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ThisWorkbook"/>
  <mc:AlternateContent xmlns:mc="http://schemas.openxmlformats.org/markup-compatibility/2006">
    <mc:Choice Requires="x15">
      <x15ac:absPath xmlns:x15ac="http://schemas.microsoft.com/office/spreadsheetml/2010/11/ac" url="E:\zhouxb\0学生\2020博士生孙煜程\trickle-down consumption\"/>
    </mc:Choice>
  </mc:AlternateContent>
  <xr:revisionPtr revIDLastSave="0" documentId="13_ncr:1_{99F88556-42AB-490C-9EE4-0C32CFDF07E7}" xr6:coauthVersionLast="46" xr6:coauthVersionMax="46" xr10:uidLastSave="{00000000-0000-0000-0000-000000000000}"/>
  <bookViews>
    <workbookView xWindow="-108" yWindow="-108" windowWidth="23256" windowHeight="12576" activeTab="5" xr2:uid="{00000000-000D-0000-FFFF-FFFF00000000}"/>
  </bookViews>
  <sheets>
    <sheet name="Regionalism Code" sheetId="12" r:id="rId1"/>
    <sheet name="数据说明" sheetId="15" r:id="rId2"/>
    <sheet name="Note" sheetId="13" r:id="rId3"/>
    <sheet name="Provinces" sheetId="1" r:id="rId4"/>
    <sheet name="Prefecture Level Cities" sheetId="4" r:id="rId5"/>
    <sheet name="Counties" sheetId="14" r:id="rId6"/>
  </sheets>
  <definedNames>
    <definedName name="_xlnm._FilterDatabase" localSheetId="5" hidden="1">Counties!$A$1:$Q$11888</definedName>
    <definedName name="_xlnm._FilterDatabase" localSheetId="4" hidden="1">'Prefecture Level Cities'!$A$1:$P$2697</definedName>
    <definedName name="_xlnm._FilterDatabase" localSheetId="3" hidden="1">Provinces!$A$1:$N$249</definedName>
    <definedName name="_xlnm._FilterDatabase" localSheetId="0" hidden="1">'Regionalism Code'!$M$1:$O$3228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1888" i="14" l="1"/>
  <c r="D11887" i="14"/>
  <c r="F11887" i="14" s="1"/>
  <c r="G11887" i="14" s="1"/>
  <c r="F11886" i="14"/>
  <c r="G11886" i="14" s="1"/>
  <c r="D11886" i="14"/>
  <c r="E11886" i="14" s="1"/>
  <c r="G11885" i="14"/>
  <c r="E11885" i="14"/>
  <c r="D11885" i="14"/>
  <c r="F11885" i="14" s="1"/>
  <c r="D11884" i="14"/>
  <c r="D11883" i="14"/>
  <c r="F11882" i="14"/>
  <c r="G11882" i="14" s="1"/>
  <c r="D11882" i="14"/>
  <c r="E11882" i="14" s="1"/>
  <c r="F11881" i="14"/>
  <c r="G11881" i="14" s="1"/>
  <c r="E11881" i="14"/>
  <c r="D11881" i="14"/>
  <c r="G11880" i="14"/>
  <c r="F11880" i="14"/>
  <c r="E11880" i="14"/>
  <c r="D11880" i="14"/>
  <c r="D11879" i="14"/>
  <c r="F11878" i="14"/>
  <c r="G11878" i="14" s="1"/>
  <c r="D11878" i="14"/>
  <c r="E11878" i="14" s="1"/>
  <c r="D11877" i="14"/>
  <c r="F11877" i="14" s="1"/>
  <c r="G11877" i="14" s="1"/>
  <c r="E11876" i="14"/>
  <c r="D11876" i="14"/>
  <c r="F11876" i="14" s="1"/>
  <c r="G11876" i="14" s="1"/>
  <c r="F11875" i="14"/>
  <c r="G11875" i="14" s="1"/>
  <c r="D11875" i="14"/>
  <c r="E11875" i="14" s="1"/>
  <c r="D11874" i="14"/>
  <c r="E11874" i="14" s="1"/>
  <c r="D11873" i="14"/>
  <c r="E11873" i="14" s="1"/>
  <c r="F11872" i="14"/>
  <c r="G11872" i="14" s="1"/>
  <c r="D11872" i="14"/>
  <c r="E11872" i="14" s="1"/>
  <c r="F11871" i="14"/>
  <c r="G11871" i="14" s="1"/>
  <c r="D11871" i="14"/>
  <c r="E11871" i="14" s="1"/>
  <c r="D11870" i="14"/>
  <c r="E11870" i="14" s="1"/>
  <c r="F11869" i="14"/>
  <c r="G11869" i="14" s="1"/>
  <c r="E11869" i="14"/>
  <c r="D11869" i="14"/>
  <c r="F11868" i="14"/>
  <c r="G11868" i="14" s="1"/>
  <c r="D11868" i="14"/>
  <c r="E11868" i="14" s="1"/>
  <c r="F11867" i="14"/>
  <c r="G11867" i="14" s="1"/>
  <c r="D11867" i="14"/>
  <c r="E11867" i="14" s="1"/>
  <c r="D11866" i="14"/>
  <c r="F11866" i="14" s="1"/>
  <c r="G11866" i="14" s="1"/>
  <c r="D11865" i="14"/>
  <c r="G11864" i="14"/>
  <c r="F11864" i="14"/>
  <c r="D11864" i="14"/>
  <c r="E11864" i="14" s="1"/>
  <c r="F11863" i="14"/>
  <c r="G11863" i="14" s="1"/>
  <c r="D11863" i="14"/>
  <c r="E11863" i="14" s="1"/>
  <c r="D11862" i="14"/>
  <c r="F11862" i="14" s="1"/>
  <c r="G11862" i="14" s="1"/>
  <c r="F11861" i="14"/>
  <c r="G11861" i="14" s="1"/>
  <c r="D11861" i="14"/>
  <c r="E11861" i="14" s="1"/>
  <c r="F11860" i="14"/>
  <c r="G11860" i="14" s="1"/>
  <c r="E11860" i="14"/>
  <c r="D11860" i="14"/>
  <c r="D11859" i="14"/>
  <c r="F11858" i="14"/>
  <c r="G11858" i="14" s="1"/>
  <c r="E11858" i="14"/>
  <c r="D11858" i="14"/>
  <c r="F11857" i="14"/>
  <c r="G11857" i="14" s="1"/>
  <c r="D11857" i="14"/>
  <c r="E11857" i="14" s="1"/>
  <c r="F11856" i="14"/>
  <c r="G11856" i="14" s="1"/>
  <c r="D11856" i="14"/>
  <c r="E11856" i="14" s="1"/>
  <c r="F11855" i="14"/>
  <c r="G11855" i="14" s="1"/>
  <c r="D11855" i="14"/>
  <c r="E11855" i="14" s="1"/>
  <c r="F11854" i="14"/>
  <c r="G11854" i="14" s="1"/>
  <c r="E11854" i="14"/>
  <c r="D11854" i="14"/>
  <c r="F11853" i="14"/>
  <c r="G11853" i="14" s="1"/>
  <c r="E11853" i="14"/>
  <c r="D11853" i="14"/>
  <c r="D11852" i="14"/>
  <c r="E11852" i="14" s="1"/>
  <c r="D11851" i="14"/>
  <c r="F11850" i="14"/>
  <c r="G11850" i="14" s="1"/>
  <c r="D11850" i="14"/>
  <c r="E11850" i="14" s="1"/>
  <c r="E11849" i="14"/>
  <c r="D11849" i="14"/>
  <c r="F11849" i="14" s="1"/>
  <c r="G11849" i="14" s="1"/>
  <c r="F11848" i="14"/>
  <c r="G11848" i="14" s="1"/>
  <c r="E11848" i="14"/>
  <c r="D11848" i="14"/>
  <c r="D11847" i="14"/>
  <c r="F11846" i="14"/>
  <c r="G11846" i="14" s="1"/>
  <c r="D11846" i="14"/>
  <c r="E11846" i="14" s="1"/>
  <c r="D11845" i="14"/>
  <c r="D11844" i="14"/>
  <c r="F11844" i="14" s="1"/>
  <c r="G11844" i="14" s="1"/>
  <c r="F11843" i="14"/>
  <c r="G11843" i="14" s="1"/>
  <c r="D11843" i="14"/>
  <c r="E11843" i="14" s="1"/>
  <c r="G11842" i="14"/>
  <c r="D11842" i="14"/>
  <c r="E11842" i="14" s="1"/>
  <c r="F11841" i="14"/>
  <c r="G11841" i="14" s="1"/>
  <c r="D11841" i="14"/>
  <c r="E11841" i="14" s="1"/>
  <c r="D11840" i="14"/>
  <c r="D11839" i="14"/>
  <c r="E11839" i="14" s="1"/>
  <c r="F11838" i="14"/>
  <c r="G11838" i="14" s="1"/>
  <c r="D11838" i="14"/>
  <c r="E11838" i="14" s="1"/>
  <c r="D11837" i="14"/>
  <c r="F11837" i="14" s="1"/>
  <c r="G11837" i="14" s="1"/>
  <c r="E11836" i="14"/>
  <c r="D11836" i="14"/>
  <c r="F11836" i="14" s="1"/>
  <c r="G11836" i="14" s="1"/>
  <c r="D11835" i="14"/>
  <c r="E11835" i="14" s="1"/>
  <c r="F11834" i="14"/>
  <c r="G11834" i="14" s="1"/>
  <c r="E11834" i="14"/>
  <c r="D11834" i="14"/>
  <c r="F11833" i="14"/>
  <c r="G11833" i="14" s="1"/>
  <c r="D11833" i="14"/>
  <c r="E11833" i="14" s="1"/>
  <c r="F11832" i="14"/>
  <c r="G11832" i="14" s="1"/>
  <c r="D11832" i="14"/>
  <c r="E11832" i="14" s="1"/>
  <c r="F11831" i="14"/>
  <c r="G11831" i="14" s="1"/>
  <c r="D11831" i="14"/>
  <c r="E11831" i="14" s="1"/>
  <c r="G11830" i="14"/>
  <c r="F11830" i="14"/>
  <c r="E11830" i="14"/>
  <c r="D11830" i="14"/>
  <c r="D11829" i="14"/>
  <c r="E11829" i="14" s="1"/>
  <c r="F11828" i="14"/>
  <c r="G11828" i="14" s="1"/>
  <c r="D11828" i="14"/>
  <c r="E11828" i="14" s="1"/>
  <c r="D11827" i="14"/>
  <c r="E11827" i="14" s="1"/>
  <c r="D11826" i="14"/>
  <c r="F11826" i="14" s="1"/>
  <c r="G11826" i="14" s="1"/>
  <c r="F11825" i="14"/>
  <c r="G11825" i="14" s="1"/>
  <c r="E11825" i="14"/>
  <c r="D11825" i="14"/>
  <c r="F11824" i="14"/>
  <c r="G11824" i="14" s="1"/>
  <c r="D11824" i="14"/>
  <c r="E11824" i="14" s="1"/>
  <c r="D11823" i="14"/>
  <c r="D11822" i="14"/>
  <c r="F11822" i="14" s="1"/>
  <c r="G11822" i="14" s="1"/>
  <c r="E11821" i="14"/>
  <c r="D11821" i="14"/>
  <c r="F11821" i="14" s="1"/>
  <c r="G11821" i="14" s="1"/>
  <c r="G11820" i="14"/>
  <c r="F11820" i="14"/>
  <c r="D11820" i="14"/>
  <c r="E11820" i="14" s="1"/>
  <c r="D11819" i="14"/>
  <c r="D11818" i="14"/>
  <c r="D11817" i="14"/>
  <c r="F11817" i="14" s="1"/>
  <c r="G11817" i="14" s="1"/>
  <c r="E11816" i="14"/>
  <c r="D11816" i="14"/>
  <c r="F11816" i="14" s="1"/>
  <c r="G11816" i="14" s="1"/>
  <c r="D11815" i="14"/>
  <c r="F11814" i="14"/>
  <c r="G11814" i="14" s="1"/>
  <c r="E11814" i="14"/>
  <c r="D11814" i="14"/>
  <c r="D11813" i="14"/>
  <c r="D11812" i="14"/>
  <c r="F11812" i="14" s="1"/>
  <c r="G11812" i="14" s="1"/>
  <c r="F11811" i="14"/>
  <c r="G11811" i="14" s="1"/>
  <c r="D11811" i="14"/>
  <c r="E11811" i="14" s="1"/>
  <c r="D11810" i="14"/>
  <c r="E11810" i="14" s="1"/>
  <c r="F11809" i="14"/>
  <c r="G11809" i="14" s="1"/>
  <c r="E11809" i="14"/>
  <c r="D11809" i="14"/>
  <c r="D11808" i="14"/>
  <c r="D11807" i="14"/>
  <c r="E11807" i="14" s="1"/>
  <c r="D11806" i="14"/>
  <c r="D11805" i="14"/>
  <c r="F11805" i="14" s="1"/>
  <c r="G11805" i="14" s="1"/>
  <c r="G11804" i="14"/>
  <c r="F11804" i="14"/>
  <c r="E11804" i="14"/>
  <c r="D11804" i="14"/>
  <c r="F11803" i="14"/>
  <c r="G11803" i="14" s="1"/>
  <c r="D11803" i="14"/>
  <c r="E11803" i="14" s="1"/>
  <c r="D11802" i="14"/>
  <c r="E11802" i="14" s="1"/>
  <c r="D11801" i="14"/>
  <c r="E11801" i="14" s="1"/>
  <c r="G11800" i="14"/>
  <c r="E11800" i="14"/>
  <c r="D11800" i="14"/>
  <c r="F11800" i="14" s="1"/>
  <c r="F11799" i="14"/>
  <c r="G11799" i="14" s="1"/>
  <c r="D11799" i="14"/>
  <c r="E11799" i="14" s="1"/>
  <c r="G11798" i="14"/>
  <c r="F11798" i="14"/>
  <c r="E11798" i="14"/>
  <c r="D11798" i="14"/>
  <c r="F11797" i="14"/>
  <c r="G11797" i="14" s="1"/>
  <c r="D11797" i="14"/>
  <c r="E11797" i="14" s="1"/>
  <c r="D11796" i="14"/>
  <c r="E11796" i="14" s="1"/>
  <c r="F11795" i="14"/>
  <c r="G11795" i="14" s="1"/>
  <c r="D11795" i="14"/>
  <c r="E11795" i="14" s="1"/>
  <c r="F11794" i="14"/>
  <c r="G11794" i="14" s="1"/>
  <c r="E11794" i="14"/>
  <c r="D11794" i="14"/>
  <c r="G11793" i="14"/>
  <c r="F11793" i="14"/>
  <c r="E11793" i="14"/>
  <c r="D11793" i="14"/>
  <c r="D11792" i="14"/>
  <c r="D11791" i="14"/>
  <c r="F11790" i="14"/>
  <c r="G11790" i="14" s="1"/>
  <c r="E11790" i="14"/>
  <c r="D11790" i="14"/>
  <c r="D11789" i="14"/>
  <c r="D11788" i="14"/>
  <c r="D11787" i="14"/>
  <c r="F11786" i="14"/>
  <c r="G11786" i="14" s="1"/>
  <c r="D11786" i="14"/>
  <c r="E11786" i="14" s="1"/>
  <c r="F11785" i="14"/>
  <c r="G11785" i="14" s="1"/>
  <c r="E11785" i="14"/>
  <c r="D11785" i="14"/>
  <c r="F11784" i="14"/>
  <c r="G11784" i="14" s="1"/>
  <c r="E11784" i="14"/>
  <c r="D11784" i="14"/>
  <c r="D11783" i="14"/>
  <c r="F11782" i="14"/>
  <c r="G11782" i="14" s="1"/>
  <c r="E11782" i="14"/>
  <c r="D11782" i="14"/>
  <c r="F11781" i="14"/>
  <c r="G11781" i="14" s="1"/>
  <c r="D11781" i="14"/>
  <c r="E11781" i="14" s="1"/>
  <c r="F11780" i="14"/>
  <c r="G11780" i="14" s="1"/>
  <c r="E11780" i="14"/>
  <c r="D11780" i="14"/>
  <c r="F11779" i="14"/>
  <c r="G11779" i="14" s="1"/>
  <c r="D11779" i="14"/>
  <c r="E11779" i="14" s="1"/>
  <c r="F11778" i="14"/>
  <c r="G11778" i="14" s="1"/>
  <c r="D11778" i="14"/>
  <c r="E11778" i="14" s="1"/>
  <c r="G11777" i="14"/>
  <c r="F11777" i="14"/>
  <c r="E11777" i="14"/>
  <c r="D11777" i="14"/>
  <c r="D11776" i="14"/>
  <c r="E11776" i="14" s="1"/>
  <c r="D11775" i="14"/>
  <c r="D11774" i="14"/>
  <c r="F11773" i="14"/>
  <c r="G11773" i="14" s="1"/>
  <c r="E11773" i="14"/>
  <c r="D11773" i="14"/>
  <c r="G11772" i="14"/>
  <c r="F11772" i="14"/>
  <c r="E11772" i="14"/>
  <c r="D11772" i="14"/>
  <c r="D11771" i="14"/>
  <c r="F11770" i="14"/>
  <c r="G11770" i="14" s="1"/>
  <c r="D11770" i="14"/>
  <c r="E11770" i="14" s="1"/>
  <c r="F11769" i="14"/>
  <c r="G11769" i="14" s="1"/>
  <c r="D11769" i="14"/>
  <c r="E11769" i="14" s="1"/>
  <c r="F11768" i="14"/>
  <c r="G11768" i="14" s="1"/>
  <c r="E11768" i="14"/>
  <c r="D11768" i="14"/>
  <c r="F11767" i="14"/>
  <c r="G11767" i="14" s="1"/>
  <c r="D11767" i="14"/>
  <c r="E11767" i="14" s="1"/>
  <c r="D11766" i="14"/>
  <c r="F11765" i="14"/>
  <c r="G11765" i="14" s="1"/>
  <c r="D11765" i="14"/>
  <c r="E11765" i="14" s="1"/>
  <c r="F11764" i="14"/>
  <c r="G11764" i="14" s="1"/>
  <c r="E11764" i="14"/>
  <c r="D11764" i="14"/>
  <c r="D11763" i="14"/>
  <c r="E11763" i="14" s="1"/>
  <c r="F11762" i="14"/>
  <c r="G11762" i="14" s="1"/>
  <c r="E11762" i="14"/>
  <c r="D11762" i="14"/>
  <c r="D11761" i="14"/>
  <c r="D11760" i="14"/>
  <c r="D11759" i="14"/>
  <c r="G11758" i="14"/>
  <c r="D11758" i="14"/>
  <c r="F11758" i="14" s="1"/>
  <c r="F11757" i="14"/>
  <c r="G11757" i="14" s="1"/>
  <c r="E11757" i="14"/>
  <c r="D11757" i="14"/>
  <c r="D11756" i="14"/>
  <c r="E11756" i="14" s="1"/>
  <c r="D11755" i="14"/>
  <c r="F11754" i="14"/>
  <c r="G11754" i="14" s="1"/>
  <c r="D11754" i="14"/>
  <c r="E11754" i="14" s="1"/>
  <c r="D11753" i="14"/>
  <c r="F11753" i="14" s="1"/>
  <c r="G11753" i="14" s="1"/>
  <c r="F11752" i="14"/>
  <c r="G11752" i="14" s="1"/>
  <c r="E11752" i="14"/>
  <c r="D11752" i="14"/>
  <c r="D11751" i="14"/>
  <c r="D11750" i="14"/>
  <c r="F11749" i="14"/>
  <c r="G11749" i="14" s="1"/>
  <c r="D11749" i="14"/>
  <c r="E11749" i="14" s="1"/>
  <c r="D11748" i="14"/>
  <c r="F11748" i="14" s="1"/>
  <c r="G11748" i="14" s="1"/>
  <c r="F11747" i="14"/>
  <c r="G11747" i="14" s="1"/>
  <c r="D11747" i="14"/>
  <c r="E11747" i="14" s="1"/>
  <c r="F11746" i="14"/>
  <c r="G11746" i="14" s="1"/>
  <c r="D11746" i="14"/>
  <c r="E11746" i="14" s="1"/>
  <c r="D11745" i="14"/>
  <c r="F11744" i="14"/>
  <c r="G11744" i="14" s="1"/>
  <c r="D11744" i="14"/>
  <c r="E11744" i="14" s="1"/>
  <c r="F11743" i="14"/>
  <c r="G11743" i="14" s="1"/>
  <c r="D11743" i="14"/>
  <c r="E11743" i="14" s="1"/>
  <c r="G11742" i="14"/>
  <c r="F11742" i="14"/>
  <c r="D11742" i="14"/>
  <c r="E11742" i="14" s="1"/>
  <c r="D11741" i="14"/>
  <c r="F11741" i="14" s="1"/>
  <c r="G11741" i="14" s="1"/>
  <c r="D11740" i="14"/>
  <c r="D11739" i="14"/>
  <c r="F11738" i="14"/>
  <c r="G11738" i="14" s="1"/>
  <c r="E11738" i="14"/>
  <c r="D11738" i="14"/>
  <c r="F11737" i="14"/>
  <c r="G11737" i="14" s="1"/>
  <c r="D11737" i="14"/>
  <c r="E11737" i="14" s="1"/>
  <c r="E11736" i="14"/>
  <c r="D11736" i="14"/>
  <c r="F11736" i="14" s="1"/>
  <c r="G11736" i="14" s="1"/>
  <c r="F11735" i="14"/>
  <c r="G11735" i="14" s="1"/>
  <c r="D11735" i="14"/>
  <c r="E11735" i="14" s="1"/>
  <c r="D11734" i="14"/>
  <c r="E11734" i="14" s="1"/>
  <c r="D11733" i="14"/>
  <c r="E11733" i="14" s="1"/>
  <c r="D11732" i="14"/>
  <c r="F11732" i="14" s="1"/>
  <c r="G11732" i="14" s="1"/>
  <c r="F11731" i="14"/>
  <c r="G11731" i="14" s="1"/>
  <c r="D11731" i="14"/>
  <c r="E11731" i="14" s="1"/>
  <c r="G11730" i="14"/>
  <c r="F11730" i="14"/>
  <c r="E11730" i="14"/>
  <c r="D11730" i="14"/>
  <c r="F11729" i="14"/>
  <c r="G11729" i="14" s="1"/>
  <c r="D11729" i="14"/>
  <c r="E11729" i="14" s="1"/>
  <c r="D11728" i="14"/>
  <c r="F11727" i="14"/>
  <c r="G11727" i="14" s="1"/>
  <c r="D11727" i="14"/>
  <c r="E11727" i="14" s="1"/>
  <c r="F11726" i="14"/>
  <c r="G11726" i="14" s="1"/>
  <c r="E11726" i="14"/>
  <c r="D11726" i="14"/>
  <c r="F11725" i="14"/>
  <c r="G11725" i="14" s="1"/>
  <c r="E11725" i="14"/>
  <c r="D11725" i="14"/>
  <c r="F11724" i="14"/>
  <c r="G11724" i="14" s="1"/>
  <c r="D11724" i="14"/>
  <c r="E11724" i="14" s="1"/>
  <c r="D11723" i="14"/>
  <c r="F11722" i="14"/>
  <c r="G11722" i="14" s="1"/>
  <c r="E11722" i="14"/>
  <c r="D11722" i="14"/>
  <c r="D11721" i="14"/>
  <c r="G11720" i="14"/>
  <c r="F11720" i="14"/>
  <c r="E11720" i="14"/>
  <c r="D11720" i="14"/>
  <c r="D11719" i="14"/>
  <c r="F11718" i="14"/>
  <c r="G11718" i="14" s="1"/>
  <c r="D11718" i="14"/>
  <c r="E11718" i="14" s="1"/>
  <c r="F11717" i="14"/>
  <c r="G11717" i="14" s="1"/>
  <c r="E11717" i="14"/>
  <c r="D11717" i="14"/>
  <c r="G11716" i="14"/>
  <c r="F11716" i="14"/>
  <c r="E11716" i="14"/>
  <c r="D11716" i="14"/>
  <c r="D11715" i="14"/>
  <c r="F11714" i="14"/>
  <c r="G11714" i="14" s="1"/>
  <c r="D11714" i="14"/>
  <c r="E11714" i="14" s="1"/>
  <c r="D11713" i="14"/>
  <c r="E11713" i="14" s="1"/>
  <c r="F11712" i="14"/>
  <c r="G11712" i="14" s="1"/>
  <c r="E11712" i="14"/>
  <c r="D11712" i="14"/>
  <c r="F11711" i="14"/>
  <c r="G11711" i="14" s="1"/>
  <c r="D11711" i="14"/>
  <c r="E11711" i="14" s="1"/>
  <c r="G11710" i="14"/>
  <c r="F11710" i="14"/>
  <c r="D11710" i="14"/>
  <c r="E11710" i="14" s="1"/>
  <c r="F11709" i="14"/>
  <c r="G11709" i="14" s="1"/>
  <c r="E11709" i="14"/>
  <c r="D11709" i="14"/>
  <c r="D11708" i="14"/>
  <c r="D11707" i="14"/>
  <c r="G11706" i="14"/>
  <c r="E11706" i="14"/>
  <c r="D11706" i="14"/>
  <c r="F11706" i="14" s="1"/>
  <c r="F11705" i="14"/>
  <c r="G11705" i="14" s="1"/>
  <c r="D11705" i="14"/>
  <c r="E11705" i="14" s="1"/>
  <c r="G11704" i="14"/>
  <c r="F11704" i="14"/>
  <c r="E11704" i="14"/>
  <c r="D11704" i="14"/>
  <c r="D11703" i="14"/>
  <c r="F11702" i="14"/>
  <c r="G11702" i="14" s="1"/>
  <c r="D11702" i="14"/>
  <c r="E11702" i="14" s="1"/>
  <c r="D11701" i="14"/>
  <c r="F11700" i="14"/>
  <c r="G11700" i="14" s="1"/>
  <c r="D11700" i="14"/>
  <c r="E11700" i="14" s="1"/>
  <c r="F11699" i="14"/>
  <c r="G11699" i="14" s="1"/>
  <c r="D11699" i="14"/>
  <c r="E11699" i="14" s="1"/>
  <c r="D11698" i="14"/>
  <c r="F11697" i="14"/>
  <c r="G11697" i="14" s="1"/>
  <c r="D11697" i="14"/>
  <c r="E11697" i="14" s="1"/>
  <c r="F11696" i="14"/>
  <c r="G11696" i="14" s="1"/>
  <c r="D11696" i="14"/>
  <c r="E11696" i="14" s="1"/>
  <c r="D11695" i="14"/>
  <c r="E11695" i="14" s="1"/>
  <c r="E11694" i="14"/>
  <c r="D11694" i="14"/>
  <c r="F11694" i="14" s="1"/>
  <c r="G11694" i="14" s="1"/>
  <c r="D11693" i="14"/>
  <c r="F11692" i="14"/>
  <c r="G11692" i="14" s="1"/>
  <c r="D11692" i="14"/>
  <c r="E11692" i="14" s="1"/>
  <c r="D11691" i="14"/>
  <c r="G11690" i="14"/>
  <c r="E11690" i="14"/>
  <c r="D11690" i="14"/>
  <c r="F11690" i="14" s="1"/>
  <c r="G11689" i="14"/>
  <c r="F11689" i="14"/>
  <c r="D11689" i="14"/>
  <c r="E11689" i="14" s="1"/>
  <c r="D11688" i="14"/>
  <c r="D11687" i="14"/>
  <c r="F11686" i="14"/>
  <c r="G11686" i="14" s="1"/>
  <c r="D11686" i="14"/>
  <c r="E11686" i="14" s="1"/>
  <c r="G11685" i="14"/>
  <c r="E11685" i="14"/>
  <c r="D11685" i="14"/>
  <c r="F11685" i="14" s="1"/>
  <c r="G11684" i="14"/>
  <c r="F11684" i="14"/>
  <c r="E11684" i="14"/>
  <c r="D11684" i="14"/>
  <c r="F11683" i="14"/>
  <c r="G11683" i="14" s="1"/>
  <c r="D11683" i="14"/>
  <c r="E11683" i="14" s="1"/>
  <c r="D11682" i="14"/>
  <c r="F11681" i="14"/>
  <c r="G11681" i="14" s="1"/>
  <c r="D11681" i="14"/>
  <c r="E11681" i="14" s="1"/>
  <c r="E11680" i="14"/>
  <c r="D11680" i="14"/>
  <c r="F11680" i="14" s="1"/>
  <c r="G11680" i="14" s="1"/>
  <c r="D11679" i="14"/>
  <c r="E11679" i="14" s="1"/>
  <c r="D11678" i="14"/>
  <c r="D11677" i="14"/>
  <c r="F11676" i="14"/>
  <c r="G11676" i="14" s="1"/>
  <c r="D11676" i="14"/>
  <c r="E11676" i="14" s="1"/>
  <c r="F11675" i="14"/>
  <c r="G11675" i="14" s="1"/>
  <c r="D11675" i="14"/>
  <c r="E11675" i="14" s="1"/>
  <c r="D11674" i="14"/>
  <c r="F11674" i="14" s="1"/>
  <c r="G11674" i="14" s="1"/>
  <c r="D11673" i="14"/>
  <c r="D11672" i="14"/>
  <c r="D11671" i="14"/>
  <c r="F11670" i="14"/>
  <c r="G11670" i="14" s="1"/>
  <c r="E11670" i="14"/>
  <c r="D11670" i="14"/>
  <c r="D11669" i="14"/>
  <c r="D11668" i="14"/>
  <c r="F11668" i="14" s="1"/>
  <c r="G11668" i="14" s="1"/>
  <c r="F11667" i="14"/>
  <c r="G11667" i="14" s="1"/>
  <c r="D11667" i="14"/>
  <c r="E11667" i="14" s="1"/>
  <c r="D11666" i="14"/>
  <c r="E11666" i="14" s="1"/>
  <c r="F11665" i="14"/>
  <c r="G11665" i="14" s="1"/>
  <c r="E11665" i="14"/>
  <c r="D11665" i="14"/>
  <c r="D11664" i="14"/>
  <c r="D11663" i="14"/>
  <c r="F11662" i="14"/>
  <c r="G11662" i="14" s="1"/>
  <c r="E11662" i="14"/>
  <c r="D11662" i="14"/>
  <c r="F11661" i="14"/>
  <c r="G11661" i="14" s="1"/>
  <c r="D11661" i="14"/>
  <c r="E11661" i="14" s="1"/>
  <c r="D11660" i="14"/>
  <c r="D11659" i="14"/>
  <c r="F11658" i="14"/>
  <c r="G11658" i="14" s="1"/>
  <c r="E11658" i="14"/>
  <c r="D11658" i="14"/>
  <c r="G11657" i="14"/>
  <c r="F11657" i="14"/>
  <c r="E11657" i="14"/>
  <c r="D11657" i="14"/>
  <c r="F11656" i="14"/>
  <c r="G11656" i="14" s="1"/>
  <c r="D11656" i="14"/>
  <c r="E11656" i="14" s="1"/>
  <c r="D11655" i="14"/>
  <c r="F11654" i="14"/>
  <c r="G11654" i="14" s="1"/>
  <c r="E11654" i="14"/>
  <c r="D11654" i="14"/>
  <c r="G11653" i="14"/>
  <c r="F11653" i="14"/>
  <c r="D11653" i="14"/>
  <c r="E11653" i="14" s="1"/>
  <c r="G11652" i="14"/>
  <c r="F11652" i="14"/>
  <c r="E11652" i="14"/>
  <c r="D11652" i="14"/>
  <c r="D11651" i="14"/>
  <c r="D11650" i="14"/>
  <c r="F11649" i="14"/>
  <c r="G11649" i="14" s="1"/>
  <c r="E11649" i="14"/>
  <c r="D11649" i="14"/>
  <c r="D11648" i="14"/>
  <c r="F11647" i="14"/>
  <c r="G11647" i="14" s="1"/>
  <c r="D11647" i="14"/>
  <c r="E11647" i="14" s="1"/>
  <c r="D11646" i="14"/>
  <c r="E11646" i="14" s="1"/>
  <c r="D11645" i="14"/>
  <c r="F11644" i="14"/>
  <c r="G11644" i="14" s="1"/>
  <c r="E11644" i="14"/>
  <c r="D11644" i="14"/>
  <c r="F11643" i="14"/>
  <c r="G11643" i="14" s="1"/>
  <c r="D11643" i="14"/>
  <c r="E11643" i="14" s="1"/>
  <c r="F11642" i="14"/>
  <c r="G11642" i="14" s="1"/>
  <c r="D11642" i="14"/>
  <c r="E11642" i="14" s="1"/>
  <c r="F11641" i="14"/>
  <c r="G11641" i="14" s="1"/>
  <c r="D11641" i="14"/>
  <c r="E11641" i="14" s="1"/>
  <c r="D11640" i="14"/>
  <c r="E11640" i="14" s="1"/>
  <c r="D11639" i="14"/>
  <c r="E11638" i="14"/>
  <c r="D11638" i="14"/>
  <c r="F11638" i="14" s="1"/>
  <c r="G11638" i="14" s="1"/>
  <c r="D11637" i="14"/>
  <c r="F11636" i="14"/>
  <c r="G11636" i="14" s="1"/>
  <c r="E11636" i="14"/>
  <c r="D11636" i="14"/>
  <c r="D11635" i="14"/>
  <c r="D11634" i="14"/>
  <c r="G11633" i="14"/>
  <c r="D11633" i="14"/>
  <c r="F11633" i="14" s="1"/>
  <c r="F11632" i="14"/>
  <c r="G11632" i="14" s="1"/>
  <c r="D11632" i="14"/>
  <c r="E11632" i="14" s="1"/>
  <c r="F11631" i="14"/>
  <c r="G11631" i="14" s="1"/>
  <c r="D11631" i="14"/>
  <c r="E11631" i="14" s="1"/>
  <c r="D11630" i="14"/>
  <c r="F11629" i="14"/>
  <c r="G11629" i="14" s="1"/>
  <c r="D11629" i="14"/>
  <c r="E11629" i="14" s="1"/>
  <c r="D11628" i="14"/>
  <c r="D11627" i="14"/>
  <c r="F11626" i="14"/>
  <c r="G11626" i="14" s="1"/>
  <c r="E11626" i="14"/>
  <c r="D11626" i="14"/>
  <c r="D11625" i="14"/>
  <c r="D11624" i="14"/>
  <c r="D11623" i="14"/>
  <c r="E11622" i="14"/>
  <c r="D11622" i="14"/>
  <c r="F11622" i="14" s="1"/>
  <c r="G11622" i="14" s="1"/>
  <c r="D11621" i="14"/>
  <c r="F11621" i="14" s="1"/>
  <c r="G11621" i="14" s="1"/>
  <c r="D11620" i="14"/>
  <c r="D11619" i="14"/>
  <c r="D11618" i="14"/>
  <c r="D11617" i="14"/>
  <c r="F11616" i="14"/>
  <c r="G11616" i="14" s="1"/>
  <c r="D11616" i="14"/>
  <c r="E11616" i="14" s="1"/>
  <c r="F11615" i="14"/>
  <c r="G11615" i="14" s="1"/>
  <c r="D11615" i="14"/>
  <c r="E11615" i="14" s="1"/>
  <c r="F11614" i="14"/>
  <c r="G11614" i="14" s="1"/>
  <c r="D11614" i="14"/>
  <c r="E11614" i="14" s="1"/>
  <c r="F11613" i="14"/>
  <c r="G11613" i="14" s="1"/>
  <c r="D11613" i="14"/>
  <c r="E11613" i="14" s="1"/>
  <c r="E11612" i="14"/>
  <c r="D11612" i="14"/>
  <c r="F11612" i="14" s="1"/>
  <c r="G11612" i="14" s="1"/>
  <c r="D11611" i="14"/>
  <c r="E11611" i="14" s="1"/>
  <c r="G11610" i="14"/>
  <c r="F11610" i="14"/>
  <c r="E11610" i="14"/>
  <c r="D11610" i="14"/>
  <c r="D11609" i="14"/>
  <c r="D11608" i="14"/>
  <c r="F11607" i="14"/>
  <c r="G11607" i="14" s="1"/>
  <c r="D11607" i="14"/>
  <c r="E11607" i="14" s="1"/>
  <c r="D11606" i="14"/>
  <c r="D11605" i="14"/>
  <c r="E11605" i="14" s="1"/>
  <c r="D11604" i="14"/>
  <c r="D11603" i="14"/>
  <c r="F11602" i="14"/>
  <c r="G11602" i="14" s="1"/>
  <c r="E11602" i="14"/>
  <c r="D11602" i="14"/>
  <c r="F11601" i="14"/>
  <c r="G11601" i="14" s="1"/>
  <c r="E11601" i="14"/>
  <c r="D11601" i="14"/>
  <c r="F11600" i="14"/>
  <c r="G11600" i="14" s="1"/>
  <c r="D11600" i="14"/>
  <c r="E11600" i="14" s="1"/>
  <c r="F11599" i="14"/>
  <c r="G11599" i="14" s="1"/>
  <c r="D11599" i="14"/>
  <c r="E11599" i="14" s="1"/>
  <c r="F11598" i="14"/>
  <c r="G11598" i="14" s="1"/>
  <c r="D11598" i="14"/>
  <c r="E11598" i="14" s="1"/>
  <c r="F11597" i="14"/>
  <c r="G11597" i="14" s="1"/>
  <c r="E11597" i="14"/>
  <c r="D11597" i="14"/>
  <c r="D11596" i="14"/>
  <c r="D11595" i="14"/>
  <c r="G11594" i="14"/>
  <c r="F11594" i="14"/>
  <c r="D11594" i="14"/>
  <c r="E11594" i="14" s="1"/>
  <c r="G11593" i="14"/>
  <c r="F11593" i="14"/>
  <c r="E11593" i="14"/>
  <c r="D11593" i="14"/>
  <c r="F11592" i="14"/>
  <c r="G11592" i="14" s="1"/>
  <c r="E11592" i="14"/>
  <c r="D11592" i="14"/>
  <c r="F11591" i="14"/>
  <c r="G11591" i="14" s="1"/>
  <c r="D11591" i="14"/>
  <c r="E11591" i="14" s="1"/>
  <c r="E11590" i="14"/>
  <c r="D11590" i="14"/>
  <c r="F11590" i="14" s="1"/>
  <c r="G11590" i="14" s="1"/>
  <c r="F11589" i="14"/>
  <c r="G11589" i="14" s="1"/>
  <c r="E11589" i="14"/>
  <c r="D11589" i="14"/>
  <c r="D11588" i="14"/>
  <c r="F11587" i="14"/>
  <c r="G11587" i="14" s="1"/>
  <c r="E11587" i="14"/>
  <c r="D11587" i="14"/>
  <c r="F11586" i="14"/>
  <c r="G11586" i="14" s="1"/>
  <c r="D11586" i="14"/>
  <c r="E11586" i="14" s="1"/>
  <c r="D11585" i="14"/>
  <c r="F11584" i="14"/>
  <c r="G11584" i="14" s="1"/>
  <c r="D11584" i="14"/>
  <c r="E11584" i="14" s="1"/>
  <c r="F11583" i="14"/>
  <c r="G11583" i="14" s="1"/>
  <c r="D11583" i="14"/>
  <c r="E11583" i="14" s="1"/>
  <c r="E11582" i="14"/>
  <c r="D11582" i="14"/>
  <c r="F11582" i="14" s="1"/>
  <c r="G11582" i="14" s="1"/>
  <c r="F11581" i="14"/>
  <c r="G11581" i="14" s="1"/>
  <c r="E11581" i="14"/>
  <c r="D11581" i="14"/>
  <c r="F11580" i="14"/>
  <c r="G11580" i="14" s="1"/>
  <c r="D11580" i="14"/>
  <c r="E11580" i="14" s="1"/>
  <c r="E11579" i="14"/>
  <c r="D11579" i="14"/>
  <c r="F11579" i="14" s="1"/>
  <c r="G11579" i="14" s="1"/>
  <c r="E11578" i="14"/>
  <c r="D11578" i="14"/>
  <c r="F11578" i="14" s="1"/>
  <c r="G11578" i="14" s="1"/>
  <c r="F11577" i="14"/>
  <c r="G11577" i="14" s="1"/>
  <c r="D11577" i="14"/>
  <c r="E11577" i="14" s="1"/>
  <c r="D11576" i="14"/>
  <c r="F11575" i="14"/>
  <c r="G11575" i="14" s="1"/>
  <c r="E11575" i="14"/>
  <c r="D11575" i="14"/>
  <c r="F11574" i="14"/>
  <c r="G11574" i="14" s="1"/>
  <c r="D11574" i="14"/>
  <c r="E11574" i="14" s="1"/>
  <c r="G11573" i="14"/>
  <c r="E11573" i="14"/>
  <c r="D11573" i="14"/>
  <c r="F11573" i="14" s="1"/>
  <c r="F11572" i="14"/>
  <c r="G11572" i="14" s="1"/>
  <c r="E11572" i="14"/>
  <c r="D11572" i="14"/>
  <c r="F11571" i="14"/>
  <c r="G11571" i="14" s="1"/>
  <c r="E11571" i="14"/>
  <c r="D11571" i="14"/>
  <c r="G11570" i="14"/>
  <c r="F11570" i="14"/>
  <c r="E11570" i="14"/>
  <c r="D11570" i="14"/>
  <c r="F11569" i="14"/>
  <c r="G11569" i="14" s="1"/>
  <c r="E11569" i="14"/>
  <c r="D11569" i="14"/>
  <c r="G11568" i="14"/>
  <c r="F11568" i="14"/>
  <c r="D11568" i="14"/>
  <c r="E11568" i="14" s="1"/>
  <c r="D11567" i="14"/>
  <c r="D11566" i="14"/>
  <c r="F11565" i="14"/>
  <c r="G11565" i="14" s="1"/>
  <c r="D11565" i="14"/>
  <c r="E11565" i="14" s="1"/>
  <c r="F11564" i="14"/>
  <c r="G11564" i="14" s="1"/>
  <c r="D11564" i="14"/>
  <c r="E11564" i="14" s="1"/>
  <c r="F11563" i="14"/>
  <c r="G11563" i="14" s="1"/>
  <c r="E11563" i="14"/>
  <c r="D11563" i="14"/>
  <c r="D11562" i="14"/>
  <c r="E11562" i="14" s="1"/>
  <c r="D11561" i="14"/>
  <c r="F11561" i="14" s="1"/>
  <c r="G11561" i="14" s="1"/>
  <c r="D11560" i="14"/>
  <c r="F11559" i="14"/>
  <c r="G11559" i="14" s="1"/>
  <c r="D11559" i="14"/>
  <c r="E11559" i="14" s="1"/>
  <c r="D11558" i="14"/>
  <c r="F11557" i="14"/>
  <c r="G11557" i="14" s="1"/>
  <c r="D11557" i="14"/>
  <c r="E11557" i="14" s="1"/>
  <c r="D11556" i="14"/>
  <c r="F11555" i="14"/>
  <c r="G11555" i="14" s="1"/>
  <c r="D11555" i="14"/>
  <c r="E11555" i="14" s="1"/>
  <c r="F11554" i="14"/>
  <c r="G11554" i="14" s="1"/>
  <c r="E11554" i="14"/>
  <c r="D11554" i="14"/>
  <c r="F11553" i="14"/>
  <c r="G11553" i="14" s="1"/>
  <c r="E11553" i="14"/>
  <c r="D11553" i="14"/>
  <c r="F11552" i="14"/>
  <c r="G11552" i="14" s="1"/>
  <c r="E11552" i="14"/>
  <c r="D11552" i="14"/>
  <c r="D11551" i="14"/>
  <c r="E11551" i="14" s="1"/>
  <c r="E11550" i="14"/>
  <c r="D11550" i="14"/>
  <c r="F11550" i="14" s="1"/>
  <c r="G11550" i="14" s="1"/>
  <c r="F11549" i="14"/>
  <c r="G11549" i="14" s="1"/>
  <c r="E11549" i="14"/>
  <c r="D11549" i="14"/>
  <c r="D11548" i="14"/>
  <c r="D11547" i="14"/>
  <c r="D11546" i="14"/>
  <c r="E11546" i="14" s="1"/>
  <c r="D11545" i="14"/>
  <c r="F11544" i="14"/>
  <c r="G11544" i="14" s="1"/>
  <c r="E11544" i="14"/>
  <c r="D11544" i="14"/>
  <c r="D11543" i="14"/>
  <c r="D11542" i="14"/>
  <c r="F11542" i="14" s="1"/>
  <c r="G11542" i="14" s="1"/>
  <c r="D11541" i="14"/>
  <c r="F11540" i="14"/>
  <c r="G11540" i="14" s="1"/>
  <c r="D11540" i="14"/>
  <c r="E11540" i="14" s="1"/>
  <c r="F11539" i="14"/>
  <c r="G11539" i="14" s="1"/>
  <c r="E11539" i="14"/>
  <c r="D11539" i="14"/>
  <c r="D11538" i="14"/>
  <c r="E11538" i="14" s="1"/>
  <c r="G11537" i="14"/>
  <c r="F11537" i="14"/>
  <c r="E11537" i="14"/>
  <c r="D11537" i="14"/>
  <c r="F11536" i="14"/>
  <c r="G11536" i="14" s="1"/>
  <c r="E11536" i="14"/>
  <c r="D11536" i="14"/>
  <c r="D11535" i="14"/>
  <c r="D11534" i="14"/>
  <c r="G11533" i="14"/>
  <c r="E11533" i="14"/>
  <c r="D11533" i="14"/>
  <c r="F11533" i="14" s="1"/>
  <c r="D11532" i="14"/>
  <c r="D11531" i="14"/>
  <c r="E11531" i="14" s="1"/>
  <c r="D11530" i="14"/>
  <c r="F11530" i="14" s="1"/>
  <c r="G11530" i="14" s="1"/>
  <c r="F11529" i="14"/>
  <c r="G11529" i="14" s="1"/>
  <c r="D11529" i="14"/>
  <c r="E11529" i="14" s="1"/>
  <c r="D11528" i="14"/>
  <c r="E11528" i="14" s="1"/>
  <c r="G11527" i="14"/>
  <c r="F11527" i="14"/>
  <c r="E11527" i="14"/>
  <c r="D11527" i="14"/>
  <c r="F11526" i="14"/>
  <c r="G11526" i="14" s="1"/>
  <c r="D11526" i="14"/>
  <c r="E11526" i="14" s="1"/>
  <c r="F11525" i="14"/>
  <c r="G11525" i="14" s="1"/>
  <c r="E11525" i="14"/>
  <c r="D11525" i="14"/>
  <c r="F11524" i="14"/>
  <c r="G11524" i="14" s="1"/>
  <c r="E11524" i="14"/>
  <c r="D11524" i="14"/>
  <c r="G11523" i="14"/>
  <c r="F11523" i="14"/>
  <c r="D11523" i="14"/>
  <c r="E11523" i="14" s="1"/>
  <c r="F11522" i="14"/>
  <c r="G11522" i="14" s="1"/>
  <c r="E11522" i="14"/>
  <c r="D11522" i="14"/>
  <c r="G11521" i="14"/>
  <c r="F11521" i="14"/>
  <c r="E11521" i="14"/>
  <c r="D11521" i="14"/>
  <c r="F11520" i="14"/>
  <c r="G11520" i="14" s="1"/>
  <c r="E11520" i="14"/>
  <c r="D11520" i="14"/>
  <c r="F11519" i="14"/>
  <c r="G11519" i="14" s="1"/>
  <c r="E11519" i="14"/>
  <c r="D11519" i="14"/>
  <c r="G11518" i="14"/>
  <c r="E11518" i="14"/>
  <c r="D11518" i="14"/>
  <c r="F11518" i="14" s="1"/>
  <c r="F11517" i="14"/>
  <c r="G11517" i="14" s="1"/>
  <c r="E11517" i="14"/>
  <c r="D11517" i="14"/>
  <c r="D11516" i="14"/>
  <c r="F11516" i="14" s="1"/>
  <c r="G11516" i="14" s="1"/>
  <c r="E11515" i="14"/>
  <c r="D11515" i="14"/>
  <c r="F11515" i="14" s="1"/>
  <c r="G11515" i="14" s="1"/>
  <c r="D11514" i="14"/>
  <c r="D11513" i="14"/>
  <c r="D11512" i="14"/>
  <c r="E11512" i="14" s="1"/>
  <c r="D11511" i="14"/>
  <c r="G11510" i="14"/>
  <c r="F11510" i="14"/>
  <c r="E11510" i="14"/>
  <c r="D11510" i="14"/>
  <c r="D11509" i="14"/>
  <c r="D11508" i="14"/>
  <c r="G11507" i="14"/>
  <c r="F11507" i="14"/>
  <c r="E11507" i="14"/>
  <c r="D11507" i="14"/>
  <c r="F11506" i="14"/>
  <c r="G11506" i="14" s="1"/>
  <c r="D11506" i="14"/>
  <c r="E11506" i="14" s="1"/>
  <c r="F11505" i="14"/>
  <c r="G11505" i="14" s="1"/>
  <c r="E11505" i="14"/>
  <c r="D11505" i="14"/>
  <c r="D11504" i="14"/>
  <c r="E11504" i="14" s="1"/>
  <c r="E11503" i="14"/>
  <c r="D11503" i="14"/>
  <c r="F11503" i="14" s="1"/>
  <c r="G11503" i="14" s="1"/>
  <c r="F11502" i="14"/>
  <c r="G11502" i="14" s="1"/>
  <c r="E11502" i="14"/>
  <c r="D11502" i="14"/>
  <c r="E11501" i="14"/>
  <c r="D11501" i="14"/>
  <c r="F11501" i="14" s="1"/>
  <c r="G11501" i="14" s="1"/>
  <c r="E11500" i="14"/>
  <c r="D11500" i="14"/>
  <c r="F11500" i="14" s="1"/>
  <c r="G11500" i="14" s="1"/>
  <c r="D11499" i="14"/>
  <c r="E11499" i="14" s="1"/>
  <c r="D11498" i="14"/>
  <c r="F11497" i="14"/>
  <c r="G11497" i="14" s="1"/>
  <c r="D11497" i="14"/>
  <c r="E11497" i="14" s="1"/>
  <c r="D11496" i="14"/>
  <c r="E11496" i="14" s="1"/>
  <c r="D11495" i="14"/>
  <c r="D11494" i="14"/>
  <c r="E11494" i="14" s="1"/>
  <c r="G11493" i="14"/>
  <c r="F11493" i="14"/>
  <c r="E11493" i="14"/>
  <c r="D11493" i="14"/>
  <c r="F11492" i="14"/>
  <c r="G11492" i="14" s="1"/>
  <c r="D11492" i="14"/>
  <c r="E11492" i="14" s="1"/>
  <c r="D11491" i="14"/>
  <c r="E11491" i="14" s="1"/>
  <c r="G11490" i="14"/>
  <c r="F11490" i="14"/>
  <c r="D11490" i="14"/>
  <c r="E11490" i="14" s="1"/>
  <c r="G11489" i="14"/>
  <c r="F11489" i="14"/>
  <c r="E11489" i="14"/>
  <c r="D11489" i="14"/>
  <c r="D11488" i="14"/>
  <c r="G11487" i="14"/>
  <c r="E11487" i="14"/>
  <c r="D11487" i="14"/>
  <c r="F11487" i="14" s="1"/>
  <c r="D11486" i="14"/>
  <c r="E11486" i="14" s="1"/>
  <c r="G11485" i="14"/>
  <c r="F11485" i="14"/>
  <c r="E11485" i="14"/>
  <c r="D11485" i="14"/>
  <c r="F11484" i="14"/>
  <c r="G11484" i="14" s="1"/>
  <c r="D11484" i="14"/>
  <c r="E11484" i="14" s="1"/>
  <c r="F11483" i="14"/>
  <c r="G11483" i="14" s="1"/>
  <c r="E11483" i="14"/>
  <c r="D11483" i="14"/>
  <c r="G11482" i="14"/>
  <c r="F11482" i="14"/>
  <c r="D11482" i="14"/>
  <c r="E11482" i="14" s="1"/>
  <c r="G11481" i="14"/>
  <c r="F11481" i="14"/>
  <c r="E11481" i="14"/>
  <c r="D11481" i="14"/>
  <c r="G11480" i="14"/>
  <c r="F11480" i="14"/>
  <c r="D11480" i="14"/>
  <c r="E11480" i="14" s="1"/>
  <c r="D11479" i="14"/>
  <c r="D11478" i="14"/>
  <c r="G11477" i="14"/>
  <c r="F11477" i="14"/>
  <c r="E11477" i="14"/>
  <c r="D11477" i="14"/>
  <c r="D11476" i="14"/>
  <c r="E11475" i="14"/>
  <c r="D11475" i="14"/>
  <c r="F11475" i="14" s="1"/>
  <c r="G11475" i="14" s="1"/>
  <c r="F11474" i="14"/>
  <c r="G11474" i="14" s="1"/>
  <c r="D11474" i="14"/>
  <c r="E11474" i="14" s="1"/>
  <c r="F11473" i="14"/>
  <c r="G11473" i="14" s="1"/>
  <c r="E11473" i="14"/>
  <c r="D11473" i="14"/>
  <c r="D11472" i="14"/>
  <c r="E11472" i="14" s="1"/>
  <c r="F11471" i="14"/>
  <c r="G11471" i="14" s="1"/>
  <c r="E11471" i="14"/>
  <c r="D11471" i="14"/>
  <c r="D11470" i="14"/>
  <c r="E11470" i="14" s="1"/>
  <c r="F11469" i="14"/>
  <c r="G11469" i="14" s="1"/>
  <c r="E11469" i="14"/>
  <c r="D11469" i="14"/>
  <c r="D11468" i="14"/>
  <c r="G11467" i="14"/>
  <c r="F11467" i="14"/>
  <c r="D11467" i="14"/>
  <c r="E11467" i="14" s="1"/>
  <c r="D11466" i="14"/>
  <c r="F11465" i="14"/>
  <c r="G11465" i="14" s="1"/>
  <c r="E11465" i="14"/>
  <c r="D11465" i="14"/>
  <c r="D11464" i="14"/>
  <c r="E11464" i="14" s="1"/>
  <c r="E11463" i="14"/>
  <c r="D11463" i="14"/>
  <c r="F11463" i="14" s="1"/>
  <c r="G11463" i="14" s="1"/>
  <c r="F11462" i="14"/>
  <c r="G11462" i="14" s="1"/>
  <c r="D11462" i="14"/>
  <c r="E11462" i="14" s="1"/>
  <c r="F11461" i="14"/>
  <c r="G11461" i="14" s="1"/>
  <c r="E11461" i="14"/>
  <c r="D11461" i="14"/>
  <c r="F11460" i="14"/>
  <c r="G11460" i="14" s="1"/>
  <c r="D11460" i="14"/>
  <c r="E11460" i="14" s="1"/>
  <c r="G11459" i="14"/>
  <c r="F11459" i="14"/>
  <c r="D11459" i="14"/>
  <c r="E11459" i="14" s="1"/>
  <c r="F11458" i="14"/>
  <c r="G11458" i="14" s="1"/>
  <c r="D11458" i="14"/>
  <c r="E11458" i="14" s="1"/>
  <c r="G11457" i="14"/>
  <c r="F11457" i="14"/>
  <c r="E11457" i="14"/>
  <c r="D11457" i="14"/>
  <c r="D11456" i="14"/>
  <c r="G11455" i="14"/>
  <c r="E11455" i="14"/>
  <c r="D11455" i="14"/>
  <c r="F11455" i="14" s="1"/>
  <c r="F11454" i="14"/>
  <c r="G11454" i="14" s="1"/>
  <c r="D11454" i="14"/>
  <c r="E11454" i="14" s="1"/>
  <c r="G11453" i="14"/>
  <c r="F11453" i="14"/>
  <c r="E11453" i="14"/>
  <c r="D11453" i="14"/>
  <c r="F11452" i="14"/>
  <c r="G11452" i="14" s="1"/>
  <c r="D11452" i="14"/>
  <c r="E11452" i="14" s="1"/>
  <c r="F11451" i="14"/>
  <c r="G11451" i="14" s="1"/>
  <c r="E11451" i="14"/>
  <c r="D11451" i="14"/>
  <c r="F11450" i="14"/>
  <c r="G11450" i="14" s="1"/>
  <c r="D11450" i="14"/>
  <c r="E11450" i="14" s="1"/>
  <c r="G11449" i="14"/>
  <c r="F11449" i="14"/>
  <c r="E11449" i="14"/>
  <c r="D11449" i="14"/>
  <c r="G11448" i="14"/>
  <c r="F11448" i="14"/>
  <c r="D11448" i="14"/>
  <c r="E11448" i="14" s="1"/>
  <c r="D11447" i="14"/>
  <c r="D11446" i="14"/>
  <c r="G11445" i="14"/>
  <c r="F11445" i="14"/>
  <c r="E11445" i="14"/>
  <c r="D11445" i="14"/>
  <c r="D11444" i="14"/>
  <c r="E11443" i="14"/>
  <c r="D11443" i="14"/>
  <c r="F11443" i="14" s="1"/>
  <c r="G11443" i="14" s="1"/>
  <c r="F11442" i="14"/>
  <c r="G11442" i="14" s="1"/>
  <c r="D11442" i="14"/>
  <c r="E11442" i="14" s="1"/>
  <c r="F11441" i="14"/>
  <c r="G11441" i="14" s="1"/>
  <c r="E11441" i="14"/>
  <c r="D11441" i="14"/>
  <c r="F11440" i="14"/>
  <c r="G11440" i="14" s="1"/>
  <c r="D11440" i="14"/>
  <c r="E11440" i="14" s="1"/>
  <c r="F11439" i="14"/>
  <c r="G11439" i="14" s="1"/>
  <c r="E11439" i="14"/>
  <c r="D11439" i="14"/>
  <c r="D11438" i="14"/>
  <c r="E11438" i="14" s="1"/>
  <c r="F11437" i="14"/>
  <c r="G11437" i="14" s="1"/>
  <c r="E11437" i="14"/>
  <c r="D11437" i="14"/>
  <c r="D11436" i="14"/>
  <c r="F11435" i="14"/>
  <c r="G11435" i="14" s="1"/>
  <c r="D11435" i="14"/>
  <c r="E11435" i="14" s="1"/>
  <c r="D11434" i="14"/>
  <c r="F11433" i="14"/>
  <c r="G11433" i="14" s="1"/>
  <c r="E11433" i="14"/>
  <c r="D11433" i="14"/>
  <c r="G11432" i="14"/>
  <c r="F11432" i="14"/>
  <c r="D11432" i="14"/>
  <c r="E11432" i="14" s="1"/>
  <c r="E11431" i="14"/>
  <c r="D11431" i="14"/>
  <c r="F11431" i="14" s="1"/>
  <c r="G11431" i="14" s="1"/>
  <c r="F11430" i="14"/>
  <c r="G11430" i="14" s="1"/>
  <c r="D11430" i="14"/>
  <c r="E11430" i="14" s="1"/>
  <c r="F11429" i="14"/>
  <c r="G11429" i="14" s="1"/>
  <c r="E11429" i="14"/>
  <c r="D11429" i="14"/>
  <c r="D11428" i="14"/>
  <c r="E11428" i="14" s="1"/>
  <c r="D11427" i="14"/>
  <c r="E11427" i="14" s="1"/>
  <c r="G11426" i="14"/>
  <c r="F11426" i="14"/>
  <c r="D11426" i="14"/>
  <c r="E11426" i="14" s="1"/>
  <c r="F11425" i="14"/>
  <c r="G11425" i="14" s="1"/>
  <c r="E11425" i="14"/>
  <c r="D11425" i="14"/>
  <c r="D11424" i="14"/>
  <c r="E11423" i="14"/>
  <c r="D11423" i="14"/>
  <c r="F11423" i="14" s="1"/>
  <c r="G11423" i="14" s="1"/>
  <c r="F11422" i="14"/>
  <c r="G11422" i="14" s="1"/>
  <c r="D11422" i="14"/>
  <c r="E11422" i="14" s="1"/>
  <c r="G11421" i="14"/>
  <c r="F11421" i="14"/>
  <c r="E11421" i="14"/>
  <c r="D11421" i="14"/>
  <c r="F11420" i="14"/>
  <c r="G11420" i="14" s="1"/>
  <c r="D11420" i="14"/>
  <c r="E11420" i="14" s="1"/>
  <c r="F11419" i="14"/>
  <c r="G11419" i="14" s="1"/>
  <c r="E11419" i="14"/>
  <c r="D11419" i="14"/>
  <c r="F11418" i="14"/>
  <c r="G11418" i="14" s="1"/>
  <c r="D11418" i="14"/>
  <c r="E11418" i="14" s="1"/>
  <c r="G11417" i="14"/>
  <c r="F11417" i="14"/>
  <c r="E11417" i="14"/>
  <c r="D11417" i="14"/>
  <c r="F11416" i="14"/>
  <c r="G11416" i="14" s="1"/>
  <c r="D11416" i="14"/>
  <c r="E11416" i="14" s="1"/>
  <c r="D11415" i="14"/>
  <c r="F11414" i="14"/>
  <c r="G11414" i="14" s="1"/>
  <c r="D11414" i="14"/>
  <c r="E11414" i="14" s="1"/>
  <c r="G11413" i="14"/>
  <c r="F11413" i="14"/>
  <c r="E11413" i="14"/>
  <c r="D11413" i="14"/>
  <c r="D11412" i="14"/>
  <c r="G11411" i="14"/>
  <c r="E11411" i="14"/>
  <c r="D11411" i="14"/>
  <c r="F11411" i="14" s="1"/>
  <c r="F11410" i="14"/>
  <c r="G11410" i="14" s="1"/>
  <c r="D11410" i="14"/>
  <c r="E11410" i="14" s="1"/>
  <c r="F11409" i="14"/>
  <c r="G11409" i="14" s="1"/>
  <c r="E11409" i="14"/>
  <c r="D11409" i="14"/>
  <c r="G11408" i="14"/>
  <c r="F11408" i="14"/>
  <c r="D11408" i="14"/>
  <c r="E11408" i="14" s="1"/>
  <c r="F11407" i="14"/>
  <c r="G11407" i="14" s="1"/>
  <c r="E11407" i="14"/>
  <c r="D11407" i="14"/>
  <c r="D11406" i="14"/>
  <c r="E11406" i="14" s="1"/>
  <c r="F11405" i="14"/>
  <c r="G11405" i="14" s="1"/>
  <c r="E11405" i="14"/>
  <c r="D11405" i="14"/>
  <c r="D11404" i="14"/>
  <c r="G11403" i="14"/>
  <c r="F11403" i="14"/>
  <c r="D11403" i="14"/>
  <c r="E11403" i="14" s="1"/>
  <c r="D11402" i="14"/>
  <c r="F11401" i="14"/>
  <c r="G11401" i="14" s="1"/>
  <c r="E11401" i="14"/>
  <c r="D11401" i="14"/>
  <c r="F11400" i="14"/>
  <c r="G11400" i="14" s="1"/>
  <c r="D11400" i="14"/>
  <c r="E11400" i="14" s="1"/>
  <c r="F11399" i="14"/>
  <c r="G11399" i="14" s="1"/>
  <c r="E11399" i="14"/>
  <c r="D11399" i="14"/>
  <c r="D11398" i="14"/>
  <c r="F11397" i="14"/>
  <c r="G11397" i="14" s="1"/>
  <c r="E11397" i="14"/>
  <c r="D11397" i="14"/>
  <c r="D11396" i="14"/>
  <c r="F11395" i="14"/>
  <c r="G11395" i="14" s="1"/>
  <c r="D11395" i="14"/>
  <c r="E11395" i="14" s="1"/>
  <c r="G11394" i="14"/>
  <c r="F11394" i="14"/>
  <c r="D11394" i="14"/>
  <c r="E11394" i="14" s="1"/>
  <c r="G11393" i="14"/>
  <c r="F11393" i="14"/>
  <c r="E11393" i="14"/>
  <c r="D11393" i="14"/>
  <c r="D11392" i="14"/>
  <c r="G11391" i="14"/>
  <c r="F11391" i="14"/>
  <c r="E11391" i="14"/>
  <c r="D11391" i="14"/>
  <c r="F11390" i="14"/>
  <c r="G11390" i="14" s="1"/>
  <c r="D11390" i="14"/>
  <c r="E11390" i="14" s="1"/>
  <c r="G11389" i="14"/>
  <c r="F11389" i="14"/>
  <c r="E11389" i="14"/>
  <c r="D11389" i="14"/>
  <c r="F11388" i="14"/>
  <c r="G11388" i="14" s="1"/>
  <c r="D11388" i="14"/>
  <c r="E11388" i="14" s="1"/>
  <c r="D11387" i="14"/>
  <c r="G11386" i="14"/>
  <c r="F11386" i="14"/>
  <c r="D11386" i="14"/>
  <c r="E11386" i="14" s="1"/>
  <c r="G11385" i="14"/>
  <c r="F11385" i="14"/>
  <c r="E11385" i="14"/>
  <c r="D11385" i="14"/>
  <c r="G11384" i="14"/>
  <c r="F11384" i="14"/>
  <c r="D11384" i="14"/>
  <c r="E11384" i="14" s="1"/>
  <c r="D11383" i="14"/>
  <c r="G11382" i="14"/>
  <c r="F11382" i="14"/>
  <c r="D11382" i="14"/>
  <c r="E11382" i="14" s="1"/>
  <c r="G11381" i="14"/>
  <c r="F11381" i="14"/>
  <c r="E11381" i="14"/>
  <c r="D11381" i="14"/>
  <c r="D11380" i="14"/>
  <c r="G11379" i="14"/>
  <c r="E11379" i="14"/>
  <c r="D11379" i="14"/>
  <c r="F11379" i="14" s="1"/>
  <c r="D11378" i="14"/>
  <c r="F11377" i="14"/>
  <c r="G11377" i="14" s="1"/>
  <c r="E11377" i="14"/>
  <c r="D11377" i="14"/>
  <c r="D11376" i="14"/>
  <c r="E11376" i="14" s="1"/>
  <c r="F11375" i="14"/>
  <c r="G11375" i="14" s="1"/>
  <c r="E11375" i="14"/>
  <c r="D11375" i="14"/>
  <c r="D11374" i="14"/>
  <c r="E11374" i="14" s="1"/>
  <c r="F11373" i="14"/>
  <c r="G11373" i="14" s="1"/>
  <c r="E11373" i="14"/>
  <c r="D11373" i="14"/>
  <c r="D11372" i="14"/>
  <c r="G11371" i="14"/>
  <c r="F11371" i="14"/>
  <c r="D11371" i="14"/>
  <c r="E11371" i="14" s="1"/>
  <c r="D11370" i="14"/>
  <c r="F11369" i="14"/>
  <c r="G11369" i="14" s="1"/>
  <c r="E11369" i="14"/>
  <c r="D11369" i="14"/>
  <c r="F11368" i="14"/>
  <c r="G11368" i="14" s="1"/>
  <c r="D11368" i="14"/>
  <c r="E11368" i="14" s="1"/>
  <c r="D11367" i="14"/>
  <c r="E11367" i="14" s="1"/>
  <c r="D11366" i="14"/>
  <c r="E11366" i="14" s="1"/>
  <c r="F11365" i="14"/>
  <c r="G11365" i="14" s="1"/>
  <c r="E11365" i="14"/>
  <c r="D11365" i="14"/>
  <c r="D11364" i="14"/>
  <c r="E11364" i="14" s="1"/>
  <c r="G11363" i="14"/>
  <c r="F11363" i="14"/>
  <c r="D11363" i="14"/>
  <c r="E11363" i="14" s="1"/>
  <c r="G11362" i="14"/>
  <c r="F11362" i="14"/>
  <c r="D11362" i="14"/>
  <c r="E11362" i="14" s="1"/>
  <c r="F11361" i="14"/>
  <c r="G11361" i="14" s="1"/>
  <c r="E11361" i="14"/>
  <c r="D11361" i="14"/>
  <c r="D11360" i="14"/>
  <c r="E11359" i="14"/>
  <c r="D11359" i="14"/>
  <c r="F11359" i="14" s="1"/>
  <c r="G11359" i="14" s="1"/>
  <c r="F11358" i="14"/>
  <c r="G11358" i="14" s="1"/>
  <c r="D11358" i="14"/>
  <c r="E11358" i="14" s="1"/>
  <c r="G11357" i="14"/>
  <c r="F11357" i="14"/>
  <c r="E11357" i="14"/>
  <c r="D11357" i="14"/>
  <c r="F11356" i="14"/>
  <c r="G11356" i="14" s="1"/>
  <c r="D11356" i="14"/>
  <c r="E11356" i="14" s="1"/>
  <c r="F11355" i="14"/>
  <c r="G11355" i="14" s="1"/>
  <c r="D11355" i="14"/>
  <c r="E11355" i="14" s="1"/>
  <c r="G11354" i="14"/>
  <c r="F11354" i="14"/>
  <c r="D11354" i="14"/>
  <c r="E11354" i="14" s="1"/>
  <c r="G11353" i="14"/>
  <c r="F11353" i="14"/>
  <c r="E11353" i="14"/>
  <c r="D11353" i="14"/>
  <c r="G11352" i="14"/>
  <c r="F11352" i="14"/>
  <c r="D11352" i="14"/>
  <c r="E11352" i="14" s="1"/>
  <c r="D11351" i="14"/>
  <c r="F11350" i="14"/>
  <c r="G11350" i="14" s="1"/>
  <c r="D11350" i="14"/>
  <c r="E11350" i="14" s="1"/>
  <c r="G11349" i="14"/>
  <c r="F11349" i="14"/>
  <c r="E11349" i="14"/>
  <c r="D11349" i="14"/>
  <c r="D11348" i="14"/>
  <c r="G11347" i="14"/>
  <c r="E11347" i="14"/>
  <c r="D11347" i="14"/>
  <c r="F11347" i="14" s="1"/>
  <c r="D11346" i="14"/>
  <c r="F11345" i="14"/>
  <c r="G11345" i="14" s="1"/>
  <c r="E11345" i="14"/>
  <c r="D11345" i="14"/>
  <c r="D11344" i="14"/>
  <c r="F11343" i="14"/>
  <c r="G11343" i="14" s="1"/>
  <c r="E11343" i="14"/>
  <c r="D11343" i="14"/>
  <c r="D11342" i="14"/>
  <c r="E11342" i="14" s="1"/>
  <c r="G11341" i="14"/>
  <c r="F11341" i="14"/>
  <c r="E11341" i="14"/>
  <c r="D11341" i="14"/>
  <c r="D11340" i="14"/>
  <c r="F11339" i="14"/>
  <c r="G11339" i="14" s="1"/>
  <c r="D11339" i="14"/>
  <c r="E11339" i="14" s="1"/>
  <c r="D11338" i="14"/>
  <c r="F11337" i="14"/>
  <c r="G11337" i="14" s="1"/>
  <c r="E11337" i="14"/>
  <c r="D11337" i="14"/>
  <c r="G11336" i="14"/>
  <c r="F11336" i="14"/>
  <c r="D11336" i="14"/>
  <c r="E11336" i="14" s="1"/>
  <c r="D11335" i="14"/>
  <c r="D11334" i="14"/>
  <c r="F11333" i="14"/>
  <c r="G11333" i="14" s="1"/>
  <c r="E11333" i="14"/>
  <c r="D11333" i="14"/>
  <c r="F11332" i="14"/>
  <c r="G11332" i="14" s="1"/>
  <c r="D11332" i="14"/>
  <c r="E11332" i="14" s="1"/>
  <c r="D11331" i="14"/>
  <c r="E11331" i="14" s="1"/>
  <c r="G11330" i="14"/>
  <c r="F11330" i="14"/>
  <c r="D11330" i="14"/>
  <c r="E11330" i="14" s="1"/>
  <c r="F11329" i="14"/>
  <c r="G11329" i="14" s="1"/>
  <c r="E11329" i="14"/>
  <c r="D11329" i="14"/>
  <c r="D11328" i="14"/>
  <c r="D11327" i="14"/>
  <c r="F11326" i="14"/>
  <c r="G11326" i="14" s="1"/>
  <c r="D11326" i="14"/>
  <c r="E11326" i="14" s="1"/>
  <c r="G11325" i="14"/>
  <c r="F11325" i="14"/>
  <c r="E11325" i="14"/>
  <c r="D11325" i="14"/>
  <c r="F11324" i="14"/>
  <c r="G11324" i="14" s="1"/>
  <c r="D11324" i="14"/>
  <c r="E11324" i="14" s="1"/>
  <c r="D11323" i="14"/>
  <c r="E11323" i="14" s="1"/>
  <c r="F11322" i="14"/>
  <c r="G11322" i="14" s="1"/>
  <c r="D11322" i="14"/>
  <c r="E11322" i="14" s="1"/>
  <c r="F11321" i="14"/>
  <c r="G11321" i="14" s="1"/>
  <c r="E11321" i="14"/>
  <c r="D11321" i="14"/>
  <c r="G11320" i="14"/>
  <c r="F11320" i="14"/>
  <c r="D11320" i="14"/>
  <c r="E11320" i="14" s="1"/>
  <c r="D11319" i="14"/>
  <c r="F11318" i="14"/>
  <c r="G11318" i="14" s="1"/>
  <c r="D11318" i="14"/>
  <c r="E11318" i="14" s="1"/>
  <c r="G11317" i="14"/>
  <c r="F11317" i="14"/>
  <c r="E11317" i="14"/>
  <c r="D11317" i="14"/>
  <c r="D11316" i="14"/>
  <c r="E11315" i="14"/>
  <c r="D11315" i="14"/>
  <c r="F11315" i="14" s="1"/>
  <c r="G11315" i="14" s="1"/>
  <c r="D11314" i="14"/>
  <c r="E11314" i="14" s="1"/>
  <c r="G11313" i="14"/>
  <c r="F11313" i="14"/>
  <c r="E11313" i="14"/>
  <c r="D11313" i="14"/>
  <c r="F11312" i="14"/>
  <c r="G11312" i="14" s="1"/>
  <c r="D11312" i="14"/>
  <c r="E11312" i="14" s="1"/>
  <c r="F11311" i="14"/>
  <c r="G11311" i="14" s="1"/>
  <c r="E11311" i="14"/>
  <c r="D11311" i="14"/>
  <c r="D11310" i="14"/>
  <c r="E11310" i="14" s="1"/>
  <c r="F11309" i="14"/>
  <c r="G11309" i="14" s="1"/>
  <c r="E11309" i="14"/>
  <c r="D11309" i="14"/>
  <c r="D11308" i="14"/>
  <c r="F11307" i="14"/>
  <c r="G11307" i="14" s="1"/>
  <c r="D11307" i="14"/>
  <c r="E11307" i="14" s="1"/>
  <c r="D11306" i="14"/>
  <c r="F11305" i="14"/>
  <c r="G11305" i="14" s="1"/>
  <c r="E11305" i="14"/>
  <c r="D11305" i="14"/>
  <c r="G11304" i="14"/>
  <c r="F11304" i="14"/>
  <c r="D11304" i="14"/>
  <c r="E11304" i="14" s="1"/>
  <c r="D11303" i="14"/>
  <c r="F11303" i="14" s="1"/>
  <c r="G11303" i="14" s="1"/>
  <c r="F11302" i="14"/>
  <c r="G11302" i="14" s="1"/>
  <c r="D11302" i="14"/>
  <c r="E11302" i="14" s="1"/>
  <c r="F11301" i="14"/>
  <c r="G11301" i="14" s="1"/>
  <c r="E11301" i="14"/>
  <c r="D11301" i="14"/>
  <c r="D11300" i="14"/>
  <c r="D11299" i="14"/>
  <c r="G11298" i="14"/>
  <c r="F11298" i="14"/>
  <c r="D11298" i="14"/>
  <c r="E11298" i="14" s="1"/>
  <c r="G11297" i="14"/>
  <c r="F11297" i="14"/>
  <c r="E11297" i="14"/>
  <c r="D11297" i="14"/>
  <c r="D11296" i="14"/>
  <c r="E11295" i="14"/>
  <c r="D11295" i="14"/>
  <c r="F11295" i="14" s="1"/>
  <c r="G11295" i="14" s="1"/>
  <c r="F11294" i="14"/>
  <c r="G11294" i="14" s="1"/>
  <c r="D11294" i="14"/>
  <c r="E11294" i="14" s="1"/>
  <c r="F11293" i="14"/>
  <c r="G11293" i="14" s="1"/>
  <c r="E11293" i="14"/>
  <c r="D11293" i="14"/>
  <c r="F11292" i="14"/>
  <c r="G11292" i="14" s="1"/>
  <c r="D11292" i="14"/>
  <c r="E11292" i="14" s="1"/>
  <c r="F11291" i="14"/>
  <c r="G11291" i="14" s="1"/>
  <c r="E11291" i="14"/>
  <c r="D11291" i="14"/>
  <c r="F11290" i="14"/>
  <c r="G11290" i="14" s="1"/>
  <c r="D11290" i="14"/>
  <c r="E11290" i="14" s="1"/>
  <c r="G11289" i="14"/>
  <c r="F11289" i="14"/>
  <c r="E11289" i="14"/>
  <c r="D11289" i="14"/>
  <c r="F11288" i="14"/>
  <c r="G11288" i="14" s="1"/>
  <c r="D11288" i="14"/>
  <c r="E11288" i="14" s="1"/>
  <c r="D11287" i="14"/>
  <c r="F11286" i="14"/>
  <c r="G11286" i="14" s="1"/>
  <c r="D11286" i="14"/>
  <c r="E11286" i="14" s="1"/>
  <c r="G11285" i="14"/>
  <c r="F11285" i="14"/>
  <c r="E11285" i="14"/>
  <c r="D11285" i="14"/>
  <c r="D11284" i="14"/>
  <c r="E11283" i="14"/>
  <c r="D11283" i="14"/>
  <c r="F11283" i="14" s="1"/>
  <c r="G11283" i="14" s="1"/>
  <c r="F11282" i="14"/>
  <c r="G11282" i="14" s="1"/>
  <c r="D11282" i="14"/>
  <c r="E11282" i="14" s="1"/>
  <c r="G11281" i="14"/>
  <c r="F11281" i="14"/>
  <c r="E11281" i="14"/>
  <c r="D11281" i="14"/>
  <c r="D11280" i="14"/>
  <c r="F11279" i="14"/>
  <c r="G11279" i="14" s="1"/>
  <c r="E11279" i="14"/>
  <c r="D11279" i="14"/>
  <c r="D11278" i="14"/>
  <c r="E11278" i="14" s="1"/>
  <c r="F11277" i="14"/>
  <c r="G11277" i="14" s="1"/>
  <c r="E11277" i="14"/>
  <c r="D11277" i="14"/>
  <c r="D11276" i="14"/>
  <c r="D11275" i="14"/>
  <c r="D11274" i="14"/>
  <c r="F11273" i="14"/>
  <c r="G11273" i="14" s="1"/>
  <c r="E11273" i="14"/>
  <c r="D11273" i="14"/>
  <c r="G11272" i="14"/>
  <c r="F11272" i="14"/>
  <c r="D11272" i="14"/>
  <c r="E11272" i="14" s="1"/>
  <c r="D11271" i="14"/>
  <c r="F11271" i="14" s="1"/>
  <c r="G11271" i="14" s="1"/>
  <c r="G11270" i="14"/>
  <c r="F11270" i="14"/>
  <c r="D11270" i="14"/>
  <c r="E11270" i="14" s="1"/>
  <c r="F11269" i="14"/>
  <c r="G11269" i="14" s="1"/>
  <c r="E11269" i="14"/>
  <c r="D11269" i="14"/>
  <c r="D11268" i="14"/>
  <c r="E11268" i="14" s="1"/>
  <c r="F11267" i="14"/>
  <c r="G11267" i="14" s="1"/>
  <c r="D11267" i="14"/>
  <c r="E11267" i="14" s="1"/>
  <c r="D11266" i="14"/>
  <c r="F11265" i="14"/>
  <c r="G11265" i="14" s="1"/>
  <c r="E11265" i="14"/>
  <c r="D11265" i="14"/>
  <c r="D11264" i="14"/>
  <c r="D11263" i="14"/>
  <c r="F11262" i="14"/>
  <c r="G11262" i="14" s="1"/>
  <c r="D11262" i="14"/>
  <c r="E11262" i="14" s="1"/>
  <c r="F11261" i="14"/>
  <c r="G11261" i="14" s="1"/>
  <c r="E11261" i="14"/>
  <c r="D11261" i="14"/>
  <c r="F11260" i="14"/>
  <c r="G11260" i="14" s="1"/>
  <c r="D11260" i="14"/>
  <c r="E11260" i="14" s="1"/>
  <c r="D11259" i="14"/>
  <c r="F11259" i="14" s="1"/>
  <c r="G11259" i="14" s="1"/>
  <c r="F11258" i="14"/>
  <c r="G11258" i="14" s="1"/>
  <c r="D11258" i="14"/>
  <c r="E11258" i="14" s="1"/>
  <c r="F11257" i="14"/>
  <c r="G11257" i="14" s="1"/>
  <c r="E11257" i="14"/>
  <c r="D11257" i="14"/>
  <c r="G11256" i="14"/>
  <c r="F11256" i="14"/>
  <c r="D11256" i="14"/>
  <c r="E11256" i="14" s="1"/>
  <c r="D11255" i="14"/>
  <c r="F11254" i="14"/>
  <c r="G11254" i="14" s="1"/>
  <c r="D11254" i="14"/>
  <c r="E11254" i="14" s="1"/>
  <c r="G11253" i="14"/>
  <c r="F11253" i="14"/>
  <c r="E11253" i="14"/>
  <c r="D11253" i="14"/>
  <c r="D11252" i="14"/>
  <c r="E11252" i="14" s="1"/>
  <c r="E11251" i="14"/>
  <c r="D11251" i="14"/>
  <c r="F11251" i="14" s="1"/>
  <c r="G11251" i="14" s="1"/>
  <c r="F11250" i="14"/>
  <c r="G11250" i="14" s="1"/>
  <c r="D11250" i="14"/>
  <c r="E11250" i="14" s="1"/>
  <c r="G11249" i="14"/>
  <c r="F11249" i="14"/>
  <c r="E11249" i="14"/>
  <c r="D11249" i="14"/>
  <c r="D11248" i="14"/>
  <c r="F11247" i="14"/>
  <c r="G11247" i="14" s="1"/>
  <c r="E11247" i="14"/>
  <c r="D11247" i="14"/>
  <c r="D11246" i="14"/>
  <c r="E11246" i="14" s="1"/>
  <c r="F11245" i="14"/>
  <c r="G11245" i="14" s="1"/>
  <c r="E11245" i="14"/>
  <c r="D11245" i="14"/>
  <c r="D11244" i="14"/>
  <c r="G11243" i="14"/>
  <c r="F11243" i="14"/>
  <c r="D11243" i="14"/>
  <c r="E11243" i="14" s="1"/>
  <c r="D11242" i="14"/>
  <c r="F11241" i="14"/>
  <c r="G11241" i="14" s="1"/>
  <c r="E11241" i="14"/>
  <c r="D11241" i="14"/>
  <c r="F11240" i="14"/>
  <c r="G11240" i="14" s="1"/>
  <c r="D11240" i="14"/>
  <c r="E11240" i="14" s="1"/>
  <c r="D11239" i="14"/>
  <c r="D11238" i="14"/>
  <c r="F11237" i="14"/>
  <c r="G11237" i="14" s="1"/>
  <c r="E11237" i="14"/>
  <c r="D11237" i="14"/>
  <c r="F11236" i="14"/>
  <c r="G11236" i="14" s="1"/>
  <c r="D11236" i="14"/>
  <c r="E11236" i="14" s="1"/>
  <c r="D11235" i="14"/>
  <c r="E11235" i="14" s="1"/>
  <c r="D11234" i="14"/>
  <c r="G11233" i="14"/>
  <c r="F11233" i="14"/>
  <c r="E11233" i="14"/>
  <c r="D11233" i="14"/>
  <c r="D11232" i="14"/>
  <c r="D11231" i="14"/>
  <c r="F11231" i="14" s="1"/>
  <c r="G11231" i="14" s="1"/>
  <c r="D11230" i="14"/>
  <c r="F11229" i="14"/>
  <c r="G11229" i="14" s="1"/>
  <c r="E11229" i="14"/>
  <c r="D11229" i="14"/>
  <c r="F11228" i="14"/>
  <c r="G11228" i="14" s="1"/>
  <c r="D11228" i="14"/>
  <c r="E11228" i="14" s="1"/>
  <c r="G11227" i="14"/>
  <c r="F11227" i="14"/>
  <c r="D11227" i="14"/>
  <c r="E11227" i="14" s="1"/>
  <c r="F11226" i="14"/>
  <c r="G11226" i="14" s="1"/>
  <c r="D11226" i="14"/>
  <c r="E11226" i="14" s="1"/>
  <c r="G11225" i="14"/>
  <c r="F11225" i="14"/>
  <c r="E11225" i="14"/>
  <c r="D11225" i="14"/>
  <c r="G11224" i="14"/>
  <c r="F11224" i="14"/>
  <c r="D11224" i="14"/>
  <c r="E11224" i="14" s="1"/>
  <c r="D11223" i="14"/>
  <c r="F11223" i="14" s="1"/>
  <c r="G11223" i="14" s="1"/>
  <c r="D11222" i="14"/>
  <c r="G11221" i="14"/>
  <c r="F11221" i="14"/>
  <c r="E11221" i="14"/>
  <c r="D11221" i="14"/>
  <c r="D11220" i="14"/>
  <c r="G11219" i="14"/>
  <c r="E11219" i="14"/>
  <c r="D11219" i="14"/>
  <c r="F11219" i="14" s="1"/>
  <c r="F11218" i="14"/>
  <c r="G11218" i="14" s="1"/>
  <c r="D11218" i="14"/>
  <c r="E11218" i="14" s="1"/>
  <c r="G11217" i="14"/>
  <c r="F11217" i="14"/>
  <c r="E11217" i="14"/>
  <c r="D11217" i="14"/>
  <c r="D11216" i="14"/>
  <c r="F11215" i="14"/>
  <c r="G11215" i="14" s="1"/>
  <c r="E11215" i="14"/>
  <c r="D11215" i="14"/>
  <c r="D11214" i="14"/>
  <c r="G11213" i="14"/>
  <c r="F11213" i="14"/>
  <c r="E11213" i="14"/>
  <c r="D11213" i="14"/>
  <c r="D11212" i="14"/>
  <c r="D11211" i="14"/>
  <c r="F11211" i="14" s="1"/>
  <c r="G11211" i="14" s="1"/>
  <c r="D11210" i="14"/>
  <c r="F11209" i="14"/>
  <c r="G11209" i="14" s="1"/>
  <c r="E11209" i="14"/>
  <c r="D11209" i="14"/>
  <c r="F11208" i="14"/>
  <c r="G11208" i="14" s="1"/>
  <c r="D11208" i="14"/>
  <c r="E11208" i="14" s="1"/>
  <c r="F11207" i="14"/>
  <c r="G11207" i="14" s="1"/>
  <c r="E11207" i="14"/>
  <c r="D11207" i="14"/>
  <c r="D11206" i="14"/>
  <c r="F11205" i="14"/>
  <c r="G11205" i="14" s="1"/>
  <c r="E11205" i="14"/>
  <c r="D11205" i="14"/>
  <c r="G11204" i="14"/>
  <c r="F11204" i="14"/>
  <c r="D11204" i="14"/>
  <c r="E11204" i="14" s="1"/>
  <c r="D11203" i="14"/>
  <c r="E11203" i="14" s="1"/>
  <c r="F11202" i="14"/>
  <c r="G11202" i="14" s="1"/>
  <c r="D11202" i="14"/>
  <c r="E11202" i="14" s="1"/>
  <c r="G11201" i="14"/>
  <c r="F11201" i="14"/>
  <c r="E11201" i="14"/>
  <c r="D11201" i="14"/>
  <c r="F11200" i="14"/>
  <c r="G11200" i="14" s="1"/>
  <c r="D11200" i="14"/>
  <c r="E11200" i="14" s="1"/>
  <c r="D11199" i="14"/>
  <c r="F11199" i="14" s="1"/>
  <c r="G11199" i="14" s="1"/>
  <c r="D11198" i="14"/>
  <c r="F11197" i="14"/>
  <c r="G11197" i="14" s="1"/>
  <c r="E11197" i="14"/>
  <c r="D11197" i="14"/>
  <c r="F11196" i="14"/>
  <c r="G11196" i="14" s="1"/>
  <c r="D11196" i="14"/>
  <c r="E11196" i="14" s="1"/>
  <c r="F11195" i="14"/>
  <c r="G11195" i="14" s="1"/>
  <c r="E11195" i="14"/>
  <c r="D11195" i="14"/>
  <c r="F11194" i="14"/>
  <c r="G11194" i="14" s="1"/>
  <c r="D11194" i="14"/>
  <c r="E11194" i="14" s="1"/>
  <c r="G11193" i="14"/>
  <c r="F11193" i="14"/>
  <c r="E11193" i="14"/>
  <c r="D11193" i="14"/>
  <c r="G11192" i="14"/>
  <c r="F11192" i="14"/>
  <c r="D11192" i="14"/>
  <c r="E11192" i="14" s="1"/>
  <c r="G11191" i="14"/>
  <c r="E11191" i="14"/>
  <c r="D11191" i="14"/>
  <c r="F11191" i="14" s="1"/>
  <c r="F11190" i="14"/>
  <c r="G11190" i="14" s="1"/>
  <c r="D11190" i="14"/>
  <c r="E11190" i="14" s="1"/>
  <c r="G11189" i="14"/>
  <c r="F11189" i="14"/>
  <c r="E11189" i="14"/>
  <c r="D11189" i="14"/>
  <c r="D11188" i="14"/>
  <c r="F11188" i="14" s="1"/>
  <c r="G11188" i="14" s="1"/>
  <c r="F11187" i="14"/>
  <c r="G11187" i="14" s="1"/>
  <c r="D11187" i="14"/>
  <c r="E11187" i="14" s="1"/>
  <c r="G11186" i="14"/>
  <c r="F11186" i="14"/>
  <c r="D11186" i="14"/>
  <c r="E11186" i="14" s="1"/>
  <c r="F11185" i="14"/>
  <c r="G11185" i="14" s="1"/>
  <c r="E11185" i="14"/>
  <c r="D11185" i="14"/>
  <c r="F11184" i="14"/>
  <c r="G11184" i="14" s="1"/>
  <c r="E11184" i="14"/>
  <c r="D11184" i="14"/>
  <c r="E11183" i="14"/>
  <c r="D11183" i="14"/>
  <c r="F11183" i="14" s="1"/>
  <c r="G11183" i="14" s="1"/>
  <c r="D11182" i="14"/>
  <c r="G11181" i="14"/>
  <c r="F11181" i="14"/>
  <c r="E11181" i="14"/>
  <c r="D11181" i="14"/>
  <c r="G11180" i="14"/>
  <c r="E11180" i="14"/>
  <c r="D11180" i="14"/>
  <c r="F11180" i="14" s="1"/>
  <c r="D11179" i="14"/>
  <c r="D11178" i="14"/>
  <c r="E11178" i="14" s="1"/>
  <c r="F11177" i="14"/>
  <c r="G11177" i="14" s="1"/>
  <c r="E11177" i="14"/>
  <c r="D11177" i="14"/>
  <c r="D11176" i="14"/>
  <c r="F11176" i="14" s="1"/>
  <c r="G11176" i="14" s="1"/>
  <c r="G11175" i="14"/>
  <c r="F11175" i="14"/>
  <c r="E11175" i="14"/>
  <c r="D11175" i="14"/>
  <c r="D11174" i="14"/>
  <c r="G11173" i="14"/>
  <c r="F11173" i="14"/>
  <c r="E11173" i="14"/>
  <c r="D11173" i="14"/>
  <c r="E11172" i="14"/>
  <c r="D11172" i="14"/>
  <c r="F11172" i="14" s="1"/>
  <c r="G11172" i="14" s="1"/>
  <c r="D11171" i="14"/>
  <c r="F11171" i="14" s="1"/>
  <c r="G11171" i="14" s="1"/>
  <c r="F11170" i="14"/>
  <c r="G11170" i="14" s="1"/>
  <c r="D11170" i="14"/>
  <c r="E11170" i="14" s="1"/>
  <c r="G11169" i="14"/>
  <c r="F11169" i="14"/>
  <c r="E11169" i="14"/>
  <c r="D11169" i="14"/>
  <c r="G11168" i="14"/>
  <c r="F11168" i="14"/>
  <c r="D11168" i="14"/>
  <c r="E11168" i="14" s="1"/>
  <c r="F11167" i="14"/>
  <c r="G11167" i="14" s="1"/>
  <c r="E11167" i="14"/>
  <c r="D11167" i="14"/>
  <c r="D11166" i="14"/>
  <c r="F11165" i="14"/>
  <c r="G11165" i="14" s="1"/>
  <c r="E11165" i="14"/>
  <c r="D11165" i="14"/>
  <c r="G11164" i="14"/>
  <c r="F11164" i="14"/>
  <c r="E11164" i="14"/>
  <c r="D11164" i="14"/>
  <c r="G11163" i="14"/>
  <c r="F11163" i="14"/>
  <c r="D11163" i="14"/>
  <c r="E11163" i="14" s="1"/>
  <c r="F11162" i="14"/>
  <c r="G11162" i="14" s="1"/>
  <c r="D11162" i="14"/>
  <c r="E11162" i="14" s="1"/>
  <c r="G11161" i="14"/>
  <c r="F11161" i="14"/>
  <c r="E11161" i="14"/>
  <c r="D11161" i="14"/>
  <c r="F11160" i="14"/>
  <c r="G11160" i="14" s="1"/>
  <c r="E11160" i="14"/>
  <c r="D11160" i="14"/>
  <c r="F11159" i="14"/>
  <c r="G11159" i="14" s="1"/>
  <c r="E11159" i="14"/>
  <c r="D11159" i="14"/>
  <c r="D11158" i="14"/>
  <c r="E11158" i="14" s="1"/>
  <c r="F11157" i="14"/>
  <c r="G11157" i="14" s="1"/>
  <c r="E11157" i="14"/>
  <c r="D11157" i="14"/>
  <c r="G11156" i="14"/>
  <c r="F11156" i="14"/>
  <c r="D11156" i="14"/>
  <c r="E11156" i="14" s="1"/>
  <c r="G11155" i="14"/>
  <c r="E11155" i="14"/>
  <c r="D11155" i="14"/>
  <c r="F11155" i="14" s="1"/>
  <c r="D11154" i="14"/>
  <c r="G11153" i="14"/>
  <c r="F11153" i="14"/>
  <c r="E11153" i="14"/>
  <c r="D11153" i="14"/>
  <c r="F11152" i="14"/>
  <c r="G11152" i="14" s="1"/>
  <c r="E11152" i="14"/>
  <c r="D11152" i="14"/>
  <c r="D11151" i="14"/>
  <c r="E11151" i="14" s="1"/>
  <c r="D11150" i="14"/>
  <c r="G11149" i="14"/>
  <c r="F11149" i="14"/>
  <c r="D11149" i="14"/>
  <c r="E11149" i="14" s="1"/>
  <c r="F11148" i="14"/>
  <c r="G11148" i="14" s="1"/>
  <c r="E11148" i="14"/>
  <c r="D11148" i="14"/>
  <c r="F11147" i="14"/>
  <c r="G11147" i="14" s="1"/>
  <c r="E11147" i="14"/>
  <c r="D11147" i="14"/>
  <c r="F11146" i="14"/>
  <c r="G11146" i="14" s="1"/>
  <c r="D11146" i="14"/>
  <c r="E11146" i="14" s="1"/>
  <c r="G11145" i="14"/>
  <c r="F11145" i="14"/>
  <c r="E11145" i="14"/>
  <c r="D11145" i="14"/>
  <c r="G11144" i="14"/>
  <c r="E11144" i="14"/>
  <c r="D11144" i="14"/>
  <c r="F11144" i="14" s="1"/>
  <c r="D11143" i="14"/>
  <c r="F11142" i="14"/>
  <c r="G11142" i="14" s="1"/>
  <c r="D11142" i="14"/>
  <c r="E11142" i="14" s="1"/>
  <c r="D11141" i="14"/>
  <c r="D11140" i="14"/>
  <c r="F11139" i="14"/>
  <c r="G11139" i="14" s="1"/>
  <c r="E11139" i="14"/>
  <c r="D11139" i="14"/>
  <c r="F11138" i="14"/>
  <c r="G11138" i="14" s="1"/>
  <c r="D11138" i="14"/>
  <c r="E11138" i="14" s="1"/>
  <c r="G11137" i="14"/>
  <c r="F11137" i="14"/>
  <c r="E11137" i="14"/>
  <c r="D11137" i="14"/>
  <c r="E11136" i="14"/>
  <c r="D11136" i="14"/>
  <c r="F11136" i="14" s="1"/>
  <c r="G11136" i="14" s="1"/>
  <c r="F11135" i="14"/>
  <c r="G11135" i="14" s="1"/>
  <c r="E11135" i="14"/>
  <c r="D11135" i="14"/>
  <c r="F11134" i="14"/>
  <c r="G11134" i="14" s="1"/>
  <c r="D11134" i="14"/>
  <c r="E11134" i="14" s="1"/>
  <c r="G11133" i="14"/>
  <c r="D11133" i="14"/>
  <c r="F11133" i="14" s="1"/>
  <c r="D11132" i="14"/>
  <c r="F11131" i="14"/>
  <c r="G11131" i="14" s="1"/>
  <c r="E11131" i="14"/>
  <c r="D11131" i="14"/>
  <c r="D11130" i="14"/>
  <c r="D11129" i="14"/>
  <c r="F11129" i="14" s="1"/>
  <c r="G11129" i="14" s="1"/>
  <c r="F11128" i="14"/>
  <c r="G11128" i="14" s="1"/>
  <c r="E11128" i="14"/>
  <c r="D11128" i="14"/>
  <c r="E11127" i="14"/>
  <c r="D11127" i="14"/>
  <c r="F11127" i="14" s="1"/>
  <c r="G11127" i="14" s="1"/>
  <c r="D11126" i="14"/>
  <c r="D11125" i="14"/>
  <c r="F11125" i="14" s="1"/>
  <c r="G11125" i="14" s="1"/>
  <c r="G11124" i="14"/>
  <c r="F11124" i="14"/>
  <c r="D11124" i="14"/>
  <c r="E11124" i="14" s="1"/>
  <c r="D11123" i="14"/>
  <c r="E11123" i="14" s="1"/>
  <c r="D11122" i="14"/>
  <c r="D11121" i="14"/>
  <c r="F11121" i="14" s="1"/>
  <c r="G11121" i="14" s="1"/>
  <c r="F11120" i="14"/>
  <c r="G11120" i="14" s="1"/>
  <c r="E11120" i="14"/>
  <c r="D11120" i="14"/>
  <c r="E11119" i="14"/>
  <c r="D11119" i="14"/>
  <c r="F11119" i="14" s="1"/>
  <c r="G11119" i="14" s="1"/>
  <c r="G11118" i="14"/>
  <c r="F11118" i="14"/>
  <c r="D11118" i="14"/>
  <c r="E11118" i="14" s="1"/>
  <c r="G11117" i="14"/>
  <c r="F11117" i="14"/>
  <c r="E11117" i="14"/>
  <c r="D11117" i="14"/>
  <c r="G11116" i="14"/>
  <c r="F11116" i="14"/>
  <c r="D11116" i="14"/>
  <c r="E11116" i="14" s="1"/>
  <c r="D11115" i="14"/>
  <c r="E11115" i="14" s="1"/>
  <c r="D11114" i="14"/>
  <c r="F11113" i="14"/>
  <c r="G11113" i="14" s="1"/>
  <c r="D11113" i="14"/>
  <c r="E11113" i="14" s="1"/>
  <c r="F11112" i="14"/>
  <c r="G11112" i="14" s="1"/>
  <c r="D11112" i="14"/>
  <c r="E11112" i="14" s="1"/>
  <c r="F11111" i="14"/>
  <c r="G11111" i="14" s="1"/>
  <c r="E11111" i="14"/>
  <c r="D11111" i="14"/>
  <c r="D11110" i="14"/>
  <c r="F11109" i="14"/>
  <c r="G11109" i="14" s="1"/>
  <c r="D11109" i="14"/>
  <c r="E11109" i="14" s="1"/>
  <c r="D11108" i="14"/>
  <c r="F11108" i="14" s="1"/>
  <c r="G11108" i="14" s="1"/>
  <c r="D11107" i="14"/>
  <c r="F11106" i="14"/>
  <c r="G11106" i="14" s="1"/>
  <c r="D11106" i="14"/>
  <c r="E11106" i="14" s="1"/>
  <c r="F11105" i="14"/>
  <c r="G11105" i="14" s="1"/>
  <c r="D11105" i="14"/>
  <c r="E11105" i="14" s="1"/>
  <c r="F11104" i="14"/>
  <c r="G11104" i="14" s="1"/>
  <c r="D11104" i="14"/>
  <c r="E11104" i="14" s="1"/>
  <c r="D11103" i="14"/>
  <c r="E11103" i="14" s="1"/>
  <c r="D11102" i="14"/>
  <c r="F11101" i="14"/>
  <c r="G11101" i="14" s="1"/>
  <c r="E11101" i="14"/>
  <c r="D11101" i="14"/>
  <c r="D11100" i="14"/>
  <c r="D11099" i="14"/>
  <c r="E11099" i="14" s="1"/>
  <c r="F11098" i="14"/>
  <c r="G11098" i="14" s="1"/>
  <c r="D11098" i="14"/>
  <c r="E11098" i="14" s="1"/>
  <c r="D11097" i="14"/>
  <c r="F11097" i="14" s="1"/>
  <c r="G11097" i="14" s="1"/>
  <c r="E11096" i="14"/>
  <c r="D11096" i="14"/>
  <c r="F11096" i="14" s="1"/>
  <c r="G11096" i="14" s="1"/>
  <c r="D11095" i="14"/>
  <c r="F11095" i="14" s="1"/>
  <c r="G11095" i="14" s="1"/>
  <c r="D11094" i="14"/>
  <c r="E11093" i="14"/>
  <c r="D11093" i="14"/>
  <c r="F11093" i="14" s="1"/>
  <c r="G11093" i="14" s="1"/>
  <c r="F11092" i="14"/>
  <c r="G11092" i="14" s="1"/>
  <c r="E11092" i="14"/>
  <c r="D11092" i="14"/>
  <c r="G11091" i="14"/>
  <c r="F11091" i="14"/>
  <c r="E11091" i="14"/>
  <c r="D11091" i="14"/>
  <c r="F11090" i="14"/>
  <c r="G11090" i="14" s="1"/>
  <c r="D11090" i="14"/>
  <c r="E11090" i="14" s="1"/>
  <c r="D11089" i="14"/>
  <c r="F11089" i="14" s="1"/>
  <c r="G11089" i="14" s="1"/>
  <c r="F11088" i="14"/>
  <c r="G11088" i="14" s="1"/>
  <c r="E11088" i="14"/>
  <c r="D11088" i="14"/>
  <c r="D11087" i="14"/>
  <c r="D11086" i="14"/>
  <c r="F11085" i="14"/>
  <c r="G11085" i="14" s="1"/>
  <c r="D11085" i="14"/>
  <c r="E11085" i="14" s="1"/>
  <c r="D11084" i="14"/>
  <c r="F11084" i="14" s="1"/>
  <c r="G11084" i="14" s="1"/>
  <c r="F11083" i="14"/>
  <c r="G11083" i="14" s="1"/>
  <c r="E11083" i="14"/>
  <c r="D11083" i="14"/>
  <c r="D11082" i="14"/>
  <c r="F11081" i="14"/>
  <c r="G11081" i="14" s="1"/>
  <c r="E11081" i="14"/>
  <c r="D11081" i="14"/>
  <c r="F11080" i="14"/>
  <c r="G11080" i="14" s="1"/>
  <c r="D11080" i="14"/>
  <c r="E11080" i="14" s="1"/>
  <c r="F11079" i="14"/>
  <c r="G11079" i="14" s="1"/>
  <c r="E11079" i="14"/>
  <c r="D11079" i="14"/>
  <c r="F11078" i="14"/>
  <c r="G11078" i="14" s="1"/>
  <c r="D11078" i="14"/>
  <c r="E11078" i="14" s="1"/>
  <c r="D11077" i="14"/>
  <c r="F11077" i="14" s="1"/>
  <c r="G11077" i="14" s="1"/>
  <c r="F11076" i="14"/>
  <c r="G11076" i="14" s="1"/>
  <c r="D11076" i="14"/>
  <c r="E11076" i="14" s="1"/>
  <c r="F11075" i="14"/>
  <c r="G11075" i="14" s="1"/>
  <c r="E11075" i="14"/>
  <c r="D11075" i="14"/>
  <c r="G11074" i="14"/>
  <c r="F11074" i="14"/>
  <c r="D11074" i="14"/>
  <c r="E11074" i="14" s="1"/>
  <c r="G11073" i="14"/>
  <c r="F11073" i="14"/>
  <c r="E11073" i="14"/>
  <c r="D11073" i="14"/>
  <c r="D11072" i="14"/>
  <c r="F11072" i="14" s="1"/>
  <c r="G11072" i="14" s="1"/>
  <c r="F11071" i="14"/>
  <c r="G11071" i="14" s="1"/>
  <c r="E11071" i="14"/>
  <c r="D11071" i="14"/>
  <c r="G11070" i="14"/>
  <c r="F11070" i="14"/>
  <c r="D11070" i="14"/>
  <c r="E11070" i="14" s="1"/>
  <c r="G11069" i="14"/>
  <c r="E11069" i="14"/>
  <c r="D11069" i="14"/>
  <c r="F11069" i="14" s="1"/>
  <c r="D11068" i="14"/>
  <c r="F11067" i="14"/>
  <c r="G11067" i="14" s="1"/>
  <c r="D11067" i="14"/>
  <c r="E11067" i="14" s="1"/>
  <c r="D11066" i="14"/>
  <c r="G11065" i="14"/>
  <c r="F11065" i="14"/>
  <c r="E11065" i="14"/>
  <c r="D11065" i="14"/>
  <c r="F11064" i="14"/>
  <c r="G11064" i="14" s="1"/>
  <c r="E11064" i="14"/>
  <c r="D11064" i="14"/>
  <c r="G11063" i="14"/>
  <c r="F11063" i="14"/>
  <c r="E11063" i="14"/>
  <c r="D11063" i="14"/>
  <c r="D11062" i="14"/>
  <c r="E11062" i="14" s="1"/>
  <c r="D11061" i="14"/>
  <c r="E11061" i="14" s="1"/>
  <c r="F11060" i="14"/>
  <c r="G11060" i="14" s="1"/>
  <c r="D11060" i="14"/>
  <c r="E11060" i="14" s="1"/>
  <c r="E11059" i="14"/>
  <c r="D11059" i="14"/>
  <c r="F11059" i="14" s="1"/>
  <c r="G11059" i="14" s="1"/>
  <c r="D11058" i="14"/>
  <c r="F11057" i="14"/>
  <c r="G11057" i="14" s="1"/>
  <c r="D11057" i="14"/>
  <c r="E11057" i="14" s="1"/>
  <c r="F11056" i="14"/>
  <c r="G11056" i="14" s="1"/>
  <c r="D11056" i="14"/>
  <c r="E11056" i="14" s="1"/>
  <c r="G11055" i="14"/>
  <c r="E11055" i="14"/>
  <c r="D11055" i="14"/>
  <c r="F11055" i="14" s="1"/>
  <c r="D11054" i="14"/>
  <c r="E11054" i="14" s="1"/>
  <c r="F11053" i="14"/>
  <c r="G11053" i="14" s="1"/>
  <c r="E11053" i="14"/>
  <c r="D11053" i="14"/>
  <c r="F11052" i="14"/>
  <c r="G11052" i="14" s="1"/>
  <c r="D11052" i="14"/>
  <c r="E11052" i="14" s="1"/>
  <c r="D11051" i="14"/>
  <c r="F11051" i="14" s="1"/>
  <c r="G11051" i="14" s="1"/>
  <c r="D11050" i="14"/>
  <c r="D11049" i="14"/>
  <c r="F11048" i="14"/>
  <c r="G11048" i="14" s="1"/>
  <c r="E11048" i="14"/>
  <c r="D11048" i="14"/>
  <c r="G11047" i="14"/>
  <c r="E11047" i="14"/>
  <c r="D11047" i="14"/>
  <c r="F11047" i="14" s="1"/>
  <c r="D11046" i="14"/>
  <c r="F11045" i="14"/>
  <c r="G11045" i="14" s="1"/>
  <c r="D11045" i="14"/>
  <c r="E11045" i="14" s="1"/>
  <c r="D11044" i="14"/>
  <c r="E11044" i="14" s="1"/>
  <c r="G11043" i="14"/>
  <c r="F11043" i="14"/>
  <c r="D11043" i="14"/>
  <c r="E11043" i="14" s="1"/>
  <c r="F11042" i="14"/>
  <c r="G11042" i="14" s="1"/>
  <c r="D11042" i="14"/>
  <c r="E11042" i="14" s="1"/>
  <c r="F11041" i="14"/>
  <c r="G11041" i="14" s="1"/>
  <c r="E11041" i="14"/>
  <c r="D11041" i="14"/>
  <c r="G11040" i="14"/>
  <c r="E11040" i="14"/>
  <c r="D11040" i="14"/>
  <c r="F11040" i="14" s="1"/>
  <c r="F11039" i="14"/>
  <c r="G11039" i="14" s="1"/>
  <c r="E11039" i="14"/>
  <c r="D11039" i="14"/>
  <c r="D11038" i="14"/>
  <c r="F11037" i="14"/>
  <c r="G11037" i="14" s="1"/>
  <c r="D11037" i="14"/>
  <c r="E11037" i="14" s="1"/>
  <c r="D11036" i="14"/>
  <c r="F11036" i="14" s="1"/>
  <c r="G11036" i="14" s="1"/>
  <c r="F11035" i="14"/>
  <c r="G11035" i="14" s="1"/>
  <c r="E11035" i="14"/>
  <c r="D11035" i="14"/>
  <c r="F11034" i="14"/>
  <c r="G11034" i="14" s="1"/>
  <c r="D11034" i="14"/>
  <c r="E11034" i="14" s="1"/>
  <c r="G11033" i="14"/>
  <c r="E11033" i="14"/>
  <c r="D11033" i="14"/>
  <c r="F11033" i="14" s="1"/>
  <c r="G11032" i="14"/>
  <c r="E11032" i="14"/>
  <c r="D11032" i="14"/>
  <c r="F11032" i="14" s="1"/>
  <c r="E11031" i="14"/>
  <c r="D11031" i="14"/>
  <c r="F11031" i="14" s="1"/>
  <c r="G11031" i="14" s="1"/>
  <c r="D11030" i="14"/>
  <c r="D11029" i="14"/>
  <c r="D11028" i="14"/>
  <c r="E11028" i="14" s="1"/>
  <c r="F11027" i="14"/>
  <c r="G11027" i="14" s="1"/>
  <c r="E11027" i="14"/>
  <c r="D11027" i="14"/>
  <c r="F11026" i="14"/>
  <c r="G11026" i="14" s="1"/>
  <c r="D11026" i="14"/>
  <c r="E11026" i="14" s="1"/>
  <c r="G11025" i="14"/>
  <c r="F11025" i="14"/>
  <c r="E11025" i="14"/>
  <c r="D11025" i="14"/>
  <c r="F11024" i="14"/>
  <c r="G11024" i="14" s="1"/>
  <c r="E11024" i="14"/>
  <c r="D11024" i="14"/>
  <c r="D11023" i="14"/>
  <c r="D11022" i="14"/>
  <c r="E11022" i="14" s="1"/>
  <c r="F11021" i="14"/>
  <c r="G11021" i="14" s="1"/>
  <c r="E11021" i="14"/>
  <c r="D11021" i="14"/>
  <c r="F11020" i="14"/>
  <c r="G11020" i="14" s="1"/>
  <c r="E11020" i="14"/>
  <c r="D11020" i="14"/>
  <c r="D11019" i="14"/>
  <c r="F11019" i="14" s="1"/>
  <c r="G11019" i="14" s="1"/>
  <c r="D11018" i="14"/>
  <c r="G11017" i="14"/>
  <c r="D11017" i="14"/>
  <c r="F11017" i="14" s="1"/>
  <c r="D11016" i="14"/>
  <c r="D11015" i="14"/>
  <c r="F11015" i="14" s="1"/>
  <c r="G11015" i="14" s="1"/>
  <c r="D11014" i="14"/>
  <c r="E11014" i="14" s="1"/>
  <c r="F11013" i="14"/>
  <c r="G11013" i="14" s="1"/>
  <c r="D11013" i="14"/>
  <c r="E11013" i="14" s="1"/>
  <c r="F11012" i="14"/>
  <c r="G11012" i="14" s="1"/>
  <c r="D11012" i="14"/>
  <c r="E11012" i="14" s="1"/>
  <c r="D11011" i="14"/>
  <c r="D11010" i="14"/>
  <c r="G11009" i="14"/>
  <c r="F11009" i="14"/>
  <c r="E11009" i="14"/>
  <c r="D11009" i="14"/>
  <c r="G11008" i="14"/>
  <c r="F11008" i="14"/>
  <c r="E11008" i="14"/>
  <c r="D11008" i="14"/>
  <c r="G11007" i="14"/>
  <c r="F11007" i="14"/>
  <c r="E11007" i="14"/>
  <c r="D11007" i="14"/>
  <c r="F11006" i="14"/>
  <c r="G11006" i="14" s="1"/>
  <c r="D11006" i="14"/>
  <c r="E11006" i="14" s="1"/>
  <c r="F11005" i="14"/>
  <c r="G11005" i="14" s="1"/>
  <c r="D11005" i="14"/>
  <c r="E11005" i="14" s="1"/>
  <c r="D11004" i="14"/>
  <c r="F11004" i="14" s="1"/>
  <c r="G11004" i="14" s="1"/>
  <c r="D11003" i="14"/>
  <c r="F11003" i="14" s="1"/>
  <c r="G11003" i="14" s="1"/>
  <c r="D11002" i="14"/>
  <c r="E11002" i="14" s="1"/>
  <c r="F11001" i="14"/>
  <c r="G11001" i="14" s="1"/>
  <c r="E11001" i="14"/>
  <c r="D11001" i="14"/>
  <c r="G11000" i="14"/>
  <c r="E11000" i="14"/>
  <c r="D11000" i="14"/>
  <c r="F11000" i="14" s="1"/>
  <c r="D10999" i="14"/>
  <c r="F10999" i="14" s="1"/>
  <c r="G10999" i="14" s="1"/>
  <c r="D10998" i="14"/>
  <c r="G10997" i="14"/>
  <c r="F10997" i="14"/>
  <c r="D10997" i="14"/>
  <c r="E10997" i="14" s="1"/>
  <c r="F10996" i="14"/>
  <c r="G10996" i="14" s="1"/>
  <c r="D10996" i="14"/>
  <c r="E10996" i="14" s="1"/>
  <c r="D10995" i="14"/>
  <c r="E10995" i="14" s="1"/>
  <c r="F10994" i="14"/>
  <c r="G10994" i="14" s="1"/>
  <c r="D10994" i="14"/>
  <c r="E10994" i="14" s="1"/>
  <c r="F10993" i="14"/>
  <c r="G10993" i="14" s="1"/>
  <c r="D10993" i="14"/>
  <c r="E10993" i="14" s="1"/>
  <c r="G10992" i="14"/>
  <c r="F10992" i="14"/>
  <c r="E10992" i="14"/>
  <c r="D10992" i="14"/>
  <c r="F10991" i="14"/>
  <c r="G10991" i="14" s="1"/>
  <c r="E10991" i="14"/>
  <c r="D10991" i="14"/>
  <c r="D10990" i="14"/>
  <c r="F10989" i="14"/>
  <c r="G10989" i="14" s="1"/>
  <c r="D10989" i="14"/>
  <c r="E10989" i="14" s="1"/>
  <c r="F10988" i="14"/>
  <c r="G10988" i="14" s="1"/>
  <c r="E10988" i="14"/>
  <c r="D10988" i="14"/>
  <c r="D10987" i="14"/>
  <c r="F10986" i="14"/>
  <c r="G10986" i="14" s="1"/>
  <c r="D10986" i="14"/>
  <c r="E10986" i="14" s="1"/>
  <c r="D10985" i="14"/>
  <c r="E10985" i="14" s="1"/>
  <c r="G10984" i="14"/>
  <c r="F10984" i="14"/>
  <c r="E10984" i="14"/>
  <c r="D10984" i="14"/>
  <c r="F10983" i="14"/>
  <c r="G10983" i="14" s="1"/>
  <c r="E10983" i="14"/>
  <c r="D10983" i="14"/>
  <c r="D10982" i="14"/>
  <c r="F10981" i="14"/>
  <c r="G10981" i="14" s="1"/>
  <c r="D10981" i="14"/>
  <c r="E10981" i="14" s="1"/>
  <c r="D10980" i="14"/>
  <c r="F10980" i="14" s="1"/>
  <c r="G10980" i="14" s="1"/>
  <c r="F10979" i="14"/>
  <c r="G10979" i="14" s="1"/>
  <c r="E10979" i="14"/>
  <c r="D10979" i="14"/>
  <c r="F10978" i="14"/>
  <c r="G10978" i="14" s="1"/>
  <c r="E10978" i="14"/>
  <c r="D10978" i="14"/>
  <c r="D10977" i="14"/>
  <c r="G10976" i="14"/>
  <c r="E10976" i="14"/>
  <c r="D10976" i="14"/>
  <c r="F10976" i="14" s="1"/>
  <c r="D10975" i="14"/>
  <c r="F10975" i="14" s="1"/>
  <c r="G10975" i="14" s="1"/>
  <c r="F10974" i="14"/>
  <c r="G10974" i="14" s="1"/>
  <c r="E10974" i="14"/>
  <c r="D10974" i="14"/>
  <c r="F10973" i="14"/>
  <c r="G10973" i="14" s="1"/>
  <c r="E10973" i="14"/>
  <c r="D10973" i="14"/>
  <c r="E10972" i="14"/>
  <c r="D10972" i="14"/>
  <c r="F10972" i="14" s="1"/>
  <c r="G10972" i="14" s="1"/>
  <c r="D10971" i="14"/>
  <c r="F10971" i="14" s="1"/>
  <c r="G10971" i="14" s="1"/>
  <c r="D10970" i="14"/>
  <c r="F10970" i="14" s="1"/>
  <c r="G10970" i="14" s="1"/>
  <c r="D10969" i="14"/>
  <c r="F10969" i="14" s="1"/>
  <c r="G10969" i="14" s="1"/>
  <c r="G10968" i="14"/>
  <c r="D10968" i="14"/>
  <c r="F10968" i="14" s="1"/>
  <c r="F10967" i="14"/>
  <c r="G10967" i="14" s="1"/>
  <c r="E10967" i="14"/>
  <c r="D10967" i="14"/>
  <c r="D10966" i="14"/>
  <c r="F10966" i="14" s="1"/>
  <c r="G10966" i="14" s="1"/>
  <c r="D10965" i="14"/>
  <c r="E10965" i="14" s="1"/>
  <c r="G10964" i="14"/>
  <c r="F10964" i="14"/>
  <c r="E10964" i="14"/>
  <c r="D10964" i="14"/>
  <c r="D10963" i="14"/>
  <c r="F10962" i="14"/>
  <c r="G10962" i="14" s="1"/>
  <c r="D10962" i="14"/>
  <c r="E10962" i="14" s="1"/>
  <c r="E10961" i="14"/>
  <c r="D10961" i="14"/>
  <c r="F10961" i="14" s="1"/>
  <c r="G10961" i="14" s="1"/>
  <c r="G10960" i="14"/>
  <c r="F10960" i="14"/>
  <c r="E10960" i="14"/>
  <c r="D10960" i="14"/>
  <c r="F10959" i="14"/>
  <c r="G10959" i="14" s="1"/>
  <c r="D10959" i="14"/>
  <c r="E10959" i="14" s="1"/>
  <c r="D10958" i="14"/>
  <c r="F10958" i="14" s="1"/>
  <c r="G10958" i="14" s="1"/>
  <c r="F10957" i="14"/>
  <c r="G10957" i="14" s="1"/>
  <c r="E10957" i="14"/>
  <c r="D10957" i="14"/>
  <c r="D10956" i="14"/>
  <c r="F10955" i="14"/>
  <c r="G10955" i="14" s="1"/>
  <c r="E10955" i="14"/>
  <c r="D10955" i="14"/>
  <c r="D10954" i="14"/>
  <c r="F10954" i="14" s="1"/>
  <c r="G10954" i="14" s="1"/>
  <c r="F10953" i="14"/>
  <c r="G10953" i="14" s="1"/>
  <c r="D10953" i="14"/>
  <c r="E10953" i="14" s="1"/>
  <c r="E10952" i="14"/>
  <c r="D10952" i="14"/>
  <c r="F10952" i="14" s="1"/>
  <c r="G10952" i="14" s="1"/>
  <c r="D10951" i="14"/>
  <c r="F10951" i="14" s="1"/>
  <c r="G10951" i="14" s="1"/>
  <c r="F10950" i="14"/>
  <c r="G10950" i="14" s="1"/>
  <c r="E10950" i="14"/>
  <c r="D10950" i="14"/>
  <c r="D10949" i="14"/>
  <c r="E10949" i="14" s="1"/>
  <c r="D10948" i="14"/>
  <c r="F10948" i="14" s="1"/>
  <c r="G10948" i="14" s="1"/>
  <c r="D10947" i="14"/>
  <c r="F10946" i="14"/>
  <c r="G10946" i="14" s="1"/>
  <c r="E10946" i="14"/>
  <c r="D10946" i="14"/>
  <c r="D10945" i="14"/>
  <c r="D10944" i="14"/>
  <c r="E10944" i="14" s="1"/>
  <c r="F10943" i="14"/>
  <c r="G10943" i="14" s="1"/>
  <c r="E10943" i="14"/>
  <c r="D10943" i="14"/>
  <c r="F10942" i="14"/>
  <c r="G10942" i="14" s="1"/>
  <c r="E10942" i="14"/>
  <c r="D10942" i="14"/>
  <c r="F10941" i="14"/>
  <c r="G10941" i="14" s="1"/>
  <c r="E10941" i="14"/>
  <c r="D10941" i="14"/>
  <c r="E10940" i="14"/>
  <c r="D10940" i="14"/>
  <c r="F10940" i="14" s="1"/>
  <c r="G10940" i="14" s="1"/>
  <c r="E10939" i="14"/>
  <c r="D10939" i="14"/>
  <c r="F10939" i="14" s="1"/>
  <c r="G10939" i="14" s="1"/>
  <c r="F10938" i="14"/>
  <c r="G10938" i="14" s="1"/>
  <c r="D10938" i="14"/>
  <c r="E10938" i="14" s="1"/>
  <c r="F10937" i="14"/>
  <c r="G10937" i="14" s="1"/>
  <c r="E10937" i="14"/>
  <c r="D10937" i="14"/>
  <c r="D10936" i="14"/>
  <c r="F10935" i="14"/>
  <c r="G10935" i="14" s="1"/>
  <c r="E10935" i="14"/>
  <c r="D10935" i="14"/>
  <c r="D10934" i="14"/>
  <c r="D10933" i="14"/>
  <c r="E10933" i="14" s="1"/>
  <c r="F10932" i="14"/>
  <c r="G10932" i="14" s="1"/>
  <c r="E10932" i="14"/>
  <c r="D10932" i="14"/>
  <c r="D10931" i="14"/>
  <c r="F10930" i="14"/>
  <c r="G10930" i="14" s="1"/>
  <c r="D10930" i="14"/>
  <c r="E10930" i="14" s="1"/>
  <c r="D10929" i="14"/>
  <c r="D10928" i="14"/>
  <c r="E10928" i="14" s="1"/>
  <c r="F10927" i="14"/>
  <c r="G10927" i="14" s="1"/>
  <c r="D10927" i="14"/>
  <c r="E10927" i="14" s="1"/>
  <c r="F10926" i="14"/>
  <c r="G10926" i="14" s="1"/>
  <c r="D10926" i="14"/>
  <c r="E10926" i="14" s="1"/>
  <c r="F10925" i="14"/>
  <c r="G10925" i="14" s="1"/>
  <c r="E10925" i="14"/>
  <c r="D10925" i="14"/>
  <c r="D10924" i="14"/>
  <c r="F10923" i="14"/>
  <c r="G10923" i="14" s="1"/>
  <c r="E10923" i="14"/>
  <c r="D10923" i="14"/>
  <c r="D10922" i="14"/>
  <c r="F10921" i="14"/>
  <c r="G10921" i="14" s="1"/>
  <c r="D10921" i="14"/>
  <c r="E10921" i="14" s="1"/>
  <c r="D10920" i="14"/>
  <c r="F10920" i="14" s="1"/>
  <c r="G10920" i="14" s="1"/>
  <c r="D10919" i="14"/>
  <c r="F10919" i="14" s="1"/>
  <c r="G10919" i="14" s="1"/>
  <c r="F10918" i="14"/>
  <c r="G10918" i="14" s="1"/>
  <c r="E10918" i="14"/>
  <c r="D10918" i="14"/>
  <c r="D10917" i="14"/>
  <c r="E10917" i="14" s="1"/>
  <c r="D10916" i="14"/>
  <c r="F10916" i="14" s="1"/>
  <c r="G10916" i="14" s="1"/>
  <c r="D10915" i="14"/>
  <c r="F10914" i="14"/>
  <c r="G10914" i="14" s="1"/>
  <c r="E10914" i="14"/>
  <c r="D10914" i="14"/>
  <c r="D10913" i="14"/>
  <c r="D10912" i="14"/>
  <c r="E10912" i="14" s="1"/>
  <c r="F10911" i="14"/>
  <c r="G10911" i="14" s="1"/>
  <c r="E10911" i="14"/>
  <c r="D10911" i="14"/>
  <c r="F10910" i="14"/>
  <c r="G10910" i="14" s="1"/>
  <c r="E10910" i="14"/>
  <c r="D10910" i="14"/>
  <c r="F10909" i="14"/>
  <c r="G10909" i="14" s="1"/>
  <c r="E10909" i="14"/>
  <c r="D10909" i="14"/>
  <c r="E10908" i="14"/>
  <c r="D10908" i="14"/>
  <c r="F10908" i="14" s="1"/>
  <c r="G10908" i="14" s="1"/>
  <c r="D10907" i="14"/>
  <c r="F10906" i="14"/>
  <c r="G10906" i="14" s="1"/>
  <c r="D10906" i="14"/>
  <c r="E10906" i="14" s="1"/>
  <c r="F10905" i="14"/>
  <c r="G10905" i="14" s="1"/>
  <c r="E10905" i="14"/>
  <c r="D10905" i="14"/>
  <c r="D10904" i="14"/>
  <c r="F10903" i="14"/>
  <c r="G10903" i="14" s="1"/>
  <c r="E10903" i="14"/>
  <c r="D10903" i="14"/>
  <c r="D10902" i="14"/>
  <c r="F10901" i="14"/>
  <c r="G10901" i="14" s="1"/>
  <c r="D10901" i="14"/>
  <c r="E10901" i="14" s="1"/>
  <c r="F10900" i="14"/>
  <c r="G10900" i="14" s="1"/>
  <c r="E10900" i="14"/>
  <c r="D10900" i="14"/>
  <c r="D10899" i="14"/>
  <c r="F10898" i="14"/>
  <c r="G10898" i="14" s="1"/>
  <c r="D10898" i="14"/>
  <c r="E10898" i="14" s="1"/>
  <c r="D10897" i="14"/>
  <c r="D10896" i="14"/>
  <c r="E10896" i="14" s="1"/>
  <c r="F10895" i="14"/>
  <c r="G10895" i="14" s="1"/>
  <c r="D10895" i="14"/>
  <c r="E10895" i="14" s="1"/>
  <c r="F10894" i="14"/>
  <c r="G10894" i="14" s="1"/>
  <c r="D10894" i="14"/>
  <c r="E10894" i="14" s="1"/>
  <c r="F10893" i="14"/>
  <c r="G10893" i="14" s="1"/>
  <c r="E10893" i="14"/>
  <c r="D10893" i="14"/>
  <c r="D10892" i="14"/>
  <c r="F10891" i="14"/>
  <c r="G10891" i="14" s="1"/>
  <c r="E10891" i="14"/>
  <c r="D10891" i="14"/>
  <c r="E10890" i="14"/>
  <c r="D10890" i="14"/>
  <c r="F10890" i="14" s="1"/>
  <c r="G10890" i="14" s="1"/>
  <c r="G10889" i="14"/>
  <c r="E10889" i="14"/>
  <c r="D10889" i="14"/>
  <c r="F10889" i="14" s="1"/>
  <c r="F10888" i="14"/>
  <c r="G10888" i="14" s="1"/>
  <c r="E10888" i="14"/>
  <c r="D10888" i="14"/>
  <c r="E10887" i="14"/>
  <c r="D10887" i="14"/>
  <c r="F10887" i="14" s="1"/>
  <c r="G10887" i="14" s="1"/>
  <c r="D10886" i="14"/>
  <c r="D10885" i="14"/>
  <c r="F10884" i="14"/>
  <c r="G10884" i="14" s="1"/>
  <c r="E10884" i="14"/>
  <c r="D10884" i="14"/>
  <c r="D10883" i="14"/>
  <c r="F10883" i="14" s="1"/>
  <c r="G10883" i="14" s="1"/>
  <c r="G10882" i="14"/>
  <c r="F10882" i="14"/>
  <c r="D10882" i="14"/>
  <c r="E10882" i="14" s="1"/>
  <c r="F10881" i="14"/>
  <c r="G10881" i="14" s="1"/>
  <c r="E10881" i="14"/>
  <c r="D10881" i="14"/>
  <c r="F10880" i="14"/>
  <c r="G10880" i="14" s="1"/>
  <c r="D10880" i="14"/>
  <c r="E10880" i="14" s="1"/>
  <c r="F10879" i="14"/>
  <c r="G10879" i="14" s="1"/>
  <c r="D10879" i="14"/>
  <c r="E10879" i="14" s="1"/>
  <c r="F10878" i="14"/>
  <c r="G10878" i="14" s="1"/>
  <c r="E10878" i="14"/>
  <c r="D10878" i="14"/>
  <c r="D10877" i="14"/>
  <c r="F10876" i="14"/>
  <c r="G10876" i="14" s="1"/>
  <c r="E10876" i="14"/>
  <c r="D10876" i="14"/>
  <c r="D10875" i="14"/>
  <c r="E10875" i="14" s="1"/>
  <c r="D10874" i="14"/>
  <c r="E10873" i="14"/>
  <c r="D10873" i="14"/>
  <c r="F10873" i="14" s="1"/>
  <c r="G10873" i="14" s="1"/>
  <c r="E10872" i="14"/>
  <c r="D10872" i="14"/>
  <c r="F10872" i="14" s="1"/>
  <c r="G10872" i="14" s="1"/>
  <c r="F10871" i="14"/>
  <c r="G10871" i="14" s="1"/>
  <c r="E10871" i="14"/>
  <c r="D10871" i="14"/>
  <c r="F10870" i="14"/>
  <c r="G10870" i="14" s="1"/>
  <c r="D10870" i="14"/>
  <c r="E10870" i="14" s="1"/>
  <c r="D10869" i="14"/>
  <c r="F10868" i="14"/>
  <c r="G10868" i="14" s="1"/>
  <c r="D10868" i="14"/>
  <c r="E10868" i="14" s="1"/>
  <c r="F10867" i="14"/>
  <c r="G10867" i="14" s="1"/>
  <c r="D10867" i="14"/>
  <c r="E10867" i="14" s="1"/>
  <c r="F10866" i="14"/>
  <c r="G10866" i="14" s="1"/>
  <c r="E10866" i="14"/>
  <c r="D10866" i="14"/>
  <c r="F10865" i="14"/>
  <c r="G10865" i="14" s="1"/>
  <c r="D10865" i="14"/>
  <c r="E10865" i="14" s="1"/>
  <c r="G10864" i="14"/>
  <c r="F10864" i="14"/>
  <c r="E10864" i="14"/>
  <c r="D10864" i="14"/>
  <c r="F10863" i="14"/>
  <c r="G10863" i="14" s="1"/>
  <c r="E10863" i="14"/>
  <c r="D10863" i="14"/>
  <c r="D10862" i="14"/>
  <c r="F10861" i="14"/>
  <c r="G10861" i="14" s="1"/>
  <c r="E10861" i="14"/>
  <c r="D10861" i="14"/>
  <c r="E10860" i="14"/>
  <c r="D10860" i="14"/>
  <c r="F10860" i="14" s="1"/>
  <c r="G10860" i="14" s="1"/>
  <c r="D10859" i="14"/>
  <c r="F10859" i="14" s="1"/>
  <c r="G10859" i="14" s="1"/>
  <c r="F10858" i="14"/>
  <c r="G10858" i="14" s="1"/>
  <c r="E10858" i="14"/>
  <c r="D10858" i="14"/>
  <c r="E10857" i="14"/>
  <c r="D10857" i="14"/>
  <c r="F10857" i="14" s="1"/>
  <c r="G10857" i="14" s="1"/>
  <c r="E10856" i="14"/>
  <c r="D10856" i="14"/>
  <c r="F10856" i="14" s="1"/>
  <c r="G10856" i="14" s="1"/>
  <c r="F10855" i="14"/>
  <c r="G10855" i="14" s="1"/>
  <c r="D10855" i="14"/>
  <c r="E10855" i="14" s="1"/>
  <c r="G10854" i="14"/>
  <c r="F10854" i="14"/>
  <c r="D10854" i="14"/>
  <c r="E10854" i="14" s="1"/>
  <c r="G10853" i="14"/>
  <c r="F10853" i="14"/>
  <c r="E10853" i="14"/>
  <c r="D10853" i="14"/>
  <c r="D10852" i="14"/>
  <c r="F10851" i="14"/>
  <c r="G10851" i="14" s="1"/>
  <c r="E10851" i="14"/>
  <c r="D10851" i="14"/>
  <c r="F10850" i="14"/>
  <c r="G10850" i="14" s="1"/>
  <c r="D10850" i="14"/>
  <c r="E10850" i="14" s="1"/>
  <c r="D10849" i="14"/>
  <c r="G10848" i="14"/>
  <c r="F10848" i="14"/>
  <c r="D10848" i="14"/>
  <c r="E10848" i="14" s="1"/>
  <c r="D10847" i="14"/>
  <c r="D10846" i="14"/>
  <c r="F10846" i="14" s="1"/>
  <c r="G10846" i="14" s="1"/>
  <c r="G10845" i="14"/>
  <c r="E10845" i="14"/>
  <c r="D10845" i="14"/>
  <c r="F10845" i="14" s="1"/>
  <c r="F10844" i="14"/>
  <c r="G10844" i="14" s="1"/>
  <c r="E10844" i="14"/>
  <c r="D10844" i="14"/>
  <c r="E10843" i="14"/>
  <c r="D10843" i="14"/>
  <c r="F10843" i="14" s="1"/>
  <c r="G10843" i="14" s="1"/>
  <c r="D10842" i="14"/>
  <c r="D10841" i="14"/>
  <c r="F10841" i="14" s="1"/>
  <c r="G10841" i="14" s="1"/>
  <c r="F10840" i="14"/>
  <c r="G10840" i="14" s="1"/>
  <c r="E10840" i="14"/>
  <c r="D10840" i="14"/>
  <c r="D10839" i="14"/>
  <c r="D10838" i="14"/>
  <c r="E10838" i="14" s="1"/>
  <c r="D10837" i="14"/>
  <c r="E10836" i="14"/>
  <c r="D10836" i="14"/>
  <c r="F10836" i="14" s="1"/>
  <c r="G10836" i="14" s="1"/>
  <c r="F10835" i="14"/>
  <c r="G10835" i="14" s="1"/>
  <c r="D10835" i="14"/>
  <c r="E10835" i="14" s="1"/>
  <c r="G10834" i="14"/>
  <c r="F10834" i="14"/>
  <c r="E10834" i="14"/>
  <c r="D10834" i="14"/>
  <c r="F10833" i="14"/>
  <c r="G10833" i="14" s="1"/>
  <c r="D10833" i="14"/>
  <c r="E10833" i="14" s="1"/>
  <c r="E10832" i="14"/>
  <c r="D10832" i="14"/>
  <c r="F10832" i="14" s="1"/>
  <c r="G10832" i="14" s="1"/>
  <c r="F10831" i="14"/>
  <c r="G10831" i="14" s="1"/>
  <c r="E10831" i="14"/>
  <c r="D10831" i="14"/>
  <c r="F10830" i="14"/>
  <c r="G10830" i="14" s="1"/>
  <c r="E10830" i="14"/>
  <c r="D10830" i="14"/>
  <c r="D10829" i="14"/>
  <c r="F10829" i="14" s="1"/>
  <c r="G10829" i="14" s="1"/>
  <c r="E10828" i="14"/>
  <c r="D10828" i="14"/>
  <c r="F10828" i="14" s="1"/>
  <c r="G10828" i="14" s="1"/>
  <c r="F10827" i="14"/>
  <c r="G10827" i="14" s="1"/>
  <c r="E10827" i="14"/>
  <c r="D10827" i="14"/>
  <c r="E10826" i="14"/>
  <c r="D10826" i="14"/>
  <c r="F10826" i="14" s="1"/>
  <c r="G10826" i="14" s="1"/>
  <c r="E10825" i="14"/>
  <c r="D10825" i="14"/>
  <c r="F10825" i="14" s="1"/>
  <c r="G10825" i="14" s="1"/>
  <c r="E10824" i="14"/>
  <c r="D10824" i="14"/>
  <c r="F10824" i="14" s="1"/>
  <c r="G10824" i="14" s="1"/>
  <c r="F10823" i="14"/>
  <c r="G10823" i="14" s="1"/>
  <c r="D10823" i="14"/>
  <c r="E10823" i="14" s="1"/>
  <c r="D10822" i="14"/>
  <c r="G10821" i="14"/>
  <c r="F10821" i="14"/>
  <c r="D10821" i="14"/>
  <c r="E10821" i="14" s="1"/>
  <c r="D10820" i="14"/>
  <c r="F10820" i="14" s="1"/>
  <c r="G10820" i="14" s="1"/>
  <c r="D10819" i="14"/>
  <c r="G10818" i="14"/>
  <c r="F10818" i="14"/>
  <c r="D10818" i="14"/>
  <c r="E10818" i="14" s="1"/>
  <c r="G10817" i="14"/>
  <c r="F10817" i="14"/>
  <c r="E10817" i="14"/>
  <c r="D10817" i="14"/>
  <c r="F10816" i="14"/>
  <c r="G10816" i="14" s="1"/>
  <c r="E10816" i="14"/>
  <c r="D10816" i="14"/>
  <c r="F10815" i="14"/>
  <c r="G10815" i="14" s="1"/>
  <c r="E10815" i="14"/>
  <c r="D10815" i="14"/>
  <c r="F10814" i="14"/>
  <c r="G10814" i="14" s="1"/>
  <c r="E10814" i="14"/>
  <c r="D10814" i="14"/>
  <c r="E10813" i="14"/>
  <c r="D10813" i="14"/>
  <c r="F10813" i="14" s="1"/>
  <c r="G10813" i="14" s="1"/>
  <c r="E10812" i="14"/>
  <c r="D10812" i="14"/>
  <c r="F10812" i="14" s="1"/>
  <c r="G10812" i="14" s="1"/>
  <c r="F10811" i="14"/>
  <c r="G10811" i="14" s="1"/>
  <c r="E10811" i="14"/>
  <c r="D10811" i="14"/>
  <c r="G10810" i="14"/>
  <c r="F10810" i="14"/>
  <c r="D10810" i="14"/>
  <c r="E10810" i="14" s="1"/>
  <c r="D10809" i="14"/>
  <c r="D10808" i="14"/>
  <c r="E10807" i="14"/>
  <c r="D10807" i="14"/>
  <c r="F10807" i="14" s="1"/>
  <c r="G10807" i="14" s="1"/>
  <c r="G10806" i="14"/>
  <c r="F10806" i="14"/>
  <c r="E10806" i="14"/>
  <c r="D10806" i="14"/>
  <c r="D10805" i="14"/>
  <c r="D10804" i="14"/>
  <c r="F10803" i="14"/>
  <c r="G10803" i="14" s="1"/>
  <c r="E10803" i="14"/>
  <c r="D10803" i="14"/>
  <c r="D10802" i="14"/>
  <c r="F10802" i="14" s="1"/>
  <c r="G10802" i="14" s="1"/>
  <c r="F10801" i="14"/>
  <c r="G10801" i="14" s="1"/>
  <c r="D10801" i="14"/>
  <c r="E10801" i="14" s="1"/>
  <c r="F10800" i="14"/>
  <c r="G10800" i="14" s="1"/>
  <c r="E10800" i="14"/>
  <c r="D10800" i="14"/>
  <c r="D10799" i="14"/>
  <c r="F10799" i="14" s="1"/>
  <c r="G10799" i="14" s="1"/>
  <c r="E10798" i="14"/>
  <c r="D10798" i="14"/>
  <c r="F10798" i="14" s="1"/>
  <c r="G10798" i="14" s="1"/>
  <c r="G10797" i="14"/>
  <c r="F10797" i="14"/>
  <c r="E10797" i="14"/>
  <c r="D10797" i="14"/>
  <c r="F10796" i="14"/>
  <c r="G10796" i="14" s="1"/>
  <c r="D10796" i="14"/>
  <c r="E10796" i="14" s="1"/>
  <c r="E10795" i="14"/>
  <c r="D10795" i="14"/>
  <c r="F10795" i="14" s="1"/>
  <c r="G10795" i="14" s="1"/>
  <c r="F10794" i="14"/>
  <c r="G10794" i="14" s="1"/>
  <c r="D10794" i="14"/>
  <c r="E10794" i="14" s="1"/>
  <c r="D10793" i="14"/>
  <c r="E10793" i="14" s="1"/>
  <c r="D10792" i="14"/>
  <c r="F10792" i="14" s="1"/>
  <c r="G10792" i="14" s="1"/>
  <c r="F10791" i="14"/>
  <c r="G10791" i="14" s="1"/>
  <c r="D10791" i="14"/>
  <c r="E10791" i="14" s="1"/>
  <c r="F10790" i="14"/>
  <c r="G10790" i="14" s="1"/>
  <c r="E10790" i="14"/>
  <c r="D10790" i="14"/>
  <c r="F10789" i="14"/>
  <c r="G10789" i="14" s="1"/>
  <c r="D10789" i="14"/>
  <c r="E10789" i="14" s="1"/>
  <c r="D10788" i="14"/>
  <c r="F10787" i="14"/>
  <c r="G10787" i="14" s="1"/>
  <c r="E10787" i="14"/>
  <c r="D10787" i="14"/>
  <c r="F10786" i="14"/>
  <c r="G10786" i="14" s="1"/>
  <c r="E10786" i="14"/>
  <c r="D10786" i="14"/>
  <c r="G10785" i="14"/>
  <c r="F10785" i="14"/>
  <c r="D10785" i="14"/>
  <c r="E10785" i="14" s="1"/>
  <c r="F10784" i="14"/>
  <c r="G10784" i="14" s="1"/>
  <c r="D10784" i="14"/>
  <c r="E10784" i="14" s="1"/>
  <c r="E10783" i="14"/>
  <c r="D10783" i="14"/>
  <c r="F10783" i="14" s="1"/>
  <c r="G10783" i="14" s="1"/>
  <c r="F10782" i="14"/>
  <c r="G10782" i="14" s="1"/>
  <c r="E10782" i="14"/>
  <c r="D10782" i="14"/>
  <c r="D10781" i="14"/>
  <c r="G10780" i="14"/>
  <c r="F10780" i="14"/>
  <c r="E10780" i="14"/>
  <c r="D10780" i="14"/>
  <c r="D10779" i="14"/>
  <c r="F10779" i="14" s="1"/>
  <c r="G10779" i="14" s="1"/>
  <c r="E10778" i="14"/>
  <c r="D10778" i="14"/>
  <c r="F10778" i="14" s="1"/>
  <c r="G10778" i="14" s="1"/>
  <c r="F10777" i="14"/>
  <c r="G10777" i="14" s="1"/>
  <c r="D10777" i="14"/>
  <c r="E10777" i="14" s="1"/>
  <c r="E10776" i="14"/>
  <c r="D10776" i="14"/>
  <c r="F10776" i="14" s="1"/>
  <c r="G10776" i="14" s="1"/>
  <c r="D10775" i="14"/>
  <c r="D10774" i="14"/>
  <c r="E10774" i="14" s="1"/>
  <c r="G10773" i="14"/>
  <c r="E10773" i="14"/>
  <c r="D10773" i="14"/>
  <c r="F10773" i="14" s="1"/>
  <c r="F10772" i="14"/>
  <c r="G10772" i="14" s="1"/>
  <c r="E10772" i="14"/>
  <c r="D10772" i="14"/>
  <c r="F10771" i="14"/>
  <c r="G10771" i="14" s="1"/>
  <c r="D10771" i="14"/>
  <c r="E10771" i="14" s="1"/>
  <c r="G10770" i="14"/>
  <c r="F10770" i="14"/>
  <c r="E10770" i="14"/>
  <c r="D10770" i="14"/>
  <c r="G10769" i="14"/>
  <c r="F10769" i="14"/>
  <c r="E10769" i="14"/>
  <c r="D10769" i="14"/>
  <c r="D10768" i="14"/>
  <c r="F10768" i="14" s="1"/>
  <c r="G10768" i="14" s="1"/>
  <c r="F10767" i="14"/>
  <c r="G10767" i="14" s="1"/>
  <c r="E10767" i="14"/>
  <c r="D10767" i="14"/>
  <c r="E10766" i="14"/>
  <c r="D10766" i="14"/>
  <c r="F10766" i="14" s="1"/>
  <c r="G10766" i="14" s="1"/>
  <c r="E10765" i="14"/>
  <c r="D10765" i="14"/>
  <c r="F10765" i="14" s="1"/>
  <c r="G10765" i="14" s="1"/>
  <c r="E10764" i="14"/>
  <c r="D10764" i="14"/>
  <c r="F10764" i="14" s="1"/>
  <c r="G10764" i="14" s="1"/>
  <c r="D10763" i="14"/>
  <c r="E10762" i="14"/>
  <c r="D10762" i="14"/>
  <c r="F10762" i="14" s="1"/>
  <c r="G10762" i="14" s="1"/>
  <c r="F10761" i="14"/>
  <c r="G10761" i="14" s="1"/>
  <c r="E10761" i="14"/>
  <c r="D10761" i="14"/>
  <c r="E10760" i="14"/>
  <c r="D10760" i="14"/>
  <c r="F10760" i="14" s="1"/>
  <c r="G10760" i="14" s="1"/>
  <c r="E10759" i="14"/>
  <c r="D10759" i="14"/>
  <c r="F10759" i="14" s="1"/>
  <c r="G10759" i="14" s="1"/>
  <c r="D10758" i="14"/>
  <c r="G10757" i="14"/>
  <c r="F10757" i="14"/>
  <c r="E10757" i="14"/>
  <c r="D10757" i="14"/>
  <c r="F10756" i="14"/>
  <c r="G10756" i="14" s="1"/>
  <c r="D10756" i="14"/>
  <c r="E10756" i="14" s="1"/>
  <c r="F10755" i="14"/>
  <c r="G10755" i="14" s="1"/>
  <c r="E10755" i="14"/>
  <c r="D10755" i="14"/>
  <c r="F10754" i="14"/>
  <c r="G10754" i="14" s="1"/>
  <c r="D10754" i="14"/>
  <c r="E10754" i="14" s="1"/>
  <c r="E10753" i="14"/>
  <c r="D10753" i="14"/>
  <c r="F10753" i="14" s="1"/>
  <c r="G10753" i="14" s="1"/>
  <c r="G10752" i="14"/>
  <c r="D10752" i="14"/>
  <c r="F10752" i="14" s="1"/>
  <c r="D10751" i="14"/>
  <c r="F10750" i="14"/>
  <c r="G10750" i="14" s="1"/>
  <c r="E10750" i="14"/>
  <c r="D10750" i="14"/>
  <c r="E10749" i="14"/>
  <c r="D10749" i="14"/>
  <c r="F10749" i="14" s="1"/>
  <c r="G10749" i="14" s="1"/>
  <c r="G10748" i="14"/>
  <c r="F10748" i="14"/>
  <c r="E10748" i="14"/>
  <c r="D10748" i="14"/>
  <c r="F10747" i="14"/>
  <c r="G10747" i="14" s="1"/>
  <c r="E10747" i="14"/>
  <c r="D10747" i="14"/>
  <c r="D10746" i="14"/>
  <c r="D10745" i="14"/>
  <c r="D10744" i="14"/>
  <c r="F10743" i="14"/>
  <c r="G10743" i="14" s="1"/>
  <c r="E10743" i="14"/>
  <c r="D10743" i="14"/>
  <c r="F10742" i="14"/>
  <c r="G10742" i="14" s="1"/>
  <c r="D10742" i="14"/>
  <c r="E10742" i="14" s="1"/>
  <c r="D10741" i="14"/>
  <c r="G10740" i="14"/>
  <c r="E10740" i="14"/>
  <c r="D10740" i="14"/>
  <c r="F10740" i="14" s="1"/>
  <c r="F10739" i="14"/>
  <c r="G10739" i="14" s="1"/>
  <c r="D10739" i="14"/>
  <c r="E10739" i="14" s="1"/>
  <c r="F10738" i="14"/>
  <c r="G10738" i="14" s="1"/>
  <c r="D10738" i="14"/>
  <c r="E10738" i="14" s="1"/>
  <c r="G10737" i="14"/>
  <c r="F10737" i="14"/>
  <c r="D10737" i="14"/>
  <c r="E10737" i="14" s="1"/>
  <c r="G10736" i="14"/>
  <c r="F10736" i="14"/>
  <c r="E10736" i="14"/>
  <c r="D10736" i="14"/>
  <c r="F10735" i="14"/>
  <c r="G10735" i="14" s="1"/>
  <c r="D10735" i="14"/>
  <c r="E10735" i="14" s="1"/>
  <c r="F10734" i="14"/>
  <c r="G10734" i="14" s="1"/>
  <c r="D10734" i="14"/>
  <c r="E10734" i="14" s="1"/>
  <c r="F10733" i="14"/>
  <c r="G10733" i="14" s="1"/>
  <c r="E10733" i="14"/>
  <c r="D10733" i="14"/>
  <c r="D10732" i="14"/>
  <c r="D10731" i="14"/>
  <c r="E10730" i="14"/>
  <c r="D10730" i="14"/>
  <c r="F10730" i="14" s="1"/>
  <c r="G10730" i="14" s="1"/>
  <c r="D10729" i="14"/>
  <c r="E10729" i="14" s="1"/>
  <c r="E10728" i="14"/>
  <c r="D10728" i="14"/>
  <c r="F10728" i="14" s="1"/>
  <c r="G10728" i="14" s="1"/>
  <c r="D10727" i="14"/>
  <c r="G10726" i="14"/>
  <c r="E10726" i="14"/>
  <c r="D10726" i="14"/>
  <c r="F10726" i="14" s="1"/>
  <c r="G10725" i="14"/>
  <c r="F10725" i="14"/>
  <c r="E10725" i="14"/>
  <c r="D10725" i="14"/>
  <c r="D10724" i="14"/>
  <c r="F10723" i="14"/>
  <c r="G10723" i="14" s="1"/>
  <c r="E10723" i="14"/>
  <c r="D10723" i="14"/>
  <c r="F10722" i="14"/>
  <c r="G10722" i="14" s="1"/>
  <c r="D10722" i="14"/>
  <c r="E10722" i="14" s="1"/>
  <c r="D10721" i="14"/>
  <c r="G10720" i="14"/>
  <c r="F10720" i="14"/>
  <c r="D10720" i="14"/>
  <c r="E10720" i="14" s="1"/>
  <c r="D10719" i="14"/>
  <c r="D10718" i="14"/>
  <c r="F10717" i="14"/>
  <c r="G10717" i="14" s="1"/>
  <c r="D10717" i="14"/>
  <c r="E10717" i="14" s="1"/>
  <c r="F10716" i="14"/>
  <c r="G10716" i="14" s="1"/>
  <c r="E10716" i="14"/>
  <c r="D10716" i="14"/>
  <c r="D10715" i="14"/>
  <c r="F10714" i="14"/>
  <c r="G10714" i="14" s="1"/>
  <c r="E10714" i="14"/>
  <c r="D10714" i="14"/>
  <c r="D10713" i="14"/>
  <c r="D10712" i="14"/>
  <c r="E10712" i="14" s="1"/>
  <c r="D10711" i="14"/>
  <c r="G10710" i="14"/>
  <c r="F10710" i="14"/>
  <c r="E10710" i="14"/>
  <c r="D10710" i="14"/>
  <c r="F10709" i="14"/>
  <c r="G10709" i="14" s="1"/>
  <c r="D10709" i="14"/>
  <c r="E10709" i="14" s="1"/>
  <c r="G10708" i="14"/>
  <c r="F10708" i="14"/>
  <c r="E10708" i="14"/>
  <c r="D10708" i="14"/>
  <c r="F10707" i="14"/>
  <c r="G10707" i="14" s="1"/>
  <c r="D10707" i="14"/>
  <c r="E10707" i="14" s="1"/>
  <c r="D10706" i="14"/>
  <c r="D10705" i="14"/>
  <c r="D10704" i="14"/>
  <c r="F10704" i="14" s="1"/>
  <c r="G10704" i="14" s="1"/>
  <c r="F10703" i="14"/>
  <c r="G10703" i="14" s="1"/>
  <c r="E10703" i="14"/>
  <c r="D10703" i="14"/>
  <c r="D10702" i="14"/>
  <c r="F10701" i="14"/>
  <c r="G10701" i="14" s="1"/>
  <c r="E10701" i="14"/>
  <c r="D10701" i="14"/>
  <c r="F10700" i="14"/>
  <c r="G10700" i="14" s="1"/>
  <c r="D10700" i="14"/>
  <c r="E10700" i="14" s="1"/>
  <c r="F10699" i="14"/>
  <c r="G10699" i="14" s="1"/>
  <c r="E10699" i="14"/>
  <c r="D10699" i="14"/>
  <c r="D10698" i="14"/>
  <c r="D10697" i="14"/>
  <c r="F10697" i="14" s="1"/>
  <c r="G10697" i="14" s="1"/>
  <c r="F10696" i="14"/>
  <c r="G10696" i="14" s="1"/>
  <c r="D10696" i="14"/>
  <c r="E10696" i="14" s="1"/>
  <c r="F10695" i="14"/>
  <c r="G10695" i="14" s="1"/>
  <c r="D10695" i="14"/>
  <c r="E10695" i="14" s="1"/>
  <c r="D10694" i="14"/>
  <c r="G10693" i="14"/>
  <c r="E10693" i="14"/>
  <c r="D10693" i="14"/>
  <c r="F10693" i="14" s="1"/>
  <c r="D10692" i="14"/>
  <c r="F10691" i="14"/>
  <c r="G10691" i="14" s="1"/>
  <c r="D10691" i="14"/>
  <c r="E10691" i="14" s="1"/>
  <c r="G10690" i="14"/>
  <c r="F10690" i="14"/>
  <c r="D10690" i="14"/>
  <c r="E10690" i="14" s="1"/>
  <c r="G10689" i="14"/>
  <c r="F10689" i="14"/>
  <c r="E10689" i="14"/>
  <c r="D10689" i="14"/>
  <c r="G10688" i="14"/>
  <c r="D10688" i="14"/>
  <c r="F10688" i="14" s="1"/>
  <c r="F10687" i="14"/>
  <c r="G10687" i="14" s="1"/>
  <c r="D10687" i="14"/>
  <c r="E10687" i="14" s="1"/>
  <c r="F10686" i="14"/>
  <c r="G10686" i="14" s="1"/>
  <c r="E10686" i="14"/>
  <c r="D10686" i="14"/>
  <c r="D10685" i="14"/>
  <c r="G10684" i="14"/>
  <c r="E10684" i="14"/>
  <c r="D10684" i="14"/>
  <c r="F10684" i="14" s="1"/>
  <c r="D10683" i="14"/>
  <c r="D10682" i="14"/>
  <c r="E10681" i="14"/>
  <c r="D10681" i="14"/>
  <c r="F10681" i="14" s="1"/>
  <c r="G10681" i="14" s="1"/>
  <c r="F10680" i="14"/>
  <c r="G10680" i="14" s="1"/>
  <c r="E10680" i="14"/>
  <c r="D10680" i="14"/>
  <c r="E10679" i="14"/>
  <c r="D10679" i="14"/>
  <c r="F10679" i="14" s="1"/>
  <c r="G10679" i="14" s="1"/>
  <c r="F10678" i="14"/>
  <c r="G10678" i="14" s="1"/>
  <c r="D10678" i="14"/>
  <c r="E10678" i="14" s="1"/>
  <c r="D10677" i="14"/>
  <c r="F10676" i="14"/>
  <c r="G10676" i="14" s="1"/>
  <c r="D10676" i="14"/>
  <c r="E10676" i="14" s="1"/>
  <c r="D10675" i="14"/>
  <c r="D10674" i="14"/>
  <c r="F10673" i="14"/>
  <c r="G10673" i="14" s="1"/>
  <c r="D10673" i="14"/>
  <c r="E10673" i="14" s="1"/>
  <c r="G10672" i="14"/>
  <c r="D10672" i="14"/>
  <c r="F10672" i="14" s="1"/>
  <c r="D10671" i="14"/>
  <c r="D10670" i="14"/>
  <c r="E10670" i="14" s="1"/>
  <c r="F10669" i="14"/>
  <c r="G10669" i="14" s="1"/>
  <c r="E10669" i="14"/>
  <c r="D10669" i="14"/>
  <c r="G10668" i="14"/>
  <c r="F10668" i="14"/>
  <c r="D10668" i="14"/>
  <c r="E10668" i="14" s="1"/>
  <c r="F10667" i="14"/>
  <c r="G10667" i="14" s="1"/>
  <c r="D10667" i="14"/>
  <c r="E10667" i="14" s="1"/>
  <c r="F10666" i="14"/>
  <c r="G10666" i="14" s="1"/>
  <c r="E10666" i="14"/>
  <c r="D10666" i="14"/>
  <c r="G10665" i="14"/>
  <c r="E10665" i="14"/>
  <c r="D10665" i="14"/>
  <c r="F10665" i="14" s="1"/>
  <c r="F10664" i="14"/>
  <c r="G10664" i="14" s="1"/>
  <c r="E10664" i="14"/>
  <c r="D10664" i="14"/>
  <c r="D10663" i="14"/>
  <c r="D10662" i="14"/>
  <c r="F10662" i="14" s="1"/>
  <c r="G10662" i="14" s="1"/>
  <c r="E10661" i="14"/>
  <c r="D10661" i="14"/>
  <c r="F10661" i="14" s="1"/>
  <c r="G10661" i="14" s="1"/>
  <c r="G10660" i="14"/>
  <c r="D10660" i="14"/>
  <c r="F10660" i="14" s="1"/>
  <c r="F10659" i="14"/>
  <c r="G10659" i="14" s="1"/>
  <c r="E10659" i="14"/>
  <c r="D10659" i="14"/>
  <c r="F10658" i="14"/>
  <c r="G10658" i="14" s="1"/>
  <c r="D10658" i="14"/>
  <c r="E10658" i="14" s="1"/>
  <c r="F10657" i="14"/>
  <c r="G10657" i="14" s="1"/>
  <c r="E10657" i="14"/>
  <c r="D10657" i="14"/>
  <c r="D10656" i="14"/>
  <c r="F10655" i="14"/>
  <c r="G10655" i="14" s="1"/>
  <c r="E10655" i="14"/>
  <c r="D10655" i="14"/>
  <c r="D10654" i="14"/>
  <c r="D10653" i="14"/>
  <c r="F10653" i="14" s="1"/>
  <c r="G10653" i="14" s="1"/>
  <c r="G10652" i="14"/>
  <c r="F10652" i="14"/>
  <c r="E10652" i="14"/>
  <c r="D10652" i="14"/>
  <c r="F10651" i="14"/>
  <c r="G10651" i="14" s="1"/>
  <c r="E10651" i="14"/>
  <c r="D10651" i="14"/>
  <c r="D10650" i="14"/>
  <c r="E10650" i="14" s="1"/>
  <c r="D10649" i="14"/>
  <c r="F10648" i="14"/>
  <c r="G10648" i="14" s="1"/>
  <c r="D10648" i="14"/>
  <c r="E10648" i="14" s="1"/>
  <c r="D10647" i="14"/>
  <c r="D10646" i="14"/>
  <c r="F10645" i="14"/>
  <c r="G10645" i="14" s="1"/>
  <c r="E10645" i="14"/>
  <c r="D10645" i="14"/>
  <c r="F10644" i="14"/>
  <c r="G10644" i="14" s="1"/>
  <c r="E10644" i="14"/>
  <c r="D10644" i="14"/>
  <c r="E10643" i="14"/>
  <c r="D10643" i="14"/>
  <c r="F10643" i="14" s="1"/>
  <c r="G10643" i="14" s="1"/>
  <c r="D10642" i="14"/>
  <c r="E10642" i="14" s="1"/>
  <c r="G10641" i="14"/>
  <c r="D10641" i="14"/>
  <c r="F10641" i="14" s="1"/>
  <c r="D10640" i="14"/>
  <c r="F10640" i="14" s="1"/>
  <c r="G10640" i="14" s="1"/>
  <c r="D10639" i="14"/>
  <c r="D10638" i="14"/>
  <c r="F10637" i="14"/>
  <c r="G10637" i="14" s="1"/>
  <c r="D10637" i="14"/>
  <c r="E10637" i="14" s="1"/>
  <c r="D10636" i="14"/>
  <c r="G10635" i="14"/>
  <c r="E10635" i="14"/>
  <c r="D10635" i="14"/>
  <c r="F10635" i="14" s="1"/>
  <c r="D10634" i="14"/>
  <c r="F10634" i="14" s="1"/>
  <c r="G10634" i="14" s="1"/>
  <c r="G10633" i="14"/>
  <c r="F10633" i="14"/>
  <c r="E10633" i="14"/>
  <c r="D10633" i="14"/>
  <c r="G10632" i="14"/>
  <c r="F10632" i="14"/>
  <c r="D10632" i="14"/>
  <c r="E10632" i="14" s="1"/>
  <c r="G10631" i="14"/>
  <c r="E10631" i="14"/>
  <c r="D10631" i="14"/>
  <c r="F10631" i="14" s="1"/>
  <c r="F10630" i="14"/>
  <c r="G10630" i="14" s="1"/>
  <c r="D10630" i="14"/>
  <c r="E10630" i="14" s="1"/>
  <c r="D10629" i="14"/>
  <c r="F10629" i="14" s="1"/>
  <c r="G10629" i="14" s="1"/>
  <c r="F10628" i="14"/>
  <c r="G10628" i="14" s="1"/>
  <c r="E10628" i="14"/>
  <c r="D10628" i="14"/>
  <c r="E10627" i="14"/>
  <c r="D10627" i="14"/>
  <c r="F10627" i="14" s="1"/>
  <c r="G10627" i="14" s="1"/>
  <c r="E10626" i="14"/>
  <c r="D10626" i="14"/>
  <c r="F10626" i="14" s="1"/>
  <c r="G10626" i="14" s="1"/>
  <c r="E10625" i="14"/>
  <c r="D10625" i="14"/>
  <c r="F10625" i="14" s="1"/>
  <c r="G10625" i="14" s="1"/>
  <c r="D10624" i="14"/>
  <c r="D10623" i="14"/>
  <c r="D10622" i="14"/>
  <c r="F10621" i="14"/>
  <c r="G10621" i="14" s="1"/>
  <c r="E10621" i="14"/>
  <c r="D10621" i="14"/>
  <c r="D10620" i="14"/>
  <c r="G10619" i="14"/>
  <c r="D10619" i="14"/>
  <c r="F10619" i="14" s="1"/>
  <c r="G10618" i="14"/>
  <c r="F10618" i="14"/>
  <c r="E10618" i="14"/>
  <c r="D10618" i="14"/>
  <c r="G10617" i="14"/>
  <c r="E10617" i="14"/>
  <c r="D10617" i="14"/>
  <c r="F10617" i="14" s="1"/>
  <c r="G10616" i="14"/>
  <c r="F10616" i="14"/>
  <c r="E10616" i="14"/>
  <c r="D10616" i="14"/>
  <c r="G10615" i="14"/>
  <c r="E10615" i="14"/>
  <c r="D10615" i="14"/>
  <c r="F10615" i="14" s="1"/>
  <c r="E10614" i="14"/>
  <c r="D10614" i="14"/>
  <c r="F10614" i="14" s="1"/>
  <c r="G10614" i="14" s="1"/>
  <c r="D10613" i="14"/>
  <c r="E10613" i="14" s="1"/>
  <c r="F10612" i="14"/>
  <c r="G10612" i="14" s="1"/>
  <c r="E10612" i="14"/>
  <c r="D10612" i="14"/>
  <c r="D10611" i="14"/>
  <c r="F10611" i="14" s="1"/>
  <c r="G10611" i="14" s="1"/>
  <c r="D10610" i="14"/>
  <c r="G10609" i="14"/>
  <c r="E10609" i="14"/>
  <c r="D10609" i="14"/>
  <c r="F10609" i="14" s="1"/>
  <c r="G10608" i="14"/>
  <c r="F10608" i="14"/>
  <c r="D10608" i="14"/>
  <c r="E10608" i="14" s="1"/>
  <c r="G10607" i="14"/>
  <c r="D10607" i="14"/>
  <c r="F10607" i="14" s="1"/>
  <c r="D10606" i="14"/>
  <c r="F10605" i="14"/>
  <c r="G10605" i="14" s="1"/>
  <c r="D10605" i="14"/>
  <c r="E10605" i="14" s="1"/>
  <c r="F10604" i="14"/>
  <c r="G10604" i="14" s="1"/>
  <c r="E10604" i="14"/>
  <c r="D10604" i="14"/>
  <c r="D10603" i="14"/>
  <c r="F10603" i="14" s="1"/>
  <c r="G10603" i="14" s="1"/>
  <c r="F10602" i="14"/>
  <c r="G10602" i="14" s="1"/>
  <c r="D10602" i="14"/>
  <c r="E10602" i="14" s="1"/>
  <c r="F10601" i="14"/>
  <c r="G10601" i="14" s="1"/>
  <c r="E10601" i="14"/>
  <c r="D10601" i="14"/>
  <c r="G10600" i="14"/>
  <c r="E10600" i="14"/>
  <c r="D10600" i="14"/>
  <c r="F10600" i="14" s="1"/>
  <c r="G10599" i="14"/>
  <c r="E10599" i="14"/>
  <c r="D10599" i="14"/>
  <c r="F10599" i="14" s="1"/>
  <c r="F10598" i="14"/>
  <c r="G10598" i="14" s="1"/>
  <c r="E10598" i="14"/>
  <c r="D10598" i="14"/>
  <c r="E10597" i="14"/>
  <c r="D10597" i="14"/>
  <c r="F10597" i="14" s="1"/>
  <c r="G10597" i="14" s="1"/>
  <c r="F10596" i="14"/>
  <c r="G10596" i="14" s="1"/>
  <c r="D10596" i="14"/>
  <c r="E10596" i="14" s="1"/>
  <c r="G10595" i="14"/>
  <c r="E10595" i="14"/>
  <c r="D10595" i="14"/>
  <c r="F10595" i="14" s="1"/>
  <c r="D10594" i="14"/>
  <c r="D10593" i="14"/>
  <c r="G10592" i="14"/>
  <c r="D10592" i="14"/>
  <c r="F10592" i="14" s="1"/>
  <c r="G10591" i="14"/>
  <c r="E10591" i="14"/>
  <c r="D10591" i="14"/>
  <c r="F10591" i="14" s="1"/>
  <c r="D10590" i="14"/>
  <c r="F10590" i="14" s="1"/>
  <c r="G10590" i="14" s="1"/>
  <c r="D10589" i="14"/>
  <c r="G10588" i="14"/>
  <c r="F10588" i="14"/>
  <c r="D10588" i="14"/>
  <c r="E10588" i="14" s="1"/>
  <c r="G10587" i="14"/>
  <c r="E10587" i="14"/>
  <c r="D10587" i="14"/>
  <c r="F10587" i="14" s="1"/>
  <c r="F10586" i="14"/>
  <c r="G10586" i="14" s="1"/>
  <c r="E10586" i="14"/>
  <c r="D10586" i="14"/>
  <c r="F10585" i="14"/>
  <c r="G10585" i="14" s="1"/>
  <c r="D10585" i="14"/>
  <c r="E10585" i="14" s="1"/>
  <c r="G10584" i="14"/>
  <c r="F10584" i="14"/>
  <c r="E10584" i="14"/>
  <c r="D10584" i="14"/>
  <c r="D10583" i="14"/>
  <c r="D10582" i="14"/>
  <c r="F10581" i="14"/>
  <c r="G10581" i="14" s="1"/>
  <c r="E10581" i="14"/>
  <c r="D10581" i="14"/>
  <c r="F10580" i="14"/>
  <c r="G10580" i="14" s="1"/>
  <c r="E10580" i="14"/>
  <c r="D10580" i="14"/>
  <c r="E10579" i="14"/>
  <c r="D10579" i="14"/>
  <c r="F10579" i="14" s="1"/>
  <c r="G10579" i="14" s="1"/>
  <c r="D10578" i="14"/>
  <c r="F10578" i="14" s="1"/>
  <c r="G10578" i="14" s="1"/>
  <c r="D10577" i="14"/>
  <c r="F10577" i="14" s="1"/>
  <c r="G10577" i="14" s="1"/>
  <c r="E10576" i="14"/>
  <c r="D10576" i="14"/>
  <c r="F10576" i="14" s="1"/>
  <c r="G10576" i="14" s="1"/>
  <c r="D10575" i="14"/>
  <c r="G10574" i="14"/>
  <c r="E10574" i="14"/>
  <c r="D10574" i="14"/>
  <c r="F10574" i="14" s="1"/>
  <c r="G10573" i="14"/>
  <c r="E10573" i="14"/>
  <c r="D10573" i="14"/>
  <c r="F10573" i="14" s="1"/>
  <c r="D10572" i="14"/>
  <c r="G10571" i="14"/>
  <c r="E10571" i="14"/>
  <c r="D10571" i="14"/>
  <c r="F10571" i="14" s="1"/>
  <c r="E10570" i="14"/>
  <c r="D10570" i="14"/>
  <c r="F10570" i="14" s="1"/>
  <c r="G10570" i="14" s="1"/>
  <c r="D10569" i="14"/>
  <c r="F10569" i="14" s="1"/>
  <c r="G10569" i="14" s="1"/>
  <c r="F10568" i="14"/>
  <c r="G10568" i="14" s="1"/>
  <c r="D10568" i="14"/>
  <c r="E10568" i="14" s="1"/>
  <c r="D10567" i="14"/>
  <c r="F10566" i="14"/>
  <c r="G10566" i="14" s="1"/>
  <c r="E10566" i="14"/>
  <c r="D10566" i="14"/>
  <c r="F10565" i="14"/>
  <c r="G10565" i="14" s="1"/>
  <c r="E10565" i="14"/>
  <c r="D10565" i="14"/>
  <c r="F10564" i="14"/>
  <c r="G10564" i="14" s="1"/>
  <c r="E10564" i="14"/>
  <c r="D10564" i="14"/>
  <c r="D10563" i="14"/>
  <c r="F10563" i="14" s="1"/>
  <c r="G10563" i="14" s="1"/>
  <c r="D10562" i="14"/>
  <c r="G10561" i="14"/>
  <c r="F10561" i="14"/>
  <c r="D10561" i="14"/>
  <c r="E10561" i="14" s="1"/>
  <c r="G10560" i="14"/>
  <c r="F10560" i="14"/>
  <c r="D10560" i="14"/>
  <c r="E10560" i="14" s="1"/>
  <c r="D10559" i="14"/>
  <c r="D10558" i="14"/>
  <c r="D10557" i="14"/>
  <c r="D10556" i="14"/>
  <c r="E10556" i="14" s="1"/>
  <c r="G10555" i="14"/>
  <c r="D10555" i="14"/>
  <c r="F10555" i="14" s="1"/>
  <c r="F10554" i="14"/>
  <c r="G10554" i="14" s="1"/>
  <c r="E10554" i="14"/>
  <c r="D10554" i="14"/>
  <c r="F10553" i="14"/>
  <c r="G10553" i="14" s="1"/>
  <c r="E10553" i="14"/>
  <c r="D10553" i="14"/>
  <c r="D10552" i="14"/>
  <c r="F10552" i="14" s="1"/>
  <c r="G10552" i="14" s="1"/>
  <c r="G10551" i="14"/>
  <c r="E10551" i="14"/>
  <c r="D10551" i="14"/>
  <c r="F10551" i="14" s="1"/>
  <c r="D10550" i="14"/>
  <c r="E10550" i="14" s="1"/>
  <c r="F10549" i="14"/>
  <c r="G10549" i="14" s="1"/>
  <c r="E10549" i="14"/>
  <c r="D10549" i="14"/>
  <c r="G10548" i="14"/>
  <c r="F10548" i="14"/>
  <c r="D10548" i="14"/>
  <c r="E10548" i="14" s="1"/>
  <c r="D10547" i="14"/>
  <c r="F10547" i="14" s="1"/>
  <c r="G10547" i="14" s="1"/>
  <c r="D10546" i="14"/>
  <c r="G10545" i="14"/>
  <c r="E10545" i="14"/>
  <c r="D10545" i="14"/>
  <c r="F10545" i="14" s="1"/>
  <c r="G10544" i="14"/>
  <c r="F10544" i="14"/>
  <c r="E10544" i="14"/>
  <c r="D10544" i="14"/>
  <c r="G10543" i="14"/>
  <c r="E10543" i="14"/>
  <c r="D10543" i="14"/>
  <c r="F10543" i="14" s="1"/>
  <c r="D10542" i="14"/>
  <c r="G10541" i="14"/>
  <c r="F10541" i="14"/>
  <c r="D10541" i="14"/>
  <c r="E10541" i="14" s="1"/>
  <c r="F10540" i="14"/>
  <c r="G10540" i="14" s="1"/>
  <c r="E10540" i="14"/>
  <c r="D10540" i="14"/>
  <c r="G10539" i="14"/>
  <c r="E10539" i="14"/>
  <c r="D10539" i="14"/>
  <c r="F10539" i="14" s="1"/>
  <c r="F10538" i="14"/>
  <c r="G10538" i="14" s="1"/>
  <c r="D10538" i="14"/>
  <c r="E10538" i="14" s="1"/>
  <c r="F10537" i="14"/>
  <c r="G10537" i="14" s="1"/>
  <c r="E10537" i="14"/>
  <c r="D10537" i="14"/>
  <c r="G10536" i="14"/>
  <c r="E10536" i="14"/>
  <c r="D10536" i="14"/>
  <c r="F10536" i="14" s="1"/>
  <c r="D10535" i="14"/>
  <c r="F10534" i="14"/>
  <c r="G10534" i="14" s="1"/>
  <c r="E10534" i="14"/>
  <c r="D10534" i="14"/>
  <c r="F10533" i="14"/>
  <c r="G10533" i="14" s="1"/>
  <c r="D10533" i="14"/>
  <c r="E10533" i="14" s="1"/>
  <c r="D10532" i="14"/>
  <c r="F10532" i="14" s="1"/>
  <c r="G10532" i="14" s="1"/>
  <c r="E10531" i="14"/>
  <c r="D10531" i="14"/>
  <c r="F10531" i="14" s="1"/>
  <c r="G10531" i="14" s="1"/>
  <c r="G10530" i="14"/>
  <c r="E10530" i="14"/>
  <c r="D10530" i="14"/>
  <c r="F10530" i="14" s="1"/>
  <c r="E10529" i="14"/>
  <c r="D10529" i="14"/>
  <c r="F10529" i="14" s="1"/>
  <c r="G10529" i="14" s="1"/>
  <c r="G10528" i="14"/>
  <c r="E10528" i="14"/>
  <c r="D10528" i="14"/>
  <c r="F10528" i="14" s="1"/>
  <c r="E10527" i="14"/>
  <c r="D10527" i="14"/>
  <c r="F10527" i="14" s="1"/>
  <c r="G10527" i="14" s="1"/>
  <c r="D10526" i="14"/>
  <c r="D10525" i="14"/>
  <c r="D10524" i="14"/>
  <c r="E10523" i="14"/>
  <c r="D10523" i="14"/>
  <c r="F10523" i="14" s="1"/>
  <c r="G10523" i="14" s="1"/>
  <c r="D10522" i="14"/>
  <c r="F10522" i="14" s="1"/>
  <c r="G10522" i="14" s="1"/>
  <c r="G10521" i="14"/>
  <c r="F10521" i="14"/>
  <c r="D10521" i="14"/>
  <c r="E10521" i="14" s="1"/>
  <c r="G10520" i="14"/>
  <c r="F10520" i="14"/>
  <c r="E10520" i="14"/>
  <c r="D10520" i="14"/>
  <c r="G10519" i="14"/>
  <c r="E10519" i="14"/>
  <c r="D10519" i="14"/>
  <c r="F10519" i="14" s="1"/>
  <c r="F10518" i="14"/>
  <c r="G10518" i="14" s="1"/>
  <c r="D10518" i="14"/>
  <c r="E10518" i="14" s="1"/>
  <c r="F10517" i="14"/>
  <c r="G10517" i="14" s="1"/>
  <c r="E10517" i="14"/>
  <c r="D10517" i="14"/>
  <c r="E10516" i="14"/>
  <c r="D10516" i="14"/>
  <c r="F10516" i="14" s="1"/>
  <c r="G10516" i="14" s="1"/>
  <c r="D10515" i="14"/>
  <c r="F10514" i="14"/>
  <c r="G10514" i="14" s="1"/>
  <c r="D10514" i="14"/>
  <c r="E10514" i="14" s="1"/>
  <c r="D10513" i="14"/>
  <c r="D10512" i="14"/>
  <c r="D10511" i="14"/>
  <c r="D10510" i="14"/>
  <c r="F10509" i="14"/>
  <c r="G10509" i="14" s="1"/>
  <c r="D10509" i="14"/>
  <c r="E10509" i="14" s="1"/>
  <c r="D10508" i="14"/>
  <c r="G10507" i="14"/>
  <c r="E10507" i="14"/>
  <c r="D10507" i="14"/>
  <c r="F10507" i="14" s="1"/>
  <c r="G10506" i="14"/>
  <c r="F10506" i="14"/>
  <c r="E10506" i="14"/>
  <c r="D10506" i="14"/>
  <c r="D10505" i="14"/>
  <c r="F10505" i="14" s="1"/>
  <c r="G10505" i="14" s="1"/>
  <c r="G10504" i="14"/>
  <c r="F10504" i="14"/>
  <c r="D10504" i="14"/>
  <c r="E10504" i="14" s="1"/>
  <c r="G10503" i="14"/>
  <c r="D10503" i="14"/>
  <c r="F10503" i="14" s="1"/>
  <c r="E10502" i="14"/>
  <c r="D10502" i="14"/>
  <c r="F10502" i="14" s="1"/>
  <c r="G10502" i="14" s="1"/>
  <c r="D10501" i="14"/>
  <c r="E10501" i="14" s="1"/>
  <c r="F10500" i="14"/>
  <c r="G10500" i="14" s="1"/>
  <c r="E10500" i="14"/>
  <c r="D10500" i="14"/>
  <c r="D10499" i="14"/>
  <c r="G10498" i="14"/>
  <c r="D10498" i="14"/>
  <c r="F10498" i="14" s="1"/>
  <c r="G10497" i="14"/>
  <c r="F10497" i="14"/>
  <c r="D10497" i="14"/>
  <c r="E10497" i="14" s="1"/>
  <c r="G10496" i="14"/>
  <c r="F10496" i="14"/>
  <c r="E10496" i="14"/>
  <c r="D10496" i="14"/>
  <c r="D10495" i="14"/>
  <c r="G10494" i="14"/>
  <c r="F10494" i="14"/>
  <c r="D10494" i="14"/>
  <c r="E10494" i="14" s="1"/>
  <c r="F10493" i="14"/>
  <c r="G10493" i="14" s="1"/>
  <c r="D10493" i="14"/>
  <c r="E10493" i="14" s="1"/>
  <c r="F10492" i="14"/>
  <c r="G10492" i="14" s="1"/>
  <c r="E10492" i="14"/>
  <c r="D10492" i="14"/>
  <c r="G10491" i="14"/>
  <c r="D10491" i="14"/>
  <c r="F10491" i="14" s="1"/>
  <c r="G10490" i="14"/>
  <c r="F10490" i="14"/>
  <c r="E10490" i="14"/>
  <c r="D10490" i="14"/>
  <c r="G10489" i="14"/>
  <c r="E10489" i="14"/>
  <c r="D10489" i="14"/>
  <c r="F10489" i="14" s="1"/>
  <c r="D10488" i="14"/>
  <c r="F10488" i="14" s="1"/>
  <c r="G10488" i="14" s="1"/>
  <c r="G10487" i="14"/>
  <c r="E10487" i="14"/>
  <c r="D10487" i="14"/>
  <c r="F10487" i="14" s="1"/>
  <c r="F10486" i="14"/>
  <c r="G10486" i="14" s="1"/>
  <c r="E10486" i="14"/>
  <c r="D10486" i="14"/>
  <c r="E10485" i="14"/>
  <c r="D10485" i="14"/>
  <c r="F10485" i="14" s="1"/>
  <c r="G10485" i="14" s="1"/>
  <c r="F10484" i="14"/>
  <c r="G10484" i="14" s="1"/>
  <c r="E10484" i="14"/>
  <c r="D10484" i="14"/>
  <c r="E10483" i="14"/>
  <c r="D10483" i="14"/>
  <c r="F10483" i="14" s="1"/>
  <c r="G10483" i="14" s="1"/>
  <c r="D10482" i="14"/>
  <c r="F10482" i="14" s="1"/>
  <c r="G10482" i="14" s="1"/>
  <c r="G10481" i="14"/>
  <c r="D10481" i="14"/>
  <c r="F10481" i="14" s="1"/>
  <c r="F10480" i="14"/>
  <c r="G10480" i="14" s="1"/>
  <c r="D10480" i="14"/>
  <c r="E10480" i="14" s="1"/>
  <c r="E10479" i="14"/>
  <c r="D10479" i="14"/>
  <c r="F10479" i="14" s="1"/>
  <c r="G10479" i="14" s="1"/>
  <c r="D10478" i="14"/>
  <c r="D10477" i="14"/>
  <c r="D10476" i="14"/>
  <c r="E10475" i="14"/>
  <c r="D10475" i="14"/>
  <c r="F10475" i="14" s="1"/>
  <c r="G10475" i="14" s="1"/>
  <c r="G10474" i="14"/>
  <c r="F10474" i="14"/>
  <c r="D10474" i="14"/>
  <c r="E10474" i="14" s="1"/>
  <c r="G10473" i="14"/>
  <c r="F10473" i="14"/>
  <c r="E10473" i="14"/>
  <c r="D10473" i="14"/>
  <c r="G10472" i="14"/>
  <c r="F10472" i="14"/>
  <c r="E10472" i="14"/>
  <c r="D10472" i="14"/>
  <c r="G10471" i="14"/>
  <c r="E10471" i="14"/>
  <c r="D10471" i="14"/>
  <c r="F10471" i="14" s="1"/>
  <c r="G10470" i="14"/>
  <c r="F10470" i="14"/>
  <c r="E10470" i="14"/>
  <c r="D10470" i="14"/>
  <c r="F10469" i="14"/>
  <c r="G10469" i="14" s="1"/>
  <c r="E10469" i="14"/>
  <c r="D10469" i="14"/>
  <c r="E10468" i="14"/>
  <c r="D10468" i="14"/>
  <c r="F10468" i="14" s="1"/>
  <c r="G10468" i="14" s="1"/>
  <c r="D10467" i="14"/>
  <c r="D10466" i="14"/>
  <c r="E10466" i="14" s="1"/>
  <c r="D10465" i="14"/>
  <c r="F10465" i="14" s="1"/>
  <c r="G10465" i="14" s="1"/>
  <c r="D10464" i="14"/>
  <c r="D10463" i="14"/>
  <c r="E10462" i="14"/>
  <c r="D10462" i="14"/>
  <c r="F10462" i="14" s="1"/>
  <c r="G10462" i="14" s="1"/>
  <c r="D10461" i="14"/>
  <c r="D10460" i="14"/>
  <c r="D10459" i="14"/>
  <c r="D10458" i="14"/>
  <c r="G10457" i="14"/>
  <c r="F10457" i="14"/>
  <c r="D10457" i="14"/>
  <c r="E10457" i="14" s="1"/>
  <c r="G10456" i="14"/>
  <c r="F10456" i="14"/>
  <c r="E10456" i="14"/>
  <c r="D10456" i="14"/>
  <c r="D10455" i="14"/>
  <c r="F10455" i="14" s="1"/>
  <c r="G10455" i="14" s="1"/>
  <c r="F10454" i="14"/>
  <c r="G10454" i="14" s="1"/>
  <c r="E10454" i="14"/>
  <c r="D10454" i="14"/>
  <c r="F10453" i="14"/>
  <c r="G10453" i="14" s="1"/>
  <c r="E10453" i="14"/>
  <c r="D10453" i="14"/>
  <c r="F10452" i="14"/>
  <c r="G10452" i="14" s="1"/>
  <c r="D10452" i="14"/>
  <c r="E10452" i="14" s="1"/>
  <c r="E10451" i="14"/>
  <c r="D10451" i="14"/>
  <c r="F10451" i="14" s="1"/>
  <c r="G10451" i="14" s="1"/>
  <c r="F10450" i="14"/>
  <c r="G10450" i="14" s="1"/>
  <c r="E10450" i="14"/>
  <c r="D10450" i="14"/>
  <c r="G10449" i="14"/>
  <c r="F10449" i="14"/>
  <c r="D10449" i="14"/>
  <c r="E10449" i="14" s="1"/>
  <c r="E10448" i="14"/>
  <c r="D10448" i="14"/>
  <c r="F10448" i="14" s="1"/>
  <c r="G10448" i="14" s="1"/>
  <c r="D10447" i="14"/>
  <c r="G10446" i="14"/>
  <c r="F10446" i="14"/>
  <c r="E10446" i="14"/>
  <c r="D10446" i="14"/>
  <c r="F10445" i="14"/>
  <c r="G10445" i="14" s="1"/>
  <c r="E10445" i="14"/>
  <c r="D10445" i="14"/>
  <c r="D10444" i="14"/>
  <c r="G10443" i="14"/>
  <c r="E10443" i="14"/>
  <c r="D10443" i="14"/>
  <c r="F10443" i="14" s="1"/>
  <c r="E10442" i="14"/>
  <c r="D10442" i="14"/>
  <c r="F10442" i="14" s="1"/>
  <c r="G10442" i="14" s="1"/>
  <c r="D10441" i="14"/>
  <c r="E10441" i="14" s="1"/>
  <c r="F10440" i="14"/>
  <c r="G10440" i="14" s="1"/>
  <c r="D10440" i="14"/>
  <c r="E10440" i="14" s="1"/>
  <c r="G10439" i="14"/>
  <c r="E10439" i="14"/>
  <c r="D10439" i="14"/>
  <c r="F10439" i="14" s="1"/>
  <c r="F10438" i="14"/>
  <c r="G10438" i="14" s="1"/>
  <c r="E10438" i="14"/>
  <c r="D10438" i="14"/>
  <c r="D10437" i="14"/>
  <c r="F10437" i="14" s="1"/>
  <c r="G10437" i="14" s="1"/>
  <c r="G10436" i="14"/>
  <c r="F10436" i="14"/>
  <c r="E10436" i="14"/>
  <c r="D10436" i="14"/>
  <c r="D10435" i="14"/>
  <c r="D10434" i="14"/>
  <c r="G10433" i="14"/>
  <c r="F10433" i="14"/>
  <c r="E10433" i="14"/>
  <c r="D10433" i="14"/>
  <c r="F10432" i="14"/>
  <c r="G10432" i="14" s="1"/>
  <c r="E10432" i="14"/>
  <c r="D10432" i="14"/>
  <c r="D10431" i="14"/>
  <c r="D10430" i="14"/>
  <c r="D10429" i="14"/>
  <c r="F10429" i="14" s="1"/>
  <c r="G10429" i="14" s="1"/>
  <c r="D10428" i="14"/>
  <c r="F10428" i="14" s="1"/>
  <c r="G10428" i="14" s="1"/>
  <c r="D10427" i="14"/>
  <c r="F10426" i="14"/>
  <c r="G10426" i="14" s="1"/>
  <c r="E10426" i="14"/>
  <c r="D10426" i="14"/>
  <c r="F10425" i="14"/>
  <c r="G10425" i="14" s="1"/>
  <c r="E10425" i="14"/>
  <c r="D10425" i="14"/>
  <c r="D10424" i="14"/>
  <c r="F10424" i="14" s="1"/>
  <c r="G10424" i="14" s="1"/>
  <c r="G10423" i="14"/>
  <c r="E10423" i="14"/>
  <c r="D10423" i="14"/>
  <c r="F10423" i="14" s="1"/>
  <c r="G10422" i="14"/>
  <c r="E10422" i="14"/>
  <c r="D10422" i="14"/>
  <c r="F10422" i="14" s="1"/>
  <c r="D10421" i="14"/>
  <c r="D10420" i="14"/>
  <c r="G10419" i="14"/>
  <c r="D10419" i="14"/>
  <c r="F10419" i="14" s="1"/>
  <c r="F10418" i="14"/>
  <c r="G10418" i="14" s="1"/>
  <c r="E10418" i="14"/>
  <c r="D10418" i="14"/>
  <c r="D10417" i="14"/>
  <c r="F10417" i="14" s="1"/>
  <c r="G10417" i="14" s="1"/>
  <c r="G10416" i="14"/>
  <c r="E10416" i="14"/>
  <c r="D10416" i="14"/>
  <c r="F10416" i="14" s="1"/>
  <c r="D10415" i="14"/>
  <c r="D10414" i="14"/>
  <c r="D10413" i="14"/>
  <c r="E10413" i="14" s="1"/>
  <c r="F10412" i="14"/>
  <c r="G10412" i="14" s="1"/>
  <c r="E10412" i="14"/>
  <c r="D10412" i="14"/>
  <c r="E10411" i="14"/>
  <c r="D10411" i="14"/>
  <c r="F10411" i="14" s="1"/>
  <c r="G10411" i="14" s="1"/>
  <c r="F10410" i="14"/>
  <c r="G10410" i="14" s="1"/>
  <c r="D10410" i="14"/>
  <c r="E10410" i="14" s="1"/>
  <c r="F10409" i="14"/>
  <c r="G10409" i="14" s="1"/>
  <c r="E10409" i="14"/>
  <c r="D10409" i="14"/>
  <c r="F10408" i="14"/>
  <c r="G10408" i="14" s="1"/>
  <c r="D10408" i="14"/>
  <c r="E10408" i="14" s="1"/>
  <c r="G10407" i="14"/>
  <c r="E10407" i="14"/>
  <c r="D10407" i="14"/>
  <c r="F10407" i="14" s="1"/>
  <c r="F10406" i="14"/>
  <c r="G10406" i="14" s="1"/>
  <c r="E10406" i="14"/>
  <c r="D10406" i="14"/>
  <c r="G10405" i="14"/>
  <c r="D10405" i="14"/>
  <c r="F10405" i="14" s="1"/>
  <c r="F10404" i="14"/>
  <c r="G10404" i="14" s="1"/>
  <c r="E10404" i="14"/>
  <c r="D10404" i="14"/>
  <c r="E10403" i="14"/>
  <c r="D10403" i="14"/>
  <c r="F10403" i="14" s="1"/>
  <c r="G10403" i="14" s="1"/>
  <c r="D10402" i="14"/>
  <c r="E10401" i="14"/>
  <c r="D10401" i="14"/>
  <c r="F10401" i="14" s="1"/>
  <c r="G10401" i="14" s="1"/>
  <c r="D10400" i="14"/>
  <c r="D10399" i="14"/>
  <c r="F10399" i="14" s="1"/>
  <c r="G10399" i="14" s="1"/>
  <c r="F10398" i="14"/>
  <c r="G10398" i="14" s="1"/>
  <c r="E10398" i="14"/>
  <c r="D10398" i="14"/>
  <c r="D10397" i="14"/>
  <c r="F10397" i="14" s="1"/>
  <c r="G10397" i="14" s="1"/>
  <c r="D10396" i="14"/>
  <c r="E10396" i="14" s="1"/>
  <c r="G10395" i="14"/>
  <c r="E10395" i="14"/>
  <c r="D10395" i="14"/>
  <c r="F10395" i="14" s="1"/>
  <c r="G10394" i="14"/>
  <c r="F10394" i="14"/>
  <c r="E10394" i="14"/>
  <c r="D10394" i="14"/>
  <c r="D10393" i="14"/>
  <c r="F10392" i="14"/>
  <c r="G10392" i="14" s="1"/>
  <c r="E10392" i="14"/>
  <c r="D10392" i="14"/>
  <c r="G10391" i="14"/>
  <c r="D10391" i="14"/>
  <c r="F10391" i="14" s="1"/>
  <c r="D10390" i="14"/>
  <c r="F10390" i="14" s="1"/>
  <c r="G10390" i="14" s="1"/>
  <c r="G10389" i="14"/>
  <c r="F10389" i="14"/>
  <c r="E10389" i="14"/>
  <c r="D10389" i="14"/>
  <c r="E10388" i="14"/>
  <c r="D10388" i="14"/>
  <c r="F10388" i="14" s="1"/>
  <c r="G10388" i="14" s="1"/>
  <c r="D10387" i="14"/>
  <c r="F10386" i="14"/>
  <c r="G10386" i="14" s="1"/>
  <c r="D10386" i="14"/>
  <c r="E10386" i="14" s="1"/>
  <c r="F10385" i="14"/>
  <c r="G10385" i="14" s="1"/>
  <c r="E10385" i="14"/>
  <c r="D10385" i="14"/>
  <c r="F10384" i="14"/>
  <c r="G10384" i="14" s="1"/>
  <c r="E10384" i="14"/>
  <c r="D10384" i="14"/>
  <c r="D10383" i="14"/>
  <c r="E10382" i="14"/>
  <c r="D10382" i="14"/>
  <c r="F10382" i="14" s="1"/>
  <c r="G10382" i="14" s="1"/>
  <c r="F10381" i="14"/>
  <c r="G10381" i="14" s="1"/>
  <c r="E10381" i="14"/>
  <c r="D10381" i="14"/>
  <c r="G10380" i="14"/>
  <c r="E10380" i="14"/>
  <c r="D10380" i="14"/>
  <c r="F10380" i="14" s="1"/>
  <c r="G10379" i="14"/>
  <c r="E10379" i="14"/>
  <c r="D10379" i="14"/>
  <c r="F10379" i="14" s="1"/>
  <c r="G10378" i="14"/>
  <c r="F10378" i="14"/>
  <c r="E10378" i="14"/>
  <c r="D10378" i="14"/>
  <c r="F10377" i="14"/>
  <c r="G10377" i="14" s="1"/>
  <c r="D10377" i="14"/>
  <c r="E10377" i="14" s="1"/>
  <c r="D10376" i="14"/>
  <c r="E10376" i="14" s="1"/>
  <c r="D10375" i="14"/>
  <c r="F10374" i="14"/>
  <c r="G10374" i="14" s="1"/>
  <c r="E10374" i="14"/>
  <c r="D10374" i="14"/>
  <c r="G10373" i="14"/>
  <c r="F10373" i="14"/>
  <c r="D10373" i="14"/>
  <c r="E10373" i="14" s="1"/>
  <c r="F10372" i="14"/>
  <c r="G10372" i="14" s="1"/>
  <c r="E10372" i="14"/>
  <c r="D10372" i="14"/>
  <c r="G10371" i="14"/>
  <c r="E10371" i="14"/>
  <c r="D10371" i="14"/>
  <c r="F10371" i="14" s="1"/>
  <c r="D10370" i="14"/>
  <c r="D10369" i="14"/>
  <c r="F10369" i="14" s="1"/>
  <c r="G10369" i="14" s="1"/>
  <c r="F10368" i="14"/>
  <c r="G10368" i="14" s="1"/>
  <c r="E10368" i="14"/>
  <c r="D10368" i="14"/>
  <c r="D10367" i="14"/>
  <c r="D10366" i="14"/>
  <c r="F10365" i="14"/>
  <c r="G10365" i="14" s="1"/>
  <c r="D10365" i="14"/>
  <c r="E10365" i="14" s="1"/>
  <c r="F10364" i="14"/>
  <c r="G10364" i="14" s="1"/>
  <c r="E10364" i="14"/>
  <c r="D10364" i="14"/>
  <c r="D10363" i="14"/>
  <c r="G10362" i="14"/>
  <c r="F10362" i="14"/>
  <c r="E10362" i="14"/>
  <c r="D10362" i="14"/>
  <c r="D10361" i="14"/>
  <c r="D10360" i="14"/>
  <c r="G10359" i="14"/>
  <c r="E10359" i="14"/>
  <c r="D10359" i="14"/>
  <c r="F10359" i="14" s="1"/>
  <c r="G10358" i="14"/>
  <c r="F10358" i="14"/>
  <c r="E10358" i="14"/>
  <c r="D10358" i="14"/>
  <c r="D10357" i="14"/>
  <c r="E10356" i="14"/>
  <c r="D10356" i="14"/>
  <c r="F10356" i="14" s="1"/>
  <c r="G10356" i="14" s="1"/>
  <c r="D10355" i="14"/>
  <c r="E10354" i="14"/>
  <c r="D10354" i="14"/>
  <c r="F10354" i="14" s="1"/>
  <c r="G10354" i="14" s="1"/>
  <c r="D10353" i="14"/>
  <c r="F10353" i="14" s="1"/>
  <c r="G10353" i="14" s="1"/>
  <c r="G10352" i="14"/>
  <c r="F10352" i="14"/>
  <c r="E10352" i="14"/>
  <c r="D10352" i="14"/>
  <c r="D10351" i="14"/>
  <c r="G10350" i="14"/>
  <c r="D10350" i="14"/>
  <c r="F10350" i="14" s="1"/>
  <c r="F10349" i="14"/>
  <c r="G10349" i="14" s="1"/>
  <c r="D10349" i="14"/>
  <c r="E10349" i="14" s="1"/>
  <c r="F10348" i="14"/>
  <c r="G10348" i="14" s="1"/>
  <c r="D10348" i="14"/>
  <c r="E10348" i="14" s="1"/>
  <c r="G10347" i="14"/>
  <c r="E10347" i="14"/>
  <c r="D10347" i="14"/>
  <c r="F10347" i="14" s="1"/>
  <c r="F10346" i="14"/>
  <c r="G10346" i="14" s="1"/>
  <c r="D10346" i="14"/>
  <c r="E10346" i="14" s="1"/>
  <c r="F10345" i="14"/>
  <c r="G10345" i="14" s="1"/>
  <c r="E10345" i="14"/>
  <c r="D10345" i="14"/>
  <c r="G10344" i="14"/>
  <c r="D10344" i="14"/>
  <c r="F10344" i="14" s="1"/>
  <c r="G10343" i="14"/>
  <c r="E10343" i="14"/>
  <c r="D10343" i="14"/>
  <c r="F10343" i="14" s="1"/>
  <c r="G10342" i="14"/>
  <c r="F10342" i="14"/>
  <c r="E10342" i="14"/>
  <c r="D10342" i="14"/>
  <c r="F10341" i="14"/>
  <c r="G10341" i="14" s="1"/>
  <c r="E10341" i="14"/>
  <c r="D10341" i="14"/>
  <c r="D10340" i="14"/>
  <c r="G10339" i="14"/>
  <c r="E10339" i="14"/>
  <c r="D10339" i="14"/>
  <c r="F10339" i="14" s="1"/>
  <c r="F10338" i="14"/>
  <c r="G10338" i="14" s="1"/>
  <c r="E10338" i="14"/>
  <c r="D10338" i="14"/>
  <c r="D10337" i="14"/>
  <c r="F10337" i="14" s="1"/>
  <c r="G10337" i="14" s="1"/>
  <c r="E10336" i="14"/>
  <c r="D10336" i="14"/>
  <c r="F10336" i="14" s="1"/>
  <c r="G10336" i="14" s="1"/>
  <c r="D10335" i="14"/>
  <c r="F10335" i="14" s="1"/>
  <c r="G10335" i="14" s="1"/>
  <c r="D10334" i="14"/>
  <c r="F10334" i="14" s="1"/>
  <c r="G10334" i="14" s="1"/>
  <c r="G10333" i="14"/>
  <c r="E10333" i="14"/>
  <c r="D10333" i="14"/>
  <c r="F10333" i="14" s="1"/>
  <c r="D10332" i="14"/>
  <c r="D10331" i="14"/>
  <c r="F10330" i="14"/>
  <c r="G10330" i="14" s="1"/>
  <c r="D10330" i="14"/>
  <c r="E10330" i="14" s="1"/>
  <c r="G10329" i="14"/>
  <c r="F10329" i="14"/>
  <c r="D10329" i="14"/>
  <c r="E10329" i="14" s="1"/>
  <c r="G10328" i="14"/>
  <c r="F10328" i="14"/>
  <c r="E10328" i="14"/>
  <c r="D10328" i="14"/>
  <c r="D10327" i="14"/>
  <c r="D10326" i="14"/>
  <c r="G10325" i="14"/>
  <c r="F10325" i="14"/>
  <c r="E10325" i="14"/>
  <c r="D10325" i="14"/>
  <c r="G10324" i="14"/>
  <c r="F10324" i="14"/>
  <c r="E10324" i="14"/>
  <c r="D10324" i="14"/>
  <c r="E10323" i="14"/>
  <c r="D10323" i="14"/>
  <c r="F10323" i="14" s="1"/>
  <c r="G10323" i="14" s="1"/>
  <c r="E10322" i="14"/>
  <c r="D10322" i="14"/>
  <c r="F10322" i="14" s="1"/>
  <c r="G10322" i="14" s="1"/>
  <c r="D10321" i="14"/>
  <c r="F10321" i="14" s="1"/>
  <c r="G10321" i="14" s="1"/>
  <c r="E10320" i="14"/>
  <c r="D10320" i="14"/>
  <c r="F10320" i="14" s="1"/>
  <c r="G10320" i="14" s="1"/>
  <c r="D10319" i="14"/>
  <c r="F10318" i="14"/>
  <c r="G10318" i="14" s="1"/>
  <c r="D10318" i="14"/>
  <c r="E10318" i="14" s="1"/>
  <c r="G10317" i="14"/>
  <c r="F10317" i="14"/>
  <c r="E10317" i="14"/>
  <c r="D10317" i="14"/>
  <c r="D10316" i="14"/>
  <c r="G10315" i="14"/>
  <c r="E10315" i="14"/>
  <c r="D10315" i="14"/>
  <c r="F10315" i="14" s="1"/>
  <c r="F10314" i="14"/>
  <c r="G10314" i="14" s="1"/>
  <c r="D10314" i="14"/>
  <c r="E10314" i="14" s="1"/>
  <c r="F10313" i="14"/>
  <c r="G10313" i="14" s="1"/>
  <c r="D10313" i="14"/>
  <c r="E10313" i="14" s="1"/>
  <c r="D10312" i="14"/>
  <c r="G10311" i="14"/>
  <c r="E10311" i="14"/>
  <c r="D10311" i="14"/>
  <c r="F10311" i="14" s="1"/>
  <c r="F10310" i="14"/>
  <c r="G10310" i="14" s="1"/>
  <c r="E10310" i="14"/>
  <c r="D10310" i="14"/>
  <c r="D10309" i="14"/>
  <c r="G10308" i="14"/>
  <c r="F10308" i="14"/>
  <c r="E10308" i="14"/>
  <c r="D10308" i="14"/>
  <c r="E10307" i="14"/>
  <c r="D10307" i="14"/>
  <c r="F10307" i="14" s="1"/>
  <c r="G10307" i="14" s="1"/>
  <c r="D10306" i="14"/>
  <c r="F10306" i="14" s="1"/>
  <c r="G10306" i="14" s="1"/>
  <c r="F10305" i="14"/>
  <c r="G10305" i="14" s="1"/>
  <c r="E10305" i="14"/>
  <c r="D10305" i="14"/>
  <c r="D10304" i="14"/>
  <c r="F10304" i="14" s="1"/>
  <c r="G10304" i="14" s="1"/>
  <c r="E10303" i="14"/>
  <c r="D10303" i="14"/>
  <c r="F10303" i="14" s="1"/>
  <c r="G10303" i="14" s="1"/>
  <c r="F10302" i="14"/>
  <c r="G10302" i="14" s="1"/>
  <c r="D10302" i="14"/>
  <c r="E10302" i="14" s="1"/>
  <c r="E10301" i="14"/>
  <c r="D10301" i="14"/>
  <c r="F10301" i="14" s="1"/>
  <c r="G10301" i="14" s="1"/>
  <c r="F10300" i="14"/>
  <c r="G10300" i="14" s="1"/>
  <c r="D10300" i="14"/>
  <c r="E10300" i="14" s="1"/>
  <c r="D10299" i="14"/>
  <c r="G10298" i="14"/>
  <c r="F10298" i="14"/>
  <c r="E10298" i="14"/>
  <c r="D10298" i="14"/>
  <c r="G10297" i="14"/>
  <c r="F10297" i="14"/>
  <c r="E10297" i="14"/>
  <c r="D10297" i="14"/>
  <c r="F10296" i="14"/>
  <c r="G10296" i="14" s="1"/>
  <c r="E10296" i="14"/>
  <c r="D10296" i="14"/>
  <c r="F10295" i="14"/>
  <c r="G10295" i="14" s="1"/>
  <c r="D10295" i="14"/>
  <c r="E10295" i="14" s="1"/>
  <c r="F10294" i="14"/>
  <c r="G10294" i="14" s="1"/>
  <c r="E10294" i="14"/>
  <c r="D10294" i="14"/>
  <c r="D10293" i="14"/>
  <c r="F10293" i="14" s="1"/>
  <c r="G10293" i="14" s="1"/>
  <c r="F10292" i="14"/>
  <c r="G10292" i="14" s="1"/>
  <c r="D10292" i="14"/>
  <c r="E10292" i="14" s="1"/>
  <c r="D10291" i="14"/>
  <c r="F10290" i="14"/>
  <c r="G10290" i="14" s="1"/>
  <c r="E10290" i="14"/>
  <c r="D10290" i="14"/>
  <c r="G10289" i="14"/>
  <c r="D10289" i="14"/>
  <c r="F10289" i="14" s="1"/>
  <c r="F10288" i="14"/>
  <c r="G10288" i="14" s="1"/>
  <c r="E10288" i="14"/>
  <c r="D10288" i="14"/>
  <c r="D10287" i="14"/>
  <c r="E10287" i="14" s="1"/>
  <c r="G10286" i="14"/>
  <c r="F10286" i="14"/>
  <c r="E10286" i="14"/>
  <c r="D10286" i="14"/>
  <c r="D10285" i="14"/>
  <c r="F10284" i="14"/>
  <c r="G10284" i="14" s="1"/>
  <c r="D10284" i="14"/>
  <c r="E10284" i="14" s="1"/>
  <c r="F10283" i="14"/>
  <c r="G10283" i="14" s="1"/>
  <c r="D10283" i="14"/>
  <c r="E10283" i="14" s="1"/>
  <c r="F10282" i="14"/>
  <c r="G10282" i="14" s="1"/>
  <c r="E10282" i="14"/>
  <c r="D10282" i="14"/>
  <c r="E10281" i="14"/>
  <c r="D10281" i="14"/>
  <c r="F10281" i="14" s="1"/>
  <c r="G10281" i="14" s="1"/>
  <c r="E10280" i="14"/>
  <c r="D10280" i="14"/>
  <c r="F10280" i="14" s="1"/>
  <c r="G10280" i="14" s="1"/>
  <c r="D10279" i="14"/>
  <c r="E10279" i="14" s="1"/>
  <c r="F10278" i="14"/>
  <c r="G10278" i="14" s="1"/>
  <c r="E10278" i="14"/>
  <c r="D10278" i="14"/>
  <c r="G10277" i="14"/>
  <c r="E10277" i="14"/>
  <c r="D10277" i="14"/>
  <c r="F10277" i="14" s="1"/>
  <c r="F10276" i="14"/>
  <c r="G10276" i="14" s="1"/>
  <c r="D10276" i="14"/>
  <c r="E10276" i="14" s="1"/>
  <c r="D10275" i="14"/>
  <c r="E10275" i="14" s="1"/>
  <c r="G10274" i="14"/>
  <c r="F10274" i="14"/>
  <c r="E10274" i="14"/>
  <c r="D10274" i="14"/>
  <c r="E10273" i="14"/>
  <c r="D10273" i="14"/>
  <c r="F10273" i="14" s="1"/>
  <c r="G10273" i="14" s="1"/>
  <c r="G10272" i="14"/>
  <c r="E10272" i="14"/>
  <c r="D10272" i="14"/>
  <c r="F10272" i="14" s="1"/>
  <c r="F10271" i="14"/>
  <c r="G10271" i="14" s="1"/>
  <c r="D10271" i="14"/>
  <c r="E10271" i="14" s="1"/>
  <c r="G10270" i="14"/>
  <c r="F10270" i="14"/>
  <c r="E10270" i="14"/>
  <c r="D10270" i="14"/>
  <c r="G10269" i="14"/>
  <c r="E10269" i="14"/>
  <c r="D10269" i="14"/>
  <c r="F10269" i="14" s="1"/>
  <c r="G10268" i="14"/>
  <c r="F10268" i="14"/>
  <c r="E10268" i="14"/>
  <c r="D10268" i="14"/>
  <c r="G10267" i="14"/>
  <c r="F10267" i="14"/>
  <c r="D10267" i="14"/>
  <c r="E10267" i="14" s="1"/>
  <c r="G10266" i="14"/>
  <c r="F10266" i="14"/>
  <c r="E10266" i="14"/>
  <c r="D10266" i="14"/>
  <c r="D10265" i="14"/>
  <c r="F10265" i="14" s="1"/>
  <c r="G10265" i="14" s="1"/>
  <c r="D10264" i="14"/>
  <c r="D10263" i="14"/>
  <c r="G10262" i="14"/>
  <c r="F10262" i="14"/>
  <c r="E10262" i="14"/>
  <c r="D10262" i="14"/>
  <c r="G10261" i="14"/>
  <c r="D10261" i="14"/>
  <c r="F10261" i="14" s="1"/>
  <c r="F10260" i="14"/>
  <c r="G10260" i="14" s="1"/>
  <c r="E10260" i="14"/>
  <c r="D10260" i="14"/>
  <c r="D10259" i="14"/>
  <c r="F10258" i="14"/>
  <c r="G10258" i="14" s="1"/>
  <c r="E10258" i="14"/>
  <c r="D10258" i="14"/>
  <c r="G10257" i="14"/>
  <c r="E10257" i="14"/>
  <c r="D10257" i="14"/>
  <c r="F10257" i="14" s="1"/>
  <c r="G10256" i="14"/>
  <c r="F10256" i="14"/>
  <c r="E10256" i="14"/>
  <c r="D10256" i="14"/>
  <c r="D10255" i="14"/>
  <c r="F10255" i="14" s="1"/>
  <c r="G10255" i="14" s="1"/>
  <c r="G10254" i="14"/>
  <c r="F10254" i="14"/>
  <c r="E10254" i="14"/>
  <c r="D10254" i="14"/>
  <c r="E10253" i="14"/>
  <c r="D10253" i="14"/>
  <c r="F10253" i="14" s="1"/>
  <c r="G10253" i="14" s="1"/>
  <c r="D10252" i="14"/>
  <c r="F10252" i="14" s="1"/>
  <c r="G10252" i="14" s="1"/>
  <c r="F10251" i="14"/>
  <c r="G10251" i="14" s="1"/>
  <c r="D10251" i="14"/>
  <c r="E10251" i="14" s="1"/>
  <c r="F10250" i="14"/>
  <c r="G10250" i="14" s="1"/>
  <c r="E10250" i="14"/>
  <c r="D10250" i="14"/>
  <c r="D10249" i="14"/>
  <c r="D10248" i="14"/>
  <c r="F10248" i="14" s="1"/>
  <c r="G10248" i="14" s="1"/>
  <c r="G10247" i="14"/>
  <c r="F10247" i="14"/>
  <c r="E10247" i="14"/>
  <c r="D10247" i="14"/>
  <c r="G10246" i="14"/>
  <c r="F10246" i="14"/>
  <c r="E10246" i="14"/>
  <c r="D10246" i="14"/>
  <c r="G10245" i="14"/>
  <c r="E10245" i="14"/>
  <c r="D10245" i="14"/>
  <c r="F10245" i="14" s="1"/>
  <c r="G10244" i="14"/>
  <c r="F10244" i="14"/>
  <c r="E10244" i="14"/>
  <c r="D10244" i="14"/>
  <c r="D10243" i="14"/>
  <c r="F10242" i="14"/>
  <c r="G10242" i="14" s="1"/>
  <c r="E10242" i="14"/>
  <c r="D10242" i="14"/>
  <c r="D10241" i="14"/>
  <c r="F10240" i="14"/>
  <c r="G10240" i="14" s="1"/>
  <c r="E10240" i="14"/>
  <c r="D10240" i="14"/>
  <c r="G10239" i="14"/>
  <c r="F10239" i="14"/>
  <c r="E10239" i="14"/>
  <c r="D10239" i="14"/>
  <c r="G10238" i="14"/>
  <c r="F10238" i="14"/>
  <c r="E10238" i="14"/>
  <c r="D10238" i="14"/>
  <c r="D10237" i="14"/>
  <c r="D10236" i="14"/>
  <c r="D10235" i="14"/>
  <c r="F10234" i="14"/>
  <c r="G10234" i="14" s="1"/>
  <c r="E10234" i="14"/>
  <c r="D10234" i="14"/>
  <c r="G10233" i="14"/>
  <c r="E10233" i="14"/>
  <c r="D10233" i="14"/>
  <c r="F10233" i="14" s="1"/>
  <c r="F10232" i="14"/>
  <c r="G10232" i="14" s="1"/>
  <c r="D10232" i="14"/>
  <c r="E10232" i="14" s="1"/>
  <c r="F10231" i="14"/>
  <c r="G10231" i="14" s="1"/>
  <c r="E10231" i="14"/>
  <c r="D10231" i="14"/>
  <c r="F10230" i="14"/>
  <c r="G10230" i="14" s="1"/>
  <c r="E10230" i="14"/>
  <c r="D10230" i="14"/>
  <c r="E10229" i="14"/>
  <c r="D10229" i="14"/>
  <c r="F10229" i="14" s="1"/>
  <c r="G10229" i="14" s="1"/>
  <c r="F10228" i="14"/>
  <c r="G10228" i="14" s="1"/>
  <c r="E10228" i="14"/>
  <c r="D10228" i="14"/>
  <c r="D10227" i="14"/>
  <c r="G10226" i="14"/>
  <c r="F10226" i="14"/>
  <c r="E10226" i="14"/>
  <c r="D10226" i="14"/>
  <c r="G10225" i="14"/>
  <c r="E10225" i="14"/>
  <c r="D10225" i="14"/>
  <c r="F10225" i="14" s="1"/>
  <c r="G10224" i="14"/>
  <c r="E10224" i="14"/>
  <c r="D10224" i="14"/>
  <c r="F10224" i="14" s="1"/>
  <c r="F10223" i="14"/>
  <c r="G10223" i="14" s="1"/>
  <c r="D10223" i="14"/>
  <c r="E10223" i="14" s="1"/>
  <c r="F10222" i="14"/>
  <c r="G10222" i="14" s="1"/>
  <c r="E10222" i="14"/>
  <c r="D10222" i="14"/>
  <c r="D10221" i="14"/>
  <c r="F10220" i="14"/>
  <c r="G10220" i="14" s="1"/>
  <c r="D10220" i="14"/>
  <c r="E10220" i="14" s="1"/>
  <c r="G10219" i="14"/>
  <c r="E10219" i="14"/>
  <c r="D10219" i="14"/>
  <c r="F10219" i="14" s="1"/>
  <c r="G10218" i="14"/>
  <c r="F10218" i="14"/>
  <c r="E10218" i="14"/>
  <c r="D10218" i="14"/>
  <c r="D10217" i="14"/>
  <c r="F10217" i="14" s="1"/>
  <c r="G10217" i="14" s="1"/>
  <c r="G10216" i="14"/>
  <c r="F10216" i="14"/>
  <c r="E10216" i="14"/>
  <c r="D10216" i="14"/>
  <c r="D10215" i="14"/>
  <c r="G10214" i="14"/>
  <c r="F10214" i="14"/>
  <c r="E10214" i="14"/>
  <c r="D10214" i="14"/>
  <c r="D10213" i="14"/>
  <c r="G10212" i="14"/>
  <c r="F10212" i="14"/>
  <c r="E10212" i="14"/>
  <c r="D10212" i="14"/>
  <c r="F10211" i="14"/>
  <c r="G10211" i="14" s="1"/>
  <c r="D10211" i="14"/>
  <c r="E10211" i="14" s="1"/>
  <c r="G10210" i="14"/>
  <c r="F10210" i="14"/>
  <c r="E10210" i="14"/>
  <c r="D10210" i="14"/>
  <c r="F10209" i="14"/>
  <c r="G10209" i="14" s="1"/>
  <c r="D10209" i="14"/>
  <c r="E10209" i="14" s="1"/>
  <c r="F10208" i="14"/>
  <c r="G10208" i="14" s="1"/>
  <c r="E10208" i="14"/>
  <c r="D10208" i="14"/>
  <c r="D10207" i="14"/>
  <c r="E10207" i="14" s="1"/>
  <c r="F10206" i="14"/>
  <c r="G10206" i="14" s="1"/>
  <c r="E10206" i="14"/>
  <c r="D10206" i="14"/>
  <c r="G10205" i="14"/>
  <c r="F10205" i="14"/>
  <c r="E10205" i="14"/>
  <c r="D10205" i="14"/>
  <c r="F10204" i="14"/>
  <c r="G10204" i="14" s="1"/>
  <c r="E10204" i="14"/>
  <c r="D10204" i="14"/>
  <c r="F10203" i="14"/>
  <c r="G10203" i="14" s="1"/>
  <c r="D10203" i="14"/>
  <c r="E10203" i="14" s="1"/>
  <c r="G10202" i="14"/>
  <c r="F10202" i="14"/>
  <c r="E10202" i="14"/>
  <c r="D10202" i="14"/>
  <c r="F10201" i="14"/>
  <c r="G10201" i="14" s="1"/>
  <c r="D10201" i="14"/>
  <c r="E10201" i="14" s="1"/>
  <c r="F10200" i="14"/>
  <c r="G10200" i="14" s="1"/>
  <c r="E10200" i="14"/>
  <c r="D10200" i="14"/>
  <c r="D10199" i="14"/>
  <c r="F10198" i="14"/>
  <c r="G10198" i="14" s="1"/>
  <c r="E10198" i="14"/>
  <c r="D10198" i="14"/>
  <c r="G10197" i="14"/>
  <c r="F10197" i="14"/>
  <c r="E10197" i="14"/>
  <c r="D10197" i="14"/>
  <c r="G10196" i="14"/>
  <c r="F10196" i="14"/>
  <c r="E10196" i="14"/>
  <c r="D10196" i="14"/>
  <c r="F10195" i="14"/>
  <c r="G10195" i="14" s="1"/>
  <c r="D10195" i="14"/>
  <c r="E10195" i="14" s="1"/>
  <c r="G10194" i="14"/>
  <c r="F10194" i="14"/>
  <c r="E10194" i="14"/>
  <c r="D10194" i="14"/>
  <c r="D10193" i="14"/>
  <c r="F10192" i="14"/>
  <c r="G10192" i="14" s="1"/>
  <c r="E10192" i="14"/>
  <c r="D10192" i="14"/>
  <c r="D10191" i="14"/>
  <c r="E10191" i="14" s="1"/>
  <c r="F10190" i="14"/>
  <c r="G10190" i="14" s="1"/>
  <c r="E10190" i="14"/>
  <c r="D10190" i="14"/>
  <c r="F10189" i="14"/>
  <c r="G10189" i="14" s="1"/>
  <c r="E10189" i="14"/>
  <c r="D10189" i="14"/>
  <c r="G10188" i="14"/>
  <c r="F10188" i="14"/>
  <c r="E10188" i="14"/>
  <c r="D10188" i="14"/>
  <c r="F10187" i="14"/>
  <c r="G10187" i="14" s="1"/>
  <c r="D10187" i="14"/>
  <c r="E10187" i="14" s="1"/>
  <c r="G10186" i="14"/>
  <c r="F10186" i="14"/>
  <c r="E10186" i="14"/>
  <c r="D10186" i="14"/>
  <c r="E10185" i="14"/>
  <c r="D10185" i="14"/>
  <c r="F10185" i="14" s="1"/>
  <c r="G10185" i="14" s="1"/>
  <c r="F10184" i="14"/>
  <c r="G10184" i="14" s="1"/>
  <c r="E10184" i="14"/>
  <c r="D10184" i="14"/>
  <c r="D10183" i="14"/>
  <c r="G10182" i="14"/>
  <c r="F10182" i="14"/>
  <c r="E10182" i="14"/>
  <c r="D10182" i="14"/>
  <c r="D10181" i="14"/>
  <c r="G10180" i="14"/>
  <c r="F10180" i="14"/>
  <c r="E10180" i="14"/>
  <c r="D10180" i="14"/>
  <c r="D10179" i="14"/>
  <c r="E10179" i="14" s="1"/>
  <c r="G10178" i="14"/>
  <c r="F10178" i="14"/>
  <c r="E10178" i="14"/>
  <c r="D10178" i="14"/>
  <c r="G10177" i="14"/>
  <c r="F10177" i="14"/>
  <c r="E10177" i="14"/>
  <c r="D10177" i="14"/>
  <c r="G10176" i="14"/>
  <c r="F10176" i="14"/>
  <c r="E10176" i="14"/>
  <c r="D10176" i="14"/>
  <c r="F10175" i="14"/>
  <c r="G10175" i="14" s="1"/>
  <c r="D10175" i="14"/>
  <c r="E10175" i="14" s="1"/>
  <c r="F10174" i="14"/>
  <c r="G10174" i="14" s="1"/>
  <c r="E10174" i="14"/>
  <c r="D10174" i="14"/>
  <c r="F10173" i="14"/>
  <c r="G10173" i="14" s="1"/>
  <c r="D10173" i="14"/>
  <c r="E10173" i="14" s="1"/>
  <c r="F10172" i="14"/>
  <c r="G10172" i="14" s="1"/>
  <c r="E10172" i="14"/>
  <c r="D10172" i="14"/>
  <c r="D10171" i="14"/>
  <c r="E10171" i="14" s="1"/>
  <c r="F10170" i="14"/>
  <c r="G10170" i="14" s="1"/>
  <c r="E10170" i="14"/>
  <c r="D10170" i="14"/>
  <c r="E10169" i="14"/>
  <c r="D10169" i="14"/>
  <c r="F10169" i="14" s="1"/>
  <c r="G10169" i="14" s="1"/>
  <c r="G10168" i="14"/>
  <c r="F10168" i="14"/>
  <c r="E10168" i="14"/>
  <c r="D10168" i="14"/>
  <c r="F10167" i="14"/>
  <c r="G10167" i="14" s="1"/>
  <c r="D10167" i="14"/>
  <c r="E10167" i="14" s="1"/>
  <c r="G10166" i="14"/>
  <c r="F10166" i="14"/>
  <c r="E10166" i="14"/>
  <c r="D10166" i="14"/>
  <c r="D10165" i="14"/>
  <c r="E10165" i="14" s="1"/>
  <c r="F10164" i="14"/>
  <c r="G10164" i="14" s="1"/>
  <c r="E10164" i="14"/>
  <c r="D10164" i="14"/>
  <c r="D10163" i="14"/>
  <c r="F10162" i="14"/>
  <c r="G10162" i="14" s="1"/>
  <c r="E10162" i="14"/>
  <c r="D10162" i="14"/>
  <c r="G10161" i="14"/>
  <c r="F10161" i="14"/>
  <c r="E10161" i="14"/>
  <c r="D10161" i="14"/>
  <c r="G10160" i="14"/>
  <c r="F10160" i="14"/>
  <c r="E10160" i="14"/>
  <c r="D10160" i="14"/>
  <c r="F10159" i="14"/>
  <c r="G10159" i="14" s="1"/>
  <c r="D10159" i="14"/>
  <c r="E10159" i="14" s="1"/>
  <c r="G10158" i="14"/>
  <c r="F10158" i="14"/>
  <c r="E10158" i="14"/>
  <c r="D10158" i="14"/>
  <c r="D10157" i="14"/>
  <c r="F10157" i="14" s="1"/>
  <c r="G10157" i="14" s="1"/>
  <c r="F10156" i="14"/>
  <c r="G10156" i="14" s="1"/>
  <c r="E10156" i="14"/>
  <c r="D10156" i="14"/>
  <c r="F10155" i="14"/>
  <c r="G10155" i="14" s="1"/>
  <c r="D10155" i="14"/>
  <c r="E10155" i="14" s="1"/>
  <c r="F10154" i="14"/>
  <c r="G10154" i="14" s="1"/>
  <c r="E10154" i="14"/>
  <c r="D10154" i="14"/>
  <c r="E10153" i="14"/>
  <c r="D10153" i="14"/>
  <c r="F10153" i="14" s="1"/>
  <c r="G10153" i="14" s="1"/>
  <c r="G10152" i="14"/>
  <c r="F10152" i="14"/>
  <c r="E10152" i="14"/>
  <c r="D10152" i="14"/>
  <c r="D10151" i="14"/>
  <c r="G10150" i="14"/>
  <c r="F10150" i="14"/>
  <c r="E10150" i="14"/>
  <c r="D10150" i="14"/>
  <c r="D10149" i="14"/>
  <c r="F10148" i="14"/>
  <c r="G10148" i="14" s="1"/>
  <c r="E10148" i="14"/>
  <c r="D10148" i="14"/>
  <c r="F10147" i="14"/>
  <c r="G10147" i="14" s="1"/>
  <c r="D10147" i="14"/>
  <c r="E10147" i="14" s="1"/>
  <c r="G10146" i="14"/>
  <c r="F10146" i="14"/>
  <c r="E10146" i="14"/>
  <c r="D10146" i="14"/>
  <c r="F10145" i="14"/>
  <c r="G10145" i="14" s="1"/>
  <c r="D10145" i="14"/>
  <c r="E10145" i="14" s="1"/>
  <c r="G10144" i="14"/>
  <c r="F10144" i="14"/>
  <c r="E10144" i="14"/>
  <c r="D10144" i="14"/>
  <c r="D10143" i="14"/>
  <c r="E10143" i="14" s="1"/>
  <c r="F10142" i="14"/>
  <c r="G10142" i="14" s="1"/>
  <c r="E10142" i="14"/>
  <c r="D10142" i="14"/>
  <c r="G10141" i="14"/>
  <c r="F10141" i="14"/>
  <c r="E10141" i="14"/>
  <c r="D10141" i="14"/>
  <c r="F10140" i="14"/>
  <c r="G10140" i="14" s="1"/>
  <c r="E10140" i="14"/>
  <c r="D10140" i="14"/>
  <c r="F10139" i="14"/>
  <c r="G10139" i="14" s="1"/>
  <c r="D10139" i="14"/>
  <c r="E10139" i="14" s="1"/>
  <c r="G10138" i="14"/>
  <c r="F10138" i="14"/>
  <c r="E10138" i="14"/>
  <c r="D10138" i="14"/>
  <c r="F10137" i="14"/>
  <c r="G10137" i="14" s="1"/>
  <c r="D10137" i="14"/>
  <c r="E10137" i="14" s="1"/>
  <c r="F10136" i="14"/>
  <c r="G10136" i="14" s="1"/>
  <c r="E10136" i="14"/>
  <c r="D10136" i="14"/>
  <c r="D10135" i="14"/>
  <c r="F10134" i="14"/>
  <c r="G10134" i="14" s="1"/>
  <c r="E10134" i="14"/>
  <c r="D10134" i="14"/>
  <c r="G10133" i="14"/>
  <c r="F10133" i="14"/>
  <c r="E10133" i="14"/>
  <c r="D10133" i="14"/>
  <c r="G10132" i="14"/>
  <c r="F10132" i="14"/>
  <c r="E10132" i="14"/>
  <c r="D10132" i="14"/>
  <c r="G10131" i="14"/>
  <c r="F10131" i="14"/>
  <c r="D10131" i="14"/>
  <c r="E10131" i="14" s="1"/>
  <c r="G10130" i="14"/>
  <c r="F10130" i="14"/>
  <c r="E10130" i="14"/>
  <c r="D10130" i="14"/>
  <c r="G10129" i="14"/>
  <c r="F10129" i="14"/>
  <c r="D10129" i="14"/>
  <c r="E10129" i="14" s="1"/>
  <c r="F10128" i="14"/>
  <c r="G10128" i="14" s="1"/>
  <c r="E10128" i="14"/>
  <c r="D10128" i="14"/>
  <c r="D10127" i="14"/>
  <c r="E10127" i="14" s="1"/>
  <c r="F10126" i="14"/>
  <c r="G10126" i="14" s="1"/>
  <c r="E10126" i="14"/>
  <c r="D10126" i="14"/>
  <c r="F10125" i="14"/>
  <c r="G10125" i="14" s="1"/>
  <c r="E10125" i="14"/>
  <c r="D10125" i="14"/>
  <c r="G10124" i="14"/>
  <c r="F10124" i="14"/>
  <c r="E10124" i="14"/>
  <c r="D10124" i="14"/>
  <c r="D10123" i="14"/>
  <c r="E10123" i="14" s="1"/>
  <c r="G10122" i="14"/>
  <c r="F10122" i="14"/>
  <c r="E10122" i="14"/>
  <c r="D10122" i="14"/>
  <c r="E10121" i="14"/>
  <c r="D10121" i="14"/>
  <c r="F10121" i="14" s="1"/>
  <c r="G10121" i="14" s="1"/>
  <c r="F10120" i="14"/>
  <c r="G10120" i="14" s="1"/>
  <c r="E10120" i="14"/>
  <c r="D10120" i="14"/>
  <c r="D10119" i="14"/>
  <c r="F10118" i="14"/>
  <c r="G10118" i="14" s="1"/>
  <c r="E10118" i="14"/>
  <c r="D10118" i="14"/>
  <c r="D10117" i="14"/>
  <c r="G10116" i="14"/>
  <c r="F10116" i="14"/>
  <c r="E10116" i="14"/>
  <c r="D10116" i="14"/>
  <c r="D10115" i="14"/>
  <c r="E10115" i="14" s="1"/>
  <c r="F10114" i="14"/>
  <c r="G10114" i="14" s="1"/>
  <c r="E10114" i="14"/>
  <c r="D10114" i="14"/>
  <c r="G10113" i="14"/>
  <c r="F10113" i="14"/>
  <c r="E10113" i="14"/>
  <c r="D10113" i="14"/>
  <c r="G10112" i="14"/>
  <c r="F10112" i="14"/>
  <c r="E10112" i="14"/>
  <c r="D10112" i="14"/>
  <c r="F10111" i="14"/>
  <c r="G10111" i="14" s="1"/>
  <c r="D10111" i="14"/>
  <c r="E10111" i="14" s="1"/>
  <c r="F10110" i="14"/>
  <c r="G10110" i="14" s="1"/>
  <c r="E10110" i="14"/>
  <c r="D10110" i="14"/>
  <c r="F10109" i="14"/>
  <c r="G10109" i="14" s="1"/>
  <c r="D10109" i="14"/>
  <c r="E10109" i="14" s="1"/>
  <c r="F10108" i="14"/>
  <c r="G10108" i="14" s="1"/>
  <c r="E10108" i="14"/>
  <c r="D10108" i="14"/>
  <c r="D10107" i="14"/>
  <c r="F10106" i="14"/>
  <c r="G10106" i="14" s="1"/>
  <c r="E10106" i="14"/>
  <c r="D10106" i="14"/>
  <c r="E10105" i="14"/>
  <c r="D10105" i="14"/>
  <c r="F10105" i="14" s="1"/>
  <c r="G10105" i="14" s="1"/>
  <c r="G10104" i="14"/>
  <c r="F10104" i="14"/>
  <c r="E10104" i="14"/>
  <c r="D10104" i="14"/>
  <c r="F10103" i="14"/>
  <c r="G10103" i="14" s="1"/>
  <c r="D10103" i="14"/>
  <c r="E10103" i="14" s="1"/>
  <c r="G10102" i="14"/>
  <c r="F10102" i="14"/>
  <c r="E10102" i="14"/>
  <c r="D10102" i="14"/>
  <c r="D10101" i="14"/>
  <c r="E10101" i="14" s="1"/>
  <c r="F10100" i="14"/>
  <c r="G10100" i="14" s="1"/>
  <c r="E10100" i="14"/>
  <c r="D10100" i="14"/>
  <c r="D10099" i="14"/>
  <c r="F10098" i="14"/>
  <c r="G10098" i="14" s="1"/>
  <c r="E10098" i="14"/>
  <c r="D10098" i="14"/>
  <c r="F10097" i="14"/>
  <c r="G10097" i="14" s="1"/>
  <c r="E10097" i="14"/>
  <c r="D10097" i="14"/>
  <c r="G10096" i="14"/>
  <c r="F10096" i="14"/>
  <c r="E10096" i="14"/>
  <c r="D10096" i="14"/>
  <c r="F10095" i="14"/>
  <c r="G10095" i="14" s="1"/>
  <c r="D10095" i="14"/>
  <c r="E10095" i="14" s="1"/>
  <c r="G10094" i="14"/>
  <c r="F10094" i="14"/>
  <c r="E10094" i="14"/>
  <c r="D10094" i="14"/>
  <c r="D10093" i="14"/>
  <c r="F10093" i="14" s="1"/>
  <c r="G10093" i="14" s="1"/>
  <c r="F10092" i="14"/>
  <c r="G10092" i="14" s="1"/>
  <c r="E10092" i="14"/>
  <c r="D10092" i="14"/>
  <c r="F10091" i="14"/>
  <c r="G10091" i="14" s="1"/>
  <c r="D10091" i="14"/>
  <c r="E10091" i="14" s="1"/>
  <c r="F10090" i="14"/>
  <c r="G10090" i="14" s="1"/>
  <c r="E10090" i="14"/>
  <c r="D10090" i="14"/>
  <c r="D10089" i="14"/>
  <c r="F10089" i="14" s="1"/>
  <c r="G10089" i="14" s="1"/>
  <c r="G10088" i="14"/>
  <c r="F10088" i="14"/>
  <c r="E10088" i="14"/>
  <c r="D10088" i="14"/>
  <c r="D10087" i="14"/>
  <c r="G10086" i="14"/>
  <c r="F10086" i="14"/>
  <c r="E10086" i="14"/>
  <c r="D10086" i="14"/>
  <c r="D10085" i="14"/>
  <c r="F10084" i="14"/>
  <c r="G10084" i="14" s="1"/>
  <c r="E10084" i="14"/>
  <c r="D10084" i="14"/>
  <c r="F10083" i="14"/>
  <c r="G10083" i="14" s="1"/>
  <c r="D10083" i="14"/>
  <c r="E10083" i="14" s="1"/>
  <c r="G10082" i="14"/>
  <c r="F10082" i="14"/>
  <c r="E10082" i="14"/>
  <c r="D10082" i="14"/>
  <c r="F10081" i="14"/>
  <c r="G10081" i="14" s="1"/>
  <c r="D10081" i="14"/>
  <c r="E10081" i="14" s="1"/>
  <c r="G10080" i="14"/>
  <c r="F10080" i="14"/>
  <c r="E10080" i="14"/>
  <c r="D10080" i="14"/>
  <c r="D10079" i="14"/>
  <c r="F10078" i="14"/>
  <c r="G10078" i="14" s="1"/>
  <c r="E10078" i="14"/>
  <c r="D10078" i="14"/>
  <c r="G10077" i="14"/>
  <c r="F10077" i="14"/>
  <c r="E10077" i="14"/>
  <c r="D10077" i="14"/>
  <c r="F10076" i="14"/>
  <c r="G10076" i="14" s="1"/>
  <c r="E10076" i="14"/>
  <c r="D10076" i="14"/>
  <c r="F10075" i="14"/>
  <c r="G10075" i="14" s="1"/>
  <c r="D10075" i="14"/>
  <c r="E10075" i="14" s="1"/>
  <c r="G10074" i="14"/>
  <c r="F10074" i="14"/>
  <c r="E10074" i="14"/>
  <c r="D10074" i="14"/>
  <c r="D10073" i="14"/>
  <c r="E10073" i="14" s="1"/>
  <c r="F10072" i="14"/>
  <c r="G10072" i="14" s="1"/>
  <c r="E10072" i="14"/>
  <c r="D10072" i="14"/>
  <c r="D10071" i="14"/>
  <c r="F10070" i="14"/>
  <c r="G10070" i="14" s="1"/>
  <c r="E10070" i="14"/>
  <c r="D10070" i="14"/>
  <c r="G10069" i="14"/>
  <c r="F10069" i="14"/>
  <c r="E10069" i="14"/>
  <c r="D10069" i="14"/>
  <c r="G10068" i="14"/>
  <c r="F10068" i="14"/>
  <c r="E10068" i="14"/>
  <c r="D10068" i="14"/>
  <c r="G10067" i="14"/>
  <c r="F10067" i="14"/>
  <c r="D10067" i="14"/>
  <c r="E10067" i="14" s="1"/>
  <c r="G10066" i="14"/>
  <c r="F10066" i="14"/>
  <c r="E10066" i="14"/>
  <c r="D10066" i="14"/>
  <c r="F10065" i="14"/>
  <c r="G10065" i="14" s="1"/>
  <c r="D10065" i="14"/>
  <c r="E10065" i="14" s="1"/>
  <c r="F10064" i="14"/>
  <c r="G10064" i="14" s="1"/>
  <c r="E10064" i="14"/>
  <c r="D10064" i="14"/>
  <c r="D10063" i="14"/>
  <c r="E10063" i="14" s="1"/>
  <c r="F10062" i="14"/>
  <c r="G10062" i="14" s="1"/>
  <c r="E10062" i="14"/>
  <c r="D10062" i="14"/>
  <c r="F10061" i="14"/>
  <c r="G10061" i="14" s="1"/>
  <c r="E10061" i="14"/>
  <c r="D10061" i="14"/>
  <c r="G10060" i="14"/>
  <c r="F10060" i="14"/>
  <c r="E10060" i="14"/>
  <c r="D10060" i="14"/>
  <c r="D10059" i="14"/>
  <c r="E10059" i="14" s="1"/>
  <c r="G10058" i="14"/>
  <c r="F10058" i="14"/>
  <c r="E10058" i="14"/>
  <c r="D10058" i="14"/>
  <c r="G10057" i="14"/>
  <c r="D10057" i="14"/>
  <c r="F10057" i="14" s="1"/>
  <c r="F10056" i="14"/>
  <c r="G10056" i="14" s="1"/>
  <c r="E10056" i="14"/>
  <c r="D10056" i="14"/>
  <c r="D10055" i="14"/>
  <c r="F10054" i="14"/>
  <c r="G10054" i="14" s="1"/>
  <c r="E10054" i="14"/>
  <c r="D10054" i="14"/>
  <c r="F10053" i="14"/>
  <c r="G10053" i="14" s="1"/>
  <c r="D10053" i="14"/>
  <c r="E10053" i="14" s="1"/>
  <c r="G10052" i="14"/>
  <c r="F10052" i="14"/>
  <c r="E10052" i="14"/>
  <c r="D10052" i="14"/>
  <c r="D10051" i="14"/>
  <c r="E10051" i="14" s="1"/>
  <c r="G10050" i="14"/>
  <c r="F10050" i="14"/>
  <c r="E10050" i="14"/>
  <c r="D10050" i="14"/>
  <c r="G10049" i="14"/>
  <c r="F10049" i="14"/>
  <c r="E10049" i="14"/>
  <c r="D10049" i="14"/>
  <c r="G10048" i="14"/>
  <c r="F10048" i="14"/>
  <c r="E10048" i="14"/>
  <c r="D10048" i="14"/>
  <c r="F10047" i="14"/>
  <c r="G10047" i="14" s="1"/>
  <c r="D10047" i="14"/>
  <c r="E10047" i="14" s="1"/>
  <c r="F10046" i="14"/>
  <c r="G10046" i="14" s="1"/>
  <c r="E10046" i="14"/>
  <c r="D10046" i="14"/>
  <c r="D10045" i="14"/>
  <c r="E10045" i="14" s="1"/>
  <c r="F10044" i="14"/>
  <c r="G10044" i="14" s="1"/>
  <c r="E10044" i="14"/>
  <c r="D10044" i="14"/>
  <c r="D10043" i="14"/>
  <c r="F10042" i="14"/>
  <c r="G10042" i="14" s="1"/>
  <c r="E10042" i="14"/>
  <c r="D10042" i="14"/>
  <c r="E10041" i="14"/>
  <c r="D10041" i="14"/>
  <c r="F10041" i="14" s="1"/>
  <c r="G10041" i="14" s="1"/>
  <c r="G10040" i="14"/>
  <c r="F10040" i="14"/>
  <c r="E10040" i="14"/>
  <c r="D10040" i="14"/>
  <c r="F10039" i="14"/>
  <c r="G10039" i="14" s="1"/>
  <c r="D10039" i="14"/>
  <c r="E10039" i="14" s="1"/>
  <c r="G10038" i="14"/>
  <c r="F10038" i="14"/>
  <c r="E10038" i="14"/>
  <c r="D10038" i="14"/>
  <c r="D10037" i="14"/>
  <c r="E10037" i="14" s="1"/>
  <c r="D10036" i="14"/>
  <c r="E10036" i="14" s="1"/>
  <c r="D10035" i="14"/>
  <c r="F10034" i="14"/>
  <c r="G10034" i="14" s="1"/>
  <c r="E10034" i="14"/>
  <c r="D10034" i="14"/>
  <c r="F10033" i="14"/>
  <c r="G10033" i="14" s="1"/>
  <c r="E10033" i="14"/>
  <c r="D10033" i="14"/>
  <c r="G10032" i="14"/>
  <c r="F10032" i="14"/>
  <c r="E10032" i="14"/>
  <c r="D10032" i="14"/>
  <c r="G10031" i="14"/>
  <c r="F10031" i="14"/>
  <c r="D10031" i="14"/>
  <c r="E10031" i="14" s="1"/>
  <c r="G10030" i="14"/>
  <c r="F10030" i="14"/>
  <c r="E10030" i="14"/>
  <c r="D10030" i="14"/>
  <c r="D10029" i="14"/>
  <c r="F10028" i="14"/>
  <c r="G10028" i="14" s="1"/>
  <c r="D10028" i="14"/>
  <c r="E10028" i="14" s="1"/>
  <c r="F10027" i="14"/>
  <c r="G10027" i="14" s="1"/>
  <c r="D10027" i="14"/>
  <c r="E10027" i="14" s="1"/>
  <c r="F10026" i="14"/>
  <c r="G10026" i="14" s="1"/>
  <c r="E10026" i="14"/>
  <c r="D10026" i="14"/>
  <c r="D10025" i="14"/>
  <c r="F10025" i="14" s="1"/>
  <c r="G10025" i="14" s="1"/>
  <c r="G10024" i="14"/>
  <c r="E10024" i="14"/>
  <c r="D10024" i="14"/>
  <c r="F10024" i="14" s="1"/>
  <c r="D10023" i="14"/>
  <c r="G10022" i="14"/>
  <c r="F10022" i="14"/>
  <c r="E10022" i="14"/>
  <c r="D10022" i="14"/>
  <c r="D10021" i="14"/>
  <c r="D10020" i="14"/>
  <c r="E10020" i="14" s="1"/>
  <c r="F10019" i="14"/>
  <c r="G10019" i="14" s="1"/>
  <c r="D10019" i="14"/>
  <c r="E10019" i="14" s="1"/>
  <c r="G10018" i="14"/>
  <c r="F10018" i="14"/>
  <c r="E10018" i="14"/>
  <c r="D10018" i="14"/>
  <c r="F10017" i="14"/>
  <c r="G10017" i="14" s="1"/>
  <c r="D10017" i="14"/>
  <c r="E10017" i="14" s="1"/>
  <c r="G10016" i="14"/>
  <c r="F10016" i="14"/>
  <c r="E10016" i="14"/>
  <c r="D10016" i="14"/>
  <c r="D10015" i="14"/>
  <c r="F10014" i="14"/>
  <c r="G10014" i="14" s="1"/>
  <c r="E10014" i="14"/>
  <c r="D10014" i="14"/>
  <c r="G10013" i="14"/>
  <c r="F10013" i="14"/>
  <c r="E10013" i="14"/>
  <c r="D10013" i="14"/>
  <c r="D10012" i="14"/>
  <c r="F10012" i="14" s="1"/>
  <c r="G10012" i="14" s="1"/>
  <c r="F10011" i="14"/>
  <c r="G10011" i="14" s="1"/>
  <c r="D10011" i="14"/>
  <c r="E10011" i="14" s="1"/>
  <c r="G10010" i="14"/>
  <c r="F10010" i="14"/>
  <c r="E10010" i="14"/>
  <c r="D10010" i="14"/>
  <c r="D10009" i="14"/>
  <c r="E10009" i="14" s="1"/>
  <c r="D10008" i="14"/>
  <c r="F10008" i="14" s="1"/>
  <c r="G10008" i="14" s="1"/>
  <c r="D10007" i="14"/>
  <c r="F10006" i="14"/>
  <c r="G10006" i="14" s="1"/>
  <c r="E10006" i="14"/>
  <c r="D10006" i="14"/>
  <c r="G10005" i="14"/>
  <c r="F10005" i="14"/>
  <c r="E10005" i="14"/>
  <c r="D10005" i="14"/>
  <c r="D10004" i="14"/>
  <c r="G10003" i="14"/>
  <c r="F10003" i="14"/>
  <c r="D10003" i="14"/>
  <c r="E10003" i="14" s="1"/>
  <c r="G10002" i="14"/>
  <c r="F10002" i="14"/>
  <c r="E10002" i="14"/>
  <c r="D10002" i="14"/>
  <c r="G10001" i="14"/>
  <c r="F10001" i="14"/>
  <c r="D10001" i="14"/>
  <c r="E10001" i="14" s="1"/>
  <c r="F10000" i="14"/>
  <c r="G10000" i="14" s="1"/>
  <c r="D10000" i="14"/>
  <c r="E10000" i="14" s="1"/>
  <c r="G9999" i="14"/>
  <c r="F9999" i="14"/>
  <c r="D9999" i="14"/>
  <c r="E9999" i="14" s="1"/>
  <c r="F9998" i="14"/>
  <c r="G9998" i="14" s="1"/>
  <c r="E9998" i="14"/>
  <c r="D9998" i="14"/>
  <c r="F9997" i="14"/>
  <c r="G9997" i="14" s="1"/>
  <c r="E9997" i="14"/>
  <c r="D9997" i="14"/>
  <c r="G9996" i="14"/>
  <c r="F9996" i="14"/>
  <c r="E9996" i="14"/>
  <c r="D9996" i="14"/>
  <c r="D9995" i="14"/>
  <c r="E9995" i="14" s="1"/>
  <c r="G9994" i="14"/>
  <c r="F9994" i="14"/>
  <c r="E9994" i="14"/>
  <c r="D9994" i="14"/>
  <c r="G9993" i="14"/>
  <c r="E9993" i="14"/>
  <c r="D9993" i="14"/>
  <c r="F9993" i="14" s="1"/>
  <c r="F9992" i="14"/>
  <c r="G9992" i="14" s="1"/>
  <c r="D9992" i="14"/>
  <c r="E9992" i="14" s="1"/>
  <c r="D9991" i="14"/>
  <c r="G9990" i="14"/>
  <c r="F9990" i="14"/>
  <c r="E9990" i="14"/>
  <c r="D9990" i="14"/>
  <c r="D9989" i="14"/>
  <c r="E9989" i="14" s="1"/>
  <c r="G9988" i="14"/>
  <c r="F9988" i="14"/>
  <c r="E9988" i="14"/>
  <c r="D9988" i="14"/>
  <c r="D9987" i="14"/>
  <c r="E9987" i="14" s="1"/>
  <c r="F9986" i="14"/>
  <c r="G9986" i="14" s="1"/>
  <c r="E9986" i="14"/>
  <c r="D9986" i="14"/>
  <c r="G9985" i="14"/>
  <c r="F9985" i="14"/>
  <c r="E9985" i="14"/>
  <c r="D9985" i="14"/>
  <c r="D9984" i="14"/>
  <c r="F9983" i="14"/>
  <c r="G9983" i="14" s="1"/>
  <c r="D9983" i="14"/>
  <c r="E9983" i="14" s="1"/>
  <c r="F9982" i="14"/>
  <c r="G9982" i="14" s="1"/>
  <c r="E9982" i="14"/>
  <c r="D9982" i="14"/>
  <c r="D9981" i="14"/>
  <c r="E9981" i="14" s="1"/>
  <c r="F9980" i="14"/>
  <c r="G9980" i="14" s="1"/>
  <c r="E9980" i="14"/>
  <c r="D9980" i="14"/>
  <c r="D9979" i="14"/>
  <c r="F9978" i="14"/>
  <c r="G9978" i="14" s="1"/>
  <c r="E9978" i="14"/>
  <c r="D9978" i="14"/>
  <c r="G9977" i="14"/>
  <c r="E9977" i="14"/>
  <c r="D9977" i="14"/>
  <c r="F9977" i="14" s="1"/>
  <c r="D9976" i="14"/>
  <c r="F9976" i="14" s="1"/>
  <c r="G9976" i="14" s="1"/>
  <c r="F9975" i="14"/>
  <c r="G9975" i="14" s="1"/>
  <c r="D9975" i="14"/>
  <c r="E9975" i="14" s="1"/>
  <c r="G9974" i="14"/>
  <c r="F9974" i="14"/>
  <c r="E9974" i="14"/>
  <c r="D9974" i="14"/>
  <c r="G9973" i="14"/>
  <c r="F9973" i="14"/>
  <c r="D9973" i="14"/>
  <c r="E9973" i="14" s="1"/>
  <c r="D9972" i="14"/>
  <c r="D9971" i="14"/>
  <c r="F9970" i="14"/>
  <c r="G9970" i="14" s="1"/>
  <c r="E9970" i="14"/>
  <c r="D9970" i="14"/>
  <c r="F9969" i="14"/>
  <c r="G9969" i="14" s="1"/>
  <c r="E9969" i="14"/>
  <c r="D9969" i="14"/>
  <c r="G9968" i="14"/>
  <c r="F9968" i="14"/>
  <c r="E9968" i="14"/>
  <c r="D9968" i="14"/>
  <c r="F9967" i="14"/>
  <c r="G9967" i="14" s="1"/>
  <c r="D9967" i="14"/>
  <c r="E9967" i="14" s="1"/>
  <c r="G9966" i="14"/>
  <c r="F9966" i="14"/>
  <c r="E9966" i="14"/>
  <c r="D9966" i="14"/>
  <c r="E9965" i="14"/>
  <c r="D9965" i="14"/>
  <c r="F9965" i="14" s="1"/>
  <c r="G9965" i="14" s="1"/>
  <c r="D9964" i="14"/>
  <c r="E9964" i="14" s="1"/>
  <c r="D9963" i="14"/>
  <c r="E9963" i="14" s="1"/>
  <c r="F9962" i="14"/>
  <c r="G9962" i="14" s="1"/>
  <c r="E9962" i="14"/>
  <c r="D9962" i="14"/>
  <c r="E9961" i="14"/>
  <c r="D9961" i="14"/>
  <c r="F9961" i="14" s="1"/>
  <c r="G9961" i="14" s="1"/>
  <c r="E9960" i="14"/>
  <c r="D9960" i="14"/>
  <c r="F9960" i="14" s="1"/>
  <c r="G9960" i="14" s="1"/>
  <c r="D9959" i="14"/>
  <c r="G9958" i="14"/>
  <c r="F9958" i="14"/>
  <c r="E9958" i="14"/>
  <c r="D9958" i="14"/>
  <c r="G9957" i="14"/>
  <c r="E9957" i="14"/>
  <c r="D9957" i="14"/>
  <c r="F9957" i="14" s="1"/>
  <c r="F9956" i="14"/>
  <c r="G9956" i="14" s="1"/>
  <c r="D9956" i="14"/>
  <c r="E9956" i="14" s="1"/>
  <c r="F9955" i="14"/>
  <c r="G9955" i="14" s="1"/>
  <c r="D9955" i="14"/>
  <c r="E9955" i="14" s="1"/>
  <c r="F9954" i="14"/>
  <c r="G9954" i="14" s="1"/>
  <c r="E9954" i="14"/>
  <c r="D9954" i="14"/>
  <c r="D9953" i="14"/>
  <c r="E9953" i="14" s="1"/>
  <c r="G9952" i="14"/>
  <c r="F9952" i="14"/>
  <c r="E9952" i="14"/>
  <c r="D9952" i="14"/>
  <c r="D9951" i="14"/>
  <c r="F9950" i="14"/>
  <c r="G9950" i="14" s="1"/>
  <c r="E9950" i="14"/>
  <c r="D9950" i="14"/>
  <c r="G9949" i="14"/>
  <c r="F9949" i="14"/>
  <c r="E9949" i="14"/>
  <c r="D9949" i="14"/>
  <c r="D9948" i="14"/>
  <c r="F9948" i="14" s="1"/>
  <c r="G9948" i="14" s="1"/>
  <c r="F9947" i="14"/>
  <c r="G9947" i="14" s="1"/>
  <c r="D9947" i="14"/>
  <c r="E9947" i="14" s="1"/>
  <c r="G9946" i="14"/>
  <c r="F9946" i="14"/>
  <c r="E9946" i="14"/>
  <c r="D9946" i="14"/>
  <c r="G9945" i="14"/>
  <c r="F9945" i="14"/>
  <c r="D9945" i="14"/>
  <c r="E9945" i="14" s="1"/>
  <c r="F9944" i="14"/>
  <c r="G9944" i="14" s="1"/>
  <c r="E9944" i="14"/>
  <c r="D9944" i="14"/>
  <c r="D9943" i="14"/>
  <c r="F9942" i="14"/>
  <c r="G9942" i="14" s="1"/>
  <c r="E9942" i="14"/>
  <c r="D9942" i="14"/>
  <c r="G9941" i="14"/>
  <c r="F9941" i="14"/>
  <c r="E9941" i="14"/>
  <c r="D9941" i="14"/>
  <c r="E9940" i="14"/>
  <c r="D9940" i="14"/>
  <c r="F9940" i="14" s="1"/>
  <c r="G9940" i="14" s="1"/>
  <c r="G9939" i="14"/>
  <c r="F9939" i="14"/>
  <c r="D9939" i="14"/>
  <c r="E9939" i="14" s="1"/>
  <c r="G9938" i="14"/>
  <c r="F9938" i="14"/>
  <c r="E9938" i="14"/>
  <c r="D9938" i="14"/>
  <c r="E9937" i="14"/>
  <c r="D9937" i="14"/>
  <c r="F9937" i="14" s="1"/>
  <c r="G9937" i="14" s="1"/>
  <c r="D9936" i="14"/>
  <c r="E9936" i="14" s="1"/>
  <c r="D9935" i="14"/>
  <c r="E9935" i="14" s="1"/>
  <c r="F9934" i="14"/>
  <c r="G9934" i="14" s="1"/>
  <c r="E9934" i="14"/>
  <c r="D9934" i="14"/>
  <c r="E9933" i="14"/>
  <c r="D9933" i="14"/>
  <c r="F9933" i="14" s="1"/>
  <c r="G9933" i="14" s="1"/>
  <c r="G9932" i="14"/>
  <c r="F9932" i="14"/>
  <c r="E9932" i="14"/>
  <c r="D9932" i="14"/>
  <c r="D9931" i="14"/>
  <c r="E9931" i="14" s="1"/>
  <c r="G9930" i="14"/>
  <c r="F9930" i="14"/>
  <c r="E9930" i="14"/>
  <c r="D9930" i="14"/>
  <c r="G9929" i="14"/>
  <c r="E9929" i="14"/>
  <c r="D9929" i="14"/>
  <c r="F9929" i="14" s="1"/>
  <c r="D9928" i="14"/>
  <c r="E9928" i="14" s="1"/>
  <c r="F9927" i="14"/>
  <c r="G9927" i="14" s="1"/>
  <c r="D9927" i="14"/>
  <c r="E9927" i="14" s="1"/>
  <c r="G9926" i="14"/>
  <c r="F9926" i="14"/>
  <c r="E9926" i="14"/>
  <c r="D9926" i="14"/>
  <c r="F9925" i="14"/>
  <c r="G9925" i="14" s="1"/>
  <c r="D9925" i="14"/>
  <c r="E9925" i="14" s="1"/>
  <c r="G9924" i="14"/>
  <c r="F9924" i="14"/>
  <c r="E9924" i="14"/>
  <c r="D9924" i="14"/>
  <c r="D9923" i="14"/>
  <c r="F9922" i="14"/>
  <c r="G9922" i="14" s="1"/>
  <c r="E9922" i="14"/>
  <c r="D9922" i="14"/>
  <c r="G9921" i="14"/>
  <c r="F9921" i="14"/>
  <c r="E9921" i="14"/>
  <c r="D9921" i="14"/>
  <c r="F9920" i="14"/>
  <c r="G9920" i="14" s="1"/>
  <c r="E9920" i="14"/>
  <c r="D9920" i="14"/>
  <c r="F9919" i="14"/>
  <c r="G9919" i="14" s="1"/>
  <c r="D9919" i="14"/>
  <c r="E9919" i="14" s="1"/>
  <c r="F9918" i="14"/>
  <c r="G9918" i="14" s="1"/>
  <c r="E9918" i="14"/>
  <c r="D9918" i="14"/>
  <c r="F9917" i="14"/>
  <c r="G9917" i="14" s="1"/>
  <c r="D9917" i="14"/>
  <c r="E9917" i="14" s="1"/>
  <c r="F9916" i="14"/>
  <c r="G9916" i="14" s="1"/>
  <c r="E9916" i="14"/>
  <c r="D9916" i="14"/>
  <c r="D9915" i="14"/>
  <c r="F9914" i="14"/>
  <c r="G9914" i="14" s="1"/>
  <c r="E9914" i="14"/>
  <c r="D9914" i="14"/>
  <c r="G9913" i="14"/>
  <c r="E9913" i="14"/>
  <c r="D9913" i="14"/>
  <c r="F9913" i="14" s="1"/>
  <c r="D9912" i="14"/>
  <c r="F9912" i="14" s="1"/>
  <c r="G9912" i="14" s="1"/>
  <c r="G9911" i="14"/>
  <c r="F9911" i="14"/>
  <c r="D9911" i="14"/>
  <c r="E9911" i="14" s="1"/>
  <c r="G9910" i="14"/>
  <c r="F9910" i="14"/>
  <c r="E9910" i="14"/>
  <c r="D9910" i="14"/>
  <c r="F9909" i="14"/>
  <c r="G9909" i="14" s="1"/>
  <c r="D9909" i="14"/>
  <c r="E9909" i="14" s="1"/>
  <c r="D9908" i="14"/>
  <c r="E9908" i="14" s="1"/>
  <c r="F9907" i="14"/>
  <c r="G9907" i="14" s="1"/>
  <c r="D9907" i="14"/>
  <c r="E9907" i="14" s="1"/>
  <c r="F9906" i="14"/>
  <c r="G9906" i="14" s="1"/>
  <c r="E9906" i="14"/>
  <c r="D9906" i="14"/>
  <c r="G9905" i="14"/>
  <c r="F9905" i="14"/>
  <c r="E9905" i="14"/>
  <c r="D9905" i="14"/>
  <c r="G9904" i="14"/>
  <c r="F9904" i="14"/>
  <c r="E9904" i="14"/>
  <c r="D9904" i="14"/>
  <c r="F9903" i="14"/>
  <c r="G9903" i="14" s="1"/>
  <c r="D9903" i="14"/>
  <c r="E9903" i="14" s="1"/>
  <c r="G9902" i="14"/>
  <c r="F9902" i="14"/>
  <c r="E9902" i="14"/>
  <c r="D9902" i="14"/>
  <c r="F9901" i="14"/>
  <c r="G9901" i="14" s="1"/>
  <c r="E9901" i="14"/>
  <c r="D9901" i="14"/>
  <c r="D9900" i="14"/>
  <c r="D9899" i="14"/>
  <c r="E9899" i="14" s="1"/>
  <c r="G9898" i="14"/>
  <c r="F9898" i="14"/>
  <c r="E9898" i="14"/>
  <c r="D9898" i="14"/>
  <c r="D9897" i="14"/>
  <c r="F9897" i="14" s="1"/>
  <c r="G9897" i="14" s="1"/>
  <c r="E9896" i="14"/>
  <c r="D9896" i="14"/>
  <c r="F9896" i="14" s="1"/>
  <c r="G9896" i="14" s="1"/>
  <c r="D9895" i="14"/>
  <c r="F9894" i="14"/>
  <c r="G9894" i="14" s="1"/>
  <c r="E9894" i="14"/>
  <c r="D9894" i="14"/>
  <c r="G9893" i="14"/>
  <c r="D9893" i="14"/>
  <c r="F9893" i="14" s="1"/>
  <c r="F9892" i="14"/>
  <c r="G9892" i="14" s="1"/>
  <c r="D9892" i="14"/>
  <c r="E9892" i="14" s="1"/>
  <c r="F9891" i="14"/>
  <c r="G9891" i="14" s="1"/>
  <c r="D9891" i="14"/>
  <c r="E9891" i="14" s="1"/>
  <c r="F9890" i="14"/>
  <c r="G9890" i="14" s="1"/>
  <c r="E9890" i="14"/>
  <c r="D9890" i="14"/>
  <c r="D9889" i="14"/>
  <c r="F9888" i="14"/>
  <c r="G9888" i="14" s="1"/>
  <c r="E9888" i="14"/>
  <c r="D9888" i="14"/>
  <c r="D9887" i="14"/>
  <c r="F9886" i="14"/>
  <c r="G9886" i="14" s="1"/>
  <c r="E9886" i="14"/>
  <c r="D9886" i="14"/>
  <c r="G9885" i="14"/>
  <c r="F9885" i="14"/>
  <c r="E9885" i="14"/>
  <c r="D9885" i="14"/>
  <c r="E9884" i="14"/>
  <c r="D9884" i="14"/>
  <c r="F9884" i="14" s="1"/>
  <c r="G9884" i="14" s="1"/>
  <c r="F9883" i="14"/>
  <c r="G9883" i="14" s="1"/>
  <c r="D9883" i="14"/>
  <c r="E9883" i="14" s="1"/>
  <c r="G9882" i="14"/>
  <c r="F9882" i="14"/>
  <c r="E9882" i="14"/>
  <c r="D9882" i="14"/>
  <c r="D9881" i="14"/>
  <c r="E9881" i="14" s="1"/>
  <c r="E9880" i="14"/>
  <c r="D9880" i="14"/>
  <c r="F9880" i="14" s="1"/>
  <c r="G9880" i="14" s="1"/>
  <c r="D9879" i="14"/>
  <c r="F9878" i="14"/>
  <c r="G9878" i="14" s="1"/>
  <c r="E9878" i="14"/>
  <c r="D9878" i="14"/>
  <c r="G9877" i="14"/>
  <c r="F9877" i="14"/>
  <c r="E9877" i="14"/>
  <c r="D9877" i="14"/>
  <c r="D9876" i="14"/>
  <c r="G9875" i="14"/>
  <c r="F9875" i="14"/>
  <c r="D9875" i="14"/>
  <c r="E9875" i="14" s="1"/>
  <c r="G9874" i="14"/>
  <c r="F9874" i="14"/>
  <c r="E9874" i="14"/>
  <c r="D9874" i="14"/>
  <c r="F9873" i="14"/>
  <c r="G9873" i="14" s="1"/>
  <c r="E9873" i="14"/>
  <c r="D9873" i="14"/>
  <c r="F9872" i="14"/>
  <c r="G9872" i="14" s="1"/>
  <c r="D9872" i="14"/>
  <c r="E9872" i="14" s="1"/>
  <c r="D9871" i="14"/>
  <c r="F9870" i="14"/>
  <c r="G9870" i="14" s="1"/>
  <c r="E9870" i="14"/>
  <c r="D9870" i="14"/>
  <c r="F9869" i="14"/>
  <c r="G9869" i="14" s="1"/>
  <c r="D9869" i="14"/>
  <c r="E9869" i="14" s="1"/>
  <c r="G9868" i="14"/>
  <c r="F9868" i="14"/>
  <c r="E9868" i="14"/>
  <c r="D9868" i="14"/>
  <c r="F9867" i="14"/>
  <c r="G9867" i="14" s="1"/>
  <c r="D9867" i="14"/>
  <c r="E9867" i="14" s="1"/>
  <c r="G9866" i="14"/>
  <c r="F9866" i="14"/>
  <c r="E9866" i="14"/>
  <c r="D9866" i="14"/>
  <c r="E9865" i="14"/>
  <c r="D9865" i="14"/>
  <c r="F9865" i="14" s="1"/>
  <c r="G9865" i="14" s="1"/>
  <c r="D9864" i="14"/>
  <c r="D9863" i="14"/>
  <c r="E9863" i="14" s="1"/>
  <c r="G9862" i="14"/>
  <c r="F9862" i="14"/>
  <c r="E9862" i="14"/>
  <c r="D9862" i="14"/>
  <c r="F9861" i="14"/>
  <c r="G9861" i="14" s="1"/>
  <c r="D9861" i="14"/>
  <c r="E9861" i="14" s="1"/>
  <c r="G9860" i="14"/>
  <c r="F9860" i="14"/>
  <c r="E9860" i="14"/>
  <c r="D9860" i="14"/>
  <c r="D9859" i="14"/>
  <c r="F9858" i="14"/>
  <c r="G9858" i="14" s="1"/>
  <c r="E9858" i="14"/>
  <c r="D9858" i="14"/>
  <c r="G9857" i="14"/>
  <c r="F9857" i="14"/>
  <c r="E9857" i="14"/>
  <c r="D9857" i="14"/>
  <c r="E9856" i="14"/>
  <c r="D9856" i="14"/>
  <c r="F9856" i="14" s="1"/>
  <c r="G9856" i="14" s="1"/>
  <c r="F9855" i="14"/>
  <c r="G9855" i="14" s="1"/>
  <c r="D9855" i="14"/>
  <c r="E9855" i="14" s="1"/>
  <c r="G9854" i="14"/>
  <c r="F9854" i="14"/>
  <c r="E9854" i="14"/>
  <c r="D9854" i="14"/>
  <c r="E9853" i="14"/>
  <c r="D9853" i="14"/>
  <c r="F9853" i="14" s="1"/>
  <c r="G9853" i="14" s="1"/>
  <c r="F9852" i="14"/>
  <c r="G9852" i="14" s="1"/>
  <c r="E9852" i="14"/>
  <c r="D9852" i="14"/>
  <c r="D9851" i="14"/>
  <c r="F9850" i="14"/>
  <c r="G9850" i="14" s="1"/>
  <c r="E9850" i="14"/>
  <c r="D9850" i="14"/>
  <c r="G9849" i="14"/>
  <c r="E9849" i="14"/>
  <c r="D9849" i="14"/>
  <c r="F9849" i="14" s="1"/>
  <c r="D9848" i="14"/>
  <c r="F9848" i="14" s="1"/>
  <c r="G9848" i="14" s="1"/>
  <c r="G9847" i="14"/>
  <c r="F9847" i="14"/>
  <c r="D9847" i="14"/>
  <c r="E9847" i="14" s="1"/>
  <c r="G9846" i="14"/>
  <c r="F9846" i="14"/>
  <c r="E9846" i="14"/>
  <c r="D9846" i="14"/>
  <c r="F9845" i="14"/>
  <c r="G9845" i="14" s="1"/>
  <c r="D9845" i="14"/>
  <c r="E9845" i="14" s="1"/>
  <c r="G9844" i="14"/>
  <c r="F9844" i="14"/>
  <c r="D9844" i="14"/>
  <c r="E9844" i="14" s="1"/>
  <c r="F9843" i="14"/>
  <c r="G9843" i="14" s="1"/>
  <c r="D9843" i="14"/>
  <c r="E9843" i="14" s="1"/>
  <c r="F9842" i="14"/>
  <c r="G9842" i="14" s="1"/>
  <c r="E9842" i="14"/>
  <c r="D9842" i="14"/>
  <c r="G9841" i="14"/>
  <c r="F9841" i="14"/>
  <c r="E9841" i="14"/>
  <c r="D9841" i="14"/>
  <c r="G9840" i="14"/>
  <c r="F9840" i="14"/>
  <c r="E9840" i="14"/>
  <c r="D9840" i="14"/>
  <c r="D9839" i="14"/>
  <c r="E9839" i="14" s="1"/>
  <c r="G9838" i="14"/>
  <c r="F9838" i="14"/>
  <c r="E9838" i="14"/>
  <c r="D9838" i="14"/>
  <c r="F9837" i="14"/>
  <c r="G9837" i="14" s="1"/>
  <c r="D9837" i="14"/>
  <c r="E9837" i="14" s="1"/>
  <c r="D9836" i="14"/>
  <c r="F9836" i="14" s="1"/>
  <c r="G9836" i="14" s="1"/>
  <c r="D9835" i="14"/>
  <c r="G9834" i="14"/>
  <c r="F9834" i="14"/>
  <c r="E9834" i="14"/>
  <c r="D9834" i="14"/>
  <c r="F9833" i="14"/>
  <c r="G9833" i="14" s="1"/>
  <c r="E9833" i="14"/>
  <c r="D9833" i="14"/>
  <c r="G9832" i="14"/>
  <c r="E9832" i="14"/>
  <c r="D9832" i="14"/>
  <c r="F9832" i="14" s="1"/>
  <c r="D9831" i="14"/>
  <c r="G9830" i="14"/>
  <c r="F9830" i="14"/>
  <c r="E9830" i="14"/>
  <c r="D9830" i="14"/>
  <c r="G9829" i="14"/>
  <c r="D9829" i="14"/>
  <c r="F9829" i="14" s="1"/>
  <c r="F9828" i="14"/>
  <c r="G9828" i="14" s="1"/>
  <c r="D9828" i="14"/>
  <c r="E9828" i="14" s="1"/>
  <c r="G9827" i="14"/>
  <c r="F9827" i="14"/>
  <c r="D9827" i="14"/>
  <c r="E9827" i="14" s="1"/>
  <c r="F9826" i="14"/>
  <c r="G9826" i="14" s="1"/>
  <c r="E9826" i="14"/>
  <c r="D9826" i="14"/>
  <c r="F9825" i="14"/>
  <c r="G9825" i="14" s="1"/>
  <c r="D9825" i="14"/>
  <c r="E9825" i="14" s="1"/>
  <c r="G9824" i="14"/>
  <c r="F9824" i="14"/>
  <c r="E9824" i="14"/>
  <c r="D9824" i="14"/>
  <c r="D9823" i="14"/>
  <c r="E9823" i="14" s="1"/>
  <c r="F9822" i="14"/>
  <c r="G9822" i="14" s="1"/>
  <c r="E9822" i="14"/>
  <c r="D9822" i="14"/>
  <c r="G9821" i="14"/>
  <c r="F9821" i="14"/>
  <c r="E9821" i="14"/>
  <c r="D9821" i="14"/>
  <c r="E9820" i="14"/>
  <c r="D9820" i="14"/>
  <c r="F9820" i="14" s="1"/>
  <c r="G9820" i="14" s="1"/>
  <c r="D9819" i="14"/>
  <c r="E9819" i="14" s="1"/>
  <c r="G9818" i="14"/>
  <c r="F9818" i="14"/>
  <c r="E9818" i="14"/>
  <c r="D9818" i="14"/>
  <c r="F9817" i="14"/>
  <c r="G9817" i="14" s="1"/>
  <c r="D9817" i="14"/>
  <c r="E9817" i="14" s="1"/>
  <c r="D9816" i="14"/>
  <c r="D9815" i="14"/>
  <c r="F9814" i="14"/>
  <c r="G9814" i="14" s="1"/>
  <c r="E9814" i="14"/>
  <c r="D9814" i="14"/>
  <c r="G9813" i="14"/>
  <c r="F9813" i="14"/>
  <c r="E9813" i="14"/>
  <c r="D9813" i="14"/>
  <c r="G9812" i="14"/>
  <c r="E9812" i="14"/>
  <c r="D9812" i="14"/>
  <c r="F9812" i="14" s="1"/>
  <c r="G9811" i="14"/>
  <c r="F9811" i="14"/>
  <c r="D9811" i="14"/>
  <c r="E9811" i="14" s="1"/>
  <c r="G9810" i="14"/>
  <c r="F9810" i="14"/>
  <c r="E9810" i="14"/>
  <c r="D9810" i="14"/>
  <c r="E9809" i="14"/>
  <c r="D9809" i="14"/>
  <c r="F9809" i="14" s="1"/>
  <c r="G9809" i="14" s="1"/>
  <c r="F9808" i="14"/>
  <c r="G9808" i="14" s="1"/>
  <c r="D9808" i="14"/>
  <c r="E9808" i="14" s="1"/>
  <c r="F9807" i="14"/>
  <c r="G9807" i="14" s="1"/>
  <c r="D9807" i="14"/>
  <c r="E9807" i="14" s="1"/>
  <c r="F9806" i="14"/>
  <c r="G9806" i="14" s="1"/>
  <c r="E9806" i="14"/>
  <c r="D9806" i="14"/>
  <c r="F9805" i="14"/>
  <c r="G9805" i="14" s="1"/>
  <c r="D9805" i="14"/>
  <c r="E9805" i="14" s="1"/>
  <c r="G9804" i="14"/>
  <c r="F9804" i="14"/>
  <c r="E9804" i="14"/>
  <c r="D9804" i="14"/>
  <c r="F9803" i="14"/>
  <c r="G9803" i="14" s="1"/>
  <c r="D9803" i="14"/>
  <c r="E9803" i="14" s="1"/>
  <c r="G9802" i="14"/>
  <c r="F9802" i="14"/>
  <c r="E9802" i="14"/>
  <c r="D9802" i="14"/>
  <c r="D9801" i="14"/>
  <c r="D9800" i="14"/>
  <c r="E9800" i="14" s="1"/>
  <c r="D9799" i="14"/>
  <c r="E9799" i="14" s="1"/>
  <c r="F9798" i="14"/>
  <c r="G9798" i="14" s="1"/>
  <c r="E9798" i="14"/>
  <c r="D9798" i="14"/>
  <c r="F9797" i="14"/>
  <c r="G9797" i="14" s="1"/>
  <c r="D9797" i="14"/>
  <c r="E9797" i="14" s="1"/>
  <c r="G9796" i="14"/>
  <c r="F9796" i="14"/>
  <c r="E9796" i="14"/>
  <c r="D9796" i="14"/>
  <c r="D9795" i="14"/>
  <c r="G9794" i="14"/>
  <c r="F9794" i="14"/>
  <c r="E9794" i="14"/>
  <c r="D9794" i="14"/>
  <c r="F9793" i="14"/>
  <c r="G9793" i="14" s="1"/>
  <c r="E9793" i="14"/>
  <c r="D9793" i="14"/>
  <c r="G9792" i="14"/>
  <c r="F9792" i="14"/>
  <c r="E9792" i="14"/>
  <c r="D9792" i="14"/>
  <c r="F9791" i="14"/>
  <c r="G9791" i="14" s="1"/>
  <c r="D9791" i="14"/>
  <c r="E9791" i="14" s="1"/>
  <c r="F9790" i="14"/>
  <c r="G9790" i="14" s="1"/>
  <c r="E9790" i="14"/>
  <c r="D9790" i="14"/>
  <c r="D9789" i="14"/>
  <c r="F9789" i="14" s="1"/>
  <c r="G9789" i="14" s="1"/>
  <c r="F9788" i="14"/>
  <c r="G9788" i="14" s="1"/>
  <c r="E9788" i="14"/>
  <c r="D9788" i="14"/>
  <c r="D9787" i="14"/>
  <c r="F9786" i="14"/>
  <c r="G9786" i="14" s="1"/>
  <c r="E9786" i="14"/>
  <c r="D9786" i="14"/>
  <c r="D9785" i="14"/>
  <c r="G9784" i="14"/>
  <c r="D9784" i="14"/>
  <c r="F9784" i="14" s="1"/>
  <c r="G9783" i="14"/>
  <c r="F9783" i="14"/>
  <c r="D9783" i="14"/>
  <c r="E9783" i="14" s="1"/>
  <c r="G9782" i="14"/>
  <c r="F9782" i="14"/>
  <c r="E9782" i="14"/>
  <c r="D9782" i="14"/>
  <c r="D9781" i="14"/>
  <c r="D9780" i="14"/>
  <c r="D9779" i="14"/>
  <c r="E9779" i="14" s="1"/>
  <c r="F9778" i="14"/>
  <c r="G9778" i="14" s="1"/>
  <c r="E9778" i="14"/>
  <c r="D9778" i="14"/>
  <c r="G9777" i="14"/>
  <c r="F9777" i="14"/>
  <c r="E9777" i="14"/>
  <c r="D9777" i="14"/>
  <c r="G9776" i="14"/>
  <c r="F9776" i="14"/>
  <c r="E9776" i="14"/>
  <c r="D9776" i="14"/>
  <c r="F9775" i="14"/>
  <c r="G9775" i="14" s="1"/>
  <c r="D9775" i="14"/>
  <c r="E9775" i="14" s="1"/>
  <c r="G9774" i="14"/>
  <c r="F9774" i="14"/>
  <c r="E9774" i="14"/>
  <c r="D9774" i="14"/>
  <c r="D9773" i="14"/>
  <c r="E9773" i="14" s="1"/>
  <c r="F9772" i="14"/>
  <c r="G9772" i="14" s="1"/>
  <c r="E9772" i="14"/>
  <c r="D9772" i="14"/>
  <c r="F9771" i="14"/>
  <c r="G9771" i="14" s="1"/>
  <c r="D9771" i="14"/>
  <c r="E9771" i="14" s="1"/>
  <c r="F9770" i="14"/>
  <c r="G9770" i="14" s="1"/>
  <c r="E9770" i="14"/>
  <c r="D9770" i="14"/>
  <c r="D9769" i="14"/>
  <c r="F9769" i="14" s="1"/>
  <c r="G9769" i="14" s="1"/>
  <c r="G9768" i="14"/>
  <c r="E9768" i="14"/>
  <c r="D9768" i="14"/>
  <c r="F9768" i="14" s="1"/>
  <c r="D9767" i="14"/>
  <c r="G9766" i="14"/>
  <c r="F9766" i="14"/>
  <c r="E9766" i="14"/>
  <c r="D9766" i="14"/>
  <c r="E9765" i="14"/>
  <c r="D9765" i="14"/>
  <c r="F9765" i="14" s="1"/>
  <c r="G9765" i="14" s="1"/>
  <c r="D9764" i="14"/>
  <c r="G9763" i="14"/>
  <c r="F9763" i="14"/>
  <c r="D9763" i="14"/>
  <c r="E9763" i="14" s="1"/>
  <c r="F9762" i="14"/>
  <c r="G9762" i="14" s="1"/>
  <c r="E9762" i="14"/>
  <c r="D9762" i="14"/>
  <c r="D9761" i="14"/>
  <c r="G9760" i="14"/>
  <c r="F9760" i="14"/>
  <c r="E9760" i="14"/>
  <c r="D9760" i="14"/>
  <c r="D9759" i="14"/>
  <c r="F9758" i="14"/>
  <c r="G9758" i="14" s="1"/>
  <c r="E9758" i="14"/>
  <c r="D9758" i="14"/>
  <c r="G9757" i="14"/>
  <c r="F9757" i="14"/>
  <c r="E9757" i="14"/>
  <c r="D9757" i="14"/>
  <c r="F9756" i="14"/>
  <c r="G9756" i="14" s="1"/>
  <c r="E9756" i="14"/>
  <c r="D9756" i="14"/>
  <c r="F9755" i="14"/>
  <c r="G9755" i="14" s="1"/>
  <c r="D9755" i="14"/>
  <c r="E9755" i="14" s="1"/>
  <c r="G9754" i="14"/>
  <c r="F9754" i="14"/>
  <c r="E9754" i="14"/>
  <c r="D9754" i="14"/>
  <c r="D9753" i="14"/>
  <c r="E9753" i="14" s="1"/>
  <c r="F9752" i="14"/>
  <c r="G9752" i="14" s="1"/>
  <c r="D9752" i="14"/>
  <c r="E9752" i="14" s="1"/>
  <c r="D9751" i="14"/>
  <c r="G9750" i="14"/>
  <c r="F9750" i="14"/>
  <c r="E9750" i="14"/>
  <c r="D9750" i="14"/>
  <c r="F9749" i="14"/>
  <c r="G9749" i="14" s="1"/>
  <c r="E9749" i="14"/>
  <c r="D9749" i="14"/>
  <c r="E9748" i="14"/>
  <c r="D9748" i="14"/>
  <c r="F9748" i="14" s="1"/>
  <c r="G9748" i="14" s="1"/>
  <c r="G9747" i="14"/>
  <c r="F9747" i="14"/>
  <c r="D9747" i="14"/>
  <c r="E9747" i="14" s="1"/>
  <c r="F9746" i="14"/>
  <c r="G9746" i="14" s="1"/>
  <c r="E9746" i="14"/>
  <c r="D9746" i="14"/>
  <c r="F9745" i="14"/>
  <c r="G9745" i="14" s="1"/>
  <c r="D9745" i="14"/>
  <c r="E9745" i="14" s="1"/>
  <c r="F9744" i="14"/>
  <c r="G9744" i="14" s="1"/>
  <c r="D9744" i="14"/>
  <c r="E9744" i="14" s="1"/>
  <c r="F9743" i="14"/>
  <c r="G9743" i="14" s="1"/>
  <c r="D9743" i="14"/>
  <c r="E9743" i="14" s="1"/>
  <c r="F9742" i="14"/>
  <c r="G9742" i="14" s="1"/>
  <c r="E9742" i="14"/>
  <c r="D9742" i="14"/>
  <c r="D9741" i="14"/>
  <c r="F9741" i="14" s="1"/>
  <c r="G9741" i="14" s="1"/>
  <c r="G9740" i="14"/>
  <c r="F9740" i="14"/>
  <c r="E9740" i="14"/>
  <c r="D9740" i="14"/>
  <c r="F9739" i="14"/>
  <c r="G9739" i="14" s="1"/>
  <c r="D9739" i="14"/>
  <c r="E9739" i="14" s="1"/>
  <c r="G9738" i="14"/>
  <c r="F9738" i="14"/>
  <c r="E9738" i="14"/>
  <c r="D9738" i="14"/>
  <c r="G9737" i="14"/>
  <c r="E9737" i="14"/>
  <c r="D9737" i="14"/>
  <c r="F9737" i="14" s="1"/>
  <c r="D9736" i="14"/>
  <c r="E9736" i="14" s="1"/>
  <c r="F9735" i="14"/>
  <c r="G9735" i="14" s="1"/>
  <c r="D9735" i="14"/>
  <c r="E9735" i="14" s="1"/>
  <c r="F9734" i="14"/>
  <c r="G9734" i="14" s="1"/>
  <c r="E9734" i="14"/>
  <c r="D9734" i="14"/>
  <c r="F9733" i="14"/>
  <c r="G9733" i="14" s="1"/>
  <c r="D9733" i="14"/>
  <c r="E9733" i="14" s="1"/>
  <c r="D9732" i="14"/>
  <c r="E9732" i="14" s="1"/>
  <c r="D9731" i="14"/>
  <c r="G9730" i="14"/>
  <c r="F9730" i="14"/>
  <c r="E9730" i="14"/>
  <c r="D9730" i="14"/>
  <c r="G9729" i="14"/>
  <c r="F9729" i="14"/>
  <c r="E9729" i="14"/>
  <c r="D9729" i="14"/>
  <c r="D9728" i="14"/>
  <c r="E9728" i="14" s="1"/>
  <c r="F9727" i="14"/>
  <c r="G9727" i="14" s="1"/>
  <c r="D9727" i="14"/>
  <c r="E9727" i="14" s="1"/>
  <c r="F9726" i="14"/>
  <c r="G9726" i="14" s="1"/>
  <c r="E9726" i="14"/>
  <c r="D9726" i="14"/>
  <c r="E9725" i="14"/>
  <c r="D9725" i="14"/>
  <c r="F9725" i="14" s="1"/>
  <c r="G9725" i="14" s="1"/>
  <c r="D9724" i="14"/>
  <c r="F9724" i="14" s="1"/>
  <c r="G9724" i="14" s="1"/>
  <c r="D9723" i="14"/>
  <c r="F9722" i="14"/>
  <c r="G9722" i="14" s="1"/>
  <c r="E9722" i="14"/>
  <c r="D9722" i="14"/>
  <c r="E9721" i="14"/>
  <c r="D9721" i="14"/>
  <c r="F9721" i="14" s="1"/>
  <c r="G9721" i="14" s="1"/>
  <c r="D9720" i="14"/>
  <c r="D9719" i="14"/>
  <c r="G9718" i="14"/>
  <c r="F9718" i="14"/>
  <c r="E9718" i="14"/>
  <c r="D9718" i="14"/>
  <c r="F9717" i="14"/>
  <c r="G9717" i="14" s="1"/>
  <c r="D9717" i="14"/>
  <c r="E9717" i="14" s="1"/>
  <c r="D9716" i="14"/>
  <c r="E9716" i="14" s="1"/>
  <c r="D9715" i="14"/>
  <c r="F9714" i="14"/>
  <c r="G9714" i="14" s="1"/>
  <c r="E9714" i="14"/>
  <c r="D9714" i="14"/>
  <c r="G9713" i="14"/>
  <c r="F9713" i="14"/>
  <c r="E9713" i="14"/>
  <c r="D9713" i="14"/>
  <c r="G9712" i="14"/>
  <c r="F9712" i="14"/>
  <c r="E9712" i="14"/>
  <c r="D9712" i="14"/>
  <c r="D9711" i="14"/>
  <c r="E9711" i="14" s="1"/>
  <c r="F9710" i="14"/>
  <c r="G9710" i="14" s="1"/>
  <c r="E9710" i="14"/>
  <c r="D9710" i="14"/>
  <c r="D9709" i="14"/>
  <c r="E9709" i="14" s="1"/>
  <c r="D9708" i="14"/>
  <c r="D9707" i="14"/>
  <c r="F9707" i="14" s="1"/>
  <c r="G9707" i="14" s="1"/>
  <c r="F9706" i="14"/>
  <c r="G9706" i="14" s="1"/>
  <c r="E9706" i="14"/>
  <c r="D9706" i="14"/>
  <c r="D9705" i="14"/>
  <c r="F9705" i="14" s="1"/>
  <c r="G9705" i="14" s="1"/>
  <c r="F9704" i="14"/>
  <c r="G9704" i="14" s="1"/>
  <c r="E9704" i="14"/>
  <c r="D9704" i="14"/>
  <c r="F9703" i="14"/>
  <c r="G9703" i="14" s="1"/>
  <c r="E9703" i="14"/>
  <c r="D9703" i="14"/>
  <c r="G9702" i="14"/>
  <c r="F9702" i="14"/>
  <c r="E9702" i="14"/>
  <c r="D9702" i="14"/>
  <c r="F9701" i="14"/>
  <c r="G9701" i="14" s="1"/>
  <c r="E9701" i="14"/>
  <c r="D9701" i="14"/>
  <c r="F9700" i="14"/>
  <c r="G9700" i="14" s="1"/>
  <c r="E9700" i="14"/>
  <c r="D9700" i="14"/>
  <c r="F9699" i="14"/>
  <c r="G9699" i="14" s="1"/>
  <c r="D9699" i="14"/>
  <c r="E9699" i="14" s="1"/>
  <c r="G9698" i="14"/>
  <c r="F9698" i="14"/>
  <c r="E9698" i="14"/>
  <c r="D9698" i="14"/>
  <c r="F9697" i="14"/>
  <c r="G9697" i="14" s="1"/>
  <c r="E9697" i="14"/>
  <c r="D9697" i="14"/>
  <c r="F9696" i="14"/>
  <c r="G9696" i="14" s="1"/>
  <c r="E9696" i="14"/>
  <c r="D9696" i="14"/>
  <c r="D9695" i="14"/>
  <c r="E9695" i="14" s="1"/>
  <c r="F9694" i="14"/>
  <c r="G9694" i="14" s="1"/>
  <c r="E9694" i="14"/>
  <c r="D9694" i="14"/>
  <c r="D9693" i="14"/>
  <c r="E9693" i="14" s="1"/>
  <c r="D9692" i="14"/>
  <c r="F9692" i="14" s="1"/>
  <c r="G9692" i="14" s="1"/>
  <c r="F9691" i="14"/>
  <c r="G9691" i="14" s="1"/>
  <c r="D9691" i="14"/>
  <c r="E9691" i="14" s="1"/>
  <c r="F9690" i="14"/>
  <c r="G9690" i="14" s="1"/>
  <c r="E9690" i="14"/>
  <c r="D9690" i="14"/>
  <c r="G9689" i="14"/>
  <c r="E9689" i="14"/>
  <c r="D9689" i="14"/>
  <c r="F9689" i="14" s="1"/>
  <c r="E9688" i="14"/>
  <c r="D9688" i="14"/>
  <c r="F9688" i="14" s="1"/>
  <c r="G9688" i="14" s="1"/>
  <c r="F9687" i="14"/>
  <c r="G9687" i="14" s="1"/>
  <c r="E9687" i="14"/>
  <c r="D9687" i="14"/>
  <c r="G9686" i="14"/>
  <c r="F9686" i="14"/>
  <c r="E9686" i="14"/>
  <c r="D9686" i="14"/>
  <c r="F9685" i="14"/>
  <c r="G9685" i="14" s="1"/>
  <c r="E9685" i="14"/>
  <c r="D9685" i="14"/>
  <c r="D9684" i="14"/>
  <c r="E9684" i="14" s="1"/>
  <c r="E9683" i="14"/>
  <c r="D9683" i="14"/>
  <c r="F9683" i="14" s="1"/>
  <c r="G9683" i="14" s="1"/>
  <c r="F9682" i="14"/>
  <c r="G9682" i="14" s="1"/>
  <c r="E9682" i="14"/>
  <c r="D9682" i="14"/>
  <c r="G9681" i="14"/>
  <c r="E9681" i="14"/>
  <c r="D9681" i="14"/>
  <c r="F9681" i="14" s="1"/>
  <c r="F9680" i="14"/>
  <c r="G9680" i="14" s="1"/>
  <c r="E9680" i="14"/>
  <c r="D9680" i="14"/>
  <c r="D9679" i="14"/>
  <c r="F9679" i="14" s="1"/>
  <c r="G9679" i="14" s="1"/>
  <c r="F9678" i="14"/>
  <c r="G9678" i="14" s="1"/>
  <c r="E9678" i="14"/>
  <c r="D9678" i="14"/>
  <c r="F9677" i="14"/>
  <c r="G9677" i="14" s="1"/>
  <c r="D9677" i="14"/>
  <c r="E9677" i="14" s="1"/>
  <c r="D9676" i="14"/>
  <c r="F9676" i="14" s="1"/>
  <c r="G9676" i="14" s="1"/>
  <c r="D9675" i="14"/>
  <c r="F9675" i="14" s="1"/>
  <c r="G9675" i="14" s="1"/>
  <c r="G9674" i="14"/>
  <c r="F9674" i="14"/>
  <c r="E9674" i="14"/>
  <c r="D9674" i="14"/>
  <c r="G9673" i="14"/>
  <c r="F9673" i="14"/>
  <c r="E9673" i="14"/>
  <c r="D9673" i="14"/>
  <c r="F9672" i="14"/>
  <c r="G9672" i="14" s="1"/>
  <c r="D9672" i="14"/>
  <c r="E9672" i="14" s="1"/>
  <c r="D9671" i="14"/>
  <c r="E9671" i="14" s="1"/>
  <c r="G9670" i="14"/>
  <c r="F9670" i="14"/>
  <c r="E9670" i="14"/>
  <c r="D9670" i="14"/>
  <c r="D9669" i="14"/>
  <c r="E9669" i="14" s="1"/>
  <c r="F9668" i="14"/>
  <c r="G9668" i="14" s="1"/>
  <c r="E9668" i="14"/>
  <c r="D9668" i="14"/>
  <c r="F9667" i="14"/>
  <c r="G9667" i="14" s="1"/>
  <c r="E9667" i="14"/>
  <c r="D9667" i="14"/>
  <c r="F9666" i="14"/>
  <c r="G9666" i="14" s="1"/>
  <c r="E9666" i="14"/>
  <c r="D9666" i="14"/>
  <c r="F9665" i="14"/>
  <c r="G9665" i="14" s="1"/>
  <c r="E9665" i="14"/>
  <c r="D9665" i="14"/>
  <c r="D9664" i="14"/>
  <c r="F9664" i="14" s="1"/>
  <c r="G9664" i="14" s="1"/>
  <c r="D9663" i="14"/>
  <c r="F9663" i="14" s="1"/>
  <c r="G9663" i="14" s="1"/>
  <c r="F9662" i="14"/>
  <c r="G9662" i="14" s="1"/>
  <c r="E9662" i="14"/>
  <c r="D9662" i="14"/>
  <c r="F9661" i="14"/>
  <c r="G9661" i="14" s="1"/>
  <c r="E9661" i="14"/>
  <c r="D9661" i="14"/>
  <c r="D9660" i="14"/>
  <c r="E9660" i="14" s="1"/>
  <c r="F9659" i="14"/>
  <c r="G9659" i="14" s="1"/>
  <c r="D9659" i="14"/>
  <c r="E9659" i="14" s="1"/>
  <c r="G9658" i="14"/>
  <c r="F9658" i="14"/>
  <c r="E9658" i="14"/>
  <c r="D9658" i="14"/>
  <c r="G9657" i="14"/>
  <c r="F9657" i="14"/>
  <c r="D9657" i="14"/>
  <c r="E9657" i="14" s="1"/>
  <c r="G9656" i="14"/>
  <c r="F9656" i="14"/>
  <c r="E9656" i="14"/>
  <c r="D9656" i="14"/>
  <c r="F9655" i="14"/>
  <c r="G9655" i="14" s="1"/>
  <c r="E9655" i="14"/>
  <c r="D9655" i="14"/>
  <c r="G9654" i="14"/>
  <c r="F9654" i="14"/>
  <c r="E9654" i="14"/>
  <c r="D9654" i="14"/>
  <c r="F9653" i="14"/>
  <c r="G9653" i="14" s="1"/>
  <c r="E9653" i="14"/>
  <c r="D9653" i="14"/>
  <c r="D9652" i="14"/>
  <c r="D9651" i="14"/>
  <c r="F9651" i="14" s="1"/>
  <c r="G9651" i="14" s="1"/>
  <c r="F9650" i="14"/>
  <c r="G9650" i="14" s="1"/>
  <c r="E9650" i="14"/>
  <c r="D9650" i="14"/>
  <c r="D9649" i="14"/>
  <c r="F9649" i="14" s="1"/>
  <c r="G9649" i="14" s="1"/>
  <c r="F9648" i="14"/>
  <c r="G9648" i="14" s="1"/>
  <c r="E9648" i="14"/>
  <c r="D9648" i="14"/>
  <c r="F9647" i="14"/>
  <c r="G9647" i="14" s="1"/>
  <c r="D9647" i="14"/>
  <c r="E9647" i="14" s="1"/>
  <c r="G9646" i="14"/>
  <c r="F9646" i="14"/>
  <c r="E9646" i="14"/>
  <c r="D9646" i="14"/>
  <c r="F9645" i="14"/>
  <c r="G9645" i="14" s="1"/>
  <c r="E9645" i="14"/>
  <c r="D9645" i="14"/>
  <c r="F9644" i="14"/>
  <c r="G9644" i="14" s="1"/>
  <c r="E9644" i="14"/>
  <c r="D9644" i="14"/>
  <c r="F9643" i="14"/>
  <c r="G9643" i="14" s="1"/>
  <c r="E9643" i="14"/>
  <c r="D9643" i="14"/>
  <c r="G9642" i="14"/>
  <c r="F9642" i="14"/>
  <c r="E9642" i="14"/>
  <c r="D9642" i="14"/>
  <c r="G9641" i="14"/>
  <c r="D9641" i="14"/>
  <c r="F9641" i="14" s="1"/>
  <c r="D9640" i="14"/>
  <c r="F9640" i="14" s="1"/>
  <c r="G9640" i="14" s="1"/>
  <c r="F9639" i="14"/>
  <c r="G9639" i="14" s="1"/>
  <c r="D9639" i="14"/>
  <c r="E9639" i="14" s="1"/>
  <c r="F9638" i="14"/>
  <c r="G9638" i="14" s="1"/>
  <c r="E9638" i="14"/>
  <c r="D9638" i="14"/>
  <c r="D9637" i="14"/>
  <c r="G9636" i="14"/>
  <c r="F9636" i="14"/>
  <c r="D9636" i="14"/>
  <c r="E9636" i="14" s="1"/>
  <c r="F9635" i="14"/>
  <c r="G9635" i="14" s="1"/>
  <c r="E9635" i="14"/>
  <c r="D9635" i="14"/>
  <c r="G9634" i="14"/>
  <c r="F9634" i="14"/>
  <c r="E9634" i="14"/>
  <c r="D9634" i="14"/>
  <c r="F9633" i="14"/>
  <c r="G9633" i="14" s="1"/>
  <c r="E9633" i="14"/>
  <c r="D9633" i="14"/>
  <c r="F9632" i="14"/>
  <c r="G9632" i="14" s="1"/>
  <c r="E9632" i="14"/>
  <c r="D9632" i="14"/>
  <c r="D9631" i="14"/>
  <c r="F9630" i="14"/>
  <c r="G9630" i="14" s="1"/>
  <c r="E9630" i="14"/>
  <c r="D9630" i="14"/>
  <c r="G9629" i="14"/>
  <c r="D9629" i="14"/>
  <c r="F9629" i="14" s="1"/>
  <c r="F9628" i="14"/>
  <c r="G9628" i="14" s="1"/>
  <c r="D9628" i="14"/>
  <c r="E9628" i="14" s="1"/>
  <c r="E9627" i="14"/>
  <c r="D9627" i="14"/>
  <c r="F9627" i="14" s="1"/>
  <c r="G9627" i="14" s="1"/>
  <c r="G9626" i="14"/>
  <c r="F9626" i="14"/>
  <c r="E9626" i="14"/>
  <c r="D9626" i="14"/>
  <c r="D9625" i="14"/>
  <c r="E9625" i="14" s="1"/>
  <c r="G9624" i="14"/>
  <c r="D9624" i="14"/>
  <c r="F9624" i="14" s="1"/>
  <c r="F9623" i="14"/>
  <c r="G9623" i="14" s="1"/>
  <c r="D9623" i="14"/>
  <c r="E9623" i="14" s="1"/>
  <c r="F9622" i="14"/>
  <c r="G9622" i="14" s="1"/>
  <c r="E9622" i="14"/>
  <c r="D9622" i="14"/>
  <c r="F9621" i="14"/>
  <c r="G9621" i="14" s="1"/>
  <c r="E9621" i="14"/>
  <c r="D9621" i="14"/>
  <c r="D9620" i="14"/>
  <c r="E9620" i="14" s="1"/>
  <c r="F9619" i="14"/>
  <c r="G9619" i="14" s="1"/>
  <c r="D9619" i="14"/>
  <c r="E9619" i="14" s="1"/>
  <c r="G9618" i="14"/>
  <c r="F9618" i="14"/>
  <c r="E9618" i="14"/>
  <c r="D9618" i="14"/>
  <c r="G9617" i="14"/>
  <c r="D9617" i="14"/>
  <c r="F9617" i="14" s="1"/>
  <c r="F9616" i="14"/>
  <c r="G9616" i="14" s="1"/>
  <c r="E9616" i="14"/>
  <c r="D9616" i="14"/>
  <c r="D9615" i="14"/>
  <c r="F9615" i="14" s="1"/>
  <c r="G9615" i="14" s="1"/>
  <c r="G9614" i="14"/>
  <c r="F9614" i="14"/>
  <c r="E9614" i="14"/>
  <c r="D9614" i="14"/>
  <c r="D9613" i="14"/>
  <c r="E9613" i="14" s="1"/>
  <c r="E9612" i="14"/>
  <c r="D9612" i="14"/>
  <c r="F9612" i="14" s="1"/>
  <c r="G9612" i="14" s="1"/>
  <c r="E9611" i="14"/>
  <c r="D9611" i="14"/>
  <c r="F9611" i="14" s="1"/>
  <c r="G9611" i="14" s="1"/>
  <c r="F9610" i="14"/>
  <c r="G9610" i="14" s="1"/>
  <c r="E9610" i="14"/>
  <c r="D9610" i="14"/>
  <c r="G9609" i="14"/>
  <c r="F9609" i="14"/>
  <c r="E9609" i="14"/>
  <c r="D9609" i="14"/>
  <c r="D9608" i="14"/>
  <c r="E9608" i="14" s="1"/>
  <c r="D9607" i="14"/>
  <c r="G9606" i="14"/>
  <c r="F9606" i="14"/>
  <c r="E9606" i="14"/>
  <c r="D9606" i="14"/>
  <c r="G9605" i="14"/>
  <c r="F9605" i="14"/>
  <c r="D9605" i="14"/>
  <c r="E9605" i="14" s="1"/>
  <c r="F9604" i="14"/>
  <c r="G9604" i="14" s="1"/>
  <c r="E9604" i="14"/>
  <c r="D9604" i="14"/>
  <c r="F9603" i="14"/>
  <c r="G9603" i="14" s="1"/>
  <c r="E9603" i="14"/>
  <c r="D9603" i="14"/>
  <c r="G9602" i="14"/>
  <c r="F9602" i="14"/>
  <c r="E9602" i="14"/>
  <c r="D9602" i="14"/>
  <c r="G9601" i="14"/>
  <c r="F9601" i="14"/>
  <c r="E9601" i="14"/>
  <c r="D9601" i="14"/>
  <c r="D9600" i="14"/>
  <c r="F9600" i="14" s="1"/>
  <c r="G9600" i="14" s="1"/>
  <c r="E9599" i="14"/>
  <c r="D9599" i="14"/>
  <c r="F9599" i="14" s="1"/>
  <c r="G9599" i="14" s="1"/>
  <c r="F9598" i="14"/>
  <c r="G9598" i="14" s="1"/>
  <c r="E9598" i="14"/>
  <c r="D9598" i="14"/>
  <c r="D9597" i="14"/>
  <c r="F9596" i="14"/>
  <c r="G9596" i="14" s="1"/>
  <c r="D9596" i="14"/>
  <c r="E9596" i="14" s="1"/>
  <c r="D9595" i="14"/>
  <c r="G9594" i="14"/>
  <c r="F9594" i="14"/>
  <c r="E9594" i="14"/>
  <c r="D9594" i="14"/>
  <c r="F9593" i="14"/>
  <c r="G9593" i="14" s="1"/>
  <c r="E9593" i="14"/>
  <c r="D9593" i="14"/>
  <c r="G9592" i="14"/>
  <c r="F9592" i="14"/>
  <c r="E9592" i="14"/>
  <c r="D9592" i="14"/>
  <c r="F9591" i="14"/>
  <c r="G9591" i="14" s="1"/>
  <c r="E9591" i="14"/>
  <c r="D9591" i="14"/>
  <c r="G9590" i="14"/>
  <c r="F9590" i="14"/>
  <c r="E9590" i="14"/>
  <c r="D9590" i="14"/>
  <c r="E9589" i="14"/>
  <c r="D9589" i="14"/>
  <c r="F9589" i="14" s="1"/>
  <c r="G9589" i="14" s="1"/>
  <c r="F9588" i="14"/>
  <c r="G9588" i="14" s="1"/>
  <c r="D9588" i="14"/>
  <c r="E9588" i="14" s="1"/>
  <c r="E9587" i="14"/>
  <c r="D9587" i="14"/>
  <c r="F9587" i="14" s="1"/>
  <c r="G9587" i="14" s="1"/>
  <c r="F9586" i="14"/>
  <c r="G9586" i="14" s="1"/>
  <c r="E9586" i="14"/>
  <c r="D9586" i="14"/>
  <c r="G9585" i="14"/>
  <c r="D9585" i="14"/>
  <c r="F9585" i="14" s="1"/>
  <c r="G9584" i="14"/>
  <c r="F9584" i="14"/>
  <c r="E9584" i="14"/>
  <c r="D9584" i="14"/>
  <c r="D9583" i="14"/>
  <c r="E9583" i="14" s="1"/>
  <c r="G9582" i="14"/>
  <c r="F9582" i="14"/>
  <c r="E9582" i="14"/>
  <c r="D9582" i="14"/>
  <c r="D9581" i="14"/>
  <c r="D9580" i="14"/>
  <c r="F9579" i="14"/>
  <c r="G9579" i="14" s="1"/>
  <c r="E9579" i="14"/>
  <c r="D9579" i="14"/>
  <c r="F9578" i="14"/>
  <c r="G9578" i="14" s="1"/>
  <c r="E9578" i="14"/>
  <c r="D9578" i="14"/>
  <c r="G9577" i="14"/>
  <c r="E9577" i="14"/>
  <c r="D9577" i="14"/>
  <c r="F9577" i="14" s="1"/>
  <c r="F9576" i="14"/>
  <c r="G9576" i="14" s="1"/>
  <c r="E9576" i="14"/>
  <c r="D9576" i="14"/>
  <c r="F9575" i="14"/>
  <c r="G9575" i="14" s="1"/>
  <c r="E9575" i="14"/>
  <c r="D9575" i="14"/>
  <c r="F9574" i="14"/>
  <c r="G9574" i="14" s="1"/>
  <c r="E9574" i="14"/>
  <c r="D9574" i="14"/>
  <c r="D9573" i="14"/>
  <c r="G9572" i="14"/>
  <c r="F9572" i="14"/>
  <c r="D9572" i="14"/>
  <c r="E9572" i="14" s="1"/>
  <c r="F9571" i="14"/>
  <c r="G9571" i="14" s="1"/>
  <c r="E9571" i="14"/>
  <c r="D9571" i="14"/>
  <c r="G9570" i="14"/>
  <c r="F9570" i="14"/>
  <c r="E9570" i="14"/>
  <c r="D9570" i="14"/>
  <c r="F9569" i="14"/>
  <c r="G9569" i="14" s="1"/>
  <c r="E9569" i="14"/>
  <c r="D9569" i="14"/>
  <c r="D9568" i="14"/>
  <c r="F9568" i="14" s="1"/>
  <c r="G9568" i="14" s="1"/>
  <c r="D9567" i="14"/>
  <c r="G9566" i="14"/>
  <c r="F9566" i="14"/>
  <c r="E9566" i="14"/>
  <c r="D9566" i="14"/>
  <c r="E9565" i="14"/>
  <c r="D9565" i="14"/>
  <c r="F9565" i="14" s="1"/>
  <c r="G9565" i="14" s="1"/>
  <c r="F9564" i="14"/>
  <c r="G9564" i="14" s="1"/>
  <c r="E9564" i="14"/>
  <c r="D9564" i="14"/>
  <c r="E9563" i="14"/>
  <c r="D9563" i="14"/>
  <c r="F9563" i="14" s="1"/>
  <c r="G9563" i="14" s="1"/>
  <c r="F9562" i="14"/>
  <c r="G9562" i="14" s="1"/>
  <c r="E9562" i="14"/>
  <c r="D9562" i="14"/>
  <c r="D9561" i="14"/>
  <c r="E9560" i="14"/>
  <c r="D9560" i="14"/>
  <c r="F9560" i="14" s="1"/>
  <c r="G9560" i="14" s="1"/>
  <c r="F9559" i="14"/>
  <c r="G9559" i="14" s="1"/>
  <c r="E9559" i="14"/>
  <c r="D9559" i="14"/>
  <c r="F9558" i="14"/>
  <c r="G9558" i="14" s="1"/>
  <c r="E9558" i="14"/>
  <c r="D9558" i="14"/>
  <c r="F9557" i="14"/>
  <c r="G9557" i="14" s="1"/>
  <c r="E9557" i="14"/>
  <c r="D9557" i="14"/>
  <c r="D9556" i="14"/>
  <c r="E9555" i="14"/>
  <c r="D9555" i="14"/>
  <c r="F9555" i="14" s="1"/>
  <c r="G9555" i="14" s="1"/>
  <c r="F9554" i="14"/>
  <c r="G9554" i="14" s="1"/>
  <c r="E9554" i="14"/>
  <c r="D9554" i="14"/>
  <c r="G9553" i="14"/>
  <c r="E9553" i="14"/>
  <c r="D9553" i="14"/>
  <c r="F9553" i="14" s="1"/>
  <c r="F9552" i="14"/>
  <c r="G9552" i="14" s="1"/>
  <c r="E9552" i="14"/>
  <c r="D9552" i="14"/>
  <c r="D9551" i="14"/>
  <c r="F9550" i="14"/>
  <c r="G9550" i="14" s="1"/>
  <c r="E9550" i="14"/>
  <c r="D9550" i="14"/>
  <c r="D9549" i="14"/>
  <c r="G9548" i="14"/>
  <c r="E9548" i="14"/>
  <c r="D9548" i="14"/>
  <c r="F9548" i="14" s="1"/>
  <c r="D9547" i="14"/>
  <c r="F9547" i="14" s="1"/>
  <c r="G9547" i="14" s="1"/>
  <c r="G9546" i="14"/>
  <c r="F9546" i="14"/>
  <c r="E9546" i="14"/>
  <c r="D9546" i="14"/>
  <c r="F9545" i="14"/>
  <c r="G9545" i="14" s="1"/>
  <c r="E9545" i="14"/>
  <c r="D9545" i="14"/>
  <c r="D9544" i="14"/>
  <c r="F9543" i="14"/>
  <c r="G9543" i="14" s="1"/>
  <c r="D9543" i="14"/>
  <c r="E9543" i="14" s="1"/>
  <c r="F9542" i="14"/>
  <c r="G9542" i="14" s="1"/>
  <c r="E9542" i="14"/>
  <c r="D9542" i="14"/>
  <c r="F9541" i="14"/>
  <c r="G9541" i="14" s="1"/>
  <c r="E9541" i="14"/>
  <c r="D9541" i="14"/>
  <c r="F9540" i="14"/>
  <c r="G9540" i="14" s="1"/>
  <c r="E9540" i="14"/>
  <c r="D9540" i="14"/>
  <c r="F9539" i="14"/>
  <c r="G9539" i="14" s="1"/>
  <c r="E9539" i="14"/>
  <c r="D9539" i="14"/>
  <c r="G9538" i="14"/>
  <c r="F9538" i="14"/>
  <c r="E9538" i="14"/>
  <c r="D9538" i="14"/>
  <c r="D9537" i="14"/>
  <c r="F9537" i="14" s="1"/>
  <c r="G9537" i="14" s="1"/>
  <c r="D9536" i="14"/>
  <c r="E9535" i="14"/>
  <c r="D9535" i="14"/>
  <c r="F9535" i="14" s="1"/>
  <c r="G9535" i="14" s="1"/>
  <c r="F9534" i="14"/>
  <c r="G9534" i="14" s="1"/>
  <c r="E9534" i="14"/>
  <c r="D9534" i="14"/>
  <c r="D9533" i="14"/>
  <c r="E9533" i="14" s="1"/>
  <c r="G9532" i="14"/>
  <c r="F9532" i="14"/>
  <c r="D9532" i="14"/>
  <c r="E9532" i="14" s="1"/>
  <c r="D9531" i="14"/>
  <c r="G9530" i="14"/>
  <c r="F9530" i="14"/>
  <c r="E9530" i="14"/>
  <c r="D9530" i="14"/>
  <c r="D9529" i="14"/>
  <c r="F9529" i="14" s="1"/>
  <c r="G9529" i="14" s="1"/>
  <c r="G9528" i="14"/>
  <c r="F9528" i="14"/>
  <c r="E9528" i="14"/>
  <c r="D9528" i="14"/>
  <c r="F9527" i="14"/>
  <c r="G9527" i="14" s="1"/>
  <c r="E9527" i="14"/>
  <c r="D9527" i="14"/>
  <c r="G9526" i="14"/>
  <c r="F9526" i="14"/>
  <c r="E9526" i="14"/>
  <c r="D9526" i="14"/>
  <c r="D9525" i="14"/>
  <c r="F9524" i="14"/>
  <c r="G9524" i="14" s="1"/>
  <c r="D9524" i="14"/>
  <c r="E9524" i="14" s="1"/>
  <c r="E9523" i="14"/>
  <c r="D9523" i="14"/>
  <c r="F9523" i="14" s="1"/>
  <c r="G9523" i="14" s="1"/>
  <c r="F9522" i="14"/>
  <c r="G9522" i="14" s="1"/>
  <c r="E9522" i="14"/>
  <c r="D9522" i="14"/>
  <c r="F9521" i="14"/>
  <c r="G9521" i="14" s="1"/>
  <c r="E9521" i="14"/>
  <c r="D9521" i="14"/>
  <c r="D9520" i="14"/>
  <c r="F9520" i="14" s="1"/>
  <c r="G9520" i="14" s="1"/>
  <c r="F9519" i="14"/>
  <c r="G9519" i="14" s="1"/>
  <c r="D9519" i="14"/>
  <c r="E9519" i="14" s="1"/>
  <c r="G9518" i="14"/>
  <c r="F9518" i="14"/>
  <c r="E9518" i="14"/>
  <c r="D9518" i="14"/>
  <c r="F9517" i="14"/>
  <c r="G9517" i="14" s="1"/>
  <c r="E9517" i="14"/>
  <c r="D9517" i="14"/>
  <c r="F9516" i="14"/>
  <c r="G9516" i="14" s="1"/>
  <c r="D9516" i="14"/>
  <c r="E9516" i="14" s="1"/>
  <c r="F9515" i="14"/>
  <c r="G9515" i="14" s="1"/>
  <c r="E9515" i="14"/>
  <c r="D9515" i="14"/>
  <c r="G9514" i="14"/>
  <c r="F9514" i="14"/>
  <c r="E9514" i="14"/>
  <c r="D9514" i="14"/>
  <c r="D9513" i="14"/>
  <c r="F9513" i="14" s="1"/>
  <c r="G9513" i="14" s="1"/>
  <c r="G9512" i="14"/>
  <c r="D9512" i="14"/>
  <c r="F9512" i="14" s="1"/>
  <c r="F9511" i="14"/>
  <c r="G9511" i="14" s="1"/>
  <c r="E9511" i="14"/>
  <c r="D9511" i="14"/>
  <c r="F9510" i="14"/>
  <c r="G9510" i="14" s="1"/>
  <c r="E9510" i="14"/>
  <c r="D9510" i="14"/>
  <c r="F9509" i="14"/>
  <c r="G9509" i="14" s="1"/>
  <c r="D9509" i="14"/>
  <c r="E9509" i="14" s="1"/>
  <c r="D9508" i="14"/>
  <c r="E9507" i="14"/>
  <c r="D9507" i="14"/>
  <c r="F9507" i="14" s="1"/>
  <c r="G9507" i="14" s="1"/>
  <c r="G9506" i="14"/>
  <c r="F9506" i="14"/>
  <c r="E9506" i="14"/>
  <c r="D9506" i="14"/>
  <c r="F9505" i="14"/>
  <c r="G9505" i="14" s="1"/>
  <c r="E9505" i="14"/>
  <c r="D9505" i="14"/>
  <c r="F9504" i="14"/>
  <c r="G9504" i="14" s="1"/>
  <c r="E9504" i="14"/>
  <c r="D9504" i="14"/>
  <c r="F9503" i="14"/>
  <c r="G9503" i="14" s="1"/>
  <c r="E9503" i="14"/>
  <c r="D9503" i="14"/>
  <c r="G9502" i="14"/>
  <c r="F9502" i="14"/>
  <c r="E9502" i="14"/>
  <c r="D9502" i="14"/>
  <c r="E9501" i="14"/>
  <c r="D9501" i="14"/>
  <c r="F9501" i="14" s="1"/>
  <c r="G9501" i="14" s="1"/>
  <c r="F9500" i="14"/>
  <c r="G9500" i="14" s="1"/>
  <c r="D9500" i="14"/>
  <c r="E9500" i="14" s="1"/>
  <c r="F9499" i="14"/>
  <c r="G9499" i="14" s="1"/>
  <c r="E9499" i="14"/>
  <c r="D9499" i="14"/>
  <c r="G9498" i="14"/>
  <c r="F9498" i="14"/>
  <c r="E9498" i="14"/>
  <c r="D9498" i="14"/>
  <c r="D9497" i="14"/>
  <c r="E9497" i="14" s="1"/>
  <c r="D9496" i="14"/>
  <c r="F9496" i="14" s="1"/>
  <c r="G9496" i="14" s="1"/>
  <c r="D9495" i="14"/>
  <c r="G9494" i="14"/>
  <c r="F9494" i="14"/>
  <c r="E9494" i="14"/>
  <c r="D9494" i="14"/>
  <c r="F9493" i="14"/>
  <c r="G9493" i="14" s="1"/>
  <c r="E9493" i="14"/>
  <c r="D9493" i="14"/>
  <c r="D9492" i="14"/>
  <c r="E9492" i="14" s="1"/>
  <c r="D9491" i="14"/>
  <c r="F9491" i="14" s="1"/>
  <c r="G9491" i="14" s="1"/>
  <c r="G9490" i="14"/>
  <c r="F9490" i="14"/>
  <c r="E9490" i="14"/>
  <c r="D9490" i="14"/>
  <c r="D9489" i="14"/>
  <c r="F9488" i="14"/>
  <c r="G9488" i="14" s="1"/>
  <c r="E9488" i="14"/>
  <c r="D9488" i="14"/>
  <c r="F9487" i="14"/>
  <c r="G9487" i="14" s="1"/>
  <c r="D9487" i="14"/>
  <c r="E9487" i="14" s="1"/>
  <c r="F9486" i="14"/>
  <c r="G9486" i="14" s="1"/>
  <c r="E9486" i="14"/>
  <c r="D9486" i="14"/>
  <c r="F9485" i="14"/>
  <c r="G9485" i="14" s="1"/>
  <c r="D9485" i="14"/>
  <c r="E9485" i="14" s="1"/>
  <c r="D9484" i="14"/>
  <c r="E9483" i="14"/>
  <c r="D9483" i="14"/>
  <c r="F9483" i="14" s="1"/>
  <c r="G9483" i="14" s="1"/>
  <c r="F9482" i="14"/>
  <c r="G9482" i="14" s="1"/>
  <c r="E9482" i="14"/>
  <c r="D9482" i="14"/>
  <c r="F9481" i="14"/>
  <c r="G9481" i="14" s="1"/>
  <c r="E9481" i="14"/>
  <c r="D9481" i="14"/>
  <c r="D9480" i="14"/>
  <c r="E9480" i="14" s="1"/>
  <c r="F9479" i="14"/>
  <c r="G9479" i="14" s="1"/>
  <c r="D9479" i="14"/>
  <c r="E9479" i="14" s="1"/>
  <c r="G9478" i="14"/>
  <c r="F9478" i="14"/>
  <c r="E9478" i="14"/>
  <c r="D9478" i="14"/>
  <c r="G9477" i="14"/>
  <c r="F9477" i="14"/>
  <c r="E9477" i="14"/>
  <c r="D9477" i="14"/>
  <c r="F9476" i="14"/>
  <c r="G9476" i="14" s="1"/>
  <c r="E9476" i="14"/>
  <c r="D9476" i="14"/>
  <c r="F9475" i="14"/>
  <c r="G9475" i="14" s="1"/>
  <c r="E9475" i="14"/>
  <c r="D9475" i="14"/>
  <c r="G9474" i="14"/>
  <c r="F9474" i="14"/>
  <c r="E9474" i="14"/>
  <c r="D9474" i="14"/>
  <c r="F9473" i="14"/>
  <c r="G9473" i="14" s="1"/>
  <c r="E9473" i="14"/>
  <c r="D9473" i="14"/>
  <c r="D9472" i="14"/>
  <c r="E9471" i="14"/>
  <c r="D9471" i="14"/>
  <c r="F9471" i="14" s="1"/>
  <c r="G9471" i="14" s="1"/>
  <c r="F9470" i="14"/>
  <c r="G9470" i="14" s="1"/>
  <c r="E9470" i="14"/>
  <c r="D9470" i="14"/>
  <c r="D9469" i="14"/>
  <c r="F9469" i="14" s="1"/>
  <c r="G9469" i="14" s="1"/>
  <c r="F9468" i="14"/>
  <c r="G9468" i="14" s="1"/>
  <c r="D9468" i="14"/>
  <c r="E9468" i="14" s="1"/>
  <c r="D9467" i="14"/>
  <c r="G9466" i="14"/>
  <c r="F9466" i="14"/>
  <c r="E9466" i="14"/>
  <c r="D9466" i="14"/>
  <c r="F9465" i="14"/>
  <c r="G9465" i="14" s="1"/>
  <c r="E9465" i="14"/>
  <c r="D9465" i="14"/>
  <c r="F9464" i="14"/>
  <c r="G9464" i="14" s="1"/>
  <c r="E9464" i="14"/>
  <c r="D9464" i="14"/>
  <c r="F9463" i="14"/>
  <c r="G9463" i="14" s="1"/>
  <c r="E9463" i="14"/>
  <c r="D9463" i="14"/>
  <c r="G9462" i="14"/>
  <c r="F9462" i="14"/>
  <c r="E9462" i="14"/>
  <c r="D9462" i="14"/>
  <c r="G9461" i="14"/>
  <c r="E9461" i="14"/>
  <c r="D9461" i="14"/>
  <c r="F9461" i="14" s="1"/>
  <c r="E9460" i="14"/>
  <c r="D9460" i="14"/>
  <c r="F9460" i="14" s="1"/>
  <c r="G9460" i="14" s="1"/>
  <c r="F9459" i="14"/>
  <c r="G9459" i="14" s="1"/>
  <c r="E9459" i="14"/>
  <c r="D9459" i="14"/>
  <c r="F9458" i="14"/>
  <c r="G9458" i="14" s="1"/>
  <c r="E9458" i="14"/>
  <c r="D9458" i="14"/>
  <c r="F9457" i="14"/>
  <c r="G9457" i="14" s="1"/>
  <c r="D9457" i="14"/>
  <c r="E9457" i="14" s="1"/>
  <c r="D9456" i="14"/>
  <c r="F9455" i="14"/>
  <c r="G9455" i="14" s="1"/>
  <c r="E9455" i="14"/>
  <c r="D9455" i="14"/>
  <c r="G9454" i="14"/>
  <c r="F9454" i="14"/>
  <c r="E9454" i="14"/>
  <c r="D9454" i="14"/>
  <c r="G9453" i="14"/>
  <c r="F9453" i="14"/>
  <c r="E9453" i="14"/>
  <c r="D9453" i="14"/>
  <c r="F9452" i="14"/>
  <c r="G9452" i="14" s="1"/>
  <c r="E9452" i="14"/>
  <c r="D9452" i="14"/>
  <c r="F9451" i="14"/>
  <c r="G9451" i="14" s="1"/>
  <c r="E9451" i="14"/>
  <c r="D9451" i="14"/>
  <c r="F9450" i="14"/>
  <c r="G9450" i="14" s="1"/>
  <c r="E9450" i="14"/>
  <c r="D9450" i="14"/>
  <c r="F9449" i="14"/>
  <c r="G9449" i="14" s="1"/>
  <c r="E9449" i="14"/>
  <c r="D9449" i="14"/>
  <c r="F9448" i="14"/>
  <c r="G9448" i="14" s="1"/>
  <c r="E9448" i="14"/>
  <c r="D9448" i="14"/>
  <c r="F9447" i="14"/>
  <c r="G9447" i="14" s="1"/>
  <c r="E9447" i="14"/>
  <c r="D9447" i="14"/>
  <c r="F9446" i="14"/>
  <c r="G9446" i="14" s="1"/>
  <c r="E9446" i="14"/>
  <c r="D9446" i="14"/>
  <c r="E9445" i="14"/>
  <c r="D9445" i="14"/>
  <c r="F9445" i="14" s="1"/>
  <c r="G9445" i="14" s="1"/>
  <c r="G9444" i="14"/>
  <c r="D9444" i="14"/>
  <c r="F9444" i="14" s="1"/>
  <c r="F9443" i="14"/>
  <c r="G9443" i="14" s="1"/>
  <c r="E9443" i="14"/>
  <c r="D9443" i="14"/>
  <c r="G9442" i="14"/>
  <c r="F9442" i="14"/>
  <c r="E9442" i="14"/>
  <c r="D9442" i="14"/>
  <c r="D9441" i="14"/>
  <c r="E9441" i="14" s="1"/>
  <c r="E9440" i="14"/>
  <c r="D9440" i="14"/>
  <c r="F9440" i="14" s="1"/>
  <c r="G9440" i="14" s="1"/>
  <c r="F9439" i="14"/>
  <c r="G9439" i="14" s="1"/>
  <c r="E9439" i="14"/>
  <c r="D9439" i="14"/>
  <c r="G9438" i="14"/>
  <c r="F9438" i="14"/>
  <c r="E9438" i="14"/>
  <c r="D9438" i="14"/>
  <c r="G9437" i="14"/>
  <c r="F9437" i="14"/>
  <c r="E9437" i="14"/>
  <c r="D9437" i="14"/>
  <c r="D9436" i="14"/>
  <c r="F9436" i="14" s="1"/>
  <c r="G9436" i="14" s="1"/>
  <c r="F9435" i="14"/>
  <c r="G9435" i="14" s="1"/>
  <c r="E9435" i="14"/>
  <c r="D9435" i="14"/>
  <c r="F9434" i="14"/>
  <c r="G9434" i="14" s="1"/>
  <c r="E9434" i="14"/>
  <c r="D9434" i="14"/>
  <c r="D9433" i="14"/>
  <c r="E9433" i="14" s="1"/>
  <c r="F9432" i="14"/>
  <c r="G9432" i="14" s="1"/>
  <c r="E9432" i="14"/>
  <c r="D9432" i="14"/>
  <c r="F9431" i="14"/>
  <c r="G9431" i="14" s="1"/>
  <c r="E9431" i="14"/>
  <c r="D9431" i="14"/>
  <c r="G9430" i="14"/>
  <c r="F9430" i="14"/>
  <c r="E9430" i="14"/>
  <c r="D9430" i="14"/>
  <c r="F9429" i="14"/>
  <c r="G9429" i="14" s="1"/>
  <c r="E9429" i="14"/>
  <c r="D9429" i="14"/>
  <c r="D9428" i="14"/>
  <c r="F9428" i="14" s="1"/>
  <c r="G9428" i="14" s="1"/>
  <c r="F9427" i="14"/>
  <c r="G9427" i="14" s="1"/>
  <c r="E9427" i="14"/>
  <c r="D9427" i="14"/>
  <c r="G9426" i="14"/>
  <c r="F9426" i="14"/>
  <c r="D9426" i="14"/>
  <c r="E9426" i="14" s="1"/>
  <c r="D9425" i="14"/>
  <c r="G9424" i="14"/>
  <c r="F9424" i="14"/>
  <c r="E9424" i="14"/>
  <c r="D9424" i="14"/>
  <c r="F9423" i="14"/>
  <c r="G9423" i="14" s="1"/>
  <c r="E9423" i="14"/>
  <c r="D9423" i="14"/>
  <c r="F9422" i="14"/>
  <c r="G9422" i="14" s="1"/>
  <c r="D9422" i="14"/>
  <c r="E9422" i="14" s="1"/>
  <c r="G9421" i="14"/>
  <c r="E9421" i="14"/>
  <c r="D9421" i="14"/>
  <c r="F9421" i="14" s="1"/>
  <c r="F9420" i="14"/>
  <c r="G9420" i="14" s="1"/>
  <c r="E9420" i="14"/>
  <c r="D9420" i="14"/>
  <c r="F9419" i="14"/>
  <c r="G9419" i="14" s="1"/>
  <c r="E9419" i="14"/>
  <c r="D9419" i="14"/>
  <c r="D9418" i="14"/>
  <c r="E9418" i="14" s="1"/>
  <c r="G9417" i="14"/>
  <c r="F9417" i="14"/>
  <c r="E9417" i="14"/>
  <c r="D9417" i="14"/>
  <c r="G9416" i="14"/>
  <c r="F9416" i="14"/>
  <c r="D9416" i="14"/>
  <c r="E9416" i="14" s="1"/>
  <c r="F9415" i="14"/>
  <c r="G9415" i="14" s="1"/>
  <c r="E9415" i="14"/>
  <c r="D9415" i="14"/>
  <c r="D9414" i="14"/>
  <c r="E9414" i="14" s="1"/>
  <c r="D9413" i="14"/>
  <c r="F9413" i="14" s="1"/>
  <c r="G9413" i="14" s="1"/>
  <c r="G9412" i="14"/>
  <c r="D9412" i="14"/>
  <c r="F9412" i="14" s="1"/>
  <c r="F9411" i="14"/>
  <c r="G9411" i="14" s="1"/>
  <c r="E9411" i="14"/>
  <c r="D9411" i="14"/>
  <c r="F9410" i="14"/>
  <c r="G9410" i="14" s="1"/>
  <c r="D9410" i="14"/>
  <c r="E9410" i="14" s="1"/>
  <c r="F9409" i="14"/>
  <c r="G9409" i="14" s="1"/>
  <c r="D9409" i="14"/>
  <c r="E9409" i="14" s="1"/>
  <c r="G9408" i="14"/>
  <c r="F9408" i="14"/>
  <c r="E9408" i="14"/>
  <c r="D9408" i="14"/>
  <c r="F9407" i="14"/>
  <c r="G9407" i="14" s="1"/>
  <c r="E9407" i="14"/>
  <c r="D9407" i="14"/>
  <c r="F9406" i="14"/>
  <c r="G9406" i="14" s="1"/>
  <c r="D9406" i="14"/>
  <c r="E9406" i="14" s="1"/>
  <c r="E9405" i="14"/>
  <c r="D9405" i="14"/>
  <c r="F9405" i="14" s="1"/>
  <c r="G9405" i="14" s="1"/>
  <c r="G9404" i="14"/>
  <c r="F9404" i="14"/>
  <c r="E9404" i="14"/>
  <c r="D9404" i="14"/>
  <c r="F9403" i="14"/>
  <c r="G9403" i="14" s="1"/>
  <c r="E9403" i="14"/>
  <c r="D9403" i="14"/>
  <c r="D9402" i="14"/>
  <c r="G9401" i="14"/>
  <c r="F9401" i="14"/>
  <c r="E9401" i="14"/>
  <c r="D9401" i="14"/>
  <c r="D9400" i="14"/>
  <c r="F9399" i="14"/>
  <c r="G9399" i="14" s="1"/>
  <c r="E9399" i="14"/>
  <c r="D9399" i="14"/>
  <c r="F9398" i="14"/>
  <c r="G9398" i="14" s="1"/>
  <c r="D9398" i="14"/>
  <c r="E9398" i="14" s="1"/>
  <c r="F9397" i="14"/>
  <c r="G9397" i="14" s="1"/>
  <c r="E9397" i="14"/>
  <c r="D9397" i="14"/>
  <c r="D9396" i="14"/>
  <c r="F9396" i="14" s="1"/>
  <c r="G9396" i="14" s="1"/>
  <c r="F9395" i="14"/>
  <c r="G9395" i="14" s="1"/>
  <c r="E9395" i="14"/>
  <c r="D9395" i="14"/>
  <c r="F9394" i="14"/>
  <c r="G9394" i="14" s="1"/>
  <c r="D9394" i="14"/>
  <c r="E9394" i="14" s="1"/>
  <c r="G9393" i="14"/>
  <c r="F9393" i="14"/>
  <c r="D9393" i="14"/>
  <c r="E9393" i="14" s="1"/>
  <c r="G9392" i="14"/>
  <c r="F9392" i="14"/>
  <c r="E9392" i="14"/>
  <c r="D9392" i="14"/>
  <c r="F9391" i="14"/>
  <c r="G9391" i="14" s="1"/>
  <c r="E9391" i="14"/>
  <c r="D9391" i="14"/>
  <c r="D9390" i="14"/>
  <c r="E9390" i="14" s="1"/>
  <c r="E9389" i="14"/>
  <c r="D9389" i="14"/>
  <c r="F9389" i="14" s="1"/>
  <c r="G9389" i="14" s="1"/>
  <c r="F9388" i="14"/>
  <c r="G9388" i="14" s="1"/>
  <c r="E9388" i="14"/>
  <c r="D9388" i="14"/>
  <c r="F9387" i="14"/>
  <c r="G9387" i="14" s="1"/>
  <c r="E9387" i="14"/>
  <c r="D9387" i="14"/>
  <c r="F9386" i="14"/>
  <c r="G9386" i="14" s="1"/>
  <c r="D9386" i="14"/>
  <c r="E9386" i="14" s="1"/>
  <c r="G9385" i="14"/>
  <c r="F9385" i="14"/>
  <c r="E9385" i="14"/>
  <c r="D9385" i="14"/>
  <c r="F9384" i="14"/>
  <c r="G9384" i="14" s="1"/>
  <c r="D9384" i="14"/>
  <c r="E9384" i="14" s="1"/>
  <c r="F9383" i="14"/>
  <c r="G9383" i="14" s="1"/>
  <c r="E9383" i="14"/>
  <c r="D9383" i="14"/>
  <c r="D9382" i="14"/>
  <c r="E9382" i="14" s="1"/>
  <c r="G9381" i="14"/>
  <c r="F9381" i="14"/>
  <c r="E9381" i="14"/>
  <c r="D9381" i="14"/>
  <c r="G9380" i="14"/>
  <c r="E9380" i="14"/>
  <c r="D9380" i="14"/>
  <c r="F9380" i="14" s="1"/>
  <c r="F9379" i="14"/>
  <c r="G9379" i="14" s="1"/>
  <c r="E9379" i="14"/>
  <c r="D9379" i="14"/>
  <c r="F9378" i="14"/>
  <c r="G9378" i="14" s="1"/>
  <c r="D9378" i="14"/>
  <c r="E9378" i="14" s="1"/>
  <c r="D9377" i="14"/>
  <c r="F9377" i="14" s="1"/>
  <c r="G9377" i="14" s="1"/>
  <c r="G9376" i="14"/>
  <c r="F9376" i="14"/>
  <c r="E9376" i="14"/>
  <c r="D9376" i="14"/>
  <c r="F9375" i="14"/>
  <c r="G9375" i="14" s="1"/>
  <c r="E9375" i="14"/>
  <c r="D9375" i="14"/>
  <c r="G9374" i="14"/>
  <c r="F9374" i="14"/>
  <c r="D9374" i="14"/>
  <c r="E9374" i="14" s="1"/>
  <c r="G9373" i="14"/>
  <c r="E9373" i="14"/>
  <c r="D9373" i="14"/>
  <c r="F9373" i="14" s="1"/>
  <c r="D9372" i="14"/>
  <c r="F9372" i="14" s="1"/>
  <c r="G9372" i="14" s="1"/>
  <c r="F9371" i="14"/>
  <c r="G9371" i="14" s="1"/>
  <c r="E9371" i="14"/>
  <c r="D9371" i="14"/>
  <c r="D9370" i="14"/>
  <c r="G9369" i="14"/>
  <c r="F9369" i="14"/>
  <c r="E9369" i="14"/>
  <c r="D9369" i="14"/>
  <c r="F9368" i="14"/>
  <c r="G9368" i="14" s="1"/>
  <c r="E9368" i="14"/>
  <c r="D9368" i="14"/>
  <c r="F9367" i="14"/>
  <c r="G9367" i="14" s="1"/>
  <c r="E9367" i="14"/>
  <c r="D9367" i="14"/>
  <c r="D9366" i="14"/>
  <c r="E9366" i="14" s="1"/>
  <c r="F9365" i="14"/>
  <c r="G9365" i="14" s="1"/>
  <c r="E9365" i="14"/>
  <c r="D9365" i="14"/>
  <c r="E9364" i="14"/>
  <c r="D9364" i="14"/>
  <c r="F9364" i="14" s="1"/>
  <c r="G9364" i="14" s="1"/>
  <c r="F9363" i="14"/>
  <c r="G9363" i="14" s="1"/>
  <c r="E9363" i="14"/>
  <c r="D9363" i="14"/>
  <c r="G9362" i="14"/>
  <c r="F9362" i="14"/>
  <c r="D9362" i="14"/>
  <c r="E9362" i="14" s="1"/>
  <c r="F9361" i="14"/>
  <c r="G9361" i="14" s="1"/>
  <c r="D9361" i="14"/>
  <c r="E9361" i="14" s="1"/>
  <c r="G9360" i="14"/>
  <c r="F9360" i="14"/>
  <c r="E9360" i="14"/>
  <c r="D9360" i="14"/>
  <c r="F9359" i="14"/>
  <c r="G9359" i="14" s="1"/>
  <c r="E9359" i="14"/>
  <c r="D9359" i="14"/>
  <c r="D9358" i="14"/>
  <c r="E9358" i="14" s="1"/>
  <c r="G9357" i="14"/>
  <c r="E9357" i="14"/>
  <c r="D9357" i="14"/>
  <c r="F9357" i="14" s="1"/>
  <c r="F9356" i="14"/>
  <c r="G9356" i="14" s="1"/>
  <c r="E9356" i="14"/>
  <c r="D9356" i="14"/>
  <c r="F9355" i="14"/>
  <c r="G9355" i="14" s="1"/>
  <c r="E9355" i="14"/>
  <c r="D9355" i="14"/>
  <c r="D9354" i="14"/>
  <c r="E9354" i="14" s="1"/>
  <c r="F9353" i="14"/>
  <c r="G9353" i="14" s="1"/>
  <c r="E9353" i="14"/>
  <c r="D9353" i="14"/>
  <c r="G9352" i="14"/>
  <c r="F9352" i="14"/>
  <c r="D9352" i="14"/>
  <c r="E9352" i="14" s="1"/>
  <c r="F9351" i="14"/>
  <c r="G9351" i="14" s="1"/>
  <c r="E9351" i="14"/>
  <c r="D9351" i="14"/>
  <c r="F9350" i="14"/>
  <c r="G9350" i="14" s="1"/>
  <c r="D9350" i="14"/>
  <c r="E9350" i="14" s="1"/>
  <c r="D9349" i="14"/>
  <c r="F9349" i="14" s="1"/>
  <c r="G9349" i="14" s="1"/>
  <c r="E9348" i="14"/>
  <c r="D9348" i="14"/>
  <c r="F9348" i="14" s="1"/>
  <c r="G9348" i="14" s="1"/>
  <c r="F9347" i="14"/>
  <c r="G9347" i="14" s="1"/>
  <c r="E9347" i="14"/>
  <c r="D9347" i="14"/>
  <c r="F9346" i="14"/>
  <c r="G9346" i="14" s="1"/>
  <c r="D9346" i="14"/>
  <c r="E9346" i="14" s="1"/>
  <c r="G9345" i="14"/>
  <c r="F9345" i="14"/>
  <c r="E9345" i="14"/>
  <c r="D9345" i="14"/>
  <c r="G9344" i="14"/>
  <c r="F9344" i="14"/>
  <c r="E9344" i="14"/>
  <c r="D9344" i="14"/>
  <c r="F9343" i="14"/>
  <c r="G9343" i="14" s="1"/>
  <c r="E9343" i="14"/>
  <c r="D9343" i="14"/>
  <c r="G9342" i="14"/>
  <c r="F9342" i="14"/>
  <c r="D9342" i="14"/>
  <c r="E9342" i="14" s="1"/>
  <c r="D9341" i="14"/>
  <c r="F9341" i="14" s="1"/>
  <c r="G9341" i="14" s="1"/>
  <c r="D9340" i="14"/>
  <c r="F9340" i="14" s="1"/>
  <c r="G9340" i="14" s="1"/>
  <c r="F9339" i="14"/>
  <c r="G9339" i="14" s="1"/>
  <c r="E9339" i="14"/>
  <c r="D9339" i="14"/>
  <c r="D9338" i="14"/>
  <c r="G9337" i="14"/>
  <c r="F9337" i="14"/>
  <c r="E9337" i="14"/>
  <c r="D9337" i="14"/>
  <c r="F9336" i="14"/>
  <c r="G9336" i="14" s="1"/>
  <c r="E9336" i="14"/>
  <c r="D9336" i="14"/>
  <c r="F9335" i="14"/>
  <c r="G9335" i="14" s="1"/>
  <c r="E9335" i="14"/>
  <c r="D9335" i="14"/>
  <c r="F9334" i="14"/>
  <c r="G9334" i="14" s="1"/>
  <c r="D9334" i="14"/>
  <c r="E9334" i="14" s="1"/>
  <c r="F9333" i="14"/>
  <c r="G9333" i="14" s="1"/>
  <c r="E9333" i="14"/>
  <c r="D9333" i="14"/>
  <c r="G9332" i="14"/>
  <c r="E9332" i="14"/>
  <c r="D9332" i="14"/>
  <c r="F9332" i="14" s="1"/>
  <c r="F9331" i="14"/>
  <c r="G9331" i="14" s="1"/>
  <c r="E9331" i="14"/>
  <c r="D9331" i="14"/>
  <c r="G9330" i="14"/>
  <c r="F9330" i="14"/>
  <c r="D9330" i="14"/>
  <c r="E9330" i="14" s="1"/>
  <c r="F9329" i="14"/>
  <c r="G9329" i="14" s="1"/>
  <c r="D9329" i="14"/>
  <c r="E9329" i="14" s="1"/>
  <c r="G9328" i="14"/>
  <c r="F9328" i="14"/>
  <c r="E9328" i="14"/>
  <c r="D9328" i="14"/>
  <c r="F9327" i="14"/>
  <c r="G9327" i="14" s="1"/>
  <c r="E9327" i="14"/>
  <c r="D9327" i="14"/>
  <c r="D9326" i="14"/>
  <c r="E9326" i="14" s="1"/>
  <c r="G9325" i="14"/>
  <c r="D9325" i="14"/>
  <c r="F9325" i="14" s="1"/>
  <c r="F9324" i="14"/>
  <c r="G9324" i="14" s="1"/>
  <c r="E9324" i="14"/>
  <c r="D9324" i="14"/>
  <c r="F9323" i="14"/>
  <c r="G9323" i="14" s="1"/>
  <c r="E9323" i="14"/>
  <c r="D9323" i="14"/>
  <c r="G9322" i="14"/>
  <c r="F9322" i="14"/>
  <c r="D9322" i="14"/>
  <c r="E9322" i="14" s="1"/>
  <c r="G9321" i="14"/>
  <c r="F9321" i="14"/>
  <c r="E9321" i="14"/>
  <c r="D9321" i="14"/>
  <c r="D9320" i="14"/>
  <c r="E9320" i="14" s="1"/>
  <c r="F9319" i="14"/>
  <c r="G9319" i="14" s="1"/>
  <c r="E9319" i="14"/>
  <c r="D9319" i="14"/>
  <c r="D9318" i="14"/>
  <c r="E9318" i="14" s="1"/>
  <c r="F9317" i="14"/>
  <c r="G9317" i="14" s="1"/>
  <c r="E9317" i="14"/>
  <c r="D9317" i="14"/>
  <c r="G9316" i="14"/>
  <c r="E9316" i="14"/>
  <c r="D9316" i="14"/>
  <c r="F9316" i="14" s="1"/>
  <c r="F9315" i="14"/>
  <c r="G9315" i="14" s="1"/>
  <c r="E9315" i="14"/>
  <c r="D9315" i="14"/>
  <c r="F9314" i="14"/>
  <c r="G9314" i="14" s="1"/>
  <c r="D9314" i="14"/>
  <c r="E9314" i="14" s="1"/>
  <c r="D9313" i="14"/>
  <c r="F9313" i="14" s="1"/>
  <c r="G9313" i="14" s="1"/>
  <c r="F9312" i="14"/>
  <c r="G9312" i="14" s="1"/>
  <c r="E9312" i="14"/>
  <c r="D9312" i="14"/>
  <c r="F9311" i="14"/>
  <c r="G9311" i="14" s="1"/>
  <c r="E9311" i="14"/>
  <c r="D9311" i="14"/>
  <c r="F9310" i="14"/>
  <c r="G9310" i="14" s="1"/>
  <c r="D9310" i="14"/>
  <c r="E9310" i="14" s="1"/>
  <c r="D9309" i="14"/>
  <c r="F9309" i="14" s="1"/>
  <c r="G9309" i="14" s="1"/>
  <c r="E9308" i="14"/>
  <c r="D9308" i="14"/>
  <c r="F9308" i="14" s="1"/>
  <c r="G9308" i="14" s="1"/>
  <c r="F9307" i="14"/>
  <c r="G9307" i="14" s="1"/>
  <c r="E9307" i="14"/>
  <c r="D9307" i="14"/>
  <c r="D9306" i="14"/>
  <c r="G9305" i="14"/>
  <c r="F9305" i="14"/>
  <c r="E9305" i="14"/>
  <c r="D9305" i="14"/>
  <c r="E9304" i="14"/>
  <c r="D9304" i="14"/>
  <c r="F9304" i="14" s="1"/>
  <c r="G9304" i="14" s="1"/>
  <c r="F9303" i="14"/>
  <c r="G9303" i="14" s="1"/>
  <c r="E9303" i="14"/>
  <c r="D9303" i="14"/>
  <c r="F9302" i="14"/>
  <c r="G9302" i="14" s="1"/>
  <c r="D9302" i="14"/>
  <c r="E9302" i="14" s="1"/>
  <c r="F9301" i="14"/>
  <c r="G9301" i="14" s="1"/>
  <c r="E9301" i="14"/>
  <c r="D9301" i="14"/>
  <c r="D9300" i="14"/>
  <c r="F9300" i="14" s="1"/>
  <c r="G9300" i="14" s="1"/>
  <c r="F9299" i="14"/>
  <c r="G9299" i="14" s="1"/>
  <c r="E9299" i="14"/>
  <c r="D9299" i="14"/>
  <c r="G9298" i="14"/>
  <c r="F9298" i="14"/>
  <c r="D9298" i="14"/>
  <c r="E9298" i="14" s="1"/>
  <c r="D9297" i="14"/>
  <c r="G9296" i="14"/>
  <c r="F9296" i="14"/>
  <c r="E9296" i="14"/>
  <c r="D9296" i="14"/>
  <c r="F9295" i="14"/>
  <c r="G9295" i="14" s="1"/>
  <c r="E9295" i="14"/>
  <c r="D9295" i="14"/>
  <c r="F9294" i="14"/>
  <c r="G9294" i="14" s="1"/>
  <c r="D9294" i="14"/>
  <c r="E9294" i="14" s="1"/>
  <c r="G9293" i="14"/>
  <c r="E9293" i="14"/>
  <c r="D9293" i="14"/>
  <c r="F9293" i="14" s="1"/>
  <c r="F9292" i="14"/>
  <c r="G9292" i="14" s="1"/>
  <c r="E9292" i="14"/>
  <c r="D9292" i="14"/>
  <c r="F9291" i="14"/>
  <c r="G9291" i="14" s="1"/>
  <c r="E9291" i="14"/>
  <c r="D9291" i="14"/>
  <c r="D9290" i="14"/>
  <c r="E9290" i="14" s="1"/>
  <c r="G9289" i="14"/>
  <c r="F9289" i="14"/>
  <c r="E9289" i="14"/>
  <c r="D9289" i="14"/>
  <c r="G9288" i="14"/>
  <c r="F9288" i="14"/>
  <c r="D9288" i="14"/>
  <c r="E9288" i="14" s="1"/>
  <c r="F9287" i="14"/>
  <c r="G9287" i="14" s="1"/>
  <c r="E9287" i="14"/>
  <c r="D9287" i="14"/>
  <c r="F9286" i="14"/>
  <c r="G9286" i="14" s="1"/>
  <c r="D9286" i="14"/>
  <c r="E9286" i="14" s="1"/>
  <c r="D9285" i="14"/>
  <c r="F9285" i="14" s="1"/>
  <c r="G9285" i="14" s="1"/>
  <c r="G9284" i="14"/>
  <c r="D9284" i="14"/>
  <c r="F9284" i="14" s="1"/>
  <c r="F9283" i="14"/>
  <c r="G9283" i="14" s="1"/>
  <c r="E9283" i="14"/>
  <c r="D9283" i="14"/>
  <c r="F9282" i="14"/>
  <c r="G9282" i="14" s="1"/>
  <c r="D9282" i="14"/>
  <c r="E9282" i="14" s="1"/>
  <c r="F9281" i="14"/>
  <c r="G9281" i="14" s="1"/>
  <c r="E9281" i="14"/>
  <c r="D9281" i="14"/>
  <c r="G9280" i="14"/>
  <c r="F9280" i="14"/>
  <c r="E9280" i="14"/>
  <c r="D9280" i="14"/>
  <c r="F9279" i="14"/>
  <c r="G9279" i="14" s="1"/>
  <c r="E9279" i="14"/>
  <c r="D9279" i="14"/>
  <c r="F9278" i="14"/>
  <c r="G9278" i="14" s="1"/>
  <c r="D9278" i="14"/>
  <c r="E9278" i="14" s="1"/>
  <c r="E9277" i="14"/>
  <c r="D9277" i="14"/>
  <c r="F9277" i="14" s="1"/>
  <c r="G9277" i="14" s="1"/>
  <c r="G9276" i="14"/>
  <c r="F9276" i="14"/>
  <c r="E9276" i="14"/>
  <c r="D9276" i="14"/>
  <c r="F9275" i="14"/>
  <c r="G9275" i="14" s="1"/>
  <c r="D9275" i="14"/>
  <c r="E9275" i="14" s="1"/>
  <c r="D9274" i="14"/>
  <c r="G9273" i="14"/>
  <c r="F9273" i="14"/>
  <c r="E9273" i="14"/>
  <c r="D9273" i="14"/>
  <c r="E9272" i="14"/>
  <c r="D9272" i="14"/>
  <c r="F9272" i="14" s="1"/>
  <c r="G9272" i="14" s="1"/>
  <c r="F9271" i="14"/>
  <c r="G9271" i="14" s="1"/>
  <c r="E9271" i="14"/>
  <c r="D9271" i="14"/>
  <c r="F9270" i="14"/>
  <c r="G9270" i="14" s="1"/>
  <c r="D9270" i="14"/>
  <c r="E9270" i="14" s="1"/>
  <c r="F9269" i="14"/>
  <c r="G9269" i="14" s="1"/>
  <c r="E9269" i="14"/>
  <c r="D9269" i="14"/>
  <c r="G9268" i="14"/>
  <c r="E9268" i="14"/>
  <c r="D9268" i="14"/>
  <c r="F9268" i="14" s="1"/>
  <c r="F9267" i="14"/>
  <c r="G9267" i="14" s="1"/>
  <c r="E9267" i="14"/>
  <c r="D9267" i="14"/>
  <c r="G9266" i="14"/>
  <c r="F9266" i="14"/>
  <c r="D9266" i="14"/>
  <c r="E9266" i="14" s="1"/>
  <c r="G9265" i="14"/>
  <c r="F9265" i="14"/>
  <c r="D9265" i="14"/>
  <c r="E9265" i="14" s="1"/>
  <c r="G9264" i="14"/>
  <c r="F9264" i="14"/>
  <c r="E9264" i="14"/>
  <c r="D9264" i="14"/>
  <c r="F9263" i="14"/>
  <c r="G9263" i="14" s="1"/>
  <c r="E9263" i="14"/>
  <c r="D9263" i="14"/>
  <c r="G9262" i="14"/>
  <c r="F9262" i="14"/>
  <c r="D9262" i="14"/>
  <c r="E9262" i="14" s="1"/>
  <c r="D9261" i="14"/>
  <c r="F9260" i="14"/>
  <c r="G9260" i="14" s="1"/>
  <c r="E9260" i="14"/>
  <c r="D9260" i="14"/>
  <c r="F9259" i="14"/>
  <c r="G9259" i="14" s="1"/>
  <c r="D9259" i="14"/>
  <c r="E9259" i="14" s="1"/>
  <c r="F9258" i="14"/>
  <c r="G9258" i="14" s="1"/>
  <c r="D9258" i="14"/>
  <c r="E9258" i="14" s="1"/>
  <c r="G9257" i="14"/>
  <c r="F9257" i="14"/>
  <c r="E9257" i="14"/>
  <c r="D9257" i="14"/>
  <c r="F9256" i="14"/>
  <c r="G9256" i="14" s="1"/>
  <c r="D9256" i="14"/>
  <c r="E9256" i="14" s="1"/>
  <c r="F9255" i="14"/>
  <c r="G9255" i="14" s="1"/>
  <c r="D9255" i="14"/>
  <c r="E9255" i="14" s="1"/>
  <c r="F9254" i="14"/>
  <c r="G9254" i="14" s="1"/>
  <c r="D9254" i="14"/>
  <c r="E9254" i="14" s="1"/>
  <c r="D9253" i="14"/>
  <c r="F9253" i="14" s="1"/>
  <c r="G9253" i="14" s="1"/>
  <c r="G9252" i="14"/>
  <c r="E9252" i="14"/>
  <c r="D9252" i="14"/>
  <c r="F9252" i="14" s="1"/>
  <c r="E9251" i="14"/>
  <c r="D9251" i="14"/>
  <c r="F9251" i="14" s="1"/>
  <c r="G9251" i="14" s="1"/>
  <c r="F9250" i="14"/>
  <c r="G9250" i="14" s="1"/>
  <c r="D9250" i="14"/>
  <c r="E9250" i="14" s="1"/>
  <c r="F9249" i="14"/>
  <c r="G9249" i="14" s="1"/>
  <c r="E9249" i="14"/>
  <c r="D9249" i="14"/>
  <c r="G9248" i="14"/>
  <c r="F9248" i="14"/>
  <c r="E9248" i="14"/>
  <c r="D9248" i="14"/>
  <c r="F9247" i="14"/>
  <c r="G9247" i="14" s="1"/>
  <c r="E9247" i="14"/>
  <c r="D9247" i="14"/>
  <c r="F9246" i="14"/>
  <c r="G9246" i="14" s="1"/>
  <c r="D9246" i="14"/>
  <c r="E9246" i="14" s="1"/>
  <c r="E9245" i="14"/>
  <c r="D9245" i="14"/>
  <c r="F9245" i="14" s="1"/>
  <c r="G9245" i="14" s="1"/>
  <c r="G9244" i="14"/>
  <c r="F9244" i="14"/>
  <c r="E9244" i="14"/>
  <c r="D9244" i="14"/>
  <c r="F9243" i="14"/>
  <c r="G9243" i="14" s="1"/>
  <c r="D9243" i="14"/>
  <c r="E9243" i="14" s="1"/>
  <c r="D9242" i="14"/>
  <c r="G9241" i="14"/>
  <c r="F9241" i="14"/>
  <c r="E9241" i="14"/>
  <c r="D9241" i="14"/>
  <c r="E9240" i="14"/>
  <c r="D9240" i="14"/>
  <c r="F9240" i="14" s="1"/>
  <c r="G9240" i="14" s="1"/>
  <c r="F9239" i="14"/>
  <c r="G9239" i="14" s="1"/>
  <c r="E9239" i="14"/>
  <c r="D9239" i="14"/>
  <c r="F9238" i="14"/>
  <c r="G9238" i="14" s="1"/>
  <c r="D9238" i="14"/>
  <c r="E9238" i="14" s="1"/>
  <c r="F9237" i="14"/>
  <c r="G9237" i="14" s="1"/>
  <c r="E9237" i="14"/>
  <c r="D9237" i="14"/>
  <c r="G9236" i="14"/>
  <c r="E9236" i="14"/>
  <c r="D9236" i="14"/>
  <c r="F9236" i="14" s="1"/>
  <c r="F9235" i="14"/>
  <c r="G9235" i="14" s="1"/>
  <c r="E9235" i="14"/>
  <c r="D9235" i="14"/>
  <c r="G9234" i="14"/>
  <c r="F9234" i="14"/>
  <c r="D9234" i="14"/>
  <c r="E9234" i="14" s="1"/>
  <c r="G9233" i="14"/>
  <c r="F9233" i="14"/>
  <c r="D9233" i="14"/>
  <c r="E9233" i="14" s="1"/>
  <c r="G9232" i="14"/>
  <c r="F9232" i="14"/>
  <c r="E9232" i="14"/>
  <c r="D9232" i="14"/>
  <c r="F9231" i="14"/>
  <c r="G9231" i="14" s="1"/>
  <c r="E9231" i="14"/>
  <c r="D9231" i="14"/>
  <c r="G9230" i="14"/>
  <c r="F9230" i="14"/>
  <c r="D9230" i="14"/>
  <c r="E9230" i="14" s="1"/>
  <c r="D9229" i="14"/>
  <c r="F9228" i="14"/>
  <c r="G9228" i="14" s="1"/>
  <c r="E9228" i="14"/>
  <c r="D9228" i="14"/>
  <c r="F9227" i="14"/>
  <c r="G9227" i="14" s="1"/>
  <c r="D9227" i="14"/>
  <c r="E9227" i="14" s="1"/>
  <c r="F9226" i="14"/>
  <c r="G9226" i="14" s="1"/>
  <c r="D9226" i="14"/>
  <c r="E9226" i="14" s="1"/>
  <c r="G9225" i="14"/>
  <c r="F9225" i="14"/>
  <c r="E9225" i="14"/>
  <c r="D9225" i="14"/>
  <c r="F9224" i="14"/>
  <c r="G9224" i="14" s="1"/>
  <c r="D9224" i="14"/>
  <c r="E9224" i="14" s="1"/>
  <c r="D9223" i="14"/>
  <c r="E9223" i="14" s="1"/>
  <c r="F9222" i="14"/>
  <c r="G9222" i="14" s="1"/>
  <c r="D9222" i="14"/>
  <c r="E9222" i="14" s="1"/>
  <c r="D9221" i="14"/>
  <c r="F9221" i="14" s="1"/>
  <c r="G9221" i="14" s="1"/>
  <c r="G9220" i="14"/>
  <c r="E9220" i="14"/>
  <c r="D9220" i="14"/>
  <c r="F9220" i="14" s="1"/>
  <c r="E9219" i="14"/>
  <c r="D9219" i="14"/>
  <c r="F9219" i="14" s="1"/>
  <c r="G9219" i="14" s="1"/>
  <c r="F9218" i="14"/>
  <c r="G9218" i="14" s="1"/>
  <c r="D9218" i="14"/>
  <c r="E9218" i="14" s="1"/>
  <c r="F9217" i="14"/>
  <c r="G9217" i="14" s="1"/>
  <c r="E9217" i="14"/>
  <c r="D9217" i="14"/>
  <c r="G9216" i="14"/>
  <c r="F9216" i="14"/>
  <c r="E9216" i="14"/>
  <c r="D9216" i="14"/>
  <c r="F9215" i="14"/>
  <c r="G9215" i="14" s="1"/>
  <c r="E9215" i="14"/>
  <c r="D9215" i="14"/>
  <c r="F9214" i="14"/>
  <c r="G9214" i="14" s="1"/>
  <c r="D9214" i="14"/>
  <c r="E9214" i="14" s="1"/>
  <c r="E9213" i="14"/>
  <c r="D9213" i="14"/>
  <c r="F9213" i="14" s="1"/>
  <c r="G9213" i="14" s="1"/>
  <c r="F9212" i="14"/>
  <c r="G9212" i="14" s="1"/>
  <c r="E9212" i="14"/>
  <c r="D9212" i="14"/>
  <c r="F9211" i="14"/>
  <c r="G9211" i="14" s="1"/>
  <c r="D9211" i="14"/>
  <c r="E9211" i="14" s="1"/>
  <c r="D9210" i="14"/>
  <c r="G9209" i="14"/>
  <c r="F9209" i="14"/>
  <c r="E9209" i="14"/>
  <c r="D9209" i="14"/>
  <c r="E9208" i="14"/>
  <c r="D9208" i="14"/>
  <c r="F9208" i="14" s="1"/>
  <c r="G9208" i="14" s="1"/>
  <c r="F9207" i="14"/>
  <c r="G9207" i="14" s="1"/>
  <c r="E9207" i="14"/>
  <c r="D9207" i="14"/>
  <c r="F9206" i="14"/>
  <c r="G9206" i="14" s="1"/>
  <c r="D9206" i="14"/>
  <c r="E9206" i="14" s="1"/>
  <c r="D9205" i="14"/>
  <c r="F9205" i="14" s="1"/>
  <c r="G9205" i="14" s="1"/>
  <c r="G9204" i="14"/>
  <c r="E9204" i="14"/>
  <c r="D9204" i="14"/>
  <c r="F9204" i="14" s="1"/>
  <c r="F9203" i="14"/>
  <c r="G9203" i="14" s="1"/>
  <c r="E9203" i="14"/>
  <c r="D9203" i="14"/>
  <c r="G9202" i="14"/>
  <c r="F9202" i="14"/>
  <c r="D9202" i="14"/>
  <c r="E9202" i="14" s="1"/>
  <c r="G9201" i="14"/>
  <c r="F9201" i="14"/>
  <c r="D9201" i="14"/>
  <c r="E9201" i="14" s="1"/>
  <c r="G9200" i="14"/>
  <c r="F9200" i="14"/>
  <c r="E9200" i="14"/>
  <c r="D9200" i="14"/>
  <c r="F9199" i="14"/>
  <c r="G9199" i="14" s="1"/>
  <c r="E9199" i="14"/>
  <c r="D9199" i="14"/>
  <c r="G9198" i="14"/>
  <c r="F9198" i="14"/>
  <c r="D9198" i="14"/>
  <c r="E9198" i="14" s="1"/>
  <c r="D9197" i="14"/>
  <c r="F9196" i="14"/>
  <c r="G9196" i="14" s="1"/>
  <c r="E9196" i="14"/>
  <c r="D9196" i="14"/>
  <c r="F9195" i="14"/>
  <c r="G9195" i="14" s="1"/>
  <c r="D9195" i="14"/>
  <c r="E9195" i="14" s="1"/>
  <c r="F9194" i="14"/>
  <c r="G9194" i="14" s="1"/>
  <c r="D9194" i="14"/>
  <c r="E9194" i="14" s="1"/>
  <c r="G9193" i="14"/>
  <c r="F9193" i="14"/>
  <c r="E9193" i="14"/>
  <c r="D9193" i="14"/>
  <c r="F9192" i="14"/>
  <c r="G9192" i="14" s="1"/>
  <c r="D9192" i="14"/>
  <c r="E9192" i="14" s="1"/>
  <c r="F9191" i="14"/>
  <c r="G9191" i="14" s="1"/>
  <c r="E9191" i="14"/>
  <c r="D9191" i="14"/>
  <c r="F9190" i="14"/>
  <c r="G9190" i="14" s="1"/>
  <c r="D9190" i="14"/>
  <c r="E9190" i="14" s="1"/>
  <c r="E9189" i="14"/>
  <c r="D9189" i="14"/>
  <c r="F9189" i="14" s="1"/>
  <c r="G9189" i="14" s="1"/>
  <c r="D9188" i="14"/>
  <c r="E9187" i="14"/>
  <c r="D9187" i="14"/>
  <c r="F9187" i="14" s="1"/>
  <c r="G9187" i="14" s="1"/>
  <c r="G9186" i="14"/>
  <c r="F9186" i="14"/>
  <c r="D9186" i="14"/>
  <c r="E9186" i="14" s="1"/>
  <c r="G9185" i="14"/>
  <c r="F9185" i="14"/>
  <c r="E9185" i="14"/>
  <c r="D9185" i="14"/>
  <c r="F9184" i="14"/>
  <c r="G9184" i="14" s="1"/>
  <c r="E9184" i="14"/>
  <c r="D9184" i="14"/>
  <c r="F9183" i="14"/>
  <c r="G9183" i="14" s="1"/>
  <c r="E9183" i="14"/>
  <c r="D9183" i="14"/>
  <c r="D9182" i="14"/>
  <c r="E9182" i="14" s="1"/>
  <c r="E9181" i="14"/>
  <c r="D9181" i="14"/>
  <c r="F9181" i="14" s="1"/>
  <c r="G9181" i="14" s="1"/>
  <c r="F9180" i="14"/>
  <c r="G9180" i="14" s="1"/>
  <c r="E9180" i="14"/>
  <c r="D9180" i="14"/>
  <c r="D9179" i="14"/>
  <c r="E9179" i="14" s="1"/>
  <c r="D9178" i="14"/>
  <c r="F9177" i="14"/>
  <c r="G9177" i="14" s="1"/>
  <c r="E9177" i="14"/>
  <c r="D9177" i="14"/>
  <c r="G9176" i="14"/>
  <c r="E9176" i="14"/>
  <c r="D9176" i="14"/>
  <c r="F9176" i="14" s="1"/>
  <c r="F9175" i="14"/>
  <c r="G9175" i="14" s="1"/>
  <c r="E9175" i="14"/>
  <c r="D9175" i="14"/>
  <c r="D9174" i="14"/>
  <c r="E9174" i="14" s="1"/>
  <c r="F9173" i="14"/>
  <c r="G9173" i="14" s="1"/>
  <c r="E9173" i="14"/>
  <c r="D9173" i="14"/>
  <c r="E9172" i="14"/>
  <c r="D9172" i="14"/>
  <c r="F9172" i="14" s="1"/>
  <c r="G9172" i="14" s="1"/>
  <c r="E9171" i="14"/>
  <c r="D9171" i="14"/>
  <c r="F9171" i="14" s="1"/>
  <c r="G9171" i="14" s="1"/>
  <c r="G9170" i="14"/>
  <c r="F9170" i="14"/>
  <c r="D9170" i="14"/>
  <c r="E9170" i="14" s="1"/>
  <c r="G9169" i="14"/>
  <c r="F9169" i="14"/>
  <c r="D9169" i="14"/>
  <c r="E9169" i="14" s="1"/>
  <c r="F9168" i="14"/>
  <c r="G9168" i="14" s="1"/>
  <c r="E9168" i="14"/>
  <c r="D9168" i="14"/>
  <c r="E9167" i="14"/>
  <c r="D9167" i="14"/>
  <c r="F9167" i="14" s="1"/>
  <c r="G9167" i="14" s="1"/>
  <c r="F9166" i="14"/>
  <c r="G9166" i="14" s="1"/>
  <c r="D9166" i="14"/>
  <c r="E9166" i="14" s="1"/>
  <c r="G9165" i="14"/>
  <c r="E9165" i="14"/>
  <c r="D9165" i="14"/>
  <c r="F9165" i="14" s="1"/>
  <c r="F9164" i="14"/>
  <c r="G9164" i="14" s="1"/>
  <c r="E9164" i="14"/>
  <c r="D9164" i="14"/>
  <c r="D9163" i="14"/>
  <c r="E9163" i="14" s="1"/>
  <c r="G9162" i="14"/>
  <c r="F9162" i="14"/>
  <c r="D9162" i="14"/>
  <c r="E9162" i="14" s="1"/>
  <c r="G9161" i="14"/>
  <c r="F9161" i="14"/>
  <c r="E9161" i="14"/>
  <c r="D9161" i="14"/>
  <c r="F9160" i="14"/>
  <c r="G9160" i="14" s="1"/>
  <c r="D9160" i="14"/>
  <c r="E9160" i="14" s="1"/>
  <c r="F9159" i="14"/>
  <c r="G9159" i="14" s="1"/>
  <c r="E9159" i="14"/>
  <c r="D9159" i="14"/>
  <c r="D9158" i="14"/>
  <c r="E9158" i="14" s="1"/>
  <c r="G9157" i="14"/>
  <c r="F9157" i="14"/>
  <c r="E9157" i="14"/>
  <c r="D9157" i="14"/>
  <c r="G9156" i="14"/>
  <c r="E9156" i="14"/>
  <c r="D9156" i="14"/>
  <c r="F9156" i="14" s="1"/>
  <c r="E9155" i="14"/>
  <c r="D9155" i="14"/>
  <c r="F9155" i="14" s="1"/>
  <c r="G9155" i="14" s="1"/>
  <c r="F9154" i="14"/>
  <c r="G9154" i="14" s="1"/>
  <c r="D9154" i="14"/>
  <c r="E9154" i="14" s="1"/>
  <c r="G9153" i="14"/>
  <c r="F9153" i="14"/>
  <c r="D9153" i="14"/>
  <c r="E9153" i="14" s="1"/>
  <c r="G9152" i="14"/>
  <c r="F9152" i="14"/>
  <c r="E9152" i="14"/>
  <c r="D9152" i="14"/>
  <c r="F9151" i="14"/>
  <c r="G9151" i="14" s="1"/>
  <c r="E9151" i="14"/>
  <c r="D9151" i="14"/>
  <c r="D9150" i="14"/>
  <c r="D9149" i="14"/>
  <c r="F9149" i="14" s="1"/>
  <c r="G9149" i="14" s="1"/>
  <c r="D9148" i="14"/>
  <c r="F9148" i="14" s="1"/>
  <c r="G9148" i="14" s="1"/>
  <c r="F9147" i="14"/>
  <c r="G9147" i="14" s="1"/>
  <c r="D9147" i="14"/>
  <c r="E9147" i="14" s="1"/>
  <c r="D9146" i="14"/>
  <c r="G9145" i="14"/>
  <c r="F9145" i="14"/>
  <c r="E9145" i="14"/>
  <c r="D9145" i="14"/>
  <c r="D9144" i="14"/>
  <c r="F9144" i="14" s="1"/>
  <c r="G9144" i="14" s="1"/>
  <c r="F9143" i="14"/>
  <c r="G9143" i="14" s="1"/>
  <c r="D9143" i="14"/>
  <c r="E9143" i="14" s="1"/>
  <c r="F9142" i="14"/>
  <c r="G9142" i="14" s="1"/>
  <c r="D9142" i="14"/>
  <c r="E9142" i="14" s="1"/>
  <c r="D9141" i="14"/>
  <c r="D9140" i="14"/>
  <c r="D9139" i="14"/>
  <c r="F9139" i="14" s="1"/>
  <c r="G9139" i="14" s="1"/>
  <c r="G9138" i="14"/>
  <c r="F9138" i="14"/>
  <c r="D9138" i="14"/>
  <c r="E9138" i="14" s="1"/>
  <c r="D9137" i="14"/>
  <c r="G9136" i="14"/>
  <c r="F9136" i="14"/>
  <c r="E9136" i="14"/>
  <c r="D9136" i="14"/>
  <c r="D9135" i="14"/>
  <c r="D9134" i="14"/>
  <c r="E9134" i="14" s="1"/>
  <c r="G9133" i="14"/>
  <c r="E9133" i="14"/>
  <c r="D9133" i="14"/>
  <c r="F9133" i="14" s="1"/>
  <c r="D9132" i="14"/>
  <c r="F9131" i="14"/>
  <c r="G9131" i="14" s="1"/>
  <c r="D9131" i="14"/>
  <c r="E9131" i="14" s="1"/>
  <c r="F9130" i="14"/>
  <c r="G9130" i="14" s="1"/>
  <c r="D9130" i="14"/>
  <c r="E9130" i="14" s="1"/>
  <c r="F9129" i="14"/>
  <c r="G9129" i="14" s="1"/>
  <c r="E9129" i="14"/>
  <c r="D9129" i="14"/>
  <c r="D9128" i="14"/>
  <c r="F9127" i="14"/>
  <c r="G9127" i="14" s="1"/>
  <c r="D9127" i="14"/>
  <c r="E9127" i="14" s="1"/>
  <c r="F9126" i="14"/>
  <c r="G9126" i="14" s="1"/>
  <c r="D9126" i="14"/>
  <c r="E9126" i="14" s="1"/>
  <c r="E9125" i="14"/>
  <c r="D9125" i="14"/>
  <c r="F9125" i="14" s="1"/>
  <c r="G9125" i="14" s="1"/>
  <c r="E9124" i="14"/>
  <c r="D9124" i="14"/>
  <c r="F9124" i="14" s="1"/>
  <c r="G9124" i="14" s="1"/>
  <c r="D9123" i="14"/>
  <c r="F9123" i="14" s="1"/>
  <c r="G9123" i="14" s="1"/>
  <c r="G9122" i="14"/>
  <c r="F9122" i="14"/>
  <c r="D9122" i="14"/>
  <c r="E9122" i="14" s="1"/>
  <c r="D9121" i="14"/>
  <c r="F9121" i="14" s="1"/>
  <c r="G9121" i="14" s="1"/>
  <c r="G9120" i="14"/>
  <c r="F9120" i="14"/>
  <c r="E9120" i="14"/>
  <c r="D9120" i="14"/>
  <c r="F9119" i="14"/>
  <c r="G9119" i="14" s="1"/>
  <c r="E9119" i="14"/>
  <c r="D9119" i="14"/>
  <c r="G9118" i="14"/>
  <c r="F9118" i="14"/>
  <c r="D9118" i="14"/>
  <c r="E9118" i="14" s="1"/>
  <c r="G9117" i="14"/>
  <c r="E9117" i="14"/>
  <c r="D9117" i="14"/>
  <c r="F9117" i="14" s="1"/>
  <c r="F9116" i="14"/>
  <c r="G9116" i="14" s="1"/>
  <c r="E9116" i="14"/>
  <c r="D9116" i="14"/>
  <c r="D9115" i="14"/>
  <c r="D9114" i="14"/>
  <c r="G9113" i="14"/>
  <c r="F9113" i="14"/>
  <c r="E9113" i="14"/>
  <c r="D9113" i="14"/>
  <c r="F9112" i="14"/>
  <c r="G9112" i="14" s="1"/>
  <c r="E9112" i="14"/>
  <c r="D9112" i="14"/>
  <c r="E9111" i="14"/>
  <c r="D9111" i="14"/>
  <c r="F9111" i="14" s="1"/>
  <c r="G9111" i="14" s="1"/>
  <c r="F9110" i="14"/>
  <c r="G9110" i="14" s="1"/>
  <c r="D9110" i="14"/>
  <c r="E9110" i="14" s="1"/>
  <c r="D9109" i="14"/>
  <c r="E9108" i="14"/>
  <c r="D9108" i="14"/>
  <c r="F9108" i="14" s="1"/>
  <c r="G9108" i="14" s="1"/>
  <c r="F9107" i="14"/>
  <c r="G9107" i="14" s="1"/>
  <c r="E9107" i="14"/>
  <c r="D9107" i="14"/>
  <c r="F9106" i="14"/>
  <c r="G9106" i="14" s="1"/>
  <c r="D9106" i="14"/>
  <c r="E9106" i="14" s="1"/>
  <c r="D9105" i="14"/>
  <c r="G9104" i="14"/>
  <c r="F9104" i="14"/>
  <c r="E9104" i="14"/>
  <c r="D9104" i="14"/>
  <c r="D9103" i="14"/>
  <c r="F9103" i="14" s="1"/>
  <c r="G9103" i="14" s="1"/>
  <c r="G9102" i="14"/>
  <c r="F9102" i="14"/>
  <c r="D9102" i="14"/>
  <c r="E9102" i="14" s="1"/>
  <c r="E9101" i="14"/>
  <c r="D9101" i="14"/>
  <c r="F9101" i="14" s="1"/>
  <c r="G9101" i="14" s="1"/>
  <c r="E9100" i="14"/>
  <c r="D9100" i="14"/>
  <c r="F9100" i="14" s="1"/>
  <c r="G9100" i="14" s="1"/>
  <c r="D9099" i="14"/>
  <c r="F9098" i="14"/>
  <c r="G9098" i="14" s="1"/>
  <c r="D9098" i="14"/>
  <c r="E9098" i="14" s="1"/>
  <c r="G9097" i="14"/>
  <c r="F9097" i="14"/>
  <c r="E9097" i="14"/>
  <c r="D9097" i="14"/>
  <c r="F9096" i="14"/>
  <c r="G9096" i="14" s="1"/>
  <c r="E9096" i="14"/>
  <c r="D9096" i="14"/>
  <c r="E9095" i="14"/>
  <c r="D9095" i="14"/>
  <c r="F9095" i="14" s="1"/>
  <c r="G9095" i="14" s="1"/>
  <c r="D9094" i="14"/>
  <c r="F9093" i="14"/>
  <c r="G9093" i="14" s="1"/>
  <c r="E9093" i="14"/>
  <c r="D9093" i="14"/>
  <c r="G9092" i="14"/>
  <c r="E9092" i="14"/>
  <c r="D9092" i="14"/>
  <c r="F9092" i="14" s="1"/>
  <c r="E9091" i="14"/>
  <c r="D9091" i="14"/>
  <c r="F9091" i="14" s="1"/>
  <c r="G9091" i="14" s="1"/>
  <c r="G9090" i="14"/>
  <c r="F9090" i="14"/>
  <c r="D9090" i="14"/>
  <c r="E9090" i="14" s="1"/>
  <c r="E9089" i="14"/>
  <c r="D9089" i="14"/>
  <c r="F9089" i="14" s="1"/>
  <c r="G9089" i="14" s="1"/>
  <c r="F9088" i="14"/>
  <c r="G9088" i="14" s="1"/>
  <c r="E9088" i="14"/>
  <c r="D9088" i="14"/>
  <c r="F9087" i="14"/>
  <c r="G9087" i="14" s="1"/>
  <c r="D9087" i="14"/>
  <c r="E9087" i="14" s="1"/>
  <c r="G9086" i="14"/>
  <c r="F9086" i="14"/>
  <c r="D9086" i="14"/>
  <c r="E9086" i="14" s="1"/>
  <c r="E9085" i="14"/>
  <c r="D9085" i="14"/>
  <c r="F9085" i="14" s="1"/>
  <c r="G9085" i="14" s="1"/>
  <c r="D9084" i="14"/>
  <c r="E9084" i="14" s="1"/>
  <c r="D9083" i="14"/>
  <c r="E9083" i="14" s="1"/>
  <c r="G9082" i="14"/>
  <c r="F9082" i="14"/>
  <c r="D9082" i="14"/>
  <c r="E9082" i="14" s="1"/>
  <c r="F9081" i="14"/>
  <c r="G9081" i="14" s="1"/>
  <c r="E9081" i="14"/>
  <c r="D9081" i="14"/>
  <c r="F9080" i="14"/>
  <c r="G9080" i="14" s="1"/>
  <c r="E9080" i="14"/>
  <c r="D9080" i="14"/>
  <c r="D9079" i="14"/>
  <c r="E9079" i="14" s="1"/>
  <c r="F9078" i="14"/>
  <c r="G9078" i="14" s="1"/>
  <c r="D9078" i="14"/>
  <c r="E9078" i="14" s="1"/>
  <c r="G9077" i="14"/>
  <c r="F9077" i="14"/>
  <c r="D9077" i="14"/>
  <c r="E9077" i="14" s="1"/>
  <c r="G9076" i="14"/>
  <c r="E9076" i="14"/>
  <c r="D9076" i="14"/>
  <c r="F9076" i="14" s="1"/>
  <c r="E9075" i="14"/>
  <c r="D9075" i="14"/>
  <c r="F9075" i="14" s="1"/>
  <c r="G9075" i="14" s="1"/>
  <c r="F9074" i="14"/>
  <c r="G9074" i="14" s="1"/>
  <c r="D9074" i="14"/>
  <c r="E9074" i="14" s="1"/>
  <c r="D9073" i="14"/>
  <c r="F9073" i="14" s="1"/>
  <c r="G9073" i="14" s="1"/>
  <c r="G9072" i="14"/>
  <c r="F9072" i="14"/>
  <c r="E9072" i="14"/>
  <c r="D9072" i="14"/>
  <c r="F9071" i="14"/>
  <c r="G9071" i="14" s="1"/>
  <c r="E9071" i="14"/>
  <c r="D9071" i="14"/>
  <c r="G9070" i="14"/>
  <c r="F9070" i="14"/>
  <c r="D9070" i="14"/>
  <c r="E9070" i="14" s="1"/>
  <c r="D9069" i="14"/>
  <c r="G9068" i="14"/>
  <c r="F9068" i="14"/>
  <c r="E9068" i="14"/>
  <c r="D9068" i="14"/>
  <c r="D9067" i="14"/>
  <c r="E9067" i="14" s="1"/>
  <c r="F9066" i="14"/>
  <c r="G9066" i="14" s="1"/>
  <c r="D9066" i="14"/>
  <c r="E9066" i="14" s="1"/>
  <c r="F9065" i="14"/>
  <c r="G9065" i="14" s="1"/>
  <c r="E9065" i="14"/>
  <c r="D9065" i="14"/>
  <c r="G9064" i="14"/>
  <c r="E9064" i="14"/>
  <c r="D9064" i="14"/>
  <c r="F9064" i="14" s="1"/>
  <c r="G9063" i="14"/>
  <c r="F9063" i="14"/>
  <c r="E9063" i="14"/>
  <c r="D9063" i="14"/>
  <c r="D9062" i="14"/>
  <c r="E9062" i="14" s="1"/>
  <c r="G9061" i="14"/>
  <c r="E9061" i="14"/>
  <c r="D9061" i="14"/>
  <c r="F9061" i="14" s="1"/>
  <c r="E9060" i="14"/>
  <c r="D9060" i="14"/>
  <c r="F9060" i="14" s="1"/>
  <c r="G9060" i="14" s="1"/>
  <c r="D9059" i="14"/>
  <c r="F9059" i="14" s="1"/>
  <c r="G9059" i="14" s="1"/>
  <c r="F9058" i="14"/>
  <c r="G9058" i="14" s="1"/>
  <c r="D9058" i="14"/>
  <c r="E9058" i="14" s="1"/>
  <c r="E9057" i="14"/>
  <c r="D9057" i="14"/>
  <c r="F9057" i="14" s="1"/>
  <c r="G9057" i="14" s="1"/>
  <c r="E9056" i="14"/>
  <c r="D9056" i="14"/>
  <c r="F9056" i="14" s="1"/>
  <c r="G9056" i="14" s="1"/>
  <c r="F9055" i="14"/>
  <c r="G9055" i="14" s="1"/>
  <c r="D9055" i="14"/>
  <c r="E9055" i="14" s="1"/>
  <c r="D9054" i="14"/>
  <c r="F9053" i="14"/>
  <c r="G9053" i="14" s="1"/>
  <c r="D9053" i="14"/>
  <c r="E9053" i="14" s="1"/>
  <c r="F9052" i="14"/>
  <c r="G9052" i="14" s="1"/>
  <c r="D9052" i="14"/>
  <c r="E9052" i="14" s="1"/>
  <c r="F9051" i="14"/>
  <c r="G9051" i="14" s="1"/>
  <c r="E9051" i="14"/>
  <c r="D9051" i="14"/>
  <c r="G9050" i="14"/>
  <c r="F9050" i="14"/>
  <c r="D9050" i="14"/>
  <c r="E9050" i="14" s="1"/>
  <c r="E9049" i="14"/>
  <c r="D9049" i="14"/>
  <c r="F9049" i="14" s="1"/>
  <c r="G9049" i="14" s="1"/>
  <c r="F9048" i="14"/>
  <c r="G9048" i="14" s="1"/>
  <c r="E9048" i="14"/>
  <c r="D9048" i="14"/>
  <c r="G9047" i="14"/>
  <c r="E9047" i="14"/>
  <c r="D9047" i="14"/>
  <c r="F9047" i="14" s="1"/>
  <c r="F9046" i="14"/>
  <c r="G9046" i="14" s="1"/>
  <c r="D9046" i="14"/>
  <c r="E9046" i="14" s="1"/>
  <c r="F9045" i="14"/>
  <c r="G9045" i="14" s="1"/>
  <c r="E9045" i="14"/>
  <c r="D9045" i="14"/>
  <c r="G9044" i="14"/>
  <c r="F9044" i="14"/>
  <c r="D9044" i="14"/>
  <c r="E9044" i="14" s="1"/>
  <c r="D9043" i="14"/>
  <c r="F9043" i="14" s="1"/>
  <c r="G9043" i="14" s="1"/>
  <c r="F9042" i="14"/>
  <c r="G9042" i="14" s="1"/>
  <c r="D9042" i="14"/>
  <c r="E9042" i="14" s="1"/>
  <c r="E9041" i="14"/>
  <c r="D9041" i="14"/>
  <c r="F9041" i="14" s="1"/>
  <c r="G9041" i="14" s="1"/>
  <c r="D9040" i="14"/>
  <c r="F9040" i="14" s="1"/>
  <c r="G9040" i="14" s="1"/>
  <c r="G9039" i="14"/>
  <c r="D9039" i="14"/>
  <c r="F9039" i="14" s="1"/>
  <c r="G9038" i="14"/>
  <c r="F9038" i="14"/>
  <c r="D9038" i="14"/>
  <c r="E9038" i="14" s="1"/>
  <c r="F9037" i="14"/>
  <c r="G9037" i="14" s="1"/>
  <c r="D9037" i="14"/>
  <c r="E9037" i="14" s="1"/>
  <c r="D9036" i="14"/>
  <c r="D9035" i="14"/>
  <c r="E9035" i="14" s="1"/>
  <c r="D9034" i="14"/>
  <c r="E9034" i="14" s="1"/>
  <c r="F9033" i="14"/>
  <c r="G9033" i="14" s="1"/>
  <c r="E9033" i="14"/>
  <c r="D9033" i="14"/>
  <c r="D9032" i="14"/>
  <c r="F9031" i="14"/>
  <c r="G9031" i="14" s="1"/>
  <c r="E9031" i="14"/>
  <c r="D9031" i="14"/>
  <c r="F9030" i="14"/>
  <c r="G9030" i="14" s="1"/>
  <c r="D9030" i="14"/>
  <c r="E9030" i="14" s="1"/>
  <c r="F9029" i="14"/>
  <c r="G9029" i="14" s="1"/>
  <c r="E9029" i="14"/>
  <c r="D9029" i="14"/>
  <c r="E9028" i="14"/>
  <c r="D9028" i="14"/>
  <c r="F9028" i="14" s="1"/>
  <c r="G9028" i="14" s="1"/>
  <c r="F9027" i="14"/>
  <c r="G9027" i="14" s="1"/>
  <c r="D9027" i="14"/>
  <c r="E9027" i="14" s="1"/>
  <c r="D9026" i="14"/>
  <c r="E9026" i="14" s="1"/>
  <c r="G9025" i="14"/>
  <c r="F9025" i="14"/>
  <c r="D9025" i="14"/>
  <c r="E9025" i="14" s="1"/>
  <c r="D9024" i="14"/>
  <c r="F9023" i="14"/>
  <c r="G9023" i="14" s="1"/>
  <c r="E9023" i="14"/>
  <c r="D9023" i="14"/>
  <c r="D9022" i="14"/>
  <c r="F9021" i="14"/>
  <c r="G9021" i="14" s="1"/>
  <c r="E9021" i="14"/>
  <c r="D9021" i="14"/>
  <c r="D9020" i="14"/>
  <c r="E9020" i="14" s="1"/>
  <c r="F9019" i="14"/>
  <c r="G9019" i="14" s="1"/>
  <c r="E9019" i="14"/>
  <c r="D9019" i="14"/>
  <c r="G9018" i="14"/>
  <c r="F9018" i="14"/>
  <c r="D9018" i="14"/>
  <c r="E9018" i="14" s="1"/>
  <c r="G9017" i="14"/>
  <c r="D9017" i="14"/>
  <c r="F9017" i="14" s="1"/>
  <c r="F9016" i="14"/>
  <c r="G9016" i="14" s="1"/>
  <c r="E9016" i="14"/>
  <c r="D9016" i="14"/>
  <c r="F9015" i="14"/>
  <c r="G9015" i="14" s="1"/>
  <c r="E9015" i="14"/>
  <c r="D9015" i="14"/>
  <c r="F9014" i="14"/>
  <c r="G9014" i="14" s="1"/>
  <c r="D9014" i="14"/>
  <c r="E9014" i="14" s="1"/>
  <c r="E9013" i="14"/>
  <c r="D9013" i="14"/>
  <c r="F9013" i="14" s="1"/>
  <c r="G9013" i="14" s="1"/>
  <c r="F9012" i="14"/>
  <c r="G9012" i="14" s="1"/>
  <c r="E9012" i="14"/>
  <c r="D9012" i="14"/>
  <c r="F9011" i="14"/>
  <c r="G9011" i="14" s="1"/>
  <c r="D9011" i="14"/>
  <c r="E9011" i="14" s="1"/>
  <c r="G9010" i="14"/>
  <c r="F9010" i="14"/>
  <c r="D9010" i="14"/>
  <c r="E9010" i="14" s="1"/>
  <c r="E9009" i="14"/>
  <c r="D9009" i="14"/>
  <c r="F9009" i="14" s="1"/>
  <c r="G9009" i="14" s="1"/>
  <c r="D9008" i="14"/>
  <c r="E9008" i="14" s="1"/>
  <c r="D9007" i="14"/>
  <c r="D9006" i="14"/>
  <c r="E9006" i="14" s="1"/>
  <c r="D9005" i="14"/>
  <c r="E9005" i="14" s="1"/>
  <c r="F9004" i="14"/>
  <c r="G9004" i="14" s="1"/>
  <c r="E9004" i="14"/>
  <c r="D9004" i="14"/>
  <c r="D9003" i="14"/>
  <c r="D9002" i="14"/>
  <c r="E9002" i="14" s="1"/>
  <c r="G9001" i="14"/>
  <c r="F9001" i="14"/>
  <c r="E9001" i="14"/>
  <c r="D9001" i="14"/>
  <c r="F9000" i="14"/>
  <c r="G9000" i="14" s="1"/>
  <c r="D9000" i="14"/>
  <c r="E9000" i="14" s="1"/>
  <c r="G8999" i="14"/>
  <c r="F8999" i="14"/>
  <c r="E8999" i="14"/>
  <c r="D8999" i="14"/>
  <c r="F8998" i="14"/>
  <c r="G8998" i="14" s="1"/>
  <c r="D8998" i="14"/>
  <c r="E8998" i="14" s="1"/>
  <c r="F8997" i="14"/>
  <c r="G8997" i="14" s="1"/>
  <c r="D8997" i="14"/>
  <c r="E8997" i="14" s="1"/>
  <c r="F8996" i="14"/>
  <c r="G8996" i="14" s="1"/>
  <c r="E8996" i="14"/>
  <c r="D8996" i="14"/>
  <c r="F8995" i="14"/>
  <c r="G8995" i="14" s="1"/>
  <c r="E8995" i="14"/>
  <c r="D8995" i="14"/>
  <c r="F8994" i="14"/>
  <c r="G8994" i="14" s="1"/>
  <c r="D8994" i="14"/>
  <c r="E8994" i="14" s="1"/>
  <c r="D8993" i="14"/>
  <c r="F8993" i="14" s="1"/>
  <c r="G8993" i="14" s="1"/>
  <c r="G8992" i="14"/>
  <c r="D8992" i="14"/>
  <c r="F8992" i="14" s="1"/>
  <c r="G8991" i="14"/>
  <c r="F8991" i="14"/>
  <c r="E8991" i="14"/>
  <c r="D8991" i="14"/>
  <c r="D8990" i="14"/>
  <c r="F8989" i="14"/>
  <c r="G8989" i="14" s="1"/>
  <c r="D8989" i="14"/>
  <c r="E8989" i="14" s="1"/>
  <c r="D8988" i="14"/>
  <c r="E8988" i="14" s="1"/>
  <c r="D8987" i="14"/>
  <c r="G8986" i="14"/>
  <c r="F8986" i="14"/>
  <c r="D8986" i="14"/>
  <c r="E8986" i="14" s="1"/>
  <c r="D8985" i="14"/>
  <c r="F8984" i="14"/>
  <c r="G8984" i="14" s="1"/>
  <c r="E8984" i="14"/>
  <c r="D8984" i="14"/>
  <c r="F8983" i="14"/>
  <c r="G8983" i="14" s="1"/>
  <c r="D8983" i="14"/>
  <c r="E8983" i="14" s="1"/>
  <c r="D8982" i="14"/>
  <c r="E8982" i="14" s="1"/>
  <c r="E8981" i="14"/>
  <c r="D8981" i="14"/>
  <c r="F8981" i="14" s="1"/>
  <c r="G8981" i="14" s="1"/>
  <c r="F8980" i="14"/>
  <c r="G8980" i="14" s="1"/>
  <c r="D8980" i="14"/>
  <c r="E8980" i="14" s="1"/>
  <c r="E8979" i="14"/>
  <c r="D8979" i="14"/>
  <c r="F8979" i="14" s="1"/>
  <c r="G8979" i="14" s="1"/>
  <c r="D8978" i="14"/>
  <c r="E8978" i="14" s="1"/>
  <c r="D8977" i="14"/>
  <c r="F8977" i="14" s="1"/>
  <c r="G8977" i="14" s="1"/>
  <c r="F8976" i="14"/>
  <c r="G8976" i="14" s="1"/>
  <c r="E8976" i="14"/>
  <c r="D8976" i="14"/>
  <c r="D8975" i="14"/>
  <c r="F8974" i="14"/>
  <c r="G8974" i="14" s="1"/>
  <c r="D8974" i="14"/>
  <c r="E8974" i="14" s="1"/>
  <c r="D8973" i="14"/>
  <c r="E8973" i="14" s="1"/>
  <c r="F8972" i="14"/>
  <c r="G8972" i="14" s="1"/>
  <c r="E8972" i="14"/>
  <c r="D8972" i="14"/>
  <c r="G8971" i="14"/>
  <c r="F8971" i="14"/>
  <c r="D8971" i="14"/>
  <c r="E8971" i="14" s="1"/>
  <c r="D8970" i="14"/>
  <c r="G8969" i="14"/>
  <c r="F8969" i="14"/>
  <c r="E8969" i="14"/>
  <c r="D8969" i="14"/>
  <c r="E8968" i="14"/>
  <c r="D8968" i="14"/>
  <c r="F8968" i="14" s="1"/>
  <c r="G8968" i="14" s="1"/>
  <c r="G8967" i="14"/>
  <c r="F8967" i="14"/>
  <c r="E8967" i="14"/>
  <c r="D8967" i="14"/>
  <c r="F8966" i="14"/>
  <c r="G8966" i="14" s="1"/>
  <c r="D8966" i="14"/>
  <c r="E8966" i="14" s="1"/>
  <c r="G8965" i="14"/>
  <c r="F8965" i="14"/>
  <c r="E8965" i="14"/>
  <c r="D8965" i="14"/>
  <c r="F8964" i="14"/>
  <c r="G8964" i="14" s="1"/>
  <c r="D8964" i="14"/>
  <c r="E8964" i="14" s="1"/>
  <c r="F8963" i="14"/>
  <c r="G8963" i="14" s="1"/>
  <c r="E8963" i="14"/>
  <c r="D8963" i="14"/>
  <c r="F8962" i="14"/>
  <c r="G8962" i="14" s="1"/>
  <c r="D8962" i="14"/>
  <c r="E8962" i="14" s="1"/>
  <c r="D8961" i="14"/>
  <c r="D8960" i="14"/>
  <c r="F8960" i="14" s="1"/>
  <c r="G8960" i="14" s="1"/>
  <c r="D8959" i="14"/>
  <c r="D8958" i="14"/>
  <c r="F8957" i="14"/>
  <c r="G8957" i="14" s="1"/>
  <c r="E8957" i="14"/>
  <c r="D8957" i="14"/>
  <c r="D8956" i="14"/>
  <c r="D8955" i="14"/>
  <c r="F8954" i="14"/>
  <c r="G8954" i="14" s="1"/>
  <c r="D8954" i="14"/>
  <c r="E8954" i="14" s="1"/>
  <c r="D8953" i="14"/>
  <c r="E8953" i="14" s="1"/>
  <c r="G8952" i="14"/>
  <c r="F8952" i="14"/>
  <c r="E8952" i="14"/>
  <c r="D8952" i="14"/>
  <c r="G8951" i="14"/>
  <c r="F8951" i="14"/>
  <c r="D8951" i="14"/>
  <c r="E8951" i="14" s="1"/>
  <c r="D8950" i="14"/>
  <c r="E8950" i="14" s="1"/>
  <c r="F8949" i="14"/>
  <c r="G8949" i="14" s="1"/>
  <c r="D8949" i="14"/>
  <c r="E8949" i="14" s="1"/>
  <c r="F8948" i="14"/>
  <c r="G8948" i="14" s="1"/>
  <c r="E8948" i="14"/>
  <c r="D8948" i="14"/>
  <c r="D8947" i="14"/>
  <c r="E8947" i="14" s="1"/>
  <c r="D8946" i="14"/>
  <c r="E8946" i="14" s="1"/>
  <c r="G8945" i="14"/>
  <c r="D8945" i="14"/>
  <c r="F8945" i="14" s="1"/>
  <c r="G8944" i="14"/>
  <c r="F8944" i="14"/>
  <c r="E8944" i="14"/>
  <c r="D8944" i="14"/>
  <c r="G8943" i="14"/>
  <c r="E8943" i="14"/>
  <c r="D8943" i="14"/>
  <c r="F8943" i="14" s="1"/>
  <c r="D8942" i="14"/>
  <c r="F8941" i="14"/>
  <c r="G8941" i="14" s="1"/>
  <c r="D8941" i="14"/>
  <c r="E8941" i="14" s="1"/>
  <c r="D8940" i="14"/>
  <c r="G8939" i="14"/>
  <c r="F8939" i="14"/>
  <c r="D8939" i="14"/>
  <c r="E8939" i="14" s="1"/>
  <c r="F8938" i="14"/>
  <c r="G8938" i="14" s="1"/>
  <c r="D8938" i="14"/>
  <c r="E8938" i="14" s="1"/>
  <c r="G8937" i="14"/>
  <c r="F8937" i="14"/>
  <c r="E8937" i="14"/>
  <c r="D8937" i="14"/>
  <c r="G8936" i="14"/>
  <c r="F8936" i="14"/>
  <c r="E8936" i="14"/>
  <c r="D8936" i="14"/>
  <c r="F8935" i="14"/>
  <c r="G8935" i="14" s="1"/>
  <c r="E8935" i="14"/>
  <c r="D8935" i="14"/>
  <c r="D8934" i="14"/>
  <c r="E8934" i="14" s="1"/>
  <c r="D8933" i="14"/>
  <c r="E8933" i="14" s="1"/>
  <c r="F8932" i="14"/>
  <c r="G8932" i="14" s="1"/>
  <c r="D8932" i="14"/>
  <c r="E8932" i="14" s="1"/>
  <c r="D8931" i="14"/>
  <c r="F8930" i="14"/>
  <c r="G8930" i="14" s="1"/>
  <c r="D8930" i="14"/>
  <c r="E8930" i="14" s="1"/>
  <c r="F8929" i="14"/>
  <c r="G8929" i="14" s="1"/>
  <c r="E8929" i="14"/>
  <c r="D8929" i="14"/>
  <c r="G8928" i="14"/>
  <c r="E8928" i="14"/>
  <c r="D8928" i="14"/>
  <c r="F8928" i="14" s="1"/>
  <c r="G8927" i="14"/>
  <c r="F8927" i="14"/>
  <c r="E8927" i="14"/>
  <c r="D8927" i="14"/>
  <c r="D8926" i="14"/>
  <c r="F8925" i="14"/>
  <c r="G8925" i="14" s="1"/>
  <c r="D8925" i="14"/>
  <c r="E8925" i="14" s="1"/>
  <c r="E8924" i="14"/>
  <c r="D8924" i="14"/>
  <c r="F8924" i="14" s="1"/>
  <c r="G8924" i="14" s="1"/>
  <c r="E8923" i="14"/>
  <c r="D8923" i="14"/>
  <c r="F8923" i="14" s="1"/>
  <c r="G8923" i="14" s="1"/>
  <c r="G8922" i="14"/>
  <c r="F8922" i="14"/>
  <c r="D8922" i="14"/>
  <c r="E8922" i="14" s="1"/>
  <c r="F8921" i="14"/>
  <c r="G8921" i="14" s="1"/>
  <c r="E8921" i="14"/>
  <c r="D8921" i="14"/>
  <c r="D8920" i="14"/>
  <c r="E8920" i="14" s="1"/>
  <c r="E8919" i="14"/>
  <c r="D8919" i="14"/>
  <c r="F8919" i="14" s="1"/>
  <c r="G8919" i="14" s="1"/>
  <c r="F8918" i="14"/>
  <c r="G8918" i="14" s="1"/>
  <c r="D8918" i="14"/>
  <c r="E8918" i="14" s="1"/>
  <c r="D8917" i="14"/>
  <c r="F8917" i="14" s="1"/>
  <c r="G8917" i="14" s="1"/>
  <c r="D8916" i="14"/>
  <c r="D8915" i="14"/>
  <c r="E8915" i="14" s="1"/>
  <c r="D8914" i="14"/>
  <c r="E8914" i="14" s="1"/>
  <c r="G8913" i="14"/>
  <c r="D8913" i="14"/>
  <c r="F8913" i="14" s="1"/>
  <c r="G8912" i="14"/>
  <c r="F8912" i="14"/>
  <c r="E8912" i="14"/>
  <c r="D8912" i="14"/>
  <c r="F8911" i="14"/>
  <c r="G8911" i="14" s="1"/>
  <c r="D8911" i="14"/>
  <c r="E8911" i="14" s="1"/>
  <c r="D8910" i="14"/>
  <c r="D8909" i="14"/>
  <c r="E8909" i="14" s="1"/>
  <c r="D8908" i="14"/>
  <c r="F8908" i="14" s="1"/>
  <c r="G8908" i="14" s="1"/>
  <c r="E8907" i="14"/>
  <c r="D8907" i="14"/>
  <c r="F8907" i="14" s="1"/>
  <c r="G8907" i="14" s="1"/>
  <c r="F8906" i="14"/>
  <c r="G8906" i="14" s="1"/>
  <c r="D8906" i="14"/>
  <c r="E8906" i="14" s="1"/>
  <c r="G8905" i="14"/>
  <c r="F8905" i="14"/>
  <c r="E8905" i="14"/>
  <c r="D8905" i="14"/>
  <c r="D8904" i="14"/>
  <c r="D8903" i="14"/>
  <c r="E8903" i="14" s="1"/>
  <c r="D8902" i="14"/>
  <c r="E8901" i="14"/>
  <c r="D8901" i="14"/>
  <c r="F8901" i="14" s="1"/>
  <c r="G8901" i="14" s="1"/>
  <c r="F8900" i="14"/>
  <c r="G8900" i="14" s="1"/>
  <c r="E8900" i="14"/>
  <c r="D8900" i="14"/>
  <c r="F8899" i="14"/>
  <c r="G8899" i="14" s="1"/>
  <c r="E8899" i="14"/>
  <c r="D8899" i="14"/>
  <c r="D8898" i="14"/>
  <c r="D8897" i="14"/>
  <c r="E8897" i="14" s="1"/>
  <c r="G8896" i="14"/>
  <c r="D8896" i="14"/>
  <c r="F8896" i="14" s="1"/>
  <c r="D8895" i="14"/>
  <c r="G8894" i="14"/>
  <c r="F8894" i="14"/>
  <c r="D8894" i="14"/>
  <c r="E8894" i="14" s="1"/>
  <c r="D8893" i="14"/>
  <c r="E8893" i="14" s="1"/>
  <c r="D8892" i="14"/>
  <c r="E8892" i="14" s="1"/>
  <c r="G8891" i="14"/>
  <c r="F8891" i="14"/>
  <c r="E8891" i="14"/>
  <c r="D8891" i="14"/>
  <c r="D8890" i="14"/>
  <c r="E8890" i="14" s="1"/>
  <c r="E8889" i="14"/>
  <c r="D8889" i="14"/>
  <c r="F8889" i="14" s="1"/>
  <c r="G8889" i="14" s="1"/>
  <c r="F8888" i="14"/>
  <c r="G8888" i="14" s="1"/>
  <c r="E8888" i="14"/>
  <c r="D8888" i="14"/>
  <c r="D8887" i="14"/>
  <c r="F8887" i="14" s="1"/>
  <c r="G8887" i="14" s="1"/>
  <c r="D8886" i="14"/>
  <c r="D8885" i="14"/>
  <c r="E8885" i="14" s="1"/>
  <c r="G8884" i="14"/>
  <c r="E8884" i="14"/>
  <c r="D8884" i="14"/>
  <c r="F8884" i="14" s="1"/>
  <c r="F8883" i="14"/>
  <c r="G8883" i="14" s="1"/>
  <c r="E8883" i="14"/>
  <c r="D8883" i="14"/>
  <c r="G8882" i="14"/>
  <c r="F8882" i="14"/>
  <c r="D8882" i="14"/>
  <c r="E8882" i="14" s="1"/>
  <c r="D8881" i="14"/>
  <c r="F8881" i="14" s="1"/>
  <c r="G8881" i="14" s="1"/>
  <c r="F8880" i="14"/>
  <c r="G8880" i="14" s="1"/>
  <c r="E8880" i="14"/>
  <c r="D8880" i="14"/>
  <c r="D8879" i="14"/>
  <c r="D8878" i="14"/>
  <c r="D8877" i="14"/>
  <c r="G8876" i="14"/>
  <c r="F8876" i="14"/>
  <c r="D8876" i="14"/>
  <c r="E8876" i="14" s="1"/>
  <c r="D8875" i="14"/>
  <c r="D8874" i="14"/>
  <c r="F8873" i="14"/>
  <c r="G8873" i="14" s="1"/>
  <c r="E8873" i="14"/>
  <c r="D8873" i="14"/>
  <c r="D8872" i="14"/>
  <c r="F8871" i="14"/>
  <c r="G8871" i="14" s="1"/>
  <c r="E8871" i="14"/>
  <c r="D8871" i="14"/>
  <c r="D8870" i="14"/>
  <c r="D8869" i="14"/>
  <c r="D8868" i="14"/>
  <c r="F8868" i="14" s="1"/>
  <c r="G8868" i="14" s="1"/>
  <c r="G8867" i="14"/>
  <c r="D8867" i="14"/>
  <c r="F8867" i="14" s="1"/>
  <c r="D8866" i="14"/>
  <c r="F8865" i="14"/>
  <c r="G8865" i="14" s="1"/>
  <c r="E8865" i="14"/>
  <c r="D8865" i="14"/>
  <c r="G8864" i="14"/>
  <c r="F8864" i="14"/>
  <c r="D8864" i="14"/>
  <c r="E8864" i="14" s="1"/>
  <c r="G8863" i="14"/>
  <c r="F8863" i="14"/>
  <c r="E8863" i="14"/>
  <c r="D8863" i="14"/>
  <c r="D8862" i="14"/>
  <c r="F8861" i="14"/>
  <c r="G8861" i="14" s="1"/>
  <c r="D8861" i="14"/>
  <c r="E8861" i="14" s="1"/>
  <c r="E8860" i="14"/>
  <c r="D8860" i="14"/>
  <c r="F8860" i="14" s="1"/>
  <c r="G8860" i="14" s="1"/>
  <c r="D8859" i="14"/>
  <c r="G8858" i="14"/>
  <c r="F8858" i="14"/>
  <c r="D8858" i="14"/>
  <c r="E8858" i="14" s="1"/>
  <c r="E8857" i="14"/>
  <c r="D8857" i="14"/>
  <c r="F8857" i="14" s="1"/>
  <c r="G8857" i="14" s="1"/>
  <c r="F8856" i="14"/>
  <c r="G8856" i="14" s="1"/>
  <c r="E8856" i="14"/>
  <c r="D8856" i="14"/>
  <c r="D8855" i="14"/>
  <c r="F8854" i="14"/>
  <c r="G8854" i="14" s="1"/>
  <c r="D8854" i="14"/>
  <c r="E8854" i="14" s="1"/>
  <c r="F8853" i="14"/>
  <c r="G8853" i="14" s="1"/>
  <c r="E8853" i="14"/>
  <c r="D8853" i="14"/>
  <c r="D8852" i="14"/>
  <c r="F8852" i="14" s="1"/>
  <c r="G8852" i="14" s="1"/>
  <c r="G8851" i="14"/>
  <c r="F8851" i="14"/>
  <c r="E8851" i="14"/>
  <c r="D8851" i="14"/>
  <c r="D8850" i="14"/>
  <c r="E8850" i="14" s="1"/>
  <c r="D8849" i="14"/>
  <c r="E8848" i="14"/>
  <c r="D8848" i="14"/>
  <c r="F8848" i="14" s="1"/>
  <c r="G8848" i="14" s="1"/>
  <c r="G8847" i="14"/>
  <c r="F8847" i="14"/>
  <c r="E8847" i="14"/>
  <c r="D8847" i="14"/>
  <c r="D8846" i="14"/>
  <c r="E8846" i="14" s="1"/>
  <c r="D8845" i="14"/>
  <c r="F8844" i="14"/>
  <c r="G8844" i="14" s="1"/>
  <c r="E8844" i="14"/>
  <c r="D8844" i="14"/>
  <c r="G8843" i="14"/>
  <c r="E8843" i="14"/>
  <c r="D8843" i="14"/>
  <c r="F8843" i="14" s="1"/>
  <c r="G8842" i="14"/>
  <c r="F8842" i="14"/>
  <c r="D8842" i="14"/>
  <c r="E8842" i="14" s="1"/>
  <c r="F8841" i="14"/>
  <c r="G8841" i="14" s="1"/>
  <c r="E8841" i="14"/>
  <c r="D8841" i="14"/>
  <c r="G8840" i="14"/>
  <c r="D8840" i="14"/>
  <c r="F8840" i="14" s="1"/>
  <c r="F8839" i="14"/>
  <c r="G8839" i="14" s="1"/>
  <c r="D8839" i="14"/>
  <c r="E8839" i="14" s="1"/>
  <c r="D8838" i="14"/>
  <c r="D8837" i="14"/>
  <c r="F8836" i="14"/>
  <c r="G8836" i="14" s="1"/>
  <c r="E8836" i="14"/>
  <c r="D8836" i="14"/>
  <c r="D8835" i="14"/>
  <c r="F8834" i="14"/>
  <c r="G8834" i="14" s="1"/>
  <c r="D8834" i="14"/>
  <c r="E8834" i="14" s="1"/>
  <c r="F8833" i="14"/>
  <c r="G8833" i="14" s="1"/>
  <c r="E8833" i="14"/>
  <c r="D8833" i="14"/>
  <c r="D8832" i="14"/>
  <c r="D8831" i="14"/>
  <c r="F8830" i="14"/>
  <c r="G8830" i="14" s="1"/>
  <c r="D8830" i="14"/>
  <c r="E8830" i="14" s="1"/>
  <c r="E8829" i="14"/>
  <c r="D8829" i="14"/>
  <c r="F8829" i="14" s="1"/>
  <c r="G8829" i="14" s="1"/>
  <c r="D8828" i="14"/>
  <c r="E8828" i="14" s="1"/>
  <c r="G8827" i="14"/>
  <c r="F8827" i="14"/>
  <c r="E8827" i="14"/>
  <c r="D8827" i="14"/>
  <c r="G8826" i="14"/>
  <c r="F8826" i="14"/>
  <c r="D8826" i="14"/>
  <c r="E8826" i="14" s="1"/>
  <c r="G8825" i="14"/>
  <c r="E8825" i="14"/>
  <c r="D8825" i="14"/>
  <c r="F8825" i="14" s="1"/>
  <c r="G8824" i="14"/>
  <c r="F8824" i="14"/>
  <c r="E8824" i="14"/>
  <c r="D8824" i="14"/>
  <c r="D8823" i="14"/>
  <c r="D8822" i="14"/>
  <c r="E8822" i="14" s="1"/>
  <c r="D8821" i="14"/>
  <c r="E8820" i="14"/>
  <c r="D8820" i="14"/>
  <c r="F8820" i="14" s="1"/>
  <c r="G8820" i="14" s="1"/>
  <c r="D8819" i="14"/>
  <c r="G8818" i="14"/>
  <c r="F8818" i="14"/>
  <c r="D8818" i="14"/>
  <c r="E8818" i="14" s="1"/>
  <c r="D8817" i="14"/>
  <c r="E8817" i="14" s="1"/>
  <c r="F8816" i="14"/>
  <c r="G8816" i="14" s="1"/>
  <c r="D8816" i="14"/>
  <c r="E8816" i="14" s="1"/>
  <c r="G8815" i="14"/>
  <c r="E8815" i="14"/>
  <c r="D8815" i="14"/>
  <c r="F8815" i="14" s="1"/>
  <c r="D8814" i="14"/>
  <c r="G8813" i="14"/>
  <c r="D8813" i="14"/>
  <c r="F8813" i="14" s="1"/>
  <c r="D8812" i="14"/>
  <c r="D8811" i="14"/>
  <c r="E8811" i="14" s="1"/>
  <c r="D8810" i="14"/>
  <c r="E8810" i="14" s="1"/>
  <c r="G8809" i="14"/>
  <c r="F8809" i="14"/>
  <c r="E8809" i="14"/>
  <c r="D8809" i="14"/>
  <c r="F8808" i="14"/>
  <c r="G8808" i="14" s="1"/>
  <c r="D8808" i="14"/>
  <c r="E8808" i="14" s="1"/>
  <c r="F8807" i="14"/>
  <c r="G8807" i="14" s="1"/>
  <c r="E8807" i="14"/>
  <c r="D8807" i="14"/>
  <c r="G8806" i="14"/>
  <c r="F8806" i="14"/>
  <c r="D8806" i="14"/>
  <c r="E8806" i="14" s="1"/>
  <c r="F8805" i="14"/>
  <c r="G8805" i="14" s="1"/>
  <c r="E8805" i="14"/>
  <c r="D8805" i="14"/>
  <c r="F8804" i="14"/>
  <c r="G8804" i="14" s="1"/>
  <c r="E8804" i="14"/>
  <c r="D8804" i="14"/>
  <c r="D8803" i="14"/>
  <c r="F8802" i="14"/>
  <c r="G8802" i="14" s="1"/>
  <c r="D8802" i="14"/>
  <c r="E8802" i="14" s="1"/>
  <c r="D8801" i="14"/>
  <c r="F8800" i="14"/>
  <c r="G8800" i="14" s="1"/>
  <c r="D8800" i="14"/>
  <c r="E8800" i="14" s="1"/>
  <c r="G8799" i="14"/>
  <c r="E8799" i="14"/>
  <c r="D8799" i="14"/>
  <c r="F8799" i="14" s="1"/>
  <c r="D8798" i="14"/>
  <c r="G8797" i="14"/>
  <c r="F8797" i="14"/>
  <c r="E8797" i="14"/>
  <c r="D8797" i="14"/>
  <c r="F8796" i="14"/>
  <c r="G8796" i="14" s="1"/>
  <c r="D8796" i="14"/>
  <c r="E8796" i="14" s="1"/>
  <c r="F8795" i="14"/>
  <c r="G8795" i="14" s="1"/>
  <c r="E8795" i="14"/>
  <c r="D8795" i="14"/>
  <c r="G8794" i="14"/>
  <c r="F8794" i="14"/>
  <c r="D8794" i="14"/>
  <c r="E8794" i="14" s="1"/>
  <c r="D8793" i="14"/>
  <c r="E8793" i="14" s="1"/>
  <c r="E8792" i="14"/>
  <c r="D8792" i="14"/>
  <c r="F8792" i="14" s="1"/>
  <c r="G8792" i="14" s="1"/>
  <c r="G8791" i="14"/>
  <c r="E8791" i="14"/>
  <c r="D8791" i="14"/>
  <c r="F8791" i="14" s="1"/>
  <c r="F8790" i="14"/>
  <c r="G8790" i="14" s="1"/>
  <c r="D8790" i="14"/>
  <c r="E8790" i="14" s="1"/>
  <c r="F8789" i="14"/>
  <c r="G8789" i="14" s="1"/>
  <c r="E8789" i="14"/>
  <c r="D8789" i="14"/>
  <c r="F8788" i="14"/>
  <c r="G8788" i="14" s="1"/>
  <c r="D8788" i="14"/>
  <c r="E8788" i="14" s="1"/>
  <c r="G8787" i="14"/>
  <c r="F8787" i="14"/>
  <c r="E8787" i="14"/>
  <c r="D8787" i="14"/>
  <c r="F8786" i="14"/>
  <c r="G8786" i="14" s="1"/>
  <c r="D8786" i="14"/>
  <c r="E8786" i="14" s="1"/>
  <c r="G8785" i="14"/>
  <c r="E8785" i="14"/>
  <c r="D8785" i="14"/>
  <c r="F8785" i="14" s="1"/>
  <c r="F8784" i="14"/>
  <c r="G8784" i="14" s="1"/>
  <c r="D8784" i="14"/>
  <c r="E8784" i="14" s="1"/>
  <c r="E8783" i="14"/>
  <c r="D8783" i="14"/>
  <c r="F8783" i="14" s="1"/>
  <c r="G8783" i="14" s="1"/>
  <c r="D8782" i="14"/>
  <c r="D8781" i="14"/>
  <c r="F8780" i="14"/>
  <c r="G8780" i="14" s="1"/>
  <c r="E8780" i="14"/>
  <c r="D8780" i="14"/>
  <c r="G8779" i="14"/>
  <c r="F8779" i="14"/>
  <c r="D8779" i="14"/>
  <c r="E8779" i="14" s="1"/>
  <c r="D8778" i="14"/>
  <c r="E8778" i="14" s="1"/>
  <c r="F8777" i="14"/>
  <c r="G8777" i="14" s="1"/>
  <c r="E8777" i="14"/>
  <c r="D8777" i="14"/>
  <c r="F8776" i="14"/>
  <c r="G8776" i="14" s="1"/>
  <c r="E8776" i="14"/>
  <c r="D8776" i="14"/>
  <c r="G8775" i="14"/>
  <c r="F8775" i="14"/>
  <c r="E8775" i="14"/>
  <c r="D8775" i="14"/>
  <c r="D8774" i="14"/>
  <c r="G8773" i="14"/>
  <c r="D8773" i="14"/>
  <c r="F8773" i="14" s="1"/>
  <c r="E8772" i="14"/>
  <c r="D8772" i="14"/>
  <c r="F8772" i="14" s="1"/>
  <c r="G8772" i="14" s="1"/>
  <c r="D8771" i="14"/>
  <c r="F8771" i="14" s="1"/>
  <c r="G8771" i="14" s="1"/>
  <c r="D8770" i="14"/>
  <c r="E8770" i="14" s="1"/>
  <c r="G8769" i="14"/>
  <c r="F8769" i="14"/>
  <c r="E8769" i="14"/>
  <c r="D8769" i="14"/>
  <c r="G8768" i="14"/>
  <c r="E8768" i="14"/>
  <c r="D8768" i="14"/>
  <c r="F8768" i="14" s="1"/>
  <c r="D8767" i="14"/>
  <c r="E8767" i="14" s="1"/>
  <c r="D8766" i="14"/>
  <c r="E8766" i="14" s="1"/>
  <c r="D8765" i="14"/>
  <c r="D8764" i="14"/>
  <c r="D8763" i="14"/>
  <c r="D8762" i="14"/>
  <c r="G8761" i="14"/>
  <c r="F8761" i="14"/>
  <c r="D8761" i="14"/>
  <c r="E8761" i="14" s="1"/>
  <c r="F8760" i="14"/>
  <c r="G8760" i="14" s="1"/>
  <c r="E8760" i="14"/>
  <c r="D8760" i="14"/>
  <c r="G8759" i="14"/>
  <c r="F8759" i="14"/>
  <c r="D8759" i="14"/>
  <c r="E8759" i="14" s="1"/>
  <c r="D8758" i="14"/>
  <c r="G8757" i="14"/>
  <c r="F8757" i="14"/>
  <c r="E8757" i="14"/>
  <c r="D8757" i="14"/>
  <c r="F8756" i="14"/>
  <c r="G8756" i="14" s="1"/>
  <c r="E8756" i="14"/>
  <c r="D8756" i="14"/>
  <c r="D8755" i="14"/>
  <c r="F8755" i="14" s="1"/>
  <c r="G8755" i="14" s="1"/>
  <c r="D8754" i="14"/>
  <c r="G8753" i="14"/>
  <c r="F8753" i="14"/>
  <c r="E8753" i="14"/>
  <c r="D8753" i="14"/>
  <c r="D8752" i="14"/>
  <c r="G8751" i="14"/>
  <c r="E8751" i="14"/>
  <c r="D8751" i="14"/>
  <c r="F8751" i="14" s="1"/>
  <c r="F8750" i="14"/>
  <c r="G8750" i="14" s="1"/>
  <c r="D8750" i="14"/>
  <c r="E8750" i="14" s="1"/>
  <c r="D8749" i="14"/>
  <c r="E8749" i="14" s="1"/>
  <c r="G8748" i="14"/>
  <c r="F8748" i="14"/>
  <c r="E8748" i="14"/>
  <c r="D8748" i="14"/>
  <c r="D8747" i="14"/>
  <c r="E8747" i="14" s="1"/>
  <c r="D8746" i="14"/>
  <c r="D8745" i="14"/>
  <c r="F8744" i="14"/>
  <c r="G8744" i="14" s="1"/>
  <c r="E8744" i="14"/>
  <c r="D8744" i="14"/>
  <c r="G8743" i="14"/>
  <c r="F8743" i="14"/>
  <c r="E8743" i="14"/>
  <c r="D8743" i="14"/>
  <c r="F8742" i="14"/>
  <c r="G8742" i="14" s="1"/>
  <c r="D8742" i="14"/>
  <c r="E8742" i="14" s="1"/>
  <c r="D8741" i="14"/>
  <c r="E8741" i="14" s="1"/>
  <c r="D8740" i="14"/>
  <c r="E8740" i="14" s="1"/>
  <c r="G8739" i="14"/>
  <c r="F8739" i="14"/>
  <c r="D8739" i="14"/>
  <c r="E8739" i="14" s="1"/>
  <c r="F8738" i="14"/>
  <c r="G8738" i="14" s="1"/>
  <c r="D8738" i="14"/>
  <c r="E8738" i="14" s="1"/>
  <c r="D8737" i="14"/>
  <c r="F8736" i="14"/>
  <c r="G8736" i="14" s="1"/>
  <c r="D8736" i="14"/>
  <c r="E8736" i="14" s="1"/>
  <c r="G8735" i="14"/>
  <c r="F8735" i="14"/>
  <c r="E8735" i="14"/>
  <c r="D8735" i="14"/>
  <c r="D8734" i="14"/>
  <c r="G8733" i="14"/>
  <c r="F8733" i="14"/>
  <c r="E8733" i="14"/>
  <c r="D8733" i="14"/>
  <c r="F8732" i="14"/>
  <c r="G8732" i="14" s="1"/>
  <c r="D8732" i="14"/>
  <c r="E8732" i="14" s="1"/>
  <c r="D8731" i="14"/>
  <c r="E8731" i="14" s="1"/>
  <c r="G8730" i="14"/>
  <c r="F8730" i="14"/>
  <c r="D8730" i="14"/>
  <c r="E8730" i="14" s="1"/>
  <c r="D8729" i="14"/>
  <c r="F8728" i="14"/>
  <c r="G8728" i="14" s="1"/>
  <c r="E8728" i="14"/>
  <c r="D8728" i="14"/>
  <c r="F8727" i="14"/>
  <c r="G8727" i="14" s="1"/>
  <c r="D8727" i="14"/>
  <c r="E8727" i="14" s="1"/>
  <c r="D8726" i="14"/>
  <c r="D8725" i="14"/>
  <c r="F8724" i="14"/>
  <c r="G8724" i="14" s="1"/>
  <c r="D8724" i="14"/>
  <c r="E8724" i="14" s="1"/>
  <c r="G8723" i="14"/>
  <c r="E8723" i="14"/>
  <c r="D8723" i="14"/>
  <c r="F8723" i="14" s="1"/>
  <c r="F8722" i="14"/>
  <c r="G8722" i="14" s="1"/>
  <c r="D8722" i="14"/>
  <c r="E8722" i="14" s="1"/>
  <c r="G8721" i="14"/>
  <c r="E8721" i="14"/>
  <c r="D8721" i="14"/>
  <c r="F8721" i="14" s="1"/>
  <c r="F8720" i="14"/>
  <c r="G8720" i="14" s="1"/>
  <c r="D8720" i="14"/>
  <c r="E8720" i="14" s="1"/>
  <c r="F8719" i="14"/>
  <c r="G8719" i="14" s="1"/>
  <c r="E8719" i="14"/>
  <c r="D8719" i="14"/>
  <c r="F8718" i="14"/>
  <c r="G8718" i="14" s="1"/>
  <c r="D8718" i="14"/>
  <c r="E8718" i="14" s="1"/>
  <c r="F8717" i="14"/>
  <c r="G8717" i="14" s="1"/>
  <c r="D8717" i="14"/>
  <c r="E8717" i="14" s="1"/>
  <c r="D8716" i="14"/>
  <c r="D8715" i="14"/>
  <c r="D8714" i="14"/>
  <c r="F8713" i="14"/>
  <c r="G8713" i="14" s="1"/>
  <c r="E8713" i="14"/>
  <c r="D8713" i="14"/>
  <c r="F8712" i="14"/>
  <c r="G8712" i="14" s="1"/>
  <c r="D8712" i="14"/>
  <c r="E8712" i="14" s="1"/>
  <c r="F8711" i="14"/>
  <c r="G8711" i="14" s="1"/>
  <c r="E8711" i="14"/>
  <c r="D8711" i="14"/>
  <c r="F8710" i="14"/>
  <c r="G8710" i="14" s="1"/>
  <c r="D8710" i="14"/>
  <c r="E8710" i="14" s="1"/>
  <c r="F8709" i="14"/>
  <c r="G8709" i="14" s="1"/>
  <c r="E8709" i="14"/>
  <c r="D8709" i="14"/>
  <c r="G8708" i="14"/>
  <c r="F8708" i="14"/>
  <c r="D8708" i="14"/>
  <c r="E8708" i="14" s="1"/>
  <c r="G8707" i="14"/>
  <c r="F8707" i="14"/>
  <c r="E8707" i="14"/>
  <c r="D8707" i="14"/>
  <c r="F8706" i="14"/>
  <c r="G8706" i="14" s="1"/>
  <c r="D8706" i="14"/>
  <c r="E8706" i="14" s="1"/>
  <c r="F8705" i="14"/>
  <c r="G8705" i="14" s="1"/>
  <c r="E8705" i="14"/>
  <c r="D8705" i="14"/>
  <c r="F8704" i="14"/>
  <c r="G8704" i="14" s="1"/>
  <c r="D8704" i="14"/>
  <c r="E8704" i="14" s="1"/>
  <c r="F8703" i="14"/>
  <c r="G8703" i="14" s="1"/>
  <c r="E8703" i="14"/>
  <c r="D8703" i="14"/>
  <c r="G8702" i="14"/>
  <c r="F8702" i="14"/>
  <c r="D8702" i="14"/>
  <c r="E8702" i="14" s="1"/>
  <c r="G8701" i="14"/>
  <c r="F8701" i="14"/>
  <c r="E8701" i="14"/>
  <c r="D8701" i="14"/>
  <c r="F8700" i="14"/>
  <c r="G8700" i="14" s="1"/>
  <c r="D8700" i="14"/>
  <c r="E8700" i="14" s="1"/>
  <c r="F8699" i="14"/>
  <c r="G8699" i="14" s="1"/>
  <c r="E8699" i="14"/>
  <c r="D8699" i="14"/>
  <c r="D8698" i="14"/>
  <c r="G8697" i="14"/>
  <c r="F8697" i="14"/>
  <c r="E8697" i="14"/>
  <c r="D8697" i="14"/>
  <c r="G8696" i="14"/>
  <c r="F8696" i="14"/>
  <c r="D8696" i="14"/>
  <c r="E8696" i="14" s="1"/>
  <c r="F8695" i="14"/>
  <c r="G8695" i="14" s="1"/>
  <c r="E8695" i="14"/>
  <c r="D8695" i="14"/>
  <c r="D8694" i="14"/>
  <c r="F8693" i="14"/>
  <c r="G8693" i="14" s="1"/>
  <c r="E8693" i="14"/>
  <c r="D8693" i="14"/>
  <c r="G8692" i="14"/>
  <c r="F8692" i="14"/>
  <c r="D8692" i="14"/>
  <c r="E8692" i="14" s="1"/>
  <c r="G8691" i="14"/>
  <c r="F8691" i="14"/>
  <c r="E8691" i="14"/>
  <c r="D8691" i="14"/>
  <c r="F8690" i="14"/>
  <c r="G8690" i="14" s="1"/>
  <c r="D8690" i="14"/>
  <c r="E8690" i="14" s="1"/>
  <c r="F8689" i="14"/>
  <c r="G8689" i="14" s="1"/>
  <c r="E8689" i="14"/>
  <c r="D8689" i="14"/>
  <c r="G8688" i="14"/>
  <c r="F8688" i="14"/>
  <c r="D8688" i="14"/>
  <c r="E8688" i="14" s="1"/>
  <c r="F8687" i="14"/>
  <c r="G8687" i="14" s="1"/>
  <c r="E8687" i="14"/>
  <c r="D8687" i="14"/>
  <c r="G8686" i="14"/>
  <c r="F8686" i="14"/>
  <c r="D8686" i="14"/>
  <c r="E8686" i="14" s="1"/>
  <c r="G8685" i="14"/>
  <c r="F8685" i="14"/>
  <c r="E8685" i="14"/>
  <c r="D8685" i="14"/>
  <c r="F8684" i="14"/>
  <c r="G8684" i="14" s="1"/>
  <c r="D8684" i="14"/>
  <c r="E8684" i="14" s="1"/>
  <c r="F8683" i="14"/>
  <c r="G8683" i="14" s="1"/>
  <c r="E8683" i="14"/>
  <c r="D8683" i="14"/>
  <c r="D8682" i="14"/>
  <c r="F8681" i="14"/>
  <c r="G8681" i="14" s="1"/>
  <c r="E8681" i="14"/>
  <c r="D8681" i="14"/>
  <c r="G8680" i="14"/>
  <c r="F8680" i="14"/>
  <c r="D8680" i="14"/>
  <c r="E8680" i="14" s="1"/>
  <c r="G8679" i="14"/>
  <c r="F8679" i="14"/>
  <c r="E8679" i="14"/>
  <c r="D8679" i="14"/>
  <c r="F8678" i="14"/>
  <c r="G8678" i="14" s="1"/>
  <c r="D8678" i="14"/>
  <c r="E8678" i="14" s="1"/>
  <c r="F8677" i="14"/>
  <c r="G8677" i="14" s="1"/>
  <c r="E8677" i="14"/>
  <c r="D8677" i="14"/>
  <c r="G8676" i="14"/>
  <c r="F8676" i="14"/>
  <c r="D8676" i="14"/>
  <c r="E8676" i="14" s="1"/>
  <c r="G8675" i="14"/>
  <c r="F8675" i="14"/>
  <c r="E8675" i="14"/>
  <c r="D8675" i="14"/>
  <c r="F8674" i="14"/>
  <c r="G8674" i="14" s="1"/>
  <c r="D8674" i="14"/>
  <c r="E8674" i="14" s="1"/>
  <c r="F8673" i="14"/>
  <c r="G8673" i="14" s="1"/>
  <c r="E8673" i="14"/>
  <c r="D8673" i="14"/>
  <c r="G8672" i="14"/>
  <c r="F8672" i="14"/>
  <c r="D8672" i="14"/>
  <c r="E8672" i="14" s="1"/>
  <c r="F8671" i="14"/>
  <c r="G8671" i="14" s="1"/>
  <c r="E8671" i="14"/>
  <c r="D8671" i="14"/>
  <c r="G8670" i="14"/>
  <c r="F8670" i="14"/>
  <c r="D8670" i="14"/>
  <c r="E8670" i="14" s="1"/>
  <c r="G8669" i="14"/>
  <c r="F8669" i="14"/>
  <c r="E8669" i="14"/>
  <c r="D8669" i="14"/>
  <c r="F8668" i="14"/>
  <c r="G8668" i="14" s="1"/>
  <c r="D8668" i="14"/>
  <c r="E8668" i="14" s="1"/>
  <c r="F8667" i="14"/>
  <c r="G8667" i="14" s="1"/>
  <c r="E8667" i="14"/>
  <c r="D8667" i="14"/>
  <c r="D8666" i="14"/>
  <c r="G8665" i="14"/>
  <c r="F8665" i="14"/>
  <c r="E8665" i="14"/>
  <c r="D8665" i="14"/>
  <c r="G8664" i="14"/>
  <c r="F8664" i="14"/>
  <c r="D8664" i="14"/>
  <c r="E8664" i="14" s="1"/>
  <c r="F8663" i="14"/>
  <c r="G8663" i="14" s="1"/>
  <c r="E8663" i="14"/>
  <c r="D8663" i="14"/>
  <c r="F8662" i="14"/>
  <c r="G8662" i="14" s="1"/>
  <c r="D8662" i="14"/>
  <c r="E8662" i="14" s="1"/>
  <c r="F8661" i="14"/>
  <c r="G8661" i="14" s="1"/>
  <c r="E8661" i="14"/>
  <c r="D8661" i="14"/>
  <c r="G8660" i="14"/>
  <c r="F8660" i="14"/>
  <c r="D8660" i="14"/>
  <c r="E8660" i="14" s="1"/>
  <c r="G8659" i="14"/>
  <c r="F8659" i="14"/>
  <c r="E8659" i="14"/>
  <c r="D8659" i="14"/>
  <c r="F8658" i="14"/>
  <c r="G8658" i="14" s="1"/>
  <c r="D8658" i="14"/>
  <c r="E8658" i="14" s="1"/>
  <c r="F8657" i="14"/>
  <c r="G8657" i="14" s="1"/>
  <c r="E8657" i="14"/>
  <c r="D8657" i="14"/>
  <c r="G8656" i="14"/>
  <c r="F8656" i="14"/>
  <c r="D8656" i="14"/>
  <c r="E8656" i="14" s="1"/>
  <c r="F8655" i="14"/>
  <c r="G8655" i="14" s="1"/>
  <c r="E8655" i="14"/>
  <c r="D8655" i="14"/>
  <c r="G8654" i="14"/>
  <c r="F8654" i="14"/>
  <c r="D8654" i="14"/>
  <c r="E8654" i="14" s="1"/>
  <c r="G8653" i="14"/>
  <c r="F8653" i="14"/>
  <c r="E8653" i="14"/>
  <c r="D8653" i="14"/>
  <c r="F8652" i="14"/>
  <c r="G8652" i="14" s="1"/>
  <c r="D8652" i="14"/>
  <c r="E8652" i="14" s="1"/>
  <c r="F8651" i="14"/>
  <c r="G8651" i="14" s="1"/>
  <c r="E8651" i="14"/>
  <c r="D8651" i="14"/>
  <c r="D8650" i="14"/>
  <c r="G8649" i="14"/>
  <c r="F8649" i="14"/>
  <c r="E8649" i="14"/>
  <c r="D8649" i="14"/>
  <c r="F8648" i="14"/>
  <c r="G8648" i="14" s="1"/>
  <c r="D8648" i="14"/>
  <c r="E8648" i="14" s="1"/>
  <c r="G8647" i="14"/>
  <c r="F8647" i="14"/>
  <c r="E8647" i="14"/>
  <c r="D8647" i="14"/>
  <c r="F8646" i="14"/>
  <c r="G8646" i="14" s="1"/>
  <c r="D8646" i="14"/>
  <c r="E8646" i="14" s="1"/>
  <c r="F8645" i="14"/>
  <c r="G8645" i="14" s="1"/>
  <c r="E8645" i="14"/>
  <c r="D8645" i="14"/>
  <c r="G8644" i="14"/>
  <c r="F8644" i="14"/>
  <c r="D8644" i="14"/>
  <c r="E8644" i="14" s="1"/>
  <c r="G8643" i="14"/>
  <c r="F8643" i="14"/>
  <c r="E8643" i="14"/>
  <c r="D8643" i="14"/>
  <c r="F8642" i="14"/>
  <c r="G8642" i="14" s="1"/>
  <c r="D8642" i="14"/>
  <c r="E8642" i="14" s="1"/>
  <c r="D8641" i="14"/>
  <c r="E8641" i="14" s="1"/>
  <c r="F8640" i="14"/>
  <c r="G8640" i="14" s="1"/>
  <c r="D8640" i="14"/>
  <c r="E8640" i="14" s="1"/>
  <c r="F8639" i="14"/>
  <c r="G8639" i="14" s="1"/>
  <c r="E8639" i="14"/>
  <c r="D8639" i="14"/>
  <c r="G8638" i="14"/>
  <c r="F8638" i="14"/>
  <c r="D8638" i="14"/>
  <c r="E8638" i="14" s="1"/>
  <c r="D8637" i="14"/>
  <c r="F8637" i="14" s="1"/>
  <c r="G8637" i="14" s="1"/>
  <c r="F8636" i="14"/>
  <c r="G8636" i="14" s="1"/>
  <c r="D8636" i="14"/>
  <c r="E8636" i="14" s="1"/>
  <c r="F8635" i="14"/>
  <c r="G8635" i="14" s="1"/>
  <c r="E8635" i="14"/>
  <c r="D8635" i="14"/>
  <c r="D8634" i="14"/>
  <c r="G8633" i="14"/>
  <c r="F8633" i="14"/>
  <c r="E8633" i="14"/>
  <c r="D8633" i="14"/>
  <c r="F8632" i="14"/>
  <c r="G8632" i="14" s="1"/>
  <c r="D8632" i="14"/>
  <c r="E8632" i="14" s="1"/>
  <c r="G8631" i="14"/>
  <c r="F8631" i="14"/>
  <c r="E8631" i="14"/>
  <c r="D8631" i="14"/>
  <c r="F8630" i="14"/>
  <c r="G8630" i="14" s="1"/>
  <c r="D8630" i="14"/>
  <c r="E8630" i="14" s="1"/>
  <c r="F8629" i="14"/>
  <c r="G8629" i="14" s="1"/>
  <c r="E8629" i="14"/>
  <c r="D8629" i="14"/>
  <c r="G8628" i="14"/>
  <c r="F8628" i="14"/>
  <c r="D8628" i="14"/>
  <c r="E8628" i="14" s="1"/>
  <c r="G8627" i="14"/>
  <c r="F8627" i="14"/>
  <c r="E8627" i="14"/>
  <c r="D8627" i="14"/>
  <c r="G8626" i="14"/>
  <c r="F8626" i="14"/>
  <c r="D8626" i="14"/>
  <c r="E8626" i="14" s="1"/>
  <c r="F8625" i="14"/>
  <c r="G8625" i="14" s="1"/>
  <c r="D8625" i="14"/>
  <c r="E8625" i="14" s="1"/>
  <c r="G8624" i="14"/>
  <c r="F8624" i="14"/>
  <c r="D8624" i="14"/>
  <c r="E8624" i="14" s="1"/>
  <c r="F8623" i="14"/>
  <c r="G8623" i="14" s="1"/>
  <c r="E8623" i="14"/>
  <c r="D8623" i="14"/>
  <c r="D8622" i="14"/>
  <c r="E8622" i="14" s="1"/>
  <c r="G8621" i="14"/>
  <c r="E8621" i="14"/>
  <c r="D8621" i="14"/>
  <c r="F8621" i="14" s="1"/>
  <c r="F8620" i="14"/>
  <c r="G8620" i="14" s="1"/>
  <c r="D8620" i="14"/>
  <c r="E8620" i="14" s="1"/>
  <c r="F8619" i="14"/>
  <c r="G8619" i="14" s="1"/>
  <c r="E8619" i="14"/>
  <c r="D8619" i="14"/>
  <c r="D8618" i="14"/>
  <c r="G8617" i="14"/>
  <c r="F8617" i="14"/>
  <c r="E8617" i="14"/>
  <c r="D8617" i="14"/>
  <c r="F8616" i="14"/>
  <c r="G8616" i="14" s="1"/>
  <c r="D8616" i="14"/>
  <c r="E8616" i="14" s="1"/>
  <c r="G8615" i="14"/>
  <c r="F8615" i="14"/>
  <c r="E8615" i="14"/>
  <c r="D8615" i="14"/>
  <c r="F8614" i="14"/>
  <c r="G8614" i="14" s="1"/>
  <c r="D8614" i="14"/>
  <c r="E8614" i="14" s="1"/>
  <c r="E8613" i="14"/>
  <c r="D8613" i="14"/>
  <c r="F8613" i="14" s="1"/>
  <c r="G8613" i="14" s="1"/>
  <c r="G8612" i="14"/>
  <c r="F8612" i="14"/>
  <c r="D8612" i="14"/>
  <c r="E8612" i="14" s="1"/>
  <c r="G8611" i="14"/>
  <c r="F8611" i="14"/>
  <c r="E8611" i="14"/>
  <c r="D8611" i="14"/>
  <c r="F8610" i="14"/>
  <c r="G8610" i="14" s="1"/>
  <c r="D8610" i="14"/>
  <c r="E8610" i="14" s="1"/>
  <c r="D8609" i="14"/>
  <c r="E8609" i="14" s="1"/>
  <c r="F8608" i="14"/>
  <c r="G8608" i="14" s="1"/>
  <c r="D8608" i="14"/>
  <c r="E8608" i="14" s="1"/>
  <c r="F8607" i="14"/>
  <c r="G8607" i="14" s="1"/>
  <c r="E8607" i="14"/>
  <c r="D8607" i="14"/>
  <c r="G8606" i="14"/>
  <c r="F8606" i="14"/>
  <c r="D8606" i="14"/>
  <c r="E8606" i="14" s="1"/>
  <c r="E8605" i="14"/>
  <c r="D8605" i="14"/>
  <c r="F8605" i="14" s="1"/>
  <c r="G8605" i="14" s="1"/>
  <c r="F8604" i="14"/>
  <c r="G8604" i="14" s="1"/>
  <c r="D8604" i="14"/>
  <c r="E8604" i="14" s="1"/>
  <c r="F8603" i="14"/>
  <c r="G8603" i="14" s="1"/>
  <c r="E8603" i="14"/>
  <c r="D8603" i="14"/>
  <c r="D8602" i="14"/>
  <c r="G8601" i="14"/>
  <c r="F8601" i="14"/>
  <c r="E8601" i="14"/>
  <c r="D8601" i="14"/>
  <c r="F8600" i="14"/>
  <c r="G8600" i="14" s="1"/>
  <c r="D8600" i="14"/>
  <c r="E8600" i="14" s="1"/>
  <c r="G8599" i="14"/>
  <c r="F8599" i="14"/>
  <c r="E8599" i="14"/>
  <c r="D8599" i="14"/>
  <c r="F8598" i="14"/>
  <c r="G8598" i="14" s="1"/>
  <c r="D8598" i="14"/>
  <c r="E8598" i="14" s="1"/>
  <c r="F8597" i="14"/>
  <c r="G8597" i="14" s="1"/>
  <c r="E8597" i="14"/>
  <c r="D8597" i="14"/>
  <c r="G8596" i="14"/>
  <c r="F8596" i="14"/>
  <c r="D8596" i="14"/>
  <c r="E8596" i="14" s="1"/>
  <c r="G8595" i="14"/>
  <c r="F8595" i="14"/>
  <c r="E8595" i="14"/>
  <c r="D8595" i="14"/>
  <c r="G8594" i="14"/>
  <c r="F8594" i="14"/>
  <c r="D8594" i="14"/>
  <c r="E8594" i="14" s="1"/>
  <c r="F8593" i="14"/>
  <c r="G8593" i="14" s="1"/>
  <c r="D8593" i="14"/>
  <c r="E8593" i="14" s="1"/>
  <c r="G8592" i="14"/>
  <c r="F8592" i="14"/>
  <c r="D8592" i="14"/>
  <c r="E8592" i="14" s="1"/>
  <c r="F8591" i="14"/>
  <c r="G8591" i="14" s="1"/>
  <c r="E8591" i="14"/>
  <c r="D8591" i="14"/>
  <c r="D8590" i="14"/>
  <c r="E8590" i="14" s="1"/>
  <c r="G8589" i="14"/>
  <c r="E8589" i="14"/>
  <c r="D8589" i="14"/>
  <c r="F8589" i="14" s="1"/>
  <c r="F8588" i="14"/>
  <c r="G8588" i="14" s="1"/>
  <c r="D8588" i="14"/>
  <c r="E8588" i="14" s="1"/>
  <c r="F8587" i="14"/>
  <c r="G8587" i="14" s="1"/>
  <c r="E8587" i="14"/>
  <c r="D8587" i="14"/>
  <c r="D8586" i="14"/>
  <c r="G8585" i="14"/>
  <c r="F8585" i="14"/>
  <c r="E8585" i="14"/>
  <c r="D8585" i="14"/>
  <c r="F8584" i="14"/>
  <c r="G8584" i="14" s="1"/>
  <c r="D8584" i="14"/>
  <c r="E8584" i="14" s="1"/>
  <c r="G8583" i="14"/>
  <c r="F8583" i="14"/>
  <c r="E8583" i="14"/>
  <c r="D8583" i="14"/>
  <c r="F8582" i="14"/>
  <c r="G8582" i="14" s="1"/>
  <c r="D8582" i="14"/>
  <c r="E8582" i="14" s="1"/>
  <c r="E8581" i="14"/>
  <c r="D8581" i="14"/>
  <c r="F8581" i="14" s="1"/>
  <c r="G8581" i="14" s="1"/>
  <c r="G8580" i="14"/>
  <c r="F8580" i="14"/>
  <c r="D8580" i="14"/>
  <c r="E8580" i="14" s="1"/>
  <c r="G8579" i="14"/>
  <c r="F8579" i="14"/>
  <c r="E8579" i="14"/>
  <c r="D8579" i="14"/>
  <c r="F8578" i="14"/>
  <c r="G8578" i="14" s="1"/>
  <c r="D8578" i="14"/>
  <c r="E8578" i="14" s="1"/>
  <c r="D8577" i="14"/>
  <c r="E8577" i="14" s="1"/>
  <c r="F8576" i="14"/>
  <c r="G8576" i="14" s="1"/>
  <c r="D8576" i="14"/>
  <c r="E8576" i="14" s="1"/>
  <c r="F8575" i="14"/>
  <c r="G8575" i="14" s="1"/>
  <c r="E8575" i="14"/>
  <c r="D8575" i="14"/>
  <c r="G8574" i="14"/>
  <c r="F8574" i="14"/>
  <c r="D8574" i="14"/>
  <c r="E8574" i="14" s="1"/>
  <c r="D8573" i="14"/>
  <c r="F8573" i="14" s="1"/>
  <c r="G8573" i="14" s="1"/>
  <c r="F8572" i="14"/>
  <c r="G8572" i="14" s="1"/>
  <c r="D8572" i="14"/>
  <c r="E8572" i="14" s="1"/>
  <c r="F8571" i="14"/>
  <c r="G8571" i="14" s="1"/>
  <c r="E8571" i="14"/>
  <c r="D8571" i="14"/>
  <c r="D8570" i="14"/>
  <c r="E8570" i="14" s="1"/>
  <c r="G8569" i="14"/>
  <c r="F8569" i="14"/>
  <c r="E8569" i="14"/>
  <c r="D8569" i="14"/>
  <c r="F8568" i="14"/>
  <c r="G8568" i="14" s="1"/>
  <c r="D8568" i="14"/>
  <c r="E8568" i="14" s="1"/>
  <c r="F8567" i="14"/>
  <c r="G8567" i="14" s="1"/>
  <c r="E8567" i="14"/>
  <c r="D8567" i="14"/>
  <c r="D8566" i="14"/>
  <c r="E8566" i="14" s="1"/>
  <c r="G8565" i="14"/>
  <c r="F8565" i="14"/>
  <c r="E8565" i="14"/>
  <c r="D8565" i="14"/>
  <c r="G8564" i="14"/>
  <c r="F8564" i="14"/>
  <c r="D8564" i="14"/>
  <c r="E8564" i="14" s="1"/>
  <c r="G8563" i="14"/>
  <c r="F8563" i="14"/>
  <c r="E8563" i="14"/>
  <c r="D8563" i="14"/>
  <c r="G8562" i="14"/>
  <c r="F8562" i="14"/>
  <c r="D8562" i="14"/>
  <c r="E8562" i="14" s="1"/>
  <c r="E8561" i="14"/>
  <c r="D8561" i="14"/>
  <c r="F8561" i="14" s="1"/>
  <c r="G8561" i="14" s="1"/>
  <c r="G8560" i="14"/>
  <c r="F8560" i="14"/>
  <c r="D8560" i="14"/>
  <c r="E8560" i="14" s="1"/>
  <c r="F8559" i="14"/>
  <c r="G8559" i="14" s="1"/>
  <c r="E8559" i="14"/>
  <c r="D8559" i="14"/>
  <c r="G8558" i="14"/>
  <c r="F8558" i="14"/>
  <c r="D8558" i="14"/>
  <c r="E8558" i="14" s="1"/>
  <c r="D8557" i="14"/>
  <c r="F8557" i="14" s="1"/>
  <c r="G8557" i="14" s="1"/>
  <c r="F8556" i="14"/>
  <c r="G8556" i="14" s="1"/>
  <c r="D8556" i="14"/>
  <c r="E8556" i="14" s="1"/>
  <c r="F8555" i="14"/>
  <c r="G8555" i="14" s="1"/>
  <c r="E8555" i="14"/>
  <c r="D8555" i="14"/>
  <c r="D8554" i="14"/>
  <c r="F8553" i="14"/>
  <c r="G8553" i="14" s="1"/>
  <c r="E8553" i="14"/>
  <c r="D8553" i="14"/>
  <c r="F8552" i="14"/>
  <c r="G8552" i="14" s="1"/>
  <c r="D8552" i="14"/>
  <c r="E8552" i="14" s="1"/>
  <c r="G8551" i="14"/>
  <c r="F8551" i="14"/>
  <c r="E8551" i="14"/>
  <c r="D8551" i="14"/>
  <c r="D8550" i="14"/>
  <c r="E8550" i="14" s="1"/>
  <c r="E8549" i="14"/>
  <c r="D8549" i="14"/>
  <c r="F8549" i="14" s="1"/>
  <c r="G8549" i="14" s="1"/>
  <c r="G8548" i="14"/>
  <c r="F8548" i="14"/>
  <c r="D8548" i="14"/>
  <c r="E8548" i="14" s="1"/>
  <c r="G8547" i="14"/>
  <c r="F8547" i="14"/>
  <c r="E8547" i="14"/>
  <c r="D8547" i="14"/>
  <c r="F8546" i="14"/>
  <c r="G8546" i="14" s="1"/>
  <c r="D8546" i="14"/>
  <c r="E8546" i="14" s="1"/>
  <c r="F8545" i="14"/>
  <c r="G8545" i="14" s="1"/>
  <c r="D8545" i="14"/>
  <c r="E8545" i="14" s="1"/>
  <c r="G8544" i="14"/>
  <c r="F8544" i="14"/>
  <c r="D8544" i="14"/>
  <c r="E8544" i="14" s="1"/>
  <c r="F8543" i="14"/>
  <c r="G8543" i="14" s="1"/>
  <c r="E8543" i="14"/>
  <c r="D8543" i="14"/>
  <c r="G8542" i="14"/>
  <c r="F8542" i="14"/>
  <c r="D8542" i="14"/>
  <c r="E8542" i="14" s="1"/>
  <c r="D8541" i="14"/>
  <c r="F8541" i="14" s="1"/>
  <c r="G8541" i="14" s="1"/>
  <c r="F8540" i="14"/>
  <c r="G8540" i="14" s="1"/>
  <c r="D8540" i="14"/>
  <c r="E8540" i="14" s="1"/>
  <c r="G8539" i="14"/>
  <c r="F8539" i="14"/>
  <c r="E8539" i="14"/>
  <c r="D8539" i="14"/>
  <c r="G8538" i="14"/>
  <c r="F8538" i="14"/>
  <c r="D8538" i="14"/>
  <c r="E8538" i="14" s="1"/>
  <c r="G8537" i="14"/>
  <c r="F8537" i="14"/>
  <c r="E8537" i="14"/>
  <c r="D8537" i="14"/>
  <c r="G8536" i="14"/>
  <c r="F8536" i="14"/>
  <c r="D8536" i="14"/>
  <c r="E8536" i="14" s="1"/>
  <c r="F8535" i="14"/>
  <c r="G8535" i="14" s="1"/>
  <c r="E8535" i="14"/>
  <c r="D8535" i="14"/>
  <c r="F8534" i="14"/>
  <c r="G8534" i="14" s="1"/>
  <c r="D8534" i="14"/>
  <c r="E8534" i="14" s="1"/>
  <c r="G8533" i="14"/>
  <c r="F8533" i="14"/>
  <c r="E8533" i="14"/>
  <c r="D8533" i="14"/>
  <c r="G8532" i="14"/>
  <c r="F8532" i="14"/>
  <c r="D8532" i="14"/>
  <c r="E8532" i="14" s="1"/>
  <c r="G8531" i="14"/>
  <c r="F8531" i="14"/>
  <c r="E8531" i="14"/>
  <c r="D8531" i="14"/>
  <c r="F8530" i="14"/>
  <c r="G8530" i="14" s="1"/>
  <c r="D8530" i="14"/>
  <c r="E8530" i="14" s="1"/>
  <c r="E8529" i="14"/>
  <c r="D8529" i="14"/>
  <c r="F8529" i="14" s="1"/>
  <c r="G8529" i="14" s="1"/>
  <c r="G8528" i="14"/>
  <c r="F8528" i="14"/>
  <c r="D8528" i="14"/>
  <c r="E8528" i="14" s="1"/>
  <c r="F8527" i="14"/>
  <c r="G8527" i="14" s="1"/>
  <c r="E8527" i="14"/>
  <c r="D8527" i="14"/>
  <c r="F8526" i="14"/>
  <c r="G8526" i="14" s="1"/>
  <c r="D8526" i="14"/>
  <c r="E8526" i="14" s="1"/>
  <c r="E8525" i="14"/>
  <c r="D8525" i="14"/>
  <c r="F8525" i="14" s="1"/>
  <c r="G8525" i="14" s="1"/>
  <c r="G8524" i="14"/>
  <c r="F8524" i="14"/>
  <c r="D8524" i="14"/>
  <c r="E8524" i="14" s="1"/>
  <c r="F8523" i="14"/>
  <c r="G8523" i="14" s="1"/>
  <c r="E8523" i="14"/>
  <c r="D8523" i="14"/>
  <c r="D8522" i="14"/>
  <c r="F8521" i="14"/>
  <c r="G8521" i="14" s="1"/>
  <c r="E8521" i="14"/>
  <c r="D8521" i="14"/>
  <c r="F8520" i="14"/>
  <c r="G8520" i="14" s="1"/>
  <c r="D8520" i="14"/>
  <c r="E8520" i="14" s="1"/>
  <c r="F8519" i="14"/>
  <c r="G8519" i="14" s="1"/>
  <c r="E8519" i="14"/>
  <c r="D8519" i="14"/>
  <c r="F8518" i="14"/>
  <c r="G8518" i="14" s="1"/>
  <c r="D8518" i="14"/>
  <c r="E8518" i="14" s="1"/>
  <c r="D8517" i="14"/>
  <c r="F8517" i="14" s="1"/>
  <c r="G8517" i="14" s="1"/>
  <c r="G8516" i="14"/>
  <c r="F8516" i="14"/>
  <c r="D8516" i="14"/>
  <c r="E8516" i="14" s="1"/>
  <c r="G8515" i="14"/>
  <c r="F8515" i="14"/>
  <c r="E8515" i="14"/>
  <c r="D8515" i="14"/>
  <c r="F8514" i="14"/>
  <c r="G8514" i="14" s="1"/>
  <c r="D8514" i="14"/>
  <c r="E8514" i="14" s="1"/>
  <c r="F8513" i="14"/>
  <c r="G8513" i="14" s="1"/>
  <c r="D8513" i="14"/>
  <c r="E8513" i="14" s="1"/>
  <c r="F8512" i="14"/>
  <c r="G8512" i="14" s="1"/>
  <c r="D8512" i="14"/>
  <c r="E8512" i="14" s="1"/>
  <c r="F8511" i="14"/>
  <c r="G8511" i="14" s="1"/>
  <c r="E8511" i="14"/>
  <c r="D8511" i="14"/>
  <c r="F8510" i="14"/>
  <c r="G8510" i="14" s="1"/>
  <c r="D8510" i="14"/>
  <c r="E8510" i="14" s="1"/>
  <c r="E8509" i="14"/>
  <c r="D8509" i="14"/>
  <c r="F8509" i="14" s="1"/>
  <c r="G8509" i="14" s="1"/>
  <c r="F8508" i="14"/>
  <c r="G8508" i="14" s="1"/>
  <c r="D8508" i="14"/>
  <c r="E8508" i="14" s="1"/>
  <c r="F8507" i="14"/>
  <c r="G8507" i="14" s="1"/>
  <c r="E8507" i="14"/>
  <c r="D8507" i="14"/>
  <c r="G8506" i="14"/>
  <c r="F8506" i="14"/>
  <c r="D8506" i="14"/>
  <c r="E8506" i="14" s="1"/>
  <c r="G8505" i="14"/>
  <c r="F8505" i="14"/>
  <c r="E8505" i="14"/>
  <c r="D8505" i="14"/>
  <c r="F8504" i="14"/>
  <c r="G8504" i="14" s="1"/>
  <c r="D8504" i="14"/>
  <c r="E8504" i="14" s="1"/>
  <c r="G8503" i="14"/>
  <c r="F8503" i="14"/>
  <c r="E8503" i="14"/>
  <c r="D8503" i="14"/>
  <c r="D8502" i="14"/>
  <c r="E8502" i="14" s="1"/>
  <c r="G8501" i="14"/>
  <c r="F8501" i="14"/>
  <c r="E8501" i="14"/>
  <c r="D8501" i="14"/>
  <c r="G8500" i="14"/>
  <c r="F8500" i="14"/>
  <c r="D8500" i="14"/>
  <c r="E8500" i="14" s="1"/>
  <c r="G8499" i="14"/>
  <c r="F8499" i="14"/>
  <c r="E8499" i="14"/>
  <c r="D8499" i="14"/>
  <c r="F8498" i="14"/>
  <c r="G8498" i="14" s="1"/>
  <c r="D8498" i="14"/>
  <c r="E8498" i="14" s="1"/>
  <c r="D8497" i="14"/>
  <c r="F8497" i="14" s="1"/>
  <c r="G8497" i="14" s="1"/>
  <c r="G8496" i="14"/>
  <c r="F8496" i="14"/>
  <c r="D8496" i="14"/>
  <c r="E8496" i="14" s="1"/>
  <c r="F8495" i="14"/>
  <c r="G8495" i="14" s="1"/>
  <c r="E8495" i="14"/>
  <c r="D8495" i="14"/>
  <c r="D8494" i="14"/>
  <c r="D8493" i="14"/>
  <c r="F8493" i="14" s="1"/>
  <c r="G8493" i="14" s="1"/>
  <c r="F8492" i="14"/>
  <c r="G8492" i="14" s="1"/>
  <c r="D8492" i="14"/>
  <c r="E8492" i="14" s="1"/>
  <c r="F8491" i="14"/>
  <c r="G8491" i="14" s="1"/>
  <c r="E8491" i="14"/>
  <c r="D8491" i="14"/>
  <c r="D8490" i="14"/>
  <c r="F8489" i="14"/>
  <c r="G8489" i="14" s="1"/>
  <c r="E8489" i="14"/>
  <c r="D8489" i="14"/>
  <c r="G8488" i="14"/>
  <c r="F8488" i="14"/>
  <c r="D8488" i="14"/>
  <c r="E8488" i="14" s="1"/>
  <c r="G8487" i="14"/>
  <c r="F8487" i="14"/>
  <c r="E8487" i="14"/>
  <c r="D8487" i="14"/>
  <c r="F8486" i="14"/>
  <c r="G8486" i="14" s="1"/>
  <c r="D8486" i="14"/>
  <c r="E8486" i="14" s="1"/>
  <c r="D8485" i="14"/>
  <c r="G8484" i="14"/>
  <c r="F8484" i="14"/>
  <c r="D8484" i="14"/>
  <c r="E8484" i="14" s="1"/>
  <c r="F8483" i="14"/>
  <c r="G8483" i="14" s="1"/>
  <c r="E8483" i="14"/>
  <c r="D8483" i="14"/>
  <c r="F8482" i="14"/>
  <c r="G8482" i="14" s="1"/>
  <c r="D8482" i="14"/>
  <c r="E8482" i="14" s="1"/>
  <c r="D8481" i="14"/>
  <c r="E8481" i="14" s="1"/>
  <c r="F8480" i="14"/>
  <c r="G8480" i="14" s="1"/>
  <c r="D8480" i="14"/>
  <c r="E8480" i="14" s="1"/>
  <c r="F8479" i="14"/>
  <c r="G8479" i="14" s="1"/>
  <c r="E8479" i="14"/>
  <c r="D8479" i="14"/>
  <c r="G8478" i="14"/>
  <c r="F8478" i="14"/>
  <c r="D8478" i="14"/>
  <c r="E8478" i="14" s="1"/>
  <c r="D8477" i="14"/>
  <c r="F8477" i="14" s="1"/>
  <c r="G8477" i="14" s="1"/>
  <c r="F8476" i="14"/>
  <c r="G8476" i="14" s="1"/>
  <c r="D8476" i="14"/>
  <c r="E8476" i="14" s="1"/>
  <c r="G8475" i="14"/>
  <c r="F8475" i="14"/>
  <c r="E8475" i="14"/>
  <c r="D8475" i="14"/>
  <c r="F8474" i="14"/>
  <c r="G8474" i="14" s="1"/>
  <c r="D8474" i="14"/>
  <c r="E8474" i="14" s="1"/>
  <c r="G8473" i="14"/>
  <c r="F8473" i="14"/>
  <c r="E8473" i="14"/>
  <c r="D8473" i="14"/>
  <c r="F8472" i="14"/>
  <c r="G8472" i="14" s="1"/>
  <c r="D8472" i="14"/>
  <c r="E8472" i="14" s="1"/>
  <c r="F8471" i="14"/>
  <c r="G8471" i="14" s="1"/>
  <c r="E8471" i="14"/>
  <c r="D8471" i="14"/>
  <c r="D8470" i="14"/>
  <c r="E8470" i="14" s="1"/>
  <c r="F8469" i="14"/>
  <c r="G8469" i="14" s="1"/>
  <c r="E8469" i="14"/>
  <c r="D8469" i="14"/>
  <c r="G8468" i="14"/>
  <c r="F8468" i="14"/>
  <c r="D8468" i="14"/>
  <c r="E8468" i="14" s="1"/>
  <c r="G8467" i="14"/>
  <c r="F8467" i="14"/>
  <c r="E8467" i="14"/>
  <c r="D8467" i="14"/>
  <c r="F8466" i="14"/>
  <c r="G8466" i="14" s="1"/>
  <c r="D8466" i="14"/>
  <c r="E8466" i="14" s="1"/>
  <c r="D8465" i="14"/>
  <c r="G8464" i="14"/>
  <c r="F8464" i="14"/>
  <c r="D8464" i="14"/>
  <c r="E8464" i="14" s="1"/>
  <c r="F8463" i="14"/>
  <c r="G8463" i="14" s="1"/>
  <c r="E8463" i="14"/>
  <c r="D8463" i="14"/>
  <c r="G8462" i="14"/>
  <c r="F8462" i="14"/>
  <c r="D8462" i="14"/>
  <c r="E8462" i="14" s="1"/>
  <c r="D8461" i="14"/>
  <c r="F8461" i="14" s="1"/>
  <c r="G8461" i="14" s="1"/>
  <c r="F8460" i="14"/>
  <c r="G8460" i="14" s="1"/>
  <c r="D8460" i="14"/>
  <c r="E8460" i="14" s="1"/>
  <c r="G8459" i="14"/>
  <c r="F8459" i="14"/>
  <c r="E8459" i="14"/>
  <c r="D8459" i="14"/>
  <c r="D8458" i="14"/>
  <c r="F8457" i="14"/>
  <c r="G8457" i="14" s="1"/>
  <c r="E8457" i="14"/>
  <c r="D8457" i="14"/>
  <c r="F8456" i="14"/>
  <c r="G8456" i="14" s="1"/>
  <c r="D8456" i="14"/>
  <c r="E8456" i="14" s="1"/>
  <c r="F8455" i="14"/>
  <c r="G8455" i="14" s="1"/>
  <c r="E8455" i="14"/>
  <c r="D8455" i="14"/>
  <c r="D8454" i="14"/>
  <c r="E8454" i="14" s="1"/>
  <c r="D8453" i="14"/>
  <c r="G8452" i="14"/>
  <c r="F8452" i="14"/>
  <c r="D8452" i="14"/>
  <c r="E8452" i="14" s="1"/>
  <c r="F8451" i="14"/>
  <c r="G8451" i="14" s="1"/>
  <c r="E8451" i="14"/>
  <c r="D8451" i="14"/>
  <c r="F8450" i="14"/>
  <c r="G8450" i="14" s="1"/>
  <c r="D8450" i="14"/>
  <c r="E8450" i="14" s="1"/>
  <c r="D8449" i="14"/>
  <c r="E8449" i="14" s="1"/>
  <c r="G8448" i="14"/>
  <c r="F8448" i="14"/>
  <c r="D8448" i="14"/>
  <c r="E8448" i="14" s="1"/>
  <c r="F8447" i="14"/>
  <c r="G8447" i="14" s="1"/>
  <c r="E8447" i="14"/>
  <c r="D8447" i="14"/>
  <c r="F8446" i="14"/>
  <c r="G8446" i="14" s="1"/>
  <c r="D8446" i="14"/>
  <c r="E8446" i="14" s="1"/>
  <c r="G8445" i="14"/>
  <c r="D8445" i="14"/>
  <c r="F8445" i="14" s="1"/>
  <c r="F8444" i="14"/>
  <c r="G8444" i="14" s="1"/>
  <c r="D8444" i="14"/>
  <c r="E8444" i="14" s="1"/>
  <c r="F8443" i="14"/>
  <c r="G8443" i="14" s="1"/>
  <c r="E8443" i="14"/>
  <c r="D8443" i="14"/>
  <c r="D8442" i="14"/>
  <c r="G8441" i="14"/>
  <c r="F8441" i="14"/>
  <c r="E8441" i="14"/>
  <c r="D8441" i="14"/>
  <c r="G8440" i="14"/>
  <c r="F8440" i="14"/>
  <c r="D8440" i="14"/>
  <c r="E8440" i="14" s="1"/>
  <c r="F8439" i="14"/>
  <c r="G8439" i="14" s="1"/>
  <c r="E8439" i="14"/>
  <c r="D8439" i="14"/>
  <c r="F8438" i="14"/>
  <c r="G8438" i="14" s="1"/>
  <c r="D8438" i="14"/>
  <c r="E8438" i="14" s="1"/>
  <c r="D8437" i="14"/>
  <c r="F8437" i="14" s="1"/>
  <c r="G8437" i="14" s="1"/>
  <c r="G8436" i="14"/>
  <c r="F8436" i="14"/>
  <c r="D8436" i="14"/>
  <c r="E8436" i="14" s="1"/>
  <c r="G8435" i="14"/>
  <c r="F8435" i="14"/>
  <c r="E8435" i="14"/>
  <c r="D8435" i="14"/>
  <c r="G8434" i="14"/>
  <c r="F8434" i="14"/>
  <c r="D8434" i="14"/>
  <c r="E8434" i="14" s="1"/>
  <c r="G8433" i="14"/>
  <c r="F8433" i="14"/>
  <c r="E8433" i="14"/>
  <c r="D8433" i="14"/>
  <c r="F8432" i="14"/>
  <c r="G8432" i="14" s="1"/>
  <c r="D8432" i="14"/>
  <c r="E8432" i="14" s="1"/>
  <c r="F8431" i="14"/>
  <c r="G8431" i="14" s="1"/>
  <c r="E8431" i="14"/>
  <c r="D8431" i="14"/>
  <c r="F8430" i="14"/>
  <c r="G8430" i="14" s="1"/>
  <c r="D8430" i="14"/>
  <c r="E8430" i="14" s="1"/>
  <c r="G8429" i="14"/>
  <c r="D8429" i="14"/>
  <c r="F8429" i="14" s="1"/>
  <c r="G8428" i="14"/>
  <c r="F8428" i="14"/>
  <c r="D8428" i="14"/>
  <c r="E8428" i="14" s="1"/>
  <c r="F8427" i="14"/>
  <c r="G8427" i="14" s="1"/>
  <c r="E8427" i="14"/>
  <c r="D8427" i="14"/>
  <c r="D8426" i="14"/>
  <c r="G8425" i="14"/>
  <c r="F8425" i="14"/>
  <c r="E8425" i="14"/>
  <c r="D8425" i="14"/>
  <c r="G8424" i="14"/>
  <c r="F8424" i="14"/>
  <c r="D8424" i="14"/>
  <c r="E8424" i="14" s="1"/>
  <c r="G8423" i="14"/>
  <c r="F8423" i="14"/>
  <c r="E8423" i="14"/>
  <c r="D8423" i="14"/>
  <c r="F8422" i="14"/>
  <c r="G8422" i="14" s="1"/>
  <c r="D8422" i="14"/>
  <c r="E8422" i="14" s="1"/>
  <c r="E8421" i="14"/>
  <c r="D8421" i="14"/>
  <c r="F8421" i="14" s="1"/>
  <c r="G8421" i="14" s="1"/>
  <c r="G8420" i="14"/>
  <c r="F8420" i="14"/>
  <c r="D8420" i="14"/>
  <c r="E8420" i="14" s="1"/>
  <c r="F8419" i="14"/>
  <c r="G8419" i="14" s="1"/>
  <c r="E8419" i="14"/>
  <c r="D8419" i="14"/>
  <c r="G8418" i="14"/>
  <c r="F8418" i="14"/>
  <c r="D8418" i="14"/>
  <c r="E8418" i="14" s="1"/>
  <c r="D8417" i="14"/>
  <c r="E8417" i="14" s="1"/>
  <c r="F8416" i="14"/>
  <c r="G8416" i="14" s="1"/>
  <c r="D8416" i="14"/>
  <c r="E8416" i="14" s="1"/>
  <c r="F8415" i="14"/>
  <c r="G8415" i="14" s="1"/>
  <c r="E8415" i="14"/>
  <c r="D8415" i="14"/>
  <c r="F8414" i="14"/>
  <c r="G8414" i="14" s="1"/>
  <c r="D8414" i="14"/>
  <c r="E8414" i="14" s="1"/>
  <c r="E8413" i="14"/>
  <c r="D8413" i="14"/>
  <c r="F8413" i="14" s="1"/>
  <c r="G8413" i="14" s="1"/>
  <c r="F8412" i="14"/>
  <c r="G8412" i="14" s="1"/>
  <c r="D8412" i="14"/>
  <c r="E8412" i="14" s="1"/>
  <c r="F8411" i="14"/>
  <c r="G8411" i="14" s="1"/>
  <c r="E8411" i="14"/>
  <c r="D8411" i="14"/>
  <c r="F8410" i="14"/>
  <c r="G8410" i="14" s="1"/>
  <c r="D8410" i="14"/>
  <c r="E8410" i="14" s="1"/>
  <c r="G8409" i="14"/>
  <c r="F8409" i="14"/>
  <c r="E8409" i="14"/>
  <c r="D8409" i="14"/>
  <c r="F8408" i="14"/>
  <c r="G8408" i="14" s="1"/>
  <c r="D8408" i="14"/>
  <c r="E8408" i="14" s="1"/>
  <c r="G8407" i="14"/>
  <c r="F8407" i="14"/>
  <c r="E8407" i="14"/>
  <c r="D8407" i="14"/>
  <c r="D8406" i="14"/>
  <c r="F8405" i="14"/>
  <c r="G8405" i="14" s="1"/>
  <c r="D8405" i="14"/>
  <c r="E8405" i="14" s="1"/>
  <c r="G8404" i="14"/>
  <c r="F8404" i="14"/>
  <c r="D8404" i="14"/>
  <c r="E8404" i="14" s="1"/>
  <c r="G8403" i="14"/>
  <c r="F8403" i="14"/>
  <c r="E8403" i="14"/>
  <c r="D8403" i="14"/>
  <c r="F8402" i="14"/>
  <c r="G8402" i="14" s="1"/>
  <c r="D8402" i="14"/>
  <c r="E8402" i="14" s="1"/>
  <c r="F8401" i="14"/>
  <c r="G8401" i="14" s="1"/>
  <c r="D8401" i="14"/>
  <c r="E8401" i="14" s="1"/>
  <c r="F8400" i="14"/>
  <c r="G8400" i="14" s="1"/>
  <c r="D8400" i="14"/>
  <c r="E8400" i="14" s="1"/>
  <c r="F8399" i="14"/>
  <c r="G8399" i="14" s="1"/>
  <c r="E8399" i="14"/>
  <c r="D8399" i="14"/>
  <c r="G8398" i="14"/>
  <c r="F8398" i="14"/>
  <c r="E8398" i="14"/>
  <c r="D8398" i="14"/>
  <c r="F8397" i="14"/>
  <c r="G8397" i="14" s="1"/>
  <c r="E8397" i="14"/>
  <c r="D8397" i="14"/>
  <c r="F8396" i="14"/>
  <c r="G8396" i="14" s="1"/>
  <c r="D8396" i="14"/>
  <c r="E8396" i="14" s="1"/>
  <c r="G8395" i="14"/>
  <c r="F8395" i="14"/>
  <c r="E8395" i="14"/>
  <c r="D8395" i="14"/>
  <c r="D8394" i="14"/>
  <c r="G8393" i="14"/>
  <c r="E8393" i="14"/>
  <c r="D8393" i="14"/>
  <c r="F8393" i="14" s="1"/>
  <c r="G8392" i="14"/>
  <c r="F8392" i="14"/>
  <c r="D8392" i="14"/>
  <c r="E8392" i="14" s="1"/>
  <c r="G8391" i="14"/>
  <c r="F8391" i="14"/>
  <c r="E8391" i="14"/>
  <c r="D8391" i="14"/>
  <c r="D8390" i="14"/>
  <c r="D8389" i="14"/>
  <c r="G8388" i="14"/>
  <c r="F8388" i="14"/>
  <c r="D8388" i="14"/>
  <c r="E8388" i="14" s="1"/>
  <c r="F8387" i="14"/>
  <c r="G8387" i="14" s="1"/>
  <c r="E8387" i="14"/>
  <c r="D8387" i="14"/>
  <c r="G8386" i="14"/>
  <c r="F8386" i="14"/>
  <c r="D8386" i="14"/>
  <c r="E8386" i="14" s="1"/>
  <c r="G8385" i="14"/>
  <c r="F8385" i="14"/>
  <c r="E8385" i="14"/>
  <c r="D8385" i="14"/>
  <c r="F8384" i="14"/>
  <c r="G8384" i="14" s="1"/>
  <c r="D8384" i="14"/>
  <c r="E8384" i="14" s="1"/>
  <c r="G8383" i="14"/>
  <c r="F8383" i="14"/>
  <c r="E8383" i="14"/>
  <c r="D8383" i="14"/>
  <c r="F8382" i="14"/>
  <c r="G8382" i="14" s="1"/>
  <c r="E8382" i="14"/>
  <c r="D8382" i="14"/>
  <c r="G8381" i="14"/>
  <c r="F8381" i="14"/>
  <c r="E8381" i="14"/>
  <c r="D8381" i="14"/>
  <c r="F8380" i="14"/>
  <c r="G8380" i="14" s="1"/>
  <c r="D8380" i="14"/>
  <c r="E8380" i="14" s="1"/>
  <c r="F8379" i="14"/>
  <c r="G8379" i="14" s="1"/>
  <c r="E8379" i="14"/>
  <c r="D8379" i="14"/>
  <c r="E8378" i="14"/>
  <c r="D8378" i="14"/>
  <c r="F8378" i="14" s="1"/>
  <c r="G8378" i="14" s="1"/>
  <c r="D8377" i="14"/>
  <c r="F8377" i="14" s="1"/>
  <c r="G8377" i="14" s="1"/>
  <c r="G8376" i="14"/>
  <c r="F8376" i="14"/>
  <c r="D8376" i="14"/>
  <c r="E8376" i="14" s="1"/>
  <c r="F8375" i="14"/>
  <c r="G8375" i="14" s="1"/>
  <c r="E8375" i="14"/>
  <c r="D8375" i="14"/>
  <c r="D8374" i="14"/>
  <c r="E8374" i="14" s="1"/>
  <c r="E8373" i="14"/>
  <c r="D8373" i="14"/>
  <c r="F8373" i="14" s="1"/>
  <c r="G8373" i="14" s="1"/>
  <c r="F8372" i="14"/>
  <c r="G8372" i="14" s="1"/>
  <c r="D8372" i="14"/>
  <c r="E8372" i="14" s="1"/>
  <c r="G8371" i="14"/>
  <c r="F8371" i="14"/>
  <c r="E8371" i="14"/>
  <c r="D8371" i="14"/>
  <c r="G8370" i="14"/>
  <c r="F8370" i="14"/>
  <c r="E8370" i="14"/>
  <c r="D8370" i="14"/>
  <c r="G8369" i="14"/>
  <c r="F8369" i="14"/>
  <c r="D8369" i="14"/>
  <c r="E8369" i="14" s="1"/>
  <c r="F8368" i="14"/>
  <c r="G8368" i="14" s="1"/>
  <c r="D8368" i="14"/>
  <c r="E8368" i="14" s="1"/>
  <c r="F8367" i="14"/>
  <c r="G8367" i="14" s="1"/>
  <c r="E8367" i="14"/>
  <c r="D8367" i="14"/>
  <c r="D8366" i="14"/>
  <c r="F8365" i="14"/>
  <c r="G8365" i="14" s="1"/>
  <c r="E8365" i="14"/>
  <c r="D8365" i="14"/>
  <c r="G8364" i="14"/>
  <c r="F8364" i="14"/>
  <c r="D8364" i="14"/>
  <c r="E8364" i="14" s="1"/>
  <c r="G8363" i="14"/>
  <c r="F8363" i="14"/>
  <c r="E8363" i="14"/>
  <c r="D8363" i="14"/>
  <c r="D8362" i="14"/>
  <c r="E8362" i="14" s="1"/>
  <c r="E8361" i="14"/>
  <c r="D8361" i="14"/>
  <c r="F8361" i="14" s="1"/>
  <c r="G8361" i="14" s="1"/>
  <c r="F8360" i="14"/>
  <c r="G8360" i="14" s="1"/>
  <c r="D8360" i="14"/>
  <c r="E8360" i="14" s="1"/>
  <c r="G8359" i="14"/>
  <c r="F8359" i="14"/>
  <c r="E8359" i="14"/>
  <c r="D8359" i="14"/>
  <c r="G8358" i="14"/>
  <c r="E8358" i="14"/>
  <c r="D8358" i="14"/>
  <c r="F8358" i="14" s="1"/>
  <c r="D8357" i="14"/>
  <c r="G8356" i="14"/>
  <c r="F8356" i="14"/>
  <c r="D8356" i="14"/>
  <c r="E8356" i="14" s="1"/>
  <c r="F8355" i="14"/>
  <c r="G8355" i="14" s="1"/>
  <c r="E8355" i="14"/>
  <c r="D8355" i="14"/>
  <c r="F8354" i="14"/>
  <c r="G8354" i="14" s="1"/>
  <c r="E8354" i="14"/>
  <c r="D8354" i="14"/>
  <c r="G8353" i="14"/>
  <c r="F8353" i="14"/>
  <c r="E8353" i="14"/>
  <c r="D8353" i="14"/>
  <c r="G8352" i="14"/>
  <c r="F8352" i="14"/>
  <c r="D8352" i="14"/>
  <c r="E8352" i="14" s="1"/>
  <c r="F8351" i="14"/>
  <c r="G8351" i="14" s="1"/>
  <c r="E8351" i="14"/>
  <c r="D8351" i="14"/>
  <c r="D8350" i="14"/>
  <c r="E8350" i="14" s="1"/>
  <c r="D8349" i="14"/>
  <c r="F8349" i="14" s="1"/>
  <c r="G8349" i="14" s="1"/>
  <c r="F8348" i="14"/>
  <c r="G8348" i="14" s="1"/>
  <c r="D8348" i="14"/>
  <c r="E8348" i="14" s="1"/>
  <c r="F8347" i="14"/>
  <c r="G8347" i="14" s="1"/>
  <c r="E8347" i="14"/>
  <c r="D8347" i="14"/>
  <c r="D8346" i="14"/>
  <c r="F8345" i="14"/>
  <c r="G8345" i="14" s="1"/>
  <c r="D8345" i="14"/>
  <c r="E8345" i="14" s="1"/>
  <c r="G8344" i="14"/>
  <c r="F8344" i="14"/>
  <c r="D8344" i="14"/>
  <c r="E8344" i="14" s="1"/>
  <c r="G8343" i="14"/>
  <c r="F8343" i="14"/>
  <c r="E8343" i="14"/>
  <c r="D8343" i="14"/>
  <c r="F8342" i="14"/>
  <c r="G8342" i="14" s="1"/>
  <c r="D8342" i="14"/>
  <c r="E8342" i="14" s="1"/>
  <c r="E8341" i="14"/>
  <c r="D8341" i="14"/>
  <c r="F8341" i="14" s="1"/>
  <c r="G8341" i="14" s="1"/>
  <c r="F8340" i="14"/>
  <c r="G8340" i="14" s="1"/>
  <c r="D8340" i="14"/>
  <c r="E8340" i="14" s="1"/>
  <c r="F8339" i="14"/>
  <c r="G8339" i="14" s="1"/>
  <c r="E8339" i="14"/>
  <c r="D8339" i="14"/>
  <c r="F8338" i="14"/>
  <c r="G8338" i="14" s="1"/>
  <c r="E8338" i="14"/>
  <c r="D8338" i="14"/>
  <c r="D8337" i="14"/>
  <c r="F8337" i="14" s="1"/>
  <c r="G8337" i="14" s="1"/>
  <c r="D8336" i="14"/>
  <c r="F8335" i="14"/>
  <c r="G8335" i="14" s="1"/>
  <c r="E8335" i="14"/>
  <c r="D8335" i="14"/>
  <c r="D8334" i="14"/>
  <c r="E8334" i="14" s="1"/>
  <c r="E8333" i="14"/>
  <c r="D8333" i="14"/>
  <c r="F8333" i="14" s="1"/>
  <c r="G8333" i="14" s="1"/>
  <c r="D8332" i="14"/>
  <c r="E8332" i="14" s="1"/>
  <c r="G8331" i="14"/>
  <c r="F8331" i="14"/>
  <c r="E8331" i="14"/>
  <c r="D8331" i="14"/>
  <c r="F8330" i="14"/>
  <c r="G8330" i="14" s="1"/>
  <c r="E8330" i="14"/>
  <c r="D8330" i="14"/>
  <c r="G8329" i="14"/>
  <c r="E8329" i="14"/>
  <c r="D8329" i="14"/>
  <c r="F8329" i="14" s="1"/>
  <c r="D8328" i="14"/>
  <c r="E8328" i="14" s="1"/>
  <c r="G8327" i="14"/>
  <c r="F8327" i="14"/>
  <c r="E8327" i="14"/>
  <c r="D8327" i="14"/>
  <c r="D8326" i="14"/>
  <c r="G8325" i="14"/>
  <c r="F8325" i="14"/>
  <c r="D8325" i="14"/>
  <c r="E8325" i="14" s="1"/>
  <c r="D8324" i="14"/>
  <c r="F8323" i="14"/>
  <c r="G8323" i="14" s="1"/>
  <c r="E8323" i="14"/>
  <c r="D8323" i="14"/>
  <c r="G8322" i="14"/>
  <c r="E8322" i="14"/>
  <c r="D8322" i="14"/>
  <c r="F8322" i="14" s="1"/>
  <c r="F8321" i="14"/>
  <c r="G8321" i="14" s="1"/>
  <c r="E8321" i="14"/>
  <c r="D8321" i="14"/>
  <c r="F8320" i="14"/>
  <c r="G8320" i="14" s="1"/>
  <c r="D8320" i="14"/>
  <c r="E8320" i="14" s="1"/>
  <c r="G8319" i="14"/>
  <c r="F8319" i="14"/>
  <c r="E8319" i="14"/>
  <c r="D8319" i="14"/>
  <c r="F8318" i="14"/>
  <c r="G8318" i="14" s="1"/>
  <c r="E8318" i="14"/>
  <c r="D8318" i="14"/>
  <c r="D8317" i="14"/>
  <c r="E8317" i="14" s="1"/>
  <c r="D8316" i="14"/>
  <c r="E8316" i="14" s="1"/>
  <c r="F8315" i="14"/>
  <c r="G8315" i="14" s="1"/>
  <c r="E8315" i="14"/>
  <c r="D8315" i="14"/>
  <c r="D8314" i="14"/>
  <c r="G8313" i="14"/>
  <c r="F8313" i="14"/>
  <c r="D8313" i="14"/>
  <c r="E8313" i="14" s="1"/>
  <c r="D8312" i="14"/>
  <c r="G8311" i="14"/>
  <c r="F8311" i="14"/>
  <c r="E8311" i="14"/>
  <c r="D8311" i="14"/>
  <c r="D8310" i="14"/>
  <c r="D8309" i="14"/>
  <c r="F8309" i="14" s="1"/>
  <c r="G8309" i="14" s="1"/>
  <c r="G8308" i="14"/>
  <c r="F8308" i="14"/>
  <c r="D8308" i="14"/>
  <c r="E8308" i="14" s="1"/>
  <c r="G8307" i="14"/>
  <c r="F8307" i="14"/>
  <c r="E8307" i="14"/>
  <c r="D8307" i="14"/>
  <c r="G8306" i="14"/>
  <c r="F8306" i="14"/>
  <c r="E8306" i="14"/>
  <c r="D8306" i="14"/>
  <c r="D8305" i="14"/>
  <c r="F8304" i="14"/>
  <c r="G8304" i="14" s="1"/>
  <c r="D8304" i="14"/>
  <c r="E8304" i="14" s="1"/>
  <c r="F8303" i="14"/>
  <c r="G8303" i="14" s="1"/>
  <c r="E8303" i="14"/>
  <c r="D8303" i="14"/>
  <c r="G8302" i="14"/>
  <c r="F8302" i="14"/>
  <c r="E8302" i="14"/>
  <c r="D8302" i="14"/>
  <c r="D8301" i="14"/>
  <c r="E8301" i="14" s="1"/>
  <c r="D8300" i="14"/>
  <c r="G8299" i="14"/>
  <c r="F8299" i="14"/>
  <c r="E8299" i="14"/>
  <c r="D8299" i="14"/>
  <c r="G8298" i="14"/>
  <c r="E8298" i="14"/>
  <c r="D8298" i="14"/>
  <c r="F8298" i="14" s="1"/>
  <c r="D8297" i="14"/>
  <c r="F8296" i="14"/>
  <c r="G8296" i="14" s="1"/>
  <c r="D8296" i="14"/>
  <c r="E8296" i="14" s="1"/>
  <c r="F8295" i="14"/>
  <c r="G8295" i="14" s="1"/>
  <c r="E8295" i="14"/>
  <c r="D8295" i="14"/>
  <c r="F8294" i="14"/>
  <c r="G8294" i="14" s="1"/>
  <c r="E8294" i="14"/>
  <c r="D8294" i="14"/>
  <c r="F8293" i="14"/>
  <c r="G8293" i="14" s="1"/>
  <c r="D8293" i="14"/>
  <c r="E8293" i="14" s="1"/>
  <c r="F8292" i="14"/>
  <c r="G8292" i="14" s="1"/>
  <c r="D8292" i="14"/>
  <c r="E8292" i="14" s="1"/>
  <c r="G8291" i="14"/>
  <c r="F8291" i="14"/>
  <c r="E8291" i="14"/>
  <c r="D8291" i="14"/>
  <c r="G8290" i="14"/>
  <c r="F8290" i="14"/>
  <c r="D8290" i="14"/>
  <c r="E8290" i="14" s="1"/>
  <c r="G8289" i="14"/>
  <c r="F8289" i="14"/>
  <c r="E8289" i="14"/>
  <c r="D8289" i="14"/>
  <c r="D8288" i="14"/>
  <c r="F8287" i="14"/>
  <c r="G8287" i="14" s="1"/>
  <c r="E8287" i="14"/>
  <c r="D8287" i="14"/>
  <c r="D8286" i="14"/>
  <c r="F8285" i="14"/>
  <c r="G8285" i="14" s="1"/>
  <c r="E8285" i="14"/>
  <c r="D8285" i="14"/>
  <c r="F8284" i="14"/>
  <c r="G8284" i="14" s="1"/>
  <c r="D8284" i="14"/>
  <c r="E8284" i="14" s="1"/>
  <c r="G8283" i="14"/>
  <c r="F8283" i="14"/>
  <c r="E8283" i="14"/>
  <c r="D8283" i="14"/>
  <c r="G8282" i="14"/>
  <c r="D8282" i="14"/>
  <c r="F8282" i="14" s="1"/>
  <c r="F8281" i="14"/>
  <c r="G8281" i="14" s="1"/>
  <c r="E8281" i="14"/>
  <c r="D8281" i="14"/>
  <c r="D8280" i="14"/>
  <c r="F8279" i="14"/>
  <c r="G8279" i="14" s="1"/>
  <c r="E8279" i="14"/>
  <c r="D8279" i="14"/>
  <c r="F8278" i="14"/>
  <c r="G8278" i="14" s="1"/>
  <c r="D8278" i="14"/>
  <c r="E8278" i="14" s="1"/>
  <c r="D8277" i="14"/>
  <c r="F8277" i="14" s="1"/>
  <c r="G8277" i="14" s="1"/>
  <c r="G8276" i="14"/>
  <c r="F8276" i="14"/>
  <c r="D8276" i="14"/>
  <c r="E8276" i="14" s="1"/>
  <c r="G8275" i="14"/>
  <c r="F8275" i="14"/>
  <c r="E8275" i="14"/>
  <c r="D8275" i="14"/>
  <c r="F8274" i="14"/>
  <c r="G8274" i="14" s="1"/>
  <c r="E8274" i="14"/>
  <c r="D8274" i="14"/>
  <c r="D8273" i="14"/>
  <c r="E8273" i="14" s="1"/>
  <c r="D8272" i="14"/>
  <c r="E8272" i="14" s="1"/>
  <c r="F8271" i="14"/>
  <c r="G8271" i="14" s="1"/>
  <c r="E8271" i="14"/>
  <c r="D8271" i="14"/>
  <c r="F8270" i="14"/>
  <c r="G8270" i="14" s="1"/>
  <c r="E8270" i="14"/>
  <c r="D8270" i="14"/>
  <c r="F8269" i="14"/>
  <c r="G8269" i="14" s="1"/>
  <c r="E8269" i="14"/>
  <c r="D8269" i="14"/>
  <c r="D8268" i="14"/>
  <c r="G8267" i="14"/>
  <c r="F8267" i="14"/>
  <c r="E8267" i="14"/>
  <c r="D8267" i="14"/>
  <c r="F8266" i="14"/>
  <c r="G8266" i="14" s="1"/>
  <c r="D8266" i="14"/>
  <c r="E8266" i="14" s="1"/>
  <c r="G8265" i="14"/>
  <c r="E8265" i="14"/>
  <c r="D8265" i="14"/>
  <c r="F8265" i="14" s="1"/>
  <c r="D8264" i="14"/>
  <c r="F8263" i="14"/>
  <c r="G8263" i="14" s="1"/>
  <c r="E8263" i="14"/>
  <c r="D8263" i="14"/>
  <c r="D8262" i="14"/>
  <c r="F8262" i="14" s="1"/>
  <c r="G8262" i="14" s="1"/>
  <c r="F8261" i="14"/>
  <c r="G8261" i="14" s="1"/>
  <c r="D8261" i="14"/>
  <c r="E8261" i="14" s="1"/>
  <c r="D8260" i="14"/>
  <c r="F8259" i="14"/>
  <c r="G8259" i="14" s="1"/>
  <c r="E8259" i="14"/>
  <c r="D8259" i="14"/>
  <c r="G8258" i="14"/>
  <c r="F8258" i="14"/>
  <c r="E8258" i="14"/>
  <c r="D8258" i="14"/>
  <c r="G8257" i="14"/>
  <c r="F8257" i="14"/>
  <c r="E8257" i="14"/>
  <c r="D8257" i="14"/>
  <c r="G8256" i="14"/>
  <c r="F8256" i="14"/>
  <c r="D8256" i="14"/>
  <c r="E8256" i="14" s="1"/>
  <c r="G8255" i="14"/>
  <c r="F8255" i="14"/>
  <c r="E8255" i="14"/>
  <c r="D8255" i="14"/>
  <c r="F8254" i="14"/>
  <c r="G8254" i="14" s="1"/>
  <c r="E8254" i="14"/>
  <c r="D8254" i="14"/>
  <c r="D8253" i="14"/>
  <c r="F8253" i="14" s="1"/>
  <c r="G8253" i="14" s="1"/>
  <c r="D8252" i="14"/>
  <c r="G8251" i="14"/>
  <c r="F8251" i="14"/>
  <c r="E8251" i="14"/>
  <c r="D8251" i="14"/>
  <c r="E8250" i="14"/>
  <c r="D8250" i="14"/>
  <c r="F8250" i="14" s="1"/>
  <c r="G8250" i="14" s="1"/>
  <c r="D8249" i="14"/>
  <c r="F8249" i="14" s="1"/>
  <c r="G8249" i="14" s="1"/>
  <c r="D8248" i="14"/>
  <c r="G8247" i="14"/>
  <c r="F8247" i="14"/>
  <c r="E8247" i="14"/>
  <c r="D8247" i="14"/>
  <c r="G8246" i="14"/>
  <c r="F8246" i="14"/>
  <c r="D8246" i="14"/>
  <c r="E8246" i="14" s="1"/>
  <c r="F8245" i="14"/>
  <c r="G8245" i="14" s="1"/>
  <c r="D8245" i="14"/>
  <c r="E8245" i="14" s="1"/>
  <c r="F8244" i="14"/>
  <c r="G8244" i="14" s="1"/>
  <c r="D8244" i="14"/>
  <c r="E8244" i="14" s="1"/>
  <c r="F8243" i="14"/>
  <c r="G8243" i="14" s="1"/>
  <c r="E8243" i="14"/>
  <c r="D8243" i="14"/>
  <c r="G8242" i="14"/>
  <c r="F8242" i="14"/>
  <c r="E8242" i="14"/>
  <c r="D8242" i="14"/>
  <c r="G8241" i="14"/>
  <c r="E8241" i="14"/>
  <c r="D8241" i="14"/>
  <c r="F8241" i="14" s="1"/>
  <c r="F8240" i="14"/>
  <c r="G8240" i="14" s="1"/>
  <c r="D8240" i="14"/>
  <c r="E8240" i="14" s="1"/>
  <c r="F8239" i="14"/>
  <c r="G8239" i="14" s="1"/>
  <c r="E8239" i="14"/>
  <c r="D8239" i="14"/>
  <c r="D8238" i="14"/>
  <c r="F8238" i="14" s="1"/>
  <c r="G8238" i="14" s="1"/>
  <c r="D8237" i="14"/>
  <c r="F8236" i="14"/>
  <c r="G8236" i="14" s="1"/>
  <c r="D8236" i="14"/>
  <c r="E8236" i="14" s="1"/>
  <c r="G8235" i="14"/>
  <c r="F8235" i="14"/>
  <c r="E8235" i="14"/>
  <c r="D8235" i="14"/>
  <c r="F8234" i="14"/>
  <c r="G8234" i="14" s="1"/>
  <c r="E8234" i="14"/>
  <c r="D8234" i="14"/>
  <c r="G8233" i="14"/>
  <c r="D8233" i="14"/>
  <c r="F8233" i="14" s="1"/>
  <c r="G8232" i="14"/>
  <c r="F8232" i="14"/>
  <c r="D8232" i="14"/>
  <c r="E8232" i="14" s="1"/>
  <c r="F8231" i="14"/>
  <c r="G8231" i="14" s="1"/>
  <c r="E8231" i="14"/>
  <c r="D8231" i="14"/>
  <c r="D8230" i="14"/>
  <c r="E8230" i="14" s="1"/>
  <c r="D8229" i="14"/>
  <c r="F8228" i="14"/>
  <c r="G8228" i="14" s="1"/>
  <c r="D8228" i="14"/>
  <c r="E8228" i="14" s="1"/>
  <c r="G8227" i="14"/>
  <c r="F8227" i="14"/>
  <c r="E8227" i="14"/>
  <c r="D8227" i="14"/>
  <c r="G8226" i="14"/>
  <c r="F8226" i="14"/>
  <c r="E8226" i="14"/>
  <c r="D8226" i="14"/>
  <c r="F8225" i="14"/>
  <c r="G8225" i="14" s="1"/>
  <c r="E8225" i="14"/>
  <c r="D8225" i="14"/>
  <c r="D8224" i="14"/>
  <c r="E8224" i="14" s="1"/>
  <c r="G8223" i="14"/>
  <c r="F8223" i="14"/>
  <c r="E8223" i="14"/>
  <c r="D8223" i="14"/>
  <c r="D8222" i="14"/>
  <c r="F8221" i="14"/>
  <c r="G8221" i="14" s="1"/>
  <c r="D8221" i="14"/>
  <c r="E8221" i="14" s="1"/>
  <c r="F8220" i="14"/>
  <c r="G8220" i="14" s="1"/>
  <c r="D8220" i="14"/>
  <c r="E8220" i="14" s="1"/>
  <c r="G8219" i="14"/>
  <c r="F8219" i="14"/>
  <c r="E8219" i="14"/>
  <c r="D8219" i="14"/>
  <c r="D8218" i="14"/>
  <c r="F8217" i="14"/>
  <c r="G8217" i="14" s="1"/>
  <c r="E8217" i="14"/>
  <c r="D8217" i="14"/>
  <c r="D8216" i="14"/>
  <c r="G8215" i="14"/>
  <c r="F8215" i="14"/>
  <c r="E8215" i="14"/>
  <c r="D8215" i="14"/>
  <c r="G8214" i="14"/>
  <c r="F8214" i="14"/>
  <c r="D8214" i="14"/>
  <c r="E8214" i="14" s="1"/>
  <c r="F8213" i="14"/>
  <c r="G8213" i="14" s="1"/>
  <c r="E8213" i="14"/>
  <c r="D8213" i="14"/>
  <c r="F8212" i="14"/>
  <c r="G8212" i="14" s="1"/>
  <c r="D8212" i="14"/>
  <c r="E8212" i="14" s="1"/>
  <c r="F8211" i="14"/>
  <c r="G8211" i="14" s="1"/>
  <c r="E8211" i="14"/>
  <c r="D8211" i="14"/>
  <c r="G8210" i="14"/>
  <c r="F8210" i="14"/>
  <c r="E8210" i="14"/>
  <c r="D8210" i="14"/>
  <c r="G8209" i="14"/>
  <c r="E8209" i="14"/>
  <c r="D8209" i="14"/>
  <c r="F8209" i="14" s="1"/>
  <c r="F8208" i="14"/>
  <c r="G8208" i="14" s="1"/>
  <c r="D8208" i="14"/>
  <c r="E8208" i="14" s="1"/>
  <c r="G8207" i="14"/>
  <c r="F8207" i="14"/>
  <c r="E8207" i="14"/>
  <c r="D8207" i="14"/>
  <c r="E8206" i="14"/>
  <c r="D8206" i="14"/>
  <c r="F8206" i="14" s="1"/>
  <c r="G8206" i="14" s="1"/>
  <c r="F8205" i="14"/>
  <c r="G8205" i="14" s="1"/>
  <c r="E8205" i="14"/>
  <c r="D8205" i="14"/>
  <c r="G8204" i="14"/>
  <c r="F8204" i="14"/>
  <c r="D8204" i="14"/>
  <c r="E8204" i="14" s="1"/>
  <c r="F8203" i="14"/>
  <c r="G8203" i="14" s="1"/>
  <c r="E8203" i="14"/>
  <c r="D8203" i="14"/>
  <c r="G8202" i="14"/>
  <c r="F8202" i="14"/>
  <c r="D8202" i="14"/>
  <c r="E8202" i="14" s="1"/>
  <c r="D8201" i="14"/>
  <c r="F8201" i="14" s="1"/>
  <c r="G8201" i="14" s="1"/>
  <c r="D8200" i="14"/>
  <c r="F8199" i="14"/>
  <c r="G8199" i="14" s="1"/>
  <c r="E8199" i="14"/>
  <c r="D8199" i="14"/>
  <c r="G8198" i="14"/>
  <c r="E8198" i="14"/>
  <c r="D8198" i="14"/>
  <c r="F8198" i="14" s="1"/>
  <c r="D8197" i="14"/>
  <c r="D8196" i="14"/>
  <c r="F8195" i="14"/>
  <c r="G8195" i="14" s="1"/>
  <c r="E8195" i="14"/>
  <c r="D8195" i="14"/>
  <c r="G8194" i="14"/>
  <c r="F8194" i="14"/>
  <c r="E8194" i="14"/>
  <c r="D8194" i="14"/>
  <c r="F8193" i="14"/>
  <c r="G8193" i="14" s="1"/>
  <c r="E8193" i="14"/>
  <c r="D8193" i="14"/>
  <c r="F8192" i="14"/>
  <c r="G8192" i="14" s="1"/>
  <c r="D8192" i="14"/>
  <c r="E8192" i="14" s="1"/>
  <c r="G8191" i="14"/>
  <c r="F8191" i="14"/>
  <c r="E8191" i="14"/>
  <c r="D8191" i="14"/>
  <c r="D8190" i="14"/>
  <c r="F8190" i="14" s="1"/>
  <c r="G8190" i="14" s="1"/>
  <c r="F8189" i="14"/>
  <c r="G8189" i="14" s="1"/>
  <c r="E8189" i="14"/>
  <c r="D8189" i="14"/>
  <c r="F8188" i="14"/>
  <c r="G8188" i="14" s="1"/>
  <c r="D8188" i="14"/>
  <c r="E8188" i="14" s="1"/>
  <c r="F8187" i="14"/>
  <c r="G8187" i="14" s="1"/>
  <c r="E8187" i="14"/>
  <c r="D8187" i="14"/>
  <c r="G8186" i="14"/>
  <c r="F8186" i="14"/>
  <c r="E8186" i="14"/>
  <c r="D8186" i="14"/>
  <c r="D8185" i="14"/>
  <c r="E8185" i="14" s="1"/>
  <c r="D8184" i="14"/>
  <c r="F8183" i="14"/>
  <c r="G8183" i="14" s="1"/>
  <c r="E8183" i="14"/>
  <c r="D8183" i="14"/>
  <c r="F8182" i="14"/>
  <c r="G8182" i="14" s="1"/>
  <c r="E8182" i="14"/>
  <c r="D8182" i="14"/>
  <c r="F8181" i="14"/>
  <c r="G8181" i="14" s="1"/>
  <c r="E8181" i="14"/>
  <c r="D8181" i="14"/>
  <c r="G8180" i="14"/>
  <c r="F8180" i="14"/>
  <c r="D8180" i="14"/>
  <c r="E8180" i="14" s="1"/>
  <c r="G8179" i="14"/>
  <c r="F8179" i="14"/>
  <c r="E8179" i="14"/>
  <c r="D8179" i="14"/>
  <c r="D8178" i="14"/>
  <c r="D8177" i="14"/>
  <c r="F8177" i="14" s="1"/>
  <c r="G8177" i="14" s="1"/>
  <c r="F8176" i="14"/>
  <c r="G8176" i="14" s="1"/>
  <c r="D8176" i="14"/>
  <c r="E8176" i="14" s="1"/>
  <c r="F8175" i="14"/>
  <c r="G8175" i="14" s="1"/>
  <c r="E8175" i="14"/>
  <c r="D8175" i="14"/>
  <c r="D8174" i="14"/>
  <c r="E8174" i="14" s="1"/>
  <c r="D8173" i="14"/>
  <c r="D8172" i="14"/>
  <c r="D8171" i="14"/>
  <c r="F8171" i="14" s="1"/>
  <c r="G8171" i="14" s="1"/>
  <c r="G8170" i="14"/>
  <c r="F8170" i="14"/>
  <c r="E8170" i="14"/>
  <c r="D8170" i="14"/>
  <c r="D8169" i="14"/>
  <c r="F8169" i="14" s="1"/>
  <c r="G8169" i="14" s="1"/>
  <c r="F8168" i="14"/>
  <c r="G8168" i="14" s="1"/>
  <c r="D8168" i="14"/>
  <c r="E8168" i="14" s="1"/>
  <c r="D8167" i="14"/>
  <c r="G8166" i="14"/>
  <c r="F8166" i="14"/>
  <c r="E8166" i="14"/>
  <c r="D8166" i="14"/>
  <c r="E8165" i="14"/>
  <c r="D8165" i="14"/>
  <c r="F8165" i="14" s="1"/>
  <c r="G8165" i="14" s="1"/>
  <c r="D8164" i="14"/>
  <c r="E8164" i="14" s="1"/>
  <c r="F8163" i="14"/>
  <c r="G8163" i="14" s="1"/>
  <c r="E8163" i="14"/>
  <c r="D8163" i="14"/>
  <c r="D8162" i="14"/>
  <c r="F8162" i="14" s="1"/>
  <c r="G8162" i="14" s="1"/>
  <c r="G8161" i="14"/>
  <c r="E8161" i="14"/>
  <c r="D8161" i="14"/>
  <c r="F8161" i="14" s="1"/>
  <c r="F8160" i="14"/>
  <c r="G8160" i="14" s="1"/>
  <c r="D8160" i="14"/>
  <c r="E8160" i="14" s="1"/>
  <c r="D8159" i="14"/>
  <c r="F8159" i="14" s="1"/>
  <c r="G8159" i="14" s="1"/>
  <c r="D8158" i="14"/>
  <c r="D8157" i="14"/>
  <c r="F8156" i="14"/>
  <c r="G8156" i="14" s="1"/>
  <c r="D8156" i="14"/>
  <c r="E8156" i="14" s="1"/>
  <c r="D8155" i="14"/>
  <c r="E8155" i="14" s="1"/>
  <c r="D8154" i="14"/>
  <c r="F8154" i="14" s="1"/>
  <c r="G8154" i="14" s="1"/>
  <c r="G8153" i="14"/>
  <c r="F8153" i="14"/>
  <c r="E8153" i="14"/>
  <c r="D8153" i="14"/>
  <c r="D8152" i="14"/>
  <c r="G8151" i="14"/>
  <c r="F8151" i="14"/>
  <c r="E8151" i="14"/>
  <c r="D8151" i="14"/>
  <c r="F8150" i="14"/>
  <c r="G8150" i="14" s="1"/>
  <c r="D8150" i="14"/>
  <c r="E8150" i="14" s="1"/>
  <c r="F8149" i="14"/>
  <c r="G8149" i="14" s="1"/>
  <c r="E8149" i="14"/>
  <c r="D8149" i="14"/>
  <c r="D8148" i="14"/>
  <c r="E8147" i="14"/>
  <c r="D8147" i="14"/>
  <c r="F8147" i="14" s="1"/>
  <c r="G8147" i="14" s="1"/>
  <c r="F8146" i="14"/>
  <c r="G8146" i="14" s="1"/>
  <c r="E8146" i="14"/>
  <c r="D8146" i="14"/>
  <c r="F8145" i="14"/>
  <c r="G8145" i="14" s="1"/>
  <c r="E8145" i="14"/>
  <c r="D8145" i="14"/>
  <c r="D8144" i="14"/>
  <c r="F8143" i="14"/>
  <c r="G8143" i="14" s="1"/>
  <c r="E8143" i="14"/>
  <c r="D8143" i="14"/>
  <c r="D8142" i="14"/>
  <c r="F8142" i="14" s="1"/>
  <c r="G8142" i="14" s="1"/>
  <c r="F8141" i="14"/>
  <c r="G8141" i="14" s="1"/>
  <c r="E8141" i="14"/>
  <c r="D8141" i="14"/>
  <c r="F8140" i="14"/>
  <c r="G8140" i="14" s="1"/>
  <c r="D8140" i="14"/>
  <c r="E8140" i="14" s="1"/>
  <c r="F8139" i="14"/>
  <c r="G8139" i="14" s="1"/>
  <c r="E8139" i="14"/>
  <c r="D8139" i="14"/>
  <c r="F8138" i="14"/>
  <c r="G8138" i="14" s="1"/>
  <c r="D8138" i="14"/>
  <c r="E8138" i="14" s="1"/>
  <c r="E8137" i="14"/>
  <c r="D8137" i="14"/>
  <c r="F8137" i="14" s="1"/>
  <c r="G8137" i="14" s="1"/>
  <c r="G8136" i="14"/>
  <c r="F8136" i="14"/>
  <c r="D8136" i="14"/>
  <c r="E8136" i="14" s="1"/>
  <c r="E8135" i="14"/>
  <c r="D8135" i="14"/>
  <c r="F8135" i="14" s="1"/>
  <c r="G8135" i="14" s="1"/>
  <c r="F8134" i="14"/>
  <c r="G8134" i="14" s="1"/>
  <c r="E8134" i="14"/>
  <c r="D8134" i="14"/>
  <c r="F8133" i="14"/>
  <c r="G8133" i="14" s="1"/>
  <c r="D8133" i="14"/>
  <c r="E8133" i="14" s="1"/>
  <c r="D8132" i="14"/>
  <c r="G8131" i="14"/>
  <c r="E8131" i="14"/>
  <c r="D8131" i="14"/>
  <c r="F8131" i="14" s="1"/>
  <c r="F8130" i="14"/>
  <c r="G8130" i="14" s="1"/>
  <c r="E8130" i="14"/>
  <c r="D8130" i="14"/>
  <c r="F8129" i="14"/>
  <c r="G8129" i="14" s="1"/>
  <c r="E8129" i="14"/>
  <c r="D8129" i="14"/>
  <c r="F8128" i="14"/>
  <c r="G8128" i="14" s="1"/>
  <c r="D8128" i="14"/>
  <c r="E8128" i="14" s="1"/>
  <c r="D8127" i="14"/>
  <c r="E8127" i="14" s="1"/>
  <c r="G8126" i="14"/>
  <c r="F8126" i="14"/>
  <c r="E8126" i="14"/>
  <c r="D8126" i="14"/>
  <c r="G8125" i="14"/>
  <c r="E8125" i="14"/>
  <c r="D8125" i="14"/>
  <c r="F8125" i="14" s="1"/>
  <c r="D8124" i="14"/>
  <c r="E8124" i="14" s="1"/>
  <c r="F8123" i="14"/>
  <c r="G8123" i="14" s="1"/>
  <c r="E8123" i="14"/>
  <c r="D8123" i="14"/>
  <c r="E8122" i="14"/>
  <c r="D8122" i="14"/>
  <c r="F8122" i="14" s="1"/>
  <c r="G8122" i="14" s="1"/>
  <c r="G8121" i="14"/>
  <c r="F8121" i="14"/>
  <c r="D8121" i="14"/>
  <c r="E8121" i="14" s="1"/>
  <c r="D8120" i="14"/>
  <c r="F8119" i="14"/>
  <c r="G8119" i="14" s="1"/>
  <c r="E8119" i="14"/>
  <c r="D8119" i="14"/>
  <c r="F8118" i="14"/>
  <c r="G8118" i="14" s="1"/>
  <c r="E8118" i="14"/>
  <c r="D8118" i="14"/>
  <c r="F8117" i="14"/>
  <c r="G8117" i="14" s="1"/>
  <c r="E8117" i="14"/>
  <c r="D8117" i="14"/>
  <c r="G8116" i="14"/>
  <c r="F8116" i="14"/>
  <c r="D8116" i="14"/>
  <c r="E8116" i="14" s="1"/>
  <c r="D8115" i="14"/>
  <c r="F8115" i="14" s="1"/>
  <c r="G8115" i="14" s="1"/>
  <c r="G8114" i="14"/>
  <c r="D8114" i="14"/>
  <c r="F8114" i="14" s="1"/>
  <c r="D8113" i="14"/>
  <c r="F8112" i="14"/>
  <c r="G8112" i="14" s="1"/>
  <c r="D8112" i="14"/>
  <c r="E8112" i="14" s="1"/>
  <c r="F8111" i="14"/>
  <c r="G8111" i="14" s="1"/>
  <c r="E8111" i="14"/>
  <c r="D8111" i="14"/>
  <c r="G8110" i="14"/>
  <c r="F8110" i="14"/>
  <c r="D8110" i="14"/>
  <c r="E8110" i="14" s="1"/>
  <c r="F8109" i="14"/>
  <c r="G8109" i="14" s="1"/>
  <c r="D8109" i="14"/>
  <c r="E8109" i="14" s="1"/>
  <c r="D8108" i="14"/>
  <c r="D8107" i="14"/>
  <c r="G8106" i="14"/>
  <c r="F8106" i="14"/>
  <c r="E8106" i="14"/>
  <c r="D8106" i="14"/>
  <c r="D8105" i="14"/>
  <c r="F8105" i="14" s="1"/>
  <c r="G8105" i="14" s="1"/>
  <c r="G8104" i="14"/>
  <c r="F8104" i="14"/>
  <c r="D8104" i="14"/>
  <c r="E8104" i="14" s="1"/>
  <c r="G8103" i="14"/>
  <c r="F8103" i="14"/>
  <c r="D8103" i="14"/>
  <c r="E8103" i="14" s="1"/>
  <c r="D8102" i="14"/>
  <c r="D8101" i="14"/>
  <c r="D8100" i="14"/>
  <c r="E8100" i="14" s="1"/>
  <c r="F8099" i="14"/>
  <c r="G8099" i="14" s="1"/>
  <c r="E8099" i="14"/>
  <c r="D8099" i="14"/>
  <c r="D8098" i="14"/>
  <c r="D8097" i="14"/>
  <c r="F8097" i="14" s="1"/>
  <c r="G8097" i="14" s="1"/>
  <c r="D8096" i="14"/>
  <c r="D8095" i="14"/>
  <c r="F8095" i="14" s="1"/>
  <c r="G8095" i="14" s="1"/>
  <c r="F8094" i="14"/>
  <c r="G8094" i="14" s="1"/>
  <c r="D8094" i="14"/>
  <c r="E8094" i="14" s="1"/>
  <c r="G8093" i="14"/>
  <c r="F8093" i="14"/>
  <c r="D8093" i="14"/>
  <c r="E8093" i="14" s="1"/>
  <c r="F8092" i="14"/>
  <c r="G8092" i="14" s="1"/>
  <c r="D8092" i="14"/>
  <c r="E8092" i="14" s="1"/>
  <c r="G8091" i="14"/>
  <c r="F8091" i="14"/>
  <c r="D8091" i="14"/>
  <c r="E8091" i="14" s="1"/>
  <c r="G8090" i="14"/>
  <c r="E8090" i="14"/>
  <c r="D8090" i="14"/>
  <c r="F8090" i="14" s="1"/>
  <c r="F8089" i="14"/>
  <c r="G8089" i="14" s="1"/>
  <c r="E8089" i="14"/>
  <c r="D8089" i="14"/>
  <c r="G8088" i="14"/>
  <c r="F8088" i="14"/>
  <c r="D8088" i="14"/>
  <c r="E8088" i="14" s="1"/>
  <c r="G8087" i="14"/>
  <c r="F8087" i="14"/>
  <c r="E8087" i="14"/>
  <c r="D8087" i="14"/>
  <c r="D8086" i="14"/>
  <c r="D8085" i="14"/>
  <c r="D8084" i="14"/>
  <c r="E8084" i="14" s="1"/>
  <c r="D8083" i="14"/>
  <c r="F8082" i="14"/>
  <c r="G8082" i="14" s="1"/>
  <c r="E8082" i="14"/>
  <c r="D8082" i="14"/>
  <c r="E8081" i="14"/>
  <c r="D8081" i="14"/>
  <c r="F8081" i="14" s="1"/>
  <c r="G8081" i="14" s="1"/>
  <c r="D8080" i="14"/>
  <c r="D8079" i="14"/>
  <c r="D8078" i="14"/>
  <c r="F8077" i="14"/>
  <c r="G8077" i="14" s="1"/>
  <c r="E8077" i="14"/>
  <c r="D8077" i="14"/>
  <c r="G8076" i="14"/>
  <c r="F8076" i="14"/>
  <c r="D8076" i="14"/>
  <c r="E8076" i="14" s="1"/>
  <c r="D8075" i="14"/>
  <c r="D8074" i="14"/>
  <c r="D8073" i="14"/>
  <c r="D8072" i="14"/>
  <c r="E8072" i="14" s="1"/>
  <c r="D8071" i="14"/>
  <c r="G8070" i="14"/>
  <c r="F8070" i="14"/>
  <c r="E8070" i="14"/>
  <c r="D8070" i="14"/>
  <c r="D8069" i="14"/>
  <c r="D8068" i="14"/>
  <c r="D8067" i="14"/>
  <c r="F8067" i="14" s="1"/>
  <c r="G8067" i="14" s="1"/>
  <c r="E8066" i="14"/>
  <c r="D8066" i="14"/>
  <c r="F8066" i="14" s="1"/>
  <c r="G8066" i="14" s="1"/>
  <c r="F8065" i="14"/>
  <c r="G8065" i="14" s="1"/>
  <c r="E8065" i="14"/>
  <c r="D8065" i="14"/>
  <c r="D8064" i="14"/>
  <c r="D8063" i="14"/>
  <c r="G8062" i="14"/>
  <c r="F8062" i="14"/>
  <c r="E8062" i="14"/>
  <c r="D8062" i="14"/>
  <c r="E8061" i="14"/>
  <c r="D8061" i="14"/>
  <c r="F8061" i="14" s="1"/>
  <c r="G8061" i="14" s="1"/>
  <c r="D8060" i="14"/>
  <c r="E8060" i="14" s="1"/>
  <c r="G8059" i="14"/>
  <c r="F8059" i="14"/>
  <c r="E8059" i="14"/>
  <c r="D8059" i="14"/>
  <c r="D8058" i="14"/>
  <c r="F8058" i="14" s="1"/>
  <c r="G8058" i="14" s="1"/>
  <c r="F8057" i="14"/>
  <c r="G8057" i="14" s="1"/>
  <c r="D8057" i="14"/>
  <c r="E8057" i="14" s="1"/>
  <c r="D8056" i="14"/>
  <c r="D8055" i="14"/>
  <c r="D8054" i="14"/>
  <c r="F8053" i="14"/>
  <c r="G8053" i="14" s="1"/>
  <c r="E8053" i="14"/>
  <c r="D8053" i="14"/>
  <c r="G8052" i="14"/>
  <c r="F8052" i="14"/>
  <c r="D8052" i="14"/>
  <c r="E8052" i="14" s="1"/>
  <c r="F8051" i="14"/>
  <c r="G8051" i="14" s="1"/>
  <c r="E8051" i="14"/>
  <c r="D8051" i="14"/>
  <c r="G8050" i="14"/>
  <c r="E8050" i="14"/>
  <c r="D8050" i="14"/>
  <c r="F8050" i="14" s="1"/>
  <c r="F8049" i="14"/>
  <c r="G8049" i="14" s="1"/>
  <c r="D8049" i="14"/>
  <c r="E8049" i="14" s="1"/>
  <c r="F8048" i="14"/>
  <c r="G8048" i="14" s="1"/>
  <c r="D8048" i="14"/>
  <c r="E8048" i="14" s="1"/>
  <c r="F8047" i="14"/>
  <c r="G8047" i="14" s="1"/>
  <c r="E8047" i="14"/>
  <c r="D8047" i="14"/>
  <c r="F8046" i="14"/>
  <c r="G8046" i="14" s="1"/>
  <c r="D8046" i="14"/>
  <c r="E8046" i="14" s="1"/>
  <c r="F8045" i="14"/>
  <c r="G8045" i="14" s="1"/>
  <c r="E8045" i="14"/>
  <c r="D8045" i="14"/>
  <c r="D8044" i="14"/>
  <c r="D8043" i="14"/>
  <c r="F8043" i="14" s="1"/>
  <c r="G8043" i="14" s="1"/>
  <c r="G8042" i="14"/>
  <c r="F8042" i="14"/>
  <c r="E8042" i="14"/>
  <c r="D8042" i="14"/>
  <c r="F8041" i="14"/>
  <c r="G8041" i="14" s="1"/>
  <c r="E8041" i="14"/>
  <c r="D8041" i="14"/>
  <c r="F8040" i="14"/>
  <c r="G8040" i="14" s="1"/>
  <c r="D8040" i="14"/>
  <c r="E8040" i="14" s="1"/>
  <c r="F8039" i="14"/>
  <c r="G8039" i="14" s="1"/>
  <c r="D8039" i="14"/>
  <c r="E8039" i="14" s="1"/>
  <c r="D8038" i="14"/>
  <c r="F8038" i="14" s="1"/>
  <c r="G8038" i="14" s="1"/>
  <c r="F8037" i="14"/>
  <c r="G8037" i="14" s="1"/>
  <c r="E8037" i="14"/>
  <c r="D8037" i="14"/>
  <c r="G8036" i="14"/>
  <c r="F8036" i="14"/>
  <c r="D8036" i="14"/>
  <c r="E8036" i="14" s="1"/>
  <c r="F8035" i="14"/>
  <c r="G8035" i="14" s="1"/>
  <c r="E8035" i="14"/>
  <c r="D8035" i="14"/>
  <c r="F8034" i="14"/>
  <c r="G8034" i="14" s="1"/>
  <c r="D8034" i="14"/>
  <c r="E8034" i="14" s="1"/>
  <c r="G8033" i="14"/>
  <c r="E8033" i="14"/>
  <c r="D8033" i="14"/>
  <c r="F8033" i="14" s="1"/>
  <c r="G8032" i="14"/>
  <c r="F8032" i="14"/>
  <c r="D8032" i="14"/>
  <c r="E8032" i="14" s="1"/>
  <c r="G8031" i="14"/>
  <c r="E8031" i="14"/>
  <c r="D8031" i="14"/>
  <c r="F8031" i="14" s="1"/>
  <c r="F8030" i="14"/>
  <c r="G8030" i="14" s="1"/>
  <c r="E8030" i="14"/>
  <c r="D8030" i="14"/>
  <c r="F8029" i="14"/>
  <c r="G8029" i="14" s="1"/>
  <c r="D8029" i="14"/>
  <c r="E8029" i="14" s="1"/>
  <c r="D8028" i="14"/>
  <c r="E8028" i="14" s="1"/>
  <c r="G8027" i="14"/>
  <c r="F8027" i="14"/>
  <c r="D8027" i="14"/>
  <c r="E8027" i="14" s="1"/>
  <c r="E8026" i="14"/>
  <c r="D8026" i="14"/>
  <c r="F8026" i="14" s="1"/>
  <c r="G8026" i="14" s="1"/>
  <c r="F8025" i="14"/>
  <c r="G8025" i="14" s="1"/>
  <c r="E8025" i="14"/>
  <c r="D8025" i="14"/>
  <c r="F8024" i="14"/>
  <c r="G8024" i="14" s="1"/>
  <c r="D8024" i="14"/>
  <c r="E8024" i="14" s="1"/>
  <c r="F8023" i="14"/>
  <c r="G8023" i="14" s="1"/>
  <c r="E8023" i="14"/>
  <c r="D8023" i="14"/>
  <c r="G8022" i="14"/>
  <c r="F8022" i="14"/>
  <c r="D8022" i="14"/>
  <c r="E8022" i="14" s="1"/>
  <c r="D8021" i="14"/>
  <c r="F8021" i="14" s="1"/>
  <c r="G8021" i="14" s="1"/>
  <c r="F8020" i="14"/>
  <c r="G8020" i="14" s="1"/>
  <c r="D8020" i="14"/>
  <c r="E8020" i="14" s="1"/>
  <c r="F8019" i="14"/>
  <c r="G8019" i="14" s="1"/>
  <c r="D8019" i="14"/>
  <c r="E8019" i="14" s="1"/>
  <c r="F8018" i="14"/>
  <c r="G8018" i="14" s="1"/>
  <c r="E8018" i="14"/>
  <c r="D8018" i="14"/>
  <c r="D8017" i="14"/>
  <c r="D8016" i="14"/>
  <c r="G8015" i="14"/>
  <c r="F8015" i="14"/>
  <c r="D8015" i="14"/>
  <c r="E8015" i="14" s="1"/>
  <c r="D8014" i="14"/>
  <c r="D8013" i="14"/>
  <c r="F8013" i="14" s="1"/>
  <c r="G8013" i="14" s="1"/>
  <c r="G8012" i="14"/>
  <c r="F8012" i="14"/>
  <c r="D8012" i="14"/>
  <c r="E8012" i="14" s="1"/>
  <c r="D8011" i="14"/>
  <c r="D8010" i="14"/>
  <c r="E8010" i="14" s="1"/>
  <c r="D8009" i="14"/>
  <c r="F8008" i="14"/>
  <c r="G8008" i="14" s="1"/>
  <c r="D8008" i="14"/>
  <c r="E8008" i="14" s="1"/>
  <c r="F8007" i="14"/>
  <c r="G8007" i="14" s="1"/>
  <c r="E8007" i="14"/>
  <c r="D8007" i="14"/>
  <c r="G8006" i="14"/>
  <c r="F8006" i="14"/>
  <c r="E8006" i="14"/>
  <c r="D8006" i="14"/>
  <c r="D8005" i="14"/>
  <c r="E8005" i="14" s="1"/>
  <c r="G8004" i="14"/>
  <c r="E8004" i="14"/>
  <c r="D8004" i="14"/>
  <c r="F8004" i="14" s="1"/>
  <c r="D8003" i="14"/>
  <c r="F8003" i="14" s="1"/>
  <c r="G8003" i="14" s="1"/>
  <c r="G8002" i="14"/>
  <c r="F8002" i="14"/>
  <c r="E8002" i="14"/>
  <c r="D8002" i="14"/>
  <c r="D8001" i="14"/>
  <c r="F8000" i="14"/>
  <c r="G8000" i="14" s="1"/>
  <c r="E8000" i="14"/>
  <c r="D8000" i="14"/>
  <c r="F7999" i="14"/>
  <c r="G7999" i="14" s="1"/>
  <c r="D7999" i="14"/>
  <c r="E7999" i="14" s="1"/>
  <c r="F7998" i="14"/>
  <c r="G7998" i="14" s="1"/>
  <c r="E7998" i="14"/>
  <c r="D7998" i="14"/>
  <c r="G7997" i="14"/>
  <c r="F7997" i="14"/>
  <c r="D7997" i="14"/>
  <c r="E7997" i="14" s="1"/>
  <c r="F7996" i="14"/>
  <c r="G7996" i="14" s="1"/>
  <c r="D7996" i="14"/>
  <c r="E7996" i="14" s="1"/>
  <c r="F7995" i="14"/>
  <c r="G7995" i="14" s="1"/>
  <c r="D7995" i="14"/>
  <c r="E7995" i="14" s="1"/>
  <c r="G7994" i="14"/>
  <c r="F7994" i="14"/>
  <c r="E7994" i="14"/>
  <c r="D7994" i="14"/>
  <c r="D7993" i="14"/>
  <c r="D7992" i="14"/>
  <c r="F7992" i="14" s="1"/>
  <c r="G7992" i="14" s="1"/>
  <c r="D7991" i="14"/>
  <c r="F7990" i="14"/>
  <c r="G7990" i="14" s="1"/>
  <c r="E7990" i="14"/>
  <c r="D7990" i="14"/>
  <c r="F7989" i="14"/>
  <c r="G7989" i="14" s="1"/>
  <c r="D7989" i="14"/>
  <c r="E7989" i="14" s="1"/>
  <c r="F7988" i="14"/>
  <c r="G7988" i="14" s="1"/>
  <c r="E7988" i="14"/>
  <c r="D7988" i="14"/>
  <c r="F7987" i="14"/>
  <c r="G7987" i="14" s="1"/>
  <c r="E7987" i="14"/>
  <c r="D7987" i="14"/>
  <c r="F7986" i="14"/>
  <c r="G7986" i="14" s="1"/>
  <c r="E7986" i="14"/>
  <c r="D7986" i="14"/>
  <c r="D7985" i="14"/>
  <c r="E7985" i="14" s="1"/>
  <c r="D7984" i="14"/>
  <c r="D7983" i="14"/>
  <c r="G7982" i="14"/>
  <c r="F7982" i="14"/>
  <c r="E7982" i="14"/>
  <c r="D7982" i="14"/>
  <c r="F7981" i="14"/>
  <c r="G7981" i="14" s="1"/>
  <c r="D7981" i="14"/>
  <c r="E7981" i="14" s="1"/>
  <c r="E7980" i="14"/>
  <c r="D7980" i="14"/>
  <c r="F7980" i="14" s="1"/>
  <c r="G7980" i="14" s="1"/>
  <c r="F7979" i="14"/>
  <c r="G7979" i="14" s="1"/>
  <c r="E7979" i="14"/>
  <c r="D7979" i="14"/>
  <c r="F7978" i="14"/>
  <c r="G7978" i="14" s="1"/>
  <c r="D7978" i="14"/>
  <c r="E7978" i="14" s="1"/>
  <c r="D7977" i="14"/>
  <c r="G7976" i="14"/>
  <c r="F7976" i="14"/>
  <c r="E7976" i="14"/>
  <c r="D7976" i="14"/>
  <c r="E7975" i="14"/>
  <c r="D7975" i="14"/>
  <c r="F7975" i="14" s="1"/>
  <c r="G7975" i="14" s="1"/>
  <c r="F7974" i="14"/>
  <c r="G7974" i="14" s="1"/>
  <c r="E7974" i="14"/>
  <c r="D7974" i="14"/>
  <c r="F7973" i="14"/>
  <c r="G7973" i="14" s="1"/>
  <c r="D7973" i="14"/>
  <c r="E7973" i="14" s="1"/>
  <c r="G7972" i="14"/>
  <c r="F7972" i="14"/>
  <c r="D7972" i="14"/>
  <c r="E7972" i="14" s="1"/>
  <c r="D7971" i="14"/>
  <c r="E7971" i="14" s="1"/>
  <c r="D7970" i="14"/>
  <c r="F7970" i="14" s="1"/>
  <c r="G7970" i="14" s="1"/>
  <c r="D7969" i="14"/>
  <c r="F7968" i="14"/>
  <c r="G7968" i="14" s="1"/>
  <c r="E7968" i="14"/>
  <c r="D7968" i="14"/>
  <c r="F7967" i="14"/>
  <c r="G7967" i="14" s="1"/>
  <c r="E7967" i="14"/>
  <c r="D7967" i="14"/>
  <c r="D7966" i="14"/>
  <c r="D7965" i="14"/>
  <c r="E7965" i="14" s="1"/>
  <c r="G7964" i="14"/>
  <c r="E7964" i="14"/>
  <c r="D7964" i="14"/>
  <c r="F7964" i="14" s="1"/>
  <c r="E7963" i="14"/>
  <c r="D7963" i="14"/>
  <c r="F7963" i="14" s="1"/>
  <c r="G7963" i="14" s="1"/>
  <c r="F7962" i="14"/>
  <c r="G7962" i="14" s="1"/>
  <c r="E7962" i="14"/>
  <c r="D7962" i="14"/>
  <c r="F7961" i="14"/>
  <c r="G7961" i="14" s="1"/>
  <c r="D7961" i="14"/>
  <c r="E7961" i="14" s="1"/>
  <c r="D7960" i="14"/>
  <c r="E7960" i="14" s="1"/>
  <c r="G7959" i="14"/>
  <c r="F7959" i="14"/>
  <c r="E7959" i="14"/>
  <c r="D7959" i="14"/>
  <c r="E7958" i="14"/>
  <c r="D7958" i="14"/>
  <c r="F7958" i="14" s="1"/>
  <c r="G7958" i="14" s="1"/>
  <c r="F7957" i="14"/>
  <c r="G7957" i="14" s="1"/>
  <c r="D7957" i="14"/>
  <c r="E7957" i="14" s="1"/>
  <c r="F7956" i="14"/>
  <c r="G7956" i="14" s="1"/>
  <c r="E7956" i="14"/>
  <c r="D7956" i="14"/>
  <c r="G7955" i="14"/>
  <c r="F7955" i="14"/>
  <c r="D7955" i="14"/>
  <c r="E7955" i="14" s="1"/>
  <c r="D7954" i="14"/>
  <c r="E7954" i="14" s="1"/>
  <c r="D7953" i="14"/>
  <c r="D7952" i="14"/>
  <c r="F7951" i="14"/>
  <c r="G7951" i="14" s="1"/>
  <c r="E7951" i="14"/>
  <c r="D7951" i="14"/>
  <c r="F7950" i="14"/>
  <c r="G7950" i="14" s="1"/>
  <c r="E7950" i="14"/>
  <c r="D7950" i="14"/>
  <c r="G7949" i="14"/>
  <c r="F7949" i="14"/>
  <c r="D7949" i="14"/>
  <c r="E7949" i="14" s="1"/>
  <c r="G7948" i="14"/>
  <c r="F7948" i="14"/>
  <c r="D7948" i="14"/>
  <c r="E7948" i="14" s="1"/>
  <c r="E7947" i="14"/>
  <c r="D7947" i="14"/>
  <c r="F7947" i="14" s="1"/>
  <c r="G7947" i="14" s="1"/>
  <c r="G7946" i="14"/>
  <c r="F7946" i="14"/>
  <c r="D7946" i="14"/>
  <c r="E7946" i="14" s="1"/>
  <c r="F7945" i="14"/>
  <c r="G7945" i="14" s="1"/>
  <c r="D7945" i="14"/>
  <c r="E7945" i="14" s="1"/>
  <c r="F7944" i="14"/>
  <c r="G7944" i="14" s="1"/>
  <c r="E7944" i="14"/>
  <c r="D7944" i="14"/>
  <c r="F7943" i="14"/>
  <c r="G7943" i="14" s="1"/>
  <c r="D7943" i="14"/>
  <c r="E7943" i="14" s="1"/>
  <c r="D7942" i="14"/>
  <c r="F7942" i="14" s="1"/>
  <c r="G7942" i="14" s="1"/>
  <c r="D7941" i="14"/>
  <c r="E7940" i="14"/>
  <c r="D7940" i="14"/>
  <c r="F7940" i="14" s="1"/>
  <c r="G7940" i="14" s="1"/>
  <c r="F7939" i="14"/>
  <c r="G7939" i="14" s="1"/>
  <c r="E7939" i="14"/>
  <c r="D7939" i="14"/>
  <c r="G7938" i="14"/>
  <c r="F7938" i="14"/>
  <c r="D7938" i="14"/>
  <c r="E7938" i="14" s="1"/>
  <c r="G7937" i="14"/>
  <c r="F7937" i="14"/>
  <c r="D7937" i="14"/>
  <c r="E7937" i="14" s="1"/>
  <c r="D7936" i="14"/>
  <c r="D7935" i="14"/>
  <c r="F7934" i="14"/>
  <c r="G7934" i="14" s="1"/>
  <c r="D7934" i="14"/>
  <c r="E7934" i="14" s="1"/>
  <c r="D7933" i="14"/>
  <c r="F7932" i="14"/>
  <c r="G7932" i="14" s="1"/>
  <c r="E7932" i="14"/>
  <c r="D7932" i="14"/>
  <c r="G7931" i="14"/>
  <c r="F7931" i="14"/>
  <c r="D7931" i="14"/>
  <c r="E7931" i="14" s="1"/>
  <c r="E7930" i="14"/>
  <c r="D7930" i="14"/>
  <c r="F7930" i="14" s="1"/>
  <c r="G7930" i="14" s="1"/>
  <c r="G7929" i="14"/>
  <c r="F7929" i="14"/>
  <c r="D7929" i="14"/>
  <c r="E7929" i="14" s="1"/>
  <c r="E7928" i="14"/>
  <c r="D7928" i="14"/>
  <c r="F7928" i="14" s="1"/>
  <c r="G7928" i="14" s="1"/>
  <c r="F7927" i="14"/>
  <c r="G7927" i="14" s="1"/>
  <c r="E7927" i="14"/>
  <c r="D7927" i="14"/>
  <c r="F7926" i="14"/>
  <c r="G7926" i="14" s="1"/>
  <c r="D7926" i="14"/>
  <c r="E7926" i="14" s="1"/>
  <c r="F7925" i="14"/>
  <c r="G7925" i="14" s="1"/>
  <c r="D7925" i="14"/>
  <c r="E7925" i="14" s="1"/>
  <c r="D7924" i="14"/>
  <c r="E7924" i="14" s="1"/>
  <c r="E7923" i="14"/>
  <c r="D7923" i="14"/>
  <c r="F7923" i="14" s="1"/>
  <c r="G7923" i="14" s="1"/>
  <c r="F7922" i="14"/>
  <c r="G7922" i="14" s="1"/>
  <c r="E7922" i="14"/>
  <c r="D7922" i="14"/>
  <c r="G7921" i="14"/>
  <c r="F7921" i="14"/>
  <c r="D7921" i="14"/>
  <c r="E7921" i="14" s="1"/>
  <c r="G7920" i="14"/>
  <c r="F7920" i="14"/>
  <c r="E7920" i="14"/>
  <c r="D7920" i="14"/>
  <c r="D7919" i="14"/>
  <c r="D7918" i="14"/>
  <c r="F7917" i="14"/>
  <c r="G7917" i="14" s="1"/>
  <c r="D7917" i="14"/>
  <c r="E7917" i="14" s="1"/>
  <c r="D7916" i="14"/>
  <c r="F7915" i="14"/>
  <c r="G7915" i="14" s="1"/>
  <c r="E7915" i="14"/>
  <c r="D7915" i="14"/>
  <c r="G7914" i="14"/>
  <c r="F7914" i="14"/>
  <c r="D7914" i="14"/>
  <c r="E7914" i="14" s="1"/>
  <c r="D7913" i="14"/>
  <c r="F7912" i="14"/>
  <c r="G7912" i="14" s="1"/>
  <c r="E7912" i="14"/>
  <c r="D7912" i="14"/>
  <c r="E7911" i="14"/>
  <c r="D7911" i="14"/>
  <c r="F7911" i="14" s="1"/>
  <c r="G7911" i="14" s="1"/>
  <c r="F7910" i="14"/>
  <c r="G7910" i="14" s="1"/>
  <c r="E7910" i="14"/>
  <c r="D7910" i="14"/>
  <c r="F7909" i="14"/>
  <c r="G7909" i="14" s="1"/>
  <c r="D7909" i="14"/>
  <c r="E7909" i="14" s="1"/>
  <c r="D7908" i="14"/>
  <c r="F7908" i="14" s="1"/>
  <c r="G7908" i="14" s="1"/>
  <c r="F7907" i="14"/>
  <c r="G7907" i="14" s="1"/>
  <c r="D7907" i="14"/>
  <c r="E7907" i="14" s="1"/>
  <c r="D7906" i="14"/>
  <c r="F7906" i="14" s="1"/>
  <c r="G7906" i="14" s="1"/>
  <c r="D7905" i="14"/>
  <c r="F7904" i="14"/>
  <c r="G7904" i="14" s="1"/>
  <c r="E7904" i="14"/>
  <c r="D7904" i="14"/>
  <c r="F7903" i="14"/>
  <c r="G7903" i="14" s="1"/>
  <c r="E7903" i="14"/>
  <c r="D7903" i="14"/>
  <c r="D7902" i="14"/>
  <c r="D7901" i="14"/>
  <c r="E7901" i="14" s="1"/>
  <c r="G7900" i="14"/>
  <c r="E7900" i="14"/>
  <c r="D7900" i="14"/>
  <c r="F7900" i="14" s="1"/>
  <c r="D7899" i="14"/>
  <c r="F7898" i="14"/>
  <c r="G7898" i="14" s="1"/>
  <c r="E7898" i="14"/>
  <c r="D7898" i="14"/>
  <c r="G7897" i="14"/>
  <c r="F7897" i="14"/>
  <c r="D7897" i="14"/>
  <c r="E7897" i="14" s="1"/>
  <c r="D7896" i="14"/>
  <c r="E7896" i="14" s="1"/>
  <c r="F7895" i="14"/>
  <c r="G7895" i="14" s="1"/>
  <c r="E7895" i="14"/>
  <c r="D7895" i="14"/>
  <c r="E7894" i="14"/>
  <c r="D7894" i="14"/>
  <c r="F7894" i="14" s="1"/>
  <c r="G7894" i="14" s="1"/>
  <c r="F7893" i="14"/>
  <c r="G7893" i="14" s="1"/>
  <c r="D7893" i="14"/>
  <c r="E7893" i="14" s="1"/>
  <c r="F7892" i="14"/>
  <c r="G7892" i="14" s="1"/>
  <c r="E7892" i="14"/>
  <c r="D7892" i="14"/>
  <c r="D7891" i="14"/>
  <c r="F7891" i="14" s="1"/>
  <c r="G7891" i="14" s="1"/>
  <c r="F7890" i="14"/>
  <c r="G7890" i="14" s="1"/>
  <c r="D7890" i="14"/>
  <c r="E7890" i="14" s="1"/>
  <c r="D7889" i="14"/>
  <c r="D7888" i="14"/>
  <c r="F7887" i="14"/>
  <c r="G7887" i="14" s="1"/>
  <c r="E7887" i="14"/>
  <c r="D7887" i="14"/>
  <c r="F7886" i="14"/>
  <c r="G7886" i="14" s="1"/>
  <c r="E7886" i="14"/>
  <c r="D7886" i="14"/>
  <c r="G7885" i="14"/>
  <c r="F7885" i="14"/>
  <c r="D7885" i="14"/>
  <c r="E7885" i="14" s="1"/>
  <c r="F7884" i="14"/>
  <c r="G7884" i="14" s="1"/>
  <c r="D7884" i="14"/>
  <c r="E7884" i="14" s="1"/>
  <c r="D7883" i="14"/>
  <c r="F7883" i="14" s="1"/>
  <c r="G7883" i="14" s="1"/>
  <c r="F7882" i="14"/>
  <c r="G7882" i="14" s="1"/>
  <c r="E7882" i="14"/>
  <c r="D7882" i="14"/>
  <c r="F7881" i="14"/>
  <c r="G7881" i="14" s="1"/>
  <c r="D7881" i="14"/>
  <c r="E7881" i="14" s="1"/>
  <c r="F7880" i="14"/>
  <c r="G7880" i="14" s="1"/>
  <c r="E7880" i="14"/>
  <c r="D7880" i="14"/>
  <c r="F7879" i="14"/>
  <c r="G7879" i="14" s="1"/>
  <c r="D7879" i="14"/>
  <c r="E7879" i="14" s="1"/>
  <c r="G7878" i="14"/>
  <c r="F7878" i="14"/>
  <c r="D7878" i="14"/>
  <c r="E7878" i="14" s="1"/>
  <c r="D7877" i="14"/>
  <c r="E7876" i="14"/>
  <c r="D7876" i="14"/>
  <c r="F7876" i="14" s="1"/>
  <c r="G7876" i="14" s="1"/>
  <c r="F7875" i="14"/>
  <c r="G7875" i="14" s="1"/>
  <c r="E7875" i="14"/>
  <c r="D7875" i="14"/>
  <c r="D7874" i="14"/>
  <c r="F7874" i="14" s="1"/>
  <c r="G7874" i="14" s="1"/>
  <c r="F7873" i="14"/>
  <c r="G7873" i="14" s="1"/>
  <c r="D7873" i="14"/>
  <c r="E7873" i="14" s="1"/>
  <c r="D7872" i="14"/>
  <c r="D7871" i="14"/>
  <c r="F7870" i="14"/>
  <c r="G7870" i="14" s="1"/>
  <c r="E7870" i="14"/>
  <c r="D7870" i="14"/>
  <c r="G7869" i="14"/>
  <c r="F7869" i="14"/>
  <c r="D7869" i="14"/>
  <c r="E7869" i="14" s="1"/>
  <c r="F7868" i="14"/>
  <c r="G7868" i="14" s="1"/>
  <c r="E7868" i="14"/>
  <c r="D7868" i="14"/>
  <c r="F7867" i="14"/>
  <c r="G7867" i="14" s="1"/>
  <c r="D7867" i="14"/>
  <c r="E7867" i="14" s="1"/>
  <c r="D7866" i="14"/>
  <c r="F7866" i="14" s="1"/>
  <c r="G7866" i="14" s="1"/>
  <c r="F7865" i="14"/>
  <c r="G7865" i="14" s="1"/>
  <c r="D7865" i="14"/>
  <c r="E7865" i="14" s="1"/>
  <c r="E7864" i="14"/>
  <c r="D7864" i="14"/>
  <c r="F7864" i="14" s="1"/>
  <c r="G7864" i="14" s="1"/>
  <c r="F7863" i="14"/>
  <c r="G7863" i="14" s="1"/>
  <c r="E7863" i="14"/>
  <c r="D7863" i="14"/>
  <c r="F7862" i="14"/>
  <c r="G7862" i="14" s="1"/>
  <c r="D7862" i="14"/>
  <c r="E7862" i="14" s="1"/>
  <c r="G7861" i="14"/>
  <c r="F7861" i="14"/>
  <c r="D7861" i="14"/>
  <c r="E7861" i="14" s="1"/>
  <c r="D7860" i="14"/>
  <c r="E7860" i="14" s="1"/>
  <c r="E7859" i="14"/>
  <c r="D7859" i="14"/>
  <c r="F7859" i="14" s="1"/>
  <c r="G7859" i="14" s="1"/>
  <c r="F7858" i="14"/>
  <c r="G7858" i="14" s="1"/>
  <c r="E7858" i="14"/>
  <c r="D7858" i="14"/>
  <c r="F7857" i="14"/>
  <c r="G7857" i="14" s="1"/>
  <c r="D7857" i="14"/>
  <c r="E7857" i="14" s="1"/>
  <c r="G7856" i="14"/>
  <c r="F7856" i="14"/>
  <c r="E7856" i="14"/>
  <c r="D7856" i="14"/>
  <c r="D7855" i="14"/>
  <c r="D7854" i="14"/>
  <c r="F7853" i="14"/>
  <c r="G7853" i="14" s="1"/>
  <c r="D7853" i="14"/>
  <c r="E7853" i="14" s="1"/>
  <c r="F7852" i="14"/>
  <c r="G7852" i="14" s="1"/>
  <c r="E7852" i="14"/>
  <c r="D7852" i="14"/>
  <c r="F7851" i="14"/>
  <c r="G7851" i="14" s="1"/>
  <c r="E7851" i="14"/>
  <c r="D7851" i="14"/>
  <c r="F7850" i="14"/>
  <c r="G7850" i="14" s="1"/>
  <c r="D7850" i="14"/>
  <c r="E7850" i="14" s="1"/>
  <c r="D7849" i="14"/>
  <c r="F7848" i="14"/>
  <c r="G7848" i="14" s="1"/>
  <c r="E7848" i="14"/>
  <c r="D7848" i="14"/>
  <c r="E7847" i="14"/>
  <c r="D7847" i="14"/>
  <c r="F7847" i="14" s="1"/>
  <c r="G7847" i="14" s="1"/>
  <c r="F7846" i="14"/>
  <c r="G7846" i="14" s="1"/>
  <c r="E7846" i="14"/>
  <c r="D7846" i="14"/>
  <c r="F7845" i="14"/>
  <c r="G7845" i="14" s="1"/>
  <c r="D7845" i="14"/>
  <c r="E7845" i="14" s="1"/>
  <c r="G7844" i="14"/>
  <c r="F7844" i="14"/>
  <c r="D7844" i="14"/>
  <c r="E7844" i="14" s="1"/>
  <c r="D7843" i="14"/>
  <c r="E7842" i="14"/>
  <c r="D7842" i="14"/>
  <c r="F7842" i="14" s="1"/>
  <c r="G7842" i="14" s="1"/>
  <c r="D7841" i="14"/>
  <c r="F7840" i="14"/>
  <c r="G7840" i="14" s="1"/>
  <c r="D7840" i="14"/>
  <c r="E7840" i="14" s="1"/>
  <c r="F7839" i="14"/>
  <c r="G7839" i="14" s="1"/>
  <c r="E7839" i="14"/>
  <c r="D7839" i="14"/>
  <c r="D7838" i="14"/>
  <c r="D7837" i="14"/>
  <c r="E7837" i="14" s="1"/>
  <c r="E7836" i="14"/>
  <c r="D7836" i="14"/>
  <c r="F7836" i="14" s="1"/>
  <c r="G7836" i="14" s="1"/>
  <c r="F7835" i="14"/>
  <c r="G7835" i="14" s="1"/>
  <c r="E7835" i="14"/>
  <c r="D7835" i="14"/>
  <c r="F7834" i="14"/>
  <c r="G7834" i="14" s="1"/>
  <c r="E7834" i="14"/>
  <c r="D7834" i="14"/>
  <c r="F7833" i="14"/>
  <c r="G7833" i="14" s="1"/>
  <c r="D7833" i="14"/>
  <c r="E7833" i="14" s="1"/>
  <c r="D7832" i="14"/>
  <c r="E7832" i="14" s="1"/>
  <c r="E7831" i="14"/>
  <c r="D7831" i="14"/>
  <c r="F7831" i="14" s="1"/>
  <c r="G7831" i="14" s="1"/>
  <c r="E7830" i="14"/>
  <c r="D7830" i="14"/>
  <c r="F7830" i="14" s="1"/>
  <c r="G7830" i="14" s="1"/>
  <c r="D7829" i="14"/>
  <c r="E7829" i="14" s="1"/>
  <c r="F7828" i="14"/>
  <c r="G7828" i="14" s="1"/>
  <c r="E7828" i="14"/>
  <c r="D7828" i="14"/>
  <c r="G7827" i="14"/>
  <c r="F7827" i="14"/>
  <c r="D7827" i="14"/>
  <c r="E7827" i="14" s="1"/>
  <c r="D7826" i="14"/>
  <c r="D7825" i="14"/>
  <c r="D7824" i="14"/>
  <c r="F7823" i="14"/>
  <c r="G7823" i="14" s="1"/>
  <c r="D7823" i="14"/>
  <c r="E7823" i="14" s="1"/>
  <c r="F7822" i="14"/>
  <c r="G7822" i="14" s="1"/>
  <c r="E7822" i="14"/>
  <c r="D7822" i="14"/>
  <c r="G7821" i="14"/>
  <c r="F7821" i="14"/>
  <c r="D7821" i="14"/>
  <c r="E7821" i="14" s="1"/>
  <c r="F7820" i="14"/>
  <c r="G7820" i="14" s="1"/>
  <c r="D7820" i="14"/>
  <c r="E7820" i="14" s="1"/>
  <c r="G7819" i="14"/>
  <c r="D7819" i="14"/>
  <c r="F7819" i="14" s="1"/>
  <c r="G7818" i="14"/>
  <c r="F7818" i="14"/>
  <c r="E7818" i="14"/>
  <c r="D7818" i="14"/>
  <c r="F7817" i="14"/>
  <c r="G7817" i="14" s="1"/>
  <c r="D7817" i="14"/>
  <c r="E7817" i="14" s="1"/>
  <c r="F7816" i="14"/>
  <c r="G7816" i="14" s="1"/>
  <c r="E7816" i="14"/>
  <c r="D7816" i="14"/>
  <c r="D7815" i="14"/>
  <c r="E7815" i="14" s="1"/>
  <c r="F7814" i="14"/>
  <c r="G7814" i="14" s="1"/>
  <c r="E7814" i="14"/>
  <c r="D7814" i="14"/>
  <c r="D7813" i="14"/>
  <c r="D7812" i="14"/>
  <c r="F7812" i="14" s="1"/>
  <c r="G7812" i="14" s="1"/>
  <c r="F7811" i="14"/>
  <c r="G7811" i="14" s="1"/>
  <c r="E7811" i="14"/>
  <c r="D7811" i="14"/>
  <c r="G7810" i="14"/>
  <c r="F7810" i="14"/>
  <c r="D7810" i="14"/>
  <c r="E7810" i="14" s="1"/>
  <c r="F7809" i="14"/>
  <c r="G7809" i="14" s="1"/>
  <c r="D7809" i="14"/>
  <c r="E7809" i="14" s="1"/>
  <c r="D7808" i="14"/>
  <c r="D7807" i="14"/>
  <c r="F7806" i="14"/>
  <c r="G7806" i="14" s="1"/>
  <c r="E7806" i="14"/>
  <c r="D7806" i="14"/>
  <c r="D7805" i="14"/>
  <c r="F7804" i="14"/>
  <c r="G7804" i="14" s="1"/>
  <c r="E7804" i="14"/>
  <c r="D7804" i="14"/>
  <c r="F7803" i="14"/>
  <c r="G7803" i="14" s="1"/>
  <c r="D7803" i="14"/>
  <c r="E7803" i="14" s="1"/>
  <c r="G7802" i="14"/>
  <c r="D7802" i="14"/>
  <c r="F7802" i="14" s="1"/>
  <c r="D7801" i="14"/>
  <c r="E7801" i="14" s="1"/>
  <c r="E7800" i="14"/>
  <c r="D7800" i="14"/>
  <c r="F7800" i="14" s="1"/>
  <c r="G7800" i="14" s="1"/>
  <c r="F7799" i="14"/>
  <c r="G7799" i="14" s="1"/>
  <c r="E7799" i="14"/>
  <c r="D7799" i="14"/>
  <c r="D7798" i="14"/>
  <c r="E7798" i="14" s="1"/>
  <c r="F7797" i="14"/>
  <c r="G7797" i="14" s="1"/>
  <c r="D7797" i="14"/>
  <c r="E7797" i="14" s="1"/>
  <c r="F7796" i="14"/>
  <c r="G7796" i="14" s="1"/>
  <c r="D7796" i="14"/>
  <c r="E7796" i="14" s="1"/>
  <c r="D7795" i="14"/>
  <c r="F7795" i="14" s="1"/>
  <c r="G7795" i="14" s="1"/>
  <c r="F7794" i="14"/>
  <c r="G7794" i="14" s="1"/>
  <c r="E7794" i="14"/>
  <c r="D7794" i="14"/>
  <c r="G7793" i="14"/>
  <c r="F7793" i="14"/>
  <c r="D7793" i="14"/>
  <c r="E7793" i="14" s="1"/>
  <c r="F7792" i="14"/>
  <c r="G7792" i="14" s="1"/>
  <c r="E7792" i="14"/>
  <c r="D7792" i="14"/>
  <c r="D7791" i="14"/>
  <c r="D7790" i="14"/>
  <c r="D7789" i="14"/>
  <c r="E7789" i="14" s="1"/>
  <c r="D7788" i="14"/>
  <c r="F7787" i="14"/>
  <c r="G7787" i="14" s="1"/>
  <c r="E7787" i="14"/>
  <c r="D7787" i="14"/>
  <c r="F7786" i="14"/>
  <c r="G7786" i="14" s="1"/>
  <c r="D7786" i="14"/>
  <c r="E7786" i="14" s="1"/>
  <c r="D7785" i="14"/>
  <c r="G7784" i="14"/>
  <c r="F7784" i="14"/>
  <c r="D7784" i="14"/>
  <c r="E7784" i="14" s="1"/>
  <c r="E7783" i="14"/>
  <c r="D7783" i="14"/>
  <c r="F7783" i="14" s="1"/>
  <c r="G7783" i="14" s="1"/>
  <c r="F7782" i="14"/>
  <c r="G7782" i="14" s="1"/>
  <c r="E7782" i="14"/>
  <c r="D7782" i="14"/>
  <c r="F7781" i="14"/>
  <c r="G7781" i="14" s="1"/>
  <c r="D7781" i="14"/>
  <c r="E7781" i="14" s="1"/>
  <c r="F7780" i="14"/>
  <c r="G7780" i="14" s="1"/>
  <c r="E7780" i="14"/>
  <c r="D7780" i="14"/>
  <c r="G7779" i="14"/>
  <c r="F7779" i="14"/>
  <c r="D7779" i="14"/>
  <c r="E7779" i="14" s="1"/>
  <c r="E7778" i="14"/>
  <c r="D7778" i="14"/>
  <c r="F7778" i="14" s="1"/>
  <c r="G7778" i="14" s="1"/>
  <c r="D7777" i="14"/>
  <c r="E7776" i="14"/>
  <c r="D7776" i="14"/>
  <c r="F7776" i="14" s="1"/>
  <c r="G7776" i="14" s="1"/>
  <c r="F7775" i="14"/>
  <c r="G7775" i="14" s="1"/>
  <c r="E7775" i="14"/>
  <c r="D7775" i="14"/>
  <c r="D7774" i="14"/>
  <c r="D7773" i="14"/>
  <c r="E7773" i="14" s="1"/>
  <c r="G7772" i="14"/>
  <c r="D7772" i="14"/>
  <c r="F7772" i="14" s="1"/>
  <c r="D7771" i="14"/>
  <c r="F7770" i="14"/>
  <c r="G7770" i="14" s="1"/>
  <c r="E7770" i="14"/>
  <c r="D7770" i="14"/>
  <c r="F7769" i="14"/>
  <c r="G7769" i="14" s="1"/>
  <c r="D7769" i="14"/>
  <c r="E7769" i="14" s="1"/>
  <c r="D7768" i="14"/>
  <c r="E7768" i="14" s="1"/>
  <c r="G7767" i="14"/>
  <c r="F7767" i="14"/>
  <c r="E7767" i="14"/>
  <c r="D7767" i="14"/>
  <c r="E7766" i="14"/>
  <c r="D7766" i="14"/>
  <c r="F7766" i="14" s="1"/>
  <c r="G7766" i="14" s="1"/>
  <c r="F7765" i="14"/>
  <c r="G7765" i="14" s="1"/>
  <c r="D7765" i="14"/>
  <c r="E7765" i="14" s="1"/>
  <c r="F7764" i="14"/>
  <c r="G7764" i="14" s="1"/>
  <c r="E7764" i="14"/>
  <c r="D7764" i="14"/>
  <c r="G7763" i="14"/>
  <c r="F7763" i="14"/>
  <c r="D7763" i="14"/>
  <c r="E7763" i="14" s="1"/>
  <c r="D7762" i="14"/>
  <c r="E7762" i="14" s="1"/>
  <c r="D7761" i="14"/>
  <c r="D7760" i="14"/>
  <c r="F7759" i="14"/>
  <c r="G7759" i="14" s="1"/>
  <c r="D7759" i="14"/>
  <c r="E7759" i="14" s="1"/>
  <c r="F7758" i="14"/>
  <c r="G7758" i="14" s="1"/>
  <c r="E7758" i="14"/>
  <c r="D7758" i="14"/>
  <c r="G7757" i="14"/>
  <c r="F7757" i="14"/>
  <c r="D7757" i="14"/>
  <c r="E7757" i="14" s="1"/>
  <c r="F7756" i="14"/>
  <c r="G7756" i="14" s="1"/>
  <c r="D7756" i="14"/>
  <c r="E7756" i="14" s="1"/>
  <c r="D7755" i="14"/>
  <c r="D7754" i="14"/>
  <c r="F7754" i="14" s="1"/>
  <c r="G7754" i="14" s="1"/>
  <c r="F7753" i="14"/>
  <c r="G7753" i="14" s="1"/>
  <c r="D7753" i="14"/>
  <c r="E7753" i="14" s="1"/>
  <c r="F7752" i="14"/>
  <c r="G7752" i="14" s="1"/>
  <c r="E7752" i="14"/>
  <c r="D7752" i="14"/>
  <c r="D7751" i="14"/>
  <c r="E7751" i="14" s="1"/>
  <c r="D7750" i="14"/>
  <c r="D7749" i="14"/>
  <c r="D7748" i="14"/>
  <c r="F7748" i="14" s="1"/>
  <c r="G7748" i="14" s="1"/>
  <c r="F7747" i="14"/>
  <c r="G7747" i="14" s="1"/>
  <c r="E7747" i="14"/>
  <c r="D7747" i="14"/>
  <c r="F7746" i="14"/>
  <c r="G7746" i="14" s="1"/>
  <c r="E7746" i="14"/>
  <c r="D7746" i="14"/>
  <c r="G7745" i="14"/>
  <c r="F7745" i="14"/>
  <c r="D7745" i="14"/>
  <c r="E7745" i="14" s="1"/>
  <c r="D7744" i="14"/>
  <c r="G7743" i="14"/>
  <c r="D7743" i="14"/>
  <c r="F7743" i="14" s="1"/>
  <c r="E7742" i="14"/>
  <c r="D7742" i="14"/>
  <c r="F7742" i="14" s="1"/>
  <c r="G7742" i="14" s="1"/>
  <c r="D7741" i="14"/>
  <c r="E7741" i="14" s="1"/>
  <c r="F7740" i="14"/>
  <c r="G7740" i="14" s="1"/>
  <c r="E7740" i="14"/>
  <c r="D7740" i="14"/>
  <c r="F7739" i="14"/>
  <c r="G7739" i="14" s="1"/>
  <c r="D7739" i="14"/>
  <c r="E7739" i="14" s="1"/>
  <c r="G7738" i="14"/>
  <c r="E7738" i="14"/>
  <c r="D7738" i="14"/>
  <c r="F7738" i="14" s="1"/>
  <c r="D7737" i="14"/>
  <c r="G7736" i="14"/>
  <c r="E7736" i="14"/>
  <c r="D7736" i="14"/>
  <c r="F7736" i="14" s="1"/>
  <c r="F7735" i="14"/>
  <c r="G7735" i="14" s="1"/>
  <c r="E7735" i="14"/>
  <c r="D7735" i="14"/>
  <c r="D7734" i="14"/>
  <c r="E7734" i="14" s="1"/>
  <c r="F7733" i="14"/>
  <c r="G7733" i="14" s="1"/>
  <c r="D7733" i="14"/>
  <c r="E7733" i="14" s="1"/>
  <c r="D7732" i="14"/>
  <c r="E7732" i="14" s="1"/>
  <c r="E7731" i="14"/>
  <c r="D7731" i="14"/>
  <c r="F7731" i="14" s="1"/>
  <c r="G7731" i="14" s="1"/>
  <c r="F7730" i="14"/>
  <c r="G7730" i="14" s="1"/>
  <c r="E7730" i="14"/>
  <c r="D7730" i="14"/>
  <c r="D7729" i="14"/>
  <c r="E7729" i="14" s="1"/>
  <c r="F7728" i="14"/>
  <c r="G7728" i="14" s="1"/>
  <c r="E7728" i="14"/>
  <c r="D7728" i="14"/>
  <c r="D7727" i="14"/>
  <c r="D7726" i="14"/>
  <c r="F7725" i="14"/>
  <c r="G7725" i="14" s="1"/>
  <c r="D7725" i="14"/>
  <c r="E7725" i="14" s="1"/>
  <c r="F7724" i="14"/>
  <c r="G7724" i="14" s="1"/>
  <c r="E7724" i="14"/>
  <c r="D7724" i="14"/>
  <c r="F7723" i="14"/>
  <c r="G7723" i="14" s="1"/>
  <c r="E7723" i="14"/>
  <c r="D7723" i="14"/>
  <c r="F7722" i="14"/>
  <c r="G7722" i="14" s="1"/>
  <c r="D7722" i="14"/>
  <c r="E7722" i="14" s="1"/>
  <c r="D7721" i="14"/>
  <c r="F7720" i="14"/>
  <c r="G7720" i="14" s="1"/>
  <c r="E7720" i="14"/>
  <c r="D7720" i="14"/>
  <c r="E7719" i="14"/>
  <c r="D7719" i="14"/>
  <c r="F7719" i="14" s="1"/>
  <c r="G7719" i="14" s="1"/>
  <c r="F7718" i="14"/>
  <c r="G7718" i="14" s="1"/>
  <c r="E7718" i="14"/>
  <c r="D7718" i="14"/>
  <c r="G7717" i="14"/>
  <c r="F7717" i="14"/>
  <c r="D7717" i="14"/>
  <c r="E7717" i="14" s="1"/>
  <c r="D7716" i="14"/>
  <c r="F7716" i="14" s="1"/>
  <c r="G7716" i="14" s="1"/>
  <c r="D7715" i="14"/>
  <c r="E7715" i="14" s="1"/>
  <c r="D7714" i="14"/>
  <c r="F7714" i="14" s="1"/>
  <c r="G7714" i="14" s="1"/>
  <c r="F7713" i="14"/>
  <c r="G7713" i="14" s="1"/>
  <c r="D7713" i="14"/>
  <c r="E7713" i="14" s="1"/>
  <c r="D7712" i="14"/>
  <c r="F7712" i="14" s="1"/>
  <c r="G7712" i="14" s="1"/>
  <c r="F7711" i="14"/>
  <c r="G7711" i="14" s="1"/>
  <c r="E7711" i="14"/>
  <c r="D7711" i="14"/>
  <c r="D7710" i="14"/>
  <c r="D7709" i="14"/>
  <c r="G7708" i="14"/>
  <c r="D7708" i="14"/>
  <c r="F7708" i="14" s="1"/>
  <c r="G7707" i="14"/>
  <c r="F7707" i="14"/>
  <c r="E7707" i="14"/>
  <c r="D7707" i="14"/>
  <c r="F7706" i="14"/>
  <c r="G7706" i="14" s="1"/>
  <c r="E7706" i="14"/>
  <c r="D7706" i="14"/>
  <c r="G7705" i="14"/>
  <c r="F7705" i="14"/>
  <c r="D7705" i="14"/>
  <c r="E7705" i="14" s="1"/>
  <c r="F7704" i="14"/>
  <c r="G7704" i="14" s="1"/>
  <c r="D7704" i="14"/>
  <c r="E7704" i="14" s="1"/>
  <c r="G7703" i="14"/>
  <c r="E7703" i="14"/>
  <c r="D7703" i="14"/>
  <c r="F7703" i="14" s="1"/>
  <c r="G7702" i="14"/>
  <c r="E7702" i="14"/>
  <c r="D7702" i="14"/>
  <c r="F7702" i="14" s="1"/>
  <c r="F7701" i="14"/>
  <c r="G7701" i="14" s="1"/>
  <c r="D7701" i="14"/>
  <c r="E7701" i="14" s="1"/>
  <c r="F7700" i="14"/>
  <c r="G7700" i="14" s="1"/>
  <c r="E7700" i="14"/>
  <c r="D7700" i="14"/>
  <c r="E7699" i="14"/>
  <c r="D7699" i="14"/>
  <c r="F7699" i="14" s="1"/>
  <c r="G7699" i="14" s="1"/>
  <c r="D7698" i="14"/>
  <c r="D7697" i="14"/>
  <c r="G7696" i="14"/>
  <c r="E7696" i="14"/>
  <c r="D7696" i="14"/>
  <c r="F7696" i="14" s="1"/>
  <c r="D7695" i="14"/>
  <c r="G7694" i="14"/>
  <c r="F7694" i="14"/>
  <c r="E7694" i="14"/>
  <c r="D7694" i="14"/>
  <c r="G7693" i="14"/>
  <c r="F7693" i="14"/>
  <c r="D7693" i="14"/>
  <c r="E7693" i="14" s="1"/>
  <c r="F7692" i="14"/>
  <c r="G7692" i="14" s="1"/>
  <c r="D7692" i="14"/>
  <c r="E7692" i="14" s="1"/>
  <c r="G7691" i="14"/>
  <c r="E7691" i="14"/>
  <c r="D7691" i="14"/>
  <c r="F7691" i="14" s="1"/>
  <c r="E7690" i="14"/>
  <c r="D7690" i="14"/>
  <c r="F7690" i="14" s="1"/>
  <c r="G7690" i="14" s="1"/>
  <c r="F7689" i="14"/>
  <c r="G7689" i="14" s="1"/>
  <c r="D7689" i="14"/>
  <c r="E7689" i="14" s="1"/>
  <c r="F7688" i="14"/>
  <c r="G7688" i="14" s="1"/>
  <c r="E7688" i="14"/>
  <c r="D7688" i="14"/>
  <c r="D7687" i="14"/>
  <c r="G7686" i="14"/>
  <c r="F7686" i="14"/>
  <c r="E7686" i="14"/>
  <c r="D7686" i="14"/>
  <c r="D7685" i="14"/>
  <c r="E7684" i="14"/>
  <c r="D7684" i="14"/>
  <c r="F7684" i="14" s="1"/>
  <c r="G7684" i="14" s="1"/>
  <c r="F7683" i="14"/>
  <c r="G7683" i="14" s="1"/>
  <c r="E7683" i="14"/>
  <c r="D7683" i="14"/>
  <c r="G7682" i="14"/>
  <c r="F7682" i="14"/>
  <c r="E7682" i="14"/>
  <c r="D7682" i="14"/>
  <c r="G7681" i="14"/>
  <c r="F7681" i="14"/>
  <c r="D7681" i="14"/>
  <c r="E7681" i="14" s="1"/>
  <c r="D7680" i="14"/>
  <c r="D7679" i="14"/>
  <c r="F7678" i="14"/>
  <c r="G7678" i="14" s="1"/>
  <c r="D7678" i="14"/>
  <c r="E7678" i="14" s="1"/>
  <c r="F7677" i="14"/>
  <c r="G7677" i="14" s="1"/>
  <c r="D7677" i="14"/>
  <c r="E7677" i="14" s="1"/>
  <c r="F7676" i="14"/>
  <c r="G7676" i="14" s="1"/>
  <c r="E7676" i="14"/>
  <c r="D7676" i="14"/>
  <c r="D7675" i="14"/>
  <c r="E7675" i="14" s="1"/>
  <c r="E7674" i="14"/>
  <c r="D7674" i="14"/>
  <c r="F7674" i="14" s="1"/>
  <c r="G7674" i="14" s="1"/>
  <c r="F7673" i="14"/>
  <c r="G7673" i="14" s="1"/>
  <c r="D7673" i="14"/>
  <c r="E7673" i="14" s="1"/>
  <c r="E7672" i="14"/>
  <c r="D7672" i="14"/>
  <c r="F7672" i="14" s="1"/>
  <c r="G7672" i="14" s="1"/>
  <c r="F7671" i="14"/>
  <c r="G7671" i="14" s="1"/>
  <c r="E7671" i="14"/>
  <c r="D7671" i="14"/>
  <c r="G7670" i="14"/>
  <c r="F7670" i="14"/>
  <c r="D7670" i="14"/>
  <c r="E7670" i="14" s="1"/>
  <c r="D7669" i="14"/>
  <c r="E7669" i="14" s="1"/>
  <c r="D7668" i="14"/>
  <c r="E7668" i="14" s="1"/>
  <c r="D7667" i="14"/>
  <c r="F7667" i="14" s="1"/>
  <c r="G7667" i="14" s="1"/>
  <c r="F7666" i="14"/>
  <c r="G7666" i="14" s="1"/>
  <c r="E7666" i="14"/>
  <c r="D7666" i="14"/>
  <c r="F7665" i="14"/>
  <c r="G7665" i="14" s="1"/>
  <c r="D7665" i="14"/>
  <c r="E7665" i="14" s="1"/>
  <c r="F7664" i="14"/>
  <c r="G7664" i="14" s="1"/>
  <c r="E7664" i="14"/>
  <c r="D7664" i="14"/>
  <c r="D7663" i="14"/>
  <c r="E7663" i="14" s="1"/>
  <c r="D7662" i="14"/>
  <c r="F7662" i="14" s="1"/>
  <c r="G7662" i="14" s="1"/>
  <c r="F7661" i="14"/>
  <c r="G7661" i="14" s="1"/>
  <c r="D7661" i="14"/>
  <c r="E7661" i="14" s="1"/>
  <c r="G7660" i="14"/>
  <c r="E7660" i="14"/>
  <c r="D7660" i="14"/>
  <c r="F7660" i="14" s="1"/>
  <c r="F7659" i="14"/>
  <c r="G7659" i="14" s="1"/>
  <c r="E7659" i="14"/>
  <c r="D7659" i="14"/>
  <c r="D7658" i="14"/>
  <c r="D7657" i="14"/>
  <c r="D7656" i="14"/>
  <c r="F7656" i="14" s="1"/>
  <c r="G7656" i="14" s="1"/>
  <c r="D7655" i="14"/>
  <c r="F7654" i="14"/>
  <c r="G7654" i="14" s="1"/>
  <c r="E7654" i="14"/>
  <c r="D7654" i="14"/>
  <c r="F7653" i="14"/>
  <c r="G7653" i="14" s="1"/>
  <c r="D7653" i="14"/>
  <c r="E7653" i="14" s="1"/>
  <c r="F7652" i="14"/>
  <c r="G7652" i="14" s="1"/>
  <c r="D7652" i="14"/>
  <c r="E7652" i="14" s="1"/>
  <c r="D7651" i="14"/>
  <c r="E7651" i="14" s="1"/>
  <c r="D7650" i="14"/>
  <c r="F7649" i="14"/>
  <c r="G7649" i="14" s="1"/>
  <c r="D7649" i="14"/>
  <c r="E7649" i="14" s="1"/>
  <c r="D7648" i="14"/>
  <c r="F7648" i="14" s="1"/>
  <c r="G7648" i="14" s="1"/>
  <c r="F7647" i="14"/>
  <c r="G7647" i="14" s="1"/>
  <c r="E7647" i="14"/>
  <c r="D7647" i="14"/>
  <c r="D7646" i="14"/>
  <c r="D7645" i="14"/>
  <c r="D7644" i="14"/>
  <c r="F7644" i="14" s="1"/>
  <c r="G7644" i="14" s="1"/>
  <c r="D7643" i="14"/>
  <c r="F7642" i="14"/>
  <c r="G7642" i="14" s="1"/>
  <c r="E7642" i="14"/>
  <c r="D7642" i="14"/>
  <c r="F7641" i="14"/>
  <c r="G7641" i="14" s="1"/>
  <c r="D7641" i="14"/>
  <c r="E7641" i="14" s="1"/>
  <c r="D7640" i="14"/>
  <c r="E7640" i="14" s="1"/>
  <c r="F7639" i="14"/>
  <c r="G7639" i="14" s="1"/>
  <c r="E7639" i="14"/>
  <c r="D7639" i="14"/>
  <c r="D7638" i="14"/>
  <c r="D7637" i="14"/>
  <c r="F7636" i="14"/>
  <c r="G7636" i="14" s="1"/>
  <c r="E7636" i="14"/>
  <c r="D7636" i="14"/>
  <c r="E7635" i="14"/>
  <c r="D7635" i="14"/>
  <c r="F7635" i="14" s="1"/>
  <c r="G7635" i="14" s="1"/>
  <c r="F7634" i="14"/>
  <c r="G7634" i="14" s="1"/>
  <c r="D7634" i="14"/>
  <c r="E7634" i="14" s="1"/>
  <c r="D7633" i="14"/>
  <c r="E7632" i="14"/>
  <c r="D7632" i="14"/>
  <c r="F7632" i="14" s="1"/>
  <c r="G7632" i="14" s="1"/>
  <c r="F7631" i="14"/>
  <c r="G7631" i="14" s="1"/>
  <c r="E7631" i="14"/>
  <c r="D7631" i="14"/>
  <c r="F7630" i="14"/>
  <c r="G7630" i="14" s="1"/>
  <c r="E7630" i="14"/>
  <c r="D7630" i="14"/>
  <c r="G7629" i="14"/>
  <c r="F7629" i="14"/>
  <c r="D7629" i="14"/>
  <c r="E7629" i="14" s="1"/>
  <c r="D7628" i="14"/>
  <c r="E7628" i="14" s="1"/>
  <c r="E7627" i="14"/>
  <c r="D7627" i="14"/>
  <c r="F7627" i="14" s="1"/>
  <c r="G7627" i="14" s="1"/>
  <c r="G7626" i="14"/>
  <c r="F7626" i="14"/>
  <c r="D7626" i="14"/>
  <c r="E7626" i="14" s="1"/>
  <c r="D7625" i="14"/>
  <c r="F7624" i="14"/>
  <c r="G7624" i="14" s="1"/>
  <c r="E7624" i="14"/>
  <c r="D7624" i="14"/>
  <c r="G7623" i="14"/>
  <c r="F7623" i="14"/>
  <c r="D7623" i="14"/>
  <c r="E7623" i="14" s="1"/>
  <c r="E7622" i="14"/>
  <c r="D7622" i="14"/>
  <c r="F7622" i="14" s="1"/>
  <c r="G7622" i="14" s="1"/>
  <c r="D7621" i="14"/>
  <c r="D7620" i="14"/>
  <c r="F7620" i="14" s="1"/>
  <c r="G7620" i="14" s="1"/>
  <c r="F7619" i="14"/>
  <c r="G7619" i="14" s="1"/>
  <c r="E7619" i="14"/>
  <c r="D7619" i="14"/>
  <c r="F7618" i="14"/>
  <c r="G7618" i="14" s="1"/>
  <c r="E7618" i="14"/>
  <c r="D7618" i="14"/>
  <c r="G7617" i="14"/>
  <c r="F7617" i="14"/>
  <c r="D7617" i="14"/>
  <c r="E7617" i="14" s="1"/>
  <c r="D7616" i="14"/>
  <c r="E7616" i="14" s="1"/>
  <c r="D7615" i="14"/>
  <c r="F7615" i="14" s="1"/>
  <c r="G7615" i="14" s="1"/>
  <c r="F7614" i="14"/>
  <c r="G7614" i="14" s="1"/>
  <c r="E7614" i="14"/>
  <c r="D7614" i="14"/>
  <c r="F7613" i="14"/>
  <c r="G7613" i="14" s="1"/>
  <c r="D7613" i="14"/>
  <c r="E7613" i="14" s="1"/>
  <c r="F7612" i="14"/>
  <c r="G7612" i="14" s="1"/>
  <c r="E7612" i="14"/>
  <c r="D7612" i="14"/>
  <c r="D7611" i="14"/>
  <c r="G7610" i="14"/>
  <c r="D7610" i="14"/>
  <c r="F7610" i="14" s="1"/>
  <c r="F7609" i="14"/>
  <c r="G7609" i="14" s="1"/>
  <c r="D7609" i="14"/>
  <c r="E7609" i="14" s="1"/>
  <c r="D7608" i="14"/>
  <c r="F7607" i="14"/>
  <c r="G7607" i="14" s="1"/>
  <c r="E7607" i="14"/>
  <c r="D7607" i="14"/>
  <c r="F7606" i="14"/>
  <c r="G7606" i="14" s="1"/>
  <c r="D7606" i="14"/>
  <c r="E7606" i="14" s="1"/>
  <c r="G7605" i="14"/>
  <c r="F7605" i="14"/>
  <c r="D7605" i="14"/>
  <c r="E7605" i="14" s="1"/>
  <c r="D7604" i="14"/>
  <c r="G7603" i="14"/>
  <c r="E7603" i="14"/>
  <c r="D7603" i="14"/>
  <c r="F7603" i="14" s="1"/>
  <c r="F7602" i="14"/>
  <c r="G7602" i="14" s="1"/>
  <c r="E7602" i="14"/>
  <c r="D7602" i="14"/>
  <c r="D7601" i="14"/>
  <c r="F7600" i="14"/>
  <c r="G7600" i="14" s="1"/>
  <c r="E7600" i="14"/>
  <c r="D7600" i="14"/>
  <c r="D7599" i="14"/>
  <c r="G7598" i="14"/>
  <c r="E7598" i="14"/>
  <c r="D7598" i="14"/>
  <c r="F7598" i="14" s="1"/>
  <c r="F7597" i="14"/>
  <c r="G7597" i="14" s="1"/>
  <c r="D7597" i="14"/>
  <c r="E7597" i="14" s="1"/>
  <c r="D7596" i="14"/>
  <c r="F7595" i="14"/>
  <c r="G7595" i="14" s="1"/>
  <c r="E7595" i="14"/>
  <c r="D7595" i="14"/>
  <c r="D7594" i="14"/>
  <c r="E7594" i="14" s="1"/>
  <c r="D7593" i="14"/>
  <c r="G7592" i="14"/>
  <c r="E7592" i="14"/>
  <c r="D7592" i="14"/>
  <c r="F7592" i="14" s="1"/>
  <c r="G7591" i="14"/>
  <c r="E7591" i="14"/>
  <c r="D7591" i="14"/>
  <c r="F7591" i="14" s="1"/>
  <c r="F7590" i="14"/>
  <c r="G7590" i="14" s="1"/>
  <c r="E7590" i="14"/>
  <c r="D7590" i="14"/>
  <c r="G7589" i="14"/>
  <c r="F7589" i="14"/>
  <c r="D7589" i="14"/>
  <c r="E7589" i="14" s="1"/>
  <c r="F7588" i="14"/>
  <c r="G7588" i="14" s="1"/>
  <c r="D7588" i="14"/>
  <c r="E7588" i="14" s="1"/>
  <c r="D7587" i="14"/>
  <c r="E7587" i="14" s="1"/>
  <c r="G7586" i="14"/>
  <c r="E7586" i="14"/>
  <c r="D7586" i="14"/>
  <c r="F7586" i="14" s="1"/>
  <c r="F7585" i="14"/>
  <c r="G7585" i="14" s="1"/>
  <c r="D7585" i="14"/>
  <c r="E7585" i="14" s="1"/>
  <c r="F7584" i="14"/>
  <c r="G7584" i="14" s="1"/>
  <c r="E7584" i="14"/>
  <c r="D7584" i="14"/>
  <c r="F7583" i="14"/>
  <c r="G7583" i="14" s="1"/>
  <c r="E7583" i="14"/>
  <c r="D7583" i="14"/>
  <c r="D7582" i="14"/>
  <c r="D7581" i="14"/>
  <c r="D7580" i="14"/>
  <c r="F7579" i="14"/>
  <c r="G7579" i="14" s="1"/>
  <c r="E7579" i="14"/>
  <c r="D7579" i="14"/>
  <c r="F7578" i="14"/>
  <c r="G7578" i="14" s="1"/>
  <c r="E7578" i="14"/>
  <c r="D7578" i="14"/>
  <c r="F7577" i="14"/>
  <c r="G7577" i="14" s="1"/>
  <c r="D7577" i="14"/>
  <c r="E7577" i="14" s="1"/>
  <c r="F7576" i="14"/>
  <c r="G7576" i="14" s="1"/>
  <c r="D7576" i="14"/>
  <c r="E7576" i="14" s="1"/>
  <c r="E7575" i="14"/>
  <c r="D7575" i="14"/>
  <c r="F7575" i="14" s="1"/>
  <c r="G7575" i="14" s="1"/>
  <c r="G7574" i="14"/>
  <c r="E7574" i="14"/>
  <c r="D7574" i="14"/>
  <c r="F7574" i="14" s="1"/>
  <c r="D7573" i="14"/>
  <c r="E7573" i="14" s="1"/>
  <c r="F7572" i="14"/>
  <c r="G7572" i="14" s="1"/>
  <c r="E7572" i="14"/>
  <c r="D7572" i="14"/>
  <c r="F7571" i="14"/>
  <c r="G7571" i="14" s="1"/>
  <c r="E7571" i="14"/>
  <c r="D7571" i="14"/>
  <c r="D7570" i="14"/>
  <c r="D7569" i="14"/>
  <c r="G7568" i="14"/>
  <c r="D7568" i="14"/>
  <c r="F7568" i="14" s="1"/>
  <c r="D7567" i="14"/>
  <c r="F7567" i="14" s="1"/>
  <c r="G7567" i="14" s="1"/>
  <c r="G7566" i="14"/>
  <c r="F7566" i="14"/>
  <c r="E7566" i="14"/>
  <c r="D7566" i="14"/>
  <c r="F7565" i="14"/>
  <c r="G7565" i="14" s="1"/>
  <c r="D7565" i="14"/>
  <c r="E7565" i="14" s="1"/>
  <c r="D7564" i="14"/>
  <c r="G7563" i="14"/>
  <c r="D7563" i="14"/>
  <c r="F7563" i="14" s="1"/>
  <c r="F7562" i="14"/>
  <c r="G7562" i="14" s="1"/>
  <c r="D7562" i="14"/>
  <c r="E7562" i="14" s="1"/>
  <c r="D7561" i="14"/>
  <c r="F7560" i="14"/>
  <c r="G7560" i="14" s="1"/>
  <c r="E7560" i="14"/>
  <c r="D7560" i="14"/>
  <c r="F7559" i="14"/>
  <c r="G7559" i="14" s="1"/>
  <c r="D7559" i="14"/>
  <c r="E7559" i="14" s="1"/>
  <c r="G7558" i="14"/>
  <c r="F7558" i="14"/>
  <c r="D7558" i="14"/>
  <c r="E7558" i="14" s="1"/>
  <c r="D7557" i="14"/>
  <c r="G7556" i="14"/>
  <c r="E7556" i="14"/>
  <c r="D7556" i="14"/>
  <c r="F7556" i="14" s="1"/>
  <c r="F7555" i="14"/>
  <c r="G7555" i="14" s="1"/>
  <c r="E7555" i="14"/>
  <c r="D7555" i="14"/>
  <c r="E7554" i="14"/>
  <c r="D7554" i="14"/>
  <c r="F7554" i="14" s="1"/>
  <c r="G7554" i="14" s="1"/>
  <c r="F7553" i="14"/>
  <c r="G7553" i="14" s="1"/>
  <c r="D7553" i="14"/>
  <c r="E7553" i="14" s="1"/>
  <c r="D7552" i="14"/>
  <c r="G7551" i="14"/>
  <c r="E7551" i="14"/>
  <c r="D7551" i="14"/>
  <c r="F7551" i="14" s="1"/>
  <c r="F7550" i="14"/>
  <c r="G7550" i="14" s="1"/>
  <c r="E7550" i="14"/>
  <c r="D7550" i="14"/>
  <c r="D7549" i="14"/>
  <c r="F7548" i="14"/>
  <c r="G7548" i="14" s="1"/>
  <c r="E7548" i="14"/>
  <c r="D7548" i="14"/>
  <c r="D7547" i="14"/>
  <c r="E7547" i="14" s="1"/>
  <c r="E7546" i="14"/>
  <c r="D7546" i="14"/>
  <c r="F7546" i="14" s="1"/>
  <c r="G7546" i="14" s="1"/>
  <c r="F7545" i="14"/>
  <c r="G7545" i="14" s="1"/>
  <c r="D7545" i="14"/>
  <c r="E7545" i="14" s="1"/>
  <c r="G7544" i="14"/>
  <c r="E7544" i="14"/>
  <c r="D7544" i="14"/>
  <c r="F7544" i="14" s="1"/>
  <c r="F7543" i="14"/>
  <c r="G7543" i="14" s="1"/>
  <c r="E7543" i="14"/>
  <c r="D7543" i="14"/>
  <c r="D7542" i="14"/>
  <c r="E7542" i="14" s="1"/>
  <c r="D7541" i="14"/>
  <c r="E7541" i="14" s="1"/>
  <c r="D7540" i="14"/>
  <c r="D7539" i="14"/>
  <c r="F7538" i="14"/>
  <c r="G7538" i="14" s="1"/>
  <c r="E7538" i="14"/>
  <c r="D7538" i="14"/>
  <c r="F7537" i="14"/>
  <c r="G7537" i="14" s="1"/>
  <c r="D7537" i="14"/>
  <c r="E7537" i="14" s="1"/>
  <c r="F7536" i="14"/>
  <c r="G7536" i="14" s="1"/>
  <c r="E7536" i="14"/>
  <c r="D7536" i="14"/>
  <c r="D7535" i="14"/>
  <c r="D7534" i="14"/>
  <c r="D7533" i="14"/>
  <c r="F7532" i="14"/>
  <c r="G7532" i="14" s="1"/>
  <c r="E7532" i="14"/>
  <c r="D7532" i="14"/>
  <c r="F7531" i="14"/>
  <c r="G7531" i="14" s="1"/>
  <c r="E7531" i="14"/>
  <c r="D7531" i="14"/>
  <c r="G7530" i="14"/>
  <c r="F7530" i="14"/>
  <c r="D7530" i="14"/>
  <c r="E7530" i="14" s="1"/>
  <c r="D7529" i="14"/>
  <c r="F7528" i="14"/>
  <c r="G7528" i="14" s="1"/>
  <c r="D7528" i="14"/>
  <c r="E7528" i="14" s="1"/>
  <c r="D7527" i="14"/>
  <c r="F7527" i="14" s="1"/>
  <c r="G7527" i="14" s="1"/>
  <c r="F7526" i="14"/>
  <c r="G7526" i="14" s="1"/>
  <c r="E7526" i="14"/>
  <c r="D7526" i="14"/>
  <c r="G7525" i="14"/>
  <c r="F7525" i="14"/>
  <c r="D7525" i="14"/>
  <c r="E7525" i="14" s="1"/>
  <c r="F7524" i="14"/>
  <c r="G7524" i="14" s="1"/>
  <c r="E7524" i="14"/>
  <c r="D7524" i="14"/>
  <c r="D7523" i="14"/>
  <c r="D7522" i="14"/>
  <c r="F7522" i="14" s="1"/>
  <c r="G7522" i="14" s="1"/>
  <c r="D7521" i="14"/>
  <c r="E7521" i="14" s="1"/>
  <c r="F7520" i="14"/>
  <c r="G7520" i="14" s="1"/>
  <c r="E7520" i="14"/>
  <c r="D7520" i="14"/>
  <c r="G7519" i="14"/>
  <c r="F7519" i="14"/>
  <c r="E7519" i="14"/>
  <c r="D7519" i="14"/>
  <c r="F7518" i="14"/>
  <c r="G7518" i="14" s="1"/>
  <c r="D7518" i="14"/>
  <c r="E7518" i="14" s="1"/>
  <c r="D7517" i="14"/>
  <c r="G7516" i="14"/>
  <c r="E7516" i="14"/>
  <c r="D7516" i="14"/>
  <c r="F7516" i="14" s="1"/>
  <c r="D7515" i="14"/>
  <c r="F7515" i="14" s="1"/>
  <c r="G7515" i="14" s="1"/>
  <c r="F7514" i="14"/>
  <c r="G7514" i="14" s="1"/>
  <c r="E7514" i="14"/>
  <c r="D7514" i="14"/>
  <c r="G7513" i="14"/>
  <c r="F7513" i="14"/>
  <c r="D7513" i="14"/>
  <c r="E7513" i="14" s="1"/>
  <c r="F7512" i="14"/>
  <c r="G7512" i="14" s="1"/>
  <c r="D7512" i="14"/>
  <c r="E7512" i="14" s="1"/>
  <c r="G7511" i="14"/>
  <c r="F7511" i="14"/>
  <c r="D7511" i="14"/>
  <c r="E7511" i="14" s="1"/>
  <c r="G7510" i="14"/>
  <c r="D7510" i="14"/>
  <c r="F7510" i="14" s="1"/>
  <c r="F7509" i="14"/>
  <c r="G7509" i="14" s="1"/>
  <c r="D7509" i="14"/>
  <c r="E7509" i="14" s="1"/>
  <c r="G7508" i="14"/>
  <c r="F7508" i="14"/>
  <c r="E7508" i="14"/>
  <c r="D7508" i="14"/>
  <c r="F7507" i="14"/>
  <c r="G7507" i="14" s="1"/>
  <c r="D7507" i="14"/>
  <c r="E7507" i="14" s="1"/>
  <c r="D7506" i="14"/>
  <c r="E7506" i="14" s="1"/>
  <c r="D7505" i="14"/>
  <c r="F7504" i="14"/>
  <c r="G7504" i="14" s="1"/>
  <c r="D7504" i="14"/>
  <c r="E7504" i="14" s="1"/>
  <c r="D7503" i="14"/>
  <c r="F7503" i="14" s="1"/>
  <c r="G7503" i="14" s="1"/>
  <c r="F7502" i="14"/>
  <c r="G7502" i="14" s="1"/>
  <c r="E7502" i="14"/>
  <c r="D7502" i="14"/>
  <c r="G7501" i="14"/>
  <c r="F7501" i="14"/>
  <c r="D7501" i="14"/>
  <c r="E7501" i="14" s="1"/>
  <c r="G7500" i="14"/>
  <c r="F7500" i="14"/>
  <c r="E7500" i="14"/>
  <c r="D7500" i="14"/>
  <c r="D7499" i="14"/>
  <c r="F7499" i="14" s="1"/>
  <c r="G7499" i="14" s="1"/>
  <c r="F7498" i="14"/>
  <c r="G7498" i="14" s="1"/>
  <c r="D7498" i="14"/>
  <c r="E7498" i="14" s="1"/>
  <c r="D7497" i="14"/>
  <c r="F7496" i="14"/>
  <c r="G7496" i="14" s="1"/>
  <c r="D7496" i="14"/>
  <c r="E7496" i="14" s="1"/>
  <c r="D7495" i="14"/>
  <c r="E7495" i="14" s="1"/>
  <c r="E7494" i="14"/>
  <c r="D7494" i="14"/>
  <c r="F7494" i="14" s="1"/>
  <c r="G7494" i="14" s="1"/>
  <c r="D7493" i="14"/>
  <c r="E7492" i="14"/>
  <c r="D7492" i="14"/>
  <c r="F7492" i="14" s="1"/>
  <c r="G7492" i="14" s="1"/>
  <c r="F7491" i="14"/>
  <c r="G7491" i="14" s="1"/>
  <c r="E7491" i="14"/>
  <c r="D7491" i="14"/>
  <c r="E7490" i="14"/>
  <c r="D7490" i="14"/>
  <c r="F7490" i="14" s="1"/>
  <c r="G7490" i="14" s="1"/>
  <c r="F7489" i="14"/>
  <c r="G7489" i="14" s="1"/>
  <c r="D7489" i="14"/>
  <c r="E7489" i="14" s="1"/>
  <c r="G7488" i="14"/>
  <c r="F7488" i="14"/>
  <c r="D7488" i="14"/>
  <c r="E7488" i="14" s="1"/>
  <c r="D7487" i="14"/>
  <c r="F7487" i="14" s="1"/>
  <c r="G7487" i="14" s="1"/>
  <c r="D7486" i="14"/>
  <c r="D7485" i="14"/>
  <c r="E7485" i="14" s="1"/>
  <c r="F7484" i="14"/>
  <c r="G7484" i="14" s="1"/>
  <c r="E7484" i="14"/>
  <c r="D7484" i="14"/>
  <c r="F7483" i="14"/>
  <c r="G7483" i="14" s="1"/>
  <c r="D7483" i="14"/>
  <c r="E7483" i="14" s="1"/>
  <c r="E7482" i="14"/>
  <c r="D7482" i="14"/>
  <c r="F7482" i="14" s="1"/>
  <c r="G7482" i="14" s="1"/>
  <c r="D7481" i="14"/>
  <c r="D7480" i="14"/>
  <c r="F7480" i="14" s="1"/>
  <c r="G7480" i="14" s="1"/>
  <c r="D7479" i="14"/>
  <c r="F7479" i="14" s="1"/>
  <c r="G7479" i="14" s="1"/>
  <c r="F7478" i="14"/>
  <c r="G7478" i="14" s="1"/>
  <c r="D7478" i="14"/>
  <c r="E7478" i="14" s="1"/>
  <c r="D7477" i="14"/>
  <c r="D7476" i="14"/>
  <c r="E7476" i="14" s="1"/>
  <c r="E7475" i="14"/>
  <c r="D7475" i="14"/>
  <c r="F7475" i="14" s="1"/>
  <c r="G7475" i="14" s="1"/>
  <c r="G7474" i="14"/>
  <c r="F7474" i="14"/>
  <c r="E7474" i="14"/>
  <c r="D7474" i="14"/>
  <c r="F7473" i="14"/>
  <c r="G7473" i="14" s="1"/>
  <c r="D7473" i="14"/>
  <c r="E7473" i="14" s="1"/>
  <c r="G7472" i="14"/>
  <c r="F7472" i="14"/>
  <c r="E7472" i="14"/>
  <c r="D7472" i="14"/>
  <c r="D7471" i="14"/>
  <c r="G7470" i="14"/>
  <c r="F7470" i="14"/>
  <c r="E7470" i="14"/>
  <c r="D7470" i="14"/>
  <c r="F7469" i="14"/>
  <c r="G7469" i="14" s="1"/>
  <c r="D7469" i="14"/>
  <c r="E7469" i="14" s="1"/>
  <c r="F7468" i="14"/>
  <c r="G7468" i="14" s="1"/>
  <c r="D7468" i="14"/>
  <c r="E7468" i="14" s="1"/>
  <c r="F7467" i="14"/>
  <c r="G7467" i="14" s="1"/>
  <c r="E7467" i="14"/>
  <c r="D7467" i="14"/>
  <c r="E7466" i="14"/>
  <c r="D7466" i="14"/>
  <c r="F7466" i="14" s="1"/>
  <c r="G7466" i="14" s="1"/>
  <c r="D7465" i="14"/>
  <c r="D7464" i="14"/>
  <c r="F7464" i="14" s="1"/>
  <c r="G7464" i="14" s="1"/>
  <c r="D7463" i="14"/>
  <c r="E7462" i="14"/>
  <c r="D7462" i="14"/>
  <c r="F7462" i="14" s="1"/>
  <c r="G7462" i="14" s="1"/>
  <c r="F7461" i="14"/>
  <c r="G7461" i="14" s="1"/>
  <c r="D7461" i="14"/>
  <c r="E7461" i="14" s="1"/>
  <c r="G7460" i="14"/>
  <c r="F7460" i="14"/>
  <c r="E7460" i="14"/>
  <c r="D7460" i="14"/>
  <c r="F7459" i="14"/>
  <c r="G7459" i="14" s="1"/>
  <c r="D7459" i="14"/>
  <c r="E7459" i="14" s="1"/>
  <c r="D7458" i="14"/>
  <c r="F7457" i="14"/>
  <c r="G7457" i="14" s="1"/>
  <c r="D7457" i="14"/>
  <c r="E7457" i="14" s="1"/>
  <c r="D7456" i="14"/>
  <c r="G7455" i="14"/>
  <c r="F7455" i="14"/>
  <c r="E7455" i="14"/>
  <c r="D7455" i="14"/>
  <c r="D7454" i="14"/>
  <c r="E7454" i="14" s="1"/>
  <c r="D7453" i="14"/>
  <c r="E7452" i="14"/>
  <c r="D7452" i="14"/>
  <c r="F7452" i="14" s="1"/>
  <c r="G7452" i="14" s="1"/>
  <c r="E7451" i="14"/>
  <c r="D7451" i="14"/>
  <c r="F7451" i="14" s="1"/>
  <c r="G7451" i="14" s="1"/>
  <c r="F7450" i="14"/>
  <c r="G7450" i="14" s="1"/>
  <c r="E7450" i="14"/>
  <c r="D7450" i="14"/>
  <c r="D7449" i="14"/>
  <c r="E7449" i="14" s="1"/>
  <c r="D7448" i="14"/>
  <c r="F7447" i="14"/>
  <c r="G7447" i="14" s="1"/>
  <c r="E7447" i="14"/>
  <c r="D7447" i="14"/>
  <c r="D7446" i="14"/>
  <c r="F7446" i="14" s="1"/>
  <c r="G7446" i="14" s="1"/>
  <c r="D7445" i="14"/>
  <c r="E7445" i="14" s="1"/>
  <c r="F7444" i="14"/>
  <c r="G7444" i="14" s="1"/>
  <c r="E7444" i="14"/>
  <c r="D7444" i="14"/>
  <c r="G7443" i="14"/>
  <c r="E7443" i="14"/>
  <c r="D7443" i="14"/>
  <c r="F7443" i="14" s="1"/>
  <c r="G7442" i="14"/>
  <c r="F7442" i="14"/>
  <c r="D7442" i="14"/>
  <c r="E7442" i="14" s="1"/>
  <c r="D7441" i="14"/>
  <c r="F7440" i="14"/>
  <c r="G7440" i="14" s="1"/>
  <c r="E7440" i="14"/>
  <c r="D7440" i="14"/>
  <c r="F7439" i="14"/>
  <c r="G7439" i="14" s="1"/>
  <c r="E7439" i="14"/>
  <c r="D7439" i="14"/>
  <c r="G7438" i="14"/>
  <c r="F7438" i="14"/>
  <c r="E7438" i="14"/>
  <c r="D7438" i="14"/>
  <c r="F7437" i="14"/>
  <c r="G7437" i="14" s="1"/>
  <c r="D7437" i="14"/>
  <c r="E7437" i="14" s="1"/>
  <c r="D7436" i="14"/>
  <c r="F7436" i="14" s="1"/>
  <c r="G7436" i="14" s="1"/>
  <c r="D7435" i="14"/>
  <c r="G7434" i="14"/>
  <c r="F7434" i="14"/>
  <c r="E7434" i="14"/>
  <c r="D7434" i="14"/>
  <c r="F7433" i="14"/>
  <c r="G7433" i="14" s="1"/>
  <c r="D7433" i="14"/>
  <c r="E7433" i="14" s="1"/>
  <c r="F7432" i="14"/>
  <c r="G7432" i="14" s="1"/>
  <c r="E7432" i="14"/>
  <c r="D7432" i="14"/>
  <c r="F7431" i="14"/>
  <c r="G7431" i="14" s="1"/>
  <c r="D7431" i="14"/>
  <c r="E7431" i="14" s="1"/>
  <c r="D7430" i="14"/>
  <c r="E7430" i="14" s="1"/>
  <c r="D7429" i="14"/>
  <c r="D7428" i="14"/>
  <c r="F7427" i="14"/>
  <c r="G7427" i="14" s="1"/>
  <c r="E7427" i="14"/>
  <c r="D7427" i="14"/>
  <c r="F7426" i="14"/>
  <c r="G7426" i="14" s="1"/>
  <c r="E7426" i="14"/>
  <c r="D7426" i="14"/>
  <c r="G7425" i="14"/>
  <c r="F7425" i="14"/>
  <c r="D7425" i="14"/>
  <c r="E7425" i="14" s="1"/>
  <c r="D7424" i="14"/>
  <c r="E7424" i="14" s="1"/>
  <c r="F7423" i="14"/>
  <c r="G7423" i="14" s="1"/>
  <c r="D7423" i="14"/>
  <c r="E7423" i="14" s="1"/>
  <c r="F7422" i="14"/>
  <c r="G7422" i="14" s="1"/>
  <c r="D7422" i="14"/>
  <c r="E7422" i="14" s="1"/>
  <c r="D7421" i="14"/>
  <c r="E7421" i="14" s="1"/>
  <c r="F7420" i="14"/>
  <c r="G7420" i="14" s="1"/>
  <c r="E7420" i="14"/>
  <c r="D7420" i="14"/>
  <c r="F7419" i="14"/>
  <c r="G7419" i="14" s="1"/>
  <c r="E7419" i="14"/>
  <c r="D7419" i="14"/>
  <c r="D7418" i="14"/>
  <c r="D7417" i="14"/>
  <c r="E7417" i="14" s="1"/>
  <c r="G7416" i="14"/>
  <c r="D7416" i="14"/>
  <c r="F7416" i="14" s="1"/>
  <c r="D7415" i="14"/>
  <c r="E7415" i="14" s="1"/>
  <c r="F7414" i="14"/>
  <c r="G7414" i="14" s="1"/>
  <c r="D7414" i="14"/>
  <c r="E7414" i="14" s="1"/>
  <c r="F7413" i="14"/>
  <c r="G7413" i="14" s="1"/>
  <c r="D7413" i="14"/>
  <c r="E7413" i="14" s="1"/>
  <c r="F7412" i="14"/>
  <c r="G7412" i="14" s="1"/>
  <c r="D7412" i="14"/>
  <c r="E7412" i="14" s="1"/>
  <c r="D7411" i="14"/>
  <c r="F7411" i="14" s="1"/>
  <c r="G7411" i="14" s="1"/>
  <c r="F7410" i="14"/>
  <c r="G7410" i="14" s="1"/>
  <c r="E7410" i="14"/>
  <c r="D7410" i="14"/>
  <c r="F7409" i="14"/>
  <c r="G7409" i="14" s="1"/>
  <c r="D7409" i="14"/>
  <c r="E7409" i="14" s="1"/>
  <c r="F7408" i="14"/>
  <c r="G7408" i="14" s="1"/>
  <c r="E7408" i="14"/>
  <c r="D7408" i="14"/>
  <c r="D7407" i="14"/>
  <c r="E7407" i="14" s="1"/>
  <c r="D7406" i="14"/>
  <c r="F7406" i="14" s="1"/>
  <c r="G7406" i="14" s="1"/>
  <c r="D7405" i="14"/>
  <c r="G7404" i="14"/>
  <c r="F7404" i="14"/>
  <c r="E7404" i="14"/>
  <c r="D7404" i="14"/>
  <c r="F7403" i="14"/>
  <c r="G7403" i="14" s="1"/>
  <c r="E7403" i="14"/>
  <c r="D7403" i="14"/>
  <c r="D7402" i="14"/>
  <c r="D7401" i="14"/>
  <c r="D7400" i="14"/>
  <c r="F7400" i="14" s="1"/>
  <c r="G7400" i="14" s="1"/>
  <c r="G7399" i="14"/>
  <c r="E7399" i="14"/>
  <c r="D7399" i="14"/>
  <c r="F7399" i="14" s="1"/>
  <c r="D7398" i="14"/>
  <c r="E7398" i="14" s="1"/>
  <c r="G7397" i="14"/>
  <c r="F7397" i="14"/>
  <c r="D7397" i="14"/>
  <c r="E7397" i="14" s="1"/>
  <c r="D7396" i="14"/>
  <c r="F7396" i="14" s="1"/>
  <c r="G7396" i="14" s="1"/>
  <c r="D7395" i="14"/>
  <c r="E7395" i="14" s="1"/>
  <c r="G7394" i="14"/>
  <c r="E7394" i="14"/>
  <c r="D7394" i="14"/>
  <c r="F7394" i="14" s="1"/>
  <c r="D7393" i="14"/>
  <c r="F7392" i="14"/>
  <c r="G7392" i="14" s="1"/>
  <c r="D7392" i="14"/>
  <c r="E7392" i="14" s="1"/>
  <c r="F7391" i="14"/>
  <c r="G7391" i="14" s="1"/>
  <c r="E7391" i="14"/>
  <c r="D7391" i="14"/>
  <c r="F7390" i="14"/>
  <c r="G7390" i="14" s="1"/>
  <c r="D7390" i="14"/>
  <c r="E7390" i="14" s="1"/>
  <c r="G7389" i="14"/>
  <c r="F7389" i="14"/>
  <c r="D7389" i="14"/>
  <c r="E7389" i="14" s="1"/>
  <c r="D7388" i="14"/>
  <c r="D7387" i="14"/>
  <c r="F7386" i="14"/>
  <c r="G7386" i="14" s="1"/>
  <c r="E7386" i="14"/>
  <c r="D7386" i="14"/>
  <c r="D7385" i="14"/>
  <c r="F7384" i="14"/>
  <c r="G7384" i="14" s="1"/>
  <c r="D7384" i="14"/>
  <c r="E7384" i="14" s="1"/>
  <c r="G7383" i="14"/>
  <c r="E7383" i="14"/>
  <c r="D7383" i="14"/>
  <c r="F7383" i="14" s="1"/>
  <c r="D7382" i="14"/>
  <c r="D7381" i="14"/>
  <c r="E7381" i="14" s="1"/>
  <c r="G7380" i="14"/>
  <c r="F7380" i="14"/>
  <c r="E7380" i="14"/>
  <c r="D7380" i="14"/>
  <c r="D7379" i="14"/>
  <c r="D7378" i="14"/>
  <c r="D7377" i="14"/>
  <c r="F7376" i="14"/>
  <c r="G7376" i="14" s="1"/>
  <c r="D7376" i="14"/>
  <c r="E7376" i="14" s="1"/>
  <c r="D7375" i="14"/>
  <c r="F7375" i="14" s="1"/>
  <c r="G7375" i="14" s="1"/>
  <c r="G7374" i="14"/>
  <c r="F7374" i="14"/>
  <c r="E7374" i="14"/>
  <c r="D7374" i="14"/>
  <c r="F7373" i="14"/>
  <c r="G7373" i="14" s="1"/>
  <c r="D7373" i="14"/>
  <c r="E7373" i="14" s="1"/>
  <c r="E7372" i="14"/>
  <c r="D7372" i="14"/>
  <c r="F7372" i="14" s="1"/>
  <c r="G7372" i="14" s="1"/>
  <c r="G7371" i="14"/>
  <c r="E7371" i="14"/>
  <c r="D7371" i="14"/>
  <c r="F7371" i="14" s="1"/>
  <c r="E7370" i="14"/>
  <c r="D7370" i="14"/>
  <c r="F7370" i="14" s="1"/>
  <c r="G7370" i="14" s="1"/>
  <c r="D7369" i="14"/>
  <c r="E7368" i="14"/>
  <c r="D7368" i="14"/>
  <c r="F7368" i="14" s="1"/>
  <c r="G7368" i="14" s="1"/>
  <c r="D7367" i="14"/>
  <c r="F7366" i="14"/>
  <c r="G7366" i="14" s="1"/>
  <c r="E7366" i="14"/>
  <c r="D7366" i="14"/>
  <c r="D7365" i="14"/>
  <c r="G7364" i="14"/>
  <c r="E7364" i="14"/>
  <c r="D7364" i="14"/>
  <c r="F7364" i="14" s="1"/>
  <c r="G7363" i="14"/>
  <c r="F7363" i="14"/>
  <c r="E7363" i="14"/>
  <c r="D7363" i="14"/>
  <c r="E7362" i="14"/>
  <c r="D7362" i="14"/>
  <c r="F7362" i="14" s="1"/>
  <c r="G7362" i="14" s="1"/>
  <c r="G7361" i="14"/>
  <c r="F7361" i="14"/>
  <c r="D7361" i="14"/>
  <c r="E7361" i="14" s="1"/>
  <c r="F7360" i="14"/>
  <c r="G7360" i="14" s="1"/>
  <c r="D7360" i="14"/>
  <c r="E7360" i="14" s="1"/>
  <c r="G7359" i="14"/>
  <c r="E7359" i="14"/>
  <c r="D7359" i="14"/>
  <c r="F7359" i="14" s="1"/>
  <c r="F7358" i="14"/>
  <c r="G7358" i="14" s="1"/>
  <c r="E7358" i="14"/>
  <c r="D7358" i="14"/>
  <c r="D7357" i="14"/>
  <c r="E7357" i="14" s="1"/>
  <c r="F7356" i="14"/>
  <c r="G7356" i="14" s="1"/>
  <c r="E7356" i="14"/>
  <c r="D7356" i="14"/>
  <c r="D7355" i="14"/>
  <c r="E7354" i="14"/>
  <c r="D7354" i="14"/>
  <c r="F7354" i="14" s="1"/>
  <c r="G7354" i="14" s="1"/>
  <c r="G7353" i="14"/>
  <c r="F7353" i="14"/>
  <c r="D7353" i="14"/>
  <c r="E7353" i="14" s="1"/>
  <c r="D7352" i="14"/>
  <c r="F7352" i="14" s="1"/>
  <c r="G7352" i="14" s="1"/>
  <c r="F7351" i="14"/>
  <c r="G7351" i="14" s="1"/>
  <c r="E7351" i="14"/>
  <c r="D7351" i="14"/>
  <c r="F7350" i="14"/>
  <c r="G7350" i="14" s="1"/>
  <c r="D7350" i="14"/>
  <c r="E7350" i="14" s="1"/>
  <c r="D7349" i="14"/>
  <c r="F7348" i="14"/>
  <c r="G7348" i="14" s="1"/>
  <c r="D7348" i="14"/>
  <c r="E7348" i="14" s="1"/>
  <c r="D7347" i="14"/>
  <c r="G7346" i="14"/>
  <c r="F7346" i="14"/>
  <c r="E7346" i="14"/>
  <c r="D7346" i="14"/>
  <c r="D7345" i="14"/>
  <c r="E7345" i="14" s="1"/>
  <c r="G7344" i="14"/>
  <c r="F7344" i="14"/>
  <c r="E7344" i="14"/>
  <c r="D7344" i="14"/>
  <c r="G7343" i="14"/>
  <c r="F7343" i="14"/>
  <c r="D7343" i="14"/>
  <c r="E7343" i="14" s="1"/>
  <c r="F7342" i="14"/>
  <c r="G7342" i="14" s="1"/>
  <c r="E7342" i="14"/>
  <c r="D7342" i="14"/>
  <c r="F7341" i="14"/>
  <c r="G7341" i="14" s="1"/>
  <c r="D7341" i="14"/>
  <c r="E7341" i="14" s="1"/>
  <c r="D7340" i="14"/>
  <c r="F7340" i="14" s="1"/>
  <c r="G7340" i="14" s="1"/>
  <c r="F7339" i="14"/>
  <c r="G7339" i="14" s="1"/>
  <c r="E7339" i="14"/>
  <c r="D7339" i="14"/>
  <c r="F7338" i="14"/>
  <c r="G7338" i="14" s="1"/>
  <c r="D7338" i="14"/>
  <c r="E7338" i="14" s="1"/>
  <c r="D7337" i="14"/>
  <c r="G7336" i="14"/>
  <c r="F7336" i="14"/>
  <c r="D7336" i="14"/>
  <c r="E7336" i="14" s="1"/>
  <c r="G7335" i="14"/>
  <c r="D7335" i="14"/>
  <c r="F7335" i="14" s="1"/>
  <c r="E7334" i="14"/>
  <c r="D7334" i="14"/>
  <c r="F7334" i="14" s="1"/>
  <c r="G7334" i="14" s="1"/>
  <c r="G7333" i="14"/>
  <c r="F7333" i="14"/>
  <c r="D7333" i="14"/>
  <c r="E7333" i="14" s="1"/>
  <c r="F7332" i="14"/>
  <c r="G7332" i="14" s="1"/>
  <c r="E7332" i="14"/>
  <c r="D7332" i="14"/>
  <c r="D7331" i="14"/>
  <c r="G7330" i="14"/>
  <c r="E7330" i="14"/>
  <c r="D7330" i="14"/>
  <c r="F7330" i="14" s="1"/>
  <c r="F7329" i="14"/>
  <c r="G7329" i="14" s="1"/>
  <c r="D7329" i="14"/>
  <c r="E7329" i="14" s="1"/>
  <c r="F7328" i="14"/>
  <c r="G7328" i="14" s="1"/>
  <c r="E7328" i="14"/>
  <c r="D7328" i="14"/>
  <c r="F7327" i="14"/>
  <c r="G7327" i="14" s="1"/>
  <c r="E7327" i="14"/>
  <c r="D7327" i="14"/>
  <c r="D7326" i="14"/>
  <c r="F7325" i="14"/>
  <c r="G7325" i="14" s="1"/>
  <c r="D7325" i="14"/>
  <c r="E7325" i="14" s="1"/>
  <c r="E7324" i="14"/>
  <c r="D7324" i="14"/>
  <c r="F7324" i="14" s="1"/>
  <c r="G7324" i="14" s="1"/>
  <c r="F7323" i="14"/>
  <c r="G7323" i="14" s="1"/>
  <c r="D7323" i="14"/>
  <c r="E7323" i="14" s="1"/>
  <c r="F7322" i="14"/>
  <c r="G7322" i="14" s="1"/>
  <c r="E7322" i="14"/>
  <c r="D7322" i="14"/>
  <c r="D7321" i="14"/>
  <c r="D7320" i="14"/>
  <c r="E7320" i="14" s="1"/>
  <c r="D7319" i="14"/>
  <c r="G7318" i="14"/>
  <c r="D7318" i="14"/>
  <c r="F7318" i="14" s="1"/>
  <c r="F7317" i="14"/>
  <c r="G7317" i="14" s="1"/>
  <c r="D7317" i="14"/>
  <c r="E7317" i="14" s="1"/>
  <c r="G7316" i="14"/>
  <c r="F7316" i="14"/>
  <c r="E7316" i="14"/>
  <c r="D7316" i="14"/>
  <c r="F7315" i="14"/>
  <c r="G7315" i="14" s="1"/>
  <c r="E7315" i="14"/>
  <c r="D7315" i="14"/>
  <c r="D7314" i="14"/>
  <c r="D7313" i="14"/>
  <c r="F7312" i="14"/>
  <c r="G7312" i="14" s="1"/>
  <c r="E7312" i="14"/>
  <c r="D7312" i="14"/>
  <c r="D7311" i="14"/>
  <c r="F7310" i="14"/>
  <c r="G7310" i="14" s="1"/>
  <c r="E7310" i="14"/>
  <c r="D7310" i="14"/>
  <c r="G7309" i="14"/>
  <c r="F7309" i="14"/>
  <c r="D7309" i="14"/>
  <c r="E7309" i="14" s="1"/>
  <c r="D7308" i="14"/>
  <c r="D7307" i="14"/>
  <c r="F7307" i="14" s="1"/>
  <c r="G7307" i="14" s="1"/>
  <c r="F7306" i="14"/>
  <c r="G7306" i="14" s="1"/>
  <c r="E7306" i="14"/>
  <c r="D7306" i="14"/>
  <c r="F7305" i="14"/>
  <c r="G7305" i="14" s="1"/>
  <c r="D7305" i="14"/>
  <c r="E7305" i="14" s="1"/>
  <c r="F7304" i="14"/>
  <c r="G7304" i="14" s="1"/>
  <c r="D7304" i="14"/>
  <c r="E7304" i="14" s="1"/>
  <c r="D7303" i="14"/>
  <c r="E7303" i="14" s="1"/>
  <c r="F7302" i="14"/>
  <c r="G7302" i="14" s="1"/>
  <c r="D7302" i="14"/>
  <c r="E7302" i="14" s="1"/>
  <c r="D7301" i="14"/>
  <c r="G7300" i="14"/>
  <c r="E7300" i="14"/>
  <c r="D7300" i="14"/>
  <c r="F7300" i="14" s="1"/>
  <c r="F7299" i="14"/>
  <c r="G7299" i="14" s="1"/>
  <c r="E7299" i="14"/>
  <c r="D7299" i="14"/>
  <c r="D7298" i="14"/>
  <c r="F7297" i="14"/>
  <c r="G7297" i="14" s="1"/>
  <c r="D7297" i="14"/>
  <c r="E7297" i="14" s="1"/>
  <c r="D7296" i="14"/>
  <c r="F7295" i="14"/>
  <c r="G7295" i="14" s="1"/>
  <c r="D7295" i="14"/>
  <c r="E7295" i="14" s="1"/>
  <c r="D7294" i="14"/>
  <c r="F7294" i="14" s="1"/>
  <c r="G7294" i="14" s="1"/>
  <c r="D7293" i="14"/>
  <c r="F7292" i="14"/>
  <c r="G7292" i="14" s="1"/>
  <c r="E7292" i="14"/>
  <c r="D7292" i="14"/>
  <c r="E7291" i="14"/>
  <c r="D7291" i="14"/>
  <c r="F7291" i="14" s="1"/>
  <c r="G7291" i="14" s="1"/>
  <c r="D7290" i="14"/>
  <c r="D7289" i="14"/>
  <c r="D7288" i="14"/>
  <c r="D7287" i="14"/>
  <c r="F7286" i="14"/>
  <c r="G7286" i="14" s="1"/>
  <c r="D7286" i="14"/>
  <c r="E7286" i="14" s="1"/>
  <c r="G7285" i="14"/>
  <c r="F7285" i="14"/>
  <c r="D7285" i="14"/>
  <c r="E7285" i="14" s="1"/>
  <c r="D7284" i="14"/>
  <c r="G7283" i="14"/>
  <c r="D7283" i="14"/>
  <c r="F7283" i="14" s="1"/>
  <c r="G7282" i="14"/>
  <c r="F7282" i="14"/>
  <c r="E7282" i="14"/>
  <c r="D7282" i="14"/>
  <c r="F7281" i="14"/>
  <c r="G7281" i="14" s="1"/>
  <c r="D7281" i="14"/>
  <c r="E7281" i="14" s="1"/>
  <c r="F7280" i="14"/>
  <c r="G7280" i="14" s="1"/>
  <c r="E7280" i="14"/>
  <c r="D7280" i="14"/>
  <c r="D7279" i="14"/>
  <c r="D7278" i="14"/>
  <c r="F7278" i="14" s="1"/>
  <c r="G7278" i="14" s="1"/>
  <c r="D7277" i="14"/>
  <c r="E7277" i="14" s="1"/>
  <c r="F7276" i="14"/>
  <c r="G7276" i="14" s="1"/>
  <c r="D7276" i="14"/>
  <c r="E7276" i="14" s="1"/>
  <c r="F7275" i="14"/>
  <c r="G7275" i="14" s="1"/>
  <c r="E7275" i="14"/>
  <c r="D7275" i="14"/>
  <c r="F7274" i="14"/>
  <c r="G7274" i="14" s="1"/>
  <c r="E7274" i="14"/>
  <c r="D7274" i="14"/>
  <c r="D7273" i="14"/>
  <c r="F7272" i="14"/>
  <c r="G7272" i="14" s="1"/>
  <c r="E7272" i="14"/>
  <c r="D7272" i="14"/>
  <c r="D7271" i="14"/>
  <c r="D7270" i="14"/>
  <c r="F7269" i="14"/>
  <c r="G7269" i="14" s="1"/>
  <c r="D7269" i="14"/>
  <c r="E7269" i="14" s="1"/>
  <c r="D7268" i="14"/>
  <c r="F7267" i="14"/>
  <c r="G7267" i="14" s="1"/>
  <c r="D7267" i="14"/>
  <c r="E7267" i="14" s="1"/>
  <c r="G7266" i="14"/>
  <c r="E7266" i="14"/>
  <c r="D7266" i="14"/>
  <c r="F7266" i="14" s="1"/>
  <c r="D7265" i="14"/>
  <c r="F7264" i="14"/>
  <c r="G7264" i="14" s="1"/>
  <c r="E7264" i="14"/>
  <c r="D7264" i="14"/>
  <c r="F7263" i="14"/>
  <c r="G7263" i="14" s="1"/>
  <c r="E7263" i="14"/>
  <c r="D7263" i="14"/>
  <c r="D7262" i="14"/>
  <c r="F7261" i="14"/>
  <c r="G7261" i="14" s="1"/>
  <c r="D7261" i="14"/>
  <c r="E7261" i="14" s="1"/>
  <c r="D7260" i="14"/>
  <c r="D7259" i="14"/>
  <c r="F7258" i="14"/>
  <c r="G7258" i="14" s="1"/>
  <c r="E7258" i="14"/>
  <c r="D7258" i="14"/>
  <c r="D7257" i="14"/>
  <c r="F7256" i="14"/>
  <c r="G7256" i="14" s="1"/>
  <c r="D7256" i="14"/>
  <c r="E7256" i="14" s="1"/>
  <c r="F7255" i="14"/>
  <c r="G7255" i="14" s="1"/>
  <c r="E7255" i="14"/>
  <c r="D7255" i="14"/>
  <c r="E7254" i="14"/>
  <c r="D7254" i="14"/>
  <c r="F7254" i="14" s="1"/>
  <c r="G7254" i="14" s="1"/>
  <c r="F7253" i="14"/>
  <c r="G7253" i="14" s="1"/>
  <c r="D7253" i="14"/>
  <c r="E7253" i="14" s="1"/>
  <c r="D7252" i="14"/>
  <c r="F7252" i="14" s="1"/>
  <c r="G7252" i="14" s="1"/>
  <c r="G7251" i="14"/>
  <c r="E7251" i="14"/>
  <c r="D7251" i="14"/>
  <c r="F7251" i="14" s="1"/>
  <c r="F7250" i="14"/>
  <c r="G7250" i="14" s="1"/>
  <c r="D7250" i="14"/>
  <c r="E7250" i="14" s="1"/>
  <c r="D7249" i="14"/>
  <c r="G7248" i="14"/>
  <c r="F7248" i="14"/>
  <c r="E7248" i="14"/>
  <c r="D7248" i="14"/>
  <c r="E7247" i="14"/>
  <c r="D7247" i="14"/>
  <c r="F7247" i="14" s="1"/>
  <c r="G7247" i="14" s="1"/>
  <c r="F7246" i="14"/>
  <c r="G7246" i="14" s="1"/>
  <c r="E7246" i="14"/>
  <c r="D7246" i="14"/>
  <c r="G7245" i="14"/>
  <c r="F7245" i="14"/>
  <c r="D7245" i="14"/>
  <c r="E7245" i="14" s="1"/>
  <c r="D7244" i="14"/>
  <c r="F7244" i="14" s="1"/>
  <c r="G7244" i="14" s="1"/>
  <c r="D7243" i="14"/>
  <c r="E7242" i="14"/>
  <c r="D7242" i="14"/>
  <c r="F7242" i="14" s="1"/>
  <c r="G7242" i="14" s="1"/>
  <c r="D7241" i="14"/>
  <c r="D7240" i="14"/>
  <c r="G7239" i="14"/>
  <c r="F7239" i="14"/>
  <c r="E7239" i="14"/>
  <c r="D7239" i="14"/>
  <c r="F7238" i="14"/>
  <c r="G7238" i="14" s="1"/>
  <c r="E7238" i="14"/>
  <c r="D7238" i="14"/>
  <c r="D7237" i="14"/>
  <c r="E7236" i="14"/>
  <c r="D7236" i="14"/>
  <c r="F7236" i="14" s="1"/>
  <c r="G7236" i="14" s="1"/>
  <c r="E7235" i="14"/>
  <c r="D7235" i="14"/>
  <c r="F7235" i="14" s="1"/>
  <c r="G7235" i="14" s="1"/>
  <c r="F7234" i="14"/>
  <c r="G7234" i="14" s="1"/>
  <c r="D7234" i="14"/>
  <c r="E7234" i="14" s="1"/>
  <c r="D7233" i="14"/>
  <c r="E7233" i="14" s="1"/>
  <c r="F7232" i="14"/>
  <c r="G7232" i="14" s="1"/>
  <c r="D7232" i="14"/>
  <c r="E7232" i="14" s="1"/>
  <c r="G7231" i="14"/>
  <c r="F7231" i="14"/>
  <c r="D7231" i="14"/>
  <c r="E7231" i="14" s="1"/>
  <c r="F7230" i="14"/>
  <c r="G7230" i="14" s="1"/>
  <c r="D7230" i="14"/>
  <c r="E7230" i="14" s="1"/>
  <c r="D7229" i="14"/>
  <c r="E7229" i="14" s="1"/>
  <c r="G7228" i="14"/>
  <c r="F7228" i="14"/>
  <c r="E7228" i="14"/>
  <c r="D7228" i="14"/>
  <c r="F7227" i="14"/>
  <c r="G7227" i="14" s="1"/>
  <c r="E7227" i="14"/>
  <c r="D7227" i="14"/>
  <c r="F7226" i="14"/>
  <c r="G7226" i="14" s="1"/>
  <c r="E7226" i="14"/>
  <c r="D7226" i="14"/>
  <c r="D7225" i="14"/>
  <c r="F7224" i="14"/>
  <c r="G7224" i="14" s="1"/>
  <c r="E7224" i="14"/>
  <c r="D7224" i="14"/>
  <c r="F7223" i="14"/>
  <c r="G7223" i="14" s="1"/>
  <c r="D7223" i="14"/>
  <c r="E7223" i="14" s="1"/>
  <c r="D7222" i="14"/>
  <c r="D7221" i="14"/>
  <c r="F7220" i="14"/>
  <c r="G7220" i="14" s="1"/>
  <c r="E7220" i="14"/>
  <c r="D7220" i="14"/>
  <c r="D7219" i="14"/>
  <c r="F7218" i="14"/>
  <c r="G7218" i="14" s="1"/>
  <c r="E7218" i="14"/>
  <c r="D7218" i="14"/>
  <c r="D7217" i="14"/>
  <c r="F7216" i="14"/>
  <c r="G7216" i="14" s="1"/>
  <c r="D7216" i="14"/>
  <c r="E7216" i="14" s="1"/>
  <c r="G7215" i="14"/>
  <c r="F7215" i="14"/>
  <c r="E7215" i="14"/>
  <c r="D7215" i="14"/>
  <c r="G7214" i="14"/>
  <c r="E7214" i="14"/>
  <c r="D7214" i="14"/>
  <c r="F7214" i="14" s="1"/>
  <c r="D7213" i="14"/>
  <c r="F7212" i="14"/>
  <c r="G7212" i="14" s="1"/>
  <c r="E7212" i="14"/>
  <c r="D7212" i="14"/>
  <c r="E7211" i="14"/>
  <c r="D7211" i="14"/>
  <c r="F7211" i="14" s="1"/>
  <c r="G7211" i="14" s="1"/>
  <c r="F7210" i="14"/>
  <c r="G7210" i="14" s="1"/>
  <c r="D7210" i="14"/>
  <c r="E7210" i="14" s="1"/>
  <c r="D7209" i="14"/>
  <c r="E7209" i="14" s="1"/>
  <c r="D7208" i="14"/>
  <c r="E7207" i="14"/>
  <c r="D7207" i="14"/>
  <c r="F7207" i="14" s="1"/>
  <c r="G7207" i="14" s="1"/>
  <c r="G7206" i="14"/>
  <c r="E7206" i="14"/>
  <c r="D7206" i="14"/>
  <c r="F7206" i="14" s="1"/>
  <c r="G7205" i="14"/>
  <c r="F7205" i="14"/>
  <c r="D7205" i="14"/>
  <c r="E7205" i="14" s="1"/>
  <c r="E7204" i="14"/>
  <c r="D7204" i="14"/>
  <c r="F7204" i="14" s="1"/>
  <c r="G7204" i="14" s="1"/>
  <c r="D7203" i="14"/>
  <c r="F7202" i="14"/>
  <c r="G7202" i="14" s="1"/>
  <c r="D7202" i="14"/>
  <c r="E7202" i="14" s="1"/>
  <c r="D7201" i="14"/>
  <c r="E7200" i="14"/>
  <c r="D7200" i="14"/>
  <c r="F7200" i="14" s="1"/>
  <c r="G7200" i="14" s="1"/>
  <c r="D7199" i="14"/>
  <c r="F7198" i="14"/>
  <c r="G7198" i="14" s="1"/>
  <c r="E7198" i="14"/>
  <c r="D7198" i="14"/>
  <c r="D7197" i="14"/>
  <c r="D7196" i="14"/>
  <c r="F7196" i="14" s="1"/>
  <c r="G7196" i="14" s="1"/>
  <c r="G7195" i="14"/>
  <c r="F7195" i="14"/>
  <c r="E7195" i="14"/>
  <c r="D7195" i="14"/>
  <c r="E7194" i="14"/>
  <c r="D7194" i="14"/>
  <c r="F7194" i="14" s="1"/>
  <c r="G7194" i="14" s="1"/>
  <c r="F7193" i="14"/>
  <c r="G7193" i="14" s="1"/>
  <c r="D7193" i="14"/>
  <c r="E7193" i="14" s="1"/>
  <c r="F7192" i="14"/>
  <c r="G7192" i="14" s="1"/>
  <c r="D7192" i="14"/>
  <c r="E7192" i="14" s="1"/>
  <c r="D7191" i="14"/>
  <c r="E7190" i="14"/>
  <c r="D7190" i="14"/>
  <c r="F7190" i="14" s="1"/>
  <c r="G7190" i="14" s="1"/>
  <c r="D7189" i="14"/>
  <c r="F7188" i="14"/>
  <c r="G7188" i="14" s="1"/>
  <c r="E7188" i="14"/>
  <c r="D7188" i="14"/>
  <c r="G7187" i="14"/>
  <c r="F7187" i="14"/>
  <c r="E7187" i="14"/>
  <c r="D7187" i="14"/>
  <c r="D7186" i="14"/>
  <c r="F7186" i="14" s="1"/>
  <c r="G7186" i="14" s="1"/>
  <c r="G7185" i="14"/>
  <c r="F7185" i="14"/>
  <c r="D7185" i="14"/>
  <c r="E7185" i="14" s="1"/>
  <c r="G7184" i="14"/>
  <c r="E7184" i="14"/>
  <c r="D7184" i="14"/>
  <c r="F7184" i="14" s="1"/>
  <c r="D7183" i="14"/>
  <c r="F7183" i="14" s="1"/>
  <c r="G7183" i="14" s="1"/>
  <c r="D7182" i="14"/>
  <c r="F7181" i="14"/>
  <c r="G7181" i="14" s="1"/>
  <c r="D7181" i="14"/>
  <c r="E7181" i="14" s="1"/>
  <c r="D7180" i="14"/>
  <c r="E7179" i="14"/>
  <c r="D7179" i="14"/>
  <c r="F7179" i="14" s="1"/>
  <c r="G7179" i="14" s="1"/>
  <c r="G7178" i="14"/>
  <c r="F7178" i="14"/>
  <c r="E7178" i="14"/>
  <c r="D7178" i="14"/>
  <c r="F7177" i="14"/>
  <c r="G7177" i="14" s="1"/>
  <c r="D7177" i="14"/>
  <c r="E7177" i="14" s="1"/>
  <c r="G7176" i="14"/>
  <c r="E7176" i="14"/>
  <c r="D7176" i="14"/>
  <c r="F7176" i="14" s="1"/>
  <c r="D7175" i="14"/>
  <c r="D7174" i="14"/>
  <c r="E7174" i="14" s="1"/>
  <c r="D7173" i="14"/>
  <c r="D7172" i="14"/>
  <c r="E7172" i="14" s="1"/>
  <c r="F7171" i="14"/>
  <c r="G7171" i="14" s="1"/>
  <c r="E7171" i="14"/>
  <c r="D7171" i="14"/>
  <c r="D7170" i="14"/>
  <c r="D7169" i="14"/>
  <c r="F7168" i="14"/>
  <c r="G7168" i="14" s="1"/>
  <c r="E7168" i="14"/>
  <c r="D7168" i="14"/>
  <c r="E7167" i="14"/>
  <c r="D7167" i="14"/>
  <c r="F7167" i="14" s="1"/>
  <c r="G7167" i="14" s="1"/>
  <c r="F7166" i="14"/>
  <c r="G7166" i="14" s="1"/>
  <c r="E7166" i="14"/>
  <c r="D7166" i="14"/>
  <c r="G7165" i="14"/>
  <c r="F7165" i="14"/>
  <c r="D7165" i="14"/>
  <c r="E7165" i="14" s="1"/>
  <c r="G7164" i="14"/>
  <c r="E7164" i="14"/>
  <c r="D7164" i="14"/>
  <c r="F7164" i="14" s="1"/>
  <c r="F7163" i="14"/>
  <c r="G7163" i="14" s="1"/>
  <c r="D7163" i="14"/>
  <c r="E7163" i="14" s="1"/>
  <c r="E7162" i="14"/>
  <c r="D7162" i="14"/>
  <c r="F7162" i="14" s="1"/>
  <c r="G7162" i="14" s="1"/>
  <c r="D7161" i="14"/>
  <c r="E7160" i="14"/>
  <c r="D7160" i="14"/>
  <c r="F7160" i="14" s="1"/>
  <c r="G7160" i="14" s="1"/>
  <c r="G7159" i="14"/>
  <c r="E7159" i="14"/>
  <c r="D7159" i="14"/>
  <c r="F7159" i="14" s="1"/>
  <c r="D7158" i="14"/>
  <c r="D7157" i="14"/>
  <c r="E7157" i="14" s="1"/>
  <c r="G7156" i="14"/>
  <c r="E7156" i="14"/>
  <c r="D7156" i="14"/>
  <c r="F7156" i="14" s="1"/>
  <c r="D7155" i="14"/>
  <c r="E7155" i="14" s="1"/>
  <c r="F7154" i="14"/>
  <c r="G7154" i="14" s="1"/>
  <c r="E7154" i="14"/>
  <c r="D7154" i="14"/>
  <c r="D7153" i="14"/>
  <c r="D7152" i="14"/>
  <c r="E7152" i="14" s="1"/>
  <c r="F7151" i="14"/>
  <c r="G7151" i="14" s="1"/>
  <c r="E7151" i="14"/>
  <c r="D7151" i="14"/>
  <c r="D7150" i="14"/>
  <c r="F7150" i="14" s="1"/>
  <c r="G7150" i="14" s="1"/>
  <c r="F7149" i="14"/>
  <c r="G7149" i="14" s="1"/>
  <c r="D7149" i="14"/>
  <c r="E7149" i="14" s="1"/>
  <c r="G7148" i="14"/>
  <c r="F7148" i="14"/>
  <c r="E7148" i="14"/>
  <c r="D7148" i="14"/>
  <c r="G7147" i="14"/>
  <c r="F7147" i="14"/>
  <c r="D7147" i="14"/>
  <c r="E7147" i="14" s="1"/>
  <c r="F7146" i="14"/>
  <c r="G7146" i="14" s="1"/>
  <c r="E7146" i="14"/>
  <c r="D7146" i="14"/>
  <c r="D7145" i="14"/>
  <c r="D7144" i="14"/>
  <c r="E7144" i="14" s="1"/>
  <c r="F7143" i="14"/>
  <c r="G7143" i="14" s="1"/>
  <c r="E7143" i="14"/>
  <c r="D7143" i="14"/>
  <c r="E7142" i="14"/>
  <c r="D7142" i="14"/>
  <c r="F7142" i="14" s="1"/>
  <c r="G7142" i="14" s="1"/>
  <c r="G7141" i="14"/>
  <c r="F7141" i="14"/>
  <c r="D7141" i="14"/>
  <c r="E7141" i="14" s="1"/>
  <c r="D7140" i="14"/>
  <c r="F7140" i="14" s="1"/>
  <c r="G7140" i="14" s="1"/>
  <c r="D7139" i="14"/>
  <c r="F7138" i="14"/>
  <c r="G7138" i="14" s="1"/>
  <c r="D7138" i="14"/>
  <c r="E7138" i="14" s="1"/>
  <c r="F7137" i="14"/>
  <c r="G7137" i="14" s="1"/>
  <c r="D7137" i="14"/>
  <c r="E7137" i="14" s="1"/>
  <c r="D7136" i="14"/>
  <c r="E7136" i="14" s="1"/>
  <c r="F7135" i="14"/>
  <c r="G7135" i="14" s="1"/>
  <c r="D7135" i="14"/>
  <c r="E7135" i="14" s="1"/>
  <c r="F7134" i="14"/>
  <c r="G7134" i="14" s="1"/>
  <c r="E7134" i="14"/>
  <c r="D7134" i="14"/>
  <c r="F7133" i="14"/>
  <c r="G7133" i="14" s="1"/>
  <c r="D7133" i="14"/>
  <c r="E7133" i="14" s="1"/>
  <c r="D7132" i="14"/>
  <c r="G7131" i="14"/>
  <c r="F7131" i="14"/>
  <c r="E7131" i="14"/>
  <c r="D7131" i="14"/>
  <c r="D7130" i="14"/>
  <c r="D7129" i="14"/>
  <c r="F7128" i="14"/>
  <c r="G7128" i="14" s="1"/>
  <c r="D7128" i="14"/>
  <c r="E7128" i="14" s="1"/>
  <c r="F7127" i="14"/>
  <c r="G7127" i="14" s="1"/>
  <c r="E7127" i="14"/>
  <c r="D7127" i="14"/>
  <c r="F7126" i="14"/>
  <c r="G7126" i="14" s="1"/>
  <c r="E7126" i="14"/>
  <c r="D7126" i="14"/>
  <c r="D7125" i="14"/>
  <c r="F7124" i="14"/>
  <c r="G7124" i="14" s="1"/>
  <c r="E7124" i="14"/>
  <c r="D7124" i="14"/>
  <c r="F7123" i="14"/>
  <c r="G7123" i="14" s="1"/>
  <c r="D7123" i="14"/>
  <c r="E7123" i="14" s="1"/>
  <c r="D7122" i="14"/>
  <c r="F7122" i="14" s="1"/>
  <c r="G7122" i="14" s="1"/>
  <c r="F7121" i="14"/>
  <c r="G7121" i="14" s="1"/>
  <c r="D7121" i="14"/>
  <c r="E7121" i="14" s="1"/>
  <c r="G7120" i="14"/>
  <c r="F7120" i="14"/>
  <c r="E7120" i="14"/>
  <c r="D7120" i="14"/>
  <c r="D7119" i="14"/>
  <c r="D7118" i="14"/>
  <c r="F7118" i="14" s="1"/>
  <c r="G7118" i="14" s="1"/>
  <c r="G7117" i="14"/>
  <c r="F7117" i="14"/>
  <c r="D7117" i="14"/>
  <c r="E7117" i="14" s="1"/>
  <c r="G7116" i="14"/>
  <c r="F7116" i="14"/>
  <c r="E7116" i="14"/>
  <c r="D7116" i="14"/>
  <c r="F7115" i="14"/>
  <c r="G7115" i="14" s="1"/>
  <c r="D7115" i="14"/>
  <c r="E7115" i="14" s="1"/>
  <c r="G7114" i="14"/>
  <c r="E7114" i="14"/>
  <c r="D7114" i="14"/>
  <c r="F7114" i="14" s="1"/>
  <c r="F7113" i="14"/>
  <c r="G7113" i="14" s="1"/>
  <c r="D7113" i="14"/>
  <c r="E7113" i="14" s="1"/>
  <c r="G7112" i="14"/>
  <c r="F7112" i="14"/>
  <c r="E7112" i="14"/>
  <c r="D7112" i="14"/>
  <c r="D7111" i="14"/>
  <c r="E7110" i="14"/>
  <c r="D7110" i="14"/>
  <c r="F7110" i="14" s="1"/>
  <c r="G7110" i="14" s="1"/>
  <c r="D7109" i="14"/>
  <c r="G7108" i="14"/>
  <c r="F7108" i="14"/>
  <c r="E7108" i="14"/>
  <c r="D7108" i="14"/>
  <c r="G7107" i="14"/>
  <c r="E7107" i="14"/>
  <c r="D7107" i="14"/>
  <c r="F7107" i="14" s="1"/>
  <c r="G7106" i="14"/>
  <c r="E7106" i="14"/>
  <c r="D7106" i="14"/>
  <c r="F7106" i="14" s="1"/>
  <c r="D7105" i="14"/>
  <c r="E7104" i="14"/>
  <c r="D7104" i="14"/>
  <c r="F7104" i="14" s="1"/>
  <c r="G7104" i="14" s="1"/>
  <c r="G7103" i="14"/>
  <c r="F7103" i="14"/>
  <c r="E7103" i="14"/>
  <c r="D7103" i="14"/>
  <c r="D7102" i="14"/>
  <c r="F7102" i="14" s="1"/>
  <c r="G7102" i="14" s="1"/>
  <c r="D7101" i="14"/>
  <c r="D7100" i="14"/>
  <c r="E7100" i="14" s="1"/>
  <c r="G7099" i="14"/>
  <c r="F7099" i="14"/>
  <c r="E7099" i="14"/>
  <c r="D7099" i="14"/>
  <c r="G7098" i="14"/>
  <c r="D7098" i="14"/>
  <c r="F7098" i="14" s="1"/>
  <c r="D7097" i="14"/>
  <c r="F7096" i="14"/>
  <c r="G7096" i="14" s="1"/>
  <c r="D7096" i="14"/>
  <c r="E7096" i="14" s="1"/>
  <c r="D7095" i="14"/>
  <c r="F7095" i="14" s="1"/>
  <c r="G7095" i="14" s="1"/>
  <c r="D7094" i="14"/>
  <c r="F7093" i="14"/>
  <c r="G7093" i="14" s="1"/>
  <c r="D7093" i="14"/>
  <c r="E7093" i="14" s="1"/>
  <c r="F7092" i="14"/>
  <c r="G7092" i="14" s="1"/>
  <c r="D7092" i="14"/>
  <c r="E7092" i="14" s="1"/>
  <c r="D7091" i="14"/>
  <c r="E7091" i="14" s="1"/>
  <c r="E7090" i="14"/>
  <c r="D7090" i="14"/>
  <c r="F7090" i="14" s="1"/>
  <c r="G7090" i="14" s="1"/>
  <c r="F7089" i="14"/>
  <c r="G7089" i="14" s="1"/>
  <c r="D7089" i="14"/>
  <c r="E7089" i="14" s="1"/>
  <c r="D7088" i="14"/>
  <c r="D7087" i="14"/>
  <c r="E7087" i="14" s="1"/>
  <c r="D7086" i="14"/>
  <c r="F7085" i="14"/>
  <c r="G7085" i="14" s="1"/>
  <c r="D7085" i="14"/>
  <c r="E7085" i="14" s="1"/>
  <c r="E7084" i="14"/>
  <c r="D7084" i="14"/>
  <c r="F7084" i="14" s="1"/>
  <c r="G7084" i="14" s="1"/>
  <c r="D7083" i="14"/>
  <c r="E7083" i="14" s="1"/>
  <c r="G7082" i="14"/>
  <c r="E7082" i="14"/>
  <c r="D7082" i="14"/>
  <c r="F7082" i="14" s="1"/>
  <c r="D7081" i="14"/>
  <c r="E7081" i="14" s="1"/>
  <c r="G7080" i="14"/>
  <c r="F7080" i="14"/>
  <c r="E7080" i="14"/>
  <c r="D7080" i="14"/>
  <c r="D7079" i="14"/>
  <c r="E7078" i="14"/>
  <c r="D7078" i="14"/>
  <c r="F7078" i="14" s="1"/>
  <c r="G7078" i="14" s="1"/>
  <c r="D7077" i="14"/>
  <c r="G7076" i="14"/>
  <c r="F7076" i="14"/>
  <c r="E7076" i="14"/>
  <c r="D7076" i="14"/>
  <c r="E7075" i="14"/>
  <c r="D7075" i="14"/>
  <c r="F7075" i="14" s="1"/>
  <c r="G7075" i="14" s="1"/>
  <c r="G7074" i="14"/>
  <c r="E7074" i="14"/>
  <c r="D7074" i="14"/>
  <c r="F7074" i="14" s="1"/>
  <c r="F7073" i="14"/>
  <c r="G7073" i="14" s="1"/>
  <c r="D7073" i="14"/>
  <c r="E7073" i="14" s="1"/>
  <c r="E7072" i="14"/>
  <c r="D7072" i="14"/>
  <c r="F7072" i="14" s="1"/>
  <c r="G7072" i="14" s="1"/>
  <c r="G7071" i="14"/>
  <c r="F7071" i="14"/>
  <c r="E7071" i="14"/>
  <c r="D7071" i="14"/>
  <c r="D7070" i="14"/>
  <c r="F7070" i="14" s="1"/>
  <c r="G7070" i="14" s="1"/>
  <c r="D7069" i="14"/>
  <c r="F7068" i="14"/>
  <c r="G7068" i="14" s="1"/>
  <c r="D7068" i="14"/>
  <c r="E7068" i="14" s="1"/>
  <c r="F7067" i="14"/>
  <c r="G7067" i="14" s="1"/>
  <c r="E7067" i="14"/>
  <c r="D7067" i="14"/>
  <c r="G7066" i="14"/>
  <c r="D7066" i="14"/>
  <c r="F7066" i="14" s="1"/>
  <c r="D7065" i="14"/>
  <c r="E7064" i="14"/>
  <c r="D7064" i="14"/>
  <c r="F7064" i="14" s="1"/>
  <c r="G7064" i="14" s="1"/>
  <c r="D7063" i="14"/>
  <c r="F7063" i="14" s="1"/>
  <c r="G7063" i="14" s="1"/>
  <c r="D7062" i="14"/>
  <c r="F7061" i="14"/>
  <c r="G7061" i="14" s="1"/>
  <c r="D7061" i="14"/>
  <c r="E7061" i="14" s="1"/>
  <c r="F7060" i="14"/>
  <c r="G7060" i="14" s="1"/>
  <c r="D7060" i="14"/>
  <c r="E7060" i="14" s="1"/>
  <c r="F7059" i="14"/>
  <c r="G7059" i="14" s="1"/>
  <c r="D7059" i="14"/>
  <c r="E7059" i="14" s="1"/>
  <c r="G7058" i="14"/>
  <c r="D7058" i="14"/>
  <c r="F7058" i="14" s="1"/>
  <c r="F7057" i="14"/>
  <c r="G7057" i="14" s="1"/>
  <c r="D7057" i="14"/>
  <c r="E7057" i="14" s="1"/>
  <c r="D7056" i="14"/>
  <c r="D7055" i="14"/>
  <c r="D7054" i="14"/>
  <c r="F7054" i="14" s="1"/>
  <c r="G7054" i="14" s="1"/>
  <c r="G7053" i="14"/>
  <c r="F7053" i="14"/>
  <c r="D7053" i="14"/>
  <c r="E7053" i="14" s="1"/>
  <c r="E7052" i="14"/>
  <c r="D7052" i="14"/>
  <c r="F7052" i="14" s="1"/>
  <c r="G7052" i="14" s="1"/>
  <c r="D7051" i="14"/>
  <c r="E7051" i="14" s="1"/>
  <c r="G7050" i="14"/>
  <c r="E7050" i="14"/>
  <c r="D7050" i="14"/>
  <c r="F7050" i="14" s="1"/>
  <c r="D7049" i="14"/>
  <c r="G7048" i="14"/>
  <c r="F7048" i="14"/>
  <c r="E7048" i="14"/>
  <c r="D7048" i="14"/>
  <c r="D7047" i="14"/>
  <c r="E7046" i="14"/>
  <c r="D7046" i="14"/>
  <c r="F7046" i="14" s="1"/>
  <c r="G7046" i="14" s="1"/>
  <c r="D7045" i="14"/>
  <c r="G7044" i="14"/>
  <c r="F7044" i="14"/>
  <c r="D7044" i="14"/>
  <c r="E7044" i="14" s="1"/>
  <c r="E7043" i="14"/>
  <c r="D7043" i="14"/>
  <c r="F7043" i="14" s="1"/>
  <c r="G7043" i="14" s="1"/>
  <c r="G7042" i="14"/>
  <c r="E7042" i="14"/>
  <c r="D7042" i="14"/>
  <c r="F7042" i="14" s="1"/>
  <c r="D7041" i="14"/>
  <c r="E7041" i="14" s="1"/>
  <c r="E7040" i="14"/>
  <c r="D7040" i="14"/>
  <c r="F7040" i="14" s="1"/>
  <c r="G7040" i="14" s="1"/>
  <c r="G7039" i="14"/>
  <c r="F7039" i="14"/>
  <c r="E7039" i="14"/>
  <c r="D7039" i="14"/>
  <c r="D7038" i="14"/>
  <c r="D7037" i="14"/>
  <c r="F7036" i="14"/>
  <c r="G7036" i="14" s="1"/>
  <c r="D7036" i="14"/>
  <c r="E7036" i="14" s="1"/>
  <c r="D7035" i="14"/>
  <c r="F7035" i="14" s="1"/>
  <c r="G7035" i="14" s="1"/>
  <c r="D7034" i="14"/>
  <c r="F7033" i="14"/>
  <c r="G7033" i="14" s="1"/>
  <c r="D7033" i="14"/>
  <c r="E7033" i="14" s="1"/>
  <c r="D7032" i="14"/>
  <c r="F7032" i="14" s="1"/>
  <c r="G7032" i="14" s="1"/>
  <c r="F7031" i="14"/>
  <c r="G7031" i="14" s="1"/>
  <c r="D7031" i="14"/>
  <c r="E7031" i="14" s="1"/>
  <c r="G7030" i="14"/>
  <c r="E7030" i="14"/>
  <c r="D7030" i="14"/>
  <c r="F7030" i="14" s="1"/>
  <c r="F7029" i="14"/>
  <c r="G7029" i="14" s="1"/>
  <c r="D7029" i="14"/>
  <c r="E7029" i="14" s="1"/>
  <c r="D7028" i="14"/>
  <c r="E7028" i="14" s="1"/>
  <c r="D7027" i="14"/>
  <c r="E7027" i="14" s="1"/>
  <c r="D7026" i="14"/>
  <c r="F7025" i="14"/>
  <c r="G7025" i="14" s="1"/>
  <c r="D7025" i="14"/>
  <c r="E7025" i="14" s="1"/>
  <c r="D7024" i="14"/>
  <c r="F7024" i="14" s="1"/>
  <c r="G7024" i="14" s="1"/>
  <c r="E7023" i="14"/>
  <c r="D7023" i="14"/>
  <c r="F7023" i="14" s="1"/>
  <c r="G7023" i="14" s="1"/>
  <c r="E7022" i="14"/>
  <c r="D7022" i="14"/>
  <c r="F7022" i="14" s="1"/>
  <c r="G7022" i="14" s="1"/>
  <c r="D7021" i="14"/>
  <c r="E7021" i="14" s="1"/>
  <c r="G7020" i="14"/>
  <c r="E7020" i="14"/>
  <c r="D7020" i="14"/>
  <c r="F7020" i="14" s="1"/>
  <c r="F7019" i="14"/>
  <c r="G7019" i="14" s="1"/>
  <c r="D7019" i="14"/>
  <c r="E7019" i="14" s="1"/>
  <c r="G7018" i="14"/>
  <c r="E7018" i="14"/>
  <c r="D7018" i="14"/>
  <c r="F7018" i="14" s="1"/>
  <c r="D7017" i="14"/>
  <c r="E7017" i="14" s="1"/>
  <c r="G7016" i="14"/>
  <c r="F7016" i="14"/>
  <c r="E7016" i="14"/>
  <c r="D7016" i="14"/>
  <c r="G7015" i="14"/>
  <c r="E7015" i="14"/>
  <c r="D7015" i="14"/>
  <c r="F7015" i="14" s="1"/>
  <c r="D7014" i="14"/>
  <c r="F7014" i="14" s="1"/>
  <c r="G7014" i="14" s="1"/>
  <c r="D7013" i="14"/>
  <c r="E7012" i="14"/>
  <c r="D7012" i="14"/>
  <c r="F7012" i="14" s="1"/>
  <c r="G7012" i="14" s="1"/>
  <c r="G7011" i="14"/>
  <c r="E7011" i="14"/>
  <c r="D7011" i="14"/>
  <c r="F7011" i="14" s="1"/>
  <c r="G7010" i="14"/>
  <c r="E7010" i="14"/>
  <c r="D7010" i="14"/>
  <c r="F7010" i="14" s="1"/>
  <c r="D7009" i="14"/>
  <c r="E7009" i="14" s="1"/>
  <c r="F7008" i="14"/>
  <c r="G7008" i="14" s="1"/>
  <c r="E7008" i="14"/>
  <c r="D7008" i="14"/>
  <c r="G7007" i="14"/>
  <c r="F7007" i="14"/>
  <c r="E7007" i="14"/>
  <c r="D7007" i="14"/>
  <c r="D7006" i="14"/>
  <c r="D7005" i="14"/>
  <c r="F7004" i="14"/>
  <c r="G7004" i="14" s="1"/>
  <c r="D7004" i="14"/>
  <c r="E7004" i="14" s="1"/>
  <c r="E7003" i="14"/>
  <c r="D7003" i="14"/>
  <c r="F7003" i="14" s="1"/>
  <c r="G7003" i="14" s="1"/>
  <c r="D7002" i="14"/>
  <c r="D7001" i="14"/>
  <c r="E7001" i="14" s="1"/>
  <c r="E7000" i="14"/>
  <c r="D7000" i="14"/>
  <c r="F7000" i="14" s="1"/>
  <c r="G7000" i="14" s="1"/>
  <c r="D6999" i="14"/>
  <c r="F6999" i="14" s="1"/>
  <c r="G6999" i="14" s="1"/>
  <c r="G6998" i="14"/>
  <c r="E6998" i="14"/>
  <c r="D6998" i="14"/>
  <c r="F6998" i="14" s="1"/>
  <c r="F6997" i="14"/>
  <c r="G6997" i="14" s="1"/>
  <c r="D6997" i="14"/>
  <c r="E6997" i="14" s="1"/>
  <c r="D6996" i="14"/>
  <c r="E6996" i="14" s="1"/>
  <c r="F6995" i="14"/>
  <c r="G6995" i="14" s="1"/>
  <c r="D6995" i="14"/>
  <c r="E6995" i="14" s="1"/>
  <c r="G6994" i="14"/>
  <c r="E6994" i="14"/>
  <c r="D6994" i="14"/>
  <c r="F6994" i="14" s="1"/>
  <c r="F6993" i="14"/>
  <c r="G6993" i="14" s="1"/>
  <c r="D6993" i="14"/>
  <c r="E6993" i="14" s="1"/>
  <c r="G6992" i="14"/>
  <c r="D6992" i="14"/>
  <c r="F6992" i="14" s="1"/>
  <c r="F6991" i="14"/>
  <c r="G6991" i="14" s="1"/>
  <c r="E6991" i="14"/>
  <c r="D6991" i="14"/>
  <c r="E6990" i="14"/>
  <c r="D6990" i="14"/>
  <c r="F6990" i="14" s="1"/>
  <c r="G6990" i="14" s="1"/>
  <c r="D6989" i="14"/>
  <c r="E6989" i="14" s="1"/>
  <c r="G6988" i="14"/>
  <c r="E6988" i="14"/>
  <c r="D6988" i="14"/>
  <c r="F6988" i="14" s="1"/>
  <c r="D6987" i="14"/>
  <c r="E6987" i="14" s="1"/>
  <c r="G6986" i="14"/>
  <c r="E6986" i="14"/>
  <c r="D6986" i="14"/>
  <c r="F6986" i="14" s="1"/>
  <c r="D6985" i="14"/>
  <c r="E6985" i="14" s="1"/>
  <c r="F6984" i="14"/>
  <c r="G6984" i="14" s="1"/>
  <c r="E6984" i="14"/>
  <c r="D6984" i="14"/>
  <c r="G6983" i="14"/>
  <c r="D6983" i="14"/>
  <c r="F6983" i="14" s="1"/>
  <c r="D6982" i="14"/>
  <c r="D6981" i="14"/>
  <c r="F6980" i="14"/>
  <c r="G6980" i="14" s="1"/>
  <c r="E6980" i="14"/>
  <c r="D6980" i="14"/>
  <c r="E6979" i="14"/>
  <c r="D6979" i="14"/>
  <c r="F6979" i="14" s="1"/>
  <c r="G6979" i="14" s="1"/>
  <c r="G6978" i="14"/>
  <c r="E6978" i="14"/>
  <c r="D6978" i="14"/>
  <c r="F6978" i="14" s="1"/>
  <c r="D6977" i="14"/>
  <c r="E6977" i="14" s="1"/>
  <c r="F6976" i="14"/>
  <c r="G6976" i="14" s="1"/>
  <c r="E6976" i="14"/>
  <c r="D6976" i="14"/>
  <c r="F6975" i="14"/>
  <c r="G6975" i="14" s="1"/>
  <c r="E6975" i="14"/>
  <c r="D6975" i="14"/>
  <c r="D6974" i="14"/>
  <c r="D6973" i="14"/>
  <c r="G6972" i="14"/>
  <c r="F6972" i="14"/>
  <c r="D6972" i="14"/>
  <c r="E6972" i="14" s="1"/>
  <c r="D6971" i="14"/>
  <c r="D6970" i="14"/>
  <c r="F6969" i="14"/>
  <c r="G6969" i="14" s="1"/>
  <c r="D6969" i="14"/>
  <c r="E6969" i="14" s="1"/>
  <c r="E6968" i="14"/>
  <c r="D6968" i="14"/>
  <c r="F6968" i="14" s="1"/>
  <c r="G6968" i="14" s="1"/>
  <c r="F6967" i="14"/>
  <c r="G6967" i="14" s="1"/>
  <c r="D6967" i="14"/>
  <c r="E6967" i="14" s="1"/>
  <c r="G6966" i="14"/>
  <c r="D6966" i="14"/>
  <c r="F6966" i="14" s="1"/>
  <c r="F6965" i="14"/>
  <c r="G6965" i="14" s="1"/>
  <c r="D6965" i="14"/>
  <c r="E6965" i="14" s="1"/>
  <c r="D6964" i="14"/>
  <c r="E6964" i="14" s="1"/>
  <c r="G6963" i="14"/>
  <c r="F6963" i="14"/>
  <c r="D6963" i="14"/>
  <c r="E6963" i="14" s="1"/>
  <c r="D6962" i="14"/>
  <c r="F6961" i="14"/>
  <c r="G6961" i="14" s="1"/>
  <c r="D6961" i="14"/>
  <c r="E6961" i="14" s="1"/>
  <c r="D6960" i="14"/>
  <c r="F6960" i="14" s="1"/>
  <c r="G6960" i="14" s="1"/>
  <c r="F6959" i="14"/>
  <c r="G6959" i="14" s="1"/>
  <c r="E6959" i="14"/>
  <c r="D6959" i="14"/>
  <c r="D6958" i="14"/>
  <c r="D6957" i="14"/>
  <c r="E6957" i="14" s="1"/>
  <c r="E6956" i="14"/>
  <c r="D6956" i="14"/>
  <c r="F6956" i="14" s="1"/>
  <c r="G6956" i="14" s="1"/>
  <c r="G6955" i="14"/>
  <c r="F6955" i="14"/>
  <c r="D6955" i="14"/>
  <c r="E6955" i="14" s="1"/>
  <c r="G6954" i="14"/>
  <c r="E6954" i="14"/>
  <c r="D6954" i="14"/>
  <c r="F6954" i="14" s="1"/>
  <c r="D6953" i="14"/>
  <c r="E6953" i="14" s="1"/>
  <c r="G6952" i="14"/>
  <c r="F6952" i="14"/>
  <c r="E6952" i="14"/>
  <c r="D6952" i="14"/>
  <c r="E6951" i="14"/>
  <c r="D6951" i="14"/>
  <c r="F6951" i="14" s="1"/>
  <c r="G6951" i="14" s="1"/>
  <c r="E6950" i="14"/>
  <c r="D6950" i="14"/>
  <c r="F6950" i="14" s="1"/>
  <c r="G6950" i="14" s="1"/>
  <c r="D6949" i="14"/>
  <c r="F6948" i="14"/>
  <c r="G6948" i="14" s="1"/>
  <c r="E6948" i="14"/>
  <c r="D6948" i="14"/>
  <c r="E6947" i="14"/>
  <c r="D6947" i="14"/>
  <c r="F6947" i="14" s="1"/>
  <c r="G6947" i="14" s="1"/>
  <c r="G6946" i="14"/>
  <c r="E6946" i="14"/>
  <c r="D6946" i="14"/>
  <c r="F6946" i="14" s="1"/>
  <c r="D6945" i="14"/>
  <c r="E6945" i="14" s="1"/>
  <c r="F6944" i="14"/>
  <c r="G6944" i="14" s="1"/>
  <c r="D6944" i="14"/>
  <c r="E6944" i="14" s="1"/>
  <c r="F6943" i="14"/>
  <c r="G6943" i="14" s="1"/>
  <c r="E6943" i="14"/>
  <c r="D6943" i="14"/>
  <c r="D6942" i="14"/>
  <c r="D6941" i="14"/>
  <c r="D6940" i="14"/>
  <c r="F6939" i="14"/>
  <c r="G6939" i="14" s="1"/>
  <c r="E6939" i="14"/>
  <c r="D6939" i="14"/>
  <c r="D6938" i="14"/>
  <c r="F6937" i="14"/>
  <c r="G6937" i="14" s="1"/>
  <c r="D6937" i="14"/>
  <c r="E6937" i="14" s="1"/>
  <c r="D6936" i="14"/>
  <c r="D6935" i="14"/>
  <c r="F6935" i="14" s="1"/>
  <c r="G6935" i="14" s="1"/>
  <c r="E6934" i="14"/>
  <c r="D6934" i="14"/>
  <c r="F6934" i="14" s="1"/>
  <c r="G6934" i="14" s="1"/>
  <c r="F6933" i="14"/>
  <c r="G6933" i="14" s="1"/>
  <c r="D6933" i="14"/>
  <c r="E6933" i="14" s="1"/>
  <c r="D6932" i="14"/>
  <c r="E6932" i="14" s="1"/>
  <c r="G6931" i="14"/>
  <c r="F6931" i="14"/>
  <c r="D6931" i="14"/>
  <c r="E6931" i="14" s="1"/>
  <c r="E6930" i="14"/>
  <c r="D6930" i="14"/>
  <c r="F6930" i="14" s="1"/>
  <c r="G6930" i="14" s="1"/>
  <c r="F6929" i="14"/>
  <c r="G6929" i="14" s="1"/>
  <c r="D6929" i="14"/>
  <c r="E6929" i="14" s="1"/>
  <c r="G6928" i="14"/>
  <c r="D6928" i="14"/>
  <c r="F6928" i="14" s="1"/>
  <c r="F6927" i="14"/>
  <c r="G6927" i="14" s="1"/>
  <c r="D6927" i="14"/>
  <c r="E6927" i="14" s="1"/>
  <c r="D6926" i="14"/>
  <c r="D6925" i="14"/>
  <c r="E6925" i="14" s="1"/>
  <c r="G6924" i="14"/>
  <c r="E6924" i="14"/>
  <c r="D6924" i="14"/>
  <c r="F6924" i="14" s="1"/>
  <c r="D6923" i="14"/>
  <c r="G6922" i="14"/>
  <c r="E6922" i="14"/>
  <c r="D6922" i="14"/>
  <c r="F6922" i="14" s="1"/>
  <c r="D6921" i="14"/>
  <c r="E6921" i="14" s="1"/>
  <c r="F6920" i="14"/>
  <c r="G6920" i="14" s="1"/>
  <c r="E6920" i="14"/>
  <c r="D6920" i="14"/>
  <c r="G6919" i="14"/>
  <c r="E6919" i="14"/>
  <c r="D6919" i="14"/>
  <c r="F6919" i="14" s="1"/>
  <c r="E6918" i="14"/>
  <c r="D6918" i="14"/>
  <c r="F6918" i="14" s="1"/>
  <c r="G6918" i="14" s="1"/>
  <c r="D6917" i="14"/>
  <c r="G6916" i="14"/>
  <c r="F6916" i="14"/>
  <c r="D6916" i="14"/>
  <c r="E6916" i="14" s="1"/>
  <c r="E6915" i="14"/>
  <c r="D6915" i="14"/>
  <c r="F6915" i="14" s="1"/>
  <c r="G6915" i="14" s="1"/>
  <c r="G6914" i="14"/>
  <c r="E6914" i="14"/>
  <c r="D6914" i="14"/>
  <c r="F6914" i="14" s="1"/>
  <c r="D6913" i="14"/>
  <c r="E6913" i="14" s="1"/>
  <c r="E6912" i="14"/>
  <c r="D6912" i="14"/>
  <c r="F6912" i="14" s="1"/>
  <c r="G6912" i="14" s="1"/>
  <c r="G6911" i="14"/>
  <c r="F6911" i="14"/>
  <c r="E6911" i="14"/>
  <c r="D6911" i="14"/>
  <c r="D6910" i="14"/>
  <c r="D6909" i="14"/>
  <c r="F6908" i="14"/>
  <c r="G6908" i="14" s="1"/>
  <c r="D6908" i="14"/>
  <c r="E6908" i="14" s="1"/>
  <c r="D6907" i="14"/>
  <c r="D6906" i="14"/>
  <c r="F6905" i="14"/>
  <c r="G6905" i="14" s="1"/>
  <c r="D6905" i="14"/>
  <c r="E6905" i="14" s="1"/>
  <c r="D6904" i="14"/>
  <c r="F6903" i="14"/>
  <c r="G6903" i="14" s="1"/>
  <c r="D6903" i="14"/>
  <c r="E6903" i="14" s="1"/>
  <c r="G6902" i="14"/>
  <c r="E6902" i="14"/>
  <c r="D6902" i="14"/>
  <c r="F6902" i="14" s="1"/>
  <c r="F6901" i="14"/>
  <c r="G6901" i="14" s="1"/>
  <c r="D6901" i="14"/>
  <c r="E6901" i="14" s="1"/>
  <c r="D6900" i="14"/>
  <c r="D6899" i="14"/>
  <c r="E6899" i="14" s="1"/>
  <c r="E6898" i="14"/>
  <c r="D6898" i="14"/>
  <c r="F6898" i="14" s="1"/>
  <c r="G6898" i="14" s="1"/>
  <c r="F6897" i="14"/>
  <c r="G6897" i="14" s="1"/>
  <c r="D6897" i="14"/>
  <c r="E6897" i="14" s="1"/>
  <c r="D6896" i="14"/>
  <c r="F6896" i="14" s="1"/>
  <c r="G6896" i="14" s="1"/>
  <c r="E6895" i="14"/>
  <c r="D6895" i="14"/>
  <c r="F6895" i="14" s="1"/>
  <c r="G6895" i="14" s="1"/>
  <c r="E6894" i="14"/>
  <c r="D6894" i="14"/>
  <c r="F6894" i="14" s="1"/>
  <c r="G6894" i="14" s="1"/>
  <c r="D6893" i="14"/>
  <c r="E6893" i="14" s="1"/>
  <c r="G6892" i="14"/>
  <c r="E6892" i="14"/>
  <c r="D6892" i="14"/>
  <c r="F6892" i="14" s="1"/>
  <c r="F6891" i="14"/>
  <c r="G6891" i="14" s="1"/>
  <c r="D6891" i="14"/>
  <c r="E6891" i="14" s="1"/>
  <c r="G6890" i="14"/>
  <c r="E6890" i="14"/>
  <c r="D6890" i="14"/>
  <c r="F6890" i="14" s="1"/>
  <c r="D6889" i="14"/>
  <c r="G6888" i="14"/>
  <c r="F6888" i="14"/>
  <c r="E6888" i="14"/>
  <c r="D6888" i="14"/>
  <c r="G6887" i="14"/>
  <c r="E6887" i="14"/>
  <c r="D6887" i="14"/>
  <c r="F6887" i="14" s="1"/>
  <c r="D6886" i="14"/>
  <c r="D6885" i="14"/>
  <c r="E6884" i="14"/>
  <c r="D6884" i="14"/>
  <c r="F6884" i="14" s="1"/>
  <c r="G6884" i="14" s="1"/>
  <c r="G6883" i="14"/>
  <c r="E6883" i="14"/>
  <c r="D6883" i="14"/>
  <c r="F6883" i="14" s="1"/>
  <c r="G6882" i="14"/>
  <c r="E6882" i="14"/>
  <c r="D6882" i="14"/>
  <c r="F6882" i="14" s="1"/>
  <c r="D6881" i="14"/>
  <c r="E6881" i="14" s="1"/>
  <c r="F6880" i="14"/>
  <c r="G6880" i="14" s="1"/>
  <c r="E6880" i="14"/>
  <c r="D6880" i="14"/>
  <c r="G6879" i="14"/>
  <c r="F6879" i="14"/>
  <c r="E6879" i="14"/>
  <c r="D6879" i="14"/>
  <c r="D6878" i="14"/>
  <c r="D6877" i="14"/>
  <c r="F6876" i="14"/>
  <c r="G6876" i="14" s="1"/>
  <c r="D6876" i="14"/>
  <c r="E6876" i="14" s="1"/>
  <c r="E6875" i="14"/>
  <c r="D6875" i="14"/>
  <c r="F6875" i="14" s="1"/>
  <c r="G6875" i="14" s="1"/>
  <c r="D6874" i="14"/>
  <c r="D6873" i="14"/>
  <c r="E6872" i="14"/>
  <c r="D6872" i="14"/>
  <c r="F6872" i="14" s="1"/>
  <c r="G6872" i="14" s="1"/>
  <c r="D6871" i="14"/>
  <c r="F6871" i="14" s="1"/>
  <c r="G6871" i="14" s="1"/>
  <c r="G6870" i="14"/>
  <c r="F6870" i="14"/>
  <c r="E6870" i="14"/>
  <c r="D6870" i="14"/>
  <c r="G6869" i="14"/>
  <c r="E6869" i="14"/>
  <c r="D6869" i="14"/>
  <c r="F6869" i="14" s="1"/>
  <c r="D6868" i="14"/>
  <c r="E6867" i="14"/>
  <c r="D6867" i="14"/>
  <c r="F6867" i="14" s="1"/>
  <c r="G6867" i="14" s="1"/>
  <c r="F6866" i="14"/>
  <c r="G6866" i="14" s="1"/>
  <c r="E6866" i="14"/>
  <c r="D6866" i="14"/>
  <c r="G6865" i="14"/>
  <c r="D6865" i="14"/>
  <c r="F6865" i="14" s="1"/>
  <c r="F6864" i="14"/>
  <c r="G6864" i="14" s="1"/>
  <c r="E6864" i="14"/>
  <c r="D6864" i="14"/>
  <c r="D6863" i="14"/>
  <c r="F6862" i="14"/>
  <c r="G6862" i="14" s="1"/>
  <c r="E6862" i="14"/>
  <c r="D6862" i="14"/>
  <c r="D6861" i="14"/>
  <c r="F6860" i="14"/>
  <c r="G6860" i="14" s="1"/>
  <c r="D6860" i="14"/>
  <c r="E6860" i="14" s="1"/>
  <c r="F6859" i="14"/>
  <c r="G6859" i="14" s="1"/>
  <c r="E6859" i="14"/>
  <c r="D6859" i="14"/>
  <c r="G6858" i="14"/>
  <c r="F6858" i="14"/>
  <c r="E6858" i="14"/>
  <c r="D6858" i="14"/>
  <c r="G6857" i="14"/>
  <c r="E6857" i="14"/>
  <c r="D6857" i="14"/>
  <c r="F6857" i="14" s="1"/>
  <c r="D6856" i="14"/>
  <c r="F6855" i="14"/>
  <c r="G6855" i="14" s="1"/>
  <c r="D6855" i="14"/>
  <c r="E6855" i="14" s="1"/>
  <c r="G6854" i="14"/>
  <c r="F6854" i="14"/>
  <c r="E6854" i="14"/>
  <c r="D6854" i="14"/>
  <c r="E6853" i="14"/>
  <c r="D6853" i="14"/>
  <c r="F6853" i="14" s="1"/>
  <c r="G6853" i="14" s="1"/>
  <c r="F6852" i="14"/>
  <c r="G6852" i="14" s="1"/>
  <c r="E6852" i="14"/>
  <c r="D6852" i="14"/>
  <c r="D6851" i="14"/>
  <c r="G6850" i="14"/>
  <c r="F6850" i="14"/>
  <c r="E6850" i="14"/>
  <c r="D6850" i="14"/>
  <c r="D6849" i="14"/>
  <c r="F6849" i="14" s="1"/>
  <c r="G6849" i="14" s="1"/>
  <c r="E6848" i="14"/>
  <c r="D6848" i="14"/>
  <c r="F6848" i="14" s="1"/>
  <c r="G6848" i="14" s="1"/>
  <c r="F6847" i="14"/>
  <c r="G6847" i="14" s="1"/>
  <c r="E6847" i="14"/>
  <c r="D6847" i="14"/>
  <c r="F6846" i="14"/>
  <c r="G6846" i="14" s="1"/>
  <c r="E6846" i="14"/>
  <c r="D6846" i="14"/>
  <c r="D6845" i="14"/>
  <c r="D6844" i="14"/>
  <c r="F6844" i="14" s="1"/>
  <c r="G6844" i="14" s="1"/>
  <c r="E6843" i="14"/>
  <c r="D6843" i="14"/>
  <c r="F6843" i="14" s="1"/>
  <c r="G6843" i="14" s="1"/>
  <c r="G6842" i="14"/>
  <c r="F6842" i="14"/>
  <c r="E6842" i="14"/>
  <c r="D6842" i="14"/>
  <c r="D6841" i="14"/>
  <c r="D6840" i="14"/>
  <c r="D6839" i="14"/>
  <c r="F6839" i="14" s="1"/>
  <c r="G6839" i="14" s="1"/>
  <c r="F6838" i="14"/>
  <c r="G6838" i="14" s="1"/>
  <c r="E6838" i="14"/>
  <c r="D6838" i="14"/>
  <c r="G6837" i="14"/>
  <c r="D6837" i="14"/>
  <c r="F6837" i="14" s="1"/>
  <c r="E6836" i="14"/>
  <c r="D6836" i="14"/>
  <c r="F6836" i="14" s="1"/>
  <c r="G6836" i="14" s="1"/>
  <c r="D6835" i="14"/>
  <c r="G6834" i="14"/>
  <c r="F6834" i="14"/>
  <c r="E6834" i="14"/>
  <c r="D6834" i="14"/>
  <c r="D6833" i="14"/>
  <c r="F6832" i="14"/>
  <c r="G6832" i="14" s="1"/>
  <c r="D6832" i="14"/>
  <c r="E6832" i="14" s="1"/>
  <c r="E6831" i="14"/>
  <c r="D6831" i="14"/>
  <c r="F6831" i="14" s="1"/>
  <c r="G6831" i="14" s="1"/>
  <c r="F6830" i="14"/>
  <c r="G6830" i="14" s="1"/>
  <c r="E6830" i="14"/>
  <c r="D6830" i="14"/>
  <c r="E6829" i="14"/>
  <c r="D6829" i="14"/>
  <c r="F6829" i="14" s="1"/>
  <c r="G6829" i="14" s="1"/>
  <c r="F6828" i="14"/>
  <c r="G6828" i="14" s="1"/>
  <c r="D6828" i="14"/>
  <c r="E6828" i="14" s="1"/>
  <c r="F6827" i="14"/>
  <c r="G6827" i="14" s="1"/>
  <c r="D6827" i="14"/>
  <c r="E6827" i="14" s="1"/>
  <c r="F6826" i="14"/>
  <c r="G6826" i="14" s="1"/>
  <c r="E6826" i="14"/>
  <c r="D6826" i="14"/>
  <c r="E6825" i="14"/>
  <c r="D6825" i="14"/>
  <c r="F6825" i="14" s="1"/>
  <c r="G6825" i="14" s="1"/>
  <c r="E6824" i="14"/>
  <c r="D6824" i="14"/>
  <c r="F6824" i="14" s="1"/>
  <c r="G6824" i="14" s="1"/>
  <c r="D6823" i="14"/>
  <c r="E6823" i="14" s="1"/>
  <c r="G6822" i="14"/>
  <c r="F6822" i="14"/>
  <c r="E6822" i="14"/>
  <c r="D6822" i="14"/>
  <c r="G6821" i="14"/>
  <c r="E6821" i="14"/>
  <c r="D6821" i="14"/>
  <c r="F6821" i="14" s="1"/>
  <c r="E6820" i="14"/>
  <c r="D6820" i="14"/>
  <c r="F6820" i="14" s="1"/>
  <c r="G6820" i="14" s="1"/>
  <c r="E6819" i="14"/>
  <c r="D6819" i="14"/>
  <c r="F6819" i="14" s="1"/>
  <c r="G6819" i="14" s="1"/>
  <c r="G6818" i="14"/>
  <c r="F6818" i="14"/>
  <c r="E6818" i="14"/>
  <c r="D6818" i="14"/>
  <c r="D6817" i="14"/>
  <c r="F6817" i="14" s="1"/>
  <c r="G6817" i="14" s="1"/>
  <c r="F6816" i="14"/>
  <c r="G6816" i="14" s="1"/>
  <c r="E6816" i="14"/>
  <c r="D6816" i="14"/>
  <c r="E6815" i="14"/>
  <c r="D6815" i="14"/>
  <c r="F6815" i="14" s="1"/>
  <c r="G6815" i="14" s="1"/>
  <c r="F6814" i="14"/>
  <c r="G6814" i="14" s="1"/>
  <c r="E6814" i="14"/>
  <c r="D6814" i="14"/>
  <c r="D6813" i="14"/>
  <c r="D6812" i="14"/>
  <c r="F6812" i="14" s="1"/>
  <c r="G6812" i="14" s="1"/>
  <c r="F6811" i="14"/>
  <c r="G6811" i="14" s="1"/>
  <c r="E6811" i="14"/>
  <c r="D6811" i="14"/>
  <c r="F6810" i="14"/>
  <c r="G6810" i="14" s="1"/>
  <c r="E6810" i="14"/>
  <c r="D6810" i="14"/>
  <c r="D6809" i="14"/>
  <c r="E6808" i="14"/>
  <c r="D6808" i="14"/>
  <c r="F6808" i="14" s="1"/>
  <c r="G6808" i="14" s="1"/>
  <c r="D6807" i="14"/>
  <c r="F6807" i="14" s="1"/>
  <c r="G6807" i="14" s="1"/>
  <c r="F6806" i="14"/>
  <c r="G6806" i="14" s="1"/>
  <c r="E6806" i="14"/>
  <c r="D6806" i="14"/>
  <c r="G6805" i="14"/>
  <c r="E6805" i="14"/>
  <c r="D6805" i="14"/>
  <c r="F6805" i="14" s="1"/>
  <c r="F6804" i="14"/>
  <c r="G6804" i="14" s="1"/>
  <c r="D6804" i="14"/>
  <c r="E6804" i="14" s="1"/>
  <c r="D6803" i="14"/>
  <c r="F6803" i="14" s="1"/>
  <c r="G6803" i="14" s="1"/>
  <c r="F6802" i="14"/>
  <c r="G6802" i="14" s="1"/>
  <c r="E6802" i="14"/>
  <c r="D6802" i="14"/>
  <c r="G6801" i="14"/>
  <c r="D6801" i="14"/>
  <c r="F6801" i="14" s="1"/>
  <c r="F6800" i="14"/>
  <c r="G6800" i="14" s="1"/>
  <c r="E6800" i="14"/>
  <c r="D6800" i="14"/>
  <c r="F6799" i="14"/>
  <c r="G6799" i="14" s="1"/>
  <c r="D6799" i="14"/>
  <c r="E6799" i="14" s="1"/>
  <c r="F6798" i="14"/>
  <c r="G6798" i="14" s="1"/>
  <c r="E6798" i="14"/>
  <c r="D6798" i="14"/>
  <c r="D6797" i="14"/>
  <c r="F6796" i="14"/>
  <c r="G6796" i="14" s="1"/>
  <c r="D6796" i="14"/>
  <c r="E6796" i="14" s="1"/>
  <c r="F6795" i="14"/>
  <c r="G6795" i="14" s="1"/>
  <c r="E6795" i="14"/>
  <c r="D6795" i="14"/>
  <c r="G6794" i="14"/>
  <c r="F6794" i="14"/>
  <c r="E6794" i="14"/>
  <c r="D6794" i="14"/>
  <c r="G6793" i="14"/>
  <c r="E6793" i="14"/>
  <c r="D6793" i="14"/>
  <c r="F6793" i="14" s="1"/>
  <c r="D6792" i="14"/>
  <c r="F6791" i="14"/>
  <c r="G6791" i="14" s="1"/>
  <c r="D6791" i="14"/>
  <c r="E6791" i="14" s="1"/>
  <c r="G6790" i="14"/>
  <c r="F6790" i="14"/>
  <c r="E6790" i="14"/>
  <c r="D6790" i="14"/>
  <c r="E6789" i="14"/>
  <c r="D6789" i="14"/>
  <c r="F6789" i="14" s="1"/>
  <c r="G6789" i="14" s="1"/>
  <c r="F6788" i="14"/>
  <c r="G6788" i="14" s="1"/>
  <c r="E6788" i="14"/>
  <c r="D6788" i="14"/>
  <c r="D6787" i="14"/>
  <c r="G6786" i="14"/>
  <c r="F6786" i="14"/>
  <c r="E6786" i="14"/>
  <c r="D6786" i="14"/>
  <c r="D6785" i="14"/>
  <c r="E6784" i="14"/>
  <c r="D6784" i="14"/>
  <c r="F6784" i="14" s="1"/>
  <c r="G6784" i="14" s="1"/>
  <c r="F6783" i="14"/>
  <c r="G6783" i="14" s="1"/>
  <c r="E6783" i="14"/>
  <c r="D6783" i="14"/>
  <c r="F6782" i="14"/>
  <c r="G6782" i="14" s="1"/>
  <c r="E6782" i="14"/>
  <c r="D6782" i="14"/>
  <c r="D6781" i="14"/>
  <c r="D6780" i="14"/>
  <c r="E6779" i="14"/>
  <c r="D6779" i="14"/>
  <c r="F6779" i="14" s="1"/>
  <c r="G6779" i="14" s="1"/>
  <c r="G6778" i="14"/>
  <c r="F6778" i="14"/>
  <c r="E6778" i="14"/>
  <c r="D6778" i="14"/>
  <c r="E6777" i="14"/>
  <c r="D6777" i="14"/>
  <c r="F6777" i="14" s="1"/>
  <c r="G6777" i="14" s="1"/>
  <c r="D6776" i="14"/>
  <c r="D6775" i="14"/>
  <c r="F6774" i="14"/>
  <c r="G6774" i="14" s="1"/>
  <c r="E6774" i="14"/>
  <c r="D6774" i="14"/>
  <c r="G6773" i="14"/>
  <c r="D6773" i="14"/>
  <c r="F6773" i="14" s="1"/>
  <c r="D6772" i="14"/>
  <c r="F6772" i="14" s="1"/>
  <c r="G6772" i="14" s="1"/>
  <c r="D6771" i="14"/>
  <c r="G6770" i="14"/>
  <c r="F6770" i="14"/>
  <c r="E6770" i="14"/>
  <c r="D6770" i="14"/>
  <c r="D6769" i="14"/>
  <c r="F6768" i="14"/>
  <c r="G6768" i="14" s="1"/>
  <c r="D6768" i="14"/>
  <c r="E6768" i="14" s="1"/>
  <c r="E6767" i="14"/>
  <c r="D6767" i="14"/>
  <c r="F6767" i="14" s="1"/>
  <c r="G6767" i="14" s="1"/>
  <c r="F6766" i="14"/>
  <c r="G6766" i="14" s="1"/>
  <c r="E6766" i="14"/>
  <c r="D6766" i="14"/>
  <c r="E6765" i="14"/>
  <c r="D6765" i="14"/>
  <c r="F6765" i="14" s="1"/>
  <c r="G6765" i="14" s="1"/>
  <c r="D6764" i="14"/>
  <c r="F6763" i="14"/>
  <c r="G6763" i="14" s="1"/>
  <c r="D6763" i="14"/>
  <c r="E6763" i="14" s="1"/>
  <c r="F6762" i="14"/>
  <c r="G6762" i="14" s="1"/>
  <c r="E6762" i="14"/>
  <c r="D6762" i="14"/>
  <c r="E6761" i="14"/>
  <c r="D6761" i="14"/>
  <c r="F6761" i="14" s="1"/>
  <c r="G6761" i="14" s="1"/>
  <c r="E6760" i="14"/>
  <c r="D6760" i="14"/>
  <c r="F6760" i="14" s="1"/>
  <c r="G6760" i="14" s="1"/>
  <c r="F6759" i="14"/>
  <c r="G6759" i="14" s="1"/>
  <c r="D6759" i="14"/>
  <c r="E6759" i="14" s="1"/>
  <c r="G6758" i="14"/>
  <c r="F6758" i="14"/>
  <c r="E6758" i="14"/>
  <c r="D6758" i="14"/>
  <c r="G6757" i="14"/>
  <c r="E6757" i="14"/>
  <c r="D6757" i="14"/>
  <c r="F6757" i="14" s="1"/>
  <c r="E6756" i="14"/>
  <c r="D6756" i="14"/>
  <c r="F6756" i="14" s="1"/>
  <c r="G6756" i="14" s="1"/>
  <c r="E6755" i="14"/>
  <c r="D6755" i="14"/>
  <c r="F6755" i="14" s="1"/>
  <c r="G6755" i="14" s="1"/>
  <c r="G6754" i="14"/>
  <c r="F6754" i="14"/>
  <c r="E6754" i="14"/>
  <c r="D6754" i="14"/>
  <c r="D6753" i="14"/>
  <c r="F6753" i="14" s="1"/>
  <c r="G6753" i="14" s="1"/>
  <c r="F6752" i="14"/>
  <c r="G6752" i="14" s="1"/>
  <c r="E6752" i="14"/>
  <c r="D6752" i="14"/>
  <c r="D6751" i="14"/>
  <c r="F6750" i="14"/>
  <c r="G6750" i="14" s="1"/>
  <c r="E6750" i="14"/>
  <c r="D6750" i="14"/>
  <c r="E6749" i="14"/>
  <c r="D6749" i="14"/>
  <c r="F6749" i="14" s="1"/>
  <c r="G6749" i="14" s="1"/>
  <c r="D6748" i="14"/>
  <c r="F6748" i="14" s="1"/>
  <c r="G6748" i="14" s="1"/>
  <c r="F6747" i="14"/>
  <c r="G6747" i="14" s="1"/>
  <c r="E6747" i="14"/>
  <c r="D6747" i="14"/>
  <c r="F6746" i="14"/>
  <c r="G6746" i="14" s="1"/>
  <c r="E6746" i="14"/>
  <c r="D6746" i="14"/>
  <c r="D6745" i="14"/>
  <c r="D6744" i="14"/>
  <c r="D6743" i="14"/>
  <c r="F6743" i="14" s="1"/>
  <c r="G6743" i="14" s="1"/>
  <c r="F6742" i="14"/>
  <c r="G6742" i="14" s="1"/>
  <c r="E6742" i="14"/>
  <c r="D6742" i="14"/>
  <c r="G6741" i="14"/>
  <c r="E6741" i="14"/>
  <c r="D6741" i="14"/>
  <c r="F6741" i="14" s="1"/>
  <c r="D6740" i="14"/>
  <c r="E6740" i="14" s="1"/>
  <c r="E6739" i="14"/>
  <c r="D6739" i="14"/>
  <c r="F6739" i="14" s="1"/>
  <c r="G6739" i="14" s="1"/>
  <c r="F6738" i="14"/>
  <c r="G6738" i="14" s="1"/>
  <c r="E6738" i="14"/>
  <c r="D6738" i="14"/>
  <c r="G6737" i="14"/>
  <c r="D6737" i="14"/>
  <c r="F6737" i="14" s="1"/>
  <c r="F6736" i="14"/>
  <c r="G6736" i="14" s="1"/>
  <c r="E6736" i="14"/>
  <c r="D6736" i="14"/>
  <c r="D6735" i="14"/>
  <c r="E6735" i="14" s="1"/>
  <c r="F6734" i="14"/>
  <c r="G6734" i="14" s="1"/>
  <c r="E6734" i="14"/>
  <c r="D6734" i="14"/>
  <c r="D6733" i="14"/>
  <c r="F6732" i="14"/>
  <c r="G6732" i="14" s="1"/>
  <c r="D6732" i="14"/>
  <c r="E6732" i="14" s="1"/>
  <c r="F6731" i="14"/>
  <c r="G6731" i="14" s="1"/>
  <c r="E6731" i="14"/>
  <c r="D6731" i="14"/>
  <c r="G6730" i="14"/>
  <c r="F6730" i="14"/>
  <c r="E6730" i="14"/>
  <c r="D6730" i="14"/>
  <c r="G6729" i="14"/>
  <c r="E6729" i="14"/>
  <c r="D6729" i="14"/>
  <c r="F6729" i="14" s="1"/>
  <c r="D6728" i="14"/>
  <c r="F6727" i="14"/>
  <c r="G6727" i="14" s="1"/>
  <c r="D6727" i="14"/>
  <c r="E6727" i="14" s="1"/>
  <c r="G6726" i="14"/>
  <c r="F6726" i="14"/>
  <c r="E6726" i="14"/>
  <c r="D6726" i="14"/>
  <c r="E6725" i="14"/>
  <c r="D6725" i="14"/>
  <c r="F6725" i="14" s="1"/>
  <c r="G6725" i="14" s="1"/>
  <c r="F6724" i="14"/>
  <c r="G6724" i="14" s="1"/>
  <c r="E6724" i="14"/>
  <c r="D6724" i="14"/>
  <c r="D6723" i="14"/>
  <c r="G6722" i="14"/>
  <c r="F6722" i="14"/>
  <c r="E6722" i="14"/>
  <c r="D6722" i="14"/>
  <c r="D6721" i="14"/>
  <c r="E6720" i="14"/>
  <c r="D6720" i="14"/>
  <c r="F6720" i="14" s="1"/>
  <c r="G6720" i="14" s="1"/>
  <c r="F6719" i="14"/>
  <c r="G6719" i="14" s="1"/>
  <c r="E6719" i="14"/>
  <c r="D6719" i="14"/>
  <c r="F6718" i="14"/>
  <c r="G6718" i="14" s="1"/>
  <c r="E6718" i="14"/>
  <c r="D6718" i="14"/>
  <c r="D6717" i="14"/>
  <c r="D6716" i="14"/>
  <c r="E6716" i="14" s="1"/>
  <c r="E6715" i="14"/>
  <c r="D6715" i="14"/>
  <c r="F6715" i="14" s="1"/>
  <c r="G6715" i="14" s="1"/>
  <c r="G6714" i="14"/>
  <c r="F6714" i="14"/>
  <c r="E6714" i="14"/>
  <c r="D6714" i="14"/>
  <c r="E6713" i="14"/>
  <c r="D6713" i="14"/>
  <c r="F6713" i="14" s="1"/>
  <c r="G6713" i="14" s="1"/>
  <c r="D6712" i="14"/>
  <c r="D6711" i="14"/>
  <c r="E6711" i="14" s="1"/>
  <c r="F6710" i="14"/>
  <c r="G6710" i="14" s="1"/>
  <c r="E6710" i="14"/>
  <c r="D6710" i="14"/>
  <c r="G6709" i="14"/>
  <c r="D6709" i="14"/>
  <c r="F6709" i="14" s="1"/>
  <c r="D6708" i="14"/>
  <c r="F6708" i="14" s="1"/>
  <c r="G6708" i="14" s="1"/>
  <c r="D6707" i="14"/>
  <c r="G6706" i="14"/>
  <c r="F6706" i="14"/>
  <c r="E6706" i="14"/>
  <c r="D6706" i="14"/>
  <c r="D6705" i="14"/>
  <c r="F6704" i="14"/>
  <c r="G6704" i="14" s="1"/>
  <c r="D6704" i="14"/>
  <c r="E6704" i="14" s="1"/>
  <c r="E6703" i="14"/>
  <c r="D6703" i="14"/>
  <c r="F6703" i="14" s="1"/>
  <c r="G6703" i="14" s="1"/>
  <c r="F6702" i="14"/>
  <c r="G6702" i="14" s="1"/>
  <c r="E6702" i="14"/>
  <c r="D6702" i="14"/>
  <c r="E6701" i="14"/>
  <c r="D6701" i="14"/>
  <c r="F6701" i="14" s="1"/>
  <c r="G6701" i="14" s="1"/>
  <c r="F6700" i="14"/>
  <c r="G6700" i="14" s="1"/>
  <c r="D6700" i="14"/>
  <c r="E6700" i="14" s="1"/>
  <c r="F6699" i="14"/>
  <c r="G6699" i="14" s="1"/>
  <c r="D6699" i="14"/>
  <c r="E6699" i="14" s="1"/>
  <c r="F6698" i="14"/>
  <c r="G6698" i="14" s="1"/>
  <c r="E6698" i="14"/>
  <c r="D6698" i="14"/>
  <c r="D6697" i="14"/>
  <c r="F6697" i="14" s="1"/>
  <c r="G6697" i="14" s="1"/>
  <c r="E6696" i="14"/>
  <c r="D6696" i="14"/>
  <c r="F6696" i="14" s="1"/>
  <c r="G6696" i="14" s="1"/>
  <c r="D6695" i="14"/>
  <c r="E6695" i="14" s="1"/>
  <c r="G6694" i="14"/>
  <c r="F6694" i="14"/>
  <c r="E6694" i="14"/>
  <c r="D6694" i="14"/>
  <c r="G6693" i="14"/>
  <c r="E6693" i="14"/>
  <c r="D6693" i="14"/>
  <c r="F6693" i="14" s="1"/>
  <c r="E6692" i="14"/>
  <c r="D6692" i="14"/>
  <c r="F6692" i="14" s="1"/>
  <c r="G6692" i="14" s="1"/>
  <c r="E6691" i="14"/>
  <c r="D6691" i="14"/>
  <c r="F6691" i="14" s="1"/>
  <c r="G6691" i="14" s="1"/>
  <c r="G6690" i="14"/>
  <c r="F6690" i="14"/>
  <c r="E6690" i="14"/>
  <c r="D6690" i="14"/>
  <c r="D6689" i="14"/>
  <c r="F6689" i="14" s="1"/>
  <c r="G6689" i="14" s="1"/>
  <c r="F6688" i="14"/>
  <c r="G6688" i="14" s="1"/>
  <c r="E6688" i="14"/>
  <c r="D6688" i="14"/>
  <c r="E6687" i="14"/>
  <c r="D6687" i="14"/>
  <c r="F6687" i="14" s="1"/>
  <c r="G6687" i="14" s="1"/>
  <c r="F6686" i="14"/>
  <c r="G6686" i="14" s="1"/>
  <c r="E6686" i="14"/>
  <c r="D6686" i="14"/>
  <c r="E6685" i="14"/>
  <c r="D6685" i="14"/>
  <c r="F6685" i="14" s="1"/>
  <c r="G6685" i="14" s="1"/>
  <c r="D6684" i="14"/>
  <c r="F6684" i="14" s="1"/>
  <c r="G6684" i="14" s="1"/>
  <c r="F6683" i="14"/>
  <c r="G6683" i="14" s="1"/>
  <c r="E6683" i="14"/>
  <c r="D6683" i="14"/>
  <c r="F6682" i="14"/>
  <c r="G6682" i="14" s="1"/>
  <c r="E6682" i="14"/>
  <c r="D6682" i="14"/>
  <c r="D6681" i="14"/>
  <c r="E6680" i="14"/>
  <c r="D6680" i="14"/>
  <c r="F6680" i="14" s="1"/>
  <c r="G6680" i="14" s="1"/>
  <c r="D6679" i="14"/>
  <c r="F6679" i="14" s="1"/>
  <c r="G6679" i="14" s="1"/>
  <c r="G6678" i="14"/>
  <c r="F6678" i="14"/>
  <c r="E6678" i="14"/>
  <c r="D6678" i="14"/>
  <c r="G6677" i="14"/>
  <c r="E6677" i="14"/>
  <c r="D6677" i="14"/>
  <c r="F6677" i="14" s="1"/>
  <c r="F6676" i="14"/>
  <c r="G6676" i="14" s="1"/>
  <c r="D6676" i="14"/>
  <c r="E6676" i="14" s="1"/>
  <c r="D6675" i="14"/>
  <c r="F6675" i="14" s="1"/>
  <c r="G6675" i="14" s="1"/>
  <c r="F6674" i="14"/>
  <c r="G6674" i="14" s="1"/>
  <c r="E6674" i="14"/>
  <c r="D6674" i="14"/>
  <c r="G6673" i="14"/>
  <c r="D6673" i="14"/>
  <c r="F6673" i="14" s="1"/>
  <c r="F6672" i="14"/>
  <c r="G6672" i="14" s="1"/>
  <c r="E6672" i="14"/>
  <c r="D6672" i="14"/>
  <c r="D6671" i="14"/>
  <c r="E6671" i="14" s="1"/>
  <c r="F6670" i="14"/>
  <c r="G6670" i="14" s="1"/>
  <c r="E6670" i="14"/>
  <c r="D6670" i="14"/>
  <c r="D6669" i="14"/>
  <c r="F6668" i="14"/>
  <c r="G6668" i="14" s="1"/>
  <c r="D6668" i="14"/>
  <c r="E6668" i="14" s="1"/>
  <c r="F6667" i="14"/>
  <c r="G6667" i="14" s="1"/>
  <c r="E6667" i="14"/>
  <c r="D6667" i="14"/>
  <c r="G6666" i="14"/>
  <c r="F6666" i="14"/>
  <c r="E6666" i="14"/>
  <c r="D6666" i="14"/>
  <c r="G6665" i="14"/>
  <c r="E6665" i="14"/>
  <c r="D6665" i="14"/>
  <c r="F6665" i="14" s="1"/>
  <c r="D6664" i="14"/>
  <c r="F6663" i="14"/>
  <c r="G6663" i="14" s="1"/>
  <c r="D6663" i="14"/>
  <c r="E6663" i="14" s="1"/>
  <c r="F6662" i="14"/>
  <c r="G6662" i="14" s="1"/>
  <c r="E6662" i="14"/>
  <c r="D6662" i="14"/>
  <c r="E6661" i="14"/>
  <c r="D6661" i="14"/>
  <c r="F6661" i="14" s="1"/>
  <c r="G6661" i="14" s="1"/>
  <c r="F6660" i="14"/>
  <c r="G6660" i="14" s="1"/>
  <c r="E6660" i="14"/>
  <c r="D6660" i="14"/>
  <c r="D6659" i="14"/>
  <c r="G6658" i="14"/>
  <c r="F6658" i="14"/>
  <c r="E6658" i="14"/>
  <c r="D6658" i="14"/>
  <c r="D6657" i="14"/>
  <c r="E6656" i="14"/>
  <c r="D6656" i="14"/>
  <c r="F6656" i="14" s="1"/>
  <c r="G6656" i="14" s="1"/>
  <c r="F6655" i="14"/>
  <c r="G6655" i="14" s="1"/>
  <c r="E6655" i="14"/>
  <c r="D6655" i="14"/>
  <c r="F6654" i="14"/>
  <c r="G6654" i="14" s="1"/>
  <c r="E6654" i="14"/>
  <c r="D6654" i="14"/>
  <c r="D6653" i="14"/>
  <c r="F6652" i="14"/>
  <c r="G6652" i="14" s="1"/>
  <c r="D6652" i="14"/>
  <c r="E6652" i="14" s="1"/>
  <c r="E6651" i="14"/>
  <c r="D6651" i="14"/>
  <c r="F6651" i="14" s="1"/>
  <c r="G6651" i="14" s="1"/>
  <c r="F6650" i="14"/>
  <c r="G6650" i="14" s="1"/>
  <c r="E6650" i="14"/>
  <c r="D6650" i="14"/>
  <c r="D6649" i="14"/>
  <c r="F6649" i="14" s="1"/>
  <c r="G6649" i="14" s="1"/>
  <c r="D6648" i="14"/>
  <c r="D6647" i="14"/>
  <c r="E6647" i="14" s="1"/>
  <c r="F6646" i="14"/>
  <c r="G6646" i="14" s="1"/>
  <c r="E6646" i="14"/>
  <c r="D6646" i="14"/>
  <c r="G6645" i="14"/>
  <c r="D6645" i="14"/>
  <c r="F6645" i="14" s="1"/>
  <c r="D6644" i="14"/>
  <c r="F6644" i="14" s="1"/>
  <c r="G6644" i="14" s="1"/>
  <c r="D6643" i="14"/>
  <c r="G6642" i="14"/>
  <c r="F6642" i="14"/>
  <c r="E6642" i="14"/>
  <c r="D6642" i="14"/>
  <c r="D6641" i="14"/>
  <c r="F6640" i="14"/>
  <c r="G6640" i="14" s="1"/>
  <c r="D6640" i="14"/>
  <c r="E6640" i="14" s="1"/>
  <c r="E6639" i="14"/>
  <c r="D6639" i="14"/>
  <c r="F6639" i="14" s="1"/>
  <c r="G6639" i="14" s="1"/>
  <c r="F6638" i="14"/>
  <c r="G6638" i="14" s="1"/>
  <c r="E6638" i="14"/>
  <c r="D6638" i="14"/>
  <c r="E6637" i="14"/>
  <c r="D6637" i="14"/>
  <c r="F6637" i="14" s="1"/>
  <c r="G6637" i="14" s="1"/>
  <c r="D6636" i="14"/>
  <c r="F6635" i="14"/>
  <c r="G6635" i="14" s="1"/>
  <c r="D6635" i="14"/>
  <c r="E6635" i="14" s="1"/>
  <c r="F6634" i="14"/>
  <c r="G6634" i="14" s="1"/>
  <c r="E6634" i="14"/>
  <c r="D6634" i="14"/>
  <c r="D6633" i="14"/>
  <c r="F6633" i="14" s="1"/>
  <c r="G6633" i="14" s="1"/>
  <c r="E6632" i="14"/>
  <c r="D6632" i="14"/>
  <c r="F6632" i="14" s="1"/>
  <c r="G6632" i="14" s="1"/>
  <c r="F6631" i="14"/>
  <c r="G6631" i="14" s="1"/>
  <c r="D6631" i="14"/>
  <c r="E6631" i="14" s="1"/>
  <c r="G6630" i="14"/>
  <c r="F6630" i="14"/>
  <c r="E6630" i="14"/>
  <c r="D6630" i="14"/>
  <c r="G6629" i="14"/>
  <c r="E6629" i="14"/>
  <c r="D6629" i="14"/>
  <c r="F6629" i="14" s="1"/>
  <c r="F6628" i="14"/>
  <c r="G6628" i="14" s="1"/>
  <c r="D6628" i="14"/>
  <c r="E6628" i="14" s="1"/>
  <c r="E6627" i="14"/>
  <c r="D6627" i="14"/>
  <c r="F6627" i="14" s="1"/>
  <c r="G6627" i="14" s="1"/>
  <c r="G6626" i="14"/>
  <c r="F6626" i="14"/>
  <c r="E6626" i="14"/>
  <c r="D6626" i="14"/>
  <c r="D6625" i="14"/>
  <c r="F6625" i="14" s="1"/>
  <c r="G6625" i="14" s="1"/>
  <c r="F6624" i="14"/>
  <c r="G6624" i="14" s="1"/>
  <c r="E6624" i="14"/>
  <c r="D6624" i="14"/>
  <c r="F6623" i="14"/>
  <c r="G6623" i="14" s="1"/>
  <c r="D6623" i="14"/>
  <c r="E6623" i="14" s="1"/>
  <c r="F6622" i="14"/>
  <c r="G6622" i="14" s="1"/>
  <c r="E6622" i="14"/>
  <c r="D6622" i="14"/>
  <c r="D6621" i="14"/>
  <c r="F6621" i="14" s="1"/>
  <c r="G6621" i="14" s="1"/>
  <c r="D6620" i="14"/>
  <c r="F6620" i="14" s="1"/>
  <c r="G6620" i="14" s="1"/>
  <c r="F6619" i="14"/>
  <c r="G6619" i="14" s="1"/>
  <c r="E6619" i="14"/>
  <c r="D6619" i="14"/>
  <c r="F6618" i="14"/>
  <c r="G6618" i="14" s="1"/>
  <c r="E6618" i="14"/>
  <c r="D6618" i="14"/>
  <c r="D6617" i="14"/>
  <c r="D6616" i="14"/>
  <c r="F6616" i="14" s="1"/>
  <c r="G6616" i="14" s="1"/>
  <c r="D6615" i="14"/>
  <c r="F6615" i="14" s="1"/>
  <c r="G6615" i="14" s="1"/>
  <c r="F6614" i="14"/>
  <c r="G6614" i="14" s="1"/>
  <c r="E6614" i="14"/>
  <c r="D6614" i="14"/>
  <c r="G6613" i="14"/>
  <c r="E6613" i="14"/>
  <c r="D6613" i="14"/>
  <c r="F6613" i="14" s="1"/>
  <c r="D6612" i="14"/>
  <c r="E6612" i="14" s="1"/>
  <c r="D6611" i="14"/>
  <c r="F6610" i="14"/>
  <c r="G6610" i="14" s="1"/>
  <c r="E6610" i="14"/>
  <c r="D6610" i="14"/>
  <c r="D6609" i="14"/>
  <c r="F6608" i="14"/>
  <c r="G6608" i="14" s="1"/>
  <c r="E6608" i="14"/>
  <c r="D6608" i="14"/>
  <c r="D6607" i="14"/>
  <c r="E6607" i="14" s="1"/>
  <c r="F6606" i="14"/>
  <c r="G6606" i="14" s="1"/>
  <c r="E6606" i="14"/>
  <c r="D6606" i="14"/>
  <c r="D6605" i="14"/>
  <c r="D6604" i="14"/>
  <c r="F6603" i="14"/>
  <c r="G6603" i="14" s="1"/>
  <c r="E6603" i="14"/>
  <c r="D6603" i="14"/>
  <c r="G6602" i="14"/>
  <c r="F6602" i="14"/>
  <c r="E6602" i="14"/>
  <c r="D6602" i="14"/>
  <c r="G6601" i="14"/>
  <c r="E6601" i="14"/>
  <c r="D6601" i="14"/>
  <c r="F6601" i="14" s="1"/>
  <c r="D6600" i="14"/>
  <c r="F6599" i="14"/>
  <c r="G6599" i="14" s="1"/>
  <c r="D6599" i="14"/>
  <c r="E6599" i="14" s="1"/>
  <c r="F6598" i="14"/>
  <c r="G6598" i="14" s="1"/>
  <c r="E6598" i="14"/>
  <c r="D6598" i="14"/>
  <c r="E6597" i="14"/>
  <c r="D6597" i="14"/>
  <c r="F6597" i="14" s="1"/>
  <c r="G6597" i="14" s="1"/>
  <c r="F6596" i="14"/>
  <c r="G6596" i="14" s="1"/>
  <c r="E6596" i="14"/>
  <c r="D6596" i="14"/>
  <c r="D6595" i="14"/>
  <c r="G6594" i="14"/>
  <c r="F6594" i="14"/>
  <c r="E6594" i="14"/>
  <c r="D6594" i="14"/>
  <c r="D6593" i="14"/>
  <c r="E6592" i="14"/>
  <c r="D6592" i="14"/>
  <c r="F6592" i="14" s="1"/>
  <c r="G6592" i="14" s="1"/>
  <c r="F6591" i="14"/>
  <c r="G6591" i="14" s="1"/>
  <c r="E6591" i="14"/>
  <c r="D6591" i="14"/>
  <c r="F6590" i="14"/>
  <c r="G6590" i="14" s="1"/>
  <c r="E6590" i="14"/>
  <c r="D6590" i="14"/>
  <c r="D6589" i="14"/>
  <c r="F6589" i="14" s="1"/>
  <c r="G6589" i="14" s="1"/>
  <c r="F6588" i="14"/>
  <c r="G6588" i="14" s="1"/>
  <c r="D6588" i="14"/>
  <c r="E6588" i="14" s="1"/>
  <c r="E6587" i="14"/>
  <c r="D6587" i="14"/>
  <c r="F6587" i="14" s="1"/>
  <c r="G6587" i="14" s="1"/>
  <c r="G6586" i="14"/>
  <c r="F6586" i="14"/>
  <c r="E6586" i="14"/>
  <c r="D6586" i="14"/>
  <c r="E6585" i="14"/>
  <c r="D6585" i="14"/>
  <c r="F6585" i="14" s="1"/>
  <c r="G6585" i="14" s="1"/>
  <c r="D6584" i="14"/>
  <c r="F6584" i="14" s="1"/>
  <c r="G6584" i="14" s="1"/>
  <c r="F6583" i="14"/>
  <c r="G6583" i="14" s="1"/>
  <c r="D6583" i="14"/>
  <c r="E6583" i="14" s="1"/>
  <c r="F6582" i="14"/>
  <c r="G6582" i="14" s="1"/>
  <c r="E6582" i="14"/>
  <c r="D6582" i="14"/>
  <c r="G6581" i="14"/>
  <c r="D6581" i="14"/>
  <c r="F6581" i="14" s="1"/>
  <c r="E6580" i="14"/>
  <c r="D6580" i="14"/>
  <c r="F6580" i="14" s="1"/>
  <c r="G6580" i="14" s="1"/>
  <c r="D6579" i="14"/>
  <c r="F6579" i="14" s="1"/>
  <c r="G6579" i="14" s="1"/>
  <c r="G6578" i="14"/>
  <c r="F6578" i="14"/>
  <c r="E6578" i="14"/>
  <c r="D6578" i="14"/>
  <c r="D6577" i="14"/>
  <c r="F6576" i="14"/>
  <c r="G6576" i="14" s="1"/>
  <c r="D6576" i="14"/>
  <c r="E6576" i="14" s="1"/>
  <c r="D6575" i="14"/>
  <c r="F6575" i="14" s="1"/>
  <c r="G6575" i="14" s="1"/>
  <c r="F6574" i="14"/>
  <c r="G6574" i="14" s="1"/>
  <c r="E6574" i="14"/>
  <c r="D6574" i="14"/>
  <c r="E6573" i="14"/>
  <c r="D6573" i="14"/>
  <c r="F6573" i="14" s="1"/>
  <c r="G6573" i="14" s="1"/>
  <c r="D6572" i="14"/>
  <c r="E6572" i="14" s="1"/>
  <c r="F6571" i="14"/>
  <c r="G6571" i="14" s="1"/>
  <c r="D6571" i="14"/>
  <c r="E6571" i="14" s="1"/>
  <c r="F6570" i="14"/>
  <c r="G6570" i="14" s="1"/>
  <c r="E6570" i="14"/>
  <c r="D6570" i="14"/>
  <c r="D6569" i="14"/>
  <c r="F6569" i="14" s="1"/>
  <c r="G6569" i="14" s="1"/>
  <c r="E6568" i="14"/>
  <c r="D6568" i="14"/>
  <c r="F6568" i="14" s="1"/>
  <c r="G6568" i="14" s="1"/>
  <c r="F6567" i="14"/>
  <c r="G6567" i="14" s="1"/>
  <c r="D6567" i="14"/>
  <c r="E6567" i="14" s="1"/>
  <c r="G6566" i="14"/>
  <c r="F6566" i="14"/>
  <c r="E6566" i="14"/>
  <c r="D6566" i="14"/>
  <c r="G6565" i="14"/>
  <c r="E6565" i="14"/>
  <c r="D6565" i="14"/>
  <c r="F6565" i="14" s="1"/>
  <c r="F6564" i="14"/>
  <c r="G6564" i="14" s="1"/>
  <c r="E6564" i="14"/>
  <c r="D6564" i="14"/>
  <c r="E6563" i="14"/>
  <c r="D6563" i="14"/>
  <c r="F6563" i="14" s="1"/>
  <c r="G6563" i="14" s="1"/>
  <c r="G6562" i="14"/>
  <c r="F6562" i="14"/>
  <c r="E6562" i="14"/>
  <c r="D6562" i="14"/>
  <c r="D6561" i="14"/>
  <c r="F6561" i="14" s="1"/>
  <c r="G6561" i="14" s="1"/>
  <c r="F6560" i="14"/>
  <c r="G6560" i="14" s="1"/>
  <c r="E6560" i="14"/>
  <c r="D6560" i="14"/>
  <c r="F6559" i="14"/>
  <c r="G6559" i="14" s="1"/>
  <c r="E6559" i="14"/>
  <c r="D6559" i="14"/>
  <c r="F6558" i="14"/>
  <c r="G6558" i="14" s="1"/>
  <c r="E6558" i="14"/>
  <c r="D6558" i="14"/>
  <c r="D6557" i="14"/>
  <c r="F6557" i="14" s="1"/>
  <c r="G6557" i="14" s="1"/>
  <c r="D6556" i="14"/>
  <c r="F6556" i="14" s="1"/>
  <c r="G6556" i="14" s="1"/>
  <c r="F6555" i="14"/>
  <c r="G6555" i="14" s="1"/>
  <c r="E6555" i="14"/>
  <c r="D6555" i="14"/>
  <c r="G6554" i="14"/>
  <c r="F6554" i="14"/>
  <c r="E6554" i="14"/>
  <c r="D6554" i="14"/>
  <c r="D6553" i="14"/>
  <c r="D6552" i="14"/>
  <c r="F6552" i="14" s="1"/>
  <c r="G6552" i="14" s="1"/>
  <c r="D6551" i="14"/>
  <c r="F6551" i="14" s="1"/>
  <c r="G6551" i="14" s="1"/>
  <c r="F6550" i="14"/>
  <c r="G6550" i="14" s="1"/>
  <c r="E6550" i="14"/>
  <c r="D6550" i="14"/>
  <c r="G6549" i="14"/>
  <c r="E6549" i="14"/>
  <c r="D6549" i="14"/>
  <c r="F6549" i="14" s="1"/>
  <c r="F6548" i="14"/>
  <c r="G6548" i="14" s="1"/>
  <c r="D6548" i="14"/>
  <c r="E6548" i="14" s="1"/>
  <c r="D6547" i="14"/>
  <c r="F6547" i="14" s="1"/>
  <c r="G6547" i="14" s="1"/>
  <c r="F6546" i="14"/>
  <c r="G6546" i="14" s="1"/>
  <c r="E6546" i="14"/>
  <c r="D6546" i="14"/>
  <c r="D6545" i="14"/>
  <c r="F6544" i="14"/>
  <c r="G6544" i="14" s="1"/>
  <c r="E6544" i="14"/>
  <c r="D6544" i="14"/>
  <c r="F6543" i="14"/>
  <c r="G6543" i="14" s="1"/>
  <c r="D6543" i="14"/>
  <c r="E6543" i="14" s="1"/>
  <c r="F6542" i="14"/>
  <c r="G6542" i="14" s="1"/>
  <c r="E6542" i="14"/>
  <c r="D6542" i="14"/>
  <c r="D6541" i="14"/>
  <c r="D6540" i="14"/>
  <c r="E6540" i="14" s="1"/>
  <c r="F6539" i="14"/>
  <c r="G6539" i="14" s="1"/>
  <c r="E6539" i="14"/>
  <c r="D6539" i="14"/>
  <c r="G6538" i="14"/>
  <c r="F6538" i="14"/>
  <c r="E6538" i="14"/>
  <c r="D6538" i="14"/>
  <c r="G6537" i="14"/>
  <c r="E6537" i="14"/>
  <c r="D6537" i="14"/>
  <c r="F6537" i="14" s="1"/>
  <c r="D6536" i="14"/>
  <c r="F6535" i="14"/>
  <c r="G6535" i="14" s="1"/>
  <c r="D6535" i="14"/>
  <c r="E6535" i="14" s="1"/>
  <c r="F6534" i="14"/>
  <c r="G6534" i="14" s="1"/>
  <c r="E6534" i="14"/>
  <c r="D6534" i="14"/>
  <c r="E6533" i="14"/>
  <c r="D6533" i="14"/>
  <c r="F6533" i="14" s="1"/>
  <c r="G6533" i="14" s="1"/>
  <c r="F6532" i="14"/>
  <c r="G6532" i="14" s="1"/>
  <c r="E6532" i="14"/>
  <c r="D6532" i="14"/>
  <c r="D6531" i="14"/>
  <c r="G6530" i="14"/>
  <c r="F6530" i="14"/>
  <c r="E6530" i="14"/>
  <c r="D6530" i="14"/>
  <c r="D6529" i="14"/>
  <c r="E6528" i="14"/>
  <c r="D6528" i="14"/>
  <c r="F6528" i="14" s="1"/>
  <c r="G6528" i="14" s="1"/>
  <c r="F6527" i="14"/>
  <c r="G6527" i="14" s="1"/>
  <c r="E6527" i="14"/>
  <c r="D6527" i="14"/>
  <c r="F6526" i="14"/>
  <c r="G6526" i="14" s="1"/>
  <c r="E6526" i="14"/>
  <c r="D6526" i="14"/>
  <c r="D6525" i="14"/>
  <c r="F6525" i="14" s="1"/>
  <c r="G6525" i="14" s="1"/>
  <c r="D6524" i="14"/>
  <c r="E6524" i="14" s="1"/>
  <c r="E6523" i="14"/>
  <c r="D6523" i="14"/>
  <c r="F6523" i="14" s="1"/>
  <c r="G6523" i="14" s="1"/>
  <c r="G6522" i="14"/>
  <c r="F6522" i="14"/>
  <c r="E6522" i="14"/>
  <c r="D6522" i="14"/>
  <c r="D6521" i="14"/>
  <c r="E6520" i="14"/>
  <c r="D6520" i="14"/>
  <c r="F6520" i="14" s="1"/>
  <c r="G6520" i="14" s="1"/>
  <c r="D6519" i="14"/>
  <c r="E6519" i="14" s="1"/>
  <c r="F6518" i="14"/>
  <c r="G6518" i="14" s="1"/>
  <c r="E6518" i="14"/>
  <c r="D6518" i="14"/>
  <c r="G6517" i="14"/>
  <c r="D6517" i="14"/>
  <c r="F6517" i="14" s="1"/>
  <c r="E6516" i="14"/>
  <c r="D6516" i="14"/>
  <c r="F6516" i="14" s="1"/>
  <c r="G6516" i="14" s="1"/>
  <c r="E6515" i="14"/>
  <c r="D6515" i="14"/>
  <c r="F6515" i="14" s="1"/>
  <c r="G6515" i="14" s="1"/>
  <c r="G6514" i="14"/>
  <c r="F6514" i="14"/>
  <c r="E6514" i="14"/>
  <c r="D6514" i="14"/>
  <c r="D6513" i="14"/>
  <c r="F6512" i="14"/>
  <c r="G6512" i="14" s="1"/>
  <c r="D6512" i="14"/>
  <c r="E6512" i="14" s="1"/>
  <c r="D6511" i="14"/>
  <c r="F6511" i="14" s="1"/>
  <c r="G6511" i="14" s="1"/>
  <c r="F6510" i="14"/>
  <c r="G6510" i="14" s="1"/>
  <c r="E6510" i="14"/>
  <c r="D6510" i="14"/>
  <c r="E6509" i="14"/>
  <c r="D6509" i="14"/>
  <c r="F6509" i="14" s="1"/>
  <c r="G6509" i="14" s="1"/>
  <c r="D6508" i="14"/>
  <c r="E6508" i="14" s="1"/>
  <c r="F6507" i="14"/>
  <c r="G6507" i="14" s="1"/>
  <c r="D6507" i="14"/>
  <c r="E6507" i="14" s="1"/>
  <c r="F6506" i="14"/>
  <c r="G6506" i="14" s="1"/>
  <c r="E6506" i="14"/>
  <c r="D6506" i="14"/>
  <c r="G6505" i="14"/>
  <c r="D6505" i="14"/>
  <c r="F6505" i="14" s="1"/>
  <c r="E6504" i="14"/>
  <c r="D6504" i="14"/>
  <c r="F6504" i="14" s="1"/>
  <c r="G6504" i="14" s="1"/>
  <c r="D6503" i="14"/>
  <c r="E6503" i="14" s="1"/>
  <c r="G6502" i="14"/>
  <c r="F6502" i="14"/>
  <c r="E6502" i="14"/>
  <c r="D6502" i="14"/>
  <c r="G6501" i="14"/>
  <c r="E6501" i="14"/>
  <c r="D6501" i="14"/>
  <c r="F6501" i="14" s="1"/>
  <c r="F6500" i="14"/>
  <c r="G6500" i="14" s="1"/>
  <c r="E6500" i="14"/>
  <c r="D6500" i="14"/>
  <c r="D6499" i="14"/>
  <c r="E6499" i="14" s="1"/>
  <c r="F6498" i="14"/>
  <c r="G6498" i="14" s="1"/>
  <c r="E6498" i="14"/>
  <c r="D6498" i="14"/>
  <c r="D6497" i="14"/>
  <c r="D6496" i="14"/>
  <c r="F6496" i="14" s="1"/>
  <c r="G6496" i="14" s="1"/>
  <c r="G6495" i="14"/>
  <c r="E6495" i="14"/>
  <c r="D6495" i="14"/>
  <c r="F6495" i="14" s="1"/>
  <c r="G6494" i="14"/>
  <c r="F6494" i="14"/>
  <c r="E6494" i="14"/>
  <c r="D6494" i="14"/>
  <c r="D6493" i="14"/>
  <c r="F6493" i="14" s="1"/>
  <c r="G6493" i="14" s="1"/>
  <c r="F6492" i="14"/>
  <c r="G6492" i="14" s="1"/>
  <c r="D6492" i="14"/>
  <c r="E6492" i="14" s="1"/>
  <c r="G6491" i="14"/>
  <c r="F6491" i="14"/>
  <c r="D6491" i="14"/>
  <c r="E6491" i="14" s="1"/>
  <c r="F6490" i="14"/>
  <c r="G6490" i="14" s="1"/>
  <c r="E6490" i="14"/>
  <c r="D6490" i="14"/>
  <c r="G6489" i="14"/>
  <c r="D6489" i="14"/>
  <c r="F6489" i="14" s="1"/>
  <c r="F6488" i="14"/>
  <c r="G6488" i="14" s="1"/>
  <c r="E6488" i="14"/>
  <c r="D6488" i="14"/>
  <c r="F6487" i="14"/>
  <c r="G6487" i="14" s="1"/>
  <c r="E6487" i="14"/>
  <c r="D6487" i="14"/>
  <c r="G6486" i="14"/>
  <c r="F6486" i="14"/>
  <c r="E6486" i="14"/>
  <c r="D6486" i="14"/>
  <c r="G6485" i="14"/>
  <c r="E6485" i="14"/>
  <c r="D6485" i="14"/>
  <c r="F6485" i="14" s="1"/>
  <c r="E6484" i="14"/>
  <c r="D6484" i="14"/>
  <c r="F6484" i="14" s="1"/>
  <c r="G6484" i="14" s="1"/>
  <c r="D6483" i="14"/>
  <c r="F6483" i="14" s="1"/>
  <c r="G6483" i="14" s="1"/>
  <c r="F6482" i="14"/>
  <c r="G6482" i="14" s="1"/>
  <c r="E6482" i="14"/>
  <c r="D6482" i="14"/>
  <c r="E6481" i="14"/>
  <c r="D6481" i="14"/>
  <c r="F6481" i="14" s="1"/>
  <c r="G6481" i="14" s="1"/>
  <c r="D6480" i="14"/>
  <c r="G6479" i="14"/>
  <c r="E6479" i="14"/>
  <c r="D6479" i="14"/>
  <c r="F6479" i="14" s="1"/>
  <c r="G6478" i="14"/>
  <c r="F6478" i="14"/>
  <c r="E6478" i="14"/>
  <c r="D6478" i="14"/>
  <c r="D6477" i="14"/>
  <c r="G6476" i="14"/>
  <c r="D6476" i="14"/>
  <c r="F6476" i="14" s="1"/>
  <c r="D6475" i="14"/>
  <c r="E6475" i="14" s="1"/>
  <c r="F6474" i="14"/>
  <c r="G6474" i="14" s="1"/>
  <c r="E6474" i="14"/>
  <c r="D6474" i="14"/>
  <c r="E6473" i="14"/>
  <c r="D6473" i="14"/>
  <c r="F6473" i="14" s="1"/>
  <c r="G6473" i="14" s="1"/>
  <c r="F6472" i="14"/>
  <c r="G6472" i="14" s="1"/>
  <c r="D6472" i="14"/>
  <c r="E6472" i="14" s="1"/>
  <c r="F6471" i="14"/>
  <c r="G6471" i="14" s="1"/>
  <c r="E6471" i="14"/>
  <c r="D6471" i="14"/>
  <c r="F6470" i="14"/>
  <c r="G6470" i="14" s="1"/>
  <c r="E6470" i="14"/>
  <c r="D6470" i="14"/>
  <c r="D6469" i="14"/>
  <c r="F6468" i="14"/>
  <c r="G6468" i="14" s="1"/>
  <c r="E6468" i="14"/>
  <c r="D6468" i="14"/>
  <c r="D6467" i="14"/>
  <c r="F6467" i="14" s="1"/>
  <c r="G6467" i="14" s="1"/>
  <c r="F6466" i="14"/>
  <c r="G6466" i="14" s="1"/>
  <c r="E6466" i="14"/>
  <c r="D6466" i="14"/>
  <c r="E6465" i="14"/>
  <c r="D6465" i="14"/>
  <c r="F6465" i="14" s="1"/>
  <c r="G6465" i="14" s="1"/>
  <c r="D6464" i="14"/>
  <c r="F6464" i="14" s="1"/>
  <c r="G6464" i="14" s="1"/>
  <c r="D6463" i="14"/>
  <c r="G6462" i="14"/>
  <c r="F6462" i="14"/>
  <c r="E6462" i="14"/>
  <c r="D6462" i="14"/>
  <c r="D6461" i="14"/>
  <c r="D6460" i="14"/>
  <c r="G6459" i="14"/>
  <c r="D6459" i="14"/>
  <c r="F6459" i="14" s="1"/>
  <c r="F6458" i="14"/>
  <c r="G6458" i="14" s="1"/>
  <c r="E6458" i="14"/>
  <c r="D6458" i="14"/>
  <c r="G6457" i="14"/>
  <c r="E6457" i="14"/>
  <c r="D6457" i="14"/>
  <c r="F6457" i="14" s="1"/>
  <c r="G6456" i="14"/>
  <c r="E6456" i="14"/>
  <c r="D6456" i="14"/>
  <c r="F6456" i="14" s="1"/>
  <c r="F6455" i="14"/>
  <c r="G6455" i="14" s="1"/>
  <c r="D6455" i="14"/>
  <c r="E6455" i="14" s="1"/>
  <c r="F6454" i="14"/>
  <c r="G6454" i="14" s="1"/>
  <c r="E6454" i="14"/>
  <c r="D6454" i="14"/>
  <c r="G6453" i="14"/>
  <c r="E6453" i="14"/>
  <c r="D6453" i="14"/>
  <c r="F6453" i="14" s="1"/>
  <c r="D6452" i="14"/>
  <c r="E6452" i="14" s="1"/>
  <c r="F6451" i="14"/>
  <c r="G6451" i="14" s="1"/>
  <c r="E6451" i="14"/>
  <c r="D6451" i="14"/>
  <c r="F6450" i="14"/>
  <c r="G6450" i="14" s="1"/>
  <c r="E6450" i="14"/>
  <c r="D6450" i="14"/>
  <c r="D6449" i="14"/>
  <c r="F6449" i="14" s="1"/>
  <c r="G6449" i="14" s="1"/>
  <c r="G6448" i="14"/>
  <c r="E6448" i="14"/>
  <c r="D6448" i="14"/>
  <c r="F6448" i="14" s="1"/>
  <c r="G6447" i="14"/>
  <c r="E6447" i="14"/>
  <c r="D6447" i="14"/>
  <c r="F6447" i="14" s="1"/>
  <c r="F6446" i="14"/>
  <c r="G6446" i="14" s="1"/>
  <c r="E6446" i="14"/>
  <c r="D6446" i="14"/>
  <c r="D6445" i="14"/>
  <c r="G6444" i="14"/>
  <c r="F6444" i="14"/>
  <c r="D6444" i="14"/>
  <c r="E6444" i="14" s="1"/>
  <c r="D6443" i="14"/>
  <c r="G6442" i="14"/>
  <c r="F6442" i="14"/>
  <c r="E6442" i="14"/>
  <c r="D6442" i="14"/>
  <c r="G6441" i="14"/>
  <c r="E6441" i="14"/>
  <c r="D6441" i="14"/>
  <c r="F6441" i="14" s="1"/>
  <c r="F6440" i="14"/>
  <c r="G6440" i="14" s="1"/>
  <c r="E6440" i="14"/>
  <c r="D6440" i="14"/>
  <c r="G6439" i="14"/>
  <c r="E6439" i="14"/>
  <c r="D6439" i="14"/>
  <c r="F6439" i="14" s="1"/>
  <c r="F6438" i="14"/>
  <c r="G6438" i="14" s="1"/>
  <c r="E6438" i="14"/>
  <c r="D6438" i="14"/>
  <c r="D6437" i="14"/>
  <c r="F6437" i="14" s="1"/>
  <c r="G6437" i="14" s="1"/>
  <c r="F6436" i="14"/>
  <c r="G6436" i="14" s="1"/>
  <c r="D6436" i="14"/>
  <c r="E6436" i="14" s="1"/>
  <c r="D6435" i="14"/>
  <c r="E6435" i="14" s="1"/>
  <c r="F6434" i="14"/>
  <c r="G6434" i="14" s="1"/>
  <c r="E6434" i="14"/>
  <c r="D6434" i="14"/>
  <c r="D6433" i="14"/>
  <c r="D6432" i="14"/>
  <c r="G6431" i="14"/>
  <c r="E6431" i="14"/>
  <c r="D6431" i="14"/>
  <c r="F6431" i="14" s="1"/>
  <c r="G6430" i="14"/>
  <c r="F6430" i="14"/>
  <c r="E6430" i="14"/>
  <c r="D6430" i="14"/>
  <c r="D6429" i="14"/>
  <c r="F6429" i="14" s="1"/>
  <c r="G6429" i="14" s="1"/>
  <c r="D6428" i="14"/>
  <c r="E6428" i="14" s="1"/>
  <c r="G6427" i="14"/>
  <c r="F6427" i="14"/>
  <c r="D6427" i="14"/>
  <c r="E6427" i="14" s="1"/>
  <c r="F6426" i="14"/>
  <c r="G6426" i="14" s="1"/>
  <c r="E6426" i="14"/>
  <c r="D6426" i="14"/>
  <c r="G6425" i="14"/>
  <c r="D6425" i="14"/>
  <c r="F6425" i="14" s="1"/>
  <c r="F6424" i="14"/>
  <c r="G6424" i="14" s="1"/>
  <c r="E6424" i="14"/>
  <c r="D6424" i="14"/>
  <c r="F6423" i="14"/>
  <c r="G6423" i="14" s="1"/>
  <c r="E6423" i="14"/>
  <c r="D6423" i="14"/>
  <c r="G6422" i="14"/>
  <c r="F6422" i="14"/>
  <c r="E6422" i="14"/>
  <c r="D6422" i="14"/>
  <c r="G6421" i="14"/>
  <c r="E6421" i="14"/>
  <c r="D6421" i="14"/>
  <c r="F6421" i="14" s="1"/>
  <c r="E6420" i="14"/>
  <c r="D6420" i="14"/>
  <c r="F6420" i="14" s="1"/>
  <c r="G6420" i="14" s="1"/>
  <c r="F6419" i="14"/>
  <c r="G6419" i="14" s="1"/>
  <c r="E6419" i="14"/>
  <c r="D6419" i="14"/>
  <c r="F6418" i="14"/>
  <c r="G6418" i="14" s="1"/>
  <c r="E6418" i="14"/>
  <c r="D6418" i="14"/>
  <c r="D6417" i="14"/>
  <c r="F6417" i="14" s="1"/>
  <c r="G6417" i="14" s="1"/>
  <c r="D6416" i="14"/>
  <c r="D6415" i="14"/>
  <c r="F6415" i="14" s="1"/>
  <c r="G6415" i="14" s="1"/>
  <c r="G6414" i="14"/>
  <c r="F6414" i="14"/>
  <c r="E6414" i="14"/>
  <c r="D6414" i="14"/>
  <c r="D6413" i="14"/>
  <c r="D6412" i="14"/>
  <c r="F6412" i="14" s="1"/>
  <c r="G6412" i="14" s="1"/>
  <c r="F6411" i="14"/>
  <c r="G6411" i="14" s="1"/>
  <c r="D6411" i="14"/>
  <c r="E6411" i="14" s="1"/>
  <c r="F6410" i="14"/>
  <c r="G6410" i="14" s="1"/>
  <c r="E6410" i="14"/>
  <c r="D6410" i="14"/>
  <c r="E6409" i="14"/>
  <c r="D6409" i="14"/>
  <c r="F6409" i="14" s="1"/>
  <c r="G6409" i="14" s="1"/>
  <c r="G6408" i="14"/>
  <c r="F6408" i="14"/>
  <c r="D6408" i="14"/>
  <c r="E6408" i="14" s="1"/>
  <c r="F6407" i="14"/>
  <c r="G6407" i="14" s="1"/>
  <c r="E6407" i="14"/>
  <c r="D6407" i="14"/>
  <c r="F6406" i="14"/>
  <c r="G6406" i="14" s="1"/>
  <c r="E6406" i="14"/>
  <c r="D6406" i="14"/>
  <c r="D6405" i="14"/>
  <c r="F6404" i="14"/>
  <c r="G6404" i="14" s="1"/>
  <c r="E6404" i="14"/>
  <c r="D6404" i="14"/>
  <c r="D6403" i="14"/>
  <c r="F6403" i="14" s="1"/>
  <c r="G6403" i="14" s="1"/>
  <c r="F6402" i="14"/>
  <c r="G6402" i="14" s="1"/>
  <c r="E6402" i="14"/>
  <c r="D6402" i="14"/>
  <c r="E6401" i="14"/>
  <c r="D6401" i="14"/>
  <c r="F6401" i="14" s="1"/>
  <c r="G6401" i="14" s="1"/>
  <c r="D6400" i="14"/>
  <c r="F6400" i="14" s="1"/>
  <c r="G6400" i="14" s="1"/>
  <c r="D6399" i="14"/>
  <c r="G6398" i="14"/>
  <c r="E6398" i="14"/>
  <c r="D6398" i="14"/>
  <c r="F6398" i="14" s="1"/>
  <c r="D6397" i="14"/>
  <c r="D6396" i="14"/>
  <c r="E6396" i="14" s="1"/>
  <c r="G6395" i="14"/>
  <c r="D6395" i="14"/>
  <c r="F6395" i="14" s="1"/>
  <c r="F6394" i="14"/>
  <c r="G6394" i="14" s="1"/>
  <c r="D6394" i="14"/>
  <c r="E6394" i="14" s="1"/>
  <c r="G6393" i="14"/>
  <c r="E6393" i="14"/>
  <c r="D6393" i="14"/>
  <c r="F6393" i="14" s="1"/>
  <c r="E6392" i="14"/>
  <c r="D6392" i="14"/>
  <c r="F6392" i="14" s="1"/>
  <c r="G6392" i="14" s="1"/>
  <c r="G6391" i="14"/>
  <c r="F6391" i="14"/>
  <c r="D6391" i="14"/>
  <c r="E6391" i="14" s="1"/>
  <c r="F6390" i="14"/>
  <c r="G6390" i="14" s="1"/>
  <c r="E6390" i="14"/>
  <c r="D6390" i="14"/>
  <c r="D6389" i="14"/>
  <c r="F6389" i="14" s="1"/>
  <c r="G6389" i="14" s="1"/>
  <c r="D6388" i="14"/>
  <c r="E6388" i="14" s="1"/>
  <c r="F6387" i="14"/>
  <c r="G6387" i="14" s="1"/>
  <c r="E6387" i="14"/>
  <c r="D6387" i="14"/>
  <c r="E6386" i="14"/>
  <c r="D6386" i="14"/>
  <c r="F6386" i="14" s="1"/>
  <c r="G6386" i="14" s="1"/>
  <c r="E6385" i="14"/>
  <c r="D6385" i="14"/>
  <c r="F6385" i="14" s="1"/>
  <c r="G6385" i="14" s="1"/>
  <c r="E6384" i="14"/>
  <c r="D6384" i="14"/>
  <c r="F6384" i="14" s="1"/>
  <c r="G6384" i="14" s="1"/>
  <c r="G6383" i="14"/>
  <c r="D6383" i="14"/>
  <c r="F6383" i="14" s="1"/>
  <c r="D6382" i="14"/>
  <c r="D6381" i="14"/>
  <c r="F6380" i="14"/>
  <c r="G6380" i="14" s="1"/>
  <c r="D6380" i="14"/>
  <c r="E6380" i="14" s="1"/>
  <c r="D6379" i="14"/>
  <c r="E6379" i="14" s="1"/>
  <c r="G6378" i="14"/>
  <c r="D6378" i="14"/>
  <c r="F6378" i="14" s="1"/>
  <c r="F6377" i="14"/>
  <c r="G6377" i="14" s="1"/>
  <c r="D6377" i="14"/>
  <c r="E6377" i="14" s="1"/>
  <c r="D6376" i="14"/>
  <c r="E6376" i="14" s="1"/>
  <c r="F6375" i="14"/>
  <c r="G6375" i="14" s="1"/>
  <c r="D6375" i="14"/>
  <c r="E6375" i="14" s="1"/>
  <c r="D6374" i="14"/>
  <c r="F6374" i="14" s="1"/>
  <c r="G6374" i="14" s="1"/>
  <c r="G6373" i="14"/>
  <c r="D6373" i="14"/>
  <c r="F6373" i="14" s="1"/>
  <c r="D6372" i="14"/>
  <c r="E6372" i="14" s="1"/>
  <c r="F6371" i="14"/>
  <c r="G6371" i="14" s="1"/>
  <c r="D6371" i="14"/>
  <c r="E6371" i="14" s="1"/>
  <c r="G6370" i="14"/>
  <c r="D6370" i="14"/>
  <c r="F6370" i="14" s="1"/>
  <c r="F6369" i="14"/>
  <c r="G6369" i="14" s="1"/>
  <c r="D6369" i="14"/>
  <c r="E6369" i="14" s="1"/>
  <c r="F6368" i="14"/>
  <c r="G6368" i="14" s="1"/>
  <c r="D6368" i="14"/>
  <c r="E6368" i="14" s="1"/>
  <c r="D6367" i="14"/>
  <c r="E6367" i="14" s="1"/>
  <c r="G6366" i="14"/>
  <c r="D6366" i="14"/>
  <c r="F6366" i="14" s="1"/>
  <c r="D6365" i="14"/>
  <c r="D6364" i="14"/>
  <c r="E6364" i="14" s="1"/>
  <c r="D6363" i="14"/>
  <c r="E6363" i="14" s="1"/>
  <c r="D6362" i="14"/>
  <c r="F6362" i="14" s="1"/>
  <c r="G6362" i="14" s="1"/>
  <c r="F6361" i="14"/>
  <c r="G6361" i="14" s="1"/>
  <c r="E6361" i="14"/>
  <c r="D6361" i="14"/>
  <c r="D6360" i="14"/>
  <c r="D6359" i="14"/>
  <c r="E6359" i="14" s="1"/>
  <c r="D6358" i="14"/>
  <c r="F6358" i="14" s="1"/>
  <c r="G6358" i="14" s="1"/>
  <c r="D6357" i="14"/>
  <c r="F6357" i="14" s="1"/>
  <c r="G6357" i="14" s="1"/>
  <c r="D6356" i="14"/>
  <c r="E6356" i="14" s="1"/>
  <c r="F6355" i="14"/>
  <c r="G6355" i="14" s="1"/>
  <c r="D6355" i="14"/>
  <c r="E6355" i="14" s="1"/>
  <c r="D6354" i="14"/>
  <c r="F6354" i="14" s="1"/>
  <c r="G6354" i="14" s="1"/>
  <c r="G6353" i="14"/>
  <c r="F6353" i="14"/>
  <c r="E6353" i="14"/>
  <c r="D6353" i="14"/>
  <c r="F6352" i="14"/>
  <c r="G6352" i="14" s="1"/>
  <c r="D6352" i="14"/>
  <c r="E6352" i="14" s="1"/>
  <c r="D6351" i="14"/>
  <c r="E6351" i="14" s="1"/>
  <c r="G6350" i="14"/>
  <c r="D6350" i="14"/>
  <c r="F6350" i="14" s="1"/>
  <c r="F6349" i="14"/>
  <c r="G6349" i="14" s="1"/>
  <c r="E6349" i="14"/>
  <c r="D6349" i="14"/>
  <c r="D6348" i="14"/>
  <c r="E6348" i="14" s="1"/>
  <c r="F6347" i="14"/>
  <c r="G6347" i="14" s="1"/>
  <c r="D6347" i="14"/>
  <c r="E6347" i="14" s="1"/>
  <c r="D6346" i="14"/>
  <c r="F6346" i="14" s="1"/>
  <c r="G6346" i="14" s="1"/>
  <c r="D6345" i="14"/>
  <c r="D6344" i="14"/>
  <c r="E6344" i="14" s="1"/>
  <c r="F6343" i="14"/>
  <c r="G6343" i="14" s="1"/>
  <c r="D6343" i="14"/>
  <c r="E6343" i="14" s="1"/>
  <c r="D6342" i="14"/>
  <c r="F6342" i="14" s="1"/>
  <c r="G6342" i="14" s="1"/>
  <c r="F6341" i="14"/>
  <c r="G6341" i="14" s="1"/>
  <c r="D6341" i="14"/>
  <c r="E6341" i="14" s="1"/>
  <c r="D6340" i="14"/>
  <c r="E6340" i="14" s="1"/>
  <c r="D6339" i="14"/>
  <c r="D6338" i="14"/>
  <c r="F6338" i="14" s="1"/>
  <c r="G6338" i="14" s="1"/>
  <c r="G6337" i="14"/>
  <c r="F6337" i="14"/>
  <c r="D6337" i="14"/>
  <c r="E6337" i="14" s="1"/>
  <c r="D6336" i="14"/>
  <c r="E6336" i="14" s="1"/>
  <c r="D6335" i="14"/>
  <c r="E6335" i="14" s="1"/>
  <c r="G6334" i="14"/>
  <c r="D6334" i="14"/>
  <c r="F6334" i="14" s="1"/>
  <c r="F6333" i="14"/>
  <c r="G6333" i="14" s="1"/>
  <c r="E6333" i="14"/>
  <c r="D6333" i="14"/>
  <c r="F6332" i="14"/>
  <c r="G6332" i="14" s="1"/>
  <c r="D6332" i="14"/>
  <c r="E6332" i="14" s="1"/>
  <c r="D6331" i="14"/>
  <c r="E6331" i="14" s="1"/>
  <c r="D6330" i="14"/>
  <c r="F6330" i="14" s="1"/>
  <c r="G6330" i="14" s="1"/>
  <c r="D6329" i="14"/>
  <c r="D6328" i="14"/>
  <c r="E6328" i="14" s="1"/>
  <c r="F6327" i="14"/>
  <c r="G6327" i="14" s="1"/>
  <c r="D6327" i="14"/>
  <c r="E6327" i="14" s="1"/>
  <c r="D6326" i="14"/>
  <c r="F6326" i="14" s="1"/>
  <c r="G6326" i="14" s="1"/>
  <c r="D6325" i="14"/>
  <c r="F6324" i="14"/>
  <c r="G6324" i="14" s="1"/>
  <c r="D6324" i="14"/>
  <c r="E6324" i="14" s="1"/>
  <c r="D6323" i="14"/>
  <c r="D6322" i="14"/>
  <c r="F6322" i="14" s="1"/>
  <c r="G6322" i="14" s="1"/>
  <c r="F6321" i="14"/>
  <c r="G6321" i="14" s="1"/>
  <c r="D6321" i="14"/>
  <c r="E6321" i="14" s="1"/>
  <c r="G6320" i="14"/>
  <c r="F6320" i="14"/>
  <c r="D6320" i="14"/>
  <c r="E6320" i="14" s="1"/>
  <c r="D6319" i="14"/>
  <c r="G6318" i="14"/>
  <c r="D6318" i="14"/>
  <c r="F6318" i="14" s="1"/>
  <c r="F6317" i="14"/>
  <c r="G6317" i="14" s="1"/>
  <c r="E6317" i="14"/>
  <c r="D6317" i="14"/>
  <c r="D6316" i="14"/>
  <c r="D6315" i="14"/>
  <c r="E6315" i="14" s="1"/>
  <c r="G6314" i="14"/>
  <c r="D6314" i="14"/>
  <c r="F6314" i="14" s="1"/>
  <c r="E6313" i="14"/>
  <c r="D6313" i="14"/>
  <c r="F6313" i="14" s="1"/>
  <c r="G6313" i="14" s="1"/>
  <c r="D6312" i="14"/>
  <c r="E6312" i="14" s="1"/>
  <c r="F6311" i="14"/>
  <c r="G6311" i="14" s="1"/>
  <c r="D6311" i="14"/>
  <c r="E6311" i="14" s="1"/>
  <c r="D6310" i="14"/>
  <c r="F6310" i="14" s="1"/>
  <c r="G6310" i="14" s="1"/>
  <c r="G6309" i="14"/>
  <c r="D6309" i="14"/>
  <c r="F6309" i="14" s="1"/>
  <c r="D6308" i="14"/>
  <c r="E6308" i="14" s="1"/>
  <c r="F6307" i="14"/>
  <c r="G6307" i="14" s="1"/>
  <c r="D6307" i="14"/>
  <c r="E6307" i="14" s="1"/>
  <c r="G6306" i="14"/>
  <c r="D6306" i="14"/>
  <c r="F6306" i="14" s="1"/>
  <c r="F6305" i="14"/>
  <c r="G6305" i="14" s="1"/>
  <c r="D6305" i="14"/>
  <c r="E6305" i="14" s="1"/>
  <c r="F6304" i="14"/>
  <c r="G6304" i="14" s="1"/>
  <c r="D6304" i="14"/>
  <c r="E6304" i="14" s="1"/>
  <c r="D6303" i="14"/>
  <c r="E6303" i="14" s="1"/>
  <c r="G6302" i="14"/>
  <c r="D6302" i="14"/>
  <c r="F6302" i="14" s="1"/>
  <c r="F6301" i="14"/>
  <c r="G6301" i="14" s="1"/>
  <c r="E6301" i="14"/>
  <c r="D6301" i="14"/>
  <c r="D6300" i="14"/>
  <c r="D6299" i="14"/>
  <c r="E6299" i="14" s="1"/>
  <c r="D6298" i="14"/>
  <c r="F6298" i="14" s="1"/>
  <c r="G6298" i="14" s="1"/>
  <c r="F6297" i="14"/>
  <c r="G6297" i="14" s="1"/>
  <c r="E6297" i="14"/>
  <c r="D6297" i="14"/>
  <c r="D6296" i="14"/>
  <c r="F6295" i="14"/>
  <c r="G6295" i="14" s="1"/>
  <c r="D6295" i="14"/>
  <c r="E6295" i="14" s="1"/>
  <c r="D6294" i="14"/>
  <c r="F6294" i="14" s="1"/>
  <c r="G6294" i="14" s="1"/>
  <c r="D6293" i="14"/>
  <c r="F6293" i="14" s="1"/>
  <c r="G6293" i="14" s="1"/>
  <c r="D6292" i="14"/>
  <c r="E6292" i="14" s="1"/>
  <c r="F6291" i="14"/>
  <c r="G6291" i="14" s="1"/>
  <c r="D6291" i="14"/>
  <c r="E6291" i="14" s="1"/>
  <c r="D6290" i="14"/>
  <c r="F6290" i="14" s="1"/>
  <c r="G6290" i="14" s="1"/>
  <c r="G6289" i="14"/>
  <c r="F6289" i="14"/>
  <c r="E6289" i="14"/>
  <c r="D6289" i="14"/>
  <c r="F6288" i="14"/>
  <c r="G6288" i="14" s="1"/>
  <c r="D6288" i="14"/>
  <c r="E6288" i="14" s="1"/>
  <c r="D6287" i="14"/>
  <c r="E6287" i="14" s="1"/>
  <c r="G6286" i="14"/>
  <c r="D6286" i="14"/>
  <c r="F6286" i="14" s="1"/>
  <c r="F6285" i="14"/>
  <c r="G6285" i="14" s="1"/>
  <c r="E6285" i="14"/>
  <c r="D6285" i="14"/>
  <c r="D6284" i="14"/>
  <c r="F6283" i="14"/>
  <c r="G6283" i="14" s="1"/>
  <c r="D6283" i="14"/>
  <c r="E6283" i="14" s="1"/>
  <c r="D6282" i="14"/>
  <c r="F6282" i="14" s="1"/>
  <c r="G6282" i="14" s="1"/>
  <c r="D6281" i="14"/>
  <c r="D6280" i="14"/>
  <c r="F6279" i="14"/>
  <c r="G6279" i="14" s="1"/>
  <c r="D6279" i="14"/>
  <c r="E6279" i="14" s="1"/>
  <c r="D6278" i="14"/>
  <c r="F6278" i="14" s="1"/>
  <c r="G6278" i="14" s="1"/>
  <c r="G6277" i="14"/>
  <c r="F6277" i="14"/>
  <c r="D6277" i="14"/>
  <c r="E6277" i="14" s="1"/>
  <c r="D6276" i="14"/>
  <c r="E6276" i="14" s="1"/>
  <c r="D6275" i="14"/>
  <c r="D6274" i="14"/>
  <c r="F6274" i="14" s="1"/>
  <c r="G6274" i="14" s="1"/>
  <c r="G6273" i="14"/>
  <c r="F6273" i="14"/>
  <c r="D6273" i="14"/>
  <c r="E6273" i="14" s="1"/>
  <c r="G6272" i="14"/>
  <c r="F6272" i="14"/>
  <c r="D6272" i="14"/>
  <c r="E6272" i="14" s="1"/>
  <c r="D6271" i="14"/>
  <c r="E6271" i="14" s="1"/>
  <c r="G6270" i="14"/>
  <c r="D6270" i="14"/>
  <c r="F6270" i="14" s="1"/>
  <c r="F6269" i="14"/>
  <c r="G6269" i="14" s="1"/>
  <c r="E6269" i="14"/>
  <c r="D6269" i="14"/>
  <c r="F6268" i="14"/>
  <c r="G6268" i="14" s="1"/>
  <c r="D6268" i="14"/>
  <c r="E6268" i="14" s="1"/>
  <c r="D6267" i="14"/>
  <c r="E6267" i="14" s="1"/>
  <c r="D6266" i="14"/>
  <c r="F6266" i="14" s="1"/>
  <c r="G6266" i="14" s="1"/>
  <c r="D6265" i="14"/>
  <c r="D6264" i="14"/>
  <c r="E6264" i="14" s="1"/>
  <c r="F6263" i="14"/>
  <c r="G6263" i="14" s="1"/>
  <c r="D6263" i="14"/>
  <c r="E6263" i="14" s="1"/>
  <c r="D6262" i="14"/>
  <c r="F6262" i="14" s="1"/>
  <c r="G6262" i="14" s="1"/>
  <c r="D6261" i="14"/>
  <c r="F6260" i="14"/>
  <c r="G6260" i="14" s="1"/>
  <c r="D6260" i="14"/>
  <c r="E6260" i="14" s="1"/>
  <c r="D6259" i="14"/>
  <c r="D6258" i="14"/>
  <c r="F6258" i="14" s="1"/>
  <c r="G6258" i="14" s="1"/>
  <c r="F6257" i="14"/>
  <c r="G6257" i="14" s="1"/>
  <c r="D6257" i="14"/>
  <c r="E6257" i="14" s="1"/>
  <c r="G6256" i="14"/>
  <c r="F6256" i="14"/>
  <c r="D6256" i="14"/>
  <c r="E6256" i="14" s="1"/>
  <c r="D6255" i="14"/>
  <c r="G6254" i="14"/>
  <c r="D6254" i="14"/>
  <c r="F6254" i="14" s="1"/>
  <c r="F6253" i="14"/>
  <c r="G6253" i="14" s="1"/>
  <c r="E6253" i="14"/>
  <c r="D6253" i="14"/>
  <c r="D6252" i="14"/>
  <c r="D6251" i="14"/>
  <c r="E6251" i="14" s="1"/>
  <c r="G6250" i="14"/>
  <c r="D6250" i="14"/>
  <c r="F6250" i="14" s="1"/>
  <c r="D6249" i="14"/>
  <c r="F6249" i="14" s="1"/>
  <c r="G6249" i="14" s="1"/>
  <c r="D6248" i="14"/>
  <c r="F6247" i="14"/>
  <c r="G6247" i="14" s="1"/>
  <c r="D6247" i="14"/>
  <c r="E6247" i="14" s="1"/>
  <c r="D6246" i="14"/>
  <c r="F6246" i="14" s="1"/>
  <c r="G6246" i="14" s="1"/>
  <c r="D6245" i="14"/>
  <c r="D6244" i="14"/>
  <c r="E6244" i="14" s="1"/>
  <c r="D6243" i="14"/>
  <c r="E6243" i="14" s="1"/>
  <c r="G6242" i="14"/>
  <c r="D6242" i="14"/>
  <c r="F6242" i="14" s="1"/>
  <c r="G6241" i="14"/>
  <c r="F6241" i="14"/>
  <c r="D6241" i="14"/>
  <c r="E6241" i="14" s="1"/>
  <c r="F6240" i="14"/>
  <c r="G6240" i="14" s="1"/>
  <c r="D6240" i="14"/>
  <c r="E6240" i="14" s="1"/>
  <c r="D6239" i="14"/>
  <c r="G6238" i="14"/>
  <c r="D6238" i="14"/>
  <c r="F6238" i="14" s="1"/>
  <c r="E6237" i="14"/>
  <c r="D6237" i="14"/>
  <c r="F6237" i="14" s="1"/>
  <c r="G6237" i="14" s="1"/>
  <c r="D6236" i="14"/>
  <c r="E6236" i="14" s="1"/>
  <c r="D6235" i="14"/>
  <c r="E6235" i="14" s="1"/>
  <c r="D6234" i="14"/>
  <c r="F6234" i="14" s="1"/>
  <c r="G6234" i="14" s="1"/>
  <c r="F6233" i="14"/>
  <c r="G6233" i="14" s="1"/>
  <c r="E6233" i="14"/>
  <c r="D6233" i="14"/>
  <c r="D6232" i="14"/>
  <c r="D6231" i="14"/>
  <c r="E6231" i="14" s="1"/>
  <c r="D6230" i="14"/>
  <c r="G6229" i="14"/>
  <c r="D6229" i="14"/>
  <c r="F6229" i="14" s="1"/>
  <c r="D6228" i="14"/>
  <c r="E6228" i="14" s="1"/>
  <c r="F6227" i="14"/>
  <c r="G6227" i="14" s="1"/>
  <c r="D6227" i="14"/>
  <c r="E6227" i="14" s="1"/>
  <c r="D6226" i="14"/>
  <c r="F6225" i="14"/>
  <c r="G6225" i="14" s="1"/>
  <c r="E6225" i="14"/>
  <c r="D6225" i="14"/>
  <c r="G6224" i="14"/>
  <c r="F6224" i="14"/>
  <c r="D6224" i="14"/>
  <c r="E6224" i="14" s="1"/>
  <c r="D6223" i="14"/>
  <c r="E6223" i="14" s="1"/>
  <c r="D6222" i="14"/>
  <c r="F6221" i="14"/>
  <c r="G6221" i="14" s="1"/>
  <c r="E6221" i="14"/>
  <c r="D6221" i="14"/>
  <c r="F6220" i="14"/>
  <c r="G6220" i="14" s="1"/>
  <c r="D6220" i="14"/>
  <c r="E6220" i="14" s="1"/>
  <c r="F6219" i="14"/>
  <c r="G6219" i="14" s="1"/>
  <c r="D6219" i="14"/>
  <c r="E6219" i="14" s="1"/>
  <c r="D6218" i="14"/>
  <c r="D6217" i="14"/>
  <c r="D6216" i="14"/>
  <c r="F6215" i="14"/>
  <c r="G6215" i="14" s="1"/>
  <c r="D6215" i="14"/>
  <c r="E6215" i="14" s="1"/>
  <c r="D6214" i="14"/>
  <c r="F6213" i="14"/>
  <c r="G6213" i="14" s="1"/>
  <c r="D6213" i="14"/>
  <c r="E6213" i="14" s="1"/>
  <c r="D6212" i="14"/>
  <c r="E6212" i="14" s="1"/>
  <c r="D6211" i="14"/>
  <c r="D6210" i="14"/>
  <c r="G6209" i="14"/>
  <c r="F6209" i="14"/>
  <c r="D6209" i="14"/>
  <c r="E6209" i="14" s="1"/>
  <c r="G6208" i="14"/>
  <c r="F6208" i="14"/>
  <c r="D6208" i="14"/>
  <c r="E6208" i="14" s="1"/>
  <c r="D6207" i="14"/>
  <c r="F6207" i="14" s="1"/>
  <c r="G6207" i="14" s="1"/>
  <c r="D6206" i="14"/>
  <c r="F6205" i="14"/>
  <c r="G6205" i="14" s="1"/>
  <c r="D6205" i="14"/>
  <c r="E6205" i="14" s="1"/>
  <c r="G6204" i="14"/>
  <c r="F6204" i="14"/>
  <c r="D6204" i="14"/>
  <c r="E6204" i="14" s="1"/>
  <c r="E6203" i="14"/>
  <c r="D6203" i="14"/>
  <c r="F6203" i="14" s="1"/>
  <c r="G6203" i="14" s="1"/>
  <c r="D6202" i="14"/>
  <c r="F6201" i="14"/>
  <c r="G6201" i="14" s="1"/>
  <c r="D6201" i="14"/>
  <c r="E6201" i="14" s="1"/>
  <c r="F6200" i="14"/>
  <c r="G6200" i="14" s="1"/>
  <c r="D6200" i="14"/>
  <c r="E6200" i="14" s="1"/>
  <c r="F6199" i="14"/>
  <c r="G6199" i="14" s="1"/>
  <c r="E6199" i="14"/>
  <c r="D6199" i="14"/>
  <c r="D6198" i="14"/>
  <c r="G6197" i="14"/>
  <c r="F6197" i="14"/>
  <c r="E6197" i="14"/>
  <c r="D6197" i="14"/>
  <c r="F6196" i="14"/>
  <c r="G6196" i="14" s="1"/>
  <c r="D6196" i="14"/>
  <c r="E6196" i="14" s="1"/>
  <c r="D6195" i="14"/>
  <c r="D6194" i="14"/>
  <c r="G6193" i="14"/>
  <c r="F6193" i="14"/>
  <c r="D6193" i="14"/>
  <c r="E6193" i="14" s="1"/>
  <c r="D6192" i="14"/>
  <c r="E6192" i="14" s="1"/>
  <c r="E6191" i="14"/>
  <c r="D6191" i="14"/>
  <c r="F6191" i="14" s="1"/>
  <c r="G6191" i="14" s="1"/>
  <c r="D6190" i="14"/>
  <c r="F6189" i="14"/>
  <c r="G6189" i="14" s="1"/>
  <c r="D6189" i="14"/>
  <c r="E6189" i="14" s="1"/>
  <c r="G6188" i="14"/>
  <c r="F6188" i="14"/>
  <c r="D6188" i="14"/>
  <c r="E6188" i="14" s="1"/>
  <c r="D6187" i="14"/>
  <c r="F6187" i="14" s="1"/>
  <c r="G6187" i="14" s="1"/>
  <c r="D6186" i="14"/>
  <c r="F6185" i="14"/>
  <c r="G6185" i="14" s="1"/>
  <c r="D6185" i="14"/>
  <c r="E6185" i="14" s="1"/>
  <c r="F6184" i="14"/>
  <c r="G6184" i="14" s="1"/>
  <c r="D6184" i="14"/>
  <c r="E6184" i="14" s="1"/>
  <c r="F6183" i="14"/>
  <c r="G6183" i="14" s="1"/>
  <c r="E6183" i="14"/>
  <c r="D6183" i="14"/>
  <c r="D6182" i="14"/>
  <c r="F6181" i="14"/>
  <c r="G6181" i="14" s="1"/>
  <c r="E6181" i="14"/>
  <c r="D6181" i="14"/>
  <c r="G6180" i="14"/>
  <c r="F6180" i="14"/>
  <c r="D6180" i="14"/>
  <c r="E6180" i="14" s="1"/>
  <c r="D6179" i="14"/>
  <c r="D6178" i="14"/>
  <c r="G6177" i="14"/>
  <c r="F6177" i="14"/>
  <c r="D6177" i="14"/>
  <c r="E6177" i="14" s="1"/>
  <c r="D6176" i="14"/>
  <c r="E6176" i="14" s="1"/>
  <c r="E6175" i="14"/>
  <c r="D6175" i="14"/>
  <c r="F6175" i="14" s="1"/>
  <c r="G6175" i="14" s="1"/>
  <c r="D6174" i="14"/>
  <c r="D6173" i="14"/>
  <c r="E6173" i="14" s="1"/>
  <c r="G6172" i="14"/>
  <c r="F6172" i="14"/>
  <c r="D6172" i="14"/>
  <c r="E6172" i="14" s="1"/>
  <c r="D6171" i="14"/>
  <c r="F6171" i="14" s="1"/>
  <c r="G6171" i="14" s="1"/>
  <c r="D6170" i="14"/>
  <c r="G6169" i="14"/>
  <c r="F6169" i="14"/>
  <c r="D6169" i="14"/>
  <c r="E6169" i="14" s="1"/>
  <c r="F6168" i="14"/>
  <c r="G6168" i="14" s="1"/>
  <c r="D6168" i="14"/>
  <c r="E6168" i="14" s="1"/>
  <c r="F6167" i="14"/>
  <c r="G6167" i="14" s="1"/>
  <c r="E6167" i="14"/>
  <c r="D6167" i="14"/>
  <c r="D6166" i="14"/>
  <c r="G6165" i="14"/>
  <c r="F6165" i="14"/>
  <c r="E6165" i="14"/>
  <c r="D6165" i="14"/>
  <c r="F6164" i="14"/>
  <c r="G6164" i="14" s="1"/>
  <c r="D6164" i="14"/>
  <c r="E6164" i="14" s="1"/>
  <c r="D6163" i="14"/>
  <c r="D6162" i="14"/>
  <c r="G6161" i="14"/>
  <c r="F6161" i="14"/>
  <c r="D6161" i="14"/>
  <c r="E6161" i="14" s="1"/>
  <c r="D6160" i="14"/>
  <c r="E6160" i="14" s="1"/>
  <c r="D6159" i="14"/>
  <c r="F6159" i="14" s="1"/>
  <c r="G6159" i="14" s="1"/>
  <c r="D6158" i="14"/>
  <c r="F6157" i="14"/>
  <c r="G6157" i="14" s="1"/>
  <c r="D6157" i="14"/>
  <c r="E6157" i="14" s="1"/>
  <c r="G6156" i="14"/>
  <c r="F6156" i="14"/>
  <c r="D6156" i="14"/>
  <c r="E6156" i="14" s="1"/>
  <c r="E6155" i="14"/>
  <c r="D6155" i="14"/>
  <c r="F6155" i="14" s="1"/>
  <c r="G6155" i="14" s="1"/>
  <c r="D6154" i="14"/>
  <c r="G6153" i="14"/>
  <c r="F6153" i="14"/>
  <c r="D6153" i="14"/>
  <c r="E6153" i="14" s="1"/>
  <c r="F6152" i="14"/>
  <c r="G6152" i="14" s="1"/>
  <c r="D6152" i="14"/>
  <c r="E6152" i="14" s="1"/>
  <c r="F6151" i="14"/>
  <c r="G6151" i="14" s="1"/>
  <c r="E6151" i="14"/>
  <c r="D6151" i="14"/>
  <c r="D6150" i="14"/>
  <c r="F6149" i="14"/>
  <c r="G6149" i="14" s="1"/>
  <c r="E6149" i="14"/>
  <c r="D6149" i="14"/>
  <c r="G6148" i="14"/>
  <c r="F6148" i="14"/>
  <c r="D6148" i="14"/>
  <c r="E6148" i="14" s="1"/>
  <c r="D6147" i="14"/>
  <c r="D6146" i="14"/>
  <c r="G6145" i="14"/>
  <c r="F6145" i="14"/>
  <c r="D6145" i="14"/>
  <c r="E6145" i="14" s="1"/>
  <c r="G6144" i="14"/>
  <c r="F6144" i="14"/>
  <c r="D6144" i="14"/>
  <c r="E6144" i="14" s="1"/>
  <c r="D6143" i="14"/>
  <c r="F6143" i="14" s="1"/>
  <c r="G6143" i="14" s="1"/>
  <c r="D6142" i="14"/>
  <c r="D6141" i="14"/>
  <c r="G6140" i="14"/>
  <c r="F6140" i="14"/>
  <c r="D6140" i="14"/>
  <c r="E6140" i="14" s="1"/>
  <c r="E6139" i="14"/>
  <c r="D6139" i="14"/>
  <c r="F6139" i="14" s="1"/>
  <c r="G6139" i="14" s="1"/>
  <c r="D6138" i="14"/>
  <c r="F6137" i="14"/>
  <c r="G6137" i="14" s="1"/>
  <c r="D6137" i="14"/>
  <c r="E6137" i="14" s="1"/>
  <c r="F6136" i="14"/>
  <c r="G6136" i="14" s="1"/>
  <c r="D6136" i="14"/>
  <c r="E6136" i="14" s="1"/>
  <c r="F6135" i="14"/>
  <c r="G6135" i="14" s="1"/>
  <c r="E6135" i="14"/>
  <c r="D6135" i="14"/>
  <c r="D6134" i="14"/>
  <c r="G6133" i="14"/>
  <c r="F6133" i="14"/>
  <c r="E6133" i="14"/>
  <c r="D6133" i="14"/>
  <c r="G6132" i="14"/>
  <c r="F6132" i="14"/>
  <c r="D6132" i="14"/>
  <c r="E6132" i="14" s="1"/>
  <c r="D6131" i="14"/>
  <c r="D6130" i="14"/>
  <c r="G6129" i="14"/>
  <c r="F6129" i="14"/>
  <c r="D6129" i="14"/>
  <c r="E6129" i="14" s="1"/>
  <c r="D6128" i="14"/>
  <c r="E6128" i="14" s="1"/>
  <c r="E6127" i="14"/>
  <c r="D6127" i="14"/>
  <c r="F6127" i="14" s="1"/>
  <c r="G6127" i="14" s="1"/>
  <c r="D6126" i="14"/>
  <c r="F6125" i="14"/>
  <c r="G6125" i="14" s="1"/>
  <c r="D6125" i="14"/>
  <c r="E6125" i="14" s="1"/>
  <c r="G6124" i="14"/>
  <c r="F6124" i="14"/>
  <c r="D6124" i="14"/>
  <c r="E6124" i="14" s="1"/>
  <c r="D6123" i="14"/>
  <c r="F6123" i="14" s="1"/>
  <c r="G6123" i="14" s="1"/>
  <c r="D6122" i="14"/>
  <c r="F6121" i="14"/>
  <c r="G6121" i="14" s="1"/>
  <c r="D6121" i="14"/>
  <c r="E6121" i="14" s="1"/>
  <c r="F6120" i="14"/>
  <c r="G6120" i="14" s="1"/>
  <c r="D6120" i="14"/>
  <c r="E6120" i="14" s="1"/>
  <c r="F6119" i="14"/>
  <c r="G6119" i="14" s="1"/>
  <c r="E6119" i="14"/>
  <c r="D6119" i="14"/>
  <c r="D6118" i="14"/>
  <c r="G6117" i="14"/>
  <c r="F6117" i="14"/>
  <c r="E6117" i="14"/>
  <c r="D6117" i="14"/>
  <c r="G6116" i="14"/>
  <c r="F6116" i="14"/>
  <c r="D6116" i="14"/>
  <c r="E6116" i="14" s="1"/>
  <c r="D6115" i="14"/>
  <c r="D6114" i="14"/>
  <c r="G6113" i="14"/>
  <c r="F6113" i="14"/>
  <c r="D6113" i="14"/>
  <c r="E6113" i="14" s="1"/>
  <c r="D6112" i="14"/>
  <c r="E6112" i="14" s="1"/>
  <c r="E6111" i="14"/>
  <c r="D6111" i="14"/>
  <c r="F6111" i="14" s="1"/>
  <c r="G6111" i="14" s="1"/>
  <c r="D6110" i="14"/>
  <c r="D6109" i="14"/>
  <c r="E6109" i="14" s="1"/>
  <c r="G6108" i="14"/>
  <c r="F6108" i="14"/>
  <c r="D6108" i="14"/>
  <c r="E6108" i="14" s="1"/>
  <c r="D6107" i="14"/>
  <c r="F6107" i="14" s="1"/>
  <c r="G6107" i="14" s="1"/>
  <c r="D6106" i="14"/>
  <c r="G6105" i="14"/>
  <c r="F6105" i="14"/>
  <c r="D6105" i="14"/>
  <c r="E6105" i="14" s="1"/>
  <c r="F6104" i="14"/>
  <c r="G6104" i="14" s="1"/>
  <c r="D6104" i="14"/>
  <c r="E6104" i="14" s="1"/>
  <c r="F6103" i="14"/>
  <c r="G6103" i="14" s="1"/>
  <c r="E6103" i="14"/>
  <c r="D6103" i="14"/>
  <c r="D6102" i="14"/>
  <c r="G6101" i="14"/>
  <c r="F6101" i="14"/>
  <c r="E6101" i="14"/>
  <c r="D6101" i="14"/>
  <c r="G6100" i="14"/>
  <c r="F6100" i="14"/>
  <c r="D6100" i="14"/>
  <c r="E6100" i="14" s="1"/>
  <c r="D6099" i="14"/>
  <c r="D6098" i="14"/>
  <c r="G6097" i="14"/>
  <c r="F6097" i="14"/>
  <c r="D6097" i="14"/>
  <c r="E6097" i="14" s="1"/>
  <c r="D6096" i="14"/>
  <c r="E6096" i="14" s="1"/>
  <c r="D6095" i="14"/>
  <c r="F6095" i="14" s="1"/>
  <c r="G6095" i="14" s="1"/>
  <c r="D6094" i="14"/>
  <c r="F6093" i="14"/>
  <c r="G6093" i="14" s="1"/>
  <c r="D6093" i="14"/>
  <c r="E6093" i="14" s="1"/>
  <c r="G6092" i="14"/>
  <c r="F6092" i="14"/>
  <c r="D6092" i="14"/>
  <c r="E6092" i="14" s="1"/>
  <c r="E6091" i="14"/>
  <c r="D6091" i="14"/>
  <c r="F6091" i="14" s="1"/>
  <c r="G6091" i="14" s="1"/>
  <c r="D6090" i="14"/>
  <c r="G6089" i="14"/>
  <c r="F6089" i="14"/>
  <c r="D6089" i="14"/>
  <c r="E6089" i="14" s="1"/>
  <c r="F6088" i="14"/>
  <c r="G6088" i="14" s="1"/>
  <c r="D6088" i="14"/>
  <c r="E6088" i="14" s="1"/>
  <c r="F6087" i="14"/>
  <c r="G6087" i="14" s="1"/>
  <c r="E6087" i="14"/>
  <c r="D6087" i="14"/>
  <c r="D6086" i="14"/>
  <c r="G6085" i="14"/>
  <c r="F6085" i="14"/>
  <c r="E6085" i="14"/>
  <c r="D6085" i="14"/>
  <c r="G6084" i="14"/>
  <c r="F6084" i="14"/>
  <c r="D6084" i="14"/>
  <c r="E6084" i="14" s="1"/>
  <c r="D6083" i="14"/>
  <c r="D6082" i="14"/>
  <c r="G6081" i="14"/>
  <c r="F6081" i="14"/>
  <c r="D6081" i="14"/>
  <c r="E6081" i="14" s="1"/>
  <c r="G6080" i="14"/>
  <c r="F6080" i="14"/>
  <c r="D6080" i="14"/>
  <c r="E6080" i="14" s="1"/>
  <c r="D6079" i="14"/>
  <c r="F6079" i="14" s="1"/>
  <c r="G6079" i="14" s="1"/>
  <c r="D6078" i="14"/>
  <c r="D6077" i="14"/>
  <c r="G6076" i="14"/>
  <c r="F6076" i="14"/>
  <c r="D6076" i="14"/>
  <c r="E6076" i="14" s="1"/>
  <c r="E6075" i="14"/>
  <c r="D6075" i="14"/>
  <c r="F6075" i="14" s="1"/>
  <c r="G6075" i="14" s="1"/>
  <c r="D6074" i="14"/>
  <c r="F6073" i="14"/>
  <c r="G6073" i="14" s="1"/>
  <c r="D6073" i="14"/>
  <c r="E6073" i="14" s="1"/>
  <c r="F6072" i="14"/>
  <c r="G6072" i="14" s="1"/>
  <c r="D6072" i="14"/>
  <c r="E6072" i="14" s="1"/>
  <c r="F6071" i="14"/>
  <c r="G6071" i="14" s="1"/>
  <c r="E6071" i="14"/>
  <c r="D6071" i="14"/>
  <c r="D6070" i="14"/>
  <c r="G6069" i="14"/>
  <c r="F6069" i="14"/>
  <c r="E6069" i="14"/>
  <c r="D6069" i="14"/>
  <c r="G6068" i="14"/>
  <c r="F6068" i="14"/>
  <c r="D6068" i="14"/>
  <c r="E6068" i="14" s="1"/>
  <c r="D6067" i="14"/>
  <c r="D6066" i="14"/>
  <c r="G6065" i="14"/>
  <c r="F6065" i="14"/>
  <c r="D6065" i="14"/>
  <c r="E6065" i="14" s="1"/>
  <c r="D6064" i="14"/>
  <c r="E6064" i="14" s="1"/>
  <c r="E6063" i="14"/>
  <c r="D6063" i="14"/>
  <c r="F6063" i="14" s="1"/>
  <c r="G6063" i="14" s="1"/>
  <c r="D6062" i="14"/>
  <c r="F6061" i="14"/>
  <c r="G6061" i="14" s="1"/>
  <c r="D6061" i="14"/>
  <c r="E6061" i="14" s="1"/>
  <c r="G6060" i="14"/>
  <c r="F6060" i="14"/>
  <c r="D6060" i="14"/>
  <c r="E6060" i="14" s="1"/>
  <c r="D6059" i="14"/>
  <c r="F6059" i="14" s="1"/>
  <c r="G6059" i="14" s="1"/>
  <c r="D6058" i="14"/>
  <c r="F6057" i="14"/>
  <c r="G6057" i="14" s="1"/>
  <c r="D6057" i="14"/>
  <c r="E6057" i="14" s="1"/>
  <c r="F6056" i="14"/>
  <c r="G6056" i="14" s="1"/>
  <c r="D6056" i="14"/>
  <c r="E6056" i="14" s="1"/>
  <c r="F6055" i="14"/>
  <c r="G6055" i="14" s="1"/>
  <c r="E6055" i="14"/>
  <c r="D6055" i="14"/>
  <c r="D6054" i="14"/>
  <c r="G6053" i="14"/>
  <c r="F6053" i="14"/>
  <c r="E6053" i="14"/>
  <c r="D6053" i="14"/>
  <c r="G6052" i="14"/>
  <c r="F6052" i="14"/>
  <c r="D6052" i="14"/>
  <c r="E6052" i="14" s="1"/>
  <c r="D6051" i="14"/>
  <c r="D6050" i="14"/>
  <c r="G6049" i="14"/>
  <c r="F6049" i="14"/>
  <c r="D6049" i="14"/>
  <c r="E6049" i="14" s="1"/>
  <c r="D6048" i="14"/>
  <c r="E6048" i="14" s="1"/>
  <c r="E6047" i="14"/>
  <c r="D6047" i="14"/>
  <c r="F6047" i="14" s="1"/>
  <c r="G6047" i="14" s="1"/>
  <c r="D6046" i="14"/>
  <c r="D6045" i="14"/>
  <c r="E6045" i="14" s="1"/>
  <c r="G6044" i="14"/>
  <c r="F6044" i="14"/>
  <c r="D6044" i="14"/>
  <c r="E6044" i="14" s="1"/>
  <c r="E6043" i="14"/>
  <c r="D6043" i="14"/>
  <c r="F6043" i="14" s="1"/>
  <c r="G6043" i="14" s="1"/>
  <c r="D6042" i="14"/>
  <c r="G6041" i="14"/>
  <c r="D6041" i="14"/>
  <c r="F6041" i="14" s="1"/>
  <c r="D6040" i="14"/>
  <c r="F6039" i="14"/>
  <c r="G6039" i="14" s="1"/>
  <c r="D6039" i="14"/>
  <c r="E6039" i="14" s="1"/>
  <c r="D6038" i="14"/>
  <c r="G6037" i="14"/>
  <c r="E6037" i="14"/>
  <c r="D6037" i="14"/>
  <c r="F6037" i="14" s="1"/>
  <c r="D6036" i="14"/>
  <c r="E6036" i="14" s="1"/>
  <c r="D6035" i="14"/>
  <c r="F6035" i="14" s="1"/>
  <c r="G6035" i="14" s="1"/>
  <c r="D6034" i="14"/>
  <c r="E6033" i="14"/>
  <c r="D6033" i="14"/>
  <c r="F6033" i="14" s="1"/>
  <c r="G6033" i="14" s="1"/>
  <c r="F6032" i="14"/>
  <c r="G6032" i="14" s="1"/>
  <c r="D6032" i="14"/>
  <c r="E6032" i="14" s="1"/>
  <c r="D6031" i="14"/>
  <c r="D6030" i="14"/>
  <c r="G6029" i="14"/>
  <c r="F6029" i="14"/>
  <c r="D6029" i="14"/>
  <c r="E6029" i="14" s="1"/>
  <c r="F6028" i="14"/>
  <c r="G6028" i="14" s="1"/>
  <c r="D6028" i="14"/>
  <c r="E6028" i="14" s="1"/>
  <c r="F6027" i="14"/>
  <c r="G6027" i="14" s="1"/>
  <c r="E6027" i="14"/>
  <c r="D6027" i="14"/>
  <c r="D6026" i="14"/>
  <c r="G6025" i="14"/>
  <c r="D6025" i="14"/>
  <c r="F6025" i="14" s="1"/>
  <c r="D6024" i="14"/>
  <c r="E6024" i="14" s="1"/>
  <c r="F6023" i="14"/>
  <c r="G6023" i="14" s="1"/>
  <c r="E6023" i="14"/>
  <c r="D6023" i="14"/>
  <c r="D6022" i="14"/>
  <c r="D6021" i="14"/>
  <c r="D6020" i="14"/>
  <c r="D6019" i="14"/>
  <c r="D6018" i="14"/>
  <c r="F6017" i="14"/>
  <c r="G6017" i="14" s="1"/>
  <c r="E6017" i="14"/>
  <c r="D6017" i="14"/>
  <c r="D6016" i="14"/>
  <c r="F6015" i="14"/>
  <c r="G6015" i="14" s="1"/>
  <c r="E6015" i="14"/>
  <c r="D6015" i="14"/>
  <c r="D6014" i="14"/>
  <c r="G6013" i="14"/>
  <c r="F6013" i="14"/>
  <c r="E6013" i="14"/>
  <c r="D6013" i="14"/>
  <c r="G6012" i="14"/>
  <c r="F6012" i="14"/>
  <c r="D6012" i="14"/>
  <c r="E6012" i="14" s="1"/>
  <c r="F6011" i="14"/>
  <c r="G6011" i="14" s="1"/>
  <c r="E6011" i="14"/>
  <c r="D6011" i="14"/>
  <c r="D6010" i="14"/>
  <c r="D6009" i="14"/>
  <c r="G6008" i="14"/>
  <c r="F6008" i="14"/>
  <c r="D6008" i="14"/>
  <c r="E6008" i="14" s="1"/>
  <c r="F6007" i="14"/>
  <c r="G6007" i="14" s="1"/>
  <c r="D6007" i="14"/>
  <c r="E6007" i="14" s="1"/>
  <c r="D6006" i="14"/>
  <c r="E6005" i="14"/>
  <c r="D6005" i="14"/>
  <c r="F6005" i="14" s="1"/>
  <c r="G6005" i="14" s="1"/>
  <c r="D6004" i="14"/>
  <c r="D6003" i="14"/>
  <c r="E6003" i="14" s="1"/>
  <c r="D6002" i="14"/>
  <c r="F6001" i="14"/>
  <c r="G6001" i="14" s="1"/>
  <c r="E6001" i="14"/>
  <c r="D6001" i="14"/>
  <c r="D6000" i="14"/>
  <c r="E5999" i="14"/>
  <c r="D5999" i="14"/>
  <c r="F5999" i="14" s="1"/>
  <c r="G5999" i="14" s="1"/>
  <c r="D5998" i="14"/>
  <c r="G5997" i="14"/>
  <c r="F5997" i="14"/>
  <c r="D5997" i="14"/>
  <c r="E5997" i="14" s="1"/>
  <c r="F5996" i="14"/>
  <c r="G5996" i="14" s="1"/>
  <c r="D5996" i="14"/>
  <c r="E5996" i="14" s="1"/>
  <c r="G5995" i="14"/>
  <c r="F5995" i="14"/>
  <c r="E5995" i="14"/>
  <c r="D5995" i="14"/>
  <c r="D5994" i="14"/>
  <c r="F5993" i="14"/>
  <c r="G5993" i="14" s="1"/>
  <c r="D5993" i="14"/>
  <c r="E5993" i="14" s="1"/>
  <c r="D5992" i="14"/>
  <c r="E5992" i="14" s="1"/>
  <c r="D5991" i="14"/>
  <c r="E5991" i="14" s="1"/>
  <c r="D5990" i="14"/>
  <c r="D5989" i="14"/>
  <c r="F5989" i="14" s="1"/>
  <c r="G5989" i="14" s="1"/>
  <c r="D5988" i="14"/>
  <c r="D5987" i="14"/>
  <c r="F5987" i="14" s="1"/>
  <c r="G5987" i="14" s="1"/>
  <c r="D5986" i="14"/>
  <c r="G5985" i="14"/>
  <c r="F5985" i="14"/>
  <c r="E5985" i="14"/>
  <c r="D5985" i="14"/>
  <c r="D5984" i="14"/>
  <c r="E5984" i="14" s="1"/>
  <c r="D5983" i="14"/>
  <c r="F5983" i="14" s="1"/>
  <c r="G5983" i="14" s="1"/>
  <c r="D5982" i="14"/>
  <c r="F5981" i="14"/>
  <c r="G5981" i="14" s="1"/>
  <c r="D5981" i="14"/>
  <c r="E5981" i="14" s="1"/>
  <c r="F5980" i="14"/>
  <c r="G5980" i="14" s="1"/>
  <c r="D5980" i="14"/>
  <c r="E5980" i="14" s="1"/>
  <c r="F5979" i="14"/>
  <c r="G5979" i="14" s="1"/>
  <c r="E5979" i="14"/>
  <c r="D5979" i="14"/>
  <c r="D5978" i="14"/>
  <c r="G5977" i="14"/>
  <c r="D5977" i="14"/>
  <c r="F5977" i="14" s="1"/>
  <c r="D5976" i="14"/>
  <c r="F5975" i="14"/>
  <c r="G5975" i="14" s="1"/>
  <c r="D5975" i="14"/>
  <c r="E5975" i="14" s="1"/>
  <c r="D5974" i="14"/>
  <c r="E5973" i="14"/>
  <c r="D5973" i="14"/>
  <c r="F5973" i="14" s="1"/>
  <c r="G5973" i="14" s="1"/>
  <c r="D5972" i="14"/>
  <c r="E5972" i="14" s="1"/>
  <c r="G5971" i="14"/>
  <c r="E5971" i="14"/>
  <c r="D5971" i="14"/>
  <c r="F5971" i="14" s="1"/>
  <c r="D5970" i="14"/>
  <c r="F5969" i="14"/>
  <c r="G5969" i="14" s="1"/>
  <c r="D5969" i="14"/>
  <c r="E5969" i="14" s="1"/>
  <c r="D5968" i="14"/>
  <c r="E5968" i="14" s="1"/>
  <c r="D5967" i="14"/>
  <c r="D5966" i="14"/>
  <c r="F5965" i="14"/>
  <c r="G5965" i="14" s="1"/>
  <c r="D5965" i="14"/>
  <c r="E5965" i="14" s="1"/>
  <c r="F5964" i="14"/>
  <c r="G5964" i="14" s="1"/>
  <c r="D5964" i="14"/>
  <c r="E5964" i="14" s="1"/>
  <c r="F5963" i="14"/>
  <c r="G5963" i="14" s="1"/>
  <c r="E5963" i="14"/>
  <c r="D5963" i="14"/>
  <c r="D5962" i="14"/>
  <c r="D5961" i="14"/>
  <c r="F5961" i="14" s="1"/>
  <c r="G5961" i="14" s="1"/>
  <c r="D5960" i="14"/>
  <c r="E5960" i="14" s="1"/>
  <c r="G5959" i="14"/>
  <c r="F5959" i="14"/>
  <c r="E5959" i="14"/>
  <c r="D5959" i="14"/>
  <c r="D5958" i="14"/>
  <c r="E5957" i="14"/>
  <c r="D5957" i="14"/>
  <c r="F5957" i="14" s="1"/>
  <c r="G5957" i="14" s="1"/>
  <c r="F5956" i="14"/>
  <c r="G5956" i="14" s="1"/>
  <c r="D5956" i="14"/>
  <c r="E5956" i="14" s="1"/>
  <c r="D5955" i="14"/>
  <c r="D5954" i="14"/>
  <c r="F5953" i="14"/>
  <c r="G5953" i="14" s="1"/>
  <c r="E5953" i="14"/>
  <c r="D5953" i="14"/>
  <c r="D5952" i="14"/>
  <c r="E5952" i="14" s="1"/>
  <c r="D5951" i="14"/>
  <c r="D5950" i="14"/>
  <c r="F5949" i="14"/>
  <c r="G5949" i="14" s="1"/>
  <c r="E5949" i="14"/>
  <c r="D5949" i="14"/>
  <c r="F5948" i="14"/>
  <c r="G5948" i="14" s="1"/>
  <c r="D5948" i="14"/>
  <c r="E5948" i="14" s="1"/>
  <c r="F5947" i="14"/>
  <c r="G5947" i="14" s="1"/>
  <c r="E5947" i="14"/>
  <c r="D5947" i="14"/>
  <c r="D5946" i="14"/>
  <c r="D5945" i="14"/>
  <c r="G5944" i="14"/>
  <c r="F5944" i="14"/>
  <c r="D5944" i="14"/>
  <c r="E5944" i="14" s="1"/>
  <c r="G5943" i="14"/>
  <c r="F5943" i="14"/>
  <c r="D5943" i="14"/>
  <c r="E5943" i="14" s="1"/>
  <c r="D5942" i="14"/>
  <c r="E5941" i="14"/>
  <c r="D5941" i="14"/>
  <c r="F5941" i="14" s="1"/>
  <c r="G5941" i="14" s="1"/>
  <c r="D5940" i="14"/>
  <c r="F5939" i="14"/>
  <c r="G5939" i="14" s="1"/>
  <c r="D5939" i="14"/>
  <c r="E5939" i="14" s="1"/>
  <c r="D5938" i="14"/>
  <c r="F5937" i="14"/>
  <c r="G5937" i="14" s="1"/>
  <c r="E5937" i="14"/>
  <c r="D5937" i="14"/>
  <c r="F5936" i="14"/>
  <c r="G5936" i="14" s="1"/>
  <c r="D5936" i="14"/>
  <c r="E5936" i="14" s="1"/>
  <c r="D5935" i="14"/>
  <c r="F5935" i="14" s="1"/>
  <c r="G5935" i="14" s="1"/>
  <c r="D5934" i="14"/>
  <c r="G5933" i="14"/>
  <c r="F5933" i="14"/>
  <c r="D5933" i="14"/>
  <c r="E5933" i="14" s="1"/>
  <c r="F5932" i="14"/>
  <c r="G5932" i="14" s="1"/>
  <c r="D5932" i="14"/>
  <c r="E5932" i="14" s="1"/>
  <c r="G5931" i="14"/>
  <c r="F5931" i="14"/>
  <c r="E5931" i="14"/>
  <c r="D5931" i="14"/>
  <c r="D5930" i="14"/>
  <c r="D5929" i="14"/>
  <c r="E5929" i="14" s="1"/>
  <c r="D5928" i="14"/>
  <c r="E5928" i="14" s="1"/>
  <c r="D5927" i="14"/>
  <c r="E5927" i="14" s="1"/>
  <c r="D5926" i="14"/>
  <c r="E5925" i="14"/>
  <c r="D5925" i="14"/>
  <c r="F5925" i="14" s="1"/>
  <c r="G5925" i="14" s="1"/>
  <c r="D5924" i="14"/>
  <c r="D5923" i="14"/>
  <c r="D5922" i="14"/>
  <c r="F5921" i="14"/>
  <c r="G5921" i="14" s="1"/>
  <c r="E5921" i="14"/>
  <c r="D5921" i="14"/>
  <c r="D5920" i="14"/>
  <c r="E5920" i="14" s="1"/>
  <c r="D5919" i="14"/>
  <c r="E5918" i="14"/>
  <c r="D5918" i="14"/>
  <c r="F5918" i="14" s="1"/>
  <c r="G5918" i="14" s="1"/>
  <c r="F5917" i="14"/>
  <c r="G5917" i="14" s="1"/>
  <c r="D5917" i="14"/>
  <c r="E5917" i="14" s="1"/>
  <c r="D5916" i="14"/>
  <c r="D5915" i="14"/>
  <c r="E5915" i="14" s="1"/>
  <c r="D5914" i="14"/>
  <c r="E5913" i="14"/>
  <c r="D5913" i="14"/>
  <c r="F5913" i="14" s="1"/>
  <c r="G5913" i="14" s="1"/>
  <c r="D5912" i="14"/>
  <c r="E5912" i="14" s="1"/>
  <c r="G5911" i="14"/>
  <c r="F5911" i="14"/>
  <c r="E5911" i="14"/>
  <c r="D5911" i="14"/>
  <c r="G5910" i="14"/>
  <c r="F5910" i="14"/>
  <c r="D5910" i="14"/>
  <c r="E5910" i="14" s="1"/>
  <c r="F5909" i="14"/>
  <c r="G5909" i="14" s="1"/>
  <c r="D5909" i="14"/>
  <c r="E5909" i="14" s="1"/>
  <c r="G5908" i="14"/>
  <c r="F5908" i="14"/>
  <c r="D5908" i="14"/>
  <c r="E5908" i="14" s="1"/>
  <c r="D5907" i="14"/>
  <c r="F5906" i="14"/>
  <c r="G5906" i="14" s="1"/>
  <c r="E5906" i="14"/>
  <c r="D5906" i="14"/>
  <c r="F5905" i="14"/>
  <c r="G5905" i="14" s="1"/>
  <c r="E5905" i="14"/>
  <c r="D5905" i="14"/>
  <c r="D5904" i="14"/>
  <c r="E5904" i="14" s="1"/>
  <c r="E5903" i="14"/>
  <c r="D5903" i="14"/>
  <c r="F5903" i="14" s="1"/>
  <c r="G5903" i="14" s="1"/>
  <c r="E5902" i="14"/>
  <c r="D5902" i="14"/>
  <c r="F5902" i="14" s="1"/>
  <c r="G5902" i="14" s="1"/>
  <c r="D5901" i="14"/>
  <c r="F5900" i="14"/>
  <c r="G5900" i="14" s="1"/>
  <c r="D5900" i="14"/>
  <c r="E5900" i="14" s="1"/>
  <c r="D5899" i="14"/>
  <c r="D5898" i="14"/>
  <c r="E5898" i="14" s="1"/>
  <c r="D5897" i="14"/>
  <c r="D5896" i="14"/>
  <c r="F5895" i="14"/>
  <c r="G5895" i="14" s="1"/>
  <c r="D5895" i="14"/>
  <c r="E5895" i="14" s="1"/>
  <c r="F5894" i="14"/>
  <c r="G5894" i="14" s="1"/>
  <c r="E5894" i="14"/>
  <c r="D5894" i="14"/>
  <c r="G5893" i="14"/>
  <c r="F5893" i="14"/>
  <c r="D5893" i="14"/>
  <c r="E5893" i="14" s="1"/>
  <c r="D5892" i="14"/>
  <c r="E5892" i="14" s="1"/>
  <c r="G5891" i="14"/>
  <c r="F5891" i="14"/>
  <c r="D5891" i="14"/>
  <c r="E5891" i="14" s="1"/>
  <c r="F5890" i="14"/>
  <c r="G5890" i="14" s="1"/>
  <c r="E5890" i="14"/>
  <c r="D5890" i="14"/>
  <c r="G5889" i="14"/>
  <c r="F5889" i="14"/>
  <c r="D5889" i="14"/>
  <c r="E5889" i="14" s="1"/>
  <c r="D5888" i="14"/>
  <c r="E5888" i="14" s="1"/>
  <c r="F5887" i="14"/>
  <c r="G5887" i="14" s="1"/>
  <c r="D5887" i="14"/>
  <c r="E5887" i="14" s="1"/>
  <c r="G5886" i="14"/>
  <c r="F5886" i="14"/>
  <c r="E5886" i="14"/>
  <c r="D5886" i="14"/>
  <c r="G5885" i="14"/>
  <c r="F5885" i="14"/>
  <c r="D5885" i="14"/>
  <c r="E5885" i="14" s="1"/>
  <c r="G5884" i="14"/>
  <c r="F5884" i="14"/>
  <c r="D5884" i="14"/>
  <c r="E5884" i="14" s="1"/>
  <c r="G5883" i="14"/>
  <c r="F5883" i="14"/>
  <c r="D5883" i="14"/>
  <c r="E5883" i="14" s="1"/>
  <c r="F5882" i="14"/>
  <c r="G5882" i="14" s="1"/>
  <c r="E5882" i="14"/>
  <c r="D5882" i="14"/>
  <c r="G5881" i="14"/>
  <c r="F5881" i="14"/>
  <c r="D5881" i="14"/>
  <c r="E5881" i="14" s="1"/>
  <c r="D5880" i="14"/>
  <c r="E5880" i="14" s="1"/>
  <c r="G5879" i="14"/>
  <c r="F5879" i="14"/>
  <c r="D5879" i="14"/>
  <c r="E5879" i="14" s="1"/>
  <c r="G5878" i="14"/>
  <c r="F5878" i="14"/>
  <c r="E5878" i="14"/>
  <c r="D5878" i="14"/>
  <c r="F5877" i="14"/>
  <c r="G5877" i="14" s="1"/>
  <c r="D5877" i="14"/>
  <c r="E5877" i="14" s="1"/>
  <c r="G5876" i="14"/>
  <c r="F5876" i="14"/>
  <c r="D5876" i="14"/>
  <c r="E5876" i="14" s="1"/>
  <c r="G5875" i="14"/>
  <c r="F5875" i="14"/>
  <c r="D5875" i="14"/>
  <c r="E5875" i="14" s="1"/>
  <c r="G5874" i="14"/>
  <c r="F5874" i="14"/>
  <c r="E5874" i="14"/>
  <c r="D5874" i="14"/>
  <c r="F5873" i="14"/>
  <c r="G5873" i="14" s="1"/>
  <c r="D5873" i="14"/>
  <c r="E5873" i="14" s="1"/>
  <c r="D5872" i="14"/>
  <c r="E5872" i="14" s="1"/>
  <c r="G5871" i="14"/>
  <c r="F5871" i="14"/>
  <c r="D5871" i="14"/>
  <c r="E5871" i="14" s="1"/>
  <c r="G5870" i="14"/>
  <c r="F5870" i="14"/>
  <c r="E5870" i="14"/>
  <c r="D5870" i="14"/>
  <c r="G5869" i="14"/>
  <c r="F5869" i="14"/>
  <c r="D5869" i="14"/>
  <c r="E5869" i="14" s="1"/>
  <c r="F5868" i="14"/>
  <c r="G5868" i="14" s="1"/>
  <c r="D5868" i="14"/>
  <c r="E5868" i="14" s="1"/>
  <c r="F5867" i="14"/>
  <c r="G5867" i="14" s="1"/>
  <c r="D5867" i="14"/>
  <c r="E5867" i="14" s="1"/>
  <c r="G5866" i="14"/>
  <c r="F5866" i="14"/>
  <c r="E5866" i="14"/>
  <c r="D5866" i="14"/>
  <c r="F5865" i="14"/>
  <c r="G5865" i="14" s="1"/>
  <c r="D5865" i="14"/>
  <c r="E5865" i="14" s="1"/>
  <c r="D5864" i="14"/>
  <c r="E5864" i="14" s="1"/>
  <c r="F5863" i="14"/>
  <c r="G5863" i="14" s="1"/>
  <c r="D5863" i="14"/>
  <c r="E5863" i="14" s="1"/>
  <c r="F5862" i="14"/>
  <c r="G5862" i="14" s="1"/>
  <c r="E5862" i="14"/>
  <c r="D5862" i="14"/>
  <c r="G5861" i="14"/>
  <c r="F5861" i="14"/>
  <c r="D5861" i="14"/>
  <c r="E5861" i="14" s="1"/>
  <c r="D5860" i="14"/>
  <c r="G5859" i="14"/>
  <c r="F5859" i="14"/>
  <c r="D5859" i="14"/>
  <c r="E5859" i="14" s="1"/>
  <c r="F5858" i="14"/>
  <c r="G5858" i="14" s="1"/>
  <c r="E5858" i="14"/>
  <c r="D5858" i="14"/>
  <c r="F5857" i="14"/>
  <c r="G5857" i="14" s="1"/>
  <c r="D5857" i="14"/>
  <c r="E5857" i="14" s="1"/>
  <c r="D5856" i="14"/>
  <c r="E5856" i="14" s="1"/>
  <c r="F5855" i="14"/>
  <c r="G5855" i="14" s="1"/>
  <c r="D5855" i="14"/>
  <c r="E5855" i="14" s="1"/>
  <c r="G5854" i="14"/>
  <c r="F5854" i="14"/>
  <c r="E5854" i="14"/>
  <c r="D5854" i="14"/>
  <c r="G5853" i="14"/>
  <c r="F5853" i="14"/>
  <c r="D5853" i="14"/>
  <c r="E5853" i="14" s="1"/>
  <c r="F5852" i="14"/>
  <c r="G5852" i="14" s="1"/>
  <c r="D5852" i="14"/>
  <c r="E5852" i="14" s="1"/>
  <c r="G5851" i="14"/>
  <c r="F5851" i="14"/>
  <c r="D5851" i="14"/>
  <c r="E5851" i="14" s="1"/>
  <c r="F5850" i="14"/>
  <c r="G5850" i="14" s="1"/>
  <c r="E5850" i="14"/>
  <c r="D5850" i="14"/>
  <c r="F5849" i="14"/>
  <c r="G5849" i="14" s="1"/>
  <c r="D5849" i="14"/>
  <c r="E5849" i="14" s="1"/>
  <c r="D5848" i="14"/>
  <c r="E5848" i="14" s="1"/>
  <c r="F5847" i="14"/>
  <c r="G5847" i="14" s="1"/>
  <c r="D5847" i="14"/>
  <c r="E5847" i="14" s="1"/>
  <c r="G5846" i="14"/>
  <c r="F5846" i="14"/>
  <c r="E5846" i="14"/>
  <c r="D5846" i="14"/>
  <c r="F5845" i="14"/>
  <c r="G5845" i="14" s="1"/>
  <c r="D5845" i="14"/>
  <c r="E5845" i="14" s="1"/>
  <c r="F5844" i="14"/>
  <c r="G5844" i="14" s="1"/>
  <c r="D5844" i="14"/>
  <c r="E5844" i="14" s="1"/>
  <c r="G5843" i="14"/>
  <c r="F5843" i="14"/>
  <c r="D5843" i="14"/>
  <c r="E5843" i="14" s="1"/>
  <c r="F5842" i="14"/>
  <c r="G5842" i="14" s="1"/>
  <c r="E5842" i="14"/>
  <c r="D5842" i="14"/>
  <c r="F5841" i="14"/>
  <c r="G5841" i="14" s="1"/>
  <c r="D5841" i="14"/>
  <c r="E5841" i="14" s="1"/>
  <c r="F5840" i="14"/>
  <c r="G5840" i="14" s="1"/>
  <c r="D5840" i="14"/>
  <c r="E5840" i="14" s="1"/>
  <c r="F5839" i="14"/>
  <c r="G5839" i="14" s="1"/>
  <c r="D5839" i="14"/>
  <c r="E5839" i="14" s="1"/>
  <c r="G5838" i="14"/>
  <c r="F5838" i="14"/>
  <c r="E5838" i="14"/>
  <c r="D5838" i="14"/>
  <c r="G5837" i="14"/>
  <c r="F5837" i="14"/>
  <c r="D5837" i="14"/>
  <c r="E5837" i="14" s="1"/>
  <c r="F5836" i="14"/>
  <c r="G5836" i="14" s="1"/>
  <c r="D5836" i="14"/>
  <c r="E5836" i="14" s="1"/>
  <c r="F5835" i="14"/>
  <c r="G5835" i="14" s="1"/>
  <c r="D5835" i="14"/>
  <c r="E5835" i="14" s="1"/>
  <c r="F5834" i="14"/>
  <c r="G5834" i="14" s="1"/>
  <c r="E5834" i="14"/>
  <c r="D5834" i="14"/>
  <c r="F5833" i="14"/>
  <c r="G5833" i="14" s="1"/>
  <c r="D5833" i="14"/>
  <c r="E5833" i="14" s="1"/>
  <c r="G5832" i="14"/>
  <c r="F5832" i="14"/>
  <c r="D5832" i="14"/>
  <c r="E5832" i="14" s="1"/>
  <c r="F5831" i="14"/>
  <c r="G5831" i="14" s="1"/>
  <c r="D5831" i="14"/>
  <c r="E5831" i="14" s="1"/>
  <c r="F5830" i="14"/>
  <c r="G5830" i="14" s="1"/>
  <c r="E5830" i="14"/>
  <c r="D5830" i="14"/>
  <c r="G5829" i="14"/>
  <c r="F5829" i="14"/>
  <c r="D5829" i="14"/>
  <c r="E5829" i="14" s="1"/>
  <c r="D5828" i="14"/>
  <c r="E5828" i="14" s="1"/>
  <c r="G5827" i="14"/>
  <c r="F5827" i="14"/>
  <c r="D5827" i="14"/>
  <c r="E5827" i="14" s="1"/>
  <c r="F5826" i="14"/>
  <c r="G5826" i="14" s="1"/>
  <c r="E5826" i="14"/>
  <c r="D5826" i="14"/>
  <c r="G5825" i="14"/>
  <c r="F5825" i="14"/>
  <c r="D5825" i="14"/>
  <c r="E5825" i="14" s="1"/>
  <c r="D5824" i="14"/>
  <c r="E5824" i="14" s="1"/>
  <c r="F5823" i="14"/>
  <c r="G5823" i="14" s="1"/>
  <c r="D5823" i="14"/>
  <c r="E5823" i="14" s="1"/>
  <c r="G5822" i="14"/>
  <c r="F5822" i="14"/>
  <c r="E5822" i="14"/>
  <c r="D5822" i="14"/>
  <c r="G5821" i="14"/>
  <c r="F5821" i="14"/>
  <c r="D5821" i="14"/>
  <c r="E5821" i="14" s="1"/>
  <c r="G5820" i="14"/>
  <c r="F5820" i="14"/>
  <c r="D5820" i="14"/>
  <c r="E5820" i="14" s="1"/>
  <c r="G5819" i="14"/>
  <c r="F5819" i="14"/>
  <c r="D5819" i="14"/>
  <c r="E5819" i="14" s="1"/>
  <c r="F5818" i="14"/>
  <c r="G5818" i="14" s="1"/>
  <c r="E5818" i="14"/>
  <c r="D5818" i="14"/>
  <c r="G5817" i="14"/>
  <c r="F5817" i="14"/>
  <c r="D5817" i="14"/>
  <c r="E5817" i="14" s="1"/>
  <c r="D5816" i="14"/>
  <c r="E5816" i="14" s="1"/>
  <c r="G5815" i="14"/>
  <c r="F5815" i="14"/>
  <c r="D5815" i="14"/>
  <c r="E5815" i="14" s="1"/>
  <c r="G5814" i="14"/>
  <c r="F5814" i="14"/>
  <c r="E5814" i="14"/>
  <c r="D5814" i="14"/>
  <c r="F5813" i="14"/>
  <c r="G5813" i="14" s="1"/>
  <c r="D5813" i="14"/>
  <c r="E5813" i="14" s="1"/>
  <c r="G5812" i="14"/>
  <c r="F5812" i="14"/>
  <c r="D5812" i="14"/>
  <c r="E5812" i="14" s="1"/>
  <c r="G5811" i="14"/>
  <c r="F5811" i="14"/>
  <c r="D5811" i="14"/>
  <c r="E5811" i="14" s="1"/>
  <c r="G5810" i="14"/>
  <c r="F5810" i="14"/>
  <c r="E5810" i="14"/>
  <c r="D5810" i="14"/>
  <c r="F5809" i="14"/>
  <c r="G5809" i="14" s="1"/>
  <c r="D5809" i="14"/>
  <c r="E5809" i="14" s="1"/>
  <c r="D5808" i="14"/>
  <c r="G5807" i="14"/>
  <c r="F5807" i="14"/>
  <c r="D5807" i="14"/>
  <c r="E5807" i="14" s="1"/>
  <c r="G5806" i="14"/>
  <c r="F5806" i="14"/>
  <c r="E5806" i="14"/>
  <c r="D5806" i="14"/>
  <c r="G5805" i="14"/>
  <c r="F5805" i="14"/>
  <c r="D5805" i="14"/>
  <c r="E5805" i="14" s="1"/>
  <c r="F5804" i="14"/>
  <c r="G5804" i="14" s="1"/>
  <c r="D5804" i="14"/>
  <c r="E5804" i="14" s="1"/>
  <c r="F5803" i="14"/>
  <c r="G5803" i="14" s="1"/>
  <c r="D5803" i="14"/>
  <c r="E5803" i="14" s="1"/>
  <c r="G5802" i="14"/>
  <c r="F5802" i="14"/>
  <c r="E5802" i="14"/>
  <c r="D5802" i="14"/>
  <c r="F5801" i="14"/>
  <c r="G5801" i="14" s="1"/>
  <c r="D5801" i="14"/>
  <c r="E5801" i="14" s="1"/>
  <c r="D5800" i="14"/>
  <c r="E5800" i="14" s="1"/>
  <c r="F5799" i="14"/>
  <c r="G5799" i="14" s="1"/>
  <c r="D5799" i="14"/>
  <c r="E5799" i="14" s="1"/>
  <c r="F5798" i="14"/>
  <c r="G5798" i="14" s="1"/>
  <c r="E5798" i="14"/>
  <c r="D5798" i="14"/>
  <c r="G5797" i="14"/>
  <c r="F5797" i="14"/>
  <c r="D5797" i="14"/>
  <c r="E5797" i="14" s="1"/>
  <c r="D5796" i="14"/>
  <c r="G5795" i="14"/>
  <c r="F5795" i="14"/>
  <c r="D5795" i="14"/>
  <c r="E5795" i="14" s="1"/>
  <c r="F5794" i="14"/>
  <c r="G5794" i="14" s="1"/>
  <c r="E5794" i="14"/>
  <c r="D5794" i="14"/>
  <c r="F5793" i="14"/>
  <c r="G5793" i="14" s="1"/>
  <c r="D5793" i="14"/>
  <c r="E5793" i="14" s="1"/>
  <c r="D5792" i="14"/>
  <c r="E5792" i="14" s="1"/>
  <c r="F5791" i="14"/>
  <c r="G5791" i="14" s="1"/>
  <c r="D5791" i="14"/>
  <c r="E5791" i="14" s="1"/>
  <c r="G5790" i="14"/>
  <c r="F5790" i="14"/>
  <c r="E5790" i="14"/>
  <c r="D5790" i="14"/>
  <c r="G5789" i="14"/>
  <c r="F5789" i="14"/>
  <c r="D5789" i="14"/>
  <c r="E5789" i="14" s="1"/>
  <c r="F5788" i="14"/>
  <c r="G5788" i="14" s="1"/>
  <c r="D5788" i="14"/>
  <c r="E5788" i="14" s="1"/>
  <c r="G5787" i="14"/>
  <c r="F5787" i="14"/>
  <c r="D5787" i="14"/>
  <c r="E5787" i="14" s="1"/>
  <c r="F5786" i="14"/>
  <c r="G5786" i="14" s="1"/>
  <c r="E5786" i="14"/>
  <c r="D5786" i="14"/>
  <c r="F5785" i="14"/>
  <c r="G5785" i="14" s="1"/>
  <c r="D5785" i="14"/>
  <c r="E5785" i="14" s="1"/>
  <c r="D5784" i="14"/>
  <c r="E5784" i="14" s="1"/>
  <c r="F5783" i="14"/>
  <c r="G5783" i="14" s="1"/>
  <c r="D5783" i="14"/>
  <c r="E5783" i="14" s="1"/>
  <c r="G5782" i="14"/>
  <c r="F5782" i="14"/>
  <c r="E5782" i="14"/>
  <c r="D5782" i="14"/>
  <c r="F5781" i="14"/>
  <c r="G5781" i="14" s="1"/>
  <c r="D5781" i="14"/>
  <c r="E5781" i="14" s="1"/>
  <c r="F5780" i="14"/>
  <c r="G5780" i="14" s="1"/>
  <c r="D5780" i="14"/>
  <c r="E5780" i="14" s="1"/>
  <c r="G5779" i="14"/>
  <c r="F5779" i="14"/>
  <c r="D5779" i="14"/>
  <c r="E5779" i="14" s="1"/>
  <c r="F5778" i="14"/>
  <c r="G5778" i="14" s="1"/>
  <c r="E5778" i="14"/>
  <c r="D5778" i="14"/>
  <c r="F5777" i="14"/>
  <c r="G5777" i="14" s="1"/>
  <c r="D5777" i="14"/>
  <c r="E5777" i="14" s="1"/>
  <c r="F5776" i="14"/>
  <c r="G5776" i="14" s="1"/>
  <c r="D5776" i="14"/>
  <c r="E5776" i="14" s="1"/>
  <c r="F5775" i="14"/>
  <c r="G5775" i="14" s="1"/>
  <c r="D5775" i="14"/>
  <c r="E5775" i="14" s="1"/>
  <c r="G5774" i="14"/>
  <c r="F5774" i="14"/>
  <c r="E5774" i="14"/>
  <c r="D5774" i="14"/>
  <c r="G5773" i="14"/>
  <c r="F5773" i="14"/>
  <c r="D5773" i="14"/>
  <c r="E5773" i="14" s="1"/>
  <c r="F5772" i="14"/>
  <c r="G5772" i="14" s="1"/>
  <c r="D5772" i="14"/>
  <c r="E5772" i="14" s="1"/>
  <c r="F5771" i="14"/>
  <c r="G5771" i="14" s="1"/>
  <c r="D5771" i="14"/>
  <c r="E5771" i="14" s="1"/>
  <c r="F5770" i="14"/>
  <c r="G5770" i="14" s="1"/>
  <c r="E5770" i="14"/>
  <c r="D5770" i="14"/>
  <c r="F5769" i="14"/>
  <c r="G5769" i="14" s="1"/>
  <c r="D5769" i="14"/>
  <c r="E5769" i="14" s="1"/>
  <c r="G5768" i="14"/>
  <c r="F5768" i="14"/>
  <c r="D5768" i="14"/>
  <c r="E5768" i="14" s="1"/>
  <c r="F5767" i="14"/>
  <c r="G5767" i="14" s="1"/>
  <c r="D5767" i="14"/>
  <c r="E5767" i="14" s="1"/>
  <c r="F5766" i="14"/>
  <c r="G5766" i="14" s="1"/>
  <c r="E5766" i="14"/>
  <c r="D5766" i="14"/>
  <c r="G5765" i="14"/>
  <c r="F5765" i="14"/>
  <c r="D5765" i="14"/>
  <c r="E5765" i="14" s="1"/>
  <c r="D5764" i="14"/>
  <c r="E5764" i="14" s="1"/>
  <c r="G5763" i="14"/>
  <c r="F5763" i="14"/>
  <c r="D5763" i="14"/>
  <c r="E5763" i="14" s="1"/>
  <c r="F5762" i="14"/>
  <c r="G5762" i="14" s="1"/>
  <c r="E5762" i="14"/>
  <c r="D5762" i="14"/>
  <c r="G5761" i="14"/>
  <c r="F5761" i="14"/>
  <c r="D5761" i="14"/>
  <c r="E5761" i="14" s="1"/>
  <c r="D5760" i="14"/>
  <c r="E5760" i="14" s="1"/>
  <c r="F5759" i="14"/>
  <c r="G5759" i="14" s="1"/>
  <c r="D5759" i="14"/>
  <c r="E5759" i="14" s="1"/>
  <c r="G5758" i="14"/>
  <c r="F5758" i="14"/>
  <c r="E5758" i="14"/>
  <c r="D5758" i="14"/>
  <c r="G5757" i="14"/>
  <c r="F5757" i="14"/>
  <c r="D5757" i="14"/>
  <c r="E5757" i="14" s="1"/>
  <c r="G5756" i="14"/>
  <c r="F5756" i="14"/>
  <c r="D5756" i="14"/>
  <c r="E5756" i="14" s="1"/>
  <c r="G5755" i="14"/>
  <c r="F5755" i="14"/>
  <c r="D5755" i="14"/>
  <c r="E5755" i="14" s="1"/>
  <c r="F5754" i="14"/>
  <c r="G5754" i="14" s="1"/>
  <c r="E5754" i="14"/>
  <c r="D5754" i="14"/>
  <c r="G5753" i="14"/>
  <c r="F5753" i="14"/>
  <c r="D5753" i="14"/>
  <c r="E5753" i="14" s="1"/>
  <c r="D5752" i="14"/>
  <c r="E5752" i="14" s="1"/>
  <c r="G5751" i="14"/>
  <c r="F5751" i="14"/>
  <c r="D5751" i="14"/>
  <c r="E5751" i="14" s="1"/>
  <c r="G5750" i="14"/>
  <c r="F5750" i="14"/>
  <c r="E5750" i="14"/>
  <c r="D5750" i="14"/>
  <c r="F5749" i="14"/>
  <c r="G5749" i="14" s="1"/>
  <c r="D5749" i="14"/>
  <c r="E5749" i="14" s="1"/>
  <c r="G5748" i="14"/>
  <c r="F5748" i="14"/>
  <c r="D5748" i="14"/>
  <c r="E5748" i="14" s="1"/>
  <c r="G5747" i="14"/>
  <c r="F5747" i="14"/>
  <c r="D5747" i="14"/>
  <c r="E5747" i="14" s="1"/>
  <c r="G5746" i="14"/>
  <c r="F5746" i="14"/>
  <c r="E5746" i="14"/>
  <c r="D5746" i="14"/>
  <c r="F5745" i="14"/>
  <c r="G5745" i="14" s="1"/>
  <c r="D5745" i="14"/>
  <c r="E5745" i="14" s="1"/>
  <c r="D5744" i="14"/>
  <c r="G5743" i="14"/>
  <c r="F5743" i="14"/>
  <c r="D5743" i="14"/>
  <c r="E5743" i="14" s="1"/>
  <c r="G5742" i="14"/>
  <c r="F5742" i="14"/>
  <c r="E5742" i="14"/>
  <c r="D5742" i="14"/>
  <c r="G5741" i="14"/>
  <c r="F5741" i="14"/>
  <c r="D5741" i="14"/>
  <c r="E5741" i="14" s="1"/>
  <c r="F5740" i="14"/>
  <c r="G5740" i="14" s="1"/>
  <c r="D5740" i="14"/>
  <c r="E5740" i="14" s="1"/>
  <c r="F5739" i="14"/>
  <c r="G5739" i="14" s="1"/>
  <c r="D5739" i="14"/>
  <c r="E5739" i="14" s="1"/>
  <c r="G5738" i="14"/>
  <c r="F5738" i="14"/>
  <c r="E5738" i="14"/>
  <c r="D5738" i="14"/>
  <c r="F5737" i="14"/>
  <c r="G5737" i="14" s="1"/>
  <c r="D5737" i="14"/>
  <c r="E5737" i="14" s="1"/>
  <c r="D5736" i="14"/>
  <c r="E5736" i="14" s="1"/>
  <c r="F5735" i="14"/>
  <c r="G5735" i="14" s="1"/>
  <c r="D5735" i="14"/>
  <c r="E5735" i="14" s="1"/>
  <c r="F5734" i="14"/>
  <c r="G5734" i="14" s="1"/>
  <c r="E5734" i="14"/>
  <c r="D5734" i="14"/>
  <c r="D5733" i="14"/>
  <c r="E5733" i="14" s="1"/>
  <c r="D5732" i="14"/>
  <c r="G5731" i="14"/>
  <c r="F5731" i="14"/>
  <c r="D5731" i="14"/>
  <c r="E5731" i="14" s="1"/>
  <c r="F5730" i="14"/>
  <c r="G5730" i="14" s="1"/>
  <c r="E5730" i="14"/>
  <c r="D5730" i="14"/>
  <c r="F5729" i="14"/>
  <c r="G5729" i="14" s="1"/>
  <c r="D5729" i="14"/>
  <c r="E5729" i="14" s="1"/>
  <c r="D5728" i="14"/>
  <c r="E5728" i="14" s="1"/>
  <c r="F5727" i="14"/>
  <c r="G5727" i="14" s="1"/>
  <c r="D5727" i="14"/>
  <c r="E5727" i="14" s="1"/>
  <c r="G5726" i="14"/>
  <c r="F5726" i="14"/>
  <c r="E5726" i="14"/>
  <c r="D5726" i="14"/>
  <c r="D5725" i="14"/>
  <c r="E5725" i="14" s="1"/>
  <c r="F5724" i="14"/>
  <c r="G5724" i="14" s="1"/>
  <c r="D5724" i="14"/>
  <c r="E5724" i="14" s="1"/>
  <c r="G5723" i="14"/>
  <c r="F5723" i="14"/>
  <c r="D5723" i="14"/>
  <c r="E5723" i="14" s="1"/>
  <c r="F5722" i="14"/>
  <c r="G5722" i="14" s="1"/>
  <c r="E5722" i="14"/>
  <c r="D5722" i="14"/>
  <c r="F5721" i="14"/>
  <c r="G5721" i="14" s="1"/>
  <c r="D5721" i="14"/>
  <c r="E5721" i="14" s="1"/>
  <c r="D5720" i="14"/>
  <c r="E5720" i="14" s="1"/>
  <c r="F5719" i="14"/>
  <c r="G5719" i="14" s="1"/>
  <c r="D5719" i="14"/>
  <c r="E5719" i="14" s="1"/>
  <c r="G5718" i="14"/>
  <c r="F5718" i="14"/>
  <c r="E5718" i="14"/>
  <c r="D5718" i="14"/>
  <c r="F5717" i="14"/>
  <c r="G5717" i="14" s="1"/>
  <c r="D5717" i="14"/>
  <c r="E5717" i="14" s="1"/>
  <c r="F5716" i="14"/>
  <c r="G5716" i="14" s="1"/>
  <c r="D5716" i="14"/>
  <c r="E5716" i="14" s="1"/>
  <c r="G5715" i="14"/>
  <c r="F5715" i="14"/>
  <c r="D5715" i="14"/>
  <c r="E5715" i="14" s="1"/>
  <c r="F5714" i="14"/>
  <c r="G5714" i="14" s="1"/>
  <c r="E5714" i="14"/>
  <c r="D5714" i="14"/>
  <c r="F5713" i="14"/>
  <c r="G5713" i="14" s="1"/>
  <c r="D5713" i="14"/>
  <c r="E5713" i="14" s="1"/>
  <c r="F5712" i="14"/>
  <c r="G5712" i="14" s="1"/>
  <c r="D5712" i="14"/>
  <c r="E5712" i="14" s="1"/>
  <c r="F5711" i="14"/>
  <c r="G5711" i="14" s="1"/>
  <c r="D5711" i="14"/>
  <c r="E5711" i="14" s="1"/>
  <c r="G5710" i="14"/>
  <c r="F5710" i="14"/>
  <c r="E5710" i="14"/>
  <c r="D5710" i="14"/>
  <c r="G5709" i="14"/>
  <c r="F5709" i="14"/>
  <c r="D5709" i="14"/>
  <c r="E5709" i="14" s="1"/>
  <c r="F5708" i="14"/>
  <c r="G5708" i="14" s="1"/>
  <c r="D5708" i="14"/>
  <c r="E5708" i="14" s="1"/>
  <c r="F5707" i="14"/>
  <c r="G5707" i="14" s="1"/>
  <c r="D5707" i="14"/>
  <c r="E5707" i="14" s="1"/>
  <c r="F5706" i="14"/>
  <c r="G5706" i="14" s="1"/>
  <c r="E5706" i="14"/>
  <c r="D5706" i="14"/>
  <c r="D5705" i="14"/>
  <c r="E5705" i="14" s="1"/>
  <c r="G5704" i="14"/>
  <c r="F5704" i="14"/>
  <c r="D5704" i="14"/>
  <c r="E5704" i="14" s="1"/>
  <c r="F5703" i="14"/>
  <c r="G5703" i="14" s="1"/>
  <c r="D5703" i="14"/>
  <c r="E5703" i="14" s="1"/>
  <c r="F5702" i="14"/>
  <c r="G5702" i="14" s="1"/>
  <c r="E5702" i="14"/>
  <c r="D5702" i="14"/>
  <c r="D5701" i="14"/>
  <c r="E5701" i="14" s="1"/>
  <c r="D5700" i="14"/>
  <c r="E5700" i="14" s="1"/>
  <c r="G5699" i="14"/>
  <c r="F5699" i="14"/>
  <c r="D5699" i="14"/>
  <c r="E5699" i="14" s="1"/>
  <c r="F5698" i="14"/>
  <c r="G5698" i="14" s="1"/>
  <c r="E5698" i="14"/>
  <c r="D5698" i="14"/>
  <c r="F5697" i="14"/>
  <c r="G5697" i="14" s="1"/>
  <c r="D5697" i="14"/>
  <c r="E5697" i="14" s="1"/>
  <c r="D5696" i="14"/>
  <c r="E5696" i="14" s="1"/>
  <c r="F5695" i="14"/>
  <c r="G5695" i="14" s="1"/>
  <c r="D5695" i="14"/>
  <c r="E5695" i="14" s="1"/>
  <c r="G5694" i="14"/>
  <c r="F5694" i="14"/>
  <c r="E5694" i="14"/>
  <c r="D5694" i="14"/>
  <c r="D5693" i="14"/>
  <c r="E5693" i="14" s="1"/>
  <c r="F5692" i="14"/>
  <c r="G5692" i="14" s="1"/>
  <c r="D5692" i="14"/>
  <c r="E5692" i="14" s="1"/>
  <c r="G5691" i="14"/>
  <c r="F5691" i="14"/>
  <c r="D5691" i="14"/>
  <c r="E5691" i="14" s="1"/>
  <c r="F5690" i="14"/>
  <c r="G5690" i="14" s="1"/>
  <c r="E5690" i="14"/>
  <c r="D5690" i="14"/>
  <c r="G5689" i="14"/>
  <c r="F5689" i="14"/>
  <c r="D5689" i="14"/>
  <c r="E5689" i="14" s="1"/>
  <c r="D5688" i="14"/>
  <c r="E5688" i="14" s="1"/>
  <c r="G5687" i="14"/>
  <c r="F5687" i="14"/>
  <c r="D5687" i="14"/>
  <c r="E5687" i="14" s="1"/>
  <c r="G5686" i="14"/>
  <c r="F5686" i="14"/>
  <c r="E5686" i="14"/>
  <c r="D5686" i="14"/>
  <c r="D5685" i="14"/>
  <c r="G5684" i="14"/>
  <c r="F5684" i="14"/>
  <c r="D5684" i="14"/>
  <c r="E5684" i="14" s="1"/>
  <c r="G5683" i="14"/>
  <c r="F5683" i="14"/>
  <c r="D5683" i="14"/>
  <c r="E5683" i="14" s="1"/>
  <c r="G5682" i="14"/>
  <c r="F5682" i="14"/>
  <c r="E5682" i="14"/>
  <c r="D5682" i="14"/>
  <c r="F5681" i="14"/>
  <c r="G5681" i="14" s="1"/>
  <c r="D5681" i="14"/>
  <c r="E5681" i="14" s="1"/>
  <c r="D5680" i="14"/>
  <c r="G5679" i="14"/>
  <c r="F5679" i="14"/>
  <c r="D5679" i="14"/>
  <c r="E5679" i="14" s="1"/>
  <c r="G5678" i="14"/>
  <c r="F5678" i="14"/>
  <c r="E5678" i="14"/>
  <c r="D5678" i="14"/>
  <c r="D5677" i="14"/>
  <c r="E5677" i="14" s="1"/>
  <c r="F5676" i="14"/>
  <c r="G5676" i="14" s="1"/>
  <c r="D5676" i="14"/>
  <c r="E5676" i="14" s="1"/>
  <c r="F5675" i="14"/>
  <c r="G5675" i="14" s="1"/>
  <c r="D5675" i="14"/>
  <c r="E5675" i="14" s="1"/>
  <c r="G5674" i="14"/>
  <c r="F5674" i="14"/>
  <c r="E5674" i="14"/>
  <c r="D5674" i="14"/>
  <c r="D5673" i="14"/>
  <c r="D5672" i="14"/>
  <c r="E5672" i="14" s="1"/>
  <c r="F5671" i="14"/>
  <c r="G5671" i="14" s="1"/>
  <c r="D5671" i="14"/>
  <c r="E5671" i="14" s="1"/>
  <c r="F5670" i="14"/>
  <c r="G5670" i="14" s="1"/>
  <c r="E5670" i="14"/>
  <c r="D5670" i="14"/>
  <c r="D5669" i="14"/>
  <c r="E5669" i="14" s="1"/>
  <c r="D5668" i="14"/>
  <c r="G5667" i="14"/>
  <c r="F5667" i="14"/>
  <c r="D5667" i="14"/>
  <c r="E5667" i="14" s="1"/>
  <c r="F5666" i="14"/>
  <c r="G5666" i="14" s="1"/>
  <c r="E5666" i="14"/>
  <c r="D5666" i="14"/>
  <c r="F5665" i="14"/>
  <c r="G5665" i="14" s="1"/>
  <c r="D5665" i="14"/>
  <c r="E5665" i="14" s="1"/>
  <c r="D5664" i="14"/>
  <c r="E5664" i="14" s="1"/>
  <c r="F5663" i="14"/>
  <c r="G5663" i="14" s="1"/>
  <c r="D5663" i="14"/>
  <c r="E5663" i="14" s="1"/>
  <c r="G5662" i="14"/>
  <c r="F5662" i="14"/>
  <c r="E5662" i="14"/>
  <c r="D5662" i="14"/>
  <c r="D5661" i="14"/>
  <c r="E5661" i="14" s="1"/>
  <c r="F5660" i="14"/>
  <c r="G5660" i="14" s="1"/>
  <c r="D5660" i="14"/>
  <c r="E5660" i="14" s="1"/>
  <c r="G5659" i="14"/>
  <c r="F5659" i="14"/>
  <c r="D5659" i="14"/>
  <c r="E5659" i="14" s="1"/>
  <c r="F5658" i="14"/>
  <c r="G5658" i="14" s="1"/>
  <c r="E5658" i="14"/>
  <c r="D5658" i="14"/>
  <c r="F5657" i="14"/>
  <c r="G5657" i="14" s="1"/>
  <c r="D5657" i="14"/>
  <c r="E5657" i="14" s="1"/>
  <c r="D5656" i="14"/>
  <c r="E5656" i="14" s="1"/>
  <c r="F5655" i="14"/>
  <c r="G5655" i="14" s="1"/>
  <c r="D5655" i="14"/>
  <c r="E5655" i="14" s="1"/>
  <c r="G5654" i="14"/>
  <c r="F5654" i="14"/>
  <c r="E5654" i="14"/>
  <c r="D5654" i="14"/>
  <c r="D5653" i="14"/>
  <c r="E5653" i="14" s="1"/>
  <c r="F5652" i="14"/>
  <c r="G5652" i="14" s="1"/>
  <c r="D5652" i="14"/>
  <c r="E5652" i="14" s="1"/>
  <c r="G5651" i="14"/>
  <c r="F5651" i="14"/>
  <c r="D5651" i="14"/>
  <c r="E5651" i="14" s="1"/>
  <c r="F5650" i="14"/>
  <c r="G5650" i="14" s="1"/>
  <c r="E5650" i="14"/>
  <c r="D5650" i="14"/>
  <c r="F5649" i="14"/>
  <c r="G5649" i="14" s="1"/>
  <c r="D5649" i="14"/>
  <c r="E5649" i="14" s="1"/>
  <c r="F5648" i="14"/>
  <c r="G5648" i="14" s="1"/>
  <c r="D5648" i="14"/>
  <c r="E5648" i="14" s="1"/>
  <c r="F5647" i="14"/>
  <c r="G5647" i="14" s="1"/>
  <c r="D5647" i="14"/>
  <c r="E5647" i="14" s="1"/>
  <c r="G5646" i="14"/>
  <c r="F5646" i="14"/>
  <c r="E5646" i="14"/>
  <c r="D5646" i="14"/>
  <c r="G5645" i="14"/>
  <c r="F5645" i="14"/>
  <c r="D5645" i="14"/>
  <c r="E5645" i="14" s="1"/>
  <c r="F5644" i="14"/>
  <c r="G5644" i="14" s="1"/>
  <c r="D5644" i="14"/>
  <c r="E5644" i="14" s="1"/>
  <c r="F5643" i="14"/>
  <c r="G5643" i="14" s="1"/>
  <c r="D5643" i="14"/>
  <c r="E5643" i="14" s="1"/>
  <c r="F5642" i="14"/>
  <c r="G5642" i="14" s="1"/>
  <c r="E5642" i="14"/>
  <c r="D5642" i="14"/>
  <c r="D5641" i="14"/>
  <c r="E5641" i="14" s="1"/>
  <c r="G5640" i="14"/>
  <c r="F5640" i="14"/>
  <c r="D5640" i="14"/>
  <c r="E5640" i="14" s="1"/>
  <c r="F5639" i="14"/>
  <c r="G5639" i="14" s="1"/>
  <c r="D5639" i="14"/>
  <c r="E5639" i="14" s="1"/>
  <c r="F5638" i="14"/>
  <c r="G5638" i="14" s="1"/>
  <c r="E5638" i="14"/>
  <c r="D5638" i="14"/>
  <c r="D5637" i="14"/>
  <c r="E5637" i="14" s="1"/>
  <c r="D5636" i="14"/>
  <c r="E5636" i="14" s="1"/>
  <c r="G5635" i="14"/>
  <c r="F5635" i="14"/>
  <c r="D5635" i="14"/>
  <c r="E5635" i="14" s="1"/>
  <c r="F5634" i="14"/>
  <c r="G5634" i="14" s="1"/>
  <c r="E5634" i="14"/>
  <c r="D5634" i="14"/>
  <c r="F5633" i="14"/>
  <c r="G5633" i="14" s="1"/>
  <c r="D5633" i="14"/>
  <c r="E5633" i="14" s="1"/>
  <c r="D5632" i="14"/>
  <c r="F5631" i="14"/>
  <c r="G5631" i="14" s="1"/>
  <c r="D5631" i="14"/>
  <c r="E5631" i="14" s="1"/>
  <c r="F5630" i="14"/>
  <c r="G5630" i="14" s="1"/>
  <c r="E5630" i="14"/>
  <c r="D5630" i="14"/>
  <c r="D5629" i="14"/>
  <c r="E5629" i="14" s="1"/>
  <c r="G5628" i="14"/>
  <c r="F5628" i="14"/>
  <c r="D5628" i="14"/>
  <c r="E5628" i="14" s="1"/>
  <c r="G5627" i="14"/>
  <c r="F5627" i="14"/>
  <c r="D5627" i="14"/>
  <c r="E5627" i="14" s="1"/>
  <c r="D5626" i="14"/>
  <c r="G5625" i="14"/>
  <c r="F5625" i="14"/>
  <c r="D5625" i="14"/>
  <c r="E5625" i="14" s="1"/>
  <c r="D5624" i="14"/>
  <c r="E5624" i="14" s="1"/>
  <c r="F5623" i="14"/>
  <c r="G5623" i="14" s="1"/>
  <c r="D5623" i="14"/>
  <c r="E5623" i="14" s="1"/>
  <c r="G5622" i="14"/>
  <c r="F5622" i="14"/>
  <c r="E5622" i="14"/>
  <c r="D5622" i="14"/>
  <c r="D5621" i="14"/>
  <c r="G5620" i="14"/>
  <c r="F5620" i="14"/>
  <c r="D5620" i="14"/>
  <c r="E5620" i="14" s="1"/>
  <c r="G5619" i="14"/>
  <c r="F5619" i="14"/>
  <c r="D5619" i="14"/>
  <c r="E5619" i="14" s="1"/>
  <c r="D5618" i="14"/>
  <c r="E5618" i="14" s="1"/>
  <c r="F5617" i="14"/>
  <c r="G5617" i="14" s="1"/>
  <c r="D5617" i="14"/>
  <c r="E5617" i="14" s="1"/>
  <c r="D5616" i="14"/>
  <c r="G5615" i="14"/>
  <c r="F5615" i="14"/>
  <c r="D5615" i="14"/>
  <c r="E5615" i="14" s="1"/>
  <c r="D5614" i="14"/>
  <c r="F5614" i="14" s="1"/>
  <c r="G5614" i="14" s="1"/>
  <c r="D5613" i="14"/>
  <c r="F5612" i="14"/>
  <c r="G5612" i="14" s="1"/>
  <c r="D5612" i="14"/>
  <c r="E5612" i="14" s="1"/>
  <c r="F5611" i="14"/>
  <c r="G5611" i="14" s="1"/>
  <c r="D5611" i="14"/>
  <c r="E5611" i="14" s="1"/>
  <c r="G5610" i="14"/>
  <c r="F5610" i="14"/>
  <c r="D5610" i="14"/>
  <c r="E5610" i="14" s="1"/>
  <c r="D5609" i="14"/>
  <c r="E5609" i="14" s="1"/>
  <c r="D5608" i="14"/>
  <c r="F5607" i="14"/>
  <c r="G5607" i="14" s="1"/>
  <c r="D5607" i="14"/>
  <c r="E5607" i="14" s="1"/>
  <c r="E5606" i="14"/>
  <c r="D5606" i="14"/>
  <c r="F5606" i="14" s="1"/>
  <c r="G5606" i="14" s="1"/>
  <c r="D5605" i="14"/>
  <c r="E5605" i="14" s="1"/>
  <c r="D5604" i="14"/>
  <c r="G5603" i="14"/>
  <c r="F5603" i="14"/>
  <c r="D5603" i="14"/>
  <c r="E5603" i="14" s="1"/>
  <c r="F5602" i="14"/>
  <c r="G5602" i="14" s="1"/>
  <c r="D5602" i="14"/>
  <c r="E5602" i="14" s="1"/>
  <c r="D5601" i="14"/>
  <c r="E5601" i="14" s="1"/>
  <c r="D5600" i="14"/>
  <c r="E5600" i="14" s="1"/>
  <c r="F5599" i="14"/>
  <c r="G5599" i="14" s="1"/>
  <c r="D5599" i="14"/>
  <c r="E5599" i="14" s="1"/>
  <c r="G5598" i="14"/>
  <c r="E5598" i="14"/>
  <c r="D5598" i="14"/>
  <c r="F5598" i="14" s="1"/>
  <c r="D5597" i="14"/>
  <c r="E5597" i="14" s="1"/>
  <c r="F5596" i="14"/>
  <c r="G5596" i="14" s="1"/>
  <c r="D5596" i="14"/>
  <c r="E5596" i="14" s="1"/>
  <c r="G5595" i="14"/>
  <c r="F5595" i="14"/>
  <c r="D5595" i="14"/>
  <c r="E5595" i="14" s="1"/>
  <c r="D5594" i="14"/>
  <c r="F5594" i="14" s="1"/>
  <c r="G5594" i="14" s="1"/>
  <c r="F5593" i="14"/>
  <c r="G5593" i="14" s="1"/>
  <c r="D5593" i="14"/>
  <c r="E5593" i="14" s="1"/>
  <c r="D5592" i="14"/>
  <c r="E5592" i="14" s="1"/>
  <c r="F5591" i="14"/>
  <c r="G5591" i="14" s="1"/>
  <c r="D5591" i="14"/>
  <c r="E5591" i="14" s="1"/>
  <c r="E5590" i="14"/>
  <c r="D5590" i="14"/>
  <c r="F5590" i="14" s="1"/>
  <c r="G5590" i="14" s="1"/>
  <c r="G5589" i="14"/>
  <c r="F5589" i="14"/>
  <c r="D5589" i="14"/>
  <c r="E5589" i="14" s="1"/>
  <c r="F5588" i="14"/>
  <c r="G5588" i="14" s="1"/>
  <c r="D5588" i="14"/>
  <c r="E5588" i="14" s="1"/>
  <c r="G5587" i="14"/>
  <c r="F5587" i="14"/>
  <c r="D5587" i="14"/>
  <c r="E5587" i="14" s="1"/>
  <c r="F5586" i="14"/>
  <c r="G5586" i="14" s="1"/>
  <c r="E5586" i="14"/>
  <c r="D5586" i="14"/>
  <c r="F5585" i="14"/>
  <c r="G5585" i="14" s="1"/>
  <c r="D5585" i="14"/>
  <c r="E5585" i="14" s="1"/>
  <c r="D5584" i="14"/>
  <c r="E5584" i="14" s="1"/>
  <c r="F5583" i="14"/>
  <c r="G5583" i="14" s="1"/>
  <c r="D5583" i="14"/>
  <c r="E5583" i="14" s="1"/>
  <c r="G5582" i="14"/>
  <c r="D5582" i="14"/>
  <c r="F5582" i="14" s="1"/>
  <c r="F5581" i="14"/>
  <c r="G5581" i="14" s="1"/>
  <c r="D5581" i="14"/>
  <c r="E5581" i="14" s="1"/>
  <c r="F5580" i="14"/>
  <c r="G5580" i="14" s="1"/>
  <c r="D5580" i="14"/>
  <c r="E5580" i="14" s="1"/>
  <c r="G5579" i="14"/>
  <c r="F5579" i="14"/>
  <c r="D5579" i="14"/>
  <c r="E5579" i="14" s="1"/>
  <c r="F5578" i="14"/>
  <c r="G5578" i="14" s="1"/>
  <c r="D5578" i="14"/>
  <c r="E5578" i="14" s="1"/>
  <c r="D5577" i="14"/>
  <c r="E5577" i="14" s="1"/>
  <c r="F5576" i="14"/>
  <c r="G5576" i="14" s="1"/>
  <c r="D5576" i="14"/>
  <c r="E5576" i="14" s="1"/>
  <c r="F5575" i="14"/>
  <c r="G5575" i="14" s="1"/>
  <c r="D5575" i="14"/>
  <c r="E5575" i="14" s="1"/>
  <c r="F5574" i="14"/>
  <c r="G5574" i="14" s="1"/>
  <c r="E5574" i="14"/>
  <c r="D5574" i="14"/>
  <c r="D5573" i="14"/>
  <c r="D5572" i="14"/>
  <c r="E5572" i="14" s="1"/>
  <c r="F5571" i="14"/>
  <c r="G5571" i="14" s="1"/>
  <c r="D5571" i="14"/>
  <c r="E5571" i="14" s="1"/>
  <c r="D5570" i="14"/>
  <c r="F5569" i="14"/>
  <c r="G5569" i="14" s="1"/>
  <c r="D5569" i="14"/>
  <c r="E5569" i="14" s="1"/>
  <c r="D5568" i="14"/>
  <c r="F5567" i="14"/>
  <c r="G5567" i="14" s="1"/>
  <c r="D5567" i="14"/>
  <c r="E5567" i="14" s="1"/>
  <c r="F5566" i="14"/>
  <c r="G5566" i="14" s="1"/>
  <c r="E5566" i="14"/>
  <c r="D5566" i="14"/>
  <c r="D5565" i="14"/>
  <c r="F5564" i="14"/>
  <c r="G5564" i="14" s="1"/>
  <c r="D5564" i="14"/>
  <c r="E5564" i="14" s="1"/>
  <c r="G5563" i="14"/>
  <c r="F5563" i="14"/>
  <c r="D5563" i="14"/>
  <c r="E5563" i="14" s="1"/>
  <c r="D5562" i="14"/>
  <c r="G5561" i="14"/>
  <c r="F5561" i="14"/>
  <c r="D5561" i="14"/>
  <c r="E5561" i="14" s="1"/>
  <c r="D5560" i="14"/>
  <c r="F5559" i="14"/>
  <c r="G5559" i="14" s="1"/>
  <c r="D5559" i="14"/>
  <c r="E5559" i="14" s="1"/>
  <c r="G5558" i="14"/>
  <c r="F5558" i="14"/>
  <c r="E5558" i="14"/>
  <c r="D5558" i="14"/>
  <c r="D5557" i="14"/>
  <c r="G5556" i="14"/>
  <c r="F5556" i="14"/>
  <c r="D5556" i="14"/>
  <c r="E5556" i="14" s="1"/>
  <c r="G5555" i="14"/>
  <c r="F5555" i="14"/>
  <c r="D5555" i="14"/>
  <c r="E5555" i="14" s="1"/>
  <c r="F5554" i="14"/>
  <c r="G5554" i="14" s="1"/>
  <c r="D5554" i="14"/>
  <c r="E5554" i="14" s="1"/>
  <c r="F5553" i="14"/>
  <c r="G5553" i="14" s="1"/>
  <c r="D5553" i="14"/>
  <c r="E5553" i="14" s="1"/>
  <c r="D5552" i="14"/>
  <c r="G5551" i="14"/>
  <c r="F5551" i="14"/>
  <c r="D5551" i="14"/>
  <c r="E5551" i="14" s="1"/>
  <c r="D5550" i="14"/>
  <c r="F5550" i="14" s="1"/>
  <c r="G5550" i="14" s="1"/>
  <c r="D5549" i="14"/>
  <c r="F5548" i="14"/>
  <c r="G5548" i="14" s="1"/>
  <c r="D5548" i="14"/>
  <c r="E5548" i="14" s="1"/>
  <c r="F5547" i="14"/>
  <c r="G5547" i="14" s="1"/>
  <c r="D5547" i="14"/>
  <c r="E5547" i="14" s="1"/>
  <c r="G5546" i="14"/>
  <c r="F5546" i="14"/>
  <c r="D5546" i="14"/>
  <c r="E5546" i="14" s="1"/>
  <c r="D5545" i="14"/>
  <c r="E5545" i="14" s="1"/>
  <c r="E5544" i="14"/>
  <c r="D5544" i="14"/>
  <c r="F5544" i="14" s="1"/>
  <c r="G5544" i="14" s="1"/>
  <c r="G5543" i="14"/>
  <c r="F5543" i="14"/>
  <c r="D5543" i="14"/>
  <c r="E5543" i="14" s="1"/>
  <c r="F5542" i="14"/>
  <c r="G5542" i="14" s="1"/>
  <c r="E5542" i="14"/>
  <c r="D5542" i="14"/>
  <c r="F5541" i="14"/>
  <c r="G5541" i="14" s="1"/>
  <c r="D5541" i="14"/>
  <c r="E5541" i="14" s="1"/>
  <c r="G5540" i="14"/>
  <c r="F5540" i="14"/>
  <c r="E5540" i="14"/>
  <c r="D5540" i="14"/>
  <c r="G5539" i="14"/>
  <c r="F5539" i="14"/>
  <c r="D5539" i="14"/>
  <c r="E5539" i="14" s="1"/>
  <c r="D5538" i="14"/>
  <c r="G5537" i="14"/>
  <c r="F5537" i="14"/>
  <c r="D5537" i="14"/>
  <c r="E5537" i="14" s="1"/>
  <c r="E5536" i="14"/>
  <c r="D5536" i="14"/>
  <c r="F5536" i="14" s="1"/>
  <c r="G5536" i="14" s="1"/>
  <c r="G5535" i="14"/>
  <c r="F5535" i="14"/>
  <c r="D5535" i="14"/>
  <c r="E5535" i="14" s="1"/>
  <c r="F5534" i="14"/>
  <c r="G5534" i="14" s="1"/>
  <c r="D5534" i="14"/>
  <c r="E5534" i="14" s="1"/>
  <c r="F5533" i="14"/>
  <c r="G5533" i="14" s="1"/>
  <c r="D5533" i="14"/>
  <c r="E5533" i="14" s="1"/>
  <c r="G5532" i="14"/>
  <c r="E5532" i="14"/>
  <c r="D5532" i="14"/>
  <c r="F5532" i="14" s="1"/>
  <c r="G5531" i="14"/>
  <c r="F5531" i="14"/>
  <c r="D5531" i="14"/>
  <c r="E5531" i="14" s="1"/>
  <c r="D5530" i="14"/>
  <c r="D5529" i="14"/>
  <c r="E5529" i="14" s="1"/>
  <c r="G5528" i="14"/>
  <c r="F5528" i="14"/>
  <c r="E5528" i="14"/>
  <c r="D5528" i="14"/>
  <c r="G5527" i="14"/>
  <c r="F5527" i="14"/>
  <c r="D5527" i="14"/>
  <c r="E5527" i="14" s="1"/>
  <c r="G5526" i="14"/>
  <c r="F5526" i="14"/>
  <c r="D5526" i="14"/>
  <c r="E5526" i="14" s="1"/>
  <c r="F5525" i="14"/>
  <c r="G5525" i="14" s="1"/>
  <c r="D5525" i="14"/>
  <c r="E5525" i="14" s="1"/>
  <c r="D5524" i="14"/>
  <c r="F5524" i="14" s="1"/>
  <c r="G5524" i="14" s="1"/>
  <c r="G5523" i="14"/>
  <c r="F5523" i="14"/>
  <c r="D5523" i="14"/>
  <c r="E5523" i="14" s="1"/>
  <c r="D5522" i="14"/>
  <c r="F5522" i="14" s="1"/>
  <c r="G5522" i="14" s="1"/>
  <c r="F5521" i="14"/>
  <c r="G5521" i="14" s="1"/>
  <c r="D5521" i="14"/>
  <c r="E5521" i="14" s="1"/>
  <c r="D5520" i="14"/>
  <c r="F5520" i="14" s="1"/>
  <c r="G5520" i="14" s="1"/>
  <c r="G5519" i="14"/>
  <c r="F5519" i="14"/>
  <c r="D5519" i="14"/>
  <c r="E5519" i="14" s="1"/>
  <c r="D5518" i="14"/>
  <c r="F5517" i="14"/>
  <c r="G5517" i="14" s="1"/>
  <c r="D5517" i="14"/>
  <c r="E5517" i="14" s="1"/>
  <c r="G5516" i="14"/>
  <c r="F5516" i="14"/>
  <c r="E5516" i="14"/>
  <c r="D5516" i="14"/>
  <c r="F5515" i="14"/>
  <c r="G5515" i="14" s="1"/>
  <c r="D5515" i="14"/>
  <c r="E5515" i="14" s="1"/>
  <c r="G5514" i="14"/>
  <c r="F5514" i="14"/>
  <c r="D5514" i="14"/>
  <c r="E5514" i="14" s="1"/>
  <c r="F5513" i="14"/>
  <c r="G5513" i="14" s="1"/>
  <c r="D5513" i="14"/>
  <c r="E5513" i="14" s="1"/>
  <c r="G5512" i="14"/>
  <c r="E5512" i="14"/>
  <c r="D5512" i="14"/>
  <c r="F5512" i="14" s="1"/>
  <c r="G5511" i="14"/>
  <c r="F5511" i="14"/>
  <c r="D5511" i="14"/>
  <c r="E5511" i="14" s="1"/>
  <c r="F5510" i="14"/>
  <c r="G5510" i="14" s="1"/>
  <c r="D5510" i="14"/>
  <c r="E5510" i="14" s="1"/>
  <c r="F5509" i="14"/>
  <c r="G5509" i="14" s="1"/>
  <c r="D5509" i="14"/>
  <c r="E5509" i="14" s="1"/>
  <c r="G5508" i="14"/>
  <c r="F5508" i="14"/>
  <c r="E5508" i="14"/>
  <c r="D5508" i="14"/>
  <c r="G5507" i="14"/>
  <c r="F5507" i="14"/>
  <c r="D5507" i="14"/>
  <c r="E5507" i="14" s="1"/>
  <c r="D5506" i="14"/>
  <c r="F5505" i="14"/>
  <c r="G5505" i="14" s="1"/>
  <c r="D5505" i="14"/>
  <c r="E5505" i="14" s="1"/>
  <c r="E5504" i="14"/>
  <c r="D5504" i="14"/>
  <c r="F5504" i="14" s="1"/>
  <c r="G5504" i="14" s="1"/>
  <c r="G5503" i="14"/>
  <c r="F5503" i="14"/>
  <c r="D5503" i="14"/>
  <c r="E5503" i="14" s="1"/>
  <c r="F5502" i="14"/>
  <c r="G5502" i="14" s="1"/>
  <c r="D5502" i="14"/>
  <c r="E5502" i="14" s="1"/>
  <c r="F5501" i="14"/>
  <c r="G5501" i="14" s="1"/>
  <c r="D5501" i="14"/>
  <c r="E5501" i="14" s="1"/>
  <c r="G5500" i="14"/>
  <c r="E5500" i="14"/>
  <c r="D5500" i="14"/>
  <c r="F5500" i="14" s="1"/>
  <c r="F5499" i="14"/>
  <c r="G5499" i="14" s="1"/>
  <c r="D5499" i="14"/>
  <c r="E5499" i="14" s="1"/>
  <c r="F5498" i="14"/>
  <c r="G5498" i="14" s="1"/>
  <c r="D5498" i="14"/>
  <c r="E5498" i="14" s="1"/>
  <c r="D5497" i="14"/>
  <c r="E5497" i="14" s="1"/>
  <c r="F5496" i="14"/>
  <c r="G5496" i="14" s="1"/>
  <c r="E5496" i="14"/>
  <c r="D5496" i="14"/>
  <c r="G5495" i="14"/>
  <c r="F5495" i="14"/>
  <c r="D5495" i="14"/>
  <c r="E5495" i="14" s="1"/>
  <c r="F5494" i="14"/>
  <c r="G5494" i="14" s="1"/>
  <c r="D5494" i="14"/>
  <c r="E5494" i="14" s="1"/>
  <c r="F5493" i="14"/>
  <c r="G5493" i="14" s="1"/>
  <c r="D5493" i="14"/>
  <c r="E5493" i="14" s="1"/>
  <c r="E5492" i="14"/>
  <c r="D5492" i="14"/>
  <c r="F5492" i="14" s="1"/>
  <c r="G5492" i="14" s="1"/>
  <c r="G5491" i="14"/>
  <c r="F5491" i="14"/>
  <c r="D5491" i="14"/>
  <c r="E5491" i="14" s="1"/>
  <c r="D5490" i="14"/>
  <c r="F5490" i="14" s="1"/>
  <c r="G5490" i="14" s="1"/>
  <c r="F5489" i="14"/>
  <c r="G5489" i="14" s="1"/>
  <c r="D5489" i="14"/>
  <c r="E5489" i="14" s="1"/>
  <c r="G5488" i="14"/>
  <c r="D5488" i="14"/>
  <c r="F5488" i="14" s="1"/>
  <c r="G5487" i="14"/>
  <c r="F5487" i="14"/>
  <c r="D5487" i="14"/>
  <c r="E5487" i="14" s="1"/>
  <c r="D5486" i="14"/>
  <c r="G5485" i="14"/>
  <c r="F5485" i="14"/>
  <c r="D5485" i="14"/>
  <c r="E5485" i="14" s="1"/>
  <c r="G5484" i="14"/>
  <c r="F5484" i="14"/>
  <c r="E5484" i="14"/>
  <c r="D5484" i="14"/>
  <c r="F5483" i="14"/>
  <c r="G5483" i="14" s="1"/>
  <c r="D5483" i="14"/>
  <c r="E5483" i="14" s="1"/>
  <c r="G5482" i="14"/>
  <c r="F5482" i="14"/>
  <c r="D5482" i="14"/>
  <c r="E5482" i="14" s="1"/>
  <c r="F5481" i="14"/>
  <c r="G5481" i="14" s="1"/>
  <c r="D5481" i="14"/>
  <c r="E5481" i="14" s="1"/>
  <c r="E5480" i="14"/>
  <c r="D5480" i="14"/>
  <c r="F5480" i="14" s="1"/>
  <c r="G5480" i="14" s="1"/>
  <c r="G5479" i="14"/>
  <c r="F5479" i="14"/>
  <c r="D5479" i="14"/>
  <c r="E5479" i="14" s="1"/>
  <c r="F5478" i="14"/>
  <c r="G5478" i="14" s="1"/>
  <c r="E5478" i="14"/>
  <c r="D5478" i="14"/>
  <c r="F5477" i="14"/>
  <c r="G5477" i="14" s="1"/>
  <c r="D5477" i="14"/>
  <c r="E5477" i="14" s="1"/>
  <c r="G5476" i="14"/>
  <c r="F5476" i="14"/>
  <c r="E5476" i="14"/>
  <c r="D5476" i="14"/>
  <c r="G5475" i="14"/>
  <c r="F5475" i="14"/>
  <c r="D5475" i="14"/>
  <c r="E5475" i="14" s="1"/>
  <c r="D5474" i="14"/>
  <c r="G5473" i="14"/>
  <c r="F5473" i="14"/>
  <c r="D5473" i="14"/>
  <c r="E5473" i="14" s="1"/>
  <c r="G5472" i="14"/>
  <c r="E5472" i="14"/>
  <c r="D5472" i="14"/>
  <c r="F5472" i="14" s="1"/>
  <c r="G5471" i="14"/>
  <c r="F5471" i="14"/>
  <c r="D5471" i="14"/>
  <c r="E5471" i="14" s="1"/>
  <c r="F5470" i="14"/>
  <c r="G5470" i="14" s="1"/>
  <c r="D5470" i="14"/>
  <c r="E5470" i="14" s="1"/>
  <c r="F5469" i="14"/>
  <c r="G5469" i="14" s="1"/>
  <c r="D5469" i="14"/>
  <c r="E5469" i="14" s="1"/>
  <c r="E5468" i="14"/>
  <c r="D5468" i="14"/>
  <c r="F5468" i="14" s="1"/>
  <c r="G5468" i="14" s="1"/>
  <c r="G5467" i="14"/>
  <c r="F5467" i="14"/>
  <c r="D5467" i="14"/>
  <c r="E5467" i="14" s="1"/>
  <c r="D5466" i="14"/>
  <c r="E5466" i="14" s="1"/>
  <c r="D5465" i="14"/>
  <c r="E5465" i="14" s="1"/>
  <c r="G5464" i="14"/>
  <c r="F5464" i="14"/>
  <c r="E5464" i="14"/>
  <c r="D5464" i="14"/>
  <c r="G5463" i="14"/>
  <c r="F5463" i="14"/>
  <c r="D5463" i="14"/>
  <c r="E5463" i="14" s="1"/>
  <c r="D5462" i="14"/>
  <c r="F5461" i="14"/>
  <c r="G5461" i="14" s="1"/>
  <c r="D5461" i="14"/>
  <c r="E5461" i="14" s="1"/>
  <c r="D5460" i="14"/>
  <c r="F5460" i="14" s="1"/>
  <c r="G5460" i="14" s="1"/>
  <c r="G5459" i="14"/>
  <c r="F5459" i="14"/>
  <c r="D5459" i="14"/>
  <c r="E5459" i="14" s="1"/>
  <c r="E5458" i="14"/>
  <c r="D5458" i="14"/>
  <c r="F5458" i="14" s="1"/>
  <c r="G5458" i="14" s="1"/>
  <c r="F5457" i="14"/>
  <c r="G5457" i="14" s="1"/>
  <c r="D5457" i="14"/>
  <c r="E5457" i="14" s="1"/>
  <c r="D5456" i="14"/>
  <c r="F5456" i="14" s="1"/>
  <c r="G5456" i="14" s="1"/>
  <c r="F5455" i="14"/>
  <c r="G5455" i="14" s="1"/>
  <c r="D5455" i="14"/>
  <c r="E5455" i="14" s="1"/>
  <c r="F5454" i="14"/>
  <c r="G5454" i="14" s="1"/>
  <c r="D5454" i="14"/>
  <c r="E5454" i="14" s="1"/>
  <c r="F5453" i="14"/>
  <c r="G5453" i="14" s="1"/>
  <c r="D5453" i="14"/>
  <c r="E5453" i="14" s="1"/>
  <c r="G5452" i="14"/>
  <c r="F5452" i="14"/>
  <c r="E5452" i="14"/>
  <c r="D5452" i="14"/>
  <c r="F5451" i="14"/>
  <c r="G5451" i="14" s="1"/>
  <c r="D5451" i="14"/>
  <c r="E5451" i="14" s="1"/>
  <c r="D5450" i="14"/>
  <c r="E5450" i="14" s="1"/>
  <c r="F5449" i="14"/>
  <c r="G5449" i="14" s="1"/>
  <c r="D5449" i="14"/>
  <c r="E5449" i="14" s="1"/>
  <c r="G5448" i="14"/>
  <c r="E5448" i="14"/>
  <c r="D5448" i="14"/>
  <c r="F5448" i="14" s="1"/>
  <c r="G5447" i="14"/>
  <c r="F5447" i="14"/>
  <c r="D5447" i="14"/>
  <c r="E5447" i="14" s="1"/>
  <c r="E5446" i="14"/>
  <c r="D5446" i="14"/>
  <c r="F5446" i="14" s="1"/>
  <c r="G5446" i="14" s="1"/>
  <c r="F5445" i="14"/>
  <c r="G5445" i="14" s="1"/>
  <c r="D5445" i="14"/>
  <c r="E5445" i="14" s="1"/>
  <c r="F5444" i="14"/>
  <c r="G5444" i="14" s="1"/>
  <c r="E5444" i="14"/>
  <c r="D5444" i="14"/>
  <c r="G5443" i="14"/>
  <c r="F5443" i="14"/>
  <c r="D5443" i="14"/>
  <c r="E5443" i="14" s="1"/>
  <c r="D5442" i="14"/>
  <c r="G5441" i="14"/>
  <c r="F5441" i="14"/>
  <c r="D5441" i="14"/>
  <c r="E5441" i="14" s="1"/>
  <c r="E5440" i="14"/>
  <c r="D5440" i="14"/>
  <c r="F5440" i="14" s="1"/>
  <c r="G5440" i="14" s="1"/>
  <c r="G5439" i="14"/>
  <c r="F5439" i="14"/>
  <c r="D5439" i="14"/>
  <c r="E5439" i="14" s="1"/>
  <c r="F5438" i="14"/>
  <c r="G5438" i="14" s="1"/>
  <c r="D5438" i="14"/>
  <c r="E5438" i="14" s="1"/>
  <c r="F5437" i="14"/>
  <c r="G5437" i="14" s="1"/>
  <c r="D5437" i="14"/>
  <c r="E5437" i="14" s="1"/>
  <c r="G5436" i="14"/>
  <c r="E5436" i="14"/>
  <c r="D5436" i="14"/>
  <c r="F5436" i="14" s="1"/>
  <c r="G5435" i="14"/>
  <c r="F5435" i="14"/>
  <c r="D5435" i="14"/>
  <c r="E5435" i="14" s="1"/>
  <c r="D5434" i="14"/>
  <c r="E5434" i="14" s="1"/>
  <c r="D5433" i="14"/>
  <c r="E5433" i="14" s="1"/>
  <c r="F5432" i="14"/>
  <c r="G5432" i="14" s="1"/>
  <c r="E5432" i="14"/>
  <c r="D5432" i="14"/>
  <c r="G5431" i="14"/>
  <c r="F5431" i="14"/>
  <c r="D5431" i="14"/>
  <c r="E5431" i="14" s="1"/>
  <c r="D5430" i="14"/>
  <c r="E5430" i="14" s="1"/>
  <c r="F5429" i="14"/>
  <c r="G5429" i="14" s="1"/>
  <c r="D5429" i="14"/>
  <c r="E5429" i="14" s="1"/>
  <c r="E5428" i="14"/>
  <c r="D5428" i="14"/>
  <c r="F5428" i="14" s="1"/>
  <c r="G5428" i="14" s="1"/>
  <c r="G5427" i="14"/>
  <c r="F5427" i="14"/>
  <c r="D5427" i="14"/>
  <c r="E5427" i="14" s="1"/>
  <c r="F5426" i="14"/>
  <c r="G5426" i="14" s="1"/>
  <c r="D5426" i="14"/>
  <c r="E5426" i="14" s="1"/>
  <c r="F5425" i="14"/>
  <c r="G5425" i="14" s="1"/>
  <c r="D5425" i="14"/>
  <c r="E5425" i="14" s="1"/>
  <c r="G5424" i="14"/>
  <c r="D5424" i="14"/>
  <c r="F5424" i="14" s="1"/>
  <c r="F5423" i="14"/>
  <c r="G5423" i="14" s="1"/>
  <c r="D5423" i="14"/>
  <c r="E5423" i="14" s="1"/>
  <c r="D5422" i="14"/>
  <c r="E5422" i="14" s="1"/>
  <c r="F5421" i="14"/>
  <c r="G5421" i="14" s="1"/>
  <c r="D5421" i="14"/>
  <c r="E5421" i="14" s="1"/>
  <c r="G5420" i="14"/>
  <c r="F5420" i="14"/>
  <c r="E5420" i="14"/>
  <c r="D5420" i="14"/>
  <c r="F5419" i="14"/>
  <c r="G5419" i="14" s="1"/>
  <c r="D5419" i="14"/>
  <c r="E5419" i="14" s="1"/>
  <c r="G5418" i="14"/>
  <c r="F5418" i="14"/>
  <c r="D5418" i="14"/>
  <c r="E5418" i="14" s="1"/>
  <c r="D5417" i="14"/>
  <c r="E5417" i="14" s="1"/>
  <c r="E5416" i="14"/>
  <c r="D5416" i="14"/>
  <c r="F5416" i="14" s="1"/>
  <c r="G5416" i="14" s="1"/>
  <c r="G5415" i="14"/>
  <c r="F5415" i="14"/>
  <c r="D5415" i="14"/>
  <c r="E5415" i="14" s="1"/>
  <c r="F5414" i="14"/>
  <c r="G5414" i="14" s="1"/>
  <c r="D5414" i="14"/>
  <c r="E5414" i="14" s="1"/>
  <c r="F5413" i="14"/>
  <c r="G5413" i="14" s="1"/>
  <c r="D5413" i="14"/>
  <c r="E5413" i="14" s="1"/>
  <c r="G5412" i="14"/>
  <c r="F5412" i="14"/>
  <c r="E5412" i="14"/>
  <c r="D5412" i="14"/>
  <c r="G5411" i="14"/>
  <c r="F5411" i="14"/>
  <c r="D5411" i="14"/>
  <c r="E5411" i="14" s="1"/>
  <c r="D5410" i="14"/>
  <c r="G5409" i="14"/>
  <c r="F5409" i="14"/>
  <c r="D5409" i="14"/>
  <c r="E5409" i="14" s="1"/>
  <c r="G5408" i="14"/>
  <c r="D5408" i="14"/>
  <c r="F5408" i="14" s="1"/>
  <c r="G5407" i="14"/>
  <c r="F5407" i="14"/>
  <c r="D5407" i="14"/>
  <c r="E5407" i="14" s="1"/>
  <c r="F5406" i="14"/>
  <c r="G5406" i="14" s="1"/>
  <c r="D5406" i="14"/>
  <c r="E5406" i="14" s="1"/>
  <c r="D5405" i="14"/>
  <c r="E5405" i="14" s="1"/>
  <c r="E5404" i="14"/>
  <c r="D5404" i="14"/>
  <c r="F5404" i="14" s="1"/>
  <c r="G5404" i="14" s="1"/>
  <c r="G5403" i="14"/>
  <c r="F5403" i="14"/>
  <c r="D5403" i="14"/>
  <c r="E5403" i="14" s="1"/>
  <c r="F5402" i="14"/>
  <c r="G5402" i="14" s="1"/>
  <c r="D5402" i="14"/>
  <c r="E5402" i="14" s="1"/>
  <c r="D5401" i="14"/>
  <c r="E5401" i="14" s="1"/>
  <c r="F5400" i="14"/>
  <c r="G5400" i="14" s="1"/>
  <c r="E5400" i="14"/>
  <c r="D5400" i="14"/>
  <c r="G5399" i="14"/>
  <c r="F5399" i="14"/>
  <c r="D5399" i="14"/>
  <c r="E5399" i="14" s="1"/>
  <c r="F5398" i="14"/>
  <c r="G5398" i="14" s="1"/>
  <c r="D5398" i="14"/>
  <c r="E5398" i="14" s="1"/>
  <c r="F5397" i="14"/>
  <c r="G5397" i="14" s="1"/>
  <c r="D5397" i="14"/>
  <c r="E5397" i="14" s="1"/>
  <c r="D5396" i="14"/>
  <c r="F5396" i="14" s="1"/>
  <c r="G5396" i="14" s="1"/>
  <c r="G5395" i="14"/>
  <c r="F5395" i="14"/>
  <c r="D5395" i="14"/>
  <c r="E5395" i="14" s="1"/>
  <c r="F5394" i="14"/>
  <c r="G5394" i="14" s="1"/>
  <c r="E5394" i="14"/>
  <c r="D5394" i="14"/>
  <c r="F5393" i="14"/>
  <c r="G5393" i="14" s="1"/>
  <c r="D5393" i="14"/>
  <c r="E5393" i="14" s="1"/>
  <c r="G5392" i="14"/>
  <c r="D5392" i="14"/>
  <c r="F5392" i="14" s="1"/>
  <c r="G5391" i="14"/>
  <c r="F5391" i="14"/>
  <c r="D5391" i="14"/>
  <c r="E5391" i="14" s="1"/>
  <c r="F5390" i="14"/>
  <c r="G5390" i="14" s="1"/>
  <c r="D5390" i="14"/>
  <c r="E5390" i="14" s="1"/>
  <c r="G5389" i="14"/>
  <c r="F5389" i="14"/>
  <c r="D5389" i="14"/>
  <c r="E5389" i="14" s="1"/>
  <c r="G5388" i="14"/>
  <c r="F5388" i="14"/>
  <c r="E5388" i="14"/>
  <c r="D5388" i="14"/>
  <c r="F5387" i="14"/>
  <c r="G5387" i="14" s="1"/>
  <c r="D5387" i="14"/>
  <c r="E5387" i="14" s="1"/>
  <c r="D5386" i="14"/>
  <c r="E5386" i="14" s="1"/>
  <c r="D5385" i="14"/>
  <c r="E5385" i="14" s="1"/>
  <c r="E5384" i="14"/>
  <c r="D5384" i="14"/>
  <c r="F5384" i="14" s="1"/>
  <c r="G5384" i="14" s="1"/>
  <c r="G5383" i="14"/>
  <c r="F5383" i="14"/>
  <c r="D5383" i="14"/>
  <c r="E5383" i="14" s="1"/>
  <c r="F5382" i="14"/>
  <c r="G5382" i="14" s="1"/>
  <c r="E5382" i="14"/>
  <c r="D5382" i="14"/>
  <c r="F5381" i="14"/>
  <c r="G5381" i="14" s="1"/>
  <c r="D5381" i="14"/>
  <c r="E5381" i="14" s="1"/>
  <c r="G5380" i="14"/>
  <c r="F5380" i="14"/>
  <c r="E5380" i="14"/>
  <c r="D5380" i="14"/>
  <c r="D5379" i="14"/>
  <c r="D5378" i="14"/>
  <c r="G5377" i="14"/>
  <c r="F5377" i="14"/>
  <c r="D5377" i="14"/>
  <c r="E5377" i="14" s="1"/>
  <c r="E5376" i="14"/>
  <c r="D5376" i="14"/>
  <c r="F5376" i="14" s="1"/>
  <c r="G5376" i="14" s="1"/>
  <c r="D5375" i="14"/>
  <c r="F5374" i="14"/>
  <c r="G5374" i="14" s="1"/>
  <c r="E5374" i="14"/>
  <c r="D5374" i="14"/>
  <c r="F5373" i="14"/>
  <c r="G5373" i="14" s="1"/>
  <c r="D5373" i="14"/>
  <c r="E5373" i="14" s="1"/>
  <c r="G5372" i="14"/>
  <c r="E5372" i="14"/>
  <c r="D5372" i="14"/>
  <c r="F5372" i="14" s="1"/>
  <c r="D5371" i="14"/>
  <c r="E5371" i="14" s="1"/>
  <c r="D5370" i="14"/>
  <c r="D5369" i="14"/>
  <c r="E5369" i="14" s="1"/>
  <c r="G5368" i="14"/>
  <c r="F5368" i="14"/>
  <c r="E5368" i="14"/>
  <c r="D5368" i="14"/>
  <c r="D5367" i="14"/>
  <c r="F5366" i="14"/>
  <c r="G5366" i="14" s="1"/>
  <c r="D5366" i="14"/>
  <c r="E5366" i="14" s="1"/>
  <c r="F5365" i="14"/>
  <c r="G5365" i="14" s="1"/>
  <c r="D5365" i="14"/>
  <c r="E5365" i="14" s="1"/>
  <c r="D5364" i="14"/>
  <c r="F5364" i="14" s="1"/>
  <c r="G5364" i="14" s="1"/>
  <c r="D5363" i="14"/>
  <c r="F5362" i="14"/>
  <c r="G5362" i="14" s="1"/>
  <c r="E5362" i="14"/>
  <c r="D5362" i="14"/>
  <c r="F5361" i="14"/>
  <c r="G5361" i="14" s="1"/>
  <c r="D5361" i="14"/>
  <c r="E5361" i="14" s="1"/>
  <c r="D5360" i="14"/>
  <c r="F5360" i="14" s="1"/>
  <c r="G5360" i="14" s="1"/>
  <c r="F5359" i="14"/>
  <c r="G5359" i="14" s="1"/>
  <c r="D5359" i="14"/>
  <c r="E5359" i="14" s="1"/>
  <c r="D5358" i="14"/>
  <c r="E5358" i="14" s="1"/>
  <c r="F5357" i="14"/>
  <c r="G5357" i="14" s="1"/>
  <c r="D5357" i="14"/>
  <c r="E5357" i="14" s="1"/>
  <c r="G5356" i="14"/>
  <c r="F5356" i="14"/>
  <c r="E5356" i="14"/>
  <c r="D5356" i="14"/>
  <c r="D5355" i="14"/>
  <c r="D5354" i="14"/>
  <c r="E5354" i="14" s="1"/>
  <c r="D5353" i="14"/>
  <c r="E5353" i="14" s="1"/>
  <c r="E5352" i="14"/>
  <c r="D5352" i="14"/>
  <c r="F5352" i="14" s="1"/>
  <c r="G5352" i="14" s="1"/>
  <c r="G5351" i="14"/>
  <c r="F5351" i="14"/>
  <c r="D5351" i="14"/>
  <c r="E5351" i="14" s="1"/>
  <c r="F5350" i="14"/>
  <c r="G5350" i="14" s="1"/>
  <c r="E5350" i="14"/>
  <c r="D5350" i="14"/>
  <c r="F5349" i="14"/>
  <c r="G5349" i="14" s="1"/>
  <c r="D5349" i="14"/>
  <c r="E5349" i="14" s="1"/>
  <c r="G5348" i="14"/>
  <c r="F5348" i="14"/>
  <c r="E5348" i="14"/>
  <c r="D5348" i="14"/>
  <c r="D5347" i="14"/>
  <c r="D5346" i="14"/>
  <c r="G5345" i="14"/>
  <c r="F5345" i="14"/>
  <c r="D5345" i="14"/>
  <c r="E5345" i="14" s="1"/>
  <c r="E5344" i="14"/>
  <c r="D5344" i="14"/>
  <c r="F5344" i="14" s="1"/>
  <c r="G5344" i="14" s="1"/>
  <c r="D5343" i="14"/>
  <c r="F5342" i="14"/>
  <c r="G5342" i="14" s="1"/>
  <c r="E5342" i="14"/>
  <c r="D5342" i="14"/>
  <c r="F5341" i="14"/>
  <c r="G5341" i="14" s="1"/>
  <c r="D5341" i="14"/>
  <c r="E5341" i="14" s="1"/>
  <c r="G5340" i="14"/>
  <c r="E5340" i="14"/>
  <c r="D5340" i="14"/>
  <c r="F5340" i="14" s="1"/>
  <c r="D5339" i="14"/>
  <c r="E5339" i="14" s="1"/>
  <c r="D5338" i="14"/>
  <c r="D5337" i="14"/>
  <c r="E5337" i="14" s="1"/>
  <c r="G5336" i="14"/>
  <c r="F5336" i="14"/>
  <c r="E5336" i="14"/>
  <c r="D5336" i="14"/>
  <c r="D5335" i="14"/>
  <c r="F5334" i="14"/>
  <c r="G5334" i="14" s="1"/>
  <c r="D5334" i="14"/>
  <c r="E5334" i="14" s="1"/>
  <c r="F5333" i="14"/>
  <c r="G5333" i="14" s="1"/>
  <c r="D5333" i="14"/>
  <c r="E5333" i="14" s="1"/>
  <c r="D5332" i="14"/>
  <c r="F5332" i="14" s="1"/>
  <c r="G5332" i="14" s="1"/>
  <c r="D5331" i="14"/>
  <c r="F5330" i="14"/>
  <c r="G5330" i="14" s="1"/>
  <c r="E5330" i="14"/>
  <c r="D5330" i="14"/>
  <c r="F5329" i="14"/>
  <c r="G5329" i="14" s="1"/>
  <c r="D5329" i="14"/>
  <c r="E5329" i="14" s="1"/>
  <c r="D5328" i="14"/>
  <c r="F5328" i="14" s="1"/>
  <c r="G5328" i="14" s="1"/>
  <c r="F5327" i="14"/>
  <c r="G5327" i="14" s="1"/>
  <c r="D5327" i="14"/>
  <c r="E5327" i="14" s="1"/>
  <c r="D5326" i="14"/>
  <c r="E5326" i="14" s="1"/>
  <c r="F5325" i="14"/>
  <c r="G5325" i="14" s="1"/>
  <c r="D5325" i="14"/>
  <c r="E5325" i="14" s="1"/>
  <c r="G5324" i="14"/>
  <c r="F5324" i="14"/>
  <c r="E5324" i="14"/>
  <c r="D5324" i="14"/>
  <c r="D5323" i="14"/>
  <c r="D5322" i="14"/>
  <c r="E5322" i="14" s="1"/>
  <c r="D5321" i="14"/>
  <c r="E5321" i="14" s="1"/>
  <c r="D5320" i="14"/>
  <c r="F5320" i="14" s="1"/>
  <c r="G5320" i="14" s="1"/>
  <c r="G5319" i="14"/>
  <c r="F5319" i="14"/>
  <c r="D5319" i="14"/>
  <c r="E5319" i="14" s="1"/>
  <c r="F5318" i="14"/>
  <c r="G5318" i="14" s="1"/>
  <c r="E5318" i="14"/>
  <c r="D5318" i="14"/>
  <c r="F5317" i="14"/>
  <c r="G5317" i="14" s="1"/>
  <c r="D5317" i="14"/>
  <c r="E5317" i="14" s="1"/>
  <c r="G5316" i="14"/>
  <c r="F5316" i="14"/>
  <c r="E5316" i="14"/>
  <c r="D5316" i="14"/>
  <c r="G5315" i="14"/>
  <c r="F5315" i="14"/>
  <c r="D5315" i="14"/>
  <c r="E5315" i="14" s="1"/>
  <c r="D5314" i="14"/>
  <c r="F5313" i="14"/>
  <c r="G5313" i="14" s="1"/>
  <c r="D5313" i="14"/>
  <c r="E5313" i="14" s="1"/>
  <c r="G5312" i="14"/>
  <c r="E5312" i="14"/>
  <c r="D5312" i="14"/>
  <c r="F5312" i="14" s="1"/>
  <c r="D5311" i="14"/>
  <c r="G5310" i="14"/>
  <c r="F5310" i="14"/>
  <c r="E5310" i="14"/>
  <c r="D5310" i="14"/>
  <c r="F5309" i="14"/>
  <c r="G5309" i="14" s="1"/>
  <c r="D5309" i="14"/>
  <c r="E5309" i="14" s="1"/>
  <c r="G5308" i="14"/>
  <c r="E5308" i="14"/>
  <c r="D5308" i="14"/>
  <c r="F5308" i="14" s="1"/>
  <c r="D5307" i="14"/>
  <c r="F5306" i="14"/>
  <c r="G5306" i="14" s="1"/>
  <c r="E5306" i="14"/>
  <c r="D5306" i="14"/>
  <c r="D5305" i="14"/>
  <c r="E5305" i="14" s="1"/>
  <c r="G5304" i="14"/>
  <c r="F5304" i="14"/>
  <c r="E5304" i="14"/>
  <c r="D5304" i="14"/>
  <c r="D5303" i="14"/>
  <c r="F5302" i="14"/>
  <c r="G5302" i="14" s="1"/>
  <c r="D5302" i="14"/>
  <c r="E5302" i="14" s="1"/>
  <c r="F5301" i="14"/>
  <c r="G5301" i="14" s="1"/>
  <c r="D5301" i="14"/>
  <c r="E5301" i="14" s="1"/>
  <c r="E5300" i="14"/>
  <c r="D5300" i="14"/>
  <c r="F5300" i="14" s="1"/>
  <c r="G5300" i="14" s="1"/>
  <c r="D5299" i="14"/>
  <c r="D5298" i="14"/>
  <c r="F5298" i="14" s="1"/>
  <c r="G5298" i="14" s="1"/>
  <c r="D5297" i="14"/>
  <c r="E5297" i="14" s="1"/>
  <c r="G5296" i="14"/>
  <c r="D5296" i="14"/>
  <c r="F5296" i="14" s="1"/>
  <c r="D5295" i="14"/>
  <c r="E5295" i="14" s="1"/>
  <c r="D5294" i="14"/>
  <c r="G5293" i="14"/>
  <c r="F5293" i="14"/>
  <c r="D5293" i="14"/>
  <c r="E5293" i="14" s="1"/>
  <c r="F5292" i="14"/>
  <c r="G5292" i="14" s="1"/>
  <c r="E5292" i="14"/>
  <c r="D5292" i="14"/>
  <c r="D5291" i="14"/>
  <c r="G5290" i="14"/>
  <c r="F5290" i="14"/>
  <c r="D5290" i="14"/>
  <c r="E5290" i="14" s="1"/>
  <c r="F5289" i="14"/>
  <c r="G5289" i="14" s="1"/>
  <c r="D5289" i="14"/>
  <c r="E5289" i="14" s="1"/>
  <c r="D5288" i="14"/>
  <c r="G5287" i="14"/>
  <c r="F5287" i="14"/>
  <c r="D5287" i="14"/>
  <c r="E5287" i="14" s="1"/>
  <c r="F5286" i="14"/>
  <c r="G5286" i="14" s="1"/>
  <c r="E5286" i="14"/>
  <c r="D5286" i="14"/>
  <c r="F5285" i="14"/>
  <c r="G5285" i="14" s="1"/>
  <c r="D5285" i="14"/>
  <c r="E5285" i="14" s="1"/>
  <c r="G5284" i="14"/>
  <c r="F5284" i="14"/>
  <c r="E5284" i="14"/>
  <c r="D5284" i="14"/>
  <c r="D5283" i="14"/>
  <c r="E5283" i="14" s="1"/>
  <c r="D5282" i="14"/>
  <c r="G5281" i="14"/>
  <c r="F5281" i="14"/>
  <c r="D5281" i="14"/>
  <c r="E5281" i="14" s="1"/>
  <c r="G5280" i="14"/>
  <c r="E5280" i="14"/>
  <c r="D5280" i="14"/>
  <c r="F5280" i="14" s="1"/>
  <c r="D5279" i="14"/>
  <c r="G5278" i="14"/>
  <c r="F5278" i="14"/>
  <c r="E5278" i="14"/>
  <c r="D5278" i="14"/>
  <c r="D5277" i="14"/>
  <c r="E5277" i="14" s="1"/>
  <c r="E5276" i="14"/>
  <c r="D5276" i="14"/>
  <c r="F5276" i="14" s="1"/>
  <c r="G5276" i="14" s="1"/>
  <c r="D5275" i="14"/>
  <c r="E5275" i="14" s="1"/>
  <c r="D5274" i="14"/>
  <c r="F5274" i="14" s="1"/>
  <c r="G5274" i="14" s="1"/>
  <c r="D5273" i="14"/>
  <c r="E5273" i="14" s="1"/>
  <c r="G5272" i="14"/>
  <c r="F5272" i="14"/>
  <c r="E5272" i="14"/>
  <c r="D5272" i="14"/>
  <c r="D5271" i="14"/>
  <c r="F5270" i="14"/>
  <c r="G5270" i="14" s="1"/>
  <c r="D5270" i="14"/>
  <c r="E5270" i="14" s="1"/>
  <c r="G5269" i="14"/>
  <c r="F5269" i="14"/>
  <c r="D5269" i="14"/>
  <c r="E5269" i="14" s="1"/>
  <c r="E5268" i="14"/>
  <c r="D5268" i="14"/>
  <c r="F5268" i="14" s="1"/>
  <c r="G5268" i="14" s="1"/>
  <c r="D5267" i="14"/>
  <c r="F5266" i="14"/>
  <c r="G5266" i="14" s="1"/>
  <c r="E5266" i="14"/>
  <c r="D5266" i="14"/>
  <c r="F5265" i="14"/>
  <c r="G5265" i="14" s="1"/>
  <c r="D5265" i="14"/>
  <c r="E5265" i="14" s="1"/>
  <c r="D5264" i="14"/>
  <c r="F5264" i="14" s="1"/>
  <c r="G5264" i="14" s="1"/>
  <c r="G5263" i="14"/>
  <c r="F5263" i="14"/>
  <c r="D5263" i="14"/>
  <c r="E5263" i="14" s="1"/>
  <c r="D5262" i="14"/>
  <c r="E5262" i="14" s="1"/>
  <c r="G5261" i="14"/>
  <c r="F5261" i="14"/>
  <c r="D5261" i="14"/>
  <c r="E5261" i="14" s="1"/>
  <c r="F5260" i="14"/>
  <c r="G5260" i="14" s="1"/>
  <c r="E5260" i="14"/>
  <c r="D5260" i="14"/>
  <c r="D5259" i="14"/>
  <c r="D5258" i="14"/>
  <c r="E5258" i="14" s="1"/>
  <c r="F5257" i="14"/>
  <c r="G5257" i="14" s="1"/>
  <c r="D5257" i="14"/>
  <c r="E5257" i="14" s="1"/>
  <c r="G5256" i="14"/>
  <c r="D5256" i="14"/>
  <c r="F5256" i="14" s="1"/>
  <c r="G5255" i="14"/>
  <c r="F5255" i="14"/>
  <c r="D5255" i="14"/>
  <c r="E5255" i="14" s="1"/>
  <c r="E5254" i="14"/>
  <c r="D5254" i="14"/>
  <c r="F5254" i="14" s="1"/>
  <c r="G5254" i="14" s="1"/>
  <c r="F5253" i="14"/>
  <c r="G5253" i="14" s="1"/>
  <c r="D5253" i="14"/>
  <c r="E5253" i="14" s="1"/>
  <c r="F5252" i="14"/>
  <c r="G5252" i="14" s="1"/>
  <c r="E5252" i="14"/>
  <c r="D5252" i="14"/>
  <c r="G5251" i="14"/>
  <c r="F5251" i="14"/>
  <c r="D5251" i="14"/>
  <c r="E5251" i="14" s="1"/>
  <c r="D5250" i="14"/>
  <c r="G5249" i="14"/>
  <c r="F5249" i="14"/>
  <c r="D5249" i="14"/>
  <c r="E5249" i="14" s="1"/>
  <c r="E5248" i="14"/>
  <c r="D5248" i="14"/>
  <c r="F5248" i="14" s="1"/>
  <c r="G5248" i="14" s="1"/>
  <c r="D5247" i="14"/>
  <c r="F5246" i="14"/>
  <c r="G5246" i="14" s="1"/>
  <c r="E5246" i="14"/>
  <c r="D5246" i="14"/>
  <c r="F5245" i="14"/>
  <c r="G5245" i="14" s="1"/>
  <c r="D5245" i="14"/>
  <c r="E5245" i="14" s="1"/>
  <c r="E5244" i="14"/>
  <c r="D5244" i="14"/>
  <c r="F5244" i="14" s="1"/>
  <c r="G5244" i="14" s="1"/>
  <c r="F5243" i="14"/>
  <c r="G5243" i="14" s="1"/>
  <c r="D5243" i="14"/>
  <c r="E5243" i="14" s="1"/>
  <c r="F5242" i="14"/>
  <c r="G5242" i="14" s="1"/>
  <c r="E5242" i="14"/>
  <c r="D5242" i="14"/>
  <c r="D5241" i="14"/>
  <c r="E5241" i="14" s="1"/>
  <c r="F5240" i="14"/>
  <c r="G5240" i="14" s="1"/>
  <c r="E5240" i="14"/>
  <c r="D5240" i="14"/>
  <c r="D5239" i="14"/>
  <c r="D5238" i="14"/>
  <c r="E5238" i="14" s="1"/>
  <c r="F5237" i="14"/>
  <c r="G5237" i="14" s="1"/>
  <c r="D5237" i="14"/>
  <c r="E5237" i="14" s="1"/>
  <c r="E5236" i="14"/>
  <c r="D5236" i="14"/>
  <c r="F5236" i="14" s="1"/>
  <c r="G5236" i="14" s="1"/>
  <c r="D5235" i="14"/>
  <c r="D5234" i="14"/>
  <c r="F5234" i="14" s="1"/>
  <c r="G5234" i="14" s="1"/>
  <c r="F5233" i="14"/>
  <c r="G5233" i="14" s="1"/>
  <c r="D5233" i="14"/>
  <c r="E5233" i="14" s="1"/>
  <c r="G5232" i="14"/>
  <c r="D5232" i="14"/>
  <c r="F5232" i="14" s="1"/>
  <c r="F5231" i="14"/>
  <c r="G5231" i="14" s="1"/>
  <c r="D5231" i="14"/>
  <c r="E5231" i="14" s="1"/>
  <c r="F5230" i="14"/>
  <c r="G5230" i="14" s="1"/>
  <c r="D5230" i="14"/>
  <c r="E5230" i="14" s="1"/>
  <c r="G5229" i="14"/>
  <c r="F5229" i="14"/>
  <c r="D5229" i="14"/>
  <c r="E5229" i="14" s="1"/>
  <c r="G5228" i="14"/>
  <c r="F5228" i="14"/>
  <c r="E5228" i="14"/>
  <c r="D5228" i="14"/>
  <c r="D5227" i="14"/>
  <c r="G5226" i="14"/>
  <c r="F5226" i="14"/>
  <c r="D5226" i="14"/>
  <c r="E5226" i="14" s="1"/>
  <c r="D5225" i="14"/>
  <c r="E5225" i="14" s="1"/>
  <c r="E5224" i="14"/>
  <c r="D5224" i="14"/>
  <c r="F5224" i="14" s="1"/>
  <c r="G5224" i="14" s="1"/>
  <c r="G5223" i="14"/>
  <c r="F5223" i="14"/>
  <c r="D5223" i="14"/>
  <c r="E5223" i="14" s="1"/>
  <c r="F5222" i="14"/>
  <c r="G5222" i="14" s="1"/>
  <c r="D5222" i="14"/>
  <c r="E5222" i="14" s="1"/>
  <c r="F5221" i="14"/>
  <c r="G5221" i="14" s="1"/>
  <c r="D5221" i="14"/>
  <c r="E5221" i="14" s="1"/>
  <c r="G5220" i="14"/>
  <c r="F5220" i="14"/>
  <c r="E5220" i="14"/>
  <c r="D5220" i="14"/>
  <c r="D5219" i="14"/>
  <c r="E5219" i="14" s="1"/>
  <c r="D5218" i="14"/>
  <c r="G5217" i="14"/>
  <c r="F5217" i="14"/>
  <c r="D5217" i="14"/>
  <c r="E5217" i="14" s="1"/>
  <c r="G5216" i="14"/>
  <c r="D5216" i="14"/>
  <c r="F5216" i="14" s="1"/>
  <c r="D5215" i="14"/>
  <c r="G5214" i="14"/>
  <c r="F5214" i="14"/>
  <c r="E5214" i="14"/>
  <c r="D5214" i="14"/>
  <c r="F5213" i="14"/>
  <c r="G5213" i="14" s="1"/>
  <c r="D5213" i="14"/>
  <c r="E5213" i="14" s="1"/>
  <c r="E5212" i="14"/>
  <c r="D5212" i="14"/>
  <c r="F5212" i="14" s="1"/>
  <c r="G5212" i="14" s="1"/>
  <c r="D5211" i="14"/>
  <c r="E5211" i="14" s="1"/>
  <c r="D5210" i="14"/>
  <c r="D5209" i="14"/>
  <c r="E5209" i="14" s="1"/>
  <c r="G5208" i="14"/>
  <c r="F5208" i="14"/>
  <c r="E5208" i="14"/>
  <c r="D5208" i="14"/>
  <c r="D5207" i="14"/>
  <c r="F5206" i="14"/>
  <c r="G5206" i="14" s="1"/>
  <c r="E5206" i="14"/>
  <c r="D5206" i="14"/>
  <c r="G5205" i="14"/>
  <c r="F5205" i="14"/>
  <c r="D5205" i="14"/>
  <c r="E5205" i="14" s="1"/>
  <c r="D5204" i="14"/>
  <c r="D5203" i="14"/>
  <c r="D5202" i="14"/>
  <c r="F5202" i="14" s="1"/>
  <c r="G5202" i="14" s="1"/>
  <c r="F5201" i="14"/>
  <c r="G5201" i="14" s="1"/>
  <c r="D5201" i="14"/>
  <c r="E5201" i="14" s="1"/>
  <c r="G5200" i="14"/>
  <c r="D5200" i="14"/>
  <c r="F5200" i="14" s="1"/>
  <c r="F5199" i="14"/>
  <c r="G5199" i="14" s="1"/>
  <c r="D5199" i="14"/>
  <c r="E5199" i="14" s="1"/>
  <c r="D5198" i="14"/>
  <c r="E5198" i="14" s="1"/>
  <c r="G5197" i="14"/>
  <c r="F5197" i="14"/>
  <c r="D5197" i="14"/>
  <c r="E5197" i="14" s="1"/>
  <c r="F5196" i="14"/>
  <c r="G5196" i="14" s="1"/>
  <c r="E5196" i="14"/>
  <c r="D5196" i="14"/>
  <c r="D5195" i="14"/>
  <c r="F5194" i="14"/>
  <c r="G5194" i="14" s="1"/>
  <c r="D5194" i="14"/>
  <c r="E5194" i="14" s="1"/>
  <c r="D5193" i="14"/>
  <c r="E5193" i="14" s="1"/>
  <c r="D5192" i="14"/>
  <c r="G5191" i="14"/>
  <c r="F5191" i="14"/>
  <c r="D5191" i="14"/>
  <c r="E5191" i="14" s="1"/>
  <c r="F5190" i="14"/>
  <c r="G5190" i="14" s="1"/>
  <c r="E5190" i="14"/>
  <c r="D5190" i="14"/>
  <c r="F5189" i="14"/>
  <c r="G5189" i="14" s="1"/>
  <c r="D5189" i="14"/>
  <c r="E5189" i="14" s="1"/>
  <c r="D5188" i="14"/>
  <c r="F5188" i="14" s="1"/>
  <c r="G5188" i="14" s="1"/>
  <c r="D5187" i="14"/>
  <c r="E5187" i="14" s="1"/>
  <c r="D5186" i="14"/>
  <c r="G5185" i="14"/>
  <c r="F5185" i="14"/>
  <c r="D5185" i="14"/>
  <c r="E5185" i="14" s="1"/>
  <c r="G5184" i="14"/>
  <c r="E5184" i="14"/>
  <c r="D5184" i="14"/>
  <c r="F5184" i="14" s="1"/>
  <c r="D5183" i="14"/>
  <c r="G5182" i="14"/>
  <c r="F5182" i="14"/>
  <c r="E5182" i="14"/>
  <c r="D5182" i="14"/>
  <c r="D5181" i="14"/>
  <c r="E5181" i="14" s="1"/>
  <c r="G5180" i="14"/>
  <c r="E5180" i="14"/>
  <c r="D5180" i="14"/>
  <c r="F5180" i="14" s="1"/>
  <c r="D5179" i="14"/>
  <c r="E5179" i="14" s="1"/>
  <c r="D5178" i="14"/>
  <c r="D5177" i="14"/>
  <c r="E5177" i="14" s="1"/>
  <c r="F5176" i="14"/>
  <c r="G5176" i="14" s="1"/>
  <c r="E5176" i="14"/>
  <c r="D5176" i="14"/>
  <c r="D5175" i="14"/>
  <c r="G5174" i="14"/>
  <c r="F5174" i="14"/>
  <c r="D5174" i="14"/>
  <c r="E5174" i="14" s="1"/>
  <c r="G5173" i="14"/>
  <c r="F5173" i="14"/>
  <c r="D5173" i="14"/>
  <c r="E5173" i="14" s="1"/>
  <c r="E5172" i="14"/>
  <c r="D5172" i="14"/>
  <c r="F5172" i="14" s="1"/>
  <c r="G5172" i="14" s="1"/>
  <c r="D5171" i="14"/>
  <c r="D5170" i="14"/>
  <c r="F5170" i="14" s="1"/>
  <c r="G5170" i="14" s="1"/>
  <c r="G5169" i="14"/>
  <c r="F5169" i="14"/>
  <c r="D5169" i="14"/>
  <c r="E5169" i="14" s="1"/>
  <c r="D5168" i="14"/>
  <c r="D5167" i="14"/>
  <c r="E5167" i="14" s="1"/>
  <c r="D5166" i="14"/>
  <c r="D5165" i="14"/>
  <c r="F5164" i="14"/>
  <c r="G5164" i="14" s="1"/>
  <c r="E5164" i="14"/>
  <c r="D5164" i="14"/>
  <c r="F5163" i="14"/>
  <c r="G5163" i="14" s="1"/>
  <c r="D5163" i="14"/>
  <c r="E5163" i="14" s="1"/>
  <c r="D5162" i="14"/>
  <c r="E5162" i="14" s="1"/>
  <c r="D5161" i="14"/>
  <c r="E5161" i="14" s="1"/>
  <c r="F5160" i="14"/>
  <c r="G5160" i="14" s="1"/>
  <c r="E5160" i="14"/>
  <c r="D5160" i="14"/>
  <c r="G5159" i="14"/>
  <c r="F5159" i="14"/>
  <c r="D5159" i="14"/>
  <c r="E5159" i="14" s="1"/>
  <c r="F5158" i="14"/>
  <c r="G5158" i="14" s="1"/>
  <c r="E5158" i="14"/>
  <c r="D5158" i="14"/>
  <c r="F5157" i="14"/>
  <c r="G5157" i="14" s="1"/>
  <c r="D5157" i="14"/>
  <c r="E5157" i="14" s="1"/>
  <c r="E5156" i="14"/>
  <c r="D5156" i="14"/>
  <c r="F5156" i="14" s="1"/>
  <c r="G5156" i="14" s="1"/>
  <c r="G5155" i="14"/>
  <c r="F5155" i="14"/>
  <c r="D5155" i="14"/>
  <c r="E5155" i="14" s="1"/>
  <c r="E5154" i="14"/>
  <c r="D5154" i="14"/>
  <c r="F5154" i="14" s="1"/>
  <c r="G5154" i="14" s="1"/>
  <c r="F5153" i="14"/>
  <c r="G5153" i="14" s="1"/>
  <c r="D5153" i="14"/>
  <c r="E5153" i="14" s="1"/>
  <c r="G5152" i="14"/>
  <c r="E5152" i="14"/>
  <c r="D5152" i="14"/>
  <c r="F5152" i="14" s="1"/>
  <c r="F5151" i="14"/>
  <c r="G5151" i="14" s="1"/>
  <c r="D5151" i="14"/>
  <c r="E5151" i="14" s="1"/>
  <c r="G5150" i="14"/>
  <c r="F5150" i="14"/>
  <c r="E5150" i="14"/>
  <c r="D5150" i="14"/>
  <c r="F5149" i="14"/>
  <c r="G5149" i="14" s="1"/>
  <c r="D5149" i="14"/>
  <c r="E5149" i="14" s="1"/>
  <c r="E5148" i="14"/>
  <c r="D5148" i="14"/>
  <c r="F5148" i="14" s="1"/>
  <c r="G5148" i="14" s="1"/>
  <c r="G5147" i="14"/>
  <c r="F5147" i="14"/>
  <c r="D5147" i="14"/>
  <c r="E5147" i="14" s="1"/>
  <c r="D5146" i="14"/>
  <c r="F5146" i="14" s="1"/>
  <c r="G5146" i="14" s="1"/>
  <c r="D5145" i="14"/>
  <c r="G5144" i="14"/>
  <c r="F5144" i="14"/>
  <c r="E5144" i="14"/>
  <c r="D5144" i="14"/>
  <c r="D5143" i="14"/>
  <c r="F5142" i="14"/>
  <c r="G5142" i="14" s="1"/>
  <c r="E5142" i="14"/>
  <c r="D5142" i="14"/>
  <c r="F5141" i="14"/>
  <c r="G5141" i="14" s="1"/>
  <c r="D5141" i="14"/>
  <c r="E5141" i="14" s="1"/>
  <c r="E5140" i="14"/>
  <c r="D5140" i="14"/>
  <c r="F5140" i="14" s="1"/>
  <c r="G5140" i="14" s="1"/>
  <c r="D5139" i="14"/>
  <c r="F5138" i="14"/>
  <c r="G5138" i="14" s="1"/>
  <c r="E5138" i="14"/>
  <c r="D5138" i="14"/>
  <c r="D5137" i="14"/>
  <c r="D5136" i="14"/>
  <c r="D5135" i="14"/>
  <c r="E5135" i="14" s="1"/>
  <c r="D5134" i="14"/>
  <c r="E5134" i="14" s="1"/>
  <c r="F5133" i="14"/>
  <c r="G5133" i="14" s="1"/>
  <c r="D5133" i="14"/>
  <c r="E5133" i="14" s="1"/>
  <c r="F5132" i="14"/>
  <c r="G5132" i="14" s="1"/>
  <c r="E5132" i="14"/>
  <c r="D5132" i="14"/>
  <c r="D5131" i="14"/>
  <c r="G5130" i="14"/>
  <c r="F5130" i="14"/>
  <c r="D5130" i="14"/>
  <c r="E5130" i="14" s="1"/>
  <c r="D5129" i="14"/>
  <c r="E5129" i="14" s="1"/>
  <c r="D5128" i="14"/>
  <c r="G5127" i="14"/>
  <c r="F5127" i="14"/>
  <c r="D5127" i="14"/>
  <c r="E5127" i="14" s="1"/>
  <c r="D5126" i="14"/>
  <c r="F5125" i="14"/>
  <c r="G5125" i="14" s="1"/>
  <c r="D5125" i="14"/>
  <c r="E5125" i="14" s="1"/>
  <c r="F5124" i="14"/>
  <c r="G5124" i="14" s="1"/>
  <c r="E5124" i="14"/>
  <c r="D5124" i="14"/>
  <c r="D5123" i="14"/>
  <c r="D5122" i="14"/>
  <c r="F5121" i="14"/>
  <c r="G5121" i="14" s="1"/>
  <c r="D5121" i="14"/>
  <c r="E5121" i="14" s="1"/>
  <c r="G5120" i="14"/>
  <c r="E5120" i="14"/>
  <c r="D5120" i="14"/>
  <c r="F5120" i="14" s="1"/>
  <c r="D5119" i="14"/>
  <c r="E5119" i="14" s="1"/>
  <c r="F5118" i="14"/>
  <c r="G5118" i="14" s="1"/>
  <c r="E5118" i="14"/>
  <c r="D5118" i="14"/>
  <c r="D5117" i="14"/>
  <c r="E5116" i="14"/>
  <c r="D5116" i="14"/>
  <c r="F5116" i="14" s="1"/>
  <c r="G5116" i="14" s="1"/>
  <c r="F5115" i="14"/>
  <c r="G5115" i="14" s="1"/>
  <c r="D5115" i="14"/>
  <c r="E5115" i="14" s="1"/>
  <c r="F5114" i="14"/>
  <c r="G5114" i="14" s="1"/>
  <c r="E5114" i="14"/>
  <c r="D5114" i="14"/>
  <c r="D5113" i="14"/>
  <c r="G5112" i="14"/>
  <c r="F5112" i="14"/>
  <c r="E5112" i="14"/>
  <c r="D5112" i="14"/>
  <c r="D5111" i="14"/>
  <c r="F5110" i="14"/>
  <c r="G5110" i="14" s="1"/>
  <c r="E5110" i="14"/>
  <c r="D5110" i="14"/>
  <c r="D5109" i="14"/>
  <c r="E5109" i="14" s="1"/>
  <c r="E5108" i="14"/>
  <c r="D5108" i="14"/>
  <c r="F5108" i="14" s="1"/>
  <c r="G5108" i="14" s="1"/>
  <c r="D5107" i="14"/>
  <c r="F5106" i="14"/>
  <c r="G5106" i="14" s="1"/>
  <c r="E5106" i="14"/>
  <c r="D5106" i="14"/>
  <c r="D5105" i="14"/>
  <c r="G5104" i="14"/>
  <c r="F5104" i="14"/>
  <c r="D5104" i="14"/>
  <c r="E5104" i="14" s="1"/>
  <c r="F5103" i="14"/>
  <c r="G5103" i="14" s="1"/>
  <c r="D5103" i="14"/>
  <c r="E5103" i="14" s="1"/>
  <c r="F5102" i="14"/>
  <c r="G5102" i="14" s="1"/>
  <c r="D5102" i="14"/>
  <c r="E5102" i="14" s="1"/>
  <c r="G5101" i="14"/>
  <c r="F5101" i="14"/>
  <c r="D5101" i="14"/>
  <c r="E5101" i="14" s="1"/>
  <c r="G5100" i="14"/>
  <c r="D5100" i="14"/>
  <c r="F5100" i="14" s="1"/>
  <c r="F5099" i="14"/>
  <c r="G5099" i="14" s="1"/>
  <c r="D5099" i="14"/>
  <c r="E5099" i="14" s="1"/>
  <c r="D5098" i="14"/>
  <c r="E5098" i="14" s="1"/>
  <c r="F5097" i="14"/>
  <c r="G5097" i="14" s="1"/>
  <c r="D5097" i="14"/>
  <c r="E5097" i="14" s="1"/>
  <c r="E5096" i="14"/>
  <c r="D5096" i="14"/>
  <c r="F5096" i="14" s="1"/>
  <c r="G5096" i="14" s="1"/>
  <c r="F5095" i="14"/>
  <c r="G5095" i="14" s="1"/>
  <c r="D5095" i="14"/>
  <c r="E5095" i="14" s="1"/>
  <c r="E5094" i="14"/>
  <c r="D5094" i="14"/>
  <c r="F5094" i="14" s="1"/>
  <c r="G5094" i="14" s="1"/>
  <c r="F5093" i="14"/>
  <c r="G5093" i="14" s="1"/>
  <c r="D5093" i="14"/>
  <c r="E5093" i="14" s="1"/>
  <c r="D5092" i="14"/>
  <c r="F5091" i="14"/>
  <c r="G5091" i="14" s="1"/>
  <c r="D5091" i="14"/>
  <c r="E5091" i="14" s="1"/>
  <c r="G5090" i="14"/>
  <c r="E5090" i="14"/>
  <c r="D5090" i="14"/>
  <c r="F5090" i="14" s="1"/>
  <c r="F5089" i="14"/>
  <c r="G5089" i="14" s="1"/>
  <c r="D5089" i="14"/>
  <c r="E5089" i="14" s="1"/>
  <c r="G5088" i="14"/>
  <c r="E5088" i="14"/>
  <c r="D5088" i="14"/>
  <c r="F5088" i="14" s="1"/>
  <c r="F5087" i="14"/>
  <c r="G5087" i="14" s="1"/>
  <c r="D5087" i="14"/>
  <c r="E5087" i="14" s="1"/>
  <c r="G5086" i="14"/>
  <c r="F5086" i="14"/>
  <c r="E5086" i="14"/>
  <c r="D5086" i="14"/>
  <c r="F5085" i="14"/>
  <c r="G5085" i="14" s="1"/>
  <c r="D5085" i="14"/>
  <c r="E5085" i="14" s="1"/>
  <c r="E5084" i="14"/>
  <c r="D5084" i="14"/>
  <c r="F5084" i="14" s="1"/>
  <c r="G5084" i="14" s="1"/>
  <c r="G5083" i="14"/>
  <c r="F5083" i="14"/>
  <c r="D5083" i="14"/>
  <c r="E5083" i="14" s="1"/>
  <c r="D5082" i="14"/>
  <c r="D5081" i="14"/>
  <c r="G5080" i="14"/>
  <c r="F5080" i="14"/>
  <c r="E5080" i="14"/>
  <c r="D5080" i="14"/>
  <c r="D5079" i="14"/>
  <c r="F5078" i="14"/>
  <c r="G5078" i="14" s="1"/>
  <c r="E5078" i="14"/>
  <c r="D5078" i="14"/>
  <c r="F5077" i="14"/>
  <c r="G5077" i="14" s="1"/>
  <c r="D5077" i="14"/>
  <c r="E5077" i="14" s="1"/>
  <c r="D5076" i="14"/>
  <c r="E5076" i="14" s="1"/>
  <c r="D5075" i="14"/>
  <c r="F5074" i="14"/>
  <c r="G5074" i="14" s="1"/>
  <c r="D5074" i="14"/>
  <c r="E5074" i="14" s="1"/>
  <c r="F5073" i="14"/>
  <c r="G5073" i="14" s="1"/>
  <c r="D5073" i="14"/>
  <c r="E5073" i="14" s="1"/>
  <c r="D5072" i="14"/>
  <c r="E5072" i="14" s="1"/>
  <c r="D5071" i="14"/>
  <c r="D5070" i="14"/>
  <c r="D5069" i="14"/>
  <c r="D5068" i="14"/>
  <c r="F5067" i="14"/>
  <c r="G5067" i="14" s="1"/>
  <c r="D5067" i="14"/>
  <c r="E5067" i="14" s="1"/>
  <c r="D5066" i="14"/>
  <c r="E5066" i="14" s="1"/>
  <c r="D5065" i="14"/>
  <c r="F5064" i="14"/>
  <c r="G5064" i="14" s="1"/>
  <c r="E5064" i="14"/>
  <c r="D5064" i="14"/>
  <c r="G5063" i="14"/>
  <c r="F5063" i="14"/>
  <c r="D5063" i="14"/>
  <c r="E5063" i="14" s="1"/>
  <c r="F5062" i="14"/>
  <c r="G5062" i="14" s="1"/>
  <c r="E5062" i="14"/>
  <c r="D5062" i="14"/>
  <c r="F5061" i="14"/>
  <c r="G5061" i="14" s="1"/>
  <c r="D5061" i="14"/>
  <c r="E5061" i="14" s="1"/>
  <c r="E5060" i="14"/>
  <c r="D5060" i="14"/>
  <c r="F5060" i="14" s="1"/>
  <c r="G5060" i="14" s="1"/>
  <c r="G5059" i="14"/>
  <c r="F5059" i="14"/>
  <c r="D5059" i="14"/>
  <c r="E5059" i="14" s="1"/>
  <c r="G5058" i="14"/>
  <c r="D5058" i="14"/>
  <c r="F5058" i="14" s="1"/>
  <c r="F5057" i="14"/>
  <c r="G5057" i="14" s="1"/>
  <c r="D5057" i="14"/>
  <c r="E5057" i="14" s="1"/>
  <c r="G5056" i="14"/>
  <c r="D5056" i="14"/>
  <c r="F5056" i="14" s="1"/>
  <c r="D5055" i="14"/>
  <c r="F5054" i="14"/>
  <c r="G5054" i="14" s="1"/>
  <c r="E5054" i="14"/>
  <c r="D5054" i="14"/>
  <c r="D5053" i="14"/>
  <c r="E5053" i="14" s="1"/>
  <c r="E5052" i="14"/>
  <c r="D5052" i="14"/>
  <c r="F5052" i="14" s="1"/>
  <c r="G5052" i="14" s="1"/>
  <c r="D5051" i="14"/>
  <c r="E5051" i="14" s="1"/>
  <c r="E5050" i="14"/>
  <c r="D5050" i="14"/>
  <c r="F5050" i="14" s="1"/>
  <c r="G5050" i="14" s="1"/>
  <c r="D5049" i="14"/>
  <c r="F5048" i="14"/>
  <c r="G5048" i="14" s="1"/>
  <c r="E5048" i="14"/>
  <c r="D5048" i="14"/>
  <c r="D5047" i="14"/>
  <c r="G5046" i="14"/>
  <c r="F5046" i="14"/>
  <c r="D5046" i="14"/>
  <c r="E5046" i="14" s="1"/>
  <c r="D5045" i="14"/>
  <c r="E5044" i="14"/>
  <c r="D5044" i="14"/>
  <c r="F5044" i="14" s="1"/>
  <c r="G5044" i="14" s="1"/>
  <c r="D5043" i="14"/>
  <c r="D5042" i="14"/>
  <c r="F5042" i="14" s="1"/>
  <c r="G5042" i="14" s="1"/>
  <c r="F5041" i="14"/>
  <c r="G5041" i="14" s="1"/>
  <c r="D5041" i="14"/>
  <c r="E5041" i="14" s="1"/>
  <c r="D5040" i="14"/>
  <c r="E5040" i="14" s="1"/>
  <c r="F5039" i="14"/>
  <c r="G5039" i="14" s="1"/>
  <c r="D5039" i="14"/>
  <c r="E5039" i="14" s="1"/>
  <c r="F5038" i="14"/>
  <c r="G5038" i="14" s="1"/>
  <c r="D5038" i="14"/>
  <c r="E5038" i="14" s="1"/>
  <c r="F5037" i="14"/>
  <c r="G5037" i="14" s="1"/>
  <c r="D5037" i="14"/>
  <c r="E5037" i="14" s="1"/>
  <c r="D5036" i="14"/>
  <c r="F5036" i="14" s="1"/>
  <c r="G5036" i="14" s="1"/>
  <c r="F5035" i="14"/>
  <c r="G5035" i="14" s="1"/>
  <c r="D5035" i="14"/>
  <c r="E5035" i="14" s="1"/>
  <c r="F5034" i="14"/>
  <c r="G5034" i="14" s="1"/>
  <c r="D5034" i="14"/>
  <c r="E5034" i="14" s="1"/>
  <c r="F5033" i="14"/>
  <c r="G5033" i="14" s="1"/>
  <c r="D5033" i="14"/>
  <c r="E5033" i="14" s="1"/>
  <c r="D5032" i="14"/>
  <c r="F5031" i="14"/>
  <c r="G5031" i="14" s="1"/>
  <c r="D5031" i="14"/>
  <c r="E5031" i="14" s="1"/>
  <c r="G5030" i="14"/>
  <c r="F5030" i="14"/>
  <c r="E5030" i="14"/>
  <c r="D5030" i="14"/>
  <c r="D5029" i="14"/>
  <c r="E5029" i="14" s="1"/>
  <c r="D5028" i="14"/>
  <c r="D5027" i="14"/>
  <c r="D5026" i="14"/>
  <c r="F5026" i="14" s="1"/>
  <c r="G5026" i="14" s="1"/>
  <c r="G5025" i="14"/>
  <c r="E5025" i="14"/>
  <c r="D5025" i="14"/>
  <c r="F5025" i="14" s="1"/>
  <c r="F5024" i="14"/>
  <c r="G5024" i="14" s="1"/>
  <c r="E5024" i="14"/>
  <c r="D5024" i="14"/>
  <c r="D5023" i="14"/>
  <c r="D5022" i="14"/>
  <c r="D5021" i="14"/>
  <c r="E5021" i="14" s="1"/>
  <c r="F5020" i="14"/>
  <c r="G5020" i="14" s="1"/>
  <c r="E5020" i="14"/>
  <c r="D5020" i="14"/>
  <c r="D5019" i="14"/>
  <c r="E5019" i="14" s="1"/>
  <c r="F5018" i="14"/>
  <c r="G5018" i="14" s="1"/>
  <c r="D5018" i="14"/>
  <c r="E5018" i="14" s="1"/>
  <c r="G5017" i="14"/>
  <c r="F5017" i="14"/>
  <c r="E5017" i="14"/>
  <c r="D5017" i="14"/>
  <c r="D5016" i="14"/>
  <c r="F5016" i="14" s="1"/>
  <c r="G5016" i="14" s="1"/>
  <c r="F5015" i="14"/>
  <c r="G5015" i="14" s="1"/>
  <c r="D5015" i="14"/>
  <c r="E5015" i="14" s="1"/>
  <c r="F5014" i="14"/>
  <c r="G5014" i="14" s="1"/>
  <c r="E5014" i="14"/>
  <c r="D5014" i="14"/>
  <c r="E5013" i="14"/>
  <c r="D5013" i="14"/>
  <c r="F5013" i="14" s="1"/>
  <c r="G5013" i="14" s="1"/>
  <c r="D5012" i="14"/>
  <c r="D5011" i="14"/>
  <c r="E5011" i="14" s="1"/>
  <c r="G5010" i="14"/>
  <c r="F5010" i="14"/>
  <c r="E5010" i="14"/>
  <c r="D5010" i="14"/>
  <c r="F5009" i="14"/>
  <c r="G5009" i="14" s="1"/>
  <c r="E5009" i="14"/>
  <c r="D5009" i="14"/>
  <c r="G5008" i="14"/>
  <c r="E5008" i="14"/>
  <c r="D5008" i="14"/>
  <c r="F5008" i="14" s="1"/>
  <c r="D5007" i="14"/>
  <c r="D5006" i="14"/>
  <c r="G5005" i="14"/>
  <c r="E5005" i="14"/>
  <c r="D5005" i="14"/>
  <c r="F5005" i="14" s="1"/>
  <c r="F5004" i="14"/>
  <c r="G5004" i="14" s="1"/>
  <c r="D5004" i="14"/>
  <c r="E5004" i="14" s="1"/>
  <c r="F5003" i="14"/>
  <c r="G5003" i="14" s="1"/>
  <c r="D5003" i="14"/>
  <c r="E5003" i="14" s="1"/>
  <c r="D5002" i="14"/>
  <c r="D5001" i="14"/>
  <c r="E5001" i="14" s="1"/>
  <c r="F5000" i="14"/>
  <c r="G5000" i="14" s="1"/>
  <c r="E5000" i="14"/>
  <c r="D5000" i="14"/>
  <c r="D4999" i="14"/>
  <c r="D4998" i="14"/>
  <c r="E4998" i="14" s="1"/>
  <c r="G4997" i="14"/>
  <c r="F4997" i="14"/>
  <c r="E4997" i="14"/>
  <c r="D4997" i="14"/>
  <c r="E4996" i="14"/>
  <c r="D4996" i="14"/>
  <c r="F4996" i="14" s="1"/>
  <c r="G4996" i="14" s="1"/>
  <c r="F4995" i="14"/>
  <c r="G4995" i="14" s="1"/>
  <c r="D4995" i="14"/>
  <c r="E4995" i="14" s="1"/>
  <c r="D4994" i="14"/>
  <c r="F4993" i="14"/>
  <c r="G4993" i="14" s="1"/>
  <c r="E4993" i="14"/>
  <c r="D4993" i="14"/>
  <c r="F4992" i="14"/>
  <c r="G4992" i="14" s="1"/>
  <c r="D4992" i="14"/>
  <c r="E4992" i="14" s="1"/>
  <c r="D4991" i="14"/>
  <c r="F4990" i="14"/>
  <c r="G4990" i="14" s="1"/>
  <c r="E4990" i="14"/>
  <c r="D4990" i="14"/>
  <c r="D4989" i="14"/>
  <c r="E4988" i="14"/>
  <c r="D4988" i="14"/>
  <c r="F4988" i="14" s="1"/>
  <c r="G4988" i="14" s="1"/>
  <c r="F4987" i="14"/>
  <c r="G4987" i="14" s="1"/>
  <c r="D4987" i="14"/>
  <c r="E4987" i="14" s="1"/>
  <c r="D4986" i="14"/>
  <c r="F4985" i="14"/>
  <c r="G4985" i="14" s="1"/>
  <c r="D4985" i="14"/>
  <c r="E4985" i="14" s="1"/>
  <c r="D4984" i="14"/>
  <c r="F4983" i="14"/>
  <c r="G4983" i="14" s="1"/>
  <c r="D4983" i="14"/>
  <c r="E4983" i="14" s="1"/>
  <c r="D4982" i="14"/>
  <c r="D4981" i="14"/>
  <c r="G4980" i="14"/>
  <c r="F4980" i="14"/>
  <c r="E4980" i="14"/>
  <c r="D4980" i="14"/>
  <c r="D4979" i="14"/>
  <c r="E4978" i="14"/>
  <c r="D4978" i="14"/>
  <c r="F4978" i="14" s="1"/>
  <c r="G4978" i="14" s="1"/>
  <c r="F4977" i="14"/>
  <c r="G4977" i="14" s="1"/>
  <c r="D4977" i="14"/>
  <c r="E4977" i="14" s="1"/>
  <c r="F4976" i="14"/>
  <c r="G4976" i="14" s="1"/>
  <c r="E4976" i="14"/>
  <c r="D4976" i="14"/>
  <c r="D4975" i="14"/>
  <c r="E4975" i="14" s="1"/>
  <c r="D4974" i="14"/>
  <c r="E4973" i="14"/>
  <c r="D4973" i="14"/>
  <c r="F4973" i="14" s="1"/>
  <c r="G4973" i="14" s="1"/>
  <c r="F4972" i="14"/>
  <c r="G4972" i="14" s="1"/>
  <c r="D4972" i="14"/>
  <c r="E4972" i="14" s="1"/>
  <c r="D4971" i="14"/>
  <c r="G4970" i="14"/>
  <c r="F4970" i="14"/>
  <c r="E4970" i="14"/>
  <c r="D4970" i="14"/>
  <c r="D4969" i="14"/>
  <c r="F4968" i="14"/>
  <c r="G4968" i="14" s="1"/>
  <c r="E4968" i="14"/>
  <c r="D4968" i="14"/>
  <c r="G4967" i="14"/>
  <c r="F4967" i="14"/>
  <c r="D4967" i="14"/>
  <c r="E4967" i="14" s="1"/>
  <c r="D4966" i="14"/>
  <c r="D4965" i="14"/>
  <c r="E4965" i="14" s="1"/>
  <c r="G4964" i="14"/>
  <c r="E4964" i="14"/>
  <c r="D4964" i="14"/>
  <c r="F4964" i="14" s="1"/>
  <c r="G4963" i="14"/>
  <c r="F4963" i="14"/>
  <c r="D4963" i="14"/>
  <c r="E4963" i="14" s="1"/>
  <c r="F4962" i="14"/>
  <c r="G4962" i="14" s="1"/>
  <c r="D4962" i="14"/>
  <c r="E4962" i="14" s="1"/>
  <c r="E4961" i="14"/>
  <c r="D4961" i="14"/>
  <c r="F4961" i="14" s="1"/>
  <c r="G4961" i="14" s="1"/>
  <c r="D4960" i="14"/>
  <c r="F4959" i="14"/>
  <c r="G4959" i="14" s="1"/>
  <c r="D4959" i="14"/>
  <c r="E4959" i="14" s="1"/>
  <c r="G4958" i="14"/>
  <c r="E4958" i="14"/>
  <c r="D4958" i="14"/>
  <c r="F4958" i="14" s="1"/>
  <c r="D4957" i="14"/>
  <c r="E4957" i="14" s="1"/>
  <c r="D4956" i="14"/>
  <c r="F4956" i="14" s="1"/>
  <c r="G4956" i="14" s="1"/>
  <c r="D4955" i="14"/>
  <c r="E4955" i="14" s="1"/>
  <c r="D4954" i="14"/>
  <c r="F4953" i="14"/>
  <c r="G4953" i="14" s="1"/>
  <c r="E4953" i="14"/>
  <c r="D4953" i="14"/>
  <c r="G4952" i="14"/>
  <c r="D4952" i="14"/>
  <c r="F4952" i="14" s="1"/>
  <c r="F4951" i="14"/>
  <c r="G4951" i="14" s="1"/>
  <c r="D4951" i="14"/>
  <c r="E4951" i="14" s="1"/>
  <c r="G4950" i="14"/>
  <c r="F4950" i="14"/>
  <c r="E4950" i="14"/>
  <c r="D4950" i="14"/>
  <c r="F4949" i="14"/>
  <c r="G4949" i="14" s="1"/>
  <c r="D4949" i="14"/>
  <c r="E4949" i="14" s="1"/>
  <c r="F4948" i="14"/>
  <c r="G4948" i="14" s="1"/>
  <c r="D4948" i="14"/>
  <c r="E4948" i="14" s="1"/>
  <c r="D4947" i="14"/>
  <c r="E4947" i="14" s="1"/>
  <c r="D4946" i="14"/>
  <c r="F4946" i="14" s="1"/>
  <c r="G4946" i="14" s="1"/>
  <c r="D4945" i="14"/>
  <c r="E4944" i="14"/>
  <c r="D4944" i="14"/>
  <c r="F4944" i="14" s="1"/>
  <c r="G4944" i="14" s="1"/>
  <c r="G4943" i="14"/>
  <c r="F4943" i="14"/>
  <c r="D4943" i="14"/>
  <c r="E4943" i="14" s="1"/>
  <c r="D4942" i="14"/>
  <c r="F4942" i="14" s="1"/>
  <c r="G4942" i="14" s="1"/>
  <c r="D4941" i="14"/>
  <c r="F4941" i="14" s="1"/>
  <c r="G4941" i="14" s="1"/>
  <c r="D4940" i="14"/>
  <c r="D4939" i="14"/>
  <c r="F4938" i="14"/>
  <c r="G4938" i="14" s="1"/>
  <c r="E4938" i="14"/>
  <c r="D4938" i="14"/>
  <c r="D4937" i="14"/>
  <c r="E4937" i="14" s="1"/>
  <c r="F4936" i="14"/>
  <c r="G4936" i="14" s="1"/>
  <c r="E4936" i="14"/>
  <c r="D4936" i="14"/>
  <c r="D4935" i="14"/>
  <c r="E4934" i="14"/>
  <c r="D4934" i="14"/>
  <c r="F4934" i="14" s="1"/>
  <c r="G4934" i="14" s="1"/>
  <c r="F4933" i="14"/>
  <c r="G4933" i="14" s="1"/>
  <c r="E4933" i="14"/>
  <c r="D4933" i="14"/>
  <c r="D4932" i="14"/>
  <c r="F4931" i="14"/>
  <c r="G4931" i="14" s="1"/>
  <c r="D4931" i="14"/>
  <c r="E4931" i="14" s="1"/>
  <c r="F4930" i="14"/>
  <c r="G4930" i="14" s="1"/>
  <c r="E4930" i="14"/>
  <c r="D4930" i="14"/>
  <c r="G4929" i="14"/>
  <c r="E4929" i="14"/>
  <c r="D4929" i="14"/>
  <c r="F4929" i="14" s="1"/>
  <c r="F4928" i="14"/>
  <c r="G4928" i="14" s="1"/>
  <c r="E4928" i="14"/>
  <c r="D4928" i="14"/>
  <c r="D4927" i="14"/>
  <c r="F4926" i="14"/>
  <c r="G4926" i="14" s="1"/>
  <c r="E4926" i="14"/>
  <c r="D4926" i="14"/>
  <c r="F4925" i="14"/>
  <c r="G4925" i="14" s="1"/>
  <c r="E4925" i="14"/>
  <c r="D4925" i="14"/>
  <c r="D4924" i="14"/>
  <c r="G4923" i="14"/>
  <c r="F4923" i="14"/>
  <c r="D4923" i="14"/>
  <c r="E4923" i="14" s="1"/>
  <c r="D4922" i="14"/>
  <c r="F4922" i="14" s="1"/>
  <c r="G4922" i="14" s="1"/>
  <c r="F4921" i="14"/>
  <c r="G4921" i="14" s="1"/>
  <c r="E4921" i="14"/>
  <c r="D4921" i="14"/>
  <c r="F4920" i="14"/>
  <c r="G4920" i="14" s="1"/>
  <c r="D4920" i="14"/>
  <c r="E4920" i="14" s="1"/>
  <c r="D4919" i="14"/>
  <c r="F4918" i="14"/>
  <c r="G4918" i="14" s="1"/>
  <c r="D4918" i="14"/>
  <c r="E4918" i="14" s="1"/>
  <c r="D4917" i="14"/>
  <c r="F4917" i="14" s="1"/>
  <c r="G4917" i="14" s="1"/>
  <c r="G4916" i="14"/>
  <c r="F4916" i="14"/>
  <c r="E4916" i="14"/>
  <c r="D4916" i="14"/>
  <c r="F4915" i="14"/>
  <c r="G4915" i="14" s="1"/>
  <c r="D4915" i="14"/>
  <c r="E4915" i="14" s="1"/>
  <c r="E4914" i="14"/>
  <c r="D4914" i="14"/>
  <c r="F4914" i="14" s="1"/>
  <c r="G4914" i="14" s="1"/>
  <c r="G4913" i="14"/>
  <c r="F4913" i="14"/>
  <c r="E4913" i="14"/>
  <c r="D4913" i="14"/>
  <c r="D4912" i="14"/>
  <c r="F4912" i="14" s="1"/>
  <c r="G4912" i="14" s="1"/>
  <c r="F4911" i="14"/>
  <c r="G4911" i="14" s="1"/>
  <c r="D4911" i="14"/>
  <c r="E4911" i="14" s="1"/>
  <c r="F4910" i="14"/>
  <c r="G4910" i="14" s="1"/>
  <c r="D4910" i="14"/>
  <c r="E4910" i="14" s="1"/>
  <c r="F4909" i="14"/>
  <c r="G4909" i="14" s="1"/>
  <c r="D4909" i="14"/>
  <c r="E4909" i="14" s="1"/>
  <c r="G4908" i="14"/>
  <c r="F4908" i="14"/>
  <c r="E4908" i="14"/>
  <c r="D4908" i="14"/>
  <c r="D4907" i="14"/>
  <c r="G4906" i="14"/>
  <c r="F4906" i="14"/>
  <c r="E4906" i="14"/>
  <c r="D4906" i="14"/>
  <c r="G4905" i="14"/>
  <c r="E4905" i="14"/>
  <c r="D4905" i="14"/>
  <c r="F4905" i="14" s="1"/>
  <c r="G4904" i="14"/>
  <c r="E4904" i="14"/>
  <c r="D4904" i="14"/>
  <c r="F4904" i="14" s="1"/>
  <c r="F4903" i="14"/>
  <c r="G4903" i="14" s="1"/>
  <c r="D4903" i="14"/>
  <c r="E4903" i="14" s="1"/>
  <c r="D4902" i="14"/>
  <c r="F4902" i="14" s="1"/>
  <c r="G4902" i="14" s="1"/>
  <c r="F4901" i="14"/>
  <c r="G4901" i="14" s="1"/>
  <c r="D4901" i="14"/>
  <c r="E4901" i="14" s="1"/>
  <c r="F4900" i="14"/>
  <c r="G4900" i="14" s="1"/>
  <c r="D4900" i="14"/>
  <c r="E4900" i="14" s="1"/>
  <c r="D4899" i="14"/>
  <c r="E4899" i="14" s="1"/>
  <c r="F4898" i="14"/>
  <c r="G4898" i="14" s="1"/>
  <c r="E4898" i="14"/>
  <c r="D4898" i="14"/>
  <c r="E4897" i="14"/>
  <c r="D4897" i="14"/>
  <c r="F4897" i="14" s="1"/>
  <c r="G4897" i="14" s="1"/>
  <c r="G4896" i="14"/>
  <c r="F4896" i="14"/>
  <c r="D4896" i="14"/>
  <c r="E4896" i="14" s="1"/>
  <c r="D4895" i="14"/>
  <c r="E4894" i="14"/>
  <c r="D4894" i="14"/>
  <c r="F4894" i="14" s="1"/>
  <c r="G4894" i="14" s="1"/>
  <c r="F4893" i="14"/>
  <c r="G4893" i="14" s="1"/>
  <c r="D4893" i="14"/>
  <c r="E4893" i="14" s="1"/>
  <c r="D4892" i="14"/>
  <c r="F4891" i="14"/>
  <c r="G4891" i="14" s="1"/>
  <c r="D4891" i="14"/>
  <c r="E4891" i="14" s="1"/>
  <c r="F4890" i="14"/>
  <c r="G4890" i="14" s="1"/>
  <c r="D4890" i="14"/>
  <c r="E4890" i="14" s="1"/>
  <c r="G4889" i="14"/>
  <c r="F4889" i="14"/>
  <c r="E4889" i="14"/>
  <c r="D4889" i="14"/>
  <c r="G4888" i="14"/>
  <c r="E4888" i="14"/>
  <c r="D4888" i="14"/>
  <c r="F4888" i="14" s="1"/>
  <c r="D4887" i="14"/>
  <c r="G4886" i="14"/>
  <c r="F4886" i="14"/>
  <c r="E4886" i="14"/>
  <c r="D4886" i="14"/>
  <c r="G4885" i="14"/>
  <c r="E4885" i="14"/>
  <c r="D4885" i="14"/>
  <c r="F4885" i="14" s="1"/>
  <c r="F4884" i="14"/>
  <c r="G4884" i="14" s="1"/>
  <c r="D4884" i="14"/>
  <c r="E4884" i="14" s="1"/>
  <c r="F4883" i="14"/>
  <c r="G4883" i="14" s="1"/>
  <c r="D4883" i="14"/>
  <c r="E4883" i="14" s="1"/>
  <c r="E4882" i="14"/>
  <c r="D4882" i="14"/>
  <c r="F4882" i="14" s="1"/>
  <c r="G4882" i="14" s="1"/>
  <c r="F4881" i="14"/>
  <c r="G4881" i="14" s="1"/>
  <c r="D4881" i="14"/>
  <c r="E4881" i="14" s="1"/>
  <c r="G4880" i="14"/>
  <c r="E4880" i="14"/>
  <c r="D4880" i="14"/>
  <c r="F4880" i="14" s="1"/>
  <c r="D4879" i="14"/>
  <c r="E4879" i="14" s="1"/>
  <c r="F4878" i="14"/>
  <c r="G4878" i="14" s="1"/>
  <c r="D4878" i="14"/>
  <c r="E4878" i="14" s="1"/>
  <c r="E4877" i="14"/>
  <c r="D4877" i="14"/>
  <c r="F4877" i="14" s="1"/>
  <c r="G4877" i="14" s="1"/>
  <c r="D4876" i="14"/>
  <c r="E4876" i="14" s="1"/>
  <c r="F4875" i="14"/>
  <c r="G4875" i="14" s="1"/>
  <c r="D4875" i="14"/>
  <c r="E4875" i="14" s="1"/>
  <c r="D4874" i="14"/>
  <c r="F4874" i="14" s="1"/>
  <c r="G4874" i="14" s="1"/>
  <c r="F4873" i="14"/>
  <c r="G4873" i="14" s="1"/>
  <c r="D4873" i="14"/>
  <c r="E4873" i="14" s="1"/>
  <c r="F4872" i="14"/>
  <c r="G4872" i="14" s="1"/>
  <c r="E4872" i="14"/>
  <c r="D4872" i="14"/>
  <c r="D4871" i="14"/>
  <c r="G4870" i="14"/>
  <c r="E4870" i="14"/>
  <c r="D4870" i="14"/>
  <c r="F4870" i="14" s="1"/>
  <c r="G4869" i="14"/>
  <c r="F4869" i="14"/>
  <c r="D4869" i="14"/>
  <c r="E4869" i="14" s="1"/>
  <c r="D4868" i="14"/>
  <c r="F4867" i="14"/>
  <c r="G4867" i="14" s="1"/>
  <c r="D4867" i="14"/>
  <c r="E4867" i="14" s="1"/>
  <c r="F4866" i="14"/>
  <c r="G4866" i="14" s="1"/>
  <c r="E4866" i="14"/>
  <c r="D4866" i="14"/>
  <c r="D4865" i="14"/>
  <c r="F4865" i="14" s="1"/>
  <c r="G4865" i="14" s="1"/>
  <c r="F4864" i="14"/>
  <c r="G4864" i="14" s="1"/>
  <c r="D4864" i="14"/>
  <c r="E4864" i="14" s="1"/>
  <c r="D4863" i="14"/>
  <c r="F4862" i="14"/>
  <c r="G4862" i="14" s="1"/>
  <c r="E4862" i="14"/>
  <c r="D4862" i="14"/>
  <c r="D4861" i="14"/>
  <c r="E4861" i="14" s="1"/>
  <c r="F4860" i="14"/>
  <c r="G4860" i="14" s="1"/>
  <c r="E4860" i="14"/>
  <c r="D4860" i="14"/>
  <c r="D4859" i="14"/>
  <c r="E4859" i="14" s="1"/>
  <c r="E4858" i="14"/>
  <c r="D4858" i="14"/>
  <c r="F4858" i="14" s="1"/>
  <c r="G4858" i="14" s="1"/>
  <c r="D4857" i="14"/>
  <c r="F4856" i="14"/>
  <c r="G4856" i="14" s="1"/>
  <c r="D4856" i="14"/>
  <c r="E4856" i="14" s="1"/>
  <c r="D4855" i="14"/>
  <c r="D4854" i="14"/>
  <c r="F4854" i="14" s="1"/>
  <c r="G4854" i="14" s="1"/>
  <c r="F4853" i="14"/>
  <c r="G4853" i="14" s="1"/>
  <c r="E4853" i="14"/>
  <c r="D4853" i="14"/>
  <c r="F4852" i="14"/>
  <c r="G4852" i="14" s="1"/>
  <c r="D4852" i="14"/>
  <c r="E4852" i="14" s="1"/>
  <c r="F4851" i="14"/>
  <c r="G4851" i="14" s="1"/>
  <c r="D4851" i="14"/>
  <c r="E4851" i="14" s="1"/>
  <c r="F4850" i="14"/>
  <c r="G4850" i="14" s="1"/>
  <c r="E4850" i="14"/>
  <c r="D4850" i="14"/>
  <c r="E4849" i="14"/>
  <c r="D4849" i="14"/>
  <c r="F4849" i="14" s="1"/>
  <c r="G4849" i="14" s="1"/>
  <c r="D4848" i="14"/>
  <c r="F4847" i="14"/>
  <c r="G4847" i="14" s="1"/>
  <c r="D4847" i="14"/>
  <c r="E4847" i="14" s="1"/>
  <c r="F4846" i="14"/>
  <c r="G4846" i="14" s="1"/>
  <c r="E4846" i="14"/>
  <c r="D4846" i="14"/>
  <c r="G4845" i="14"/>
  <c r="D4845" i="14"/>
  <c r="F4845" i="14" s="1"/>
  <c r="G4844" i="14"/>
  <c r="F4844" i="14"/>
  <c r="E4844" i="14"/>
  <c r="D4844" i="14"/>
  <c r="F4843" i="14"/>
  <c r="G4843" i="14" s="1"/>
  <c r="D4843" i="14"/>
  <c r="E4843" i="14" s="1"/>
  <c r="F4842" i="14"/>
  <c r="G4842" i="14" s="1"/>
  <c r="D4842" i="14"/>
  <c r="E4842" i="14" s="1"/>
  <c r="G4841" i="14"/>
  <c r="F4841" i="14"/>
  <c r="E4841" i="14"/>
  <c r="D4841" i="14"/>
  <c r="D4840" i="14"/>
  <c r="F4840" i="14" s="1"/>
  <c r="G4840" i="14" s="1"/>
  <c r="D4839" i="14"/>
  <c r="E4839" i="14" s="1"/>
  <c r="F4838" i="14"/>
  <c r="G4838" i="14" s="1"/>
  <c r="D4838" i="14"/>
  <c r="E4838" i="14" s="1"/>
  <c r="F4837" i="14"/>
  <c r="G4837" i="14" s="1"/>
  <c r="E4837" i="14"/>
  <c r="D4837" i="14"/>
  <c r="G4836" i="14"/>
  <c r="D4836" i="14"/>
  <c r="F4836" i="14" s="1"/>
  <c r="G4835" i="14"/>
  <c r="F4835" i="14"/>
  <c r="D4835" i="14"/>
  <c r="E4835" i="14" s="1"/>
  <c r="D4834" i="14"/>
  <c r="F4833" i="14"/>
  <c r="G4833" i="14" s="1"/>
  <c r="D4833" i="14"/>
  <c r="E4833" i="14" s="1"/>
  <c r="G4832" i="14"/>
  <c r="F4832" i="14"/>
  <c r="E4832" i="14"/>
  <c r="D4832" i="14"/>
  <c r="D4831" i="14"/>
  <c r="F4830" i="14"/>
  <c r="G4830" i="14" s="1"/>
  <c r="E4830" i="14"/>
  <c r="D4830" i="14"/>
  <c r="F4829" i="14"/>
  <c r="G4829" i="14" s="1"/>
  <c r="D4829" i="14"/>
  <c r="E4829" i="14" s="1"/>
  <c r="F4828" i="14"/>
  <c r="G4828" i="14" s="1"/>
  <c r="E4828" i="14"/>
  <c r="D4828" i="14"/>
  <c r="D4827" i="14"/>
  <c r="E4827" i="14" s="1"/>
  <c r="D4826" i="14"/>
  <c r="F4826" i="14" s="1"/>
  <c r="G4826" i="14" s="1"/>
  <c r="D4825" i="14"/>
  <c r="F4824" i="14"/>
  <c r="G4824" i="14" s="1"/>
  <c r="D4824" i="14"/>
  <c r="E4824" i="14" s="1"/>
  <c r="D4823" i="14"/>
  <c r="D4822" i="14"/>
  <c r="F4822" i="14" s="1"/>
  <c r="G4822" i="14" s="1"/>
  <c r="G4821" i="14"/>
  <c r="F4821" i="14"/>
  <c r="E4821" i="14"/>
  <c r="D4821" i="14"/>
  <c r="F4820" i="14"/>
  <c r="G4820" i="14" s="1"/>
  <c r="D4820" i="14"/>
  <c r="E4820" i="14" s="1"/>
  <c r="F4819" i="14"/>
  <c r="G4819" i="14" s="1"/>
  <c r="D4819" i="14"/>
  <c r="E4819" i="14" s="1"/>
  <c r="F4818" i="14"/>
  <c r="G4818" i="14" s="1"/>
  <c r="E4818" i="14"/>
  <c r="D4818" i="14"/>
  <c r="E4817" i="14"/>
  <c r="D4817" i="14"/>
  <c r="F4817" i="14" s="1"/>
  <c r="G4817" i="14" s="1"/>
  <c r="D4816" i="14"/>
  <c r="F4815" i="14"/>
  <c r="G4815" i="14" s="1"/>
  <c r="D4815" i="14"/>
  <c r="E4815" i="14" s="1"/>
  <c r="F4814" i="14"/>
  <c r="G4814" i="14" s="1"/>
  <c r="E4814" i="14"/>
  <c r="D4814" i="14"/>
  <c r="G4813" i="14"/>
  <c r="D4813" i="14"/>
  <c r="F4813" i="14" s="1"/>
  <c r="G4812" i="14"/>
  <c r="F4812" i="14"/>
  <c r="E4812" i="14"/>
  <c r="D4812" i="14"/>
  <c r="F4811" i="14"/>
  <c r="G4811" i="14" s="1"/>
  <c r="D4811" i="14"/>
  <c r="E4811" i="14" s="1"/>
  <c r="F4810" i="14"/>
  <c r="G4810" i="14" s="1"/>
  <c r="D4810" i="14"/>
  <c r="E4810" i="14" s="1"/>
  <c r="F4809" i="14"/>
  <c r="G4809" i="14" s="1"/>
  <c r="E4809" i="14"/>
  <c r="D4809" i="14"/>
  <c r="E4808" i="14"/>
  <c r="D4808" i="14"/>
  <c r="F4808" i="14" s="1"/>
  <c r="G4808" i="14" s="1"/>
  <c r="D4807" i="14"/>
  <c r="E4807" i="14" s="1"/>
  <c r="F4806" i="14"/>
  <c r="G4806" i="14" s="1"/>
  <c r="D4806" i="14"/>
  <c r="E4806" i="14" s="1"/>
  <c r="E4805" i="14"/>
  <c r="D4805" i="14"/>
  <c r="F4805" i="14" s="1"/>
  <c r="G4805" i="14" s="1"/>
  <c r="G4804" i="14"/>
  <c r="D4804" i="14"/>
  <c r="F4804" i="14" s="1"/>
  <c r="D4803" i="14"/>
  <c r="E4803" i="14" s="1"/>
  <c r="F4802" i="14"/>
  <c r="G4802" i="14" s="1"/>
  <c r="E4802" i="14"/>
  <c r="D4802" i="14"/>
  <c r="G4801" i="14"/>
  <c r="E4801" i="14"/>
  <c r="D4801" i="14"/>
  <c r="F4801" i="14" s="1"/>
  <c r="G4800" i="14"/>
  <c r="F4800" i="14"/>
  <c r="D4800" i="14"/>
  <c r="E4800" i="14" s="1"/>
  <c r="F4799" i="14"/>
  <c r="G4799" i="14" s="1"/>
  <c r="D4799" i="14"/>
  <c r="E4799" i="14" s="1"/>
  <c r="D4798" i="14"/>
  <c r="D4797" i="14"/>
  <c r="E4797" i="14" s="1"/>
  <c r="F4796" i="14"/>
  <c r="G4796" i="14" s="1"/>
  <c r="E4796" i="14"/>
  <c r="D4796" i="14"/>
  <c r="D4795" i="14"/>
  <c r="G4794" i="14"/>
  <c r="F4794" i="14"/>
  <c r="D4794" i="14"/>
  <c r="E4794" i="14" s="1"/>
  <c r="E4793" i="14"/>
  <c r="D4793" i="14"/>
  <c r="F4793" i="14" s="1"/>
  <c r="G4793" i="14" s="1"/>
  <c r="G4792" i="14"/>
  <c r="F4792" i="14"/>
  <c r="E4792" i="14"/>
  <c r="D4792" i="14"/>
  <c r="D4791" i="14"/>
  <c r="E4791" i="14" s="1"/>
  <c r="F4790" i="14"/>
  <c r="G4790" i="14" s="1"/>
  <c r="E4790" i="14"/>
  <c r="D4790" i="14"/>
  <c r="F4789" i="14"/>
  <c r="G4789" i="14" s="1"/>
  <c r="D4789" i="14"/>
  <c r="E4789" i="14" s="1"/>
  <c r="E4788" i="14"/>
  <c r="D4788" i="14"/>
  <c r="F4788" i="14" s="1"/>
  <c r="G4788" i="14" s="1"/>
  <c r="D4787" i="14"/>
  <c r="E4787" i="14" s="1"/>
  <c r="F4786" i="14"/>
  <c r="G4786" i="14" s="1"/>
  <c r="E4786" i="14"/>
  <c r="D4786" i="14"/>
  <c r="F4785" i="14"/>
  <c r="G4785" i="14" s="1"/>
  <c r="E4785" i="14"/>
  <c r="D4785" i="14"/>
  <c r="G4784" i="14"/>
  <c r="E4784" i="14"/>
  <c r="D4784" i="14"/>
  <c r="F4784" i="14" s="1"/>
  <c r="G4783" i="14"/>
  <c r="F4783" i="14"/>
  <c r="D4783" i="14"/>
  <c r="E4783" i="14" s="1"/>
  <c r="E4782" i="14"/>
  <c r="D4782" i="14"/>
  <c r="F4782" i="14" s="1"/>
  <c r="G4782" i="14" s="1"/>
  <c r="D4781" i="14"/>
  <c r="F4780" i="14"/>
  <c r="G4780" i="14" s="1"/>
  <c r="D4780" i="14"/>
  <c r="E4780" i="14" s="1"/>
  <c r="D4779" i="14"/>
  <c r="E4779" i="14" s="1"/>
  <c r="D4778" i="14"/>
  <c r="G4777" i="14"/>
  <c r="F4777" i="14"/>
  <c r="D4777" i="14"/>
  <c r="E4777" i="14" s="1"/>
  <c r="G4776" i="14"/>
  <c r="E4776" i="14"/>
  <c r="D4776" i="14"/>
  <c r="F4776" i="14" s="1"/>
  <c r="D4775" i="14"/>
  <c r="E4775" i="14" s="1"/>
  <c r="D4774" i="14"/>
  <c r="F4774" i="14" s="1"/>
  <c r="G4774" i="14" s="1"/>
  <c r="G4773" i="14"/>
  <c r="F4773" i="14"/>
  <c r="E4773" i="14"/>
  <c r="D4773" i="14"/>
  <c r="D4772" i="14"/>
  <c r="F4771" i="14"/>
  <c r="G4771" i="14" s="1"/>
  <c r="D4771" i="14"/>
  <c r="E4771" i="14" s="1"/>
  <c r="G4770" i="14"/>
  <c r="F4770" i="14"/>
  <c r="D4770" i="14"/>
  <c r="E4770" i="14" s="1"/>
  <c r="F4769" i="14"/>
  <c r="G4769" i="14" s="1"/>
  <c r="D4769" i="14"/>
  <c r="E4769" i="14" s="1"/>
  <c r="F4768" i="14"/>
  <c r="G4768" i="14" s="1"/>
  <c r="E4768" i="14"/>
  <c r="D4768" i="14"/>
  <c r="D4767" i="14"/>
  <c r="F4766" i="14"/>
  <c r="G4766" i="14" s="1"/>
  <c r="E4766" i="14"/>
  <c r="D4766" i="14"/>
  <c r="E4765" i="14"/>
  <c r="D4765" i="14"/>
  <c r="F4765" i="14" s="1"/>
  <c r="G4765" i="14" s="1"/>
  <c r="D4764" i="14"/>
  <c r="F4763" i="14"/>
  <c r="G4763" i="14" s="1"/>
  <c r="D4763" i="14"/>
  <c r="E4763" i="14" s="1"/>
  <c r="F4762" i="14"/>
  <c r="G4762" i="14" s="1"/>
  <c r="E4762" i="14"/>
  <c r="D4762" i="14"/>
  <c r="D4761" i="14"/>
  <c r="F4760" i="14"/>
  <c r="G4760" i="14" s="1"/>
  <c r="D4760" i="14"/>
  <c r="E4760" i="14" s="1"/>
  <c r="D4759" i="14"/>
  <c r="F4758" i="14"/>
  <c r="G4758" i="14" s="1"/>
  <c r="E4758" i="14"/>
  <c r="D4758" i="14"/>
  <c r="D4757" i="14"/>
  <c r="F4757" i="14" s="1"/>
  <c r="G4757" i="14" s="1"/>
  <c r="F4756" i="14"/>
  <c r="G4756" i="14" s="1"/>
  <c r="E4756" i="14"/>
  <c r="D4756" i="14"/>
  <c r="F4755" i="14"/>
  <c r="G4755" i="14" s="1"/>
  <c r="D4755" i="14"/>
  <c r="E4755" i="14" s="1"/>
  <c r="D4754" i="14"/>
  <c r="F4754" i="14" s="1"/>
  <c r="G4754" i="14" s="1"/>
  <c r="G4753" i="14"/>
  <c r="F4753" i="14"/>
  <c r="D4753" i="14"/>
  <c r="E4753" i="14" s="1"/>
  <c r="F4752" i="14"/>
  <c r="G4752" i="14" s="1"/>
  <c r="E4752" i="14"/>
  <c r="D4752" i="14"/>
  <c r="D4751" i="14"/>
  <c r="D4750" i="14"/>
  <c r="E4750" i="14" s="1"/>
  <c r="F4749" i="14"/>
  <c r="G4749" i="14" s="1"/>
  <c r="E4749" i="14"/>
  <c r="D4749" i="14"/>
  <c r="D4748" i="14"/>
  <c r="F4748" i="14" s="1"/>
  <c r="G4748" i="14" s="1"/>
  <c r="D4747" i="14"/>
  <c r="E4747" i="14" s="1"/>
  <c r="G4746" i="14"/>
  <c r="E4746" i="14"/>
  <c r="D4746" i="14"/>
  <c r="F4746" i="14" s="1"/>
  <c r="E4745" i="14"/>
  <c r="D4745" i="14"/>
  <c r="F4745" i="14" s="1"/>
  <c r="G4745" i="14" s="1"/>
  <c r="D4744" i="14"/>
  <c r="F4743" i="14"/>
  <c r="G4743" i="14" s="1"/>
  <c r="D4743" i="14"/>
  <c r="E4743" i="14" s="1"/>
  <c r="F4742" i="14"/>
  <c r="G4742" i="14" s="1"/>
  <c r="D4742" i="14"/>
  <c r="E4742" i="14" s="1"/>
  <c r="D4741" i="14"/>
  <c r="G4740" i="14"/>
  <c r="D4740" i="14"/>
  <c r="F4740" i="14" s="1"/>
  <c r="G4739" i="14"/>
  <c r="F4739" i="14"/>
  <c r="D4739" i="14"/>
  <c r="E4739" i="14" s="1"/>
  <c r="F4738" i="14"/>
  <c r="G4738" i="14" s="1"/>
  <c r="E4738" i="14"/>
  <c r="D4738" i="14"/>
  <c r="G4737" i="14"/>
  <c r="E4737" i="14"/>
  <c r="D4737" i="14"/>
  <c r="F4737" i="14" s="1"/>
  <c r="G4736" i="14"/>
  <c r="F4736" i="14"/>
  <c r="D4736" i="14"/>
  <c r="E4736" i="14" s="1"/>
  <c r="D4735" i="14"/>
  <c r="D4734" i="14"/>
  <c r="F4733" i="14"/>
  <c r="G4733" i="14" s="1"/>
  <c r="D4733" i="14"/>
  <c r="E4733" i="14" s="1"/>
  <c r="F4732" i="14"/>
  <c r="G4732" i="14" s="1"/>
  <c r="E4732" i="14"/>
  <c r="D4732" i="14"/>
  <c r="D4731" i="14"/>
  <c r="E4731" i="14" s="1"/>
  <c r="G4730" i="14"/>
  <c r="F4730" i="14"/>
  <c r="D4730" i="14"/>
  <c r="E4730" i="14" s="1"/>
  <c r="E4729" i="14"/>
  <c r="D4729" i="14"/>
  <c r="F4729" i="14" s="1"/>
  <c r="G4729" i="14" s="1"/>
  <c r="G4728" i="14"/>
  <c r="F4728" i="14"/>
  <c r="E4728" i="14"/>
  <c r="D4728" i="14"/>
  <c r="D4727" i="14"/>
  <c r="G4726" i="14"/>
  <c r="F4726" i="14"/>
  <c r="E4726" i="14"/>
  <c r="D4726" i="14"/>
  <c r="F4725" i="14"/>
  <c r="G4725" i="14" s="1"/>
  <c r="D4725" i="14"/>
  <c r="E4725" i="14" s="1"/>
  <c r="D4724" i="14"/>
  <c r="F4724" i="14" s="1"/>
  <c r="G4724" i="14" s="1"/>
  <c r="D4723" i="14"/>
  <c r="E4723" i="14" s="1"/>
  <c r="G4722" i="14"/>
  <c r="F4722" i="14"/>
  <c r="E4722" i="14"/>
  <c r="D4722" i="14"/>
  <c r="F4721" i="14"/>
  <c r="G4721" i="14" s="1"/>
  <c r="E4721" i="14"/>
  <c r="D4721" i="14"/>
  <c r="D4720" i="14"/>
  <c r="F4720" i="14" s="1"/>
  <c r="G4720" i="14" s="1"/>
  <c r="G4719" i="14"/>
  <c r="F4719" i="14"/>
  <c r="D4719" i="14"/>
  <c r="E4719" i="14" s="1"/>
  <c r="D4718" i="14"/>
  <c r="D4717" i="14"/>
  <c r="F4716" i="14"/>
  <c r="G4716" i="14" s="1"/>
  <c r="D4716" i="14"/>
  <c r="E4716" i="14" s="1"/>
  <c r="F4715" i="14"/>
  <c r="G4715" i="14" s="1"/>
  <c r="D4715" i="14"/>
  <c r="E4715" i="14" s="1"/>
  <c r="D4714" i="14"/>
  <c r="F4714" i="14" s="1"/>
  <c r="G4714" i="14" s="1"/>
  <c r="G4713" i="14"/>
  <c r="F4713" i="14"/>
  <c r="D4713" i="14"/>
  <c r="E4713" i="14" s="1"/>
  <c r="E4712" i="14"/>
  <c r="D4712" i="14"/>
  <c r="F4712" i="14" s="1"/>
  <c r="G4712" i="14" s="1"/>
  <c r="G4711" i="14"/>
  <c r="F4711" i="14"/>
  <c r="D4711" i="14"/>
  <c r="E4711" i="14" s="1"/>
  <c r="D4710" i="14"/>
  <c r="F4709" i="14"/>
  <c r="G4709" i="14" s="1"/>
  <c r="E4709" i="14"/>
  <c r="D4709" i="14"/>
  <c r="D4708" i="14"/>
  <c r="E4708" i="14" s="1"/>
  <c r="F4707" i="14"/>
  <c r="G4707" i="14" s="1"/>
  <c r="D4707" i="14"/>
  <c r="E4707" i="14" s="1"/>
  <c r="F4706" i="14"/>
  <c r="G4706" i="14" s="1"/>
  <c r="D4706" i="14"/>
  <c r="E4706" i="14" s="1"/>
  <c r="G4705" i="14"/>
  <c r="F4705" i="14"/>
  <c r="E4705" i="14"/>
  <c r="D4705" i="14"/>
  <c r="F4704" i="14"/>
  <c r="G4704" i="14" s="1"/>
  <c r="E4704" i="14"/>
  <c r="D4704" i="14"/>
  <c r="D4703" i="14"/>
  <c r="F4702" i="14"/>
  <c r="G4702" i="14" s="1"/>
  <c r="E4702" i="14"/>
  <c r="D4702" i="14"/>
  <c r="D4701" i="14"/>
  <c r="F4701" i="14" s="1"/>
  <c r="G4701" i="14" s="1"/>
  <c r="D4700" i="14"/>
  <c r="F4699" i="14"/>
  <c r="G4699" i="14" s="1"/>
  <c r="D4699" i="14"/>
  <c r="E4699" i="14" s="1"/>
  <c r="E4698" i="14"/>
  <c r="D4698" i="14"/>
  <c r="F4698" i="14" s="1"/>
  <c r="G4698" i="14" s="1"/>
  <c r="D4697" i="14"/>
  <c r="F4697" i="14" s="1"/>
  <c r="G4697" i="14" s="1"/>
  <c r="G4696" i="14"/>
  <c r="F4696" i="14"/>
  <c r="D4696" i="14"/>
  <c r="E4696" i="14" s="1"/>
  <c r="D4695" i="14"/>
  <c r="F4694" i="14"/>
  <c r="G4694" i="14" s="1"/>
  <c r="E4694" i="14"/>
  <c r="D4694" i="14"/>
  <c r="D4693" i="14"/>
  <c r="G4692" i="14"/>
  <c r="F4692" i="14"/>
  <c r="E4692" i="14"/>
  <c r="D4692" i="14"/>
  <c r="F4691" i="14"/>
  <c r="G4691" i="14" s="1"/>
  <c r="D4691" i="14"/>
  <c r="E4691" i="14" s="1"/>
  <c r="G4690" i="14"/>
  <c r="E4690" i="14"/>
  <c r="D4690" i="14"/>
  <c r="F4690" i="14" s="1"/>
  <c r="F4689" i="14"/>
  <c r="G4689" i="14" s="1"/>
  <c r="D4689" i="14"/>
  <c r="E4689" i="14" s="1"/>
  <c r="G4688" i="14"/>
  <c r="F4688" i="14"/>
  <c r="E4688" i="14"/>
  <c r="D4688" i="14"/>
  <c r="D4687" i="14"/>
  <c r="D4686" i="14"/>
  <c r="E4686" i="14" s="1"/>
  <c r="F4685" i="14"/>
  <c r="G4685" i="14" s="1"/>
  <c r="E4685" i="14"/>
  <c r="D4685" i="14"/>
  <c r="F4684" i="14"/>
  <c r="G4684" i="14" s="1"/>
  <c r="E4684" i="14"/>
  <c r="D4684" i="14"/>
  <c r="D4683" i="14"/>
  <c r="E4683" i="14" s="1"/>
  <c r="G4682" i="14"/>
  <c r="E4682" i="14"/>
  <c r="D4682" i="14"/>
  <c r="F4682" i="14" s="1"/>
  <c r="D4681" i="14"/>
  <c r="F4681" i="14" s="1"/>
  <c r="G4681" i="14" s="1"/>
  <c r="D4680" i="14"/>
  <c r="F4680" i="14" s="1"/>
  <c r="G4680" i="14" s="1"/>
  <c r="F4679" i="14"/>
  <c r="G4679" i="14" s="1"/>
  <c r="D4679" i="14"/>
  <c r="E4679" i="14" s="1"/>
  <c r="F4678" i="14"/>
  <c r="G4678" i="14" s="1"/>
  <c r="D4678" i="14"/>
  <c r="E4678" i="14" s="1"/>
  <c r="D4677" i="14"/>
  <c r="D4676" i="14"/>
  <c r="G4675" i="14"/>
  <c r="F4675" i="14"/>
  <c r="D4675" i="14"/>
  <c r="E4675" i="14" s="1"/>
  <c r="F4674" i="14"/>
  <c r="G4674" i="14" s="1"/>
  <c r="E4674" i="14"/>
  <c r="D4674" i="14"/>
  <c r="G4673" i="14"/>
  <c r="E4673" i="14"/>
  <c r="D4673" i="14"/>
  <c r="F4673" i="14" s="1"/>
  <c r="G4672" i="14"/>
  <c r="F4672" i="14"/>
  <c r="D4672" i="14"/>
  <c r="E4672" i="14" s="1"/>
  <c r="F4671" i="14"/>
  <c r="G4671" i="14" s="1"/>
  <c r="D4671" i="14"/>
  <c r="E4671" i="14" s="1"/>
  <c r="D4670" i="14"/>
  <c r="F4669" i="14"/>
  <c r="G4669" i="14" s="1"/>
  <c r="D4669" i="14"/>
  <c r="E4669" i="14" s="1"/>
  <c r="G4668" i="14"/>
  <c r="F4668" i="14"/>
  <c r="E4668" i="14"/>
  <c r="D4668" i="14"/>
  <c r="F4667" i="14"/>
  <c r="G4667" i="14" s="1"/>
  <c r="D4667" i="14"/>
  <c r="E4667" i="14" s="1"/>
  <c r="G4666" i="14"/>
  <c r="F4666" i="14"/>
  <c r="D4666" i="14"/>
  <c r="E4666" i="14" s="1"/>
  <c r="G4665" i="14"/>
  <c r="E4665" i="14"/>
  <c r="D4665" i="14"/>
  <c r="F4665" i="14" s="1"/>
  <c r="G4664" i="14"/>
  <c r="F4664" i="14"/>
  <c r="E4664" i="14"/>
  <c r="D4664" i="14"/>
  <c r="D4663" i="14"/>
  <c r="F4662" i="14"/>
  <c r="G4662" i="14" s="1"/>
  <c r="E4662" i="14"/>
  <c r="D4662" i="14"/>
  <c r="F4661" i="14"/>
  <c r="G4661" i="14" s="1"/>
  <c r="D4661" i="14"/>
  <c r="E4661" i="14" s="1"/>
  <c r="D4660" i="14"/>
  <c r="F4660" i="14" s="1"/>
  <c r="G4660" i="14" s="1"/>
  <c r="D4659" i="14"/>
  <c r="E4659" i="14" s="1"/>
  <c r="G4658" i="14"/>
  <c r="F4658" i="14"/>
  <c r="E4658" i="14"/>
  <c r="D4658" i="14"/>
  <c r="F4657" i="14"/>
  <c r="G4657" i="14" s="1"/>
  <c r="E4657" i="14"/>
  <c r="D4657" i="14"/>
  <c r="E4656" i="14"/>
  <c r="D4656" i="14"/>
  <c r="F4656" i="14" s="1"/>
  <c r="G4656" i="14" s="1"/>
  <c r="G4655" i="14"/>
  <c r="F4655" i="14"/>
  <c r="D4655" i="14"/>
  <c r="E4655" i="14" s="1"/>
  <c r="F4654" i="14"/>
  <c r="G4654" i="14" s="1"/>
  <c r="E4654" i="14"/>
  <c r="D4654" i="14"/>
  <c r="D4653" i="14"/>
  <c r="F4652" i="14"/>
  <c r="G4652" i="14" s="1"/>
  <c r="D4652" i="14"/>
  <c r="E4652" i="14" s="1"/>
  <c r="D4651" i="14"/>
  <c r="E4651" i="14" s="1"/>
  <c r="D4650" i="14"/>
  <c r="F4650" i="14" s="1"/>
  <c r="G4650" i="14" s="1"/>
  <c r="G4649" i="14"/>
  <c r="F4649" i="14"/>
  <c r="D4649" i="14"/>
  <c r="E4649" i="14" s="1"/>
  <c r="E4648" i="14"/>
  <c r="D4648" i="14"/>
  <c r="F4648" i="14" s="1"/>
  <c r="G4648" i="14" s="1"/>
  <c r="G4647" i="14"/>
  <c r="F4647" i="14"/>
  <c r="D4647" i="14"/>
  <c r="E4647" i="14" s="1"/>
  <c r="D4646" i="14"/>
  <c r="G4645" i="14"/>
  <c r="F4645" i="14"/>
  <c r="E4645" i="14"/>
  <c r="D4645" i="14"/>
  <c r="G4644" i="14"/>
  <c r="F4644" i="14"/>
  <c r="D4644" i="14"/>
  <c r="E4644" i="14" s="1"/>
  <c r="D4643" i="14"/>
  <c r="E4643" i="14" s="1"/>
  <c r="F4642" i="14"/>
  <c r="G4642" i="14" s="1"/>
  <c r="D4642" i="14"/>
  <c r="E4642" i="14" s="1"/>
  <c r="G4641" i="14"/>
  <c r="F4641" i="14"/>
  <c r="E4641" i="14"/>
  <c r="D4641" i="14"/>
  <c r="F4640" i="14"/>
  <c r="G4640" i="14" s="1"/>
  <c r="E4640" i="14"/>
  <c r="D4640" i="14"/>
  <c r="D4639" i="14"/>
  <c r="G4638" i="14"/>
  <c r="F4638" i="14"/>
  <c r="E4638" i="14"/>
  <c r="D4638" i="14"/>
  <c r="F4637" i="14"/>
  <c r="G4637" i="14" s="1"/>
  <c r="E4637" i="14"/>
  <c r="D4637" i="14"/>
  <c r="G4636" i="14"/>
  <c r="E4636" i="14"/>
  <c r="D4636" i="14"/>
  <c r="F4636" i="14" s="1"/>
  <c r="F4635" i="14"/>
  <c r="G4635" i="14" s="1"/>
  <c r="D4635" i="14"/>
  <c r="E4635" i="14" s="1"/>
  <c r="D4634" i="14"/>
  <c r="F4634" i="14" s="1"/>
  <c r="G4634" i="14" s="1"/>
  <c r="E4633" i="14"/>
  <c r="D4633" i="14"/>
  <c r="F4633" i="14" s="1"/>
  <c r="G4633" i="14" s="1"/>
  <c r="D4632" i="14"/>
  <c r="E4632" i="14" s="1"/>
  <c r="D4631" i="14"/>
  <c r="F4630" i="14"/>
  <c r="G4630" i="14" s="1"/>
  <c r="E4630" i="14"/>
  <c r="D4630" i="14"/>
  <c r="D4629" i="14"/>
  <c r="F4628" i="14"/>
  <c r="G4628" i="14" s="1"/>
  <c r="E4628" i="14"/>
  <c r="D4628" i="14"/>
  <c r="G4627" i="14"/>
  <c r="F4627" i="14"/>
  <c r="D4627" i="14"/>
  <c r="E4627" i="14" s="1"/>
  <c r="D4626" i="14"/>
  <c r="G4625" i="14"/>
  <c r="F4625" i="14"/>
  <c r="D4625" i="14"/>
  <c r="E4625" i="14" s="1"/>
  <c r="E4624" i="14"/>
  <c r="D4624" i="14"/>
  <c r="F4624" i="14" s="1"/>
  <c r="G4624" i="14" s="1"/>
  <c r="D4623" i="14"/>
  <c r="E4623" i="14" s="1"/>
  <c r="F4622" i="14"/>
  <c r="G4622" i="14" s="1"/>
  <c r="D4622" i="14"/>
  <c r="E4622" i="14" s="1"/>
  <c r="G4621" i="14"/>
  <c r="F4621" i="14"/>
  <c r="E4621" i="14"/>
  <c r="D4621" i="14"/>
  <c r="F4620" i="14"/>
  <c r="G4620" i="14" s="1"/>
  <c r="E4620" i="14"/>
  <c r="D4620" i="14"/>
  <c r="D4619" i="14"/>
  <c r="E4618" i="14"/>
  <c r="D4618" i="14"/>
  <c r="F4618" i="14" s="1"/>
  <c r="G4618" i="14" s="1"/>
  <c r="E4617" i="14"/>
  <c r="D4617" i="14"/>
  <c r="F4617" i="14" s="1"/>
  <c r="G4617" i="14" s="1"/>
  <c r="E4616" i="14"/>
  <c r="D4616" i="14"/>
  <c r="F4616" i="14" s="1"/>
  <c r="G4616" i="14" s="1"/>
  <c r="F4615" i="14"/>
  <c r="G4615" i="14" s="1"/>
  <c r="D4615" i="14"/>
  <c r="E4615" i="14" s="1"/>
  <c r="G4614" i="14"/>
  <c r="F4614" i="14"/>
  <c r="D4614" i="14"/>
  <c r="E4614" i="14" s="1"/>
  <c r="D4613" i="14"/>
  <c r="F4613" i="14" s="1"/>
  <c r="G4613" i="14" s="1"/>
  <c r="D4612" i="14"/>
  <c r="F4611" i="14"/>
  <c r="G4611" i="14" s="1"/>
  <c r="D4611" i="14"/>
  <c r="E4611" i="14" s="1"/>
  <c r="F4610" i="14"/>
  <c r="G4610" i="14" s="1"/>
  <c r="E4610" i="14"/>
  <c r="D4610" i="14"/>
  <c r="G4609" i="14"/>
  <c r="E4609" i="14"/>
  <c r="D4609" i="14"/>
  <c r="F4609" i="14" s="1"/>
  <c r="G4608" i="14"/>
  <c r="F4608" i="14"/>
  <c r="D4608" i="14"/>
  <c r="E4608" i="14" s="1"/>
  <c r="F4607" i="14"/>
  <c r="G4607" i="14" s="1"/>
  <c r="D4607" i="14"/>
  <c r="E4607" i="14" s="1"/>
  <c r="D4606" i="14"/>
  <c r="F4606" i="14" s="1"/>
  <c r="G4606" i="14" s="1"/>
  <c r="F4605" i="14"/>
  <c r="G4605" i="14" s="1"/>
  <c r="D4605" i="14"/>
  <c r="E4605" i="14" s="1"/>
  <c r="F4604" i="14"/>
  <c r="G4604" i="14" s="1"/>
  <c r="E4604" i="14"/>
  <c r="D4604" i="14"/>
  <c r="F4603" i="14"/>
  <c r="G4603" i="14" s="1"/>
  <c r="D4603" i="14"/>
  <c r="E4603" i="14" s="1"/>
  <c r="G4602" i="14"/>
  <c r="F4602" i="14"/>
  <c r="D4602" i="14"/>
  <c r="E4602" i="14" s="1"/>
  <c r="G4601" i="14"/>
  <c r="E4601" i="14"/>
  <c r="D4601" i="14"/>
  <c r="F4601" i="14" s="1"/>
  <c r="F4600" i="14"/>
  <c r="G4600" i="14" s="1"/>
  <c r="E4600" i="14"/>
  <c r="D4600" i="14"/>
  <c r="D4599" i="14"/>
  <c r="F4598" i="14"/>
  <c r="G4598" i="14" s="1"/>
  <c r="E4598" i="14"/>
  <c r="D4598" i="14"/>
  <c r="G4597" i="14"/>
  <c r="F4597" i="14"/>
  <c r="D4597" i="14"/>
  <c r="E4597" i="14" s="1"/>
  <c r="E4596" i="14"/>
  <c r="D4596" i="14"/>
  <c r="F4596" i="14" s="1"/>
  <c r="G4596" i="14" s="1"/>
  <c r="D4595" i="14"/>
  <c r="E4595" i="14" s="1"/>
  <c r="G4594" i="14"/>
  <c r="F4594" i="14"/>
  <c r="E4594" i="14"/>
  <c r="D4594" i="14"/>
  <c r="F4593" i="14"/>
  <c r="G4593" i="14" s="1"/>
  <c r="E4593" i="14"/>
  <c r="D4593" i="14"/>
  <c r="G4592" i="14"/>
  <c r="E4592" i="14"/>
  <c r="D4592" i="14"/>
  <c r="F4592" i="14" s="1"/>
  <c r="G4591" i="14"/>
  <c r="F4591" i="14"/>
  <c r="D4591" i="14"/>
  <c r="E4591" i="14" s="1"/>
  <c r="D4590" i="14"/>
  <c r="F4590" i="14" s="1"/>
  <c r="G4590" i="14" s="1"/>
  <c r="G4589" i="14"/>
  <c r="E4589" i="14"/>
  <c r="D4589" i="14"/>
  <c r="F4589" i="14" s="1"/>
  <c r="D4588" i="14"/>
  <c r="E4588" i="14" s="1"/>
  <c r="F4587" i="14"/>
  <c r="G4587" i="14" s="1"/>
  <c r="D4587" i="14"/>
  <c r="E4587" i="14" s="1"/>
  <c r="E4586" i="14"/>
  <c r="D4586" i="14"/>
  <c r="F4586" i="14" s="1"/>
  <c r="G4586" i="14" s="1"/>
  <c r="D4585" i="14"/>
  <c r="E4585" i="14" s="1"/>
  <c r="E4584" i="14"/>
  <c r="D4584" i="14"/>
  <c r="F4584" i="14" s="1"/>
  <c r="G4584" i="14" s="1"/>
  <c r="G4583" i="14"/>
  <c r="F4583" i="14"/>
  <c r="D4583" i="14"/>
  <c r="E4583" i="14" s="1"/>
  <c r="D4582" i="14"/>
  <c r="F4581" i="14"/>
  <c r="G4581" i="14" s="1"/>
  <c r="E4581" i="14"/>
  <c r="D4581" i="14"/>
  <c r="G4580" i="14"/>
  <c r="F4580" i="14"/>
  <c r="D4580" i="14"/>
  <c r="E4580" i="14" s="1"/>
  <c r="F4579" i="14"/>
  <c r="G4579" i="14" s="1"/>
  <c r="D4579" i="14"/>
  <c r="E4579" i="14" s="1"/>
  <c r="F4578" i="14"/>
  <c r="G4578" i="14" s="1"/>
  <c r="D4578" i="14"/>
  <c r="E4578" i="14" s="1"/>
  <c r="G4577" i="14"/>
  <c r="F4577" i="14"/>
  <c r="D4577" i="14"/>
  <c r="E4577" i="14" s="1"/>
  <c r="F4576" i="14"/>
  <c r="G4576" i="14" s="1"/>
  <c r="E4576" i="14"/>
  <c r="D4576" i="14"/>
  <c r="D4575" i="14"/>
  <c r="G4574" i="14"/>
  <c r="F4574" i="14"/>
  <c r="E4574" i="14"/>
  <c r="D4574" i="14"/>
  <c r="D4573" i="14"/>
  <c r="F4573" i="14" s="1"/>
  <c r="G4573" i="14" s="1"/>
  <c r="G4572" i="14"/>
  <c r="E4572" i="14"/>
  <c r="D4572" i="14"/>
  <c r="F4572" i="14" s="1"/>
  <c r="F4571" i="14"/>
  <c r="G4571" i="14" s="1"/>
  <c r="D4571" i="14"/>
  <c r="E4571" i="14" s="1"/>
  <c r="G4570" i="14"/>
  <c r="F4570" i="14"/>
  <c r="E4570" i="14"/>
  <c r="D4570" i="14"/>
  <c r="E4569" i="14"/>
  <c r="D4569" i="14"/>
  <c r="F4569" i="14" s="1"/>
  <c r="G4569" i="14" s="1"/>
  <c r="D4568" i="14"/>
  <c r="E4568" i="14" s="1"/>
  <c r="D4567" i="14"/>
  <c r="F4566" i="14"/>
  <c r="G4566" i="14" s="1"/>
  <c r="E4566" i="14"/>
  <c r="D4566" i="14"/>
  <c r="D4565" i="14"/>
  <c r="G4564" i="14"/>
  <c r="F4564" i="14"/>
  <c r="E4564" i="14"/>
  <c r="D4564" i="14"/>
  <c r="G4563" i="14"/>
  <c r="F4563" i="14"/>
  <c r="D4563" i="14"/>
  <c r="E4563" i="14" s="1"/>
  <c r="D4562" i="14"/>
  <c r="F4562" i="14" s="1"/>
  <c r="G4562" i="14" s="1"/>
  <c r="G4561" i="14"/>
  <c r="F4561" i="14"/>
  <c r="D4561" i="14"/>
  <c r="E4561" i="14" s="1"/>
  <c r="D4560" i="14"/>
  <c r="F4559" i="14"/>
  <c r="G4559" i="14" s="1"/>
  <c r="D4559" i="14"/>
  <c r="E4559" i="14" s="1"/>
  <c r="F4558" i="14"/>
  <c r="G4558" i="14" s="1"/>
  <c r="D4558" i="14"/>
  <c r="E4558" i="14" s="1"/>
  <c r="F4557" i="14"/>
  <c r="G4557" i="14" s="1"/>
  <c r="E4557" i="14"/>
  <c r="D4557" i="14"/>
  <c r="E4556" i="14"/>
  <c r="D4556" i="14"/>
  <c r="F4556" i="14" s="1"/>
  <c r="G4556" i="14" s="1"/>
  <c r="D4555" i="14"/>
  <c r="E4554" i="14"/>
  <c r="D4554" i="14"/>
  <c r="F4554" i="14" s="1"/>
  <c r="G4554" i="14" s="1"/>
  <c r="G4553" i="14"/>
  <c r="F4553" i="14"/>
  <c r="E4553" i="14"/>
  <c r="D4553" i="14"/>
  <c r="D4552" i="14"/>
  <c r="F4552" i="14" s="1"/>
  <c r="G4552" i="14" s="1"/>
  <c r="F4551" i="14"/>
  <c r="G4551" i="14" s="1"/>
  <c r="D4551" i="14"/>
  <c r="E4551" i="14" s="1"/>
  <c r="G4550" i="14"/>
  <c r="F4550" i="14"/>
  <c r="D4550" i="14"/>
  <c r="E4550" i="14" s="1"/>
  <c r="D4549" i="14"/>
  <c r="F4549" i="14" s="1"/>
  <c r="G4549" i="14" s="1"/>
  <c r="D4548" i="14"/>
  <c r="G4547" i="14"/>
  <c r="F4547" i="14"/>
  <c r="D4547" i="14"/>
  <c r="E4547" i="14" s="1"/>
  <c r="F4546" i="14"/>
  <c r="G4546" i="14" s="1"/>
  <c r="E4546" i="14"/>
  <c r="D4546" i="14"/>
  <c r="D4545" i="14"/>
  <c r="F4545" i="14" s="1"/>
  <c r="G4545" i="14" s="1"/>
  <c r="G4544" i="14"/>
  <c r="F4544" i="14"/>
  <c r="D4544" i="14"/>
  <c r="E4544" i="14" s="1"/>
  <c r="D4543" i="14"/>
  <c r="G4542" i="14"/>
  <c r="E4542" i="14"/>
  <c r="D4542" i="14"/>
  <c r="F4542" i="14" s="1"/>
  <c r="F4541" i="14"/>
  <c r="G4541" i="14" s="1"/>
  <c r="D4541" i="14"/>
  <c r="E4541" i="14" s="1"/>
  <c r="G4540" i="14"/>
  <c r="F4540" i="14"/>
  <c r="E4540" i="14"/>
  <c r="D4540" i="14"/>
  <c r="F4539" i="14"/>
  <c r="G4539" i="14" s="1"/>
  <c r="D4539" i="14"/>
  <c r="E4539" i="14" s="1"/>
  <c r="D4538" i="14"/>
  <c r="E4538" i="14" s="1"/>
  <c r="E4537" i="14"/>
  <c r="D4537" i="14"/>
  <c r="F4537" i="14" s="1"/>
  <c r="G4537" i="14" s="1"/>
  <c r="G4536" i="14"/>
  <c r="F4536" i="14"/>
  <c r="E4536" i="14"/>
  <c r="D4536" i="14"/>
  <c r="D4535" i="14"/>
  <c r="F4534" i="14"/>
  <c r="G4534" i="14" s="1"/>
  <c r="E4534" i="14"/>
  <c r="D4534" i="14"/>
  <c r="G4533" i="14"/>
  <c r="F4533" i="14"/>
  <c r="D4533" i="14"/>
  <c r="E4533" i="14" s="1"/>
  <c r="D4532" i="14"/>
  <c r="D4531" i="14"/>
  <c r="E4531" i="14" s="1"/>
  <c r="D4530" i="14"/>
  <c r="F4530" i="14" s="1"/>
  <c r="G4530" i="14" s="1"/>
  <c r="F4529" i="14"/>
  <c r="G4529" i="14" s="1"/>
  <c r="E4529" i="14"/>
  <c r="D4529" i="14"/>
  <c r="G4528" i="14"/>
  <c r="E4528" i="14"/>
  <c r="D4528" i="14"/>
  <c r="F4528" i="14" s="1"/>
  <c r="F4527" i="14"/>
  <c r="G4527" i="14" s="1"/>
  <c r="D4527" i="14"/>
  <c r="E4527" i="14" s="1"/>
  <c r="F4526" i="14"/>
  <c r="G4526" i="14" s="1"/>
  <c r="E4526" i="14"/>
  <c r="D4526" i="14"/>
  <c r="G4525" i="14"/>
  <c r="E4525" i="14"/>
  <c r="D4525" i="14"/>
  <c r="F4525" i="14" s="1"/>
  <c r="F4524" i="14"/>
  <c r="G4524" i="14" s="1"/>
  <c r="D4524" i="14"/>
  <c r="E4524" i="14" s="1"/>
  <c r="D4523" i="14"/>
  <c r="E4523" i="14" s="1"/>
  <c r="E4522" i="14"/>
  <c r="D4522" i="14"/>
  <c r="F4522" i="14" s="1"/>
  <c r="G4522" i="14" s="1"/>
  <c r="D4521" i="14"/>
  <c r="E4521" i="14" s="1"/>
  <c r="G4520" i="14"/>
  <c r="E4520" i="14"/>
  <c r="D4520" i="14"/>
  <c r="F4520" i="14" s="1"/>
  <c r="G4519" i="14"/>
  <c r="F4519" i="14"/>
  <c r="D4519" i="14"/>
  <c r="E4519" i="14" s="1"/>
  <c r="D4518" i="14"/>
  <c r="F4517" i="14"/>
  <c r="G4517" i="14" s="1"/>
  <c r="E4517" i="14"/>
  <c r="D4517" i="14"/>
  <c r="D4516" i="14"/>
  <c r="E4516" i="14" s="1"/>
  <c r="D4515" i="14"/>
  <c r="G4514" i="14"/>
  <c r="F4514" i="14"/>
  <c r="D4514" i="14"/>
  <c r="E4514" i="14" s="1"/>
  <c r="E4513" i="14"/>
  <c r="D4513" i="14"/>
  <c r="F4513" i="14" s="1"/>
  <c r="G4513" i="14" s="1"/>
  <c r="F4512" i="14"/>
  <c r="G4512" i="14" s="1"/>
  <c r="E4512" i="14"/>
  <c r="D4512" i="14"/>
  <c r="D4511" i="14"/>
  <c r="F4510" i="14"/>
  <c r="G4510" i="14" s="1"/>
  <c r="E4510" i="14"/>
  <c r="D4510" i="14"/>
  <c r="F4509" i="14"/>
  <c r="G4509" i="14" s="1"/>
  <c r="E4509" i="14"/>
  <c r="D4509" i="14"/>
  <c r="D4508" i="14"/>
  <c r="F4508" i="14" s="1"/>
  <c r="G4508" i="14" s="1"/>
  <c r="F4507" i="14"/>
  <c r="G4507" i="14" s="1"/>
  <c r="D4507" i="14"/>
  <c r="E4507" i="14" s="1"/>
  <c r="F4506" i="14"/>
  <c r="G4506" i="14" s="1"/>
  <c r="E4506" i="14"/>
  <c r="D4506" i="14"/>
  <c r="D4505" i="14"/>
  <c r="F4505" i="14" s="1"/>
  <c r="G4505" i="14" s="1"/>
  <c r="F4504" i="14"/>
  <c r="G4504" i="14" s="1"/>
  <c r="D4504" i="14"/>
  <c r="E4504" i="14" s="1"/>
  <c r="D4503" i="14"/>
  <c r="D4502" i="14"/>
  <c r="F4502" i="14" s="1"/>
  <c r="G4502" i="14" s="1"/>
  <c r="D4501" i="14"/>
  <c r="F4500" i="14"/>
  <c r="G4500" i="14" s="1"/>
  <c r="E4500" i="14"/>
  <c r="D4500" i="14"/>
  <c r="F4499" i="14"/>
  <c r="G4499" i="14" s="1"/>
  <c r="D4499" i="14"/>
  <c r="E4499" i="14" s="1"/>
  <c r="G4498" i="14"/>
  <c r="E4498" i="14"/>
  <c r="D4498" i="14"/>
  <c r="F4498" i="14" s="1"/>
  <c r="G4497" i="14"/>
  <c r="F4497" i="14"/>
  <c r="D4497" i="14"/>
  <c r="E4497" i="14" s="1"/>
  <c r="D4496" i="14"/>
  <c r="F4496" i="14" s="1"/>
  <c r="G4496" i="14" s="1"/>
  <c r="F4495" i="14"/>
  <c r="G4495" i="14" s="1"/>
  <c r="D4495" i="14"/>
  <c r="E4495" i="14" s="1"/>
  <c r="F4494" i="14"/>
  <c r="G4494" i="14" s="1"/>
  <c r="D4494" i="14"/>
  <c r="E4494" i="14" s="1"/>
  <c r="F4493" i="14"/>
  <c r="G4493" i="14" s="1"/>
  <c r="E4493" i="14"/>
  <c r="D4493" i="14"/>
  <c r="F4492" i="14"/>
  <c r="G4492" i="14" s="1"/>
  <c r="E4492" i="14"/>
  <c r="D4492" i="14"/>
  <c r="D4491" i="14"/>
  <c r="E4490" i="14"/>
  <c r="D4490" i="14"/>
  <c r="F4490" i="14" s="1"/>
  <c r="G4490" i="14" s="1"/>
  <c r="G4489" i="14"/>
  <c r="F4489" i="14"/>
  <c r="E4489" i="14"/>
  <c r="D4489" i="14"/>
  <c r="D4488" i="14"/>
  <c r="F4488" i="14" s="1"/>
  <c r="G4488" i="14" s="1"/>
  <c r="G4487" i="14"/>
  <c r="F4487" i="14"/>
  <c r="D4487" i="14"/>
  <c r="E4487" i="14" s="1"/>
  <c r="G4486" i="14"/>
  <c r="F4486" i="14"/>
  <c r="D4486" i="14"/>
  <c r="E4486" i="14" s="1"/>
  <c r="F4485" i="14"/>
  <c r="G4485" i="14" s="1"/>
  <c r="D4485" i="14"/>
  <c r="E4485" i="14" s="1"/>
  <c r="D4484" i="14"/>
  <c r="G4483" i="14"/>
  <c r="F4483" i="14"/>
  <c r="D4483" i="14"/>
  <c r="E4483" i="14" s="1"/>
  <c r="F4482" i="14"/>
  <c r="G4482" i="14" s="1"/>
  <c r="E4482" i="14"/>
  <c r="D4482" i="14"/>
  <c r="G4481" i="14"/>
  <c r="E4481" i="14"/>
  <c r="D4481" i="14"/>
  <c r="F4481" i="14" s="1"/>
  <c r="G4480" i="14"/>
  <c r="F4480" i="14"/>
  <c r="D4480" i="14"/>
  <c r="E4480" i="14" s="1"/>
  <c r="D4479" i="14"/>
  <c r="E4479" i="14" s="1"/>
  <c r="G4478" i="14"/>
  <c r="E4478" i="14"/>
  <c r="D4478" i="14"/>
  <c r="F4478" i="14" s="1"/>
  <c r="D4477" i="14"/>
  <c r="E4477" i="14" s="1"/>
  <c r="F4476" i="14"/>
  <c r="G4476" i="14" s="1"/>
  <c r="E4476" i="14"/>
  <c r="D4476" i="14"/>
  <c r="F4475" i="14"/>
  <c r="G4475" i="14" s="1"/>
  <c r="D4475" i="14"/>
  <c r="E4475" i="14" s="1"/>
  <c r="F4474" i="14"/>
  <c r="G4474" i="14" s="1"/>
  <c r="D4474" i="14"/>
  <c r="E4474" i="14" s="1"/>
  <c r="E4473" i="14"/>
  <c r="D4473" i="14"/>
  <c r="F4473" i="14" s="1"/>
  <c r="G4473" i="14" s="1"/>
  <c r="G4472" i="14"/>
  <c r="F4472" i="14"/>
  <c r="D4472" i="14"/>
  <c r="E4472" i="14" s="1"/>
  <c r="D4471" i="14"/>
  <c r="G4470" i="14"/>
  <c r="F4470" i="14"/>
  <c r="E4470" i="14"/>
  <c r="D4470" i="14"/>
  <c r="D4469" i="14"/>
  <c r="E4469" i="14" s="1"/>
  <c r="D4468" i="14"/>
  <c r="F4468" i="14" s="1"/>
  <c r="G4468" i="14" s="1"/>
  <c r="D4467" i="14"/>
  <c r="E4467" i="14" s="1"/>
  <c r="D4466" i="14"/>
  <c r="F4466" i="14" s="1"/>
  <c r="G4466" i="14" s="1"/>
  <c r="F4465" i="14"/>
  <c r="G4465" i="14" s="1"/>
  <c r="E4465" i="14"/>
  <c r="D4465" i="14"/>
  <c r="G4464" i="14"/>
  <c r="E4464" i="14"/>
  <c r="D4464" i="14"/>
  <c r="F4464" i="14" s="1"/>
  <c r="G4463" i="14"/>
  <c r="F4463" i="14"/>
  <c r="D4463" i="14"/>
  <c r="E4463" i="14" s="1"/>
  <c r="E4462" i="14"/>
  <c r="D4462" i="14"/>
  <c r="F4462" i="14" s="1"/>
  <c r="G4462" i="14" s="1"/>
  <c r="G4461" i="14"/>
  <c r="D4461" i="14"/>
  <c r="F4461" i="14" s="1"/>
  <c r="D4460" i="14"/>
  <c r="G4459" i="14"/>
  <c r="F4459" i="14"/>
  <c r="D4459" i="14"/>
  <c r="E4459" i="14" s="1"/>
  <c r="E4458" i="14"/>
  <c r="D4458" i="14"/>
  <c r="F4458" i="14" s="1"/>
  <c r="G4458" i="14" s="1"/>
  <c r="D4457" i="14"/>
  <c r="E4457" i="14" s="1"/>
  <c r="E4456" i="14"/>
  <c r="D4456" i="14"/>
  <c r="F4456" i="14" s="1"/>
  <c r="G4456" i="14" s="1"/>
  <c r="D4455" i="14"/>
  <c r="E4455" i="14" s="1"/>
  <c r="D4454" i="14"/>
  <c r="G4453" i="14"/>
  <c r="F4453" i="14"/>
  <c r="E4453" i="14"/>
  <c r="D4453" i="14"/>
  <c r="F4452" i="14"/>
  <c r="G4452" i="14" s="1"/>
  <c r="D4452" i="14"/>
  <c r="E4452" i="14" s="1"/>
  <c r="D4451" i="14"/>
  <c r="E4451" i="14" s="1"/>
  <c r="G4450" i="14"/>
  <c r="F4450" i="14"/>
  <c r="D4450" i="14"/>
  <c r="E4450" i="14" s="1"/>
  <c r="D4449" i="14"/>
  <c r="F4448" i="14"/>
  <c r="G4448" i="14" s="1"/>
  <c r="E4448" i="14"/>
  <c r="D4448" i="14"/>
  <c r="D4447" i="14"/>
  <c r="G4446" i="14"/>
  <c r="F4446" i="14"/>
  <c r="E4446" i="14"/>
  <c r="D4446" i="14"/>
  <c r="F4445" i="14"/>
  <c r="G4445" i="14" s="1"/>
  <c r="E4445" i="14"/>
  <c r="D4445" i="14"/>
  <c r="D4444" i="14"/>
  <c r="F4444" i="14" s="1"/>
  <c r="G4444" i="14" s="1"/>
  <c r="F4443" i="14"/>
  <c r="G4443" i="14" s="1"/>
  <c r="D4443" i="14"/>
  <c r="E4443" i="14" s="1"/>
  <c r="G4442" i="14"/>
  <c r="F4442" i="14"/>
  <c r="E4442" i="14"/>
  <c r="D4442" i="14"/>
  <c r="E4441" i="14"/>
  <c r="D4441" i="14"/>
  <c r="F4441" i="14" s="1"/>
  <c r="G4441" i="14" s="1"/>
  <c r="D4440" i="14"/>
  <c r="E4440" i="14" s="1"/>
  <c r="D4439" i="14"/>
  <c r="D4438" i="14"/>
  <c r="F4438" i="14" s="1"/>
  <c r="G4438" i="14" s="1"/>
  <c r="D4437" i="14"/>
  <c r="G4436" i="14"/>
  <c r="F4436" i="14"/>
  <c r="E4436" i="14"/>
  <c r="D4436" i="14"/>
  <c r="G4435" i="14"/>
  <c r="F4435" i="14"/>
  <c r="D4435" i="14"/>
  <c r="E4435" i="14" s="1"/>
  <c r="E4434" i="14"/>
  <c r="D4434" i="14"/>
  <c r="F4434" i="14" s="1"/>
  <c r="G4434" i="14" s="1"/>
  <c r="G4433" i="14"/>
  <c r="F4433" i="14"/>
  <c r="D4433" i="14"/>
  <c r="E4433" i="14" s="1"/>
  <c r="F4432" i="14"/>
  <c r="G4432" i="14" s="1"/>
  <c r="E4432" i="14"/>
  <c r="D4432" i="14"/>
  <c r="F4431" i="14"/>
  <c r="G4431" i="14" s="1"/>
  <c r="D4431" i="14"/>
  <c r="E4431" i="14" s="1"/>
  <c r="D4430" i="14"/>
  <c r="E4430" i="14" s="1"/>
  <c r="F4429" i="14"/>
  <c r="G4429" i="14" s="1"/>
  <c r="E4429" i="14"/>
  <c r="D4429" i="14"/>
  <c r="F4428" i="14"/>
  <c r="G4428" i="14" s="1"/>
  <c r="E4428" i="14"/>
  <c r="D4428" i="14"/>
  <c r="D4427" i="14"/>
  <c r="G4426" i="14"/>
  <c r="E4426" i="14"/>
  <c r="D4426" i="14"/>
  <c r="F4426" i="14" s="1"/>
  <c r="D4425" i="14"/>
  <c r="F4425" i="14" s="1"/>
  <c r="G4425" i="14" s="1"/>
  <c r="D4424" i="14"/>
  <c r="F4424" i="14" s="1"/>
  <c r="G4424" i="14" s="1"/>
  <c r="F4423" i="14"/>
  <c r="G4423" i="14" s="1"/>
  <c r="D4423" i="14"/>
  <c r="E4423" i="14" s="1"/>
  <c r="D4422" i="14"/>
  <c r="E4422" i="14" s="1"/>
  <c r="E4421" i="14"/>
  <c r="D4421" i="14"/>
  <c r="F4421" i="14" s="1"/>
  <c r="G4421" i="14" s="1"/>
  <c r="D4420" i="14"/>
  <c r="D4419" i="14"/>
  <c r="E4419" i="14" s="1"/>
  <c r="F4418" i="14"/>
  <c r="G4418" i="14" s="1"/>
  <c r="E4418" i="14"/>
  <c r="D4418" i="14"/>
  <c r="G4417" i="14"/>
  <c r="E4417" i="14"/>
  <c r="D4417" i="14"/>
  <c r="F4417" i="14" s="1"/>
  <c r="F4416" i="14"/>
  <c r="G4416" i="14" s="1"/>
  <c r="D4416" i="14"/>
  <c r="E4416" i="14" s="1"/>
  <c r="F4415" i="14"/>
  <c r="G4415" i="14" s="1"/>
  <c r="D4415" i="14"/>
  <c r="E4415" i="14" s="1"/>
  <c r="G4414" i="14"/>
  <c r="E4414" i="14"/>
  <c r="D4414" i="14"/>
  <c r="F4414" i="14" s="1"/>
  <c r="F4413" i="14"/>
  <c r="G4413" i="14" s="1"/>
  <c r="D4413" i="14"/>
  <c r="E4413" i="14" s="1"/>
  <c r="F4412" i="14"/>
  <c r="G4412" i="14" s="1"/>
  <c r="E4412" i="14"/>
  <c r="D4412" i="14"/>
  <c r="F4411" i="14"/>
  <c r="G4411" i="14" s="1"/>
  <c r="D4411" i="14"/>
  <c r="E4411" i="14" s="1"/>
  <c r="D4410" i="14"/>
  <c r="G4409" i="14"/>
  <c r="E4409" i="14"/>
  <c r="D4409" i="14"/>
  <c r="F4409" i="14" s="1"/>
  <c r="E4408" i="14"/>
  <c r="D4408" i="14"/>
  <c r="F4408" i="14" s="1"/>
  <c r="G4408" i="14" s="1"/>
  <c r="D4407" i="14"/>
  <c r="F4406" i="14"/>
  <c r="G4406" i="14" s="1"/>
  <c r="E4406" i="14"/>
  <c r="D4406" i="14"/>
  <c r="D4405" i="14"/>
  <c r="E4405" i="14" s="1"/>
  <c r="F4404" i="14"/>
  <c r="G4404" i="14" s="1"/>
  <c r="E4404" i="14"/>
  <c r="D4404" i="14"/>
  <c r="D4403" i="14"/>
  <c r="E4403" i="14" s="1"/>
  <c r="F4402" i="14"/>
  <c r="G4402" i="14" s="1"/>
  <c r="D4402" i="14"/>
  <c r="E4402" i="14" s="1"/>
  <c r="F4401" i="14"/>
  <c r="G4401" i="14" s="1"/>
  <c r="E4401" i="14"/>
  <c r="D4401" i="14"/>
  <c r="G4400" i="14"/>
  <c r="D4400" i="14"/>
  <c r="F4400" i="14" s="1"/>
  <c r="F4399" i="14"/>
  <c r="G4399" i="14" s="1"/>
  <c r="D4399" i="14"/>
  <c r="E4399" i="14" s="1"/>
  <c r="F4398" i="14"/>
  <c r="G4398" i="14" s="1"/>
  <c r="E4398" i="14"/>
  <c r="D4398" i="14"/>
  <c r="E4397" i="14"/>
  <c r="D4397" i="14"/>
  <c r="F4397" i="14" s="1"/>
  <c r="G4397" i="14" s="1"/>
  <c r="D4396" i="14"/>
  <c r="E4396" i="14" s="1"/>
  <c r="G4395" i="14"/>
  <c r="F4395" i="14"/>
  <c r="D4395" i="14"/>
  <c r="E4395" i="14" s="1"/>
  <c r="D4394" i="14"/>
  <c r="F4394" i="14" s="1"/>
  <c r="G4394" i="14" s="1"/>
  <c r="F4393" i="14"/>
  <c r="G4393" i="14" s="1"/>
  <c r="D4393" i="14"/>
  <c r="E4393" i="14" s="1"/>
  <c r="G4392" i="14"/>
  <c r="E4392" i="14"/>
  <c r="D4392" i="14"/>
  <c r="F4392" i="14" s="1"/>
  <c r="F4391" i="14"/>
  <c r="G4391" i="14" s="1"/>
  <c r="D4391" i="14"/>
  <c r="E4391" i="14" s="1"/>
  <c r="D4390" i="14"/>
  <c r="G4389" i="14"/>
  <c r="F4389" i="14"/>
  <c r="E4389" i="14"/>
  <c r="D4389" i="14"/>
  <c r="D4388" i="14"/>
  <c r="F4387" i="14"/>
  <c r="G4387" i="14" s="1"/>
  <c r="D4387" i="14"/>
  <c r="E4387" i="14" s="1"/>
  <c r="G4386" i="14"/>
  <c r="F4386" i="14"/>
  <c r="D4386" i="14"/>
  <c r="E4386" i="14" s="1"/>
  <c r="D4385" i="14"/>
  <c r="F4385" i="14" s="1"/>
  <c r="G4385" i="14" s="1"/>
  <c r="F4384" i="14"/>
  <c r="G4384" i="14" s="1"/>
  <c r="E4384" i="14"/>
  <c r="D4384" i="14"/>
  <c r="D4383" i="14"/>
  <c r="F4382" i="14"/>
  <c r="G4382" i="14" s="1"/>
  <c r="E4382" i="14"/>
  <c r="D4382" i="14"/>
  <c r="F4381" i="14"/>
  <c r="G4381" i="14" s="1"/>
  <c r="E4381" i="14"/>
  <c r="D4381" i="14"/>
  <c r="G4380" i="14"/>
  <c r="D4380" i="14"/>
  <c r="F4380" i="14" s="1"/>
  <c r="F4379" i="14"/>
  <c r="G4379" i="14" s="1"/>
  <c r="D4379" i="14"/>
  <c r="E4379" i="14" s="1"/>
  <c r="G4378" i="14"/>
  <c r="F4378" i="14"/>
  <c r="D4378" i="14"/>
  <c r="E4378" i="14" s="1"/>
  <c r="D4377" i="14"/>
  <c r="G4376" i="14"/>
  <c r="F4376" i="14"/>
  <c r="D4376" i="14"/>
  <c r="E4376" i="14" s="1"/>
  <c r="D4375" i="14"/>
  <c r="F4374" i="14"/>
  <c r="G4374" i="14" s="1"/>
  <c r="D4374" i="14"/>
  <c r="E4374" i="14" s="1"/>
  <c r="D4373" i="14"/>
  <c r="G4372" i="14"/>
  <c r="F4372" i="14"/>
  <c r="E4372" i="14"/>
  <c r="D4372" i="14"/>
  <c r="F4371" i="14"/>
  <c r="G4371" i="14" s="1"/>
  <c r="D4371" i="14"/>
  <c r="E4371" i="14" s="1"/>
  <c r="G4370" i="14"/>
  <c r="E4370" i="14"/>
  <c r="D4370" i="14"/>
  <c r="F4370" i="14" s="1"/>
  <c r="F4369" i="14"/>
  <c r="G4369" i="14" s="1"/>
  <c r="D4369" i="14"/>
  <c r="E4369" i="14" s="1"/>
  <c r="E4368" i="14"/>
  <c r="D4368" i="14"/>
  <c r="F4368" i="14" s="1"/>
  <c r="G4368" i="14" s="1"/>
  <c r="D4367" i="14"/>
  <c r="E4367" i="14" s="1"/>
  <c r="D4366" i="14"/>
  <c r="G4365" i="14"/>
  <c r="F4365" i="14"/>
  <c r="E4365" i="14"/>
  <c r="D4365" i="14"/>
  <c r="E4364" i="14"/>
  <c r="D4364" i="14"/>
  <c r="F4364" i="14" s="1"/>
  <c r="G4364" i="14" s="1"/>
  <c r="D4363" i="14"/>
  <c r="E4363" i="14" s="1"/>
  <c r="G4362" i="14"/>
  <c r="E4362" i="14"/>
  <c r="D4362" i="14"/>
  <c r="F4362" i="14" s="1"/>
  <c r="E4361" i="14"/>
  <c r="D4361" i="14"/>
  <c r="F4361" i="14" s="1"/>
  <c r="G4361" i="14" s="1"/>
  <c r="E4360" i="14"/>
  <c r="D4360" i="14"/>
  <c r="F4360" i="14" s="1"/>
  <c r="G4360" i="14" s="1"/>
  <c r="D4359" i="14"/>
  <c r="E4359" i="14" s="1"/>
  <c r="D4358" i="14"/>
  <c r="E4358" i="14" s="1"/>
  <c r="F4357" i="14"/>
  <c r="G4357" i="14" s="1"/>
  <c r="E4357" i="14"/>
  <c r="D4357" i="14"/>
  <c r="D4356" i="14"/>
  <c r="F4355" i="14"/>
  <c r="G4355" i="14" s="1"/>
  <c r="D4355" i="14"/>
  <c r="E4355" i="14" s="1"/>
  <c r="G4354" i="14"/>
  <c r="F4354" i="14"/>
  <c r="E4354" i="14"/>
  <c r="D4354" i="14"/>
  <c r="G4353" i="14"/>
  <c r="D4353" i="14"/>
  <c r="F4353" i="14" s="1"/>
  <c r="F4352" i="14"/>
  <c r="G4352" i="14" s="1"/>
  <c r="D4352" i="14"/>
  <c r="E4352" i="14" s="1"/>
  <c r="D4351" i="14"/>
  <c r="E4351" i="14" s="1"/>
  <c r="F4350" i="14"/>
  <c r="G4350" i="14" s="1"/>
  <c r="E4350" i="14"/>
  <c r="D4350" i="14"/>
  <c r="F4349" i="14"/>
  <c r="G4349" i="14" s="1"/>
  <c r="D4349" i="14"/>
  <c r="E4349" i="14" s="1"/>
  <c r="F4348" i="14"/>
  <c r="G4348" i="14" s="1"/>
  <c r="E4348" i="14"/>
  <c r="D4348" i="14"/>
  <c r="D4347" i="14"/>
  <c r="E4347" i="14" s="1"/>
  <c r="G4346" i="14"/>
  <c r="F4346" i="14"/>
  <c r="D4346" i="14"/>
  <c r="E4346" i="14" s="1"/>
  <c r="E4345" i="14"/>
  <c r="D4345" i="14"/>
  <c r="F4345" i="14" s="1"/>
  <c r="G4345" i="14" s="1"/>
  <c r="G4344" i="14"/>
  <c r="F4344" i="14"/>
  <c r="E4344" i="14"/>
  <c r="D4344" i="14"/>
  <c r="D4343" i="14"/>
  <c r="D4342" i="14"/>
  <c r="F4342" i="14" s="1"/>
  <c r="G4342" i="14" s="1"/>
  <c r="G4341" i="14"/>
  <c r="F4341" i="14"/>
  <c r="D4341" i="14"/>
  <c r="E4341" i="14" s="1"/>
  <c r="D4340" i="14"/>
  <c r="D4339" i="14"/>
  <c r="E4339" i="14" s="1"/>
  <c r="D4338" i="14"/>
  <c r="F4338" i="14" s="1"/>
  <c r="G4338" i="14" s="1"/>
  <c r="F4337" i="14"/>
  <c r="G4337" i="14" s="1"/>
  <c r="E4337" i="14"/>
  <c r="D4337" i="14"/>
  <c r="G4336" i="14"/>
  <c r="E4336" i="14"/>
  <c r="D4336" i="14"/>
  <c r="F4336" i="14" s="1"/>
  <c r="F4335" i="14"/>
  <c r="G4335" i="14" s="1"/>
  <c r="D4335" i="14"/>
  <c r="E4335" i="14" s="1"/>
  <c r="F4334" i="14"/>
  <c r="G4334" i="14" s="1"/>
  <c r="E4334" i="14"/>
  <c r="D4334" i="14"/>
  <c r="E4333" i="14"/>
  <c r="D4333" i="14"/>
  <c r="F4333" i="14" s="1"/>
  <c r="G4333" i="14" s="1"/>
  <c r="D4332" i="14"/>
  <c r="E4332" i="14" s="1"/>
  <c r="G4331" i="14"/>
  <c r="F4331" i="14"/>
  <c r="D4331" i="14"/>
  <c r="E4331" i="14" s="1"/>
  <c r="D4330" i="14"/>
  <c r="F4330" i="14" s="1"/>
  <c r="G4330" i="14" s="1"/>
  <c r="F4329" i="14"/>
  <c r="G4329" i="14" s="1"/>
  <c r="E4329" i="14"/>
  <c r="D4329" i="14"/>
  <c r="G4328" i="14"/>
  <c r="E4328" i="14"/>
  <c r="D4328" i="14"/>
  <c r="F4328" i="14" s="1"/>
  <c r="D4327" i="14"/>
  <c r="E4327" i="14" s="1"/>
  <c r="D4326" i="14"/>
  <c r="G4325" i="14"/>
  <c r="F4325" i="14"/>
  <c r="D4325" i="14"/>
  <c r="E4325" i="14" s="1"/>
  <c r="F4324" i="14"/>
  <c r="G4324" i="14" s="1"/>
  <c r="D4324" i="14"/>
  <c r="E4324" i="14" s="1"/>
  <c r="F4323" i="14"/>
  <c r="G4323" i="14" s="1"/>
  <c r="D4323" i="14"/>
  <c r="E4323" i="14" s="1"/>
  <c r="G4322" i="14"/>
  <c r="F4322" i="14"/>
  <c r="D4322" i="14"/>
  <c r="E4322" i="14" s="1"/>
  <c r="D4321" i="14"/>
  <c r="F4321" i="14" s="1"/>
  <c r="G4321" i="14" s="1"/>
  <c r="G4320" i="14"/>
  <c r="F4320" i="14"/>
  <c r="E4320" i="14"/>
  <c r="D4320" i="14"/>
  <c r="D4319" i="14"/>
  <c r="G4318" i="14"/>
  <c r="F4318" i="14"/>
  <c r="E4318" i="14"/>
  <c r="D4318" i="14"/>
  <c r="E4317" i="14"/>
  <c r="D4317" i="14"/>
  <c r="F4317" i="14" s="1"/>
  <c r="G4317" i="14" s="1"/>
  <c r="E4316" i="14"/>
  <c r="D4316" i="14"/>
  <c r="F4316" i="14" s="1"/>
  <c r="G4316" i="14" s="1"/>
  <c r="F4315" i="14"/>
  <c r="G4315" i="14" s="1"/>
  <c r="D4315" i="14"/>
  <c r="E4315" i="14" s="1"/>
  <c r="E4314" i="14"/>
  <c r="D4314" i="14"/>
  <c r="F4314" i="14" s="1"/>
  <c r="G4314" i="14" s="1"/>
  <c r="E4313" i="14"/>
  <c r="D4313" i="14"/>
  <c r="F4313" i="14" s="1"/>
  <c r="G4313" i="14" s="1"/>
  <c r="E4312" i="14"/>
  <c r="D4312" i="14"/>
  <c r="F4312" i="14" s="1"/>
  <c r="G4312" i="14" s="1"/>
  <c r="D4311" i="14"/>
  <c r="F4310" i="14"/>
  <c r="G4310" i="14" s="1"/>
  <c r="E4310" i="14"/>
  <c r="D4310" i="14"/>
  <c r="D4309" i="14"/>
  <c r="F4308" i="14"/>
  <c r="G4308" i="14" s="1"/>
  <c r="E4308" i="14"/>
  <c r="D4308" i="14"/>
  <c r="G4307" i="14"/>
  <c r="F4307" i="14"/>
  <c r="D4307" i="14"/>
  <c r="E4307" i="14" s="1"/>
  <c r="G4306" i="14"/>
  <c r="D4306" i="14"/>
  <c r="F4306" i="14" s="1"/>
  <c r="F4305" i="14"/>
  <c r="G4305" i="14" s="1"/>
  <c r="D4305" i="14"/>
  <c r="E4305" i="14" s="1"/>
  <c r="D4304" i="14"/>
  <c r="F4304" i="14" s="1"/>
  <c r="G4304" i="14" s="1"/>
  <c r="G4303" i="14"/>
  <c r="F4303" i="14"/>
  <c r="D4303" i="14"/>
  <c r="E4303" i="14" s="1"/>
  <c r="F4302" i="14"/>
  <c r="G4302" i="14" s="1"/>
  <c r="D4302" i="14"/>
  <c r="E4302" i="14" s="1"/>
  <c r="F4301" i="14"/>
  <c r="G4301" i="14" s="1"/>
  <c r="E4301" i="14"/>
  <c r="D4301" i="14"/>
  <c r="E4300" i="14"/>
  <c r="D4300" i="14"/>
  <c r="F4300" i="14" s="1"/>
  <c r="G4300" i="14" s="1"/>
  <c r="D4299" i="14"/>
  <c r="E4299" i="14" s="1"/>
  <c r="E4298" i="14"/>
  <c r="D4298" i="14"/>
  <c r="F4298" i="14" s="1"/>
  <c r="G4298" i="14" s="1"/>
  <c r="G4297" i="14"/>
  <c r="F4297" i="14"/>
  <c r="E4297" i="14"/>
  <c r="D4297" i="14"/>
  <c r="E4296" i="14"/>
  <c r="D4296" i="14"/>
  <c r="F4296" i="14" s="1"/>
  <c r="G4296" i="14" s="1"/>
  <c r="D4295" i="14"/>
  <c r="G4294" i="14"/>
  <c r="F4294" i="14"/>
  <c r="D4294" i="14"/>
  <c r="E4294" i="14" s="1"/>
  <c r="D4293" i="14"/>
  <c r="D4292" i="14"/>
  <c r="G4291" i="14"/>
  <c r="F4291" i="14"/>
  <c r="D4291" i="14"/>
  <c r="E4291" i="14" s="1"/>
  <c r="G4290" i="14"/>
  <c r="F4290" i="14"/>
  <c r="E4290" i="14"/>
  <c r="D4290" i="14"/>
  <c r="G4289" i="14"/>
  <c r="E4289" i="14"/>
  <c r="D4289" i="14"/>
  <c r="F4289" i="14" s="1"/>
  <c r="F4288" i="14"/>
  <c r="G4288" i="14" s="1"/>
  <c r="D4288" i="14"/>
  <c r="E4288" i="14" s="1"/>
  <c r="D4287" i="14"/>
  <c r="E4287" i="14" s="1"/>
  <c r="D4286" i="14"/>
  <c r="D4285" i="14"/>
  <c r="E4285" i="14" s="1"/>
  <c r="F4284" i="14"/>
  <c r="G4284" i="14" s="1"/>
  <c r="E4284" i="14"/>
  <c r="D4284" i="14"/>
  <c r="D4283" i="14"/>
  <c r="E4283" i="14" s="1"/>
  <c r="F4282" i="14"/>
  <c r="G4282" i="14" s="1"/>
  <c r="E4282" i="14"/>
  <c r="D4282" i="14"/>
  <c r="G4281" i="14"/>
  <c r="E4281" i="14"/>
  <c r="D4281" i="14"/>
  <c r="F4281" i="14" s="1"/>
  <c r="G4280" i="14"/>
  <c r="D4280" i="14"/>
  <c r="F4280" i="14" s="1"/>
  <c r="E4279" i="14"/>
  <c r="D4279" i="14"/>
  <c r="F4279" i="14" s="1"/>
  <c r="G4279" i="14" s="1"/>
  <c r="D4278" i="14"/>
  <c r="F4278" i="14" s="1"/>
  <c r="G4278" i="14" s="1"/>
  <c r="E4277" i="14"/>
  <c r="D4277" i="14"/>
  <c r="F4277" i="14" s="1"/>
  <c r="G4277" i="14" s="1"/>
  <c r="D4276" i="14"/>
  <c r="D4275" i="14"/>
  <c r="F4275" i="14" s="1"/>
  <c r="G4275" i="14" s="1"/>
  <c r="F4274" i="14"/>
  <c r="G4274" i="14" s="1"/>
  <c r="E4274" i="14"/>
  <c r="D4274" i="14"/>
  <c r="E4273" i="14"/>
  <c r="D4273" i="14"/>
  <c r="F4273" i="14" s="1"/>
  <c r="G4273" i="14" s="1"/>
  <c r="G4272" i="14"/>
  <c r="E4272" i="14"/>
  <c r="D4272" i="14"/>
  <c r="F4272" i="14" s="1"/>
  <c r="E4271" i="14"/>
  <c r="D4271" i="14"/>
  <c r="F4271" i="14" s="1"/>
  <c r="G4271" i="14" s="1"/>
  <c r="G4270" i="14"/>
  <c r="D4270" i="14"/>
  <c r="F4270" i="14" s="1"/>
  <c r="G4269" i="14"/>
  <c r="E4269" i="14"/>
  <c r="D4269" i="14"/>
  <c r="F4269" i="14" s="1"/>
  <c r="E4268" i="14"/>
  <c r="D4268" i="14"/>
  <c r="F4268" i="14" s="1"/>
  <c r="G4268" i="14" s="1"/>
  <c r="E4267" i="14"/>
  <c r="D4267" i="14"/>
  <c r="F4267" i="14" s="1"/>
  <c r="G4267" i="14" s="1"/>
  <c r="D4266" i="14"/>
  <c r="E4265" i="14"/>
  <c r="D4265" i="14"/>
  <c r="F4265" i="14" s="1"/>
  <c r="G4265" i="14" s="1"/>
  <c r="G4264" i="14"/>
  <c r="F4264" i="14"/>
  <c r="E4264" i="14"/>
  <c r="D4264" i="14"/>
  <c r="D4263" i="14"/>
  <c r="F4262" i="14"/>
  <c r="G4262" i="14" s="1"/>
  <c r="E4262" i="14"/>
  <c r="D4262" i="14"/>
  <c r="E4261" i="14"/>
  <c r="D4261" i="14"/>
  <c r="F4261" i="14" s="1"/>
  <c r="G4261" i="14" s="1"/>
  <c r="D4260" i="14"/>
  <c r="E4259" i="14"/>
  <c r="D4259" i="14"/>
  <c r="F4259" i="14" s="1"/>
  <c r="G4259" i="14" s="1"/>
  <c r="D4258" i="14"/>
  <c r="F4258" i="14" s="1"/>
  <c r="G4258" i="14" s="1"/>
  <c r="G4257" i="14"/>
  <c r="E4257" i="14"/>
  <c r="D4257" i="14"/>
  <c r="F4257" i="14" s="1"/>
  <c r="E4256" i="14"/>
  <c r="D4256" i="14"/>
  <c r="F4256" i="14" s="1"/>
  <c r="G4256" i="14" s="1"/>
  <c r="D4255" i="14"/>
  <c r="F4255" i="14" s="1"/>
  <c r="G4255" i="14" s="1"/>
  <c r="G4254" i="14"/>
  <c r="F4254" i="14"/>
  <c r="E4254" i="14"/>
  <c r="D4254" i="14"/>
  <c r="E4253" i="14"/>
  <c r="D4253" i="14"/>
  <c r="F4253" i="14" s="1"/>
  <c r="G4253" i="14" s="1"/>
  <c r="F4252" i="14"/>
  <c r="G4252" i="14" s="1"/>
  <c r="E4252" i="14"/>
  <c r="D4252" i="14"/>
  <c r="D4251" i="14"/>
  <c r="D4250" i="14"/>
  <c r="G4249" i="14"/>
  <c r="E4249" i="14"/>
  <c r="D4249" i="14"/>
  <c r="F4249" i="14" s="1"/>
  <c r="E4248" i="14"/>
  <c r="D4248" i="14"/>
  <c r="F4248" i="14" s="1"/>
  <c r="G4248" i="14" s="1"/>
  <c r="E4247" i="14"/>
  <c r="D4247" i="14"/>
  <c r="F4247" i="14" s="1"/>
  <c r="G4247" i="14" s="1"/>
  <c r="E4246" i="14"/>
  <c r="D4246" i="14"/>
  <c r="F4246" i="14" s="1"/>
  <c r="G4246" i="14" s="1"/>
  <c r="E4245" i="14"/>
  <c r="D4245" i="14"/>
  <c r="F4245" i="14" s="1"/>
  <c r="G4245" i="14" s="1"/>
  <c r="G4244" i="14"/>
  <c r="F4244" i="14"/>
  <c r="D4244" i="14"/>
  <c r="E4244" i="14" s="1"/>
  <c r="E4243" i="14"/>
  <c r="D4243" i="14"/>
  <c r="F4243" i="14" s="1"/>
  <c r="G4243" i="14" s="1"/>
  <c r="G4242" i="14"/>
  <c r="F4242" i="14"/>
  <c r="E4242" i="14"/>
  <c r="D4242" i="14"/>
  <c r="E4241" i="14"/>
  <c r="D4241" i="14"/>
  <c r="F4241" i="14" s="1"/>
  <c r="G4241" i="14" s="1"/>
  <c r="D4240" i="14"/>
  <c r="F4240" i="14" s="1"/>
  <c r="G4240" i="14" s="1"/>
  <c r="E4239" i="14"/>
  <c r="D4239" i="14"/>
  <c r="F4239" i="14" s="1"/>
  <c r="G4239" i="14" s="1"/>
  <c r="F4238" i="14"/>
  <c r="G4238" i="14" s="1"/>
  <c r="D4238" i="14"/>
  <c r="E4238" i="14" s="1"/>
  <c r="G4237" i="14"/>
  <c r="E4237" i="14"/>
  <c r="D4237" i="14"/>
  <c r="F4237" i="14" s="1"/>
  <c r="F4236" i="14"/>
  <c r="G4236" i="14" s="1"/>
  <c r="D4236" i="14"/>
  <c r="E4236" i="14" s="1"/>
  <c r="D4235" i="14"/>
  <c r="G4234" i="14"/>
  <c r="F4234" i="14"/>
  <c r="D4234" i="14"/>
  <c r="E4234" i="14" s="1"/>
  <c r="G4233" i="14"/>
  <c r="E4233" i="14"/>
  <c r="D4233" i="14"/>
  <c r="F4233" i="14" s="1"/>
  <c r="F4232" i="14"/>
  <c r="G4232" i="14" s="1"/>
  <c r="E4232" i="14"/>
  <c r="D4232" i="14"/>
  <c r="E4231" i="14"/>
  <c r="D4231" i="14"/>
  <c r="F4231" i="14" s="1"/>
  <c r="G4231" i="14" s="1"/>
  <c r="D4230" i="14"/>
  <c r="F4230" i="14" s="1"/>
  <c r="G4230" i="14" s="1"/>
  <c r="G4229" i="14"/>
  <c r="E4229" i="14"/>
  <c r="D4229" i="14"/>
  <c r="F4229" i="14" s="1"/>
  <c r="D4228" i="14"/>
  <c r="F4228" i="14" s="1"/>
  <c r="G4228" i="14" s="1"/>
  <c r="E4227" i="14"/>
  <c r="D4227" i="14"/>
  <c r="F4227" i="14" s="1"/>
  <c r="G4227" i="14" s="1"/>
  <c r="F4226" i="14"/>
  <c r="G4226" i="14" s="1"/>
  <c r="D4226" i="14"/>
  <c r="E4226" i="14" s="1"/>
  <c r="E4225" i="14"/>
  <c r="D4225" i="14"/>
  <c r="F4225" i="14" s="1"/>
  <c r="G4225" i="14" s="1"/>
  <c r="D4224" i="14"/>
  <c r="D4223" i="14"/>
  <c r="F4223" i="14" s="1"/>
  <c r="G4223" i="14" s="1"/>
  <c r="G4222" i="14"/>
  <c r="F4222" i="14"/>
  <c r="E4222" i="14"/>
  <c r="D4222" i="14"/>
  <c r="G4221" i="14"/>
  <c r="E4221" i="14"/>
  <c r="D4221" i="14"/>
  <c r="F4221" i="14" s="1"/>
  <c r="F4220" i="14"/>
  <c r="G4220" i="14" s="1"/>
  <c r="E4220" i="14"/>
  <c r="D4220" i="14"/>
  <c r="D4219" i="14"/>
  <c r="F4219" i="14" s="1"/>
  <c r="G4219" i="14" s="1"/>
  <c r="G4218" i="14"/>
  <c r="F4218" i="14"/>
  <c r="E4218" i="14"/>
  <c r="D4218" i="14"/>
  <c r="G4217" i="14"/>
  <c r="E4217" i="14"/>
  <c r="D4217" i="14"/>
  <c r="F4217" i="14" s="1"/>
  <c r="G4216" i="14"/>
  <c r="D4216" i="14"/>
  <c r="F4216" i="14" s="1"/>
  <c r="E4215" i="14"/>
  <c r="D4215" i="14"/>
  <c r="F4215" i="14" s="1"/>
  <c r="G4215" i="14" s="1"/>
  <c r="D4214" i="14"/>
  <c r="E4213" i="14"/>
  <c r="D4213" i="14"/>
  <c r="F4213" i="14" s="1"/>
  <c r="G4213" i="14" s="1"/>
  <c r="D4212" i="14"/>
  <c r="D4211" i="14"/>
  <c r="F4211" i="14" s="1"/>
  <c r="G4211" i="14" s="1"/>
  <c r="F4210" i="14"/>
  <c r="G4210" i="14" s="1"/>
  <c r="E4210" i="14"/>
  <c r="D4210" i="14"/>
  <c r="E4209" i="14"/>
  <c r="D4209" i="14"/>
  <c r="F4209" i="14" s="1"/>
  <c r="G4209" i="14" s="1"/>
  <c r="G4208" i="14"/>
  <c r="F4208" i="14"/>
  <c r="E4208" i="14"/>
  <c r="D4208" i="14"/>
  <c r="E4207" i="14"/>
  <c r="D4207" i="14"/>
  <c r="F4207" i="14" s="1"/>
  <c r="G4207" i="14" s="1"/>
  <c r="G4206" i="14"/>
  <c r="E4206" i="14"/>
  <c r="D4206" i="14"/>
  <c r="F4206" i="14" s="1"/>
  <c r="G4205" i="14"/>
  <c r="E4205" i="14"/>
  <c r="D4205" i="14"/>
  <c r="F4205" i="14" s="1"/>
  <c r="D4204" i="14"/>
  <c r="F4204" i="14" s="1"/>
  <c r="G4204" i="14" s="1"/>
  <c r="E4203" i="14"/>
  <c r="D4203" i="14"/>
  <c r="F4203" i="14" s="1"/>
  <c r="G4203" i="14" s="1"/>
  <c r="D4202" i="14"/>
  <c r="E4201" i="14"/>
  <c r="D4201" i="14"/>
  <c r="F4201" i="14" s="1"/>
  <c r="G4201" i="14" s="1"/>
  <c r="G4200" i="14"/>
  <c r="F4200" i="14"/>
  <c r="E4200" i="14"/>
  <c r="D4200" i="14"/>
  <c r="D4199" i="14"/>
  <c r="G4198" i="14"/>
  <c r="F4198" i="14"/>
  <c r="E4198" i="14"/>
  <c r="D4198" i="14"/>
  <c r="E4197" i="14"/>
  <c r="D4197" i="14"/>
  <c r="F4197" i="14" s="1"/>
  <c r="G4197" i="14" s="1"/>
  <c r="D4196" i="14"/>
  <c r="E4195" i="14"/>
  <c r="D4195" i="14"/>
  <c r="F4195" i="14" s="1"/>
  <c r="G4195" i="14" s="1"/>
  <c r="E4194" i="14"/>
  <c r="D4194" i="14"/>
  <c r="F4194" i="14" s="1"/>
  <c r="G4194" i="14" s="1"/>
  <c r="E4193" i="14"/>
  <c r="D4193" i="14"/>
  <c r="F4193" i="14" s="1"/>
  <c r="G4193" i="14" s="1"/>
  <c r="E4192" i="14"/>
  <c r="D4192" i="14"/>
  <c r="F4192" i="14" s="1"/>
  <c r="G4192" i="14" s="1"/>
  <c r="E4191" i="14"/>
  <c r="D4191" i="14"/>
  <c r="F4191" i="14" s="1"/>
  <c r="G4191" i="14" s="1"/>
  <c r="G4190" i="14"/>
  <c r="F4190" i="14"/>
  <c r="E4190" i="14"/>
  <c r="D4190" i="14"/>
  <c r="E4189" i="14"/>
  <c r="D4189" i="14"/>
  <c r="F4189" i="14" s="1"/>
  <c r="G4189" i="14" s="1"/>
  <c r="G4188" i="14"/>
  <c r="F4188" i="14"/>
  <c r="E4188" i="14"/>
  <c r="D4188" i="14"/>
  <c r="D4187" i="14"/>
  <c r="D4186" i="14"/>
  <c r="G4185" i="14"/>
  <c r="E4185" i="14"/>
  <c r="D4185" i="14"/>
  <c r="F4185" i="14" s="1"/>
  <c r="F4184" i="14"/>
  <c r="G4184" i="14" s="1"/>
  <c r="E4184" i="14"/>
  <c r="D4184" i="14"/>
  <c r="E4183" i="14"/>
  <c r="D4183" i="14"/>
  <c r="F4183" i="14" s="1"/>
  <c r="G4183" i="14" s="1"/>
  <c r="E4182" i="14"/>
  <c r="D4182" i="14"/>
  <c r="F4182" i="14" s="1"/>
  <c r="G4182" i="14" s="1"/>
  <c r="E4181" i="14"/>
  <c r="D4181" i="14"/>
  <c r="F4181" i="14" s="1"/>
  <c r="G4181" i="14" s="1"/>
  <c r="G4180" i="14"/>
  <c r="F4180" i="14"/>
  <c r="D4180" i="14"/>
  <c r="E4180" i="14" s="1"/>
  <c r="D4179" i="14"/>
  <c r="F4178" i="14"/>
  <c r="G4178" i="14" s="1"/>
  <c r="E4178" i="14"/>
  <c r="D4178" i="14"/>
  <c r="E4177" i="14"/>
  <c r="D4177" i="14"/>
  <c r="F4177" i="14" s="1"/>
  <c r="G4177" i="14" s="1"/>
  <c r="E4176" i="14"/>
  <c r="D4176" i="14"/>
  <c r="F4176" i="14" s="1"/>
  <c r="G4176" i="14" s="1"/>
  <c r="E4175" i="14"/>
  <c r="D4175" i="14"/>
  <c r="F4175" i="14" s="1"/>
  <c r="G4175" i="14" s="1"/>
  <c r="F4174" i="14"/>
  <c r="G4174" i="14" s="1"/>
  <c r="D4174" i="14"/>
  <c r="E4174" i="14" s="1"/>
  <c r="G4173" i="14"/>
  <c r="E4173" i="14"/>
  <c r="D4173" i="14"/>
  <c r="F4173" i="14" s="1"/>
  <c r="F4172" i="14"/>
  <c r="G4172" i="14" s="1"/>
  <c r="D4172" i="14"/>
  <c r="E4172" i="14" s="1"/>
  <c r="D4171" i="14"/>
  <c r="G4170" i="14"/>
  <c r="F4170" i="14"/>
  <c r="D4170" i="14"/>
  <c r="E4170" i="14" s="1"/>
  <c r="E4169" i="14"/>
  <c r="D4169" i="14"/>
  <c r="F4169" i="14" s="1"/>
  <c r="G4169" i="14" s="1"/>
  <c r="G4168" i="14"/>
  <c r="F4168" i="14"/>
  <c r="E4168" i="14"/>
  <c r="D4168" i="14"/>
  <c r="F4167" i="14"/>
  <c r="G4167" i="14" s="1"/>
  <c r="D4167" i="14"/>
  <c r="E4167" i="14" s="1"/>
  <c r="F4166" i="14"/>
  <c r="G4166" i="14" s="1"/>
  <c r="E4166" i="14"/>
  <c r="D4166" i="14"/>
  <c r="E4165" i="14"/>
  <c r="D4165" i="14"/>
  <c r="F4165" i="14" s="1"/>
  <c r="G4165" i="14" s="1"/>
  <c r="F4164" i="14"/>
  <c r="G4164" i="14" s="1"/>
  <c r="E4164" i="14"/>
  <c r="D4164" i="14"/>
  <c r="D4163" i="14"/>
  <c r="D4162" i="14"/>
  <c r="G4161" i="14"/>
  <c r="E4161" i="14"/>
  <c r="D4161" i="14"/>
  <c r="F4161" i="14" s="1"/>
  <c r="D4160" i="14"/>
  <c r="F4159" i="14"/>
  <c r="G4159" i="14" s="1"/>
  <c r="E4159" i="14"/>
  <c r="D4159" i="14"/>
  <c r="F4158" i="14"/>
  <c r="G4158" i="14" s="1"/>
  <c r="D4158" i="14"/>
  <c r="E4158" i="14" s="1"/>
  <c r="E4157" i="14"/>
  <c r="D4157" i="14"/>
  <c r="F4157" i="14" s="1"/>
  <c r="G4157" i="14" s="1"/>
  <c r="D4156" i="14"/>
  <c r="F4155" i="14"/>
  <c r="G4155" i="14" s="1"/>
  <c r="E4155" i="14"/>
  <c r="D4155" i="14"/>
  <c r="D4154" i="14"/>
  <c r="E4153" i="14"/>
  <c r="D4153" i="14"/>
  <c r="F4153" i="14" s="1"/>
  <c r="G4153" i="14" s="1"/>
  <c r="G4152" i="14"/>
  <c r="F4152" i="14"/>
  <c r="E4152" i="14"/>
  <c r="D4152" i="14"/>
  <c r="E4151" i="14"/>
  <c r="D4151" i="14"/>
  <c r="F4151" i="14" s="1"/>
  <c r="G4151" i="14" s="1"/>
  <c r="G4150" i="14"/>
  <c r="F4150" i="14"/>
  <c r="E4150" i="14"/>
  <c r="D4150" i="14"/>
  <c r="E4149" i="14"/>
  <c r="D4149" i="14"/>
  <c r="F4149" i="14" s="1"/>
  <c r="G4149" i="14" s="1"/>
  <c r="D4148" i="14"/>
  <c r="F4148" i="14" s="1"/>
  <c r="G4148" i="14" s="1"/>
  <c r="F4147" i="14"/>
  <c r="G4147" i="14" s="1"/>
  <c r="D4147" i="14"/>
  <c r="E4147" i="14" s="1"/>
  <c r="G4146" i="14"/>
  <c r="E4146" i="14"/>
  <c r="D4146" i="14"/>
  <c r="F4146" i="14" s="1"/>
  <c r="G4145" i="14"/>
  <c r="E4145" i="14"/>
  <c r="D4145" i="14"/>
  <c r="F4145" i="14" s="1"/>
  <c r="G4144" i="14"/>
  <c r="D4144" i="14"/>
  <c r="F4144" i="14" s="1"/>
  <c r="F4143" i="14"/>
  <c r="G4143" i="14" s="1"/>
  <c r="E4143" i="14"/>
  <c r="D4143" i="14"/>
  <c r="D4142" i="14"/>
  <c r="F4142" i="14" s="1"/>
  <c r="G4142" i="14" s="1"/>
  <c r="D4141" i="14"/>
  <c r="E4140" i="14"/>
  <c r="D4140" i="14"/>
  <c r="F4140" i="14" s="1"/>
  <c r="G4140" i="14" s="1"/>
  <c r="D4139" i="14"/>
  <c r="G4138" i="14"/>
  <c r="F4138" i="14"/>
  <c r="D4138" i="14"/>
  <c r="E4138" i="14" s="1"/>
  <c r="D4137" i="14"/>
  <c r="F4137" i="14" s="1"/>
  <c r="G4137" i="14" s="1"/>
  <c r="G4136" i="14"/>
  <c r="F4136" i="14"/>
  <c r="E4136" i="14"/>
  <c r="D4136" i="14"/>
  <c r="F4135" i="14"/>
  <c r="G4135" i="14" s="1"/>
  <c r="D4135" i="14"/>
  <c r="E4135" i="14" s="1"/>
  <c r="F4134" i="14"/>
  <c r="G4134" i="14" s="1"/>
  <c r="E4134" i="14"/>
  <c r="D4134" i="14"/>
  <c r="D4133" i="14"/>
  <c r="E4132" i="14"/>
  <c r="D4132" i="14"/>
  <c r="F4132" i="14" s="1"/>
  <c r="G4132" i="14" s="1"/>
  <c r="D4131" i="14"/>
  <c r="D4130" i="14"/>
  <c r="G4129" i="14"/>
  <c r="E4129" i="14"/>
  <c r="D4129" i="14"/>
  <c r="F4129" i="14" s="1"/>
  <c r="D4128" i="14"/>
  <c r="F4128" i="14" s="1"/>
  <c r="G4128" i="14" s="1"/>
  <c r="F4127" i="14"/>
  <c r="G4127" i="14" s="1"/>
  <c r="E4127" i="14"/>
  <c r="D4127" i="14"/>
  <c r="F4126" i="14"/>
  <c r="G4126" i="14" s="1"/>
  <c r="D4126" i="14"/>
  <c r="E4126" i="14" s="1"/>
  <c r="D4125" i="14"/>
  <c r="F4125" i="14" s="1"/>
  <c r="G4125" i="14" s="1"/>
  <c r="D4124" i="14"/>
  <c r="E4123" i="14"/>
  <c r="D4123" i="14"/>
  <c r="F4123" i="14" s="1"/>
  <c r="G4123" i="14" s="1"/>
  <c r="D4122" i="14"/>
  <c r="D4121" i="14"/>
  <c r="F4121" i="14" s="1"/>
  <c r="G4121" i="14" s="1"/>
  <c r="F4120" i="14"/>
  <c r="G4120" i="14" s="1"/>
  <c r="E4120" i="14"/>
  <c r="D4120" i="14"/>
  <c r="E4119" i="14"/>
  <c r="D4119" i="14"/>
  <c r="F4119" i="14" s="1"/>
  <c r="G4119" i="14" s="1"/>
  <c r="G4118" i="14"/>
  <c r="F4118" i="14"/>
  <c r="E4118" i="14"/>
  <c r="D4118" i="14"/>
  <c r="E4117" i="14"/>
  <c r="D4117" i="14"/>
  <c r="F4117" i="14" s="1"/>
  <c r="G4117" i="14" s="1"/>
  <c r="E4116" i="14"/>
  <c r="D4116" i="14"/>
  <c r="F4116" i="14" s="1"/>
  <c r="G4116" i="14" s="1"/>
  <c r="F4115" i="14"/>
  <c r="G4115" i="14" s="1"/>
  <c r="D4115" i="14"/>
  <c r="E4115" i="14" s="1"/>
  <c r="F4114" i="14"/>
  <c r="G4114" i="14" s="1"/>
  <c r="E4114" i="14"/>
  <c r="D4114" i="14"/>
  <c r="G4113" i="14"/>
  <c r="E4113" i="14"/>
  <c r="D4113" i="14"/>
  <c r="F4113" i="14" s="1"/>
  <c r="D4112" i="14"/>
  <c r="F4112" i="14" s="1"/>
  <c r="G4112" i="14" s="1"/>
  <c r="D4111" i="14"/>
  <c r="F4111" i="14" s="1"/>
  <c r="G4111" i="14" s="1"/>
  <c r="E4110" i="14"/>
  <c r="D4110" i="14"/>
  <c r="F4110" i="14" s="1"/>
  <c r="G4110" i="14" s="1"/>
  <c r="G4109" i="14"/>
  <c r="E4109" i="14"/>
  <c r="D4109" i="14"/>
  <c r="F4109" i="14" s="1"/>
  <c r="E4108" i="14"/>
  <c r="D4108" i="14"/>
  <c r="F4108" i="14" s="1"/>
  <c r="G4108" i="14" s="1"/>
  <c r="D4107" i="14"/>
  <c r="G4106" i="14"/>
  <c r="F4106" i="14"/>
  <c r="D4106" i="14"/>
  <c r="E4106" i="14" s="1"/>
  <c r="E4105" i="14"/>
  <c r="D4105" i="14"/>
  <c r="F4105" i="14" s="1"/>
  <c r="G4105" i="14" s="1"/>
  <c r="F4104" i="14"/>
  <c r="G4104" i="14" s="1"/>
  <c r="E4104" i="14"/>
  <c r="D4104" i="14"/>
  <c r="F4103" i="14"/>
  <c r="G4103" i="14" s="1"/>
  <c r="D4103" i="14"/>
  <c r="E4103" i="14" s="1"/>
  <c r="D4102" i="14"/>
  <c r="D4101" i="14"/>
  <c r="G4100" i="14"/>
  <c r="F4100" i="14"/>
  <c r="E4100" i="14"/>
  <c r="D4100" i="14"/>
  <c r="D4099" i="14"/>
  <c r="D4098" i="14"/>
  <c r="G4097" i="14"/>
  <c r="E4097" i="14"/>
  <c r="D4097" i="14"/>
  <c r="F4097" i="14" s="1"/>
  <c r="F4096" i="14"/>
  <c r="G4096" i="14" s="1"/>
  <c r="D4096" i="14"/>
  <c r="E4096" i="14" s="1"/>
  <c r="F4095" i="14"/>
  <c r="G4095" i="14" s="1"/>
  <c r="E4095" i="14"/>
  <c r="D4095" i="14"/>
  <c r="F4094" i="14"/>
  <c r="G4094" i="14" s="1"/>
  <c r="D4094" i="14"/>
  <c r="E4094" i="14" s="1"/>
  <c r="E4093" i="14"/>
  <c r="D4093" i="14"/>
  <c r="F4093" i="14" s="1"/>
  <c r="G4093" i="14" s="1"/>
  <c r="D4092" i="14"/>
  <c r="D4091" i="14"/>
  <c r="F4091" i="14" s="1"/>
  <c r="G4091" i="14" s="1"/>
  <c r="D4090" i="14"/>
  <c r="D4089" i="14"/>
  <c r="F4089" i="14" s="1"/>
  <c r="G4089" i="14" s="1"/>
  <c r="G4088" i="14"/>
  <c r="F4088" i="14"/>
  <c r="E4088" i="14"/>
  <c r="D4088" i="14"/>
  <c r="D4087" i="14"/>
  <c r="F4087" i="14" s="1"/>
  <c r="G4087" i="14" s="1"/>
  <c r="G4086" i="14"/>
  <c r="F4086" i="14"/>
  <c r="E4086" i="14"/>
  <c r="D4086" i="14"/>
  <c r="E4085" i="14"/>
  <c r="D4085" i="14"/>
  <c r="F4085" i="14" s="1"/>
  <c r="G4085" i="14" s="1"/>
  <c r="E4084" i="14"/>
  <c r="D4084" i="14"/>
  <c r="F4084" i="14" s="1"/>
  <c r="G4084" i="14" s="1"/>
  <c r="F4083" i="14"/>
  <c r="G4083" i="14" s="1"/>
  <c r="D4083" i="14"/>
  <c r="E4083" i="14" s="1"/>
  <c r="D4082" i="14"/>
  <c r="G4081" i="14"/>
  <c r="E4081" i="14"/>
  <c r="D4081" i="14"/>
  <c r="F4081" i="14" s="1"/>
  <c r="G4080" i="14"/>
  <c r="D4080" i="14"/>
  <c r="F4080" i="14" s="1"/>
  <c r="F4079" i="14"/>
  <c r="G4079" i="14" s="1"/>
  <c r="E4079" i="14"/>
  <c r="D4079" i="14"/>
  <c r="E4078" i="14"/>
  <c r="D4078" i="14"/>
  <c r="F4078" i="14" s="1"/>
  <c r="G4078" i="14" s="1"/>
  <c r="G4077" i="14"/>
  <c r="D4077" i="14"/>
  <c r="F4077" i="14" s="1"/>
  <c r="E4076" i="14"/>
  <c r="D4076" i="14"/>
  <c r="F4076" i="14" s="1"/>
  <c r="G4076" i="14" s="1"/>
  <c r="D4075" i="14"/>
  <c r="F4074" i="14"/>
  <c r="G4074" i="14" s="1"/>
  <c r="D4074" i="14"/>
  <c r="E4074" i="14" s="1"/>
  <c r="D4073" i="14"/>
  <c r="F4073" i="14" s="1"/>
  <c r="G4073" i="14" s="1"/>
  <c r="G4072" i="14"/>
  <c r="F4072" i="14"/>
  <c r="E4072" i="14"/>
  <c r="D4072" i="14"/>
  <c r="F4071" i="14"/>
  <c r="G4071" i="14" s="1"/>
  <c r="D4071" i="14"/>
  <c r="E4071" i="14" s="1"/>
  <c r="D4070" i="14"/>
  <c r="F4070" i="14" s="1"/>
  <c r="G4070" i="14" s="1"/>
  <c r="D4069" i="14"/>
  <c r="F4068" i="14"/>
  <c r="G4068" i="14" s="1"/>
  <c r="E4068" i="14"/>
  <c r="D4068" i="14"/>
  <c r="D4067" i="14"/>
  <c r="D4066" i="14"/>
  <c r="G4065" i="14"/>
  <c r="E4065" i="14"/>
  <c r="D4065" i="14"/>
  <c r="F4065" i="14" s="1"/>
  <c r="F4064" i="14"/>
  <c r="G4064" i="14" s="1"/>
  <c r="E4064" i="14"/>
  <c r="D4064" i="14"/>
  <c r="F4063" i="14"/>
  <c r="G4063" i="14" s="1"/>
  <c r="E4063" i="14"/>
  <c r="D4063" i="14"/>
  <c r="F4062" i="14"/>
  <c r="G4062" i="14" s="1"/>
  <c r="D4062" i="14"/>
  <c r="E4062" i="14" s="1"/>
  <c r="E4061" i="14"/>
  <c r="D4061" i="14"/>
  <c r="F4061" i="14" s="1"/>
  <c r="G4061" i="14" s="1"/>
  <c r="D4060" i="14"/>
  <c r="F4059" i="14"/>
  <c r="G4059" i="14" s="1"/>
  <c r="E4059" i="14"/>
  <c r="D4059" i="14"/>
  <c r="D4058" i="14"/>
  <c r="D4057" i="14"/>
  <c r="F4057" i="14" s="1"/>
  <c r="G4057" i="14" s="1"/>
  <c r="F4056" i="14"/>
  <c r="G4056" i="14" s="1"/>
  <c r="E4056" i="14"/>
  <c r="D4056" i="14"/>
  <c r="E4055" i="14"/>
  <c r="D4055" i="14"/>
  <c r="F4055" i="14" s="1"/>
  <c r="G4055" i="14" s="1"/>
  <c r="G4054" i="14"/>
  <c r="F4054" i="14"/>
  <c r="E4054" i="14"/>
  <c r="D4054" i="14"/>
  <c r="E4053" i="14"/>
  <c r="D4053" i="14"/>
  <c r="F4053" i="14" s="1"/>
  <c r="G4053" i="14" s="1"/>
  <c r="D4052" i="14"/>
  <c r="F4052" i="14" s="1"/>
  <c r="G4052" i="14" s="1"/>
  <c r="F4051" i="14"/>
  <c r="G4051" i="14" s="1"/>
  <c r="D4051" i="14"/>
  <c r="E4051" i="14" s="1"/>
  <c r="D4050" i="14"/>
  <c r="F4050" i="14" s="1"/>
  <c r="G4050" i="14" s="1"/>
  <c r="G4049" i="14"/>
  <c r="E4049" i="14"/>
  <c r="D4049" i="14"/>
  <c r="F4049" i="14" s="1"/>
  <c r="G4048" i="14"/>
  <c r="D4048" i="14"/>
  <c r="F4048" i="14" s="1"/>
  <c r="E4047" i="14"/>
  <c r="D4047" i="14"/>
  <c r="F4047" i="14" s="1"/>
  <c r="G4047" i="14" s="1"/>
  <c r="D4046" i="14"/>
  <c r="F4046" i="14" s="1"/>
  <c r="G4046" i="14" s="1"/>
  <c r="G4045" i="14"/>
  <c r="E4045" i="14"/>
  <c r="D4045" i="14"/>
  <c r="F4045" i="14" s="1"/>
  <c r="E4044" i="14"/>
  <c r="D4044" i="14"/>
  <c r="F4044" i="14" s="1"/>
  <c r="G4044" i="14" s="1"/>
  <c r="D4043" i="14"/>
  <c r="G4042" i="14"/>
  <c r="F4042" i="14"/>
  <c r="D4042" i="14"/>
  <c r="E4042" i="14" s="1"/>
  <c r="G4041" i="14"/>
  <c r="E4041" i="14"/>
  <c r="D4041" i="14"/>
  <c r="F4041" i="14" s="1"/>
  <c r="G4040" i="14"/>
  <c r="F4040" i="14"/>
  <c r="E4040" i="14"/>
  <c r="D4040" i="14"/>
  <c r="F4039" i="14"/>
  <c r="G4039" i="14" s="1"/>
  <c r="D4039" i="14"/>
  <c r="E4039" i="14" s="1"/>
  <c r="F4038" i="14"/>
  <c r="G4038" i="14" s="1"/>
  <c r="E4038" i="14"/>
  <c r="D4038" i="14"/>
  <c r="D4037" i="14"/>
  <c r="E4036" i="14"/>
  <c r="D4036" i="14"/>
  <c r="F4036" i="14" s="1"/>
  <c r="G4036" i="14" s="1"/>
  <c r="D4035" i="14"/>
  <c r="D4034" i="14"/>
  <c r="G4033" i="14"/>
  <c r="E4033" i="14"/>
  <c r="D4033" i="14"/>
  <c r="F4033" i="14" s="1"/>
  <c r="F4032" i="14"/>
  <c r="G4032" i="14" s="1"/>
  <c r="E4032" i="14"/>
  <c r="D4032" i="14"/>
  <c r="F4031" i="14"/>
  <c r="G4031" i="14" s="1"/>
  <c r="E4031" i="14"/>
  <c r="D4031" i="14"/>
  <c r="F4030" i="14"/>
  <c r="G4030" i="14" s="1"/>
  <c r="D4030" i="14"/>
  <c r="E4030" i="14" s="1"/>
  <c r="D4029" i="14"/>
  <c r="F4029" i="14" s="1"/>
  <c r="G4029" i="14" s="1"/>
  <c r="D4028" i="14"/>
  <c r="E4027" i="14"/>
  <c r="D4027" i="14"/>
  <c r="F4027" i="14" s="1"/>
  <c r="G4027" i="14" s="1"/>
  <c r="D4026" i="14"/>
  <c r="D4025" i="14"/>
  <c r="F4025" i="14" s="1"/>
  <c r="G4025" i="14" s="1"/>
  <c r="G4024" i="14"/>
  <c r="F4024" i="14"/>
  <c r="E4024" i="14"/>
  <c r="D4024" i="14"/>
  <c r="D4023" i="14"/>
  <c r="F4022" i="14"/>
  <c r="G4022" i="14" s="1"/>
  <c r="E4022" i="14"/>
  <c r="D4022" i="14"/>
  <c r="E4021" i="14"/>
  <c r="D4021" i="14"/>
  <c r="F4021" i="14" s="1"/>
  <c r="G4021" i="14" s="1"/>
  <c r="E4020" i="14"/>
  <c r="D4020" i="14"/>
  <c r="F4020" i="14" s="1"/>
  <c r="G4020" i="14" s="1"/>
  <c r="F4019" i="14"/>
  <c r="G4019" i="14" s="1"/>
  <c r="D4019" i="14"/>
  <c r="E4019" i="14" s="1"/>
  <c r="G4018" i="14"/>
  <c r="F4018" i="14"/>
  <c r="E4018" i="14"/>
  <c r="D4018" i="14"/>
  <c r="G4017" i="14"/>
  <c r="E4017" i="14"/>
  <c r="D4017" i="14"/>
  <c r="F4017" i="14" s="1"/>
  <c r="G4016" i="14"/>
  <c r="D4016" i="14"/>
  <c r="F4016" i="14" s="1"/>
  <c r="D4015" i="14"/>
  <c r="F4015" i="14" s="1"/>
  <c r="G4015" i="14" s="1"/>
  <c r="E4014" i="14"/>
  <c r="D4014" i="14"/>
  <c r="F4014" i="14" s="1"/>
  <c r="G4014" i="14" s="1"/>
  <c r="G4013" i="14"/>
  <c r="E4013" i="14"/>
  <c r="D4013" i="14"/>
  <c r="F4013" i="14" s="1"/>
  <c r="E4012" i="14"/>
  <c r="D4012" i="14"/>
  <c r="F4012" i="14" s="1"/>
  <c r="G4012" i="14" s="1"/>
  <c r="D4011" i="14"/>
  <c r="F4010" i="14"/>
  <c r="G4010" i="14" s="1"/>
  <c r="D4010" i="14"/>
  <c r="E4010" i="14" s="1"/>
  <c r="G4009" i="14"/>
  <c r="E4009" i="14"/>
  <c r="D4009" i="14"/>
  <c r="F4009" i="14" s="1"/>
  <c r="F4008" i="14"/>
  <c r="G4008" i="14" s="1"/>
  <c r="E4008" i="14"/>
  <c r="D4008" i="14"/>
  <c r="F4007" i="14"/>
  <c r="G4007" i="14" s="1"/>
  <c r="D4007" i="14"/>
  <c r="E4007" i="14" s="1"/>
  <c r="F4006" i="14"/>
  <c r="G4006" i="14" s="1"/>
  <c r="D4006" i="14"/>
  <c r="E4006" i="14" s="1"/>
  <c r="D4005" i="14"/>
  <c r="F4004" i="14"/>
  <c r="G4004" i="14" s="1"/>
  <c r="D4004" i="14"/>
  <c r="E4004" i="14" s="1"/>
  <c r="D4003" i="14"/>
  <c r="D4002" i="14"/>
  <c r="G4001" i="14"/>
  <c r="E4001" i="14"/>
  <c r="D4001" i="14"/>
  <c r="F4001" i="14" s="1"/>
  <c r="E4000" i="14"/>
  <c r="D4000" i="14"/>
  <c r="F4000" i="14" s="1"/>
  <c r="G4000" i="14" s="1"/>
  <c r="F3999" i="14"/>
  <c r="G3999" i="14" s="1"/>
  <c r="E3999" i="14"/>
  <c r="D3999" i="14"/>
  <c r="F3998" i="14"/>
  <c r="G3998" i="14" s="1"/>
  <c r="D3998" i="14"/>
  <c r="E3998" i="14" s="1"/>
  <c r="E3997" i="14"/>
  <c r="D3997" i="14"/>
  <c r="F3997" i="14" s="1"/>
  <c r="G3997" i="14" s="1"/>
  <c r="D3996" i="14"/>
  <c r="D3995" i="14"/>
  <c r="F3995" i="14" s="1"/>
  <c r="G3995" i="14" s="1"/>
  <c r="D3994" i="14"/>
  <c r="D3993" i="14"/>
  <c r="F3993" i="14" s="1"/>
  <c r="G3993" i="14" s="1"/>
  <c r="F3992" i="14"/>
  <c r="G3992" i="14" s="1"/>
  <c r="E3992" i="14"/>
  <c r="D3992" i="14"/>
  <c r="D3991" i="14"/>
  <c r="F3991" i="14" s="1"/>
  <c r="G3991" i="14" s="1"/>
  <c r="G3990" i="14"/>
  <c r="F3990" i="14"/>
  <c r="E3990" i="14"/>
  <c r="D3990" i="14"/>
  <c r="E3989" i="14"/>
  <c r="D3989" i="14"/>
  <c r="F3989" i="14" s="1"/>
  <c r="G3989" i="14" s="1"/>
  <c r="E3988" i="14"/>
  <c r="D3988" i="14"/>
  <c r="F3988" i="14" s="1"/>
  <c r="G3988" i="14" s="1"/>
  <c r="F3987" i="14"/>
  <c r="G3987" i="14" s="1"/>
  <c r="D3987" i="14"/>
  <c r="E3987" i="14" s="1"/>
  <c r="F3986" i="14"/>
  <c r="G3986" i="14" s="1"/>
  <c r="D3986" i="14"/>
  <c r="E3986" i="14" s="1"/>
  <c r="G3985" i="14"/>
  <c r="E3985" i="14"/>
  <c r="D3985" i="14"/>
  <c r="F3985" i="14" s="1"/>
  <c r="D3984" i="14"/>
  <c r="F3984" i="14" s="1"/>
  <c r="G3984" i="14" s="1"/>
  <c r="F3983" i="14"/>
  <c r="G3983" i="14" s="1"/>
  <c r="E3983" i="14"/>
  <c r="D3983" i="14"/>
  <c r="E3982" i="14"/>
  <c r="D3982" i="14"/>
  <c r="F3982" i="14" s="1"/>
  <c r="G3982" i="14" s="1"/>
  <c r="E3981" i="14"/>
  <c r="D3981" i="14"/>
  <c r="F3981" i="14" s="1"/>
  <c r="G3981" i="14" s="1"/>
  <c r="E3980" i="14"/>
  <c r="D3980" i="14"/>
  <c r="F3980" i="14" s="1"/>
  <c r="G3980" i="14" s="1"/>
  <c r="D3979" i="14"/>
  <c r="F3978" i="14"/>
  <c r="G3978" i="14" s="1"/>
  <c r="D3978" i="14"/>
  <c r="E3978" i="14" s="1"/>
  <c r="E3977" i="14"/>
  <c r="D3977" i="14"/>
  <c r="F3977" i="14" s="1"/>
  <c r="G3977" i="14" s="1"/>
  <c r="G3976" i="14"/>
  <c r="F3976" i="14"/>
  <c r="E3976" i="14"/>
  <c r="D3976" i="14"/>
  <c r="F3975" i="14"/>
  <c r="G3975" i="14" s="1"/>
  <c r="D3975" i="14"/>
  <c r="E3975" i="14" s="1"/>
  <c r="F3974" i="14"/>
  <c r="G3974" i="14" s="1"/>
  <c r="E3974" i="14"/>
  <c r="D3974" i="14"/>
  <c r="D3973" i="14"/>
  <c r="F3972" i="14"/>
  <c r="G3972" i="14" s="1"/>
  <c r="E3972" i="14"/>
  <c r="D3972" i="14"/>
  <c r="D3971" i="14"/>
  <c r="D3970" i="14"/>
  <c r="G3969" i="14"/>
  <c r="E3969" i="14"/>
  <c r="D3969" i="14"/>
  <c r="F3969" i="14" s="1"/>
  <c r="D3968" i="14"/>
  <c r="F3968" i="14" s="1"/>
  <c r="G3968" i="14" s="1"/>
  <c r="F3967" i="14"/>
  <c r="G3967" i="14" s="1"/>
  <c r="E3967" i="14"/>
  <c r="D3967" i="14"/>
  <c r="F3966" i="14"/>
  <c r="G3966" i="14" s="1"/>
  <c r="D3966" i="14"/>
  <c r="E3966" i="14" s="1"/>
  <c r="D3965" i="14"/>
  <c r="D3964" i="14"/>
  <c r="F3963" i="14"/>
  <c r="G3963" i="14" s="1"/>
  <c r="E3963" i="14"/>
  <c r="D3963" i="14"/>
  <c r="D3962" i="14"/>
  <c r="D3961" i="14"/>
  <c r="F3961" i="14" s="1"/>
  <c r="G3961" i="14" s="1"/>
  <c r="G3960" i="14"/>
  <c r="F3960" i="14"/>
  <c r="E3960" i="14"/>
  <c r="D3960" i="14"/>
  <c r="E3959" i="14"/>
  <c r="D3959" i="14"/>
  <c r="F3959" i="14" s="1"/>
  <c r="G3959" i="14" s="1"/>
  <c r="F3958" i="14"/>
  <c r="G3958" i="14" s="1"/>
  <c r="E3958" i="14"/>
  <c r="D3958" i="14"/>
  <c r="E3957" i="14"/>
  <c r="D3957" i="14"/>
  <c r="F3957" i="14" s="1"/>
  <c r="G3957" i="14" s="1"/>
  <c r="D3956" i="14"/>
  <c r="F3956" i="14" s="1"/>
  <c r="G3956" i="14" s="1"/>
  <c r="F3955" i="14"/>
  <c r="G3955" i="14" s="1"/>
  <c r="D3955" i="14"/>
  <c r="E3955" i="14" s="1"/>
  <c r="G3954" i="14"/>
  <c r="F3954" i="14"/>
  <c r="E3954" i="14"/>
  <c r="D3954" i="14"/>
  <c r="G3953" i="14"/>
  <c r="E3953" i="14"/>
  <c r="D3953" i="14"/>
  <c r="F3953" i="14" s="1"/>
  <c r="G3952" i="14"/>
  <c r="D3952" i="14"/>
  <c r="F3952" i="14" s="1"/>
  <c r="F3951" i="14"/>
  <c r="G3951" i="14" s="1"/>
  <c r="E3951" i="14"/>
  <c r="D3951" i="14"/>
  <c r="D3950" i="14"/>
  <c r="F3950" i="14" s="1"/>
  <c r="G3950" i="14" s="1"/>
  <c r="D3949" i="14"/>
  <c r="F3949" i="14" s="1"/>
  <c r="G3949" i="14" s="1"/>
  <c r="E3948" i="14"/>
  <c r="D3948" i="14"/>
  <c r="F3948" i="14" s="1"/>
  <c r="G3948" i="14" s="1"/>
  <c r="D3947" i="14"/>
  <c r="F3947" i="14" s="1"/>
  <c r="G3947" i="14" s="1"/>
  <c r="D3946" i="14"/>
  <c r="G3945" i="14"/>
  <c r="D3945" i="14"/>
  <c r="F3945" i="14" s="1"/>
  <c r="D3944" i="14"/>
  <c r="D3943" i="14"/>
  <c r="G3942" i="14"/>
  <c r="F3942" i="14"/>
  <c r="D3942" i="14"/>
  <c r="E3942" i="14" s="1"/>
  <c r="G3941" i="14"/>
  <c r="D3941" i="14"/>
  <c r="F3941" i="14" s="1"/>
  <c r="F3940" i="14"/>
  <c r="G3940" i="14" s="1"/>
  <c r="E3940" i="14"/>
  <c r="D3940" i="14"/>
  <c r="G3939" i="14"/>
  <c r="D3939" i="14"/>
  <c r="F3939" i="14" s="1"/>
  <c r="G3938" i="14"/>
  <c r="F3938" i="14"/>
  <c r="E3938" i="14"/>
  <c r="D3938" i="14"/>
  <c r="E3937" i="14"/>
  <c r="D3937" i="14"/>
  <c r="F3937" i="14" s="1"/>
  <c r="G3937" i="14" s="1"/>
  <c r="F3936" i="14"/>
  <c r="G3936" i="14" s="1"/>
  <c r="E3936" i="14"/>
  <c r="D3936" i="14"/>
  <c r="F3935" i="14"/>
  <c r="G3935" i="14" s="1"/>
  <c r="D3935" i="14"/>
  <c r="E3935" i="14" s="1"/>
  <c r="D3934" i="14"/>
  <c r="D3933" i="14"/>
  <c r="G3932" i="14"/>
  <c r="F3932" i="14"/>
  <c r="E3932" i="14"/>
  <c r="D3932" i="14"/>
  <c r="E3931" i="14"/>
  <c r="D3931" i="14"/>
  <c r="F3931" i="14" s="1"/>
  <c r="G3931" i="14" s="1"/>
  <c r="D3930" i="14"/>
  <c r="F3930" i="14" s="1"/>
  <c r="G3930" i="14" s="1"/>
  <c r="G3929" i="14"/>
  <c r="D3929" i="14"/>
  <c r="F3929" i="14" s="1"/>
  <c r="D3928" i="14"/>
  <c r="F3928" i="14" s="1"/>
  <c r="G3928" i="14" s="1"/>
  <c r="D3927" i="14"/>
  <c r="D3926" i="14"/>
  <c r="G3925" i="14"/>
  <c r="E3925" i="14"/>
  <c r="D3925" i="14"/>
  <c r="F3925" i="14" s="1"/>
  <c r="F3924" i="14"/>
  <c r="G3924" i="14" s="1"/>
  <c r="E3924" i="14"/>
  <c r="D3924" i="14"/>
  <c r="G3923" i="14"/>
  <c r="F3923" i="14"/>
  <c r="E3923" i="14"/>
  <c r="D3923" i="14"/>
  <c r="G3922" i="14"/>
  <c r="D3922" i="14"/>
  <c r="F3922" i="14" s="1"/>
  <c r="G3921" i="14"/>
  <c r="E3921" i="14"/>
  <c r="D3921" i="14"/>
  <c r="F3921" i="14" s="1"/>
  <c r="E3920" i="14"/>
  <c r="D3920" i="14"/>
  <c r="F3920" i="14" s="1"/>
  <c r="G3920" i="14" s="1"/>
  <c r="G3919" i="14"/>
  <c r="F3919" i="14"/>
  <c r="E3919" i="14"/>
  <c r="D3919" i="14"/>
  <c r="F3918" i="14"/>
  <c r="G3918" i="14" s="1"/>
  <c r="D3918" i="14"/>
  <c r="E3918" i="14" s="1"/>
  <c r="E3917" i="14"/>
  <c r="D3917" i="14"/>
  <c r="F3917" i="14" s="1"/>
  <c r="G3917" i="14" s="1"/>
  <c r="D3916" i="14"/>
  <c r="F3915" i="14"/>
  <c r="G3915" i="14" s="1"/>
  <c r="E3915" i="14"/>
  <c r="D3915" i="14"/>
  <c r="E3914" i="14"/>
  <c r="D3914" i="14"/>
  <c r="F3914" i="14" s="1"/>
  <c r="G3914" i="14" s="1"/>
  <c r="D3913" i="14"/>
  <c r="F3912" i="14"/>
  <c r="G3912" i="14" s="1"/>
  <c r="D3912" i="14"/>
  <c r="E3912" i="14" s="1"/>
  <c r="F3911" i="14"/>
  <c r="G3911" i="14" s="1"/>
  <c r="E3911" i="14"/>
  <c r="D3911" i="14"/>
  <c r="D3910" i="14"/>
  <c r="D3909" i="14"/>
  <c r="F3909" i="14" s="1"/>
  <c r="G3909" i="14" s="1"/>
  <c r="F3908" i="14"/>
  <c r="G3908" i="14" s="1"/>
  <c r="E3908" i="14"/>
  <c r="D3908" i="14"/>
  <c r="F3907" i="14"/>
  <c r="G3907" i="14" s="1"/>
  <c r="E3907" i="14"/>
  <c r="D3907" i="14"/>
  <c r="G3906" i="14"/>
  <c r="F3906" i="14"/>
  <c r="E3906" i="14"/>
  <c r="D3906" i="14"/>
  <c r="G3905" i="14"/>
  <c r="D3905" i="14"/>
  <c r="F3905" i="14" s="1"/>
  <c r="F3904" i="14"/>
  <c r="G3904" i="14" s="1"/>
  <c r="E3904" i="14"/>
  <c r="D3904" i="14"/>
  <c r="D3903" i="14"/>
  <c r="F3902" i="14"/>
  <c r="G3902" i="14" s="1"/>
  <c r="E3902" i="14"/>
  <c r="D3902" i="14"/>
  <c r="E3901" i="14"/>
  <c r="D3901" i="14"/>
  <c r="F3901" i="14" s="1"/>
  <c r="G3901" i="14" s="1"/>
  <c r="E3900" i="14"/>
  <c r="D3900" i="14"/>
  <c r="F3900" i="14" s="1"/>
  <c r="G3900" i="14" s="1"/>
  <c r="D3899" i="14"/>
  <c r="G3898" i="14"/>
  <c r="F3898" i="14"/>
  <c r="E3898" i="14"/>
  <c r="D3898" i="14"/>
  <c r="D3897" i="14"/>
  <c r="D3896" i="14"/>
  <c r="F3895" i="14"/>
  <c r="G3895" i="14" s="1"/>
  <c r="D3895" i="14"/>
  <c r="E3895" i="14" s="1"/>
  <c r="E3894" i="14"/>
  <c r="D3894" i="14"/>
  <c r="F3894" i="14" s="1"/>
  <c r="G3894" i="14" s="1"/>
  <c r="G3893" i="14"/>
  <c r="E3893" i="14"/>
  <c r="D3893" i="14"/>
  <c r="F3893" i="14" s="1"/>
  <c r="G3892" i="14"/>
  <c r="D3892" i="14"/>
  <c r="F3892" i="14" s="1"/>
  <c r="G3891" i="14"/>
  <c r="F3891" i="14"/>
  <c r="E3891" i="14"/>
  <c r="D3891" i="14"/>
  <c r="E3890" i="14"/>
  <c r="D3890" i="14"/>
  <c r="F3890" i="14" s="1"/>
  <c r="G3890" i="14" s="1"/>
  <c r="G3889" i="14"/>
  <c r="E3889" i="14"/>
  <c r="D3889" i="14"/>
  <c r="F3889" i="14" s="1"/>
  <c r="F3888" i="14"/>
  <c r="G3888" i="14" s="1"/>
  <c r="D3888" i="14"/>
  <c r="E3888" i="14" s="1"/>
  <c r="F3887" i="14"/>
  <c r="G3887" i="14" s="1"/>
  <c r="E3887" i="14"/>
  <c r="D3887" i="14"/>
  <c r="D3886" i="14"/>
  <c r="F3886" i="14" s="1"/>
  <c r="G3886" i="14" s="1"/>
  <c r="D3885" i="14"/>
  <c r="E3884" i="14"/>
  <c r="D3884" i="14"/>
  <c r="F3884" i="14" s="1"/>
  <c r="G3884" i="14" s="1"/>
  <c r="E3883" i="14"/>
  <c r="D3883" i="14"/>
  <c r="F3883" i="14" s="1"/>
  <c r="G3883" i="14" s="1"/>
  <c r="D3882" i="14"/>
  <c r="E3881" i="14"/>
  <c r="D3881" i="14"/>
  <c r="F3881" i="14" s="1"/>
  <c r="G3881" i="14" s="1"/>
  <c r="D3880" i="14"/>
  <c r="E3880" i="14" s="1"/>
  <c r="D3879" i="14"/>
  <c r="F3878" i="14"/>
  <c r="G3878" i="14" s="1"/>
  <c r="D3878" i="14"/>
  <c r="E3878" i="14" s="1"/>
  <c r="G3877" i="14"/>
  <c r="E3877" i="14"/>
  <c r="D3877" i="14"/>
  <c r="F3877" i="14" s="1"/>
  <c r="F3876" i="14"/>
  <c r="G3876" i="14" s="1"/>
  <c r="E3876" i="14"/>
  <c r="D3876" i="14"/>
  <c r="G3875" i="14"/>
  <c r="D3875" i="14"/>
  <c r="F3875" i="14" s="1"/>
  <c r="G3874" i="14"/>
  <c r="F3874" i="14"/>
  <c r="E3874" i="14"/>
  <c r="D3874" i="14"/>
  <c r="D3873" i="14"/>
  <c r="F3872" i="14"/>
  <c r="G3872" i="14" s="1"/>
  <c r="E3872" i="14"/>
  <c r="D3872" i="14"/>
  <c r="F3871" i="14"/>
  <c r="G3871" i="14" s="1"/>
  <c r="D3871" i="14"/>
  <c r="E3871" i="14" s="1"/>
  <c r="D3870" i="14"/>
  <c r="F3870" i="14" s="1"/>
  <c r="G3870" i="14" s="1"/>
  <c r="D3869" i="14"/>
  <c r="G3868" i="14"/>
  <c r="F3868" i="14"/>
  <c r="E3868" i="14"/>
  <c r="D3868" i="14"/>
  <c r="G3867" i="14"/>
  <c r="E3867" i="14"/>
  <c r="D3867" i="14"/>
  <c r="F3867" i="14" s="1"/>
  <c r="E3866" i="14"/>
  <c r="D3866" i="14"/>
  <c r="F3866" i="14" s="1"/>
  <c r="G3866" i="14" s="1"/>
  <c r="G3865" i="14"/>
  <c r="D3865" i="14"/>
  <c r="F3865" i="14" s="1"/>
  <c r="D3864" i="14"/>
  <c r="F3864" i="14" s="1"/>
  <c r="G3864" i="14" s="1"/>
  <c r="G3863" i="14"/>
  <c r="F3863" i="14"/>
  <c r="D3863" i="14"/>
  <c r="E3863" i="14" s="1"/>
  <c r="D3862" i="14"/>
  <c r="G3861" i="14"/>
  <c r="E3861" i="14"/>
  <c r="D3861" i="14"/>
  <c r="F3861" i="14" s="1"/>
  <c r="E3860" i="14"/>
  <c r="D3860" i="14"/>
  <c r="F3860" i="14" s="1"/>
  <c r="G3860" i="14" s="1"/>
  <c r="G3859" i="14"/>
  <c r="F3859" i="14"/>
  <c r="E3859" i="14"/>
  <c r="D3859" i="14"/>
  <c r="D3858" i="14"/>
  <c r="F3858" i="14" s="1"/>
  <c r="G3858" i="14" s="1"/>
  <c r="G3857" i="14"/>
  <c r="E3857" i="14"/>
  <c r="D3857" i="14"/>
  <c r="F3857" i="14" s="1"/>
  <c r="E3856" i="14"/>
  <c r="D3856" i="14"/>
  <c r="F3856" i="14" s="1"/>
  <c r="G3856" i="14" s="1"/>
  <c r="F3855" i="14"/>
  <c r="G3855" i="14" s="1"/>
  <c r="D3855" i="14"/>
  <c r="E3855" i="14" s="1"/>
  <c r="F3854" i="14"/>
  <c r="G3854" i="14" s="1"/>
  <c r="D3854" i="14"/>
  <c r="E3854" i="14" s="1"/>
  <c r="D3853" i="14"/>
  <c r="F3853" i="14" s="1"/>
  <c r="G3853" i="14" s="1"/>
  <c r="D3852" i="14"/>
  <c r="G3851" i="14"/>
  <c r="F3851" i="14"/>
  <c r="E3851" i="14"/>
  <c r="D3851" i="14"/>
  <c r="E3850" i="14"/>
  <c r="D3850" i="14"/>
  <c r="F3850" i="14" s="1"/>
  <c r="G3850" i="14" s="1"/>
  <c r="D3849" i="14"/>
  <c r="F3848" i="14"/>
  <c r="G3848" i="14" s="1"/>
  <c r="D3848" i="14"/>
  <c r="E3848" i="14" s="1"/>
  <c r="E3847" i="14"/>
  <c r="D3847" i="14"/>
  <c r="F3847" i="14" s="1"/>
  <c r="G3847" i="14" s="1"/>
  <c r="F3846" i="14"/>
  <c r="G3846" i="14" s="1"/>
  <c r="D3846" i="14"/>
  <c r="E3846" i="14" s="1"/>
  <c r="D3845" i="14"/>
  <c r="F3845" i="14" s="1"/>
  <c r="G3845" i="14" s="1"/>
  <c r="F3844" i="14"/>
  <c r="G3844" i="14" s="1"/>
  <c r="E3844" i="14"/>
  <c r="D3844" i="14"/>
  <c r="F3843" i="14"/>
  <c r="G3843" i="14" s="1"/>
  <c r="D3843" i="14"/>
  <c r="E3843" i="14" s="1"/>
  <c r="G3842" i="14"/>
  <c r="F3842" i="14"/>
  <c r="E3842" i="14"/>
  <c r="D3842" i="14"/>
  <c r="G3841" i="14"/>
  <c r="D3841" i="14"/>
  <c r="F3841" i="14" s="1"/>
  <c r="F3840" i="14"/>
  <c r="G3840" i="14" s="1"/>
  <c r="E3840" i="14"/>
  <c r="D3840" i="14"/>
  <c r="D3839" i="14"/>
  <c r="F3839" i="14" s="1"/>
  <c r="G3839" i="14" s="1"/>
  <c r="F3838" i="14"/>
  <c r="G3838" i="14" s="1"/>
  <c r="E3838" i="14"/>
  <c r="D3838" i="14"/>
  <c r="E3837" i="14"/>
  <c r="D3837" i="14"/>
  <c r="F3837" i="14" s="1"/>
  <c r="G3837" i="14" s="1"/>
  <c r="E3836" i="14"/>
  <c r="D3836" i="14"/>
  <c r="F3836" i="14" s="1"/>
  <c r="G3836" i="14" s="1"/>
  <c r="D3835" i="14"/>
  <c r="F3834" i="14"/>
  <c r="G3834" i="14" s="1"/>
  <c r="E3834" i="14"/>
  <c r="D3834" i="14"/>
  <c r="D3833" i="14"/>
  <c r="D3832" i="14"/>
  <c r="F3831" i="14"/>
  <c r="G3831" i="14" s="1"/>
  <c r="D3831" i="14"/>
  <c r="E3831" i="14" s="1"/>
  <c r="G3830" i="14"/>
  <c r="F3830" i="14"/>
  <c r="E3830" i="14"/>
  <c r="D3830" i="14"/>
  <c r="G3829" i="14"/>
  <c r="E3829" i="14"/>
  <c r="D3829" i="14"/>
  <c r="F3829" i="14" s="1"/>
  <c r="G3828" i="14"/>
  <c r="D3828" i="14"/>
  <c r="F3828" i="14" s="1"/>
  <c r="G3827" i="14"/>
  <c r="F3827" i="14"/>
  <c r="E3827" i="14"/>
  <c r="D3827" i="14"/>
  <c r="F3826" i="14"/>
  <c r="G3826" i="14" s="1"/>
  <c r="E3826" i="14"/>
  <c r="D3826" i="14"/>
  <c r="G3825" i="14"/>
  <c r="E3825" i="14"/>
  <c r="D3825" i="14"/>
  <c r="F3825" i="14" s="1"/>
  <c r="F3824" i="14"/>
  <c r="G3824" i="14" s="1"/>
  <c r="D3824" i="14"/>
  <c r="E3824" i="14" s="1"/>
  <c r="D3823" i="14"/>
  <c r="F3823" i="14" s="1"/>
  <c r="G3823" i="14" s="1"/>
  <c r="E3822" i="14"/>
  <c r="D3822" i="14"/>
  <c r="F3822" i="14" s="1"/>
  <c r="G3822" i="14" s="1"/>
  <c r="G3821" i="14"/>
  <c r="E3821" i="14"/>
  <c r="D3821" i="14"/>
  <c r="F3821" i="14" s="1"/>
  <c r="G3820" i="14"/>
  <c r="E3820" i="14"/>
  <c r="D3820" i="14"/>
  <c r="F3820" i="14" s="1"/>
  <c r="E3819" i="14"/>
  <c r="D3819" i="14"/>
  <c r="F3819" i="14" s="1"/>
  <c r="G3819" i="14" s="1"/>
  <c r="D3818" i="14"/>
  <c r="G3817" i="14"/>
  <c r="E3817" i="14"/>
  <c r="D3817" i="14"/>
  <c r="F3817" i="14" s="1"/>
  <c r="G3816" i="14"/>
  <c r="F3816" i="14"/>
  <c r="D3816" i="14"/>
  <c r="E3816" i="14" s="1"/>
  <c r="D3815" i="14"/>
  <c r="G3814" i="14"/>
  <c r="F3814" i="14"/>
  <c r="D3814" i="14"/>
  <c r="E3814" i="14" s="1"/>
  <c r="G3813" i="14"/>
  <c r="D3813" i="14"/>
  <c r="F3813" i="14" s="1"/>
  <c r="G3812" i="14"/>
  <c r="F3812" i="14"/>
  <c r="E3812" i="14"/>
  <c r="D3812" i="14"/>
  <c r="G3811" i="14"/>
  <c r="D3811" i="14"/>
  <c r="F3811" i="14" s="1"/>
  <c r="G3810" i="14"/>
  <c r="F3810" i="14"/>
  <c r="E3810" i="14"/>
  <c r="D3810" i="14"/>
  <c r="E3809" i="14"/>
  <c r="D3809" i="14"/>
  <c r="F3809" i="14" s="1"/>
  <c r="G3809" i="14" s="1"/>
  <c r="F3808" i="14"/>
  <c r="G3808" i="14" s="1"/>
  <c r="D3808" i="14"/>
  <c r="E3808" i="14" s="1"/>
  <c r="F3807" i="14"/>
  <c r="G3807" i="14" s="1"/>
  <c r="D3807" i="14"/>
  <c r="E3807" i="14" s="1"/>
  <c r="E3806" i="14"/>
  <c r="D3806" i="14"/>
  <c r="F3806" i="14" s="1"/>
  <c r="G3806" i="14" s="1"/>
  <c r="D3805" i="14"/>
  <c r="G3804" i="14"/>
  <c r="F3804" i="14"/>
  <c r="E3804" i="14"/>
  <c r="D3804" i="14"/>
  <c r="E3803" i="14"/>
  <c r="D3803" i="14"/>
  <c r="F3803" i="14" s="1"/>
  <c r="G3803" i="14" s="1"/>
  <c r="E3802" i="14"/>
  <c r="D3802" i="14"/>
  <c r="F3802" i="14" s="1"/>
  <c r="G3802" i="14" s="1"/>
  <c r="G3801" i="14"/>
  <c r="D3801" i="14"/>
  <c r="F3801" i="14" s="1"/>
  <c r="E3800" i="14"/>
  <c r="D3800" i="14"/>
  <c r="F3800" i="14" s="1"/>
  <c r="G3800" i="14" s="1"/>
  <c r="F3799" i="14"/>
  <c r="G3799" i="14" s="1"/>
  <c r="D3799" i="14"/>
  <c r="E3799" i="14" s="1"/>
  <c r="D3798" i="14"/>
  <c r="G3797" i="14"/>
  <c r="E3797" i="14"/>
  <c r="D3797" i="14"/>
  <c r="F3797" i="14" s="1"/>
  <c r="F3796" i="14"/>
  <c r="G3796" i="14" s="1"/>
  <c r="E3796" i="14"/>
  <c r="D3796" i="14"/>
  <c r="F3795" i="14"/>
  <c r="G3795" i="14" s="1"/>
  <c r="E3795" i="14"/>
  <c r="D3795" i="14"/>
  <c r="G3794" i="14"/>
  <c r="D3794" i="14"/>
  <c r="F3794" i="14" s="1"/>
  <c r="E3793" i="14"/>
  <c r="D3793" i="14"/>
  <c r="F3793" i="14" s="1"/>
  <c r="G3793" i="14" s="1"/>
  <c r="E3792" i="14"/>
  <c r="D3792" i="14"/>
  <c r="F3792" i="14" s="1"/>
  <c r="G3792" i="14" s="1"/>
  <c r="E3791" i="14"/>
  <c r="D3791" i="14"/>
  <c r="F3791" i="14" s="1"/>
  <c r="G3791" i="14" s="1"/>
  <c r="F3790" i="14"/>
  <c r="G3790" i="14" s="1"/>
  <c r="D3790" i="14"/>
  <c r="E3790" i="14" s="1"/>
  <c r="F3789" i="14"/>
  <c r="G3789" i="14" s="1"/>
  <c r="E3789" i="14"/>
  <c r="D3789" i="14"/>
  <c r="E3788" i="14"/>
  <c r="D3788" i="14"/>
  <c r="F3788" i="14" s="1"/>
  <c r="G3788" i="14" s="1"/>
  <c r="F3787" i="14"/>
  <c r="G3787" i="14" s="1"/>
  <c r="E3787" i="14"/>
  <c r="D3787" i="14"/>
  <c r="F3786" i="14"/>
  <c r="G3786" i="14" s="1"/>
  <c r="D3786" i="14"/>
  <c r="E3786" i="14" s="1"/>
  <c r="D3785" i="14"/>
  <c r="F3785" i="14" s="1"/>
  <c r="G3785" i="14" s="1"/>
  <c r="D3784" i="14"/>
  <c r="F3784" i="14" s="1"/>
  <c r="G3784" i="14" s="1"/>
  <c r="D3783" i="14"/>
  <c r="F3783" i="14" s="1"/>
  <c r="G3783" i="14" s="1"/>
  <c r="F3782" i="14"/>
  <c r="G3782" i="14" s="1"/>
  <c r="D3782" i="14"/>
  <c r="E3782" i="14" s="1"/>
  <c r="F3781" i="14"/>
  <c r="G3781" i="14" s="1"/>
  <c r="E3781" i="14"/>
  <c r="D3781" i="14"/>
  <c r="D3780" i="14"/>
  <c r="F3780" i="14" s="1"/>
  <c r="G3780" i="14" s="1"/>
  <c r="F3779" i="14"/>
  <c r="G3779" i="14" s="1"/>
  <c r="E3779" i="14"/>
  <c r="D3779" i="14"/>
  <c r="F3778" i="14"/>
  <c r="G3778" i="14" s="1"/>
  <c r="D3778" i="14"/>
  <c r="E3778" i="14" s="1"/>
  <c r="D3777" i="14"/>
  <c r="F3777" i="14" s="1"/>
  <c r="G3777" i="14" s="1"/>
  <c r="E3776" i="14"/>
  <c r="D3776" i="14"/>
  <c r="F3776" i="14" s="1"/>
  <c r="G3776" i="14" s="1"/>
  <c r="G3775" i="14"/>
  <c r="F3775" i="14"/>
  <c r="E3775" i="14"/>
  <c r="D3775" i="14"/>
  <c r="F3774" i="14"/>
  <c r="G3774" i="14" s="1"/>
  <c r="D3774" i="14"/>
  <c r="E3774" i="14" s="1"/>
  <c r="F3773" i="14"/>
  <c r="G3773" i="14" s="1"/>
  <c r="E3773" i="14"/>
  <c r="D3773" i="14"/>
  <c r="E3772" i="14"/>
  <c r="D3772" i="14"/>
  <c r="F3772" i="14" s="1"/>
  <c r="G3772" i="14" s="1"/>
  <c r="E3771" i="14"/>
  <c r="D3771" i="14"/>
  <c r="F3771" i="14" s="1"/>
  <c r="G3771" i="14" s="1"/>
  <c r="F3770" i="14"/>
  <c r="G3770" i="14" s="1"/>
  <c r="D3770" i="14"/>
  <c r="E3770" i="14" s="1"/>
  <c r="F3769" i="14"/>
  <c r="G3769" i="14" s="1"/>
  <c r="E3769" i="14"/>
  <c r="D3769" i="14"/>
  <c r="E3768" i="14"/>
  <c r="D3768" i="14"/>
  <c r="F3768" i="14" s="1"/>
  <c r="G3768" i="14" s="1"/>
  <c r="F3767" i="14"/>
  <c r="G3767" i="14" s="1"/>
  <c r="D3767" i="14"/>
  <c r="E3767" i="14" s="1"/>
  <c r="F3766" i="14"/>
  <c r="G3766" i="14" s="1"/>
  <c r="D3766" i="14"/>
  <c r="E3766" i="14" s="1"/>
  <c r="E3765" i="14"/>
  <c r="D3765" i="14"/>
  <c r="F3765" i="14" s="1"/>
  <c r="G3765" i="14" s="1"/>
  <c r="D3764" i="14"/>
  <c r="F3764" i="14" s="1"/>
  <c r="G3764" i="14" s="1"/>
  <c r="G3763" i="14"/>
  <c r="F3763" i="14"/>
  <c r="D3763" i="14"/>
  <c r="E3763" i="14" s="1"/>
  <c r="F3762" i="14"/>
  <c r="G3762" i="14" s="1"/>
  <c r="D3762" i="14"/>
  <c r="E3762" i="14" s="1"/>
  <c r="F3761" i="14"/>
  <c r="G3761" i="14" s="1"/>
  <c r="D3761" i="14"/>
  <c r="E3761" i="14" s="1"/>
  <c r="E3760" i="14"/>
  <c r="D3760" i="14"/>
  <c r="F3760" i="14" s="1"/>
  <c r="G3760" i="14" s="1"/>
  <c r="F3759" i="14"/>
  <c r="G3759" i="14" s="1"/>
  <c r="E3759" i="14"/>
  <c r="D3759" i="14"/>
  <c r="F3758" i="14"/>
  <c r="G3758" i="14" s="1"/>
  <c r="D3758" i="14"/>
  <c r="E3758" i="14" s="1"/>
  <c r="F3757" i="14"/>
  <c r="G3757" i="14" s="1"/>
  <c r="D3757" i="14"/>
  <c r="E3757" i="14" s="1"/>
  <c r="D3756" i="14"/>
  <c r="D3755" i="14"/>
  <c r="F3754" i="14"/>
  <c r="G3754" i="14" s="1"/>
  <c r="D3754" i="14"/>
  <c r="E3754" i="14" s="1"/>
  <c r="F3753" i="14"/>
  <c r="G3753" i="14" s="1"/>
  <c r="E3753" i="14"/>
  <c r="D3753" i="14"/>
  <c r="E3752" i="14"/>
  <c r="D3752" i="14"/>
  <c r="F3752" i="14" s="1"/>
  <c r="G3752" i="14" s="1"/>
  <c r="G3751" i="14"/>
  <c r="F3751" i="14"/>
  <c r="E3751" i="14"/>
  <c r="D3751" i="14"/>
  <c r="F3750" i="14"/>
  <c r="G3750" i="14" s="1"/>
  <c r="D3750" i="14"/>
  <c r="E3750" i="14" s="1"/>
  <c r="D3749" i="14"/>
  <c r="E3748" i="14"/>
  <c r="D3748" i="14"/>
  <c r="F3748" i="14" s="1"/>
  <c r="G3748" i="14" s="1"/>
  <c r="D3747" i="14"/>
  <c r="F3747" i="14" s="1"/>
  <c r="G3747" i="14" s="1"/>
  <c r="F3746" i="14"/>
  <c r="G3746" i="14" s="1"/>
  <c r="D3746" i="14"/>
  <c r="E3746" i="14" s="1"/>
  <c r="F3745" i="14"/>
  <c r="G3745" i="14" s="1"/>
  <c r="E3745" i="14"/>
  <c r="D3745" i="14"/>
  <c r="D3744" i="14"/>
  <c r="F3744" i="14" s="1"/>
  <c r="G3744" i="14" s="1"/>
  <c r="F3743" i="14"/>
  <c r="G3743" i="14" s="1"/>
  <c r="E3743" i="14"/>
  <c r="D3743" i="14"/>
  <c r="F3742" i="14"/>
  <c r="G3742" i="14" s="1"/>
  <c r="D3742" i="14"/>
  <c r="E3742" i="14" s="1"/>
  <c r="D3741" i="14"/>
  <c r="F3741" i="14" s="1"/>
  <c r="G3741" i="14" s="1"/>
  <c r="E3740" i="14"/>
  <c r="D3740" i="14"/>
  <c r="F3740" i="14" s="1"/>
  <c r="G3740" i="14" s="1"/>
  <c r="D3739" i="14"/>
  <c r="F3738" i="14"/>
  <c r="G3738" i="14" s="1"/>
  <c r="D3738" i="14"/>
  <c r="E3738" i="14" s="1"/>
  <c r="F3737" i="14"/>
  <c r="G3737" i="14" s="1"/>
  <c r="E3737" i="14"/>
  <c r="D3737" i="14"/>
  <c r="D3736" i="14"/>
  <c r="F3736" i="14" s="1"/>
  <c r="G3736" i="14" s="1"/>
  <c r="E3735" i="14"/>
  <c r="D3735" i="14"/>
  <c r="F3735" i="14" s="1"/>
  <c r="G3735" i="14" s="1"/>
  <c r="F3734" i="14"/>
  <c r="G3734" i="14" s="1"/>
  <c r="D3734" i="14"/>
  <c r="E3734" i="14" s="1"/>
  <c r="D3733" i="14"/>
  <c r="E3732" i="14"/>
  <c r="D3732" i="14"/>
  <c r="F3732" i="14" s="1"/>
  <c r="G3732" i="14" s="1"/>
  <c r="G3731" i="14"/>
  <c r="F3731" i="14"/>
  <c r="E3731" i="14"/>
  <c r="D3731" i="14"/>
  <c r="F3730" i="14"/>
  <c r="G3730" i="14" s="1"/>
  <c r="D3730" i="14"/>
  <c r="E3730" i="14" s="1"/>
  <c r="E3729" i="14"/>
  <c r="D3729" i="14"/>
  <c r="F3729" i="14" s="1"/>
  <c r="G3729" i="14" s="1"/>
  <c r="E3728" i="14"/>
  <c r="D3728" i="14"/>
  <c r="F3728" i="14" s="1"/>
  <c r="G3728" i="14" s="1"/>
  <c r="E3727" i="14"/>
  <c r="D3727" i="14"/>
  <c r="F3727" i="14" s="1"/>
  <c r="G3727" i="14" s="1"/>
  <c r="F3726" i="14"/>
  <c r="G3726" i="14" s="1"/>
  <c r="D3726" i="14"/>
  <c r="E3726" i="14" s="1"/>
  <c r="F3725" i="14"/>
  <c r="G3725" i="14" s="1"/>
  <c r="E3725" i="14"/>
  <c r="D3725" i="14"/>
  <c r="E3724" i="14"/>
  <c r="D3724" i="14"/>
  <c r="F3724" i="14" s="1"/>
  <c r="G3724" i="14" s="1"/>
  <c r="F3723" i="14"/>
  <c r="G3723" i="14" s="1"/>
  <c r="E3723" i="14"/>
  <c r="D3723" i="14"/>
  <c r="F3722" i="14"/>
  <c r="G3722" i="14" s="1"/>
  <c r="D3722" i="14"/>
  <c r="E3722" i="14" s="1"/>
  <c r="D3721" i="14"/>
  <c r="F3721" i="14" s="1"/>
  <c r="G3721" i="14" s="1"/>
  <c r="D3720" i="14"/>
  <c r="G3719" i="14"/>
  <c r="D3719" i="14"/>
  <c r="F3719" i="14" s="1"/>
  <c r="F3718" i="14"/>
  <c r="G3718" i="14" s="1"/>
  <c r="D3718" i="14"/>
  <c r="E3718" i="14" s="1"/>
  <c r="F3717" i="14"/>
  <c r="G3717" i="14" s="1"/>
  <c r="E3717" i="14"/>
  <c r="D3717" i="14"/>
  <c r="D3716" i="14"/>
  <c r="F3716" i="14" s="1"/>
  <c r="G3716" i="14" s="1"/>
  <c r="F3715" i="14"/>
  <c r="G3715" i="14" s="1"/>
  <c r="E3715" i="14"/>
  <c r="D3715" i="14"/>
  <c r="F3714" i="14"/>
  <c r="G3714" i="14" s="1"/>
  <c r="D3714" i="14"/>
  <c r="E3714" i="14" s="1"/>
  <c r="D3713" i="14"/>
  <c r="F3713" i="14" s="1"/>
  <c r="G3713" i="14" s="1"/>
  <c r="E3712" i="14"/>
  <c r="D3712" i="14"/>
  <c r="F3712" i="14" s="1"/>
  <c r="G3712" i="14" s="1"/>
  <c r="G3711" i="14"/>
  <c r="F3711" i="14"/>
  <c r="E3711" i="14"/>
  <c r="D3711" i="14"/>
  <c r="F3710" i="14"/>
  <c r="G3710" i="14" s="1"/>
  <c r="D3710" i="14"/>
  <c r="E3710" i="14" s="1"/>
  <c r="F3709" i="14"/>
  <c r="G3709" i="14" s="1"/>
  <c r="E3709" i="14"/>
  <c r="D3709" i="14"/>
  <c r="E3708" i="14"/>
  <c r="D3708" i="14"/>
  <c r="F3708" i="14" s="1"/>
  <c r="G3708" i="14" s="1"/>
  <c r="E3707" i="14"/>
  <c r="D3707" i="14"/>
  <c r="F3707" i="14" s="1"/>
  <c r="G3707" i="14" s="1"/>
  <c r="F3706" i="14"/>
  <c r="G3706" i="14" s="1"/>
  <c r="D3706" i="14"/>
  <c r="E3706" i="14" s="1"/>
  <c r="F3705" i="14"/>
  <c r="G3705" i="14" s="1"/>
  <c r="E3705" i="14"/>
  <c r="D3705" i="14"/>
  <c r="E3704" i="14"/>
  <c r="D3704" i="14"/>
  <c r="F3704" i="14" s="1"/>
  <c r="G3704" i="14" s="1"/>
  <c r="F3703" i="14"/>
  <c r="G3703" i="14" s="1"/>
  <c r="D3703" i="14"/>
  <c r="E3703" i="14" s="1"/>
  <c r="F3702" i="14"/>
  <c r="G3702" i="14" s="1"/>
  <c r="D3702" i="14"/>
  <c r="E3702" i="14" s="1"/>
  <c r="E3701" i="14"/>
  <c r="D3701" i="14"/>
  <c r="F3701" i="14" s="1"/>
  <c r="G3701" i="14" s="1"/>
  <c r="D3700" i="14"/>
  <c r="G3699" i="14"/>
  <c r="F3699" i="14"/>
  <c r="D3699" i="14"/>
  <c r="E3699" i="14" s="1"/>
  <c r="F3698" i="14"/>
  <c r="G3698" i="14" s="1"/>
  <c r="D3698" i="14"/>
  <c r="E3698" i="14" s="1"/>
  <c r="F3697" i="14"/>
  <c r="G3697" i="14" s="1"/>
  <c r="D3697" i="14"/>
  <c r="E3697" i="14" s="1"/>
  <c r="E3696" i="14"/>
  <c r="D3696" i="14"/>
  <c r="F3696" i="14" s="1"/>
  <c r="G3696" i="14" s="1"/>
  <c r="F3695" i="14"/>
  <c r="G3695" i="14" s="1"/>
  <c r="E3695" i="14"/>
  <c r="D3695" i="14"/>
  <c r="F3694" i="14"/>
  <c r="G3694" i="14" s="1"/>
  <c r="D3694" i="14"/>
  <c r="E3694" i="14" s="1"/>
  <c r="F3693" i="14"/>
  <c r="G3693" i="14" s="1"/>
  <c r="D3693" i="14"/>
  <c r="E3693" i="14" s="1"/>
  <c r="D3692" i="14"/>
  <c r="E3691" i="14"/>
  <c r="D3691" i="14"/>
  <c r="F3691" i="14" s="1"/>
  <c r="G3691" i="14" s="1"/>
  <c r="F3690" i="14"/>
  <c r="G3690" i="14" s="1"/>
  <c r="D3690" i="14"/>
  <c r="E3690" i="14" s="1"/>
  <c r="F3689" i="14"/>
  <c r="G3689" i="14" s="1"/>
  <c r="E3689" i="14"/>
  <c r="D3689" i="14"/>
  <c r="E3688" i="14"/>
  <c r="D3688" i="14"/>
  <c r="F3688" i="14" s="1"/>
  <c r="G3688" i="14" s="1"/>
  <c r="G3687" i="14"/>
  <c r="F3687" i="14"/>
  <c r="E3687" i="14"/>
  <c r="D3687" i="14"/>
  <c r="F3686" i="14"/>
  <c r="G3686" i="14" s="1"/>
  <c r="D3686" i="14"/>
  <c r="E3686" i="14" s="1"/>
  <c r="D3685" i="14"/>
  <c r="F3685" i="14" s="1"/>
  <c r="G3685" i="14" s="1"/>
  <c r="E3684" i="14"/>
  <c r="D3684" i="14"/>
  <c r="F3684" i="14" s="1"/>
  <c r="G3684" i="14" s="1"/>
  <c r="D3683" i="14"/>
  <c r="F3682" i="14"/>
  <c r="G3682" i="14" s="1"/>
  <c r="D3682" i="14"/>
  <c r="E3682" i="14" s="1"/>
  <c r="F3681" i="14"/>
  <c r="G3681" i="14" s="1"/>
  <c r="E3681" i="14"/>
  <c r="D3681" i="14"/>
  <c r="E3680" i="14"/>
  <c r="D3680" i="14"/>
  <c r="F3680" i="14" s="1"/>
  <c r="G3680" i="14" s="1"/>
  <c r="F3679" i="14"/>
  <c r="G3679" i="14" s="1"/>
  <c r="E3679" i="14"/>
  <c r="D3679" i="14"/>
  <c r="F3678" i="14"/>
  <c r="G3678" i="14" s="1"/>
  <c r="D3678" i="14"/>
  <c r="E3678" i="14" s="1"/>
  <c r="D3677" i="14"/>
  <c r="E3676" i="14"/>
  <c r="D3676" i="14"/>
  <c r="F3676" i="14" s="1"/>
  <c r="G3676" i="14" s="1"/>
  <c r="D3675" i="14"/>
  <c r="F3674" i="14"/>
  <c r="G3674" i="14" s="1"/>
  <c r="D3674" i="14"/>
  <c r="E3674" i="14" s="1"/>
  <c r="F3673" i="14"/>
  <c r="G3673" i="14" s="1"/>
  <c r="E3673" i="14"/>
  <c r="D3673" i="14"/>
  <c r="D3672" i="14"/>
  <c r="E3671" i="14"/>
  <c r="D3671" i="14"/>
  <c r="F3671" i="14" s="1"/>
  <c r="G3671" i="14" s="1"/>
  <c r="F3670" i="14"/>
  <c r="G3670" i="14" s="1"/>
  <c r="D3670" i="14"/>
  <c r="E3670" i="14" s="1"/>
  <c r="D3669" i="14"/>
  <c r="E3668" i="14"/>
  <c r="D3668" i="14"/>
  <c r="F3668" i="14" s="1"/>
  <c r="G3668" i="14" s="1"/>
  <c r="G3667" i="14"/>
  <c r="F3667" i="14"/>
  <c r="E3667" i="14"/>
  <c r="D3667" i="14"/>
  <c r="F3666" i="14"/>
  <c r="G3666" i="14" s="1"/>
  <c r="D3666" i="14"/>
  <c r="E3666" i="14" s="1"/>
  <c r="D3665" i="14"/>
  <c r="F3665" i="14" s="1"/>
  <c r="G3665" i="14" s="1"/>
  <c r="E3664" i="14"/>
  <c r="D3664" i="14"/>
  <c r="F3664" i="14" s="1"/>
  <c r="G3664" i="14" s="1"/>
  <c r="D3663" i="14"/>
  <c r="F3663" i="14" s="1"/>
  <c r="G3663" i="14" s="1"/>
  <c r="F3662" i="14"/>
  <c r="G3662" i="14" s="1"/>
  <c r="D3662" i="14"/>
  <c r="E3662" i="14" s="1"/>
  <c r="F3661" i="14"/>
  <c r="G3661" i="14" s="1"/>
  <c r="E3661" i="14"/>
  <c r="D3661" i="14"/>
  <c r="E3660" i="14"/>
  <c r="D3660" i="14"/>
  <c r="F3660" i="14" s="1"/>
  <c r="G3660" i="14" s="1"/>
  <c r="F3659" i="14"/>
  <c r="G3659" i="14" s="1"/>
  <c r="E3659" i="14"/>
  <c r="D3659" i="14"/>
  <c r="F3658" i="14"/>
  <c r="G3658" i="14" s="1"/>
  <c r="D3658" i="14"/>
  <c r="E3658" i="14" s="1"/>
  <c r="E3657" i="14"/>
  <c r="D3657" i="14"/>
  <c r="F3657" i="14" s="1"/>
  <c r="G3657" i="14" s="1"/>
  <c r="D3656" i="14"/>
  <c r="D3655" i="14"/>
  <c r="F3654" i="14"/>
  <c r="G3654" i="14" s="1"/>
  <c r="D3654" i="14"/>
  <c r="E3654" i="14" s="1"/>
  <c r="F3653" i="14"/>
  <c r="G3653" i="14" s="1"/>
  <c r="E3653" i="14"/>
  <c r="D3653" i="14"/>
  <c r="D3652" i="14"/>
  <c r="F3652" i="14" s="1"/>
  <c r="G3652" i="14" s="1"/>
  <c r="F3651" i="14"/>
  <c r="G3651" i="14" s="1"/>
  <c r="E3651" i="14"/>
  <c r="D3651" i="14"/>
  <c r="F3650" i="14"/>
  <c r="G3650" i="14" s="1"/>
  <c r="D3650" i="14"/>
  <c r="E3650" i="14" s="1"/>
  <c r="D3649" i="14"/>
  <c r="E3648" i="14"/>
  <c r="D3648" i="14"/>
  <c r="F3648" i="14" s="1"/>
  <c r="G3648" i="14" s="1"/>
  <c r="F3647" i="14"/>
  <c r="G3647" i="14" s="1"/>
  <c r="E3647" i="14"/>
  <c r="D3647" i="14"/>
  <c r="F3646" i="14"/>
  <c r="G3646" i="14" s="1"/>
  <c r="D3646" i="14"/>
  <c r="E3646" i="14" s="1"/>
  <c r="F3645" i="14"/>
  <c r="G3645" i="14" s="1"/>
  <c r="E3645" i="14"/>
  <c r="D3645" i="14"/>
  <c r="D3644" i="14"/>
  <c r="E3643" i="14"/>
  <c r="D3643" i="14"/>
  <c r="F3643" i="14" s="1"/>
  <c r="G3643" i="14" s="1"/>
  <c r="F3642" i="14"/>
  <c r="G3642" i="14" s="1"/>
  <c r="D3642" i="14"/>
  <c r="E3642" i="14" s="1"/>
  <c r="F3641" i="14"/>
  <c r="G3641" i="14" s="1"/>
  <c r="E3641" i="14"/>
  <c r="D3641" i="14"/>
  <c r="E3640" i="14"/>
  <c r="D3640" i="14"/>
  <c r="F3640" i="14" s="1"/>
  <c r="G3640" i="14" s="1"/>
  <c r="G3639" i="14"/>
  <c r="F3639" i="14"/>
  <c r="D3639" i="14"/>
  <c r="E3639" i="14" s="1"/>
  <c r="F3638" i="14"/>
  <c r="G3638" i="14" s="1"/>
  <c r="D3638" i="14"/>
  <c r="E3638" i="14" s="1"/>
  <c r="E3637" i="14"/>
  <c r="D3637" i="14"/>
  <c r="F3637" i="14" s="1"/>
  <c r="G3637" i="14" s="1"/>
  <c r="D3636" i="14"/>
  <c r="G3635" i="14"/>
  <c r="F3635" i="14"/>
  <c r="D3635" i="14"/>
  <c r="E3635" i="14" s="1"/>
  <c r="F3634" i="14"/>
  <c r="G3634" i="14" s="1"/>
  <c r="D3634" i="14"/>
  <c r="E3634" i="14" s="1"/>
  <c r="D3633" i="14"/>
  <c r="F3633" i="14" s="1"/>
  <c r="G3633" i="14" s="1"/>
  <c r="E3632" i="14"/>
  <c r="D3632" i="14"/>
  <c r="F3632" i="14" s="1"/>
  <c r="G3632" i="14" s="1"/>
  <c r="D3631" i="14"/>
  <c r="F3630" i="14"/>
  <c r="G3630" i="14" s="1"/>
  <c r="D3630" i="14"/>
  <c r="E3630" i="14" s="1"/>
  <c r="D3629" i="14"/>
  <c r="E3628" i="14"/>
  <c r="D3628" i="14"/>
  <c r="F3628" i="14" s="1"/>
  <c r="G3628" i="14" s="1"/>
  <c r="G3627" i="14"/>
  <c r="F3627" i="14"/>
  <c r="E3627" i="14"/>
  <c r="D3627" i="14"/>
  <c r="F3626" i="14"/>
  <c r="G3626" i="14" s="1"/>
  <c r="D3626" i="14"/>
  <c r="E3626" i="14" s="1"/>
  <c r="F3625" i="14"/>
  <c r="G3625" i="14" s="1"/>
  <c r="E3625" i="14"/>
  <c r="D3625" i="14"/>
  <c r="D3624" i="14"/>
  <c r="F3624" i="14" s="1"/>
  <c r="G3624" i="14" s="1"/>
  <c r="F3623" i="14"/>
  <c r="G3623" i="14" s="1"/>
  <c r="E3623" i="14"/>
  <c r="D3623" i="14"/>
  <c r="F3622" i="14"/>
  <c r="G3622" i="14" s="1"/>
  <c r="D3622" i="14"/>
  <c r="E3622" i="14" s="1"/>
  <c r="E3621" i="14"/>
  <c r="D3621" i="14"/>
  <c r="F3621" i="14" s="1"/>
  <c r="G3621" i="14" s="1"/>
  <c r="D3620" i="14"/>
  <c r="F3619" i="14"/>
  <c r="G3619" i="14" s="1"/>
  <c r="D3619" i="14"/>
  <c r="E3619" i="14" s="1"/>
  <c r="D3618" i="14"/>
  <c r="G3617" i="14"/>
  <c r="E3617" i="14"/>
  <c r="D3617" i="14"/>
  <c r="F3617" i="14" s="1"/>
  <c r="E3616" i="14"/>
  <c r="D3616" i="14"/>
  <c r="F3616" i="14" s="1"/>
  <c r="G3616" i="14" s="1"/>
  <c r="D3615" i="14"/>
  <c r="F3614" i="14"/>
  <c r="G3614" i="14" s="1"/>
  <c r="D3614" i="14"/>
  <c r="E3614" i="14" s="1"/>
  <c r="D3613" i="14"/>
  <c r="E3612" i="14"/>
  <c r="D3612" i="14"/>
  <c r="F3612" i="14" s="1"/>
  <c r="G3612" i="14" s="1"/>
  <c r="F3611" i="14"/>
  <c r="G3611" i="14" s="1"/>
  <c r="E3611" i="14"/>
  <c r="D3611" i="14"/>
  <c r="F3610" i="14"/>
  <c r="G3610" i="14" s="1"/>
  <c r="D3610" i="14"/>
  <c r="E3610" i="14" s="1"/>
  <c r="F3609" i="14"/>
  <c r="G3609" i="14" s="1"/>
  <c r="E3609" i="14"/>
  <c r="D3609" i="14"/>
  <c r="D3608" i="14"/>
  <c r="F3608" i="14" s="1"/>
  <c r="G3608" i="14" s="1"/>
  <c r="F3607" i="14"/>
  <c r="G3607" i="14" s="1"/>
  <c r="E3607" i="14"/>
  <c r="D3607" i="14"/>
  <c r="F3606" i="14"/>
  <c r="G3606" i="14" s="1"/>
  <c r="D3606" i="14"/>
  <c r="E3606" i="14" s="1"/>
  <c r="E3605" i="14"/>
  <c r="D3605" i="14"/>
  <c r="F3605" i="14" s="1"/>
  <c r="G3605" i="14" s="1"/>
  <c r="D3604" i="14"/>
  <c r="G3603" i="14"/>
  <c r="F3603" i="14"/>
  <c r="D3603" i="14"/>
  <c r="E3603" i="14" s="1"/>
  <c r="D3602" i="14"/>
  <c r="G3601" i="14"/>
  <c r="E3601" i="14"/>
  <c r="D3601" i="14"/>
  <c r="F3601" i="14" s="1"/>
  <c r="E3600" i="14"/>
  <c r="D3600" i="14"/>
  <c r="F3600" i="14" s="1"/>
  <c r="G3600" i="14" s="1"/>
  <c r="D3599" i="14"/>
  <c r="F3598" i="14"/>
  <c r="G3598" i="14" s="1"/>
  <c r="D3598" i="14"/>
  <c r="E3598" i="14" s="1"/>
  <c r="D3597" i="14"/>
  <c r="E3596" i="14"/>
  <c r="D3596" i="14"/>
  <c r="F3596" i="14" s="1"/>
  <c r="G3596" i="14" s="1"/>
  <c r="G3595" i="14"/>
  <c r="F3595" i="14"/>
  <c r="E3595" i="14"/>
  <c r="D3595" i="14"/>
  <c r="F3594" i="14"/>
  <c r="G3594" i="14" s="1"/>
  <c r="D3594" i="14"/>
  <c r="E3594" i="14" s="1"/>
  <c r="D3593" i="14"/>
  <c r="F3593" i="14" s="1"/>
  <c r="G3593" i="14" s="1"/>
  <c r="D3592" i="14"/>
  <c r="F3592" i="14" s="1"/>
  <c r="G3592" i="14" s="1"/>
  <c r="F3591" i="14"/>
  <c r="G3591" i="14" s="1"/>
  <c r="E3591" i="14"/>
  <c r="D3591" i="14"/>
  <c r="F3590" i="14"/>
  <c r="G3590" i="14" s="1"/>
  <c r="D3590" i="14"/>
  <c r="E3590" i="14" s="1"/>
  <c r="E3589" i="14"/>
  <c r="D3589" i="14"/>
  <c r="F3589" i="14" s="1"/>
  <c r="G3589" i="14" s="1"/>
  <c r="D3588" i="14"/>
  <c r="G3587" i="14"/>
  <c r="F3587" i="14"/>
  <c r="D3587" i="14"/>
  <c r="E3587" i="14" s="1"/>
  <c r="D3586" i="14"/>
  <c r="D3585" i="14"/>
  <c r="F3585" i="14" s="1"/>
  <c r="G3585" i="14" s="1"/>
  <c r="E3584" i="14"/>
  <c r="D3584" i="14"/>
  <c r="F3584" i="14" s="1"/>
  <c r="G3584" i="14" s="1"/>
  <c r="D3583" i="14"/>
  <c r="F3582" i="14"/>
  <c r="G3582" i="14" s="1"/>
  <c r="D3582" i="14"/>
  <c r="E3582" i="14" s="1"/>
  <c r="D3581" i="14"/>
  <c r="E3580" i="14"/>
  <c r="D3580" i="14"/>
  <c r="F3580" i="14" s="1"/>
  <c r="G3580" i="14" s="1"/>
  <c r="G3579" i="14"/>
  <c r="F3579" i="14"/>
  <c r="E3579" i="14"/>
  <c r="D3579" i="14"/>
  <c r="F3578" i="14"/>
  <c r="G3578" i="14" s="1"/>
  <c r="D3578" i="14"/>
  <c r="E3578" i="14" s="1"/>
  <c r="F3577" i="14"/>
  <c r="G3577" i="14" s="1"/>
  <c r="E3577" i="14"/>
  <c r="D3577" i="14"/>
  <c r="D3576" i="14"/>
  <c r="F3576" i="14" s="1"/>
  <c r="G3576" i="14" s="1"/>
  <c r="F3575" i="14"/>
  <c r="G3575" i="14" s="1"/>
  <c r="E3575" i="14"/>
  <c r="D3575" i="14"/>
  <c r="D3574" i="14"/>
  <c r="E3574" i="14" s="1"/>
  <c r="D3573" i="14"/>
  <c r="F3573" i="14" s="1"/>
  <c r="G3573" i="14" s="1"/>
  <c r="D3572" i="14"/>
  <c r="G3571" i="14"/>
  <c r="F3571" i="14"/>
  <c r="D3571" i="14"/>
  <c r="E3571" i="14" s="1"/>
  <c r="D3570" i="14"/>
  <c r="G3569" i="14"/>
  <c r="E3569" i="14"/>
  <c r="D3569" i="14"/>
  <c r="F3569" i="14" s="1"/>
  <c r="E3568" i="14"/>
  <c r="D3568" i="14"/>
  <c r="F3568" i="14" s="1"/>
  <c r="G3568" i="14" s="1"/>
  <c r="D3567" i="14"/>
  <c r="E3567" i="14" s="1"/>
  <c r="F3566" i="14"/>
  <c r="G3566" i="14" s="1"/>
  <c r="D3566" i="14"/>
  <c r="E3566" i="14" s="1"/>
  <c r="D3565" i="14"/>
  <c r="E3564" i="14"/>
  <c r="D3564" i="14"/>
  <c r="F3564" i="14" s="1"/>
  <c r="G3564" i="14" s="1"/>
  <c r="F3563" i="14"/>
  <c r="G3563" i="14" s="1"/>
  <c r="E3563" i="14"/>
  <c r="D3563" i="14"/>
  <c r="F3562" i="14"/>
  <c r="G3562" i="14" s="1"/>
  <c r="D3562" i="14"/>
  <c r="E3562" i="14" s="1"/>
  <c r="F3561" i="14"/>
  <c r="G3561" i="14" s="1"/>
  <c r="E3561" i="14"/>
  <c r="D3561" i="14"/>
  <c r="D3560" i="14"/>
  <c r="F3560" i="14" s="1"/>
  <c r="G3560" i="14" s="1"/>
  <c r="F3559" i="14"/>
  <c r="G3559" i="14" s="1"/>
  <c r="E3559" i="14"/>
  <c r="D3559" i="14"/>
  <c r="F3558" i="14"/>
  <c r="G3558" i="14" s="1"/>
  <c r="D3558" i="14"/>
  <c r="E3558" i="14" s="1"/>
  <c r="E3557" i="14"/>
  <c r="D3557" i="14"/>
  <c r="F3557" i="14" s="1"/>
  <c r="G3557" i="14" s="1"/>
  <c r="D3556" i="14"/>
  <c r="F3555" i="14"/>
  <c r="G3555" i="14" s="1"/>
  <c r="D3555" i="14"/>
  <c r="E3555" i="14" s="1"/>
  <c r="D3554" i="14"/>
  <c r="G3553" i="14"/>
  <c r="E3553" i="14"/>
  <c r="D3553" i="14"/>
  <c r="F3553" i="14" s="1"/>
  <c r="D3552" i="14"/>
  <c r="G3551" i="14"/>
  <c r="E3551" i="14"/>
  <c r="D3551" i="14"/>
  <c r="F3551" i="14" s="1"/>
  <c r="F3550" i="14"/>
  <c r="G3550" i="14" s="1"/>
  <c r="D3550" i="14"/>
  <c r="E3550" i="14" s="1"/>
  <c r="E3549" i="14"/>
  <c r="D3549" i="14"/>
  <c r="F3549" i="14" s="1"/>
  <c r="G3549" i="14" s="1"/>
  <c r="D3548" i="14"/>
  <c r="F3548" i="14" s="1"/>
  <c r="G3548" i="14" s="1"/>
  <c r="D3547" i="14"/>
  <c r="D3546" i="14"/>
  <c r="G3545" i="14"/>
  <c r="F3545" i="14"/>
  <c r="D3545" i="14"/>
  <c r="E3545" i="14" s="1"/>
  <c r="D3544" i="14"/>
  <c r="F3544" i="14" s="1"/>
  <c r="G3544" i="14" s="1"/>
  <c r="F3543" i="14"/>
  <c r="G3543" i="14" s="1"/>
  <c r="E3543" i="14"/>
  <c r="D3543" i="14"/>
  <c r="D3542" i="14"/>
  <c r="G3541" i="14"/>
  <c r="E3541" i="14"/>
  <c r="D3541" i="14"/>
  <c r="F3541" i="14" s="1"/>
  <c r="F3540" i="14"/>
  <c r="G3540" i="14" s="1"/>
  <c r="D3540" i="14"/>
  <c r="E3540" i="14" s="1"/>
  <c r="F3539" i="14"/>
  <c r="G3539" i="14" s="1"/>
  <c r="E3539" i="14"/>
  <c r="D3539" i="14"/>
  <c r="F3538" i="14"/>
  <c r="G3538" i="14" s="1"/>
  <c r="D3538" i="14"/>
  <c r="E3538" i="14" s="1"/>
  <c r="D3537" i="14"/>
  <c r="F3537" i="14" s="1"/>
  <c r="G3537" i="14" s="1"/>
  <c r="E3536" i="14"/>
  <c r="D3536" i="14"/>
  <c r="F3536" i="14" s="1"/>
  <c r="G3536" i="14" s="1"/>
  <c r="G3535" i="14"/>
  <c r="F3535" i="14"/>
  <c r="E3535" i="14"/>
  <c r="D3535" i="14"/>
  <c r="D3534" i="14"/>
  <c r="E3534" i="14" s="1"/>
  <c r="F3533" i="14"/>
  <c r="G3533" i="14" s="1"/>
  <c r="E3533" i="14"/>
  <c r="D3533" i="14"/>
  <c r="E3532" i="14"/>
  <c r="D3532" i="14"/>
  <c r="F3532" i="14" s="1"/>
  <c r="G3532" i="14" s="1"/>
  <c r="D3531" i="14"/>
  <c r="F3531" i="14" s="1"/>
  <c r="G3531" i="14" s="1"/>
  <c r="D3530" i="14"/>
  <c r="E3530" i="14" s="1"/>
  <c r="F3529" i="14"/>
  <c r="G3529" i="14" s="1"/>
  <c r="E3529" i="14"/>
  <c r="D3529" i="14"/>
  <c r="F3528" i="14"/>
  <c r="G3528" i="14" s="1"/>
  <c r="E3528" i="14"/>
  <c r="D3528" i="14"/>
  <c r="F3527" i="14"/>
  <c r="G3527" i="14" s="1"/>
  <c r="E3527" i="14"/>
  <c r="D3527" i="14"/>
  <c r="D3526" i="14"/>
  <c r="E3526" i="14" s="1"/>
  <c r="G3525" i="14"/>
  <c r="F3525" i="14"/>
  <c r="E3525" i="14"/>
  <c r="D3525" i="14"/>
  <c r="F3524" i="14"/>
  <c r="G3524" i="14" s="1"/>
  <c r="E3524" i="14"/>
  <c r="D3524" i="14"/>
  <c r="G3523" i="14"/>
  <c r="F3523" i="14"/>
  <c r="E3523" i="14"/>
  <c r="D3523" i="14"/>
  <c r="D3522" i="14"/>
  <c r="E3522" i="14" s="1"/>
  <c r="F3521" i="14"/>
  <c r="G3521" i="14" s="1"/>
  <c r="D3521" i="14"/>
  <c r="E3521" i="14" s="1"/>
  <c r="F3520" i="14"/>
  <c r="G3520" i="14" s="1"/>
  <c r="E3520" i="14"/>
  <c r="D3520" i="14"/>
  <c r="F3519" i="14"/>
  <c r="G3519" i="14" s="1"/>
  <c r="D3519" i="14"/>
  <c r="E3519" i="14" s="1"/>
  <c r="F3518" i="14"/>
  <c r="G3518" i="14" s="1"/>
  <c r="D3518" i="14"/>
  <c r="E3518" i="14" s="1"/>
  <c r="F3517" i="14"/>
  <c r="G3517" i="14" s="1"/>
  <c r="E3517" i="14"/>
  <c r="D3517" i="14"/>
  <c r="D3516" i="14"/>
  <c r="D3515" i="14"/>
  <c r="F3514" i="14"/>
  <c r="G3514" i="14" s="1"/>
  <c r="D3514" i="14"/>
  <c r="E3514" i="14" s="1"/>
  <c r="G3513" i="14"/>
  <c r="F3513" i="14"/>
  <c r="E3513" i="14"/>
  <c r="D3513" i="14"/>
  <c r="F3512" i="14"/>
  <c r="G3512" i="14" s="1"/>
  <c r="E3512" i="14"/>
  <c r="D3512" i="14"/>
  <c r="G3511" i="14"/>
  <c r="F3511" i="14"/>
  <c r="E3511" i="14"/>
  <c r="D3511" i="14"/>
  <c r="F3510" i="14"/>
  <c r="G3510" i="14" s="1"/>
  <c r="D3510" i="14"/>
  <c r="E3510" i="14" s="1"/>
  <c r="F3509" i="14"/>
  <c r="G3509" i="14" s="1"/>
  <c r="D3509" i="14"/>
  <c r="E3509" i="14" s="1"/>
  <c r="F3508" i="14"/>
  <c r="G3508" i="14" s="1"/>
  <c r="E3508" i="14"/>
  <c r="D3508" i="14"/>
  <c r="D3507" i="14"/>
  <c r="E3507" i="14" s="1"/>
  <c r="F3506" i="14"/>
  <c r="G3506" i="14" s="1"/>
  <c r="D3506" i="14"/>
  <c r="E3506" i="14" s="1"/>
  <c r="D3505" i="14"/>
  <c r="D3504" i="14"/>
  <c r="E3504" i="14" s="1"/>
  <c r="F3503" i="14"/>
  <c r="G3503" i="14" s="1"/>
  <c r="D3503" i="14"/>
  <c r="E3503" i="14" s="1"/>
  <c r="F3502" i="14"/>
  <c r="G3502" i="14" s="1"/>
  <c r="D3502" i="14"/>
  <c r="E3502" i="14" s="1"/>
  <c r="G3501" i="14"/>
  <c r="F3501" i="14"/>
  <c r="E3501" i="14"/>
  <c r="D3501" i="14"/>
  <c r="D3500" i="14"/>
  <c r="G3499" i="14"/>
  <c r="E3499" i="14"/>
  <c r="D3499" i="14"/>
  <c r="F3499" i="14" s="1"/>
  <c r="F3498" i="14"/>
  <c r="G3498" i="14" s="1"/>
  <c r="D3498" i="14"/>
  <c r="E3498" i="14" s="1"/>
  <c r="D3497" i="14"/>
  <c r="F3496" i="14"/>
  <c r="G3496" i="14" s="1"/>
  <c r="E3496" i="14"/>
  <c r="D3496" i="14"/>
  <c r="E3495" i="14"/>
  <c r="D3495" i="14"/>
  <c r="F3495" i="14" s="1"/>
  <c r="G3495" i="14" s="1"/>
  <c r="D3494" i="14"/>
  <c r="D3493" i="14"/>
  <c r="E3493" i="14" s="1"/>
  <c r="F3492" i="14"/>
  <c r="G3492" i="14" s="1"/>
  <c r="D3492" i="14"/>
  <c r="E3492" i="14" s="1"/>
  <c r="G3491" i="14"/>
  <c r="F3491" i="14"/>
  <c r="D3491" i="14"/>
  <c r="E3491" i="14" s="1"/>
  <c r="D3490" i="14"/>
  <c r="G3489" i="14"/>
  <c r="D3489" i="14"/>
  <c r="F3489" i="14" s="1"/>
  <c r="F3488" i="14"/>
  <c r="G3488" i="14" s="1"/>
  <c r="D3488" i="14"/>
  <c r="E3488" i="14" s="1"/>
  <c r="D3487" i="14"/>
  <c r="F3487" i="14" s="1"/>
  <c r="G3487" i="14" s="1"/>
  <c r="F3486" i="14"/>
  <c r="G3486" i="14" s="1"/>
  <c r="D3486" i="14"/>
  <c r="E3486" i="14" s="1"/>
  <c r="E3485" i="14"/>
  <c r="D3485" i="14"/>
  <c r="F3485" i="14" s="1"/>
  <c r="G3485" i="14" s="1"/>
  <c r="E3484" i="14"/>
  <c r="D3484" i="14"/>
  <c r="F3484" i="14" s="1"/>
  <c r="G3484" i="14" s="1"/>
  <c r="D3483" i="14"/>
  <c r="D3482" i="14"/>
  <c r="G3481" i="14"/>
  <c r="F3481" i="14"/>
  <c r="D3481" i="14"/>
  <c r="E3481" i="14" s="1"/>
  <c r="D3480" i="14"/>
  <c r="F3480" i="14" s="1"/>
  <c r="G3480" i="14" s="1"/>
  <c r="D3479" i="14"/>
  <c r="F3479" i="14" s="1"/>
  <c r="G3479" i="14" s="1"/>
  <c r="D3478" i="14"/>
  <c r="G3477" i="14"/>
  <c r="E3477" i="14"/>
  <c r="D3477" i="14"/>
  <c r="F3477" i="14" s="1"/>
  <c r="F3476" i="14"/>
  <c r="G3476" i="14" s="1"/>
  <c r="D3476" i="14"/>
  <c r="E3476" i="14" s="1"/>
  <c r="F3475" i="14"/>
  <c r="G3475" i="14" s="1"/>
  <c r="E3475" i="14"/>
  <c r="D3475" i="14"/>
  <c r="F3474" i="14"/>
  <c r="G3474" i="14" s="1"/>
  <c r="E3474" i="14"/>
  <c r="D3474" i="14"/>
  <c r="F3473" i="14"/>
  <c r="G3473" i="14" s="1"/>
  <c r="E3473" i="14"/>
  <c r="D3473" i="14"/>
  <c r="F3472" i="14"/>
  <c r="G3472" i="14" s="1"/>
  <c r="E3472" i="14"/>
  <c r="D3472" i="14"/>
  <c r="D3471" i="14"/>
  <c r="D3470" i="14"/>
  <c r="E3470" i="14" s="1"/>
  <c r="F3469" i="14"/>
  <c r="G3469" i="14" s="1"/>
  <c r="D3469" i="14"/>
  <c r="E3469" i="14" s="1"/>
  <c r="F3468" i="14"/>
  <c r="G3468" i="14" s="1"/>
  <c r="D3468" i="14"/>
  <c r="E3468" i="14" s="1"/>
  <c r="G3467" i="14"/>
  <c r="F3467" i="14"/>
  <c r="D3467" i="14"/>
  <c r="E3467" i="14" s="1"/>
  <c r="E3466" i="14"/>
  <c r="D3466" i="14"/>
  <c r="F3466" i="14" s="1"/>
  <c r="G3466" i="14" s="1"/>
  <c r="F3465" i="14"/>
  <c r="G3465" i="14" s="1"/>
  <c r="E3465" i="14"/>
  <c r="D3465" i="14"/>
  <c r="E3464" i="14"/>
  <c r="D3464" i="14"/>
  <c r="F3464" i="14" s="1"/>
  <c r="G3464" i="14" s="1"/>
  <c r="D3463" i="14"/>
  <c r="F3462" i="14"/>
  <c r="G3462" i="14" s="1"/>
  <c r="E3462" i="14"/>
  <c r="D3462" i="14"/>
  <c r="D3461" i="14"/>
  <c r="E3461" i="14" s="1"/>
  <c r="F3460" i="14"/>
  <c r="G3460" i="14" s="1"/>
  <c r="E3460" i="14"/>
  <c r="D3460" i="14"/>
  <c r="G3459" i="14"/>
  <c r="F3459" i="14"/>
  <c r="D3459" i="14"/>
  <c r="E3459" i="14" s="1"/>
  <c r="F3458" i="14"/>
  <c r="G3458" i="14" s="1"/>
  <c r="E3458" i="14"/>
  <c r="D3458" i="14"/>
  <c r="E3457" i="14"/>
  <c r="D3457" i="14"/>
  <c r="F3457" i="14" s="1"/>
  <c r="G3457" i="14" s="1"/>
  <c r="E3456" i="14"/>
  <c r="D3456" i="14"/>
  <c r="F3456" i="14" s="1"/>
  <c r="G3456" i="14" s="1"/>
  <c r="D3455" i="14"/>
  <c r="F3455" i="14" s="1"/>
  <c r="G3455" i="14" s="1"/>
  <c r="E3454" i="14"/>
  <c r="D3454" i="14"/>
  <c r="F3454" i="14" s="1"/>
  <c r="G3454" i="14" s="1"/>
  <c r="G3453" i="14"/>
  <c r="F3453" i="14"/>
  <c r="E3453" i="14"/>
  <c r="D3453" i="14"/>
  <c r="F3452" i="14"/>
  <c r="G3452" i="14" s="1"/>
  <c r="E3452" i="14"/>
  <c r="D3452" i="14"/>
  <c r="G3451" i="14"/>
  <c r="F3451" i="14"/>
  <c r="E3451" i="14"/>
  <c r="D3451" i="14"/>
  <c r="F3450" i="14"/>
  <c r="G3450" i="14" s="1"/>
  <c r="E3450" i="14"/>
  <c r="D3450" i="14"/>
  <c r="F3449" i="14"/>
  <c r="G3449" i="14" s="1"/>
  <c r="E3449" i="14"/>
  <c r="D3449" i="14"/>
  <c r="F3448" i="14"/>
  <c r="G3448" i="14" s="1"/>
  <c r="D3448" i="14"/>
  <c r="E3448" i="14" s="1"/>
  <c r="D3447" i="14"/>
  <c r="F3447" i="14" s="1"/>
  <c r="G3447" i="14" s="1"/>
  <c r="F3446" i="14"/>
  <c r="G3446" i="14" s="1"/>
  <c r="D3446" i="14"/>
  <c r="E3446" i="14" s="1"/>
  <c r="G3445" i="14"/>
  <c r="E3445" i="14"/>
  <c r="D3445" i="14"/>
  <c r="F3445" i="14" s="1"/>
  <c r="D3444" i="14"/>
  <c r="E3444" i="14" s="1"/>
  <c r="F3443" i="14"/>
  <c r="G3443" i="14" s="1"/>
  <c r="E3443" i="14"/>
  <c r="D3443" i="14"/>
  <c r="F3442" i="14"/>
  <c r="G3442" i="14" s="1"/>
  <c r="E3442" i="14"/>
  <c r="D3442" i="14"/>
  <c r="F3441" i="14"/>
  <c r="G3441" i="14" s="1"/>
  <c r="E3441" i="14"/>
  <c r="D3441" i="14"/>
  <c r="F3440" i="14"/>
  <c r="G3440" i="14" s="1"/>
  <c r="D3440" i="14"/>
  <c r="E3440" i="14" s="1"/>
  <c r="F3439" i="14"/>
  <c r="G3439" i="14" s="1"/>
  <c r="D3439" i="14"/>
  <c r="E3439" i="14" s="1"/>
  <c r="D3438" i="14"/>
  <c r="E3438" i="14" s="1"/>
  <c r="D3437" i="14"/>
  <c r="E3437" i="14" s="1"/>
  <c r="F3436" i="14"/>
  <c r="G3436" i="14" s="1"/>
  <c r="D3436" i="14"/>
  <c r="E3436" i="14" s="1"/>
  <c r="D3435" i="14"/>
  <c r="E3435" i="14" s="1"/>
  <c r="D3434" i="14"/>
  <c r="E3433" i="14"/>
  <c r="D3433" i="14"/>
  <c r="F3433" i="14" s="1"/>
  <c r="G3433" i="14" s="1"/>
  <c r="E3432" i="14"/>
  <c r="D3432" i="14"/>
  <c r="F3432" i="14" s="1"/>
  <c r="G3432" i="14" s="1"/>
  <c r="D3431" i="14"/>
  <c r="F3431" i="14" s="1"/>
  <c r="G3431" i="14" s="1"/>
  <c r="F3430" i="14"/>
  <c r="G3430" i="14" s="1"/>
  <c r="E3430" i="14"/>
  <c r="D3430" i="14"/>
  <c r="D3429" i="14"/>
  <c r="E3429" i="14" s="1"/>
  <c r="F3428" i="14"/>
  <c r="G3428" i="14" s="1"/>
  <c r="E3428" i="14"/>
  <c r="D3428" i="14"/>
  <c r="G3427" i="14"/>
  <c r="F3427" i="14"/>
  <c r="D3427" i="14"/>
  <c r="E3427" i="14" s="1"/>
  <c r="F3426" i="14"/>
  <c r="G3426" i="14" s="1"/>
  <c r="E3426" i="14"/>
  <c r="D3426" i="14"/>
  <c r="E3425" i="14"/>
  <c r="D3425" i="14"/>
  <c r="F3425" i="14" s="1"/>
  <c r="G3425" i="14" s="1"/>
  <c r="E3424" i="14"/>
  <c r="D3424" i="14"/>
  <c r="F3424" i="14" s="1"/>
  <c r="G3424" i="14" s="1"/>
  <c r="D3423" i="14"/>
  <c r="F3423" i="14" s="1"/>
  <c r="G3423" i="14" s="1"/>
  <c r="E3422" i="14"/>
  <c r="D3422" i="14"/>
  <c r="F3422" i="14" s="1"/>
  <c r="G3422" i="14" s="1"/>
  <c r="G3421" i="14"/>
  <c r="F3421" i="14"/>
  <c r="E3421" i="14"/>
  <c r="D3421" i="14"/>
  <c r="F3420" i="14"/>
  <c r="G3420" i="14" s="1"/>
  <c r="E3420" i="14"/>
  <c r="D3420" i="14"/>
  <c r="G3419" i="14"/>
  <c r="F3419" i="14"/>
  <c r="E3419" i="14"/>
  <c r="D3419" i="14"/>
  <c r="F3418" i="14"/>
  <c r="G3418" i="14" s="1"/>
  <c r="E3418" i="14"/>
  <c r="D3418" i="14"/>
  <c r="G3417" i="14"/>
  <c r="F3417" i="14"/>
  <c r="E3417" i="14"/>
  <c r="D3417" i="14"/>
  <c r="F3416" i="14"/>
  <c r="G3416" i="14" s="1"/>
  <c r="D3416" i="14"/>
  <c r="E3416" i="14" s="1"/>
  <c r="G3415" i="14"/>
  <c r="E3415" i="14"/>
  <c r="D3415" i="14"/>
  <c r="F3415" i="14" s="1"/>
  <c r="F3414" i="14"/>
  <c r="G3414" i="14" s="1"/>
  <c r="D3414" i="14"/>
  <c r="E3414" i="14" s="1"/>
  <c r="G3413" i="14"/>
  <c r="D3413" i="14"/>
  <c r="F3413" i="14" s="1"/>
  <c r="D3412" i="14"/>
  <c r="E3412" i="14" s="1"/>
  <c r="F3411" i="14"/>
  <c r="G3411" i="14" s="1"/>
  <c r="E3411" i="14"/>
  <c r="D3411" i="14"/>
  <c r="F3410" i="14"/>
  <c r="G3410" i="14" s="1"/>
  <c r="E3410" i="14"/>
  <c r="D3410" i="14"/>
  <c r="F3409" i="14"/>
  <c r="G3409" i="14" s="1"/>
  <c r="E3409" i="14"/>
  <c r="D3409" i="14"/>
  <c r="F3408" i="14"/>
  <c r="G3408" i="14" s="1"/>
  <c r="E3408" i="14"/>
  <c r="D3408" i="14"/>
  <c r="D3407" i="14"/>
  <c r="E3407" i="14" s="1"/>
  <c r="D3406" i="14"/>
  <c r="E3406" i="14" s="1"/>
  <c r="D3405" i="14"/>
  <c r="E3405" i="14" s="1"/>
  <c r="F3404" i="14"/>
  <c r="G3404" i="14" s="1"/>
  <c r="D3404" i="14"/>
  <c r="E3404" i="14" s="1"/>
  <c r="F3403" i="14"/>
  <c r="G3403" i="14" s="1"/>
  <c r="D3403" i="14"/>
  <c r="E3403" i="14" s="1"/>
  <c r="D3402" i="14"/>
  <c r="F3402" i="14" s="1"/>
  <c r="G3402" i="14" s="1"/>
  <c r="F3401" i="14"/>
  <c r="G3401" i="14" s="1"/>
  <c r="E3401" i="14"/>
  <c r="D3401" i="14"/>
  <c r="D3400" i="14"/>
  <c r="F3400" i="14" s="1"/>
  <c r="G3400" i="14" s="1"/>
  <c r="F3399" i="14"/>
  <c r="G3399" i="14" s="1"/>
  <c r="E3399" i="14"/>
  <c r="D3399" i="14"/>
  <c r="F3398" i="14"/>
  <c r="G3398" i="14" s="1"/>
  <c r="E3398" i="14"/>
  <c r="D3398" i="14"/>
  <c r="F3397" i="14"/>
  <c r="G3397" i="14" s="1"/>
  <c r="D3397" i="14"/>
  <c r="E3397" i="14" s="1"/>
  <c r="F3396" i="14"/>
  <c r="G3396" i="14" s="1"/>
  <c r="E3396" i="14"/>
  <c r="D3396" i="14"/>
  <c r="D3395" i="14"/>
  <c r="E3395" i="14" s="1"/>
  <c r="D3394" i="14"/>
  <c r="E3393" i="14"/>
  <c r="D3393" i="14"/>
  <c r="F3393" i="14" s="1"/>
  <c r="G3393" i="14" s="1"/>
  <c r="E3392" i="14"/>
  <c r="D3392" i="14"/>
  <c r="F3392" i="14" s="1"/>
  <c r="G3392" i="14" s="1"/>
  <c r="G3391" i="14"/>
  <c r="D3391" i="14"/>
  <c r="F3391" i="14" s="1"/>
  <c r="E3390" i="14"/>
  <c r="D3390" i="14"/>
  <c r="F3390" i="14" s="1"/>
  <c r="G3390" i="14" s="1"/>
  <c r="G3389" i="14"/>
  <c r="F3389" i="14"/>
  <c r="E3389" i="14"/>
  <c r="D3389" i="14"/>
  <c r="F3388" i="14"/>
  <c r="G3388" i="14" s="1"/>
  <c r="E3388" i="14"/>
  <c r="D3388" i="14"/>
  <c r="F3387" i="14"/>
  <c r="G3387" i="14" s="1"/>
  <c r="E3387" i="14"/>
  <c r="D3387" i="14"/>
  <c r="F3386" i="14"/>
  <c r="G3386" i="14" s="1"/>
  <c r="E3386" i="14"/>
  <c r="D3386" i="14"/>
  <c r="G3385" i="14"/>
  <c r="F3385" i="14"/>
  <c r="E3385" i="14"/>
  <c r="D3385" i="14"/>
  <c r="D3384" i="14"/>
  <c r="E3384" i="14" s="1"/>
  <c r="G3383" i="14"/>
  <c r="E3383" i="14"/>
  <c r="D3383" i="14"/>
  <c r="F3383" i="14" s="1"/>
  <c r="D3382" i="14"/>
  <c r="E3382" i="14" s="1"/>
  <c r="D3381" i="14"/>
  <c r="F3381" i="14" s="1"/>
  <c r="G3381" i="14" s="1"/>
  <c r="D3380" i="14"/>
  <c r="F3380" i="14" s="1"/>
  <c r="G3380" i="14" s="1"/>
  <c r="F3379" i="14"/>
  <c r="G3379" i="14" s="1"/>
  <c r="E3379" i="14"/>
  <c r="D3379" i="14"/>
  <c r="D3378" i="14"/>
  <c r="F3378" i="14" s="1"/>
  <c r="G3378" i="14" s="1"/>
  <c r="F3377" i="14"/>
  <c r="G3377" i="14" s="1"/>
  <c r="E3377" i="14"/>
  <c r="D3377" i="14"/>
  <c r="F3376" i="14"/>
  <c r="G3376" i="14" s="1"/>
  <c r="E3376" i="14"/>
  <c r="D3376" i="14"/>
  <c r="D3375" i="14"/>
  <c r="E3375" i="14" s="1"/>
  <c r="F3374" i="14"/>
  <c r="G3374" i="14" s="1"/>
  <c r="D3374" i="14"/>
  <c r="E3374" i="14" s="1"/>
  <c r="D3373" i="14"/>
  <c r="E3373" i="14" s="1"/>
  <c r="D3372" i="14"/>
  <c r="E3372" i="14" s="1"/>
  <c r="D3371" i="14"/>
  <c r="F3371" i="14" s="1"/>
  <c r="G3371" i="14" s="1"/>
  <c r="E3370" i="14"/>
  <c r="D3370" i="14"/>
  <c r="F3370" i="14" s="1"/>
  <c r="G3370" i="14" s="1"/>
  <c r="F3369" i="14"/>
  <c r="G3369" i="14" s="1"/>
  <c r="D3369" i="14"/>
  <c r="E3369" i="14" s="1"/>
  <c r="E3368" i="14"/>
  <c r="D3368" i="14"/>
  <c r="F3368" i="14" s="1"/>
  <c r="G3368" i="14" s="1"/>
  <c r="F3367" i="14"/>
  <c r="G3367" i="14" s="1"/>
  <c r="D3367" i="14"/>
  <c r="E3367" i="14" s="1"/>
  <c r="F3366" i="14"/>
  <c r="G3366" i="14" s="1"/>
  <c r="E3366" i="14"/>
  <c r="D3366" i="14"/>
  <c r="D3365" i="14"/>
  <c r="E3365" i="14" s="1"/>
  <c r="F3364" i="14"/>
  <c r="G3364" i="14" s="1"/>
  <c r="E3364" i="14"/>
  <c r="D3364" i="14"/>
  <c r="D3363" i="14"/>
  <c r="E3363" i="14" s="1"/>
  <c r="F3362" i="14"/>
  <c r="G3362" i="14" s="1"/>
  <c r="E3362" i="14"/>
  <c r="D3362" i="14"/>
  <c r="D3361" i="14"/>
  <c r="F3361" i="14" s="1"/>
  <c r="G3361" i="14" s="1"/>
  <c r="E3360" i="14"/>
  <c r="D3360" i="14"/>
  <c r="F3360" i="14" s="1"/>
  <c r="G3360" i="14" s="1"/>
  <c r="G3359" i="14"/>
  <c r="E3359" i="14"/>
  <c r="D3359" i="14"/>
  <c r="F3359" i="14" s="1"/>
  <c r="D3358" i="14"/>
  <c r="F3358" i="14" s="1"/>
  <c r="G3358" i="14" s="1"/>
  <c r="F3357" i="14"/>
  <c r="G3357" i="14" s="1"/>
  <c r="E3357" i="14"/>
  <c r="D3357" i="14"/>
  <c r="F3356" i="14"/>
  <c r="G3356" i="14" s="1"/>
  <c r="E3356" i="14"/>
  <c r="D3356" i="14"/>
  <c r="F3355" i="14"/>
  <c r="G3355" i="14" s="1"/>
  <c r="E3355" i="14"/>
  <c r="D3355" i="14"/>
  <c r="F3354" i="14"/>
  <c r="G3354" i="14" s="1"/>
  <c r="E3354" i="14"/>
  <c r="D3354" i="14"/>
  <c r="F3353" i="14"/>
  <c r="G3353" i="14" s="1"/>
  <c r="D3353" i="14"/>
  <c r="E3353" i="14" s="1"/>
  <c r="F3352" i="14"/>
  <c r="G3352" i="14" s="1"/>
  <c r="D3352" i="14"/>
  <c r="E3352" i="14" s="1"/>
  <c r="G3351" i="14"/>
  <c r="D3351" i="14"/>
  <c r="F3351" i="14" s="1"/>
  <c r="D3350" i="14"/>
  <c r="E3350" i="14" s="1"/>
  <c r="G3349" i="14"/>
  <c r="D3349" i="14"/>
  <c r="F3349" i="14" s="1"/>
  <c r="F3348" i="14"/>
  <c r="G3348" i="14" s="1"/>
  <c r="E3348" i="14"/>
  <c r="D3348" i="14"/>
  <c r="F3347" i="14"/>
  <c r="G3347" i="14" s="1"/>
  <c r="E3347" i="14"/>
  <c r="D3347" i="14"/>
  <c r="F3346" i="14"/>
  <c r="G3346" i="14" s="1"/>
  <c r="E3346" i="14"/>
  <c r="D3346" i="14"/>
  <c r="F3345" i="14"/>
  <c r="G3345" i="14" s="1"/>
  <c r="E3345" i="14"/>
  <c r="D3345" i="14"/>
  <c r="F3344" i="14"/>
  <c r="G3344" i="14" s="1"/>
  <c r="E3344" i="14"/>
  <c r="D3344" i="14"/>
  <c r="F3343" i="14"/>
  <c r="G3343" i="14" s="1"/>
  <c r="D3343" i="14"/>
  <c r="E3343" i="14" s="1"/>
  <c r="D3342" i="14"/>
  <c r="E3342" i="14" s="1"/>
  <c r="D3341" i="14"/>
  <c r="E3341" i="14" s="1"/>
  <c r="F3340" i="14"/>
  <c r="G3340" i="14" s="1"/>
  <c r="D3340" i="14"/>
  <c r="E3340" i="14" s="1"/>
  <c r="D3339" i="14"/>
  <c r="F3339" i="14" s="1"/>
  <c r="G3339" i="14" s="1"/>
  <c r="E3338" i="14"/>
  <c r="D3338" i="14"/>
  <c r="F3338" i="14" s="1"/>
  <c r="G3338" i="14" s="1"/>
  <c r="F3337" i="14"/>
  <c r="G3337" i="14" s="1"/>
  <c r="E3337" i="14"/>
  <c r="D3337" i="14"/>
  <c r="D3336" i="14"/>
  <c r="F3336" i="14" s="1"/>
  <c r="G3336" i="14" s="1"/>
  <c r="D3335" i="14"/>
  <c r="F3335" i="14" s="1"/>
  <c r="G3335" i="14" s="1"/>
  <c r="F3334" i="14"/>
  <c r="G3334" i="14" s="1"/>
  <c r="E3334" i="14"/>
  <c r="D3334" i="14"/>
  <c r="D3333" i="14"/>
  <c r="E3333" i="14" s="1"/>
  <c r="F3332" i="14"/>
  <c r="G3332" i="14" s="1"/>
  <c r="E3332" i="14"/>
  <c r="D3332" i="14"/>
  <c r="G3331" i="14"/>
  <c r="F3331" i="14"/>
  <c r="D3331" i="14"/>
  <c r="E3331" i="14" s="1"/>
  <c r="F3330" i="14"/>
  <c r="G3330" i="14" s="1"/>
  <c r="D3330" i="14"/>
  <c r="E3330" i="14" s="1"/>
  <c r="G3329" i="14"/>
  <c r="E3329" i="14"/>
  <c r="D3329" i="14"/>
  <c r="F3329" i="14" s="1"/>
  <c r="D3328" i="14"/>
  <c r="F3328" i="14" s="1"/>
  <c r="G3328" i="14" s="1"/>
  <c r="G3327" i="14"/>
  <c r="E3327" i="14"/>
  <c r="D3327" i="14"/>
  <c r="F3327" i="14" s="1"/>
  <c r="D3326" i="14"/>
  <c r="F3326" i="14" s="1"/>
  <c r="G3326" i="14" s="1"/>
  <c r="G3325" i="14"/>
  <c r="F3325" i="14"/>
  <c r="E3325" i="14"/>
  <c r="D3325" i="14"/>
  <c r="E3324" i="14"/>
  <c r="D3324" i="14"/>
  <c r="F3324" i="14" s="1"/>
  <c r="G3324" i="14" s="1"/>
  <c r="G3323" i="14"/>
  <c r="F3323" i="14"/>
  <c r="E3323" i="14"/>
  <c r="D3323" i="14"/>
  <c r="F3322" i="14"/>
  <c r="G3322" i="14" s="1"/>
  <c r="E3322" i="14"/>
  <c r="D3322" i="14"/>
  <c r="F3321" i="14"/>
  <c r="G3321" i="14" s="1"/>
  <c r="E3321" i="14"/>
  <c r="D3321" i="14"/>
  <c r="F3320" i="14"/>
  <c r="G3320" i="14" s="1"/>
  <c r="D3320" i="14"/>
  <c r="E3320" i="14" s="1"/>
  <c r="F3319" i="14"/>
  <c r="G3319" i="14" s="1"/>
  <c r="E3319" i="14"/>
  <c r="D3319" i="14"/>
  <c r="D3318" i="14"/>
  <c r="E3318" i="14" s="1"/>
  <c r="D3317" i="14"/>
  <c r="D3316" i="14"/>
  <c r="F3316" i="14" s="1"/>
  <c r="G3316" i="14" s="1"/>
  <c r="D3315" i="14"/>
  <c r="F3315" i="14" s="1"/>
  <c r="G3315" i="14" s="1"/>
  <c r="D3314" i="14"/>
  <c r="F3314" i="14" s="1"/>
  <c r="G3314" i="14" s="1"/>
  <c r="F3313" i="14"/>
  <c r="G3313" i="14" s="1"/>
  <c r="E3313" i="14"/>
  <c r="D3313" i="14"/>
  <c r="D3312" i="14"/>
  <c r="F3312" i="14" s="1"/>
  <c r="G3312" i="14" s="1"/>
  <c r="D3311" i="14"/>
  <c r="E3311" i="14" s="1"/>
  <c r="F3310" i="14"/>
  <c r="G3310" i="14" s="1"/>
  <c r="E3310" i="14"/>
  <c r="D3310" i="14"/>
  <c r="D3309" i="14"/>
  <c r="E3309" i="14" s="1"/>
  <c r="F3308" i="14"/>
  <c r="G3308" i="14" s="1"/>
  <c r="D3308" i="14"/>
  <c r="E3308" i="14" s="1"/>
  <c r="D3307" i="14"/>
  <c r="F3307" i="14" s="1"/>
  <c r="G3307" i="14" s="1"/>
  <c r="D3306" i="14"/>
  <c r="F3305" i="14"/>
  <c r="G3305" i="14" s="1"/>
  <c r="E3305" i="14"/>
  <c r="D3305" i="14"/>
  <c r="D3304" i="14"/>
  <c r="F3304" i="14" s="1"/>
  <c r="G3304" i="14" s="1"/>
  <c r="D3303" i="14"/>
  <c r="F3303" i="14" s="1"/>
  <c r="G3303" i="14" s="1"/>
  <c r="F3302" i="14"/>
  <c r="G3302" i="14" s="1"/>
  <c r="E3302" i="14"/>
  <c r="D3302" i="14"/>
  <c r="D3301" i="14"/>
  <c r="F3300" i="14"/>
  <c r="G3300" i="14" s="1"/>
  <c r="E3300" i="14"/>
  <c r="D3300" i="14"/>
  <c r="D3299" i="14"/>
  <c r="E3299" i="14" s="1"/>
  <c r="D3298" i="14"/>
  <c r="F3298" i="14" s="1"/>
  <c r="G3298" i="14" s="1"/>
  <c r="G3297" i="14"/>
  <c r="E3297" i="14"/>
  <c r="D3297" i="14"/>
  <c r="F3297" i="14" s="1"/>
  <c r="D3296" i="14"/>
  <c r="F3296" i="14" s="1"/>
  <c r="G3296" i="14" s="1"/>
  <c r="G3295" i="14"/>
  <c r="D3295" i="14"/>
  <c r="F3295" i="14" s="1"/>
  <c r="E3294" i="14"/>
  <c r="D3294" i="14"/>
  <c r="F3294" i="14" s="1"/>
  <c r="G3294" i="14" s="1"/>
  <c r="F3293" i="14"/>
  <c r="G3293" i="14" s="1"/>
  <c r="E3293" i="14"/>
  <c r="D3293" i="14"/>
  <c r="F3292" i="14"/>
  <c r="G3292" i="14" s="1"/>
  <c r="E3292" i="14"/>
  <c r="D3292" i="14"/>
  <c r="F3291" i="14"/>
  <c r="G3291" i="14" s="1"/>
  <c r="E3291" i="14"/>
  <c r="D3291" i="14"/>
  <c r="F3290" i="14"/>
  <c r="G3290" i="14" s="1"/>
  <c r="E3290" i="14"/>
  <c r="D3290" i="14"/>
  <c r="D3289" i="14"/>
  <c r="F3289" i="14" s="1"/>
  <c r="G3289" i="14" s="1"/>
  <c r="D3288" i="14"/>
  <c r="E3288" i="14" s="1"/>
  <c r="G3287" i="14"/>
  <c r="F3287" i="14"/>
  <c r="E3287" i="14"/>
  <c r="D3287" i="14"/>
  <c r="D3286" i="14"/>
  <c r="E3286" i="14" s="1"/>
  <c r="G3285" i="14"/>
  <c r="E3285" i="14"/>
  <c r="D3285" i="14"/>
  <c r="F3285" i="14" s="1"/>
  <c r="F3284" i="14"/>
  <c r="G3284" i="14" s="1"/>
  <c r="E3284" i="14"/>
  <c r="D3284" i="14"/>
  <c r="E3283" i="14"/>
  <c r="D3283" i="14"/>
  <c r="F3283" i="14" s="1"/>
  <c r="G3283" i="14" s="1"/>
  <c r="E3282" i="14"/>
  <c r="D3282" i="14"/>
  <c r="F3282" i="14" s="1"/>
  <c r="G3282" i="14" s="1"/>
  <c r="F3281" i="14"/>
  <c r="G3281" i="14" s="1"/>
  <c r="E3281" i="14"/>
  <c r="D3281" i="14"/>
  <c r="D3280" i="14"/>
  <c r="D3279" i="14"/>
  <c r="E3279" i="14" s="1"/>
  <c r="D3278" i="14"/>
  <c r="F3278" i="14" s="1"/>
  <c r="G3278" i="14" s="1"/>
  <c r="D3277" i="14"/>
  <c r="E3277" i="14" s="1"/>
  <c r="F3276" i="14"/>
  <c r="G3276" i="14" s="1"/>
  <c r="D3276" i="14"/>
  <c r="E3276" i="14" s="1"/>
  <c r="D3275" i="14"/>
  <c r="F3275" i="14" s="1"/>
  <c r="G3275" i="14" s="1"/>
  <c r="E3274" i="14"/>
  <c r="D3274" i="14"/>
  <c r="F3274" i="14" s="1"/>
  <c r="G3274" i="14" s="1"/>
  <c r="F3273" i="14"/>
  <c r="G3273" i="14" s="1"/>
  <c r="E3273" i="14"/>
  <c r="D3273" i="14"/>
  <c r="E3272" i="14"/>
  <c r="D3272" i="14"/>
  <c r="F3272" i="14" s="1"/>
  <c r="G3272" i="14" s="1"/>
  <c r="E3271" i="14"/>
  <c r="D3271" i="14"/>
  <c r="F3271" i="14" s="1"/>
  <c r="G3271" i="14" s="1"/>
  <c r="F3270" i="14"/>
  <c r="G3270" i="14" s="1"/>
  <c r="E3270" i="14"/>
  <c r="D3270" i="14"/>
  <c r="F3269" i="14"/>
  <c r="G3269" i="14" s="1"/>
  <c r="E3269" i="14"/>
  <c r="D3269" i="14"/>
  <c r="F3268" i="14"/>
  <c r="G3268" i="14" s="1"/>
  <c r="E3268" i="14"/>
  <c r="D3268" i="14"/>
  <c r="F3267" i="14"/>
  <c r="G3267" i="14" s="1"/>
  <c r="D3267" i="14"/>
  <c r="E3267" i="14" s="1"/>
  <c r="E3266" i="14"/>
  <c r="D3266" i="14"/>
  <c r="F3266" i="14" s="1"/>
  <c r="G3266" i="14" s="1"/>
  <c r="G3265" i="14"/>
  <c r="D3265" i="14"/>
  <c r="F3265" i="14" s="1"/>
  <c r="D3264" i="14"/>
  <c r="D3263" i="14"/>
  <c r="F3263" i="14" s="1"/>
  <c r="G3263" i="14" s="1"/>
  <c r="E3262" i="14"/>
  <c r="D3262" i="14"/>
  <c r="F3262" i="14" s="1"/>
  <c r="G3262" i="14" s="1"/>
  <c r="G3261" i="14"/>
  <c r="F3261" i="14"/>
  <c r="E3261" i="14"/>
  <c r="D3261" i="14"/>
  <c r="F3260" i="14"/>
  <c r="G3260" i="14" s="1"/>
  <c r="E3260" i="14"/>
  <c r="D3260" i="14"/>
  <c r="F3259" i="14"/>
  <c r="G3259" i="14" s="1"/>
  <c r="E3259" i="14"/>
  <c r="D3259" i="14"/>
  <c r="F3258" i="14"/>
  <c r="G3258" i="14" s="1"/>
  <c r="E3258" i="14"/>
  <c r="D3258" i="14"/>
  <c r="E3257" i="14"/>
  <c r="D3257" i="14"/>
  <c r="F3257" i="14" s="1"/>
  <c r="G3257" i="14" s="1"/>
  <c r="D3256" i="14"/>
  <c r="E3256" i="14" s="1"/>
  <c r="G3255" i="14"/>
  <c r="F3255" i="14"/>
  <c r="D3255" i="14"/>
  <c r="E3255" i="14" s="1"/>
  <c r="D3254" i="14"/>
  <c r="E3254" i="14" s="1"/>
  <c r="G3253" i="14"/>
  <c r="D3253" i="14"/>
  <c r="F3253" i="14" s="1"/>
  <c r="F3252" i="14"/>
  <c r="G3252" i="14" s="1"/>
  <c r="E3252" i="14"/>
  <c r="D3252" i="14"/>
  <c r="F3251" i="14"/>
  <c r="G3251" i="14" s="1"/>
  <c r="E3251" i="14"/>
  <c r="D3251" i="14"/>
  <c r="F3250" i="14"/>
  <c r="G3250" i="14" s="1"/>
  <c r="E3250" i="14"/>
  <c r="D3250" i="14"/>
  <c r="F3249" i="14"/>
  <c r="G3249" i="14" s="1"/>
  <c r="E3249" i="14"/>
  <c r="D3249" i="14"/>
  <c r="F3248" i="14"/>
  <c r="G3248" i="14" s="1"/>
  <c r="E3248" i="14"/>
  <c r="D3248" i="14"/>
  <c r="F3247" i="14"/>
  <c r="G3247" i="14" s="1"/>
  <c r="D3247" i="14"/>
  <c r="E3247" i="14" s="1"/>
  <c r="E3246" i="14"/>
  <c r="D3246" i="14"/>
  <c r="F3246" i="14" s="1"/>
  <c r="G3246" i="14" s="1"/>
  <c r="F3245" i="14"/>
  <c r="G3245" i="14" s="1"/>
  <c r="D3245" i="14"/>
  <c r="E3245" i="14" s="1"/>
  <c r="F3244" i="14"/>
  <c r="G3244" i="14" s="1"/>
  <c r="D3244" i="14"/>
  <c r="E3244" i="14" s="1"/>
  <c r="D3243" i="14"/>
  <c r="D3242" i="14"/>
  <c r="F3242" i="14" s="1"/>
  <c r="G3242" i="14" s="1"/>
  <c r="D3241" i="14"/>
  <c r="F3241" i="14" s="1"/>
  <c r="G3241" i="14" s="1"/>
  <c r="E3240" i="14"/>
  <c r="D3240" i="14"/>
  <c r="F3240" i="14" s="1"/>
  <c r="G3240" i="14" s="1"/>
  <c r="F3239" i="14"/>
  <c r="G3239" i="14" s="1"/>
  <c r="E3239" i="14"/>
  <c r="D3239" i="14"/>
  <c r="F3238" i="14"/>
  <c r="G3238" i="14" s="1"/>
  <c r="E3238" i="14"/>
  <c r="D3238" i="14"/>
  <c r="F3237" i="14"/>
  <c r="G3237" i="14" s="1"/>
  <c r="D3237" i="14"/>
  <c r="E3237" i="14" s="1"/>
  <c r="F3236" i="14"/>
  <c r="G3236" i="14" s="1"/>
  <c r="E3236" i="14"/>
  <c r="D3236" i="14"/>
  <c r="G3235" i="14"/>
  <c r="F3235" i="14"/>
  <c r="D3235" i="14"/>
  <c r="E3235" i="14" s="1"/>
  <c r="F3234" i="14"/>
  <c r="G3234" i="14" s="1"/>
  <c r="E3234" i="14"/>
  <c r="D3234" i="14"/>
  <c r="D3233" i="14"/>
  <c r="F3233" i="14" s="1"/>
  <c r="G3233" i="14" s="1"/>
  <c r="F3232" i="14"/>
  <c r="G3232" i="14" s="1"/>
  <c r="E3232" i="14"/>
  <c r="D3232" i="14"/>
  <c r="G3231" i="14"/>
  <c r="E3231" i="14"/>
  <c r="D3231" i="14"/>
  <c r="F3231" i="14" s="1"/>
  <c r="D3230" i="14"/>
  <c r="F3230" i="14" s="1"/>
  <c r="G3230" i="14" s="1"/>
  <c r="F3229" i="14"/>
  <c r="G3229" i="14" s="1"/>
  <c r="E3229" i="14"/>
  <c r="D3229" i="14"/>
  <c r="F3228" i="14"/>
  <c r="G3228" i="14" s="1"/>
  <c r="E3228" i="14"/>
  <c r="D3228" i="14"/>
  <c r="F3227" i="14"/>
  <c r="G3227" i="14" s="1"/>
  <c r="E3227" i="14"/>
  <c r="D3227" i="14"/>
  <c r="F3226" i="14"/>
  <c r="G3226" i="14" s="1"/>
  <c r="E3226" i="14"/>
  <c r="D3226" i="14"/>
  <c r="F3225" i="14"/>
  <c r="G3225" i="14" s="1"/>
  <c r="D3225" i="14"/>
  <c r="E3225" i="14" s="1"/>
  <c r="D3224" i="14"/>
  <c r="E3224" i="14" s="1"/>
  <c r="D3223" i="14"/>
  <c r="F3223" i="14" s="1"/>
  <c r="G3223" i="14" s="1"/>
  <c r="D3222" i="14"/>
  <c r="D3221" i="14"/>
  <c r="F3221" i="14" s="1"/>
  <c r="G3221" i="14" s="1"/>
  <c r="D3220" i="14"/>
  <c r="F3220" i="14" s="1"/>
  <c r="G3220" i="14" s="1"/>
  <c r="D3219" i="14"/>
  <c r="F3218" i="14"/>
  <c r="G3218" i="14" s="1"/>
  <c r="E3218" i="14"/>
  <c r="D3218" i="14"/>
  <c r="F3217" i="14"/>
  <c r="G3217" i="14" s="1"/>
  <c r="E3217" i="14"/>
  <c r="D3217" i="14"/>
  <c r="F3216" i="14"/>
  <c r="G3216" i="14" s="1"/>
  <c r="D3216" i="14"/>
  <c r="E3216" i="14" s="1"/>
  <c r="G3215" i="14"/>
  <c r="F3215" i="14"/>
  <c r="D3215" i="14"/>
  <c r="E3215" i="14" s="1"/>
  <c r="F3214" i="14"/>
  <c r="G3214" i="14" s="1"/>
  <c r="D3214" i="14"/>
  <c r="E3214" i="14" s="1"/>
  <c r="G3213" i="14"/>
  <c r="F3213" i="14"/>
  <c r="D3213" i="14"/>
  <c r="E3213" i="14" s="1"/>
  <c r="D3212" i="14"/>
  <c r="E3212" i="14" s="1"/>
  <c r="F3211" i="14"/>
  <c r="G3211" i="14" s="1"/>
  <c r="E3211" i="14"/>
  <c r="D3211" i="14"/>
  <c r="D3210" i="14"/>
  <c r="F3210" i="14" s="1"/>
  <c r="G3210" i="14" s="1"/>
  <c r="E3209" i="14"/>
  <c r="D3209" i="14"/>
  <c r="F3209" i="14" s="1"/>
  <c r="G3209" i="14" s="1"/>
  <c r="D3208" i="14"/>
  <c r="F3207" i="14"/>
  <c r="G3207" i="14" s="1"/>
  <c r="E3207" i="14"/>
  <c r="D3207" i="14"/>
  <c r="F3206" i="14"/>
  <c r="G3206" i="14" s="1"/>
  <c r="E3206" i="14"/>
  <c r="D3206" i="14"/>
  <c r="G3205" i="14"/>
  <c r="D3205" i="14"/>
  <c r="F3205" i="14" s="1"/>
  <c r="F3204" i="14"/>
  <c r="G3204" i="14" s="1"/>
  <c r="E3204" i="14"/>
  <c r="D3204" i="14"/>
  <c r="D3203" i="14"/>
  <c r="F3202" i="14"/>
  <c r="G3202" i="14" s="1"/>
  <c r="E3202" i="14"/>
  <c r="D3202" i="14"/>
  <c r="D3201" i="14"/>
  <c r="F3201" i="14" s="1"/>
  <c r="G3201" i="14" s="1"/>
  <c r="F3200" i="14"/>
  <c r="G3200" i="14" s="1"/>
  <c r="D3200" i="14"/>
  <c r="E3200" i="14" s="1"/>
  <c r="G3199" i="14"/>
  <c r="E3199" i="14"/>
  <c r="D3199" i="14"/>
  <c r="F3199" i="14" s="1"/>
  <c r="E3198" i="14"/>
  <c r="D3198" i="14"/>
  <c r="F3198" i="14" s="1"/>
  <c r="G3198" i="14" s="1"/>
  <c r="F3197" i="14"/>
  <c r="G3197" i="14" s="1"/>
  <c r="E3197" i="14"/>
  <c r="D3197" i="14"/>
  <c r="D3196" i="14"/>
  <c r="F3196" i="14" s="1"/>
  <c r="G3196" i="14" s="1"/>
  <c r="F3195" i="14"/>
  <c r="G3195" i="14" s="1"/>
  <c r="E3195" i="14"/>
  <c r="D3195" i="14"/>
  <c r="F3194" i="14"/>
  <c r="G3194" i="14" s="1"/>
  <c r="E3194" i="14"/>
  <c r="D3194" i="14"/>
  <c r="D3193" i="14"/>
  <c r="F3192" i="14"/>
  <c r="G3192" i="14" s="1"/>
  <c r="D3192" i="14"/>
  <c r="E3192" i="14" s="1"/>
  <c r="D3191" i="14"/>
  <c r="F3191" i="14" s="1"/>
  <c r="G3191" i="14" s="1"/>
  <c r="F3190" i="14"/>
  <c r="G3190" i="14" s="1"/>
  <c r="D3190" i="14"/>
  <c r="E3190" i="14" s="1"/>
  <c r="G3189" i="14"/>
  <c r="E3189" i="14"/>
  <c r="D3189" i="14"/>
  <c r="F3189" i="14" s="1"/>
  <c r="E3188" i="14"/>
  <c r="D3188" i="14"/>
  <c r="F3188" i="14" s="1"/>
  <c r="G3188" i="14" s="1"/>
  <c r="D3187" i="14"/>
  <c r="F3187" i="14" s="1"/>
  <c r="G3187" i="14" s="1"/>
  <c r="F3186" i="14"/>
  <c r="G3186" i="14" s="1"/>
  <c r="D3186" i="14"/>
  <c r="E3186" i="14" s="1"/>
  <c r="F3185" i="14"/>
  <c r="G3185" i="14" s="1"/>
  <c r="E3185" i="14"/>
  <c r="D3185" i="14"/>
  <c r="D3184" i="14"/>
  <c r="D3183" i="14"/>
  <c r="D3182" i="14"/>
  <c r="G3181" i="14"/>
  <c r="F3181" i="14"/>
  <c r="D3181" i="14"/>
  <c r="E3181" i="14" s="1"/>
  <c r="D3180" i="14"/>
  <c r="E3180" i="14" s="1"/>
  <c r="F3179" i="14"/>
  <c r="G3179" i="14" s="1"/>
  <c r="D3179" i="14"/>
  <c r="E3179" i="14" s="1"/>
  <c r="E3178" i="14"/>
  <c r="D3178" i="14"/>
  <c r="F3178" i="14" s="1"/>
  <c r="G3178" i="14" s="1"/>
  <c r="F3177" i="14"/>
  <c r="G3177" i="14" s="1"/>
  <c r="E3177" i="14"/>
  <c r="D3177" i="14"/>
  <c r="E3176" i="14"/>
  <c r="D3176" i="14"/>
  <c r="F3176" i="14" s="1"/>
  <c r="G3176" i="14" s="1"/>
  <c r="F3175" i="14"/>
  <c r="G3175" i="14" s="1"/>
  <c r="D3175" i="14"/>
  <c r="E3175" i="14" s="1"/>
  <c r="F3174" i="14"/>
  <c r="G3174" i="14" s="1"/>
  <c r="E3174" i="14"/>
  <c r="D3174" i="14"/>
  <c r="F3173" i="14"/>
  <c r="G3173" i="14" s="1"/>
  <c r="E3173" i="14"/>
  <c r="D3173" i="14"/>
  <c r="F3172" i="14"/>
  <c r="G3172" i="14" s="1"/>
  <c r="E3172" i="14"/>
  <c r="D3172" i="14"/>
  <c r="F3171" i="14"/>
  <c r="G3171" i="14" s="1"/>
  <c r="D3171" i="14"/>
  <c r="E3171" i="14" s="1"/>
  <c r="F3170" i="14"/>
  <c r="G3170" i="14" s="1"/>
  <c r="D3170" i="14"/>
  <c r="E3170" i="14" s="1"/>
  <c r="D3169" i="14"/>
  <c r="D3168" i="14"/>
  <c r="D3167" i="14"/>
  <c r="E3166" i="14"/>
  <c r="D3166" i="14"/>
  <c r="F3166" i="14" s="1"/>
  <c r="G3166" i="14" s="1"/>
  <c r="F3165" i="14"/>
  <c r="G3165" i="14" s="1"/>
  <c r="E3165" i="14"/>
  <c r="D3165" i="14"/>
  <c r="D3164" i="14"/>
  <c r="F3164" i="14" s="1"/>
  <c r="G3164" i="14" s="1"/>
  <c r="G3163" i="14"/>
  <c r="F3163" i="14"/>
  <c r="E3163" i="14"/>
  <c r="D3163" i="14"/>
  <c r="F3162" i="14"/>
  <c r="G3162" i="14" s="1"/>
  <c r="E3162" i="14"/>
  <c r="D3162" i="14"/>
  <c r="D3161" i="14"/>
  <c r="F3161" i="14" s="1"/>
  <c r="G3161" i="14" s="1"/>
  <c r="F3160" i="14"/>
  <c r="G3160" i="14" s="1"/>
  <c r="D3160" i="14"/>
  <c r="E3160" i="14" s="1"/>
  <c r="D3159" i="14"/>
  <c r="D3158" i="14"/>
  <c r="E3158" i="14" s="1"/>
  <c r="G3157" i="14"/>
  <c r="E3157" i="14"/>
  <c r="D3157" i="14"/>
  <c r="F3157" i="14" s="1"/>
  <c r="F3156" i="14"/>
  <c r="G3156" i="14" s="1"/>
  <c r="E3156" i="14"/>
  <c r="D3156" i="14"/>
  <c r="F3155" i="14"/>
  <c r="G3155" i="14" s="1"/>
  <c r="D3155" i="14"/>
  <c r="E3155" i="14" s="1"/>
  <c r="D3154" i="14"/>
  <c r="F3154" i="14" s="1"/>
  <c r="G3154" i="14" s="1"/>
  <c r="F3153" i="14"/>
  <c r="G3153" i="14" s="1"/>
  <c r="E3153" i="14"/>
  <c r="D3153" i="14"/>
  <c r="F3152" i="14"/>
  <c r="G3152" i="14" s="1"/>
  <c r="E3152" i="14"/>
  <c r="D3152" i="14"/>
  <c r="F3151" i="14"/>
  <c r="G3151" i="14" s="1"/>
  <c r="D3151" i="14"/>
  <c r="E3151" i="14" s="1"/>
  <c r="E3150" i="14"/>
  <c r="D3150" i="14"/>
  <c r="F3150" i="14" s="1"/>
  <c r="G3150" i="14" s="1"/>
  <c r="D3149" i="14"/>
  <c r="E3149" i="14" s="1"/>
  <c r="D3148" i="14"/>
  <c r="E3148" i="14" s="1"/>
  <c r="D3147" i="14"/>
  <c r="E3146" i="14"/>
  <c r="D3146" i="14"/>
  <c r="F3146" i="14" s="1"/>
  <c r="G3146" i="14" s="1"/>
  <c r="D3145" i="14"/>
  <c r="E3144" i="14"/>
  <c r="D3144" i="14"/>
  <c r="F3144" i="14" s="1"/>
  <c r="G3144" i="14" s="1"/>
  <c r="D3143" i="14"/>
  <c r="F3143" i="14" s="1"/>
  <c r="G3143" i="14" s="1"/>
  <c r="F3142" i="14"/>
  <c r="G3142" i="14" s="1"/>
  <c r="E3142" i="14"/>
  <c r="D3142" i="14"/>
  <c r="F3141" i="14"/>
  <c r="G3141" i="14" s="1"/>
  <c r="E3141" i="14"/>
  <c r="D3141" i="14"/>
  <c r="F3140" i="14"/>
  <c r="G3140" i="14" s="1"/>
  <c r="E3140" i="14"/>
  <c r="D3140" i="14"/>
  <c r="D3139" i="14"/>
  <c r="E3139" i="14" s="1"/>
  <c r="D3138" i="14"/>
  <c r="F3138" i="14" s="1"/>
  <c r="G3138" i="14" s="1"/>
  <c r="G3137" i="14"/>
  <c r="E3137" i="14"/>
  <c r="D3137" i="14"/>
  <c r="F3137" i="14" s="1"/>
  <c r="F3136" i="14"/>
  <c r="G3136" i="14" s="1"/>
  <c r="E3136" i="14"/>
  <c r="D3136" i="14"/>
  <c r="E3135" i="14"/>
  <c r="D3135" i="14"/>
  <c r="F3135" i="14" s="1"/>
  <c r="G3135" i="14" s="1"/>
  <c r="D3134" i="14"/>
  <c r="G3133" i="14"/>
  <c r="F3133" i="14"/>
  <c r="E3133" i="14"/>
  <c r="D3133" i="14"/>
  <c r="D3132" i="14"/>
  <c r="F3132" i="14" s="1"/>
  <c r="G3132" i="14" s="1"/>
  <c r="F3131" i="14"/>
  <c r="G3131" i="14" s="1"/>
  <c r="E3131" i="14"/>
  <c r="D3131" i="14"/>
  <c r="F3130" i="14"/>
  <c r="G3130" i="14" s="1"/>
  <c r="E3130" i="14"/>
  <c r="D3130" i="14"/>
  <c r="F3129" i="14"/>
  <c r="G3129" i="14" s="1"/>
  <c r="E3129" i="14"/>
  <c r="D3129" i="14"/>
  <c r="D3128" i="14"/>
  <c r="E3128" i="14" s="1"/>
  <c r="F3127" i="14"/>
  <c r="G3127" i="14" s="1"/>
  <c r="E3127" i="14"/>
  <c r="D3127" i="14"/>
  <c r="D3126" i="14"/>
  <c r="D3125" i="14"/>
  <c r="D3124" i="14"/>
  <c r="F3123" i="14"/>
  <c r="G3123" i="14" s="1"/>
  <c r="E3123" i="14"/>
  <c r="D3123" i="14"/>
  <c r="D3122" i="14"/>
  <c r="F3121" i="14"/>
  <c r="G3121" i="14" s="1"/>
  <c r="E3121" i="14"/>
  <c r="D3121" i="14"/>
  <c r="F3120" i="14"/>
  <c r="G3120" i="14" s="1"/>
  <c r="E3120" i="14"/>
  <c r="D3120" i="14"/>
  <c r="G3119" i="14"/>
  <c r="F3119" i="14"/>
  <c r="D3119" i="14"/>
  <c r="E3119" i="14" s="1"/>
  <c r="D3118" i="14"/>
  <c r="F3118" i="14" s="1"/>
  <c r="G3118" i="14" s="1"/>
  <c r="D3117" i="14"/>
  <c r="E3117" i="14" s="1"/>
  <c r="F3116" i="14"/>
  <c r="G3116" i="14" s="1"/>
  <c r="D3116" i="14"/>
  <c r="E3116" i="14" s="1"/>
  <c r="F3115" i="14"/>
  <c r="G3115" i="14" s="1"/>
  <c r="E3115" i="14"/>
  <c r="D3115" i="14"/>
  <c r="D3114" i="14"/>
  <c r="E3113" i="14"/>
  <c r="D3113" i="14"/>
  <c r="F3113" i="14" s="1"/>
  <c r="G3113" i="14" s="1"/>
  <c r="E3112" i="14"/>
  <c r="D3112" i="14"/>
  <c r="F3112" i="14" s="1"/>
  <c r="G3112" i="14" s="1"/>
  <c r="D3111" i="14"/>
  <c r="F3110" i="14"/>
  <c r="G3110" i="14" s="1"/>
  <c r="E3110" i="14"/>
  <c r="D3110" i="14"/>
  <c r="D3109" i="14"/>
  <c r="F3108" i="14"/>
  <c r="G3108" i="14" s="1"/>
  <c r="E3108" i="14"/>
  <c r="D3108" i="14"/>
  <c r="F3107" i="14"/>
  <c r="G3107" i="14" s="1"/>
  <c r="D3107" i="14"/>
  <c r="E3107" i="14" s="1"/>
  <c r="D3106" i="14"/>
  <c r="G3105" i="14"/>
  <c r="D3105" i="14"/>
  <c r="F3105" i="14" s="1"/>
  <c r="F3104" i="14"/>
  <c r="G3104" i="14" s="1"/>
  <c r="E3104" i="14"/>
  <c r="D3104" i="14"/>
  <c r="G3103" i="14"/>
  <c r="E3103" i="14"/>
  <c r="D3103" i="14"/>
  <c r="F3103" i="14" s="1"/>
  <c r="E3102" i="14"/>
  <c r="D3102" i="14"/>
  <c r="F3102" i="14" s="1"/>
  <c r="G3102" i="14" s="1"/>
  <c r="G3101" i="14"/>
  <c r="F3101" i="14"/>
  <c r="E3101" i="14"/>
  <c r="D3101" i="14"/>
  <c r="F3100" i="14"/>
  <c r="G3100" i="14" s="1"/>
  <c r="E3100" i="14"/>
  <c r="D3100" i="14"/>
  <c r="F3099" i="14"/>
  <c r="G3099" i="14" s="1"/>
  <c r="E3099" i="14"/>
  <c r="D3099" i="14"/>
  <c r="F3098" i="14"/>
  <c r="G3098" i="14" s="1"/>
  <c r="E3098" i="14"/>
  <c r="D3098" i="14"/>
  <c r="G3097" i="14"/>
  <c r="F3097" i="14"/>
  <c r="E3097" i="14"/>
  <c r="D3097" i="14"/>
  <c r="D3096" i="14"/>
  <c r="E3096" i="14" s="1"/>
  <c r="F3095" i="14"/>
  <c r="G3095" i="14" s="1"/>
  <c r="D3095" i="14"/>
  <c r="E3095" i="14" s="1"/>
  <c r="F3094" i="14"/>
  <c r="G3094" i="14" s="1"/>
  <c r="D3094" i="14"/>
  <c r="E3094" i="14" s="1"/>
  <c r="E3093" i="14"/>
  <c r="D3093" i="14"/>
  <c r="F3093" i="14" s="1"/>
  <c r="G3093" i="14" s="1"/>
  <c r="E3092" i="14"/>
  <c r="D3092" i="14"/>
  <c r="F3092" i="14" s="1"/>
  <c r="G3092" i="14" s="1"/>
  <c r="F3091" i="14"/>
  <c r="G3091" i="14" s="1"/>
  <c r="D3091" i="14"/>
  <c r="E3091" i="14" s="1"/>
  <c r="E3090" i="14"/>
  <c r="D3090" i="14"/>
  <c r="F3090" i="14" s="1"/>
  <c r="G3090" i="14" s="1"/>
  <c r="F3089" i="14"/>
  <c r="G3089" i="14" s="1"/>
  <c r="E3089" i="14"/>
  <c r="D3089" i="14"/>
  <c r="D3088" i="14"/>
  <c r="D3087" i="14"/>
  <c r="F3086" i="14"/>
  <c r="G3086" i="14" s="1"/>
  <c r="E3086" i="14"/>
  <c r="D3086" i="14"/>
  <c r="D3085" i="14"/>
  <c r="F3084" i="14"/>
  <c r="G3084" i="14" s="1"/>
  <c r="D3084" i="14"/>
  <c r="E3084" i="14" s="1"/>
  <c r="F3083" i="14"/>
  <c r="G3083" i="14" s="1"/>
  <c r="E3083" i="14"/>
  <c r="D3083" i="14"/>
  <c r="E3082" i="14"/>
  <c r="D3082" i="14"/>
  <c r="F3082" i="14" s="1"/>
  <c r="G3082" i="14" s="1"/>
  <c r="D3081" i="14"/>
  <c r="F3081" i="14" s="1"/>
  <c r="G3081" i="14" s="1"/>
  <c r="D3080" i="14"/>
  <c r="F3080" i="14" s="1"/>
  <c r="G3080" i="14" s="1"/>
  <c r="E3079" i="14"/>
  <c r="D3079" i="14"/>
  <c r="F3079" i="14" s="1"/>
  <c r="G3079" i="14" s="1"/>
  <c r="F3078" i="14"/>
  <c r="G3078" i="14" s="1"/>
  <c r="E3078" i="14"/>
  <c r="D3078" i="14"/>
  <c r="E3077" i="14"/>
  <c r="D3077" i="14"/>
  <c r="F3077" i="14" s="1"/>
  <c r="G3077" i="14" s="1"/>
  <c r="F3076" i="14"/>
  <c r="G3076" i="14" s="1"/>
  <c r="E3076" i="14"/>
  <c r="D3076" i="14"/>
  <c r="D3075" i="14"/>
  <c r="E3075" i="14" s="1"/>
  <c r="E3074" i="14"/>
  <c r="D3074" i="14"/>
  <c r="F3074" i="14" s="1"/>
  <c r="G3074" i="14" s="1"/>
  <c r="D3073" i="14"/>
  <c r="D3072" i="14"/>
  <c r="D3071" i="14"/>
  <c r="D3070" i="14"/>
  <c r="F3070" i="14" s="1"/>
  <c r="G3070" i="14" s="1"/>
  <c r="F3069" i="14"/>
  <c r="G3069" i="14" s="1"/>
  <c r="E3069" i="14"/>
  <c r="D3069" i="14"/>
  <c r="D3068" i="14"/>
  <c r="E3068" i="14" s="1"/>
  <c r="G3067" i="14"/>
  <c r="F3067" i="14"/>
  <c r="E3067" i="14"/>
  <c r="D3067" i="14"/>
  <c r="F3066" i="14"/>
  <c r="G3066" i="14" s="1"/>
  <c r="E3066" i="14"/>
  <c r="D3066" i="14"/>
  <c r="F3065" i="14"/>
  <c r="G3065" i="14" s="1"/>
  <c r="D3065" i="14"/>
  <c r="E3065" i="14" s="1"/>
  <c r="D3064" i="14"/>
  <c r="G3063" i="14"/>
  <c r="E3063" i="14"/>
  <c r="D3063" i="14"/>
  <c r="F3063" i="14" s="1"/>
  <c r="F3062" i="14"/>
  <c r="G3062" i="14" s="1"/>
  <c r="D3062" i="14"/>
  <c r="E3062" i="14" s="1"/>
  <c r="G3061" i="14"/>
  <c r="E3061" i="14"/>
  <c r="D3061" i="14"/>
  <c r="F3061" i="14" s="1"/>
  <c r="D3060" i="14"/>
  <c r="F3060" i="14" s="1"/>
  <c r="G3060" i="14" s="1"/>
  <c r="D3059" i="14"/>
  <c r="F3059" i="14" s="1"/>
  <c r="G3059" i="14" s="1"/>
  <c r="F3058" i="14"/>
  <c r="G3058" i="14" s="1"/>
  <c r="E3058" i="14"/>
  <c r="D3058" i="14"/>
  <c r="F3057" i="14"/>
  <c r="G3057" i="14" s="1"/>
  <c r="E3057" i="14"/>
  <c r="D3057" i="14"/>
  <c r="E3056" i="14"/>
  <c r="D3056" i="14"/>
  <c r="F3056" i="14" s="1"/>
  <c r="G3056" i="14" s="1"/>
  <c r="D3055" i="14"/>
  <c r="E3055" i="14" s="1"/>
  <c r="F3054" i="14"/>
  <c r="G3054" i="14" s="1"/>
  <c r="D3054" i="14"/>
  <c r="E3054" i="14" s="1"/>
  <c r="D3053" i="14"/>
  <c r="E3053" i="14" s="1"/>
  <c r="D3052" i="14"/>
  <c r="D3051" i="14"/>
  <c r="E3050" i="14"/>
  <c r="D3050" i="14"/>
  <c r="F3050" i="14" s="1"/>
  <c r="G3050" i="14" s="1"/>
  <c r="G3049" i="14"/>
  <c r="F3049" i="14"/>
  <c r="E3049" i="14"/>
  <c r="D3049" i="14"/>
  <c r="D3048" i="14"/>
  <c r="F3048" i="14" s="1"/>
  <c r="G3048" i="14" s="1"/>
  <c r="F3047" i="14"/>
  <c r="G3047" i="14" s="1"/>
  <c r="E3047" i="14"/>
  <c r="D3047" i="14"/>
  <c r="F3046" i="14"/>
  <c r="G3046" i="14" s="1"/>
  <c r="E3046" i="14"/>
  <c r="D3046" i="14"/>
  <c r="F3045" i="14"/>
  <c r="G3045" i="14" s="1"/>
  <c r="E3045" i="14"/>
  <c r="D3045" i="14"/>
  <c r="F3044" i="14"/>
  <c r="G3044" i="14" s="1"/>
  <c r="E3044" i="14"/>
  <c r="D3044" i="14"/>
  <c r="D3043" i="14"/>
  <c r="E3043" i="14" s="1"/>
  <c r="F3042" i="14"/>
  <c r="G3042" i="14" s="1"/>
  <c r="E3042" i="14"/>
  <c r="D3042" i="14"/>
  <c r="G3041" i="14"/>
  <c r="E3041" i="14"/>
  <c r="D3041" i="14"/>
  <c r="F3041" i="14" s="1"/>
  <c r="E3040" i="14"/>
  <c r="D3040" i="14"/>
  <c r="F3040" i="14" s="1"/>
  <c r="G3040" i="14" s="1"/>
  <c r="D3039" i="14"/>
  <c r="F3039" i="14" s="1"/>
  <c r="G3039" i="14" s="1"/>
  <c r="E3038" i="14"/>
  <c r="D3038" i="14"/>
  <c r="F3038" i="14" s="1"/>
  <c r="G3038" i="14" s="1"/>
  <c r="F3037" i="14"/>
  <c r="G3037" i="14" s="1"/>
  <c r="E3037" i="14"/>
  <c r="D3037" i="14"/>
  <c r="E3036" i="14"/>
  <c r="D3036" i="14"/>
  <c r="F3036" i="14" s="1"/>
  <c r="G3036" i="14" s="1"/>
  <c r="G3035" i="14"/>
  <c r="F3035" i="14"/>
  <c r="E3035" i="14"/>
  <c r="D3035" i="14"/>
  <c r="F3034" i="14"/>
  <c r="G3034" i="14" s="1"/>
  <c r="E3034" i="14"/>
  <c r="D3034" i="14"/>
  <c r="D3033" i="14"/>
  <c r="F3033" i="14" s="1"/>
  <c r="G3033" i="14" s="1"/>
  <c r="F3032" i="14"/>
  <c r="G3032" i="14" s="1"/>
  <c r="D3032" i="14"/>
  <c r="E3032" i="14" s="1"/>
  <c r="F3031" i="14"/>
  <c r="G3031" i="14" s="1"/>
  <c r="E3031" i="14"/>
  <c r="D3031" i="14"/>
  <c r="D3030" i="14"/>
  <c r="D3029" i="14"/>
  <c r="F3028" i="14"/>
  <c r="G3028" i="14" s="1"/>
  <c r="E3028" i="14"/>
  <c r="D3028" i="14"/>
  <c r="D3027" i="14"/>
  <c r="F3026" i="14"/>
  <c r="G3026" i="14" s="1"/>
  <c r="D3026" i="14"/>
  <c r="E3026" i="14" s="1"/>
  <c r="F3025" i="14"/>
  <c r="G3025" i="14" s="1"/>
  <c r="E3025" i="14"/>
  <c r="D3025" i="14"/>
  <c r="F3024" i="14"/>
  <c r="G3024" i="14" s="1"/>
  <c r="E3024" i="14"/>
  <c r="D3024" i="14"/>
  <c r="F3023" i="14"/>
  <c r="G3023" i="14" s="1"/>
  <c r="D3023" i="14"/>
  <c r="E3023" i="14" s="1"/>
  <c r="D3022" i="14"/>
  <c r="F3022" i="14" s="1"/>
  <c r="G3022" i="14" s="1"/>
  <c r="G3021" i="14"/>
  <c r="F3021" i="14"/>
  <c r="D3021" i="14"/>
  <c r="E3021" i="14" s="1"/>
  <c r="F3020" i="14"/>
  <c r="G3020" i="14" s="1"/>
  <c r="D3020" i="14"/>
  <c r="E3020" i="14" s="1"/>
  <c r="E3019" i="14"/>
  <c r="D3019" i="14"/>
  <c r="F3019" i="14" s="1"/>
  <c r="G3019" i="14" s="1"/>
  <c r="D3018" i="14"/>
  <c r="F3017" i="14"/>
  <c r="G3017" i="14" s="1"/>
  <c r="D3017" i="14"/>
  <c r="E3017" i="14" s="1"/>
  <c r="D3016" i="14"/>
  <c r="G3015" i="14"/>
  <c r="E3015" i="14"/>
  <c r="D3015" i="14"/>
  <c r="F3015" i="14" s="1"/>
  <c r="F3014" i="14"/>
  <c r="G3014" i="14" s="1"/>
  <c r="E3014" i="14"/>
  <c r="D3014" i="14"/>
  <c r="D3013" i="14"/>
  <c r="F3013" i="14" s="1"/>
  <c r="G3013" i="14" s="1"/>
  <c r="F3012" i="14"/>
  <c r="G3012" i="14" s="1"/>
  <c r="E3012" i="14"/>
  <c r="D3012" i="14"/>
  <c r="F3011" i="14"/>
  <c r="G3011" i="14" s="1"/>
  <c r="E3011" i="14"/>
  <c r="D3011" i="14"/>
  <c r="F3010" i="14"/>
  <c r="G3010" i="14" s="1"/>
  <c r="E3010" i="14"/>
  <c r="D3010" i="14"/>
  <c r="E3009" i="14"/>
  <c r="D3009" i="14"/>
  <c r="F3009" i="14" s="1"/>
  <c r="G3009" i="14" s="1"/>
  <c r="E3008" i="14"/>
  <c r="D3008" i="14"/>
  <c r="F3008" i="14" s="1"/>
  <c r="G3008" i="14" s="1"/>
  <c r="G3007" i="14"/>
  <c r="D3007" i="14"/>
  <c r="F3007" i="14" s="1"/>
  <c r="E3006" i="14"/>
  <c r="D3006" i="14"/>
  <c r="F3006" i="14" s="1"/>
  <c r="G3006" i="14" s="1"/>
  <c r="F3005" i="14"/>
  <c r="G3005" i="14" s="1"/>
  <c r="E3005" i="14"/>
  <c r="D3005" i="14"/>
  <c r="E3004" i="14"/>
  <c r="D3004" i="14"/>
  <c r="F3004" i="14" s="1"/>
  <c r="G3004" i="14" s="1"/>
  <c r="F3003" i="14"/>
  <c r="G3003" i="14" s="1"/>
  <c r="E3003" i="14"/>
  <c r="D3003" i="14"/>
  <c r="D3002" i="14"/>
  <c r="F3002" i="14" s="1"/>
  <c r="G3002" i="14" s="1"/>
  <c r="F3001" i="14"/>
  <c r="G3001" i="14" s="1"/>
  <c r="D3001" i="14"/>
  <c r="E3001" i="14" s="1"/>
  <c r="F3000" i="14"/>
  <c r="G3000" i="14" s="1"/>
  <c r="D3000" i="14"/>
  <c r="E3000" i="14" s="1"/>
  <c r="F2999" i="14"/>
  <c r="G2999" i="14" s="1"/>
  <c r="E2999" i="14"/>
  <c r="D2999" i="14"/>
  <c r="F2998" i="14"/>
  <c r="G2998" i="14" s="1"/>
  <c r="D2998" i="14"/>
  <c r="E2998" i="14" s="1"/>
  <c r="D2997" i="14"/>
  <c r="F2997" i="14" s="1"/>
  <c r="G2997" i="14" s="1"/>
  <c r="F2996" i="14"/>
  <c r="G2996" i="14" s="1"/>
  <c r="E2996" i="14"/>
  <c r="D2996" i="14"/>
  <c r="F2995" i="14"/>
  <c r="G2995" i="14" s="1"/>
  <c r="E2995" i="14"/>
  <c r="D2995" i="14"/>
  <c r="E2994" i="14"/>
  <c r="D2994" i="14"/>
  <c r="F2994" i="14" s="1"/>
  <c r="G2994" i="14" s="1"/>
  <c r="D2993" i="14"/>
  <c r="F2993" i="14" s="1"/>
  <c r="G2993" i="14" s="1"/>
  <c r="F2992" i="14"/>
  <c r="G2992" i="14" s="1"/>
  <c r="D2992" i="14"/>
  <c r="E2992" i="14" s="1"/>
  <c r="F2991" i="14"/>
  <c r="G2991" i="14" s="1"/>
  <c r="D2991" i="14"/>
  <c r="E2991" i="14" s="1"/>
  <c r="D2990" i="14"/>
  <c r="D2989" i="14"/>
  <c r="D2988" i="14"/>
  <c r="F2987" i="14"/>
  <c r="G2987" i="14" s="1"/>
  <c r="D2987" i="14"/>
  <c r="E2987" i="14" s="1"/>
  <c r="D2986" i="14"/>
  <c r="D2985" i="14"/>
  <c r="F2985" i="14" s="1"/>
  <c r="G2985" i="14" s="1"/>
  <c r="E2984" i="14"/>
  <c r="D2984" i="14"/>
  <c r="F2984" i="14" s="1"/>
  <c r="G2984" i="14" s="1"/>
  <c r="D2983" i="14"/>
  <c r="F2982" i="14"/>
  <c r="G2982" i="14" s="1"/>
  <c r="E2982" i="14"/>
  <c r="D2982" i="14"/>
  <c r="D2981" i="14"/>
  <c r="F2981" i="14" s="1"/>
  <c r="G2981" i="14" s="1"/>
  <c r="F2980" i="14"/>
  <c r="G2980" i="14" s="1"/>
  <c r="E2980" i="14"/>
  <c r="D2980" i="14"/>
  <c r="E2979" i="14"/>
  <c r="D2979" i="14"/>
  <c r="F2979" i="14" s="1"/>
  <c r="G2979" i="14" s="1"/>
  <c r="D2978" i="14"/>
  <c r="F2978" i="14" s="1"/>
  <c r="G2978" i="14" s="1"/>
  <c r="G2977" i="14"/>
  <c r="D2977" i="14"/>
  <c r="F2977" i="14" s="1"/>
  <c r="D2976" i="14"/>
  <c r="F2976" i="14" s="1"/>
  <c r="G2976" i="14" s="1"/>
  <c r="D2975" i="14"/>
  <c r="F2975" i="14" s="1"/>
  <c r="G2975" i="14" s="1"/>
  <c r="D2974" i="14"/>
  <c r="G2973" i="14"/>
  <c r="F2973" i="14"/>
  <c r="E2973" i="14"/>
  <c r="D2973" i="14"/>
  <c r="F2972" i="14"/>
  <c r="G2972" i="14" s="1"/>
  <c r="D2972" i="14"/>
  <c r="E2972" i="14" s="1"/>
  <c r="F2971" i="14"/>
  <c r="G2971" i="14" s="1"/>
  <c r="E2971" i="14"/>
  <c r="D2971" i="14"/>
  <c r="F2970" i="14"/>
  <c r="G2970" i="14" s="1"/>
  <c r="E2970" i="14"/>
  <c r="D2970" i="14"/>
  <c r="F2969" i="14"/>
  <c r="G2969" i="14" s="1"/>
  <c r="E2969" i="14"/>
  <c r="D2969" i="14"/>
  <c r="F2968" i="14"/>
  <c r="G2968" i="14" s="1"/>
  <c r="D2968" i="14"/>
  <c r="E2968" i="14" s="1"/>
  <c r="G2967" i="14"/>
  <c r="D2967" i="14"/>
  <c r="F2967" i="14" s="1"/>
  <c r="F2966" i="14"/>
  <c r="G2966" i="14" s="1"/>
  <c r="D2966" i="14"/>
  <c r="E2966" i="14" s="1"/>
  <c r="F2965" i="14"/>
  <c r="G2965" i="14" s="1"/>
  <c r="E2965" i="14"/>
  <c r="D2965" i="14"/>
  <c r="E2964" i="14"/>
  <c r="D2964" i="14"/>
  <c r="F2964" i="14" s="1"/>
  <c r="G2964" i="14" s="1"/>
  <c r="E2963" i="14"/>
  <c r="D2963" i="14"/>
  <c r="F2963" i="14" s="1"/>
  <c r="G2963" i="14" s="1"/>
  <c r="F2962" i="14"/>
  <c r="G2962" i="14" s="1"/>
  <c r="D2962" i="14"/>
  <c r="E2962" i="14" s="1"/>
  <c r="D2961" i="14"/>
  <c r="D2960" i="14"/>
  <c r="F2960" i="14" s="1"/>
  <c r="G2960" i="14" s="1"/>
  <c r="D2959" i="14"/>
  <c r="D2958" i="14"/>
  <c r="F2957" i="14"/>
  <c r="G2957" i="14" s="1"/>
  <c r="D2957" i="14"/>
  <c r="E2957" i="14" s="1"/>
  <c r="D2956" i="14"/>
  <c r="E2955" i="14"/>
  <c r="D2955" i="14"/>
  <c r="F2955" i="14" s="1"/>
  <c r="G2955" i="14" s="1"/>
  <c r="E2954" i="14"/>
  <c r="D2954" i="14"/>
  <c r="F2954" i="14" s="1"/>
  <c r="G2954" i="14" s="1"/>
  <c r="D2953" i="14"/>
  <c r="E2952" i="14"/>
  <c r="D2952" i="14"/>
  <c r="F2952" i="14" s="1"/>
  <c r="G2952" i="14" s="1"/>
  <c r="D2951" i="14"/>
  <c r="F2950" i="14"/>
  <c r="G2950" i="14" s="1"/>
  <c r="E2950" i="14"/>
  <c r="D2950" i="14"/>
  <c r="D2949" i="14"/>
  <c r="F2948" i="14"/>
  <c r="G2948" i="14" s="1"/>
  <c r="E2948" i="14"/>
  <c r="D2948" i="14"/>
  <c r="G2947" i="14"/>
  <c r="F2947" i="14"/>
  <c r="D2947" i="14"/>
  <c r="E2947" i="14" s="1"/>
  <c r="F2946" i="14"/>
  <c r="G2946" i="14" s="1"/>
  <c r="E2946" i="14"/>
  <c r="D2946" i="14"/>
  <c r="F2945" i="14"/>
  <c r="G2945" i="14" s="1"/>
  <c r="E2945" i="14"/>
  <c r="D2945" i="14"/>
  <c r="E2944" i="14"/>
  <c r="D2944" i="14"/>
  <c r="F2944" i="14" s="1"/>
  <c r="G2944" i="14" s="1"/>
  <c r="D2943" i="14"/>
  <c r="F2943" i="14" s="1"/>
  <c r="G2943" i="14" s="1"/>
  <c r="D2942" i="14"/>
  <c r="F2942" i="14" s="1"/>
  <c r="G2942" i="14" s="1"/>
  <c r="G2941" i="14"/>
  <c r="E2941" i="14"/>
  <c r="D2941" i="14"/>
  <c r="F2941" i="14" s="1"/>
  <c r="F2940" i="14"/>
  <c r="G2940" i="14" s="1"/>
  <c r="E2940" i="14"/>
  <c r="D2940" i="14"/>
  <c r="E2939" i="14"/>
  <c r="D2939" i="14"/>
  <c r="F2939" i="14" s="1"/>
  <c r="G2939" i="14" s="1"/>
  <c r="D2938" i="14"/>
  <c r="F2938" i="14" s="1"/>
  <c r="G2938" i="14" s="1"/>
  <c r="D2937" i="14"/>
  <c r="E2937" i="14" s="1"/>
  <c r="F2936" i="14"/>
  <c r="G2936" i="14" s="1"/>
  <c r="E2936" i="14"/>
  <c r="D2936" i="14"/>
  <c r="F2935" i="14"/>
  <c r="G2935" i="14" s="1"/>
  <c r="D2935" i="14"/>
  <c r="E2935" i="14" s="1"/>
  <c r="F2934" i="14"/>
  <c r="G2934" i="14" s="1"/>
  <c r="E2934" i="14"/>
  <c r="D2934" i="14"/>
  <c r="F2933" i="14"/>
  <c r="G2933" i="14" s="1"/>
  <c r="E2933" i="14"/>
  <c r="D2933" i="14"/>
  <c r="D2932" i="14"/>
  <c r="G2931" i="14"/>
  <c r="F2931" i="14"/>
  <c r="E2931" i="14"/>
  <c r="D2931" i="14"/>
  <c r="E2930" i="14"/>
  <c r="D2930" i="14"/>
  <c r="F2930" i="14" s="1"/>
  <c r="G2930" i="14" s="1"/>
  <c r="F2929" i="14"/>
  <c r="G2929" i="14" s="1"/>
  <c r="E2929" i="14"/>
  <c r="D2929" i="14"/>
  <c r="D2928" i="14"/>
  <c r="F2928" i="14" s="1"/>
  <c r="G2928" i="14" s="1"/>
  <c r="F2927" i="14"/>
  <c r="G2927" i="14" s="1"/>
  <c r="E2927" i="14"/>
  <c r="D2927" i="14"/>
  <c r="F2926" i="14"/>
  <c r="G2926" i="14" s="1"/>
  <c r="E2926" i="14"/>
  <c r="D2926" i="14"/>
  <c r="F2925" i="14"/>
  <c r="G2925" i="14" s="1"/>
  <c r="E2925" i="14"/>
  <c r="D2925" i="14"/>
  <c r="F2924" i="14"/>
  <c r="G2924" i="14" s="1"/>
  <c r="D2924" i="14"/>
  <c r="E2924" i="14" s="1"/>
  <c r="D2923" i="14"/>
  <c r="F2923" i="14" s="1"/>
  <c r="G2923" i="14" s="1"/>
  <c r="G2922" i="14"/>
  <c r="E2922" i="14"/>
  <c r="D2922" i="14"/>
  <c r="F2922" i="14" s="1"/>
  <c r="F2921" i="14"/>
  <c r="G2921" i="14" s="1"/>
  <c r="E2921" i="14"/>
  <c r="D2921" i="14"/>
  <c r="F2920" i="14"/>
  <c r="G2920" i="14" s="1"/>
  <c r="E2920" i="14"/>
  <c r="D2920" i="14"/>
  <c r="F2919" i="14"/>
  <c r="G2919" i="14" s="1"/>
  <c r="E2919" i="14"/>
  <c r="D2919" i="14"/>
  <c r="D2918" i="14"/>
  <c r="G2917" i="14"/>
  <c r="E2917" i="14"/>
  <c r="D2917" i="14"/>
  <c r="F2917" i="14" s="1"/>
  <c r="D2916" i="14"/>
  <c r="D2915" i="14"/>
  <c r="F2914" i="14"/>
  <c r="G2914" i="14" s="1"/>
  <c r="E2914" i="14"/>
  <c r="D2914" i="14"/>
  <c r="F2913" i="14"/>
  <c r="G2913" i="14" s="1"/>
  <c r="E2913" i="14"/>
  <c r="D2913" i="14"/>
  <c r="F2912" i="14"/>
  <c r="G2912" i="14" s="1"/>
  <c r="E2912" i="14"/>
  <c r="D2912" i="14"/>
  <c r="E2911" i="14"/>
  <c r="D2911" i="14"/>
  <c r="F2911" i="14" s="1"/>
  <c r="G2911" i="14" s="1"/>
  <c r="F2910" i="14"/>
  <c r="G2910" i="14" s="1"/>
  <c r="D2910" i="14"/>
  <c r="E2910" i="14" s="1"/>
  <c r="D2909" i="14"/>
  <c r="F2909" i="14" s="1"/>
  <c r="G2909" i="14" s="1"/>
  <c r="F2908" i="14"/>
  <c r="G2908" i="14" s="1"/>
  <c r="E2908" i="14"/>
  <c r="D2908" i="14"/>
  <c r="G2907" i="14"/>
  <c r="F2907" i="14"/>
  <c r="D2907" i="14"/>
  <c r="E2907" i="14" s="1"/>
  <c r="F2906" i="14"/>
  <c r="G2906" i="14" s="1"/>
  <c r="E2906" i="14"/>
  <c r="D2906" i="14"/>
  <c r="D2905" i="14"/>
  <c r="F2905" i="14" s="1"/>
  <c r="G2905" i="14" s="1"/>
  <c r="D2904" i="14"/>
  <c r="F2904" i="14" s="1"/>
  <c r="G2904" i="14" s="1"/>
  <c r="F2903" i="14"/>
  <c r="G2903" i="14" s="1"/>
  <c r="E2903" i="14"/>
  <c r="D2903" i="14"/>
  <c r="D2902" i="14"/>
  <c r="D2901" i="14"/>
  <c r="F2900" i="14"/>
  <c r="G2900" i="14" s="1"/>
  <c r="E2900" i="14"/>
  <c r="D2900" i="14"/>
  <c r="D2899" i="14"/>
  <c r="F2899" i="14" s="1"/>
  <c r="G2899" i="14" s="1"/>
  <c r="D2898" i="14"/>
  <c r="F2898" i="14" s="1"/>
  <c r="G2898" i="14" s="1"/>
  <c r="G2897" i="14"/>
  <c r="F2897" i="14"/>
  <c r="E2897" i="14"/>
  <c r="D2897" i="14"/>
  <c r="D2896" i="14"/>
  <c r="F2896" i="14" s="1"/>
  <c r="G2896" i="14" s="1"/>
  <c r="G2895" i="14"/>
  <c r="D2895" i="14"/>
  <c r="F2895" i="14" s="1"/>
  <c r="G2894" i="14"/>
  <c r="E2894" i="14"/>
  <c r="D2894" i="14"/>
  <c r="F2894" i="14" s="1"/>
  <c r="F2893" i="14"/>
  <c r="G2893" i="14" s="1"/>
  <c r="E2893" i="14"/>
  <c r="D2893" i="14"/>
  <c r="E2892" i="14"/>
  <c r="D2892" i="14"/>
  <c r="F2892" i="14" s="1"/>
  <c r="G2892" i="14" s="1"/>
  <c r="F2891" i="14"/>
  <c r="G2891" i="14" s="1"/>
  <c r="D2891" i="14"/>
  <c r="E2891" i="14" s="1"/>
  <c r="D2890" i="14"/>
  <c r="E2890" i="14" s="1"/>
  <c r="F2889" i="14"/>
  <c r="G2889" i="14" s="1"/>
  <c r="D2889" i="14"/>
  <c r="E2889" i="14" s="1"/>
  <c r="F2888" i="14"/>
  <c r="G2888" i="14" s="1"/>
  <c r="D2888" i="14"/>
  <c r="E2888" i="14" s="1"/>
  <c r="F2887" i="14"/>
  <c r="G2887" i="14" s="1"/>
  <c r="E2887" i="14"/>
  <c r="D2887" i="14"/>
  <c r="G2886" i="14"/>
  <c r="F2886" i="14"/>
  <c r="E2886" i="14"/>
  <c r="D2886" i="14"/>
  <c r="E2885" i="14"/>
  <c r="D2885" i="14"/>
  <c r="F2885" i="14" s="1"/>
  <c r="G2885" i="14" s="1"/>
  <c r="F2884" i="14"/>
  <c r="G2884" i="14" s="1"/>
  <c r="E2884" i="14"/>
  <c r="D2884" i="14"/>
  <c r="G2883" i="14"/>
  <c r="E2883" i="14"/>
  <c r="D2883" i="14"/>
  <c r="F2883" i="14" s="1"/>
  <c r="F2882" i="14"/>
  <c r="G2882" i="14" s="1"/>
  <c r="E2882" i="14"/>
  <c r="D2882" i="14"/>
  <c r="D2881" i="14"/>
  <c r="F2881" i="14" s="1"/>
  <c r="G2881" i="14" s="1"/>
  <c r="F2880" i="14"/>
  <c r="G2880" i="14" s="1"/>
  <c r="E2880" i="14"/>
  <c r="D2880" i="14"/>
  <c r="F2879" i="14"/>
  <c r="G2879" i="14" s="1"/>
  <c r="E2879" i="14"/>
  <c r="D2879" i="14"/>
  <c r="F2878" i="14"/>
  <c r="G2878" i="14" s="1"/>
  <c r="E2878" i="14"/>
  <c r="D2878" i="14"/>
  <c r="G2877" i="14"/>
  <c r="D2877" i="14"/>
  <c r="F2877" i="14" s="1"/>
  <c r="D2876" i="14"/>
  <c r="F2876" i="14" s="1"/>
  <c r="G2876" i="14" s="1"/>
  <c r="G2875" i="14"/>
  <c r="E2875" i="14"/>
  <c r="D2875" i="14"/>
  <c r="F2875" i="14" s="1"/>
  <c r="G2874" i="14"/>
  <c r="F2874" i="14"/>
  <c r="E2874" i="14"/>
  <c r="D2874" i="14"/>
  <c r="G2873" i="14"/>
  <c r="F2873" i="14"/>
  <c r="D2873" i="14"/>
  <c r="E2873" i="14" s="1"/>
  <c r="D2872" i="14"/>
  <c r="D2871" i="14"/>
  <c r="E2871" i="14" s="1"/>
  <c r="D2870" i="14"/>
  <c r="E2870" i="14" s="1"/>
  <c r="F2869" i="14"/>
  <c r="G2869" i="14" s="1"/>
  <c r="E2869" i="14"/>
  <c r="D2869" i="14"/>
  <c r="D2868" i="14"/>
  <c r="F2868" i="14" s="1"/>
  <c r="G2868" i="14" s="1"/>
  <c r="D2867" i="14"/>
  <c r="E2867" i="14" s="1"/>
  <c r="F2866" i="14"/>
  <c r="G2866" i="14" s="1"/>
  <c r="E2866" i="14"/>
  <c r="D2866" i="14"/>
  <c r="G2865" i="14"/>
  <c r="F2865" i="14"/>
  <c r="E2865" i="14"/>
  <c r="D2865" i="14"/>
  <c r="D2864" i="14"/>
  <c r="F2863" i="14"/>
  <c r="G2863" i="14" s="1"/>
  <c r="D2863" i="14"/>
  <c r="E2863" i="14" s="1"/>
  <c r="D2862" i="14"/>
  <c r="F2862" i="14" s="1"/>
  <c r="G2862" i="14" s="1"/>
  <c r="F2861" i="14"/>
  <c r="G2861" i="14" s="1"/>
  <c r="E2861" i="14"/>
  <c r="D2861" i="14"/>
  <c r="F2860" i="14"/>
  <c r="G2860" i="14" s="1"/>
  <c r="E2860" i="14"/>
  <c r="D2860" i="14"/>
  <c r="F2859" i="14"/>
  <c r="G2859" i="14" s="1"/>
  <c r="D2859" i="14"/>
  <c r="E2859" i="14" s="1"/>
  <c r="D2858" i="14"/>
  <c r="G2857" i="14"/>
  <c r="F2857" i="14"/>
  <c r="E2857" i="14"/>
  <c r="D2857" i="14"/>
  <c r="E2856" i="14"/>
  <c r="D2856" i="14"/>
  <c r="F2856" i="14" s="1"/>
  <c r="G2856" i="14" s="1"/>
  <c r="D2855" i="14"/>
  <c r="E2855" i="14" s="1"/>
  <c r="D2854" i="14"/>
  <c r="F2854" i="14" s="1"/>
  <c r="G2854" i="14" s="1"/>
  <c r="G2853" i="14"/>
  <c r="F2853" i="14"/>
  <c r="E2853" i="14"/>
  <c r="D2853" i="14"/>
  <c r="D2852" i="14"/>
  <c r="E2852" i="14" s="1"/>
  <c r="D2851" i="14"/>
  <c r="F2850" i="14"/>
  <c r="G2850" i="14" s="1"/>
  <c r="D2850" i="14"/>
  <c r="E2850" i="14" s="1"/>
  <c r="F2849" i="14"/>
  <c r="G2849" i="14" s="1"/>
  <c r="E2849" i="14"/>
  <c r="D2849" i="14"/>
  <c r="F2848" i="14"/>
  <c r="G2848" i="14" s="1"/>
  <c r="E2848" i="14"/>
  <c r="D2848" i="14"/>
  <c r="G2847" i="14"/>
  <c r="F2847" i="14"/>
  <c r="D2847" i="14"/>
  <c r="E2847" i="14" s="1"/>
  <c r="F2846" i="14"/>
  <c r="G2846" i="14" s="1"/>
  <c r="E2846" i="14"/>
  <c r="D2846" i="14"/>
  <c r="F2845" i="14"/>
  <c r="G2845" i="14" s="1"/>
  <c r="E2845" i="14"/>
  <c r="D2845" i="14"/>
  <c r="E2844" i="14"/>
  <c r="D2844" i="14"/>
  <c r="F2844" i="14" s="1"/>
  <c r="G2844" i="14" s="1"/>
  <c r="F2843" i="14"/>
  <c r="G2843" i="14" s="1"/>
  <c r="D2843" i="14"/>
  <c r="E2843" i="14" s="1"/>
  <c r="F2842" i="14"/>
  <c r="G2842" i="14" s="1"/>
  <c r="E2842" i="14"/>
  <c r="D2842" i="14"/>
  <c r="F2841" i="14"/>
  <c r="G2841" i="14" s="1"/>
  <c r="E2841" i="14"/>
  <c r="D2841" i="14"/>
  <c r="G2840" i="14"/>
  <c r="D2840" i="14"/>
  <c r="F2840" i="14" s="1"/>
  <c r="D2839" i="14"/>
  <c r="D2838" i="14"/>
  <c r="F2838" i="14" s="1"/>
  <c r="G2838" i="14" s="1"/>
  <c r="G2837" i="14"/>
  <c r="F2837" i="14"/>
  <c r="E2837" i="14"/>
  <c r="D2837" i="14"/>
  <c r="D2836" i="14"/>
  <c r="E2836" i="14" s="1"/>
  <c r="F2835" i="14"/>
  <c r="G2835" i="14" s="1"/>
  <c r="D2835" i="14"/>
  <c r="E2835" i="14" s="1"/>
  <c r="D2834" i="14"/>
  <c r="G2833" i="14"/>
  <c r="F2833" i="14"/>
  <c r="E2833" i="14"/>
  <c r="D2833" i="14"/>
  <c r="F2832" i="14"/>
  <c r="G2832" i="14" s="1"/>
  <c r="E2832" i="14"/>
  <c r="D2832" i="14"/>
  <c r="F2831" i="14"/>
  <c r="G2831" i="14" s="1"/>
  <c r="D2831" i="14"/>
  <c r="E2831" i="14" s="1"/>
  <c r="F2830" i="14"/>
  <c r="G2830" i="14" s="1"/>
  <c r="E2830" i="14"/>
  <c r="D2830" i="14"/>
  <c r="G2829" i="14"/>
  <c r="F2829" i="14"/>
  <c r="E2829" i="14"/>
  <c r="D2829" i="14"/>
  <c r="E2828" i="14"/>
  <c r="D2828" i="14"/>
  <c r="F2828" i="14" s="1"/>
  <c r="G2828" i="14" s="1"/>
  <c r="F2827" i="14"/>
  <c r="G2827" i="14" s="1"/>
  <c r="D2827" i="14"/>
  <c r="E2827" i="14" s="1"/>
  <c r="G2826" i="14"/>
  <c r="E2826" i="14"/>
  <c r="D2826" i="14"/>
  <c r="F2826" i="14" s="1"/>
  <c r="F2825" i="14"/>
  <c r="G2825" i="14" s="1"/>
  <c r="E2825" i="14"/>
  <c r="D2825" i="14"/>
  <c r="D2824" i="14"/>
  <c r="D2823" i="14"/>
  <c r="D2822" i="14"/>
  <c r="E2822" i="14" s="1"/>
  <c r="G2821" i="14"/>
  <c r="F2821" i="14"/>
  <c r="E2821" i="14"/>
  <c r="D2821" i="14"/>
  <c r="D2820" i="14"/>
  <c r="F2820" i="14" s="1"/>
  <c r="G2820" i="14" s="1"/>
  <c r="F2819" i="14"/>
  <c r="G2819" i="14" s="1"/>
  <c r="D2819" i="14"/>
  <c r="E2819" i="14" s="1"/>
  <c r="G2818" i="14"/>
  <c r="F2818" i="14"/>
  <c r="E2818" i="14"/>
  <c r="D2818" i="14"/>
  <c r="G2817" i="14"/>
  <c r="F2817" i="14"/>
  <c r="E2817" i="14"/>
  <c r="D2817" i="14"/>
  <c r="F2816" i="14"/>
  <c r="G2816" i="14" s="1"/>
  <c r="D2816" i="14"/>
  <c r="E2816" i="14" s="1"/>
  <c r="D2815" i="14"/>
  <c r="F2814" i="14"/>
  <c r="G2814" i="14" s="1"/>
  <c r="E2814" i="14"/>
  <c r="D2814" i="14"/>
  <c r="F2813" i="14"/>
  <c r="G2813" i="14" s="1"/>
  <c r="E2813" i="14"/>
  <c r="D2813" i="14"/>
  <c r="G2812" i="14"/>
  <c r="F2812" i="14"/>
  <c r="E2812" i="14"/>
  <c r="D2812" i="14"/>
  <c r="D2811" i="14"/>
  <c r="E2810" i="14"/>
  <c r="D2810" i="14"/>
  <c r="F2810" i="14" s="1"/>
  <c r="G2810" i="14" s="1"/>
  <c r="G2809" i="14"/>
  <c r="F2809" i="14"/>
  <c r="E2809" i="14"/>
  <c r="D2809" i="14"/>
  <c r="F2808" i="14"/>
  <c r="G2808" i="14" s="1"/>
  <c r="E2808" i="14"/>
  <c r="D2808" i="14"/>
  <c r="D2807" i="14"/>
  <c r="E2807" i="14" s="1"/>
  <c r="D2806" i="14"/>
  <c r="E2806" i="14" s="1"/>
  <c r="G2805" i="14"/>
  <c r="F2805" i="14"/>
  <c r="E2805" i="14"/>
  <c r="D2805" i="14"/>
  <c r="D2804" i="14"/>
  <c r="D2803" i="14"/>
  <c r="E2803" i="14" s="1"/>
  <c r="F2802" i="14"/>
  <c r="G2802" i="14" s="1"/>
  <c r="E2802" i="14"/>
  <c r="D2802" i="14"/>
  <c r="F2801" i="14"/>
  <c r="G2801" i="14" s="1"/>
  <c r="E2801" i="14"/>
  <c r="D2801" i="14"/>
  <c r="G2800" i="14"/>
  <c r="F2800" i="14"/>
  <c r="D2800" i="14"/>
  <c r="E2800" i="14" s="1"/>
  <c r="G2799" i="14"/>
  <c r="F2799" i="14"/>
  <c r="D2799" i="14"/>
  <c r="E2799" i="14" s="1"/>
  <c r="E2798" i="14"/>
  <c r="D2798" i="14"/>
  <c r="F2798" i="14" s="1"/>
  <c r="G2798" i="14" s="1"/>
  <c r="F2797" i="14"/>
  <c r="G2797" i="14" s="1"/>
  <c r="E2797" i="14"/>
  <c r="D2797" i="14"/>
  <c r="F2796" i="14"/>
  <c r="G2796" i="14" s="1"/>
  <c r="E2796" i="14"/>
  <c r="D2796" i="14"/>
  <c r="D2795" i="14"/>
  <c r="E2795" i="14" s="1"/>
  <c r="D2794" i="14"/>
  <c r="G2793" i="14"/>
  <c r="F2793" i="14"/>
  <c r="E2793" i="14"/>
  <c r="D2793" i="14"/>
  <c r="G2792" i="14"/>
  <c r="D2792" i="14"/>
  <c r="F2792" i="14" s="1"/>
  <c r="D2791" i="14"/>
  <c r="E2791" i="14" s="1"/>
  <c r="D2790" i="14"/>
  <c r="F2790" i="14" s="1"/>
  <c r="G2790" i="14" s="1"/>
  <c r="G2789" i="14"/>
  <c r="F2789" i="14"/>
  <c r="E2789" i="14"/>
  <c r="D2789" i="14"/>
  <c r="D2788" i="14"/>
  <c r="E2788" i="14" s="1"/>
  <c r="D2787" i="14"/>
  <c r="G2786" i="14"/>
  <c r="F2786" i="14"/>
  <c r="D2786" i="14"/>
  <c r="E2786" i="14" s="1"/>
  <c r="F2785" i="14"/>
  <c r="G2785" i="14" s="1"/>
  <c r="E2785" i="14"/>
  <c r="D2785" i="14"/>
  <c r="F2784" i="14"/>
  <c r="G2784" i="14" s="1"/>
  <c r="E2784" i="14"/>
  <c r="D2784" i="14"/>
  <c r="G2783" i="14"/>
  <c r="F2783" i="14"/>
  <c r="D2783" i="14"/>
  <c r="E2783" i="14" s="1"/>
  <c r="G2782" i="14"/>
  <c r="F2782" i="14"/>
  <c r="E2782" i="14"/>
  <c r="D2782" i="14"/>
  <c r="F2781" i="14"/>
  <c r="G2781" i="14" s="1"/>
  <c r="E2781" i="14"/>
  <c r="D2781" i="14"/>
  <c r="F2780" i="14"/>
  <c r="G2780" i="14" s="1"/>
  <c r="D2780" i="14"/>
  <c r="E2780" i="14" s="1"/>
  <c r="F2779" i="14"/>
  <c r="G2779" i="14" s="1"/>
  <c r="D2779" i="14"/>
  <c r="E2779" i="14" s="1"/>
  <c r="E2778" i="14"/>
  <c r="D2778" i="14"/>
  <c r="F2778" i="14" s="1"/>
  <c r="G2778" i="14" s="1"/>
  <c r="F2777" i="14"/>
  <c r="G2777" i="14" s="1"/>
  <c r="E2777" i="14"/>
  <c r="D2777" i="14"/>
  <c r="E2776" i="14"/>
  <c r="D2776" i="14"/>
  <c r="F2776" i="14" s="1"/>
  <c r="G2776" i="14" s="1"/>
  <c r="D2775" i="14"/>
  <c r="G2774" i="14"/>
  <c r="D2774" i="14"/>
  <c r="F2774" i="14" s="1"/>
  <c r="G2773" i="14"/>
  <c r="F2773" i="14"/>
  <c r="E2773" i="14"/>
  <c r="D2773" i="14"/>
  <c r="D2772" i="14"/>
  <c r="E2772" i="14" s="1"/>
  <c r="F2771" i="14"/>
  <c r="G2771" i="14" s="1"/>
  <c r="D2771" i="14"/>
  <c r="E2771" i="14" s="1"/>
  <c r="F2770" i="14"/>
  <c r="G2770" i="14" s="1"/>
  <c r="D2770" i="14"/>
  <c r="E2770" i="14" s="1"/>
  <c r="G2769" i="14"/>
  <c r="F2769" i="14"/>
  <c r="E2769" i="14"/>
  <c r="D2769" i="14"/>
  <c r="F2768" i="14"/>
  <c r="G2768" i="14" s="1"/>
  <c r="E2768" i="14"/>
  <c r="D2768" i="14"/>
  <c r="D2767" i="14"/>
  <c r="E2767" i="14" s="1"/>
  <c r="F2766" i="14"/>
  <c r="G2766" i="14" s="1"/>
  <c r="E2766" i="14"/>
  <c r="D2766" i="14"/>
  <c r="F2765" i="14"/>
  <c r="G2765" i="14" s="1"/>
  <c r="E2765" i="14"/>
  <c r="D2765" i="14"/>
  <c r="D2764" i="14"/>
  <c r="F2764" i="14" s="1"/>
  <c r="G2764" i="14" s="1"/>
  <c r="F2763" i="14"/>
  <c r="G2763" i="14" s="1"/>
  <c r="D2763" i="14"/>
  <c r="E2763" i="14" s="1"/>
  <c r="E2762" i="14"/>
  <c r="D2762" i="14"/>
  <c r="F2762" i="14" s="1"/>
  <c r="G2762" i="14" s="1"/>
  <c r="F2761" i="14"/>
  <c r="G2761" i="14" s="1"/>
  <c r="E2761" i="14"/>
  <c r="D2761" i="14"/>
  <c r="D2760" i="14"/>
  <c r="D2759" i="14"/>
  <c r="D2758" i="14"/>
  <c r="E2758" i="14" s="1"/>
  <c r="G2757" i="14"/>
  <c r="F2757" i="14"/>
  <c r="E2757" i="14"/>
  <c r="D2757" i="14"/>
  <c r="D2756" i="14"/>
  <c r="F2756" i="14" s="1"/>
  <c r="G2756" i="14" s="1"/>
  <c r="G2755" i="14"/>
  <c r="F2755" i="14"/>
  <c r="D2755" i="14"/>
  <c r="E2755" i="14" s="1"/>
  <c r="F2754" i="14"/>
  <c r="G2754" i="14" s="1"/>
  <c r="E2754" i="14"/>
  <c r="D2754" i="14"/>
  <c r="G2753" i="14"/>
  <c r="F2753" i="14"/>
  <c r="E2753" i="14"/>
  <c r="D2753" i="14"/>
  <c r="F2752" i="14"/>
  <c r="G2752" i="14" s="1"/>
  <c r="D2752" i="14"/>
  <c r="E2752" i="14" s="1"/>
  <c r="D2751" i="14"/>
  <c r="E2751" i="14" s="1"/>
  <c r="F2750" i="14"/>
  <c r="G2750" i="14" s="1"/>
  <c r="D2750" i="14"/>
  <c r="E2750" i="14" s="1"/>
  <c r="F2749" i="14"/>
  <c r="G2749" i="14" s="1"/>
  <c r="E2749" i="14"/>
  <c r="D2749" i="14"/>
  <c r="F2748" i="14"/>
  <c r="G2748" i="14" s="1"/>
  <c r="E2748" i="14"/>
  <c r="D2748" i="14"/>
  <c r="D2747" i="14"/>
  <c r="G2746" i="14"/>
  <c r="E2746" i="14"/>
  <c r="D2746" i="14"/>
  <c r="F2746" i="14" s="1"/>
  <c r="G2745" i="14"/>
  <c r="F2745" i="14"/>
  <c r="E2745" i="14"/>
  <c r="D2745" i="14"/>
  <c r="D2744" i="14"/>
  <c r="F2744" i="14" s="1"/>
  <c r="G2744" i="14" s="1"/>
  <c r="D2743" i="14"/>
  <c r="E2743" i="14" s="1"/>
  <c r="F2742" i="14"/>
  <c r="G2742" i="14" s="1"/>
  <c r="D2742" i="14"/>
  <c r="E2742" i="14" s="1"/>
  <c r="G2741" i="14"/>
  <c r="F2741" i="14"/>
  <c r="E2741" i="14"/>
  <c r="D2741" i="14"/>
  <c r="D2740" i="14"/>
  <c r="F2740" i="14" s="1"/>
  <c r="G2740" i="14" s="1"/>
  <c r="D2739" i="14"/>
  <c r="E2739" i="14" s="1"/>
  <c r="F2738" i="14"/>
  <c r="G2738" i="14" s="1"/>
  <c r="E2738" i="14"/>
  <c r="D2738" i="14"/>
  <c r="G2737" i="14"/>
  <c r="F2737" i="14"/>
  <c r="E2737" i="14"/>
  <c r="D2737" i="14"/>
  <c r="D2736" i="14"/>
  <c r="E2736" i="14" s="1"/>
  <c r="G2735" i="14"/>
  <c r="F2735" i="14"/>
  <c r="D2735" i="14"/>
  <c r="E2735" i="14" s="1"/>
  <c r="E2734" i="14"/>
  <c r="D2734" i="14"/>
  <c r="F2734" i="14" s="1"/>
  <c r="G2734" i="14" s="1"/>
  <c r="F2733" i="14"/>
  <c r="G2733" i="14" s="1"/>
  <c r="E2733" i="14"/>
  <c r="D2733" i="14"/>
  <c r="F2732" i="14"/>
  <c r="G2732" i="14" s="1"/>
  <c r="E2732" i="14"/>
  <c r="D2732" i="14"/>
  <c r="D2731" i="14"/>
  <c r="E2731" i="14" s="1"/>
  <c r="D2730" i="14"/>
  <c r="G2729" i="14"/>
  <c r="F2729" i="14"/>
  <c r="E2729" i="14"/>
  <c r="D2729" i="14"/>
  <c r="G2728" i="14"/>
  <c r="E2728" i="14"/>
  <c r="D2728" i="14"/>
  <c r="F2728" i="14" s="1"/>
  <c r="F2727" i="14"/>
  <c r="G2727" i="14" s="1"/>
  <c r="D2727" i="14"/>
  <c r="E2727" i="14" s="1"/>
  <c r="D2726" i="14"/>
  <c r="F2726" i="14" s="1"/>
  <c r="G2726" i="14" s="1"/>
  <c r="F2725" i="14"/>
  <c r="G2725" i="14" s="1"/>
  <c r="E2725" i="14"/>
  <c r="D2725" i="14"/>
  <c r="D2724" i="14"/>
  <c r="E2724" i="14" s="1"/>
  <c r="D2723" i="14"/>
  <c r="G2722" i="14"/>
  <c r="F2722" i="14"/>
  <c r="D2722" i="14"/>
  <c r="E2722" i="14" s="1"/>
  <c r="F2721" i="14"/>
  <c r="G2721" i="14" s="1"/>
  <c r="E2721" i="14"/>
  <c r="D2721" i="14"/>
  <c r="G2720" i="14"/>
  <c r="F2720" i="14"/>
  <c r="E2720" i="14"/>
  <c r="D2720" i="14"/>
  <c r="G2719" i="14"/>
  <c r="F2719" i="14"/>
  <c r="D2719" i="14"/>
  <c r="E2719" i="14" s="1"/>
  <c r="G2718" i="14"/>
  <c r="F2718" i="14"/>
  <c r="E2718" i="14"/>
  <c r="D2718" i="14"/>
  <c r="F2717" i="14"/>
  <c r="G2717" i="14" s="1"/>
  <c r="E2717" i="14"/>
  <c r="D2717" i="14"/>
  <c r="F2716" i="14"/>
  <c r="G2716" i="14" s="1"/>
  <c r="E2716" i="14"/>
  <c r="D2716" i="14"/>
  <c r="F2715" i="14"/>
  <c r="G2715" i="14" s="1"/>
  <c r="D2715" i="14"/>
  <c r="E2715" i="14" s="1"/>
  <c r="F2714" i="14"/>
  <c r="G2714" i="14" s="1"/>
  <c r="D2714" i="14"/>
  <c r="E2714" i="14" s="1"/>
  <c r="F2713" i="14"/>
  <c r="G2713" i="14" s="1"/>
  <c r="E2713" i="14"/>
  <c r="D2713" i="14"/>
  <c r="G2712" i="14"/>
  <c r="F2712" i="14"/>
  <c r="D2712" i="14"/>
  <c r="E2712" i="14" s="1"/>
  <c r="D2711" i="14"/>
  <c r="G2710" i="14"/>
  <c r="D2710" i="14"/>
  <c r="F2710" i="14" s="1"/>
  <c r="G2709" i="14"/>
  <c r="F2709" i="14"/>
  <c r="E2709" i="14"/>
  <c r="D2709" i="14"/>
  <c r="D2708" i="14"/>
  <c r="F2708" i="14" s="1"/>
  <c r="G2708" i="14" s="1"/>
  <c r="G2707" i="14"/>
  <c r="F2707" i="14"/>
  <c r="D2707" i="14"/>
  <c r="E2707" i="14" s="1"/>
  <c r="D2706" i="14"/>
  <c r="F2705" i="14"/>
  <c r="G2705" i="14" s="1"/>
  <c r="E2705" i="14"/>
  <c r="D2705" i="14"/>
  <c r="D2704" i="14"/>
  <c r="F2704" i="14" s="1"/>
  <c r="G2704" i="14" s="1"/>
  <c r="D2703" i="14"/>
  <c r="E2703" i="14" s="1"/>
  <c r="F2702" i="14"/>
  <c r="G2702" i="14" s="1"/>
  <c r="E2702" i="14"/>
  <c r="D2702" i="14"/>
  <c r="F2701" i="14"/>
  <c r="G2701" i="14" s="1"/>
  <c r="E2701" i="14"/>
  <c r="D2701" i="14"/>
  <c r="E2700" i="14"/>
  <c r="D2700" i="14"/>
  <c r="F2700" i="14" s="1"/>
  <c r="G2700" i="14" s="1"/>
  <c r="D2699" i="14"/>
  <c r="E2699" i="14" s="1"/>
  <c r="G2698" i="14"/>
  <c r="D2698" i="14"/>
  <c r="F2698" i="14" s="1"/>
  <c r="F2697" i="14"/>
  <c r="G2697" i="14" s="1"/>
  <c r="E2697" i="14"/>
  <c r="D2697" i="14"/>
  <c r="D2696" i="14"/>
  <c r="D2695" i="14"/>
  <c r="F2694" i="14"/>
  <c r="G2694" i="14" s="1"/>
  <c r="D2694" i="14"/>
  <c r="E2694" i="14" s="1"/>
  <c r="G2693" i="14"/>
  <c r="F2693" i="14"/>
  <c r="E2693" i="14"/>
  <c r="D2693" i="14"/>
  <c r="D2692" i="14"/>
  <c r="F2692" i="14" s="1"/>
  <c r="G2692" i="14" s="1"/>
  <c r="G2691" i="14"/>
  <c r="F2691" i="14"/>
  <c r="D2691" i="14"/>
  <c r="E2691" i="14" s="1"/>
  <c r="G2690" i="14"/>
  <c r="F2690" i="14"/>
  <c r="E2690" i="14"/>
  <c r="D2690" i="14"/>
  <c r="F2689" i="14"/>
  <c r="G2689" i="14" s="1"/>
  <c r="E2689" i="14"/>
  <c r="D2689" i="14"/>
  <c r="F2688" i="14"/>
  <c r="G2688" i="14" s="1"/>
  <c r="D2688" i="14"/>
  <c r="E2688" i="14" s="1"/>
  <c r="D2687" i="14"/>
  <c r="E2687" i="14" s="1"/>
  <c r="G2686" i="14"/>
  <c r="F2686" i="14"/>
  <c r="D2686" i="14"/>
  <c r="E2686" i="14" s="1"/>
  <c r="F2685" i="14"/>
  <c r="G2685" i="14" s="1"/>
  <c r="E2685" i="14"/>
  <c r="D2685" i="14"/>
  <c r="F2684" i="14"/>
  <c r="G2684" i="14" s="1"/>
  <c r="E2684" i="14"/>
  <c r="D2684" i="14"/>
  <c r="D2683" i="14"/>
  <c r="F2682" i="14"/>
  <c r="G2682" i="14" s="1"/>
  <c r="D2682" i="14"/>
  <c r="E2682" i="14" s="1"/>
  <c r="G2681" i="14"/>
  <c r="F2681" i="14"/>
  <c r="E2681" i="14"/>
  <c r="D2681" i="14"/>
  <c r="D2680" i="14"/>
  <c r="D2679" i="14"/>
  <c r="E2679" i="14" s="1"/>
  <c r="G2678" i="14"/>
  <c r="F2678" i="14"/>
  <c r="E2678" i="14"/>
  <c r="D2678" i="14"/>
  <c r="F2677" i="14"/>
  <c r="G2677" i="14" s="1"/>
  <c r="E2677" i="14"/>
  <c r="D2677" i="14"/>
  <c r="G2676" i="14"/>
  <c r="E2676" i="14"/>
  <c r="D2676" i="14"/>
  <c r="F2676" i="14" s="1"/>
  <c r="D2675" i="14"/>
  <c r="E2675" i="14" s="1"/>
  <c r="F2674" i="14"/>
  <c r="G2674" i="14" s="1"/>
  <c r="E2674" i="14"/>
  <c r="D2674" i="14"/>
  <c r="G2673" i="14"/>
  <c r="F2673" i="14"/>
  <c r="E2673" i="14"/>
  <c r="D2673" i="14"/>
  <c r="F2672" i="14"/>
  <c r="G2672" i="14" s="1"/>
  <c r="D2672" i="14"/>
  <c r="E2672" i="14" s="1"/>
  <c r="F2671" i="14"/>
  <c r="G2671" i="14" s="1"/>
  <c r="D2671" i="14"/>
  <c r="E2671" i="14" s="1"/>
  <c r="D2670" i="14"/>
  <c r="F2670" i="14" s="1"/>
  <c r="G2670" i="14" s="1"/>
  <c r="F2669" i="14"/>
  <c r="G2669" i="14" s="1"/>
  <c r="E2669" i="14"/>
  <c r="D2669" i="14"/>
  <c r="F2668" i="14"/>
  <c r="G2668" i="14" s="1"/>
  <c r="E2668" i="14"/>
  <c r="D2668" i="14"/>
  <c r="D2667" i="14"/>
  <c r="E2667" i="14" s="1"/>
  <c r="D2666" i="14"/>
  <c r="F2665" i="14"/>
  <c r="G2665" i="14" s="1"/>
  <c r="E2665" i="14"/>
  <c r="D2665" i="14"/>
  <c r="D2664" i="14"/>
  <c r="F2664" i="14" s="1"/>
  <c r="G2664" i="14" s="1"/>
  <c r="F2663" i="14"/>
  <c r="G2663" i="14" s="1"/>
  <c r="D2663" i="14"/>
  <c r="E2663" i="14" s="1"/>
  <c r="G2662" i="14"/>
  <c r="D2662" i="14"/>
  <c r="F2662" i="14" s="1"/>
  <c r="G2661" i="14"/>
  <c r="F2661" i="14"/>
  <c r="E2661" i="14"/>
  <c r="D2661" i="14"/>
  <c r="D2660" i="14"/>
  <c r="D2659" i="14"/>
  <c r="G2658" i="14"/>
  <c r="F2658" i="14"/>
  <c r="D2658" i="14"/>
  <c r="E2658" i="14" s="1"/>
  <c r="F2657" i="14"/>
  <c r="G2657" i="14" s="1"/>
  <c r="E2657" i="14"/>
  <c r="D2657" i="14"/>
  <c r="F2656" i="14"/>
  <c r="G2656" i="14" s="1"/>
  <c r="E2656" i="14"/>
  <c r="D2656" i="14"/>
  <c r="G2655" i="14"/>
  <c r="F2655" i="14"/>
  <c r="D2655" i="14"/>
  <c r="E2655" i="14" s="1"/>
  <c r="G2654" i="14"/>
  <c r="F2654" i="14"/>
  <c r="E2654" i="14"/>
  <c r="D2654" i="14"/>
  <c r="F2653" i="14"/>
  <c r="G2653" i="14" s="1"/>
  <c r="E2653" i="14"/>
  <c r="D2653" i="14"/>
  <c r="F2652" i="14"/>
  <c r="G2652" i="14" s="1"/>
  <c r="D2652" i="14"/>
  <c r="E2652" i="14" s="1"/>
  <c r="D2651" i="14"/>
  <c r="E2651" i="14" s="1"/>
  <c r="F2650" i="14"/>
  <c r="G2650" i="14" s="1"/>
  <c r="D2650" i="14"/>
  <c r="E2650" i="14" s="1"/>
  <c r="F2649" i="14"/>
  <c r="G2649" i="14" s="1"/>
  <c r="E2649" i="14"/>
  <c r="D2649" i="14"/>
  <c r="D2648" i="14"/>
  <c r="D2647" i="14"/>
  <c r="G2646" i="14"/>
  <c r="E2646" i="14"/>
  <c r="D2646" i="14"/>
  <c r="F2646" i="14" s="1"/>
  <c r="G2645" i="14"/>
  <c r="F2645" i="14"/>
  <c r="E2645" i="14"/>
  <c r="D2645" i="14"/>
  <c r="G2644" i="14"/>
  <c r="F2644" i="14"/>
  <c r="D2644" i="14"/>
  <c r="E2644" i="14" s="1"/>
  <c r="F2643" i="14"/>
  <c r="G2643" i="14" s="1"/>
  <c r="D2643" i="14"/>
  <c r="E2643" i="14" s="1"/>
  <c r="F2642" i="14"/>
  <c r="G2642" i="14" s="1"/>
  <c r="D2642" i="14"/>
  <c r="E2642" i="14" s="1"/>
  <c r="G2641" i="14"/>
  <c r="F2641" i="14"/>
  <c r="E2641" i="14"/>
  <c r="D2641" i="14"/>
  <c r="D2640" i="14"/>
  <c r="D2639" i="14"/>
  <c r="E2639" i="14" s="1"/>
  <c r="F2638" i="14"/>
  <c r="G2638" i="14" s="1"/>
  <c r="E2638" i="14"/>
  <c r="D2638" i="14"/>
  <c r="F2637" i="14"/>
  <c r="G2637" i="14" s="1"/>
  <c r="E2637" i="14"/>
  <c r="D2637" i="14"/>
  <c r="D2636" i="14"/>
  <c r="F2636" i="14" s="1"/>
  <c r="G2636" i="14" s="1"/>
  <c r="D2635" i="14"/>
  <c r="E2635" i="14" s="1"/>
  <c r="G2634" i="14"/>
  <c r="E2634" i="14"/>
  <c r="D2634" i="14"/>
  <c r="F2634" i="14" s="1"/>
  <c r="F2633" i="14"/>
  <c r="G2633" i="14" s="1"/>
  <c r="E2633" i="14"/>
  <c r="D2633" i="14"/>
  <c r="D2632" i="14"/>
  <c r="F2631" i="14"/>
  <c r="G2631" i="14" s="1"/>
  <c r="D2631" i="14"/>
  <c r="E2631" i="14" s="1"/>
  <c r="D2630" i="14"/>
  <c r="E2630" i="14" s="1"/>
  <c r="G2629" i="14"/>
  <c r="F2629" i="14"/>
  <c r="E2629" i="14"/>
  <c r="D2629" i="14"/>
  <c r="G2628" i="14"/>
  <c r="D2628" i="14"/>
  <c r="F2628" i="14" s="1"/>
  <c r="D2627" i="14"/>
  <c r="E2627" i="14" s="1"/>
  <c r="G2626" i="14"/>
  <c r="F2626" i="14"/>
  <c r="E2626" i="14"/>
  <c r="D2626" i="14"/>
  <c r="G2625" i="14"/>
  <c r="F2625" i="14"/>
  <c r="E2625" i="14"/>
  <c r="D2625" i="14"/>
  <c r="F2624" i="14"/>
  <c r="G2624" i="14" s="1"/>
  <c r="D2624" i="14"/>
  <c r="E2624" i="14" s="1"/>
  <c r="F2623" i="14"/>
  <c r="G2623" i="14" s="1"/>
  <c r="D2623" i="14"/>
  <c r="E2623" i="14" s="1"/>
  <c r="D2622" i="14"/>
  <c r="F2621" i="14"/>
  <c r="G2621" i="14" s="1"/>
  <c r="E2621" i="14"/>
  <c r="D2621" i="14"/>
  <c r="G2620" i="14"/>
  <c r="F2620" i="14"/>
  <c r="E2620" i="14"/>
  <c r="D2620" i="14"/>
  <c r="D2619" i="14"/>
  <c r="F2618" i="14"/>
  <c r="G2618" i="14" s="1"/>
  <c r="E2618" i="14"/>
  <c r="D2618" i="14"/>
  <c r="G2617" i="14"/>
  <c r="F2617" i="14"/>
  <c r="E2617" i="14"/>
  <c r="D2617" i="14"/>
  <c r="F2616" i="14"/>
  <c r="G2616" i="14" s="1"/>
  <c r="E2616" i="14"/>
  <c r="D2616" i="14"/>
  <c r="D2615" i="14"/>
  <c r="E2615" i="14" s="1"/>
  <c r="F2614" i="14"/>
  <c r="G2614" i="14" s="1"/>
  <c r="E2614" i="14"/>
  <c r="D2614" i="14"/>
  <c r="F2613" i="14"/>
  <c r="G2613" i="14" s="1"/>
  <c r="E2613" i="14"/>
  <c r="D2613" i="14"/>
  <c r="D2612" i="14"/>
  <c r="F2612" i="14" s="1"/>
  <c r="G2612" i="14" s="1"/>
  <c r="D2611" i="14"/>
  <c r="E2611" i="14" s="1"/>
  <c r="F2610" i="14"/>
  <c r="G2610" i="14" s="1"/>
  <c r="D2610" i="14"/>
  <c r="E2610" i="14" s="1"/>
  <c r="F2609" i="14"/>
  <c r="G2609" i="14" s="1"/>
  <c r="E2609" i="14"/>
  <c r="D2609" i="14"/>
  <c r="F2608" i="14"/>
  <c r="G2608" i="14" s="1"/>
  <c r="D2608" i="14"/>
  <c r="E2608" i="14" s="1"/>
  <c r="F2607" i="14"/>
  <c r="G2607" i="14" s="1"/>
  <c r="D2607" i="14"/>
  <c r="E2607" i="14" s="1"/>
  <c r="D2606" i="14"/>
  <c r="F2605" i="14"/>
  <c r="G2605" i="14" s="1"/>
  <c r="E2605" i="14"/>
  <c r="D2605" i="14"/>
  <c r="F2604" i="14"/>
  <c r="G2604" i="14" s="1"/>
  <c r="E2604" i="14"/>
  <c r="D2604" i="14"/>
  <c r="D2603" i="14"/>
  <c r="D2602" i="14"/>
  <c r="F2601" i="14"/>
  <c r="G2601" i="14" s="1"/>
  <c r="E2601" i="14"/>
  <c r="D2601" i="14"/>
  <c r="D2600" i="14"/>
  <c r="D2599" i="14"/>
  <c r="D2598" i="14"/>
  <c r="F2598" i="14" s="1"/>
  <c r="G2598" i="14" s="1"/>
  <c r="G2597" i="14"/>
  <c r="F2597" i="14"/>
  <c r="E2597" i="14"/>
  <c r="D2597" i="14"/>
  <c r="D2596" i="14"/>
  <c r="E2596" i="14" s="1"/>
  <c r="D2595" i="14"/>
  <c r="G2594" i="14"/>
  <c r="F2594" i="14"/>
  <c r="D2594" i="14"/>
  <c r="E2594" i="14" s="1"/>
  <c r="F2593" i="14"/>
  <c r="G2593" i="14" s="1"/>
  <c r="E2593" i="14"/>
  <c r="D2593" i="14"/>
  <c r="F2592" i="14"/>
  <c r="G2592" i="14" s="1"/>
  <c r="E2592" i="14"/>
  <c r="D2592" i="14"/>
  <c r="G2591" i="14"/>
  <c r="F2591" i="14"/>
  <c r="D2591" i="14"/>
  <c r="E2591" i="14" s="1"/>
  <c r="G2590" i="14"/>
  <c r="F2590" i="14"/>
  <c r="E2590" i="14"/>
  <c r="D2590" i="14"/>
  <c r="F2589" i="14"/>
  <c r="G2589" i="14" s="1"/>
  <c r="E2589" i="14"/>
  <c r="D2589" i="14"/>
  <c r="D2588" i="14"/>
  <c r="F2588" i="14" s="1"/>
  <c r="G2588" i="14" s="1"/>
  <c r="D2587" i="14"/>
  <c r="E2587" i="14" s="1"/>
  <c r="F2586" i="14"/>
  <c r="G2586" i="14" s="1"/>
  <c r="E2586" i="14"/>
  <c r="D2586" i="14"/>
  <c r="F2585" i="14"/>
  <c r="G2585" i="14" s="1"/>
  <c r="E2585" i="14"/>
  <c r="D2585" i="14"/>
  <c r="G2584" i="14"/>
  <c r="F2584" i="14"/>
  <c r="E2584" i="14"/>
  <c r="D2584" i="14"/>
  <c r="D2583" i="14"/>
  <c r="G2582" i="14"/>
  <c r="E2582" i="14"/>
  <c r="D2582" i="14"/>
  <c r="F2582" i="14" s="1"/>
  <c r="G2581" i="14"/>
  <c r="F2581" i="14"/>
  <c r="E2581" i="14"/>
  <c r="D2581" i="14"/>
  <c r="D2580" i="14"/>
  <c r="F2579" i="14"/>
  <c r="G2579" i="14" s="1"/>
  <c r="D2579" i="14"/>
  <c r="E2579" i="14" s="1"/>
  <c r="D2578" i="14"/>
  <c r="E2578" i="14" s="1"/>
  <c r="G2577" i="14"/>
  <c r="F2577" i="14"/>
  <c r="E2577" i="14"/>
  <c r="D2577" i="14"/>
  <c r="F2576" i="14"/>
  <c r="G2576" i="14" s="1"/>
  <c r="D2576" i="14"/>
  <c r="E2576" i="14" s="1"/>
  <c r="D2575" i="14"/>
  <c r="F2574" i="14"/>
  <c r="G2574" i="14" s="1"/>
  <c r="E2574" i="14"/>
  <c r="D2574" i="14"/>
  <c r="G2573" i="14"/>
  <c r="F2573" i="14"/>
  <c r="E2573" i="14"/>
  <c r="D2573" i="14"/>
  <c r="D2572" i="14"/>
  <c r="F2572" i="14" s="1"/>
  <c r="G2572" i="14" s="1"/>
  <c r="G2571" i="14"/>
  <c r="F2571" i="14"/>
  <c r="D2571" i="14"/>
  <c r="E2571" i="14" s="1"/>
  <c r="G2570" i="14"/>
  <c r="D2570" i="14"/>
  <c r="F2570" i="14" s="1"/>
  <c r="F2569" i="14"/>
  <c r="G2569" i="14" s="1"/>
  <c r="E2569" i="14"/>
  <c r="D2569" i="14"/>
  <c r="D2568" i="14"/>
  <c r="D2567" i="14"/>
  <c r="E2567" i="14" s="1"/>
  <c r="D2566" i="14"/>
  <c r="E2566" i="14" s="1"/>
  <c r="G2565" i="14"/>
  <c r="E2565" i="14"/>
  <c r="D2565" i="14"/>
  <c r="F2565" i="14" s="1"/>
  <c r="G2564" i="14"/>
  <c r="D2564" i="14"/>
  <c r="F2564" i="14" s="1"/>
  <c r="F2563" i="14"/>
  <c r="G2563" i="14" s="1"/>
  <c r="D2563" i="14"/>
  <c r="E2563" i="14" s="1"/>
  <c r="G2562" i="14"/>
  <c r="F2562" i="14"/>
  <c r="E2562" i="14"/>
  <c r="D2562" i="14"/>
  <c r="F2561" i="14"/>
  <c r="G2561" i="14" s="1"/>
  <c r="D2561" i="14"/>
  <c r="E2561" i="14" s="1"/>
  <c r="F2560" i="14"/>
  <c r="G2560" i="14" s="1"/>
  <c r="D2560" i="14"/>
  <c r="E2560" i="14" s="1"/>
  <c r="D2559" i="14"/>
  <c r="E2559" i="14" s="1"/>
  <c r="F2558" i="14"/>
  <c r="G2558" i="14" s="1"/>
  <c r="E2558" i="14"/>
  <c r="D2558" i="14"/>
  <c r="F2557" i="14"/>
  <c r="G2557" i="14" s="1"/>
  <c r="E2557" i="14"/>
  <c r="D2557" i="14"/>
  <c r="F2556" i="14"/>
  <c r="G2556" i="14" s="1"/>
  <c r="E2556" i="14"/>
  <c r="D2556" i="14"/>
  <c r="D2555" i="14"/>
  <c r="F2554" i="14"/>
  <c r="G2554" i="14" s="1"/>
  <c r="D2554" i="14"/>
  <c r="E2554" i="14" s="1"/>
  <c r="D2553" i="14"/>
  <c r="F2552" i="14"/>
  <c r="G2552" i="14" s="1"/>
  <c r="E2552" i="14"/>
  <c r="D2552" i="14"/>
  <c r="D2551" i="14"/>
  <c r="E2551" i="14" s="1"/>
  <c r="F2550" i="14"/>
  <c r="G2550" i="14" s="1"/>
  <c r="E2550" i="14"/>
  <c r="D2550" i="14"/>
  <c r="D2549" i="14"/>
  <c r="E2549" i="14" s="1"/>
  <c r="E2548" i="14"/>
  <c r="D2548" i="14"/>
  <c r="F2548" i="14" s="1"/>
  <c r="G2548" i="14" s="1"/>
  <c r="D2547" i="14"/>
  <c r="E2547" i="14" s="1"/>
  <c r="F2546" i="14"/>
  <c r="G2546" i="14" s="1"/>
  <c r="E2546" i="14"/>
  <c r="D2546" i="14"/>
  <c r="G2545" i="14"/>
  <c r="F2545" i="14"/>
  <c r="E2545" i="14"/>
  <c r="D2545" i="14"/>
  <c r="D2544" i="14"/>
  <c r="G2543" i="14"/>
  <c r="F2543" i="14"/>
  <c r="D2543" i="14"/>
  <c r="E2543" i="14" s="1"/>
  <c r="D2542" i="14"/>
  <c r="F2542" i="14" s="1"/>
  <c r="G2542" i="14" s="1"/>
  <c r="G2541" i="14"/>
  <c r="F2541" i="14"/>
  <c r="E2541" i="14"/>
  <c r="D2541" i="14"/>
  <c r="F2540" i="14"/>
  <c r="G2540" i="14" s="1"/>
  <c r="E2540" i="14"/>
  <c r="D2540" i="14"/>
  <c r="D2539" i="14"/>
  <c r="E2539" i="14" s="1"/>
  <c r="D2538" i="14"/>
  <c r="G2537" i="14"/>
  <c r="E2537" i="14"/>
  <c r="D2537" i="14"/>
  <c r="F2537" i="14" s="1"/>
  <c r="E2536" i="14"/>
  <c r="D2536" i="14"/>
  <c r="F2536" i="14" s="1"/>
  <c r="G2536" i="14" s="1"/>
  <c r="F2535" i="14"/>
  <c r="G2535" i="14" s="1"/>
  <c r="D2535" i="14"/>
  <c r="E2535" i="14" s="1"/>
  <c r="D2534" i="14"/>
  <c r="F2533" i="14"/>
  <c r="G2533" i="14" s="1"/>
  <c r="D2533" i="14"/>
  <c r="E2533" i="14" s="1"/>
  <c r="G2532" i="14"/>
  <c r="E2532" i="14"/>
  <c r="D2532" i="14"/>
  <c r="F2532" i="14" s="1"/>
  <c r="F2531" i="14"/>
  <c r="G2531" i="14" s="1"/>
  <c r="D2531" i="14"/>
  <c r="E2531" i="14" s="1"/>
  <c r="D2530" i="14"/>
  <c r="F2529" i="14"/>
  <c r="G2529" i="14" s="1"/>
  <c r="D2529" i="14"/>
  <c r="E2529" i="14" s="1"/>
  <c r="D2528" i="14"/>
  <c r="D2527" i="14"/>
  <c r="D2526" i="14"/>
  <c r="F2525" i="14"/>
  <c r="G2525" i="14" s="1"/>
  <c r="D2525" i="14"/>
  <c r="E2525" i="14" s="1"/>
  <c r="D2524" i="14"/>
  <c r="F2523" i="14"/>
  <c r="G2523" i="14" s="1"/>
  <c r="E2523" i="14"/>
  <c r="D2523" i="14"/>
  <c r="D2522" i="14"/>
  <c r="D2521" i="14"/>
  <c r="G2520" i="14"/>
  <c r="D2520" i="14"/>
  <c r="F2520" i="14" s="1"/>
  <c r="D2519" i="14"/>
  <c r="D2518" i="14"/>
  <c r="G2517" i="14"/>
  <c r="F2517" i="14"/>
  <c r="E2517" i="14"/>
  <c r="D2517" i="14"/>
  <c r="G2516" i="14"/>
  <c r="E2516" i="14"/>
  <c r="D2516" i="14"/>
  <c r="F2516" i="14" s="1"/>
  <c r="E2515" i="14"/>
  <c r="D2515" i="14"/>
  <c r="F2515" i="14" s="1"/>
  <c r="G2515" i="14" s="1"/>
  <c r="D2514" i="14"/>
  <c r="D2513" i="14"/>
  <c r="G2512" i="14"/>
  <c r="E2512" i="14"/>
  <c r="D2512" i="14"/>
  <c r="F2512" i="14" s="1"/>
  <c r="F2511" i="14"/>
  <c r="G2511" i="14" s="1"/>
  <c r="D2511" i="14"/>
  <c r="E2511" i="14" s="1"/>
  <c r="D2510" i="14"/>
  <c r="E2509" i="14"/>
  <c r="D2509" i="14"/>
  <c r="F2509" i="14" s="1"/>
  <c r="G2509" i="14" s="1"/>
  <c r="E2508" i="14"/>
  <c r="D2508" i="14"/>
  <c r="F2508" i="14" s="1"/>
  <c r="G2508" i="14" s="1"/>
  <c r="E2507" i="14"/>
  <c r="D2507" i="14"/>
  <c r="F2507" i="14" s="1"/>
  <c r="G2507" i="14" s="1"/>
  <c r="D2506" i="14"/>
  <c r="F2505" i="14"/>
  <c r="G2505" i="14" s="1"/>
  <c r="D2505" i="14"/>
  <c r="E2505" i="14" s="1"/>
  <c r="G2504" i="14"/>
  <c r="D2504" i="14"/>
  <c r="F2504" i="14" s="1"/>
  <c r="F2503" i="14"/>
  <c r="G2503" i="14" s="1"/>
  <c r="E2503" i="14"/>
  <c r="D2503" i="14"/>
  <c r="D2502" i="14"/>
  <c r="E2501" i="14"/>
  <c r="D2501" i="14"/>
  <c r="F2501" i="14" s="1"/>
  <c r="G2501" i="14" s="1"/>
  <c r="D2500" i="14"/>
  <c r="D2499" i="14"/>
  <c r="D2498" i="14"/>
  <c r="F2497" i="14"/>
  <c r="G2497" i="14" s="1"/>
  <c r="E2497" i="14"/>
  <c r="D2497" i="14"/>
  <c r="G2496" i="14"/>
  <c r="D2496" i="14"/>
  <c r="F2496" i="14" s="1"/>
  <c r="D2495" i="14"/>
  <c r="E2495" i="14" s="1"/>
  <c r="D2494" i="14"/>
  <c r="D2493" i="14"/>
  <c r="D2492" i="14"/>
  <c r="F2491" i="14"/>
  <c r="G2491" i="14" s="1"/>
  <c r="D2491" i="14"/>
  <c r="E2491" i="14" s="1"/>
  <c r="D2490" i="14"/>
  <c r="D2489" i="14"/>
  <c r="E2489" i="14" s="1"/>
  <c r="G2488" i="14"/>
  <c r="E2488" i="14"/>
  <c r="D2488" i="14"/>
  <c r="F2488" i="14" s="1"/>
  <c r="F2487" i="14"/>
  <c r="G2487" i="14" s="1"/>
  <c r="E2487" i="14"/>
  <c r="D2487" i="14"/>
  <c r="D2486" i="14"/>
  <c r="G2485" i="14"/>
  <c r="F2485" i="14"/>
  <c r="D2485" i="14"/>
  <c r="E2485" i="14" s="1"/>
  <c r="D2484" i="14"/>
  <c r="F2483" i="14"/>
  <c r="G2483" i="14" s="1"/>
  <c r="E2483" i="14"/>
  <c r="D2483" i="14"/>
  <c r="D2482" i="14"/>
  <c r="F2481" i="14"/>
  <c r="G2481" i="14" s="1"/>
  <c r="E2481" i="14"/>
  <c r="D2481" i="14"/>
  <c r="D2480" i="14"/>
  <c r="E2479" i="14"/>
  <c r="D2479" i="14"/>
  <c r="F2479" i="14" s="1"/>
  <c r="G2479" i="14" s="1"/>
  <c r="D2478" i="14"/>
  <c r="G2477" i="14"/>
  <c r="F2477" i="14"/>
  <c r="E2477" i="14"/>
  <c r="D2477" i="14"/>
  <c r="G2476" i="14"/>
  <c r="D2476" i="14"/>
  <c r="F2476" i="14" s="1"/>
  <c r="F2475" i="14"/>
  <c r="G2475" i="14" s="1"/>
  <c r="D2475" i="14"/>
  <c r="E2475" i="14" s="1"/>
  <c r="D2474" i="14"/>
  <c r="E2473" i="14"/>
  <c r="D2473" i="14"/>
  <c r="F2473" i="14" s="1"/>
  <c r="G2473" i="14" s="1"/>
  <c r="D2472" i="14"/>
  <c r="F2472" i="14" s="1"/>
  <c r="G2472" i="14" s="1"/>
  <c r="D2471" i="14"/>
  <c r="E2471" i="14" s="1"/>
  <c r="D2470" i="14"/>
  <c r="F2469" i="14"/>
  <c r="G2469" i="14" s="1"/>
  <c r="D2469" i="14"/>
  <c r="E2469" i="14" s="1"/>
  <c r="G2468" i="14"/>
  <c r="E2468" i="14"/>
  <c r="D2468" i="14"/>
  <c r="F2468" i="14" s="1"/>
  <c r="F2467" i="14"/>
  <c r="G2467" i="14" s="1"/>
  <c r="D2467" i="14"/>
  <c r="E2467" i="14" s="1"/>
  <c r="D2466" i="14"/>
  <c r="F2465" i="14"/>
  <c r="G2465" i="14" s="1"/>
  <c r="D2465" i="14"/>
  <c r="E2465" i="14" s="1"/>
  <c r="D2464" i="14"/>
  <c r="D2463" i="14"/>
  <c r="D2462" i="14"/>
  <c r="F2461" i="14"/>
  <c r="G2461" i="14" s="1"/>
  <c r="D2461" i="14"/>
  <c r="E2461" i="14" s="1"/>
  <c r="G2460" i="14"/>
  <c r="D2460" i="14"/>
  <c r="F2460" i="14" s="1"/>
  <c r="F2459" i="14"/>
  <c r="G2459" i="14" s="1"/>
  <c r="E2459" i="14"/>
  <c r="D2459" i="14"/>
  <c r="D2458" i="14"/>
  <c r="D2457" i="14"/>
  <c r="D2456" i="14"/>
  <c r="D2455" i="14"/>
  <c r="D2454" i="14"/>
  <c r="G2453" i="14"/>
  <c r="F2453" i="14"/>
  <c r="E2453" i="14"/>
  <c r="D2453" i="14"/>
  <c r="G2452" i="14"/>
  <c r="E2452" i="14"/>
  <c r="D2452" i="14"/>
  <c r="F2452" i="14" s="1"/>
  <c r="E2451" i="14"/>
  <c r="D2451" i="14"/>
  <c r="F2451" i="14" s="1"/>
  <c r="G2451" i="14" s="1"/>
  <c r="D2450" i="14"/>
  <c r="D2449" i="14"/>
  <c r="G2448" i="14"/>
  <c r="E2448" i="14"/>
  <c r="D2448" i="14"/>
  <c r="F2448" i="14" s="1"/>
  <c r="F2447" i="14"/>
  <c r="G2447" i="14" s="1"/>
  <c r="D2447" i="14"/>
  <c r="E2447" i="14" s="1"/>
  <c r="D2446" i="14"/>
  <c r="E2445" i="14"/>
  <c r="D2445" i="14"/>
  <c r="F2445" i="14" s="1"/>
  <c r="G2445" i="14" s="1"/>
  <c r="E2444" i="14"/>
  <c r="D2444" i="14"/>
  <c r="F2444" i="14" s="1"/>
  <c r="G2444" i="14" s="1"/>
  <c r="E2443" i="14"/>
  <c r="D2443" i="14"/>
  <c r="F2443" i="14" s="1"/>
  <c r="G2443" i="14" s="1"/>
  <c r="D2442" i="14"/>
  <c r="F2441" i="14"/>
  <c r="G2441" i="14" s="1"/>
  <c r="D2441" i="14"/>
  <c r="E2441" i="14" s="1"/>
  <c r="G2440" i="14"/>
  <c r="D2440" i="14"/>
  <c r="F2440" i="14" s="1"/>
  <c r="F2439" i="14"/>
  <c r="G2439" i="14" s="1"/>
  <c r="E2439" i="14"/>
  <c r="D2439" i="14"/>
  <c r="D2438" i="14"/>
  <c r="D2437" i="14"/>
  <c r="F2437" i="14" s="1"/>
  <c r="G2437" i="14" s="1"/>
  <c r="D2436" i="14"/>
  <c r="D2435" i="14"/>
  <c r="D2434" i="14"/>
  <c r="F2433" i="14"/>
  <c r="G2433" i="14" s="1"/>
  <c r="E2433" i="14"/>
  <c r="D2433" i="14"/>
  <c r="G2432" i="14"/>
  <c r="D2432" i="14"/>
  <c r="F2432" i="14" s="1"/>
  <c r="D2431" i="14"/>
  <c r="D2430" i="14"/>
  <c r="D2429" i="14"/>
  <c r="D2428" i="14"/>
  <c r="F2427" i="14"/>
  <c r="G2427" i="14" s="1"/>
  <c r="D2427" i="14"/>
  <c r="E2427" i="14" s="1"/>
  <c r="D2426" i="14"/>
  <c r="F2425" i="14"/>
  <c r="G2425" i="14" s="1"/>
  <c r="E2425" i="14"/>
  <c r="D2425" i="14"/>
  <c r="G2424" i="14"/>
  <c r="E2424" i="14"/>
  <c r="D2424" i="14"/>
  <c r="F2424" i="14" s="1"/>
  <c r="F2423" i="14"/>
  <c r="G2423" i="14" s="1"/>
  <c r="E2423" i="14"/>
  <c r="D2423" i="14"/>
  <c r="D2422" i="14"/>
  <c r="D2421" i="14"/>
  <c r="E2421" i="14" s="1"/>
  <c r="D2420" i="14"/>
  <c r="F2419" i="14"/>
  <c r="G2419" i="14" s="1"/>
  <c r="E2419" i="14"/>
  <c r="D2419" i="14"/>
  <c r="D2418" i="14"/>
  <c r="F2417" i="14"/>
  <c r="G2417" i="14" s="1"/>
  <c r="E2417" i="14"/>
  <c r="D2417" i="14"/>
  <c r="D2416" i="14"/>
  <c r="F2416" i="14" s="1"/>
  <c r="G2416" i="14" s="1"/>
  <c r="E2415" i="14"/>
  <c r="D2415" i="14"/>
  <c r="F2415" i="14" s="1"/>
  <c r="G2415" i="14" s="1"/>
  <c r="D2414" i="14"/>
  <c r="F2413" i="14"/>
  <c r="G2413" i="14" s="1"/>
  <c r="E2413" i="14"/>
  <c r="D2413" i="14"/>
  <c r="G2412" i="14"/>
  <c r="D2412" i="14"/>
  <c r="F2412" i="14" s="1"/>
  <c r="F2411" i="14"/>
  <c r="G2411" i="14" s="1"/>
  <c r="D2411" i="14"/>
  <c r="E2411" i="14" s="1"/>
  <c r="D2410" i="14"/>
  <c r="G2409" i="14"/>
  <c r="E2409" i="14"/>
  <c r="D2409" i="14"/>
  <c r="F2409" i="14" s="1"/>
  <c r="E2408" i="14"/>
  <c r="D2408" i="14"/>
  <c r="F2408" i="14" s="1"/>
  <c r="G2408" i="14" s="1"/>
  <c r="D2407" i="14"/>
  <c r="E2407" i="14" s="1"/>
  <c r="D2406" i="14"/>
  <c r="F2406" i="14" s="1"/>
  <c r="G2406" i="14" s="1"/>
  <c r="D2405" i="14"/>
  <c r="D2404" i="14"/>
  <c r="D2403" i="14"/>
  <c r="E2402" i="14"/>
  <c r="D2402" i="14"/>
  <c r="F2402" i="14" s="1"/>
  <c r="G2402" i="14" s="1"/>
  <c r="F2401" i="14"/>
  <c r="G2401" i="14" s="1"/>
  <c r="D2401" i="14"/>
  <c r="E2401" i="14" s="1"/>
  <c r="G2400" i="14"/>
  <c r="D2400" i="14"/>
  <c r="F2400" i="14" s="1"/>
  <c r="F2399" i="14"/>
  <c r="G2399" i="14" s="1"/>
  <c r="E2399" i="14"/>
  <c r="D2399" i="14"/>
  <c r="E2398" i="14"/>
  <c r="D2398" i="14"/>
  <c r="F2398" i="14" s="1"/>
  <c r="G2398" i="14" s="1"/>
  <c r="E2397" i="14"/>
  <c r="D2397" i="14"/>
  <c r="F2397" i="14" s="1"/>
  <c r="G2397" i="14" s="1"/>
  <c r="G2396" i="14"/>
  <c r="E2396" i="14"/>
  <c r="D2396" i="14"/>
  <c r="F2396" i="14" s="1"/>
  <c r="F2395" i="14"/>
  <c r="G2395" i="14" s="1"/>
  <c r="E2395" i="14"/>
  <c r="D2395" i="14"/>
  <c r="D2394" i="14"/>
  <c r="E2393" i="14"/>
  <c r="D2393" i="14"/>
  <c r="F2393" i="14" s="1"/>
  <c r="G2393" i="14" s="1"/>
  <c r="D2392" i="14"/>
  <c r="F2392" i="14" s="1"/>
  <c r="G2392" i="14" s="1"/>
  <c r="D2391" i="14"/>
  <c r="E2391" i="14" s="1"/>
  <c r="D2390" i="14"/>
  <c r="F2390" i="14" s="1"/>
  <c r="G2390" i="14" s="1"/>
  <c r="D2389" i="14"/>
  <c r="D2388" i="14"/>
  <c r="D2387" i="14"/>
  <c r="D2386" i="14"/>
  <c r="F2386" i="14" s="1"/>
  <c r="G2386" i="14" s="1"/>
  <c r="F2385" i="14"/>
  <c r="G2385" i="14" s="1"/>
  <c r="D2385" i="14"/>
  <c r="E2385" i="14" s="1"/>
  <c r="G2384" i="14"/>
  <c r="D2384" i="14"/>
  <c r="F2384" i="14" s="1"/>
  <c r="F2383" i="14"/>
  <c r="G2383" i="14" s="1"/>
  <c r="E2383" i="14"/>
  <c r="D2383" i="14"/>
  <c r="E2382" i="14"/>
  <c r="D2382" i="14"/>
  <c r="F2382" i="14" s="1"/>
  <c r="G2382" i="14" s="1"/>
  <c r="F2381" i="14"/>
  <c r="G2381" i="14" s="1"/>
  <c r="D2381" i="14"/>
  <c r="E2381" i="14" s="1"/>
  <c r="G2380" i="14"/>
  <c r="E2380" i="14"/>
  <c r="D2380" i="14"/>
  <c r="F2380" i="14" s="1"/>
  <c r="F2379" i="14"/>
  <c r="G2379" i="14" s="1"/>
  <c r="E2379" i="14"/>
  <c r="D2379" i="14"/>
  <c r="D2378" i="14"/>
  <c r="E2377" i="14"/>
  <c r="D2377" i="14"/>
  <c r="F2377" i="14" s="1"/>
  <c r="G2377" i="14" s="1"/>
  <c r="D2376" i="14"/>
  <c r="F2376" i="14" s="1"/>
  <c r="G2376" i="14" s="1"/>
  <c r="F2375" i="14"/>
  <c r="G2375" i="14" s="1"/>
  <c r="D2375" i="14"/>
  <c r="E2375" i="14" s="1"/>
  <c r="D2374" i="14"/>
  <c r="F2374" i="14" s="1"/>
  <c r="G2374" i="14" s="1"/>
  <c r="D2373" i="14"/>
  <c r="D2372" i="14"/>
  <c r="D2371" i="14"/>
  <c r="E2370" i="14"/>
  <c r="D2370" i="14"/>
  <c r="F2370" i="14" s="1"/>
  <c r="G2370" i="14" s="1"/>
  <c r="F2369" i="14"/>
  <c r="G2369" i="14" s="1"/>
  <c r="D2369" i="14"/>
  <c r="E2369" i="14" s="1"/>
  <c r="G2368" i="14"/>
  <c r="D2368" i="14"/>
  <c r="F2368" i="14" s="1"/>
  <c r="F2367" i="14"/>
  <c r="G2367" i="14" s="1"/>
  <c r="E2367" i="14"/>
  <c r="D2367" i="14"/>
  <c r="E2366" i="14"/>
  <c r="D2366" i="14"/>
  <c r="F2366" i="14" s="1"/>
  <c r="G2366" i="14" s="1"/>
  <c r="E2365" i="14"/>
  <c r="D2365" i="14"/>
  <c r="F2365" i="14" s="1"/>
  <c r="G2365" i="14" s="1"/>
  <c r="G2364" i="14"/>
  <c r="E2364" i="14"/>
  <c r="D2364" i="14"/>
  <c r="F2364" i="14" s="1"/>
  <c r="F2363" i="14"/>
  <c r="G2363" i="14" s="1"/>
  <c r="E2363" i="14"/>
  <c r="D2363" i="14"/>
  <c r="D2362" i="14"/>
  <c r="G2361" i="14"/>
  <c r="E2361" i="14"/>
  <c r="D2361" i="14"/>
  <c r="F2361" i="14" s="1"/>
  <c r="E2360" i="14"/>
  <c r="D2360" i="14"/>
  <c r="F2360" i="14" s="1"/>
  <c r="G2360" i="14" s="1"/>
  <c r="D2359" i="14"/>
  <c r="E2359" i="14" s="1"/>
  <c r="D2358" i="14"/>
  <c r="F2358" i="14" s="1"/>
  <c r="G2358" i="14" s="1"/>
  <c r="D2357" i="14"/>
  <c r="D2356" i="14"/>
  <c r="D2355" i="14"/>
  <c r="E2354" i="14"/>
  <c r="D2354" i="14"/>
  <c r="F2354" i="14" s="1"/>
  <c r="G2354" i="14" s="1"/>
  <c r="D2353" i="14"/>
  <c r="E2353" i="14" s="1"/>
  <c r="G2352" i="14"/>
  <c r="D2352" i="14"/>
  <c r="F2352" i="14" s="1"/>
  <c r="F2351" i="14"/>
  <c r="G2351" i="14" s="1"/>
  <c r="E2351" i="14"/>
  <c r="D2351" i="14"/>
  <c r="E2350" i="14"/>
  <c r="D2350" i="14"/>
  <c r="F2350" i="14" s="1"/>
  <c r="G2350" i="14" s="1"/>
  <c r="F2349" i="14"/>
  <c r="G2349" i="14" s="1"/>
  <c r="D2349" i="14"/>
  <c r="E2349" i="14" s="1"/>
  <c r="G2348" i="14"/>
  <c r="E2348" i="14"/>
  <c r="D2348" i="14"/>
  <c r="F2348" i="14" s="1"/>
  <c r="F2347" i="14"/>
  <c r="G2347" i="14" s="1"/>
  <c r="E2347" i="14"/>
  <c r="D2347" i="14"/>
  <c r="D2346" i="14"/>
  <c r="E2345" i="14"/>
  <c r="D2345" i="14"/>
  <c r="F2345" i="14" s="1"/>
  <c r="G2345" i="14" s="1"/>
  <c r="D2344" i="14"/>
  <c r="F2344" i="14" s="1"/>
  <c r="G2344" i="14" s="1"/>
  <c r="F2343" i="14"/>
  <c r="G2343" i="14" s="1"/>
  <c r="E2343" i="14"/>
  <c r="D2343" i="14"/>
  <c r="D2342" i="14"/>
  <c r="D2341" i="14"/>
  <c r="D2340" i="14"/>
  <c r="D2339" i="14"/>
  <c r="E2338" i="14"/>
  <c r="D2338" i="14"/>
  <c r="F2338" i="14" s="1"/>
  <c r="G2338" i="14" s="1"/>
  <c r="F2337" i="14"/>
  <c r="G2337" i="14" s="1"/>
  <c r="D2337" i="14"/>
  <c r="E2337" i="14" s="1"/>
  <c r="G2336" i="14"/>
  <c r="D2336" i="14"/>
  <c r="F2336" i="14" s="1"/>
  <c r="G2335" i="14"/>
  <c r="F2335" i="14"/>
  <c r="D2335" i="14"/>
  <c r="E2335" i="14" s="1"/>
  <c r="D2334" i="14"/>
  <c r="F2334" i="14" s="1"/>
  <c r="G2334" i="14" s="1"/>
  <c r="E2333" i="14"/>
  <c r="D2333" i="14"/>
  <c r="F2333" i="14" s="1"/>
  <c r="G2333" i="14" s="1"/>
  <c r="D2332" i="14"/>
  <c r="D2331" i="14"/>
  <c r="E2330" i="14"/>
  <c r="D2330" i="14"/>
  <c r="F2330" i="14" s="1"/>
  <c r="G2330" i="14" s="1"/>
  <c r="D2329" i="14"/>
  <c r="F2329" i="14" s="1"/>
  <c r="G2329" i="14" s="1"/>
  <c r="G2328" i="14"/>
  <c r="D2328" i="14"/>
  <c r="F2328" i="14" s="1"/>
  <c r="D2327" i="14"/>
  <c r="F2327" i="14" s="1"/>
  <c r="G2327" i="14" s="1"/>
  <c r="D2326" i="14"/>
  <c r="F2326" i="14" s="1"/>
  <c r="G2326" i="14" s="1"/>
  <c r="F2325" i="14"/>
  <c r="G2325" i="14" s="1"/>
  <c r="D2325" i="14"/>
  <c r="E2325" i="14" s="1"/>
  <c r="D2324" i="14"/>
  <c r="F2324" i="14" s="1"/>
  <c r="G2324" i="14" s="1"/>
  <c r="D2323" i="14"/>
  <c r="F2323" i="14" s="1"/>
  <c r="G2323" i="14" s="1"/>
  <c r="D2322" i="14"/>
  <c r="D2321" i="14"/>
  <c r="D2320" i="14"/>
  <c r="D2319" i="14"/>
  <c r="E2318" i="14"/>
  <c r="D2318" i="14"/>
  <c r="F2318" i="14" s="1"/>
  <c r="G2318" i="14" s="1"/>
  <c r="E2317" i="14"/>
  <c r="D2317" i="14"/>
  <c r="F2317" i="14" s="1"/>
  <c r="G2317" i="14" s="1"/>
  <c r="D2316" i="14"/>
  <c r="E2315" i="14"/>
  <c r="D2315" i="14"/>
  <c r="F2315" i="14" s="1"/>
  <c r="G2315" i="14" s="1"/>
  <c r="D2314" i="14"/>
  <c r="F2314" i="14" s="1"/>
  <c r="G2314" i="14" s="1"/>
  <c r="E2313" i="14"/>
  <c r="D2313" i="14"/>
  <c r="F2313" i="14" s="1"/>
  <c r="G2313" i="14" s="1"/>
  <c r="D2312" i="14"/>
  <c r="F2312" i="14" s="1"/>
  <c r="G2312" i="14" s="1"/>
  <c r="E2311" i="14"/>
  <c r="D2311" i="14"/>
  <c r="F2311" i="14" s="1"/>
  <c r="G2311" i="14" s="1"/>
  <c r="D2310" i="14"/>
  <c r="F2309" i="14"/>
  <c r="G2309" i="14" s="1"/>
  <c r="D2309" i="14"/>
  <c r="E2309" i="14" s="1"/>
  <c r="G2308" i="14"/>
  <c r="E2308" i="14"/>
  <c r="D2308" i="14"/>
  <c r="F2308" i="14" s="1"/>
  <c r="F2307" i="14"/>
  <c r="G2307" i="14" s="1"/>
  <c r="E2307" i="14"/>
  <c r="D2307" i="14"/>
  <c r="D2306" i="14"/>
  <c r="E2305" i="14"/>
  <c r="D2305" i="14"/>
  <c r="F2305" i="14" s="1"/>
  <c r="G2305" i="14" s="1"/>
  <c r="D2304" i="14"/>
  <c r="F2304" i="14" s="1"/>
  <c r="G2304" i="14" s="1"/>
  <c r="G2303" i="14"/>
  <c r="F2303" i="14"/>
  <c r="E2303" i="14"/>
  <c r="D2303" i="14"/>
  <c r="E2302" i="14"/>
  <c r="D2302" i="14"/>
  <c r="F2302" i="14" s="1"/>
  <c r="G2302" i="14" s="1"/>
  <c r="D2301" i="14"/>
  <c r="F2301" i="14" s="1"/>
  <c r="G2301" i="14" s="1"/>
  <c r="E2300" i="14"/>
  <c r="D2300" i="14"/>
  <c r="F2300" i="14" s="1"/>
  <c r="G2300" i="14" s="1"/>
  <c r="F2299" i="14"/>
  <c r="G2299" i="14" s="1"/>
  <c r="E2299" i="14"/>
  <c r="D2299" i="14"/>
  <c r="D2298" i="14"/>
  <c r="F2298" i="14" s="1"/>
  <c r="G2298" i="14" s="1"/>
  <c r="F2297" i="14"/>
  <c r="G2297" i="14" s="1"/>
  <c r="E2297" i="14"/>
  <c r="D2297" i="14"/>
  <c r="E2296" i="14"/>
  <c r="D2296" i="14"/>
  <c r="F2296" i="14" s="1"/>
  <c r="G2296" i="14" s="1"/>
  <c r="D2295" i="14"/>
  <c r="E2295" i="14" s="1"/>
  <c r="E2294" i="14"/>
  <c r="D2294" i="14"/>
  <c r="F2294" i="14" s="1"/>
  <c r="G2294" i="14" s="1"/>
  <c r="G2293" i="14"/>
  <c r="F2293" i="14"/>
  <c r="E2293" i="14"/>
  <c r="D2293" i="14"/>
  <c r="G2292" i="14"/>
  <c r="E2292" i="14"/>
  <c r="D2292" i="14"/>
  <c r="F2292" i="14" s="1"/>
  <c r="F2291" i="14"/>
  <c r="G2291" i="14" s="1"/>
  <c r="E2291" i="14"/>
  <c r="D2291" i="14"/>
  <c r="E2290" i="14"/>
  <c r="D2290" i="14"/>
  <c r="F2290" i="14" s="1"/>
  <c r="G2290" i="14" s="1"/>
  <c r="F2289" i="14"/>
  <c r="G2289" i="14" s="1"/>
  <c r="E2289" i="14"/>
  <c r="D2289" i="14"/>
  <c r="G2288" i="14"/>
  <c r="E2288" i="14"/>
  <c r="D2288" i="14"/>
  <c r="F2288" i="14" s="1"/>
  <c r="G2287" i="14"/>
  <c r="F2287" i="14"/>
  <c r="D2287" i="14"/>
  <c r="E2287" i="14" s="1"/>
  <c r="E2286" i="14"/>
  <c r="D2286" i="14"/>
  <c r="F2286" i="14" s="1"/>
  <c r="G2286" i="14" s="1"/>
  <c r="D2285" i="14"/>
  <c r="E2285" i="14" s="1"/>
  <c r="G2284" i="14"/>
  <c r="E2284" i="14"/>
  <c r="D2284" i="14"/>
  <c r="F2284" i="14" s="1"/>
  <c r="F2283" i="14"/>
  <c r="G2283" i="14" s="1"/>
  <c r="D2283" i="14"/>
  <c r="E2283" i="14" s="1"/>
  <c r="E2282" i="14"/>
  <c r="D2282" i="14"/>
  <c r="F2282" i="14" s="1"/>
  <c r="G2282" i="14" s="1"/>
  <c r="F2281" i="14"/>
  <c r="G2281" i="14" s="1"/>
  <c r="E2281" i="14"/>
  <c r="D2281" i="14"/>
  <c r="D2280" i="14"/>
  <c r="D2279" i="14"/>
  <c r="F2279" i="14" s="1"/>
  <c r="G2279" i="14" s="1"/>
  <c r="E2278" i="14"/>
  <c r="D2278" i="14"/>
  <c r="F2278" i="14" s="1"/>
  <c r="G2278" i="14" s="1"/>
  <c r="F2277" i="14"/>
  <c r="G2277" i="14" s="1"/>
  <c r="D2277" i="14"/>
  <c r="E2277" i="14" s="1"/>
  <c r="G2276" i="14"/>
  <c r="E2276" i="14"/>
  <c r="D2276" i="14"/>
  <c r="F2276" i="14" s="1"/>
  <c r="G2275" i="14"/>
  <c r="E2275" i="14"/>
  <c r="D2275" i="14"/>
  <c r="F2275" i="14" s="1"/>
  <c r="E2274" i="14"/>
  <c r="D2274" i="14"/>
  <c r="F2274" i="14" s="1"/>
  <c r="G2274" i="14" s="1"/>
  <c r="D2273" i="14"/>
  <c r="E2273" i="14" s="1"/>
  <c r="G2272" i="14"/>
  <c r="D2272" i="14"/>
  <c r="F2272" i="14" s="1"/>
  <c r="F2271" i="14"/>
  <c r="G2271" i="14" s="1"/>
  <c r="D2271" i="14"/>
  <c r="E2271" i="14" s="1"/>
  <c r="D2270" i="14"/>
  <c r="F2269" i="14"/>
  <c r="G2269" i="14" s="1"/>
  <c r="E2269" i="14"/>
  <c r="D2269" i="14"/>
  <c r="D2268" i="14"/>
  <c r="D2267" i="14"/>
  <c r="E2266" i="14"/>
  <c r="D2266" i="14"/>
  <c r="F2266" i="14" s="1"/>
  <c r="G2266" i="14" s="1"/>
  <c r="G2265" i="14"/>
  <c r="D2265" i="14"/>
  <c r="F2265" i="14" s="1"/>
  <c r="D2264" i="14"/>
  <c r="F2264" i="14" s="1"/>
  <c r="G2264" i="14" s="1"/>
  <c r="D2263" i="14"/>
  <c r="F2263" i="14" s="1"/>
  <c r="G2263" i="14" s="1"/>
  <c r="D2262" i="14"/>
  <c r="F2262" i="14" s="1"/>
  <c r="G2262" i="14" s="1"/>
  <c r="F2261" i="14"/>
  <c r="G2261" i="14" s="1"/>
  <c r="D2261" i="14"/>
  <c r="E2261" i="14" s="1"/>
  <c r="D2260" i="14"/>
  <c r="F2260" i="14" s="1"/>
  <c r="G2260" i="14" s="1"/>
  <c r="F2259" i="14"/>
  <c r="G2259" i="14" s="1"/>
  <c r="D2259" i="14"/>
  <c r="E2259" i="14" s="1"/>
  <c r="D2258" i="14"/>
  <c r="D2257" i="14"/>
  <c r="D2256" i="14"/>
  <c r="F2255" i="14"/>
  <c r="G2255" i="14" s="1"/>
  <c r="D2255" i="14"/>
  <c r="E2255" i="14" s="1"/>
  <c r="E2254" i="14"/>
  <c r="D2254" i="14"/>
  <c r="F2254" i="14" s="1"/>
  <c r="G2254" i="14" s="1"/>
  <c r="D2253" i="14"/>
  <c r="F2253" i="14" s="1"/>
  <c r="G2253" i="14" s="1"/>
  <c r="D2252" i="14"/>
  <c r="E2251" i="14"/>
  <c r="D2251" i="14"/>
  <c r="F2251" i="14" s="1"/>
  <c r="G2251" i="14" s="1"/>
  <c r="D2250" i="14"/>
  <c r="F2250" i="14" s="1"/>
  <c r="G2250" i="14" s="1"/>
  <c r="F2249" i="14"/>
  <c r="G2249" i="14" s="1"/>
  <c r="E2249" i="14"/>
  <c r="D2249" i="14"/>
  <c r="D2248" i="14"/>
  <c r="F2248" i="14" s="1"/>
  <c r="G2248" i="14" s="1"/>
  <c r="E2247" i="14"/>
  <c r="D2247" i="14"/>
  <c r="F2247" i="14" s="1"/>
  <c r="G2247" i="14" s="1"/>
  <c r="D2246" i="14"/>
  <c r="F2245" i="14"/>
  <c r="G2245" i="14" s="1"/>
  <c r="E2245" i="14"/>
  <c r="D2245" i="14"/>
  <c r="G2244" i="14"/>
  <c r="E2244" i="14"/>
  <c r="D2244" i="14"/>
  <c r="F2244" i="14" s="1"/>
  <c r="F2243" i="14"/>
  <c r="G2243" i="14" s="1"/>
  <c r="E2243" i="14"/>
  <c r="D2243" i="14"/>
  <c r="D2242" i="14"/>
  <c r="E2241" i="14"/>
  <c r="D2241" i="14"/>
  <c r="F2241" i="14" s="1"/>
  <c r="G2241" i="14" s="1"/>
  <c r="G2240" i="14"/>
  <c r="D2240" i="14"/>
  <c r="F2240" i="14" s="1"/>
  <c r="G2239" i="14"/>
  <c r="F2239" i="14"/>
  <c r="E2239" i="14"/>
  <c r="D2239" i="14"/>
  <c r="E2238" i="14"/>
  <c r="D2238" i="14"/>
  <c r="F2238" i="14" s="1"/>
  <c r="G2238" i="14" s="1"/>
  <c r="E2237" i="14"/>
  <c r="D2237" i="14"/>
  <c r="F2237" i="14" s="1"/>
  <c r="G2237" i="14" s="1"/>
  <c r="E2236" i="14"/>
  <c r="D2236" i="14"/>
  <c r="F2236" i="14" s="1"/>
  <c r="G2236" i="14" s="1"/>
  <c r="E2235" i="14"/>
  <c r="D2235" i="14"/>
  <c r="F2235" i="14" s="1"/>
  <c r="G2235" i="14" s="1"/>
  <c r="D2234" i="14"/>
  <c r="F2234" i="14" s="1"/>
  <c r="G2234" i="14" s="1"/>
  <c r="F2233" i="14"/>
  <c r="G2233" i="14" s="1"/>
  <c r="E2233" i="14"/>
  <c r="D2233" i="14"/>
  <c r="D2232" i="14"/>
  <c r="F2232" i="14" s="1"/>
  <c r="G2232" i="14" s="1"/>
  <c r="D2231" i="14"/>
  <c r="E2231" i="14" s="1"/>
  <c r="D2230" i="14"/>
  <c r="G2229" i="14"/>
  <c r="F2229" i="14"/>
  <c r="E2229" i="14"/>
  <c r="D2229" i="14"/>
  <c r="G2228" i="14"/>
  <c r="E2228" i="14"/>
  <c r="D2228" i="14"/>
  <c r="F2228" i="14" s="1"/>
  <c r="F2227" i="14"/>
  <c r="G2227" i="14" s="1"/>
  <c r="E2227" i="14"/>
  <c r="D2227" i="14"/>
  <c r="E2226" i="14"/>
  <c r="D2226" i="14"/>
  <c r="F2226" i="14" s="1"/>
  <c r="G2226" i="14" s="1"/>
  <c r="D2225" i="14"/>
  <c r="G2224" i="14"/>
  <c r="E2224" i="14"/>
  <c r="D2224" i="14"/>
  <c r="F2224" i="14" s="1"/>
  <c r="G2223" i="14"/>
  <c r="F2223" i="14"/>
  <c r="D2223" i="14"/>
  <c r="E2223" i="14" s="1"/>
  <c r="D2222" i="14"/>
  <c r="F2222" i="14" s="1"/>
  <c r="G2222" i="14" s="1"/>
  <c r="F2221" i="14"/>
  <c r="G2221" i="14" s="1"/>
  <c r="D2221" i="14"/>
  <c r="E2221" i="14" s="1"/>
  <c r="G2220" i="14"/>
  <c r="E2220" i="14"/>
  <c r="D2220" i="14"/>
  <c r="F2220" i="14" s="1"/>
  <c r="D2219" i="14"/>
  <c r="E2218" i="14"/>
  <c r="D2218" i="14"/>
  <c r="F2218" i="14" s="1"/>
  <c r="G2218" i="14" s="1"/>
  <c r="F2217" i="14"/>
  <c r="G2217" i="14" s="1"/>
  <c r="E2217" i="14"/>
  <c r="D2217" i="14"/>
  <c r="D2216" i="14"/>
  <c r="G2215" i="14"/>
  <c r="F2215" i="14"/>
  <c r="D2215" i="14"/>
  <c r="E2215" i="14" s="1"/>
  <c r="E2214" i="14"/>
  <c r="D2214" i="14"/>
  <c r="F2214" i="14" s="1"/>
  <c r="G2214" i="14" s="1"/>
  <c r="G2213" i="14"/>
  <c r="F2213" i="14"/>
  <c r="D2213" i="14"/>
  <c r="E2213" i="14" s="1"/>
  <c r="G2212" i="14"/>
  <c r="E2212" i="14"/>
  <c r="D2212" i="14"/>
  <c r="F2212" i="14" s="1"/>
  <c r="G2211" i="14"/>
  <c r="E2211" i="14"/>
  <c r="D2211" i="14"/>
  <c r="F2211" i="14" s="1"/>
  <c r="D2210" i="14"/>
  <c r="F2210" i="14" s="1"/>
  <c r="G2210" i="14" s="1"/>
  <c r="D2209" i="14"/>
  <c r="E2209" i="14" s="1"/>
  <c r="G2208" i="14"/>
  <c r="D2208" i="14"/>
  <c r="F2208" i="14" s="1"/>
  <c r="D2207" i="14"/>
  <c r="D2206" i="14"/>
  <c r="E2205" i="14"/>
  <c r="D2205" i="14"/>
  <c r="F2205" i="14" s="1"/>
  <c r="G2205" i="14" s="1"/>
  <c r="D2204" i="14"/>
  <c r="D2203" i="14"/>
  <c r="E2202" i="14"/>
  <c r="D2202" i="14"/>
  <c r="F2202" i="14" s="1"/>
  <c r="G2202" i="14" s="1"/>
  <c r="D2201" i="14"/>
  <c r="F2201" i="14" s="1"/>
  <c r="G2201" i="14" s="1"/>
  <c r="D2200" i="14"/>
  <c r="F2200" i="14" s="1"/>
  <c r="G2200" i="14" s="1"/>
  <c r="D2199" i="14"/>
  <c r="F2199" i="14" s="1"/>
  <c r="G2199" i="14" s="1"/>
  <c r="D2198" i="14"/>
  <c r="F2198" i="14" s="1"/>
  <c r="G2198" i="14" s="1"/>
  <c r="D2197" i="14"/>
  <c r="E2197" i="14" s="1"/>
  <c r="E2196" i="14"/>
  <c r="D2196" i="14"/>
  <c r="F2196" i="14" s="1"/>
  <c r="G2196" i="14" s="1"/>
  <c r="D2195" i="14"/>
  <c r="F2195" i="14" s="1"/>
  <c r="G2195" i="14" s="1"/>
  <c r="D2194" i="14"/>
  <c r="D2193" i="14"/>
  <c r="D2192" i="14"/>
  <c r="F2191" i="14"/>
  <c r="G2191" i="14" s="1"/>
  <c r="E2191" i="14"/>
  <c r="D2191" i="14"/>
  <c r="D2190" i="14"/>
  <c r="F2190" i="14" s="1"/>
  <c r="G2190" i="14" s="1"/>
  <c r="G2189" i="14"/>
  <c r="D2189" i="14"/>
  <c r="F2189" i="14" s="1"/>
  <c r="D2188" i="14"/>
  <c r="E2187" i="14"/>
  <c r="D2187" i="14"/>
  <c r="F2187" i="14" s="1"/>
  <c r="G2187" i="14" s="1"/>
  <c r="E2186" i="14"/>
  <c r="D2186" i="14"/>
  <c r="F2186" i="14" s="1"/>
  <c r="G2186" i="14" s="1"/>
  <c r="E2185" i="14"/>
  <c r="D2185" i="14"/>
  <c r="F2185" i="14" s="1"/>
  <c r="G2185" i="14" s="1"/>
  <c r="D2184" i="14"/>
  <c r="F2184" i="14" s="1"/>
  <c r="G2184" i="14" s="1"/>
  <c r="E2183" i="14"/>
  <c r="D2183" i="14"/>
  <c r="F2183" i="14" s="1"/>
  <c r="G2183" i="14" s="1"/>
  <c r="D2182" i="14"/>
  <c r="F2181" i="14"/>
  <c r="G2181" i="14" s="1"/>
  <c r="E2181" i="14"/>
  <c r="D2181" i="14"/>
  <c r="D2180" i="14"/>
  <c r="F2179" i="14"/>
  <c r="G2179" i="14" s="1"/>
  <c r="E2179" i="14"/>
  <c r="D2179" i="14"/>
  <c r="D2178" i="14"/>
  <c r="G2177" i="14"/>
  <c r="E2177" i="14"/>
  <c r="D2177" i="14"/>
  <c r="F2177" i="14" s="1"/>
  <c r="G2176" i="14"/>
  <c r="E2176" i="14"/>
  <c r="D2176" i="14"/>
  <c r="F2176" i="14" s="1"/>
  <c r="F2175" i="14"/>
  <c r="G2175" i="14" s="1"/>
  <c r="E2175" i="14"/>
  <c r="D2175" i="14"/>
  <c r="D2174" i="14"/>
  <c r="E2173" i="14"/>
  <c r="D2173" i="14"/>
  <c r="F2173" i="14" s="1"/>
  <c r="G2173" i="14" s="1"/>
  <c r="E2172" i="14"/>
  <c r="D2172" i="14"/>
  <c r="F2172" i="14" s="1"/>
  <c r="G2172" i="14" s="1"/>
  <c r="D2171" i="14"/>
  <c r="F2171" i="14" s="1"/>
  <c r="G2171" i="14" s="1"/>
  <c r="E2170" i="14"/>
  <c r="D2170" i="14"/>
  <c r="F2170" i="14" s="1"/>
  <c r="G2170" i="14" s="1"/>
  <c r="F2169" i="14"/>
  <c r="G2169" i="14" s="1"/>
  <c r="E2169" i="14"/>
  <c r="D2169" i="14"/>
  <c r="E2168" i="14"/>
  <c r="D2168" i="14"/>
  <c r="F2168" i="14" s="1"/>
  <c r="G2168" i="14" s="1"/>
  <c r="D2167" i="14"/>
  <c r="E2167" i="14" s="1"/>
  <c r="E2166" i="14"/>
  <c r="D2166" i="14"/>
  <c r="F2166" i="14" s="1"/>
  <c r="G2166" i="14" s="1"/>
  <c r="G2165" i="14"/>
  <c r="F2165" i="14"/>
  <c r="E2165" i="14"/>
  <c r="D2165" i="14"/>
  <c r="G2164" i="14"/>
  <c r="E2164" i="14"/>
  <c r="D2164" i="14"/>
  <c r="F2164" i="14" s="1"/>
  <c r="F2163" i="14"/>
  <c r="G2163" i="14" s="1"/>
  <c r="E2163" i="14"/>
  <c r="D2163" i="14"/>
  <c r="E2162" i="14"/>
  <c r="D2162" i="14"/>
  <c r="F2162" i="14" s="1"/>
  <c r="G2162" i="14" s="1"/>
  <c r="F2161" i="14"/>
  <c r="G2161" i="14" s="1"/>
  <c r="E2161" i="14"/>
  <c r="D2161" i="14"/>
  <c r="G2160" i="14"/>
  <c r="E2160" i="14"/>
  <c r="D2160" i="14"/>
  <c r="F2160" i="14" s="1"/>
  <c r="F2159" i="14"/>
  <c r="G2159" i="14" s="1"/>
  <c r="D2159" i="14"/>
  <c r="E2159" i="14" s="1"/>
  <c r="D2158" i="14"/>
  <c r="F2158" i="14" s="1"/>
  <c r="G2158" i="14" s="1"/>
  <c r="F2157" i="14"/>
  <c r="G2157" i="14" s="1"/>
  <c r="D2157" i="14"/>
  <c r="E2157" i="14" s="1"/>
  <c r="D2156" i="14"/>
  <c r="G2155" i="14"/>
  <c r="F2155" i="14"/>
  <c r="D2155" i="14"/>
  <c r="E2155" i="14" s="1"/>
  <c r="E2154" i="14"/>
  <c r="D2154" i="14"/>
  <c r="F2154" i="14" s="1"/>
  <c r="G2154" i="14" s="1"/>
  <c r="F2153" i="14"/>
  <c r="G2153" i="14" s="1"/>
  <c r="E2153" i="14"/>
  <c r="D2153" i="14"/>
  <c r="D2152" i="14"/>
  <c r="D2151" i="14"/>
  <c r="F2151" i="14" s="1"/>
  <c r="G2151" i="14" s="1"/>
  <c r="E2150" i="14"/>
  <c r="D2150" i="14"/>
  <c r="F2150" i="14" s="1"/>
  <c r="G2150" i="14" s="1"/>
  <c r="G2149" i="14"/>
  <c r="F2149" i="14"/>
  <c r="D2149" i="14"/>
  <c r="E2149" i="14" s="1"/>
  <c r="G2148" i="14"/>
  <c r="E2148" i="14"/>
  <c r="D2148" i="14"/>
  <c r="F2148" i="14" s="1"/>
  <c r="E2147" i="14"/>
  <c r="D2147" i="14"/>
  <c r="F2147" i="14" s="1"/>
  <c r="G2147" i="14" s="1"/>
  <c r="D2146" i="14"/>
  <c r="F2146" i="14" s="1"/>
  <c r="G2146" i="14" s="1"/>
  <c r="D2145" i="14"/>
  <c r="E2145" i="14" s="1"/>
  <c r="G2144" i="14"/>
  <c r="D2144" i="14"/>
  <c r="F2144" i="14" s="1"/>
  <c r="G2143" i="14"/>
  <c r="F2143" i="14"/>
  <c r="D2143" i="14"/>
  <c r="E2143" i="14" s="1"/>
  <c r="D2142" i="14"/>
  <c r="D2141" i="14"/>
  <c r="F2141" i="14" s="1"/>
  <c r="G2141" i="14" s="1"/>
  <c r="D2140" i="14"/>
  <c r="D2139" i="14"/>
  <c r="E2138" i="14"/>
  <c r="D2138" i="14"/>
  <c r="F2138" i="14" s="1"/>
  <c r="G2138" i="14" s="1"/>
  <c r="D2137" i="14"/>
  <c r="F2137" i="14" s="1"/>
  <c r="G2137" i="14" s="1"/>
  <c r="D2136" i="14"/>
  <c r="F2136" i="14" s="1"/>
  <c r="G2136" i="14" s="1"/>
  <c r="G2135" i="14"/>
  <c r="D2135" i="14"/>
  <c r="F2135" i="14" s="1"/>
  <c r="D2134" i="14"/>
  <c r="F2134" i="14" s="1"/>
  <c r="G2134" i="14" s="1"/>
  <c r="D2133" i="14"/>
  <c r="E2133" i="14" s="1"/>
  <c r="E2132" i="14"/>
  <c r="D2132" i="14"/>
  <c r="F2132" i="14" s="1"/>
  <c r="G2132" i="14" s="1"/>
  <c r="E2131" i="14"/>
  <c r="D2131" i="14"/>
  <c r="F2131" i="14" s="1"/>
  <c r="G2131" i="14" s="1"/>
  <c r="D2130" i="14"/>
  <c r="D2129" i="14"/>
  <c r="D2128" i="14"/>
  <c r="E2127" i="14"/>
  <c r="D2127" i="14"/>
  <c r="F2127" i="14" s="1"/>
  <c r="G2127" i="14" s="1"/>
  <c r="D2126" i="14"/>
  <c r="F2126" i="14" s="1"/>
  <c r="G2126" i="14" s="1"/>
  <c r="D2125" i="14"/>
  <c r="F2125" i="14" s="1"/>
  <c r="G2125" i="14" s="1"/>
  <c r="D2124" i="14"/>
  <c r="G2123" i="14"/>
  <c r="E2123" i="14"/>
  <c r="D2123" i="14"/>
  <c r="F2123" i="14" s="1"/>
  <c r="D2122" i="14"/>
  <c r="F2122" i="14" s="1"/>
  <c r="G2122" i="14" s="1"/>
  <c r="D2121" i="14"/>
  <c r="F2121" i="14" s="1"/>
  <c r="G2121" i="14" s="1"/>
  <c r="E2120" i="14"/>
  <c r="D2120" i="14"/>
  <c r="F2120" i="14" s="1"/>
  <c r="G2120" i="14" s="1"/>
  <c r="D2119" i="14"/>
  <c r="F2119" i="14" s="1"/>
  <c r="G2119" i="14" s="1"/>
  <c r="D2118" i="14"/>
  <c r="D2117" i="14"/>
  <c r="G2116" i="14"/>
  <c r="E2116" i="14"/>
  <c r="D2116" i="14"/>
  <c r="F2116" i="14" s="1"/>
  <c r="F2115" i="14"/>
  <c r="G2115" i="14" s="1"/>
  <c r="E2115" i="14"/>
  <c r="D2115" i="14"/>
  <c r="D2114" i="14"/>
  <c r="G2113" i="14"/>
  <c r="E2113" i="14"/>
  <c r="D2113" i="14"/>
  <c r="F2113" i="14" s="1"/>
  <c r="G2112" i="14"/>
  <c r="E2112" i="14"/>
  <c r="D2112" i="14"/>
  <c r="F2112" i="14" s="1"/>
  <c r="G2111" i="14"/>
  <c r="F2111" i="14"/>
  <c r="E2111" i="14"/>
  <c r="D2111" i="14"/>
  <c r="E2110" i="14"/>
  <c r="D2110" i="14"/>
  <c r="F2110" i="14" s="1"/>
  <c r="G2110" i="14" s="1"/>
  <c r="E2109" i="14"/>
  <c r="D2109" i="14"/>
  <c r="F2109" i="14" s="1"/>
  <c r="G2109" i="14" s="1"/>
  <c r="E2108" i="14"/>
  <c r="D2108" i="14"/>
  <c r="F2108" i="14" s="1"/>
  <c r="G2108" i="14" s="1"/>
  <c r="G2107" i="14"/>
  <c r="F2107" i="14"/>
  <c r="D2107" i="14"/>
  <c r="E2107" i="14" s="1"/>
  <c r="E2106" i="14"/>
  <c r="D2106" i="14"/>
  <c r="F2106" i="14" s="1"/>
  <c r="G2106" i="14" s="1"/>
  <c r="F2105" i="14"/>
  <c r="G2105" i="14" s="1"/>
  <c r="E2105" i="14"/>
  <c r="D2105" i="14"/>
  <c r="E2104" i="14"/>
  <c r="D2104" i="14"/>
  <c r="F2104" i="14" s="1"/>
  <c r="G2104" i="14" s="1"/>
  <c r="D2103" i="14"/>
  <c r="E2103" i="14" s="1"/>
  <c r="E2102" i="14"/>
  <c r="D2102" i="14"/>
  <c r="F2102" i="14" s="1"/>
  <c r="G2102" i="14" s="1"/>
  <c r="F2101" i="14"/>
  <c r="G2101" i="14" s="1"/>
  <c r="E2101" i="14"/>
  <c r="D2101" i="14"/>
  <c r="G2100" i="14"/>
  <c r="E2100" i="14"/>
  <c r="D2100" i="14"/>
  <c r="F2100" i="14" s="1"/>
  <c r="F2099" i="14"/>
  <c r="G2099" i="14" s="1"/>
  <c r="E2099" i="14"/>
  <c r="D2099" i="14"/>
  <c r="E2098" i="14"/>
  <c r="D2098" i="14"/>
  <c r="F2098" i="14" s="1"/>
  <c r="G2098" i="14" s="1"/>
  <c r="F2097" i="14"/>
  <c r="G2097" i="14" s="1"/>
  <c r="E2097" i="14"/>
  <c r="D2097" i="14"/>
  <c r="G2096" i="14"/>
  <c r="E2096" i="14"/>
  <c r="D2096" i="14"/>
  <c r="F2096" i="14" s="1"/>
  <c r="F2095" i="14"/>
  <c r="G2095" i="14" s="1"/>
  <c r="D2095" i="14"/>
  <c r="E2095" i="14" s="1"/>
  <c r="D2094" i="14"/>
  <c r="D2093" i="14"/>
  <c r="G2092" i="14"/>
  <c r="E2092" i="14"/>
  <c r="D2092" i="14"/>
  <c r="F2092" i="14" s="1"/>
  <c r="G2091" i="14"/>
  <c r="F2091" i="14"/>
  <c r="D2091" i="14"/>
  <c r="E2091" i="14" s="1"/>
  <c r="E2090" i="14"/>
  <c r="D2090" i="14"/>
  <c r="F2090" i="14" s="1"/>
  <c r="G2090" i="14" s="1"/>
  <c r="F2089" i="14"/>
  <c r="G2089" i="14" s="1"/>
  <c r="E2089" i="14"/>
  <c r="D2089" i="14"/>
  <c r="D2088" i="14"/>
  <c r="E2087" i="14"/>
  <c r="D2087" i="14"/>
  <c r="F2087" i="14" s="1"/>
  <c r="G2087" i="14" s="1"/>
  <c r="E2086" i="14"/>
  <c r="D2086" i="14"/>
  <c r="F2086" i="14" s="1"/>
  <c r="G2086" i="14" s="1"/>
  <c r="G2085" i="14"/>
  <c r="F2085" i="14"/>
  <c r="D2085" i="14"/>
  <c r="E2085" i="14" s="1"/>
  <c r="G2084" i="14"/>
  <c r="E2084" i="14"/>
  <c r="D2084" i="14"/>
  <c r="F2084" i="14" s="1"/>
  <c r="D2083" i="14"/>
  <c r="F2083" i="14" s="1"/>
  <c r="G2083" i="14" s="1"/>
  <c r="D2082" i="14"/>
  <c r="F2081" i="14"/>
  <c r="G2081" i="14" s="1"/>
  <c r="D2081" i="14"/>
  <c r="E2081" i="14" s="1"/>
  <c r="G2080" i="14"/>
  <c r="D2080" i="14"/>
  <c r="F2080" i="14" s="1"/>
  <c r="G2079" i="14"/>
  <c r="F2079" i="14"/>
  <c r="D2079" i="14"/>
  <c r="E2079" i="14" s="1"/>
  <c r="D2078" i="14"/>
  <c r="G2077" i="14"/>
  <c r="F2077" i="14"/>
  <c r="D2077" i="14"/>
  <c r="E2077" i="14" s="1"/>
  <c r="D2076" i="14"/>
  <c r="D2075" i="14"/>
  <c r="E2074" i="14"/>
  <c r="D2074" i="14"/>
  <c r="F2074" i="14" s="1"/>
  <c r="G2074" i="14" s="1"/>
  <c r="D2073" i="14"/>
  <c r="F2073" i="14" s="1"/>
  <c r="G2073" i="14" s="1"/>
  <c r="G2072" i="14"/>
  <c r="D2072" i="14"/>
  <c r="F2072" i="14" s="1"/>
  <c r="G2071" i="14"/>
  <c r="E2071" i="14"/>
  <c r="D2071" i="14"/>
  <c r="F2071" i="14" s="1"/>
  <c r="D2070" i="14"/>
  <c r="F2070" i="14" s="1"/>
  <c r="G2070" i="14" s="1"/>
  <c r="D2069" i="14"/>
  <c r="D2068" i="14"/>
  <c r="G2067" i="14"/>
  <c r="D2067" i="14"/>
  <c r="F2067" i="14" s="1"/>
  <c r="D2066" i="14"/>
  <c r="D2065" i="14"/>
  <c r="D2064" i="14"/>
  <c r="D2063" i="14"/>
  <c r="F2063" i="14" s="1"/>
  <c r="G2063" i="14" s="1"/>
  <c r="D2062" i="14"/>
  <c r="E2061" i="14"/>
  <c r="D2061" i="14"/>
  <c r="F2061" i="14" s="1"/>
  <c r="G2061" i="14" s="1"/>
  <c r="D2060" i="14"/>
  <c r="E2059" i="14"/>
  <c r="D2059" i="14"/>
  <c r="F2059" i="14" s="1"/>
  <c r="G2059" i="14" s="1"/>
  <c r="D2058" i="14"/>
  <c r="F2058" i="14" s="1"/>
  <c r="G2058" i="14" s="1"/>
  <c r="G2057" i="14"/>
  <c r="F2057" i="14"/>
  <c r="D2057" i="14"/>
  <c r="E2057" i="14" s="1"/>
  <c r="E2056" i="14"/>
  <c r="D2056" i="14"/>
  <c r="F2056" i="14" s="1"/>
  <c r="G2056" i="14" s="1"/>
  <c r="E2055" i="14"/>
  <c r="D2055" i="14"/>
  <c r="F2055" i="14" s="1"/>
  <c r="G2055" i="14" s="1"/>
  <c r="D2054" i="14"/>
  <c r="F2053" i="14"/>
  <c r="G2053" i="14" s="1"/>
  <c r="E2053" i="14"/>
  <c r="D2053" i="14"/>
  <c r="G2052" i="14"/>
  <c r="E2052" i="14"/>
  <c r="D2052" i="14"/>
  <c r="F2052" i="14" s="1"/>
  <c r="F2051" i="14"/>
  <c r="G2051" i="14" s="1"/>
  <c r="E2051" i="14"/>
  <c r="D2051" i="14"/>
  <c r="D2050" i="14"/>
  <c r="G2049" i="14"/>
  <c r="E2049" i="14"/>
  <c r="D2049" i="14"/>
  <c r="F2049" i="14" s="1"/>
  <c r="D2048" i="14"/>
  <c r="G2047" i="14"/>
  <c r="F2047" i="14"/>
  <c r="E2047" i="14"/>
  <c r="D2047" i="14"/>
  <c r="E2046" i="14"/>
  <c r="D2046" i="14"/>
  <c r="F2046" i="14" s="1"/>
  <c r="G2046" i="14" s="1"/>
  <c r="D2045" i="14"/>
  <c r="F2045" i="14" s="1"/>
  <c r="G2045" i="14" s="1"/>
  <c r="E2044" i="14"/>
  <c r="D2044" i="14"/>
  <c r="F2044" i="14" s="1"/>
  <c r="G2044" i="14" s="1"/>
  <c r="D2043" i="14"/>
  <c r="D2042" i="14"/>
  <c r="F2041" i="14"/>
  <c r="G2041" i="14" s="1"/>
  <c r="E2041" i="14"/>
  <c r="D2041" i="14"/>
  <c r="E2040" i="14"/>
  <c r="D2040" i="14"/>
  <c r="F2040" i="14" s="1"/>
  <c r="G2040" i="14" s="1"/>
  <c r="D2039" i="14"/>
  <c r="E2039" i="14" s="1"/>
  <c r="E2038" i="14"/>
  <c r="D2038" i="14"/>
  <c r="F2038" i="14" s="1"/>
  <c r="G2038" i="14" s="1"/>
  <c r="F2037" i="14"/>
  <c r="G2037" i="14" s="1"/>
  <c r="E2037" i="14"/>
  <c r="D2037" i="14"/>
  <c r="G2036" i="14"/>
  <c r="E2036" i="14"/>
  <c r="D2036" i="14"/>
  <c r="F2036" i="14" s="1"/>
  <c r="F2035" i="14"/>
  <c r="G2035" i="14" s="1"/>
  <c r="E2035" i="14"/>
  <c r="D2035" i="14"/>
  <c r="E2034" i="14"/>
  <c r="D2034" i="14"/>
  <c r="F2034" i="14" s="1"/>
  <c r="G2034" i="14" s="1"/>
  <c r="E2033" i="14"/>
  <c r="D2033" i="14"/>
  <c r="F2033" i="14" s="1"/>
  <c r="G2033" i="14" s="1"/>
  <c r="G2032" i="14"/>
  <c r="E2032" i="14"/>
  <c r="D2032" i="14"/>
  <c r="F2032" i="14" s="1"/>
  <c r="F2031" i="14"/>
  <c r="G2031" i="14" s="1"/>
  <c r="D2031" i="14"/>
  <c r="E2031" i="14" s="1"/>
  <c r="E2030" i="14"/>
  <c r="D2030" i="14"/>
  <c r="F2030" i="14" s="1"/>
  <c r="G2030" i="14" s="1"/>
  <c r="D2029" i="14"/>
  <c r="F2029" i="14" s="1"/>
  <c r="G2029" i="14" s="1"/>
  <c r="G2028" i="14"/>
  <c r="D2028" i="14"/>
  <c r="F2028" i="14" s="1"/>
  <c r="G2027" i="14"/>
  <c r="F2027" i="14"/>
  <c r="D2027" i="14"/>
  <c r="E2027" i="14" s="1"/>
  <c r="E2026" i="14"/>
  <c r="D2026" i="14"/>
  <c r="F2026" i="14" s="1"/>
  <c r="G2026" i="14" s="1"/>
  <c r="F2025" i="14"/>
  <c r="G2025" i="14" s="1"/>
  <c r="E2025" i="14"/>
  <c r="D2025" i="14"/>
  <c r="G2024" i="14"/>
  <c r="E2024" i="14"/>
  <c r="D2024" i="14"/>
  <c r="F2024" i="14" s="1"/>
  <c r="F2023" i="14"/>
  <c r="G2023" i="14" s="1"/>
  <c r="E2023" i="14"/>
  <c r="D2023" i="14"/>
  <c r="E2022" i="14"/>
  <c r="D2022" i="14"/>
  <c r="F2022" i="14" s="1"/>
  <c r="G2022" i="14" s="1"/>
  <c r="G2021" i="14"/>
  <c r="F2021" i="14"/>
  <c r="D2021" i="14"/>
  <c r="E2021" i="14" s="1"/>
  <c r="G2020" i="14"/>
  <c r="E2020" i="14"/>
  <c r="D2020" i="14"/>
  <c r="F2020" i="14" s="1"/>
  <c r="F2019" i="14"/>
  <c r="G2019" i="14" s="1"/>
  <c r="E2019" i="14"/>
  <c r="D2019" i="14"/>
  <c r="D2018" i="14"/>
  <c r="F2018" i="14" s="1"/>
  <c r="G2018" i="14" s="1"/>
  <c r="D2017" i="14"/>
  <c r="E2017" i="14" s="1"/>
  <c r="G2016" i="14"/>
  <c r="D2016" i="14"/>
  <c r="F2016" i="14" s="1"/>
  <c r="D2015" i="14"/>
  <c r="E2015" i="14" s="1"/>
  <c r="D2014" i="14"/>
  <c r="F2013" i="14"/>
  <c r="G2013" i="14" s="1"/>
  <c r="E2013" i="14"/>
  <c r="D2013" i="14"/>
  <c r="D2012" i="14"/>
  <c r="D2011" i="14"/>
  <c r="E2010" i="14"/>
  <c r="D2010" i="14"/>
  <c r="F2010" i="14" s="1"/>
  <c r="G2010" i="14" s="1"/>
  <c r="D2009" i="14"/>
  <c r="F2009" i="14" s="1"/>
  <c r="G2009" i="14" s="1"/>
  <c r="E2008" i="14"/>
  <c r="D2008" i="14"/>
  <c r="F2008" i="14" s="1"/>
  <c r="G2008" i="14" s="1"/>
  <c r="G2007" i="14"/>
  <c r="E2007" i="14"/>
  <c r="D2007" i="14"/>
  <c r="F2007" i="14" s="1"/>
  <c r="D2006" i="14"/>
  <c r="F2006" i="14" s="1"/>
  <c r="G2006" i="14" s="1"/>
  <c r="G2005" i="14"/>
  <c r="F2005" i="14"/>
  <c r="D2005" i="14"/>
  <c r="E2005" i="14" s="1"/>
  <c r="E2004" i="14"/>
  <c r="D2004" i="14"/>
  <c r="F2004" i="14" s="1"/>
  <c r="G2004" i="14" s="1"/>
  <c r="F2003" i="14"/>
  <c r="G2003" i="14" s="1"/>
  <c r="E2003" i="14"/>
  <c r="D2003" i="14"/>
  <c r="D2002" i="14"/>
  <c r="E2001" i="14"/>
  <c r="D2001" i="14"/>
  <c r="F2001" i="14" s="1"/>
  <c r="G2001" i="14" s="1"/>
  <c r="D2000" i="14"/>
  <c r="G1999" i="14"/>
  <c r="F1999" i="14"/>
  <c r="D1999" i="14"/>
  <c r="E1999" i="14" s="1"/>
  <c r="E1998" i="14"/>
  <c r="D1998" i="14"/>
  <c r="F1998" i="14" s="1"/>
  <c r="G1998" i="14" s="1"/>
  <c r="D1997" i="14"/>
  <c r="F1997" i="14" s="1"/>
  <c r="G1997" i="14" s="1"/>
  <c r="D1996" i="14"/>
  <c r="D1995" i="14"/>
  <c r="F1995" i="14" s="1"/>
  <c r="G1995" i="14" s="1"/>
  <c r="E1994" i="14"/>
  <c r="D1994" i="14"/>
  <c r="F1994" i="14" s="1"/>
  <c r="G1994" i="14" s="1"/>
  <c r="G1993" i="14"/>
  <c r="F1993" i="14"/>
  <c r="D1993" i="14"/>
  <c r="E1993" i="14" s="1"/>
  <c r="E1992" i="14"/>
  <c r="D1992" i="14"/>
  <c r="F1992" i="14" s="1"/>
  <c r="G1992" i="14" s="1"/>
  <c r="D1991" i="14"/>
  <c r="F1991" i="14" s="1"/>
  <c r="G1991" i="14" s="1"/>
  <c r="D1990" i="14"/>
  <c r="D1989" i="14"/>
  <c r="F1989" i="14" s="1"/>
  <c r="G1989" i="14" s="1"/>
  <c r="D1988" i="14"/>
  <c r="F1988" i="14" s="1"/>
  <c r="G1988" i="14" s="1"/>
  <c r="F1987" i="14"/>
  <c r="G1987" i="14" s="1"/>
  <c r="E1987" i="14"/>
  <c r="D1987" i="14"/>
  <c r="E1986" i="14"/>
  <c r="D1986" i="14"/>
  <c r="F1986" i="14" s="1"/>
  <c r="G1986" i="14" s="1"/>
  <c r="D1985" i="14"/>
  <c r="F1985" i="14" s="1"/>
  <c r="G1985" i="14" s="1"/>
  <c r="E1984" i="14"/>
  <c r="D1984" i="14"/>
  <c r="F1984" i="14" s="1"/>
  <c r="G1984" i="14" s="1"/>
  <c r="G1983" i="14"/>
  <c r="F1983" i="14"/>
  <c r="E1983" i="14"/>
  <c r="D1983" i="14"/>
  <c r="E1982" i="14"/>
  <c r="D1982" i="14"/>
  <c r="F1982" i="14" s="1"/>
  <c r="G1982" i="14" s="1"/>
  <c r="D1981" i="14"/>
  <c r="F1981" i="14" s="1"/>
  <c r="G1981" i="14" s="1"/>
  <c r="E1980" i="14"/>
  <c r="D1980" i="14"/>
  <c r="F1980" i="14" s="1"/>
  <c r="G1980" i="14" s="1"/>
  <c r="D1979" i="14"/>
  <c r="D1978" i="14"/>
  <c r="F1977" i="14"/>
  <c r="G1977" i="14" s="1"/>
  <c r="E1977" i="14"/>
  <c r="D1977" i="14"/>
  <c r="G1976" i="14"/>
  <c r="E1976" i="14"/>
  <c r="D1976" i="14"/>
  <c r="F1976" i="14" s="1"/>
  <c r="E1975" i="14"/>
  <c r="D1975" i="14"/>
  <c r="F1975" i="14" s="1"/>
  <c r="G1975" i="14" s="1"/>
  <c r="D1974" i="14"/>
  <c r="F1974" i="14" s="1"/>
  <c r="G1974" i="14" s="1"/>
  <c r="G1973" i="14"/>
  <c r="F1973" i="14"/>
  <c r="E1973" i="14"/>
  <c r="D1973" i="14"/>
  <c r="G1972" i="14"/>
  <c r="E1972" i="14"/>
  <c r="D1972" i="14"/>
  <c r="F1972" i="14" s="1"/>
  <c r="F1971" i="14"/>
  <c r="G1971" i="14" s="1"/>
  <c r="E1971" i="14"/>
  <c r="D1971" i="14"/>
  <c r="D1970" i="14"/>
  <c r="F1970" i="14" s="1"/>
  <c r="G1970" i="14" s="1"/>
  <c r="D1969" i="14"/>
  <c r="F1969" i="14" s="1"/>
  <c r="G1969" i="14" s="1"/>
  <c r="G1968" i="14"/>
  <c r="E1968" i="14"/>
  <c r="D1968" i="14"/>
  <c r="F1968" i="14" s="1"/>
  <c r="F1967" i="14"/>
  <c r="G1967" i="14" s="1"/>
  <c r="D1967" i="14"/>
  <c r="E1967" i="14" s="1"/>
  <c r="D1966" i="14"/>
  <c r="F1966" i="14" s="1"/>
  <c r="G1966" i="14" s="1"/>
  <c r="F1965" i="14"/>
  <c r="G1965" i="14" s="1"/>
  <c r="D1965" i="14"/>
  <c r="E1965" i="14" s="1"/>
  <c r="G1964" i="14"/>
  <c r="E1964" i="14"/>
  <c r="D1964" i="14"/>
  <c r="F1964" i="14" s="1"/>
  <c r="F1963" i="14"/>
  <c r="G1963" i="14" s="1"/>
  <c r="D1963" i="14"/>
  <c r="E1963" i="14" s="1"/>
  <c r="E1962" i="14"/>
  <c r="D1962" i="14"/>
  <c r="F1962" i="14" s="1"/>
  <c r="G1962" i="14" s="1"/>
  <c r="G1961" i="14"/>
  <c r="F1961" i="14"/>
  <c r="E1961" i="14"/>
  <c r="D1961" i="14"/>
  <c r="G1960" i="14"/>
  <c r="E1960" i="14"/>
  <c r="D1960" i="14"/>
  <c r="F1960" i="14" s="1"/>
  <c r="F1959" i="14"/>
  <c r="G1959" i="14" s="1"/>
  <c r="E1959" i="14"/>
  <c r="D1959" i="14"/>
  <c r="E1958" i="14"/>
  <c r="D1958" i="14"/>
  <c r="F1958" i="14" s="1"/>
  <c r="G1958" i="14" s="1"/>
  <c r="F1957" i="14"/>
  <c r="G1957" i="14" s="1"/>
  <c r="D1957" i="14"/>
  <c r="E1957" i="14" s="1"/>
  <c r="G1956" i="14"/>
  <c r="E1956" i="14"/>
  <c r="D1956" i="14"/>
  <c r="F1956" i="14" s="1"/>
  <c r="F1955" i="14"/>
  <c r="G1955" i="14" s="1"/>
  <c r="E1955" i="14"/>
  <c r="D1955" i="14"/>
  <c r="D1954" i="14"/>
  <c r="F1954" i="14" s="1"/>
  <c r="G1954" i="14" s="1"/>
  <c r="D1953" i="14"/>
  <c r="E1953" i="14" s="1"/>
  <c r="D1952" i="14"/>
  <c r="D1951" i="14"/>
  <c r="E1950" i="14"/>
  <c r="D1950" i="14"/>
  <c r="F1950" i="14" s="1"/>
  <c r="G1950" i="14" s="1"/>
  <c r="F1949" i="14"/>
  <c r="G1949" i="14" s="1"/>
  <c r="E1949" i="14"/>
  <c r="D1949" i="14"/>
  <c r="D1948" i="14"/>
  <c r="G1947" i="14"/>
  <c r="D1947" i="14"/>
  <c r="F1947" i="14" s="1"/>
  <c r="E1946" i="14"/>
  <c r="D1946" i="14"/>
  <c r="F1946" i="14" s="1"/>
  <c r="G1946" i="14" s="1"/>
  <c r="G1945" i="14"/>
  <c r="E1945" i="14"/>
  <c r="D1945" i="14"/>
  <c r="F1945" i="14" s="1"/>
  <c r="D1944" i="14"/>
  <c r="F1944" i="14" s="1"/>
  <c r="G1944" i="14" s="1"/>
  <c r="G1943" i="14"/>
  <c r="D1943" i="14"/>
  <c r="F1943" i="14" s="1"/>
  <c r="D1942" i="14"/>
  <c r="D1941" i="14"/>
  <c r="E1941" i="14" s="1"/>
  <c r="D1940" i="14"/>
  <c r="F1939" i="14"/>
  <c r="G1939" i="14" s="1"/>
  <c r="E1939" i="14"/>
  <c r="D1939" i="14"/>
  <c r="D1938" i="14"/>
  <c r="G1937" i="14"/>
  <c r="E1937" i="14"/>
  <c r="D1937" i="14"/>
  <c r="F1937" i="14" s="1"/>
  <c r="D1936" i="14"/>
  <c r="D1935" i="14"/>
  <c r="F1935" i="14" s="1"/>
  <c r="G1935" i="14" s="1"/>
  <c r="D1934" i="14"/>
  <c r="E1933" i="14"/>
  <c r="D1933" i="14"/>
  <c r="F1933" i="14" s="1"/>
  <c r="G1933" i="14" s="1"/>
  <c r="E1932" i="14"/>
  <c r="D1932" i="14"/>
  <c r="F1932" i="14" s="1"/>
  <c r="G1932" i="14" s="1"/>
  <c r="G1931" i="14"/>
  <c r="E1931" i="14"/>
  <c r="D1931" i="14"/>
  <c r="F1931" i="14" s="1"/>
  <c r="D1930" i="14"/>
  <c r="F1930" i="14" s="1"/>
  <c r="G1930" i="14" s="1"/>
  <c r="D1929" i="14"/>
  <c r="F1929" i="14" s="1"/>
  <c r="G1929" i="14" s="1"/>
  <c r="D1928" i="14"/>
  <c r="E1927" i="14"/>
  <c r="D1927" i="14"/>
  <c r="F1927" i="14" s="1"/>
  <c r="G1927" i="14" s="1"/>
  <c r="D1926" i="14"/>
  <c r="F1925" i="14"/>
  <c r="G1925" i="14" s="1"/>
  <c r="E1925" i="14"/>
  <c r="D1925" i="14"/>
  <c r="E1924" i="14"/>
  <c r="D1924" i="14"/>
  <c r="F1924" i="14" s="1"/>
  <c r="G1924" i="14" s="1"/>
  <c r="F1923" i="14"/>
  <c r="G1923" i="14" s="1"/>
  <c r="E1923" i="14"/>
  <c r="D1923" i="14"/>
  <c r="D1922" i="14"/>
  <c r="E1921" i="14"/>
  <c r="D1921" i="14"/>
  <c r="F1921" i="14" s="1"/>
  <c r="G1921" i="14" s="1"/>
  <c r="D1920" i="14"/>
  <c r="F1920" i="14" s="1"/>
  <c r="G1920" i="14" s="1"/>
  <c r="G1919" i="14"/>
  <c r="F1919" i="14"/>
  <c r="E1919" i="14"/>
  <c r="D1919" i="14"/>
  <c r="E1918" i="14"/>
  <c r="D1918" i="14"/>
  <c r="F1918" i="14" s="1"/>
  <c r="G1918" i="14" s="1"/>
  <c r="F1917" i="14"/>
  <c r="G1917" i="14" s="1"/>
  <c r="E1917" i="14"/>
  <c r="D1917" i="14"/>
  <c r="E1916" i="14"/>
  <c r="D1916" i="14"/>
  <c r="F1916" i="14" s="1"/>
  <c r="G1916" i="14" s="1"/>
  <c r="F1915" i="14"/>
  <c r="G1915" i="14" s="1"/>
  <c r="E1915" i="14"/>
  <c r="D1915" i="14"/>
  <c r="E1914" i="14"/>
  <c r="D1914" i="14"/>
  <c r="F1914" i="14" s="1"/>
  <c r="G1914" i="14" s="1"/>
  <c r="F1913" i="14"/>
  <c r="G1913" i="14" s="1"/>
  <c r="E1913" i="14"/>
  <c r="D1913" i="14"/>
  <c r="G1912" i="14"/>
  <c r="D1912" i="14"/>
  <c r="F1912" i="14" s="1"/>
  <c r="D1911" i="14"/>
  <c r="D1910" i="14"/>
  <c r="G1909" i="14"/>
  <c r="F1909" i="14"/>
  <c r="E1909" i="14"/>
  <c r="D1909" i="14"/>
  <c r="G1908" i="14"/>
  <c r="E1908" i="14"/>
  <c r="D1908" i="14"/>
  <c r="F1908" i="14" s="1"/>
  <c r="G1907" i="14"/>
  <c r="F1907" i="14"/>
  <c r="E1907" i="14"/>
  <c r="D1907" i="14"/>
  <c r="E1906" i="14"/>
  <c r="D1906" i="14"/>
  <c r="F1906" i="14" s="1"/>
  <c r="G1906" i="14" s="1"/>
  <c r="D1905" i="14"/>
  <c r="F1905" i="14" s="1"/>
  <c r="G1905" i="14" s="1"/>
  <c r="G1904" i="14"/>
  <c r="E1904" i="14"/>
  <c r="D1904" i="14"/>
  <c r="F1904" i="14" s="1"/>
  <c r="D1903" i="14"/>
  <c r="E1903" i="14" s="1"/>
  <c r="E1902" i="14"/>
  <c r="D1902" i="14"/>
  <c r="F1902" i="14" s="1"/>
  <c r="G1902" i="14" s="1"/>
  <c r="D1901" i="14"/>
  <c r="F1901" i="14" s="1"/>
  <c r="G1901" i="14" s="1"/>
  <c r="E1900" i="14"/>
  <c r="D1900" i="14"/>
  <c r="F1900" i="14" s="1"/>
  <c r="G1900" i="14" s="1"/>
  <c r="G1899" i="14"/>
  <c r="F1899" i="14"/>
  <c r="D1899" i="14"/>
  <c r="E1899" i="14" s="1"/>
  <c r="E1898" i="14"/>
  <c r="D1898" i="14"/>
  <c r="F1898" i="14" s="1"/>
  <c r="G1898" i="14" s="1"/>
  <c r="G1897" i="14"/>
  <c r="F1897" i="14"/>
  <c r="E1897" i="14"/>
  <c r="D1897" i="14"/>
  <c r="G1896" i="14"/>
  <c r="D1896" i="14"/>
  <c r="F1896" i="14" s="1"/>
  <c r="E1895" i="14"/>
  <c r="D1895" i="14"/>
  <c r="F1895" i="14" s="1"/>
  <c r="G1895" i="14" s="1"/>
  <c r="E1894" i="14"/>
  <c r="D1894" i="14"/>
  <c r="F1894" i="14" s="1"/>
  <c r="G1894" i="14" s="1"/>
  <c r="D1893" i="14"/>
  <c r="E1893" i="14" s="1"/>
  <c r="G1892" i="14"/>
  <c r="E1892" i="14"/>
  <c r="D1892" i="14"/>
  <c r="F1892" i="14" s="1"/>
  <c r="G1891" i="14"/>
  <c r="F1891" i="14"/>
  <c r="D1891" i="14"/>
  <c r="E1891" i="14" s="1"/>
  <c r="E1890" i="14"/>
  <c r="D1890" i="14"/>
  <c r="F1890" i="14" s="1"/>
  <c r="G1890" i="14" s="1"/>
  <c r="D1889" i="14"/>
  <c r="D1888" i="14"/>
  <c r="F1887" i="14"/>
  <c r="G1887" i="14" s="1"/>
  <c r="D1887" i="14"/>
  <c r="E1887" i="14" s="1"/>
  <c r="D1886" i="14"/>
  <c r="F1886" i="14" s="1"/>
  <c r="G1886" i="14" s="1"/>
  <c r="G1885" i="14"/>
  <c r="F1885" i="14"/>
  <c r="D1885" i="14"/>
  <c r="E1885" i="14" s="1"/>
  <c r="D1884" i="14"/>
  <c r="D1883" i="14"/>
  <c r="G1882" i="14"/>
  <c r="E1882" i="14"/>
  <c r="D1882" i="14"/>
  <c r="F1882" i="14" s="1"/>
  <c r="G1881" i="14"/>
  <c r="F1881" i="14"/>
  <c r="D1881" i="14"/>
  <c r="E1881" i="14" s="1"/>
  <c r="G1880" i="14"/>
  <c r="F1880" i="14"/>
  <c r="D1880" i="14"/>
  <c r="E1880" i="14" s="1"/>
  <c r="G1879" i="14"/>
  <c r="E1879" i="14"/>
  <c r="D1879" i="14"/>
  <c r="F1879" i="14" s="1"/>
  <c r="D1878" i="14"/>
  <c r="D1877" i="14"/>
  <c r="F1877" i="14" s="1"/>
  <c r="G1877" i="14" s="1"/>
  <c r="D1876" i="14"/>
  <c r="E1876" i="14" s="1"/>
  <c r="G1875" i="14"/>
  <c r="E1875" i="14"/>
  <c r="D1875" i="14"/>
  <c r="F1875" i="14" s="1"/>
  <c r="G1874" i="14"/>
  <c r="E1874" i="14"/>
  <c r="D1874" i="14"/>
  <c r="F1874" i="14" s="1"/>
  <c r="G1873" i="14"/>
  <c r="D1873" i="14"/>
  <c r="F1873" i="14" s="1"/>
  <c r="D1872" i="14"/>
  <c r="E1872" i="14" s="1"/>
  <c r="G1871" i="14"/>
  <c r="D1871" i="14"/>
  <c r="F1871" i="14" s="1"/>
  <c r="G1870" i="14"/>
  <c r="E1870" i="14"/>
  <c r="D1870" i="14"/>
  <c r="F1870" i="14" s="1"/>
  <c r="D1869" i="14"/>
  <c r="F1868" i="14"/>
  <c r="G1868" i="14" s="1"/>
  <c r="D1868" i="14"/>
  <c r="E1868" i="14" s="1"/>
  <c r="D1867" i="14"/>
  <c r="F1867" i="14" s="1"/>
  <c r="G1867" i="14" s="1"/>
  <c r="G1866" i="14"/>
  <c r="D1866" i="14"/>
  <c r="F1866" i="14" s="1"/>
  <c r="G1865" i="14"/>
  <c r="F1865" i="14"/>
  <c r="D1865" i="14"/>
  <c r="E1865" i="14" s="1"/>
  <c r="D1864" i="14"/>
  <c r="E1863" i="14"/>
  <c r="D1863" i="14"/>
  <c r="F1863" i="14" s="1"/>
  <c r="G1863" i="14" s="1"/>
  <c r="D1862" i="14"/>
  <c r="F1862" i="14" s="1"/>
  <c r="G1862" i="14" s="1"/>
  <c r="D1861" i="14"/>
  <c r="F1861" i="14" s="1"/>
  <c r="G1861" i="14" s="1"/>
  <c r="D1860" i="14"/>
  <c r="E1860" i="14" s="1"/>
  <c r="D1859" i="14"/>
  <c r="D1858" i="14"/>
  <c r="F1858" i="14" s="1"/>
  <c r="G1858" i="14" s="1"/>
  <c r="E1857" i="14"/>
  <c r="D1857" i="14"/>
  <c r="F1857" i="14" s="1"/>
  <c r="G1857" i="14" s="1"/>
  <c r="D1856" i="14"/>
  <c r="E1856" i="14" s="1"/>
  <c r="G1855" i="14"/>
  <c r="D1855" i="14"/>
  <c r="F1855" i="14" s="1"/>
  <c r="D1854" i="14"/>
  <c r="F1853" i="14"/>
  <c r="G1853" i="14" s="1"/>
  <c r="E1853" i="14"/>
  <c r="D1853" i="14"/>
  <c r="F1852" i="14"/>
  <c r="G1852" i="14" s="1"/>
  <c r="D1852" i="14"/>
  <c r="E1852" i="14" s="1"/>
  <c r="D1851" i="14"/>
  <c r="F1851" i="14" s="1"/>
  <c r="G1851" i="14" s="1"/>
  <c r="G1850" i="14"/>
  <c r="D1850" i="14"/>
  <c r="F1850" i="14" s="1"/>
  <c r="E1849" i="14"/>
  <c r="D1849" i="14"/>
  <c r="F1849" i="14" s="1"/>
  <c r="G1849" i="14" s="1"/>
  <c r="F1848" i="14"/>
  <c r="G1848" i="14" s="1"/>
  <c r="D1848" i="14"/>
  <c r="E1848" i="14" s="1"/>
  <c r="E1847" i="14"/>
  <c r="D1847" i="14"/>
  <c r="F1847" i="14" s="1"/>
  <c r="G1847" i="14" s="1"/>
  <c r="D1846" i="14"/>
  <c r="F1846" i="14" s="1"/>
  <c r="G1846" i="14" s="1"/>
  <c r="D1845" i="14"/>
  <c r="F1845" i="14" s="1"/>
  <c r="G1845" i="14" s="1"/>
  <c r="F1844" i="14"/>
  <c r="G1844" i="14" s="1"/>
  <c r="D1844" i="14"/>
  <c r="E1844" i="14" s="1"/>
  <c r="G1843" i="14"/>
  <c r="E1843" i="14"/>
  <c r="D1843" i="14"/>
  <c r="F1843" i="14" s="1"/>
  <c r="E1842" i="14"/>
  <c r="D1842" i="14"/>
  <c r="F1842" i="14" s="1"/>
  <c r="G1842" i="14" s="1"/>
  <c r="E1841" i="14"/>
  <c r="D1841" i="14"/>
  <c r="F1841" i="14" s="1"/>
  <c r="G1841" i="14" s="1"/>
  <c r="D1840" i="14"/>
  <c r="E1840" i="14" s="1"/>
  <c r="E1839" i="14"/>
  <c r="D1839" i="14"/>
  <c r="F1839" i="14" s="1"/>
  <c r="G1839" i="14" s="1"/>
  <c r="G1838" i="14"/>
  <c r="E1838" i="14"/>
  <c r="D1838" i="14"/>
  <c r="F1838" i="14" s="1"/>
  <c r="F1837" i="14"/>
  <c r="G1837" i="14" s="1"/>
  <c r="E1837" i="14"/>
  <c r="D1837" i="14"/>
  <c r="F1836" i="14"/>
  <c r="G1836" i="14" s="1"/>
  <c r="D1836" i="14"/>
  <c r="E1836" i="14" s="1"/>
  <c r="D1835" i="14"/>
  <c r="F1835" i="14" s="1"/>
  <c r="G1835" i="14" s="1"/>
  <c r="E1834" i="14"/>
  <c r="D1834" i="14"/>
  <c r="F1834" i="14" s="1"/>
  <c r="G1834" i="14" s="1"/>
  <c r="F1833" i="14"/>
  <c r="G1833" i="14" s="1"/>
  <c r="E1833" i="14"/>
  <c r="D1833" i="14"/>
  <c r="G1832" i="14"/>
  <c r="F1832" i="14"/>
  <c r="D1832" i="14"/>
  <c r="E1832" i="14" s="1"/>
  <c r="E1831" i="14"/>
  <c r="D1831" i="14"/>
  <c r="F1831" i="14" s="1"/>
  <c r="G1831" i="14" s="1"/>
  <c r="D1830" i="14"/>
  <c r="F1830" i="14" s="1"/>
  <c r="G1830" i="14" s="1"/>
  <c r="F1829" i="14"/>
  <c r="G1829" i="14" s="1"/>
  <c r="D1829" i="14"/>
  <c r="E1829" i="14" s="1"/>
  <c r="G1828" i="14"/>
  <c r="F1828" i="14"/>
  <c r="D1828" i="14"/>
  <c r="E1828" i="14" s="1"/>
  <c r="G1827" i="14"/>
  <c r="E1827" i="14"/>
  <c r="D1827" i="14"/>
  <c r="F1827" i="14" s="1"/>
  <c r="E1826" i="14"/>
  <c r="D1826" i="14"/>
  <c r="F1826" i="14" s="1"/>
  <c r="G1826" i="14" s="1"/>
  <c r="F1825" i="14"/>
  <c r="G1825" i="14" s="1"/>
  <c r="E1825" i="14"/>
  <c r="D1825" i="14"/>
  <c r="D1824" i="14"/>
  <c r="G1823" i="14"/>
  <c r="E1823" i="14"/>
  <c r="D1823" i="14"/>
  <c r="F1823" i="14" s="1"/>
  <c r="G1822" i="14"/>
  <c r="E1822" i="14"/>
  <c r="D1822" i="14"/>
  <c r="F1822" i="14" s="1"/>
  <c r="F1821" i="14"/>
  <c r="G1821" i="14" s="1"/>
  <c r="E1821" i="14"/>
  <c r="D1821" i="14"/>
  <c r="F1820" i="14"/>
  <c r="G1820" i="14" s="1"/>
  <c r="D1820" i="14"/>
  <c r="E1820" i="14" s="1"/>
  <c r="D1819" i="14"/>
  <c r="G1818" i="14"/>
  <c r="E1818" i="14"/>
  <c r="D1818" i="14"/>
  <c r="F1818" i="14" s="1"/>
  <c r="G1817" i="14"/>
  <c r="F1817" i="14"/>
  <c r="D1817" i="14"/>
  <c r="E1817" i="14" s="1"/>
  <c r="G1816" i="14"/>
  <c r="F1816" i="14"/>
  <c r="D1816" i="14"/>
  <c r="E1816" i="14" s="1"/>
  <c r="G1815" i="14"/>
  <c r="E1815" i="14"/>
  <c r="D1815" i="14"/>
  <c r="F1815" i="14" s="1"/>
  <c r="D1814" i="14"/>
  <c r="D1813" i="14"/>
  <c r="F1813" i="14" s="1"/>
  <c r="G1813" i="14" s="1"/>
  <c r="D1812" i="14"/>
  <c r="E1812" i="14" s="1"/>
  <c r="G1811" i="14"/>
  <c r="E1811" i="14"/>
  <c r="D1811" i="14"/>
  <c r="F1811" i="14" s="1"/>
  <c r="G1810" i="14"/>
  <c r="E1810" i="14"/>
  <c r="D1810" i="14"/>
  <c r="F1810" i="14" s="1"/>
  <c r="G1809" i="14"/>
  <c r="D1809" i="14"/>
  <c r="F1809" i="14" s="1"/>
  <c r="D1808" i="14"/>
  <c r="E1808" i="14" s="1"/>
  <c r="G1807" i="14"/>
  <c r="D1807" i="14"/>
  <c r="F1807" i="14" s="1"/>
  <c r="G1806" i="14"/>
  <c r="E1806" i="14"/>
  <c r="D1806" i="14"/>
  <c r="F1806" i="14" s="1"/>
  <c r="D1805" i="14"/>
  <c r="F1804" i="14"/>
  <c r="G1804" i="14" s="1"/>
  <c r="D1804" i="14"/>
  <c r="E1804" i="14" s="1"/>
  <c r="D1803" i="14"/>
  <c r="F1803" i="14" s="1"/>
  <c r="G1803" i="14" s="1"/>
  <c r="G1802" i="14"/>
  <c r="D1802" i="14"/>
  <c r="F1802" i="14" s="1"/>
  <c r="G1801" i="14"/>
  <c r="F1801" i="14"/>
  <c r="D1801" i="14"/>
  <c r="E1801" i="14" s="1"/>
  <c r="D1800" i="14"/>
  <c r="D1799" i="14"/>
  <c r="F1799" i="14" s="1"/>
  <c r="G1799" i="14" s="1"/>
  <c r="D1798" i="14"/>
  <c r="F1798" i="14" s="1"/>
  <c r="G1798" i="14" s="1"/>
  <c r="D1797" i="14"/>
  <c r="F1797" i="14" s="1"/>
  <c r="G1797" i="14" s="1"/>
  <c r="D1796" i="14"/>
  <c r="E1796" i="14" s="1"/>
  <c r="D1795" i="14"/>
  <c r="E1794" i="14"/>
  <c r="D1794" i="14"/>
  <c r="F1794" i="14" s="1"/>
  <c r="G1794" i="14" s="1"/>
  <c r="E1793" i="14"/>
  <c r="D1793" i="14"/>
  <c r="F1793" i="14" s="1"/>
  <c r="G1793" i="14" s="1"/>
  <c r="D1792" i="14"/>
  <c r="E1792" i="14" s="1"/>
  <c r="G1791" i="14"/>
  <c r="D1791" i="14"/>
  <c r="F1791" i="14" s="1"/>
  <c r="D1790" i="14"/>
  <c r="F1789" i="14"/>
  <c r="G1789" i="14" s="1"/>
  <c r="E1789" i="14"/>
  <c r="D1789" i="14"/>
  <c r="F1788" i="14"/>
  <c r="G1788" i="14" s="1"/>
  <c r="D1788" i="14"/>
  <c r="E1788" i="14" s="1"/>
  <c r="D1787" i="14"/>
  <c r="F1787" i="14" s="1"/>
  <c r="G1787" i="14" s="1"/>
  <c r="G1786" i="14"/>
  <c r="D1786" i="14"/>
  <c r="F1786" i="14" s="1"/>
  <c r="E1785" i="14"/>
  <c r="D1785" i="14"/>
  <c r="F1785" i="14" s="1"/>
  <c r="G1785" i="14" s="1"/>
  <c r="F1784" i="14"/>
  <c r="G1784" i="14" s="1"/>
  <c r="D1784" i="14"/>
  <c r="E1784" i="14" s="1"/>
  <c r="E1783" i="14"/>
  <c r="D1783" i="14"/>
  <c r="F1783" i="14" s="1"/>
  <c r="G1783" i="14" s="1"/>
  <c r="D1782" i="14"/>
  <c r="F1782" i="14" s="1"/>
  <c r="G1782" i="14" s="1"/>
  <c r="D1781" i="14"/>
  <c r="F1781" i="14" s="1"/>
  <c r="G1781" i="14" s="1"/>
  <c r="F1780" i="14"/>
  <c r="G1780" i="14" s="1"/>
  <c r="D1780" i="14"/>
  <c r="E1780" i="14" s="1"/>
  <c r="G1779" i="14"/>
  <c r="E1779" i="14"/>
  <c r="D1779" i="14"/>
  <c r="F1779" i="14" s="1"/>
  <c r="E1778" i="14"/>
  <c r="D1778" i="14"/>
  <c r="F1778" i="14" s="1"/>
  <c r="G1778" i="14" s="1"/>
  <c r="E1777" i="14"/>
  <c r="D1777" i="14"/>
  <c r="F1777" i="14" s="1"/>
  <c r="G1777" i="14" s="1"/>
  <c r="D1776" i="14"/>
  <c r="E1776" i="14" s="1"/>
  <c r="E1775" i="14"/>
  <c r="D1775" i="14"/>
  <c r="F1775" i="14" s="1"/>
  <c r="G1775" i="14" s="1"/>
  <c r="G1774" i="14"/>
  <c r="E1774" i="14"/>
  <c r="D1774" i="14"/>
  <c r="F1774" i="14" s="1"/>
  <c r="F1773" i="14"/>
  <c r="G1773" i="14" s="1"/>
  <c r="E1773" i="14"/>
  <c r="D1773" i="14"/>
  <c r="F1772" i="14"/>
  <c r="G1772" i="14" s="1"/>
  <c r="D1772" i="14"/>
  <c r="E1772" i="14" s="1"/>
  <c r="D1771" i="14"/>
  <c r="F1771" i="14" s="1"/>
  <c r="G1771" i="14" s="1"/>
  <c r="E1770" i="14"/>
  <c r="D1770" i="14"/>
  <c r="F1770" i="14" s="1"/>
  <c r="G1770" i="14" s="1"/>
  <c r="G1769" i="14"/>
  <c r="F1769" i="14"/>
  <c r="E1769" i="14"/>
  <c r="D1769" i="14"/>
  <c r="G1768" i="14"/>
  <c r="F1768" i="14"/>
  <c r="D1768" i="14"/>
  <c r="E1768" i="14" s="1"/>
  <c r="E1767" i="14"/>
  <c r="D1767" i="14"/>
  <c r="F1767" i="14" s="1"/>
  <c r="G1767" i="14" s="1"/>
  <c r="D1766" i="14"/>
  <c r="F1766" i="14" s="1"/>
  <c r="G1766" i="14" s="1"/>
  <c r="D1765" i="14"/>
  <c r="E1765" i="14" s="1"/>
  <c r="G1764" i="14"/>
  <c r="F1764" i="14"/>
  <c r="D1764" i="14"/>
  <c r="E1764" i="14" s="1"/>
  <c r="G1763" i="14"/>
  <c r="E1763" i="14"/>
  <c r="D1763" i="14"/>
  <c r="F1763" i="14" s="1"/>
  <c r="E1762" i="14"/>
  <c r="D1762" i="14"/>
  <c r="F1762" i="14" s="1"/>
  <c r="G1762" i="14" s="1"/>
  <c r="F1761" i="14"/>
  <c r="G1761" i="14" s="1"/>
  <c r="E1761" i="14"/>
  <c r="D1761" i="14"/>
  <c r="D1760" i="14"/>
  <c r="G1759" i="14"/>
  <c r="E1759" i="14"/>
  <c r="D1759" i="14"/>
  <c r="F1759" i="14" s="1"/>
  <c r="G1758" i="14"/>
  <c r="E1758" i="14"/>
  <c r="D1758" i="14"/>
  <c r="F1758" i="14" s="1"/>
  <c r="F1757" i="14"/>
  <c r="G1757" i="14" s="1"/>
  <c r="E1757" i="14"/>
  <c r="D1757" i="14"/>
  <c r="F1756" i="14"/>
  <c r="G1756" i="14" s="1"/>
  <c r="D1756" i="14"/>
  <c r="E1756" i="14" s="1"/>
  <c r="D1755" i="14"/>
  <c r="G1754" i="14"/>
  <c r="E1754" i="14"/>
  <c r="D1754" i="14"/>
  <c r="F1754" i="14" s="1"/>
  <c r="G1753" i="14"/>
  <c r="F1753" i="14"/>
  <c r="D1753" i="14"/>
  <c r="E1753" i="14" s="1"/>
  <c r="G1752" i="14"/>
  <c r="F1752" i="14"/>
  <c r="D1752" i="14"/>
  <c r="E1752" i="14" s="1"/>
  <c r="G1751" i="14"/>
  <c r="E1751" i="14"/>
  <c r="D1751" i="14"/>
  <c r="F1751" i="14" s="1"/>
  <c r="D1750" i="14"/>
  <c r="G1749" i="14"/>
  <c r="D1749" i="14"/>
  <c r="F1749" i="14" s="1"/>
  <c r="D1748" i="14"/>
  <c r="E1748" i="14" s="1"/>
  <c r="G1747" i="14"/>
  <c r="E1747" i="14"/>
  <c r="D1747" i="14"/>
  <c r="F1747" i="14" s="1"/>
  <c r="G1746" i="14"/>
  <c r="E1746" i="14"/>
  <c r="D1746" i="14"/>
  <c r="F1746" i="14" s="1"/>
  <c r="D1745" i="14"/>
  <c r="F1745" i="14" s="1"/>
  <c r="G1745" i="14" s="1"/>
  <c r="D1744" i="14"/>
  <c r="E1744" i="14" s="1"/>
  <c r="G1743" i="14"/>
  <c r="D1743" i="14"/>
  <c r="F1743" i="14" s="1"/>
  <c r="G1742" i="14"/>
  <c r="E1742" i="14"/>
  <c r="D1742" i="14"/>
  <c r="F1742" i="14" s="1"/>
  <c r="D1741" i="14"/>
  <c r="F1740" i="14"/>
  <c r="G1740" i="14" s="1"/>
  <c r="D1740" i="14"/>
  <c r="E1740" i="14" s="1"/>
  <c r="D1739" i="14"/>
  <c r="G1738" i="14"/>
  <c r="D1738" i="14"/>
  <c r="F1738" i="14" s="1"/>
  <c r="G1737" i="14"/>
  <c r="F1737" i="14"/>
  <c r="D1737" i="14"/>
  <c r="E1737" i="14" s="1"/>
  <c r="D1736" i="14"/>
  <c r="E1735" i="14"/>
  <c r="D1735" i="14"/>
  <c r="F1735" i="14" s="1"/>
  <c r="G1735" i="14" s="1"/>
  <c r="D1734" i="14"/>
  <c r="D1733" i="14"/>
  <c r="D1732" i="14"/>
  <c r="E1732" i="14" s="1"/>
  <c r="D1731" i="14"/>
  <c r="D1730" i="14"/>
  <c r="F1730" i="14" s="1"/>
  <c r="G1730" i="14" s="1"/>
  <c r="E1729" i="14"/>
  <c r="D1729" i="14"/>
  <c r="F1729" i="14" s="1"/>
  <c r="G1729" i="14" s="1"/>
  <c r="D1728" i="14"/>
  <c r="G1727" i="14"/>
  <c r="D1727" i="14"/>
  <c r="F1727" i="14" s="1"/>
  <c r="D1726" i="14"/>
  <c r="F1725" i="14"/>
  <c r="G1725" i="14" s="1"/>
  <c r="E1725" i="14"/>
  <c r="D1725" i="14"/>
  <c r="F1724" i="14"/>
  <c r="G1724" i="14" s="1"/>
  <c r="D1724" i="14"/>
  <c r="E1724" i="14" s="1"/>
  <c r="D1723" i="14"/>
  <c r="G1722" i="14"/>
  <c r="D1722" i="14"/>
  <c r="F1722" i="14" s="1"/>
  <c r="E1721" i="14"/>
  <c r="D1721" i="14"/>
  <c r="F1721" i="14" s="1"/>
  <c r="G1721" i="14" s="1"/>
  <c r="F1720" i="14"/>
  <c r="G1720" i="14" s="1"/>
  <c r="D1720" i="14"/>
  <c r="E1720" i="14" s="1"/>
  <c r="E1719" i="14"/>
  <c r="D1719" i="14"/>
  <c r="F1719" i="14" s="1"/>
  <c r="G1719" i="14" s="1"/>
  <c r="D1718" i="14"/>
  <c r="D1717" i="14"/>
  <c r="F1717" i="14" s="1"/>
  <c r="G1717" i="14" s="1"/>
  <c r="F1716" i="14"/>
  <c r="G1716" i="14" s="1"/>
  <c r="D1716" i="14"/>
  <c r="E1716" i="14" s="1"/>
  <c r="G1715" i="14"/>
  <c r="E1715" i="14"/>
  <c r="D1715" i="14"/>
  <c r="F1715" i="14" s="1"/>
  <c r="E1714" i="14"/>
  <c r="D1714" i="14"/>
  <c r="F1714" i="14" s="1"/>
  <c r="G1714" i="14" s="1"/>
  <c r="E1713" i="14"/>
  <c r="D1713" i="14"/>
  <c r="F1713" i="14" s="1"/>
  <c r="G1713" i="14" s="1"/>
  <c r="D1712" i="14"/>
  <c r="E1712" i="14" s="1"/>
  <c r="E1711" i="14"/>
  <c r="D1711" i="14"/>
  <c r="F1711" i="14" s="1"/>
  <c r="G1711" i="14" s="1"/>
  <c r="G1710" i="14"/>
  <c r="E1710" i="14"/>
  <c r="D1710" i="14"/>
  <c r="F1710" i="14" s="1"/>
  <c r="F1709" i="14"/>
  <c r="G1709" i="14" s="1"/>
  <c r="E1709" i="14"/>
  <c r="D1709" i="14"/>
  <c r="F1708" i="14"/>
  <c r="G1708" i="14" s="1"/>
  <c r="D1708" i="14"/>
  <c r="E1708" i="14" s="1"/>
  <c r="D1707" i="14"/>
  <c r="F1707" i="14" s="1"/>
  <c r="G1707" i="14" s="1"/>
  <c r="E1706" i="14"/>
  <c r="D1706" i="14"/>
  <c r="F1706" i="14" s="1"/>
  <c r="G1706" i="14" s="1"/>
  <c r="F1705" i="14"/>
  <c r="G1705" i="14" s="1"/>
  <c r="E1705" i="14"/>
  <c r="D1705" i="14"/>
  <c r="G1704" i="14"/>
  <c r="F1704" i="14"/>
  <c r="D1704" i="14"/>
  <c r="E1704" i="14" s="1"/>
  <c r="E1703" i="14"/>
  <c r="D1703" i="14"/>
  <c r="F1703" i="14" s="1"/>
  <c r="G1703" i="14" s="1"/>
  <c r="D1702" i="14"/>
  <c r="F1702" i="14" s="1"/>
  <c r="G1702" i="14" s="1"/>
  <c r="F1701" i="14"/>
  <c r="G1701" i="14" s="1"/>
  <c r="D1701" i="14"/>
  <c r="E1701" i="14" s="1"/>
  <c r="G1700" i="14"/>
  <c r="F1700" i="14"/>
  <c r="D1700" i="14"/>
  <c r="E1700" i="14" s="1"/>
  <c r="G1699" i="14"/>
  <c r="E1699" i="14"/>
  <c r="D1699" i="14"/>
  <c r="F1699" i="14" s="1"/>
  <c r="E1698" i="14"/>
  <c r="D1698" i="14"/>
  <c r="F1698" i="14" s="1"/>
  <c r="G1698" i="14" s="1"/>
  <c r="F1697" i="14"/>
  <c r="G1697" i="14" s="1"/>
  <c r="E1697" i="14"/>
  <c r="D1697" i="14"/>
  <c r="D1696" i="14"/>
  <c r="G1695" i="14"/>
  <c r="E1695" i="14"/>
  <c r="D1695" i="14"/>
  <c r="F1695" i="14" s="1"/>
  <c r="G1694" i="14"/>
  <c r="E1694" i="14"/>
  <c r="D1694" i="14"/>
  <c r="F1694" i="14" s="1"/>
  <c r="F1693" i="14"/>
  <c r="G1693" i="14" s="1"/>
  <c r="E1693" i="14"/>
  <c r="D1693" i="14"/>
  <c r="F1692" i="14"/>
  <c r="G1692" i="14" s="1"/>
  <c r="D1692" i="14"/>
  <c r="E1692" i="14" s="1"/>
  <c r="D1691" i="14"/>
  <c r="G1690" i="14"/>
  <c r="E1690" i="14"/>
  <c r="D1690" i="14"/>
  <c r="F1690" i="14" s="1"/>
  <c r="G1689" i="14"/>
  <c r="F1689" i="14"/>
  <c r="D1689" i="14"/>
  <c r="E1689" i="14" s="1"/>
  <c r="G1688" i="14"/>
  <c r="F1688" i="14"/>
  <c r="D1688" i="14"/>
  <c r="E1688" i="14" s="1"/>
  <c r="G1687" i="14"/>
  <c r="E1687" i="14"/>
  <c r="D1687" i="14"/>
  <c r="F1687" i="14" s="1"/>
  <c r="D1686" i="14"/>
  <c r="D1685" i="14"/>
  <c r="D1684" i="14"/>
  <c r="E1684" i="14" s="1"/>
  <c r="G1683" i="14"/>
  <c r="E1683" i="14"/>
  <c r="D1683" i="14"/>
  <c r="F1683" i="14" s="1"/>
  <c r="G1682" i="14"/>
  <c r="E1682" i="14"/>
  <c r="D1682" i="14"/>
  <c r="F1682" i="14" s="1"/>
  <c r="D1681" i="14"/>
  <c r="F1681" i="14" s="1"/>
  <c r="G1681" i="14" s="1"/>
  <c r="D1680" i="14"/>
  <c r="G1679" i="14"/>
  <c r="D1679" i="14"/>
  <c r="F1679" i="14" s="1"/>
  <c r="G1678" i="14"/>
  <c r="E1678" i="14"/>
  <c r="D1678" i="14"/>
  <c r="F1678" i="14" s="1"/>
  <c r="D1677" i="14"/>
  <c r="D1676" i="14"/>
  <c r="E1676" i="14" s="1"/>
  <c r="D1675" i="14"/>
  <c r="G1674" i="14"/>
  <c r="D1674" i="14"/>
  <c r="F1674" i="14" s="1"/>
  <c r="F1673" i="14"/>
  <c r="G1673" i="14" s="1"/>
  <c r="D1673" i="14"/>
  <c r="E1673" i="14" s="1"/>
  <c r="D1672" i="14"/>
  <c r="D1671" i="14"/>
  <c r="F1671" i="14" s="1"/>
  <c r="G1671" i="14" s="1"/>
  <c r="D1670" i="14"/>
  <c r="D1669" i="14"/>
  <c r="D1668" i="14"/>
  <c r="E1668" i="14" s="1"/>
  <c r="D1667" i="14"/>
  <c r="D1666" i="14"/>
  <c r="F1666" i="14" s="1"/>
  <c r="G1666" i="14" s="1"/>
  <c r="E1665" i="14"/>
  <c r="D1665" i="14"/>
  <c r="F1665" i="14" s="1"/>
  <c r="G1665" i="14" s="1"/>
  <c r="D1664" i="14"/>
  <c r="G1663" i="14"/>
  <c r="D1663" i="14"/>
  <c r="F1663" i="14" s="1"/>
  <c r="D1662" i="14"/>
  <c r="F1661" i="14"/>
  <c r="G1661" i="14" s="1"/>
  <c r="E1661" i="14"/>
  <c r="D1661" i="14"/>
  <c r="F1660" i="14"/>
  <c r="G1660" i="14" s="1"/>
  <c r="D1660" i="14"/>
  <c r="E1660" i="14" s="1"/>
  <c r="D1659" i="14"/>
  <c r="G1658" i="14"/>
  <c r="D1658" i="14"/>
  <c r="F1658" i="14" s="1"/>
  <c r="E1657" i="14"/>
  <c r="D1657" i="14"/>
  <c r="F1657" i="14" s="1"/>
  <c r="G1657" i="14" s="1"/>
  <c r="G1656" i="14"/>
  <c r="F1656" i="14"/>
  <c r="D1656" i="14"/>
  <c r="E1656" i="14" s="1"/>
  <c r="E1655" i="14"/>
  <c r="D1655" i="14"/>
  <c r="F1655" i="14" s="1"/>
  <c r="G1655" i="14" s="1"/>
  <c r="D1654" i="14"/>
  <c r="G1653" i="14"/>
  <c r="E1653" i="14"/>
  <c r="D1653" i="14"/>
  <c r="F1653" i="14" s="1"/>
  <c r="F1652" i="14"/>
  <c r="G1652" i="14" s="1"/>
  <c r="D1652" i="14"/>
  <c r="E1652" i="14" s="1"/>
  <c r="G1651" i="14"/>
  <c r="E1651" i="14"/>
  <c r="D1651" i="14"/>
  <c r="F1651" i="14" s="1"/>
  <c r="D1650" i="14"/>
  <c r="F1650" i="14" s="1"/>
  <c r="G1650" i="14" s="1"/>
  <c r="E1649" i="14"/>
  <c r="D1649" i="14"/>
  <c r="F1649" i="14" s="1"/>
  <c r="G1649" i="14" s="1"/>
  <c r="F1648" i="14"/>
  <c r="G1648" i="14" s="1"/>
  <c r="D1648" i="14"/>
  <c r="E1648" i="14" s="1"/>
  <c r="E1647" i="14"/>
  <c r="D1647" i="14"/>
  <c r="F1647" i="14" s="1"/>
  <c r="G1647" i="14" s="1"/>
  <c r="G1646" i="14"/>
  <c r="E1646" i="14"/>
  <c r="D1646" i="14"/>
  <c r="F1646" i="14" s="1"/>
  <c r="F1645" i="14"/>
  <c r="G1645" i="14" s="1"/>
  <c r="E1645" i="14"/>
  <c r="D1645" i="14"/>
  <c r="D1644" i="14"/>
  <c r="E1644" i="14" s="1"/>
  <c r="E1643" i="14"/>
  <c r="D1643" i="14"/>
  <c r="F1643" i="14" s="1"/>
  <c r="G1643" i="14" s="1"/>
  <c r="E1642" i="14"/>
  <c r="D1642" i="14"/>
  <c r="F1642" i="14" s="1"/>
  <c r="G1642" i="14" s="1"/>
  <c r="F1641" i="14"/>
  <c r="G1641" i="14" s="1"/>
  <c r="E1641" i="14"/>
  <c r="D1641" i="14"/>
  <c r="F1640" i="14"/>
  <c r="G1640" i="14" s="1"/>
  <c r="D1640" i="14"/>
  <c r="E1640" i="14" s="1"/>
  <c r="E1639" i="14"/>
  <c r="D1639" i="14"/>
  <c r="F1639" i="14" s="1"/>
  <c r="G1639" i="14" s="1"/>
  <c r="E1638" i="14"/>
  <c r="D1638" i="14"/>
  <c r="F1638" i="14" s="1"/>
  <c r="G1638" i="14" s="1"/>
  <c r="D1637" i="14"/>
  <c r="F1637" i="14" s="1"/>
  <c r="G1637" i="14" s="1"/>
  <c r="G1636" i="14"/>
  <c r="F1636" i="14"/>
  <c r="D1636" i="14"/>
  <c r="E1636" i="14" s="1"/>
  <c r="G1635" i="14"/>
  <c r="E1635" i="14"/>
  <c r="D1635" i="14"/>
  <c r="F1635" i="14" s="1"/>
  <c r="D1634" i="14"/>
  <c r="F1634" i="14" s="1"/>
  <c r="G1634" i="14" s="1"/>
  <c r="F1633" i="14"/>
  <c r="G1633" i="14" s="1"/>
  <c r="E1633" i="14"/>
  <c r="D1633" i="14"/>
  <c r="G1632" i="14"/>
  <c r="F1632" i="14"/>
  <c r="D1632" i="14"/>
  <c r="E1632" i="14" s="1"/>
  <c r="G1631" i="14"/>
  <c r="E1631" i="14"/>
  <c r="D1631" i="14"/>
  <c r="F1631" i="14" s="1"/>
  <c r="G1630" i="14"/>
  <c r="E1630" i="14"/>
  <c r="D1630" i="14"/>
  <c r="F1630" i="14" s="1"/>
  <c r="F1629" i="14"/>
  <c r="G1629" i="14" s="1"/>
  <c r="E1629" i="14"/>
  <c r="D1629" i="14"/>
  <c r="G1628" i="14"/>
  <c r="F1628" i="14"/>
  <c r="D1628" i="14"/>
  <c r="E1628" i="14" s="1"/>
  <c r="G1627" i="14"/>
  <c r="E1627" i="14"/>
  <c r="D1627" i="14"/>
  <c r="F1627" i="14" s="1"/>
  <c r="G1626" i="14"/>
  <c r="E1626" i="14"/>
  <c r="D1626" i="14"/>
  <c r="F1626" i="14" s="1"/>
  <c r="G1625" i="14"/>
  <c r="F1625" i="14"/>
  <c r="D1625" i="14"/>
  <c r="E1625" i="14" s="1"/>
  <c r="G1624" i="14"/>
  <c r="F1624" i="14"/>
  <c r="D1624" i="14"/>
  <c r="E1624" i="14" s="1"/>
  <c r="G1623" i="14"/>
  <c r="E1623" i="14"/>
  <c r="D1623" i="14"/>
  <c r="F1623" i="14" s="1"/>
  <c r="G1622" i="14"/>
  <c r="D1622" i="14"/>
  <c r="F1622" i="14" s="1"/>
  <c r="D1621" i="14"/>
  <c r="D1620" i="14"/>
  <c r="E1620" i="14" s="1"/>
  <c r="G1619" i="14"/>
  <c r="E1619" i="14"/>
  <c r="D1619" i="14"/>
  <c r="F1619" i="14" s="1"/>
  <c r="G1618" i="14"/>
  <c r="E1618" i="14"/>
  <c r="D1618" i="14"/>
  <c r="F1618" i="14" s="1"/>
  <c r="D1617" i="14"/>
  <c r="F1617" i="14" s="1"/>
  <c r="G1617" i="14" s="1"/>
  <c r="D1616" i="14"/>
  <c r="G1615" i="14"/>
  <c r="D1615" i="14"/>
  <c r="F1615" i="14" s="1"/>
  <c r="G1614" i="14"/>
  <c r="E1614" i="14"/>
  <c r="D1614" i="14"/>
  <c r="F1614" i="14" s="1"/>
  <c r="D1613" i="14"/>
  <c r="D1612" i="14"/>
  <c r="E1612" i="14" s="1"/>
  <c r="D1611" i="14"/>
  <c r="G1610" i="14"/>
  <c r="D1610" i="14"/>
  <c r="F1610" i="14" s="1"/>
  <c r="G1609" i="14"/>
  <c r="F1609" i="14"/>
  <c r="D1609" i="14"/>
  <c r="E1609" i="14" s="1"/>
  <c r="D1608" i="14"/>
  <c r="G1607" i="14"/>
  <c r="D1607" i="14"/>
  <c r="F1607" i="14" s="1"/>
  <c r="D1606" i="14"/>
  <c r="D1605" i="14"/>
  <c r="D1604" i="14"/>
  <c r="E1604" i="14" s="1"/>
  <c r="D1603" i="14"/>
  <c r="G1602" i="14"/>
  <c r="E1602" i="14"/>
  <c r="D1602" i="14"/>
  <c r="F1602" i="14" s="1"/>
  <c r="E1601" i="14"/>
  <c r="D1601" i="14"/>
  <c r="F1601" i="14" s="1"/>
  <c r="G1601" i="14" s="1"/>
  <c r="D1600" i="14"/>
  <c r="G1599" i="14"/>
  <c r="D1599" i="14"/>
  <c r="F1599" i="14" s="1"/>
  <c r="D1598" i="14"/>
  <c r="F1597" i="14"/>
  <c r="G1597" i="14" s="1"/>
  <c r="E1597" i="14"/>
  <c r="D1597" i="14"/>
  <c r="F1596" i="14"/>
  <c r="G1596" i="14" s="1"/>
  <c r="D1596" i="14"/>
  <c r="E1596" i="14" s="1"/>
  <c r="D1595" i="14"/>
  <c r="D1594" i="14"/>
  <c r="D1593" i="14"/>
  <c r="F1593" i="14" s="1"/>
  <c r="G1593" i="14" s="1"/>
  <c r="F1592" i="14"/>
  <c r="G1592" i="14" s="1"/>
  <c r="D1592" i="14"/>
  <c r="E1592" i="14" s="1"/>
  <c r="E1591" i="14"/>
  <c r="D1591" i="14"/>
  <c r="F1591" i="14" s="1"/>
  <c r="G1591" i="14" s="1"/>
  <c r="D1590" i="14"/>
  <c r="E1589" i="14"/>
  <c r="D1589" i="14"/>
  <c r="F1589" i="14" s="1"/>
  <c r="G1589" i="14" s="1"/>
  <c r="F1588" i="14"/>
  <c r="G1588" i="14" s="1"/>
  <c r="D1588" i="14"/>
  <c r="E1588" i="14" s="1"/>
  <c r="G1587" i="14"/>
  <c r="E1587" i="14"/>
  <c r="D1587" i="14"/>
  <c r="F1587" i="14" s="1"/>
  <c r="D1586" i="14"/>
  <c r="F1586" i="14" s="1"/>
  <c r="G1586" i="14" s="1"/>
  <c r="D1585" i="14"/>
  <c r="F1585" i="14" s="1"/>
  <c r="G1585" i="14" s="1"/>
  <c r="F1584" i="14"/>
  <c r="G1584" i="14" s="1"/>
  <c r="D1584" i="14"/>
  <c r="E1584" i="14" s="1"/>
  <c r="D1583" i="14"/>
  <c r="F1583" i="14" s="1"/>
  <c r="G1583" i="14" s="1"/>
  <c r="G1582" i="14"/>
  <c r="E1582" i="14"/>
  <c r="D1582" i="14"/>
  <c r="F1582" i="14" s="1"/>
  <c r="F1581" i="14"/>
  <c r="G1581" i="14" s="1"/>
  <c r="E1581" i="14"/>
  <c r="D1581" i="14"/>
  <c r="D1580" i="14"/>
  <c r="E1580" i="14" s="1"/>
  <c r="E1579" i="14"/>
  <c r="D1579" i="14"/>
  <c r="F1579" i="14" s="1"/>
  <c r="G1579" i="14" s="1"/>
  <c r="D1578" i="14"/>
  <c r="F1578" i="14" s="1"/>
  <c r="G1578" i="14" s="1"/>
  <c r="F1577" i="14"/>
  <c r="G1577" i="14" s="1"/>
  <c r="E1577" i="14"/>
  <c r="D1577" i="14"/>
  <c r="F1576" i="14"/>
  <c r="G1576" i="14" s="1"/>
  <c r="D1576" i="14"/>
  <c r="E1576" i="14" s="1"/>
  <c r="E1575" i="14"/>
  <c r="D1575" i="14"/>
  <c r="F1575" i="14" s="1"/>
  <c r="G1575" i="14" s="1"/>
  <c r="E1574" i="14"/>
  <c r="D1574" i="14"/>
  <c r="F1574" i="14" s="1"/>
  <c r="G1574" i="14" s="1"/>
  <c r="D1573" i="14"/>
  <c r="F1573" i="14" s="1"/>
  <c r="G1573" i="14" s="1"/>
  <c r="D1572" i="14"/>
  <c r="G1571" i="14"/>
  <c r="D1571" i="14"/>
  <c r="F1571" i="14" s="1"/>
  <c r="G1570" i="14"/>
  <c r="E1570" i="14"/>
  <c r="D1570" i="14"/>
  <c r="F1570" i="14" s="1"/>
  <c r="D1569" i="14"/>
  <c r="G1568" i="14"/>
  <c r="F1568" i="14"/>
  <c r="E1568" i="14"/>
  <c r="D1568" i="14"/>
  <c r="E1567" i="14"/>
  <c r="D1567" i="14"/>
  <c r="F1567" i="14" s="1"/>
  <c r="G1567" i="14" s="1"/>
  <c r="D1566" i="14"/>
  <c r="E1565" i="14"/>
  <c r="D1565" i="14"/>
  <c r="F1565" i="14" s="1"/>
  <c r="G1565" i="14" s="1"/>
  <c r="F1564" i="14"/>
  <c r="G1564" i="14" s="1"/>
  <c r="D1564" i="14"/>
  <c r="E1564" i="14" s="1"/>
  <c r="G1563" i="14"/>
  <c r="E1563" i="14"/>
  <c r="D1563" i="14"/>
  <c r="F1563" i="14" s="1"/>
  <c r="G1562" i="14"/>
  <c r="E1562" i="14"/>
  <c r="D1562" i="14"/>
  <c r="F1562" i="14" s="1"/>
  <c r="F1561" i="14"/>
  <c r="G1561" i="14" s="1"/>
  <c r="E1561" i="14"/>
  <c r="D1561" i="14"/>
  <c r="D1560" i="14"/>
  <c r="G1559" i="14"/>
  <c r="D1559" i="14"/>
  <c r="F1559" i="14" s="1"/>
  <c r="D1558" i="14"/>
  <c r="D1557" i="14"/>
  <c r="G1556" i="14"/>
  <c r="E1556" i="14"/>
  <c r="D1556" i="14"/>
  <c r="F1556" i="14" s="1"/>
  <c r="D1555" i="14"/>
  <c r="F1555" i="14" s="1"/>
  <c r="G1555" i="14" s="1"/>
  <c r="G1554" i="14"/>
  <c r="E1554" i="14"/>
  <c r="D1554" i="14"/>
  <c r="F1554" i="14" s="1"/>
  <c r="F1553" i="14"/>
  <c r="G1553" i="14" s="1"/>
  <c r="E1553" i="14"/>
  <c r="D1553" i="14"/>
  <c r="F1552" i="14"/>
  <c r="G1552" i="14" s="1"/>
  <c r="E1552" i="14"/>
  <c r="D1552" i="14"/>
  <c r="G1551" i="14"/>
  <c r="E1551" i="14"/>
  <c r="D1551" i="14"/>
  <c r="F1551" i="14" s="1"/>
  <c r="G1550" i="14"/>
  <c r="E1550" i="14"/>
  <c r="D1550" i="14"/>
  <c r="F1550" i="14" s="1"/>
  <c r="D1549" i="14"/>
  <c r="D1548" i="14"/>
  <c r="D1547" i="14"/>
  <c r="D1546" i="14"/>
  <c r="F1545" i="14"/>
  <c r="G1545" i="14" s="1"/>
  <c r="E1545" i="14"/>
  <c r="D1545" i="14"/>
  <c r="F1544" i="14"/>
  <c r="G1544" i="14" s="1"/>
  <c r="E1544" i="14"/>
  <c r="D1544" i="14"/>
  <c r="E1543" i="14"/>
  <c r="D1543" i="14"/>
  <c r="F1543" i="14" s="1"/>
  <c r="G1543" i="14" s="1"/>
  <c r="E1542" i="14"/>
  <c r="D1542" i="14"/>
  <c r="F1542" i="14" s="1"/>
  <c r="G1542" i="14" s="1"/>
  <c r="D1541" i="14"/>
  <c r="F1541" i="14" s="1"/>
  <c r="G1541" i="14" s="1"/>
  <c r="D1540" i="14"/>
  <c r="G1539" i="14"/>
  <c r="D1539" i="14"/>
  <c r="F1539" i="14" s="1"/>
  <c r="G1538" i="14"/>
  <c r="E1538" i="14"/>
  <c r="D1538" i="14"/>
  <c r="F1538" i="14" s="1"/>
  <c r="D1537" i="14"/>
  <c r="G1536" i="14"/>
  <c r="F1536" i="14"/>
  <c r="E1536" i="14"/>
  <c r="D1536" i="14"/>
  <c r="E1535" i="14"/>
  <c r="D1535" i="14"/>
  <c r="F1535" i="14" s="1"/>
  <c r="G1535" i="14" s="1"/>
  <c r="D1534" i="14"/>
  <c r="E1533" i="14"/>
  <c r="D1533" i="14"/>
  <c r="F1533" i="14" s="1"/>
  <c r="G1533" i="14" s="1"/>
  <c r="F1532" i="14"/>
  <c r="G1532" i="14" s="1"/>
  <c r="D1532" i="14"/>
  <c r="E1532" i="14" s="1"/>
  <c r="G1531" i="14"/>
  <c r="E1531" i="14"/>
  <c r="D1531" i="14"/>
  <c r="F1531" i="14" s="1"/>
  <c r="G1530" i="14"/>
  <c r="E1530" i="14"/>
  <c r="D1530" i="14"/>
  <c r="F1530" i="14" s="1"/>
  <c r="F1529" i="14"/>
  <c r="G1529" i="14" s="1"/>
  <c r="E1529" i="14"/>
  <c r="D1529" i="14"/>
  <c r="D1528" i="14"/>
  <c r="G1527" i="14"/>
  <c r="D1527" i="14"/>
  <c r="F1527" i="14" s="1"/>
  <c r="D1526" i="14"/>
  <c r="D1525" i="14"/>
  <c r="G1524" i="14"/>
  <c r="E1524" i="14"/>
  <c r="D1524" i="14"/>
  <c r="F1524" i="14" s="1"/>
  <c r="D1523" i="14"/>
  <c r="F1523" i="14" s="1"/>
  <c r="G1523" i="14" s="1"/>
  <c r="G1522" i="14"/>
  <c r="E1522" i="14"/>
  <c r="D1522" i="14"/>
  <c r="F1522" i="14" s="1"/>
  <c r="F1521" i="14"/>
  <c r="G1521" i="14" s="1"/>
  <c r="E1521" i="14"/>
  <c r="D1521" i="14"/>
  <c r="F1520" i="14"/>
  <c r="G1520" i="14" s="1"/>
  <c r="E1520" i="14"/>
  <c r="D1520" i="14"/>
  <c r="G1519" i="14"/>
  <c r="E1519" i="14"/>
  <c r="D1519" i="14"/>
  <c r="F1519" i="14" s="1"/>
  <c r="G1518" i="14"/>
  <c r="E1518" i="14"/>
  <c r="D1518" i="14"/>
  <c r="F1518" i="14" s="1"/>
  <c r="D1517" i="14"/>
  <c r="D1516" i="14"/>
  <c r="D1515" i="14"/>
  <c r="D1514" i="14"/>
  <c r="F1513" i="14"/>
  <c r="G1513" i="14" s="1"/>
  <c r="E1513" i="14"/>
  <c r="D1513" i="14"/>
  <c r="F1512" i="14"/>
  <c r="G1512" i="14" s="1"/>
  <c r="E1512" i="14"/>
  <c r="D1512" i="14"/>
  <c r="E1511" i="14"/>
  <c r="D1511" i="14"/>
  <c r="F1511" i="14" s="1"/>
  <c r="G1511" i="14" s="1"/>
  <c r="E1510" i="14"/>
  <c r="D1510" i="14"/>
  <c r="F1510" i="14" s="1"/>
  <c r="G1510" i="14" s="1"/>
  <c r="D1509" i="14"/>
  <c r="F1509" i="14" s="1"/>
  <c r="G1509" i="14" s="1"/>
  <c r="D1508" i="14"/>
  <c r="G1507" i="14"/>
  <c r="D1507" i="14"/>
  <c r="F1507" i="14" s="1"/>
  <c r="G1506" i="14"/>
  <c r="E1506" i="14"/>
  <c r="D1506" i="14"/>
  <c r="F1506" i="14" s="1"/>
  <c r="D1505" i="14"/>
  <c r="G1504" i="14"/>
  <c r="F1504" i="14"/>
  <c r="E1504" i="14"/>
  <c r="D1504" i="14"/>
  <c r="E1503" i="14"/>
  <c r="D1503" i="14"/>
  <c r="F1503" i="14" s="1"/>
  <c r="G1503" i="14" s="1"/>
  <c r="D1502" i="14"/>
  <c r="E1501" i="14"/>
  <c r="D1501" i="14"/>
  <c r="F1501" i="14" s="1"/>
  <c r="G1501" i="14" s="1"/>
  <c r="F1500" i="14"/>
  <c r="G1500" i="14" s="1"/>
  <c r="D1500" i="14"/>
  <c r="E1500" i="14" s="1"/>
  <c r="G1499" i="14"/>
  <c r="E1499" i="14"/>
  <c r="D1499" i="14"/>
  <c r="F1499" i="14" s="1"/>
  <c r="G1498" i="14"/>
  <c r="E1498" i="14"/>
  <c r="D1498" i="14"/>
  <c r="F1498" i="14" s="1"/>
  <c r="F1497" i="14"/>
  <c r="G1497" i="14" s="1"/>
  <c r="E1497" i="14"/>
  <c r="D1497" i="14"/>
  <c r="D1496" i="14"/>
  <c r="G1495" i="14"/>
  <c r="D1495" i="14"/>
  <c r="F1495" i="14" s="1"/>
  <c r="D1494" i="14"/>
  <c r="D1493" i="14"/>
  <c r="G1492" i="14"/>
  <c r="E1492" i="14"/>
  <c r="D1492" i="14"/>
  <c r="F1492" i="14" s="1"/>
  <c r="D1491" i="14"/>
  <c r="F1491" i="14" s="1"/>
  <c r="G1491" i="14" s="1"/>
  <c r="G1490" i="14"/>
  <c r="E1490" i="14"/>
  <c r="D1490" i="14"/>
  <c r="F1490" i="14" s="1"/>
  <c r="F1489" i="14"/>
  <c r="G1489" i="14" s="1"/>
  <c r="E1489" i="14"/>
  <c r="D1489" i="14"/>
  <c r="F1488" i="14"/>
  <c r="G1488" i="14" s="1"/>
  <c r="E1488" i="14"/>
  <c r="D1488" i="14"/>
  <c r="G1487" i="14"/>
  <c r="E1487" i="14"/>
  <c r="D1487" i="14"/>
  <c r="F1487" i="14" s="1"/>
  <c r="G1486" i="14"/>
  <c r="E1486" i="14"/>
  <c r="D1486" i="14"/>
  <c r="F1486" i="14" s="1"/>
  <c r="D1485" i="14"/>
  <c r="D1484" i="14"/>
  <c r="D1483" i="14"/>
  <c r="D1482" i="14"/>
  <c r="F1481" i="14"/>
  <c r="G1481" i="14" s="1"/>
  <c r="E1481" i="14"/>
  <c r="D1481" i="14"/>
  <c r="F1480" i="14"/>
  <c r="G1480" i="14" s="1"/>
  <c r="E1480" i="14"/>
  <c r="D1480" i="14"/>
  <c r="E1479" i="14"/>
  <c r="D1479" i="14"/>
  <c r="F1479" i="14" s="1"/>
  <c r="G1479" i="14" s="1"/>
  <c r="E1478" i="14"/>
  <c r="D1478" i="14"/>
  <c r="F1478" i="14" s="1"/>
  <c r="G1478" i="14" s="1"/>
  <c r="D1477" i="14"/>
  <c r="F1477" i="14" s="1"/>
  <c r="G1477" i="14" s="1"/>
  <c r="D1476" i="14"/>
  <c r="G1475" i="14"/>
  <c r="D1475" i="14"/>
  <c r="F1475" i="14" s="1"/>
  <c r="G1474" i="14"/>
  <c r="E1474" i="14"/>
  <c r="D1474" i="14"/>
  <c r="F1474" i="14" s="1"/>
  <c r="D1473" i="14"/>
  <c r="G1472" i="14"/>
  <c r="F1472" i="14"/>
  <c r="E1472" i="14"/>
  <c r="D1472" i="14"/>
  <c r="E1471" i="14"/>
  <c r="D1471" i="14"/>
  <c r="F1471" i="14" s="1"/>
  <c r="G1471" i="14" s="1"/>
  <c r="D1470" i="14"/>
  <c r="E1469" i="14"/>
  <c r="D1469" i="14"/>
  <c r="F1469" i="14" s="1"/>
  <c r="G1469" i="14" s="1"/>
  <c r="F1468" i="14"/>
  <c r="G1468" i="14" s="1"/>
  <c r="D1468" i="14"/>
  <c r="E1468" i="14" s="1"/>
  <c r="G1467" i="14"/>
  <c r="E1467" i="14"/>
  <c r="D1467" i="14"/>
  <c r="F1467" i="14" s="1"/>
  <c r="G1466" i="14"/>
  <c r="E1466" i="14"/>
  <c r="D1466" i="14"/>
  <c r="F1466" i="14" s="1"/>
  <c r="F1465" i="14"/>
  <c r="G1465" i="14" s="1"/>
  <c r="E1465" i="14"/>
  <c r="D1465" i="14"/>
  <c r="D1464" i="14"/>
  <c r="G1463" i="14"/>
  <c r="D1463" i="14"/>
  <c r="F1463" i="14" s="1"/>
  <c r="D1462" i="14"/>
  <c r="D1461" i="14"/>
  <c r="G1460" i="14"/>
  <c r="E1460" i="14"/>
  <c r="D1460" i="14"/>
  <c r="F1460" i="14" s="1"/>
  <c r="D1459" i="14"/>
  <c r="F1459" i="14" s="1"/>
  <c r="G1459" i="14" s="1"/>
  <c r="G1458" i="14"/>
  <c r="E1458" i="14"/>
  <c r="D1458" i="14"/>
  <c r="F1458" i="14" s="1"/>
  <c r="F1457" i="14"/>
  <c r="G1457" i="14" s="1"/>
  <c r="E1457" i="14"/>
  <c r="D1457" i="14"/>
  <c r="F1456" i="14"/>
  <c r="G1456" i="14" s="1"/>
  <c r="E1456" i="14"/>
  <c r="D1456" i="14"/>
  <c r="G1455" i="14"/>
  <c r="E1455" i="14"/>
  <c r="D1455" i="14"/>
  <c r="F1455" i="14" s="1"/>
  <c r="G1454" i="14"/>
  <c r="E1454" i="14"/>
  <c r="D1454" i="14"/>
  <c r="F1454" i="14" s="1"/>
  <c r="D1453" i="14"/>
  <c r="D1452" i="14"/>
  <c r="D1451" i="14"/>
  <c r="D1450" i="14"/>
  <c r="F1449" i="14"/>
  <c r="G1449" i="14" s="1"/>
  <c r="E1449" i="14"/>
  <c r="D1449" i="14"/>
  <c r="F1448" i="14"/>
  <c r="G1448" i="14" s="1"/>
  <c r="E1448" i="14"/>
  <c r="D1448" i="14"/>
  <c r="E1447" i="14"/>
  <c r="D1447" i="14"/>
  <c r="F1447" i="14" s="1"/>
  <c r="G1447" i="14" s="1"/>
  <c r="E1446" i="14"/>
  <c r="D1446" i="14"/>
  <c r="F1446" i="14" s="1"/>
  <c r="G1446" i="14" s="1"/>
  <c r="D1445" i="14"/>
  <c r="F1445" i="14" s="1"/>
  <c r="G1445" i="14" s="1"/>
  <c r="D1444" i="14"/>
  <c r="G1443" i="14"/>
  <c r="D1443" i="14"/>
  <c r="F1443" i="14" s="1"/>
  <c r="G1442" i="14"/>
  <c r="E1442" i="14"/>
  <c r="D1442" i="14"/>
  <c r="F1442" i="14" s="1"/>
  <c r="D1441" i="14"/>
  <c r="G1440" i="14"/>
  <c r="F1440" i="14"/>
  <c r="E1440" i="14"/>
  <c r="D1440" i="14"/>
  <c r="E1439" i="14"/>
  <c r="D1439" i="14"/>
  <c r="F1439" i="14" s="1"/>
  <c r="G1439" i="14" s="1"/>
  <c r="D1438" i="14"/>
  <c r="E1437" i="14"/>
  <c r="D1437" i="14"/>
  <c r="F1437" i="14" s="1"/>
  <c r="G1437" i="14" s="1"/>
  <c r="F1436" i="14"/>
  <c r="G1436" i="14" s="1"/>
  <c r="D1436" i="14"/>
  <c r="E1436" i="14" s="1"/>
  <c r="G1435" i="14"/>
  <c r="E1435" i="14"/>
  <c r="D1435" i="14"/>
  <c r="F1435" i="14" s="1"/>
  <c r="G1434" i="14"/>
  <c r="E1434" i="14"/>
  <c r="D1434" i="14"/>
  <c r="F1434" i="14" s="1"/>
  <c r="F1433" i="14"/>
  <c r="G1433" i="14" s="1"/>
  <c r="E1433" i="14"/>
  <c r="D1433" i="14"/>
  <c r="D1432" i="14"/>
  <c r="G1431" i="14"/>
  <c r="D1431" i="14"/>
  <c r="F1431" i="14" s="1"/>
  <c r="D1430" i="14"/>
  <c r="D1429" i="14"/>
  <c r="G1428" i="14"/>
  <c r="E1428" i="14"/>
  <c r="D1428" i="14"/>
  <c r="F1428" i="14" s="1"/>
  <c r="D1427" i="14"/>
  <c r="F1427" i="14" s="1"/>
  <c r="G1427" i="14" s="1"/>
  <c r="G1426" i="14"/>
  <c r="E1426" i="14"/>
  <c r="D1426" i="14"/>
  <c r="F1426" i="14" s="1"/>
  <c r="F1425" i="14"/>
  <c r="G1425" i="14" s="1"/>
  <c r="E1425" i="14"/>
  <c r="D1425" i="14"/>
  <c r="F1424" i="14"/>
  <c r="G1424" i="14" s="1"/>
  <c r="E1424" i="14"/>
  <c r="D1424" i="14"/>
  <c r="G1423" i="14"/>
  <c r="E1423" i="14"/>
  <c r="D1423" i="14"/>
  <c r="F1423" i="14" s="1"/>
  <c r="G1422" i="14"/>
  <c r="E1422" i="14"/>
  <c r="D1422" i="14"/>
  <c r="F1422" i="14" s="1"/>
  <c r="D1421" i="14"/>
  <c r="D1420" i="14"/>
  <c r="D1419" i="14"/>
  <c r="D1418" i="14"/>
  <c r="G1417" i="14"/>
  <c r="F1417" i="14"/>
  <c r="E1417" i="14"/>
  <c r="D1417" i="14"/>
  <c r="F1416" i="14"/>
  <c r="G1416" i="14" s="1"/>
  <c r="E1416" i="14"/>
  <c r="D1416" i="14"/>
  <c r="D1415" i="14"/>
  <c r="F1415" i="14" s="1"/>
  <c r="G1415" i="14" s="1"/>
  <c r="E1414" i="14"/>
  <c r="D1414" i="14"/>
  <c r="F1414" i="14" s="1"/>
  <c r="G1414" i="14" s="1"/>
  <c r="F1413" i="14"/>
  <c r="G1413" i="14" s="1"/>
  <c r="E1413" i="14"/>
  <c r="D1413" i="14"/>
  <c r="D1412" i="14"/>
  <c r="G1411" i="14"/>
  <c r="D1411" i="14"/>
  <c r="F1411" i="14" s="1"/>
  <c r="G1410" i="14"/>
  <c r="E1410" i="14"/>
  <c r="D1410" i="14"/>
  <c r="F1410" i="14" s="1"/>
  <c r="G1409" i="14"/>
  <c r="F1409" i="14"/>
  <c r="D1409" i="14"/>
  <c r="E1409" i="14" s="1"/>
  <c r="F1408" i="14"/>
  <c r="G1408" i="14" s="1"/>
  <c r="E1408" i="14"/>
  <c r="D1408" i="14"/>
  <c r="E1407" i="14"/>
  <c r="D1407" i="14"/>
  <c r="F1407" i="14" s="1"/>
  <c r="G1407" i="14" s="1"/>
  <c r="D1406" i="14"/>
  <c r="G1405" i="14"/>
  <c r="E1405" i="14"/>
  <c r="D1405" i="14"/>
  <c r="F1405" i="14" s="1"/>
  <c r="D1404" i="14"/>
  <c r="F1404" i="14" s="1"/>
  <c r="G1404" i="14" s="1"/>
  <c r="G1403" i="14"/>
  <c r="E1403" i="14"/>
  <c r="D1403" i="14"/>
  <c r="F1403" i="14" s="1"/>
  <c r="G1402" i="14"/>
  <c r="E1402" i="14"/>
  <c r="D1402" i="14"/>
  <c r="F1402" i="14" s="1"/>
  <c r="F1401" i="14"/>
  <c r="G1401" i="14" s="1"/>
  <c r="E1401" i="14"/>
  <c r="D1401" i="14"/>
  <c r="D1400" i="14"/>
  <c r="E1400" i="14" s="1"/>
  <c r="D1399" i="14"/>
  <c r="F1399" i="14" s="1"/>
  <c r="G1399" i="14" s="1"/>
  <c r="D1398" i="14"/>
  <c r="D1397" i="14"/>
  <c r="D1396" i="14"/>
  <c r="F1396" i="14" s="1"/>
  <c r="G1396" i="14" s="1"/>
  <c r="E1395" i="14"/>
  <c r="D1395" i="14"/>
  <c r="F1395" i="14" s="1"/>
  <c r="G1395" i="14" s="1"/>
  <c r="G1394" i="14"/>
  <c r="E1394" i="14"/>
  <c r="D1394" i="14"/>
  <c r="F1394" i="14" s="1"/>
  <c r="F1393" i="14"/>
  <c r="G1393" i="14" s="1"/>
  <c r="E1393" i="14"/>
  <c r="D1393" i="14"/>
  <c r="F1392" i="14"/>
  <c r="G1392" i="14" s="1"/>
  <c r="E1392" i="14"/>
  <c r="D1392" i="14"/>
  <c r="G1391" i="14"/>
  <c r="E1391" i="14"/>
  <c r="D1391" i="14"/>
  <c r="F1391" i="14" s="1"/>
  <c r="G1390" i="14"/>
  <c r="E1390" i="14"/>
  <c r="D1390" i="14"/>
  <c r="F1390" i="14" s="1"/>
  <c r="D1389" i="14"/>
  <c r="D1388" i="14"/>
  <c r="D1387" i="14"/>
  <c r="D1386" i="14"/>
  <c r="F1385" i="14"/>
  <c r="G1385" i="14" s="1"/>
  <c r="E1385" i="14"/>
  <c r="D1385" i="14"/>
  <c r="F1384" i="14"/>
  <c r="G1384" i="14" s="1"/>
  <c r="E1384" i="14"/>
  <c r="D1384" i="14"/>
  <c r="E1383" i="14"/>
  <c r="D1383" i="14"/>
  <c r="F1383" i="14" s="1"/>
  <c r="G1383" i="14" s="1"/>
  <c r="E1382" i="14"/>
  <c r="D1382" i="14"/>
  <c r="F1382" i="14" s="1"/>
  <c r="G1382" i="14" s="1"/>
  <c r="D1381" i="14"/>
  <c r="F1381" i="14" s="1"/>
  <c r="G1381" i="14" s="1"/>
  <c r="D1380" i="14"/>
  <c r="G1379" i="14"/>
  <c r="D1379" i="14"/>
  <c r="F1379" i="14" s="1"/>
  <c r="G1378" i="14"/>
  <c r="E1378" i="14"/>
  <c r="D1378" i="14"/>
  <c r="F1378" i="14" s="1"/>
  <c r="F1377" i="14"/>
  <c r="G1377" i="14" s="1"/>
  <c r="D1377" i="14"/>
  <c r="E1377" i="14" s="1"/>
  <c r="F1376" i="14"/>
  <c r="G1376" i="14" s="1"/>
  <c r="E1376" i="14"/>
  <c r="D1376" i="14"/>
  <c r="D1375" i="14"/>
  <c r="F1375" i="14" s="1"/>
  <c r="G1375" i="14" s="1"/>
  <c r="D1374" i="14"/>
  <c r="D1373" i="14"/>
  <c r="F1373" i="14" s="1"/>
  <c r="G1373" i="14" s="1"/>
  <c r="F1372" i="14"/>
  <c r="G1372" i="14" s="1"/>
  <c r="E1372" i="14"/>
  <c r="D1372" i="14"/>
  <c r="G1371" i="14"/>
  <c r="E1371" i="14"/>
  <c r="D1371" i="14"/>
  <c r="F1371" i="14" s="1"/>
  <c r="G1370" i="14"/>
  <c r="E1370" i="14"/>
  <c r="D1370" i="14"/>
  <c r="F1370" i="14" s="1"/>
  <c r="F1369" i="14"/>
  <c r="G1369" i="14" s="1"/>
  <c r="E1369" i="14"/>
  <c r="D1369" i="14"/>
  <c r="D1368" i="14"/>
  <c r="E1368" i="14" s="1"/>
  <c r="G1367" i="14"/>
  <c r="E1367" i="14"/>
  <c r="D1367" i="14"/>
  <c r="F1367" i="14" s="1"/>
  <c r="D1366" i="14"/>
  <c r="D1365" i="14"/>
  <c r="D1364" i="14"/>
  <c r="F1364" i="14" s="1"/>
  <c r="G1364" i="14" s="1"/>
  <c r="D1363" i="14"/>
  <c r="F1363" i="14" s="1"/>
  <c r="G1363" i="14" s="1"/>
  <c r="G1362" i="14"/>
  <c r="E1362" i="14"/>
  <c r="D1362" i="14"/>
  <c r="F1362" i="14" s="1"/>
  <c r="F1361" i="14"/>
  <c r="G1361" i="14" s="1"/>
  <c r="E1361" i="14"/>
  <c r="D1361" i="14"/>
  <c r="F1360" i="14"/>
  <c r="G1360" i="14" s="1"/>
  <c r="E1360" i="14"/>
  <c r="D1360" i="14"/>
  <c r="G1359" i="14"/>
  <c r="E1359" i="14"/>
  <c r="D1359" i="14"/>
  <c r="F1359" i="14" s="1"/>
  <c r="G1358" i="14"/>
  <c r="E1358" i="14"/>
  <c r="D1358" i="14"/>
  <c r="F1358" i="14" s="1"/>
  <c r="D1357" i="14"/>
  <c r="D1356" i="14"/>
  <c r="D1355" i="14"/>
  <c r="F1355" i="14" s="1"/>
  <c r="G1355" i="14" s="1"/>
  <c r="E1354" i="14"/>
  <c r="D1354" i="14"/>
  <c r="F1354" i="14" s="1"/>
  <c r="G1354" i="14" s="1"/>
  <c r="F1353" i="14"/>
  <c r="G1353" i="14" s="1"/>
  <c r="E1353" i="14"/>
  <c r="D1353" i="14"/>
  <c r="F1352" i="14"/>
  <c r="G1352" i="14" s="1"/>
  <c r="D1352" i="14"/>
  <c r="E1352" i="14" s="1"/>
  <c r="D1351" i="14"/>
  <c r="E1351" i="14" s="1"/>
  <c r="D1350" i="14"/>
  <c r="F1349" i="14"/>
  <c r="G1349" i="14" s="1"/>
  <c r="E1349" i="14"/>
  <c r="D1349" i="14"/>
  <c r="F1348" i="14"/>
  <c r="G1348" i="14" s="1"/>
  <c r="E1348" i="14"/>
  <c r="D1348" i="14"/>
  <c r="F1347" i="14"/>
  <c r="G1347" i="14" s="1"/>
  <c r="E1347" i="14"/>
  <c r="D1347" i="14"/>
  <c r="G1346" i="14"/>
  <c r="E1346" i="14"/>
  <c r="D1346" i="14"/>
  <c r="F1346" i="14" s="1"/>
  <c r="D1345" i="14"/>
  <c r="F1345" i="14" s="1"/>
  <c r="G1345" i="14" s="1"/>
  <c r="D1344" i="14"/>
  <c r="E1343" i="14"/>
  <c r="D1343" i="14"/>
  <c r="F1343" i="14" s="1"/>
  <c r="G1343" i="14" s="1"/>
  <c r="D1342" i="14"/>
  <c r="F1342" i="14" s="1"/>
  <c r="G1342" i="14" s="1"/>
  <c r="D1341" i="14"/>
  <c r="F1341" i="14" s="1"/>
  <c r="G1341" i="14" s="1"/>
  <c r="D1340" i="14"/>
  <c r="D1339" i="14"/>
  <c r="D1338" i="14"/>
  <c r="D1337" i="14"/>
  <c r="G1336" i="14"/>
  <c r="F1336" i="14"/>
  <c r="E1336" i="14"/>
  <c r="D1336" i="14"/>
  <c r="F1335" i="14"/>
  <c r="G1335" i="14" s="1"/>
  <c r="D1335" i="14"/>
  <c r="E1335" i="14" s="1"/>
  <c r="G1334" i="14"/>
  <c r="E1334" i="14"/>
  <c r="D1334" i="14"/>
  <c r="F1334" i="14" s="1"/>
  <c r="D1333" i="14"/>
  <c r="E1333" i="14" s="1"/>
  <c r="F1332" i="14"/>
  <c r="G1332" i="14" s="1"/>
  <c r="E1332" i="14"/>
  <c r="D1332" i="14"/>
  <c r="F1331" i="14"/>
  <c r="G1331" i="14" s="1"/>
  <c r="E1331" i="14"/>
  <c r="D1331" i="14"/>
  <c r="D1330" i="14"/>
  <c r="F1330" i="14" s="1"/>
  <c r="G1330" i="14" s="1"/>
  <c r="F1329" i="14"/>
  <c r="G1329" i="14" s="1"/>
  <c r="E1329" i="14"/>
  <c r="D1329" i="14"/>
  <c r="F1328" i="14"/>
  <c r="G1328" i="14" s="1"/>
  <c r="D1328" i="14"/>
  <c r="E1328" i="14" s="1"/>
  <c r="D1327" i="14"/>
  <c r="F1327" i="14" s="1"/>
  <c r="G1327" i="14" s="1"/>
  <c r="D1326" i="14"/>
  <c r="G1325" i="14"/>
  <c r="D1325" i="14"/>
  <c r="F1325" i="14" s="1"/>
  <c r="F1324" i="14"/>
  <c r="G1324" i="14" s="1"/>
  <c r="D1324" i="14"/>
  <c r="E1324" i="14" s="1"/>
  <c r="D1323" i="14"/>
  <c r="G1322" i="14"/>
  <c r="D1322" i="14"/>
  <c r="F1322" i="14" s="1"/>
  <c r="D1321" i="14"/>
  <c r="E1321" i="14" s="1"/>
  <c r="D1320" i="14"/>
  <c r="G1319" i="14"/>
  <c r="F1319" i="14"/>
  <c r="E1319" i="14"/>
  <c r="D1319" i="14"/>
  <c r="G1318" i="14"/>
  <c r="E1318" i="14"/>
  <c r="D1318" i="14"/>
  <c r="F1318" i="14" s="1"/>
  <c r="F1317" i="14"/>
  <c r="G1317" i="14" s="1"/>
  <c r="E1317" i="14"/>
  <c r="D1317" i="14"/>
  <c r="D1316" i="14"/>
  <c r="E1316" i="14" s="1"/>
  <c r="F1315" i="14"/>
  <c r="G1315" i="14" s="1"/>
  <c r="E1315" i="14"/>
  <c r="D1315" i="14"/>
  <c r="D1314" i="14"/>
  <c r="F1314" i="14" s="1"/>
  <c r="G1314" i="14" s="1"/>
  <c r="E1313" i="14"/>
  <c r="D1313" i="14"/>
  <c r="F1313" i="14" s="1"/>
  <c r="G1313" i="14" s="1"/>
  <c r="F1312" i="14"/>
  <c r="G1312" i="14" s="1"/>
  <c r="E1312" i="14"/>
  <c r="D1312" i="14"/>
  <c r="G1311" i="14"/>
  <c r="F1311" i="14"/>
  <c r="E1311" i="14"/>
  <c r="D1311" i="14"/>
  <c r="D1310" i="14"/>
  <c r="D1309" i="14"/>
  <c r="G1308" i="14"/>
  <c r="E1308" i="14"/>
  <c r="D1308" i="14"/>
  <c r="F1308" i="14" s="1"/>
  <c r="F1307" i="14"/>
  <c r="G1307" i="14" s="1"/>
  <c r="E1307" i="14"/>
  <c r="D1307" i="14"/>
  <c r="G1306" i="14"/>
  <c r="E1306" i="14"/>
  <c r="D1306" i="14"/>
  <c r="F1306" i="14" s="1"/>
  <c r="G1305" i="14"/>
  <c r="F1305" i="14"/>
  <c r="D1305" i="14"/>
  <c r="E1305" i="14" s="1"/>
  <c r="D1304" i="14"/>
  <c r="E1304" i="14" s="1"/>
  <c r="G1303" i="14"/>
  <c r="E1303" i="14"/>
  <c r="D1303" i="14"/>
  <c r="F1303" i="14" s="1"/>
  <c r="G1302" i="14"/>
  <c r="E1302" i="14"/>
  <c r="D1302" i="14"/>
  <c r="F1302" i="14" s="1"/>
  <c r="F1301" i="14"/>
  <c r="G1301" i="14" s="1"/>
  <c r="E1301" i="14"/>
  <c r="D1301" i="14"/>
  <c r="F1300" i="14"/>
  <c r="G1300" i="14" s="1"/>
  <c r="E1300" i="14"/>
  <c r="D1300" i="14"/>
  <c r="D1299" i="14"/>
  <c r="E1299" i="14" s="1"/>
  <c r="D1298" i="14"/>
  <c r="G1297" i="14"/>
  <c r="D1297" i="14"/>
  <c r="F1297" i="14" s="1"/>
  <c r="E1296" i="14"/>
  <c r="D1296" i="14"/>
  <c r="F1296" i="14" s="1"/>
  <c r="G1296" i="14" s="1"/>
  <c r="F1295" i="14"/>
  <c r="G1295" i="14" s="1"/>
  <c r="E1295" i="14"/>
  <c r="D1295" i="14"/>
  <c r="G1294" i="14"/>
  <c r="D1294" i="14"/>
  <c r="F1294" i="14" s="1"/>
  <c r="D1293" i="14"/>
  <c r="E1293" i="14" s="1"/>
  <c r="D1292" i="14"/>
  <c r="G1291" i="14"/>
  <c r="D1291" i="14"/>
  <c r="F1291" i="14" s="1"/>
  <c r="E1290" i="14"/>
  <c r="D1290" i="14"/>
  <c r="F1290" i="14" s="1"/>
  <c r="G1290" i="14" s="1"/>
  <c r="F1289" i="14"/>
  <c r="G1289" i="14" s="1"/>
  <c r="E1289" i="14"/>
  <c r="D1289" i="14"/>
  <c r="F1288" i="14"/>
  <c r="G1288" i="14" s="1"/>
  <c r="D1288" i="14"/>
  <c r="E1288" i="14" s="1"/>
  <c r="D1287" i="14"/>
  <c r="E1287" i="14" s="1"/>
  <c r="D1286" i="14"/>
  <c r="F1285" i="14"/>
  <c r="G1285" i="14" s="1"/>
  <c r="E1285" i="14"/>
  <c r="D1285" i="14"/>
  <c r="F1284" i="14"/>
  <c r="G1284" i="14" s="1"/>
  <c r="E1284" i="14"/>
  <c r="D1284" i="14"/>
  <c r="F1283" i="14"/>
  <c r="G1283" i="14" s="1"/>
  <c r="E1283" i="14"/>
  <c r="D1283" i="14"/>
  <c r="G1282" i="14"/>
  <c r="E1282" i="14"/>
  <c r="D1282" i="14"/>
  <c r="F1282" i="14" s="1"/>
  <c r="F1281" i="14"/>
  <c r="G1281" i="14" s="1"/>
  <c r="E1281" i="14"/>
  <c r="D1281" i="14"/>
  <c r="G1280" i="14"/>
  <c r="E1280" i="14"/>
  <c r="D1280" i="14"/>
  <c r="F1280" i="14" s="1"/>
  <c r="D1279" i="14"/>
  <c r="F1279" i="14" s="1"/>
  <c r="G1279" i="14" s="1"/>
  <c r="D1278" i="14"/>
  <c r="F1278" i="14" s="1"/>
  <c r="G1278" i="14" s="1"/>
  <c r="F1277" i="14"/>
  <c r="G1277" i="14" s="1"/>
  <c r="E1277" i="14"/>
  <c r="D1277" i="14"/>
  <c r="D1276" i="14"/>
  <c r="E1276" i="14" s="1"/>
  <c r="D1275" i="14"/>
  <c r="D1274" i="14"/>
  <c r="G1273" i="14"/>
  <c r="D1273" i="14"/>
  <c r="F1273" i="14" s="1"/>
  <c r="G1272" i="14"/>
  <c r="F1272" i="14"/>
  <c r="E1272" i="14"/>
  <c r="D1272" i="14"/>
  <c r="G1271" i="14"/>
  <c r="F1271" i="14"/>
  <c r="D1271" i="14"/>
  <c r="E1271" i="14" s="1"/>
  <c r="G1270" i="14"/>
  <c r="E1270" i="14"/>
  <c r="D1270" i="14"/>
  <c r="F1270" i="14" s="1"/>
  <c r="D1269" i="14"/>
  <c r="E1269" i="14" s="1"/>
  <c r="D1268" i="14"/>
  <c r="F1268" i="14" s="1"/>
  <c r="G1268" i="14" s="1"/>
  <c r="F1267" i="14"/>
  <c r="G1267" i="14" s="1"/>
  <c r="E1267" i="14"/>
  <c r="D1267" i="14"/>
  <c r="E1266" i="14"/>
  <c r="D1266" i="14"/>
  <c r="F1266" i="14" s="1"/>
  <c r="G1266" i="14" s="1"/>
  <c r="F1265" i="14"/>
  <c r="G1265" i="14" s="1"/>
  <c r="E1265" i="14"/>
  <c r="D1265" i="14"/>
  <c r="G1264" i="14"/>
  <c r="F1264" i="14"/>
  <c r="D1264" i="14"/>
  <c r="E1264" i="14" s="1"/>
  <c r="G1263" i="14"/>
  <c r="D1263" i="14"/>
  <c r="F1263" i="14" s="1"/>
  <c r="D1262" i="14"/>
  <c r="E1261" i="14"/>
  <c r="D1261" i="14"/>
  <c r="F1261" i="14" s="1"/>
  <c r="G1261" i="14" s="1"/>
  <c r="F1260" i="14"/>
  <c r="G1260" i="14" s="1"/>
  <c r="D1260" i="14"/>
  <c r="E1260" i="14" s="1"/>
  <c r="D1259" i="14"/>
  <c r="G1258" i="14"/>
  <c r="D1258" i="14"/>
  <c r="F1258" i="14" s="1"/>
  <c r="F1257" i="14"/>
  <c r="G1257" i="14" s="1"/>
  <c r="D1257" i="14"/>
  <c r="E1257" i="14" s="1"/>
  <c r="G1256" i="14"/>
  <c r="E1256" i="14"/>
  <c r="D1256" i="14"/>
  <c r="F1256" i="14" s="1"/>
  <c r="G1255" i="14"/>
  <c r="F1255" i="14"/>
  <c r="E1255" i="14"/>
  <c r="D1255" i="14"/>
  <c r="G1254" i="14"/>
  <c r="E1254" i="14"/>
  <c r="D1254" i="14"/>
  <c r="F1254" i="14" s="1"/>
  <c r="F1253" i="14"/>
  <c r="G1253" i="14" s="1"/>
  <c r="E1253" i="14"/>
  <c r="D1253" i="14"/>
  <c r="F1252" i="14"/>
  <c r="G1252" i="14" s="1"/>
  <c r="D1252" i="14"/>
  <c r="E1252" i="14" s="1"/>
  <c r="D1251" i="14"/>
  <c r="F1251" i="14" s="1"/>
  <c r="G1251" i="14" s="1"/>
  <c r="D1250" i="14"/>
  <c r="F1250" i="14" s="1"/>
  <c r="G1250" i="14" s="1"/>
  <c r="D1249" i="14"/>
  <c r="F1249" i="14" s="1"/>
  <c r="G1249" i="14" s="1"/>
  <c r="F1248" i="14"/>
  <c r="G1248" i="14" s="1"/>
  <c r="E1248" i="14"/>
  <c r="D1248" i="14"/>
  <c r="D1247" i="14"/>
  <c r="F1247" i="14" s="1"/>
  <c r="G1247" i="14" s="1"/>
  <c r="D1246" i="14"/>
  <c r="D1245" i="14"/>
  <c r="G1244" i="14"/>
  <c r="D1244" i="14"/>
  <c r="F1244" i="14" s="1"/>
  <c r="D1243" i="14"/>
  <c r="F1243" i="14" s="1"/>
  <c r="G1243" i="14" s="1"/>
  <c r="G1242" i="14"/>
  <c r="E1242" i="14"/>
  <c r="D1242" i="14"/>
  <c r="F1242" i="14" s="1"/>
  <c r="F1241" i="14"/>
  <c r="G1241" i="14" s="1"/>
  <c r="D1241" i="14"/>
  <c r="E1241" i="14" s="1"/>
  <c r="D1240" i="14"/>
  <c r="E1240" i="14" s="1"/>
  <c r="E1239" i="14"/>
  <c r="D1239" i="14"/>
  <c r="F1239" i="14" s="1"/>
  <c r="G1239" i="14" s="1"/>
  <c r="G1238" i="14"/>
  <c r="D1238" i="14"/>
  <c r="F1238" i="14" s="1"/>
  <c r="F1237" i="14"/>
  <c r="G1237" i="14" s="1"/>
  <c r="E1237" i="14"/>
  <c r="D1237" i="14"/>
  <c r="F1236" i="14"/>
  <c r="G1236" i="14" s="1"/>
  <c r="E1236" i="14"/>
  <c r="D1236" i="14"/>
  <c r="D1235" i="14"/>
  <c r="E1235" i="14" s="1"/>
  <c r="D1234" i="14"/>
  <c r="F1234" i="14" s="1"/>
  <c r="G1234" i="14" s="1"/>
  <c r="G1233" i="14"/>
  <c r="E1233" i="14"/>
  <c r="D1233" i="14"/>
  <c r="F1233" i="14" s="1"/>
  <c r="D1232" i="14"/>
  <c r="F1232" i="14" s="1"/>
  <c r="G1232" i="14" s="1"/>
  <c r="F1231" i="14"/>
  <c r="G1231" i="14" s="1"/>
  <c r="E1231" i="14"/>
  <c r="D1231" i="14"/>
  <c r="D1230" i="14"/>
  <c r="F1230" i="14" s="1"/>
  <c r="G1230" i="14" s="1"/>
  <c r="D1229" i="14"/>
  <c r="E1229" i="14" s="1"/>
  <c r="D1228" i="14"/>
  <c r="G1227" i="14"/>
  <c r="E1227" i="14"/>
  <c r="D1227" i="14"/>
  <c r="F1227" i="14" s="1"/>
  <c r="D1226" i="14"/>
  <c r="F1226" i="14" s="1"/>
  <c r="G1226" i="14" s="1"/>
  <c r="F1225" i="14"/>
  <c r="G1225" i="14" s="1"/>
  <c r="E1225" i="14"/>
  <c r="D1225" i="14"/>
  <c r="F1224" i="14"/>
  <c r="G1224" i="14" s="1"/>
  <c r="D1224" i="14"/>
  <c r="E1224" i="14" s="1"/>
  <c r="F1223" i="14"/>
  <c r="G1223" i="14" s="1"/>
  <c r="D1223" i="14"/>
  <c r="E1223" i="14" s="1"/>
  <c r="D1222" i="14"/>
  <c r="D1221" i="14"/>
  <c r="F1221" i="14" s="1"/>
  <c r="G1221" i="14" s="1"/>
  <c r="F1220" i="14"/>
  <c r="G1220" i="14" s="1"/>
  <c r="E1220" i="14"/>
  <c r="D1220" i="14"/>
  <c r="F1219" i="14"/>
  <c r="G1219" i="14" s="1"/>
  <c r="E1219" i="14"/>
  <c r="D1219" i="14"/>
  <c r="G1218" i="14"/>
  <c r="E1218" i="14"/>
  <c r="D1218" i="14"/>
  <c r="F1218" i="14" s="1"/>
  <c r="F1217" i="14"/>
  <c r="G1217" i="14" s="1"/>
  <c r="D1217" i="14"/>
  <c r="E1217" i="14" s="1"/>
  <c r="D1216" i="14"/>
  <c r="F1216" i="14" s="1"/>
  <c r="G1216" i="14" s="1"/>
  <c r="D1215" i="14"/>
  <c r="E1214" i="14"/>
  <c r="D1214" i="14"/>
  <c r="F1214" i="14" s="1"/>
  <c r="G1214" i="14" s="1"/>
  <c r="F1213" i="14"/>
  <c r="G1213" i="14" s="1"/>
  <c r="E1213" i="14"/>
  <c r="D1213" i="14"/>
  <c r="F1212" i="14"/>
  <c r="G1212" i="14" s="1"/>
  <c r="D1212" i="14"/>
  <c r="E1212" i="14" s="1"/>
  <c r="D1211" i="14"/>
  <c r="D1210" i="14"/>
  <c r="D1209" i="14"/>
  <c r="F1209" i="14" s="1"/>
  <c r="G1209" i="14" s="1"/>
  <c r="G1208" i="14"/>
  <c r="F1208" i="14"/>
  <c r="E1208" i="14"/>
  <c r="D1208" i="14"/>
  <c r="G1207" i="14"/>
  <c r="F1207" i="14"/>
  <c r="D1207" i="14"/>
  <c r="E1207" i="14" s="1"/>
  <c r="G1206" i="14"/>
  <c r="E1206" i="14"/>
  <c r="D1206" i="14"/>
  <c r="F1206" i="14" s="1"/>
  <c r="F1205" i="14"/>
  <c r="G1205" i="14" s="1"/>
  <c r="D1205" i="14"/>
  <c r="E1205" i="14" s="1"/>
  <c r="D1204" i="14"/>
  <c r="F1203" i="14"/>
  <c r="G1203" i="14" s="1"/>
  <c r="E1203" i="14"/>
  <c r="D1203" i="14"/>
  <c r="E1202" i="14"/>
  <c r="D1202" i="14"/>
  <c r="F1202" i="14" s="1"/>
  <c r="G1202" i="14" s="1"/>
  <c r="F1201" i="14"/>
  <c r="G1201" i="14" s="1"/>
  <c r="E1201" i="14"/>
  <c r="D1201" i="14"/>
  <c r="G1200" i="14"/>
  <c r="F1200" i="14"/>
  <c r="E1200" i="14"/>
  <c r="D1200" i="14"/>
  <c r="D1199" i="14"/>
  <c r="F1199" i="14" s="1"/>
  <c r="G1199" i="14" s="1"/>
  <c r="D1198" i="14"/>
  <c r="G1197" i="14"/>
  <c r="D1197" i="14"/>
  <c r="F1197" i="14" s="1"/>
  <c r="F1196" i="14"/>
  <c r="G1196" i="14" s="1"/>
  <c r="D1196" i="14"/>
  <c r="E1196" i="14" s="1"/>
  <c r="D1195" i="14"/>
  <c r="E1195" i="14" s="1"/>
  <c r="G1194" i="14"/>
  <c r="D1194" i="14"/>
  <c r="F1194" i="14" s="1"/>
  <c r="D1193" i="14"/>
  <c r="E1193" i="14" s="1"/>
  <c r="G1192" i="14"/>
  <c r="E1192" i="14"/>
  <c r="D1192" i="14"/>
  <c r="F1192" i="14" s="1"/>
  <c r="F1191" i="14"/>
  <c r="G1191" i="14" s="1"/>
  <c r="E1191" i="14"/>
  <c r="D1191" i="14"/>
  <c r="G1190" i="14"/>
  <c r="E1190" i="14"/>
  <c r="D1190" i="14"/>
  <c r="F1190" i="14" s="1"/>
  <c r="F1189" i="14"/>
  <c r="G1189" i="14" s="1"/>
  <c r="E1189" i="14"/>
  <c r="D1189" i="14"/>
  <c r="D1188" i="14"/>
  <c r="E1188" i="14" s="1"/>
  <c r="F1187" i="14"/>
  <c r="G1187" i="14" s="1"/>
  <c r="E1187" i="14"/>
  <c r="D1187" i="14"/>
  <c r="D1186" i="14"/>
  <c r="F1186" i="14" s="1"/>
  <c r="G1186" i="14" s="1"/>
  <c r="D1185" i="14"/>
  <c r="F1185" i="14" s="1"/>
  <c r="G1185" i="14" s="1"/>
  <c r="F1184" i="14"/>
  <c r="G1184" i="14" s="1"/>
  <c r="E1184" i="14"/>
  <c r="D1184" i="14"/>
  <c r="F1183" i="14"/>
  <c r="G1183" i="14" s="1"/>
  <c r="D1183" i="14"/>
  <c r="E1183" i="14" s="1"/>
  <c r="D1182" i="14"/>
  <c r="D1181" i="14"/>
  <c r="D1180" i="14"/>
  <c r="F1180" i="14" s="1"/>
  <c r="G1180" i="14" s="1"/>
  <c r="D1179" i="14"/>
  <c r="F1179" i="14" s="1"/>
  <c r="G1179" i="14" s="1"/>
  <c r="G1178" i="14"/>
  <c r="E1178" i="14"/>
  <c r="D1178" i="14"/>
  <c r="F1178" i="14" s="1"/>
  <c r="G1177" i="14"/>
  <c r="F1177" i="14"/>
  <c r="D1177" i="14"/>
  <c r="E1177" i="14" s="1"/>
  <c r="D1176" i="14"/>
  <c r="G1175" i="14"/>
  <c r="D1175" i="14"/>
  <c r="F1175" i="14" s="1"/>
  <c r="G1174" i="14"/>
  <c r="D1174" i="14"/>
  <c r="F1174" i="14" s="1"/>
  <c r="F1173" i="14"/>
  <c r="G1173" i="14" s="1"/>
  <c r="E1173" i="14"/>
  <c r="D1173" i="14"/>
  <c r="F1172" i="14"/>
  <c r="G1172" i="14" s="1"/>
  <c r="E1172" i="14"/>
  <c r="D1172" i="14"/>
  <c r="D1171" i="14"/>
  <c r="E1171" i="14" s="1"/>
  <c r="G1170" i="14"/>
  <c r="E1170" i="14"/>
  <c r="D1170" i="14"/>
  <c r="F1170" i="14" s="1"/>
  <c r="G1169" i="14"/>
  <c r="E1169" i="14"/>
  <c r="D1169" i="14"/>
  <c r="F1169" i="14" s="1"/>
  <c r="D1168" i="14"/>
  <c r="F1168" i="14" s="1"/>
  <c r="G1168" i="14" s="1"/>
  <c r="F1167" i="14"/>
  <c r="G1167" i="14" s="1"/>
  <c r="E1167" i="14"/>
  <c r="D1167" i="14"/>
  <c r="G1166" i="14"/>
  <c r="D1166" i="14"/>
  <c r="F1166" i="14" s="1"/>
  <c r="D1165" i="14"/>
  <c r="D1164" i="14"/>
  <c r="G1163" i="14"/>
  <c r="E1163" i="14"/>
  <c r="D1163" i="14"/>
  <c r="F1163" i="14" s="1"/>
  <c r="D1162" i="14"/>
  <c r="F1162" i="14" s="1"/>
  <c r="G1162" i="14" s="1"/>
  <c r="F1161" i="14"/>
  <c r="G1161" i="14" s="1"/>
  <c r="E1161" i="14"/>
  <c r="D1161" i="14"/>
  <c r="F1160" i="14"/>
  <c r="G1160" i="14" s="1"/>
  <c r="D1160" i="14"/>
  <c r="E1160" i="14" s="1"/>
  <c r="F1159" i="14"/>
  <c r="G1159" i="14" s="1"/>
  <c r="D1159" i="14"/>
  <c r="E1159" i="14" s="1"/>
  <c r="D1158" i="14"/>
  <c r="D1157" i="14"/>
  <c r="F1157" i="14" s="1"/>
  <c r="G1157" i="14" s="1"/>
  <c r="F1156" i="14"/>
  <c r="G1156" i="14" s="1"/>
  <c r="E1156" i="14"/>
  <c r="D1156" i="14"/>
  <c r="F1155" i="14"/>
  <c r="G1155" i="14" s="1"/>
  <c r="E1155" i="14"/>
  <c r="D1155" i="14"/>
  <c r="G1154" i="14"/>
  <c r="E1154" i="14"/>
  <c r="D1154" i="14"/>
  <c r="F1154" i="14" s="1"/>
  <c r="D1153" i="14"/>
  <c r="F1153" i="14" s="1"/>
  <c r="G1153" i="14" s="1"/>
  <c r="D1152" i="14"/>
  <c r="F1152" i="14" s="1"/>
  <c r="G1152" i="14" s="1"/>
  <c r="D1151" i="14"/>
  <c r="F1151" i="14" s="1"/>
  <c r="G1151" i="14" s="1"/>
  <c r="D1150" i="14"/>
  <c r="F1150" i="14" s="1"/>
  <c r="G1150" i="14" s="1"/>
  <c r="D1149" i="14"/>
  <c r="F1149" i="14" s="1"/>
  <c r="G1149" i="14" s="1"/>
  <c r="F1148" i="14"/>
  <c r="G1148" i="14" s="1"/>
  <c r="D1148" i="14"/>
  <c r="E1148" i="14" s="1"/>
  <c r="D1147" i="14"/>
  <c r="D1146" i="14"/>
  <c r="G1145" i="14"/>
  <c r="E1145" i="14"/>
  <c r="D1145" i="14"/>
  <c r="F1145" i="14" s="1"/>
  <c r="G1144" i="14"/>
  <c r="F1144" i="14"/>
  <c r="E1144" i="14"/>
  <c r="D1144" i="14"/>
  <c r="F1143" i="14"/>
  <c r="G1143" i="14" s="1"/>
  <c r="D1143" i="14"/>
  <c r="E1143" i="14" s="1"/>
  <c r="G1142" i="14"/>
  <c r="E1142" i="14"/>
  <c r="D1142" i="14"/>
  <c r="F1142" i="14" s="1"/>
  <c r="F1141" i="14"/>
  <c r="G1141" i="14" s="1"/>
  <c r="D1141" i="14"/>
  <c r="E1141" i="14" s="1"/>
  <c r="D1140" i="14"/>
  <c r="F1140" i="14" s="1"/>
  <c r="G1140" i="14" s="1"/>
  <c r="F1139" i="14"/>
  <c r="G1139" i="14" s="1"/>
  <c r="E1139" i="14"/>
  <c r="D1139" i="14"/>
  <c r="D1138" i="14"/>
  <c r="F1138" i="14" s="1"/>
  <c r="G1138" i="14" s="1"/>
  <c r="F1137" i="14"/>
  <c r="G1137" i="14" s="1"/>
  <c r="E1137" i="14"/>
  <c r="D1137" i="14"/>
  <c r="F1136" i="14"/>
  <c r="G1136" i="14" s="1"/>
  <c r="E1136" i="14"/>
  <c r="D1136" i="14"/>
  <c r="G1135" i="14"/>
  <c r="E1135" i="14"/>
  <c r="D1135" i="14"/>
  <c r="F1135" i="14" s="1"/>
  <c r="D1134" i="14"/>
  <c r="G1133" i="14"/>
  <c r="E1133" i="14"/>
  <c r="D1133" i="14"/>
  <c r="F1133" i="14" s="1"/>
  <c r="D1132" i="14"/>
  <c r="F1132" i="14" s="1"/>
  <c r="G1132" i="14" s="1"/>
  <c r="G1131" i="14"/>
  <c r="F1131" i="14"/>
  <c r="D1131" i="14"/>
  <c r="E1131" i="14" s="1"/>
  <c r="G1130" i="14"/>
  <c r="D1130" i="14"/>
  <c r="F1130" i="14" s="1"/>
  <c r="D1129" i="14"/>
  <c r="E1129" i="14" s="1"/>
  <c r="E1128" i="14"/>
  <c r="D1128" i="14"/>
  <c r="F1128" i="14" s="1"/>
  <c r="G1128" i="14" s="1"/>
  <c r="G1127" i="14"/>
  <c r="F1127" i="14"/>
  <c r="E1127" i="14"/>
  <c r="D1127" i="14"/>
  <c r="G1126" i="14"/>
  <c r="E1126" i="14"/>
  <c r="D1126" i="14"/>
  <c r="F1126" i="14" s="1"/>
  <c r="F1125" i="14"/>
  <c r="G1125" i="14" s="1"/>
  <c r="E1125" i="14"/>
  <c r="D1125" i="14"/>
  <c r="D1124" i="14"/>
  <c r="E1124" i="14" s="1"/>
  <c r="F1123" i="14"/>
  <c r="G1123" i="14" s="1"/>
  <c r="D1123" i="14"/>
  <c r="E1123" i="14" s="1"/>
  <c r="D1122" i="14"/>
  <c r="F1122" i="14" s="1"/>
  <c r="G1122" i="14" s="1"/>
  <c r="D1121" i="14"/>
  <c r="F1120" i="14"/>
  <c r="G1120" i="14" s="1"/>
  <c r="E1120" i="14"/>
  <c r="D1120" i="14"/>
  <c r="F1119" i="14"/>
  <c r="G1119" i="14" s="1"/>
  <c r="D1119" i="14"/>
  <c r="E1119" i="14" s="1"/>
  <c r="D1118" i="14"/>
  <c r="D1117" i="14"/>
  <c r="G1116" i="14"/>
  <c r="D1116" i="14"/>
  <c r="F1116" i="14" s="1"/>
  <c r="D1115" i="14"/>
  <c r="F1115" i="14" s="1"/>
  <c r="G1115" i="14" s="1"/>
  <c r="G1114" i="14"/>
  <c r="E1114" i="14"/>
  <c r="D1114" i="14"/>
  <c r="F1114" i="14" s="1"/>
  <c r="G1113" i="14"/>
  <c r="F1113" i="14"/>
  <c r="D1113" i="14"/>
  <c r="E1113" i="14" s="1"/>
  <c r="D1112" i="14"/>
  <c r="E1112" i="14" s="1"/>
  <c r="G1111" i="14"/>
  <c r="E1111" i="14"/>
  <c r="D1111" i="14"/>
  <c r="F1111" i="14" s="1"/>
  <c r="D1110" i="14"/>
  <c r="F1109" i="14"/>
  <c r="G1109" i="14" s="1"/>
  <c r="E1109" i="14"/>
  <c r="D1109" i="14"/>
  <c r="F1108" i="14"/>
  <c r="G1108" i="14" s="1"/>
  <c r="E1108" i="14"/>
  <c r="D1108" i="14"/>
  <c r="F1107" i="14"/>
  <c r="G1107" i="14" s="1"/>
  <c r="D1107" i="14"/>
  <c r="E1107" i="14" s="1"/>
  <c r="G1106" i="14"/>
  <c r="D1106" i="14"/>
  <c r="F1106" i="14" s="1"/>
  <c r="D1105" i="14"/>
  <c r="F1105" i="14" s="1"/>
  <c r="G1105" i="14" s="1"/>
  <c r="D1104" i="14"/>
  <c r="F1104" i="14" s="1"/>
  <c r="G1104" i="14" s="1"/>
  <c r="F1103" i="14"/>
  <c r="G1103" i="14" s="1"/>
  <c r="E1103" i="14"/>
  <c r="D1103" i="14"/>
  <c r="G1102" i="14"/>
  <c r="D1102" i="14"/>
  <c r="F1102" i="14" s="1"/>
  <c r="D1101" i="14"/>
  <c r="E1101" i="14" s="1"/>
  <c r="D1100" i="14"/>
  <c r="D1099" i="14"/>
  <c r="F1099" i="14" s="1"/>
  <c r="G1099" i="14" s="1"/>
  <c r="D1098" i="14"/>
  <c r="F1098" i="14" s="1"/>
  <c r="G1098" i="14" s="1"/>
  <c r="G1097" i="14"/>
  <c r="F1097" i="14"/>
  <c r="E1097" i="14"/>
  <c r="D1097" i="14"/>
  <c r="F1096" i="14"/>
  <c r="G1096" i="14" s="1"/>
  <c r="D1096" i="14"/>
  <c r="E1096" i="14" s="1"/>
  <c r="F1095" i="14"/>
  <c r="G1095" i="14" s="1"/>
  <c r="D1095" i="14"/>
  <c r="E1095" i="14" s="1"/>
  <c r="D1094" i="14"/>
  <c r="D1093" i="14"/>
  <c r="F1093" i="14" s="1"/>
  <c r="G1093" i="14" s="1"/>
  <c r="F1092" i="14"/>
  <c r="G1092" i="14" s="1"/>
  <c r="E1092" i="14"/>
  <c r="D1092" i="14"/>
  <c r="F1091" i="14"/>
  <c r="G1091" i="14" s="1"/>
  <c r="E1091" i="14"/>
  <c r="D1091" i="14"/>
  <c r="G1090" i="14"/>
  <c r="E1090" i="14"/>
  <c r="D1090" i="14"/>
  <c r="F1090" i="14" s="1"/>
  <c r="F1089" i="14"/>
  <c r="G1089" i="14" s="1"/>
  <c r="D1089" i="14"/>
  <c r="E1089" i="14" s="1"/>
  <c r="D1088" i="14"/>
  <c r="F1088" i="14" s="1"/>
  <c r="G1088" i="14" s="1"/>
  <c r="E1087" i="14"/>
  <c r="D1087" i="14"/>
  <c r="F1087" i="14" s="1"/>
  <c r="G1087" i="14" s="1"/>
  <c r="D1086" i="14"/>
  <c r="F1086" i="14" s="1"/>
  <c r="G1086" i="14" s="1"/>
  <c r="D1085" i="14"/>
  <c r="F1085" i="14" s="1"/>
  <c r="G1085" i="14" s="1"/>
  <c r="F1084" i="14"/>
  <c r="G1084" i="14" s="1"/>
  <c r="D1084" i="14"/>
  <c r="E1084" i="14" s="1"/>
  <c r="D1083" i="14"/>
  <c r="D1082" i="14"/>
  <c r="D1081" i="14"/>
  <c r="F1081" i="14" s="1"/>
  <c r="G1081" i="14" s="1"/>
  <c r="F1080" i="14"/>
  <c r="G1080" i="14" s="1"/>
  <c r="E1080" i="14"/>
  <c r="D1080" i="14"/>
  <c r="F1079" i="14"/>
  <c r="G1079" i="14" s="1"/>
  <c r="D1079" i="14"/>
  <c r="E1079" i="14" s="1"/>
  <c r="G1078" i="14"/>
  <c r="E1078" i="14"/>
  <c r="D1078" i="14"/>
  <c r="F1078" i="14" s="1"/>
  <c r="D1077" i="14"/>
  <c r="E1077" i="14" s="1"/>
  <c r="F1076" i="14"/>
  <c r="G1076" i="14" s="1"/>
  <c r="E1076" i="14"/>
  <c r="D1076" i="14"/>
  <c r="F1075" i="14"/>
  <c r="G1075" i="14" s="1"/>
  <c r="E1075" i="14"/>
  <c r="D1075" i="14"/>
  <c r="D1074" i="14"/>
  <c r="F1074" i="14" s="1"/>
  <c r="G1074" i="14" s="1"/>
  <c r="F1073" i="14"/>
  <c r="G1073" i="14" s="1"/>
  <c r="E1073" i="14"/>
  <c r="D1073" i="14"/>
  <c r="D1072" i="14"/>
  <c r="F1072" i="14" s="1"/>
  <c r="G1072" i="14" s="1"/>
  <c r="D1071" i="14"/>
  <c r="F1071" i="14" s="1"/>
  <c r="G1071" i="14" s="1"/>
  <c r="D1070" i="14"/>
  <c r="G1069" i="14"/>
  <c r="E1069" i="14"/>
  <c r="D1069" i="14"/>
  <c r="F1069" i="14" s="1"/>
  <c r="F1068" i="14"/>
  <c r="G1068" i="14" s="1"/>
  <c r="E1068" i="14"/>
  <c r="D1068" i="14"/>
  <c r="D1067" i="14"/>
  <c r="E1067" i="14" s="1"/>
  <c r="G1066" i="14"/>
  <c r="D1066" i="14"/>
  <c r="F1066" i="14" s="1"/>
  <c r="F1065" i="14"/>
  <c r="G1065" i="14" s="1"/>
  <c r="D1065" i="14"/>
  <c r="E1065" i="14" s="1"/>
  <c r="G1064" i="14"/>
  <c r="D1064" i="14"/>
  <c r="F1064" i="14" s="1"/>
  <c r="G1063" i="14"/>
  <c r="F1063" i="14"/>
  <c r="E1063" i="14"/>
  <c r="D1063" i="14"/>
  <c r="G1062" i="14"/>
  <c r="E1062" i="14"/>
  <c r="D1062" i="14"/>
  <c r="F1062" i="14" s="1"/>
  <c r="F1061" i="14"/>
  <c r="G1061" i="14" s="1"/>
  <c r="E1061" i="14"/>
  <c r="D1061" i="14"/>
  <c r="F1060" i="14"/>
  <c r="G1060" i="14" s="1"/>
  <c r="D1060" i="14"/>
  <c r="E1060" i="14" s="1"/>
  <c r="G1059" i="14"/>
  <c r="D1059" i="14"/>
  <c r="F1059" i="14" s="1"/>
  <c r="D1058" i="14"/>
  <c r="F1058" i="14" s="1"/>
  <c r="G1058" i="14" s="1"/>
  <c r="E1057" i="14"/>
  <c r="D1057" i="14"/>
  <c r="F1057" i="14" s="1"/>
  <c r="G1057" i="14" s="1"/>
  <c r="F1056" i="14"/>
  <c r="G1056" i="14" s="1"/>
  <c r="E1056" i="14"/>
  <c r="D1056" i="14"/>
  <c r="D1055" i="14"/>
  <c r="D1054" i="14"/>
  <c r="D1053" i="14"/>
  <c r="G1052" i="14"/>
  <c r="D1052" i="14"/>
  <c r="F1052" i="14" s="1"/>
  <c r="D1051" i="14"/>
  <c r="F1051" i="14" s="1"/>
  <c r="G1051" i="14" s="1"/>
  <c r="G1050" i="14"/>
  <c r="E1050" i="14"/>
  <c r="D1050" i="14"/>
  <c r="F1050" i="14" s="1"/>
  <c r="F1049" i="14"/>
  <c r="G1049" i="14" s="1"/>
  <c r="D1049" i="14"/>
  <c r="E1049" i="14" s="1"/>
  <c r="F1048" i="14"/>
  <c r="G1048" i="14" s="1"/>
  <c r="D1048" i="14"/>
  <c r="E1048" i="14" s="1"/>
  <c r="G1047" i="14"/>
  <c r="E1047" i="14"/>
  <c r="D1047" i="14"/>
  <c r="F1047" i="14" s="1"/>
  <c r="G1046" i="14"/>
  <c r="E1046" i="14"/>
  <c r="D1046" i="14"/>
  <c r="F1046" i="14" s="1"/>
  <c r="F1045" i="14"/>
  <c r="G1045" i="14" s="1"/>
  <c r="E1045" i="14"/>
  <c r="D1045" i="14"/>
  <c r="F1044" i="14"/>
  <c r="G1044" i="14" s="1"/>
  <c r="E1044" i="14"/>
  <c r="D1044" i="14"/>
  <c r="D1043" i="14"/>
  <c r="E1043" i="14" s="1"/>
  <c r="D1042" i="14"/>
  <c r="F1042" i="14" s="1"/>
  <c r="G1042" i="14" s="1"/>
  <c r="D1041" i="14"/>
  <c r="F1041" i="14" s="1"/>
  <c r="G1041" i="14" s="1"/>
  <c r="D1040" i="14"/>
  <c r="F1040" i="14" s="1"/>
  <c r="G1040" i="14" s="1"/>
  <c r="F1039" i="14"/>
  <c r="G1039" i="14" s="1"/>
  <c r="E1039" i="14"/>
  <c r="D1039" i="14"/>
  <c r="D1038" i="14"/>
  <c r="F1037" i="14"/>
  <c r="G1037" i="14" s="1"/>
  <c r="D1037" i="14"/>
  <c r="E1037" i="14" s="1"/>
  <c r="D1036" i="14"/>
  <c r="D1035" i="14"/>
  <c r="F1035" i="14" s="1"/>
  <c r="G1035" i="14" s="1"/>
  <c r="D1034" i="14"/>
  <c r="F1034" i="14" s="1"/>
  <c r="G1034" i="14" s="1"/>
  <c r="F1033" i="14"/>
  <c r="G1033" i="14" s="1"/>
  <c r="E1033" i="14"/>
  <c r="D1033" i="14"/>
  <c r="F1032" i="14"/>
  <c r="G1032" i="14" s="1"/>
  <c r="D1032" i="14"/>
  <c r="E1032" i="14" s="1"/>
  <c r="D1031" i="14"/>
  <c r="E1031" i="14" s="1"/>
  <c r="D1030" i="14"/>
  <c r="D1029" i="14"/>
  <c r="F1029" i="14" s="1"/>
  <c r="G1029" i="14" s="1"/>
  <c r="F1028" i="14"/>
  <c r="G1028" i="14" s="1"/>
  <c r="E1028" i="14"/>
  <c r="D1028" i="14"/>
  <c r="F1027" i="14"/>
  <c r="G1027" i="14" s="1"/>
  <c r="E1027" i="14"/>
  <c r="D1027" i="14"/>
  <c r="G1026" i="14"/>
  <c r="E1026" i="14"/>
  <c r="D1026" i="14"/>
  <c r="F1026" i="14" s="1"/>
  <c r="F1025" i="14"/>
  <c r="G1025" i="14" s="1"/>
  <c r="D1025" i="14"/>
  <c r="E1025" i="14" s="1"/>
  <c r="D1024" i="14"/>
  <c r="F1024" i="14" s="1"/>
  <c r="G1024" i="14" s="1"/>
  <c r="D1023" i="14"/>
  <c r="F1023" i="14" s="1"/>
  <c r="G1023" i="14" s="1"/>
  <c r="D1022" i="14"/>
  <c r="F1022" i="14" s="1"/>
  <c r="G1022" i="14" s="1"/>
  <c r="E1021" i="14"/>
  <c r="D1021" i="14"/>
  <c r="F1021" i="14" s="1"/>
  <c r="G1021" i="14" s="1"/>
  <c r="D1020" i="14"/>
  <c r="E1020" i="14" s="1"/>
  <c r="D1019" i="14"/>
  <c r="D1018" i="14"/>
  <c r="E1017" i="14"/>
  <c r="D1017" i="14"/>
  <c r="F1017" i="14" s="1"/>
  <c r="G1017" i="14" s="1"/>
  <c r="G1016" i="14"/>
  <c r="F1016" i="14"/>
  <c r="E1016" i="14"/>
  <c r="D1016" i="14"/>
  <c r="G1015" i="14"/>
  <c r="F1015" i="14"/>
  <c r="D1015" i="14"/>
  <c r="E1015" i="14" s="1"/>
  <c r="G1014" i="14"/>
  <c r="E1014" i="14"/>
  <c r="D1014" i="14"/>
  <c r="F1014" i="14" s="1"/>
  <c r="D1013" i="14"/>
  <c r="E1013" i="14" s="1"/>
  <c r="F1012" i="14"/>
  <c r="G1012" i="14" s="1"/>
  <c r="D1012" i="14"/>
  <c r="E1012" i="14" s="1"/>
  <c r="F1011" i="14"/>
  <c r="G1011" i="14" s="1"/>
  <c r="E1011" i="14"/>
  <c r="D1011" i="14"/>
  <c r="E1010" i="14"/>
  <c r="D1010" i="14"/>
  <c r="F1010" i="14" s="1"/>
  <c r="G1010" i="14" s="1"/>
  <c r="F1009" i="14"/>
  <c r="G1009" i="14" s="1"/>
  <c r="E1009" i="14"/>
  <c r="D1009" i="14"/>
  <c r="D1008" i="14"/>
  <c r="F1008" i="14" s="1"/>
  <c r="G1008" i="14" s="1"/>
  <c r="E1007" i="14"/>
  <c r="D1007" i="14"/>
  <c r="F1007" i="14" s="1"/>
  <c r="G1007" i="14" s="1"/>
  <c r="D1006" i="14"/>
  <c r="D1005" i="14"/>
  <c r="F1005" i="14" s="1"/>
  <c r="G1005" i="14" s="1"/>
  <c r="D1004" i="14"/>
  <c r="F1004" i="14" s="1"/>
  <c r="G1004" i="14" s="1"/>
  <c r="D1003" i="14"/>
  <c r="E1003" i="14" s="1"/>
  <c r="G1002" i="14"/>
  <c r="D1002" i="14"/>
  <c r="F1002" i="14" s="1"/>
  <c r="D1001" i="14"/>
  <c r="E1001" i="14" s="1"/>
  <c r="G1000" i="14"/>
  <c r="E1000" i="14"/>
  <c r="D1000" i="14"/>
  <c r="F1000" i="14" s="1"/>
  <c r="F999" i="14"/>
  <c r="G999" i="14" s="1"/>
  <c r="E999" i="14"/>
  <c r="D999" i="14"/>
  <c r="G998" i="14"/>
  <c r="E998" i="14"/>
  <c r="D998" i="14"/>
  <c r="F998" i="14" s="1"/>
  <c r="F997" i="14"/>
  <c r="G997" i="14" s="1"/>
  <c r="E997" i="14"/>
  <c r="D997" i="14"/>
  <c r="D996" i="14"/>
  <c r="E996" i="14" s="1"/>
  <c r="F995" i="14"/>
  <c r="G995" i="14" s="1"/>
  <c r="D995" i="14"/>
  <c r="E995" i="14" s="1"/>
  <c r="D994" i="14"/>
  <c r="D993" i="14"/>
  <c r="F993" i="14" s="1"/>
  <c r="G993" i="14" s="1"/>
  <c r="F992" i="14"/>
  <c r="G992" i="14" s="1"/>
  <c r="E992" i="14"/>
  <c r="D992" i="14"/>
  <c r="F991" i="14"/>
  <c r="G991" i="14" s="1"/>
  <c r="E991" i="14"/>
  <c r="D991" i="14"/>
  <c r="D990" i="14"/>
  <c r="D989" i="14"/>
  <c r="D988" i="14"/>
  <c r="F987" i="14"/>
  <c r="G987" i="14" s="1"/>
  <c r="E987" i="14"/>
  <c r="D987" i="14"/>
  <c r="G986" i="14"/>
  <c r="E986" i="14"/>
  <c r="D986" i="14"/>
  <c r="F986" i="14" s="1"/>
  <c r="F985" i="14"/>
  <c r="G985" i="14" s="1"/>
  <c r="D985" i="14"/>
  <c r="E985" i="14" s="1"/>
  <c r="D984" i="14"/>
  <c r="E984" i="14" s="1"/>
  <c r="D983" i="14"/>
  <c r="F983" i="14" s="1"/>
  <c r="G983" i="14" s="1"/>
  <c r="G982" i="14"/>
  <c r="F982" i="14"/>
  <c r="E982" i="14"/>
  <c r="D982" i="14"/>
  <c r="F981" i="14"/>
  <c r="G981" i="14" s="1"/>
  <c r="D981" i="14"/>
  <c r="E981" i="14" s="1"/>
  <c r="F980" i="14"/>
  <c r="G980" i="14" s="1"/>
  <c r="D980" i="14"/>
  <c r="E980" i="14" s="1"/>
  <c r="G979" i="14"/>
  <c r="D979" i="14"/>
  <c r="F979" i="14" s="1"/>
  <c r="F978" i="14"/>
  <c r="G978" i="14" s="1"/>
  <c r="E978" i="14"/>
  <c r="D978" i="14"/>
  <c r="F977" i="14"/>
  <c r="G977" i="14" s="1"/>
  <c r="D977" i="14"/>
  <c r="E977" i="14" s="1"/>
  <c r="F976" i="14"/>
  <c r="G976" i="14" s="1"/>
  <c r="D976" i="14"/>
  <c r="E976" i="14" s="1"/>
  <c r="G975" i="14"/>
  <c r="E975" i="14"/>
  <c r="D975" i="14"/>
  <c r="F975" i="14" s="1"/>
  <c r="G974" i="14"/>
  <c r="F974" i="14"/>
  <c r="E974" i="14"/>
  <c r="D974" i="14"/>
  <c r="F973" i="14"/>
  <c r="G973" i="14" s="1"/>
  <c r="D973" i="14"/>
  <c r="E973" i="14" s="1"/>
  <c r="F972" i="14"/>
  <c r="G972" i="14" s="1"/>
  <c r="D972" i="14"/>
  <c r="E972" i="14" s="1"/>
  <c r="G971" i="14"/>
  <c r="E971" i="14"/>
  <c r="D971" i="14"/>
  <c r="F971" i="14" s="1"/>
  <c r="F970" i="14"/>
  <c r="G970" i="14" s="1"/>
  <c r="E970" i="14"/>
  <c r="D970" i="14"/>
  <c r="F969" i="14"/>
  <c r="G969" i="14" s="1"/>
  <c r="D969" i="14"/>
  <c r="E969" i="14" s="1"/>
  <c r="D968" i="14"/>
  <c r="G967" i="14"/>
  <c r="E967" i="14"/>
  <c r="D967" i="14"/>
  <c r="F967" i="14" s="1"/>
  <c r="F966" i="14"/>
  <c r="G966" i="14" s="1"/>
  <c r="E966" i="14"/>
  <c r="D966" i="14"/>
  <c r="G965" i="14"/>
  <c r="F965" i="14"/>
  <c r="D965" i="14"/>
  <c r="E965" i="14" s="1"/>
  <c r="F964" i="14"/>
  <c r="G964" i="14" s="1"/>
  <c r="D964" i="14"/>
  <c r="E964" i="14" s="1"/>
  <c r="D963" i="14"/>
  <c r="F962" i="14"/>
  <c r="G962" i="14" s="1"/>
  <c r="E962" i="14"/>
  <c r="D962" i="14"/>
  <c r="G961" i="14"/>
  <c r="F961" i="14"/>
  <c r="D961" i="14"/>
  <c r="E961" i="14" s="1"/>
  <c r="D960" i="14"/>
  <c r="E960" i="14" s="1"/>
  <c r="G959" i="14"/>
  <c r="E959" i="14"/>
  <c r="D959" i="14"/>
  <c r="F959" i="14" s="1"/>
  <c r="F958" i="14"/>
  <c r="G958" i="14" s="1"/>
  <c r="E958" i="14"/>
  <c r="D958" i="14"/>
  <c r="G957" i="14"/>
  <c r="F957" i="14"/>
  <c r="D957" i="14"/>
  <c r="E957" i="14" s="1"/>
  <c r="D956" i="14"/>
  <c r="E956" i="14" s="1"/>
  <c r="D955" i="14"/>
  <c r="F955" i="14" s="1"/>
  <c r="G955" i="14" s="1"/>
  <c r="F954" i="14"/>
  <c r="G954" i="14" s="1"/>
  <c r="E954" i="14"/>
  <c r="D954" i="14"/>
  <c r="F953" i="14"/>
  <c r="G953" i="14" s="1"/>
  <c r="D953" i="14"/>
  <c r="E953" i="14" s="1"/>
  <c r="D952" i="14"/>
  <c r="E952" i="14" s="1"/>
  <c r="G951" i="14"/>
  <c r="D951" i="14"/>
  <c r="F951" i="14" s="1"/>
  <c r="G950" i="14"/>
  <c r="F950" i="14"/>
  <c r="E950" i="14"/>
  <c r="D950" i="14"/>
  <c r="G949" i="14"/>
  <c r="F949" i="14"/>
  <c r="D949" i="14"/>
  <c r="E949" i="14" s="1"/>
  <c r="F948" i="14"/>
  <c r="G948" i="14" s="1"/>
  <c r="D948" i="14"/>
  <c r="E948" i="14" s="1"/>
  <c r="G947" i="14"/>
  <c r="D947" i="14"/>
  <c r="F947" i="14" s="1"/>
  <c r="G946" i="14"/>
  <c r="F946" i="14"/>
  <c r="E946" i="14"/>
  <c r="D946" i="14"/>
  <c r="F945" i="14"/>
  <c r="G945" i="14" s="1"/>
  <c r="D945" i="14"/>
  <c r="E945" i="14" s="1"/>
  <c r="D944" i="14"/>
  <c r="E944" i="14" s="1"/>
  <c r="D943" i="14"/>
  <c r="F943" i="14" s="1"/>
  <c r="G943" i="14" s="1"/>
  <c r="G942" i="14"/>
  <c r="F942" i="14"/>
  <c r="E942" i="14"/>
  <c r="D942" i="14"/>
  <c r="F941" i="14"/>
  <c r="G941" i="14" s="1"/>
  <c r="D941" i="14"/>
  <c r="E941" i="14" s="1"/>
  <c r="F940" i="14"/>
  <c r="G940" i="14" s="1"/>
  <c r="D940" i="14"/>
  <c r="E940" i="14" s="1"/>
  <c r="G939" i="14"/>
  <c r="D939" i="14"/>
  <c r="F939" i="14" s="1"/>
  <c r="F938" i="14"/>
  <c r="G938" i="14" s="1"/>
  <c r="E938" i="14"/>
  <c r="D938" i="14"/>
  <c r="F937" i="14"/>
  <c r="G937" i="14" s="1"/>
  <c r="D937" i="14"/>
  <c r="E937" i="14" s="1"/>
  <c r="D936" i="14"/>
  <c r="E936" i="14" s="1"/>
  <c r="E935" i="14"/>
  <c r="D935" i="14"/>
  <c r="F935" i="14" s="1"/>
  <c r="G935" i="14" s="1"/>
  <c r="G934" i="14"/>
  <c r="F934" i="14"/>
  <c r="E934" i="14"/>
  <c r="D934" i="14"/>
  <c r="F933" i="14"/>
  <c r="G933" i="14" s="1"/>
  <c r="D933" i="14"/>
  <c r="E933" i="14" s="1"/>
  <c r="D932" i="14"/>
  <c r="E932" i="14" s="1"/>
  <c r="D931" i="14"/>
  <c r="F931" i="14" s="1"/>
  <c r="G931" i="14" s="1"/>
  <c r="F930" i="14"/>
  <c r="G930" i="14" s="1"/>
  <c r="E930" i="14"/>
  <c r="D930" i="14"/>
  <c r="F929" i="14"/>
  <c r="G929" i="14" s="1"/>
  <c r="D929" i="14"/>
  <c r="E929" i="14" s="1"/>
  <c r="D928" i="14"/>
  <c r="E928" i="14" s="1"/>
  <c r="D927" i="14"/>
  <c r="F927" i="14" s="1"/>
  <c r="G927" i="14" s="1"/>
  <c r="F926" i="14"/>
  <c r="G926" i="14" s="1"/>
  <c r="E926" i="14"/>
  <c r="D926" i="14"/>
  <c r="G925" i="14"/>
  <c r="F925" i="14"/>
  <c r="D925" i="14"/>
  <c r="E925" i="14" s="1"/>
  <c r="D924" i="14"/>
  <c r="E924" i="14" s="1"/>
  <c r="G923" i="14"/>
  <c r="D923" i="14"/>
  <c r="F923" i="14" s="1"/>
  <c r="F922" i="14"/>
  <c r="G922" i="14" s="1"/>
  <c r="E922" i="14"/>
  <c r="D922" i="14"/>
  <c r="F921" i="14"/>
  <c r="G921" i="14" s="1"/>
  <c r="D921" i="14"/>
  <c r="E921" i="14" s="1"/>
  <c r="D920" i="14"/>
  <c r="E920" i="14" s="1"/>
  <c r="D919" i="14"/>
  <c r="F919" i="14" s="1"/>
  <c r="G919" i="14" s="1"/>
  <c r="G918" i="14"/>
  <c r="F918" i="14"/>
  <c r="E918" i="14"/>
  <c r="D918" i="14"/>
  <c r="F917" i="14"/>
  <c r="G917" i="14" s="1"/>
  <c r="D917" i="14"/>
  <c r="E917" i="14" s="1"/>
  <c r="F916" i="14"/>
  <c r="G916" i="14" s="1"/>
  <c r="D916" i="14"/>
  <c r="E916" i="14" s="1"/>
  <c r="G915" i="14"/>
  <c r="D915" i="14"/>
  <c r="F915" i="14" s="1"/>
  <c r="F914" i="14"/>
  <c r="G914" i="14" s="1"/>
  <c r="E914" i="14"/>
  <c r="D914" i="14"/>
  <c r="F913" i="14"/>
  <c r="G913" i="14" s="1"/>
  <c r="D913" i="14"/>
  <c r="E913" i="14" s="1"/>
  <c r="F912" i="14"/>
  <c r="G912" i="14" s="1"/>
  <c r="D912" i="14"/>
  <c r="E912" i="14" s="1"/>
  <c r="G911" i="14"/>
  <c r="E911" i="14"/>
  <c r="D911" i="14"/>
  <c r="F911" i="14" s="1"/>
  <c r="G910" i="14"/>
  <c r="F910" i="14"/>
  <c r="E910" i="14"/>
  <c r="D910" i="14"/>
  <c r="F909" i="14"/>
  <c r="G909" i="14" s="1"/>
  <c r="D909" i="14"/>
  <c r="E909" i="14" s="1"/>
  <c r="F908" i="14"/>
  <c r="G908" i="14" s="1"/>
  <c r="D908" i="14"/>
  <c r="E908" i="14" s="1"/>
  <c r="G907" i="14"/>
  <c r="E907" i="14"/>
  <c r="D907" i="14"/>
  <c r="F907" i="14" s="1"/>
  <c r="F906" i="14"/>
  <c r="G906" i="14" s="1"/>
  <c r="E906" i="14"/>
  <c r="D906" i="14"/>
  <c r="F905" i="14"/>
  <c r="G905" i="14" s="1"/>
  <c r="D905" i="14"/>
  <c r="E905" i="14" s="1"/>
  <c r="D904" i="14"/>
  <c r="G903" i="14"/>
  <c r="E903" i="14"/>
  <c r="D903" i="14"/>
  <c r="F903" i="14" s="1"/>
  <c r="F902" i="14"/>
  <c r="G902" i="14" s="1"/>
  <c r="E902" i="14"/>
  <c r="D902" i="14"/>
  <c r="G901" i="14"/>
  <c r="F901" i="14"/>
  <c r="D901" i="14"/>
  <c r="E901" i="14" s="1"/>
  <c r="F900" i="14"/>
  <c r="G900" i="14" s="1"/>
  <c r="D900" i="14"/>
  <c r="E900" i="14" s="1"/>
  <c r="D899" i="14"/>
  <c r="F898" i="14"/>
  <c r="G898" i="14" s="1"/>
  <c r="E898" i="14"/>
  <c r="D898" i="14"/>
  <c r="G897" i="14"/>
  <c r="F897" i="14"/>
  <c r="D897" i="14"/>
  <c r="E897" i="14" s="1"/>
  <c r="D896" i="14"/>
  <c r="G895" i="14"/>
  <c r="E895" i="14"/>
  <c r="D895" i="14"/>
  <c r="F895" i="14" s="1"/>
  <c r="F894" i="14"/>
  <c r="G894" i="14" s="1"/>
  <c r="E894" i="14"/>
  <c r="D894" i="14"/>
  <c r="G893" i="14"/>
  <c r="F893" i="14"/>
  <c r="D893" i="14"/>
  <c r="E893" i="14" s="1"/>
  <c r="D892" i="14"/>
  <c r="E892" i="14" s="1"/>
  <c r="D891" i="14"/>
  <c r="F890" i="14"/>
  <c r="G890" i="14" s="1"/>
  <c r="E890" i="14"/>
  <c r="D890" i="14"/>
  <c r="F889" i="14"/>
  <c r="G889" i="14" s="1"/>
  <c r="D889" i="14"/>
  <c r="E889" i="14" s="1"/>
  <c r="D888" i="14"/>
  <c r="E888" i="14" s="1"/>
  <c r="G887" i="14"/>
  <c r="D887" i="14"/>
  <c r="F887" i="14" s="1"/>
  <c r="G886" i="14"/>
  <c r="F886" i="14"/>
  <c r="E886" i="14"/>
  <c r="D886" i="14"/>
  <c r="G885" i="14"/>
  <c r="F885" i="14"/>
  <c r="D885" i="14"/>
  <c r="E885" i="14" s="1"/>
  <c r="F884" i="14"/>
  <c r="G884" i="14" s="1"/>
  <c r="D884" i="14"/>
  <c r="E884" i="14" s="1"/>
  <c r="G883" i="14"/>
  <c r="D883" i="14"/>
  <c r="F883" i="14" s="1"/>
  <c r="G882" i="14"/>
  <c r="F882" i="14"/>
  <c r="E882" i="14"/>
  <c r="D882" i="14"/>
  <c r="F881" i="14"/>
  <c r="G881" i="14" s="1"/>
  <c r="D881" i="14"/>
  <c r="E881" i="14" s="1"/>
  <c r="D880" i="14"/>
  <c r="E880" i="14" s="1"/>
  <c r="D879" i="14"/>
  <c r="F879" i="14" s="1"/>
  <c r="G879" i="14" s="1"/>
  <c r="G878" i="14"/>
  <c r="F878" i="14"/>
  <c r="E878" i="14"/>
  <c r="D878" i="14"/>
  <c r="F877" i="14"/>
  <c r="G877" i="14" s="1"/>
  <c r="D877" i="14"/>
  <c r="E877" i="14" s="1"/>
  <c r="F876" i="14"/>
  <c r="G876" i="14" s="1"/>
  <c r="D876" i="14"/>
  <c r="E876" i="14" s="1"/>
  <c r="G875" i="14"/>
  <c r="D875" i="14"/>
  <c r="F875" i="14" s="1"/>
  <c r="F874" i="14"/>
  <c r="G874" i="14" s="1"/>
  <c r="E874" i="14"/>
  <c r="D874" i="14"/>
  <c r="F873" i="14"/>
  <c r="G873" i="14" s="1"/>
  <c r="D873" i="14"/>
  <c r="E873" i="14" s="1"/>
  <c r="D872" i="14"/>
  <c r="E872" i="14" s="1"/>
  <c r="E871" i="14"/>
  <c r="D871" i="14"/>
  <c r="F871" i="14" s="1"/>
  <c r="G871" i="14" s="1"/>
  <c r="G870" i="14"/>
  <c r="F870" i="14"/>
  <c r="E870" i="14"/>
  <c r="D870" i="14"/>
  <c r="F869" i="14"/>
  <c r="G869" i="14" s="1"/>
  <c r="D869" i="14"/>
  <c r="E869" i="14" s="1"/>
  <c r="D868" i="14"/>
  <c r="D867" i="14"/>
  <c r="F867" i="14" s="1"/>
  <c r="G867" i="14" s="1"/>
  <c r="F866" i="14"/>
  <c r="G866" i="14" s="1"/>
  <c r="E866" i="14"/>
  <c r="D866" i="14"/>
  <c r="F865" i="14"/>
  <c r="G865" i="14" s="1"/>
  <c r="D865" i="14"/>
  <c r="E865" i="14" s="1"/>
  <c r="D864" i="14"/>
  <c r="E864" i="14" s="1"/>
  <c r="D863" i="14"/>
  <c r="F862" i="14"/>
  <c r="G862" i="14" s="1"/>
  <c r="E862" i="14"/>
  <c r="D862" i="14"/>
  <c r="G861" i="14"/>
  <c r="F861" i="14"/>
  <c r="D861" i="14"/>
  <c r="E861" i="14" s="1"/>
  <c r="D860" i="14"/>
  <c r="E860" i="14" s="1"/>
  <c r="D859" i="14"/>
  <c r="F859" i="14" s="1"/>
  <c r="G859" i="14" s="1"/>
  <c r="F858" i="14"/>
  <c r="G858" i="14" s="1"/>
  <c r="E858" i="14"/>
  <c r="D858" i="14"/>
  <c r="F857" i="14"/>
  <c r="G857" i="14" s="1"/>
  <c r="D857" i="14"/>
  <c r="E857" i="14" s="1"/>
  <c r="D856" i="14"/>
  <c r="E856" i="14" s="1"/>
  <c r="D855" i="14"/>
  <c r="F855" i="14" s="1"/>
  <c r="G855" i="14" s="1"/>
  <c r="F854" i="14"/>
  <c r="G854" i="14" s="1"/>
  <c r="E854" i="14"/>
  <c r="D854" i="14"/>
  <c r="F853" i="14"/>
  <c r="G853" i="14" s="1"/>
  <c r="D853" i="14"/>
  <c r="E853" i="14" s="1"/>
  <c r="F852" i="14"/>
  <c r="G852" i="14" s="1"/>
  <c r="D852" i="14"/>
  <c r="E852" i="14" s="1"/>
  <c r="G851" i="14"/>
  <c r="D851" i="14"/>
  <c r="F851" i="14" s="1"/>
  <c r="F850" i="14"/>
  <c r="G850" i="14" s="1"/>
  <c r="E850" i="14"/>
  <c r="D850" i="14"/>
  <c r="G849" i="14"/>
  <c r="F849" i="14"/>
  <c r="D849" i="14"/>
  <c r="E849" i="14" s="1"/>
  <c r="F848" i="14"/>
  <c r="G848" i="14" s="1"/>
  <c r="D848" i="14"/>
  <c r="E848" i="14" s="1"/>
  <c r="G847" i="14"/>
  <c r="E847" i="14"/>
  <c r="D847" i="14"/>
  <c r="F847" i="14" s="1"/>
  <c r="G846" i="14"/>
  <c r="F846" i="14"/>
  <c r="E846" i="14"/>
  <c r="D846" i="14"/>
  <c r="F845" i="14"/>
  <c r="G845" i="14" s="1"/>
  <c r="D845" i="14"/>
  <c r="E845" i="14" s="1"/>
  <c r="F844" i="14"/>
  <c r="G844" i="14" s="1"/>
  <c r="D844" i="14"/>
  <c r="E844" i="14" s="1"/>
  <c r="G843" i="14"/>
  <c r="E843" i="14"/>
  <c r="D843" i="14"/>
  <c r="F843" i="14" s="1"/>
  <c r="F842" i="14"/>
  <c r="G842" i="14" s="1"/>
  <c r="E842" i="14"/>
  <c r="D842" i="14"/>
  <c r="F841" i="14"/>
  <c r="G841" i="14" s="1"/>
  <c r="D841" i="14"/>
  <c r="E841" i="14" s="1"/>
  <c r="D840" i="14"/>
  <c r="G839" i="14"/>
  <c r="E839" i="14"/>
  <c r="D839" i="14"/>
  <c r="F839" i="14" s="1"/>
  <c r="F838" i="14"/>
  <c r="G838" i="14" s="1"/>
  <c r="E838" i="14"/>
  <c r="D838" i="14"/>
  <c r="G837" i="14"/>
  <c r="F837" i="14"/>
  <c r="D837" i="14"/>
  <c r="E837" i="14" s="1"/>
  <c r="F836" i="14"/>
  <c r="G836" i="14" s="1"/>
  <c r="D836" i="14"/>
  <c r="E836" i="14" s="1"/>
  <c r="D835" i="14"/>
  <c r="F834" i="14"/>
  <c r="G834" i="14" s="1"/>
  <c r="E834" i="14"/>
  <c r="D834" i="14"/>
  <c r="G833" i="14"/>
  <c r="F833" i="14"/>
  <c r="D833" i="14"/>
  <c r="E833" i="14" s="1"/>
  <c r="D832" i="14"/>
  <c r="G831" i="14"/>
  <c r="E831" i="14"/>
  <c r="D831" i="14"/>
  <c r="F831" i="14" s="1"/>
  <c r="F830" i="14"/>
  <c r="G830" i="14" s="1"/>
  <c r="E830" i="14"/>
  <c r="D830" i="14"/>
  <c r="G829" i="14"/>
  <c r="F829" i="14"/>
  <c r="D829" i="14"/>
  <c r="E829" i="14" s="1"/>
  <c r="D828" i="14"/>
  <c r="E828" i="14" s="1"/>
  <c r="D827" i="14"/>
  <c r="F826" i="14"/>
  <c r="G826" i="14" s="1"/>
  <c r="E826" i="14"/>
  <c r="D826" i="14"/>
  <c r="F825" i="14"/>
  <c r="G825" i="14" s="1"/>
  <c r="D825" i="14"/>
  <c r="E825" i="14" s="1"/>
  <c r="D824" i="14"/>
  <c r="E824" i="14" s="1"/>
  <c r="G823" i="14"/>
  <c r="D823" i="14"/>
  <c r="F823" i="14" s="1"/>
  <c r="G822" i="14"/>
  <c r="F822" i="14"/>
  <c r="E822" i="14"/>
  <c r="D822" i="14"/>
  <c r="G821" i="14"/>
  <c r="F821" i="14"/>
  <c r="D821" i="14"/>
  <c r="E821" i="14" s="1"/>
  <c r="F820" i="14"/>
  <c r="G820" i="14" s="1"/>
  <c r="D820" i="14"/>
  <c r="E820" i="14" s="1"/>
  <c r="G819" i="14"/>
  <c r="D819" i="14"/>
  <c r="F819" i="14" s="1"/>
  <c r="G818" i="14"/>
  <c r="F818" i="14"/>
  <c r="E818" i="14"/>
  <c r="D818" i="14"/>
  <c r="F817" i="14"/>
  <c r="G817" i="14" s="1"/>
  <c r="D817" i="14"/>
  <c r="E817" i="14" s="1"/>
  <c r="D816" i="14"/>
  <c r="E816" i="14" s="1"/>
  <c r="D815" i="14"/>
  <c r="F815" i="14" s="1"/>
  <c r="G815" i="14" s="1"/>
  <c r="G814" i="14"/>
  <c r="F814" i="14"/>
  <c r="E814" i="14"/>
  <c r="D814" i="14"/>
  <c r="F813" i="14"/>
  <c r="G813" i="14" s="1"/>
  <c r="D813" i="14"/>
  <c r="E813" i="14" s="1"/>
  <c r="F812" i="14"/>
  <c r="G812" i="14" s="1"/>
  <c r="D812" i="14"/>
  <c r="E812" i="14" s="1"/>
  <c r="G811" i="14"/>
  <c r="D811" i="14"/>
  <c r="F811" i="14" s="1"/>
  <c r="F810" i="14"/>
  <c r="G810" i="14" s="1"/>
  <c r="E810" i="14"/>
  <c r="D810" i="14"/>
  <c r="F809" i="14"/>
  <c r="G809" i="14" s="1"/>
  <c r="D809" i="14"/>
  <c r="E809" i="14" s="1"/>
  <c r="D808" i="14"/>
  <c r="E807" i="14"/>
  <c r="D807" i="14"/>
  <c r="F807" i="14" s="1"/>
  <c r="G807" i="14" s="1"/>
  <c r="G806" i="14"/>
  <c r="F806" i="14"/>
  <c r="E806" i="14"/>
  <c r="D806" i="14"/>
  <c r="F805" i="14"/>
  <c r="G805" i="14" s="1"/>
  <c r="D805" i="14"/>
  <c r="E805" i="14" s="1"/>
  <c r="D804" i="14"/>
  <c r="D803" i="14"/>
  <c r="F802" i="14"/>
  <c r="G802" i="14" s="1"/>
  <c r="E802" i="14"/>
  <c r="D802" i="14"/>
  <c r="F801" i="14"/>
  <c r="G801" i="14" s="1"/>
  <c r="D801" i="14"/>
  <c r="E801" i="14" s="1"/>
  <c r="D800" i="14"/>
  <c r="E800" i="14" s="1"/>
  <c r="D799" i="14"/>
  <c r="F798" i="14"/>
  <c r="G798" i="14" s="1"/>
  <c r="E798" i="14"/>
  <c r="D798" i="14"/>
  <c r="G797" i="14"/>
  <c r="F797" i="14"/>
  <c r="D797" i="14"/>
  <c r="E797" i="14" s="1"/>
  <c r="D796" i="14"/>
  <c r="E796" i="14" s="1"/>
  <c r="G795" i="14"/>
  <c r="E795" i="14"/>
  <c r="D795" i="14"/>
  <c r="F795" i="14" s="1"/>
  <c r="F794" i="14"/>
  <c r="G794" i="14" s="1"/>
  <c r="E794" i="14"/>
  <c r="D794" i="14"/>
  <c r="F793" i="14"/>
  <c r="G793" i="14" s="1"/>
  <c r="D793" i="14"/>
  <c r="E793" i="14" s="1"/>
  <c r="D792" i="14"/>
  <c r="D791" i="14"/>
  <c r="F791" i="14" s="1"/>
  <c r="G791" i="14" s="1"/>
  <c r="F790" i="14"/>
  <c r="G790" i="14" s="1"/>
  <c r="E790" i="14"/>
  <c r="D790" i="14"/>
  <c r="F789" i="14"/>
  <c r="G789" i="14" s="1"/>
  <c r="D789" i="14"/>
  <c r="E789" i="14" s="1"/>
  <c r="F788" i="14"/>
  <c r="G788" i="14" s="1"/>
  <c r="D788" i="14"/>
  <c r="E788" i="14" s="1"/>
  <c r="D787" i="14"/>
  <c r="F786" i="14"/>
  <c r="G786" i="14" s="1"/>
  <c r="E786" i="14"/>
  <c r="D786" i="14"/>
  <c r="F785" i="14"/>
  <c r="G785" i="14" s="1"/>
  <c r="D785" i="14"/>
  <c r="E785" i="14" s="1"/>
  <c r="F784" i="14"/>
  <c r="G784" i="14" s="1"/>
  <c r="D784" i="14"/>
  <c r="E784" i="14" s="1"/>
  <c r="G783" i="14"/>
  <c r="E783" i="14"/>
  <c r="D783" i="14"/>
  <c r="F783" i="14" s="1"/>
  <c r="G782" i="14"/>
  <c r="F782" i="14"/>
  <c r="E782" i="14"/>
  <c r="D782" i="14"/>
  <c r="F781" i="14"/>
  <c r="G781" i="14" s="1"/>
  <c r="D781" i="14"/>
  <c r="E781" i="14" s="1"/>
  <c r="F780" i="14"/>
  <c r="G780" i="14" s="1"/>
  <c r="D780" i="14"/>
  <c r="E780" i="14" s="1"/>
  <c r="G779" i="14"/>
  <c r="E779" i="14"/>
  <c r="D779" i="14"/>
  <c r="F779" i="14" s="1"/>
  <c r="F778" i="14"/>
  <c r="G778" i="14" s="1"/>
  <c r="E778" i="14"/>
  <c r="D778" i="14"/>
  <c r="F777" i="14"/>
  <c r="G777" i="14" s="1"/>
  <c r="D777" i="14"/>
  <c r="E777" i="14" s="1"/>
  <c r="D776" i="14"/>
  <c r="G775" i="14"/>
  <c r="E775" i="14"/>
  <c r="D775" i="14"/>
  <c r="F775" i="14" s="1"/>
  <c r="F774" i="14"/>
  <c r="G774" i="14" s="1"/>
  <c r="E774" i="14"/>
  <c r="D774" i="14"/>
  <c r="G773" i="14"/>
  <c r="F773" i="14"/>
  <c r="D773" i="14"/>
  <c r="E773" i="14" s="1"/>
  <c r="F772" i="14"/>
  <c r="G772" i="14" s="1"/>
  <c r="D772" i="14"/>
  <c r="E772" i="14" s="1"/>
  <c r="D771" i="14"/>
  <c r="F770" i="14"/>
  <c r="G770" i="14" s="1"/>
  <c r="E770" i="14"/>
  <c r="D770" i="14"/>
  <c r="G769" i="14"/>
  <c r="F769" i="14"/>
  <c r="D769" i="14"/>
  <c r="E769" i="14" s="1"/>
  <c r="D768" i="14"/>
  <c r="G767" i="14"/>
  <c r="E767" i="14"/>
  <c r="D767" i="14"/>
  <c r="F767" i="14" s="1"/>
  <c r="F766" i="14"/>
  <c r="G766" i="14" s="1"/>
  <c r="E766" i="14"/>
  <c r="D766" i="14"/>
  <c r="G765" i="14"/>
  <c r="F765" i="14"/>
  <c r="D765" i="14"/>
  <c r="E765" i="14" s="1"/>
  <c r="D764" i="14"/>
  <c r="E764" i="14" s="1"/>
  <c r="D763" i="14"/>
  <c r="F762" i="14"/>
  <c r="G762" i="14" s="1"/>
  <c r="E762" i="14"/>
  <c r="D762" i="14"/>
  <c r="F761" i="14"/>
  <c r="G761" i="14" s="1"/>
  <c r="D761" i="14"/>
  <c r="E761" i="14" s="1"/>
  <c r="D760" i="14"/>
  <c r="E760" i="14" s="1"/>
  <c r="G759" i="14"/>
  <c r="D759" i="14"/>
  <c r="F759" i="14" s="1"/>
  <c r="G758" i="14"/>
  <c r="F758" i="14"/>
  <c r="E758" i="14"/>
  <c r="D758" i="14"/>
  <c r="G757" i="14"/>
  <c r="F757" i="14"/>
  <c r="D757" i="14"/>
  <c r="E757" i="14" s="1"/>
  <c r="D756" i="14"/>
  <c r="E756" i="14" s="1"/>
  <c r="G755" i="14"/>
  <c r="D755" i="14"/>
  <c r="F755" i="14" s="1"/>
  <c r="G754" i="14"/>
  <c r="F754" i="14"/>
  <c r="E754" i="14"/>
  <c r="D754" i="14"/>
  <c r="F753" i="14"/>
  <c r="G753" i="14" s="1"/>
  <c r="D753" i="14"/>
  <c r="E753" i="14" s="1"/>
  <c r="D752" i="14"/>
  <c r="E752" i="14" s="1"/>
  <c r="D751" i="14"/>
  <c r="F751" i="14" s="1"/>
  <c r="G751" i="14" s="1"/>
  <c r="G750" i="14"/>
  <c r="F750" i="14"/>
  <c r="E750" i="14"/>
  <c r="D750" i="14"/>
  <c r="F749" i="14"/>
  <c r="G749" i="14" s="1"/>
  <c r="D749" i="14"/>
  <c r="E749" i="14" s="1"/>
  <c r="F748" i="14"/>
  <c r="G748" i="14" s="1"/>
  <c r="D748" i="14"/>
  <c r="E748" i="14" s="1"/>
  <c r="G747" i="14"/>
  <c r="D747" i="14"/>
  <c r="F747" i="14" s="1"/>
  <c r="F746" i="14"/>
  <c r="G746" i="14" s="1"/>
  <c r="E746" i="14"/>
  <c r="D746" i="14"/>
  <c r="F745" i="14"/>
  <c r="G745" i="14" s="1"/>
  <c r="D745" i="14"/>
  <c r="E745" i="14" s="1"/>
  <c r="D744" i="14"/>
  <c r="E743" i="14"/>
  <c r="D743" i="14"/>
  <c r="F743" i="14" s="1"/>
  <c r="G743" i="14" s="1"/>
  <c r="G742" i="14"/>
  <c r="F742" i="14"/>
  <c r="E742" i="14"/>
  <c r="D742" i="14"/>
  <c r="F741" i="14"/>
  <c r="G741" i="14" s="1"/>
  <c r="D741" i="14"/>
  <c r="E741" i="14" s="1"/>
  <c r="D740" i="14"/>
  <c r="D739" i="14"/>
  <c r="F738" i="14"/>
  <c r="G738" i="14" s="1"/>
  <c r="E738" i="14"/>
  <c r="D738" i="14"/>
  <c r="F737" i="14"/>
  <c r="G737" i="14" s="1"/>
  <c r="D737" i="14"/>
  <c r="E737" i="14" s="1"/>
  <c r="D736" i="14"/>
  <c r="E736" i="14" s="1"/>
  <c r="D735" i="14"/>
  <c r="F734" i="14"/>
  <c r="G734" i="14" s="1"/>
  <c r="E734" i="14"/>
  <c r="D734" i="14"/>
  <c r="G733" i="14"/>
  <c r="F733" i="14"/>
  <c r="D733" i="14"/>
  <c r="E733" i="14" s="1"/>
  <c r="D732" i="14"/>
  <c r="E732" i="14" s="1"/>
  <c r="G731" i="14"/>
  <c r="D731" i="14"/>
  <c r="F731" i="14" s="1"/>
  <c r="F730" i="14"/>
  <c r="G730" i="14" s="1"/>
  <c r="E730" i="14"/>
  <c r="D730" i="14"/>
  <c r="F729" i="14"/>
  <c r="G729" i="14" s="1"/>
  <c r="D729" i="14"/>
  <c r="E729" i="14" s="1"/>
  <c r="D728" i="14"/>
  <c r="D727" i="14"/>
  <c r="F727" i="14" s="1"/>
  <c r="G727" i="14" s="1"/>
  <c r="F726" i="14"/>
  <c r="G726" i="14" s="1"/>
  <c r="E726" i="14"/>
  <c r="D726" i="14"/>
  <c r="F725" i="14"/>
  <c r="G725" i="14" s="1"/>
  <c r="D725" i="14"/>
  <c r="E725" i="14" s="1"/>
  <c r="F724" i="14"/>
  <c r="G724" i="14" s="1"/>
  <c r="D724" i="14"/>
  <c r="E724" i="14" s="1"/>
  <c r="D723" i="14"/>
  <c r="F722" i="14"/>
  <c r="G722" i="14" s="1"/>
  <c r="E722" i="14"/>
  <c r="D722" i="14"/>
  <c r="G721" i="14"/>
  <c r="F721" i="14"/>
  <c r="D721" i="14"/>
  <c r="E721" i="14" s="1"/>
  <c r="F720" i="14"/>
  <c r="G720" i="14" s="1"/>
  <c r="D720" i="14"/>
  <c r="E720" i="14" s="1"/>
  <c r="G719" i="14"/>
  <c r="E719" i="14"/>
  <c r="D719" i="14"/>
  <c r="F719" i="14" s="1"/>
  <c r="G718" i="14"/>
  <c r="F718" i="14"/>
  <c r="E718" i="14"/>
  <c r="D718" i="14"/>
  <c r="F717" i="14"/>
  <c r="G717" i="14" s="1"/>
  <c r="D717" i="14"/>
  <c r="E717" i="14" s="1"/>
  <c r="F716" i="14"/>
  <c r="G716" i="14" s="1"/>
  <c r="D716" i="14"/>
  <c r="E716" i="14" s="1"/>
  <c r="G715" i="14"/>
  <c r="E715" i="14"/>
  <c r="D715" i="14"/>
  <c r="F715" i="14" s="1"/>
  <c r="F714" i="14"/>
  <c r="G714" i="14" s="1"/>
  <c r="E714" i="14"/>
  <c r="D714" i="14"/>
  <c r="F713" i="14"/>
  <c r="G713" i="14" s="1"/>
  <c r="D713" i="14"/>
  <c r="E713" i="14" s="1"/>
  <c r="D712" i="14"/>
  <c r="G711" i="14"/>
  <c r="E711" i="14"/>
  <c r="D711" i="14"/>
  <c r="F711" i="14" s="1"/>
  <c r="F710" i="14"/>
  <c r="G710" i="14" s="1"/>
  <c r="E710" i="14"/>
  <c r="D710" i="14"/>
  <c r="G709" i="14"/>
  <c r="F709" i="14"/>
  <c r="D709" i="14"/>
  <c r="E709" i="14" s="1"/>
  <c r="F708" i="14"/>
  <c r="G708" i="14" s="1"/>
  <c r="D708" i="14"/>
  <c r="E708" i="14" s="1"/>
  <c r="D707" i="14"/>
  <c r="F706" i="14"/>
  <c r="G706" i="14" s="1"/>
  <c r="E706" i="14"/>
  <c r="D706" i="14"/>
  <c r="G705" i="14"/>
  <c r="F705" i="14"/>
  <c r="D705" i="14"/>
  <c r="E705" i="14" s="1"/>
  <c r="D704" i="14"/>
  <c r="G703" i="14"/>
  <c r="E703" i="14"/>
  <c r="D703" i="14"/>
  <c r="F703" i="14" s="1"/>
  <c r="F702" i="14"/>
  <c r="G702" i="14" s="1"/>
  <c r="E702" i="14"/>
  <c r="D702" i="14"/>
  <c r="G701" i="14"/>
  <c r="F701" i="14"/>
  <c r="D701" i="14"/>
  <c r="E701" i="14" s="1"/>
  <c r="D700" i="14"/>
  <c r="E700" i="14" s="1"/>
  <c r="D699" i="14"/>
  <c r="F698" i="14"/>
  <c r="G698" i="14" s="1"/>
  <c r="E698" i="14"/>
  <c r="D698" i="14"/>
  <c r="F697" i="14"/>
  <c r="G697" i="14" s="1"/>
  <c r="D697" i="14"/>
  <c r="E697" i="14" s="1"/>
  <c r="D696" i="14"/>
  <c r="E696" i="14" s="1"/>
  <c r="G695" i="14"/>
  <c r="D695" i="14"/>
  <c r="F695" i="14" s="1"/>
  <c r="G694" i="14"/>
  <c r="F694" i="14"/>
  <c r="E694" i="14"/>
  <c r="D694" i="14"/>
  <c r="G693" i="14"/>
  <c r="F693" i="14"/>
  <c r="D693" i="14"/>
  <c r="E693" i="14" s="1"/>
  <c r="F692" i="14"/>
  <c r="G692" i="14" s="1"/>
  <c r="D692" i="14"/>
  <c r="E692" i="14" s="1"/>
  <c r="G691" i="14"/>
  <c r="D691" i="14"/>
  <c r="F691" i="14" s="1"/>
  <c r="G690" i="14"/>
  <c r="F690" i="14"/>
  <c r="E690" i="14"/>
  <c r="D690" i="14"/>
  <c r="F689" i="14"/>
  <c r="G689" i="14" s="1"/>
  <c r="D689" i="14"/>
  <c r="E689" i="14" s="1"/>
  <c r="D688" i="14"/>
  <c r="E688" i="14" s="1"/>
  <c r="E687" i="14"/>
  <c r="D687" i="14"/>
  <c r="F687" i="14" s="1"/>
  <c r="G687" i="14" s="1"/>
  <c r="G686" i="14"/>
  <c r="F686" i="14"/>
  <c r="E686" i="14"/>
  <c r="D686" i="14"/>
  <c r="F685" i="14"/>
  <c r="G685" i="14" s="1"/>
  <c r="D685" i="14"/>
  <c r="E685" i="14" s="1"/>
  <c r="F684" i="14"/>
  <c r="G684" i="14" s="1"/>
  <c r="D684" i="14"/>
  <c r="E684" i="14" s="1"/>
  <c r="G683" i="14"/>
  <c r="D683" i="14"/>
  <c r="F683" i="14" s="1"/>
  <c r="F682" i="14"/>
  <c r="G682" i="14" s="1"/>
  <c r="E682" i="14"/>
  <c r="D682" i="14"/>
  <c r="F681" i="14"/>
  <c r="G681" i="14" s="1"/>
  <c r="D681" i="14"/>
  <c r="E681" i="14" s="1"/>
  <c r="D680" i="14"/>
  <c r="E679" i="14"/>
  <c r="D679" i="14"/>
  <c r="F679" i="14" s="1"/>
  <c r="G679" i="14" s="1"/>
  <c r="G678" i="14"/>
  <c r="F678" i="14"/>
  <c r="E678" i="14"/>
  <c r="D678" i="14"/>
  <c r="G677" i="14"/>
  <c r="F677" i="14"/>
  <c r="D677" i="14"/>
  <c r="E677" i="14" s="1"/>
  <c r="D676" i="14"/>
  <c r="E676" i="14" s="1"/>
  <c r="D675" i="14"/>
  <c r="F674" i="14"/>
  <c r="G674" i="14" s="1"/>
  <c r="E674" i="14"/>
  <c r="D674" i="14"/>
  <c r="F673" i="14"/>
  <c r="G673" i="14" s="1"/>
  <c r="D673" i="14"/>
  <c r="E673" i="14" s="1"/>
  <c r="F672" i="14"/>
  <c r="G672" i="14" s="1"/>
  <c r="D672" i="14"/>
  <c r="E672" i="14" s="1"/>
  <c r="D671" i="14"/>
  <c r="F671" i="14" s="1"/>
  <c r="G671" i="14" s="1"/>
  <c r="F670" i="14"/>
  <c r="G670" i="14" s="1"/>
  <c r="E670" i="14"/>
  <c r="D670" i="14"/>
  <c r="G669" i="14"/>
  <c r="F669" i="14"/>
  <c r="D669" i="14"/>
  <c r="E669" i="14" s="1"/>
  <c r="D668" i="14"/>
  <c r="E668" i="14" s="1"/>
  <c r="G667" i="14"/>
  <c r="E667" i="14"/>
  <c r="D667" i="14"/>
  <c r="F667" i="14" s="1"/>
  <c r="F666" i="14"/>
  <c r="G666" i="14" s="1"/>
  <c r="E666" i="14"/>
  <c r="D666" i="14"/>
  <c r="F665" i="14"/>
  <c r="G665" i="14" s="1"/>
  <c r="D665" i="14"/>
  <c r="E665" i="14" s="1"/>
  <c r="D664" i="14"/>
  <c r="D663" i="14"/>
  <c r="F663" i="14" s="1"/>
  <c r="G663" i="14" s="1"/>
  <c r="G662" i="14"/>
  <c r="F662" i="14"/>
  <c r="E662" i="14"/>
  <c r="D662" i="14"/>
  <c r="F661" i="14"/>
  <c r="G661" i="14" s="1"/>
  <c r="D661" i="14"/>
  <c r="E661" i="14" s="1"/>
  <c r="F660" i="14"/>
  <c r="G660" i="14" s="1"/>
  <c r="D660" i="14"/>
  <c r="E660" i="14" s="1"/>
  <c r="D659" i="14"/>
  <c r="F658" i="14"/>
  <c r="G658" i="14" s="1"/>
  <c r="E658" i="14"/>
  <c r="D658" i="14"/>
  <c r="G657" i="14"/>
  <c r="F657" i="14"/>
  <c r="D657" i="14"/>
  <c r="E657" i="14" s="1"/>
  <c r="F656" i="14"/>
  <c r="G656" i="14" s="1"/>
  <c r="D656" i="14"/>
  <c r="E656" i="14" s="1"/>
  <c r="G655" i="14"/>
  <c r="E655" i="14"/>
  <c r="D655" i="14"/>
  <c r="F655" i="14" s="1"/>
  <c r="G654" i="14"/>
  <c r="F654" i="14"/>
  <c r="E654" i="14"/>
  <c r="D654" i="14"/>
  <c r="F653" i="14"/>
  <c r="G653" i="14" s="1"/>
  <c r="D653" i="14"/>
  <c r="E653" i="14" s="1"/>
  <c r="F652" i="14"/>
  <c r="G652" i="14" s="1"/>
  <c r="D652" i="14"/>
  <c r="E652" i="14" s="1"/>
  <c r="G651" i="14"/>
  <c r="E651" i="14"/>
  <c r="D651" i="14"/>
  <c r="F651" i="14" s="1"/>
  <c r="F650" i="14"/>
  <c r="G650" i="14" s="1"/>
  <c r="E650" i="14"/>
  <c r="D650" i="14"/>
  <c r="F649" i="14"/>
  <c r="G649" i="14" s="1"/>
  <c r="D649" i="14"/>
  <c r="E649" i="14" s="1"/>
  <c r="F648" i="14"/>
  <c r="G648" i="14" s="1"/>
  <c r="D648" i="14"/>
  <c r="E648" i="14" s="1"/>
  <c r="G647" i="14"/>
  <c r="E647" i="14"/>
  <c r="D647" i="14"/>
  <c r="F647" i="14" s="1"/>
  <c r="F646" i="14"/>
  <c r="G646" i="14" s="1"/>
  <c r="E646" i="14"/>
  <c r="D646" i="14"/>
  <c r="G645" i="14"/>
  <c r="F645" i="14"/>
  <c r="D645" i="14"/>
  <c r="E645" i="14" s="1"/>
  <c r="F644" i="14"/>
  <c r="G644" i="14" s="1"/>
  <c r="D644" i="14"/>
  <c r="E644" i="14" s="1"/>
  <c r="E643" i="14"/>
  <c r="D643" i="14"/>
  <c r="F643" i="14" s="1"/>
  <c r="G643" i="14" s="1"/>
  <c r="G642" i="14"/>
  <c r="F642" i="14"/>
  <c r="E642" i="14"/>
  <c r="D642" i="14"/>
  <c r="G641" i="14"/>
  <c r="F641" i="14"/>
  <c r="D641" i="14"/>
  <c r="E641" i="14" s="1"/>
  <c r="D640" i="14"/>
  <c r="G639" i="14"/>
  <c r="E639" i="14"/>
  <c r="D639" i="14"/>
  <c r="F639" i="14" s="1"/>
  <c r="F638" i="14"/>
  <c r="G638" i="14" s="1"/>
  <c r="E638" i="14"/>
  <c r="D638" i="14"/>
  <c r="G637" i="14"/>
  <c r="F637" i="14"/>
  <c r="D637" i="14"/>
  <c r="E637" i="14" s="1"/>
  <c r="D636" i="14"/>
  <c r="E636" i="14" s="1"/>
  <c r="D635" i="14"/>
  <c r="F634" i="14"/>
  <c r="G634" i="14" s="1"/>
  <c r="E634" i="14"/>
  <c r="D634" i="14"/>
  <c r="F633" i="14"/>
  <c r="G633" i="14" s="1"/>
  <c r="D633" i="14"/>
  <c r="E633" i="14" s="1"/>
  <c r="D632" i="14"/>
  <c r="G631" i="14"/>
  <c r="D631" i="14"/>
  <c r="F631" i="14" s="1"/>
  <c r="G630" i="14"/>
  <c r="F630" i="14"/>
  <c r="E630" i="14"/>
  <c r="D630" i="14"/>
  <c r="G629" i="14"/>
  <c r="F629" i="14"/>
  <c r="D629" i="14"/>
  <c r="E629" i="14" s="1"/>
  <c r="F628" i="14"/>
  <c r="G628" i="14" s="1"/>
  <c r="D628" i="14"/>
  <c r="E628" i="14" s="1"/>
  <c r="D627" i="14"/>
  <c r="G626" i="14"/>
  <c r="F626" i="14"/>
  <c r="E626" i="14"/>
  <c r="D626" i="14"/>
  <c r="F625" i="14"/>
  <c r="G625" i="14" s="1"/>
  <c r="D625" i="14"/>
  <c r="E625" i="14" s="1"/>
  <c r="D624" i="14"/>
  <c r="E624" i="14" s="1"/>
  <c r="D623" i="14"/>
  <c r="F623" i="14" s="1"/>
  <c r="G623" i="14" s="1"/>
  <c r="G622" i="14"/>
  <c r="F622" i="14"/>
  <c r="E622" i="14"/>
  <c r="D622" i="14"/>
  <c r="F621" i="14"/>
  <c r="G621" i="14" s="1"/>
  <c r="D621" i="14"/>
  <c r="E621" i="14" s="1"/>
  <c r="F620" i="14"/>
  <c r="G620" i="14" s="1"/>
  <c r="D620" i="14"/>
  <c r="E620" i="14" s="1"/>
  <c r="G619" i="14"/>
  <c r="D619" i="14"/>
  <c r="F619" i="14" s="1"/>
  <c r="F618" i="14"/>
  <c r="G618" i="14" s="1"/>
  <c r="E618" i="14"/>
  <c r="D618" i="14"/>
  <c r="F617" i="14"/>
  <c r="G617" i="14" s="1"/>
  <c r="D617" i="14"/>
  <c r="E617" i="14" s="1"/>
  <c r="D616" i="14"/>
  <c r="E615" i="14"/>
  <c r="D615" i="14"/>
  <c r="F615" i="14" s="1"/>
  <c r="G615" i="14" s="1"/>
  <c r="G614" i="14"/>
  <c r="F614" i="14"/>
  <c r="E614" i="14"/>
  <c r="D614" i="14"/>
  <c r="G613" i="14"/>
  <c r="F613" i="14"/>
  <c r="D613" i="14"/>
  <c r="E613" i="14" s="1"/>
  <c r="D612" i="14"/>
  <c r="E612" i="14" s="1"/>
  <c r="D611" i="14"/>
  <c r="F610" i="14"/>
  <c r="G610" i="14" s="1"/>
  <c r="E610" i="14"/>
  <c r="D610" i="14"/>
  <c r="F609" i="14"/>
  <c r="G609" i="14" s="1"/>
  <c r="D609" i="14"/>
  <c r="E609" i="14" s="1"/>
  <c r="F608" i="14"/>
  <c r="G608" i="14" s="1"/>
  <c r="D608" i="14"/>
  <c r="E608" i="14" s="1"/>
  <c r="D607" i="14"/>
  <c r="F607" i="14" s="1"/>
  <c r="G607" i="14" s="1"/>
  <c r="F606" i="14"/>
  <c r="G606" i="14" s="1"/>
  <c r="E606" i="14"/>
  <c r="D606" i="14"/>
  <c r="G605" i="14"/>
  <c r="F605" i="14"/>
  <c r="D605" i="14"/>
  <c r="E605" i="14" s="1"/>
  <c r="D604" i="14"/>
  <c r="G603" i="14"/>
  <c r="E603" i="14"/>
  <c r="D603" i="14"/>
  <c r="F603" i="14" s="1"/>
  <c r="F602" i="14"/>
  <c r="G602" i="14" s="1"/>
  <c r="E602" i="14"/>
  <c r="D602" i="14"/>
  <c r="F601" i="14"/>
  <c r="G601" i="14" s="1"/>
  <c r="D601" i="14"/>
  <c r="E601" i="14" s="1"/>
  <c r="D600" i="14"/>
  <c r="D599" i="14"/>
  <c r="G598" i="14"/>
  <c r="F598" i="14"/>
  <c r="E598" i="14"/>
  <c r="D598" i="14"/>
  <c r="F597" i="14"/>
  <c r="G597" i="14" s="1"/>
  <c r="D597" i="14"/>
  <c r="E597" i="14" s="1"/>
  <c r="F596" i="14"/>
  <c r="G596" i="14" s="1"/>
  <c r="D596" i="14"/>
  <c r="E596" i="14" s="1"/>
  <c r="D595" i="14"/>
  <c r="F594" i="14"/>
  <c r="G594" i="14" s="1"/>
  <c r="E594" i="14"/>
  <c r="D594" i="14"/>
  <c r="G593" i="14"/>
  <c r="F593" i="14"/>
  <c r="D593" i="14"/>
  <c r="E593" i="14" s="1"/>
  <c r="F592" i="14"/>
  <c r="G592" i="14" s="1"/>
  <c r="D592" i="14"/>
  <c r="E592" i="14" s="1"/>
  <c r="G591" i="14"/>
  <c r="E591" i="14"/>
  <c r="D591" i="14"/>
  <c r="F591" i="14" s="1"/>
  <c r="G590" i="14"/>
  <c r="F590" i="14"/>
  <c r="E590" i="14"/>
  <c r="D590" i="14"/>
  <c r="F589" i="14"/>
  <c r="G589" i="14" s="1"/>
  <c r="D589" i="14"/>
  <c r="E589" i="14" s="1"/>
  <c r="F588" i="14"/>
  <c r="G588" i="14" s="1"/>
  <c r="D588" i="14"/>
  <c r="E588" i="14" s="1"/>
  <c r="G587" i="14"/>
  <c r="E587" i="14"/>
  <c r="D587" i="14"/>
  <c r="F587" i="14" s="1"/>
  <c r="F586" i="14"/>
  <c r="G586" i="14" s="1"/>
  <c r="E586" i="14"/>
  <c r="D586" i="14"/>
  <c r="F585" i="14"/>
  <c r="G585" i="14" s="1"/>
  <c r="D585" i="14"/>
  <c r="E585" i="14" s="1"/>
  <c r="F584" i="14"/>
  <c r="G584" i="14" s="1"/>
  <c r="D584" i="14"/>
  <c r="E584" i="14" s="1"/>
  <c r="G583" i="14"/>
  <c r="E583" i="14"/>
  <c r="D583" i="14"/>
  <c r="F583" i="14" s="1"/>
  <c r="F582" i="14"/>
  <c r="G582" i="14" s="1"/>
  <c r="E582" i="14"/>
  <c r="D582" i="14"/>
  <c r="G581" i="14"/>
  <c r="F581" i="14"/>
  <c r="D581" i="14"/>
  <c r="E581" i="14" s="1"/>
  <c r="F580" i="14"/>
  <c r="G580" i="14" s="1"/>
  <c r="D580" i="14"/>
  <c r="E580" i="14" s="1"/>
  <c r="D579" i="14"/>
  <c r="F579" i="14" s="1"/>
  <c r="G579" i="14" s="1"/>
  <c r="F578" i="14"/>
  <c r="G578" i="14" s="1"/>
  <c r="E578" i="14"/>
  <c r="D578" i="14"/>
  <c r="G577" i="14"/>
  <c r="F577" i="14"/>
  <c r="D577" i="14"/>
  <c r="E577" i="14" s="1"/>
  <c r="D576" i="14"/>
  <c r="G575" i="14"/>
  <c r="E575" i="14"/>
  <c r="D575" i="14"/>
  <c r="F575" i="14" s="1"/>
  <c r="F574" i="14"/>
  <c r="G574" i="14" s="1"/>
  <c r="E574" i="14"/>
  <c r="D574" i="14"/>
  <c r="G573" i="14"/>
  <c r="F573" i="14"/>
  <c r="D573" i="14"/>
  <c r="E573" i="14" s="1"/>
  <c r="D572" i="14"/>
  <c r="E572" i="14" s="1"/>
  <c r="D571" i="14"/>
  <c r="F570" i="14"/>
  <c r="G570" i="14" s="1"/>
  <c r="D570" i="14"/>
  <c r="E570" i="14" s="1"/>
  <c r="G569" i="14"/>
  <c r="F569" i="14"/>
  <c r="D569" i="14"/>
  <c r="E569" i="14" s="1"/>
  <c r="D568" i="14"/>
  <c r="G567" i="14"/>
  <c r="D567" i="14"/>
  <c r="F567" i="14" s="1"/>
  <c r="G566" i="14"/>
  <c r="E566" i="14"/>
  <c r="D566" i="14"/>
  <c r="F566" i="14" s="1"/>
  <c r="G565" i="14"/>
  <c r="F565" i="14"/>
  <c r="D565" i="14"/>
  <c r="E565" i="14" s="1"/>
  <c r="F564" i="14"/>
  <c r="G564" i="14" s="1"/>
  <c r="D564" i="14"/>
  <c r="E564" i="14" s="1"/>
  <c r="D563" i="14"/>
  <c r="D562" i="14"/>
  <c r="F561" i="14"/>
  <c r="G561" i="14" s="1"/>
  <c r="D561" i="14"/>
  <c r="E561" i="14" s="1"/>
  <c r="D560" i="14"/>
  <c r="E560" i="14" s="1"/>
  <c r="D559" i="14"/>
  <c r="F559" i="14" s="1"/>
  <c r="G559" i="14" s="1"/>
  <c r="G558" i="14"/>
  <c r="E558" i="14"/>
  <c r="D558" i="14"/>
  <c r="F558" i="14" s="1"/>
  <c r="F557" i="14"/>
  <c r="G557" i="14" s="1"/>
  <c r="D557" i="14"/>
  <c r="E557" i="14" s="1"/>
  <c r="F556" i="14"/>
  <c r="G556" i="14" s="1"/>
  <c r="D556" i="14"/>
  <c r="E556" i="14" s="1"/>
  <c r="G555" i="14"/>
  <c r="D555" i="14"/>
  <c r="F555" i="14" s="1"/>
  <c r="E554" i="14"/>
  <c r="D554" i="14"/>
  <c r="F554" i="14" s="1"/>
  <c r="G554" i="14" s="1"/>
  <c r="F553" i="14"/>
  <c r="G553" i="14" s="1"/>
  <c r="D553" i="14"/>
  <c r="E553" i="14" s="1"/>
  <c r="D552" i="14"/>
  <c r="D551" i="14"/>
  <c r="F551" i="14" s="1"/>
  <c r="G551" i="14" s="1"/>
  <c r="D550" i="14"/>
  <c r="F549" i="14"/>
  <c r="G549" i="14" s="1"/>
  <c r="D549" i="14"/>
  <c r="E549" i="14" s="1"/>
  <c r="D548" i="14"/>
  <c r="E548" i="14" s="1"/>
  <c r="D547" i="14"/>
  <c r="E546" i="14"/>
  <c r="D546" i="14"/>
  <c r="F546" i="14" s="1"/>
  <c r="G546" i="14" s="1"/>
  <c r="F545" i="14"/>
  <c r="G545" i="14" s="1"/>
  <c r="D545" i="14"/>
  <c r="E545" i="14" s="1"/>
  <c r="D544" i="14"/>
  <c r="E544" i="14" s="1"/>
  <c r="D543" i="14"/>
  <c r="F543" i="14" s="1"/>
  <c r="G543" i="14" s="1"/>
  <c r="F542" i="14"/>
  <c r="G542" i="14" s="1"/>
  <c r="E542" i="14"/>
  <c r="D542" i="14"/>
  <c r="F541" i="14"/>
  <c r="G541" i="14" s="1"/>
  <c r="D541" i="14"/>
  <c r="E541" i="14" s="1"/>
  <c r="D540" i="14"/>
  <c r="G539" i="14"/>
  <c r="D539" i="14"/>
  <c r="F539" i="14" s="1"/>
  <c r="F538" i="14"/>
  <c r="G538" i="14" s="1"/>
  <c r="E538" i="14"/>
  <c r="D538" i="14"/>
  <c r="F537" i="14"/>
  <c r="G537" i="14" s="1"/>
  <c r="D537" i="14"/>
  <c r="E537" i="14" s="1"/>
  <c r="D536" i="14"/>
  <c r="E536" i="14" s="1"/>
  <c r="D535" i="14"/>
  <c r="F534" i="14"/>
  <c r="G534" i="14" s="1"/>
  <c r="E534" i="14"/>
  <c r="D534" i="14"/>
  <c r="G533" i="14"/>
  <c r="F533" i="14"/>
  <c r="D533" i="14"/>
  <c r="E533" i="14" s="1"/>
  <c r="F532" i="14"/>
  <c r="G532" i="14" s="1"/>
  <c r="D532" i="14"/>
  <c r="E532" i="14" s="1"/>
  <c r="G531" i="14"/>
  <c r="E531" i="14"/>
  <c r="D531" i="14"/>
  <c r="F531" i="14" s="1"/>
  <c r="E530" i="14"/>
  <c r="D530" i="14"/>
  <c r="F530" i="14" s="1"/>
  <c r="G530" i="14" s="1"/>
  <c r="G529" i="14"/>
  <c r="F529" i="14"/>
  <c r="D529" i="14"/>
  <c r="E529" i="14" s="1"/>
  <c r="F528" i="14"/>
  <c r="G528" i="14" s="1"/>
  <c r="D528" i="14"/>
  <c r="E528" i="14" s="1"/>
  <c r="G527" i="14"/>
  <c r="E527" i="14"/>
  <c r="D527" i="14"/>
  <c r="F527" i="14" s="1"/>
  <c r="F526" i="14"/>
  <c r="G526" i="14" s="1"/>
  <c r="E526" i="14"/>
  <c r="D526" i="14"/>
  <c r="F525" i="14"/>
  <c r="G525" i="14" s="1"/>
  <c r="D525" i="14"/>
  <c r="E525" i="14" s="1"/>
  <c r="F524" i="14"/>
  <c r="G524" i="14" s="1"/>
  <c r="D524" i="14"/>
  <c r="E524" i="14" s="1"/>
  <c r="G523" i="14"/>
  <c r="E523" i="14"/>
  <c r="D523" i="14"/>
  <c r="F523" i="14" s="1"/>
  <c r="D522" i="14"/>
  <c r="E522" i="14" s="1"/>
  <c r="F521" i="14"/>
  <c r="G521" i="14" s="1"/>
  <c r="D521" i="14"/>
  <c r="E521" i="14" s="1"/>
  <c r="D520" i="14"/>
  <c r="E520" i="14" s="1"/>
  <c r="G519" i="14"/>
  <c r="E519" i="14"/>
  <c r="D519" i="14"/>
  <c r="F519" i="14" s="1"/>
  <c r="F518" i="14"/>
  <c r="G518" i="14" s="1"/>
  <c r="D518" i="14"/>
  <c r="E518" i="14" s="1"/>
  <c r="G517" i="14"/>
  <c r="F517" i="14"/>
  <c r="D517" i="14"/>
  <c r="E517" i="14" s="1"/>
  <c r="F516" i="14"/>
  <c r="G516" i="14" s="1"/>
  <c r="D516" i="14"/>
  <c r="E516" i="14" s="1"/>
  <c r="E515" i="14"/>
  <c r="D515" i="14"/>
  <c r="F515" i="14" s="1"/>
  <c r="G515" i="14" s="1"/>
  <c r="D514" i="14"/>
  <c r="E514" i="14" s="1"/>
  <c r="G513" i="14"/>
  <c r="F513" i="14"/>
  <c r="D513" i="14"/>
  <c r="E513" i="14" s="1"/>
  <c r="D512" i="14"/>
  <c r="G511" i="14"/>
  <c r="E511" i="14"/>
  <c r="D511" i="14"/>
  <c r="F511" i="14" s="1"/>
  <c r="E510" i="14"/>
  <c r="D510" i="14"/>
  <c r="F510" i="14" s="1"/>
  <c r="G510" i="14" s="1"/>
  <c r="G509" i="14"/>
  <c r="F509" i="14"/>
  <c r="D509" i="14"/>
  <c r="E509" i="14" s="1"/>
  <c r="D508" i="14"/>
  <c r="E508" i="14" s="1"/>
  <c r="D507" i="14"/>
  <c r="F506" i="14"/>
  <c r="G506" i="14" s="1"/>
  <c r="D506" i="14"/>
  <c r="E506" i="14" s="1"/>
  <c r="F505" i="14"/>
  <c r="G505" i="14" s="1"/>
  <c r="D505" i="14"/>
  <c r="E505" i="14" s="1"/>
  <c r="D504" i="14"/>
  <c r="G503" i="14"/>
  <c r="D503" i="14"/>
  <c r="F503" i="14" s="1"/>
  <c r="D502" i="14"/>
  <c r="F502" i="14" s="1"/>
  <c r="G502" i="14" s="1"/>
  <c r="G501" i="14"/>
  <c r="F501" i="14"/>
  <c r="D501" i="14"/>
  <c r="E501" i="14" s="1"/>
  <c r="F500" i="14"/>
  <c r="G500" i="14" s="1"/>
  <c r="D500" i="14"/>
  <c r="E500" i="14" s="1"/>
  <c r="D499" i="14"/>
  <c r="D498" i="14"/>
  <c r="F498" i="14" s="1"/>
  <c r="G498" i="14" s="1"/>
  <c r="F497" i="14"/>
  <c r="G497" i="14" s="1"/>
  <c r="D497" i="14"/>
  <c r="E497" i="14" s="1"/>
  <c r="D496" i="14"/>
  <c r="E496" i="14" s="1"/>
  <c r="G495" i="14"/>
  <c r="E495" i="14"/>
  <c r="D495" i="14"/>
  <c r="F495" i="14" s="1"/>
  <c r="G494" i="14"/>
  <c r="D494" i="14"/>
  <c r="F494" i="14" s="1"/>
  <c r="F493" i="14"/>
  <c r="G493" i="14" s="1"/>
  <c r="D493" i="14"/>
  <c r="E493" i="14" s="1"/>
  <c r="D492" i="14"/>
  <c r="E492" i="14" s="1"/>
  <c r="G491" i="14"/>
  <c r="D491" i="14"/>
  <c r="F491" i="14" s="1"/>
  <c r="F490" i="14"/>
  <c r="G490" i="14" s="1"/>
  <c r="D490" i="14"/>
  <c r="E490" i="14" s="1"/>
  <c r="F489" i="14"/>
  <c r="G489" i="14" s="1"/>
  <c r="D489" i="14"/>
  <c r="E489" i="14" s="1"/>
  <c r="D488" i="14"/>
  <c r="E488" i="14" s="1"/>
  <c r="D487" i="14"/>
  <c r="F487" i="14" s="1"/>
  <c r="G487" i="14" s="1"/>
  <c r="D486" i="14"/>
  <c r="F485" i="14"/>
  <c r="G485" i="14" s="1"/>
  <c r="D485" i="14"/>
  <c r="E485" i="14" s="1"/>
  <c r="F484" i="14"/>
  <c r="G484" i="14" s="1"/>
  <c r="D484" i="14"/>
  <c r="E484" i="14" s="1"/>
  <c r="E483" i="14"/>
  <c r="D483" i="14"/>
  <c r="F483" i="14" s="1"/>
  <c r="G483" i="14" s="1"/>
  <c r="D482" i="14"/>
  <c r="F482" i="14" s="1"/>
  <c r="G482" i="14" s="1"/>
  <c r="F481" i="14"/>
  <c r="G481" i="14" s="1"/>
  <c r="D481" i="14"/>
  <c r="E481" i="14" s="1"/>
  <c r="F480" i="14"/>
  <c r="G480" i="14" s="1"/>
  <c r="D480" i="14"/>
  <c r="E480" i="14" s="1"/>
  <c r="D479" i="14"/>
  <c r="F479" i="14" s="1"/>
  <c r="G479" i="14" s="1"/>
  <c r="F478" i="14"/>
  <c r="G478" i="14" s="1"/>
  <c r="E478" i="14"/>
  <c r="D478" i="14"/>
  <c r="F477" i="14"/>
  <c r="G477" i="14" s="1"/>
  <c r="D477" i="14"/>
  <c r="E477" i="14" s="1"/>
  <c r="D476" i="14"/>
  <c r="G475" i="14"/>
  <c r="E475" i="14"/>
  <c r="D475" i="14"/>
  <c r="F475" i="14" s="1"/>
  <c r="F474" i="14"/>
  <c r="G474" i="14" s="1"/>
  <c r="E474" i="14"/>
  <c r="D474" i="14"/>
  <c r="G473" i="14"/>
  <c r="F473" i="14"/>
  <c r="D473" i="14"/>
  <c r="E473" i="14" s="1"/>
  <c r="D472" i="14"/>
  <c r="E472" i="14" s="1"/>
  <c r="D471" i="14"/>
  <c r="G470" i="14"/>
  <c r="F470" i="14"/>
  <c r="E470" i="14"/>
  <c r="D470" i="14"/>
  <c r="G469" i="14"/>
  <c r="F469" i="14"/>
  <c r="D469" i="14"/>
  <c r="E469" i="14" s="1"/>
  <c r="F468" i="14"/>
  <c r="G468" i="14" s="1"/>
  <c r="D468" i="14"/>
  <c r="E468" i="14" s="1"/>
  <c r="D467" i="14"/>
  <c r="F467" i="14" s="1"/>
  <c r="G467" i="14" s="1"/>
  <c r="D466" i="14"/>
  <c r="F466" i="14" s="1"/>
  <c r="G466" i="14" s="1"/>
  <c r="F465" i="14"/>
  <c r="G465" i="14" s="1"/>
  <c r="D465" i="14"/>
  <c r="E465" i="14" s="1"/>
  <c r="F464" i="14"/>
  <c r="G464" i="14" s="1"/>
  <c r="D464" i="14"/>
  <c r="E464" i="14" s="1"/>
  <c r="G463" i="14"/>
  <c r="E463" i="14"/>
  <c r="D463" i="14"/>
  <c r="F463" i="14" s="1"/>
  <c r="G462" i="14"/>
  <c r="F462" i="14"/>
  <c r="E462" i="14"/>
  <c r="D462" i="14"/>
  <c r="F461" i="14"/>
  <c r="G461" i="14" s="1"/>
  <c r="D461" i="14"/>
  <c r="E461" i="14" s="1"/>
  <c r="G460" i="14"/>
  <c r="F460" i="14"/>
  <c r="D460" i="14"/>
  <c r="E460" i="14" s="1"/>
  <c r="G459" i="14"/>
  <c r="E459" i="14"/>
  <c r="D459" i="14"/>
  <c r="F459" i="14" s="1"/>
  <c r="D458" i="14"/>
  <c r="E458" i="14" s="1"/>
  <c r="F457" i="14"/>
  <c r="G457" i="14" s="1"/>
  <c r="D457" i="14"/>
  <c r="E457" i="14" s="1"/>
  <c r="D456" i="14"/>
  <c r="E456" i="14" s="1"/>
  <c r="G455" i="14"/>
  <c r="E455" i="14"/>
  <c r="D455" i="14"/>
  <c r="F455" i="14" s="1"/>
  <c r="F454" i="14"/>
  <c r="G454" i="14" s="1"/>
  <c r="D454" i="14"/>
  <c r="E454" i="14" s="1"/>
  <c r="G453" i="14"/>
  <c r="F453" i="14"/>
  <c r="D453" i="14"/>
  <c r="E453" i="14" s="1"/>
  <c r="F452" i="14"/>
  <c r="G452" i="14" s="1"/>
  <c r="D452" i="14"/>
  <c r="E452" i="14" s="1"/>
  <c r="E451" i="14"/>
  <c r="D451" i="14"/>
  <c r="F451" i="14" s="1"/>
  <c r="G451" i="14" s="1"/>
  <c r="D450" i="14"/>
  <c r="E450" i="14" s="1"/>
  <c r="G449" i="14"/>
  <c r="F449" i="14"/>
  <c r="D449" i="14"/>
  <c r="E449" i="14" s="1"/>
  <c r="D448" i="14"/>
  <c r="G447" i="14"/>
  <c r="E447" i="14"/>
  <c r="D447" i="14"/>
  <c r="F447" i="14" s="1"/>
  <c r="F446" i="14"/>
  <c r="G446" i="14" s="1"/>
  <c r="E446" i="14"/>
  <c r="D446" i="14"/>
  <c r="G445" i="14"/>
  <c r="F445" i="14"/>
  <c r="D445" i="14"/>
  <c r="E445" i="14" s="1"/>
  <c r="D444" i="14"/>
  <c r="D443" i="14"/>
  <c r="F442" i="14"/>
  <c r="G442" i="14" s="1"/>
  <c r="D442" i="14"/>
  <c r="E442" i="14" s="1"/>
  <c r="F441" i="14"/>
  <c r="G441" i="14" s="1"/>
  <c r="D441" i="14"/>
  <c r="E441" i="14" s="1"/>
  <c r="D440" i="14"/>
  <c r="D439" i="14"/>
  <c r="D438" i="14"/>
  <c r="F438" i="14" s="1"/>
  <c r="G438" i="14" s="1"/>
  <c r="G437" i="14"/>
  <c r="F437" i="14"/>
  <c r="D437" i="14"/>
  <c r="E437" i="14" s="1"/>
  <c r="F436" i="14"/>
  <c r="G436" i="14" s="1"/>
  <c r="D436" i="14"/>
  <c r="E436" i="14" s="1"/>
  <c r="D435" i="14"/>
  <c r="G434" i="14"/>
  <c r="D434" i="14"/>
  <c r="F434" i="14" s="1"/>
  <c r="F433" i="14"/>
  <c r="G433" i="14" s="1"/>
  <c r="D433" i="14"/>
  <c r="E433" i="14" s="1"/>
  <c r="D432" i="14"/>
  <c r="E432" i="14" s="1"/>
  <c r="G431" i="14"/>
  <c r="E431" i="14"/>
  <c r="D431" i="14"/>
  <c r="F431" i="14" s="1"/>
  <c r="G430" i="14"/>
  <c r="D430" i="14"/>
  <c r="F430" i="14" s="1"/>
  <c r="F429" i="14"/>
  <c r="G429" i="14" s="1"/>
  <c r="D429" i="14"/>
  <c r="E429" i="14" s="1"/>
  <c r="D428" i="14"/>
  <c r="E428" i="14" s="1"/>
  <c r="G427" i="14"/>
  <c r="D427" i="14"/>
  <c r="F427" i="14" s="1"/>
  <c r="F426" i="14"/>
  <c r="G426" i="14" s="1"/>
  <c r="E426" i="14"/>
  <c r="D426" i="14"/>
  <c r="F425" i="14"/>
  <c r="G425" i="14" s="1"/>
  <c r="D425" i="14"/>
  <c r="E425" i="14" s="1"/>
  <c r="D424" i="14"/>
  <c r="E424" i="14" s="1"/>
  <c r="D423" i="14"/>
  <c r="F423" i="14" s="1"/>
  <c r="G423" i="14" s="1"/>
  <c r="D422" i="14"/>
  <c r="F421" i="14"/>
  <c r="G421" i="14" s="1"/>
  <c r="D421" i="14"/>
  <c r="E421" i="14" s="1"/>
  <c r="F420" i="14"/>
  <c r="G420" i="14" s="1"/>
  <c r="D420" i="14"/>
  <c r="E420" i="14" s="1"/>
  <c r="E419" i="14"/>
  <c r="D419" i="14"/>
  <c r="F419" i="14" s="1"/>
  <c r="G419" i="14" s="1"/>
  <c r="D418" i="14"/>
  <c r="F418" i="14" s="1"/>
  <c r="G418" i="14" s="1"/>
  <c r="F417" i="14"/>
  <c r="G417" i="14" s="1"/>
  <c r="D417" i="14"/>
  <c r="E417" i="14" s="1"/>
  <c r="F416" i="14"/>
  <c r="G416" i="14" s="1"/>
  <c r="D416" i="14"/>
  <c r="E416" i="14" s="1"/>
  <c r="D415" i="14"/>
  <c r="F415" i="14" s="1"/>
  <c r="G415" i="14" s="1"/>
  <c r="F414" i="14"/>
  <c r="G414" i="14" s="1"/>
  <c r="E414" i="14"/>
  <c r="D414" i="14"/>
  <c r="F413" i="14"/>
  <c r="G413" i="14" s="1"/>
  <c r="D413" i="14"/>
  <c r="E413" i="14" s="1"/>
  <c r="D412" i="14"/>
  <c r="G411" i="14"/>
  <c r="E411" i="14"/>
  <c r="D411" i="14"/>
  <c r="F411" i="14" s="1"/>
  <c r="F410" i="14"/>
  <c r="G410" i="14" s="1"/>
  <c r="E410" i="14"/>
  <c r="D410" i="14"/>
  <c r="F409" i="14"/>
  <c r="G409" i="14" s="1"/>
  <c r="D409" i="14"/>
  <c r="E409" i="14" s="1"/>
  <c r="D408" i="14"/>
  <c r="E408" i="14" s="1"/>
  <c r="D407" i="14"/>
  <c r="G406" i="14"/>
  <c r="F406" i="14"/>
  <c r="E406" i="14"/>
  <c r="D406" i="14"/>
  <c r="G405" i="14"/>
  <c r="F405" i="14"/>
  <c r="D405" i="14"/>
  <c r="E405" i="14" s="1"/>
  <c r="F404" i="14"/>
  <c r="G404" i="14" s="1"/>
  <c r="D404" i="14"/>
  <c r="E404" i="14" s="1"/>
  <c r="D403" i="14"/>
  <c r="F403" i="14" s="1"/>
  <c r="G403" i="14" s="1"/>
  <c r="D402" i="14"/>
  <c r="F402" i="14" s="1"/>
  <c r="G402" i="14" s="1"/>
  <c r="F401" i="14"/>
  <c r="G401" i="14" s="1"/>
  <c r="D401" i="14"/>
  <c r="E401" i="14" s="1"/>
  <c r="F400" i="14"/>
  <c r="G400" i="14" s="1"/>
  <c r="D400" i="14"/>
  <c r="E400" i="14" s="1"/>
  <c r="G399" i="14"/>
  <c r="E399" i="14"/>
  <c r="D399" i="14"/>
  <c r="F399" i="14" s="1"/>
  <c r="G398" i="14"/>
  <c r="F398" i="14"/>
  <c r="E398" i="14"/>
  <c r="D398" i="14"/>
  <c r="F397" i="14"/>
  <c r="G397" i="14" s="1"/>
  <c r="D397" i="14"/>
  <c r="E397" i="14" s="1"/>
  <c r="G396" i="14"/>
  <c r="F396" i="14"/>
  <c r="D396" i="14"/>
  <c r="E396" i="14" s="1"/>
  <c r="G395" i="14"/>
  <c r="E395" i="14"/>
  <c r="D395" i="14"/>
  <c r="F395" i="14" s="1"/>
  <c r="D394" i="14"/>
  <c r="E394" i="14" s="1"/>
  <c r="F393" i="14"/>
  <c r="G393" i="14" s="1"/>
  <c r="D393" i="14"/>
  <c r="E393" i="14" s="1"/>
  <c r="D392" i="14"/>
  <c r="E392" i="14" s="1"/>
  <c r="G391" i="14"/>
  <c r="E391" i="14"/>
  <c r="D391" i="14"/>
  <c r="F391" i="14" s="1"/>
  <c r="F390" i="14"/>
  <c r="G390" i="14" s="1"/>
  <c r="D390" i="14"/>
  <c r="E390" i="14" s="1"/>
  <c r="G389" i="14"/>
  <c r="F389" i="14"/>
  <c r="D389" i="14"/>
  <c r="E389" i="14" s="1"/>
  <c r="F388" i="14"/>
  <c r="G388" i="14" s="1"/>
  <c r="D388" i="14"/>
  <c r="E388" i="14" s="1"/>
  <c r="E387" i="14"/>
  <c r="D387" i="14"/>
  <c r="F387" i="14" s="1"/>
  <c r="G387" i="14" s="1"/>
  <c r="D386" i="14"/>
  <c r="E386" i="14" s="1"/>
  <c r="G385" i="14"/>
  <c r="F385" i="14"/>
  <c r="D385" i="14"/>
  <c r="E385" i="14" s="1"/>
  <c r="D384" i="14"/>
  <c r="G383" i="14"/>
  <c r="E383" i="14"/>
  <c r="D383" i="14"/>
  <c r="F383" i="14" s="1"/>
  <c r="E382" i="14"/>
  <c r="D382" i="14"/>
  <c r="F382" i="14" s="1"/>
  <c r="G382" i="14" s="1"/>
  <c r="G381" i="14"/>
  <c r="F381" i="14"/>
  <c r="D381" i="14"/>
  <c r="E381" i="14" s="1"/>
  <c r="D380" i="14"/>
  <c r="D379" i="14"/>
  <c r="F378" i="14"/>
  <c r="G378" i="14" s="1"/>
  <c r="D378" i="14"/>
  <c r="E378" i="14" s="1"/>
  <c r="F377" i="14"/>
  <c r="G377" i="14" s="1"/>
  <c r="D377" i="14"/>
  <c r="E377" i="14" s="1"/>
  <c r="D376" i="14"/>
  <c r="D375" i="14"/>
  <c r="D374" i="14"/>
  <c r="F374" i="14" s="1"/>
  <c r="G374" i="14" s="1"/>
  <c r="G373" i="14"/>
  <c r="F373" i="14"/>
  <c r="D373" i="14"/>
  <c r="E373" i="14" s="1"/>
  <c r="F372" i="14"/>
  <c r="G372" i="14" s="1"/>
  <c r="D372" i="14"/>
  <c r="E372" i="14" s="1"/>
  <c r="D371" i="14"/>
  <c r="D370" i="14"/>
  <c r="F370" i="14" s="1"/>
  <c r="G370" i="14" s="1"/>
  <c r="F369" i="14"/>
  <c r="G369" i="14" s="1"/>
  <c r="D369" i="14"/>
  <c r="E369" i="14" s="1"/>
  <c r="D368" i="14"/>
  <c r="E368" i="14" s="1"/>
  <c r="G367" i="14"/>
  <c r="E367" i="14"/>
  <c r="D367" i="14"/>
  <c r="F367" i="14" s="1"/>
  <c r="G366" i="14"/>
  <c r="D366" i="14"/>
  <c r="F366" i="14" s="1"/>
  <c r="F365" i="14"/>
  <c r="G365" i="14" s="1"/>
  <c r="D365" i="14"/>
  <c r="E365" i="14" s="1"/>
  <c r="D364" i="14"/>
  <c r="E364" i="14" s="1"/>
  <c r="G363" i="14"/>
  <c r="D363" i="14"/>
  <c r="F363" i="14" s="1"/>
  <c r="F362" i="14"/>
  <c r="G362" i="14" s="1"/>
  <c r="D362" i="14"/>
  <c r="E362" i="14" s="1"/>
  <c r="D361" i="14"/>
  <c r="E361" i="14" s="1"/>
  <c r="D360" i="14"/>
  <c r="E360" i="14" s="1"/>
  <c r="D359" i="14"/>
  <c r="F359" i="14" s="1"/>
  <c r="G359" i="14" s="1"/>
  <c r="D358" i="14"/>
  <c r="F357" i="14"/>
  <c r="G357" i="14" s="1"/>
  <c r="D357" i="14"/>
  <c r="E357" i="14" s="1"/>
  <c r="F356" i="14"/>
  <c r="G356" i="14" s="1"/>
  <c r="D356" i="14"/>
  <c r="E356" i="14" s="1"/>
  <c r="E355" i="14"/>
  <c r="D355" i="14"/>
  <c r="F355" i="14" s="1"/>
  <c r="G355" i="14" s="1"/>
  <c r="D354" i="14"/>
  <c r="F354" i="14" s="1"/>
  <c r="G354" i="14" s="1"/>
  <c r="D353" i="14"/>
  <c r="D352" i="14"/>
  <c r="E352" i="14" s="1"/>
  <c r="E351" i="14"/>
  <c r="D351" i="14"/>
  <c r="F351" i="14" s="1"/>
  <c r="G351" i="14" s="1"/>
  <c r="F350" i="14"/>
  <c r="G350" i="14" s="1"/>
  <c r="E350" i="14"/>
  <c r="D350" i="14"/>
  <c r="D349" i="14"/>
  <c r="E349" i="14" s="1"/>
  <c r="D348" i="14"/>
  <c r="D347" i="14"/>
  <c r="F347" i="14" s="1"/>
  <c r="G347" i="14" s="1"/>
  <c r="F346" i="14"/>
  <c r="G346" i="14" s="1"/>
  <c r="E346" i="14"/>
  <c r="D346" i="14"/>
  <c r="G345" i="14"/>
  <c r="F345" i="14"/>
  <c r="D345" i="14"/>
  <c r="E345" i="14" s="1"/>
  <c r="F344" i="14"/>
  <c r="G344" i="14" s="1"/>
  <c r="E344" i="14"/>
  <c r="D344" i="14"/>
  <c r="D343" i="14"/>
  <c r="F343" i="14" s="1"/>
  <c r="G343" i="14" s="1"/>
  <c r="D342" i="14"/>
  <c r="E342" i="14" s="1"/>
  <c r="D341" i="14"/>
  <c r="G340" i="14"/>
  <c r="D340" i="14"/>
  <c r="F340" i="14" s="1"/>
  <c r="G339" i="14"/>
  <c r="D339" i="14"/>
  <c r="F339" i="14" s="1"/>
  <c r="D338" i="14"/>
  <c r="F338" i="14" s="1"/>
  <c r="G338" i="14" s="1"/>
  <c r="D337" i="14"/>
  <c r="E337" i="14" s="1"/>
  <c r="F336" i="14"/>
  <c r="G336" i="14" s="1"/>
  <c r="E336" i="14"/>
  <c r="D336" i="14"/>
  <c r="G335" i="14"/>
  <c r="D335" i="14"/>
  <c r="F335" i="14" s="1"/>
  <c r="D334" i="14"/>
  <c r="F334" i="14" s="1"/>
  <c r="G334" i="14" s="1"/>
  <c r="G333" i="14"/>
  <c r="F333" i="14"/>
  <c r="D333" i="14"/>
  <c r="E333" i="14" s="1"/>
  <c r="D332" i="14"/>
  <c r="E332" i="14" s="1"/>
  <c r="D331" i="14"/>
  <c r="F330" i="14"/>
  <c r="G330" i="14" s="1"/>
  <c r="D330" i="14"/>
  <c r="E330" i="14" s="1"/>
  <c r="D329" i="14"/>
  <c r="E329" i="14" s="1"/>
  <c r="E328" i="14"/>
  <c r="D328" i="14"/>
  <c r="F328" i="14" s="1"/>
  <c r="G328" i="14" s="1"/>
  <c r="D327" i="14"/>
  <c r="F327" i="14" s="1"/>
  <c r="G327" i="14" s="1"/>
  <c r="D326" i="14"/>
  <c r="F326" i="14" s="1"/>
  <c r="G326" i="14" s="1"/>
  <c r="D325" i="14"/>
  <c r="G324" i="14"/>
  <c r="F324" i="14"/>
  <c r="E324" i="14"/>
  <c r="D324" i="14"/>
  <c r="G323" i="14"/>
  <c r="E323" i="14"/>
  <c r="D323" i="14"/>
  <c r="F323" i="14" s="1"/>
  <c r="F322" i="14"/>
  <c r="G322" i="14" s="1"/>
  <c r="D322" i="14"/>
  <c r="E322" i="14" s="1"/>
  <c r="F321" i="14"/>
  <c r="G321" i="14" s="1"/>
  <c r="D321" i="14"/>
  <c r="E321" i="14" s="1"/>
  <c r="E320" i="14"/>
  <c r="D320" i="14"/>
  <c r="F320" i="14" s="1"/>
  <c r="G320" i="14" s="1"/>
  <c r="D319" i="14"/>
  <c r="D318" i="14"/>
  <c r="F318" i="14" s="1"/>
  <c r="G318" i="14" s="1"/>
  <c r="D317" i="14"/>
  <c r="E317" i="14" s="1"/>
  <c r="D316" i="14"/>
  <c r="D315" i="14"/>
  <c r="F315" i="14" s="1"/>
  <c r="G315" i="14" s="1"/>
  <c r="F314" i="14"/>
  <c r="G314" i="14" s="1"/>
  <c r="E314" i="14"/>
  <c r="D314" i="14"/>
  <c r="F313" i="14"/>
  <c r="G313" i="14" s="1"/>
  <c r="D313" i="14"/>
  <c r="E313" i="14" s="1"/>
  <c r="F312" i="14"/>
  <c r="G312" i="14" s="1"/>
  <c r="E312" i="14"/>
  <c r="D312" i="14"/>
  <c r="E311" i="14"/>
  <c r="D311" i="14"/>
  <c r="F311" i="14" s="1"/>
  <c r="G311" i="14" s="1"/>
  <c r="G310" i="14"/>
  <c r="F310" i="14"/>
  <c r="D310" i="14"/>
  <c r="E310" i="14" s="1"/>
  <c r="D309" i="14"/>
  <c r="E308" i="14"/>
  <c r="D308" i="14"/>
  <c r="F308" i="14" s="1"/>
  <c r="G308" i="14" s="1"/>
  <c r="G307" i="14"/>
  <c r="D307" i="14"/>
  <c r="F307" i="14" s="1"/>
  <c r="F306" i="14"/>
  <c r="G306" i="14" s="1"/>
  <c r="E306" i="14"/>
  <c r="D306" i="14"/>
  <c r="F305" i="14"/>
  <c r="G305" i="14" s="1"/>
  <c r="D305" i="14"/>
  <c r="E305" i="14" s="1"/>
  <c r="F304" i="14"/>
  <c r="G304" i="14" s="1"/>
  <c r="E304" i="14"/>
  <c r="D304" i="14"/>
  <c r="G303" i="14"/>
  <c r="E303" i="14"/>
  <c r="D303" i="14"/>
  <c r="F303" i="14" s="1"/>
  <c r="E302" i="14"/>
  <c r="D302" i="14"/>
  <c r="F302" i="14" s="1"/>
  <c r="G302" i="14" s="1"/>
  <c r="G301" i="14"/>
  <c r="F301" i="14"/>
  <c r="D301" i="14"/>
  <c r="E301" i="14" s="1"/>
  <c r="F300" i="14"/>
  <c r="G300" i="14" s="1"/>
  <c r="D300" i="14"/>
  <c r="E300" i="14" s="1"/>
  <c r="D299" i="14"/>
  <c r="G298" i="14"/>
  <c r="F298" i="14"/>
  <c r="D298" i="14"/>
  <c r="E298" i="14" s="1"/>
  <c r="F297" i="14"/>
  <c r="G297" i="14" s="1"/>
  <c r="D297" i="14"/>
  <c r="E297" i="14" s="1"/>
  <c r="G296" i="14"/>
  <c r="D296" i="14"/>
  <c r="F296" i="14" s="1"/>
  <c r="D295" i="14"/>
  <c r="F295" i="14" s="1"/>
  <c r="G295" i="14" s="1"/>
  <c r="F294" i="14"/>
  <c r="G294" i="14" s="1"/>
  <c r="E294" i="14"/>
  <c r="D294" i="14"/>
  <c r="D293" i="14"/>
  <c r="F292" i="14"/>
  <c r="G292" i="14" s="1"/>
  <c r="E292" i="14"/>
  <c r="D292" i="14"/>
  <c r="G291" i="14"/>
  <c r="E291" i="14"/>
  <c r="D291" i="14"/>
  <c r="F291" i="14" s="1"/>
  <c r="D290" i="14"/>
  <c r="E290" i="14" s="1"/>
  <c r="F289" i="14"/>
  <c r="G289" i="14" s="1"/>
  <c r="D289" i="14"/>
  <c r="E289" i="14" s="1"/>
  <c r="F288" i="14"/>
  <c r="G288" i="14" s="1"/>
  <c r="D288" i="14"/>
  <c r="E288" i="14" s="1"/>
  <c r="D287" i="14"/>
  <c r="D286" i="14"/>
  <c r="F286" i="14" s="1"/>
  <c r="G286" i="14" s="1"/>
  <c r="F285" i="14"/>
  <c r="G285" i="14" s="1"/>
  <c r="D285" i="14"/>
  <c r="E285" i="14" s="1"/>
  <c r="D284" i="14"/>
  <c r="G283" i="14"/>
  <c r="D283" i="14"/>
  <c r="F283" i="14" s="1"/>
  <c r="F282" i="14"/>
  <c r="G282" i="14" s="1"/>
  <c r="E282" i="14"/>
  <c r="D282" i="14"/>
  <c r="G281" i="14"/>
  <c r="F281" i="14"/>
  <c r="D281" i="14"/>
  <c r="E281" i="14" s="1"/>
  <c r="G280" i="14"/>
  <c r="F280" i="14"/>
  <c r="E280" i="14"/>
  <c r="D280" i="14"/>
  <c r="D279" i="14"/>
  <c r="F279" i="14" s="1"/>
  <c r="G279" i="14" s="1"/>
  <c r="F278" i="14"/>
  <c r="G278" i="14" s="1"/>
  <c r="D278" i="14"/>
  <c r="E278" i="14" s="1"/>
  <c r="D277" i="14"/>
  <c r="G276" i="14"/>
  <c r="D276" i="14"/>
  <c r="F276" i="14" s="1"/>
  <c r="G275" i="14"/>
  <c r="D275" i="14"/>
  <c r="F275" i="14" s="1"/>
  <c r="D274" i="14"/>
  <c r="F274" i="14" s="1"/>
  <c r="G274" i="14" s="1"/>
  <c r="D273" i="14"/>
  <c r="E273" i="14" s="1"/>
  <c r="F272" i="14"/>
  <c r="G272" i="14" s="1"/>
  <c r="E272" i="14"/>
  <c r="D272" i="14"/>
  <c r="D271" i="14"/>
  <c r="F271" i="14" s="1"/>
  <c r="G271" i="14" s="1"/>
  <c r="D270" i="14"/>
  <c r="F270" i="14" s="1"/>
  <c r="G270" i="14" s="1"/>
  <c r="F269" i="14"/>
  <c r="G269" i="14" s="1"/>
  <c r="D269" i="14"/>
  <c r="E269" i="14" s="1"/>
  <c r="D268" i="14"/>
  <c r="E268" i="14" s="1"/>
  <c r="D267" i="14"/>
  <c r="F266" i="14"/>
  <c r="G266" i="14" s="1"/>
  <c r="D266" i="14"/>
  <c r="E266" i="14" s="1"/>
  <c r="D265" i="14"/>
  <c r="E265" i="14" s="1"/>
  <c r="G264" i="14"/>
  <c r="E264" i="14"/>
  <c r="D264" i="14"/>
  <c r="F264" i="14" s="1"/>
  <c r="E263" i="14"/>
  <c r="D263" i="14"/>
  <c r="F263" i="14" s="1"/>
  <c r="G263" i="14" s="1"/>
  <c r="D262" i="14"/>
  <c r="F262" i="14" s="1"/>
  <c r="G262" i="14" s="1"/>
  <c r="D261" i="14"/>
  <c r="G260" i="14"/>
  <c r="F260" i="14"/>
  <c r="E260" i="14"/>
  <c r="D260" i="14"/>
  <c r="G259" i="14"/>
  <c r="E259" i="14"/>
  <c r="D259" i="14"/>
  <c r="F259" i="14" s="1"/>
  <c r="F258" i="14"/>
  <c r="G258" i="14" s="1"/>
  <c r="D258" i="14"/>
  <c r="E258" i="14" s="1"/>
  <c r="G257" i="14"/>
  <c r="F257" i="14"/>
  <c r="D257" i="14"/>
  <c r="E257" i="14" s="1"/>
  <c r="F256" i="14"/>
  <c r="G256" i="14" s="1"/>
  <c r="E256" i="14"/>
  <c r="D256" i="14"/>
  <c r="D255" i="14"/>
  <c r="G254" i="14"/>
  <c r="D254" i="14"/>
  <c r="F254" i="14" s="1"/>
  <c r="D253" i="14"/>
  <c r="E253" i="14" s="1"/>
  <c r="D252" i="14"/>
  <c r="E251" i="14"/>
  <c r="D251" i="14"/>
  <c r="F251" i="14" s="1"/>
  <c r="G251" i="14" s="1"/>
  <c r="F250" i="14"/>
  <c r="G250" i="14" s="1"/>
  <c r="E250" i="14"/>
  <c r="D250" i="14"/>
  <c r="F249" i="14"/>
  <c r="G249" i="14" s="1"/>
  <c r="D249" i="14"/>
  <c r="E249" i="14" s="1"/>
  <c r="G248" i="14"/>
  <c r="F248" i="14"/>
  <c r="E248" i="14"/>
  <c r="D248" i="14"/>
  <c r="E247" i="14"/>
  <c r="D247" i="14"/>
  <c r="F247" i="14" s="1"/>
  <c r="G247" i="14" s="1"/>
  <c r="D246" i="14"/>
  <c r="E246" i="14" s="1"/>
  <c r="D245" i="14"/>
  <c r="G244" i="14"/>
  <c r="E244" i="14"/>
  <c r="D244" i="14"/>
  <c r="F244" i="14" s="1"/>
  <c r="G243" i="14"/>
  <c r="D243" i="14"/>
  <c r="F243" i="14" s="1"/>
  <c r="D242" i="14"/>
  <c r="F242" i="14" s="1"/>
  <c r="G242" i="14" s="1"/>
  <c r="F241" i="14"/>
  <c r="G241" i="14" s="1"/>
  <c r="D241" i="14"/>
  <c r="E241" i="14" s="1"/>
  <c r="F240" i="14"/>
  <c r="G240" i="14" s="1"/>
  <c r="E240" i="14"/>
  <c r="D240" i="14"/>
  <c r="D239" i="14"/>
  <c r="F239" i="14" s="1"/>
  <c r="G239" i="14" s="1"/>
  <c r="E238" i="14"/>
  <c r="D238" i="14"/>
  <c r="F238" i="14" s="1"/>
  <c r="G238" i="14" s="1"/>
  <c r="G237" i="14"/>
  <c r="F237" i="14"/>
  <c r="D237" i="14"/>
  <c r="E237" i="14" s="1"/>
  <c r="D236" i="14"/>
  <c r="E236" i="14" s="1"/>
  <c r="D235" i="14"/>
  <c r="G234" i="14"/>
  <c r="F234" i="14"/>
  <c r="D234" i="14"/>
  <c r="E234" i="14" s="1"/>
  <c r="D233" i="14"/>
  <c r="E233" i="14" s="1"/>
  <c r="D232" i="14"/>
  <c r="F232" i="14" s="1"/>
  <c r="G232" i="14" s="1"/>
  <c r="D231" i="14"/>
  <c r="F231" i="14" s="1"/>
  <c r="G231" i="14" s="1"/>
  <c r="D230" i="14"/>
  <c r="F230" i="14" s="1"/>
  <c r="G230" i="14" s="1"/>
  <c r="D229" i="14"/>
  <c r="F228" i="14"/>
  <c r="G228" i="14" s="1"/>
  <c r="D228" i="14"/>
  <c r="E228" i="14" s="1"/>
  <c r="G227" i="14"/>
  <c r="E227" i="14"/>
  <c r="D227" i="14"/>
  <c r="F227" i="14" s="1"/>
  <c r="D226" i="14"/>
  <c r="E226" i="14" s="1"/>
  <c r="F225" i="14"/>
  <c r="G225" i="14" s="1"/>
  <c r="D225" i="14"/>
  <c r="E225" i="14" s="1"/>
  <c r="D224" i="14"/>
  <c r="F224" i="14" s="1"/>
  <c r="G224" i="14" s="1"/>
  <c r="G223" i="14"/>
  <c r="E223" i="14"/>
  <c r="D223" i="14"/>
  <c r="F223" i="14" s="1"/>
  <c r="G222" i="14"/>
  <c r="E222" i="14"/>
  <c r="D222" i="14"/>
  <c r="F222" i="14" s="1"/>
  <c r="D221" i="14"/>
  <c r="E221" i="14" s="1"/>
  <c r="D220" i="14"/>
  <c r="E219" i="14"/>
  <c r="D219" i="14"/>
  <c r="F219" i="14" s="1"/>
  <c r="G219" i="14" s="1"/>
  <c r="F218" i="14"/>
  <c r="G218" i="14" s="1"/>
  <c r="E218" i="14"/>
  <c r="D218" i="14"/>
  <c r="G217" i="14"/>
  <c r="F217" i="14"/>
  <c r="D217" i="14"/>
  <c r="E217" i="14" s="1"/>
  <c r="G216" i="14"/>
  <c r="F216" i="14"/>
  <c r="E216" i="14"/>
  <c r="D216" i="14"/>
  <c r="D215" i="14"/>
  <c r="F215" i="14" s="1"/>
  <c r="G215" i="14" s="1"/>
  <c r="F214" i="14"/>
  <c r="G214" i="14" s="1"/>
  <c r="D214" i="14"/>
  <c r="E214" i="14" s="1"/>
  <c r="D213" i="14"/>
  <c r="G212" i="14"/>
  <c r="E212" i="14"/>
  <c r="D212" i="14"/>
  <c r="F212" i="14" s="1"/>
  <c r="G211" i="14"/>
  <c r="D211" i="14"/>
  <c r="F211" i="14" s="1"/>
  <c r="F210" i="14"/>
  <c r="G210" i="14" s="1"/>
  <c r="E210" i="14"/>
  <c r="D210" i="14"/>
  <c r="D209" i="14"/>
  <c r="E209" i="14" s="1"/>
  <c r="F208" i="14"/>
  <c r="G208" i="14" s="1"/>
  <c r="E208" i="14"/>
  <c r="D208" i="14"/>
  <c r="G207" i="14"/>
  <c r="D207" i="14"/>
  <c r="F207" i="14" s="1"/>
  <c r="D206" i="14"/>
  <c r="F206" i="14" s="1"/>
  <c r="G206" i="14" s="1"/>
  <c r="D205" i="14"/>
  <c r="E205" i="14" s="1"/>
  <c r="D204" i="14"/>
  <c r="E204" i="14" s="1"/>
  <c r="D203" i="14"/>
  <c r="F202" i="14"/>
  <c r="G202" i="14" s="1"/>
  <c r="D202" i="14"/>
  <c r="E202" i="14" s="1"/>
  <c r="D201" i="14"/>
  <c r="E201" i="14" s="1"/>
  <c r="F200" i="14"/>
  <c r="G200" i="14" s="1"/>
  <c r="E200" i="14"/>
  <c r="D200" i="14"/>
  <c r="D199" i="14"/>
  <c r="F199" i="14" s="1"/>
  <c r="G199" i="14" s="1"/>
  <c r="E198" i="14"/>
  <c r="D198" i="14"/>
  <c r="F198" i="14" s="1"/>
  <c r="G198" i="14" s="1"/>
  <c r="D197" i="14"/>
  <c r="D196" i="14"/>
  <c r="F196" i="14" s="1"/>
  <c r="G196" i="14" s="1"/>
  <c r="G195" i="14"/>
  <c r="E195" i="14"/>
  <c r="D195" i="14"/>
  <c r="F195" i="14" s="1"/>
  <c r="G194" i="14"/>
  <c r="F194" i="14"/>
  <c r="D194" i="14"/>
  <c r="E194" i="14" s="1"/>
  <c r="F193" i="14"/>
  <c r="G193" i="14" s="1"/>
  <c r="D193" i="14"/>
  <c r="E193" i="14" s="1"/>
  <c r="F192" i="14"/>
  <c r="G192" i="14" s="1"/>
  <c r="D192" i="14"/>
  <c r="E192" i="14" s="1"/>
  <c r="D191" i="14"/>
  <c r="F191" i="14" s="1"/>
  <c r="G191" i="14" s="1"/>
  <c r="G190" i="14"/>
  <c r="D190" i="14"/>
  <c r="F190" i="14" s="1"/>
  <c r="D189" i="14"/>
  <c r="E189" i="14" s="1"/>
  <c r="D188" i="14"/>
  <c r="G187" i="14"/>
  <c r="E187" i="14"/>
  <c r="D187" i="14"/>
  <c r="F187" i="14" s="1"/>
  <c r="G186" i="14"/>
  <c r="F186" i="14"/>
  <c r="E186" i="14"/>
  <c r="D186" i="14"/>
  <c r="F185" i="14"/>
  <c r="G185" i="14" s="1"/>
  <c r="D185" i="14"/>
  <c r="E185" i="14" s="1"/>
  <c r="F184" i="14"/>
  <c r="G184" i="14" s="1"/>
  <c r="E184" i="14"/>
  <c r="D184" i="14"/>
  <c r="E183" i="14"/>
  <c r="D183" i="14"/>
  <c r="F183" i="14" s="1"/>
  <c r="G183" i="14" s="1"/>
  <c r="D182" i="14"/>
  <c r="F182" i="14" s="1"/>
  <c r="G182" i="14" s="1"/>
  <c r="D181" i="14"/>
  <c r="D180" i="14"/>
  <c r="F180" i="14" s="1"/>
  <c r="G180" i="14" s="1"/>
  <c r="G179" i="14"/>
  <c r="D179" i="14"/>
  <c r="F179" i="14" s="1"/>
  <c r="E178" i="14"/>
  <c r="D178" i="14"/>
  <c r="F178" i="14" s="1"/>
  <c r="G178" i="14" s="1"/>
  <c r="D177" i="14"/>
  <c r="E177" i="14" s="1"/>
  <c r="F176" i="14"/>
  <c r="G176" i="14" s="1"/>
  <c r="E176" i="14"/>
  <c r="D176" i="14"/>
  <c r="G175" i="14"/>
  <c r="D175" i="14"/>
  <c r="F175" i="14" s="1"/>
  <c r="D174" i="14"/>
  <c r="F174" i="14" s="1"/>
  <c r="G174" i="14" s="1"/>
  <c r="F173" i="14"/>
  <c r="G173" i="14" s="1"/>
  <c r="D173" i="14"/>
  <c r="E173" i="14" s="1"/>
  <c r="G172" i="14"/>
  <c r="F172" i="14"/>
  <c r="D172" i="14"/>
  <c r="E172" i="14" s="1"/>
  <c r="D171" i="14"/>
  <c r="F170" i="14"/>
  <c r="G170" i="14" s="1"/>
  <c r="D170" i="14"/>
  <c r="E170" i="14" s="1"/>
  <c r="D169" i="14"/>
  <c r="E169" i="14" s="1"/>
  <c r="F168" i="14"/>
  <c r="G168" i="14" s="1"/>
  <c r="D168" i="14"/>
  <c r="E168" i="14" s="1"/>
  <c r="D167" i="14"/>
  <c r="F167" i="14" s="1"/>
  <c r="G167" i="14" s="1"/>
  <c r="D166" i="14"/>
  <c r="F166" i="14" s="1"/>
  <c r="G166" i="14" s="1"/>
  <c r="D165" i="14"/>
  <c r="F164" i="14"/>
  <c r="G164" i="14" s="1"/>
  <c r="D164" i="14"/>
  <c r="E164" i="14" s="1"/>
  <c r="G163" i="14"/>
  <c r="E163" i="14"/>
  <c r="D163" i="14"/>
  <c r="F163" i="14" s="1"/>
  <c r="D162" i="14"/>
  <c r="E162" i="14" s="1"/>
  <c r="F161" i="14"/>
  <c r="G161" i="14" s="1"/>
  <c r="D161" i="14"/>
  <c r="E161" i="14" s="1"/>
  <c r="D160" i="14"/>
  <c r="F160" i="14" s="1"/>
  <c r="G160" i="14" s="1"/>
  <c r="E159" i="14"/>
  <c r="D159" i="14"/>
  <c r="F159" i="14" s="1"/>
  <c r="G159" i="14" s="1"/>
  <c r="G158" i="14"/>
  <c r="D158" i="14"/>
  <c r="F158" i="14" s="1"/>
  <c r="D157" i="14"/>
  <c r="E157" i="14" s="1"/>
  <c r="D156" i="14"/>
  <c r="E155" i="14"/>
  <c r="D155" i="14"/>
  <c r="F155" i="14" s="1"/>
  <c r="G155" i="14" s="1"/>
  <c r="F154" i="14"/>
  <c r="G154" i="14" s="1"/>
  <c r="E154" i="14"/>
  <c r="D154" i="14"/>
  <c r="G153" i="14"/>
  <c r="F153" i="14"/>
  <c r="D153" i="14"/>
  <c r="E153" i="14" s="1"/>
  <c r="F152" i="14"/>
  <c r="G152" i="14" s="1"/>
  <c r="E152" i="14"/>
  <c r="D152" i="14"/>
  <c r="D151" i="14"/>
  <c r="F151" i="14" s="1"/>
  <c r="G151" i="14" s="1"/>
  <c r="F150" i="14"/>
  <c r="G150" i="14" s="1"/>
  <c r="E150" i="14"/>
  <c r="D150" i="14"/>
  <c r="D149" i="14"/>
  <c r="E148" i="14"/>
  <c r="D148" i="14"/>
  <c r="F148" i="14" s="1"/>
  <c r="G148" i="14" s="1"/>
  <c r="G147" i="14"/>
  <c r="D147" i="14"/>
  <c r="F147" i="14" s="1"/>
  <c r="F146" i="14"/>
  <c r="G146" i="14" s="1"/>
  <c r="E146" i="14"/>
  <c r="D146" i="14"/>
  <c r="D145" i="14"/>
  <c r="E145" i="14" s="1"/>
  <c r="F144" i="14"/>
  <c r="G144" i="14" s="1"/>
  <c r="E144" i="14"/>
  <c r="D144" i="14"/>
  <c r="D143" i="14"/>
  <c r="F143" i="14" s="1"/>
  <c r="G143" i="14" s="1"/>
  <c r="D142" i="14"/>
  <c r="F142" i="14" s="1"/>
  <c r="G142" i="14" s="1"/>
  <c r="D141" i="14"/>
  <c r="E141" i="14" s="1"/>
  <c r="D140" i="14"/>
  <c r="E140" i="14" s="1"/>
  <c r="D139" i="14"/>
  <c r="G138" i="14"/>
  <c r="F138" i="14"/>
  <c r="D138" i="14"/>
  <c r="E138" i="14" s="1"/>
  <c r="D137" i="14"/>
  <c r="E137" i="14" s="1"/>
  <c r="F136" i="14"/>
  <c r="G136" i="14" s="1"/>
  <c r="D136" i="14"/>
  <c r="E136" i="14" s="1"/>
  <c r="D135" i="14"/>
  <c r="F135" i="14" s="1"/>
  <c r="G135" i="14" s="1"/>
  <c r="F134" i="14"/>
  <c r="G134" i="14" s="1"/>
  <c r="E134" i="14"/>
  <c r="D134" i="14"/>
  <c r="D133" i="14"/>
  <c r="D132" i="14"/>
  <c r="F132" i="14" s="1"/>
  <c r="G132" i="14" s="1"/>
  <c r="G131" i="14"/>
  <c r="E131" i="14"/>
  <c r="D131" i="14"/>
  <c r="F131" i="14" s="1"/>
  <c r="D130" i="14"/>
  <c r="E130" i="14" s="1"/>
  <c r="F129" i="14"/>
  <c r="G129" i="14" s="1"/>
  <c r="D129" i="14"/>
  <c r="E129" i="14" s="1"/>
  <c r="F128" i="14"/>
  <c r="G128" i="14" s="1"/>
  <c r="D128" i="14"/>
  <c r="E128" i="14" s="1"/>
  <c r="D127" i="14"/>
  <c r="F127" i="14" s="1"/>
  <c r="G127" i="14" s="1"/>
  <c r="D126" i="14"/>
  <c r="F126" i="14" s="1"/>
  <c r="G126" i="14" s="1"/>
  <c r="D125" i="14"/>
  <c r="E125" i="14" s="1"/>
  <c r="D124" i="14"/>
  <c r="G123" i="14"/>
  <c r="E123" i="14"/>
  <c r="D123" i="14"/>
  <c r="F123" i="14" s="1"/>
  <c r="G122" i="14"/>
  <c r="F122" i="14"/>
  <c r="E122" i="14"/>
  <c r="D122" i="14"/>
  <c r="F121" i="14"/>
  <c r="G121" i="14" s="1"/>
  <c r="D121" i="14"/>
  <c r="E121" i="14" s="1"/>
  <c r="F120" i="14"/>
  <c r="G120" i="14" s="1"/>
  <c r="E120" i="14"/>
  <c r="D120" i="14"/>
  <c r="D119" i="14"/>
  <c r="F119" i="14" s="1"/>
  <c r="G119" i="14" s="1"/>
  <c r="F118" i="14"/>
  <c r="G118" i="14" s="1"/>
  <c r="D118" i="14"/>
  <c r="E118" i="14" s="1"/>
  <c r="D117" i="14"/>
  <c r="D116" i="14"/>
  <c r="F116" i="14" s="1"/>
  <c r="G116" i="14" s="1"/>
  <c r="G115" i="14"/>
  <c r="D115" i="14"/>
  <c r="F115" i="14" s="1"/>
  <c r="E114" i="14"/>
  <c r="D114" i="14"/>
  <c r="F114" i="14" s="1"/>
  <c r="G114" i="14" s="1"/>
  <c r="D113" i="14"/>
  <c r="E113" i="14" s="1"/>
  <c r="F112" i="14"/>
  <c r="G112" i="14" s="1"/>
  <c r="E112" i="14"/>
  <c r="D112" i="14"/>
  <c r="G111" i="14"/>
  <c r="E111" i="14"/>
  <c r="D111" i="14"/>
  <c r="F111" i="14" s="1"/>
  <c r="D110" i="14"/>
  <c r="F110" i="14" s="1"/>
  <c r="G110" i="14" s="1"/>
  <c r="F109" i="14"/>
  <c r="G109" i="14" s="1"/>
  <c r="D109" i="14"/>
  <c r="E109" i="14" s="1"/>
  <c r="D108" i="14"/>
  <c r="E108" i="14" s="1"/>
  <c r="D107" i="14"/>
  <c r="F106" i="14"/>
  <c r="G106" i="14" s="1"/>
  <c r="D106" i="14"/>
  <c r="E106" i="14" s="1"/>
  <c r="G105" i="14"/>
  <c r="F105" i="14"/>
  <c r="D105" i="14"/>
  <c r="E105" i="14" s="1"/>
  <c r="D104" i="14"/>
  <c r="F104" i="14" s="1"/>
  <c r="G104" i="14" s="1"/>
  <c r="D103" i="14"/>
  <c r="F103" i="14" s="1"/>
  <c r="G103" i="14" s="1"/>
  <c r="D102" i="14"/>
  <c r="F102" i="14" s="1"/>
  <c r="G102" i="14" s="1"/>
  <c r="D101" i="14"/>
  <c r="F100" i="14"/>
  <c r="G100" i="14" s="1"/>
  <c r="D100" i="14"/>
  <c r="E100" i="14" s="1"/>
  <c r="G99" i="14"/>
  <c r="E99" i="14"/>
  <c r="D99" i="14"/>
  <c r="F99" i="14" s="1"/>
  <c r="D98" i="14"/>
  <c r="E98" i="14" s="1"/>
  <c r="F97" i="14"/>
  <c r="G97" i="14" s="1"/>
  <c r="D97" i="14"/>
  <c r="E97" i="14" s="1"/>
  <c r="D96" i="14"/>
  <c r="F96" i="14" s="1"/>
  <c r="G96" i="14" s="1"/>
  <c r="G95" i="14"/>
  <c r="E95" i="14"/>
  <c r="D95" i="14"/>
  <c r="F95" i="14" s="1"/>
  <c r="G94" i="14"/>
  <c r="E94" i="14"/>
  <c r="D94" i="14"/>
  <c r="F94" i="14" s="1"/>
  <c r="D93" i="14"/>
  <c r="E93" i="14" s="1"/>
  <c r="D92" i="14"/>
  <c r="E91" i="14"/>
  <c r="D91" i="14"/>
  <c r="F91" i="14" s="1"/>
  <c r="G91" i="14" s="1"/>
  <c r="F90" i="14"/>
  <c r="G90" i="14" s="1"/>
  <c r="E90" i="14"/>
  <c r="D90" i="14"/>
  <c r="G89" i="14"/>
  <c r="F89" i="14"/>
  <c r="D89" i="14"/>
  <c r="E89" i="14" s="1"/>
  <c r="G88" i="14"/>
  <c r="F88" i="14"/>
  <c r="E88" i="14"/>
  <c r="D88" i="14"/>
  <c r="D87" i="14"/>
  <c r="F87" i="14" s="1"/>
  <c r="G87" i="14" s="1"/>
  <c r="F86" i="14"/>
  <c r="G86" i="14" s="1"/>
  <c r="D86" i="14"/>
  <c r="E86" i="14" s="1"/>
  <c r="D85" i="14"/>
  <c r="G84" i="14"/>
  <c r="E84" i="14"/>
  <c r="D84" i="14"/>
  <c r="F84" i="14" s="1"/>
  <c r="G83" i="14"/>
  <c r="D83" i="14"/>
  <c r="F83" i="14" s="1"/>
  <c r="F82" i="14"/>
  <c r="G82" i="14" s="1"/>
  <c r="E82" i="14"/>
  <c r="D82" i="14"/>
  <c r="D81" i="14"/>
  <c r="E81" i="14" s="1"/>
  <c r="F80" i="14"/>
  <c r="G80" i="14" s="1"/>
  <c r="E80" i="14"/>
  <c r="D80" i="14"/>
  <c r="G79" i="14"/>
  <c r="D79" i="14"/>
  <c r="F79" i="14" s="1"/>
  <c r="D78" i="14"/>
  <c r="F78" i="14" s="1"/>
  <c r="G78" i="14" s="1"/>
  <c r="D77" i="14"/>
  <c r="E77" i="14" s="1"/>
  <c r="D76" i="14"/>
  <c r="E76" i="14" s="1"/>
  <c r="D75" i="14"/>
  <c r="F74" i="14"/>
  <c r="G74" i="14" s="1"/>
  <c r="D74" i="14"/>
  <c r="E74" i="14" s="1"/>
  <c r="D73" i="14"/>
  <c r="E73" i="14" s="1"/>
  <c r="F72" i="14"/>
  <c r="G72" i="14" s="1"/>
  <c r="E72" i="14"/>
  <c r="D72" i="14"/>
  <c r="D71" i="14"/>
  <c r="F71" i="14" s="1"/>
  <c r="G71" i="14" s="1"/>
  <c r="E70" i="14"/>
  <c r="D70" i="14"/>
  <c r="F70" i="14" s="1"/>
  <c r="G70" i="14" s="1"/>
  <c r="D69" i="14"/>
  <c r="D68" i="14"/>
  <c r="F68" i="14" s="1"/>
  <c r="G68" i="14" s="1"/>
  <c r="G67" i="14"/>
  <c r="E67" i="14"/>
  <c r="D67" i="14"/>
  <c r="F67" i="14" s="1"/>
  <c r="G66" i="14"/>
  <c r="F66" i="14"/>
  <c r="D66" i="14"/>
  <c r="E66" i="14" s="1"/>
  <c r="F65" i="14"/>
  <c r="G65" i="14" s="1"/>
  <c r="D65" i="14"/>
  <c r="E65" i="14" s="1"/>
  <c r="F64" i="14"/>
  <c r="G64" i="14" s="1"/>
  <c r="D64" i="14"/>
  <c r="E64" i="14" s="1"/>
  <c r="D63" i="14"/>
  <c r="F63" i="14" s="1"/>
  <c r="G63" i="14" s="1"/>
  <c r="G62" i="14"/>
  <c r="D62" i="14"/>
  <c r="F62" i="14" s="1"/>
  <c r="D61" i="14"/>
  <c r="E61" i="14" s="1"/>
  <c r="D60" i="14"/>
  <c r="G59" i="14"/>
  <c r="E59" i="14"/>
  <c r="D59" i="14"/>
  <c r="F59" i="14" s="1"/>
  <c r="G58" i="14"/>
  <c r="F58" i="14"/>
  <c r="E58" i="14"/>
  <c r="D58" i="14"/>
  <c r="F57" i="14"/>
  <c r="G57" i="14" s="1"/>
  <c r="D57" i="14"/>
  <c r="E57" i="14" s="1"/>
  <c r="F56" i="14"/>
  <c r="G56" i="14" s="1"/>
  <c r="E56" i="14"/>
  <c r="D56" i="14"/>
  <c r="E55" i="14"/>
  <c r="D55" i="14"/>
  <c r="F55" i="14" s="1"/>
  <c r="G55" i="14" s="1"/>
  <c r="D54" i="14"/>
  <c r="F54" i="14" s="1"/>
  <c r="G54" i="14" s="1"/>
  <c r="D53" i="14"/>
  <c r="D52" i="14"/>
  <c r="F52" i="14" s="1"/>
  <c r="G52" i="14" s="1"/>
  <c r="G51" i="14"/>
  <c r="D51" i="14"/>
  <c r="F51" i="14" s="1"/>
  <c r="E50" i="14"/>
  <c r="D50" i="14"/>
  <c r="F50" i="14" s="1"/>
  <c r="G50" i="14" s="1"/>
  <c r="D49" i="14"/>
  <c r="E49" i="14" s="1"/>
  <c r="F48" i="14"/>
  <c r="G48" i="14" s="1"/>
  <c r="E48" i="14"/>
  <c r="D48" i="14"/>
  <c r="G47" i="14"/>
  <c r="D47" i="14"/>
  <c r="F47" i="14" s="1"/>
  <c r="D46" i="14"/>
  <c r="F46" i="14" s="1"/>
  <c r="G46" i="14" s="1"/>
  <c r="F45" i="14"/>
  <c r="G45" i="14" s="1"/>
  <c r="D45" i="14"/>
  <c r="E45" i="14" s="1"/>
  <c r="G44" i="14"/>
  <c r="F44" i="14"/>
  <c r="D44" i="14"/>
  <c r="E44" i="14" s="1"/>
  <c r="D43" i="14"/>
  <c r="F42" i="14"/>
  <c r="G42" i="14" s="1"/>
  <c r="D42" i="14"/>
  <c r="E42" i="14" s="1"/>
  <c r="D41" i="14"/>
  <c r="E41" i="14" s="1"/>
  <c r="F40" i="14"/>
  <c r="G40" i="14" s="1"/>
  <c r="D40" i="14"/>
  <c r="E40" i="14" s="1"/>
  <c r="D39" i="14"/>
  <c r="F39" i="14" s="1"/>
  <c r="G39" i="14" s="1"/>
  <c r="D38" i="14"/>
  <c r="F38" i="14" s="1"/>
  <c r="G38" i="14" s="1"/>
  <c r="D37" i="14"/>
  <c r="F36" i="14"/>
  <c r="G36" i="14" s="1"/>
  <c r="D36" i="14"/>
  <c r="E36" i="14" s="1"/>
  <c r="G35" i="14"/>
  <c r="E35" i="14"/>
  <c r="D35" i="14"/>
  <c r="F35" i="14" s="1"/>
  <c r="D34" i="14"/>
  <c r="E34" i="14" s="1"/>
  <c r="F33" i="14"/>
  <c r="G33" i="14" s="1"/>
  <c r="D33" i="14"/>
  <c r="E33" i="14" s="1"/>
  <c r="D32" i="14"/>
  <c r="F32" i="14" s="1"/>
  <c r="G32" i="14" s="1"/>
  <c r="E31" i="14"/>
  <c r="D31" i="14"/>
  <c r="F31" i="14" s="1"/>
  <c r="G31" i="14" s="1"/>
  <c r="G30" i="14"/>
  <c r="D30" i="14"/>
  <c r="F30" i="14" s="1"/>
  <c r="D29" i="14"/>
  <c r="E29" i="14" s="1"/>
  <c r="D28" i="14"/>
  <c r="E27" i="14"/>
  <c r="D27" i="14"/>
  <c r="F27" i="14" s="1"/>
  <c r="G27" i="14" s="1"/>
  <c r="F26" i="14"/>
  <c r="G26" i="14" s="1"/>
  <c r="E26" i="14"/>
  <c r="D26" i="14"/>
  <c r="G25" i="14"/>
  <c r="F25" i="14"/>
  <c r="D25" i="14"/>
  <c r="E25" i="14" s="1"/>
  <c r="F24" i="14"/>
  <c r="G24" i="14" s="1"/>
  <c r="E24" i="14"/>
  <c r="D24" i="14"/>
  <c r="D23" i="14"/>
  <c r="F23" i="14" s="1"/>
  <c r="G23" i="14" s="1"/>
  <c r="F22" i="14"/>
  <c r="G22" i="14" s="1"/>
  <c r="E22" i="14"/>
  <c r="D22" i="14"/>
  <c r="D21" i="14"/>
  <c r="E20" i="14"/>
  <c r="D20" i="14"/>
  <c r="F20" i="14" s="1"/>
  <c r="G20" i="14" s="1"/>
  <c r="G19" i="14"/>
  <c r="D19" i="14"/>
  <c r="F19" i="14" s="1"/>
  <c r="F18" i="14"/>
  <c r="G18" i="14" s="1"/>
  <c r="E18" i="14"/>
  <c r="D18" i="14"/>
  <c r="D17" i="14"/>
  <c r="E17" i="14" s="1"/>
  <c r="F16" i="14"/>
  <c r="G16" i="14" s="1"/>
  <c r="E16" i="14"/>
  <c r="D16" i="14"/>
  <c r="D15" i="14"/>
  <c r="F15" i="14" s="1"/>
  <c r="G15" i="14" s="1"/>
  <c r="D14" i="14"/>
  <c r="F14" i="14" s="1"/>
  <c r="G14" i="14" s="1"/>
  <c r="D13" i="14"/>
  <c r="E13" i="14" s="1"/>
  <c r="D12" i="14"/>
  <c r="E12" i="14" s="1"/>
  <c r="D11" i="14"/>
  <c r="G10" i="14"/>
  <c r="F10" i="14"/>
  <c r="D10" i="14"/>
  <c r="E10" i="14" s="1"/>
  <c r="D9" i="14"/>
  <c r="E9" i="14" s="1"/>
  <c r="F8" i="14"/>
  <c r="G8" i="14" s="1"/>
  <c r="D8" i="14"/>
  <c r="E8" i="14" s="1"/>
  <c r="D7" i="14"/>
  <c r="F7" i="14" s="1"/>
  <c r="G7" i="14" s="1"/>
  <c r="F6" i="14"/>
  <c r="G6" i="14" s="1"/>
  <c r="E6" i="14"/>
  <c r="D6" i="14"/>
  <c r="D5" i="14"/>
  <c r="D4" i="14"/>
  <c r="F4" i="14" s="1"/>
  <c r="G4" i="14" s="1"/>
  <c r="G3" i="14"/>
  <c r="E3" i="14"/>
  <c r="D3" i="14"/>
  <c r="F3" i="14" s="1"/>
  <c r="D2" i="14"/>
  <c r="E2" i="14" s="1"/>
  <c r="F2697" i="4"/>
  <c r="D2697" i="4"/>
  <c r="F2696" i="4"/>
  <c r="D2696" i="4"/>
  <c r="F2695" i="4"/>
  <c r="D2695" i="4"/>
  <c r="F2694" i="4"/>
  <c r="D2694" i="4"/>
  <c r="F2693" i="4"/>
  <c r="D2693" i="4"/>
  <c r="F2692" i="4"/>
  <c r="D2692" i="4"/>
  <c r="F2691" i="4"/>
  <c r="D2691" i="4"/>
  <c r="F2690" i="4"/>
  <c r="D2690" i="4"/>
  <c r="F2689" i="4"/>
  <c r="D2689" i="4"/>
  <c r="F2688" i="4"/>
  <c r="D2688" i="4"/>
  <c r="F2687" i="4"/>
  <c r="D2687" i="4"/>
  <c r="F2686" i="4"/>
  <c r="D2686" i="4"/>
  <c r="F2685" i="4"/>
  <c r="D2685" i="4"/>
  <c r="F2684" i="4"/>
  <c r="D2684" i="4"/>
  <c r="F2683" i="4"/>
  <c r="D2683" i="4"/>
  <c r="F2682" i="4"/>
  <c r="D2682" i="4"/>
  <c r="F2681" i="4"/>
  <c r="D2681" i="4"/>
  <c r="F2680" i="4"/>
  <c r="D2680" i="4"/>
  <c r="F2679" i="4"/>
  <c r="D2679" i="4"/>
  <c r="F2678" i="4"/>
  <c r="D2678" i="4"/>
  <c r="F2677" i="4"/>
  <c r="D2677" i="4"/>
  <c r="F2676" i="4"/>
  <c r="D2676" i="4"/>
  <c r="F2675" i="4"/>
  <c r="D2675" i="4"/>
  <c r="F2674" i="4"/>
  <c r="D2674" i="4"/>
  <c r="F2673" i="4"/>
  <c r="D2673" i="4"/>
  <c r="F2672" i="4"/>
  <c r="D2672" i="4"/>
  <c r="F2671" i="4"/>
  <c r="D2671" i="4"/>
  <c r="F2670" i="4"/>
  <c r="D2670" i="4"/>
  <c r="F2669" i="4"/>
  <c r="D2669" i="4"/>
  <c r="F2668" i="4"/>
  <c r="D2668" i="4"/>
  <c r="F2667" i="4"/>
  <c r="D2667" i="4"/>
  <c r="F2666" i="4"/>
  <c r="D2666" i="4"/>
  <c r="F2665" i="4"/>
  <c r="D2665" i="4"/>
  <c r="F2664" i="4"/>
  <c r="D2664" i="4"/>
  <c r="F2663" i="4"/>
  <c r="D2663" i="4"/>
  <c r="F2662" i="4"/>
  <c r="D2662" i="4"/>
  <c r="F2661" i="4"/>
  <c r="D2661" i="4"/>
  <c r="F2660" i="4"/>
  <c r="D2660" i="4"/>
  <c r="F2659" i="4"/>
  <c r="D2659" i="4"/>
  <c r="F2658" i="4"/>
  <c r="D2658" i="4"/>
  <c r="F2657" i="4"/>
  <c r="D2657" i="4"/>
  <c r="F2656" i="4"/>
  <c r="D2656" i="4"/>
  <c r="F2655" i="4"/>
  <c r="D2655" i="4"/>
  <c r="F2654" i="4"/>
  <c r="D2654" i="4"/>
  <c r="F2653" i="4"/>
  <c r="D2653" i="4"/>
  <c r="F2652" i="4"/>
  <c r="D2652" i="4"/>
  <c r="F2651" i="4"/>
  <c r="D2651" i="4"/>
  <c r="F2650" i="4"/>
  <c r="D2650" i="4"/>
  <c r="F2649" i="4"/>
  <c r="D2649" i="4"/>
  <c r="F2648" i="4"/>
  <c r="D2648" i="4"/>
  <c r="F2647" i="4"/>
  <c r="D2647" i="4"/>
  <c r="F2646" i="4"/>
  <c r="D2646" i="4"/>
  <c r="F2645" i="4"/>
  <c r="D2645" i="4"/>
  <c r="F2644" i="4"/>
  <c r="D2644" i="4"/>
  <c r="F2643" i="4"/>
  <c r="D2643" i="4"/>
  <c r="F2642" i="4"/>
  <c r="D2642" i="4"/>
  <c r="F2641" i="4"/>
  <c r="D2641" i="4"/>
  <c r="F2640" i="4"/>
  <c r="D2640" i="4"/>
  <c r="F2639" i="4"/>
  <c r="D2639" i="4"/>
  <c r="F2638" i="4"/>
  <c r="D2638" i="4"/>
  <c r="F2637" i="4"/>
  <c r="D2637" i="4"/>
  <c r="F2636" i="4"/>
  <c r="D2636" i="4"/>
  <c r="F2635" i="4"/>
  <c r="D2635" i="4"/>
  <c r="F2634" i="4"/>
  <c r="D2634" i="4"/>
  <c r="F2633" i="4"/>
  <c r="D2633" i="4"/>
  <c r="F2632" i="4"/>
  <c r="D2632" i="4"/>
  <c r="F2631" i="4"/>
  <c r="D2631" i="4"/>
  <c r="F2630" i="4"/>
  <c r="D2630" i="4"/>
  <c r="F2629" i="4"/>
  <c r="D2629" i="4"/>
  <c r="F2628" i="4"/>
  <c r="D2628" i="4"/>
  <c r="F2627" i="4"/>
  <c r="D2627" i="4"/>
  <c r="F2626" i="4"/>
  <c r="D2626" i="4"/>
  <c r="F2625" i="4"/>
  <c r="D2625" i="4"/>
  <c r="F2624" i="4"/>
  <c r="D2624" i="4"/>
  <c r="F2623" i="4"/>
  <c r="D2623" i="4"/>
  <c r="F2622" i="4"/>
  <c r="D2622" i="4"/>
  <c r="F2621" i="4"/>
  <c r="D2621" i="4"/>
  <c r="F2620" i="4"/>
  <c r="D2620" i="4"/>
  <c r="F2619" i="4"/>
  <c r="D2619" i="4"/>
  <c r="F2618" i="4"/>
  <c r="D2618" i="4"/>
  <c r="F2617" i="4"/>
  <c r="D2617" i="4"/>
  <c r="F2616" i="4"/>
  <c r="D2616" i="4"/>
  <c r="F2615" i="4"/>
  <c r="D2615" i="4"/>
  <c r="F2614" i="4"/>
  <c r="D2614" i="4"/>
  <c r="F2613" i="4"/>
  <c r="D2613" i="4"/>
  <c r="F2612" i="4"/>
  <c r="D2612" i="4"/>
  <c r="F2611" i="4"/>
  <c r="D2611" i="4"/>
  <c r="F2610" i="4"/>
  <c r="D2610" i="4"/>
  <c r="F2609" i="4"/>
  <c r="D2609" i="4"/>
  <c r="F2608" i="4"/>
  <c r="D2608" i="4"/>
  <c r="F2607" i="4"/>
  <c r="D2607" i="4"/>
  <c r="F2606" i="4"/>
  <c r="D2606" i="4"/>
  <c r="F2605" i="4"/>
  <c r="D2605" i="4"/>
  <c r="F2604" i="4"/>
  <c r="D2604" i="4"/>
  <c r="F2603" i="4"/>
  <c r="D2603" i="4"/>
  <c r="F2602" i="4"/>
  <c r="D2602" i="4"/>
  <c r="F2601" i="4"/>
  <c r="D2601" i="4"/>
  <c r="F2600" i="4"/>
  <c r="D2600" i="4"/>
  <c r="F2599" i="4"/>
  <c r="D2599" i="4"/>
  <c r="F2598" i="4"/>
  <c r="D2598" i="4"/>
  <c r="F2597" i="4"/>
  <c r="D2597" i="4"/>
  <c r="F2596" i="4"/>
  <c r="D2596" i="4"/>
  <c r="F2595" i="4"/>
  <c r="D2595" i="4"/>
  <c r="F2594" i="4"/>
  <c r="D2594" i="4"/>
  <c r="F2593" i="4"/>
  <c r="D2593" i="4"/>
  <c r="F2592" i="4"/>
  <c r="D2592" i="4"/>
  <c r="F2591" i="4"/>
  <c r="D2591" i="4"/>
  <c r="F2590" i="4"/>
  <c r="D2590" i="4"/>
  <c r="F2589" i="4"/>
  <c r="D2589" i="4"/>
  <c r="F2588" i="4"/>
  <c r="D2588" i="4"/>
  <c r="F2587" i="4"/>
  <c r="D2587" i="4"/>
  <c r="F2586" i="4"/>
  <c r="D2586" i="4"/>
  <c r="F2585" i="4"/>
  <c r="D2585" i="4"/>
  <c r="F2584" i="4"/>
  <c r="D2584" i="4"/>
  <c r="F2583" i="4"/>
  <c r="D2583" i="4"/>
  <c r="F2582" i="4"/>
  <c r="D2582" i="4"/>
  <c r="F2581" i="4"/>
  <c r="D2581" i="4"/>
  <c r="F2580" i="4"/>
  <c r="D2580" i="4"/>
  <c r="F2579" i="4"/>
  <c r="D2579" i="4"/>
  <c r="F2578" i="4"/>
  <c r="D2578" i="4"/>
  <c r="F2577" i="4"/>
  <c r="D2577" i="4"/>
  <c r="F2576" i="4"/>
  <c r="D2576" i="4"/>
  <c r="F2575" i="4"/>
  <c r="D2575" i="4"/>
  <c r="F2574" i="4"/>
  <c r="D2574" i="4"/>
  <c r="F2573" i="4"/>
  <c r="D2573" i="4"/>
  <c r="F2572" i="4"/>
  <c r="D2572" i="4"/>
  <c r="F2571" i="4"/>
  <c r="D2571" i="4"/>
  <c r="F2570" i="4"/>
  <c r="D2570" i="4"/>
  <c r="F2569" i="4"/>
  <c r="D2569" i="4"/>
  <c r="F2568" i="4"/>
  <c r="D2568" i="4"/>
  <c r="F2567" i="4"/>
  <c r="D2567" i="4"/>
  <c r="F2566" i="4"/>
  <c r="D2566" i="4"/>
  <c r="F2565" i="4"/>
  <c r="D2565" i="4"/>
  <c r="F2564" i="4"/>
  <c r="D2564" i="4"/>
  <c r="F2563" i="4"/>
  <c r="D2563" i="4"/>
  <c r="F2562" i="4"/>
  <c r="D2562" i="4"/>
  <c r="F2561" i="4"/>
  <c r="D2561" i="4"/>
  <c r="F2560" i="4"/>
  <c r="D2560" i="4"/>
  <c r="F2559" i="4"/>
  <c r="D2559" i="4"/>
  <c r="F2558" i="4"/>
  <c r="D2558" i="4"/>
  <c r="F2557" i="4"/>
  <c r="D2557" i="4"/>
  <c r="F2556" i="4"/>
  <c r="D2556" i="4"/>
  <c r="F2555" i="4"/>
  <c r="D2555" i="4"/>
  <c r="F2554" i="4"/>
  <c r="D2554" i="4"/>
  <c r="F2553" i="4"/>
  <c r="D2553" i="4"/>
  <c r="F2552" i="4"/>
  <c r="D2552" i="4"/>
  <c r="F2551" i="4"/>
  <c r="D2551" i="4"/>
  <c r="F2550" i="4"/>
  <c r="D2550" i="4"/>
  <c r="F2549" i="4"/>
  <c r="D2549" i="4"/>
  <c r="F2548" i="4"/>
  <c r="D2548" i="4"/>
  <c r="F2547" i="4"/>
  <c r="D2547" i="4"/>
  <c r="F2546" i="4"/>
  <c r="D2546" i="4"/>
  <c r="F2545" i="4"/>
  <c r="D2545" i="4"/>
  <c r="F2544" i="4"/>
  <c r="D2544" i="4"/>
  <c r="F2543" i="4"/>
  <c r="D2543" i="4"/>
  <c r="F2542" i="4"/>
  <c r="D2542" i="4"/>
  <c r="F2541" i="4"/>
  <c r="D2541" i="4"/>
  <c r="F2540" i="4"/>
  <c r="D2540" i="4"/>
  <c r="F2539" i="4"/>
  <c r="D2539" i="4"/>
  <c r="F2538" i="4"/>
  <c r="D2538" i="4"/>
  <c r="F2537" i="4"/>
  <c r="D2537" i="4"/>
  <c r="F2536" i="4"/>
  <c r="D2536" i="4"/>
  <c r="F2535" i="4"/>
  <c r="D2535" i="4"/>
  <c r="F2534" i="4"/>
  <c r="D2534" i="4"/>
  <c r="F2533" i="4"/>
  <c r="D2533" i="4"/>
  <c r="F2532" i="4"/>
  <c r="D2532" i="4"/>
  <c r="F2531" i="4"/>
  <c r="D2531" i="4"/>
  <c r="F2530" i="4"/>
  <c r="D2530" i="4"/>
  <c r="F2529" i="4"/>
  <c r="D2529" i="4"/>
  <c r="F2528" i="4"/>
  <c r="D2528" i="4"/>
  <c r="F2527" i="4"/>
  <c r="D2527" i="4"/>
  <c r="F2526" i="4"/>
  <c r="D2526" i="4"/>
  <c r="F2525" i="4"/>
  <c r="D2525" i="4"/>
  <c r="F2524" i="4"/>
  <c r="D2524" i="4"/>
  <c r="F2523" i="4"/>
  <c r="D2523" i="4"/>
  <c r="F2522" i="4"/>
  <c r="D2522" i="4"/>
  <c r="F2521" i="4"/>
  <c r="D2521" i="4"/>
  <c r="F2520" i="4"/>
  <c r="D2520" i="4"/>
  <c r="F2519" i="4"/>
  <c r="D2519" i="4"/>
  <c r="F2518" i="4"/>
  <c r="D2518" i="4"/>
  <c r="F2517" i="4"/>
  <c r="D2517" i="4"/>
  <c r="F2516" i="4"/>
  <c r="D2516" i="4"/>
  <c r="F2515" i="4"/>
  <c r="D2515" i="4"/>
  <c r="F2514" i="4"/>
  <c r="D2514" i="4"/>
  <c r="F2513" i="4"/>
  <c r="D2513" i="4"/>
  <c r="F2512" i="4"/>
  <c r="D2512" i="4"/>
  <c r="F2511" i="4"/>
  <c r="D2511" i="4"/>
  <c r="F2510" i="4"/>
  <c r="D2510" i="4"/>
  <c r="F2509" i="4"/>
  <c r="D2509" i="4"/>
  <c r="F2508" i="4"/>
  <c r="D2508" i="4"/>
  <c r="F2507" i="4"/>
  <c r="D2507" i="4"/>
  <c r="F2506" i="4"/>
  <c r="D2506" i="4"/>
  <c r="F2505" i="4"/>
  <c r="D2505" i="4"/>
  <c r="F2504" i="4"/>
  <c r="D2504" i="4"/>
  <c r="F2503" i="4"/>
  <c r="D2503" i="4"/>
  <c r="F2502" i="4"/>
  <c r="D2502" i="4"/>
  <c r="F2501" i="4"/>
  <c r="D2501" i="4"/>
  <c r="F2500" i="4"/>
  <c r="D2500" i="4"/>
  <c r="F2499" i="4"/>
  <c r="D2499" i="4"/>
  <c r="F2498" i="4"/>
  <c r="D2498" i="4"/>
  <c r="F2497" i="4"/>
  <c r="D2497" i="4"/>
  <c r="F2496" i="4"/>
  <c r="D2496" i="4"/>
  <c r="F2495" i="4"/>
  <c r="D2495" i="4"/>
  <c r="F2494" i="4"/>
  <c r="D2494" i="4"/>
  <c r="F2493" i="4"/>
  <c r="D2493" i="4"/>
  <c r="F2492" i="4"/>
  <c r="D2492" i="4"/>
  <c r="F2491" i="4"/>
  <c r="D2491" i="4"/>
  <c r="F2490" i="4"/>
  <c r="D2490" i="4"/>
  <c r="F2489" i="4"/>
  <c r="D2489" i="4"/>
  <c r="F2488" i="4"/>
  <c r="D2488" i="4"/>
  <c r="F2487" i="4"/>
  <c r="D2487" i="4"/>
  <c r="F2486" i="4"/>
  <c r="D2486" i="4"/>
  <c r="F2485" i="4"/>
  <c r="D2485" i="4"/>
  <c r="F2484" i="4"/>
  <c r="D2484" i="4"/>
  <c r="F2483" i="4"/>
  <c r="D2483" i="4"/>
  <c r="F2482" i="4"/>
  <c r="D2482" i="4"/>
  <c r="F2481" i="4"/>
  <c r="D2481" i="4"/>
  <c r="F2480" i="4"/>
  <c r="D2480" i="4"/>
  <c r="F2479" i="4"/>
  <c r="D2479" i="4"/>
  <c r="F2478" i="4"/>
  <c r="D2478" i="4"/>
  <c r="F2477" i="4"/>
  <c r="D2477" i="4"/>
  <c r="F2476" i="4"/>
  <c r="D2476" i="4"/>
  <c r="F2475" i="4"/>
  <c r="D2475" i="4"/>
  <c r="F2474" i="4"/>
  <c r="D2474" i="4"/>
  <c r="F2473" i="4"/>
  <c r="D2473" i="4"/>
  <c r="F2472" i="4"/>
  <c r="D2472" i="4"/>
  <c r="F2471" i="4"/>
  <c r="D2471" i="4"/>
  <c r="F2470" i="4"/>
  <c r="D2470" i="4"/>
  <c r="F2469" i="4"/>
  <c r="D2469" i="4"/>
  <c r="F2468" i="4"/>
  <c r="D2468" i="4"/>
  <c r="F2467" i="4"/>
  <c r="D2467" i="4"/>
  <c r="F2466" i="4"/>
  <c r="D2466" i="4"/>
  <c r="F2465" i="4"/>
  <c r="D2465" i="4"/>
  <c r="F2464" i="4"/>
  <c r="D2464" i="4"/>
  <c r="F2463" i="4"/>
  <c r="D2463" i="4"/>
  <c r="F2462" i="4"/>
  <c r="D2462" i="4"/>
  <c r="F2461" i="4"/>
  <c r="D2461" i="4"/>
  <c r="F2460" i="4"/>
  <c r="D2460" i="4"/>
  <c r="F2459" i="4"/>
  <c r="D2459" i="4"/>
  <c r="F2458" i="4"/>
  <c r="D2458" i="4"/>
  <c r="F2457" i="4"/>
  <c r="D2457" i="4"/>
  <c r="F2456" i="4"/>
  <c r="D2456" i="4"/>
  <c r="F2455" i="4"/>
  <c r="D2455" i="4"/>
  <c r="F2454" i="4"/>
  <c r="D2454" i="4"/>
  <c r="F2453" i="4"/>
  <c r="D2453" i="4"/>
  <c r="F2452" i="4"/>
  <c r="D2452" i="4"/>
  <c r="F2451" i="4"/>
  <c r="D2451" i="4"/>
  <c r="F2450" i="4"/>
  <c r="D2450" i="4"/>
  <c r="F2449" i="4"/>
  <c r="D2449" i="4"/>
  <c r="F2448" i="4"/>
  <c r="D2448" i="4"/>
  <c r="F2447" i="4"/>
  <c r="D2447" i="4"/>
  <c r="F2446" i="4"/>
  <c r="D2446" i="4"/>
  <c r="F2445" i="4"/>
  <c r="D2445" i="4"/>
  <c r="F2444" i="4"/>
  <c r="D2444" i="4"/>
  <c r="F2443" i="4"/>
  <c r="D2443" i="4"/>
  <c r="F2442" i="4"/>
  <c r="D2442" i="4"/>
  <c r="F2441" i="4"/>
  <c r="D2441" i="4"/>
  <c r="F2440" i="4"/>
  <c r="D2440" i="4"/>
  <c r="F2439" i="4"/>
  <c r="D2439" i="4"/>
  <c r="F2438" i="4"/>
  <c r="D2438" i="4"/>
  <c r="F2437" i="4"/>
  <c r="D2437" i="4"/>
  <c r="F2436" i="4"/>
  <c r="D2436" i="4"/>
  <c r="F2435" i="4"/>
  <c r="D2435" i="4"/>
  <c r="F2434" i="4"/>
  <c r="D2434" i="4"/>
  <c r="F2433" i="4"/>
  <c r="D2433" i="4"/>
  <c r="F2432" i="4"/>
  <c r="D2432" i="4"/>
  <c r="F2431" i="4"/>
  <c r="D2431" i="4"/>
  <c r="F2430" i="4"/>
  <c r="D2430" i="4"/>
  <c r="F2429" i="4"/>
  <c r="D2429" i="4"/>
  <c r="F2428" i="4"/>
  <c r="D2428" i="4"/>
  <c r="F2427" i="4"/>
  <c r="D2427" i="4"/>
  <c r="F2426" i="4"/>
  <c r="D2426" i="4"/>
  <c r="F2425" i="4"/>
  <c r="D2425" i="4"/>
  <c r="F2424" i="4"/>
  <c r="D2424" i="4"/>
  <c r="F2423" i="4"/>
  <c r="D2423" i="4"/>
  <c r="F2422" i="4"/>
  <c r="D2422" i="4"/>
  <c r="F2421" i="4"/>
  <c r="D2421" i="4"/>
  <c r="F2420" i="4"/>
  <c r="D2420" i="4"/>
  <c r="F2419" i="4"/>
  <c r="D2419" i="4"/>
  <c r="F2418" i="4"/>
  <c r="D2418" i="4"/>
  <c r="F2417" i="4"/>
  <c r="D2417" i="4"/>
  <c r="F2416" i="4"/>
  <c r="D2416" i="4"/>
  <c r="F2415" i="4"/>
  <c r="D2415" i="4"/>
  <c r="F2414" i="4"/>
  <c r="D2414" i="4"/>
  <c r="F2413" i="4"/>
  <c r="D2413" i="4"/>
  <c r="F2412" i="4"/>
  <c r="D2412" i="4"/>
  <c r="F2411" i="4"/>
  <c r="D2411" i="4"/>
  <c r="F2410" i="4"/>
  <c r="D2410" i="4"/>
  <c r="F2409" i="4"/>
  <c r="D2409" i="4"/>
  <c r="F2408" i="4"/>
  <c r="D2408" i="4"/>
  <c r="F2407" i="4"/>
  <c r="D2407" i="4"/>
  <c r="F2406" i="4"/>
  <c r="D2406" i="4"/>
  <c r="F2405" i="4"/>
  <c r="D2405" i="4"/>
  <c r="F2404" i="4"/>
  <c r="D2404" i="4"/>
  <c r="F2403" i="4"/>
  <c r="D2403" i="4"/>
  <c r="F2402" i="4"/>
  <c r="D2402" i="4"/>
  <c r="F2401" i="4"/>
  <c r="D2401" i="4"/>
  <c r="F2400" i="4"/>
  <c r="D2400" i="4"/>
  <c r="F2399" i="4"/>
  <c r="D2399" i="4"/>
  <c r="F2398" i="4"/>
  <c r="D2398" i="4"/>
  <c r="F2397" i="4"/>
  <c r="D2397" i="4"/>
  <c r="F2396" i="4"/>
  <c r="D2396" i="4"/>
  <c r="F2395" i="4"/>
  <c r="D2395" i="4"/>
  <c r="F2394" i="4"/>
  <c r="D2394" i="4"/>
  <c r="F2393" i="4"/>
  <c r="D2393" i="4"/>
  <c r="F2392" i="4"/>
  <c r="D2392" i="4"/>
  <c r="F2391" i="4"/>
  <c r="D2391" i="4"/>
  <c r="F2390" i="4"/>
  <c r="D2390" i="4"/>
  <c r="F2389" i="4"/>
  <c r="D2389" i="4"/>
  <c r="F2388" i="4"/>
  <c r="D2388" i="4"/>
  <c r="F2387" i="4"/>
  <c r="D2387" i="4"/>
  <c r="F2386" i="4"/>
  <c r="D2386" i="4"/>
  <c r="F2385" i="4"/>
  <c r="D2385" i="4"/>
  <c r="F2384" i="4"/>
  <c r="D2384" i="4"/>
  <c r="F2383" i="4"/>
  <c r="D2383" i="4"/>
  <c r="F2382" i="4"/>
  <c r="D2382" i="4"/>
  <c r="F2381" i="4"/>
  <c r="D2381" i="4"/>
  <c r="F2380" i="4"/>
  <c r="D2380" i="4"/>
  <c r="F2379" i="4"/>
  <c r="D2379" i="4"/>
  <c r="F2378" i="4"/>
  <c r="D2378" i="4"/>
  <c r="F2377" i="4"/>
  <c r="D2377" i="4"/>
  <c r="F2376" i="4"/>
  <c r="D2376" i="4"/>
  <c r="F2375" i="4"/>
  <c r="D2375" i="4"/>
  <c r="F2374" i="4"/>
  <c r="D2374" i="4"/>
  <c r="F2373" i="4"/>
  <c r="D2373" i="4"/>
  <c r="F2372" i="4"/>
  <c r="D2372" i="4"/>
  <c r="F2371" i="4"/>
  <c r="D2371" i="4"/>
  <c r="F2370" i="4"/>
  <c r="D2370" i="4"/>
  <c r="F2369" i="4"/>
  <c r="D2369" i="4"/>
  <c r="F2368" i="4"/>
  <c r="D2368" i="4"/>
  <c r="F2367" i="4"/>
  <c r="D2367" i="4"/>
  <c r="F2366" i="4"/>
  <c r="D2366" i="4"/>
  <c r="F2365" i="4"/>
  <c r="D2365" i="4"/>
  <c r="F2364" i="4"/>
  <c r="D2364" i="4"/>
  <c r="F2363" i="4"/>
  <c r="D2363" i="4"/>
  <c r="F2362" i="4"/>
  <c r="D2362" i="4"/>
  <c r="F2361" i="4"/>
  <c r="D2361" i="4"/>
  <c r="F2360" i="4"/>
  <c r="D2360" i="4"/>
  <c r="F2359" i="4"/>
  <c r="D2359" i="4"/>
  <c r="F2358" i="4"/>
  <c r="D2358" i="4"/>
  <c r="F2357" i="4"/>
  <c r="D2357" i="4"/>
  <c r="F2356" i="4"/>
  <c r="D2356" i="4"/>
  <c r="F2355" i="4"/>
  <c r="D2355" i="4"/>
  <c r="F2354" i="4"/>
  <c r="D2354" i="4"/>
  <c r="F2353" i="4"/>
  <c r="D2353" i="4"/>
  <c r="F2352" i="4"/>
  <c r="D2352" i="4"/>
  <c r="F2351" i="4"/>
  <c r="D2351" i="4"/>
  <c r="F2350" i="4"/>
  <c r="D2350" i="4"/>
  <c r="F2349" i="4"/>
  <c r="D2349" i="4"/>
  <c r="F2348" i="4"/>
  <c r="D2348" i="4"/>
  <c r="F2347" i="4"/>
  <c r="D2347" i="4"/>
  <c r="F2346" i="4"/>
  <c r="D2346" i="4"/>
  <c r="F2345" i="4"/>
  <c r="D2345" i="4"/>
  <c r="F2344" i="4"/>
  <c r="D2344" i="4"/>
  <c r="F2343" i="4"/>
  <c r="D2343" i="4"/>
  <c r="F2342" i="4"/>
  <c r="D2342" i="4"/>
  <c r="F2341" i="4"/>
  <c r="D2341" i="4"/>
  <c r="F2340" i="4"/>
  <c r="D2340" i="4"/>
  <c r="F2339" i="4"/>
  <c r="D2339" i="4"/>
  <c r="F2338" i="4"/>
  <c r="D2338" i="4"/>
  <c r="F2337" i="4"/>
  <c r="D2337" i="4"/>
  <c r="F2336" i="4"/>
  <c r="D2336" i="4"/>
  <c r="F2335" i="4"/>
  <c r="D2335" i="4"/>
  <c r="F2334" i="4"/>
  <c r="D2334" i="4"/>
  <c r="F2333" i="4"/>
  <c r="D2333" i="4"/>
  <c r="F2332" i="4"/>
  <c r="D2332" i="4"/>
  <c r="F2331" i="4"/>
  <c r="D2331" i="4"/>
  <c r="F2330" i="4"/>
  <c r="D2330" i="4"/>
  <c r="F2329" i="4"/>
  <c r="D2329" i="4"/>
  <c r="F2328" i="4"/>
  <c r="D2328" i="4"/>
  <c r="F2327" i="4"/>
  <c r="D2327" i="4"/>
  <c r="F2326" i="4"/>
  <c r="D2326" i="4"/>
  <c r="F2325" i="4"/>
  <c r="D2325" i="4"/>
  <c r="F2324" i="4"/>
  <c r="D2324" i="4"/>
  <c r="F2323" i="4"/>
  <c r="D2323" i="4"/>
  <c r="F2322" i="4"/>
  <c r="D2322" i="4"/>
  <c r="F2321" i="4"/>
  <c r="D2321" i="4"/>
  <c r="F2320" i="4"/>
  <c r="D2320" i="4"/>
  <c r="F2319" i="4"/>
  <c r="D2319" i="4"/>
  <c r="F2318" i="4"/>
  <c r="D2318" i="4"/>
  <c r="F2317" i="4"/>
  <c r="D2317" i="4"/>
  <c r="F2316" i="4"/>
  <c r="D2316" i="4"/>
  <c r="F2315" i="4"/>
  <c r="D2315" i="4"/>
  <c r="F2314" i="4"/>
  <c r="D2314" i="4"/>
  <c r="F2313" i="4"/>
  <c r="D2313" i="4"/>
  <c r="F2312" i="4"/>
  <c r="D2312" i="4"/>
  <c r="F2311" i="4"/>
  <c r="D2311" i="4"/>
  <c r="F2310" i="4"/>
  <c r="D2310" i="4"/>
  <c r="F2309" i="4"/>
  <c r="D2309" i="4"/>
  <c r="F2308" i="4"/>
  <c r="D2308" i="4"/>
  <c r="F2307" i="4"/>
  <c r="D2307" i="4"/>
  <c r="F2306" i="4"/>
  <c r="D2306" i="4"/>
  <c r="F2305" i="4"/>
  <c r="D2305" i="4"/>
  <c r="F2304" i="4"/>
  <c r="D2304" i="4"/>
  <c r="F2303" i="4"/>
  <c r="D2303" i="4"/>
  <c r="F2302" i="4"/>
  <c r="D2302" i="4"/>
  <c r="F2301" i="4"/>
  <c r="D2301" i="4"/>
  <c r="F2300" i="4"/>
  <c r="D2300" i="4"/>
  <c r="F2299" i="4"/>
  <c r="D2299" i="4"/>
  <c r="F2298" i="4"/>
  <c r="D2298" i="4"/>
  <c r="F2297" i="4"/>
  <c r="D2297" i="4"/>
  <c r="F2296" i="4"/>
  <c r="D2296" i="4"/>
  <c r="F2295" i="4"/>
  <c r="D2295" i="4"/>
  <c r="F2294" i="4"/>
  <c r="D2294" i="4"/>
  <c r="F2293" i="4"/>
  <c r="D2293" i="4"/>
  <c r="F2292" i="4"/>
  <c r="D2292" i="4"/>
  <c r="F2291" i="4"/>
  <c r="D2291" i="4"/>
  <c r="F2290" i="4"/>
  <c r="D2290" i="4"/>
  <c r="F2289" i="4"/>
  <c r="D2289" i="4"/>
  <c r="F2288" i="4"/>
  <c r="D2288" i="4"/>
  <c r="F2287" i="4"/>
  <c r="D2287" i="4"/>
  <c r="F2286" i="4"/>
  <c r="D2286" i="4"/>
  <c r="F2285" i="4"/>
  <c r="D2285" i="4"/>
  <c r="F2284" i="4"/>
  <c r="D2284" i="4"/>
  <c r="F2283" i="4"/>
  <c r="D2283" i="4"/>
  <c r="F2282" i="4"/>
  <c r="D2282" i="4"/>
  <c r="F2281" i="4"/>
  <c r="D2281" i="4"/>
  <c r="F2280" i="4"/>
  <c r="D2280" i="4"/>
  <c r="F2279" i="4"/>
  <c r="D2279" i="4"/>
  <c r="F2278" i="4"/>
  <c r="D2278" i="4"/>
  <c r="F2277" i="4"/>
  <c r="D2277" i="4"/>
  <c r="F2276" i="4"/>
  <c r="D2276" i="4"/>
  <c r="F2275" i="4"/>
  <c r="D2275" i="4"/>
  <c r="F2274" i="4"/>
  <c r="D2274" i="4"/>
  <c r="F2273" i="4"/>
  <c r="D2273" i="4"/>
  <c r="F2272" i="4"/>
  <c r="D2272" i="4"/>
  <c r="F2271" i="4"/>
  <c r="D2271" i="4"/>
  <c r="F2270" i="4"/>
  <c r="D2270" i="4"/>
  <c r="F2269" i="4"/>
  <c r="D2269" i="4"/>
  <c r="F2268" i="4"/>
  <c r="D2268" i="4"/>
  <c r="F2267" i="4"/>
  <c r="D2267" i="4"/>
  <c r="F2266" i="4"/>
  <c r="D2266" i="4"/>
  <c r="F2265" i="4"/>
  <c r="D2265" i="4"/>
  <c r="F2264" i="4"/>
  <c r="D2264" i="4"/>
  <c r="F2263" i="4"/>
  <c r="D2263" i="4"/>
  <c r="F2262" i="4"/>
  <c r="D2262" i="4"/>
  <c r="F2261" i="4"/>
  <c r="D2261" i="4"/>
  <c r="F2260" i="4"/>
  <c r="D2260" i="4"/>
  <c r="F2259" i="4"/>
  <c r="D2259" i="4"/>
  <c r="F2258" i="4"/>
  <c r="D2258" i="4"/>
  <c r="F2257" i="4"/>
  <c r="D2257" i="4"/>
  <c r="F2256" i="4"/>
  <c r="D2256" i="4"/>
  <c r="F2255" i="4"/>
  <c r="D2255" i="4"/>
  <c r="F2254" i="4"/>
  <c r="D2254" i="4"/>
  <c r="F2253" i="4"/>
  <c r="D2253" i="4"/>
  <c r="F2252" i="4"/>
  <c r="D2252" i="4"/>
  <c r="F2251" i="4"/>
  <c r="D2251" i="4"/>
  <c r="F2250" i="4"/>
  <c r="D2250" i="4"/>
  <c r="F2249" i="4"/>
  <c r="D2249" i="4"/>
  <c r="F2248" i="4"/>
  <c r="D2248" i="4"/>
  <c r="F2247" i="4"/>
  <c r="D2247" i="4"/>
  <c r="F2246" i="4"/>
  <c r="D2246" i="4"/>
  <c r="F2245" i="4"/>
  <c r="D2245" i="4"/>
  <c r="F2244" i="4"/>
  <c r="D2244" i="4"/>
  <c r="F2243" i="4"/>
  <c r="D2243" i="4"/>
  <c r="F2242" i="4"/>
  <c r="D2242" i="4"/>
  <c r="F2241" i="4"/>
  <c r="D2241" i="4"/>
  <c r="F2240" i="4"/>
  <c r="D2240" i="4"/>
  <c r="F2239" i="4"/>
  <c r="D2239" i="4"/>
  <c r="F2238" i="4"/>
  <c r="D2238" i="4"/>
  <c r="F2237" i="4"/>
  <c r="D2237" i="4"/>
  <c r="F2236" i="4"/>
  <c r="D2236" i="4"/>
  <c r="F2235" i="4"/>
  <c r="D2235" i="4"/>
  <c r="F2234" i="4"/>
  <c r="D2234" i="4"/>
  <c r="F2233" i="4"/>
  <c r="D2233" i="4"/>
  <c r="F2232" i="4"/>
  <c r="D2232" i="4"/>
  <c r="F2231" i="4"/>
  <c r="D2231" i="4"/>
  <c r="F2230" i="4"/>
  <c r="D2230" i="4"/>
  <c r="F2229" i="4"/>
  <c r="D2229" i="4"/>
  <c r="F2228" i="4"/>
  <c r="D2228" i="4"/>
  <c r="F2227" i="4"/>
  <c r="D2227" i="4"/>
  <c r="F2226" i="4"/>
  <c r="D2226" i="4"/>
  <c r="F2225" i="4"/>
  <c r="D2225" i="4"/>
  <c r="F2224" i="4"/>
  <c r="D2224" i="4"/>
  <c r="F2223" i="4"/>
  <c r="D2223" i="4"/>
  <c r="F2222" i="4"/>
  <c r="D2222" i="4"/>
  <c r="F2221" i="4"/>
  <c r="D2221" i="4"/>
  <c r="F2220" i="4"/>
  <c r="D2220" i="4"/>
  <c r="F2219" i="4"/>
  <c r="D2219" i="4"/>
  <c r="F2218" i="4"/>
  <c r="D2218" i="4"/>
  <c r="F2217" i="4"/>
  <c r="D2217" i="4"/>
  <c r="F2216" i="4"/>
  <c r="D2216" i="4"/>
  <c r="F2215" i="4"/>
  <c r="D2215" i="4"/>
  <c r="F2214" i="4"/>
  <c r="D2214" i="4"/>
  <c r="F2213" i="4"/>
  <c r="D2213" i="4"/>
  <c r="F2212" i="4"/>
  <c r="D2212" i="4"/>
  <c r="F2211" i="4"/>
  <c r="D2211" i="4"/>
  <c r="F2210" i="4"/>
  <c r="D2210" i="4"/>
  <c r="F2209" i="4"/>
  <c r="D2209" i="4"/>
  <c r="F2208" i="4"/>
  <c r="D2208" i="4"/>
  <c r="F2207" i="4"/>
  <c r="D2207" i="4"/>
  <c r="F2206" i="4"/>
  <c r="D2206" i="4"/>
  <c r="F2205" i="4"/>
  <c r="D2205" i="4"/>
  <c r="F2204" i="4"/>
  <c r="D2204" i="4"/>
  <c r="F2203" i="4"/>
  <c r="D2203" i="4"/>
  <c r="F2202" i="4"/>
  <c r="D2202" i="4"/>
  <c r="F2201" i="4"/>
  <c r="D2201" i="4"/>
  <c r="F2200" i="4"/>
  <c r="D2200" i="4"/>
  <c r="F2199" i="4"/>
  <c r="D2199" i="4"/>
  <c r="F2198" i="4"/>
  <c r="D2198" i="4"/>
  <c r="F2197" i="4"/>
  <c r="D2197" i="4"/>
  <c r="F2196" i="4"/>
  <c r="D2196" i="4"/>
  <c r="F2195" i="4"/>
  <c r="D2195" i="4"/>
  <c r="F2194" i="4"/>
  <c r="D2194" i="4"/>
  <c r="F2193" i="4"/>
  <c r="D2193" i="4"/>
  <c r="F2192" i="4"/>
  <c r="D2192" i="4"/>
  <c r="F2191" i="4"/>
  <c r="D2191" i="4"/>
  <c r="F2190" i="4"/>
  <c r="D2190" i="4"/>
  <c r="F2189" i="4"/>
  <c r="D2189" i="4"/>
  <c r="F2188" i="4"/>
  <c r="D2188" i="4"/>
  <c r="F2187" i="4"/>
  <c r="D2187" i="4"/>
  <c r="F2186" i="4"/>
  <c r="D2186" i="4"/>
  <c r="F2185" i="4"/>
  <c r="D2185" i="4"/>
  <c r="F2184" i="4"/>
  <c r="D2184" i="4"/>
  <c r="F2183" i="4"/>
  <c r="D2183" i="4"/>
  <c r="F2182" i="4"/>
  <c r="D2182" i="4"/>
  <c r="F2181" i="4"/>
  <c r="D2181" i="4"/>
  <c r="F2180" i="4"/>
  <c r="D2180" i="4"/>
  <c r="F2179" i="4"/>
  <c r="D2179" i="4"/>
  <c r="F2178" i="4"/>
  <c r="D2178" i="4"/>
  <c r="F2177" i="4"/>
  <c r="D2177" i="4"/>
  <c r="F2176" i="4"/>
  <c r="D2176" i="4"/>
  <c r="F2175" i="4"/>
  <c r="D2175" i="4"/>
  <c r="F2174" i="4"/>
  <c r="D2174" i="4"/>
  <c r="F2173" i="4"/>
  <c r="D2173" i="4"/>
  <c r="F2172" i="4"/>
  <c r="D2172" i="4"/>
  <c r="F2171" i="4"/>
  <c r="D2171" i="4"/>
  <c r="F2170" i="4"/>
  <c r="D2170" i="4"/>
  <c r="F2169" i="4"/>
  <c r="D2169" i="4"/>
  <c r="F2168" i="4"/>
  <c r="D2168" i="4"/>
  <c r="F2167" i="4"/>
  <c r="D2167" i="4"/>
  <c r="F2166" i="4"/>
  <c r="D2166" i="4"/>
  <c r="F2165" i="4"/>
  <c r="D2165" i="4"/>
  <c r="F2164" i="4"/>
  <c r="D2164" i="4"/>
  <c r="F2163" i="4"/>
  <c r="D2163" i="4"/>
  <c r="F2162" i="4"/>
  <c r="D2162" i="4"/>
  <c r="F2161" i="4"/>
  <c r="D2161" i="4"/>
  <c r="F2160" i="4"/>
  <c r="D2160" i="4"/>
  <c r="F2159" i="4"/>
  <c r="D2159" i="4"/>
  <c r="F2158" i="4"/>
  <c r="D2158" i="4"/>
  <c r="F2157" i="4"/>
  <c r="D2157" i="4"/>
  <c r="F2156" i="4"/>
  <c r="D2156" i="4"/>
  <c r="F2155" i="4"/>
  <c r="D2155" i="4"/>
  <c r="F2154" i="4"/>
  <c r="D2154" i="4"/>
  <c r="F2153" i="4"/>
  <c r="D2153" i="4"/>
  <c r="F2152" i="4"/>
  <c r="D2152" i="4"/>
  <c r="F2151" i="4"/>
  <c r="D2151" i="4"/>
  <c r="F2150" i="4"/>
  <c r="D2150" i="4"/>
  <c r="F2149" i="4"/>
  <c r="D2149" i="4"/>
  <c r="F2148" i="4"/>
  <c r="D2148" i="4"/>
  <c r="F2147" i="4"/>
  <c r="D2147" i="4"/>
  <c r="F2146" i="4"/>
  <c r="D2146" i="4"/>
  <c r="F2145" i="4"/>
  <c r="D2145" i="4"/>
  <c r="F2144" i="4"/>
  <c r="D2144" i="4"/>
  <c r="F2143" i="4"/>
  <c r="D2143" i="4"/>
  <c r="F2142" i="4"/>
  <c r="D2142" i="4"/>
  <c r="F2141" i="4"/>
  <c r="D2141" i="4"/>
  <c r="F2140" i="4"/>
  <c r="D2140" i="4"/>
  <c r="F2139" i="4"/>
  <c r="D2139" i="4"/>
  <c r="F2138" i="4"/>
  <c r="D2138" i="4"/>
  <c r="F2137" i="4"/>
  <c r="D2137" i="4"/>
  <c r="F2136" i="4"/>
  <c r="D2136" i="4"/>
  <c r="F2135" i="4"/>
  <c r="D2135" i="4"/>
  <c r="F2134" i="4"/>
  <c r="D2134" i="4"/>
  <c r="F2133" i="4"/>
  <c r="D2133" i="4"/>
  <c r="F2132" i="4"/>
  <c r="D2132" i="4"/>
  <c r="F2131" i="4"/>
  <c r="D2131" i="4"/>
  <c r="F2130" i="4"/>
  <c r="D2130" i="4"/>
  <c r="F2129" i="4"/>
  <c r="D2129" i="4"/>
  <c r="F2128" i="4"/>
  <c r="D2128" i="4"/>
  <c r="F2127" i="4"/>
  <c r="D2127" i="4"/>
  <c r="F2126" i="4"/>
  <c r="D2126" i="4"/>
  <c r="F2125" i="4"/>
  <c r="D2125" i="4"/>
  <c r="F2124" i="4"/>
  <c r="D2124" i="4"/>
  <c r="F2123" i="4"/>
  <c r="D2123" i="4"/>
  <c r="F2122" i="4"/>
  <c r="D2122" i="4"/>
  <c r="F2121" i="4"/>
  <c r="D2121" i="4"/>
  <c r="F2120" i="4"/>
  <c r="D2120" i="4"/>
  <c r="F2119" i="4"/>
  <c r="D2119" i="4"/>
  <c r="F2118" i="4"/>
  <c r="D2118" i="4"/>
  <c r="F2117" i="4"/>
  <c r="D2117" i="4"/>
  <c r="F2116" i="4"/>
  <c r="D2116" i="4"/>
  <c r="F2115" i="4"/>
  <c r="D2115" i="4"/>
  <c r="F2114" i="4"/>
  <c r="D2114" i="4"/>
  <c r="F2113" i="4"/>
  <c r="D2113" i="4"/>
  <c r="F2112" i="4"/>
  <c r="D2112" i="4"/>
  <c r="F2111" i="4"/>
  <c r="D2111" i="4"/>
  <c r="F2110" i="4"/>
  <c r="D2110" i="4"/>
  <c r="F2109" i="4"/>
  <c r="D2109" i="4"/>
  <c r="F2108" i="4"/>
  <c r="D2108" i="4"/>
  <c r="F2107" i="4"/>
  <c r="D2107" i="4"/>
  <c r="F2106" i="4"/>
  <c r="D2106" i="4"/>
  <c r="F2105" i="4"/>
  <c r="D2105" i="4"/>
  <c r="F2104" i="4"/>
  <c r="D2104" i="4"/>
  <c r="F2103" i="4"/>
  <c r="D2103" i="4"/>
  <c r="F2102" i="4"/>
  <c r="D2102" i="4"/>
  <c r="F2101" i="4"/>
  <c r="D2101" i="4"/>
  <c r="F2100" i="4"/>
  <c r="D2100" i="4"/>
  <c r="F2099" i="4"/>
  <c r="D2099" i="4"/>
  <c r="F2098" i="4"/>
  <c r="D2098" i="4"/>
  <c r="F2097" i="4"/>
  <c r="D2097" i="4"/>
  <c r="F2096" i="4"/>
  <c r="D2096" i="4"/>
  <c r="F2095" i="4"/>
  <c r="D2095" i="4"/>
  <c r="F2094" i="4"/>
  <c r="D2094" i="4"/>
  <c r="F2093" i="4"/>
  <c r="D2093" i="4"/>
  <c r="F2092" i="4"/>
  <c r="D2092" i="4"/>
  <c r="F2091" i="4"/>
  <c r="D2091" i="4"/>
  <c r="F2090" i="4"/>
  <c r="D2090" i="4"/>
  <c r="F2089" i="4"/>
  <c r="D2089" i="4"/>
  <c r="F2088" i="4"/>
  <c r="D2088" i="4"/>
  <c r="F2087" i="4"/>
  <c r="D2087" i="4"/>
  <c r="F2086" i="4"/>
  <c r="D2086" i="4"/>
  <c r="F2085" i="4"/>
  <c r="D2085" i="4"/>
  <c r="F2084" i="4"/>
  <c r="D2084" i="4"/>
  <c r="F2083" i="4"/>
  <c r="D2083" i="4"/>
  <c r="F2082" i="4"/>
  <c r="D2082" i="4"/>
  <c r="F2081" i="4"/>
  <c r="D2081" i="4"/>
  <c r="F2080" i="4"/>
  <c r="D2080" i="4"/>
  <c r="F2079" i="4"/>
  <c r="D2079" i="4"/>
  <c r="F2078" i="4"/>
  <c r="D2078" i="4"/>
  <c r="F2077" i="4"/>
  <c r="D2077" i="4"/>
  <c r="F2076" i="4"/>
  <c r="D2076" i="4"/>
  <c r="F2075" i="4"/>
  <c r="D2075" i="4"/>
  <c r="F2074" i="4"/>
  <c r="D2074" i="4"/>
  <c r="F2073" i="4"/>
  <c r="D2073" i="4"/>
  <c r="F2072" i="4"/>
  <c r="D2072" i="4"/>
  <c r="F2071" i="4"/>
  <c r="D2071" i="4"/>
  <c r="F2070" i="4"/>
  <c r="D2070" i="4"/>
  <c r="F2069" i="4"/>
  <c r="D2069" i="4"/>
  <c r="F2068" i="4"/>
  <c r="D2068" i="4"/>
  <c r="F2067" i="4"/>
  <c r="D2067" i="4"/>
  <c r="F2066" i="4"/>
  <c r="D2066" i="4"/>
  <c r="F2065" i="4"/>
  <c r="D2065" i="4"/>
  <c r="F2064" i="4"/>
  <c r="D2064" i="4"/>
  <c r="F2063" i="4"/>
  <c r="D2063" i="4"/>
  <c r="F2062" i="4"/>
  <c r="D2062" i="4"/>
  <c r="F2061" i="4"/>
  <c r="D2061" i="4"/>
  <c r="F2060" i="4"/>
  <c r="D2060" i="4"/>
  <c r="F2059" i="4"/>
  <c r="D2059" i="4"/>
  <c r="F2058" i="4"/>
  <c r="D2058" i="4"/>
  <c r="F2057" i="4"/>
  <c r="D2057" i="4"/>
  <c r="F2056" i="4"/>
  <c r="D2056" i="4"/>
  <c r="F2055" i="4"/>
  <c r="D2055" i="4"/>
  <c r="F2054" i="4"/>
  <c r="D2054" i="4"/>
  <c r="F2053" i="4"/>
  <c r="D2053" i="4"/>
  <c r="F2052" i="4"/>
  <c r="D2052" i="4"/>
  <c r="F2051" i="4"/>
  <c r="D2051" i="4"/>
  <c r="F2050" i="4"/>
  <c r="D2050" i="4"/>
  <c r="F2049" i="4"/>
  <c r="D2049" i="4"/>
  <c r="F2048" i="4"/>
  <c r="D2048" i="4"/>
  <c r="F2047" i="4"/>
  <c r="D2047" i="4"/>
  <c r="F2046" i="4"/>
  <c r="D2046" i="4"/>
  <c r="F2045" i="4"/>
  <c r="D2045" i="4"/>
  <c r="F2044" i="4"/>
  <c r="D2044" i="4"/>
  <c r="F2043" i="4"/>
  <c r="D2043" i="4"/>
  <c r="F2042" i="4"/>
  <c r="D2042" i="4"/>
  <c r="F2041" i="4"/>
  <c r="D2041" i="4"/>
  <c r="F2040" i="4"/>
  <c r="D2040" i="4"/>
  <c r="F2039" i="4"/>
  <c r="D2039" i="4"/>
  <c r="F2038" i="4"/>
  <c r="D2038" i="4"/>
  <c r="F2037" i="4"/>
  <c r="D2037" i="4"/>
  <c r="F2036" i="4"/>
  <c r="D2036" i="4"/>
  <c r="F2035" i="4"/>
  <c r="D2035" i="4"/>
  <c r="F2034" i="4"/>
  <c r="D2034" i="4"/>
  <c r="F2033" i="4"/>
  <c r="D2033" i="4"/>
  <c r="F2032" i="4"/>
  <c r="D2032" i="4"/>
  <c r="F2031" i="4"/>
  <c r="D2031" i="4"/>
  <c r="F2030" i="4"/>
  <c r="D2030" i="4"/>
  <c r="F2029" i="4"/>
  <c r="D2029" i="4"/>
  <c r="F2028" i="4"/>
  <c r="D2028" i="4"/>
  <c r="F2027" i="4"/>
  <c r="D2027" i="4"/>
  <c r="F2026" i="4"/>
  <c r="D2026" i="4"/>
  <c r="F2025" i="4"/>
  <c r="D2025" i="4"/>
  <c r="F2024" i="4"/>
  <c r="D2024" i="4"/>
  <c r="F2023" i="4"/>
  <c r="D2023" i="4"/>
  <c r="F2022" i="4"/>
  <c r="D2022" i="4"/>
  <c r="F2021" i="4"/>
  <c r="D2021" i="4"/>
  <c r="F2020" i="4"/>
  <c r="D2020" i="4"/>
  <c r="F2019" i="4"/>
  <c r="D2019" i="4"/>
  <c r="F2018" i="4"/>
  <c r="D2018" i="4"/>
  <c r="F2017" i="4"/>
  <c r="D2017" i="4"/>
  <c r="F2016" i="4"/>
  <c r="D2016" i="4"/>
  <c r="F2015" i="4"/>
  <c r="D2015" i="4"/>
  <c r="F2014" i="4"/>
  <c r="D2014" i="4"/>
  <c r="F2013" i="4"/>
  <c r="D2013" i="4"/>
  <c r="F2012" i="4"/>
  <c r="D2012" i="4"/>
  <c r="F2011" i="4"/>
  <c r="D2011" i="4"/>
  <c r="F2010" i="4"/>
  <c r="D2010" i="4"/>
  <c r="F2009" i="4"/>
  <c r="D2009" i="4"/>
  <c r="F2008" i="4"/>
  <c r="D2008" i="4"/>
  <c r="F2007" i="4"/>
  <c r="D2007" i="4"/>
  <c r="F2006" i="4"/>
  <c r="D2006" i="4"/>
  <c r="F2005" i="4"/>
  <c r="D2005" i="4"/>
  <c r="F2004" i="4"/>
  <c r="D2004" i="4"/>
  <c r="F2003" i="4"/>
  <c r="D2003" i="4"/>
  <c r="F2002" i="4"/>
  <c r="D2002" i="4"/>
  <c r="F2001" i="4"/>
  <c r="D2001" i="4"/>
  <c r="F2000" i="4"/>
  <c r="D2000" i="4"/>
  <c r="F1999" i="4"/>
  <c r="D1999" i="4"/>
  <c r="F1998" i="4"/>
  <c r="D1998" i="4"/>
  <c r="F1997" i="4"/>
  <c r="D1997" i="4"/>
  <c r="F1996" i="4"/>
  <c r="D1996" i="4"/>
  <c r="F1995" i="4"/>
  <c r="D1995" i="4"/>
  <c r="F1994" i="4"/>
  <c r="D1994" i="4"/>
  <c r="F1993" i="4"/>
  <c r="D1993" i="4"/>
  <c r="F1992" i="4"/>
  <c r="D1992" i="4"/>
  <c r="F1991" i="4"/>
  <c r="D1991" i="4"/>
  <c r="F1990" i="4"/>
  <c r="D1990" i="4"/>
  <c r="F1989" i="4"/>
  <c r="D1989" i="4"/>
  <c r="F1988" i="4"/>
  <c r="D1988" i="4"/>
  <c r="F1987" i="4"/>
  <c r="D1987" i="4"/>
  <c r="F1986" i="4"/>
  <c r="D1986" i="4"/>
  <c r="F1985" i="4"/>
  <c r="D1985" i="4"/>
  <c r="F1984" i="4"/>
  <c r="D1984" i="4"/>
  <c r="F1983" i="4"/>
  <c r="D1983" i="4"/>
  <c r="F1982" i="4"/>
  <c r="D1982" i="4"/>
  <c r="F1981" i="4"/>
  <c r="D1981" i="4"/>
  <c r="F1980" i="4"/>
  <c r="D1980" i="4"/>
  <c r="F1979" i="4"/>
  <c r="D1979" i="4"/>
  <c r="F1978" i="4"/>
  <c r="D1978" i="4"/>
  <c r="F1977" i="4"/>
  <c r="D1977" i="4"/>
  <c r="F1976" i="4"/>
  <c r="D1976" i="4"/>
  <c r="F1975" i="4"/>
  <c r="D1975" i="4"/>
  <c r="F1974" i="4"/>
  <c r="D1974" i="4"/>
  <c r="F1973" i="4"/>
  <c r="D1973" i="4"/>
  <c r="F1972" i="4"/>
  <c r="D1972" i="4"/>
  <c r="F1971" i="4"/>
  <c r="D1971" i="4"/>
  <c r="F1970" i="4"/>
  <c r="D1970" i="4"/>
  <c r="F1969" i="4"/>
  <c r="D1969" i="4"/>
  <c r="F1968" i="4"/>
  <c r="D1968" i="4"/>
  <c r="F1967" i="4"/>
  <c r="D1967" i="4"/>
  <c r="F1966" i="4"/>
  <c r="D1966" i="4"/>
  <c r="F1965" i="4"/>
  <c r="D1965" i="4"/>
  <c r="F1964" i="4"/>
  <c r="D1964" i="4"/>
  <c r="F1963" i="4"/>
  <c r="D1963" i="4"/>
  <c r="F1962" i="4"/>
  <c r="D1962" i="4"/>
  <c r="F1961" i="4"/>
  <c r="D1961" i="4"/>
  <c r="F1960" i="4"/>
  <c r="D1960" i="4"/>
  <c r="F1959" i="4"/>
  <c r="D1959" i="4"/>
  <c r="F1958" i="4"/>
  <c r="D1958" i="4"/>
  <c r="F1957" i="4"/>
  <c r="D1957" i="4"/>
  <c r="F1956" i="4"/>
  <c r="D1956" i="4"/>
  <c r="F1955" i="4"/>
  <c r="D1955" i="4"/>
  <c r="F1954" i="4"/>
  <c r="D1954" i="4"/>
  <c r="F1953" i="4"/>
  <c r="D1953" i="4"/>
  <c r="F1952" i="4"/>
  <c r="D1952" i="4"/>
  <c r="F1951" i="4"/>
  <c r="D1951" i="4"/>
  <c r="F1950" i="4"/>
  <c r="D1950" i="4"/>
  <c r="F1949" i="4"/>
  <c r="D1949" i="4"/>
  <c r="F1948" i="4"/>
  <c r="D1948" i="4"/>
  <c r="F1947" i="4"/>
  <c r="D1947" i="4"/>
  <c r="F1946" i="4"/>
  <c r="D1946" i="4"/>
  <c r="F1945" i="4"/>
  <c r="D1945" i="4"/>
  <c r="F1944" i="4"/>
  <c r="D1944" i="4"/>
  <c r="F1943" i="4"/>
  <c r="D1943" i="4"/>
  <c r="F1942" i="4"/>
  <c r="D1942" i="4"/>
  <c r="F1941" i="4"/>
  <c r="D1941" i="4"/>
  <c r="F1940" i="4"/>
  <c r="D1940" i="4"/>
  <c r="F1939" i="4"/>
  <c r="D1939" i="4"/>
  <c r="F1938" i="4"/>
  <c r="D1938" i="4"/>
  <c r="F1937" i="4"/>
  <c r="D1937" i="4"/>
  <c r="F1936" i="4"/>
  <c r="D1936" i="4"/>
  <c r="F1935" i="4"/>
  <c r="D1935" i="4"/>
  <c r="F1934" i="4"/>
  <c r="D1934" i="4"/>
  <c r="F1933" i="4"/>
  <c r="D1933" i="4"/>
  <c r="F1932" i="4"/>
  <c r="D1932" i="4"/>
  <c r="F1931" i="4"/>
  <c r="D1931" i="4"/>
  <c r="F1930" i="4"/>
  <c r="D1930" i="4"/>
  <c r="F1929" i="4"/>
  <c r="D1929" i="4"/>
  <c r="F1928" i="4"/>
  <c r="D1928" i="4"/>
  <c r="F1927" i="4"/>
  <c r="D1927" i="4"/>
  <c r="F1926" i="4"/>
  <c r="D1926" i="4"/>
  <c r="F1925" i="4"/>
  <c r="D1925" i="4"/>
  <c r="F1924" i="4"/>
  <c r="D1924" i="4"/>
  <c r="F1923" i="4"/>
  <c r="D1923" i="4"/>
  <c r="F1922" i="4"/>
  <c r="D1922" i="4"/>
  <c r="F1921" i="4"/>
  <c r="D1921" i="4"/>
  <c r="F1920" i="4"/>
  <c r="D1920" i="4"/>
  <c r="F1919" i="4"/>
  <c r="D1919" i="4"/>
  <c r="F1918" i="4"/>
  <c r="D1918" i="4"/>
  <c r="F1917" i="4"/>
  <c r="D1917" i="4"/>
  <c r="F1916" i="4"/>
  <c r="D1916" i="4"/>
  <c r="F1915" i="4"/>
  <c r="D1915" i="4"/>
  <c r="F1914" i="4"/>
  <c r="D1914" i="4"/>
  <c r="F1913" i="4"/>
  <c r="D1913" i="4"/>
  <c r="F1912" i="4"/>
  <c r="D1912" i="4"/>
  <c r="F1911" i="4"/>
  <c r="D1911" i="4"/>
  <c r="F1910" i="4"/>
  <c r="D1910" i="4"/>
  <c r="F1909" i="4"/>
  <c r="D1909" i="4"/>
  <c r="F1908" i="4"/>
  <c r="D1908" i="4"/>
  <c r="F1907" i="4"/>
  <c r="D1907" i="4"/>
  <c r="F1906" i="4"/>
  <c r="D1906" i="4"/>
  <c r="F1905" i="4"/>
  <c r="D1905" i="4"/>
  <c r="F1904" i="4"/>
  <c r="D1904" i="4"/>
  <c r="F1903" i="4"/>
  <c r="D1903" i="4"/>
  <c r="F1902" i="4"/>
  <c r="D1902" i="4"/>
  <c r="F1901" i="4"/>
  <c r="D1901" i="4"/>
  <c r="F1900" i="4"/>
  <c r="D1900" i="4"/>
  <c r="F1899" i="4"/>
  <c r="D1899" i="4"/>
  <c r="F1898" i="4"/>
  <c r="D1898" i="4"/>
  <c r="F1897" i="4"/>
  <c r="D1897" i="4"/>
  <c r="F1896" i="4"/>
  <c r="D1896" i="4"/>
  <c r="F1895" i="4"/>
  <c r="D1895" i="4"/>
  <c r="F1894" i="4"/>
  <c r="D1894" i="4"/>
  <c r="F1893" i="4"/>
  <c r="D1893" i="4"/>
  <c r="F1892" i="4"/>
  <c r="D1892" i="4"/>
  <c r="F1891" i="4"/>
  <c r="D1891" i="4"/>
  <c r="F1890" i="4"/>
  <c r="D1890" i="4"/>
  <c r="F1889" i="4"/>
  <c r="D1889" i="4"/>
  <c r="F1888" i="4"/>
  <c r="D1888" i="4"/>
  <c r="F1887" i="4"/>
  <c r="D1887" i="4"/>
  <c r="F1886" i="4"/>
  <c r="D1886" i="4"/>
  <c r="F1885" i="4"/>
  <c r="D1885" i="4"/>
  <c r="F1884" i="4"/>
  <c r="D1884" i="4"/>
  <c r="F1883" i="4"/>
  <c r="D1883" i="4"/>
  <c r="F1882" i="4"/>
  <c r="D1882" i="4"/>
  <c r="F1881" i="4"/>
  <c r="D1881" i="4"/>
  <c r="F1880" i="4"/>
  <c r="D1880" i="4"/>
  <c r="F1879" i="4"/>
  <c r="D1879" i="4"/>
  <c r="F1878" i="4"/>
  <c r="D1878" i="4"/>
  <c r="F1877" i="4"/>
  <c r="D1877" i="4"/>
  <c r="F1876" i="4"/>
  <c r="D1876" i="4"/>
  <c r="F1875" i="4"/>
  <c r="D1875" i="4"/>
  <c r="F1874" i="4"/>
  <c r="D1874" i="4"/>
  <c r="F1873" i="4"/>
  <c r="D1873" i="4"/>
  <c r="F1872" i="4"/>
  <c r="D1872" i="4"/>
  <c r="F1871" i="4"/>
  <c r="D1871" i="4"/>
  <c r="F1870" i="4"/>
  <c r="D1870" i="4"/>
  <c r="F1869" i="4"/>
  <c r="D1869" i="4"/>
  <c r="F1868" i="4"/>
  <c r="D1868" i="4"/>
  <c r="F1867" i="4"/>
  <c r="D1867" i="4"/>
  <c r="F1866" i="4"/>
  <c r="D1866" i="4"/>
  <c r="F1865" i="4"/>
  <c r="D1865" i="4"/>
  <c r="F1864" i="4"/>
  <c r="D1864" i="4"/>
  <c r="F1863" i="4"/>
  <c r="D1863" i="4"/>
  <c r="F1862" i="4"/>
  <c r="D1862" i="4"/>
  <c r="F1861" i="4"/>
  <c r="D1861" i="4"/>
  <c r="F1860" i="4"/>
  <c r="D1860" i="4"/>
  <c r="F1859" i="4"/>
  <c r="D1859" i="4"/>
  <c r="F1858" i="4"/>
  <c r="D1858" i="4"/>
  <c r="F1857" i="4"/>
  <c r="D1857" i="4"/>
  <c r="F1856" i="4"/>
  <c r="D1856" i="4"/>
  <c r="F1855" i="4"/>
  <c r="D1855" i="4"/>
  <c r="F1854" i="4"/>
  <c r="D1854" i="4"/>
  <c r="F1853" i="4"/>
  <c r="D1853" i="4"/>
  <c r="F1852" i="4"/>
  <c r="D1852" i="4"/>
  <c r="F1851" i="4"/>
  <c r="D1851" i="4"/>
  <c r="F1850" i="4"/>
  <c r="D1850" i="4"/>
  <c r="F1849" i="4"/>
  <c r="D1849" i="4"/>
  <c r="F1848" i="4"/>
  <c r="D1848" i="4"/>
  <c r="F1847" i="4"/>
  <c r="D1847" i="4"/>
  <c r="F1846" i="4"/>
  <c r="D1846" i="4"/>
  <c r="F1845" i="4"/>
  <c r="D1845" i="4"/>
  <c r="F1844" i="4"/>
  <c r="D1844" i="4"/>
  <c r="F1843" i="4"/>
  <c r="D1843" i="4"/>
  <c r="F1842" i="4"/>
  <c r="D1842" i="4"/>
  <c r="F1841" i="4"/>
  <c r="D1841" i="4"/>
  <c r="F1840" i="4"/>
  <c r="D1840" i="4"/>
  <c r="F1839" i="4"/>
  <c r="D1839" i="4"/>
  <c r="F1838" i="4"/>
  <c r="D1838" i="4"/>
  <c r="F1837" i="4"/>
  <c r="D1837" i="4"/>
  <c r="F1836" i="4"/>
  <c r="D1836" i="4"/>
  <c r="F1835" i="4"/>
  <c r="D1835" i="4"/>
  <c r="F1834" i="4"/>
  <c r="D1834" i="4"/>
  <c r="F1833" i="4"/>
  <c r="D1833" i="4"/>
  <c r="F1832" i="4"/>
  <c r="D1832" i="4"/>
  <c r="F1831" i="4"/>
  <c r="D1831" i="4"/>
  <c r="F1830" i="4"/>
  <c r="D1830" i="4"/>
  <c r="F1829" i="4"/>
  <c r="D1829" i="4"/>
  <c r="F1828" i="4"/>
  <c r="D1828" i="4"/>
  <c r="F1827" i="4"/>
  <c r="D1827" i="4"/>
  <c r="F1826" i="4"/>
  <c r="D1826" i="4"/>
  <c r="F1825" i="4"/>
  <c r="D1825" i="4"/>
  <c r="F1824" i="4"/>
  <c r="D1824" i="4"/>
  <c r="F1823" i="4"/>
  <c r="D1823" i="4"/>
  <c r="F1822" i="4"/>
  <c r="D1822" i="4"/>
  <c r="F1821" i="4"/>
  <c r="D1821" i="4"/>
  <c r="F1820" i="4"/>
  <c r="D1820" i="4"/>
  <c r="F1819" i="4"/>
  <c r="D1819" i="4"/>
  <c r="F1818" i="4"/>
  <c r="D1818" i="4"/>
  <c r="F1817" i="4"/>
  <c r="D1817" i="4"/>
  <c r="F1816" i="4"/>
  <c r="D1816" i="4"/>
  <c r="F1815" i="4"/>
  <c r="D1815" i="4"/>
  <c r="F1814" i="4"/>
  <c r="D1814" i="4"/>
  <c r="F1813" i="4"/>
  <c r="D1813" i="4"/>
  <c r="F1812" i="4"/>
  <c r="D1812" i="4"/>
  <c r="F1811" i="4"/>
  <c r="D1811" i="4"/>
  <c r="F1810" i="4"/>
  <c r="D1810" i="4"/>
  <c r="F1809" i="4"/>
  <c r="D1809" i="4"/>
  <c r="F1808" i="4"/>
  <c r="D1808" i="4"/>
  <c r="F1807" i="4"/>
  <c r="D1807" i="4"/>
  <c r="F1806" i="4"/>
  <c r="D1806" i="4"/>
  <c r="F1805" i="4"/>
  <c r="D1805" i="4"/>
  <c r="F1804" i="4"/>
  <c r="D1804" i="4"/>
  <c r="F1803" i="4"/>
  <c r="D1803" i="4"/>
  <c r="F1802" i="4"/>
  <c r="D1802" i="4"/>
  <c r="F1801" i="4"/>
  <c r="D1801" i="4"/>
  <c r="F1800" i="4"/>
  <c r="D1800" i="4"/>
  <c r="F1799" i="4"/>
  <c r="D1799" i="4"/>
  <c r="F1798" i="4"/>
  <c r="D1798" i="4"/>
  <c r="F1797" i="4"/>
  <c r="D1797" i="4"/>
  <c r="F1796" i="4"/>
  <c r="D1796" i="4"/>
  <c r="F1795" i="4"/>
  <c r="D1795" i="4"/>
  <c r="F1794" i="4"/>
  <c r="D1794" i="4"/>
  <c r="F1793" i="4"/>
  <c r="D1793" i="4"/>
  <c r="F1792" i="4"/>
  <c r="D1792" i="4"/>
  <c r="F1791" i="4"/>
  <c r="D1791" i="4"/>
  <c r="F1790" i="4"/>
  <c r="D1790" i="4"/>
  <c r="F1789" i="4"/>
  <c r="D1789" i="4"/>
  <c r="F1788" i="4"/>
  <c r="D1788" i="4"/>
  <c r="F1787" i="4"/>
  <c r="D1787" i="4"/>
  <c r="F1786" i="4"/>
  <c r="D1786" i="4"/>
  <c r="F1785" i="4"/>
  <c r="D1785" i="4"/>
  <c r="F1784" i="4"/>
  <c r="D1784" i="4"/>
  <c r="F1783" i="4"/>
  <c r="D1783" i="4"/>
  <c r="F1782" i="4"/>
  <c r="D1782" i="4"/>
  <c r="F1781" i="4"/>
  <c r="D1781" i="4"/>
  <c r="F1780" i="4"/>
  <c r="D1780" i="4"/>
  <c r="F1779" i="4"/>
  <c r="D1779" i="4"/>
  <c r="F1778" i="4"/>
  <c r="D1778" i="4"/>
  <c r="F1777" i="4"/>
  <c r="D1777" i="4"/>
  <c r="F1776" i="4"/>
  <c r="D1776" i="4"/>
  <c r="F1775" i="4"/>
  <c r="D1775" i="4"/>
  <c r="F1774" i="4"/>
  <c r="D1774" i="4"/>
  <c r="F1773" i="4"/>
  <c r="D1773" i="4"/>
  <c r="F1772" i="4"/>
  <c r="D1772" i="4"/>
  <c r="F1771" i="4"/>
  <c r="D1771" i="4"/>
  <c r="F1770" i="4"/>
  <c r="D1770" i="4"/>
  <c r="F1769" i="4"/>
  <c r="D1769" i="4"/>
  <c r="F1768" i="4"/>
  <c r="D1768" i="4"/>
  <c r="F1767" i="4"/>
  <c r="D1767" i="4"/>
  <c r="F1766" i="4"/>
  <c r="D1766" i="4"/>
  <c r="F1765" i="4"/>
  <c r="D1765" i="4"/>
  <c r="F1764" i="4"/>
  <c r="D1764" i="4"/>
  <c r="F1763" i="4"/>
  <c r="D1763" i="4"/>
  <c r="F1762" i="4"/>
  <c r="D1762" i="4"/>
  <c r="F1761" i="4"/>
  <c r="D1761" i="4"/>
  <c r="F1760" i="4"/>
  <c r="D1760" i="4"/>
  <c r="F1759" i="4"/>
  <c r="D1759" i="4"/>
  <c r="F1758" i="4"/>
  <c r="D1758" i="4"/>
  <c r="F1757" i="4"/>
  <c r="D1757" i="4"/>
  <c r="F1756" i="4"/>
  <c r="D1756" i="4"/>
  <c r="F1755" i="4"/>
  <c r="D1755" i="4"/>
  <c r="F1754" i="4"/>
  <c r="D1754" i="4"/>
  <c r="F1753" i="4"/>
  <c r="D1753" i="4"/>
  <c r="F1752" i="4"/>
  <c r="D1752" i="4"/>
  <c r="F1751" i="4"/>
  <c r="D1751" i="4"/>
  <c r="F1750" i="4"/>
  <c r="D1750" i="4"/>
  <c r="F1749" i="4"/>
  <c r="D1749" i="4"/>
  <c r="F1748" i="4"/>
  <c r="D1748" i="4"/>
  <c r="F1747" i="4"/>
  <c r="D1747" i="4"/>
  <c r="F1746" i="4"/>
  <c r="D1746" i="4"/>
  <c r="F1745" i="4"/>
  <c r="D1745" i="4"/>
  <c r="F1744" i="4"/>
  <c r="D1744" i="4"/>
  <c r="F1743" i="4"/>
  <c r="D1743" i="4"/>
  <c r="F1742" i="4"/>
  <c r="D1742" i="4"/>
  <c r="F1741" i="4"/>
  <c r="D1741" i="4"/>
  <c r="F1740" i="4"/>
  <c r="D1740" i="4"/>
  <c r="F1739" i="4"/>
  <c r="D1739" i="4"/>
  <c r="F1738" i="4"/>
  <c r="D1738" i="4"/>
  <c r="F1737" i="4"/>
  <c r="D1737" i="4"/>
  <c r="F1736" i="4"/>
  <c r="D1736" i="4"/>
  <c r="F1735" i="4"/>
  <c r="D1735" i="4"/>
  <c r="F1734" i="4"/>
  <c r="D1734" i="4"/>
  <c r="F1733" i="4"/>
  <c r="D1733" i="4"/>
  <c r="F1732" i="4"/>
  <c r="D1732" i="4"/>
  <c r="F1731" i="4"/>
  <c r="D1731" i="4"/>
  <c r="F1730" i="4"/>
  <c r="D1730" i="4"/>
  <c r="F1729" i="4"/>
  <c r="D1729" i="4"/>
  <c r="F1728" i="4"/>
  <c r="D1728" i="4"/>
  <c r="F1727" i="4"/>
  <c r="D1727" i="4"/>
  <c r="F1726" i="4"/>
  <c r="D1726" i="4"/>
  <c r="F1725" i="4"/>
  <c r="D1725" i="4"/>
  <c r="F1724" i="4"/>
  <c r="D1724" i="4"/>
  <c r="F1723" i="4"/>
  <c r="D1723" i="4"/>
  <c r="F1722" i="4"/>
  <c r="D1722" i="4"/>
  <c r="F1721" i="4"/>
  <c r="D1721" i="4"/>
  <c r="F1720" i="4"/>
  <c r="D1720" i="4"/>
  <c r="F1719" i="4"/>
  <c r="D1719" i="4"/>
  <c r="F1718" i="4"/>
  <c r="D1718" i="4"/>
  <c r="F1717" i="4"/>
  <c r="D1717" i="4"/>
  <c r="F1716" i="4"/>
  <c r="D1716" i="4"/>
  <c r="F1715" i="4"/>
  <c r="D1715" i="4"/>
  <c r="F1714" i="4"/>
  <c r="D1714" i="4"/>
  <c r="F1713" i="4"/>
  <c r="D1713" i="4"/>
  <c r="F1712" i="4"/>
  <c r="D1712" i="4"/>
  <c r="F1711" i="4"/>
  <c r="D1711" i="4"/>
  <c r="F1710" i="4"/>
  <c r="D1710" i="4"/>
  <c r="F1709" i="4"/>
  <c r="D1709" i="4"/>
  <c r="F1708" i="4"/>
  <c r="D1708" i="4"/>
  <c r="F1707" i="4"/>
  <c r="D1707" i="4"/>
  <c r="F1706" i="4"/>
  <c r="D1706" i="4"/>
  <c r="F1705" i="4"/>
  <c r="D1705" i="4"/>
  <c r="F1704" i="4"/>
  <c r="D1704" i="4"/>
  <c r="F1703" i="4"/>
  <c r="D1703" i="4"/>
  <c r="F1702" i="4"/>
  <c r="D1702" i="4"/>
  <c r="F1701" i="4"/>
  <c r="D1701" i="4"/>
  <c r="F1700" i="4"/>
  <c r="D1700" i="4"/>
  <c r="F1699" i="4"/>
  <c r="D1699" i="4"/>
  <c r="F1698" i="4"/>
  <c r="D1698" i="4"/>
  <c r="F1697" i="4"/>
  <c r="D1697" i="4"/>
  <c r="F1696" i="4"/>
  <c r="D1696" i="4"/>
  <c r="F1695" i="4"/>
  <c r="D1695" i="4"/>
  <c r="F1694" i="4"/>
  <c r="D1694" i="4"/>
  <c r="F1693" i="4"/>
  <c r="D1693" i="4"/>
  <c r="F1692" i="4"/>
  <c r="D1692" i="4"/>
  <c r="F1691" i="4"/>
  <c r="D1691" i="4"/>
  <c r="F1690" i="4"/>
  <c r="D1690" i="4"/>
  <c r="F1689" i="4"/>
  <c r="D1689" i="4"/>
  <c r="F1688" i="4"/>
  <c r="D1688" i="4"/>
  <c r="F1687" i="4"/>
  <c r="D1687" i="4"/>
  <c r="F1686" i="4"/>
  <c r="D1686" i="4"/>
  <c r="F1685" i="4"/>
  <c r="D1685" i="4"/>
  <c r="F1684" i="4"/>
  <c r="D1684" i="4"/>
  <c r="F1683" i="4"/>
  <c r="D1683" i="4"/>
  <c r="F1682" i="4"/>
  <c r="D1682" i="4"/>
  <c r="F1681" i="4"/>
  <c r="D1681" i="4"/>
  <c r="F1680" i="4"/>
  <c r="D1680" i="4"/>
  <c r="F1679" i="4"/>
  <c r="D1679" i="4"/>
  <c r="F1678" i="4"/>
  <c r="D1678" i="4"/>
  <c r="F1677" i="4"/>
  <c r="D1677" i="4"/>
  <c r="F1676" i="4"/>
  <c r="D1676" i="4"/>
  <c r="F1675" i="4"/>
  <c r="D1675" i="4"/>
  <c r="F1674" i="4"/>
  <c r="D1674" i="4"/>
  <c r="F1673" i="4"/>
  <c r="D1673" i="4"/>
  <c r="F1672" i="4"/>
  <c r="D1672" i="4"/>
  <c r="F1671" i="4"/>
  <c r="D1671" i="4"/>
  <c r="F1670" i="4"/>
  <c r="D1670" i="4"/>
  <c r="F1669" i="4"/>
  <c r="D1669" i="4"/>
  <c r="F1668" i="4"/>
  <c r="D1668" i="4"/>
  <c r="F1667" i="4"/>
  <c r="D1667" i="4"/>
  <c r="F1666" i="4"/>
  <c r="D1666" i="4"/>
  <c r="F1665" i="4"/>
  <c r="D1665" i="4"/>
  <c r="F1664" i="4"/>
  <c r="D1664" i="4"/>
  <c r="F1663" i="4"/>
  <c r="D1663" i="4"/>
  <c r="F1662" i="4"/>
  <c r="D1662" i="4"/>
  <c r="F1661" i="4"/>
  <c r="D1661" i="4"/>
  <c r="F1660" i="4"/>
  <c r="D1660" i="4"/>
  <c r="F1659" i="4"/>
  <c r="D1659" i="4"/>
  <c r="F1658" i="4"/>
  <c r="D1658" i="4"/>
  <c r="F1657" i="4"/>
  <c r="D1657" i="4"/>
  <c r="F1656" i="4"/>
  <c r="D1656" i="4"/>
  <c r="F1655" i="4"/>
  <c r="D1655" i="4"/>
  <c r="F1654" i="4"/>
  <c r="D1654" i="4"/>
  <c r="F1653" i="4"/>
  <c r="D1653" i="4"/>
  <c r="F1652" i="4"/>
  <c r="D1652" i="4"/>
  <c r="F1651" i="4"/>
  <c r="D1651" i="4"/>
  <c r="F1650" i="4"/>
  <c r="D1650" i="4"/>
  <c r="F1649" i="4"/>
  <c r="D1649" i="4"/>
  <c r="F1648" i="4"/>
  <c r="D1648" i="4"/>
  <c r="F1647" i="4"/>
  <c r="D1647" i="4"/>
  <c r="F1646" i="4"/>
  <c r="D1646" i="4"/>
  <c r="F1645" i="4"/>
  <c r="D1645" i="4"/>
  <c r="F1644" i="4"/>
  <c r="D1644" i="4"/>
  <c r="F1643" i="4"/>
  <c r="D1643" i="4"/>
  <c r="F1642" i="4"/>
  <c r="D1642" i="4"/>
  <c r="F1641" i="4"/>
  <c r="D1641" i="4"/>
  <c r="F1640" i="4"/>
  <c r="D1640" i="4"/>
  <c r="F1639" i="4"/>
  <c r="D1639" i="4"/>
  <c r="F1638" i="4"/>
  <c r="D1638" i="4"/>
  <c r="F1637" i="4"/>
  <c r="D1637" i="4"/>
  <c r="F1636" i="4"/>
  <c r="D1636" i="4"/>
  <c r="F1635" i="4"/>
  <c r="D1635" i="4"/>
  <c r="F1634" i="4"/>
  <c r="D1634" i="4"/>
  <c r="F1633" i="4"/>
  <c r="D1633" i="4"/>
  <c r="F1632" i="4"/>
  <c r="D1632" i="4"/>
  <c r="F1631" i="4"/>
  <c r="D1631" i="4"/>
  <c r="F1630" i="4"/>
  <c r="D1630" i="4"/>
  <c r="F1629" i="4"/>
  <c r="D1629" i="4"/>
  <c r="F1628" i="4"/>
  <c r="D1628" i="4"/>
  <c r="F1627" i="4"/>
  <c r="D1627" i="4"/>
  <c r="F1626" i="4"/>
  <c r="D1626" i="4"/>
  <c r="F1625" i="4"/>
  <c r="D1625" i="4"/>
  <c r="F1624" i="4"/>
  <c r="D1624" i="4"/>
  <c r="F1623" i="4"/>
  <c r="D1623" i="4"/>
  <c r="F1622" i="4"/>
  <c r="D1622" i="4"/>
  <c r="F1621" i="4"/>
  <c r="D1621" i="4"/>
  <c r="F1620" i="4"/>
  <c r="D1620" i="4"/>
  <c r="F1619" i="4"/>
  <c r="D1619" i="4"/>
  <c r="F1618" i="4"/>
  <c r="D1618" i="4"/>
  <c r="F1617" i="4"/>
  <c r="D1617" i="4"/>
  <c r="F1616" i="4"/>
  <c r="D1616" i="4"/>
  <c r="F1615" i="4"/>
  <c r="D1615" i="4"/>
  <c r="F1614" i="4"/>
  <c r="D1614" i="4"/>
  <c r="F1613" i="4"/>
  <c r="D1613" i="4"/>
  <c r="F1612" i="4"/>
  <c r="D1612" i="4"/>
  <c r="F1611" i="4"/>
  <c r="D1611" i="4"/>
  <c r="F1610" i="4"/>
  <c r="D1610" i="4"/>
  <c r="F1609" i="4"/>
  <c r="D1609" i="4"/>
  <c r="F1608" i="4"/>
  <c r="D1608" i="4"/>
  <c r="F1607" i="4"/>
  <c r="D1607" i="4"/>
  <c r="F1606" i="4"/>
  <c r="D1606" i="4"/>
  <c r="F1605" i="4"/>
  <c r="D1605" i="4"/>
  <c r="F1604" i="4"/>
  <c r="D1604" i="4"/>
  <c r="F1603" i="4"/>
  <c r="D1603" i="4"/>
  <c r="F1602" i="4"/>
  <c r="D1602" i="4"/>
  <c r="F1601" i="4"/>
  <c r="D1601" i="4"/>
  <c r="F1600" i="4"/>
  <c r="D1600" i="4"/>
  <c r="F1599" i="4"/>
  <c r="D1599" i="4"/>
  <c r="F1598" i="4"/>
  <c r="D1598" i="4"/>
  <c r="F1597" i="4"/>
  <c r="D1597" i="4"/>
  <c r="F1596" i="4"/>
  <c r="D1596" i="4"/>
  <c r="F1595" i="4"/>
  <c r="D1595" i="4"/>
  <c r="F1594" i="4"/>
  <c r="D1594" i="4"/>
  <c r="F1593" i="4"/>
  <c r="D1593" i="4"/>
  <c r="F1592" i="4"/>
  <c r="D1592" i="4"/>
  <c r="F1591" i="4"/>
  <c r="D1591" i="4"/>
  <c r="F1590" i="4"/>
  <c r="D1590" i="4"/>
  <c r="F1589" i="4"/>
  <c r="D1589" i="4"/>
  <c r="F1588" i="4"/>
  <c r="D1588" i="4"/>
  <c r="F1587" i="4"/>
  <c r="D1587" i="4"/>
  <c r="F1586" i="4"/>
  <c r="D1586" i="4"/>
  <c r="F1585" i="4"/>
  <c r="D1585" i="4"/>
  <c r="F1584" i="4"/>
  <c r="D1584" i="4"/>
  <c r="F1583" i="4"/>
  <c r="D1583" i="4"/>
  <c r="F1582" i="4"/>
  <c r="D1582" i="4"/>
  <c r="F1581" i="4"/>
  <c r="D1581" i="4"/>
  <c r="F1580" i="4"/>
  <c r="D1580" i="4"/>
  <c r="F1579" i="4"/>
  <c r="D1579" i="4"/>
  <c r="F1578" i="4"/>
  <c r="D1578" i="4"/>
  <c r="F1577" i="4"/>
  <c r="D1577" i="4"/>
  <c r="F1576" i="4"/>
  <c r="D1576" i="4"/>
  <c r="F1575" i="4"/>
  <c r="D1575" i="4"/>
  <c r="F1574" i="4"/>
  <c r="D1574" i="4"/>
  <c r="F1573" i="4"/>
  <c r="D1573" i="4"/>
  <c r="F1572" i="4"/>
  <c r="D1572" i="4"/>
  <c r="F1571" i="4"/>
  <c r="D1571" i="4"/>
  <c r="F1570" i="4"/>
  <c r="D1570" i="4"/>
  <c r="F1569" i="4"/>
  <c r="D1569" i="4"/>
  <c r="F1568" i="4"/>
  <c r="D1568" i="4"/>
  <c r="F1567" i="4"/>
  <c r="D1567" i="4"/>
  <c r="F1566" i="4"/>
  <c r="D1566" i="4"/>
  <c r="F1565" i="4"/>
  <c r="D1565" i="4"/>
  <c r="F1564" i="4"/>
  <c r="D1564" i="4"/>
  <c r="F1563" i="4"/>
  <c r="D1563" i="4"/>
  <c r="F1562" i="4"/>
  <c r="D1562" i="4"/>
  <c r="F1561" i="4"/>
  <c r="D1561" i="4"/>
  <c r="F1560" i="4"/>
  <c r="D1560" i="4"/>
  <c r="F1559" i="4"/>
  <c r="D1559" i="4"/>
  <c r="F1558" i="4"/>
  <c r="D1558" i="4"/>
  <c r="F1557" i="4"/>
  <c r="D1557" i="4"/>
  <c r="F1556" i="4"/>
  <c r="D1556" i="4"/>
  <c r="F1555" i="4"/>
  <c r="D1555" i="4"/>
  <c r="F1554" i="4"/>
  <c r="D1554" i="4"/>
  <c r="F1553" i="4"/>
  <c r="D1553" i="4"/>
  <c r="F1552" i="4"/>
  <c r="D1552" i="4"/>
  <c r="F1551" i="4"/>
  <c r="D1551" i="4"/>
  <c r="F1550" i="4"/>
  <c r="D1550" i="4"/>
  <c r="F1549" i="4"/>
  <c r="D1549" i="4"/>
  <c r="F1548" i="4"/>
  <c r="D1548" i="4"/>
  <c r="F1547" i="4"/>
  <c r="D1547" i="4"/>
  <c r="F1546" i="4"/>
  <c r="D1546" i="4"/>
  <c r="F1545" i="4"/>
  <c r="D1545" i="4"/>
  <c r="F1544" i="4"/>
  <c r="D1544" i="4"/>
  <c r="F1543" i="4"/>
  <c r="D1543" i="4"/>
  <c r="F1542" i="4"/>
  <c r="D1542" i="4"/>
  <c r="F1541" i="4"/>
  <c r="D1541" i="4"/>
  <c r="F1540" i="4"/>
  <c r="D1540" i="4"/>
  <c r="F1539" i="4"/>
  <c r="D1539" i="4"/>
  <c r="F1538" i="4"/>
  <c r="D1538" i="4"/>
  <c r="F1537" i="4"/>
  <c r="D1537" i="4"/>
  <c r="F1536" i="4"/>
  <c r="D1536" i="4"/>
  <c r="F1535" i="4"/>
  <c r="D1535" i="4"/>
  <c r="F1534" i="4"/>
  <c r="D1534" i="4"/>
  <c r="F1533" i="4"/>
  <c r="D1533" i="4"/>
  <c r="F1532" i="4"/>
  <c r="D1532" i="4"/>
  <c r="F1531" i="4"/>
  <c r="D1531" i="4"/>
  <c r="F1530" i="4"/>
  <c r="D1530" i="4"/>
  <c r="F1529" i="4"/>
  <c r="D1529" i="4"/>
  <c r="F1528" i="4"/>
  <c r="D1528" i="4"/>
  <c r="F1527" i="4"/>
  <c r="D1527" i="4"/>
  <c r="F1526" i="4"/>
  <c r="D1526" i="4"/>
  <c r="F1525" i="4"/>
  <c r="D1525" i="4"/>
  <c r="F1524" i="4"/>
  <c r="D1524" i="4"/>
  <c r="F1523" i="4"/>
  <c r="D1523" i="4"/>
  <c r="F1522" i="4"/>
  <c r="D1522" i="4"/>
  <c r="F1521" i="4"/>
  <c r="D1521" i="4"/>
  <c r="F1520" i="4"/>
  <c r="D1520" i="4"/>
  <c r="F1519" i="4"/>
  <c r="D1519" i="4"/>
  <c r="F1518" i="4"/>
  <c r="D1518" i="4"/>
  <c r="F1517" i="4"/>
  <c r="D1517" i="4"/>
  <c r="F1516" i="4"/>
  <c r="D1516" i="4"/>
  <c r="F1515" i="4"/>
  <c r="D1515" i="4"/>
  <c r="F1514" i="4"/>
  <c r="D1514" i="4"/>
  <c r="F1513" i="4"/>
  <c r="D1513" i="4"/>
  <c r="F1512" i="4"/>
  <c r="D1512" i="4"/>
  <c r="F1511" i="4"/>
  <c r="D1511" i="4"/>
  <c r="F1510" i="4"/>
  <c r="D1510" i="4"/>
  <c r="F1509" i="4"/>
  <c r="D1509" i="4"/>
  <c r="F1508" i="4"/>
  <c r="D1508" i="4"/>
  <c r="F1507" i="4"/>
  <c r="D1507" i="4"/>
  <c r="F1506" i="4"/>
  <c r="D1506" i="4"/>
  <c r="F1505" i="4"/>
  <c r="D1505" i="4"/>
  <c r="F1504" i="4"/>
  <c r="D1504" i="4"/>
  <c r="F1503" i="4"/>
  <c r="D1503" i="4"/>
  <c r="F1502" i="4"/>
  <c r="D1502" i="4"/>
  <c r="F1501" i="4"/>
  <c r="D1501" i="4"/>
  <c r="F1500" i="4"/>
  <c r="D1500" i="4"/>
  <c r="F1499" i="4"/>
  <c r="D1499" i="4"/>
  <c r="F1498" i="4"/>
  <c r="D1498" i="4"/>
  <c r="F1497" i="4"/>
  <c r="D1497" i="4"/>
  <c r="F1496" i="4"/>
  <c r="D1496" i="4"/>
  <c r="F1495" i="4"/>
  <c r="D1495" i="4"/>
  <c r="F1494" i="4"/>
  <c r="D1494" i="4"/>
  <c r="F1493" i="4"/>
  <c r="D1493" i="4"/>
  <c r="F1492" i="4"/>
  <c r="D1492" i="4"/>
  <c r="F1491" i="4"/>
  <c r="D1491" i="4"/>
  <c r="F1490" i="4"/>
  <c r="D1490" i="4"/>
  <c r="F1489" i="4"/>
  <c r="D1489" i="4"/>
  <c r="F1488" i="4"/>
  <c r="D1488" i="4"/>
  <c r="F1487" i="4"/>
  <c r="D1487" i="4"/>
  <c r="F1486" i="4"/>
  <c r="D1486" i="4"/>
  <c r="F1485" i="4"/>
  <c r="D1485" i="4"/>
  <c r="F1484" i="4"/>
  <c r="D1484" i="4"/>
  <c r="F1483" i="4"/>
  <c r="D1483" i="4"/>
  <c r="F1482" i="4"/>
  <c r="D1482" i="4"/>
  <c r="F1481" i="4"/>
  <c r="D1481" i="4"/>
  <c r="F1480" i="4"/>
  <c r="D1480" i="4"/>
  <c r="F1479" i="4"/>
  <c r="D1479" i="4"/>
  <c r="F1478" i="4"/>
  <c r="D1478" i="4"/>
  <c r="F1477" i="4"/>
  <c r="D1477" i="4"/>
  <c r="F1476" i="4"/>
  <c r="D1476" i="4"/>
  <c r="F1475" i="4"/>
  <c r="D1475" i="4"/>
  <c r="F1474" i="4"/>
  <c r="D1474" i="4"/>
  <c r="F1473" i="4"/>
  <c r="D1473" i="4"/>
  <c r="F1472" i="4"/>
  <c r="D1472" i="4"/>
  <c r="F1471" i="4"/>
  <c r="D1471" i="4"/>
  <c r="F1470" i="4"/>
  <c r="D1470" i="4"/>
  <c r="F1469" i="4"/>
  <c r="D1469" i="4"/>
  <c r="F1468" i="4"/>
  <c r="D1468" i="4"/>
  <c r="F1467" i="4"/>
  <c r="D1467" i="4"/>
  <c r="F1466" i="4"/>
  <c r="D1466" i="4"/>
  <c r="F1465" i="4"/>
  <c r="D1465" i="4"/>
  <c r="F1464" i="4"/>
  <c r="D1464" i="4"/>
  <c r="F1463" i="4"/>
  <c r="D1463" i="4"/>
  <c r="F1462" i="4"/>
  <c r="D1462" i="4"/>
  <c r="F1461" i="4"/>
  <c r="D1461" i="4"/>
  <c r="F1460" i="4"/>
  <c r="D1460" i="4"/>
  <c r="F1459" i="4"/>
  <c r="D1459" i="4"/>
  <c r="F1458" i="4"/>
  <c r="D1458" i="4"/>
  <c r="F1457" i="4"/>
  <c r="D1457" i="4"/>
  <c r="F1456" i="4"/>
  <c r="D1456" i="4"/>
  <c r="F1455" i="4"/>
  <c r="D1455" i="4"/>
  <c r="F1454" i="4"/>
  <c r="D1454" i="4"/>
  <c r="F1453" i="4"/>
  <c r="D1453" i="4"/>
  <c r="F1452" i="4"/>
  <c r="D1452" i="4"/>
  <c r="F1451" i="4"/>
  <c r="D1451" i="4"/>
  <c r="F1450" i="4"/>
  <c r="D1450" i="4"/>
  <c r="F1449" i="4"/>
  <c r="D1449" i="4"/>
  <c r="F1448" i="4"/>
  <c r="D1448" i="4"/>
  <c r="F1447" i="4"/>
  <c r="D1447" i="4"/>
  <c r="F1446" i="4"/>
  <c r="D1446" i="4"/>
  <c r="F1445" i="4"/>
  <c r="D1445" i="4"/>
  <c r="F1444" i="4"/>
  <c r="D1444" i="4"/>
  <c r="F1443" i="4"/>
  <c r="D1443" i="4"/>
  <c r="F1442" i="4"/>
  <c r="D1442" i="4"/>
  <c r="F1441" i="4"/>
  <c r="D1441" i="4"/>
  <c r="F1440" i="4"/>
  <c r="D1440" i="4"/>
  <c r="F1439" i="4"/>
  <c r="D1439" i="4"/>
  <c r="F1438" i="4"/>
  <c r="D1438" i="4"/>
  <c r="F1437" i="4"/>
  <c r="D1437" i="4"/>
  <c r="F1436" i="4"/>
  <c r="D1436" i="4"/>
  <c r="F1435" i="4"/>
  <c r="D1435" i="4"/>
  <c r="F1434" i="4"/>
  <c r="D1434" i="4"/>
  <c r="F1433" i="4"/>
  <c r="D1433" i="4"/>
  <c r="F1432" i="4"/>
  <c r="D1432" i="4"/>
  <c r="F1431" i="4"/>
  <c r="D1431" i="4"/>
  <c r="F1430" i="4"/>
  <c r="D1430" i="4"/>
  <c r="F1429" i="4"/>
  <c r="D1429" i="4"/>
  <c r="F1428" i="4"/>
  <c r="D1428" i="4"/>
  <c r="F1427" i="4"/>
  <c r="D1427" i="4"/>
  <c r="F1426" i="4"/>
  <c r="D1426" i="4"/>
  <c r="F1425" i="4"/>
  <c r="D1425" i="4"/>
  <c r="F1424" i="4"/>
  <c r="D1424" i="4"/>
  <c r="F1423" i="4"/>
  <c r="D1423" i="4"/>
  <c r="F1422" i="4"/>
  <c r="D1422" i="4"/>
  <c r="F1421" i="4"/>
  <c r="D1421" i="4"/>
  <c r="F1420" i="4"/>
  <c r="D1420" i="4"/>
  <c r="F1419" i="4"/>
  <c r="D1419" i="4"/>
  <c r="F1418" i="4"/>
  <c r="D1418" i="4"/>
  <c r="F1417" i="4"/>
  <c r="D1417" i="4"/>
  <c r="F1416" i="4"/>
  <c r="D1416" i="4"/>
  <c r="F1415" i="4"/>
  <c r="D1415" i="4"/>
  <c r="F1414" i="4"/>
  <c r="D1414" i="4"/>
  <c r="F1413" i="4"/>
  <c r="D1413" i="4"/>
  <c r="F1412" i="4"/>
  <c r="D1412" i="4"/>
  <c r="F1411" i="4"/>
  <c r="D1411" i="4"/>
  <c r="F1410" i="4"/>
  <c r="D1410" i="4"/>
  <c r="F1409" i="4"/>
  <c r="D1409" i="4"/>
  <c r="F1408" i="4"/>
  <c r="D1408" i="4"/>
  <c r="F1407" i="4"/>
  <c r="D1407" i="4"/>
  <c r="F1406" i="4"/>
  <c r="D1406" i="4"/>
  <c r="F1405" i="4"/>
  <c r="D1405" i="4"/>
  <c r="F1404" i="4"/>
  <c r="D1404" i="4"/>
  <c r="F1403" i="4"/>
  <c r="D1403" i="4"/>
  <c r="F1402" i="4"/>
  <c r="D1402" i="4"/>
  <c r="F1401" i="4"/>
  <c r="D1401" i="4"/>
  <c r="F1400" i="4"/>
  <c r="D1400" i="4"/>
  <c r="F1399" i="4"/>
  <c r="D1399" i="4"/>
  <c r="F1398" i="4"/>
  <c r="D1398" i="4"/>
  <c r="F1397" i="4"/>
  <c r="D1397" i="4"/>
  <c r="F1396" i="4"/>
  <c r="D1396" i="4"/>
  <c r="F1395" i="4"/>
  <c r="D1395" i="4"/>
  <c r="F1394" i="4"/>
  <c r="D1394" i="4"/>
  <c r="F1393" i="4"/>
  <c r="D1393" i="4"/>
  <c r="F1392" i="4"/>
  <c r="D1392" i="4"/>
  <c r="F1391" i="4"/>
  <c r="D1391" i="4"/>
  <c r="F1390" i="4"/>
  <c r="D1390" i="4"/>
  <c r="F1389" i="4"/>
  <c r="D1389" i="4"/>
  <c r="F1388" i="4"/>
  <c r="D1388" i="4"/>
  <c r="F1387" i="4"/>
  <c r="D1387" i="4"/>
  <c r="F1386" i="4"/>
  <c r="D1386" i="4"/>
  <c r="F1385" i="4"/>
  <c r="D1385" i="4"/>
  <c r="F1384" i="4"/>
  <c r="D1384" i="4"/>
  <c r="F1383" i="4"/>
  <c r="D1383" i="4"/>
  <c r="F1382" i="4"/>
  <c r="D1382" i="4"/>
  <c r="F1381" i="4"/>
  <c r="D1381" i="4"/>
  <c r="F1380" i="4"/>
  <c r="D1380" i="4"/>
  <c r="F1379" i="4"/>
  <c r="D1379" i="4"/>
  <c r="F1378" i="4"/>
  <c r="D1378" i="4"/>
  <c r="F1377" i="4"/>
  <c r="D1377" i="4"/>
  <c r="F1376" i="4"/>
  <c r="D1376" i="4"/>
  <c r="F1375" i="4"/>
  <c r="D1375" i="4"/>
  <c r="F1374" i="4"/>
  <c r="D1374" i="4"/>
  <c r="F1373" i="4"/>
  <c r="D1373" i="4"/>
  <c r="F1372" i="4"/>
  <c r="D1372" i="4"/>
  <c r="F1371" i="4"/>
  <c r="D1371" i="4"/>
  <c r="F1370" i="4"/>
  <c r="D1370" i="4"/>
  <c r="F1369" i="4"/>
  <c r="D1369" i="4"/>
  <c r="F1368" i="4"/>
  <c r="D1368" i="4"/>
  <c r="F1367" i="4"/>
  <c r="D1367" i="4"/>
  <c r="F1366" i="4"/>
  <c r="D1366" i="4"/>
  <c r="F1365" i="4"/>
  <c r="D1365" i="4"/>
  <c r="F1364" i="4"/>
  <c r="D1364" i="4"/>
  <c r="F1363" i="4"/>
  <c r="D1363" i="4"/>
  <c r="F1362" i="4"/>
  <c r="D1362" i="4"/>
  <c r="F1361" i="4"/>
  <c r="D1361" i="4"/>
  <c r="F1360" i="4"/>
  <c r="D1360" i="4"/>
  <c r="F1359" i="4"/>
  <c r="D1359" i="4"/>
  <c r="F1358" i="4"/>
  <c r="D1358" i="4"/>
  <c r="F1357" i="4"/>
  <c r="D1357" i="4"/>
  <c r="F1356" i="4"/>
  <c r="D1356" i="4"/>
  <c r="F1355" i="4"/>
  <c r="D1355" i="4"/>
  <c r="F1354" i="4"/>
  <c r="D1354" i="4"/>
  <c r="F1353" i="4"/>
  <c r="D1353" i="4"/>
  <c r="F1352" i="4"/>
  <c r="D1352" i="4"/>
  <c r="F1351" i="4"/>
  <c r="D1351" i="4"/>
  <c r="F1350" i="4"/>
  <c r="D1350" i="4"/>
  <c r="F1349" i="4"/>
  <c r="D1349" i="4"/>
  <c r="F1348" i="4"/>
  <c r="D1348" i="4"/>
  <c r="F1347" i="4"/>
  <c r="D1347" i="4"/>
  <c r="F1346" i="4"/>
  <c r="D1346" i="4"/>
  <c r="F1345" i="4"/>
  <c r="D1345" i="4"/>
  <c r="F1344" i="4"/>
  <c r="D1344" i="4"/>
  <c r="F1343" i="4"/>
  <c r="D1343" i="4"/>
  <c r="F1342" i="4"/>
  <c r="D1342" i="4"/>
  <c r="F1341" i="4"/>
  <c r="D1341" i="4"/>
  <c r="F1340" i="4"/>
  <c r="D1340" i="4"/>
  <c r="F1339" i="4"/>
  <c r="D1339" i="4"/>
  <c r="F1338" i="4"/>
  <c r="D1338" i="4"/>
  <c r="F1337" i="4"/>
  <c r="D1337" i="4"/>
  <c r="F1336" i="4"/>
  <c r="D1336" i="4"/>
  <c r="F1335" i="4"/>
  <c r="D1335" i="4"/>
  <c r="F1334" i="4"/>
  <c r="D1334" i="4"/>
  <c r="F1333" i="4"/>
  <c r="D1333" i="4"/>
  <c r="F1332" i="4"/>
  <c r="D1332" i="4"/>
  <c r="F1331" i="4"/>
  <c r="D1331" i="4"/>
  <c r="F1330" i="4"/>
  <c r="D1330" i="4"/>
  <c r="F1329" i="4"/>
  <c r="D1329" i="4"/>
  <c r="F1328" i="4"/>
  <c r="D1328" i="4"/>
  <c r="F1327" i="4"/>
  <c r="D1327" i="4"/>
  <c r="F1326" i="4"/>
  <c r="D1326" i="4"/>
  <c r="F1325" i="4"/>
  <c r="D1325" i="4"/>
  <c r="F1324" i="4"/>
  <c r="D1324" i="4"/>
  <c r="F1323" i="4"/>
  <c r="D1323" i="4"/>
  <c r="F1322" i="4"/>
  <c r="D1322" i="4"/>
  <c r="F1321" i="4"/>
  <c r="D1321" i="4"/>
  <c r="F1320" i="4"/>
  <c r="D1320" i="4"/>
  <c r="F1319" i="4"/>
  <c r="D1319" i="4"/>
  <c r="F1318" i="4"/>
  <c r="D1318" i="4"/>
  <c r="F1317" i="4"/>
  <c r="D1317" i="4"/>
  <c r="F1316" i="4"/>
  <c r="D1316" i="4"/>
  <c r="F1315" i="4"/>
  <c r="D1315" i="4"/>
  <c r="F1314" i="4"/>
  <c r="D1314" i="4"/>
  <c r="F1313" i="4"/>
  <c r="D1313" i="4"/>
  <c r="F1312" i="4"/>
  <c r="D1312" i="4"/>
  <c r="F1311" i="4"/>
  <c r="D1311" i="4"/>
  <c r="F1310" i="4"/>
  <c r="D1310" i="4"/>
  <c r="F1309" i="4"/>
  <c r="D1309" i="4"/>
  <c r="F1308" i="4"/>
  <c r="D1308" i="4"/>
  <c r="F1307" i="4"/>
  <c r="D1307" i="4"/>
  <c r="F1306" i="4"/>
  <c r="D1306" i="4"/>
  <c r="F1305" i="4"/>
  <c r="D1305" i="4"/>
  <c r="F1304" i="4"/>
  <c r="D1304" i="4"/>
  <c r="F1303" i="4"/>
  <c r="D1303" i="4"/>
  <c r="F1302" i="4"/>
  <c r="D1302" i="4"/>
  <c r="F1301" i="4"/>
  <c r="D1301" i="4"/>
  <c r="F1300" i="4"/>
  <c r="D1300" i="4"/>
  <c r="F1299" i="4"/>
  <c r="D1299" i="4"/>
  <c r="F1298" i="4"/>
  <c r="D1298" i="4"/>
  <c r="F1297" i="4"/>
  <c r="D1297" i="4"/>
  <c r="F1296" i="4"/>
  <c r="D1296" i="4"/>
  <c r="F1295" i="4"/>
  <c r="D1295" i="4"/>
  <c r="F1294" i="4"/>
  <c r="D1294" i="4"/>
  <c r="F1293" i="4"/>
  <c r="D1293" i="4"/>
  <c r="F1292" i="4"/>
  <c r="D1292" i="4"/>
  <c r="F1291" i="4"/>
  <c r="D1291" i="4"/>
  <c r="F1290" i="4"/>
  <c r="D1290" i="4"/>
  <c r="F1289" i="4"/>
  <c r="D1289" i="4"/>
  <c r="F1288" i="4"/>
  <c r="D1288" i="4"/>
  <c r="F1287" i="4"/>
  <c r="D1287" i="4"/>
  <c r="F1286" i="4"/>
  <c r="D1286" i="4"/>
  <c r="F1285" i="4"/>
  <c r="D1285" i="4"/>
  <c r="F1284" i="4"/>
  <c r="D1284" i="4"/>
  <c r="F1283" i="4"/>
  <c r="D1283" i="4"/>
  <c r="F1282" i="4"/>
  <c r="D1282" i="4"/>
  <c r="F1281" i="4"/>
  <c r="D1281" i="4"/>
  <c r="F1280" i="4"/>
  <c r="D1280" i="4"/>
  <c r="F1279" i="4"/>
  <c r="D1279" i="4"/>
  <c r="F1278" i="4"/>
  <c r="D1278" i="4"/>
  <c r="F1277" i="4"/>
  <c r="D1277" i="4"/>
  <c r="F1276" i="4"/>
  <c r="D1276" i="4"/>
  <c r="F1275" i="4"/>
  <c r="D1275" i="4"/>
  <c r="F1274" i="4"/>
  <c r="D1274" i="4"/>
  <c r="F1273" i="4"/>
  <c r="D1273" i="4"/>
  <c r="F1272" i="4"/>
  <c r="D1272" i="4"/>
  <c r="F1271" i="4"/>
  <c r="D1271" i="4"/>
  <c r="F1270" i="4"/>
  <c r="D1270" i="4"/>
  <c r="F1269" i="4"/>
  <c r="D1269" i="4"/>
  <c r="F1268" i="4"/>
  <c r="D1268" i="4"/>
  <c r="F1267" i="4"/>
  <c r="D1267" i="4"/>
  <c r="F1266" i="4"/>
  <c r="D1266" i="4"/>
  <c r="F1265" i="4"/>
  <c r="D1265" i="4"/>
  <c r="F1264" i="4"/>
  <c r="D1264" i="4"/>
  <c r="F1263" i="4"/>
  <c r="D1263" i="4"/>
  <c r="F1262" i="4"/>
  <c r="D1262" i="4"/>
  <c r="F1261" i="4"/>
  <c r="D1261" i="4"/>
  <c r="F1260" i="4"/>
  <c r="D1260" i="4"/>
  <c r="F1259" i="4"/>
  <c r="D1259" i="4"/>
  <c r="F1258" i="4"/>
  <c r="D1258" i="4"/>
  <c r="F1257" i="4"/>
  <c r="D1257" i="4"/>
  <c r="F1256" i="4"/>
  <c r="D1256" i="4"/>
  <c r="F1255" i="4"/>
  <c r="D1255" i="4"/>
  <c r="F1254" i="4"/>
  <c r="D1254" i="4"/>
  <c r="F1253" i="4"/>
  <c r="D1253" i="4"/>
  <c r="F1252" i="4"/>
  <c r="D1252" i="4"/>
  <c r="F1251" i="4"/>
  <c r="D1251" i="4"/>
  <c r="F1250" i="4"/>
  <c r="D1250" i="4"/>
  <c r="F1249" i="4"/>
  <c r="D1249" i="4"/>
  <c r="F1248" i="4"/>
  <c r="D1248" i="4"/>
  <c r="F1247" i="4"/>
  <c r="D1247" i="4"/>
  <c r="F1246" i="4"/>
  <c r="D1246" i="4"/>
  <c r="F1245" i="4"/>
  <c r="D1245" i="4"/>
  <c r="F1244" i="4"/>
  <c r="D1244" i="4"/>
  <c r="F1243" i="4"/>
  <c r="D1243" i="4"/>
  <c r="F1242" i="4"/>
  <c r="D1242" i="4"/>
  <c r="F1241" i="4"/>
  <c r="D1241" i="4"/>
  <c r="F1240" i="4"/>
  <c r="D1240" i="4"/>
  <c r="F1239" i="4"/>
  <c r="D1239" i="4"/>
  <c r="F1238" i="4"/>
  <c r="D1238" i="4"/>
  <c r="F1237" i="4"/>
  <c r="D1237" i="4"/>
  <c r="F1236" i="4"/>
  <c r="D1236" i="4"/>
  <c r="F1235" i="4"/>
  <c r="D1235" i="4"/>
  <c r="F1234" i="4"/>
  <c r="D1234" i="4"/>
  <c r="F1233" i="4"/>
  <c r="D1233" i="4"/>
  <c r="F1232" i="4"/>
  <c r="D1232" i="4"/>
  <c r="F1231" i="4"/>
  <c r="D1231" i="4"/>
  <c r="F1230" i="4"/>
  <c r="D1230" i="4"/>
  <c r="F1229" i="4"/>
  <c r="D1229" i="4"/>
  <c r="F1228" i="4"/>
  <c r="D1228" i="4"/>
  <c r="F1227" i="4"/>
  <c r="D1227" i="4"/>
  <c r="F1226" i="4"/>
  <c r="D1226" i="4"/>
  <c r="F1225" i="4"/>
  <c r="D1225" i="4"/>
  <c r="F1224" i="4"/>
  <c r="D1224" i="4"/>
  <c r="F1223" i="4"/>
  <c r="D1223" i="4"/>
  <c r="F1222" i="4"/>
  <c r="D1222" i="4"/>
  <c r="F1221" i="4"/>
  <c r="D1221" i="4"/>
  <c r="F1220" i="4"/>
  <c r="D1220" i="4"/>
  <c r="F1219" i="4"/>
  <c r="D1219" i="4"/>
  <c r="F1218" i="4"/>
  <c r="D1218" i="4"/>
  <c r="F1217" i="4"/>
  <c r="D1217" i="4"/>
  <c r="F1216" i="4"/>
  <c r="D1216" i="4"/>
  <c r="F1215" i="4"/>
  <c r="D1215" i="4"/>
  <c r="F1214" i="4"/>
  <c r="D1214" i="4"/>
  <c r="F1213" i="4"/>
  <c r="D1213" i="4"/>
  <c r="F1212" i="4"/>
  <c r="D1212" i="4"/>
  <c r="F1211" i="4"/>
  <c r="D1211" i="4"/>
  <c r="F1210" i="4"/>
  <c r="D1210" i="4"/>
  <c r="F1209" i="4"/>
  <c r="D1209" i="4"/>
  <c r="F1208" i="4"/>
  <c r="D1208" i="4"/>
  <c r="F1207" i="4"/>
  <c r="D1207" i="4"/>
  <c r="F1206" i="4"/>
  <c r="D1206" i="4"/>
  <c r="F1205" i="4"/>
  <c r="D1205" i="4"/>
  <c r="F1204" i="4"/>
  <c r="D1204" i="4"/>
  <c r="F1203" i="4"/>
  <c r="D1203" i="4"/>
  <c r="F1202" i="4"/>
  <c r="D1202" i="4"/>
  <c r="F1201" i="4"/>
  <c r="D1201" i="4"/>
  <c r="F1200" i="4"/>
  <c r="D1200" i="4"/>
  <c r="F1199" i="4"/>
  <c r="D1199" i="4"/>
  <c r="F1198" i="4"/>
  <c r="D1198" i="4"/>
  <c r="F1197" i="4"/>
  <c r="D1197" i="4"/>
  <c r="F1196" i="4"/>
  <c r="D1196" i="4"/>
  <c r="F1195" i="4"/>
  <c r="D1195" i="4"/>
  <c r="F1194" i="4"/>
  <c r="D1194" i="4"/>
  <c r="F1193" i="4"/>
  <c r="D1193" i="4"/>
  <c r="F1192" i="4"/>
  <c r="D1192" i="4"/>
  <c r="F1191" i="4"/>
  <c r="D1191" i="4"/>
  <c r="F1190" i="4"/>
  <c r="D1190" i="4"/>
  <c r="F1189" i="4"/>
  <c r="D1189" i="4"/>
  <c r="F1188" i="4"/>
  <c r="D1188" i="4"/>
  <c r="F1187" i="4"/>
  <c r="D1187" i="4"/>
  <c r="F1186" i="4"/>
  <c r="D1186" i="4"/>
  <c r="F1185" i="4"/>
  <c r="D1185" i="4"/>
  <c r="F1184" i="4"/>
  <c r="D1184" i="4"/>
  <c r="F1183" i="4"/>
  <c r="D1183" i="4"/>
  <c r="F1182" i="4"/>
  <c r="D1182" i="4"/>
  <c r="F1181" i="4"/>
  <c r="D1181" i="4"/>
  <c r="F1180" i="4"/>
  <c r="D1180" i="4"/>
  <c r="F1179" i="4"/>
  <c r="D1179" i="4"/>
  <c r="F1178" i="4"/>
  <c r="D1178" i="4"/>
  <c r="F1177" i="4"/>
  <c r="D1177" i="4"/>
  <c r="F1176" i="4"/>
  <c r="D1176" i="4"/>
  <c r="F1175" i="4"/>
  <c r="D1175" i="4"/>
  <c r="F1174" i="4"/>
  <c r="D1174" i="4"/>
  <c r="F1173" i="4"/>
  <c r="D1173" i="4"/>
  <c r="F1172" i="4"/>
  <c r="D1172" i="4"/>
  <c r="F1171" i="4"/>
  <c r="D1171" i="4"/>
  <c r="F1170" i="4"/>
  <c r="D1170" i="4"/>
  <c r="F1169" i="4"/>
  <c r="D1169" i="4"/>
  <c r="F1168" i="4"/>
  <c r="D1168" i="4"/>
  <c r="F1167" i="4"/>
  <c r="D1167" i="4"/>
  <c r="F1166" i="4"/>
  <c r="D1166" i="4"/>
  <c r="F1165" i="4"/>
  <c r="D1165" i="4"/>
  <c r="F1164" i="4"/>
  <c r="D1164" i="4"/>
  <c r="F1163" i="4"/>
  <c r="D1163" i="4"/>
  <c r="F1162" i="4"/>
  <c r="D1162" i="4"/>
  <c r="F1161" i="4"/>
  <c r="D1161" i="4"/>
  <c r="F1160" i="4"/>
  <c r="D1160" i="4"/>
  <c r="F1159" i="4"/>
  <c r="D1159" i="4"/>
  <c r="F1158" i="4"/>
  <c r="D1158" i="4"/>
  <c r="F1157" i="4"/>
  <c r="D1157" i="4"/>
  <c r="F1156" i="4"/>
  <c r="D1156" i="4"/>
  <c r="F1155" i="4"/>
  <c r="D1155" i="4"/>
  <c r="F1154" i="4"/>
  <c r="D1154" i="4"/>
  <c r="F1153" i="4"/>
  <c r="D1153" i="4"/>
  <c r="F1152" i="4"/>
  <c r="D1152" i="4"/>
  <c r="F1151" i="4"/>
  <c r="D1151" i="4"/>
  <c r="F1150" i="4"/>
  <c r="D1150" i="4"/>
  <c r="F1149" i="4"/>
  <c r="D1149" i="4"/>
  <c r="F1148" i="4"/>
  <c r="D1148" i="4"/>
  <c r="F1147" i="4"/>
  <c r="D1147" i="4"/>
  <c r="F1146" i="4"/>
  <c r="D1146" i="4"/>
  <c r="F1145" i="4"/>
  <c r="D1145" i="4"/>
  <c r="F1144" i="4"/>
  <c r="D1144" i="4"/>
  <c r="F1143" i="4"/>
  <c r="D1143" i="4"/>
  <c r="F1142" i="4"/>
  <c r="D1142" i="4"/>
  <c r="F1141" i="4"/>
  <c r="D1141" i="4"/>
  <c r="F1140" i="4"/>
  <c r="D1140" i="4"/>
  <c r="F1139" i="4"/>
  <c r="D1139" i="4"/>
  <c r="F1138" i="4"/>
  <c r="D1138" i="4"/>
  <c r="F1137" i="4"/>
  <c r="D1137" i="4"/>
  <c r="F1136" i="4"/>
  <c r="D1136" i="4"/>
  <c r="F1135" i="4"/>
  <c r="D1135" i="4"/>
  <c r="F1134" i="4"/>
  <c r="D1134" i="4"/>
  <c r="F1133" i="4"/>
  <c r="D1133" i="4"/>
  <c r="F1132" i="4"/>
  <c r="D1132" i="4"/>
  <c r="F1131" i="4"/>
  <c r="D1131" i="4"/>
  <c r="F1130" i="4"/>
  <c r="D1130" i="4"/>
  <c r="F1129" i="4"/>
  <c r="D1129" i="4"/>
  <c r="F1128" i="4"/>
  <c r="D1128" i="4"/>
  <c r="F1127" i="4"/>
  <c r="D1127" i="4"/>
  <c r="F1126" i="4"/>
  <c r="D1126" i="4"/>
  <c r="F1125" i="4"/>
  <c r="D1125" i="4"/>
  <c r="F1124" i="4"/>
  <c r="D1124" i="4"/>
  <c r="F1123" i="4"/>
  <c r="D1123" i="4"/>
  <c r="F1122" i="4"/>
  <c r="D1122" i="4"/>
  <c r="F1121" i="4"/>
  <c r="D1121" i="4"/>
  <c r="F1120" i="4"/>
  <c r="D1120" i="4"/>
  <c r="F1119" i="4"/>
  <c r="D1119" i="4"/>
  <c r="F1118" i="4"/>
  <c r="D1118" i="4"/>
  <c r="F1117" i="4"/>
  <c r="D1117" i="4"/>
  <c r="F1116" i="4"/>
  <c r="D1116" i="4"/>
  <c r="F1115" i="4"/>
  <c r="D1115" i="4"/>
  <c r="F1114" i="4"/>
  <c r="D1114" i="4"/>
  <c r="F1113" i="4"/>
  <c r="D1113" i="4"/>
  <c r="F1112" i="4"/>
  <c r="D1112" i="4"/>
  <c r="F1111" i="4"/>
  <c r="D1111" i="4"/>
  <c r="F1110" i="4"/>
  <c r="D1110" i="4"/>
  <c r="F1109" i="4"/>
  <c r="D1109" i="4"/>
  <c r="F1108" i="4"/>
  <c r="D1108" i="4"/>
  <c r="F1107" i="4"/>
  <c r="D1107" i="4"/>
  <c r="F1106" i="4"/>
  <c r="D1106" i="4"/>
  <c r="F1105" i="4"/>
  <c r="D1105" i="4"/>
  <c r="F1104" i="4"/>
  <c r="D1104" i="4"/>
  <c r="F1103" i="4"/>
  <c r="D1103" i="4"/>
  <c r="F1102" i="4"/>
  <c r="D1102" i="4"/>
  <c r="F1101" i="4"/>
  <c r="D1101" i="4"/>
  <c r="F1100" i="4"/>
  <c r="D1100" i="4"/>
  <c r="F1099" i="4"/>
  <c r="D1099" i="4"/>
  <c r="F1098" i="4"/>
  <c r="D1098" i="4"/>
  <c r="F1097" i="4"/>
  <c r="D1097" i="4"/>
  <c r="F1096" i="4"/>
  <c r="D1096" i="4"/>
  <c r="F1095" i="4"/>
  <c r="D1095" i="4"/>
  <c r="F1094" i="4"/>
  <c r="D1094" i="4"/>
  <c r="F1093" i="4"/>
  <c r="D1093" i="4"/>
  <c r="F1092" i="4"/>
  <c r="D1092" i="4"/>
  <c r="F1091" i="4"/>
  <c r="D1091" i="4"/>
  <c r="F1090" i="4"/>
  <c r="D1090" i="4"/>
  <c r="F1089" i="4"/>
  <c r="D1089" i="4"/>
  <c r="F1088" i="4"/>
  <c r="D1088" i="4"/>
  <c r="F1087" i="4"/>
  <c r="D1087" i="4"/>
  <c r="F1086" i="4"/>
  <c r="D1086" i="4"/>
  <c r="F1085" i="4"/>
  <c r="D1085" i="4"/>
  <c r="F1084" i="4"/>
  <c r="D1084" i="4"/>
  <c r="F1083" i="4"/>
  <c r="D1083" i="4"/>
  <c r="F1082" i="4"/>
  <c r="D1082" i="4"/>
  <c r="F1081" i="4"/>
  <c r="D1081" i="4"/>
  <c r="F1080" i="4"/>
  <c r="D1080" i="4"/>
  <c r="F1079" i="4"/>
  <c r="D1079" i="4"/>
  <c r="F1078" i="4"/>
  <c r="D1078" i="4"/>
  <c r="F1077" i="4"/>
  <c r="D1077" i="4"/>
  <c r="F1076" i="4"/>
  <c r="D1076" i="4"/>
  <c r="F1075" i="4"/>
  <c r="D1075" i="4"/>
  <c r="F1074" i="4"/>
  <c r="D1074" i="4"/>
  <c r="F1073" i="4"/>
  <c r="D1073" i="4"/>
  <c r="F1072" i="4"/>
  <c r="D1072" i="4"/>
  <c r="F1071" i="4"/>
  <c r="D1071" i="4"/>
  <c r="F1070" i="4"/>
  <c r="D1070" i="4"/>
  <c r="F1069" i="4"/>
  <c r="D1069" i="4"/>
  <c r="F1068" i="4"/>
  <c r="D1068" i="4"/>
  <c r="F1067" i="4"/>
  <c r="D1067" i="4"/>
  <c r="F1066" i="4"/>
  <c r="D1066" i="4"/>
  <c r="F1065" i="4"/>
  <c r="D1065" i="4"/>
  <c r="F1064" i="4"/>
  <c r="D1064" i="4"/>
  <c r="F1063" i="4"/>
  <c r="D1063" i="4"/>
  <c r="F1062" i="4"/>
  <c r="D1062" i="4"/>
  <c r="F1061" i="4"/>
  <c r="D1061" i="4"/>
  <c r="F1060" i="4"/>
  <c r="D1060" i="4"/>
  <c r="F1059" i="4"/>
  <c r="D1059" i="4"/>
  <c r="F1058" i="4"/>
  <c r="D1058" i="4"/>
  <c r="F1057" i="4"/>
  <c r="D1057" i="4"/>
  <c r="F1056" i="4"/>
  <c r="D1056" i="4"/>
  <c r="F1055" i="4"/>
  <c r="D1055" i="4"/>
  <c r="F1054" i="4"/>
  <c r="D1054" i="4"/>
  <c r="F1053" i="4"/>
  <c r="D1053" i="4"/>
  <c r="F1052" i="4"/>
  <c r="D1052" i="4"/>
  <c r="F1051" i="4"/>
  <c r="D1051" i="4"/>
  <c r="F1050" i="4"/>
  <c r="D1050" i="4"/>
  <c r="F1049" i="4"/>
  <c r="D1049" i="4"/>
  <c r="F1048" i="4"/>
  <c r="D1048" i="4"/>
  <c r="F1047" i="4"/>
  <c r="D1047" i="4"/>
  <c r="F1046" i="4"/>
  <c r="D1046" i="4"/>
  <c r="F1045" i="4"/>
  <c r="D1045" i="4"/>
  <c r="F1044" i="4"/>
  <c r="D1044" i="4"/>
  <c r="F1043" i="4"/>
  <c r="D1043" i="4"/>
  <c r="F1042" i="4"/>
  <c r="D1042" i="4"/>
  <c r="F1041" i="4"/>
  <c r="D1041" i="4"/>
  <c r="F1040" i="4"/>
  <c r="D1040" i="4"/>
  <c r="F1039" i="4"/>
  <c r="D1039" i="4"/>
  <c r="F1038" i="4"/>
  <c r="D1038" i="4"/>
  <c r="F1037" i="4"/>
  <c r="D1037" i="4"/>
  <c r="F1036" i="4"/>
  <c r="D1036" i="4"/>
  <c r="F1035" i="4"/>
  <c r="D1035" i="4"/>
  <c r="F1034" i="4"/>
  <c r="D1034" i="4"/>
  <c r="F1033" i="4"/>
  <c r="D1033" i="4"/>
  <c r="F1032" i="4"/>
  <c r="D1032" i="4"/>
  <c r="F1031" i="4"/>
  <c r="D1031" i="4"/>
  <c r="F1030" i="4"/>
  <c r="D1030" i="4"/>
  <c r="F1029" i="4"/>
  <c r="D1029" i="4"/>
  <c r="F1028" i="4"/>
  <c r="D1028" i="4"/>
  <c r="F1027" i="4"/>
  <c r="D1027" i="4"/>
  <c r="F1026" i="4"/>
  <c r="D1026" i="4"/>
  <c r="F1025" i="4"/>
  <c r="D1025" i="4"/>
  <c r="F1024" i="4"/>
  <c r="D1024" i="4"/>
  <c r="F1023" i="4"/>
  <c r="D1023" i="4"/>
  <c r="F1022" i="4"/>
  <c r="D1022" i="4"/>
  <c r="F1021" i="4"/>
  <c r="D1021" i="4"/>
  <c r="F1020" i="4"/>
  <c r="D1020" i="4"/>
  <c r="F1019" i="4"/>
  <c r="D1019" i="4"/>
  <c r="F1018" i="4"/>
  <c r="D1018" i="4"/>
  <c r="F1017" i="4"/>
  <c r="D1017" i="4"/>
  <c r="F1016" i="4"/>
  <c r="D1016" i="4"/>
  <c r="F1015" i="4"/>
  <c r="D1015" i="4"/>
  <c r="F1014" i="4"/>
  <c r="D1014" i="4"/>
  <c r="F1013" i="4"/>
  <c r="D1013" i="4"/>
  <c r="F1012" i="4"/>
  <c r="D1012" i="4"/>
  <c r="F1011" i="4"/>
  <c r="D1011" i="4"/>
  <c r="F1010" i="4"/>
  <c r="D1010" i="4"/>
  <c r="F1009" i="4"/>
  <c r="D1009" i="4"/>
  <c r="F1008" i="4"/>
  <c r="D1008" i="4"/>
  <c r="F1007" i="4"/>
  <c r="D1007" i="4"/>
  <c r="F1006" i="4"/>
  <c r="D1006" i="4"/>
  <c r="F1005" i="4"/>
  <c r="D1005" i="4"/>
  <c r="F1004" i="4"/>
  <c r="D1004" i="4"/>
  <c r="F1003" i="4"/>
  <c r="D1003" i="4"/>
  <c r="F1002" i="4"/>
  <c r="D1002" i="4"/>
  <c r="F1001" i="4"/>
  <c r="D1001" i="4"/>
  <c r="F1000" i="4"/>
  <c r="D1000" i="4"/>
  <c r="F999" i="4"/>
  <c r="D999" i="4"/>
  <c r="F998" i="4"/>
  <c r="D998" i="4"/>
  <c r="F997" i="4"/>
  <c r="D997" i="4"/>
  <c r="F996" i="4"/>
  <c r="D996" i="4"/>
  <c r="F995" i="4"/>
  <c r="D995" i="4"/>
  <c r="F994" i="4"/>
  <c r="D994" i="4"/>
  <c r="F993" i="4"/>
  <c r="D993" i="4"/>
  <c r="F992" i="4"/>
  <c r="D992" i="4"/>
  <c r="F991" i="4"/>
  <c r="D991" i="4"/>
  <c r="F990" i="4"/>
  <c r="D990" i="4"/>
  <c r="F989" i="4"/>
  <c r="D989" i="4"/>
  <c r="F988" i="4"/>
  <c r="D988" i="4"/>
  <c r="F987" i="4"/>
  <c r="D987" i="4"/>
  <c r="F986" i="4"/>
  <c r="D986" i="4"/>
  <c r="F985" i="4"/>
  <c r="D985" i="4"/>
  <c r="F984" i="4"/>
  <c r="D984" i="4"/>
  <c r="F983" i="4"/>
  <c r="D983" i="4"/>
  <c r="F982" i="4"/>
  <c r="D982" i="4"/>
  <c r="F981" i="4"/>
  <c r="D981" i="4"/>
  <c r="F980" i="4"/>
  <c r="D980" i="4"/>
  <c r="F979" i="4"/>
  <c r="D979" i="4"/>
  <c r="F978" i="4"/>
  <c r="D978" i="4"/>
  <c r="F977" i="4"/>
  <c r="D977" i="4"/>
  <c r="F976" i="4"/>
  <c r="D976" i="4"/>
  <c r="F975" i="4"/>
  <c r="D975" i="4"/>
  <c r="F974" i="4"/>
  <c r="D974" i="4"/>
  <c r="F973" i="4"/>
  <c r="D973" i="4"/>
  <c r="F972" i="4"/>
  <c r="D972" i="4"/>
  <c r="F971" i="4"/>
  <c r="D971" i="4"/>
  <c r="F970" i="4"/>
  <c r="D970" i="4"/>
  <c r="F969" i="4"/>
  <c r="D969" i="4"/>
  <c r="F968" i="4"/>
  <c r="D968" i="4"/>
  <c r="F967" i="4"/>
  <c r="D967" i="4"/>
  <c r="F966" i="4"/>
  <c r="D966" i="4"/>
  <c r="F965" i="4"/>
  <c r="D965" i="4"/>
  <c r="F964" i="4"/>
  <c r="D964" i="4"/>
  <c r="F963" i="4"/>
  <c r="D963" i="4"/>
  <c r="F962" i="4"/>
  <c r="D962" i="4"/>
  <c r="F961" i="4"/>
  <c r="D961" i="4"/>
  <c r="F960" i="4"/>
  <c r="D960" i="4"/>
  <c r="F959" i="4"/>
  <c r="D959" i="4"/>
  <c r="F958" i="4"/>
  <c r="D958" i="4"/>
  <c r="F957" i="4"/>
  <c r="D957" i="4"/>
  <c r="F956" i="4"/>
  <c r="D956" i="4"/>
  <c r="F955" i="4"/>
  <c r="D955" i="4"/>
  <c r="F954" i="4"/>
  <c r="D954" i="4"/>
  <c r="F953" i="4"/>
  <c r="D953" i="4"/>
  <c r="F952" i="4"/>
  <c r="D952" i="4"/>
  <c r="F951" i="4"/>
  <c r="D951" i="4"/>
  <c r="F950" i="4"/>
  <c r="D950" i="4"/>
  <c r="F949" i="4"/>
  <c r="D949" i="4"/>
  <c r="F948" i="4"/>
  <c r="D948" i="4"/>
  <c r="F947" i="4"/>
  <c r="D947" i="4"/>
  <c r="F946" i="4"/>
  <c r="D946" i="4"/>
  <c r="F945" i="4"/>
  <c r="D945" i="4"/>
  <c r="F944" i="4"/>
  <c r="D944" i="4"/>
  <c r="F943" i="4"/>
  <c r="D943" i="4"/>
  <c r="F942" i="4"/>
  <c r="D942" i="4"/>
  <c r="F941" i="4"/>
  <c r="D941" i="4"/>
  <c r="F940" i="4"/>
  <c r="D940" i="4"/>
  <c r="F939" i="4"/>
  <c r="D939" i="4"/>
  <c r="F938" i="4"/>
  <c r="D938" i="4"/>
  <c r="F937" i="4"/>
  <c r="D937" i="4"/>
  <c r="F936" i="4"/>
  <c r="D936" i="4"/>
  <c r="F935" i="4"/>
  <c r="D935" i="4"/>
  <c r="F934" i="4"/>
  <c r="D934" i="4"/>
  <c r="F933" i="4"/>
  <c r="D933" i="4"/>
  <c r="F932" i="4"/>
  <c r="D932" i="4"/>
  <c r="F931" i="4"/>
  <c r="D931" i="4"/>
  <c r="F930" i="4"/>
  <c r="D930" i="4"/>
  <c r="F929" i="4"/>
  <c r="D929" i="4"/>
  <c r="F928" i="4"/>
  <c r="D928" i="4"/>
  <c r="F927" i="4"/>
  <c r="D927" i="4"/>
  <c r="F926" i="4"/>
  <c r="D926" i="4"/>
  <c r="F925" i="4"/>
  <c r="D925" i="4"/>
  <c r="F924" i="4"/>
  <c r="D924" i="4"/>
  <c r="F923" i="4"/>
  <c r="D923" i="4"/>
  <c r="F922" i="4"/>
  <c r="D922" i="4"/>
  <c r="F921" i="4"/>
  <c r="D921" i="4"/>
  <c r="F920" i="4"/>
  <c r="D920" i="4"/>
  <c r="F919" i="4"/>
  <c r="D919" i="4"/>
  <c r="F918" i="4"/>
  <c r="D918" i="4"/>
  <c r="F917" i="4"/>
  <c r="D917" i="4"/>
  <c r="F916" i="4"/>
  <c r="D916" i="4"/>
  <c r="F915" i="4"/>
  <c r="D915" i="4"/>
  <c r="F914" i="4"/>
  <c r="D914" i="4"/>
  <c r="F913" i="4"/>
  <c r="D913" i="4"/>
  <c r="F912" i="4"/>
  <c r="D912" i="4"/>
  <c r="F911" i="4"/>
  <c r="D911" i="4"/>
  <c r="F910" i="4"/>
  <c r="D910" i="4"/>
  <c r="F909" i="4"/>
  <c r="D909" i="4"/>
  <c r="F908" i="4"/>
  <c r="D908" i="4"/>
  <c r="F907" i="4"/>
  <c r="D907" i="4"/>
  <c r="F906" i="4"/>
  <c r="D906" i="4"/>
  <c r="F905" i="4"/>
  <c r="D905" i="4"/>
  <c r="F904" i="4"/>
  <c r="D904" i="4"/>
  <c r="F903" i="4"/>
  <c r="D903" i="4"/>
  <c r="F902" i="4"/>
  <c r="D902" i="4"/>
  <c r="F901" i="4"/>
  <c r="D901" i="4"/>
  <c r="F900" i="4"/>
  <c r="D900" i="4"/>
  <c r="F899" i="4"/>
  <c r="D899" i="4"/>
  <c r="F898" i="4"/>
  <c r="D898" i="4"/>
  <c r="F897" i="4"/>
  <c r="D897" i="4"/>
  <c r="F896" i="4"/>
  <c r="D896" i="4"/>
  <c r="F895" i="4"/>
  <c r="D895" i="4"/>
  <c r="F894" i="4"/>
  <c r="D894" i="4"/>
  <c r="F893" i="4"/>
  <c r="D893" i="4"/>
  <c r="F892" i="4"/>
  <c r="D892" i="4"/>
  <c r="F891" i="4"/>
  <c r="D891" i="4"/>
  <c r="F890" i="4"/>
  <c r="D890" i="4"/>
  <c r="F889" i="4"/>
  <c r="D889" i="4"/>
  <c r="F888" i="4"/>
  <c r="D888" i="4"/>
  <c r="F887" i="4"/>
  <c r="D887" i="4"/>
  <c r="F886" i="4"/>
  <c r="D886" i="4"/>
  <c r="F885" i="4"/>
  <c r="D885" i="4"/>
  <c r="F884" i="4"/>
  <c r="D884" i="4"/>
  <c r="F883" i="4"/>
  <c r="D883" i="4"/>
  <c r="F882" i="4"/>
  <c r="D882" i="4"/>
  <c r="F881" i="4"/>
  <c r="D881" i="4"/>
  <c r="F880" i="4"/>
  <c r="D880" i="4"/>
  <c r="F879" i="4"/>
  <c r="D879" i="4"/>
  <c r="F878" i="4"/>
  <c r="D878" i="4"/>
  <c r="F877" i="4"/>
  <c r="D877" i="4"/>
  <c r="F876" i="4"/>
  <c r="D876" i="4"/>
  <c r="F875" i="4"/>
  <c r="D875" i="4"/>
  <c r="F874" i="4"/>
  <c r="D874" i="4"/>
  <c r="F873" i="4"/>
  <c r="D873" i="4"/>
  <c r="F872" i="4"/>
  <c r="D872" i="4"/>
  <c r="F871" i="4"/>
  <c r="D871" i="4"/>
  <c r="F870" i="4"/>
  <c r="D870" i="4"/>
  <c r="F869" i="4"/>
  <c r="D869" i="4"/>
  <c r="F868" i="4"/>
  <c r="D868" i="4"/>
  <c r="F867" i="4"/>
  <c r="D867" i="4"/>
  <c r="F866" i="4"/>
  <c r="D866" i="4"/>
  <c r="F865" i="4"/>
  <c r="D865" i="4"/>
  <c r="F864" i="4"/>
  <c r="D864" i="4"/>
  <c r="F863" i="4"/>
  <c r="D863" i="4"/>
  <c r="F862" i="4"/>
  <c r="D862" i="4"/>
  <c r="F861" i="4"/>
  <c r="D861" i="4"/>
  <c r="F860" i="4"/>
  <c r="D860" i="4"/>
  <c r="F859" i="4"/>
  <c r="D859" i="4"/>
  <c r="F858" i="4"/>
  <c r="D858" i="4"/>
  <c r="F857" i="4"/>
  <c r="D857" i="4"/>
  <c r="F856" i="4"/>
  <c r="D856" i="4"/>
  <c r="F855" i="4"/>
  <c r="D855" i="4"/>
  <c r="F854" i="4"/>
  <c r="D854" i="4"/>
  <c r="F853" i="4"/>
  <c r="D853" i="4"/>
  <c r="F852" i="4"/>
  <c r="D852" i="4"/>
  <c r="F851" i="4"/>
  <c r="D851" i="4"/>
  <c r="F850" i="4"/>
  <c r="D850" i="4"/>
  <c r="F849" i="4"/>
  <c r="D849" i="4"/>
  <c r="F848" i="4"/>
  <c r="D848" i="4"/>
  <c r="F847" i="4"/>
  <c r="D847" i="4"/>
  <c r="F846" i="4"/>
  <c r="D846" i="4"/>
  <c r="F845" i="4"/>
  <c r="D845" i="4"/>
  <c r="F844" i="4"/>
  <c r="D844" i="4"/>
  <c r="F843" i="4"/>
  <c r="D843" i="4"/>
  <c r="F842" i="4"/>
  <c r="D842" i="4"/>
  <c r="F841" i="4"/>
  <c r="D841" i="4"/>
  <c r="F840" i="4"/>
  <c r="D840" i="4"/>
  <c r="F839" i="4"/>
  <c r="D839" i="4"/>
  <c r="F838" i="4"/>
  <c r="D838" i="4"/>
  <c r="F837" i="4"/>
  <c r="D837" i="4"/>
  <c r="F836" i="4"/>
  <c r="D836" i="4"/>
  <c r="F835" i="4"/>
  <c r="D835" i="4"/>
  <c r="F834" i="4"/>
  <c r="D834" i="4"/>
  <c r="F833" i="4"/>
  <c r="D833" i="4"/>
  <c r="F832" i="4"/>
  <c r="D832" i="4"/>
  <c r="F831" i="4"/>
  <c r="D831" i="4"/>
  <c r="F830" i="4"/>
  <c r="D830" i="4"/>
  <c r="F829" i="4"/>
  <c r="D829" i="4"/>
  <c r="F828" i="4"/>
  <c r="D828" i="4"/>
  <c r="F827" i="4"/>
  <c r="D827" i="4"/>
  <c r="F826" i="4"/>
  <c r="D826" i="4"/>
  <c r="F825" i="4"/>
  <c r="D825" i="4"/>
  <c r="F824" i="4"/>
  <c r="D824" i="4"/>
  <c r="F823" i="4"/>
  <c r="D823" i="4"/>
  <c r="F822" i="4"/>
  <c r="D822" i="4"/>
  <c r="F821" i="4"/>
  <c r="D821" i="4"/>
  <c r="F820" i="4"/>
  <c r="D820" i="4"/>
  <c r="F819" i="4"/>
  <c r="D819" i="4"/>
  <c r="F818" i="4"/>
  <c r="D818" i="4"/>
  <c r="F817" i="4"/>
  <c r="D817" i="4"/>
  <c r="F816" i="4"/>
  <c r="D816" i="4"/>
  <c r="F815" i="4"/>
  <c r="D815" i="4"/>
  <c r="F814" i="4"/>
  <c r="D814" i="4"/>
  <c r="F813" i="4"/>
  <c r="D813" i="4"/>
  <c r="F812" i="4"/>
  <c r="D812" i="4"/>
  <c r="F811" i="4"/>
  <c r="D811" i="4"/>
  <c r="F810" i="4"/>
  <c r="D810" i="4"/>
  <c r="F809" i="4"/>
  <c r="D809" i="4"/>
  <c r="F808" i="4"/>
  <c r="D808" i="4"/>
  <c r="F807" i="4"/>
  <c r="D807" i="4"/>
  <c r="F806" i="4"/>
  <c r="D806" i="4"/>
  <c r="F805" i="4"/>
  <c r="D805" i="4"/>
  <c r="F804" i="4"/>
  <c r="D804" i="4"/>
  <c r="F803" i="4"/>
  <c r="D803" i="4"/>
  <c r="F802" i="4"/>
  <c r="D802" i="4"/>
  <c r="F801" i="4"/>
  <c r="D801" i="4"/>
  <c r="F800" i="4"/>
  <c r="D800" i="4"/>
  <c r="F799" i="4"/>
  <c r="D799" i="4"/>
  <c r="F798" i="4"/>
  <c r="D798" i="4"/>
  <c r="F797" i="4"/>
  <c r="D797" i="4"/>
  <c r="F796" i="4"/>
  <c r="D796" i="4"/>
  <c r="F795" i="4"/>
  <c r="D795" i="4"/>
  <c r="F794" i="4"/>
  <c r="D794" i="4"/>
  <c r="F793" i="4"/>
  <c r="D793" i="4"/>
  <c r="F792" i="4"/>
  <c r="D792" i="4"/>
  <c r="F791" i="4"/>
  <c r="D791" i="4"/>
  <c r="F790" i="4"/>
  <c r="D790" i="4"/>
  <c r="F789" i="4"/>
  <c r="D789" i="4"/>
  <c r="F788" i="4"/>
  <c r="D788" i="4"/>
  <c r="F787" i="4"/>
  <c r="D787" i="4"/>
  <c r="F786" i="4"/>
  <c r="D786" i="4"/>
  <c r="F785" i="4"/>
  <c r="D785" i="4"/>
  <c r="F784" i="4"/>
  <c r="D784" i="4"/>
  <c r="F783" i="4"/>
  <c r="D783" i="4"/>
  <c r="F782" i="4"/>
  <c r="D782" i="4"/>
  <c r="F781" i="4"/>
  <c r="D781" i="4"/>
  <c r="F780" i="4"/>
  <c r="D780" i="4"/>
  <c r="F779" i="4"/>
  <c r="D779" i="4"/>
  <c r="F778" i="4"/>
  <c r="D778" i="4"/>
  <c r="F777" i="4"/>
  <c r="D777" i="4"/>
  <c r="F776" i="4"/>
  <c r="D776" i="4"/>
  <c r="F775" i="4"/>
  <c r="D775" i="4"/>
  <c r="F774" i="4"/>
  <c r="D774" i="4"/>
  <c r="F773" i="4"/>
  <c r="D773" i="4"/>
  <c r="F772" i="4"/>
  <c r="D772" i="4"/>
  <c r="F771" i="4"/>
  <c r="D771" i="4"/>
  <c r="F770" i="4"/>
  <c r="D770" i="4"/>
  <c r="F769" i="4"/>
  <c r="D769" i="4"/>
  <c r="F768" i="4"/>
  <c r="D768" i="4"/>
  <c r="F767" i="4"/>
  <c r="D767" i="4"/>
  <c r="F766" i="4"/>
  <c r="D766" i="4"/>
  <c r="F765" i="4"/>
  <c r="D765" i="4"/>
  <c r="F764" i="4"/>
  <c r="D764" i="4"/>
  <c r="F763" i="4"/>
  <c r="D763" i="4"/>
  <c r="F762" i="4"/>
  <c r="D762" i="4"/>
  <c r="F761" i="4"/>
  <c r="D761" i="4"/>
  <c r="F760" i="4"/>
  <c r="D760" i="4"/>
  <c r="F759" i="4"/>
  <c r="D759" i="4"/>
  <c r="F758" i="4"/>
  <c r="D758" i="4"/>
  <c r="F757" i="4"/>
  <c r="D757" i="4"/>
  <c r="F756" i="4"/>
  <c r="D756" i="4"/>
  <c r="F755" i="4"/>
  <c r="D755" i="4"/>
  <c r="F754" i="4"/>
  <c r="D754" i="4"/>
  <c r="F753" i="4"/>
  <c r="D753" i="4"/>
  <c r="F752" i="4"/>
  <c r="D752" i="4"/>
  <c r="F751" i="4"/>
  <c r="D751" i="4"/>
  <c r="F750" i="4"/>
  <c r="D750" i="4"/>
  <c r="F749" i="4"/>
  <c r="D749" i="4"/>
  <c r="F748" i="4"/>
  <c r="D748" i="4"/>
  <c r="F747" i="4"/>
  <c r="D747" i="4"/>
  <c r="F746" i="4"/>
  <c r="D746" i="4"/>
  <c r="F745" i="4"/>
  <c r="D745" i="4"/>
  <c r="F744" i="4"/>
  <c r="D744" i="4"/>
  <c r="F743" i="4"/>
  <c r="D743" i="4"/>
  <c r="F742" i="4"/>
  <c r="D742" i="4"/>
  <c r="F741" i="4"/>
  <c r="D741" i="4"/>
  <c r="F740" i="4"/>
  <c r="D740" i="4"/>
  <c r="F739" i="4"/>
  <c r="D739" i="4"/>
  <c r="F738" i="4"/>
  <c r="D738" i="4"/>
  <c r="F737" i="4"/>
  <c r="D737" i="4"/>
  <c r="F736" i="4"/>
  <c r="D736" i="4"/>
  <c r="F735" i="4"/>
  <c r="D735" i="4"/>
  <c r="F734" i="4"/>
  <c r="D734" i="4"/>
  <c r="F733" i="4"/>
  <c r="D733" i="4"/>
  <c r="F732" i="4"/>
  <c r="D732" i="4"/>
  <c r="F731" i="4"/>
  <c r="D731" i="4"/>
  <c r="F730" i="4"/>
  <c r="D730" i="4"/>
  <c r="F729" i="4"/>
  <c r="D729" i="4"/>
  <c r="F728" i="4"/>
  <c r="D728" i="4"/>
  <c r="F727" i="4"/>
  <c r="D727" i="4"/>
  <c r="F726" i="4"/>
  <c r="D726" i="4"/>
  <c r="F725" i="4"/>
  <c r="D725" i="4"/>
  <c r="F724" i="4"/>
  <c r="D724" i="4"/>
  <c r="F723" i="4"/>
  <c r="D723" i="4"/>
  <c r="F722" i="4"/>
  <c r="D722" i="4"/>
  <c r="F721" i="4"/>
  <c r="D721" i="4"/>
  <c r="F720" i="4"/>
  <c r="D720" i="4"/>
  <c r="F719" i="4"/>
  <c r="D719" i="4"/>
  <c r="F718" i="4"/>
  <c r="D718" i="4"/>
  <c r="F717" i="4"/>
  <c r="D717" i="4"/>
  <c r="F716" i="4"/>
  <c r="D716" i="4"/>
  <c r="F715" i="4"/>
  <c r="D715" i="4"/>
  <c r="F714" i="4"/>
  <c r="D714" i="4"/>
  <c r="F713" i="4"/>
  <c r="D713" i="4"/>
  <c r="F712" i="4"/>
  <c r="D712" i="4"/>
  <c r="F711" i="4"/>
  <c r="D711" i="4"/>
  <c r="F710" i="4"/>
  <c r="D710" i="4"/>
  <c r="F709" i="4"/>
  <c r="D709" i="4"/>
  <c r="F708" i="4"/>
  <c r="D708" i="4"/>
  <c r="F707" i="4"/>
  <c r="D707" i="4"/>
  <c r="F706" i="4"/>
  <c r="D706" i="4"/>
  <c r="F705" i="4"/>
  <c r="D705" i="4"/>
  <c r="F704" i="4"/>
  <c r="D704" i="4"/>
  <c r="F703" i="4"/>
  <c r="D703" i="4"/>
  <c r="F702" i="4"/>
  <c r="D702" i="4"/>
  <c r="F701" i="4"/>
  <c r="D701" i="4"/>
  <c r="F700" i="4"/>
  <c r="D700" i="4"/>
  <c r="F699" i="4"/>
  <c r="D699" i="4"/>
  <c r="F698" i="4"/>
  <c r="D698" i="4"/>
  <c r="F697" i="4"/>
  <c r="D697" i="4"/>
  <c r="F696" i="4"/>
  <c r="D696" i="4"/>
  <c r="F695" i="4"/>
  <c r="D695" i="4"/>
  <c r="F694" i="4"/>
  <c r="D694" i="4"/>
  <c r="F693" i="4"/>
  <c r="D693" i="4"/>
  <c r="F692" i="4"/>
  <c r="D692" i="4"/>
  <c r="F691" i="4"/>
  <c r="D691" i="4"/>
  <c r="F690" i="4"/>
  <c r="D690" i="4"/>
  <c r="F689" i="4"/>
  <c r="D689" i="4"/>
  <c r="F688" i="4"/>
  <c r="D688" i="4"/>
  <c r="F687" i="4"/>
  <c r="D687" i="4"/>
  <c r="F686" i="4"/>
  <c r="D686" i="4"/>
  <c r="F685" i="4"/>
  <c r="D685" i="4"/>
  <c r="F684" i="4"/>
  <c r="D684" i="4"/>
  <c r="F683" i="4"/>
  <c r="D683" i="4"/>
  <c r="F682" i="4"/>
  <c r="D682" i="4"/>
  <c r="F681" i="4"/>
  <c r="D681" i="4"/>
  <c r="F680" i="4"/>
  <c r="D680" i="4"/>
  <c r="F679" i="4"/>
  <c r="D679" i="4"/>
  <c r="F678" i="4"/>
  <c r="D678" i="4"/>
  <c r="F677" i="4"/>
  <c r="D677" i="4"/>
  <c r="F676" i="4"/>
  <c r="D676" i="4"/>
  <c r="F675" i="4"/>
  <c r="D675" i="4"/>
  <c r="F674" i="4"/>
  <c r="D674" i="4"/>
  <c r="F673" i="4"/>
  <c r="D673" i="4"/>
  <c r="F672" i="4"/>
  <c r="D672" i="4"/>
  <c r="F671" i="4"/>
  <c r="D671" i="4"/>
  <c r="F670" i="4"/>
  <c r="D670" i="4"/>
  <c r="F669" i="4"/>
  <c r="D669" i="4"/>
  <c r="F668" i="4"/>
  <c r="D668" i="4"/>
  <c r="F667" i="4"/>
  <c r="D667" i="4"/>
  <c r="F666" i="4"/>
  <c r="D666" i="4"/>
  <c r="F665" i="4"/>
  <c r="D665" i="4"/>
  <c r="F664" i="4"/>
  <c r="D664" i="4"/>
  <c r="F663" i="4"/>
  <c r="D663" i="4"/>
  <c r="F662" i="4"/>
  <c r="D662" i="4"/>
  <c r="F661" i="4"/>
  <c r="D661" i="4"/>
  <c r="F660" i="4"/>
  <c r="D660" i="4"/>
  <c r="F659" i="4"/>
  <c r="D659" i="4"/>
  <c r="F658" i="4"/>
  <c r="D658" i="4"/>
  <c r="F657" i="4"/>
  <c r="D657" i="4"/>
  <c r="F656" i="4"/>
  <c r="D656" i="4"/>
  <c r="F655" i="4"/>
  <c r="D655" i="4"/>
  <c r="F654" i="4"/>
  <c r="D654" i="4"/>
  <c r="F653" i="4"/>
  <c r="D653" i="4"/>
  <c r="F652" i="4"/>
  <c r="D652" i="4"/>
  <c r="F651" i="4"/>
  <c r="D651" i="4"/>
  <c r="F650" i="4"/>
  <c r="D650" i="4"/>
  <c r="F649" i="4"/>
  <c r="D649" i="4"/>
  <c r="F648" i="4"/>
  <c r="D648" i="4"/>
  <c r="F647" i="4"/>
  <c r="D647" i="4"/>
  <c r="F646" i="4"/>
  <c r="D646" i="4"/>
  <c r="F645" i="4"/>
  <c r="D645" i="4"/>
  <c r="F644" i="4"/>
  <c r="D644" i="4"/>
  <c r="F643" i="4"/>
  <c r="D643" i="4"/>
  <c r="F642" i="4"/>
  <c r="D642" i="4"/>
  <c r="F641" i="4"/>
  <c r="D641" i="4"/>
  <c r="F640" i="4"/>
  <c r="D640" i="4"/>
  <c r="F639" i="4"/>
  <c r="D639" i="4"/>
  <c r="F638" i="4"/>
  <c r="D638" i="4"/>
  <c r="F637" i="4"/>
  <c r="D637" i="4"/>
  <c r="F636" i="4"/>
  <c r="D636" i="4"/>
  <c r="F635" i="4"/>
  <c r="D635" i="4"/>
  <c r="F634" i="4"/>
  <c r="D634" i="4"/>
  <c r="F633" i="4"/>
  <c r="D633" i="4"/>
  <c r="F632" i="4"/>
  <c r="D632" i="4"/>
  <c r="F631" i="4"/>
  <c r="D631" i="4"/>
  <c r="F630" i="4"/>
  <c r="D630" i="4"/>
  <c r="F629" i="4"/>
  <c r="D629" i="4"/>
  <c r="F628" i="4"/>
  <c r="D628" i="4"/>
  <c r="F627" i="4"/>
  <c r="D627" i="4"/>
  <c r="F626" i="4"/>
  <c r="D626" i="4"/>
  <c r="F625" i="4"/>
  <c r="D625" i="4"/>
  <c r="F624" i="4"/>
  <c r="D624" i="4"/>
  <c r="F623" i="4"/>
  <c r="D623" i="4"/>
  <c r="F622" i="4"/>
  <c r="D622" i="4"/>
  <c r="F621" i="4"/>
  <c r="D621" i="4"/>
  <c r="F620" i="4"/>
  <c r="D620" i="4"/>
  <c r="F619" i="4"/>
  <c r="D619" i="4"/>
  <c r="F618" i="4"/>
  <c r="D618" i="4"/>
  <c r="F617" i="4"/>
  <c r="D617" i="4"/>
  <c r="F616" i="4"/>
  <c r="D616" i="4"/>
  <c r="F615" i="4"/>
  <c r="D615" i="4"/>
  <c r="F614" i="4"/>
  <c r="D614" i="4"/>
  <c r="F613" i="4"/>
  <c r="D613" i="4"/>
  <c r="F612" i="4"/>
  <c r="D612" i="4"/>
  <c r="F611" i="4"/>
  <c r="D611" i="4"/>
  <c r="F610" i="4"/>
  <c r="D610" i="4"/>
  <c r="F609" i="4"/>
  <c r="D609" i="4"/>
  <c r="F608" i="4"/>
  <c r="D608" i="4"/>
  <c r="F607" i="4"/>
  <c r="D607" i="4"/>
  <c r="F606" i="4"/>
  <c r="D606" i="4"/>
  <c r="F605" i="4"/>
  <c r="D605" i="4"/>
  <c r="F604" i="4"/>
  <c r="D604" i="4"/>
  <c r="F603" i="4"/>
  <c r="D603" i="4"/>
  <c r="F602" i="4"/>
  <c r="D602" i="4"/>
  <c r="F601" i="4"/>
  <c r="D601" i="4"/>
  <c r="F600" i="4"/>
  <c r="D600" i="4"/>
  <c r="F599" i="4"/>
  <c r="D599" i="4"/>
  <c r="F598" i="4"/>
  <c r="D598" i="4"/>
  <c r="F597" i="4"/>
  <c r="D597" i="4"/>
  <c r="F596" i="4"/>
  <c r="D596" i="4"/>
  <c r="F595" i="4"/>
  <c r="D595" i="4"/>
  <c r="F594" i="4"/>
  <c r="D594" i="4"/>
  <c r="F593" i="4"/>
  <c r="D593" i="4"/>
  <c r="F592" i="4"/>
  <c r="D592" i="4"/>
  <c r="F591" i="4"/>
  <c r="D591" i="4"/>
  <c r="F590" i="4"/>
  <c r="D590" i="4"/>
  <c r="F589" i="4"/>
  <c r="D589" i="4"/>
  <c r="F588" i="4"/>
  <c r="D588" i="4"/>
  <c r="F587" i="4"/>
  <c r="D587" i="4"/>
  <c r="F586" i="4"/>
  <c r="D586" i="4"/>
  <c r="F585" i="4"/>
  <c r="D585" i="4"/>
  <c r="F584" i="4"/>
  <c r="D584" i="4"/>
  <c r="F583" i="4"/>
  <c r="D583" i="4"/>
  <c r="F582" i="4"/>
  <c r="D582" i="4"/>
  <c r="F581" i="4"/>
  <c r="D581" i="4"/>
  <c r="F580" i="4"/>
  <c r="D580" i="4"/>
  <c r="F579" i="4"/>
  <c r="D579" i="4"/>
  <c r="F578" i="4"/>
  <c r="D578" i="4"/>
  <c r="F577" i="4"/>
  <c r="D577" i="4"/>
  <c r="F576" i="4"/>
  <c r="D576" i="4"/>
  <c r="F575" i="4"/>
  <c r="D575" i="4"/>
  <c r="F574" i="4"/>
  <c r="D574" i="4"/>
  <c r="F573" i="4"/>
  <c r="D573" i="4"/>
  <c r="F572" i="4"/>
  <c r="D572" i="4"/>
  <c r="F571" i="4"/>
  <c r="D571" i="4"/>
  <c r="F570" i="4"/>
  <c r="D570" i="4"/>
  <c r="F569" i="4"/>
  <c r="D569" i="4"/>
  <c r="F568" i="4"/>
  <c r="D568" i="4"/>
  <c r="F567" i="4"/>
  <c r="D567" i="4"/>
  <c r="F566" i="4"/>
  <c r="D566" i="4"/>
  <c r="F565" i="4"/>
  <c r="D565" i="4"/>
  <c r="F564" i="4"/>
  <c r="D564" i="4"/>
  <c r="F563" i="4"/>
  <c r="D563" i="4"/>
  <c r="F562" i="4"/>
  <c r="D562" i="4"/>
  <c r="F561" i="4"/>
  <c r="D561" i="4"/>
  <c r="F560" i="4"/>
  <c r="D560" i="4"/>
  <c r="F559" i="4"/>
  <c r="D559" i="4"/>
  <c r="F558" i="4"/>
  <c r="D558" i="4"/>
  <c r="F557" i="4"/>
  <c r="D557" i="4"/>
  <c r="F556" i="4"/>
  <c r="D556" i="4"/>
  <c r="F555" i="4"/>
  <c r="D555" i="4"/>
  <c r="F554" i="4"/>
  <c r="D554" i="4"/>
  <c r="F553" i="4"/>
  <c r="D553" i="4"/>
  <c r="F552" i="4"/>
  <c r="D552" i="4"/>
  <c r="F551" i="4"/>
  <c r="D551" i="4"/>
  <c r="F550" i="4"/>
  <c r="D550" i="4"/>
  <c r="F549" i="4"/>
  <c r="D549" i="4"/>
  <c r="F548" i="4"/>
  <c r="D548" i="4"/>
  <c r="F547" i="4"/>
  <c r="D547" i="4"/>
  <c r="F546" i="4"/>
  <c r="D546" i="4"/>
  <c r="F545" i="4"/>
  <c r="D545" i="4"/>
  <c r="F544" i="4"/>
  <c r="D544" i="4"/>
  <c r="F543" i="4"/>
  <c r="D543" i="4"/>
  <c r="F542" i="4"/>
  <c r="D542" i="4"/>
  <c r="F541" i="4"/>
  <c r="D541" i="4"/>
  <c r="F540" i="4"/>
  <c r="D540" i="4"/>
  <c r="F539" i="4"/>
  <c r="D539" i="4"/>
  <c r="F538" i="4"/>
  <c r="D538" i="4"/>
  <c r="F537" i="4"/>
  <c r="D537" i="4"/>
  <c r="F536" i="4"/>
  <c r="D536" i="4"/>
  <c r="F535" i="4"/>
  <c r="D535" i="4"/>
  <c r="F534" i="4"/>
  <c r="D534" i="4"/>
  <c r="F533" i="4"/>
  <c r="D533" i="4"/>
  <c r="F532" i="4"/>
  <c r="D532" i="4"/>
  <c r="F531" i="4"/>
  <c r="D531" i="4"/>
  <c r="F530" i="4"/>
  <c r="D530" i="4"/>
  <c r="F529" i="4"/>
  <c r="D529" i="4"/>
  <c r="F528" i="4"/>
  <c r="D528" i="4"/>
  <c r="F527" i="4"/>
  <c r="D527" i="4"/>
  <c r="F526" i="4"/>
  <c r="D526" i="4"/>
  <c r="F525" i="4"/>
  <c r="D525" i="4"/>
  <c r="F524" i="4"/>
  <c r="D524" i="4"/>
  <c r="F523" i="4"/>
  <c r="D523" i="4"/>
  <c r="F522" i="4"/>
  <c r="D522" i="4"/>
  <c r="F521" i="4"/>
  <c r="D521" i="4"/>
  <c r="F520" i="4"/>
  <c r="D520" i="4"/>
  <c r="F519" i="4"/>
  <c r="D519" i="4"/>
  <c r="F518" i="4"/>
  <c r="D518" i="4"/>
  <c r="F517" i="4"/>
  <c r="D517" i="4"/>
  <c r="F516" i="4"/>
  <c r="D516" i="4"/>
  <c r="F515" i="4"/>
  <c r="D515" i="4"/>
  <c r="F514" i="4"/>
  <c r="D514" i="4"/>
  <c r="F513" i="4"/>
  <c r="D513" i="4"/>
  <c r="F512" i="4"/>
  <c r="D512" i="4"/>
  <c r="F511" i="4"/>
  <c r="D511" i="4"/>
  <c r="F510" i="4"/>
  <c r="D510" i="4"/>
  <c r="F509" i="4"/>
  <c r="D509" i="4"/>
  <c r="F508" i="4"/>
  <c r="D508" i="4"/>
  <c r="F507" i="4"/>
  <c r="D507" i="4"/>
  <c r="F506" i="4"/>
  <c r="D506" i="4"/>
  <c r="F505" i="4"/>
  <c r="D505" i="4"/>
  <c r="F504" i="4"/>
  <c r="D504" i="4"/>
  <c r="F503" i="4"/>
  <c r="D503" i="4"/>
  <c r="F502" i="4"/>
  <c r="D502" i="4"/>
  <c r="F501" i="4"/>
  <c r="D501" i="4"/>
  <c r="F500" i="4"/>
  <c r="D500" i="4"/>
  <c r="F499" i="4"/>
  <c r="D499" i="4"/>
  <c r="F498" i="4"/>
  <c r="D498" i="4"/>
  <c r="F497" i="4"/>
  <c r="D497" i="4"/>
  <c r="F496" i="4"/>
  <c r="D496" i="4"/>
  <c r="F495" i="4"/>
  <c r="D495" i="4"/>
  <c r="F494" i="4"/>
  <c r="D494" i="4"/>
  <c r="F493" i="4"/>
  <c r="D493" i="4"/>
  <c r="F492" i="4"/>
  <c r="D492" i="4"/>
  <c r="F491" i="4"/>
  <c r="D491" i="4"/>
  <c r="F490" i="4"/>
  <c r="D490" i="4"/>
  <c r="F489" i="4"/>
  <c r="D489" i="4"/>
  <c r="F488" i="4"/>
  <c r="D488" i="4"/>
  <c r="F487" i="4"/>
  <c r="D487" i="4"/>
  <c r="F486" i="4"/>
  <c r="D486" i="4"/>
  <c r="F485" i="4"/>
  <c r="D485" i="4"/>
  <c r="F484" i="4"/>
  <c r="D484" i="4"/>
  <c r="F483" i="4"/>
  <c r="D483" i="4"/>
  <c r="F482" i="4"/>
  <c r="D482" i="4"/>
  <c r="F481" i="4"/>
  <c r="D481" i="4"/>
  <c r="F480" i="4"/>
  <c r="D480" i="4"/>
  <c r="F479" i="4"/>
  <c r="D479" i="4"/>
  <c r="F478" i="4"/>
  <c r="D478" i="4"/>
  <c r="F477" i="4"/>
  <c r="D477" i="4"/>
  <c r="F476" i="4"/>
  <c r="D476" i="4"/>
  <c r="F475" i="4"/>
  <c r="D475" i="4"/>
  <c r="F474" i="4"/>
  <c r="D474" i="4"/>
  <c r="F473" i="4"/>
  <c r="D473" i="4"/>
  <c r="F472" i="4"/>
  <c r="D472" i="4"/>
  <c r="F471" i="4"/>
  <c r="D471" i="4"/>
  <c r="F470" i="4"/>
  <c r="D470" i="4"/>
  <c r="F469" i="4"/>
  <c r="D469" i="4"/>
  <c r="F468" i="4"/>
  <c r="D468" i="4"/>
  <c r="F467" i="4"/>
  <c r="D467" i="4"/>
  <c r="F466" i="4"/>
  <c r="D466" i="4"/>
  <c r="F465" i="4"/>
  <c r="D465" i="4"/>
  <c r="F464" i="4"/>
  <c r="D464" i="4"/>
  <c r="F463" i="4"/>
  <c r="D463" i="4"/>
  <c r="F462" i="4"/>
  <c r="D462" i="4"/>
  <c r="F461" i="4"/>
  <c r="D461" i="4"/>
  <c r="F460" i="4"/>
  <c r="D460" i="4"/>
  <c r="F459" i="4"/>
  <c r="D459" i="4"/>
  <c r="F458" i="4"/>
  <c r="D458" i="4"/>
  <c r="F457" i="4"/>
  <c r="D457" i="4"/>
  <c r="F456" i="4"/>
  <c r="D456" i="4"/>
  <c r="F455" i="4"/>
  <c r="D455" i="4"/>
  <c r="F454" i="4"/>
  <c r="D454" i="4"/>
  <c r="F453" i="4"/>
  <c r="D453" i="4"/>
  <c r="F452" i="4"/>
  <c r="D452" i="4"/>
  <c r="F451" i="4"/>
  <c r="D451" i="4"/>
  <c r="F450" i="4"/>
  <c r="D450" i="4"/>
  <c r="F449" i="4"/>
  <c r="D449" i="4"/>
  <c r="F448" i="4"/>
  <c r="D448" i="4"/>
  <c r="F447" i="4"/>
  <c r="D447" i="4"/>
  <c r="F446" i="4"/>
  <c r="D446" i="4"/>
  <c r="F445" i="4"/>
  <c r="D445" i="4"/>
  <c r="F444" i="4"/>
  <c r="D444" i="4"/>
  <c r="F443" i="4"/>
  <c r="D443" i="4"/>
  <c r="F442" i="4"/>
  <c r="D442" i="4"/>
  <c r="F441" i="4"/>
  <c r="D441" i="4"/>
  <c r="F440" i="4"/>
  <c r="D440" i="4"/>
  <c r="F439" i="4"/>
  <c r="D439" i="4"/>
  <c r="F438" i="4"/>
  <c r="D438" i="4"/>
  <c r="F437" i="4"/>
  <c r="D437" i="4"/>
  <c r="F436" i="4"/>
  <c r="D436" i="4"/>
  <c r="F435" i="4"/>
  <c r="D435" i="4"/>
  <c r="F434" i="4"/>
  <c r="D434" i="4"/>
  <c r="F433" i="4"/>
  <c r="D433" i="4"/>
  <c r="F432" i="4"/>
  <c r="D432" i="4"/>
  <c r="F431" i="4"/>
  <c r="D431" i="4"/>
  <c r="F430" i="4"/>
  <c r="D430" i="4"/>
  <c r="F429" i="4"/>
  <c r="D429" i="4"/>
  <c r="F428" i="4"/>
  <c r="D428" i="4"/>
  <c r="F427" i="4"/>
  <c r="D427" i="4"/>
  <c r="F426" i="4"/>
  <c r="D426" i="4"/>
  <c r="F425" i="4"/>
  <c r="D425" i="4"/>
  <c r="F424" i="4"/>
  <c r="D424" i="4"/>
  <c r="F423" i="4"/>
  <c r="D423" i="4"/>
  <c r="F422" i="4"/>
  <c r="D422" i="4"/>
  <c r="F421" i="4"/>
  <c r="D421" i="4"/>
  <c r="F420" i="4"/>
  <c r="D420" i="4"/>
  <c r="F419" i="4"/>
  <c r="D419" i="4"/>
  <c r="F418" i="4"/>
  <c r="D418" i="4"/>
  <c r="F417" i="4"/>
  <c r="D417" i="4"/>
  <c r="F416" i="4"/>
  <c r="D416" i="4"/>
  <c r="F415" i="4"/>
  <c r="D415" i="4"/>
  <c r="F414" i="4"/>
  <c r="D414" i="4"/>
  <c r="F413" i="4"/>
  <c r="D413" i="4"/>
  <c r="F412" i="4"/>
  <c r="D412" i="4"/>
  <c r="F411" i="4"/>
  <c r="D411" i="4"/>
  <c r="F410" i="4"/>
  <c r="D410" i="4"/>
  <c r="F409" i="4"/>
  <c r="D409" i="4"/>
  <c r="F408" i="4"/>
  <c r="D408" i="4"/>
  <c r="F407" i="4"/>
  <c r="D407" i="4"/>
  <c r="F406" i="4"/>
  <c r="D406" i="4"/>
  <c r="F405" i="4"/>
  <c r="D405" i="4"/>
  <c r="F404" i="4"/>
  <c r="D404" i="4"/>
  <c r="F403" i="4"/>
  <c r="D403" i="4"/>
  <c r="F402" i="4"/>
  <c r="D402" i="4"/>
  <c r="F401" i="4"/>
  <c r="D401" i="4"/>
  <c r="F400" i="4"/>
  <c r="D400" i="4"/>
  <c r="F399" i="4"/>
  <c r="D399" i="4"/>
  <c r="F398" i="4"/>
  <c r="D398" i="4"/>
  <c r="F397" i="4"/>
  <c r="D397" i="4"/>
  <c r="F396" i="4"/>
  <c r="D396" i="4"/>
  <c r="F395" i="4"/>
  <c r="D395" i="4"/>
  <c r="F394" i="4"/>
  <c r="D394" i="4"/>
  <c r="F393" i="4"/>
  <c r="D393" i="4"/>
  <c r="F392" i="4"/>
  <c r="D392" i="4"/>
  <c r="F391" i="4"/>
  <c r="D391" i="4"/>
  <c r="F390" i="4"/>
  <c r="D390" i="4"/>
  <c r="F389" i="4"/>
  <c r="D389" i="4"/>
  <c r="F388" i="4"/>
  <c r="D388" i="4"/>
  <c r="F387" i="4"/>
  <c r="D387" i="4"/>
  <c r="F386" i="4"/>
  <c r="D386" i="4"/>
  <c r="F385" i="4"/>
  <c r="D385" i="4"/>
  <c r="F384" i="4"/>
  <c r="D384" i="4"/>
  <c r="F383" i="4"/>
  <c r="D383" i="4"/>
  <c r="F382" i="4"/>
  <c r="D382" i="4"/>
  <c r="F381" i="4"/>
  <c r="D381" i="4"/>
  <c r="F380" i="4"/>
  <c r="D380" i="4"/>
  <c r="F379" i="4"/>
  <c r="D379" i="4"/>
  <c r="F378" i="4"/>
  <c r="D378" i="4"/>
  <c r="F377" i="4"/>
  <c r="D377" i="4"/>
  <c r="F376" i="4"/>
  <c r="D376" i="4"/>
  <c r="F375" i="4"/>
  <c r="D375" i="4"/>
  <c r="F374" i="4"/>
  <c r="D374" i="4"/>
  <c r="F373" i="4"/>
  <c r="D373" i="4"/>
  <c r="F372" i="4"/>
  <c r="D372" i="4"/>
  <c r="F371" i="4"/>
  <c r="D371" i="4"/>
  <c r="F370" i="4"/>
  <c r="D370" i="4"/>
  <c r="F369" i="4"/>
  <c r="D369" i="4"/>
  <c r="F368" i="4"/>
  <c r="D368" i="4"/>
  <c r="F367" i="4"/>
  <c r="D367" i="4"/>
  <c r="F366" i="4"/>
  <c r="D366" i="4"/>
  <c r="F365" i="4"/>
  <c r="D365" i="4"/>
  <c r="F364" i="4"/>
  <c r="D364" i="4"/>
  <c r="F363" i="4"/>
  <c r="D363" i="4"/>
  <c r="F362" i="4"/>
  <c r="D362" i="4"/>
  <c r="F361" i="4"/>
  <c r="D361" i="4"/>
  <c r="F360" i="4"/>
  <c r="D360" i="4"/>
  <c r="F359" i="4"/>
  <c r="D359" i="4"/>
  <c r="F358" i="4"/>
  <c r="D358" i="4"/>
  <c r="F357" i="4"/>
  <c r="D357" i="4"/>
  <c r="F356" i="4"/>
  <c r="D356" i="4"/>
  <c r="F355" i="4"/>
  <c r="D355" i="4"/>
  <c r="F354" i="4"/>
  <c r="D354" i="4"/>
  <c r="F353" i="4"/>
  <c r="D353" i="4"/>
  <c r="F352" i="4"/>
  <c r="D352" i="4"/>
  <c r="F351" i="4"/>
  <c r="D351" i="4"/>
  <c r="F350" i="4"/>
  <c r="D350" i="4"/>
  <c r="F349" i="4"/>
  <c r="D349" i="4"/>
  <c r="F348" i="4"/>
  <c r="D348" i="4"/>
  <c r="F347" i="4"/>
  <c r="D347" i="4"/>
  <c r="F346" i="4"/>
  <c r="D346" i="4"/>
  <c r="F345" i="4"/>
  <c r="D345" i="4"/>
  <c r="F344" i="4"/>
  <c r="D344" i="4"/>
  <c r="F343" i="4"/>
  <c r="D343" i="4"/>
  <c r="F342" i="4"/>
  <c r="D342" i="4"/>
  <c r="F341" i="4"/>
  <c r="D341" i="4"/>
  <c r="F340" i="4"/>
  <c r="D340" i="4"/>
  <c r="F339" i="4"/>
  <c r="D339" i="4"/>
  <c r="F338" i="4"/>
  <c r="D338" i="4"/>
  <c r="F337" i="4"/>
  <c r="D337" i="4"/>
  <c r="F336" i="4"/>
  <c r="D336" i="4"/>
  <c r="F335" i="4"/>
  <c r="D335" i="4"/>
  <c r="F334" i="4"/>
  <c r="D334" i="4"/>
  <c r="F333" i="4"/>
  <c r="D333" i="4"/>
  <c r="F332" i="4"/>
  <c r="D332" i="4"/>
  <c r="F331" i="4"/>
  <c r="D331" i="4"/>
  <c r="F330" i="4"/>
  <c r="D330" i="4"/>
  <c r="F329" i="4"/>
  <c r="D329" i="4"/>
  <c r="F328" i="4"/>
  <c r="D328" i="4"/>
  <c r="F327" i="4"/>
  <c r="D327" i="4"/>
  <c r="F326" i="4"/>
  <c r="D326" i="4"/>
  <c r="F325" i="4"/>
  <c r="D325" i="4"/>
  <c r="F324" i="4"/>
  <c r="D324" i="4"/>
  <c r="F323" i="4"/>
  <c r="D323" i="4"/>
  <c r="F322" i="4"/>
  <c r="D322" i="4"/>
  <c r="F321" i="4"/>
  <c r="D321" i="4"/>
  <c r="F320" i="4"/>
  <c r="D320" i="4"/>
  <c r="F319" i="4"/>
  <c r="D319" i="4"/>
  <c r="F318" i="4"/>
  <c r="D318" i="4"/>
  <c r="F317" i="4"/>
  <c r="D317" i="4"/>
  <c r="F316" i="4"/>
  <c r="D316" i="4"/>
  <c r="F315" i="4"/>
  <c r="D315" i="4"/>
  <c r="F314" i="4"/>
  <c r="D314" i="4"/>
  <c r="F313" i="4"/>
  <c r="D313" i="4"/>
  <c r="F312" i="4"/>
  <c r="D312" i="4"/>
  <c r="F311" i="4"/>
  <c r="D311" i="4"/>
  <c r="F310" i="4"/>
  <c r="D310" i="4"/>
  <c r="F309" i="4"/>
  <c r="D309" i="4"/>
  <c r="F308" i="4"/>
  <c r="D308" i="4"/>
  <c r="F307" i="4"/>
  <c r="D307" i="4"/>
  <c r="F306" i="4"/>
  <c r="D306" i="4"/>
  <c r="F305" i="4"/>
  <c r="D305" i="4"/>
  <c r="F304" i="4"/>
  <c r="D304" i="4"/>
  <c r="F303" i="4"/>
  <c r="D303" i="4"/>
  <c r="F302" i="4"/>
  <c r="D302" i="4"/>
  <c r="F301" i="4"/>
  <c r="D301" i="4"/>
  <c r="F300" i="4"/>
  <c r="D300" i="4"/>
  <c r="F299" i="4"/>
  <c r="D299" i="4"/>
  <c r="F298" i="4"/>
  <c r="D298" i="4"/>
  <c r="F297" i="4"/>
  <c r="D297" i="4"/>
  <c r="F296" i="4"/>
  <c r="D296" i="4"/>
  <c r="F295" i="4"/>
  <c r="D295" i="4"/>
  <c r="F294" i="4"/>
  <c r="D294" i="4"/>
  <c r="F293" i="4"/>
  <c r="D293" i="4"/>
  <c r="F292" i="4"/>
  <c r="D292" i="4"/>
  <c r="F291" i="4"/>
  <c r="D291" i="4"/>
  <c r="F290" i="4"/>
  <c r="D290" i="4"/>
  <c r="F289" i="4"/>
  <c r="D289" i="4"/>
  <c r="F288" i="4"/>
  <c r="D288" i="4"/>
  <c r="F287" i="4"/>
  <c r="D287" i="4"/>
  <c r="F286" i="4"/>
  <c r="D286" i="4"/>
  <c r="F285" i="4"/>
  <c r="D285" i="4"/>
  <c r="F284" i="4"/>
  <c r="D284" i="4"/>
  <c r="F283" i="4"/>
  <c r="D283" i="4"/>
  <c r="F282" i="4"/>
  <c r="D282" i="4"/>
  <c r="F281" i="4"/>
  <c r="D281" i="4"/>
  <c r="F280" i="4"/>
  <c r="D280" i="4"/>
  <c r="F279" i="4"/>
  <c r="D279" i="4"/>
  <c r="F278" i="4"/>
  <c r="D278" i="4"/>
  <c r="F277" i="4"/>
  <c r="D277" i="4"/>
  <c r="F276" i="4"/>
  <c r="D276" i="4"/>
  <c r="F275" i="4"/>
  <c r="D275" i="4"/>
  <c r="F274" i="4"/>
  <c r="D274" i="4"/>
  <c r="F273" i="4"/>
  <c r="D273" i="4"/>
  <c r="F272" i="4"/>
  <c r="D272" i="4"/>
  <c r="F271" i="4"/>
  <c r="D271" i="4"/>
  <c r="F270" i="4"/>
  <c r="D270" i="4"/>
  <c r="F269" i="4"/>
  <c r="D269" i="4"/>
  <c r="F268" i="4"/>
  <c r="D268" i="4"/>
  <c r="F267" i="4"/>
  <c r="D267" i="4"/>
  <c r="F266" i="4"/>
  <c r="D266" i="4"/>
  <c r="F265" i="4"/>
  <c r="D265" i="4"/>
  <c r="F264" i="4"/>
  <c r="D264" i="4"/>
  <c r="F263" i="4"/>
  <c r="D263" i="4"/>
  <c r="F262" i="4"/>
  <c r="D262" i="4"/>
  <c r="F261" i="4"/>
  <c r="D261" i="4"/>
  <c r="F260" i="4"/>
  <c r="D260" i="4"/>
  <c r="F259" i="4"/>
  <c r="D259" i="4"/>
  <c r="F258" i="4"/>
  <c r="D258" i="4"/>
  <c r="F257" i="4"/>
  <c r="D257" i="4"/>
  <c r="F256" i="4"/>
  <c r="D256" i="4"/>
  <c r="F255" i="4"/>
  <c r="D255" i="4"/>
  <c r="F254" i="4"/>
  <c r="D254" i="4"/>
  <c r="F253" i="4"/>
  <c r="D253" i="4"/>
  <c r="F252" i="4"/>
  <c r="D252" i="4"/>
  <c r="F251" i="4"/>
  <c r="D251" i="4"/>
  <c r="F250" i="4"/>
  <c r="D250" i="4"/>
  <c r="F249" i="4"/>
  <c r="D249" i="4"/>
  <c r="F248" i="4"/>
  <c r="D248" i="4"/>
  <c r="F247" i="4"/>
  <c r="D247" i="4"/>
  <c r="F246" i="4"/>
  <c r="D246" i="4"/>
  <c r="F245" i="4"/>
  <c r="D245" i="4"/>
  <c r="F244" i="4"/>
  <c r="D244" i="4"/>
  <c r="F243" i="4"/>
  <c r="D243" i="4"/>
  <c r="F242" i="4"/>
  <c r="D242" i="4"/>
  <c r="F241" i="4"/>
  <c r="D241" i="4"/>
  <c r="F240" i="4"/>
  <c r="D240" i="4"/>
  <c r="F239" i="4"/>
  <c r="D239" i="4"/>
  <c r="F238" i="4"/>
  <c r="D238" i="4"/>
  <c r="F237" i="4"/>
  <c r="D237" i="4"/>
  <c r="F236" i="4"/>
  <c r="D236" i="4"/>
  <c r="F235" i="4"/>
  <c r="D235" i="4"/>
  <c r="F234" i="4"/>
  <c r="D234" i="4"/>
  <c r="F233" i="4"/>
  <c r="D233" i="4"/>
  <c r="F232" i="4"/>
  <c r="D232" i="4"/>
  <c r="F231" i="4"/>
  <c r="D231" i="4"/>
  <c r="F230" i="4"/>
  <c r="D230" i="4"/>
  <c r="F229" i="4"/>
  <c r="D229" i="4"/>
  <c r="F228" i="4"/>
  <c r="D228" i="4"/>
  <c r="F227" i="4"/>
  <c r="D227" i="4"/>
  <c r="F226" i="4"/>
  <c r="D226" i="4"/>
  <c r="F225" i="4"/>
  <c r="D225" i="4"/>
  <c r="F224" i="4"/>
  <c r="D224" i="4"/>
  <c r="F223" i="4"/>
  <c r="D223" i="4"/>
  <c r="F222" i="4"/>
  <c r="D222" i="4"/>
  <c r="F221" i="4"/>
  <c r="D221" i="4"/>
  <c r="F220" i="4"/>
  <c r="D220" i="4"/>
  <c r="F219" i="4"/>
  <c r="D219" i="4"/>
  <c r="F218" i="4"/>
  <c r="D218" i="4"/>
  <c r="F217" i="4"/>
  <c r="D217" i="4"/>
  <c r="F216" i="4"/>
  <c r="D216" i="4"/>
  <c r="F215" i="4"/>
  <c r="D215" i="4"/>
  <c r="F214" i="4"/>
  <c r="D214" i="4"/>
  <c r="F213" i="4"/>
  <c r="D213" i="4"/>
  <c r="F212" i="4"/>
  <c r="D212" i="4"/>
  <c r="F211" i="4"/>
  <c r="D211" i="4"/>
  <c r="F210" i="4"/>
  <c r="D210" i="4"/>
  <c r="F209" i="4"/>
  <c r="D209" i="4"/>
  <c r="F208" i="4"/>
  <c r="D208" i="4"/>
  <c r="F207" i="4"/>
  <c r="D207" i="4"/>
  <c r="F206" i="4"/>
  <c r="D206" i="4"/>
  <c r="F205" i="4"/>
  <c r="D205" i="4"/>
  <c r="F204" i="4"/>
  <c r="D204" i="4"/>
  <c r="F203" i="4"/>
  <c r="D203" i="4"/>
  <c r="F202" i="4"/>
  <c r="D202" i="4"/>
  <c r="F201" i="4"/>
  <c r="D201" i="4"/>
  <c r="F200" i="4"/>
  <c r="D200" i="4"/>
  <c r="F199" i="4"/>
  <c r="D199" i="4"/>
  <c r="F198" i="4"/>
  <c r="D198" i="4"/>
  <c r="F197" i="4"/>
  <c r="D197" i="4"/>
  <c r="F196" i="4"/>
  <c r="D196" i="4"/>
  <c r="F195" i="4"/>
  <c r="D195" i="4"/>
  <c r="F194" i="4"/>
  <c r="D194" i="4"/>
  <c r="F193" i="4"/>
  <c r="D193" i="4"/>
  <c r="F192" i="4"/>
  <c r="D192" i="4"/>
  <c r="F191" i="4"/>
  <c r="D191" i="4"/>
  <c r="F190" i="4"/>
  <c r="D190" i="4"/>
  <c r="F189" i="4"/>
  <c r="D189" i="4"/>
  <c r="F188" i="4"/>
  <c r="D188" i="4"/>
  <c r="F187" i="4"/>
  <c r="D187" i="4"/>
  <c r="F186" i="4"/>
  <c r="D186" i="4"/>
  <c r="F185" i="4"/>
  <c r="D185" i="4"/>
  <c r="F184" i="4"/>
  <c r="D184" i="4"/>
  <c r="F183" i="4"/>
  <c r="D183" i="4"/>
  <c r="F182" i="4"/>
  <c r="D182" i="4"/>
  <c r="F181" i="4"/>
  <c r="D181" i="4"/>
  <c r="F180" i="4"/>
  <c r="D180" i="4"/>
  <c r="F179" i="4"/>
  <c r="D179" i="4"/>
  <c r="F178" i="4"/>
  <c r="D178" i="4"/>
  <c r="F177" i="4"/>
  <c r="D177" i="4"/>
  <c r="F176" i="4"/>
  <c r="D176" i="4"/>
  <c r="F175" i="4"/>
  <c r="D175" i="4"/>
  <c r="F174" i="4"/>
  <c r="D174" i="4"/>
  <c r="F173" i="4"/>
  <c r="D173" i="4"/>
  <c r="F172" i="4"/>
  <c r="D172" i="4"/>
  <c r="F171" i="4"/>
  <c r="D171" i="4"/>
  <c r="F170" i="4"/>
  <c r="D170" i="4"/>
  <c r="F169" i="4"/>
  <c r="D169" i="4"/>
  <c r="F168" i="4"/>
  <c r="D168" i="4"/>
  <c r="F167" i="4"/>
  <c r="D167" i="4"/>
  <c r="F166" i="4"/>
  <c r="D166" i="4"/>
  <c r="F165" i="4"/>
  <c r="D165" i="4"/>
  <c r="F164" i="4"/>
  <c r="D164" i="4"/>
  <c r="F163" i="4"/>
  <c r="D163" i="4"/>
  <c r="F162" i="4"/>
  <c r="D162" i="4"/>
  <c r="F161" i="4"/>
  <c r="D161" i="4"/>
  <c r="F160" i="4"/>
  <c r="D160" i="4"/>
  <c r="F159" i="4"/>
  <c r="D159" i="4"/>
  <c r="F158" i="4"/>
  <c r="D158" i="4"/>
  <c r="F157" i="4"/>
  <c r="D157" i="4"/>
  <c r="F156" i="4"/>
  <c r="D156" i="4"/>
  <c r="F155" i="4"/>
  <c r="D155" i="4"/>
  <c r="F154" i="4"/>
  <c r="D154" i="4"/>
  <c r="F153" i="4"/>
  <c r="D153" i="4"/>
  <c r="F152" i="4"/>
  <c r="D152" i="4"/>
  <c r="F151" i="4"/>
  <c r="D151" i="4"/>
  <c r="F150" i="4"/>
  <c r="D150" i="4"/>
  <c r="F149" i="4"/>
  <c r="D149" i="4"/>
  <c r="F148" i="4"/>
  <c r="D148" i="4"/>
  <c r="F147" i="4"/>
  <c r="D147" i="4"/>
  <c r="F146" i="4"/>
  <c r="D146" i="4"/>
  <c r="F145" i="4"/>
  <c r="D145" i="4"/>
  <c r="F144" i="4"/>
  <c r="D144" i="4"/>
  <c r="F143" i="4"/>
  <c r="D143" i="4"/>
  <c r="F142" i="4"/>
  <c r="D142" i="4"/>
  <c r="F141" i="4"/>
  <c r="D141" i="4"/>
  <c r="F140" i="4"/>
  <c r="D140" i="4"/>
  <c r="F139" i="4"/>
  <c r="D139" i="4"/>
  <c r="F138" i="4"/>
  <c r="D138" i="4"/>
  <c r="F137" i="4"/>
  <c r="D137" i="4"/>
  <c r="F136" i="4"/>
  <c r="D136" i="4"/>
  <c r="F135" i="4"/>
  <c r="D135" i="4"/>
  <c r="F134" i="4"/>
  <c r="D134" i="4"/>
  <c r="F133" i="4"/>
  <c r="D133" i="4"/>
  <c r="F132" i="4"/>
  <c r="D132" i="4"/>
  <c r="F131" i="4"/>
  <c r="D131" i="4"/>
  <c r="F130" i="4"/>
  <c r="D130" i="4"/>
  <c r="F129" i="4"/>
  <c r="D129" i="4"/>
  <c r="F128" i="4"/>
  <c r="D128" i="4"/>
  <c r="F127" i="4"/>
  <c r="D127" i="4"/>
  <c r="F126" i="4"/>
  <c r="D126" i="4"/>
  <c r="F125" i="4"/>
  <c r="D125" i="4"/>
  <c r="F124" i="4"/>
  <c r="D124" i="4"/>
  <c r="F123" i="4"/>
  <c r="D123" i="4"/>
  <c r="F122" i="4"/>
  <c r="D122" i="4"/>
  <c r="F121" i="4"/>
  <c r="D121" i="4"/>
  <c r="F120" i="4"/>
  <c r="D120" i="4"/>
  <c r="F119" i="4"/>
  <c r="D119" i="4"/>
  <c r="F118" i="4"/>
  <c r="D118" i="4"/>
  <c r="F117" i="4"/>
  <c r="D117" i="4"/>
  <c r="F116" i="4"/>
  <c r="D116" i="4"/>
  <c r="F115" i="4"/>
  <c r="D115" i="4"/>
  <c r="F114" i="4"/>
  <c r="D114" i="4"/>
  <c r="F113" i="4"/>
  <c r="D113" i="4"/>
  <c r="F112" i="4"/>
  <c r="D112" i="4"/>
  <c r="F111" i="4"/>
  <c r="D111" i="4"/>
  <c r="F110" i="4"/>
  <c r="D110" i="4"/>
  <c r="F109" i="4"/>
  <c r="D109" i="4"/>
  <c r="F108" i="4"/>
  <c r="D108" i="4"/>
  <c r="F107" i="4"/>
  <c r="D107" i="4"/>
  <c r="F106" i="4"/>
  <c r="D106" i="4"/>
  <c r="F105" i="4"/>
  <c r="D105" i="4"/>
  <c r="F104" i="4"/>
  <c r="D104" i="4"/>
  <c r="F103" i="4"/>
  <c r="D103" i="4"/>
  <c r="F102" i="4"/>
  <c r="D102" i="4"/>
  <c r="F101" i="4"/>
  <c r="D101" i="4"/>
  <c r="F100" i="4"/>
  <c r="D100" i="4"/>
  <c r="F99" i="4"/>
  <c r="D99" i="4"/>
  <c r="F98" i="4"/>
  <c r="D98" i="4"/>
  <c r="F97" i="4"/>
  <c r="D97" i="4"/>
  <c r="F96" i="4"/>
  <c r="D96" i="4"/>
  <c r="F95" i="4"/>
  <c r="D95" i="4"/>
  <c r="F94" i="4"/>
  <c r="D94" i="4"/>
  <c r="F93" i="4"/>
  <c r="D93" i="4"/>
  <c r="F92" i="4"/>
  <c r="D92" i="4"/>
  <c r="F91" i="4"/>
  <c r="D91" i="4"/>
  <c r="F90" i="4"/>
  <c r="D90" i="4"/>
  <c r="F89" i="4"/>
  <c r="D89" i="4"/>
  <c r="F88" i="4"/>
  <c r="D88" i="4"/>
  <c r="F87" i="4"/>
  <c r="D87" i="4"/>
  <c r="F86" i="4"/>
  <c r="D86" i="4"/>
  <c r="F85" i="4"/>
  <c r="D85" i="4"/>
  <c r="F84" i="4"/>
  <c r="D84" i="4"/>
  <c r="F83" i="4"/>
  <c r="D83" i="4"/>
  <c r="F82" i="4"/>
  <c r="D82" i="4"/>
  <c r="F81" i="4"/>
  <c r="D81" i="4"/>
  <c r="F80" i="4"/>
  <c r="D80" i="4"/>
  <c r="F79" i="4"/>
  <c r="D79" i="4"/>
  <c r="F78" i="4"/>
  <c r="D78" i="4"/>
  <c r="F77" i="4"/>
  <c r="D77" i="4"/>
  <c r="F76" i="4"/>
  <c r="D76" i="4"/>
  <c r="F75" i="4"/>
  <c r="D75" i="4"/>
  <c r="F74" i="4"/>
  <c r="D74" i="4"/>
  <c r="F73" i="4"/>
  <c r="D73" i="4"/>
  <c r="F72" i="4"/>
  <c r="D72" i="4"/>
  <c r="F71" i="4"/>
  <c r="D71" i="4"/>
  <c r="F70" i="4"/>
  <c r="D70" i="4"/>
  <c r="F69" i="4"/>
  <c r="D69" i="4"/>
  <c r="F68" i="4"/>
  <c r="D68" i="4"/>
  <c r="F67" i="4"/>
  <c r="D67" i="4"/>
  <c r="F66" i="4"/>
  <c r="D66" i="4"/>
  <c r="F65" i="4"/>
  <c r="D65" i="4"/>
  <c r="F64" i="4"/>
  <c r="D64" i="4"/>
  <c r="F63" i="4"/>
  <c r="D63" i="4"/>
  <c r="F62" i="4"/>
  <c r="D62" i="4"/>
  <c r="F61" i="4"/>
  <c r="D61" i="4"/>
  <c r="F60" i="4"/>
  <c r="D60" i="4"/>
  <c r="F59" i="4"/>
  <c r="D59" i="4"/>
  <c r="F58" i="4"/>
  <c r="D58" i="4"/>
  <c r="F57" i="4"/>
  <c r="D57" i="4"/>
  <c r="F56" i="4"/>
  <c r="D56" i="4"/>
  <c r="F55" i="4"/>
  <c r="D55" i="4"/>
  <c r="F54" i="4"/>
  <c r="D54" i="4"/>
  <c r="F53" i="4"/>
  <c r="D53" i="4"/>
  <c r="F52" i="4"/>
  <c r="D52" i="4"/>
  <c r="F51" i="4"/>
  <c r="D51" i="4"/>
  <c r="F50" i="4"/>
  <c r="D50" i="4"/>
  <c r="F49" i="4"/>
  <c r="D49" i="4"/>
  <c r="F48" i="4"/>
  <c r="D48" i="4"/>
  <c r="F47" i="4"/>
  <c r="D47" i="4"/>
  <c r="F46" i="4"/>
  <c r="D46" i="4"/>
  <c r="F45" i="4"/>
  <c r="D45" i="4"/>
  <c r="F44" i="4"/>
  <c r="D44" i="4"/>
  <c r="F43" i="4"/>
  <c r="D43" i="4"/>
  <c r="F42" i="4"/>
  <c r="D42" i="4"/>
  <c r="F41" i="4"/>
  <c r="D41" i="4"/>
  <c r="F40" i="4"/>
  <c r="D40" i="4"/>
  <c r="F39" i="4"/>
  <c r="D39" i="4"/>
  <c r="F38" i="4"/>
  <c r="D38" i="4"/>
  <c r="F37" i="4"/>
  <c r="D37" i="4"/>
  <c r="F36" i="4"/>
  <c r="D36" i="4"/>
  <c r="F35" i="4"/>
  <c r="D35" i="4"/>
  <c r="F34" i="4"/>
  <c r="D34" i="4"/>
  <c r="F33" i="4"/>
  <c r="D33" i="4"/>
  <c r="F32" i="4"/>
  <c r="D32" i="4"/>
  <c r="F31" i="4"/>
  <c r="D31" i="4"/>
  <c r="F30" i="4"/>
  <c r="D30" i="4"/>
  <c r="F29" i="4"/>
  <c r="D29" i="4"/>
  <c r="F28" i="4"/>
  <c r="D28" i="4"/>
  <c r="F27" i="4"/>
  <c r="D27" i="4"/>
  <c r="F26" i="4"/>
  <c r="D26" i="4"/>
  <c r="F25" i="4"/>
  <c r="D25" i="4"/>
  <c r="F24" i="4"/>
  <c r="D24" i="4"/>
  <c r="F23" i="4"/>
  <c r="D23" i="4"/>
  <c r="F22" i="4"/>
  <c r="D22" i="4"/>
  <c r="F21" i="4"/>
  <c r="D21" i="4"/>
  <c r="F20" i="4"/>
  <c r="D20" i="4"/>
  <c r="F19" i="4"/>
  <c r="D19" i="4"/>
  <c r="F18" i="4"/>
  <c r="D18" i="4"/>
  <c r="F17" i="4"/>
  <c r="D17" i="4"/>
  <c r="F16" i="4"/>
  <c r="D16" i="4"/>
  <c r="F15" i="4"/>
  <c r="D15" i="4"/>
  <c r="F14" i="4"/>
  <c r="D14" i="4"/>
  <c r="F13" i="4"/>
  <c r="D13" i="4"/>
  <c r="F12" i="4"/>
  <c r="D12" i="4"/>
  <c r="F11" i="4"/>
  <c r="D11" i="4"/>
  <c r="F10" i="4"/>
  <c r="D10" i="4"/>
  <c r="F9" i="4"/>
  <c r="D9" i="4"/>
  <c r="F8" i="4"/>
  <c r="D8" i="4"/>
  <c r="F7" i="4"/>
  <c r="D7" i="4"/>
  <c r="F6" i="4"/>
  <c r="D6" i="4"/>
  <c r="F5" i="4"/>
  <c r="D5" i="4"/>
  <c r="F4" i="4"/>
  <c r="D4" i="4"/>
  <c r="F3" i="4"/>
  <c r="D3" i="4"/>
  <c r="F2" i="4"/>
  <c r="D2" i="4"/>
  <c r="D249" i="1"/>
  <c r="D248" i="1"/>
  <c r="D247" i="1"/>
  <c r="D246" i="1"/>
  <c r="D245" i="1"/>
  <c r="D244" i="1"/>
  <c r="D243" i="1"/>
  <c r="D242" i="1"/>
  <c r="D241" i="1"/>
  <c r="D240" i="1"/>
  <c r="D239" i="1"/>
  <c r="D238" i="1"/>
  <c r="D237" i="1"/>
  <c r="D236" i="1"/>
  <c r="D235" i="1"/>
  <c r="D234" i="1"/>
  <c r="D233" i="1"/>
  <c r="D232" i="1"/>
  <c r="D231" i="1"/>
  <c r="D230" i="1"/>
  <c r="D229" i="1"/>
  <c r="D228" i="1"/>
  <c r="D227" i="1"/>
  <c r="D226" i="1"/>
  <c r="D225" i="1"/>
  <c r="D224" i="1"/>
  <c r="D223" i="1"/>
  <c r="D222" i="1"/>
  <c r="D221" i="1"/>
  <c r="D220" i="1"/>
  <c r="D219" i="1"/>
  <c r="D218" i="1"/>
  <c r="D217" i="1"/>
  <c r="D216" i="1"/>
  <c r="D215" i="1"/>
  <c r="D214" i="1"/>
  <c r="D213" i="1"/>
  <c r="D212" i="1"/>
  <c r="D211" i="1"/>
  <c r="D210" i="1"/>
  <c r="D209" i="1"/>
  <c r="D208" i="1"/>
  <c r="D207" i="1"/>
  <c r="D206" i="1"/>
  <c r="D205" i="1"/>
  <c r="D204" i="1"/>
  <c r="D203" i="1"/>
  <c r="D202" i="1"/>
  <c r="D201" i="1"/>
  <c r="D200" i="1"/>
  <c r="D199" i="1"/>
  <c r="D198" i="1"/>
  <c r="D197" i="1"/>
  <c r="D196" i="1"/>
  <c r="D195" i="1"/>
  <c r="D194" i="1"/>
  <c r="D193" i="1"/>
  <c r="D192" i="1"/>
  <c r="D191" i="1"/>
  <c r="D190" i="1"/>
  <c r="D189" i="1"/>
  <c r="D188" i="1"/>
  <c r="D187" i="1"/>
  <c r="D186" i="1"/>
  <c r="D185" i="1"/>
  <c r="D184" i="1"/>
  <c r="D183" i="1"/>
  <c r="D182" i="1"/>
  <c r="D181" i="1"/>
  <c r="D180" i="1"/>
  <c r="D179" i="1"/>
  <c r="D178" i="1"/>
  <c r="D177" i="1"/>
  <c r="D176" i="1"/>
  <c r="D175" i="1"/>
  <c r="D174" i="1"/>
  <c r="D173" i="1"/>
  <c r="D172" i="1"/>
  <c r="D171" i="1"/>
  <c r="D170" i="1"/>
  <c r="D169" i="1"/>
  <c r="D168" i="1"/>
  <c r="D167" i="1"/>
  <c r="D166" i="1"/>
  <c r="D165" i="1"/>
  <c r="D164" i="1"/>
  <c r="D163" i="1"/>
  <c r="D162" i="1"/>
  <c r="D161" i="1"/>
  <c r="D160" i="1"/>
  <c r="D159" i="1"/>
  <c r="D158" i="1"/>
  <c r="D157" i="1"/>
  <c r="D156" i="1"/>
  <c r="D155" i="1"/>
  <c r="D154" i="1"/>
  <c r="D153" i="1"/>
  <c r="D152" i="1"/>
  <c r="D151" i="1"/>
  <c r="D150" i="1"/>
  <c r="D149" i="1"/>
  <c r="D148" i="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D118" i="1"/>
  <c r="D117" i="1"/>
  <c r="D116" i="1"/>
  <c r="D115" i="1"/>
  <c r="D114" i="1"/>
  <c r="D113" i="1"/>
  <c r="D112" i="1"/>
  <c r="D111" i="1"/>
  <c r="D110" i="1"/>
  <c r="D109" i="1"/>
  <c r="D108" i="1"/>
  <c r="D107" i="1"/>
  <c r="D106" i="1"/>
  <c r="D105" i="1"/>
  <c r="D104" i="1"/>
  <c r="D103" i="1"/>
  <c r="D102" i="1"/>
  <c r="D101" i="1"/>
  <c r="D100" i="1"/>
  <c r="D99" i="1"/>
  <c r="D98" i="1"/>
  <c r="D97" i="1"/>
  <c r="D96" i="1"/>
  <c r="D95" i="1"/>
  <c r="D94" i="1"/>
  <c r="D93" i="1"/>
  <c r="D92" i="1"/>
  <c r="D91" i="1"/>
  <c r="D90" i="1"/>
  <c r="D89" i="1"/>
  <c r="D88" i="1"/>
  <c r="D87" i="1"/>
  <c r="D86" i="1"/>
  <c r="D85" i="1"/>
  <c r="D84" i="1"/>
  <c r="D83" i="1"/>
  <c r="D82" i="1"/>
  <c r="D81" i="1"/>
  <c r="D80" i="1"/>
  <c r="D79" i="1"/>
  <c r="D78" i="1"/>
  <c r="D77" i="1"/>
  <c r="D76" i="1"/>
  <c r="D75" i="1"/>
  <c r="D74" i="1"/>
  <c r="D73" i="1"/>
  <c r="D72" i="1"/>
  <c r="D71" i="1"/>
  <c r="D70" i="1"/>
  <c r="D69" i="1"/>
  <c r="D68" i="1"/>
  <c r="D67" i="1"/>
  <c r="D66" i="1"/>
  <c r="D65" i="1"/>
  <c r="D64" i="1"/>
  <c r="D63" i="1"/>
  <c r="D62" i="1"/>
  <c r="D61" i="1"/>
  <c r="D60" i="1"/>
  <c r="D59" i="1"/>
  <c r="D58" i="1"/>
  <c r="D57" i="1"/>
  <c r="D56" i="1"/>
  <c r="D55" i="1"/>
  <c r="D54" i="1"/>
  <c r="D53" i="1"/>
  <c r="D52" i="1"/>
  <c r="D51" i="1"/>
  <c r="D50"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D20" i="1"/>
  <c r="D19" i="1"/>
  <c r="D18" i="1"/>
  <c r="D17" i="1"/>
  <c r="D16" i="1"/>
  <c r="D15" i="1"/>
  <c r="D14" i="1"/>
  <c r="D13" i="1"/>
  <c r="D12" i="1"/>
  <c r="D11" i="1"/>
  <c r="D10" i="1"/>
  <c r="D9" i="1"/>
  <c r="D8" i="1"/>
  <c r="D7" i="1"/>
  <c r="D6" i="1"/>
  <c r="D5" i="1"/>
  <c r="D4" i="1"/>
  <c r="D3" i="1"/>
  <c r="D2" i="1"/>
  <c r="E85" i="14" l="1"/>
  <c r="F85" i="14"/>
  <c r="G85" i="14" s="1"/>
  <c r="E7" i="14"/>
  <c r="F29" i="14"/>
  <c r="G29" i="14" s="1"/>
  <c r="E46" i="14"/>
  <c r="E68" i="14"/>
  <c r="E96" i="14"/>
  <c r="F113" i="14"/>
  <c r="G113" i="14" s="1"/>
  <c r="E135" i="14"/>
  <c r="F157" i="14"/>
  <c r="G157" i="14" s="1"/>
  <c r="E174" i="14"/>
  <c r="E196" i="14"/>
  <c r="E224" i="14"/>
  <c r="F253" i="14"/>
  <c r="G253" i="14" s="1"/>
  <c r="F265" i="14"/>
  <c r="G265" i="14" s="1"/>
  <c r="E271" i="14"/>
  <c r="E277" i="14"/>
  <c r="F277" i="14"/>
  <c r="G277" i="14" s="1"/>
  <c r="E318" i="14"/>
  <c r="E347" i="14"/>
  <c r="E354" i="14"/>
  <c r="F361" i="14"/>
  <c r="G361" i="14" s="1"/>
  <c r="F386" i="14"/>
  <c r="G386" i="14" s="1"/>
  <c r="E403" i="14"/>
  <c r="F428" i="14"/>
  <c r="G428" i="14" s="1"/>
  <c r="F435" i="14"/>
  <c r="G435" i="14" s="1"/>
  <c r="E435" i="14"/>
  <c r="E482" i="14"/>
  <c r="F514" i="14"/>
  <c r="G514" i="14" s="1"/>
  <c r="F544" i="14"/>
  <c r="G544" i="14" s="1"/>
  <c r="E551" i="14"/>
  <c r="E632" i="14"/>
  <c r="F632" i="14"/>
  <c r="G632" i="14" s="1"/>
  <c r="F739" i="14"/>
  <c r="G739" i="14" s="1"/>
  <c r="E739" i="14"/>
  <c r="F891" i="14"/>
  <c r="G891" i="14" s="1"/>
  <c r="E891" i="14"/>
  <c r="E1165" i="14"/>
  <c r="F1165" i="14"/>
  <c r="G1165" i="14" s="1"/>
  <c r="F1298" i="14"/>
  <c r="G1298" i="14" s="1"/>
  <c r="E1298" i="14"/>
  <c r="F571" i="14"/>
  <c r="G571" i="14" s="1"/>
  <c r="E571" i="14"/>
  <c r="F13" i="14"/>
  <c r="G13" i="14" s="1"/>
  <c r="E52" i="14"/>
  <c r="E63" i="14"/>
  <c r="E102" i="14"/>
  <c r="F124" i="14"/>
  <c r="G124" i="14" s="1"/>
  <c r="E124" i="14"/>
  <c r="F141" i="14"/>
  <c r="G141" i="14" s="1"/>
  <c r="E180" i="14"/>
  <c r="E191" i="14"/>
  <c r="E230" i="14"/>
  <c r="F236" i="14"/>
  <c r="G236" i="14" s="1"/>
  <c r="E242" i="14"/>
  <c r="F342" i="14"/>
  <c r="G342" i="14" s="1"/>
  <c r="E374" i="14"/>
  <c r="F392" i="14"/>
  <c r="G392" i="14" s="1"/>
  <c r="E415" i="14"/>
  <c r="F422" i="14"/>
  <c r="G422" i="14" s="1"/>
  <c r="E422" i="14"/>
  <c r="E476" i="14"/>
  <c r="F476" i="14"/>
  <c r="G476" i="14" s="1"/>
  <c r="E502" i="14"/>
  <c r="F520" i="14"/>
  <c r="G520" i="14" s="1"/>
  <c r="E552" i="14"/>
  <c r="F552" i="14"/>
  <c r="G552" i="14" s="1"/>
  <c r="E607" i="14"/>
  <c r="E740" i="14"/>
  <c r="F740" i="14"/>
  <c r="G740" i="14" s="1"/>
  <c r="F864" i="14"/>
  <c r="G864" i="14" s="1"/>
  <c r="F1043" i="14"/>
  <c r="G1043" i="14" s="1"/>
  <c r="E1071" i="14"/>
  <c r="E1093" i="14"/>
  <c r="F1204" i="14"/>
  <c r="G1204" i="14" s="1"/>
  <c r="E1204" i="14"/>
  <c r="E229" i="14"/>
  <c r="F229" i="14"/>
  <c r="G229" i="14" s="1"/>
  <c r="E904" i="14"/>
  <c r="F904" i="14"/>
  <c r="G904" i="14" s="1"/>
  <c r="F2" i="14"/>
  <c r="G2" i="14" s="1"/>
  <c r="E30" i="14"/>
  <c r="F41" i="14"/>
  <c r="G41" i="14" s="1"/>
  <c r="E47" i="14"/>
  <c r="F108" i="14"/>
  <c r="G108" i="14" s="1"/>
  <c r="E119" i="14"/>
  <c r="F130" i="14"/>
  <c r="G130" i="14" s="1"/>
  <c r="E158" i="14"/>
  <c r="F169" i="14"/>
  <c r="G169" i="14" s="1"/>
  <c r="E175" i="14"/>
  <c r="E254" i="14"/>
  <c r="E283" i="14"/>
  <c r="E295" i="14"/>
  <c r="F319" i="14"/>
  <c r="G319" i="14" s="1"/>
  <c r="E319" i="14"/>
  <c r="E348" i="14"/>
  <c r="F348" i="14"/>
  <c r="G348" i="14" s="1"/>
  <c r="E448" i="14"/>
  <c r="F448" i="14"/>
  <c r="G448" i="14" s="1"/>
  <c r="E559" i="14"/>
  <c r="F627" i="14"/>
  <c r="G627" i="14" s="1"/>
  <c r="E627" i="14"/>
  <c r="F675" i="14"/>
  <c r="G675" i="14" s="1"/>
  <c r="E675" i="14"/>
  <c r="F707" i="14"/>
  <c r="G707" i="14" s="1"/>
  <c r="E707" i="14"/>
  <c r="E832" i="14"/>
  <c r="F832" i="14"/>
  <c r="G832" i="14" s="1"/>
  <c r="E993" i="14"/>
  <c r="F1110" i="14"/>
  <c r="G1110" i="14" s="1"/>
  <c r="E1110" i="14"/>
  <c r="E53" i="14"/>
  <c r="F53" i="14"/>
  <c r="G53" i="14" s="1"/>
  <c r="E69" i="14"/>
  <c r="F69" i="14"/>
  <c r="G69" i="14" s="1"/>
  <c r="F75" i="14"/>
  <c r="G75" i="14" s="1"/>
  <c r="E75" i="14"/>
  <c r="E181" i="14"/>
  <c r="F181" i="14"/>
  <c r="G181" i="14" s="1"/>
  <c r="E197" i="14"/>
  <c r="F197" i="14"/>
  <c r="G197" i="14" s="1"/>
  <c r="F203" i="14"/>
  <c r="G203" i="14" s="1"/>
  <c r="E203" i="14"/>
  <c r="F331" i="14"/>
  <c r="G331" i="14" s="1"/>
  <c r="E331" i="14"/>
  <c r="F375" i="14"/>
  <c r="G375" i="14" s="1"/>
  <c r="E375" i="14"/>
  <c r="F595" i="14"/>
  <c r="G595" i="14" s="1"/>
  <c r="E595" i="14"/>
  <c r="E792" i="14"/>
  <c r="F792" i="14"/>
  <c r="G792" i="14" s="1"/>
  <c r="F899" i="14"/>
  <c r="G899" i="14" s="1"/>
  <c r="E899" i="14"/>
  <c r="F994" i="14"/>
  <c r="G994" i="14" s="1"/>
  <c r="E994" i="14"/>
  <c r="F1198" i="14"/>
  <c r="G1198" i="14" s="1"/>
  <c r="E1198" i="14"/>
  <c r="E600" i="14"/>
  <c r="F600" i="14"/>
  <c r="G600" i="14" s="1"/>
  <c r="E14" i="14"/>
  <c r="F81" i="14"/>
  <c r="G81" i="14" s="1"/>
  <c r="E103" i="14"/>
  <c r="F125" i="14"/>
  <c r="G125" i="14" s="1"/>
  <c r="E142" i="14"/>
  <c r="F209" i="14"/>
  <c r="G209" i="14" s="1"/>
  <c r="E231" i="14"/>
  <c r="F255" i="14"/>
  <c r="G255" i="14" s="1"/>
  <c r="E255" i="14"/>
  <c r="F284" i="14"/>
  <c r="G284" i="14" s="1"/>
  <c r="E284" i="14"/>
  <c r="F290" i="14"/>
  <c r="G290" i="14" s="1"/>
  <c r="E296" i="14"/>
  <c r="E325" i="14"/>
  <c r="F325" i="14"/>
  <c r="G325" i="14" s="1"/>
  <c r="F337" i="14"/>
  <c r="G337" i="14" s="1"/>
  <c r="E343" i="14"/>
  <c r="F349" i="14"/>
  <c r="G349" i="14" s="1"/>
  <c r="E423" i="14"/>
  <c r="E430" i="14"/>
  <c r="F471" i="14"/>
  <c r="G471" i="14" s="1"/>
  <c r="E471" i="14"/>
  <c r="E539" i="14"/>
  <c r="F676" i="14"/>
  <c r="G676" i="14" s="1"/>
  <c r="F799" i="14"/>
  <c r="G799" i="14" s="1"/>
  <c r="E799" i="14"/>
  <c r="E879" i="14"/>
  <c r="E1088" i="14"/>
  <c r="F107" i="14"/>
  <c r="G107" i="14" s="1"/>
  <c r="E107" i="14"/>
  <c r="F92" i="14"/>
  <c r="G92" i="14" s="1"/>
  <c r="E92" i="14"/>
  <c r="F220" i="14"/>
  <c r="G220" i="14" s="1"/>
  <c r="E220" i="14"/>
  <c r="F267" i="14"/>
  <c r="G267" i="14" s="1"/>
  <c r="E267" i="14"/>
  <c r="E376" i="14"/>
  <c r="F376" i="14"/>
  <c r="G376" i="14" s="1"/>
  <c r="F443" i="14"/>
  <c r="G443" i="14" s="1"/>
  <c r="E443" i="14"/>
  <c r="E504" i="14"/>
  <c r="F504" i="14"/>
  <c r="G504" i="14" s="1"/>
  <c r="E640" i="14"/>
  <c r="F640" i="14"/>
  <c r="G640" i="14" s="1"/>
  <c r="F1292" i="14"/>
  <c r="G1292" i="14" s="1"/>
  <c r="E1292" i="14"/>
  <c r="F1320" i="14"/>
  <c r="G1320" i="14" s="1"/>
  <c r="E1320" i="14"/>
  <c r="E380" i="14"/>
  <c r="F380" i="14"/>
  <c r="G380" i="14" s="1"/>
  <c r="F9" i="14"/>
  <c r="G9" i="14" s="1"/>
  <c r="E15" i="14"/>
  <c r="E54" i="14"/>
  <c r="F76" i="14"/>
  <c r="G76" i="14" s="1"/>
  <c r="E87" i="14"/>
  <c r="F98" i="14"/>
  <c r="G98" i="14" s="1"/>
  <c r="E104" i="14"/>
  <c r="E126" i="14"/>
  <c r="F137" i="14"/>
  <c r="G137" i="14" s="1"/>
  <c r="E143" i="14"/>
  <c r="E182" i="14"/>
  <c r="F204" i="14"/>
  <c r="G204" i="14" s="1"/>
  <c r="E215" i="14"/>
  <c r="F226" i="14"/>
  <c r="G226" i="14" s="1"/>
  <c r="E232" i="14"/>
  <c r="E261" i="14"/>
  <c r="F261" i="14"/>
  <c r="G261" i="14" s="1"/>
  <c r="F273" i="14"/>
  <c r="G273" i="14" s="1"/>
  <c r="E279" i="14"/>
  <c r="E326" i="14"/>
  <c r="F332" i="14"/>
  <c r="G332" i="14" s="1"/>
  <c r="E338" i="14"/>
  <c r="E370" i="14"/>
  <c r="F394" i="14"/>
  <c r="G394" i="14" s="1"/>
  <c r="F424" i="14"/>
  <c r="G424" i="14" s="1"/>
  <c r="E466" i="14"/>
  <c r="F472" i="14"/>
  <c r="G472" i="14" s="1"/>
  <c r="E498" i="14"/>
  <c r="F522" i="14"/>
  <c r="G522" i="14" s="1"/>
  <c r="E540" i="14"/>
  <c r="F540" i="14"/>
  <c r="G540" i="14" s="1"/>
  <c r="E579" i="14"/>
  <c r="E616" i="14"/>
  <c r="F616" i="14"/>
  <c r="G616" i="14" s="1"/>
  <c r="E728" i="14"/>
  <c r="F728" i="14"/>
  <c r="G728" i="14" s="1"/>
  <c r="E768" i="14"/>
  <c r="F768" i="14"/>
  <c r="G768" i="14" s="1"/>
  <c r="F800" i="14"/>
  <c r="G800" i="14" s="1"/>
  <c r="F827" i="14"/>
  <c r="G827" i="14" s="1"/>
  <c r="E827" i="14"/>
  <c r="E840" i="14"/>
  <c r="F840" i="14"/>
  <c r="G840" i="14" s="1"/>
  <c r="E859" i="14"/>
  <c r="E1104" i="14"/>
  <c r="F1337" i="14"/>
  <c r="G1337" i="14" s="1"/>
  <c r="E1337" i="14"/>
  <c r="E101" i="14"/>
  <c r="F101" i="14"/>
  <c r="G101" i="14" s="1"/>
  <c r="E21" i="14"/>
  <c r="F21" i="14"/>
  <c r="G21" i="14" s="1"/>
  <c r="E37" i="14"/>
  <c r="F37" i="14"/>
  <c r="G37" i="14" s="1"/>
  <c r="F43" i="14"/>
  <c r="G43" i="14" s="1"/>
  <c r="E43" i="14"/>
  <c r="E149" i="14"/>
  <c r="F149" i="14"/>
  <c r="G149" i="14" s="1"/>
  <c r="E165" i="14"/>
  <c r="F165" i="14"/>
  <c r="G165" i="14" s="1"/>
  <c r="F171" i="14"/>
  <c r="G171" i="14" s="1"/>
  <c r="E171" i="14"/>
  <c r="E309" i="14"/>
  <c r="F309" i="14"/>
  <c r="G309" i="14" s="1"/>
  <c r="E444" i="14"/>
  <c r="F444" i="14"/>
  <c r="G444" i="14" s="1"/>
  <c r="F547" i="14"/>
  <c r="G547" i="14" s="1"/>
  <c r="E547" i="14"/>
  <c r="E568" i="14"/>
  <c r="F568" i="14"/>
  <c r="G568" i="14" s="1"/>
  <c r="E664" i="14"/>
  <c r="F664" i="14"/>
  <c r="G664" i="14" s="1"/>
  <c r="F735" i="14"/>
  <c r="G735" i="14" s="1"/>
  <c r="E735" i="14"/>
  <c r="E968" i="14"/>
  <c r="F968" i="14"/>
  <c r="G968" i="14" s="1"/>
  <c r="E4" i="14"/>
  <c r="E32" i="14"/>
  <c r="F49" i="14"/>
  <c r="G49" i="14" s="1"/>
  <c r="E71" i="14"/>
  <c r="F93" i="14"/>
  <c r="G93" i="14" s="1"/>
  <c r="E110" i="14"/>
  <c r="E132" i="14"/>
  <c r="E160" i="14"/>
  <c r="F177" i="14"/>
  <c r="G177" i="14" s="1"/>
  <c r="E199" i="14"/>
  <c r="F221" i="14"/>
  <c r="G221" i="14" s="1"/>
  <c r="E262" i="14"/>
  <c r="F268" i="14"/>
  <c r="G268" i="14" s="1"/>
  <c r="E274" i="14"/>
  <c r="F364" i="14"/>
  <c r="G364" i="14" s="1"/>
  <c r="F371" i="14"/>
  <c r="G371" i="14" s="1"/>
  <c r="E371" i="14"/>
  <c r="E418" i="14"/>
  <c r="F450" i="14"/>
  <c r="G450" i="14" s="1"/>
  <c r="E467" i="14"/>
  <c r="F492" i="14"/>
  <c r="G492" i="14" s="1"/>
  <c r="F499" i="14"/>
  <c r="G499" i="14" s="1"/>
  <c r="E499" i="14"/>
  <c r="F562" i="14"/>
  <c r="G562" i="14" s="1"/>
  <c r="E562" i="14"/>
  <c r="E623" i="14"/>
  <c r="F635" i="14"/>
  <c r="G635" i="14" s="1"/>
  <c r="E635" i="14"/>
  <c r="F756" i="14"/>
  <c r="G756" i="14" s="1"/>
  <c r="F787" i="14"/>
  <c r="G787" i="14" s="1"/>
  <c r="E787" i="14"/>
  <c r="E808" i="14"/>
  <c r="F808" i="14"/>
  <c r="G808" i="14" s="1"/>
  <c r="F988" i="14"/>
  <c r="G988" i="14" s="1"/>
  <c r="E988" i="14"/>
  <c r="E1004" i="14"/>
  <c r="F1121" i="14"/>
  <c r="G1121" i="14" s="1"/>
  <c r="E1121" i="14"/>
  <c r="E1176" i="14"/>
  <c r="F1176" i="14"/>
  <c r="G1176" i="14" s="1"/>
  <c r="F1215" i="14"/>
  <c r="G1215" i="14" s="1"/>
  <c r="E1215" i="14"/>
  <c r="F1441" i="14"/>
  <c r="G1441" i="14" s="1"/>
  <c r="E1441" i="14"/>
  <c r="E213" i="14"/>
  <c r="F213" i="14"/>
  <c r="G213" i="14" s="1"/>
  <c r="F771" i="14"/>
  <c r="G771" i="14" s="1"/>
  <c r="E771" i="14"/>
  <c r="E38" i="14"/>
  <c r="F60" i="14"/>
  <c r="G60" i="14" s="1"/>
  <c r="E60" i="14"/>
  <c r="F77" i="14"/>
  <c r="G77" i="14" s="1"/>
  <c r="E116" i="14"/>
  <c r="E127" i="14"/>
  <c r="E166" i="14"/>
  <c r="F188" i="14"/>
  <c r="G188" i="14" s="1"/>
  <c r="E188" i="14"/>
  <c r="F205" i="14"/>
  <c r="G205" i="14" s="1"/>
  <c r="F233" i="14"/>
  <c r="G233" i="14" s="1"/>
  <c r="E239" i="14"/>
  <c r="E245" i="14"/>
  <c r="F245" i="14"/>
  <c r="G245" i="14" s="1"/>
  <c r="E286" i="14"/>
  <c r="E315" i="14"/>
  <c r="E327" i="14"/>
  <c r="F358" i="14"/>
  <c r="G358" i="14" s="1"/>
  <c r="E358" i="14"/>
  <c r="E412" i="14"/>
  <c r="F412" i="14"/>
  <c r="G412" i="14" s="1"/>
  <c r="E438" i="14"/>
  <c r="F456" i="14"/>
  <c r="G456" i="14" s="1"/>
  <c r="E479" i="14"/>
  <c r="F486" i="14"/>
  <c r="G486" i="14" s="1"/>
  <c r="E486" i="14"/>
  <c r="F548" i="14"/>
  <c r="G548" i="14" s="1"/>
  <c r="E604" i="14"/>
  <c r="F604" i="14"/>
  <c r="G604" i="14" s="1"/>
  <c r="E671" i="14"/>
  <c r="E704" i="14"/>
  <c r="F704" i="14"/>
  <c r="G704" i="14" s="1"/>
  <c r="F736" i="14"/>
  <c r="G736" i="14" s="1"/>
  <c r="F763" i="14"/>
  <c r="G763" i="14" s="1"/>
  <c r="E763" i="14"/>
  <c r="E815" i="14"/>
  <c r="E868" i="14"/>
  <c r="F868" i="14"/>
  <c r="G868" i="14" s="1"/>
  <c r="F928" i="14"/>
  <c r="G928" i="14" s="1"/>
  <c r="F1038" i="14"/>
  <c r="G1038" i="14" s="1"/>
  <c r="E1038" i="14"/>
  <c r="E1081" i="14"/>
  <c r="F863" i="14"/>
  <c r="G863" i="14" s="1"/>
  <c r="E863" i="14"/>
  <c r="E384" i="14"/>
  <c r="F384" i="14"/>
  <c r="G384" i="14" s="1"/>
  <c r="E512" i="14"/>
  <c r="F512" i="14"/>
  <c r="G512" i="14" s="1"/>
  <c r="F535" i="14"/>
  <c r="G535" i="14" s="1"/>
  <c r="E535" i="14"/>
  <c r="F563" i="14"/>
  <c r="G563" i="14" s="1"/>
  <c r="E563" i="14"/>
  <c r="F611" i="14"/>
  <c r="G611" i="14" s="1"/>
  <c r="E611" i="14"/>
  <c r="F835" i="14"/>
  <c r="G835" i="14" s="1"/>
  <c r="E835" i="14"/>
  <c r="F1473" i="14"/>
  <c r="G1473" i="14" s="1"/>
  <c r="E1473" i="14"/>
  <c r="E5" i="14"/>
  <c r="F5" i="14"/>
  <c r="G5" i="14" s="1"/>
  <c r="F11" i="14"/>
  <c r="G11" i="14" s="1"/>
  <c r="E11" i="14"/>
  <c r="E117" i="14"/>
  <c r="F117" i="14"/>
  <c r="G117" i="14" s="1"/>
  <c r="E133" i="14"/>
  <c r="F133" i="14"/>
  <c r="G133" i="14" s="1"/>
  <c r="F139" i="14"/>
  <c r="G139" i="14" s="1"/>
  <c r="E139" i="14"/>
  <c r="F287" i="14"/>
  <c r="G287" i="14" s="1"/>
  <c r="E287" i="14"/>
  <c r="F316" i="14"/>
  <c r="G316" i="14" s="1"/>
  <c r="E316" i="14"/>
  <c r="F439" i="14"/>
  <c r="G439" i="14" s="1"/>
  <c r="E439" i="14"/>
  <c r="F659" i="14"/>
  <c r="G659" i="14" s="1"/>
  <c r="E659" i="14"/>
  <c r="F723" i="14"/>
  <c r="G723" i="14" s="1"/>
  <c r="E723" i="14"/>
  <c r="E744" i="14"/>
  <c r="F744" i="14"/>
  <c r="G744" i="14" s="1"/>
  <c r="E776" i="14"/>
  <c r="F776" i="14"/>
  <c r="G776" i="14" s="1"/>
  <c r="E896" i="14"/>
  <c r="F896" i="14"/>
  <c r="G896" i="14" s="1"/>
  <c r="F963" i="14"/>
  <c r="G963" i="14" s="1"/>
  <c r="E963" i="14"/>
  <c r="F1054" i="14"/>
  <c r="G1054" i="14" s="1"/>
  <c r="E1054" i="14"/>
  <c r="F17" i="14"/>
  <c r="G17" i="14" s="1"/>
  <c r="E39" i="14"/>
  <c r="F61" i="14"/>
  <c r="G61" i="14" s="1"/>
  <c r="E78" i="14"/>
  <c r="F145" i="14"/>
  <c r="G145" i="14" s="1"/>
  <c r="E167" i="14"/>
  <c r="F189" i="14"/>
  <c r="G189" i="14" s="1"/>
  <c r="E206" i="14"/>
  <c r="F246" i="14"/>
  <c r="G246" i="14" s="1"/>
  <c r="F299" i="14"/>
  <c r="G299" i="14" s="1"/>
  <c r="E299" i="14"/>
  <c r="E334" i="14"/>
  <c r="E340" i="14"/>
  <c r="F352" i="14"/>
  <c r="G352" i="14" s="1"/>
  <c r="E359" i="14"/>
  <c r="E366" i="14"/>
  <c r="F407" i="14"/>
  <c r="G407" i="14" s="1"/>
  <c r="E407" i="14"/>
  <c r="E487" i="14"/>
  <c r="E494" i="14"/>
  <c r="F536" i="14"/>
  <c r="G536" i="14" s="1"/>
  <c r="E576" i="14"/>
  <c r="F576" i="14"/>
  <c r="G576" i="14" s="1"/>
  <c r="F612" i="14"/>
  <c r="G612" i="14" s="1"/>
  <c r="F699" i="14"/>
  <c r="G699" i="14" s="1"/>
  <c r="E699" i="14"/>
  <c r="E751" i="14"/>
  <c r="E943" i="14"/>
  <c r="E1098" i="14"/>
  <c r="F1505" i="14"/>
  <c r="G1505" i="14" s="1"/>
  <c r="E1505" i="14"/>
  <c r="F28" i="14"/>
  <c r="G28" i="14" s="1"/>
  <c r="E28" i="14"/>
  <c r="F156" i="14"/>
  <c r="G156" i="14" s="1"/>
  <c r="E156" i="14"/>
  <c r="F252" i="14"/>
  <c r="G252" i="14" s="1"/>
  <c r="E252" i="14"/>
  <c r="E293" i="14"/>
  <c r="F293" i="14"/>
  <c r="G293" i="14" s="1"/>
  <c r="F379" i="14"/>
  <c r="G379" i="14" s="1"/>
  <c r="E379" i="14"/>
  <c r="E440" i="14"/>
  <c r="F440" i="14"/>
  <c r="G440" i="14" s="1"/>
  <c r="F507" i="14"/>
  <c r="G507" i="14" s="1"/>
  <c r="E507" i="14"/>
  <c r="F550" i="14"/>
  <c r="G550" i="14" s="1"/>
  <c r="E550" i="14"/>
  <c r="F803" i="14"/>
  <c r="G803" i="14" s="1"/>
  <c r="E803" i="14"/>
  <c r="F1055" i="14"/>
  <c r="G1055" i="14" s="1"/>
  <c r="E1055" i="14"/>
  <c r="E1259" i="14"/>
  <c r="F1259" i="14"/>
  <c r="G1259" i="14" s="1"/>
  <c r="F12" i="14"/>
  <c r="G12" i="14" s="1"/>
  <c r="E23" i="14"/>
  <c r="F34" i="14"/>
  <c r="G34" i="14" s="1"/>
  <c r="E62" i="14"/>
  <c r="F73" i="14"/>
  <c r="G73" i="14" s="1"/>
  <c r="E79" i="14"/>
  <c r="F140" i="14"/>
  <c r="G140" i="14" s="1"/>
  <c r="E151" i="14"/>
  <c r="F162" i="14"/>
  <c r="G162" i="14" s="1"/>
  <c r="E190" i="14"/>
  <c r="F201" i="14"/>
  <c r="G201" i="14" s="1"/>
  <c r="E207" i="14"/>
  <c r="F235" i="14"/>
  <c r="G235" i="14" s="1"/>
  <c r="E235" i="14"/>
  <c r="E270" i="14"/>
  <c r="E276" i="14"/>
  <c r="F317" i="14"/>
  <c r="G317" i="14" s="1"/>
  <c r="F329" i="14"/>
  <c r="G329" i="14" s="1"/>
  <c r="E335" i="14"/>
  <c r="E341" i="14"/>
  <c r="F341" i="14"/>
  <c r="G341" i="14" s="1"/>
  <c r="E353" i="14"/>
  <c r="F353" i="14"/>
  <c r="G353" i="14" s="1"/>
  <c r="F360" i="14"/>
  <c r="G360" i="14" s="1"/>
  <c r="E402" i="14"/>
  <c r="F408" i="14"/>
  <c r="G408" i="14" s="1"/>
  <c r="E434" i="14"/>
  <c r="F458" i="14"/>
  <c r="G458" i="14" s="1"/>
  <c r="F488" i="14"/>
  <c r="G488" i="14" s="1"/>
  <c r="E543" i="14"/>
  <c r="F599" i="14"/>
  <c r="G599" i="14" s="1"/>
  <c r="E599" i="14"/>
  <c r="E680" i="14"/>
  <c r="F680" i="14"/>
  <c r="G680" i="14" s="1"/>
  <c r="E712" i="14"/>
  <c r="F712" i="14"/>
  <c r="G712" i="14" s="1"/>
  <c r="E731" i="14"/>
  <c r="E804" i="14"/>
  <c r="F804" i="14"/>
  <c r="G804" i="14" s="1"/>
  <c r="E923" i="14"/>
  <c r="E1115" i="14"/>
  <c r="F1326" i="14"/>
  <c r="G1326" i="14" s="1"/>
  <c r="E1326" i="14"/>
  <c r="F1344" i="14"/>
  <c r="G1344" i="14" s="1"/>
  <c r="E1344" i="14"/>
  <c r="F1537" i="14"/>
  <c r="G1537" i="14" s="1"/>
  <c r="E1537" i="14"/>
  <c r="F1569" i="14"/>
  <c r="G1569" i="14" s="1"/>
  <c r="E1569" i="14"/>
  <c r="F1605" i="14"/>
  <c r="G1605" i="14" s="1"/>
  <c r="E1605" i="14"/>
  <c r="F1613" i="14"/>
  <c r="G1613" i="14" s="1"/>
  <c r="E1613" i="14"/>
  <c r="F1805" i="14"/>
  <c r="G1805" i="14" s="1"/>
  <c r="E1805" i="14"/>
  <c r="F1922" i="14"/>
  <c r="G1922" i="14" s="1"/>
  <c r="E1922" i="14"/>
  <c r="F1940" i="14"/>
  <c r="G1940" i="14" s="1"/>
  <c r="E1940" i="14"/>
  <c r="F2225" i="14"/>
  <c r="G2225" i="14" s="1"/>
  <c r="E2225" i="14"/>
  <c r="F2362" i="14"/>
  <c r="G2362" i="14" s="1"/>
  <c r="E2362" i="14"/>
  <c r="E6319" i="14"/>
  <c r="F6319" i="14"/>
  <c r="G6319" i="14" s="1"/>
  <c r="F6861" i="14"/>
  <c r="G6861" i="14" s="1"/>
  <c r="E6861" i="14"/>
  <c r="F7094" i="14"/>
  <c r="G7094" i="14" s="1"/>
  <c r="E7094" i="14"/>
  <c r="E9115" i="14"/>
  <c r="F9115" i="14"/>
  <c r="G9115" i="14" s="1"/>
  <c r="F9400" i="14"/>
  <c r="G9400" i="14" s="1"/>
  <c r="E9400" i="14"/>
  <c r="E9425" i="14"/>
  <c r="F9425" i="14"/>
  <c r="G9425" i="14" s="1"/>
  <c r="F1182" i="14"/>
  <c r="G1182" i="14" s="1"/>
  <c r="E1182" i="14"/>
  <c r="F1309" i="14"/>
  <c r="G1309" i="14" s="1"/>
  <c r="E1309" i="14"/>
  <c r="F1398" i="14"/>
  <c r="G1398" i="14" s="1"/>
  <c r="E1398" i="14"/>
  <c r="F1675" i="14"/>
  <c r="G1675" i="14" s="1"/>
  <c r="E1675" i="14"/>
  <c r="E1736" i="14"/>
  <c r="F1736" i="14"/>
  <c r="G1736" i="14" s="1"/>
  <c r="F1795" i="14"/>
  <c r="G1795" i="14" s="1"/>
  <c r="E1795" i="14"/>
  <c r="F1819" i="14"/>
  <c r="G1819" i="14" s="1"/>
  <c r="E1819" i="14"/>
  <c r="F1978" i="14"/>
  <c r="G1978" i="14" s="1"/>
  <c r="E1978" i="14"/>
  <c r="F2068" i="14"/>
  <c r="G2068" i="14" s="1"/>
  <c r="E2068" i="14"/>
  <c r="F2180" i="14"/>
  <c r="G2180" i="14" s="1"/>
  <c r="E2180" i="14"/>
  <c r="E2200" i="14"/>
  <c r="F3644" i="14"/>
  <c r="G3644" i="14" s="1"/>
  <c r="E3644" i="14"/>
  <c r="F1082" i="14"/>
  <c r="G1082" i="14" s="1"/>
  <c r="E1082" i="14"/>
  <c r="E1132" i="14"/>
  <c r="F1171" i="14"/>
  <c r="G1171" i="14" s="1"/>
  <c r="E1199" i="14"/>
  <c r="E1209" i="14"/>
  <c r="F1276" i="14"/>
  <c r="G1276" i="14" s="1"/>
  <c r="F1287" i="14"/>
  <c r="G1287" i="14" s="1"/>
  <c r="E1327" i="14"/>
  <c r="E1355" i="14"/>
  <c r="E1373" i="14"/>
  <c r="E1404" i="14"/>
  <c r="F1429" i="14"/>
  <c r="G1429" i="14" s="1"/>
  <c r="E1429" i="14"/>
  <c r="F1461" i="14"/>
  <c r="G1461" i="14" s="1"/>
  <c r="E1461" i="14"/>
  <c r="F1493" i="14"/>
  <c r="G1493" i="14" s="1"/>
  <c r="E1493" i="14"/>
  <c r="F1525" i="14"/>
  <c r="G1525" i="14" s="1"/>
  <c r="E1525" i="14"/>
  <c r="F1557" i="14"/>
  <c r="G1557" i="14" s="1"/>
  <c r="E1557" i="14"/>
  <c r="F1606" i="14"/>
  <c r="G1606" i="14" s="1"/>
  <c r="E1606" i="14"/>
  <c r="E1637" i="14"/>
  <c r="E1650" i="14"/>
  <c r="E1666" i="14"/>
  <c r="E1696" i="14"/>
  <c r="F1696" i="14"/>
  <c r="G1696" i="14" s="1"/>
  <c r="E1745" i="14"/>
  <c r="E1889" i="14"/>
  <c r="F1889" i="14"/>
  <c r="G1889" i="14" s="1"/>
  <c r="F1979" i="14"/>
  <c r="G1979" i="14" s="1"/>
  <c r="E1979" i="14"/>
  <c r="E1995" i="14"/>
  <c r="F2042" i="14"/>
  <c r="G2042" i="14" s="1"/>
  <c r="E2042" i="14"/>
  <c r="E2069" i="14"/>
  <c r="F2069" i="14"/>
  <c r="G2069" i="14" s="1"/>
  <c r="F2407" i="14"/>
  <c r="G2407" i="14" s="1"/>
  <c r="F2480" i="14"/>
  <c r="G2480" i="14" s="1"/>
  <c r="E2480" i="14"/>
  <c r="E663" i="14"/>
  <c r="F668" i="14"/>
  <c r="G668" i="14" s="1"/>
  <c r="E727" i="14"/>
  <c r="F732" i="14"/>
  <c r="G732" i="14" s="1"/>
  <c r="E791" i="14"/>
  <c r="F796" i="14"/>
  <c r="G796" i="14" s="1"/>
  <c r="E855" i="14"/>
  <c r="F860" i="14"/>
  <c r="G860" i="14" s="1"/>
  <c r="E919" i="14"/>
  <c r="F924" i="14"/>
  <c r="G924" i="14" s="1"/>
  <c r="E983" i="14"/>
  <c r="E1005" i="14"/>
  <c r="E1072" i="14"/>
  <c r="F1077" i="14"/>
  <c r="G1077" i="14" s="1"/>
  <c r="E1099" i="14"/>
  <c r="E1105" i="14"/>
  <c r="E1138" i="14"/>
  <c r="E1149" i="14"/>
  <c r="F1188" i="14"/>
  <c r="G1188" i="14" s="1"/>
  <c r="F1193" i="14"/>
  <c r="G1193" i="14" s="1"/>
  <c r="E1216" i="14"/>
  <c r="E1221" i="14"/>
  <c r="E1226" i="14"/>
  <c r="E1232" i="14"/>
  <c r="E1243" i="14"/>
  <c r="F1293" i="14"/>
  <c r="G1293" i="14" s="1"/>
  <c r="F1304" i="14"/>
  <c r="G1304" i="14" s="1"/>
  <c r="F1310" i="14"/>
  <c r="G1310" i="14" s="1"/>
  <c r="E1310" i="14"/>
  <c r="F1338" i="14"/>
  <c r="G1338" i="14" s="1"/>
  <c r="E1338" i="14"/>
  <c r="E1345" i="14"/>
  <c r="F1350" i="14"/>
  <c r="G1350" i="14" s="1"/>
  <c r="E1350" i="14"/>
  <c r="F1368" i="14"/>
  <c r="G1368" i="14" s="1"/>
  <c r="F1380" i="14"/>
  <c r="G1380" i="14" s="1"/>
  <c r="E1380" i="14"/>
  <c r="F1386" i="14"/>
  <c r="G1386" i="14" s="1"/>
  <c r="E1386" i="14"/>
  <c r="E1399" i="14"/>
  <c r="F1590" i="14"/>
  <c r="G1590" i="14" s="1"/>
  <c r="E1590" i="14"/>
  <c r="F1621" i="14"/>
  <c r="G1621" i="14" s="1"/>
  <c r="E1621" i="14"/>
  <c r="F1667" i="14"/>
  <c r="G1667" i="14" s="1"/>
  <c r="E1667" i="14"/>
  <c r="F1676" i="14"/>
  <c r="G1676" i="14" s="1"/>
  <c r="F1718" i="14"/>
  <c r="G1718" i="14" s="1"/>
  <c r="E1718" i="14"/>
  <c r="F1726" i="14"/>
  <c r="G1726" i="14" s="1"/>
  <c r="E1726" i="14"/>
  <c r="F1814" i="14"/>
  <c r="G1814" i="14" s="1"/>
  <c r="E1814" i="14"/>
  <c r="E1951" i="14"/>
  <c r="F1951" i="14"/>
  <c r="G1951" i="14" s="1"/>
  <c r="F1996" i="14"/>
  <c r="G1996" i="14" s="1"/>
  <c r="E1996" i="14"/>
  <c r="F2043" i="14"/>
  <c r="G2043" i="14" s="1"/>
  <c r="E2043" i="14"/>
  <c r="E2093" i="14"/>
  <c r="F2093" i="14"/>
  <c r="G2093" i="14" s="1"/>
  <c r="F2174" i="14"/>
  <c r="G2174" i="14" s="1"/>
  <c r="E2174" i="14"/>
  <c r="E2219" i="14"/>
  <c r="F2219" i="14"/>
  <c r="G2219" i="14" s="1"/>
  <c r="F2353" i="14"/>
  <c r="G2353" i="14" s="1"/>
  <c r="E2472" i="14"/>
  <c r="E2706" i="14"/>
  <c r="F2706" i="14"/>
  <c r="G2706" i="14" s="1"/>
  <c r="F2872" i="14"/>
  <c r="G2872" i="14" s="1"/>
  <c r="E2872" i="14"/>
  <c r="E19" i="14"/>
  <c r="E51" i="14"/>
  <c r="E83" i="14"/>
  <c r="E115" i="14"/>
  <c r="E147" i="14"/>
  <c r="E179" i="14"/>
  <c r="E211" i="14"/>
  <c r="E243" i="14"/>
  <c r="E275" i="14"/>
  <c r="E307" i="14"/>
  <c r="E339" i="14"/>
  <c r="E363" i="14"/>
  <c r="F368" i="14"/>
  <c r="G368" i="14" s="1"/>
  <c r="E427" i="14"/>
  <c r="F432" i="14"/>
  <c r="G432" i="14" s="1"/>
  <c r="E491" i="14"/>
  <c r="F496" i="14"/>
  <c r="G496" i="14" s="1"/>
  <c r="E555" i="14"/>
  <c r="F560" i="14"/>
  <c r="G560" i="14" s="1"/>
  <c r="E619" i="14"/>
  <c r="F624" i="14"/>
  <c r="G624" i="14" s="1"/>
  <c r="E683" i="14"/>
  <c r="F688" i="14"/>
  <c r="G688" i="14" s="1"/>
  <c r="E747" i="14"/>
  <c r="F752" i="14"/>
  <c r="G752" i="14" s="1"/>
  <c r="E811" i="14"/>
  <c r="F816" i="14"/>
  <c r="G816" i="14" s="1"/>
  <c r="E875" i="14"/>
  <c r="F880" i="14"/>
  <c r="G880" i="14" s="1"/>
  <c r="E939" i="14"/>
  <c r="F944" i="14"/>
  <c r="G944" i="14" s="1"/>
  <c r="F989" i="14"/>
  <c r="G989" i="14" s="1"/>
  <c r="E989" i="14"/>
  <c r="E1022" i="14"/>
  <c r="F1083" i="14"/>
  <c r="G1083" i="14" s="1"/>
  <c r="E1083" i="14"/>
  <c r="F1094" i="14"/>
  <c r="G1094" i="14" s="1"/>
  <c r="E1094" i="14"/>
  <c r="E1116" i="14"/>
  <c r="E1122" i="14"/>
  <c r="E1166" i="14"/>
  <c r="F1210" i="14"/>
  <c r="G1210" i="14" s="1"/>
  <c r="E1210" i="14"/>
  <c r="E1238" i="14"/>
  <c r="E1249" i="14"/>
  <c r="F1299" i="14"/>
  <c r="G1299" i="14" s="1"/>
  <c r="F1316" i="14"/>
  <c r="G1316" i="14" s="1"/>
  <c r="F1321" i="14"/>
  <c r="G1321" i="14" s="1"/>
  <c r="F1333" i="14"/>
  <c r="G1333" i="14" s="1"/>
  <c r="F1356" i="14"/>
  <c r="G1356" i="14" s="1"/>
  <c r="E1356" i="14"/>
  <c r="F1374" i="14"/>
  <c r="G1374" i="14" s="1"/>
  <c r="E1374" i="14"/>
  <c r="F1430" i="14"/>
  <c r="G1430" i="14" s="1"/>
  <c r="E1430" i="14"/>
  <c r="F1462" i="14"/>
  <c r="G1462" i="14" s="1"/>
  <c r="E1462" i="14"/>
  <c r="F1494" i="14"/>
  <c r="G1494" i="14" s="1"/>
  <c r="E1494" i="14"/>
  <c r="F1526" i="14"/>
  <c r="G1526" i="14" s="1"/>
  <c r="E1526" i="14"/>
  <c r="F1558" i="14"/>
  <c r="G1558" i="14" s="1"/>
  <c r="E1558" i="14"/>
  <c r="E1583" i="14"/>
  <c r="F1598" i="14"/>
  <c r="G1598" i="14" s="1"/>
  <c r="E1598" i="14"/>
  <c r="E1607" i="14"/>
  <c r="F1644" i="14"/>
  <c r="G1644" i="14" s="1"/>
  <c r="F1677" i="14"/>
  <c r="G1677" i="14" s="1"/>
  <c r="E1677" i="14"/>
  <c r="F2014" i="14"/>
  <c r="G2014" i="14" s="1"/>
  <c r="E2014" i="14"/>
  <c r="F2094" i="14"/>
  <c r="G2094" i="14" s="1"/>
  <c r="E2094" i="14"/>
  <c r="F2242" i="14"/>
  <c r="G2242" i="14" s="1"/>
  <c r="E2242" i="14"/>
  <c r="F2463" i="14"/>
  <c r="G2463" i="14" s="1"/>
  <c r="E2463" i="14"/>
  <c r="F2622" i="14"/>
  <c r="G2622" i="14" s="1"/>
  <c r="E2622" i="14"/>
  <c r="F1006" i="14"/>
  <c r="G1006" i="14" s="1"/>
  <c r="E1006" i="14"/>
  <c r="F1100" i="14"/>
  <c r="G1100" i="14" s="1"/>
  <c r="E1100" i="14"/>
  <c r="F1339" i="14"/>
  <c r="G1339" i="14" s="1"/>
  <c r="E1339" i="14"/>
  <c r="F1387" i="14"/>
  <c r="G1387" i="14" s="1"/>
  <c r="E1387" i="14"/>
  <c r="F1659" i="14"/>
  <c r="G1659" i="14" s="1"/>
  <c r="E1659" i="14"/>
  <c r="F1685" i="14"/>
  <c r="G1685" i="14" s="1"/>
  <c r="E1685" i="14"/>
  <c r="F1691" i="14"/>
  <c r="G1691" i="14" s="1"/>
  <c r="E1691" i="14"/>
  <c r="F1910" i="14"/>
  <c r="G1910" i="14" s="1"/>
  <c r="E1910" i="14"/>
  <c r="F2464" i="14"/>
  <c r="G2464" i="14" s="1"/>
  <c r="E2464" i="14"/>
  <c r="E851" i="14"/>
  <c r="F856" i="14"/>
  <c r="G856" i="14" s="1"/>
  <c r="E915" i="14"/>
  <c r="F920" i="14"/>
  <c r="G920" i="14" s="1"/>
  <c r="E979" i="14"/>
  <c r="F984" i="14"/>
  <c r="G984" i="14" s="1"/>
  <c r="F990" i="14"/>
  <c r="G990" i="14" s="1"/>
  <c r="E990" i="14"/>
  <c r="E1023" i="14"/>
  <c r="F1067" i="14"/>
  <c r="G1067" i="14" s="1"/>
  <c r="E1106" i="14"/>
  <c r="F1117" i="14"/>
  <c r="G1117" i="14" s="1"/>
  <c r="E1117" i="14"/>
  <c r="E1150" i="14"/>
  <c r="F1211" i="14"/>
  <c r="G1211" i="14" s="1"/>
  <c r="E1211" i="14"/>
  <c r="F1222" i="14"/>
  <c r="G1222" i="14" s="1"/>
  <c r="E1222" i="14"/>
  <c r="E1244" i="14"/>
  <c r="E1250" i="14"/>
  <c r="E1294" i="14"/>
  <c r="F1351" i="14"/>
  <c r="G1351" i="14" s="1"/>
  <c r="F1357" i="14"/>
  <c r="G1357" i="14" s="1"/>
  <c r="E1357" i="14"/>
  <c r="E1375" i="14"/>
  <c r="E1381" i="14"/>
  <c r="F1400" i="14"/>
  <c r="G1400" i="14" s="1"/>
  <c r="F1412" i="14"/>
  <c r="G1412" i="14" s="1"/>
  <c r="E1412" i="14"/>
  <c r="F1418" i="14"/>
  <c r="G1418" i="14" s="1"/>
  <c r="E1418" i="14"/>
  <c r="E1431" i="14"/>
  <c r="E1463" i="14"/>
  <c r="E1495" i="14"/>
  <c r="E1527" i="14"/>
  <c r="E1559" i="14"/>
  <c r="E1608" i="14"/>
  <c r="F1608" i="14"/>
  <c r="G1608" i="14" s="1"/>
  <c r="E1616" i="14"/>
  <c r="F1616" i="14"/>
  <c r="G1616" i="14" s="1"/>
  <c r="E1622" i="14"/>
  <c r="F1669" i="14"/>
  <c r="G1669" i="14" s="1"/>
  <c r="E1669" i="14"/>
  <c r="E1728" i="14"/>
  <c r="F1728" i="14"/>
  <c r="G1728" i="14" s="1"/>
  <c r="F1765" i="14"/>
  <c r="G1765" i="14" s="1"/>
  <c r="E1799" i="14"/>
  <c r="E1858" i="14"/>
  <c r="F1869" i="14"/>
  <c r="G1869" i="14" s="1"/>
  <c r="E1869" i="14"/>
  <c r="E1905" i="14"/>
  <c r="F1911" i="14"/>
  <c r="G1911" i="14" s="1"/>
  <c r="E1911" i="14"/>
  <c r="F1934" i="14"/>
  <c r="G1934" i="14" s="1"/>
  <c r="E1934" i="14"/>
  <c r="E1989" i="14"/>
  <c r="F2167" i="14"/>
  <c r="G2167" i="14" s="1"/>
  <c r="E2392" i="14"/>
  <c r="F1134" i="14"/>
  <c r="G1134" i="14" s="1"/>
  <c r="E1134" i="14"/>
  <c r="F1228" i="14"/>
  <c r="G1228" i="14" s="1"/>
  <c r="E1228" i="14"/>
  <c r="F1340" i="14"/>
  <c r="G1340" i="14" s="1"/>
  <c r="E1340" i="14"/>
  <c r="F1388" i="14"/>
  <c r="G1388" i="14" s="1"/>
  <c r="E1388" i="14"/>
  <c r="F1406" i="14"/>
  <c r="G1406" i="14" s="1"/>
  <c r="E1406" i="14"/>
  <c r="F1444" i="14"/>
  <c r="G1444" i="14" s="1"/>
  <c r="E1444" i="14"/>
  <c r="F1450" i="14"/>
  <c r="G1450" i="14" s="1"/>
  <c r="E1450" i="14"/>
  <c r="F1476" i="14"/>
  <c r="G1476" i="14" s="1"/>
  <c r="E1476" i="14"/>
  <c r="F1482" i="14"/>
  <c r="G1482" i="14" s="1"/>
  <c r="E1482" i="14"/>
  <c r="F1508" i="14"/>
  <c r="G1508" i="14" s="1"/>
  <c r="E1508" i="14"/>
  <c r="F1514" i="14"/>
  <c r="G1514" i="14" s="1"/>
  <c r="E1514" i="14"/>
  <c r="F1540" i="14"/>
  <c r="G1540" i="14" s="1"/>
  <c r="E1540" i="14"/>
  <c r="F1546" i="14"/>
  <c r="G1546" i="14" s="1"/>
  <c r="E1546" i="14"/>
  <c r="F1572" i="14"/>
  <c r="G1572" i="14" s="1"/>
  <c r="E1572" i="14"/>
  <c r="E1600" i="14"/>
  <c r="F1600" i="14"/>
  <c r="G1600" i="14" s="1"/>
  <c r="F1686" i="14"/>
  <c r="G1686" i="14" s="1"/>
  <c r="E1686" i="14"/>
  <c r="F1739" i="14"/>
  <c r="G1739" i="14" s="1"/>
  <c r="E1739" i="14"/>
  <c r="E1800" i="14"/>
  <c r="F1800" i="14"/>
  <c r="G1800" i="14" s="1"/>
  <c r="F1859" i="14"/>
  <c r="G1859" i="14" s="1"/>
  <c r="E1859" i="14"/>
  <c r="F1883" i="14"/>
  <c r="G1883" i="14" s="1"/>
  <c r="E1883" i="14"/>
  <c r="F2193" i="14"/>
  <c r="G2193" i="14" s="1"/>
  <c r="E2193" i="14"/>
  <c r="F2454" i="14"/>
  <c r="G2454" i="14" s="1"/>
  <c r="E2454" i="14"/>
  <c r="E955" i="14"/>
  <c r="F960" i="14"/>
  <c r="G960" i="14" s="1"/>
  <c r="F996" i="14"/>
  <c r="G996" i="14" s="1"/>
  <c r="F1001" i="14"/>
  <c r="G1001" i="14" s="1"/>
  <c r="E1024" i="14"/>
  <c r="E1029" i="14"/>
  <c r="E1034" i="14"/>
  <c r="E1040" i="14"/>
  <c r="E1051" i="14"/>
  <c r="F1101" i="14"/>
  <c r="G1101" i="14" s="1"/>
  <c r="F1112" i="14"/>
  <c r="G1112" i="14" s="1"/>
  <c r="F1118" i="14"/>
  <c r="G1118" i="14" s="1"/>
  <c r="E1118" i="14"/>
  <c r="E1140" i="14"/>
  <c r="E1151" i="14"/>
  <c r="F1195" i="14"/>
  <c r="G1195" i="14" s="1"/>
  <c r="E1234" i="14"/>
  <c r="F1245" i="14"/>
  <c r="G1245" i="14" s="1"/>
  <c r="E1245" i="14"/>
  <c r="E1251" i="14"/>
  <c r="E1278" i="14"/>
  <c r="F1323" i="14"/>
  <c r="G1323" i="14" s="1"/>
  <c r="E1323" i="14"/>
  <c r="E1363" i="14"/>
  <c r="F1419" i="14"/>
  <c r="G1419" i="14" s="1"/>
  <c r="E1419" i="14"/>
  <c r="F1432" i="14"/>
  <c r="G1432" i="14" s="1"/>
  <c r="E1432" i="14"/>
  <c r="F1451" i="14"/>
  <c r="G1451" i="14" s="1"/>
  <c r="E1451" i="14"/>
  <c r="F1464" i="14"/>
  <c r="G1464" i="14" s="1"/>
  <c r="E1464" i="14"/>
  <c r="F1483" i="14"/>
  <c r="G1483" i="14" s="1"/>
  <c r="E1483" i="14"/>
  <c r="F1496" i="14"/>
  <c r="G1496" i="14" s="1"/>
  <c r="E1496" i="14"/>
  <c r="F1515" i="14"/>
  <c r="G1515" i="14" s="1"/>
  <c r="E1515" i="14"/>
  <c r="F1528" i="14"/>
  <c r="G1528" i="14" s="1"/>
  <c r="E1528" i="14"/>
  <c r="F1547" i="14"/>
  <c r="G1547" i="14" s="1"/>
  <c r="E1547" i="14"/>
  <c r="F1560" i="14"/>
  <c r="G1560" i="14" s="1"/>
  <c r="E1560" i="14"/>
  <c r="E1578" i="14"/>
  <c r="E1585" i="14"/>
  <c r="E1617" i="14"/>
  <c r="F1670" i="14"/>
  <c r="G1670" i="14" s="1"/>
  <c r="E1670" i="14"/>
  <c r="E1760" i="14"/>
  <c r="F1760" i="14"/>
  <c r="G1760" i="14" s="1"/>
  <c r="E1809" i="14"/>
  <c r="E2137" i="14"/>
  <c r="E2263" i="14"/>
  <c r="F2339" i="14"/>
  <c r="G2339" i="14" s="1"/>
  <c r="E2339" i="14"/>
  <c r="F2455" i="14"/>
  <c r="G2455" i="14" s="1"/>
  <c r="E2455" i="14"/>
  <c r="F1018" i="14"/>
  <c r="G1018" i="14" s="1"/>
  <c r="E1018" i="14"/>
  <c r="F1262" i="14"/>
  <c r="G1262" i="14" s="1"/>
  <c r="E1262" i="14"/>
  <c r="F1389" i="14"/>
  <c r="G1389" i="14" s="1"/>
  <c r="E1389" i="14"/>
  <c r="F1438" i="14"/>
  <c r="G1438" i="14" s="1"/>
  <c r="E1438" i="14"/>
  <c r="F1470" i="14"/>
  <c r="G1470" i="14" s="1"/>
  <c r="E1470" i="14"/>
  <c r="F1502" i="14"/>
  <c r="G1502" i="14" s="1"/>
  <c r="E1502" i="14"/>
  <c r="F1534" i="14"/>
  <c r="G1534" i="14" s="1"/>
  <c r="E1534" i="14"/>
  <c r="F1566" i="14"/>
  <c r="G1566" i="14" s="1"/>
  <c r="E1566" i="14"/>
  <c r="F1790" i="14"/>
  <c r="G1790" i="14" s="1"/>
  <c r="E1790" i="14"/>
  <c r="F1878" i="14"/>
  <c r="G1878" i="14" s="1"/>
  <c r="E1878" i="14"/>
  <c r="F2206" i="14"/>
  <c r="G2206" i="14" s="1"/>
  <c r="E2206" i="14"/>
  <c r="F2319" i="14"/>
  <c r="G2319" i="14" s="1"/>
  <c r="E2319" i="14"/>
  <c r="E2575" i="14"/>
  <c r="F2575" i="14"/>
  <c r="G2575" i="14" s="1"/>
  <c r="E867" i="14"/>
  <c r="F872" i="14"/>
  <c r="G872" i="14" s="1"/>
  <c r="E931" i="14"/>
  <c r="F936" i="14"/>
  <c r="G936" i="14" s="1"/>
  <c r="E1008" i="14"/>
  <c r="F1013" i="14"/>
  <c r="G1013" i="14" s="1"/>
  <c r="E1035" i="14"/>
  <c r="E1041" i="14"/>
  <c r="E1074" i="14"/>
  <c r="E1085" i="14"/>
  <c r="F1124" i="14"/>
  <c r="G1124" i="14" s="1"/>
  <c r="F1129" i="14"/>
  <c r="G1129" i="14" s="1"/>
  <c r="E1152" i="14"/>
  <c r="E1157" i="14"/>
  <c r="E1162" i="14"/>
  <c r="E1168" i="14"/>
  <c r="E1179" i="14"/>
  <c r="F1229" i="14"/>
  <c r="G1229" i="14" s="1"/>
  <c r="F1240" i="14"/>
  <c r="G1240" i="14" s="1"/>
  <c r="F1246" i="14"/>
  <c r="G1246" i="14" s="1"/>
  <c r="E1246" i="14"/>
  <c r="E1268" i="14"/>
  <c r="E1279" i="14"/>
  <c r="E1341" i="14"/>
  <c r="E1364" i="14"/>
  <c r="F1420" i="14"/>
  <c r="G1420" i="14" s="1"/>
  <c r="E1420" i="14"/>
  <c r="E1445" i="14"/>
  <c r="F1452" i="14"/>
  <c r="G1452" i="14" s="1"/>
  <c r="E1452" i="14"/>
  <c r="E1477" i="14"/>
  <c r="F1484" i="14"/>
  <c r="G1484" i="14" s="1"/>
  <c r="E1484" i="14"/>
  <c r="E1509" i="14"/>
  <c r="F1516" i="14"/>
  <c r="G1516" i="14" s="1"/>
  <c r="E1516" i="14"/>
  <c r="E1541" i="14"/>
  <c r="F1548" i="14"/>
  <c r="G1548" i="14" s="1"/>
  <c r="E1548" i="14"/>
  <c r="E1573" i="14"/>
  <c r="E1586" i="14"/>
  <c r="E1593" i="14"/>
  <c r="E1634" i="14"/>
  <c r="E1671" i="14"/>
  <c r="E1680" i="14"/>
  <c r="F1680" i="14"/>
  <c r="G1680" i="14" s="1"/>
  <c r="E1730" i="14"/>
  <c r="F1741" i="14"/>
  <c r="G1741" i="14" s="1"/>
  <c r="E1741" i="14"/>
  <c r="F2062" i="14"/>
  <c r="G2062" i="14" s="1"/>
  <c r="E2062" i="14"/>
  <c r="F2082" i="14"/>
  <c r="G2082" i="14" s="1"/>
  <c r="E2082" i="14"/>
  <c r="F2156" i="14"/>
  <c r="G2156" i="14" s="1"/>
  <c r="E2156" i="14"/>
  <c r="E2207" i="14"/>
  <c r="F2207" i="14"/>
  <c r="G2207" i="14" s="1"/>
  <c r="F2332" i="14"/>
  <c r="G2332" i="14" s="1"/>
  <c r="E2332" i="14"/>
  <c r="E503" i="14"/>
  <c r="F508" i="14"/>
  <c r="G508" i="14" s="1"/>
  <c r="E567" i="14"/>
  <c r="F572" i="14"/>
  <c r="G572" i="14" s="1"/>
  <c r="E631" i="14"/>
  <c r="F636" i="14"/>
  <c r="G636" i="14" s="1"/>
  <c r="E695" i="14"/>
  <c r="F700" i="14"/>
  <c r="G700" i="14" s="1"/>
  <c r="E759" i="14"/>
  <c r="F764" i="14"/>
  <c r="G764" i="14" s="1"/>
  <c r="E823" i="14"/>
  <c r="F828" i="14"/>
  <c r="G828" i="14" s="1"/>
  <c r="E887" i="14"/>
  <c r="F892" i="14"/>
  <c r="G892" i="14" s="1"/>
  <c r="E951" i="14"/>
  <c r="F956" i="14"/>
  <c r="G956" i="14" s="1"/>
  <c r="F1019" i="14"/>
  <c r="G1019" i="14" s="1"/>
  <c r="E1019" i="14"/>
  <c r="F1030" i="14"/>
  <c r="G1030" i="14" s="1"/>
  <c r="E1030" i="14"/>
  <c r="E1052" i="14"/>
  <c r="E1058" i="14"/>
  <c r="E1102" i="14"/>
  <c r="F1146" i="14"/>
  <c r="G1146" i="14" s="1"/>
  <c r="E1146" i="14"/>
  <c r="E1174" i="14"/>
  <c r="E1185" i="14"/>
  <c r="F1235" i="14"/>
  <c r="G1235" i="14" s="1"/>
  <c r="E1263" i="14"/>
  <c r="E1273" i="14"/>
  <c r="E1330" i="14"/>
  <c r="F1594" i="14"/>
  <c r="G1594" i="14" s="1"/>
  <c r="E1594" i="14"/>
  <c r="F1654" i="14"/>
  <c r="G1654" i="14" s="1"/>
  <c r="E1654" i="14"/>
  <c r="F1662" i="14"/>
  <c r="G1662" i="14" s="1"/>
  <c r="E1662" i="14"/>
  <c r="E1672" i="14"/>
  <c r="F1672" i="14"/>
  <c r="G1672" i="14" s="1"/>
  <c r="F1731" i="14"/>
  <c r="G1731" i="14" s="1"/>
  <c r="E1731" i="14"/>
  <c r="F1755" i="14"/>
  <c r="G1755" i="14" s="1"/>
  <c r="E1755" i="14"/>
  <c r="F1036" i="14"/>
  <c r="G1036" i="14" s="1"/>
  <c r="E1036" i="14"/>
  <c r="F1365" i="14"/>
  <c r="G1365" i="14" s="1"/>
  <c r="E1365" i="14"/>
  <c r="F1421" i="14"/>
  <c r="G1421" i="14" s="1"/>
  <c r="E1421" i="14"/>
  <c r="F1453" i="14"/>
  <c r="G1453" i="14" s="1"/>
  <c r="E1453" i="14"/>
  <c r="F1485" i="14"/>
  <c r="G1485" i="14" s="1"/>
  <c r="E1485" i="14"/>
  <c r="F1517" i="14"/>
  <c r="G1517" i="14" s="1"/>
  <c r="E1517" i="14"/>
  <c r="F1549" i="14"/>
  <c r="G1549" i="14" s="1"/>
  <c r="E1549" i="14"/>
  <c r="F1580" i="14"/>
  <c r="G1580" i="14" s="1"/>
  <c r="F1611" i="14"/>
  <c r="G1611" i="14" s="1"/>
  <c r="E1611" i="14"/>
  <c r="E1681" i="14"/>
  <c r="F1928" i="14"/>
  <c r="G1928" i="14" s="1"/>
  <c r="E1928" i="14"/>
  <c r="F2054" i="14"/>
  <c r="G2054" i="14" s="1"/>
  <c r="E2054" i="14"/>
  <c r="F2117" i="14"/>
  <c r="G2117" i="14" s="1"/>
  <c r="E2117" i="14"/>
  <c r="F2513" i="14"/>
  <c r="G2513" i="14" s="1"/>
  <c r="E2513" i="14"/>
  <c r="E927" i="14"/>
  <c r="F932" i="14"/>
  <c r="G932" i="14" s="1"/>
  <c r="F1003" i="14"/>
  <c r="G1003" i="14" s="1"/>
  <c r="E1042" i="14"/>
  <c r="F1053" i="14"/>
  <c r="G1053" i="14" s="1"/>
  <c r="E1053" i="14"/>
  <c r="E1059" i="14"/>
  <c r="E1086" i="14"/>
  <c r="F1147" i="14"/>
  <c r="G1147" i="14" s="1"/>
  <c r="E1147" i="14"/>
  <c r="E1153" i="14"/>
  <c r="F1158" i="14"/>
  <c r="G1158" i="14" s="1"/>
  <c r="E1158" i="14"/>
  <c r="E1180" i="14"/>
  <c r="E1186" i="14"/>
  <c r="E1230" i="14"/>
  <c r="E1247" i="14"/>
  <c r="F1274" i="14"/>
  <c r="G1274" i="14" s="1"/>
  <c r="E1274" i="14"/>
  <c r="E1342" i="14"/>
  <c r="E1396" i="14"/>
  <c r="F1595" i="14"/>
  <c r="G1595" i="14" s="1"/>
  <c r="E1595" i="14"/>
  <c r="F1603" i="14"/>
  <c r="G1603" i="14" s="1"/>
  <c r="E1603" i="14"/>
  <c r="F1723" i="14"/>
  <c r="G1723" i="14" s="1"/>
  <c r="E1723" i="14"/>
  <c r="F1733" i="14"/>
  <c r="G1733" i="14" s="1"/>
  <c r="E1733" i="14"/>
  <c r="F1750" i="14"/>
  <c r="G1750" i="14" s="1"/>
  <c r="E1750" i="14"/>
  <c r="E1864" i="14"/>
  <c r="F1864" i="14"/>
  <c r="G1864" i="14" s="1"/>
  <c r="F2002" i="14"/>
  <c r="G2002" i="14" s="1"/>
  <c r="E2002" i="14"/>
  <c r="F2048" i="14"/>
  <c r="G2048" i="14" s="1"/>
  <c r="E2048" i="14"/>
  <c r="F2230" i="14"/>
  <c r="G2230" i="14" s="1"/>
  <c r="E2230" i="14"/>
  <c r="F2431" i="14"/>
  <c r="G2431" i="14" s="1"/>
  <c r="E2431" i="14"/>
  <c r="E691" i="14"/>
  <c r="F696" i="14"/>
  <c r="G696" i="14" s="1"/>
  <c r="E755" i="14"/>
  <c r="F760" i="14"/>
  <c r="G760" i="14" s="1"/>
  <c r="E819" i="14"/>
  <c r="F824" i="14"/>
  <c r="G824" i="14" s="1"/>
  <c r="E883" i="14"/>
  <c r="F888" i="14"/>
  <c r="G888" i="14" s="1"/>
  <c r="E947" i="14"/>
  <c r="F952" i="14"/>
  <c r="G952" i="14" s="1"/>
  <c r="F1020" i="14"/>
  <c r="G1020" i="14" s="1"/>
  <c r="F1031" i="14"/>
  <c r="G1031" i="14" s="1"/>
  <c r="E1064" i="14"/>
  <c r="F1070" i="14"/>
  <c r="G1070" i="14" s="1"/>
  <c r="E1070" i="14"/>
  <c r="F1164" i="14"/>
  <c r="G1164" i="14" s="1"/>
  <c r="E1164" i="14"/>
  <c r="E1175" i="14"/>
  <c r="E1197" i="14"/>
  <c r="F1269" i="14"/>
  <c r="G1269" i="14" s="1"/>
  <c r="E1291" i="14"/>
  <c r="E1297" i="14"/>
  <c r="E1314" i="14"/>
  <c r="E1325" i="14"/>
  <c r="F1366" i="14"/>
  <c r="G1366" i="14" s="1"/>
  <c r="E1366" i="14"/>
  <c r="E1415" i="14"/>
  <c r="E1427" i="14"/>
  <c r="E1459" i="14"/>
  <c r="E1491" i="14"/>
  <c r="E1523" i="14"/>
  <c r="E1555" i="14"/>
  <c r="F1612" i="14"/>
  <c r="G1612" i="14" s="1"/>
  <c r="E1664" i="14"/>
  <c r="F1664" i="14"/>
  <c r="G1664" i="14" s="1"/>
  <c r="F1734" i="14"/>
  <c r="G1734" i="14" s="1"/>
  <c r="E1734" i="14"/>
  <c r="E1824" i="14"/>
  <c r="F1824" i="14"/>
  <c r="G1824" i="14" s="1"/>
  <c r="E1873" i="14"/>
  <c r="F2256" i="14"/>
  <c r="G2256" i="14" s="1"/>
  <c r="E2256" i="14"/>
  <c r="E2312" i="14"/>
  <c r="F1181" i="14"/>
  <c r="G1181" i="14" s="1"/>
  <c r="E1181" i="14"/>
  <c r="F1275" i="14"/>
  <c r="G1275" i="14" s="1"/>
  <c r="E1275" i="14"/>
  <c r="F1286" i="14"/>
  <c r="G1286" i="14" s="1"/>
  <c r="E1286" i="14"/>
  <c r="F1397" i="14"/>
  <c r="G1397" i="14" s="1"/>
  <c r="E1397" i="14"/>
  <c r="F1854" i="14"/>
  <c r="G1854" i="14" s="1"/>
  <c r="E1854" i="14"/>
  <c r="F2075" i="14"/>
  <c r="G2075" i="14" s="1"/>
  <c r="E2075" i="14"/>
  <c r="F2124" i="14"/>
  <c r="G2124" i="14" s="1"/>
  <c r="E2124" i="14"/>
  <c r="F2194" i="14"/>
  <c r="G2194" i="14" s="1"/>
  <c r="E2194" i="14"/>
  <c r="F2340" i="14"/>
  <c r="G2340" i="14" s="1"/>
  <c r="E2340" i="14"/>
  <c r="F2456" i="14"/>
  <c r="G2456" i="14" s="1"/>
  <c r="E2456" i="14"/>
  <c r="E2815" i="14"/>
  <c r="F2815" i="14"/>
  <c r="G2815" i="14" s="1"/>
  <c r="F2257" i="14"/>
  <c r="G2257" i="14" s="1"/>
  <c r="E2257" i="14"/>
  <c r="F2270" i="14"/>
  <c r="G2270" i="14" s="1"/>
  <c r="E2270" i="14"/>
  <c r="F2306" i="14"/>
  <c r="G2306" i="14" s="1"/>
  <c r="E2306" i="14"/>
  <c r="F2378" i="14"/>
  <c r="G2378" i="14" s="1"/>
  <c r="E2378" i="14"/>
  <c r="F2506" i="14"/>
  <c r="G2506" i="14" s="1"/>
  <c r="E2506" i="14"/>
  <c r="F3114" i="14"/>
  <c r="G3114" i="14" s="1"/>
  <c r="E3114" i="14"/>
  <c r="F1884" i="14"/>
  <c r="G1884" i="14" s="1"/>
  <c r="E1884" i="14"/>
  <c r="F1952" i="14"/>
  <c r="G1952" i="14" s="1"/>
  <c r="E1952" i="14"/>
  <c r="F1990" i="14"/>
  <c r="G1990" i="14" s="1"/>
  <c r="E1990" i="14"/>
  <c r="F2076" i="14"/>
  <c r="G2076" i="14" s="1"/>
  <c r="E2076" i="14"/>
  <c r="F2088" i="14"/>
  <c r="G2088" i="14" s="1"/>
  <c r="E2088" i="14"/>
  <c r="F2118" i="14"/>
  <c r="G2118" i="14" s="1"/>
  <c r="E2118" i="14"/>
  <c r="E2125" i="14"/>
  <c r="F2145" i="14"/>
  <c r="G2145" i="14" s="1"/>
  <c r="E2151" i="14"/>
  <c r="E2195" i="14"/>
  <c r="E2201" i="14"/>
  <c r="F2231" i="14"/>
  <c r="G2231" i="14" s="1"/>
  <c r="E2250" i="14"/>
  <c r="E2264" i="14"/>
  <c r="F2320" i="14"/>
  <c r="G2320" i="14" s="1"/>
  <c r="E2320" i="14"/>
  <c r="E2327" i="14"/>
  <c r="F2341" i="14"/>
  <c r="G2341" i="14" s="1"/>
  <c r="E2341" i="14"/>
  <c r="F2355" i="14"/>
  <c r="G2355" i="14" s="1"/>
  <c r="E2355" i="14"/>
  <c r="E2416" i="14"/>
  <c r="F2449" i="14"/>
  <c r="G2449" i="14" s="1"/>
  <c r="E2449" i="14"/>
  <c r="F2457" i="14"/>
  <c r="G2457" i="14" s="1"/>
  <c r="E2457" i="14"/>
  <c r="E2603" i="14"/>
  <c r="F2603" i="14"/>
  <c r="G2603" i="14" s="1"/>
  <c r="F2974" i="14"/>
  <c r="G2974" i="14" s="1"/>
  <c r="E2974" i="14"/>
  <c r="F2139" i="14"/>
  <c r="G2139" i="14" s="1"/>
  <c r="E2139" i="14"/>
  <c r="F2188" i="14"/>
  <c r="G2188" i="14" s="1"/>
  <c r="E2188" i="14"/>
  <c r="F2258" i="14"/>
  <c r="G2258" i="14" s="1"/>
  <c r="E2258" i="14"/>
  <c r="F2356" i="14"/>
  <c r="G2356" i="14" s="1"/>
  <c r="E2356" i="14"/>
  <c r="F2394" i="14"/>
  <c r="G2394" i="14" s="1"/>
  <c r="E2394" i="14"/>
  <c r="F2466" i="14"/>
  <c r="G2466" i="14" s="1"/>
  <c r="E2466" i="14"/>
  <c r="F2474" i="14"/>
  <c r="G2474" i="14" s="1"/>
  <c r="E2474" i="14"/>
  <c r="F2524" i="14"/>
  <c r="G2524" i="14" s="1"/>
  <c r="E2524" i="14"/>
  <c r="F2961" i="14"/>
  <c r="G2961" i="14" s="1"/>
  <c r="E2961" i="14"/>
  <c r="E1702" i="14"/>
  <c r="E1707" i="14"/>
  <c r="F1712" i="14"/>
  <c r="G1712" i="14" s="1"/>
  <c r="E1717" i="14"/>
  <c r="E1766" i="14"/>
  <c r="E1771" i="14"/>
  <c r="F1776" i="14"/>
  <c r="G1776" i="14" s="1"/>
  <c r="E1781" i="14"/>
  <c r="E1830" i="14"/>
  <c r="E1835" i="14"/>
  <c r="F1840" i="14"/>
  <c r="G1840" i="14" s="1"/>
  <c r="E1845" i="14"/>
  <c r="E1901" i="14"/>
  <c r="E1929" i="14"/>
  <c r="E1935" i="14"/>
  <c r="E1969" i="14"/>
  <c r="E1985" i="14"/>
  <c r="E1991" i="14"/>
  <c r="E1997" i="14"/>
  <c r="E2009" i="14"/>
  <c r="F2015" i="14"/>
  <c r="G2015" i="14" s="1"/>
  <c r="E2063" i="14"/>
  <c r="E2083" i="14"/>
  <c r="E2119" i="14"/>
  <c r="E2232" i="14"/>
  <c r="E2301" i="14"/>
  <c r="F2321" i="14"/>
  <c r="G2321" i="14" s="1"/>
  <c r="E2321" i="14"/>
  <c r="F2342" i="14"/>
  <c r="G2342" i="14" s="1"/>
  <c r="E2342" i="14"/>
  <c r="F2371" i="14"/>
  <c r="G2371" i="14" s="1"/>
  <c r="E2371" i="14"/>
  <c r="F2482" i="14"/>
  <c r="G2482" i="14" s="1"/>
  <c r="E2482" i="14"/>
  <c r="F2489" i="14"/>
  <c r="G2489" i="14" s="1"/>
  <c r="F2499" i="14"/>
  <c r="G2499" i="14" s="1"/>
  <c r="E2499" i="14"/>
  <c r="E1599" i="14"/>
  <c r="F1604" i="14"/>
  <c r="G1604" i="14" s="1"/>
  <c r="E1658" i="14"/>
  <c r="E1663" i="14"/>
  <c r="F1668" i="14"/>
  <c r="G1668" i="14" s="1"/>
  <c r="E1722" i="14"/>
  <c r="E1727" i="14"/>
  <c r="F1732" i="14"/>
  <c r="G1732" i="14" s="1"/>
  <c r="E1786" i="14"/>
  <c r="E1791" i="14"/>
  <c r="F1796" i="14"/>
  <c r="G1796" i="14" s="1"/>
  <c r="E1850" i="14"/>
  <c r="E1855" i="14"/>
  <c r="F1860" i="14"/>
  <c r="G1860" i="14" s="1"/>
  <c r="E1896" i="14"/>
  <c r="E1912" i="14"/>
  <c r="F1941" i="14"/>
  <c r="G1941" i="14" s="1"/>
  <c r="E1947" i="14"/>
  <c r="F1953" i="14"/>
  <c r="G1953" i="14" s="1"/>
  <c r="E1974" i="14"/>
  <c r="F2050" i="14"/>
  <c r="G2050" i="14" s="1"/>
  <c r="E2050" i="14"/>
  <c r="E2126" i="14"/>
  <c r="F2133" i="14"/>
  <c r="G2133" i="14" s="1"/>
  <c r="F2140" i="14"/>
  <c r="G2140" i="14" s="1"/>
  <c r="E2140" i="14"/>
  <c r="E2146" i="14"/>
  <c r="F2152" i="14"/>
  <c r="G2152" i="14" s="1"/>
  <c r="E2152" i="14"/>
  <c r="E2158" i="14"/>
  <c r="F2182" i="14"/>
  <c r="G2182" i="14" s="1"/>
  <c r="E2182" i="14"/>
  <c r="E2189" i="14"/>
  <c r="F2209" i="14"/>
  <c r="G2209" i="14" s="1"/>
  <c r="E2265" i="14"/>
  <c r="F2295" i="14"/>
  <c r="G2295" i="14" s="1"/>
  <c r="E2314" i="14"/>
  <c r="E2328" i="14"/>
  <c r="F2357" i="14"/>
  <c r="G2357" i="14" s="1"/>
  <c r="E2357" i="14"/>
  <c r="F2372" i="14"/>
  <c r="G2372" i="14" s="1"/>
  <c r="E2372" i="14"/>
  <c r="E2386" i="14"/>
  <c r="F2410" i="14"/>
  <c r="G2410" i="14" s="1"/>
  <c r="E2410" i="14"/>
  <c r="F2442" i="14"/>
  <c r="G2442" i="14" s="1"/>
  <c r="E2442" i="14"/>
  <c r="F2500" i="14"/>
  <c r="G2500" i="14" s="1"/>
  <c r="E2500" i="14"/>
  <c r="F2549" i="14"/>
  <c r="G2549" i="14" s="1"/>
  <c r="F2680" i="14"/>
  <c r="G2680" i="14" s="1"/>
  <c r="E2680" i="14"/>
  <c r="F2804" i="14"/>
  <c r="G2804" i="14" s="1"/>
  <c r="E2804" i="14"/>
  <c r="E3087" i="14"/>
  <c r="F3087" i="14"/>
  <c r="G3087" i="14" s="1"/>
  <c r="F2064" i="14"/>
  <c r="G2064" i="14" s="1"/>
  <c r="E2064" i="14"/>
  <c r="F2203" i="14"/>
  <c r="G2203" i="14" s="1"/>
  <c r="E2203" i="14"/>
  <c r="F2252" i="14"/>
  <c r="G2252" i="14" s="1"/>
  <c r="E2252" i="14"/>
  <c r="F2322" i="14"/>
  <c r="G2322" i="14" s="1"/>
  <c r="E2322" i="14"/>
  <c r="F2387" i="14"/>
  <c r="G2387" i="14" s="1"/>
  <c r="E2387" i="14"/>
  <c r="F2418" i="14"/>
  <c r="G2418" i="14" s="1"/>
  <c r="E2418" i="14"/>
  <c r="F1936" i="14"/>
  <c r="G1936" i="14" s="1"/>
  <c r="E1936" i="14"/>
  <c r="F1942" i="14"/>
  <c r="G1942" i="14" s="1"/>
  <c r="E1942" i="14"/>
  <c r="F1948" i="14"/>
  <c r="G1948" i="14" s="1"/>
  <c r="E1948" i="14"/>
  <c r="F2373" i="14"/>
  <c r="G2373" i="14" s="1"/>
  <c r="E2373" i="14"/>
  <c r="F2388" i="14"/>
  <c r="G2388" i="14" s="1"/>
  <c r="E2388" i="14"/>
  <c r="F2526" i="14"/>
  <c r="G2526" i="14" s="1"/>
  <c r="E2526" i="14"/>
  <c r="F2632" i="14"/>
  <c r="G2632" i="14" s="1"/>
  <c r="E2632" i="14"/>
  <c r="F2640" i="14"/>
  <c r="G2640" i="14" s="1"/>
  <c r="E2640" i="14"/>
  <c r="E1782" i="14"/>
  <c r="E1787" i="14"/>
  <c r="F1792" i="14"/>
  <c r="G1792" i="14" s="1"/>
  <c r="E1797" i="14"/>
  <c r="E1846" i="14"/>
  <c r="E1851" i="14"/>
  <c r="F1856" i="14"/>
  <c r="G1856" i="14" s="1"/>
  <c r="E1861" i="14"/>
  <c r="E1930" i="14"/>
  <c r="E1954" i="14"/>
  <c r="E1970" i="14"/>
  <c r="E1981" i="14"/>
  <c r="E2045" i="14"/>
  <c r="F2065" i="14"/>
  <c r="G2065" i="14" s="1"/>
  <c r="E2065" i="14"/>
  <c r="F2078" i="14"/>
  <c r="G2078" i="14" s="1"/>
  <c r="E2078" i="14"/>
  <c r="F2114" i="14"/>
  <c r="G2114" i="14" s="1"/>
  <c r="E2114" i="14"/>
  <c r="E2121" i="14"/>
  <c r="E2141" i="14"/>
  <c r="E2171" i="14"/>
  <c r="E2190" i="14"/>
  <c r="F2197" i="14"/>
  <c r="G2197" i="14" s="1"/>
  <c r="F2204" i="14"/>
  <c r="G2204" i="14" s="1"/>
  <c r="E2204" i="14"/>
  <c r="E2210" i="14"/>
  <c r="F2216" i="14"/>
  <c r="G2216" i="14" s="1"/>
  <c r="E2216" i="14"/>
  <c r="E2222" i="14"/>
  <c r="F2246" i="14"/>
  <c r="G2246" i="14" s="1"/>
  <c r="E2246" i="14"/>
  <c r="E2253" i="14"/>
  <c r="F2273" i="14"/>
  <c r="G2273" i="14" s="1"/>
  <c r="E2279" i="14"/>
  <c r="E2323" i="14"/>
  <c r="E2329" i="14"/>
  <c r="F2403" i="14"/>
  <c r="G2403" i="14" s="1"/>
  <c r="E2403" i="14"/>
  <c r="F2435" i="14"/>
  <c r="G2435" i="14" s="1"/>
  <c r="E2435" i="14"/>
  <c r="F2484" i="14"/>
  <c r="G2484" i="14" s="1"/>
  <c r="E2484" i="14"/>
  <c r="F2492" i="14"/>
  <c r="G2492" i="14" s="1"/>
  <c r="E2492" i="14"/>
  <c r="F2510" i="14"/>
  <c r="G2510" i="14" s="1"/>
  <c r="E2510" i="14"/>
  <c r="F2527" i="14"/>
  <c r="G2527" i="14" s="1"/>
  <c r="E2527" i="14"/>
  <c r="E2660" i="14"/>
  <c r="F2660" i="14"/>
  <c r="G2660" i="14" s="1"/>
  <c r="E1002" i="14"/>
  <c r="E1066" i="14"/>
  <c r="E1130" i="14"/>
  <c r="E1194" i="14"/>
  <c r="E1258" i="14"/>
  <c r="E1322" i="14"/>
  <c r="E1379" i="14"/>
  <c r="E1411" i="14"/>
  <c r="E1443" i="14"/>
  <c r="E1475" i="14"/>
  <c r="E1507" i="14"/>
  <c r="E1539" i="14"/>
  <c r="E1571" i="14"/>
  <c r="E1610" i="14"/>
  <c r="E1615" i="14"/>
  <c r="F1620" i="14"/>
  <c r="G1620" i="14" s="1"/>
  <c r="E1674" i="14"/>
  <c r="E1679" i="14"/>
  <c r="F1684" i="14"/>
  <c r="G1684" i="14" s="1"/>
  <c r="E1738" i="14"/>
  <c r="E1743" i="14"/>
  <c r="F1748" i="14"/>
  <c r="G1748" i="14" s="1"/>
  <c r="E1802" i="14"/>
  <c r="E1807" i="14"/>
  <c r="F1812" i="14"/>
  <c r="G1812" i="14" s="1"/>
  <c r="E1866" i="14"/>
  <c r="E1871" i="14"/>
  <c r="F1876" i="14"/>
  <c r="G1876" i="14" s="1"/>
  <c r="E1886" i="14"/>
  <c r="F1903" i="14"/>
  <c r="G1903" i="14" s="1"/>
  <c r="E1943" i="14"/>
  <c r="F2011" i="14"/>
  <c r="G2011" i="14" s="1"/>
  <c r="E2011" i="14"/>
  <c r="F2017" i="14"/>
  <c r="G2017" i="14" s="1"/>
  <c r="E2028" i="14"/>
  <c r="F2039" i="14"/>
  <c r="G2039" i="14" s="1"/>
  <c r="E2058" i="14"/>
  <c r="E2072" i="14"/>
  <c r="F2128" i="14"/>
  <c r="G2128" i="14" s="1"/>
  <c r="E2128" i="14"/>
  <c r="E2135" i="14"/>
  <c r="E2184" i="14"/>
  <c r="E2234" i="14"/>
  <c r="E2240" i="14"/>
  <c r="E2260" i="14"/>
  <c r="F2267" i="14"/>
  <c r="G2267" i="14" s="1"/>
  <c r="E2267" i="14"/>
  <c r="F2285" i="14"/>
  <c r="G2285" i="14" s="1"/>
  <c r="F2316" i="14"/>
  <c r="G2316" i="14" s="1"/>
  <c r="E2316" i="14"/>
  <c r="E2344" i="14"/>
  <c r="F2359" i="14"/>
  <c r="G2359" i="14" s="1"/>
  <c r="F2389" i="14"/>
  <c r="G2389" i="14" s="1"/>
  <c r="E2389" i="14"/>
  <c r="F2404" i="14"/>
  <c r="G2404" i="14" s="1"/>
  <c r="E2404" i="14"/>
  <c r="F2436" i="14"/>
  <c r="G2436" i="14" s="1"/>
  <c r="E2436" i="14"/>
  <c r="E2460" i="14"/>
  <c r="F2493" i="14"/>
  <c r="G2493" i="14" s="1"/>
  <c r="E2493" i="14"/>
  <c r="F2502" i="14"/>
  <c r="G2502" i="14" s="1"/>
  <c r="E2502" i="14"/>
  <c r="F2528" i="14"/>
  <c r="G2528" i="14" s="1"/>
  <c r="E2528" i="14"/>
  <c r="E2544" i="14"/>
  <c r="F2544" i="14"/>
  <c r="G2544" i="14" s="1"/>
  <c r="F2606" i="14"/>
  <c r="G2606" i="14" s="1"/>
  <c r="E2606" i="14"/>
  <c r="F2066" i="14"/>
  <c r="G2066" i="14" s="1"/>
  <c r="E2066" i="14"/>
  <c r="F2420" i="14"/>
  <c r="G2420" i="14" s="1"/>
  <c r="E2420" i="14"/>
  <c r="F2519" i="14"/>
  <c r="G2519" i="14" s="1"/>
  <c r="E2519" i="14"/>
  <c r="F2580" i="14"/>
  <c r="G2580" i="14" s="1"/>
  <c r="E2580" i="14"/>
  <c r="E2647" i="14"/>
  <c r="F2647" i="14"/>
  <c r="G2647" i="14" s="1"/>
  <c r="E2695" i="14"/>
  <c r="F2695" i="14"/>
  <c r="G2695" i="14" s="1"/>
  <c r="F2990" i="14"/>
  <c r="G2990" i="14" s="1"/>
  <c r="E2990" i="14"/>
  <c r="F3073" i="14"/>
  <c r="G3073" i="14" s="1"/>
  <c r="E3073" i="14"/>
  <c r="F2012" i="14"/>
  <c r="G2012" i="14" s="1"/>
  <c r="E2012" i="14"/>
  <c r="F2129" i="14"/>
  <c r="G2129" i="14" s="1"/>
  <c r="E2129" i="14"/>
  <c r="F2142" i="14"/>
  <c r="G2142" i="14" s="1"/>
  <c r="E2142" i="14"/>
  <c r="F2178" i="14"/>
  <c r="G2178" i="14" s="1"/>
  <c r="E2178" i="14"/>
  <c r="F2268" i="14"/>
  <c r="G2268" i="14" s="1"/>
  <c r="E2268" i="14"/>
  <c r="F2280" i="14"/>
  <c r="G2280" i="14" s="1"/>
  <c r="E2280" i="14"/>
  <c r="F2310" i="14"/>
  <c r="G2310" i="14" s="1"/>
  <c r="E2310" i="14"/>
  <c r="F2405" i="14"/>
  <c r="G2405" i="14" s="1"/>
  <c r="E2405" i="14"/>
  <c r="F2428" i="14"/>
  <c r="G2428" i="14" s="1"/>
  <c r="E2428" i="14"/>
  <c r="E2599" i="14"/>
  <c r="F2599" i="14"/>
  <c r="G2599" i="14" s="1"/>
  <c r="F2648" i="14"/>
  <c r="G2648" i="14" s="1"/>
  <c r="E2648" i="14"/>
  <c r="F1744" i="14"/>
  <c r="G1744" i="14" s="1"/>
  <c r="E1749" i="14"/>
  <c r="E1798" i="14"/>
  <c r="E1803" i="14"/>
  <c r="F1808" i="14"/>
  <c r="G1808" i="14" s="1"/>
  <c r="E1813" i="14"/>
  <c r="E1862" i="14"/>
  <c r="E1867" i="14"/>
  <c r="F1872" i="14"/>
  <c r="G1872" i="14" s="1"/>
  <c r="E1877" i="14"/>
  <c r="F1893" i="14"/>
  <c r="G1893" i="14" s="1"/>
  <c r="E1920" i="14"/>
  <c r="F1938" i="14"/>
  <c r="G1938" i="14" s="1"/>
  <c r="E1938" i="14"/>
  <c r="E1944" i="14"/>
  <c r="E1966" i="14"/>
  <c r="E1988" i="14"/>
  <c r="F2000" i="14"/>
  <c r="G2000" i="14" s="1"/>
  <c r="E2000" i="14"/>
  <c r="E2018" i="14"/>
  <c r="E2029" i="14"/>
  <c r="E2067" i="14"/>
  <c r="E2073" i="14"/>
  <c r="F2103" i="14"/>
  <c r="G2103" i="14" s="1"/>
  <c r="E2122" i="14"/>
  <c r="E2136" i="14"/>
  <c r="F2192" i="14"/>
  <c r="G2192" i="14" s="1"/>
  <c r="E2192" i="14"/>
  <c r="E2199" i="14"/>
  <c r="E2248" i="14"/>
  <c r="E2298" i="14"/>
  <c r="E2304" i="14"/>
  <c r="E2324" i="14"/>
  <c r="F2331" i="14"/>
  <c r="G2331" i="14" s="1"/>
  <c r="E2331" i="14"/>
  <c r="F2421" i="14"/>
  <c r="G2421" i="14" s="1"/>
  <c r="F2429" i="14"/>
  <c r="G2429" i="14" s="1"/>
  <c r="E2429" i="14"/>
  <c r="E2437" i="14"/>
  <c r="F2446" i="14"/>
  <c r="G2446" i="14" s="1"/>
  <c r="E2446" i="14"/>
  <c r="F2530" i="14"/>
  <c r="G2530" i="14" s="1"/>
  <c r="E2530" i="14"/>
  <c r="F2538" i="14"/>
  <c r="G2538" i="14" s="1"/>
  <c r="E2538" i="14"/>
  <c r="F2600" i="14"/>
  <c r="G2600" i="14" s="1"/>
  <c r="E2600" i="14"/>
  <c r="F1888" i="14"/>
  <c r="G1888" i="14" s="1"/>
  <c r="E1888" i="14"/>
  <c r="F1926" i="14"/>
  <c r="G1926" i="14" s="1"/>
  <c r="E1926" i="14"/>
  <c r="F2060" i="14"/>
  <c r="G2060" i="14" s="1"/>
  <c r="E2060" i="14"/>
  <c r="F2130" i="14"/>
  <c r="G2130" i="14" s="1"/>
  <c r="E2130" i="14"/>
  <c r="F2346" i="14"/>
  <c r="G2346" i="14" s="1"/>
  <c r="E2346" i="14"/>
  <c r="E2376" i="14"/>
  <c r="F2391" i="14"/>
  <c r="G2391" i="14" s="1"/>
  <c r="F2438" i="14"/>
  <c r="G2438" i="14" s="1"/>
  <c r="E2438" i="14"/>
  <c r="F2462" i="14"/>
  <c r="G2462" i="14" s="1"/>
  <c r="E2462" i="14"/>
  <c r="F2471" i="14"/>
  <c r="G2471" i="14" s="1"/>
  <c r="F2495" i="14"/>
  <c r="G2495" i="14" s="1"/>
  <c r="F2521" i="14"/>
  <c r="G2521" i="14" s="1"/>
  <c r="E2521" i="14"/>
  <c r="F2553" i="14"/>
  <c r="G2553" i="14" s="1"/>
  <c r="E2553" i="14"/>
  <c r="F2414" i="14"/>
  <c r="G2414" i="14" s="1"/>
  <c r="E2414" i="14"/>
  <c r="F2478" i="14"/>
  <c r="G2478" i="14" s="1"/>
  <c r="E2478" i="14"/>
  <c r="E2595" i="14"/>
  <c r="F2595" i="14"/>
  <c r="G2595" i="14" s="1"/>
  <c r="E2711" i="14"/>
  <c r="F2711" i="14"/>
  <c r="G2711" i="14" s="1"/>
  <c r="F2760" i="14"/>
  <c r="G2760" i="14" s="1"/>
  <c r="E2760" i="14"/>
  <c r="E2787" i="14"/>
  <c r="F2787" i="14"/>
  <c r="G2787" i="14" s="1"/>
  <c r="F2953" i="14"/>
  <c r="G2953" i="14" s="1"/>
  <c r="E2953" i="14"/>
  <c r="E3052" i="14"/>
  <c r="F3052" i="14"/>
  <c r="G3052" i="14" s="1"/>
  <c r="F3088" i="14"/>
  <c r="G3088" i="14" s="1"/>
  <c r="E3088" i="14"/>
  <c r="E3203" i="14"/>
  <c r="F3203" i="14"/>
  <c r="G3203" i="14" s="1"/>
  <c r="F4102" i="14"/>
  <c r="G4102" i="14" s="1"/>
  <c r="E4102" i="14"/>
  <c r="F4266" i="14"/>
  <c r="G4266" i="14" s="1"/>
  <c r="E4266" i="14"/>
  <c r="E2334" i="14"/>
  <c r="F2426" i="14"/>
  <c r="G2426" i="14" s="1"/>
  <c r="E2426" i="14"/>
  <c r="E2432" i="14"/>
  <c r="F2490" i="14"/>
  <c r="G2490" i="14" s="1"/>
  <c r="E2490" i="14"/>
  <c r="E2496" i="14"/>
  <c r="E2542" i="14"/>
  <c r="E2570" i="14"/>
  <c r="E2612" i="14"/>
  <c r="F2627" i="14"/>
  <c r="G2627" i="14" s="1"/>
  <c r="E2664" i="14"/>
  <c r="E2744" i="14"/>
  <c r="E2896" i="14"/>
  <c r="F2915" i="14"/>
  <c r="G2915" i="14" s="1"/>
  <c r="E2915" i="14"/>
  <c r="E2975" i="14"/>
  <c r="F3018" i="14"/>
  <c r="G3018" i="14" s="1"/>
  <c r="E3018" i="14"/>
  <c r="E3039" i="14"/>
  <c r="E3060" i="14"/>
  <c r="E3081" i="14"/>
  <c r="F3434" i="14"/>
  <c r="G3434" i="14" s="1"/>
  <c r="E3434" i="14"/>
  <c r="F2696" i="14"/>
  <c r="G2696" i="14" s="1"/>
  <c r="E2696" i="14"/>
  <c r="F2916" i="14"/>
  <c r="G2916" i="14" s="1"/>
  <c r="E2916" i="14"/>
  <c r="F2983" i="14"/>
  <c r="G2983" i="14" s="1"/>
  <c r="E2983" i="14"/>
  <c r="F3053" i="14"/>
  <c r="G3053" i="14" s="1"/>
  <c r="F3122" i="14"/>
  <c r="G3122" i="14" s="1"/>
  <c r="E3122" i="14"/>
  <c r="F3463" i="14"/>
  <c r="G3463" i="14" s="1"/>
  <c r="E3463" i="14"/>
  <c r="F3547" i="14"/>
  <c r="G3547" i="14" s="1"/>
  <c r="E3547" i="14"/>
  <c r="F3629" i="14"/>
  <c r="G3629" i="14" s="1"/>
  <c r="E3629" i="14"/>
  <c r="F2450" i="14"/>
  <c r="G2450" i="14" s="1"/>
  <c r="E2450" i="14"/>
  <c r="F2514" i="14"/>
  <c r="G2514" i="14" s="1"/>
  <c r="E2514" i="14"/>
  <c r="E2520" i="14"/>
  <c r="F2559" i="14"/>
  <c r="G2559" i="14" s="1"/>
  <c r="F2596" i="14"/>
  <c r="G2596" i="14" s="1"/>
  <c r="F2639" i="14"/>
  <c r="G2639" i="14" s="1"/>
  <c r="E2659" i="14"/>
  <c r="F2659" i="14"/>
  <c r="G2659" i="14" s="1"/>
  <c r="E2670" i="14"/>
  <c r="F2767" i="14"/>
  <c r="G2767" i="14" s="1"/>
  <c r="F2772" i="14"/>
  <c r="G2772" i="14" s="1"/>
  <c r="F2788" i="14"/>
  <c r="G2788" i="14" s="1"/>
  <c r="E2838" i="14"/>
  <c r="F2855" i="14"/>
  <c r="G2855" i="14" s="1"/>
  <c r="E2976" i="14"/>
  <c r="F3159" i="14"/>
  <c r="G3159" i="14" s="1"/>
  <c r="E3159" i="14"/>
  <c r="F2602" i="14"/>
  <c r="G2602" i="14" s="1"/>
  <c r="E2602" i="14"/>
  <c r="F2794" i="14"/>
  <c r="G2794" i="14" s="1"/>
  <c r="E2794" i="14"/>
  <c r="E2811" i="14"/>
  <c r="F2811" i="14"/>
  <c r="G2811" i="14" s="1"/>
  <c r="E2839" i="14"/>
  <c r="F2839" i="14"/>
  <c r="G2839" i="14" s="1"/>
  <c r="F3219" i="14"/>
  <c r="G3219" i="14" s="1"/>
  <c r="E3219" i="14"/>
  <c r="F3301" i="14"/>
  <c r="G3301" i="14" s="1"/>
  <c r="E3301" i="14"/>
  <c r="E3497" i="14"/>
  <c r="F3497" i="14"/>
  <c r="G3497" i="14" s="1"/>
  <c r="F3027" i="14"/>
  <c r="G3027" i="14" s="1"/>
  <c r="E3027" i="14"/>
  <c r="F3109" i="14"/>
  <c r="G3109" i="14" s="1"/>
  <c r="E3109" i="14"/>
  <c r="F3145" i="14"/>
  <c r="G3145" i="14" s="1"/>
  <c r="E3145" i="14"/>
  <c r="F3182" i="14"/>
  <c r="G3182" i="14" s="1"/>
  <c r="E3182" i="14"/>
  <c r="F2422" i="14"/>
  <c r="G2422" i="14" s="1"/>
  <c r="E2422" i="14"/>
  <c r="F2486" i="14"/>
  <c r="G2486" i="14" s="1"/>
  <c r="E2486" i="14"/>
  <c r="E2555" i="14"/>
  <c r="F2555" i="14"/>
  <c r="G2555" i="14" s="1"/>
  <c r="F2703" i="14"/>
  <c r="G2703" i="14" s="1"/>
  <c r="E2708" i="14"/>
  <c r="E2723" i="14"/>
  <c r="F2723" i="14"/>
  <c r="G2723" i="14" s="1"/>
  <c r="E2740" i="14"/>
  <c r="F2751" i="14"/>
  <c r="G2751" i="14" s="1"/>
  <c r="F2795" i="14"/>
  <c r="G2795" i="14" s="1"/>
  <c r="F2822" i="14"/>
  <c r="G2822" i="14" s="1"/>
  <c r="F2834" i="14"/>
  <c r="G2834" i="14" s="1"/>
  <c r="E2834" i="14"/>
  <c r="E2862" i="14"/>
  <c r="E2868" i="14"/>
  <c r="E2905" i="14"/>
  <c r="E2918" i="14"/>
  <c r="F2918" i="14"/>
  <c r="G2918" i="14" s="1"/>
  <c r="E2993" i="14"/>
  <c r="E3013" i="14"/>
  <c r="F3055" i="14"/>
  <c r="G3055" i="14" s="1"/>
  <c r="F3124" i="14"/>
  <c r="G3124" i="14" s="1"/>
  <c r="E3124" i="14"/>
  <c r="F3167" i="14"/>
  <c r="G3167" i="14" s="1"/>
  <c r="E3167" i="14"/>
  <c r="E3183" i="14"/>
  <c r="F3183" i="14"/>
  <c r="G3183" i="14" s="1"/>
  <c r="F3243" i="14"/>
  <c r="G3243" i="14" s="1"/>
  <c r="E3243" i="14"/>
  <c r="F3280" i="14"/>
  <c r="G3280" i="14" s="1"/>
  <c r="E3280" i="14"/>
  <c r="F3394" i="14"/>
  <c r="G3394" i="14" s="1"/>
  <c r="E3394" i="14"/>
  <c r="E2006" i="14"/>
  <c r="E2016" i="14"/>
  <c r="E2070" i="14"/>
  <c r="E2080" i="14"/>
  <c r="E2134" i="14"/>
  <c r="E2144" i="14"/>
  <c r="E2198" i="14"/>
  <c r="E2208" i="14"/>
  <c r="E2262" i="14"/>
  <c r="E2272" i="14"/>
  <c r="E2326" i="14"/>
  <c r="E2336" i="14"/>
  <c r="E2352" i="14"/>
  <c r="E2368" i="14"/>
  <c r="E2384" i="14"/>
  <c r="E2400" i="14"/>
  <c r="F2434" i="14"/>
  <c r="G2434" i="14" s="1"/>
  <c r="E2434" i="14"/>
  <c r="E2440" i="14"/>
  <c r="F2498" i="14"/>
  <c r="G2498" i="14" s="1"/>
  <c r="E2498" i="14"/>
  <c r="E2504" i="14"/>
  <c r="F2539" i="14"/>
  <c r="G2539" i="14" s="1"/>
  <c r="F2566" i="14"/>
  <c r="G2566" i="14" s="1"/>
  <c r="E2572" i="14"/>
  <c r="F2587" i="14"/>
  <c r="G2587" i="14" s="1"/>
  <c r="E2619" i="14"/>
  <c r="F2619" i="14"/>
  <c r="G2619" i="14" s="1"/>
  <c r="F2635" i="14"/>
  <c r="G2635" i="14" s="1"/>
  <c r="F2666" i="14"/>
  <c r="G2666" i="14" s="1"/>
  <c r="E2666" i="14"/>
  <c r="F2687" i="14"/>
  <c r="G2687" i="14" s="1"/>
  <c r="E2698" i="14"/>
  <c r="F2806" i="14"/>
  <c r="G2806" i="14" s="1"/>
  <c r="E2840" i="14"/>
  <c r="E2898" i="14"/>
  <c r="F2956" i="14"/>
  <c r="G2956" i="14" s="1"/>
  <c r="E2956" i="14"/>
  <c r="E2978" i="14"/>
  <c r="E2985" i="14"/>
  <c r="F3068" i="14"/>
  <c r="G3068" i="14" s="1"/>
  <c r="E3118" i="14"/>
  <c r="F3125" i="14"/>
  <c r="G3125" i="14" s="1"/>
  <c r="E3125" i="14"/>
  <c r="E3132" i="14"/>
  <c r="F3139" i="14"/>
  <c r="G3139" i="14" s="1"/>
  <c r="E3161" i="14"/>
  <c r="F3168" i="14"/>
  <c r="G3168" i="14" s="1"/>
  <c r="E3168" i="14"/>
  <c r="F3184" i="14"/>
  <c r="G3184" i="14" s="1"/>
  <c r="E3184" i="14"/>
  <c r="E3222" i="14"/>
  <c r="F3222" i="14"/>
  <c r="G3222" i="14" s="1"/>
  <c r="F3264" i="14"/>
  <c r="G3264" i="14" s="1"/>
  <c r="E3264" i="14"/>
  <c r="E2823" i="14"/>
  <c r="F2823" i="14"/>
  <c r="G2823" i="14" s="1"/>
  <c r="E2851" i="14"/>
  <c r="F2851" i="14"/>
  <c r="G2851" i="14" s="1"/>
  <c r="F2949" i="14"/>
  <c r="G2949" i="14" s="1"/>
  <c r="E2949" i="14"/>
  <c r="E3126" i="14"/>
  <c r="F3126" i="14"/>
  <c r="G3126" i="14" s="1"/>
  <c r="F3169" i="14"/>
  <c r="G3169" i="14" s="1"/>
  <c r="E3169" i="14"/>
  <c r="F2458" i="14"/>
  <c r="G2458" i="14" s="1"/>
  <c r="E2458" i="14"/>
  <c r="F2522" i="14"/>
  <c r="G2522" i="14" s="1"/>
  <c r="E2522" i="14"/>
  <c r="E2588" i="14"/>
  <c r="F2667" i="14"/>
  <c r="G2667" i="14" s="1"/>
  <c r="E2704" i="14"/>
  <c r="F2724" i="14"/>
  <c r="G2724" i="14" s="1"/>
  <c r="E2899" i="14"/>
  <c r="E2943" i="14"/>
  <c r="F2986" i="14"/>
  <c r="G2986" i="14" s="1"/>
  <c r="E2986" i="14"/>
  <c r="F3029" i="14"/>
  <c r="G3029" i="14" s="1"/>
  <c r="E3029" i="14"/>
  <c r="F3147" i="14"/>
  <c r="G3147" i="14" s="1"/>
  <c r="E3147" i="14"/>
  <c r="F3193" i="14"/>
  <c r="G3193" i="14" s="1"/>
  <c r="E3193" i="14"/>
  <c r="E2358" i="14"/>
  <c r="E2374" i="14"/>
  <c r="E2390" i="14"/>
  <c r="E2406" i="14"/>
  <c r="E2412" i="14"/>
  <c r="F2470" i="14"/>
  <c r="G2470" i="14" s="1"/>
  <c r="E2470" i="14"/>
  <c r="E2476" i="14"/>
  <c r="F2534" i="14"/>
  <c r="G2534" i="14" s="1"/>
  <c r="E2534" i="14"/>
  <c r="F2567" i="14"/>
  <c r="G2567" i="14" s="1"/>
  <c r="F2578" i="14"/>
  <c r="G2578" i="14" s="1"/>
  <c r="E2583" i="14"/>
  <c r="F2583" i="14"/>
  <c r="G2583" i="14" s="1"/>
  <c r="F2630" i="14"/>
  <c r="G2630" i="14" s="1"/>
  <c r="E2636" i="14"/>
  <c r="F2651" i="14"/>
  <c r="G2651" i="14" s="1"/>
  <c r="E2683" i="14"/>
  <c r="F2683" i="14"/>
  <c r="G2683" i="14" s="1"/>
  <c r="F2699" i="14"/>
  <c r="G2699" i="14" s="1"/>
  <c r="F2730" i="14"/>
  <c r="G2730" i="14" s="1"/>
  <c r="E2730" i="14"/>
  <c r="F2736" i="14"/>
  <c r="G2736" i="14" s="1"/>
  <c r="E2747" i="14"/>
  <c r="F2747" i="14"/>
  <c r="G2747" i="14" s="1"/>
  <c r="E2764" i="14"/>
  <c r="E2774" i="14"/>
  <c r="F2824" i="14"/>
  <c r="G2824" i="14" s="1"/>
  <c r="E2824" i="14"/>
  <c r="F2852" i="14"/>
  <c r="G2852" i="14" s="1"/>
  <c r="F2864" i="14"/>
  <c r="G2864" i="14" s="1"/>
  <c r="E2864" i="14"/>
  <c r="E3030" i="14"/>
  <c r="F3030" i="14"/>
  <c r="G3030" i="14" s="1"/>
  <c r="F3111" i="14"/>
  <c r="G3111" i="14" s="1"/>
  <c r="E3111" i="14"/>
  <c r="F3224" i="14"/>
  <c r="G3224" i="14" s="1"/>
  <c r="F2858" i="14"/>
  <c r="G2858" i="14" s="1"/>
  <c r="E2858" i="14"/>
  <c r="F2958" i="14"/>
  <c r="G2958" i="14" s="1"/>
  <c r="E2958" i="14"/>
  <c r="E3064" i="14"/>
  <c r="F3064" i="14"/>
  <c r="G3064" i="14" s="1"/>
  <c r="E3085" i="14"/>
  <c r="F3085" i="14"/>
  <c r="G3085" i="14" s="1"/>
  <c r="F3483" i="14"/>
  <c r="G3483" i="14" s="1"/>
  <c r="E3483" i="14"/>
  <c r="F2430" i="14"/>
  <c r="G2430" i="14" s="1"/>
  <c r="E2430" i="14"/>
  <c r="F2494" i="14"/>
  <c r="G2494" i="14" s="1"/>
  <c r="E2494" i="14"/>
  <c r="F2568" i="14"/>
  <c r="G2568" i="14" s="1"/>
  <c r="E2568" i="14"/>
  <c r="F2731" i="14"/>
  <c r="G2731" i="14" s="1"/>
  <c r="F2758" i="14"/>
  <c r="G2758" i="14" s="1"/>
  <c r="E2775" i="14"/>
  <c r="F2775" i="14"/>
  <c r="G2775" i="14" s="1"/>
  <c r="F2791" i="14"/>
  <c r="G2791" i="14" s="1"/>
  <c r="F2836" i="14"/>
  <c r="G2836" i="14" s="1"/>
  <c r="F2870" i="14"/>
  <c r="G2870" i="14" s="1"/>
  <c r="F2932" i="14"/>
  <c r="G2932" i="14" s="1"/>
  <c r="E2932" i="14"/>
  <c r="E2938" i="14"/>
  <c r="E2959" i="14"/>
  <c r="F2959" i="14"/>
  <c r="G2959" i="14" s="1"/>
  <c r="E3070" i="14"/>
  <c r="F3134" i="14"/>
  <c r="G3134" i="14" s="1"/>
  <c r="E3134" i="14"/>
  <c r="F3208" i="14"/>
  <c r="G3208" i="14" s="1"/>
  <c r="E3208" i="14"/>
  <c r="E2901" i="14"/>
  <c r="F2901" i="14"/>
  <c r="G2901" i="14" s="1"/>
  <c r="F2951" i="14"/>
  <c r="G2951" i="14" s="1"/>
  <c r="E2951" i="14"/>
  <c r="F2988" i="14"/>
  <c r="G2988" i="14" s="1"/>
  <c r="E2988" i="14"/>
  <c r="F3016" i="14"/>
  <c r="G3016" i="14" s="1"/>
  <c r="E3016" i="14"/>
  <c r="F3071" i="14"/>
  <c r="G3071" i="14" s="1"/>
  <c r="E3071" i="14"/>
  <c r="F3306" i="14"/>
  <c r="G3306" i="14" s="1"/>
  <c r="E3306" i="14"/>
  <c r="F3516" i="14"/>
  <c r="G3516" i="14" s="1"/>
  <c r="E3516" i="14"/>
  <c r="F2518" i="14"/>
  <c r="G2518" i="14" s="1"/>
  <c r="E2518" i="14"/>
  <c r="E2710" i="14"/>
  <c r="E2759" i="14"/>
  <c r="F2759" i="14"/>
  <c r="G2759" i="14" s="1"/>
  <c r="E2792" i="14"/>
  <c r="E2877" i="14"/>
  <c r="F2902" i="14"/>
  <c r="G2902" i="14" s="1"/>
  <c r="E2902" i="14"/>
  <c r="E2960" i="14"/>
  <c r="E2981" i="14"/>
  <c r="E2989" i="14"/>
  <c r="F2989" i="14"/>
  <c r="G2989" i="14" s="1"/>
  <c r="F3051" i="14"/>
  <c r="G3051" i="14" s="1"/>
  <c r="E3051" i="14"/>
  <c r="F3072" i="14"/>
  <c r="G3072" i="14" s="1"/>
  <c r="E3072" i="14"/>
  <c r="F3106" i="14"/>
  <c r="G3106" i="14" s="1"/>
  <c r="E3106" i="14"/>
  <c r="E3187" i="14"/>
  <c r="F3317" i="14"/>
  <c r="G3317" i="14" s="1"/>
  <c r="E3317" i="14"/>
  <c r="E3490" i="14"/>
  <c r="F3490" i="14"/>
  <c r="G3490" i="14" s="1"/>
  <c r="F3615" i="14"/>
  <c r="G3615" i="14" s="1"/>
  <c r="E3615" i="14"/>
  <c r="F3749" i="14"/>
  <c r="G3749" i="14" s="1"/>
  <c r="E3749" i="14"/>
  <c r="F3756" i="14"/>
  <c r="G3756" i="14" s="1"/>
  <c r="E3756" i="14"/>
  <c r="F3849" i="14"/>
  <c r="G3849" i="14" s="1"/>
  <c r="E3849" i="14"/>
  <c r="E5028" i="14"/>
  <c r="F5028" i="14"/>
  <c r="G5028" i="14" s="1"/>
  <c r="F3148" i="14"/>
  <c r="G3148" i="14" s="1"/>
  <c r="E3164" i="14"/>
  <c r="E3191" i="14"/>
  <c r="E3201" i="14"/>
  <c r="F3254" i="14"/>
  <c r="G3254" i="14" s="1"/>
  <c r="E3275" i="14"/>
  <c r="E3296" i="14"/>
  <c r="E3312" i="14"/>
  <c r="F3333" i="14"/>
  <c r="G3333" i="14" s="1"/>
  <c r="E3339" i="14"/>
  <c r="F3350" i="14"/>
  <c r="G3350" i="14" s="1"/>
  <c r="E3361" i="14"/>
  <c r="F3372" i="14"/>
  <c r="G3372" i="14" s="1"/>
  <c r="E3378" i="14"/>
  <c r="F3406" i="14"/>
  <c r="G3406" i="14" s="1"/>
  <c r="F3412" i="14"/>
  <c r="G3412" i="14" s="1"/>
  <c r="E3423" i="14"/>
  <c r="E3447" i="14"/>
  <c r="F3522" i="14"/>
  <c r="G3522" i="14" s="1"/>
  <c r="E3570" i="14"/>
  <c r="F3570" i="14"/>
  <c r="G3570" i="14" s="1"/>
  <c r="E3585" i="14"/>
  <c r="E3593" i="14"/>
  <c r="F4179" i="14"/>
  <c r="G4179" i="14" s="1"/>
  <c r="E4179" i="14"/>
  <c r="F2551" i="14"/>
  <c r="G2551" i="14" s="1"/>
  <c r="E2564" i="14"/>
  <c r="E2598" i="14"/>
  <c r="F2615" i="14"/>
  <c r="G2615" i="14" s="1"/>
  <c r="E2628" i="14"/>
  <c r="E2662" i="14"/>
  <c r="F2679" i="14"/>
  <c r="G2679" i="14" s="1"/>
  <c r="E2692" i="14"/>
  <c r="E2726" i="14"/>
  <c r="F2743" i="14"/>
  <c r="G2743" i="14" s="1"/>
  <c r="E2756" i="14"/>
  <c r="E2790" i="14"/>
  <c r="F2807" i="14"/>
  <c r="G2807" i="14" s="1"/>
  <c r="E2820" i="14"/>
  <c r="E2854" i="14"/>
  <c r="F2871" i="14"/>
  <c r="G2871" i="14" s="1"/>
  <c r="E2876" i="14"/>
  <c r="E2881" i="14"/>
  <c r="F2890" i="14"/>
  <c r="G2890" i="14" s="1"/>
  <c r="E2895" i="14"/>
  <c r="E2904" i="14"/>
  <c r="E2909" i="14"/>
  <c r="E2923" i="14"/>
  <c r="F2937" i="14"/>
  <c r="G2937" i="14" s="1"/>
  <c r="E2942" i="14"/>
  <c r="E2967" i="14"/>
  <c r="E2997" i="14"/>
  <c r="E3002" i="14"/>
  <c r="E3022" i="14"/>
  <c r="E3033" i="14"/>
  <c r="F3043" i="14"/>
  <c r="G3043" i="14" s="1"/>
  <c r="E3048" i="14"/>
  <c r="E3059" i="14"/>
  <c r="F3096" i="14"/>
  <c r="G3096" i="14" s="1"/>
  <c r="F3117" i="14"/>
  <c r="G3117" i="14" s="1"/>
  <c r="E3138" i="14"/>
  <c r="E3143" i="14"/>
  <c r="E3154" i="14"/>
  <c r="F3180" i="14"/>
  <c r="G3180" i="14" s="1"/>
  <c r="E3196" i="14"/>
  <c r="E3223" i="14"/>
  <c r="E3233" i="14"/>
  <c r="F3286" i="14"/>
  <c r="G3286" i="14" s="1"/>
  <c r="E3307" i="14"/>
  <c r="E3328" i="14"/>
  <c r="F3384" i="14"/>
  <c r="G3384" i="14" s="1"/>
  <c r="E3400" i="14"/>
  <c r="F3429" i="14"/>
  <c r="G3429" i="14" s="1"/>
  <c r="F3435" i="14"/>
  <c r="G3435" i="14" s="1"/>
  <c r="F3470" i="14"/>
  <c r="G3470" i="14" s="1"/>
  <c r="F3504" i="14"/>
  <c r="G3504" i="14" s="1"/>
  <c r="F3534" i="14"/>
  <c r="G3534" i="14" s="1"/>
  <c r="E3548" i="14"/>
  <c r="F3556" i="14"/>
  <c r="G3556" i="14" s="1"/>
  <c r="E3556" i="14"/>
  <c r="F3631" i="14"/>
  <c r="G3631" i="14" s="1"/>
  <c r="E3631" i="14"/>
  <c r="F3675" i="14"/>
  <c r="G3675" i="14" s="1"/>
  <c r="E3675" i="14"/>
  <c r="F3683" i="14"/>
  <c r="G3683" i="14" s="1"/>
  <c r="E3683" i="14"/>
  <c r="F3733" i="14"/>
  <c r="G3733" i="14" s="1"/>
  <c r="E3733" i="14"/>
  <c r="F3903" i="14"/>
  <c r="G3903" i="14" s="1"/>
  <c r="E3903" i="14"/>
  <c r="F2547" i="14"/>
  <c r="G2547" i="14" s="1"/>
  <c r="F2611" i="14"/>
  <c r="G2611" i="14" s="1"/>
  <c r="F2675" i="14"/>
  <c r="G2675" i="14" s="1"/>
  <c r="F2739" i="14"/>
  <c r="G2739" i="14" s="1"/>
  <c r="F2803" i="14"/>
  <c r="G2803" i="14" s="1"/>
  <c r="F2867" i="14"/>
  <c r="G2867" i="14" s="1"/>
  <c r="E2928" i="14"/>
  <c r="E2977" i="14"/>
  <c r="E3007" i="14"/>
  <c r="F3075" i="14"/>
  <c r="G3075" i="14" s="1"/>
  <c r="E3080" i="14"/>
  <c r="F3128" i="14"/>
  <c r="G3128" i="14" s="1"/>
  <c r="F3149" i="14"/>
  <c r="G3149" i="14" s="1"/>
  <c r="F3212" i="14"/>
  <c r="G3212" i="14" s="1"/>
  <c r="E3265" i="14"/>
  <c r="F3318" i="14"/>
  <c r="G3318" i="14" s="1"/>
  <c r="E3351" i="14"/>
  <c r="F3373" i="14"/>
  <c r="G3373" i="14" s="1"/>
  <c r="F3395" i="14"/>
  <c r="G3395" i="14" s="1"/>
  <c r="F3407" i="14"/>
  <c r="G3407" i="14" s="1"/>
  <c r="E3413" i="14"/>
  <c r="F3471" i="14"/>
  <c r="G3471" i="14" s="1"/>
  <c r="E3471" i="14"/>
  <c r="F3505" i="14"/>
  <c r="G3505" i="14" s="1"/>
  <c r="E3505" i="14"/>
  <c r="E3586" i="14"/>
  <c r="F3586" i="14"/>
  <c r="G3586" i="14" s="1"/>
  <c r="F3873" i="14"/>
  <c r="G3873" i="14" s="1"/>
  <c r="E3873" i="14"/>
  <c r="F3896" i="14"/>
  <c r="G3896" i="14" s="1"/>
  <c r="E3896" i="14"/>
  <c r="E3478" i="14"/>
  <c r="F3478" i="14"/>
  <c r="G3478" i="14" s="1"/>
  <c r="E3542" i="14"/>
  <c r="F3542" i="14"/>
  <c r="G3542" i="14" s="1"/>
  <c r="F3572" i="14"/>
  <c r="G3572" i="14" s="1"/>
  <c r="E3572" i="14"/>
  <c r="E3602" i="14"/>
  <c r="F3602" i="14"/>
  <c r="G3602" i="14" s="1"/>
  <c r="F3677" i="14"/>
  <c r="G3677" i="14" s="1"/>
  <c r="E3677" i="14"/>
  <c r="F3720" i="14"/>
  <c r="G3720" i="14" s="1"/>
  <c r="E3720" i="14"/>
  <c r="E4460" i="14"/>
  <c r="F4460" i="14"/>
  <c r="G4460" i="14" s="1"/>
  <c r="F3565" i="14"/>
  <c r="G3565" i="14" s="1"/>
  <c r="E3565" i="14"/>
  <c r="F3256" i="14"/>
  <c r="G3256" i="14" s="1"/>
  <c r="F3277" i="14"/>
  <c r="G3277" i="14" s="1"/>
  <c r="E3298" i="14"/>
  <c r="E3303" i="14"/>
  <c r="E3314" i="14"/>
  <c r="E3335" i="14"/>
  <c r="F3341" i="14"/>
  <c r="G3341" i="14" s="1"/>
  <c r="F3363" i="14"/>
  <c r="G3363" i="14" s="1"/>
  <c r="E3380" i="14"/>
  <c r="E3402" i="14"/>
  <c r="F3437" i="14"/>
  <c r="G3437" i="14" s="1"/>
  <c r="E3479" i="14"/>
  <c r="F3493" i="14"/>
  <c r="G3493" i="14" s="1"/>
  <c r="F3500" i="14"/>
  <c r="G3500" i="14" s="1"/>
  <c r="E3500" i="14"/>
  <c r="F3507" i="14"/>
  <c r="G3507" i="14" s="1"/>
  <c r="E3573" i="14"/>
  <c r="F3588" i="14"/>
  <c r="G3588" i="14" s="1"/>
  <c r="E3588" i="14"/>
  <c r="E3618" i="14"/>
  <c r="F3618" i="14"/>
  <c r="G3618" i="14" s="1"/>
  <c r="E3633" i="14"/>
  <c r="F3669" i="14"/>
  <c r="G3669" i="14" s="1"/>
  <c r="E3669" i="14"/>
  <c r="E3685" i="14"/>
  <c r="E3721" i="14"/>
  <c r="E3744" i="14"/>
  <c r="F3934" i="14"/>
  <c r="G3934" i="14" s="1"/>
  <c r="E3934" i="14"/>
  <c r="F3965" i="14"/>
  <c r="G3965" i="14" s="1"/>
  <c r="E3965" i="14"/>
  <c r="F4160" i="14"/>
  <c r="G4160" i="14" s="1"/>
  <c r="E4160" i="14"/>
  <c r="F3288" i="14"/>
  <c r="G3288" i="14" s="1"/>
  <c r="F3309" i="14"/>
  <c r="G3309" i="14" s="1"/>
  <c r="F3375" i="14"/>
  <c r="G3375" i="14" s="1"/>
  <c r="E3391" i="14"/>
  <c r="E3431" i="14"/>
  <c r="F3655" i="14"/>
  <c r="G3655" i="14" s="1"/>
  <c r="E3655" i="14"/>
  <c r="F3692" i="14"/>
  <c r="G3692" i="14" s="1"/>
  <c r="E3692" i="14"/>
  <c r="F4082" i="14"/>
  <c r="G4082" i="14" s="1"/>
  <c r="E4082" i="14"/>
  <c r="E3487" i="14"/>
  <c r="E3494" i="14"/>
  <c r="F3494" i="14"/>
  <c r="G3494" i="14" s="1"/>
  <c r="F3574" i="14"/>
  <c r="G3574" i="14" s="1"/>
  <c r="F3581" i="14"/>
  <c r="G3581" i="14" s="1"/>
  <c r="E3581" i="14"/>
  <c r="F3604" i="14"/>
  <c r="G3604" i="14" s="1"/>
  <c r="E3604" i="14"/>
  <c r="F3700" i="14"/>
  <c r="G3700" i="14" s="1"/>
  <c r="E3700" i="14"/>
  <c r="F4075" i="14"/>
  <c r="G4075" i="14" s="1"/>
  <c r="E4075" i="14"/>
  <c r="E3220" i="14"/>
  <c r="E3230" i="14"/>
  <c r="E3241" i="14"/>
  <c r="E3278" i="14"/>
  <c r="E3289" i="14"/>
  <c r="F3299" i="14"/>
  <c r="G3299" i="14" s="1"/>
  <c r="E3304" i="14"/>
  <c r="E3315" i="14"/>
  <c r="E3336" i="14"/>
  <c r="F3342" i="14"/>
  <c r="G3342" i="14" s="1"/>
  <c r="E3358" i="14"/>
  <c r="E3381" i="14"/>
  <c r="F3438" i="14"/>
  <c r="G3438" i="14" s="1"/>
  <c r="F3444" i="14"/>
  <c r="G3444" i="14" s="1"/>
  <c r="E3455" i="14"/>
  <c r="F3461" i="14"/>
  <c r="G3461" i="14" s="1"/>
  <c r="E3480" i="14"/>
  <c r="E3531" i="14"/>
  <c r="E3537" i="14"/>
  <c r="E3544" i="14"/>
  <c r="F3552" i="14"/>
  <c r="G3552" i="14" s="1"/>
  <c r="E3552" i="14"/>
  <c r="F3567" i="14"/>
  <c r="G3567" i="14" s="1"/>
  <c r="F3656" i="14"/>
  <c r="G3656" i="14" s="1"/>
  <c r="E3656" i="14"/>
  <c r="E3663" i="14"/>
  <c r="F3597" i="14"/>
  <c r="G3597" i="14" s="1"/>
  <c r="E3597" i="14"/>
  <c r="F3620" i="14"/>
  <c r="G3620" i="14" s="1"/>
  <c r="E3620" i="14"/>
  <c r="F3885" i="14"/>
  <c r="G3885" i="14" s="1"/>
  <c r="E3885" i="14"/>
  <c r="F3583" i="14"/>
  <c r="G3583" i="14" s="1"/>
  <c r="E3583" i="14"/>
  <c r="F3649" i="14"/>
  <c r="G3649" i="14" s="1"/>
  <c r="E3649" i="14"/>
  <c r="F3672" i="14"/>
  <c r="G3672" i="14" s="1"/>
  <c r="E3672" i="14"/>
  <c r="E3205" i="14"/>
  <c r="E3210" i="14"/>
  <c r="E3221" i="14"/>
  <c r="E3263" i="14"/>
  <c r="F3279" i="14"/>
  <c r="G3279" i="14" s="1"/>
  <c r="E3316" i="14"/>
  <c r="E3326" i="14"/>
  <c r="F3365" i="14"/>
  <c r="G3365" i="14" s="1"/>
  <c r="E3371" i="14"/>
  <c r="F3382" i="14"/>
  <c r="G3382" i="14" s="1"/>
  <c r="F3613" i="14"/>
  <c r="G3613" i="14" s="1"/>
  <c r="E3613" i="14"/>
  <c r="F3739" i="14"/>
  <c r="G3739" i="14" s="1"/>
  <c r="E3739" i="14"/>
  <c r="F4141" i="14"/>
  <c r="G4141" i="14" s="1"/>
  <c r="E4141" i="14"/>
  <c r="E3105" i="14"/>
  <c r="F3158" i="14"/>
  <c r="G3158" i="14" s="1"/>
  <c r="E3242" i="14"/>
  <c r="E3253" i="14"/>
  <c r="E3295" i="14"/>
  <c r="F3311" i="14"/>
  <c r="G3311" i="14" s="1"/>
  <c r="E3349" i="14"/>
  <c r="F3405" i="14"/>
  <c r="G3405" i="14" s="1"/>
  <c r="E3482" i="14"/>
  <c r="F3482" i="14"/>
  <c r="G3482" i="14" s="1"/>
  <c r="E3489" i="14"/>
  <c r="F3515" i="14"/>
  <c r="G3515" i="14" s="1"/>
  <c r="E3515" i="14"/>
  <c r="F3526" i="14"/>
  <c r="G3526" i="14" s="1"/>
  <c r="E3546" i="14"/>
  <c r="F3546" i="14"/>
  <c r="G3546" i="14" s="1"/>
  <c r="E3554" i="14"/>
  <c r="F3554" i="14"/>
  <c r="G3554" i="14" s="1"/>
  <c r="F3599" i="14"/>
  <c r="G3599" i="14" s="1"/>
  <c r="E3599" i="14"/>
  <c r="F3636" i="14"/>
  <c r="G3636" i="14" s="1"/>
  <c r="E3636" i="14"/>
  <c r="E3665" i="14"/>
  <c r="F3755" i="14"/>
  <c r="G3755" i="14" s="1"/>
  <c r="E3755" i="14"/>
  <c r="E3785" i="14"/>
  <c r="F4023" i="14"/>
  <c r="G4023" i="14" s="1"/>
  <c r="E4023" i="14"/>
  <c r="F4069" i="14"/>
  <c r="G4069" i="14" s="1"/>
  <c r="E4069" i="14"/>
  <c r="F3897" i="14"/>
  <c r="G3897" i="14" s="1"/>
  <c r="E3897" i="14"/>
  <c r="F3946" i="14"/>
  <c r="G3946" i="14" s="1"/>
  <c r="E3946" i="14"/>
  <c r="F4037" i="14"/>
  <c r="G4037" i="14" s="1"/>
  <c r="E4037" i="14"/>
  <c r="F4043" i="14"/>
  <c r="G4043" i="14" s="1"/>
  <c r="E4043" i="14"/>
  <c r="F4186" i="14"/>
  <c r="G4186" i="14" s="1"/>
  <c r="E4186" i="14"/>
  <c r="F4377" i="14"/>
  <c r="G4377" i="14" s="1"/>
  <c r="E4377" i="14"/>
  <c r="F3832" i="14"/>
  <c r="G3832" i="14" s="1"/>
  <c r="E3832" i="14"/>
  <c r="F3879" i="14"/>
  <c r="G3879" i="14" s="1"/>
  <c r="E3879" i="14"/>
  <c r="E3928" i="14"/>
  <c r="E3991" i="14"/>
  <c r="F4005" i="14"/>
  <c r="G4005" i="14" s="1"/>
  <c r="E4005" i="14"/>
  <c r="F4011" i="14"/>
  <c r="G4011" i="14" s="1"/>
  <c r="E4011" i="14"/>
  <c r="E4050" i="14"/>
  <c r="E4070" i="14"/>
  <c r="E4128" i="14"/>
  <c r="F4187" i="14"/>
  <c r="G4187" i="14" s="1"/>
  <c r="E4187" i="14"/>
  <c r="F4260" i="14"/>
  <c r="G4260" i="14" s="1"/>
  <c r="E4260" i="14"/>
  <c r="E4543" i="14"/>
  <c r="F4543" i="14"/>
  <c r="G4543" i="14" s="1"/>
  <c r="F4677" i="14"/>
  <c r="G4677" i="14" s="1"/>
  <c r="E4677" i="14"/>
  <c r="F5204" i="14"/>
  <c r="G5204" i="14" s="1"/>
  <c r="E5204" i="14"/>
  <c r="E5227" i="14"/>
  <c r="F5227" i="14"/>
  <c r="G5227" i="14" s="1"/>
  <c r="F3833" i="14"/>
  <c r="G3833" i="14" s="1"/>
  <c r="E3833" i="14"/>
  <c r="F3862" i="14"/>
  <c r="G3862" i="14" s="1"/>
  <c r="E3862" i="14"/>
  <c r="F3910" i="14"/>
  <c r="G3910" i="14" s="1"/>
  <c r="E3910" i="14"/>
  <c r="F3916" i="14"/>
  <c r="G3916" i="14" s="1"/>
  <c r="E3916" i="14"/>
  <c r="F3973" i="14"/>
  <c r="G3973" i="14" s="1"/>
  <c r="E3973" i="14"/>
  <c r="F3979" i="14"/>
  <c r="G3979" i="14" s="1"/>
  <c r="E3979" i="14"/>
  <c r="F4154" i="14"/>
  <c r="G4154" i="14" s="1"/>
  <c r="E4154" i="14"/>
  <c r="F4214" i="14"/>
  <c r="G4214" i="14" s="1"/>
  <c r="E4214" i="14"/>
  <c r="E4295" i="14"/>
  <c r="F4295" i="14"/>
  <c r="G4295" i="14" s="1"/>
  <c r="F3530" i="14"/>
  <c r="G3530" i="14" s="1"/>
  <c r="E3560" i="14"/>
  <c r="E3576" i="14"/>
  <c r="E3592" i="14"/>
  <c r="E3608" i="14"/>
  <c r="E3624" i="14"/>
  <c r="E3652" i="14"/>
  <c r="E3716" i="14"/>
  <c r="E3780" i="14"/>
  <c r="F3815" i="14"/>
  <c r="G3815" i="14" s="1"/>
  <c r="E3815" i="14"/>
  <c r="E3839" i="14"/>
  <c r="F3880" i="14"/>
  <c r="G3880" i="14" s="1"/>
  <c r="E3886" i="14"/>
  <c r="E3947" i="14"/>
  <c r="E4077" i="14"/>
  <c r="F4122" i="14"/>
  <c r="G4122" i="14" s="1"/>
  <c r="E4122" i="14"/>
  <c r="E4142" i="14"/>
  <c r="E4148" i="14"/>
  <c r="E4228" i="14"/>
  <c r="E4240" i="14"/>
  <c r="F4340" i="14"/>
  <c r="G4340" i="14" s="1"/>
  <c r="E4340" i="14"/>
  <c r="E5171" i="14"/>
  <c r="F5171" i="14"/>
  <c r="G5171" i="14" s="1"/>
  <c r="F3798" i="14"/>
  <c r="G3798" i="14" s="1"/>
  <c r="E3798" i="14"/>
  <c r="F4090" i="14"/>
  <c r="G4090" i="14" s="1"/>
  <c r="E4090" i="14"/>
  <c r="F3869" i="14"/>
  <c r="G3869" i="14" s="1"/>
  <c r="E3869" i="14"/>
  <c r="F3899" i="14"/>
  <c r="G3899" i="14" s="1"/>
  <c r="E3899" i="14"/>
  <c r="E3941" i="14"/>
  <c r="F4058" i="14"/>
  <c r="G4058" i="14" s="1"/>
  <c r="E4058" i="14"/>
  <c r="F4162" i="14"/>
  <c r="G4162" i="14" s="1"/>
  <c r="E4162" i="14"/>
  <c r="F4202" i="14"/>
  <c r="G4202" i="14" s="1"/>
  <c r="E4202" i="14"/>
  <c r="F4454" i="14"/>
  <c r="G4454" i="14" s="1"/>
  <c r="E4454" i="14"/>
  <c r="E4515" i="14"/>
  <c r="F4515" i="14"/>
  <c r="G4515" i="14" s="1"/>
  <c r="F4560" i="14"/>
  <c r="G4560" i="14" s="1"/>
  <c r="E4560" i="14"/>
  <c r="F4718" i="14"/>
  <c r="G4718" i="14" s="1"/>
  <c r="E4718" i="14"/>
  <c r="E5123" i="14"/>
  <c r="F5123" i="14"/>
  <c r="G5123" i="14" s="1"/>
  <c r="F4026" i="14"/>
  <c r="G4026" i="14" s="1"/>
  <c r="E4026" i="14"/>
  <c r="F4130" i="14"/>
  <c r="G4130" i="14" s="1"/>
  <c r="E4130" i="14"/>
  <c r="F4163" i="14"/>
  <c r="G4163" i="14" s="1"/>
  <c r="E4163" i="14"/>
  <c r="F4276" i="14"/>
  <c r="G4276" i="14" s="1"/>
  <c r="E4276" i="14"/>
  <c r="E4319" i="14"/>
  <c r="F4319" i="14"/>
  <c r="G4319" i="14" s="1"/>
  <c r="E4410" i="14"/>
  <c r="F4410" i="14"/>
  <c r="G4410" i="14" s="1"/>
  <c r="E4772" i="14"/>
  <c r="F4772" i="14"/>
  <c r="G4772" i="14" s="1"/>
  <c r="E3741" i="14"/>
  <c r="E3747" i="14"/>
  <c r="E3764" i="14"/>
  <c r="F3805" i="14"/>
  <c r="G3805" i="14" s="1"/>
  <c r="E3805" i="14"/>
  <c r="E3823" i="14"/>
  <c r="F3852" i="14"/>
  <c r="G3852" i="14" s="1"/>
  <c r="E3852" i="14"/>
  <c r="E3864" i="14"/>
  <c r="E3870" i="14"/>
  <c r="E3930" i="14"/>
  <c r="E3949" i="14"/>
  <c r="E3968" i="14"/>
  <c r="F3994" i="14"/>
  <c r="G3994" i="14" s="1"/>
  <c r="E3994" i="14"/>
  <c r="E4046" i="14"/>
  <c r="E4052" i="14"/>
  <c r="E4091" i="14"/>
  <c r="E4111" i="14"/>
  <c r="F4131" i="14"/>
  <c r="G4131" i="14" s="1"/>
  <c r="E4131" i="14"/>
  <c r="E4137" i="14"/>
  <c r="F4156" i="14"/>
  <c r="G4156" i="14" s="1"/>
  <c r="E4156" i="14"/>
  <c r="F4196" i="14"/>
  <c r="G4196" i="14" s="1"/>
  <c r="E4196" i="14"/>
  <c r="F4235" i="14"/>
  <c r="G4235" i="14" s="1"/>
  <c r="E4235" i="14"/>
  <c r="F4532" i="14"/>
  <c r="G4532" i="14" s="1"/>
  <c r="E4532" i="14"/>
  <c r="F4924" i="14"/>
  <c r="G4924" i="14" s="1"/>
  <c r="E4924" i="14"/>
  <c r="F5092" i="14"/>
  <c r="G5092" i="14" s="1"/>
  <c r="E5092" i="14"/>
  <c r="F3835" i="14"/>
  <c r="G3835" i="14" s="1"/>
  <c r="E3835" i="14"/>
  <c r="F3882" i="14"/>
  <c r="G3882" i="14" s="1"/>
  <c r="E3882" i="14"/>
  <c r="F3962" i="14"/>
  <c r="G3962" i="14" s="1"/>
  <c r="E3962" i="14"/>
  <c r="F4098" i="14"/>
  <c r="G4098" i="14" s="1"/>
  <c r="E4098" i="14"/>
  <c r="F4124" i="14"/>
  <c r="G4124" i="14" s="1"/>
  <c r="E4124" i="14"/>
  <c r="F4263" i="14"/>
  <c r="G4263" i="14" s="1"/>
  <c r="E4263" i="14"/>
  <c r="E4388" i="14"/>
  <c r="F4388" i="14"/>
  <c r="G4388" i="14" s="1"/>
  <c r="F4966" i="14"/>
  <c r="G4966" i="14" s="1"/>
  <c r="E4966" i="14"/>
  <c r="F4066" i="14"/>
  <c r="G4066" i="14" s="1"/>
  <c r="E4066" i="14"/>
  <c r="F4092" i="14"/>
  <c r="G4092" i="14" s="1"/>
  <c r="E4092" i="14"/>
  <c r="F4099" i="14"/>
  <c r="G4099" i="14" s="1"/>
  <c r="E4099" i="14"/>
  <c r="F4741" i="14"/>
  <c r="G4741" i="14" s="1"/>
  <c r="E4741" i="14"/>
  <c r="F5068" i="14"/>
  <c r="G5068" i="14" s="1"/>
  <c r="E5068" i="14"/>
  <c r="E3713" i="14"/>
  <c r="E3719" i="14"/>
  <c r="E3736" i="14"/>
  <c r="E3777" i="14"/>
  <c r="E3783" i="14"/>
  <c r="F3818" i="14"/>
  <c r="G3818" i="14" s="1"/>
  <c r="E3818" i="14"/>
  <c r="E3853" i="14"/>
  <c r="F3943" i="14"/>
  <c r="G3943" i="14" s="1"/>
  <c r="E3943" i="14"/>
  <c r="E3950" i="14"/>
  <c r="E3956" i="14"/>
  <c r="E3995" i="14"/>
  <c r="E4015" i="14"/>
  <c r="F4034" i="14"/>
  <c r="G4034" i="14" s="1"/>
  <c r="E4034" i="14"/>
  <c r="F4060" i="14"/>
  <c r="G4060" i="14" s="1"/>
  <c r="E4060" i="14"/>
  <c r="F4067" i="14"/>
  <c r="G4067" i="14" s="1"/>
  <c r="E4067" i="14"/>
  <c r="E4073" i="14"/>
  <c r="E4125" i="14"/>
  <c r="E4204" i="14"/>
  <c r="E4223" i="14"/>
  <c r="E4230" i="14"/>
  <c r="E4366" i="14"/>
  <c r="F4366" i="14"/>
  <c r="G4366" i="14" s="1"/>
  <c r="F4449" i="14"/>
  <c r="G4449" i="14" s="1"/>
  <c r="E4449" i="14"/>
  <c r="F4626" i="14"/>
  <c r="G4626" i="14" s="1"/>
  <c r="E4626" i="14"/>
  <c r="E4735" i="14"/>
  <c r="F4735" i="14"/>
  <c r="G4735" i="14" s="1"/>
  <c r="F3913" i="14"/>
  <c r="G3913" i="14" s="1"/>
  <c r="E3913" i="14"/>
  <c r="F3944" i="14"/>
  <c r="G3944" i="14" s="1"/>
  <c r="E3944" i="14"/>
  <c r="F4002" i="14"/>
  <c r="G4002" i="14" s="1"/>
  <c r="E4002" i="14"/>
  <c r="F4028" i="14"/>
  <c r="G4028" i="14" s="1"/>
  <c r="E4028" i="14"/>
  <c r="F4035" i="14"/>
  <c r="G4035" i="14" s="1"/>
  <c r="E4035" i="14"/>
  <c r="F4224" i="14"/>
  <c r="G4224" i="14" s="1"/>
  <c r="E4224" i="14"/>
  <c r="F4250" i="14"/>
  <c r="G4250" i="14" s="1"/>
  <c r="E4250" i="14"/>
  <c r="F4286" i="14"/>
  <c r="G4286" i="14" s="1"/>
  <c r="E4286" i="14"/>
  <c r="F3970" i="14"/>
  <c r="G3970" i="14" s="1"/>
  <c r="E3970" i="14"/>
  <c r="F3996" i="14"/>
  <c r="G3996" i="14" s="1"/>
  <c r="E3996" i="14"/>
  <c r="F4003" i="14"/>
  <c r="G4003" i="14" s="1"/>
  <c r="E4003" i="14"/>
  <c r="F4133" i="14"/>
  <c r="G4133" i="14" s="1"/>
  <c r="E4133" i="14"/>
  <c r="F4139" i="14"/>
  <c r="G4139" i="14" s="1"/>
  <c r="E4139" i="14"/>
  <c r="F4171" i="14"/>
  <c r="G4171" i="14" s="1"/>
  <c r="E4171" i="14"/>
  <c r="F4251" i="14"/>
  <c r="G4251" i="14" s="1"/>
  <c r="E4251" i="14"/>
  <c r="F4292" i="14"/>
  <c r="G4292" i="14" s="1"/>
  <c r="E4292" i="14"/>
  <c r="F3926" i="14"/>
  <c r="G3926" i="14" s="1"/>
  <c r="E3926" i="14"/>
  <c r="F3964" i="14"/>
  <c r="G3964" i="14" s="1"/>
  <c r="E3964" i="14"/>
  <c r="F3971" i="14"/>
  <c r="G3971" i="14" s="1"/>
  <c r="E3971" i="14"/>
  <c r="F4212" i="14"/>
  <c r="G4212" i="14" s="1"/>
  <c r="E4212" i="14"/>
  <c r="E3784" i="14"/>
  <c r="E3813" i="14"/>
  <c r="F3927" i="14"/>
  <c r="G3927" i="14" s="1"/>
  <c r="E3927" i="14"/>
  <c r="F3933" i="14"/>
  <c r="G3933" i="14" s="1"/>
  <c r="E3933" i="14"/>
  <c r="E3945" i="14"/>
  <c r="E4029" i="14"/>
  <c r="E4087" i="14"/>
  <c r="F4101" i="14"/>
  <c r="G4101" i="14" s="1"/>
  <c r="E4101" i="14"/>
  <c r="F4107" i="14"/>
  <c r="G4107" i="14" s="1"/>
  <c r="E4107" i="14"/>
  <c r="F4199" i="14"/>
  <c r="G4199" i="14" s="1"/>
  <c r="E4199" i="14"/>
  <c r="E4258" i="14"/>
  <c r="F4287" i="14"/>
  <c r="G4287" i="14" s="1"/>
  <c r="F4293" i="14"/>
  <c r="G4293" i="14" s="1"/>
  <c r="E4293" i="14"/>
  <c r="E4427" i="14"/>
  <c r="F4427" i="14"/>
  <c r="G4427" i="14" s="1"/>
  <c r="E4471" i="14"/>
  <c r="F4471" i="14"/>
  <c r="G4471" i="14" s="1"/>
  <c r="F4565" i="14"/>
  <c r="G4565" i="14" s="1"/>
  <c r="E4565" i="14"/>
  <c r="F4778" i="14"/>
  <c r="G4778" i="14" s="1"/>
  <c r="E4778" i="14"/>
  <c r="F4857" i="14"/>
  <c r="G4857" i="14" s="1"/>
  <c r="E4857" i="14"/>
  <c r="F4945" i="14"/>
  <c r="G4945" i="14" s="1"/>
  <c r="E4945" i="14"/>
  <c r="F4981" i="14"/>
  <c r="G4981" i="14" s="1"/>
  <c r="E4981" i="14"/>
  <c r="E5045" i="14"/>
  <c r="F5045" i="14"/>
  <c r="G5045" i="14" s="1"/>
  <c r="E5069" i="14"/>
  <c r="F5069" i="14"/>
  <c r="G5069" i="14" s="1"/>
  <c r="F5282" i="14"/>
  <c r="G5282" i="14" s="1"/>
  <c r="E5282" i="14"/>
  <c r="E5338" i="14"/>
  <c r="F5338" i="14"/>
  <c r="G5338" i="14" s="1"/>
  <c r="E6000" i="14"/>
  <c r="F6000" i="14"/>
  <c r="G6000" i="14" s="1"/>
  <c r="E4278" i="14"/>
  <c r="E4304" i="14"/>
  <c r="F4309" i="14"/>
  <c r="G4309" i="14" s="1"/>
  <c r="E4309" i="14"/>
  <c r="F4356" i="14"/>
  <c r="G4356" i="14" s="1"/>
  <c r="E4356" i="14"/>
  <c r="E4383" i="14"/>
  <c r="F4383" i="14"/>
  <c r="G4383" i="14" s="1"/>
  <c r="F4405" i="14"/>
  <c r="G4405" i="14" s="1"/>
  <c r="E4438" i="14"/>
  <c r="E4444" i="14"/>
  <c r="E4466" i="14"/>
  <c r="E4488" i="14"/>
  <c r="F4521" i="14"/>
  <c r="G4521" i="14" s="1"/>
  <c r="E4549" i="14"/>
  <c r="F4582" i="14"/>
  <c r="G4582" i="14" s="1"/>
  <c r="E4582" i="14"/>
  <c r="F4632" i="14"/>
  <c r="G4632" i="14" s="1"/>
  <c r="E4660" i="14"/>
  <c r="E4695" i="14"/>
  <c r="F4695" i="14"/>
  <c r="G4695" i="14" s="1"/>
  <c r="E4701" i="14"/>
  <c r="E4754" i="14"/>
  <c r="F4803" i="14"/>
  <c r="G4803" i="14" s="1"/>
  <c r="F4816" i="14"/>
  <c r="G4816" i="14" s="1"/>
  <c r="E4816" i="14"/>
  <c r="E4823" i="14"/>
  <c r="F4823" i="14"/>
  <c r="G4823" i="14" s="1"/>
  <c r="E4912" i="14"/>
  <c r="E4982" i="14"/>
  <c r="F4982" i="14"/>
  <c r="G4982" i="14" s="1"/>
  <c r="E4991" i="14"/>
  <c r="F4991" i="14"/>
  <c r="G4991" i="14" s="1"/>
  <c r="F4998" i="14"/>
  <c r="G4998" i="14" s="1"/>
  <c r="F5006" i="14"/>
  <c r="G5006" i="14" s="1"/>
  <c r="E5006" i="14"/>
  <c r="E5036" i="14"/>
  <c r="E5070" i="14"/>
  <c r="F5070" i="14"/>
  <c r="G5070" i="14" s="1"/>
  <c r="E5307" i="14"/>
  <c r="F5307" i="14"/>
  <c r="G5307" i="14" s="1"/>
  <c r="E5604" i="14"/>
  <c r="F5604" i="14"/>
  <c r="G5604" i="14" s="1"/>
  <c r="E3801" i="14"/>
  <c r="E3865" i="14"/>
  <c r="E3929" i="14"/>
  <c r="E4219" i="14"/>
  <c r="F4283" i="14"/>
  <c r="G4283" i="14" s="1"/>
  <c r="F4299" i="14"/>
  <c r="G4299" i="14" s="1"/>
  <c r="E4330" i="14"/>
  <c r="F4351" i="14"/>
  <c r="G4351" i="14" s="1"/>
  <c r="F4367" i="14"/>
  <c r="G4367" i="14" s="1"/>
  <c r="E4394" i="14"/>
  <c r="E4400" i="14"/>
  <c r="F4422" i="14"/>
  <c r="G4422" i="14" s="1"/>
  <c r="F4455" i="14"/>
  <c r="G4455" i="14" s="1"/>
  <c r="E4461" i="14"/>
  <c r="F4477" i="14"/>
  <c r="G4477" i="14" s="1"/>
  <c r="E4505" i="14"/>
  <c r="F4516" i="14"/>
  <c r="G4516" i="14" s="1"/>
  <c r="F4538" i="14"/>
  <c r="G4538" i="14" s="1"/>
  <c r="E4555" i="14"/>
  <c r="F4555" i="14"/>
  <c r="G4555" i="14" s="1"/>
  <c r="F4588" i="14"/>
  <c r="G4588" i="14" s="1"/>
  <c r="E4599" i="14"/>
  <c r="F4599" i="14"/>
  <c r="G4599" i="14" s="1"/>
  <c r="F4643" i="14"/>
  <c r="G4643" i="14" s="1"/>
  <c r="E4724" i="14"/>
  <c r="E4748" i="14"/>
  <c r="E4767" i="14"/>
  <c r="F4767" i="14"/>
  <c r="G4767" i="14" s="1"/>
  <c r="F4779" i="14"/>
  <c r="G4779" i="14" s="1"/>
  <c r="F4797" i="14"/>
  <c r="G4797" i="14" s="1"/>
  <c r="E4865" i="14"/>
  <c r="F4879" i="14"/>
  <c r="G4879" i="14" s="1"/>
  <c r="F4892" i="14"/>
  <c r="G4892" i="14" s="1"/>
  <c r="E4892" i="14"/>
  <c r="F4899" i="14"/>
  <c r="G4899" i="14" s="1"/>
  <c r="E4946" i="14"/>
  <c r="F4960" i="14"/>
  <c r="G4960" i="14" s="1"/>
  <c r="E4960" i="14"/>
  <c r="E4974" i="14"/>
  <c r="F4974" i="14"/>
  <c r="G4974" i="14" s="1"/>
  <c r="E5007" i="14"/>
  <c r="F5007" i="14"/>
  <c r="G5007" i="14" s="1"/>
  <c r="E5071" i="14"/>
  <c r="F5071" i="14"/>
  <c r="G5071" i="14" s="1"/>
  <c r="E5363" i="14"/>
  <c r="F5363" i="14"/>
  <c r="G5363" i="14" s="1"/>
  <c r="E4439" i="14"/>
  <c r="F4439" i="14"/>
  <c r="G4439" i="14" s="1"/>
  <c r="E4511" i="14"/>
  <c r="F4511" i="14"/>
  <c r="G4511" i="14" s="1"/>
  <c r="F4761" i="14"/>
  <c r="G4761" i="14" s="1"/>
  <c r="E4761" i="14"/>
  <c r="F4798" i="14"/>
  <c r="G4798" i="14" s="1"/>
  <c r="E4798" i="14"/>
  <c r="E4831" i="14"/>
  <c r="F4831" i="14"/>
  <c r="G4831" i="14" s="1"/>
  <c r="E4919" i="14"/>
  <c r="F4919" i="14"/>
  <c r="G4919" i="14" s="1"/>
  <c r="F4932" i="14"/>
  <c r="G4932" i="14" s="1"/>
  <c r="E4932" i="14"/>
  <c r="E5680" i="14"/>
  <c r="F5680" i="14"/>
  <c r="G5680" i="14" s="1"/>
  <c r="E4939" i="14"/>
  <c r="F4939" i="14"/>
  <c r="G4939" i="14" s="1"/>
  <c r="E4984" i="14"/>
  <c r="F4984" i="14"/>
  <c r="G4984" i="14" s="1"/>
  <c r="F5022" i="14"/>
  <c r="G5022" i="14" s="1"/>
  <c r="E5022" i="14"/>
  <c r="E5047" i="14"/>
  <c r="F5047" i="14"/>
  <c r="G5047" i="14" s="1"/>
  <c r="E5055" i="14"/>
  <c r="F5055" i="14"/>
  <c r="G5055" i="14" s="1"/>
  <c r="E5117" i="14"/>
  <c r="F5117" i="14"/>
  <c r="G5117" i="14" s="1"/>
  <c r="E5331" i="14"/>
  <c r="F5331" i="14"/>
  <c r="G5331" i="14" s="1"/>
  <c r="F4326" i="14"/>
  <c r="G4326" i="14" s="1"/>
  <c r="E4326" i="14"/>
  <c r="F4373" i="14"/>
  <c r="G4373" i="14" s="1"/>
  <c r="E4373" i="14"/>
  <c r="F4484" i="14"/>
  <c r="G4484" i="14" s="1"/>
  <c r="E4484" i="14"/>
  <c r="E4567" i="14"/>
  <c r="F4567" i="14"/>
  <c r="G4567" i="14" s="1"/>
  <c r="E4639" i="14"/>
  <c r="F4639" i="14"/>
  <c r="G4639" i="14" s="1"/>
  <c r="F4825" i="14"/>
  <c r="G4825" i="14" s="1"/>
  <c r="E4825" i="14"/>
  <c r="E4887" i="14"/>
  <c r="F4887" i="14"/>
  <c r="G4887" i="14" s="1"/>
  <c r="E4940" i="14"/>
  <c r="F4940" i="14"/>
  <c r="G4940" i="14" s="1"/>
  <c r="E4954" i="14"/>
  <c r="F4954" i="14"/>
  <c r="G4954" i="14" s="1"/>
  <c r="E5023" i="14"/>
  <c r="F5023" i="14"/>
  <c r="G5023" i="14" s="1"/>
  <c r="F5126" i="14"/>
  <c r="G5126" i="14" s="1"/>
  <c r="E5126" i="14"/>
  <c r="F5474" i="14"/>
  <c r="G5474" i="14" s="1"/>
  <c r="E5474" i="14"/>
  <c r="E5549" i="14"/>
  <c r="F5549" i="14"/>
  <c r="G5549" i="14" s="1"/>
  <c r="E4311" i="14"/>
  <c r="F4311" i="14"/>
  <c r="G4311" i="14" s="1"/>
  <c r="E4321" i="14"/>
  <c r="E4342" i="14"/>
  <c r="F4347" i="14"/>
  <c r="G4347" i="14" s="1"/>
  <c r="F4363" i="14"/>
  <c r="G4363" i="14" s="1"/>
  <c r="F4390" i="14"/>
  <c r="G4390" i="14" s="1"/>
  <c r="E4390" i="14"/>
  <c r="F4440" i="14"/>
  <c r="G4440" i="14" s="1"/>
  <c r="F4523" i="14"/>
  <c r="G4523" i="14" s="1"/>
  <c r="E4545" i="14"/>
  <c r="E4573" i="14"/>
  <c r="E4606" i="14"/>
  <c r="E4634" i="14"/>
  <c r="E4650" i="14"/>
  <c r="F4708" i="14"/>
  <c r="G4708" i="14" s="1"/>
  <c r="E4720" i="14"/>
  <c r="F4731" i="14"/>
  <c r="G4731" i="14" s="1"/>
  <c r="F4781" i="14"/>
  <c r="G4781" i="14" s="1"/>
  <c r="E4781" i="14"/>
  <c r="E5081" i="14"/>
  <c r="F5081" i="14"/>
  <c r="G5081" i="14" s="1"/>
  <c r="E5215" i="14"/>
  <c r="F5215" i="14"/>
  <c r="G5215" i="14" s="1"/>
  <c r="E3794" i="14"/>
  <c r="E3811" i="14"/>
  <c r="E3828" i="14"/>
  <c r="E3845" i="14"/>
  <c r="E3858" i="14"/>
  <c r="E3875" i="14"/>
  <c r="E3892" i="14"/>
  <c r="E3909" i="14"/>
  <c r="E3922" i="14"/>
  <c r="E3939" i="14"/>
  <c r="E3952" i="14"/>
  <c r="E3961" i="14"/>
  <c r="E3984" i="14"/>
  <c r="E3993" i="14"/>
  <c r="E4016" i="14"/>
  <c r="E4025" i="14"/>
  <c r="E4048" i="14"/>
  <c r="E4057" i="14"/>
  <c r="E4080" i="14"/>
  <c r="E4089" i="14"/>
  <c r="E4112" i="14"/>
  <c r="E4121" i="14"/>
  <c r="E4144" i="14"/>
  <c r="E4216" i="14"/>
  <c r="E4255" i="14"/>
  <c r="E4270" i="14"/>
  <c r="E4280" i="14"/>
  <c r="F4332" i="14"/>
  <c r="G4332" i="14" s="1"/>
  <c r="F4358" i="14"/>
  <c r="G4358" i="14" s="1"/>
  <c r="E4385" i="14"/>
  <c r="F4396" i="14"/>
  <c r="G4396" i="14" s="1"/>
  <c r="E4407" i="14"/>
  <c r="F4407" i="14"/>
  <c r="G4407" i="14" s="1"/>
  <c r="F4451" i="14"/>
  <c r="G4451" i="14" s="1"/>
  <c r="E4468" i="14"/>
  <c r="F4479" i="14"/>
  <c r="G4479" i="14" s="1"/>
  <c r="E4496" i="14"/>
  <c r="F4501" i="14"/>
  <c r="G4501" i="14" s="1"/>
  <c r="E4501" i="14"/>
  <c r="E4562" i="14"/>
  <c r="E4590" i="14"/>
  <c r="F4612" i="14"/>
  <c r="G4612" i="14" s="1"/>
  <c r="E4612" i="14"/>
  <c r="F4623" i="14"/>
  <c r="G4623" i="14" s="1"/>
  <c r="E4697" i="14"/>
  <c r="E4703" i="14"/>
  <c r="F4703" i="14"/>
  <c r="G4703" i="14" s="1"/>
  <c r="E4714" i="14"/>
  <c r="F4744" i="14"/>
  <c r="G4744" i="14" s="1"/>
  <c r="E4744" i="14"/>
  <c r="E4874" i="14"/>
  <c r="E4895" i="14"/>
  <c r="F4895" i="14"/>
  <c r="G4895" i="14" s="1"/>
  <c r="E4941" i="14"/>
  <c r="F4994" i="14"/>
  <c r="G4994" i="14" s="1"/>
  <c r="E4994" i="14"/>
  <c r="F5082" i="14"/>
  <c r="G5082" i="14" s="1"/>
  <c r="E5082" i="14"/>
  <c r="E5165" i="14"/>
  <c r="F5165" i="14"/>
  <c r="G5165" i="14" s="1"/>
  <c r="E5183" i="14"/>
  <c r="F5183" i="14"/>
  <c r="G5183" i="14" s="1"/>
  <c r="E3841" i="14"/>
  <c r="E3905" i="14"/>
  <c r="E4211" i="14"/>
  <c r="E4275" i="14"/>
  <c r="F4285" i="14"/>
  <c r="G4285" i="14" s="1"/>
  <c r="E4306" i="14"/>
  <c r="F4327" i="14"/>
  <c r="G4327" i="14" s="1"/>
  <c r="E4353" i="14"/>
  <c r="E4380" i="14"/>
  <c r="E4424" i="14"/>
  <c r="F4457" i="14"/>
  <c r="G4457" i="14" s="1"/>
  <c r="F4518" i="14"/>
  <c r="G4518" i="14" s="1"/>
  <c r="E4518" i="14"/>
  <c r="F4568" i="14"/>
  <c r="G4568" i="14" s="1"/>
  <c r="F4651" i="14"/>
  <c r="G4651" i="14" s="1"/>
  <c r="E4680" i="14"/>
  <c r="F4750" i="14"/>
  <c r="G4750" i="14" s="1"/>
  <c r="F4775" i="14"/>
  <c r="G4775" i="14" s="1"/>
  <c r="E4826" i="14"/>
  <c r="E4840" i="14"/>
  <c r="E4902" i="14"/>
  <c r="F4969" i="14"/>
  <c r="G4969" i="14" s="1"/>
  <c r="E4969" i="14"/>
  <c r="F4986" i="14"/>
  <c r="G4986" i="14" s="1"/>
  <c r="E4986" i="14"/>
  <c r="F5002" i="14"/>
  <c r="G5002" i="14" s="1"/>
  <c r="E5002" i="14"/>
  <c r="F5032" i="14"/>
  <c r="G5032" i="14" s="1"/>
  <c r="E5032" i="14"/>
  <c r="E5137" i="14"/>
  <c r="F5137" i="14"/>
  <c r="G5137" i="14" s="1"/>
  <c r="E5166" i="14"/>
  <c r="F5166" i="14"/>
  <c r="G5166" i="14" s="1"/>
  <c r="E5175" i="14"/>
  <c r="F5175" i="14"/>
  <c r="G5175" i="14" s="1"/>
  <c r="E5530" i="14"/>
  <c r="F5530" i="14"/>
  <c r="G5530" i="14" s="1"/>
  <c r="E4343" i="14"/>
  <c r="F4343" i="14"/>
  <c r="G4343" i="14" s="1"/>
  <c r="E4491" i="14"/>
  <c r="F4491" i="14"/>
  <c r="G4491" i="14" s="1"/>
  <c r="E4535" i="14"/>
  <c r="F4535" i="14"/>
  <c r="G4535" i="14" s="1"/>
  <c r="F4629" i="14"/>
  <c r="G4629" i="14" s="1"/>
  <c r="E4629" i="14"/>
  <c r="E4663" i="14"/>
  <c r="F4663" i="14"/>
  <c r="G4663" i="14" s="1"/>
  <c r="E4751" i="14"/>
  <c r="F4751" i="14"/>
  <c r="G4751" i="14" s="1"/>
  <c r="F4868" i="14"/>
  <c r="G4868" i="14" s="1"/>
  <c r="E4868" i="14"/>
  <c r="F5128" i="14"/>
  <c r="G5128" i="14" s="1"/>
  <c r="E5128" i="14"/>
  <c r="E5462" i="14"/>
  <c r="F5462" i="14"/>
  <c r="G5462" i="14" s="1"/>
  <c r="E4338" i="14"/>
  <c r="F4359" i="14"/>
  <c r="G4359" i="14" s="1"/>
  <c r="E4375" i="14"/>
  <c r="F4375" i="14"/>
  <c r="G4375" i="14" s="1"/>
  <c r="F4419" i="14"/>
  <c r="G4419" i="14" s="1"/>
  <c r="E4425" i="14"/>
  <c r="F4430" i="14"/>
  <c r="G4430" i="14" s="1"/>
  <c r="E4447" i="14"/>
  <c r="F4447" i="14"/>
  <c r="G4447" i="14" s="1"/>
  <c r="F4469" i="14"/>
  <c r="G4469" i="14" s="1"/>
  <c r="E4502" i="14"/>
  <c r="E4508" i="14"/>
  <c r="E4530" i="14"/>
  <c r="E4552" i="14"/>
  <c r="F4585" i="14"/>
  <c r="G4585" i="14" s="1"/>
  <c r="E4613" i="14"/>
  <c r="F4646" i="14"/>
  <c r="G4646" i="14" s="1"/>
  <c r="E4646" i="14"/>
  <c r="E4681" i="14"/>
  <c r="F4686" i="14"/>
  <c r="G4686" i="14" s="1"/>
  <c r="E4727" i="14"/>
  <c r="F4727" i="14"/>
  <c r="G4727" i="14" s="1"/>
  <c r="F4764" i="14"/>
  <c r="G4764" i="14" s="1"/>
  <c r="E4764" i="14"/>
  <c r="F4834" i="14"/>
  <c r="G4834" i="14" s="1"/>
  <c r="E4834" i="14"/>
  <c r="F4861" i="14"/>
  <c r="G4861" i="14" s="1"/>
  <c r="E4956" i="14"/>
  <c r="F5076" i="14"/>
  <c r="G5076" i="14" s="1"/>
  <c r="E5105" i="14"/>
  <c r="F5105" i="14"/>
  <c r="G5105" i="14" s="1"/>
  <c r="F5192" i="14"/>
  <c r="G5192" i="14" s="1"/>
  <c r="E5192" i="14"/>
  <c r="E4619" i="14"/>
  <c r="F4619" i="14"/>
  <c r="G4619" i="14" s="1"/>
  <c r="E4687" i="14"/>
  <c r="F4687" i="14"/>
  <c r="G4687" i="14" s="1"/>
  <c r="F4710" i="14"/>
  <c r="G4710" i="14" s="1"/>
  <c r="E4710" i="14"/>
  <c r="E4979" i="14"/>
  <c r="F4979" i="14"/>
  <c r="G4979" i="14" s="1"/>
  <c r="E5065" i="14"/>
  <c r="F5065" i="14"/>
  <c r="G5065" i="14" s="1"/>
  <c r="E5294" i="14"/>
  <c r="F5294" i="14"/>
  <c r="G5294" i="14" s="1"/>
  <c r="F4420" i="14"/>
  <c r="G4420" i="14" s="1"/>
  <c r="E4420" i="14"/>
  <c r="E4503" i="14"/>
  <c r="F4503" i="14"/>
  <c r="G4503" i="14" s="1"/>
  <c r="E4575" i="14"/>
  <c r="F4575" i="14"/>
  <c r="G4575" i="14" s="1"/>
  <c r="F4653" i="14"/>
  <c r="G4653" i="14" s="1"/>
  <c r="E4653" i="14"/>
  <c r="F4670" i="14"/>
  <c r="G4670" i="14" s="1"/>
  <c r="E4670" i="14"/>
  <c r="F4693" i="14"/>
  <c r="G4693" i="14" s="1"/>
  <c r="E4693" i="14"/>
  <c r="E4795" i="14"/>
  <c r="F4795" i="14"/>
  <c r="G4795" i="14" s="1"/>
  <c r="F4848" i="14"/>
  <c r="G4848" i="14" s="1"/>
  <c r="E4848" i="14"/>
  <c r="E4855" i="14"/>
  <c r="F4855" i="14"/>
  <c r="G4855" i="14" s="1"/>
  <c r="F5210" i="14"/>
  <c r="G5210" i="14" s="1"/>
  <c r="E5210" i="14"/>
  <c r="F4676" i="14"/>
  <c r="G4676" i="14" s="1"/>
  <c r="E4676" i="14"/>
  <c r="F4717" i="14"/>
  <c r="G4717" i="14" s="1"/>
  <c r="E4717" i="14"/>
  <c r="F4734" i="14"/>
  <c r="G4734" i="14" s="1"/>
  <c r="E4734" i="14"/>
  <c r="E4971" i="14"/>
  <c r="F4971" i="14"/>
  <c r="G4971" i="14" s="1"/>
  <c r="F4989" i="14"/>
  <c r="G4989" i="14" s="1"/>
  <c r="E4989" i="14"/>
  <c r="E5043" i="14"/>
  <c r="F5043" i="14"/>
  <c r="G5043" i="14" s="1"/>
  <c r="F5178" i="14"/>
  <c r="G5178" i="14" s="1"/>
  <c r="E5178" i="14"/>
  <c r="F4437" i="14"/>
  <c r="G4437" i="14" s="1"/>
  <c r="E4437" i="14"/>
  <c r="F4548" i="14"/>
  <c r="G4548" i="14" s="1"/>
  <c r="E4548" i="14"/>
  <c r="E4631" i="14"/>
  <c r="F4631" i="14"/>
  <c r="G4631" i="14" s="1"/>
  <c r="F4700" i="14"/>
  <c r="G4700" i="14" s="1"/>
  <c r="E4700" i="14"/>
  <c r="E4759" i="14"/>
  <c r="F4759" i="14"/>
  <c r="G4759" i="14" s="1"/>
  <c r="E4863" i="14"/>
  <c r="F4863" i="14"/>
  <c r="G4863" i="14" s="1"/>
  <c r="E5012" i="14"/>
  <c r="F5012" i="14"/>
  <c r="G5012" i="14" s="1"/>
  <c r="E5027" i="14"/>
  <c r="F5027" i="14"/>
  <c r="G5027" i="14" s="1"/>
  <c r="F5122" i="14"/>
  <c r="G5122" i="14" s="1"/>
  <c r="E5122" i="14"/>
  <c r="E5131" i="14"/>
  <c r="F5131" i="14"/>
  <c r="G5131" i="14" s="1"/>
  <c r="F5186" i="14"/>
  <c r="G5186" i="14" s="1"/>
  <c r="E5186" i="14"/>
  <c r="F5288" i="14"/>
  <c r="G5288" i="14" s="1"/>
  <c r="E5288" i="14"/>
  <c r="E5370" i="14"/>
  <c r="F5370" i="14"/>
  <c r="G5370" i="14" s="1"/>
  <c r="E4907" i="14"/>
  <c r="F4907" i="14"/>
  <c r="G4907" i="14" s="1"/>
  <c r="E4927" i="14"/>
  <c r="F4927" i="14"/>
  <c r="G4927" i="14" s="1"/>
  <c r="E5079" i="14"/>
  <c r="F5079" i="14"/>
  <c r="G5079" i="14" s="1"/>
  <c r="F5486" i="14"/>
  <c r="G5486" i="14" s="1"/>
  <c r="E5486" i="14"/>
  <c r="F5626" i="14"/>
  <c r="G5626" i="14" s="1"/>
  <c r="E5626" i="14"/>
  <c r="F5907" i="14"/>
  <c r="G5907" i="14" s="1"/>
  <c r="E5907" i="14"/>
  <c r="E4740" i="14"/>
  <c r="E4757" i="14"/>
  <c r="E4774" i="14"/>
  <c r="F4791" i="14"/>
  <c r="G4791" i="14" s="1"/>
  <c r="E4804" i="14"/>
  <c r="E4813" i="14"/>
  <c r="E4822" i="14"/>
  <c r="E4836" i="14"/>
  <c r="E4845" i="14"/>
  <c r="E4854" i="14"/>
  <c r="E4917" i="14"/>
  <c r="E4922" i="14"/>
  <c r="E4942" i="14"/>
  <c r="F5001" i="14"/>
  <c r="G5001" i="14" s="1"/>
  <c r="F5011" i="14"/>
  <c r="G5011" i="14" s="1"/>
  <c r="E5016" i="14"/>
  <c r="F5021" i="14"/>
  <c r="G5021" i="14" s="1"/>
  <c r="E5026" i="14"/>
  <c r="E5042" i="14"/>
  <c r="E5100" i="14"/>
  <c r="E5111" i="14"/>
  <c r="F5111" i="14"/>
  <c r="G5111" i="14" s="1"/>
  <c r="E5143" i="14"/>
  <c r="F5143" i="14"/>
  <c r="G5143" i="14" s="1"/>
  <c r="E5170" i="14"/>
  <c r="F5181" i="14"/>
  <c r="G5181" i="14" s="1"/>
  <c r="F5187" i="14"/>
  <c r="G5187" i="14" s="1"/>
  <c r="F5198" i="14"/>
  <c r="G5198" i="14" s="1"/>
  <c r="E5234" i="14"/>
  <c r="F5258" i="14"/>
  <c r="G5258" i="14" s="1"/>
  <c r="E5271" i="14"/>
  <c r="F5271" i="14"/>
  <c r="G5271" i="14" s="1"/>
  <c r="F5283" i="14"/>
  <c r="G5283" i="14" s="1"/>
  <c r="F5450" i="14"/>
  <c r="G5450" i="14" s="1"/>
  <c r="F5506" i="14"/>
  <c r="G5506" i="14" s="1"/>
  <c r="E5506" i="14"/>
  <c r="E5524" i="14"/>
  <c r="F5570" i="14"/>
  <c r="G5570" i="14" s="1"/>
  <c r="E5570" i="14"/>
  <c r="F5584" i="14"/>
  <c r="G5584" i="14" s="1"/>
  <c r="E5613" i="14"/>
  <c r="F5613" i="14"/>
  <c r="G5613" i="14" s="1"/>
  <c r="E5860" i="14"/>
  <c r="F5860" i="14"/>
  <c r="G5860" i="14" s="1"/>
  <c r="F4339" i="14"/>
  <c r="G4339" i="14" s="1"/>
  <c r="F4403" i="14"/>
  <c r="G4403" i="14" s="1"/>
  <c r="F4467" i="14"/>
  <c r="G4467" i="14" s="1"/>
  <c r="F4531" i="14"/>
  <c r="G4531" i="14" s="1"/>
  <c r="F4595" i="14"/>
  <c r="G4595" i="14" s="1"/>
  <c r="F4659" i="14"/>
  <c r="G4659" i="14" s="1"/>
  <c r="F4723" i="14"/>
  <c r="G4723" i="14" s="1"/>
  <c r="F4787" i="14"/>
  <c r="G4787" i="14" s="1"/>
  <c r="F4827" i="14"/>
  <c r="G4827" i="14" s="1"/>
  <c r="F4859" i="14"/>
  <c r="G4859" i="14" s="1"/>
  <c r="F4937" i="14"/>
  <c r="G4937" i="14" s="1"/>
  <c r="F4947" i="14"/>
  <c r="G4947" i="14" s="1"/>
  <c r="E4952" i="14"/>
  <c r="F4957" i="14"/>
  <c r="G4957" i="14" s="1"/>
  <c r="F5053" i="14"/>
  <c r="G5053" i="14" s="1"/>
  <c r="E5058" i="14"/>
  <c r="E5216" i="14"/>
  <c r="F5277" i="14"/>
  <c r="G5277" i="14" s="1"/>
  <c r="F5295" i="14"/>
  <c r="G5295" i="14" s="1"/>
  <c r="E5332" i="14"/>
  <c r="F5339" i="14"/>
  <c r="G5339" i="14" s="1"/>
  <c r="E5364" i="14"/>
  <c r="F5371" i="14"/>
  <c r="G5371" i="14" s="1"/>
  <c r="E5408" i="14"/>
  <c r="F5518" i="14"/>
  <c r="G5518" i="14" s="1"/>
  <c r="E5518" i="14"/>
  <c r="E5550" i="14"/>
  <c r="E5557" i="14"/>
  <c r="F5557" i="14"/>
  <c r="G5557" i="14" s="1"/>
  <c r="F5653" i="14"/>
  <c r="G5653" i="14" s="1"/>
  <c r="E5235" i="14"/>
  <c r="F5235" i="14"/>
  <c r="G5235" i="14" s="1"/>
  <c r="E5247" i="14"/>
  <c r="F5247" i="14"/>
  <c r="G5247" i="14" s="1"/>
  <c r="E5259" i="14"/>
  <c r="F5259" i="14"/>
  <c r="G5259" i="14" s="1"/>
  <c r="F5314" i="14"/>
  <c r="G5314" i="14" s="1"/>
  <c r="E5314" i="14"/>
  <c r="F5538" i="14"/>
  <c r="G5538" i="14" s="1"/>
  <c r="E5538" i="14"/>
  <c r="E6284" i="14"/>
  <c r="F6284" i="14"/>
  <c r="G6284" i="14" s="1"/>
  <c r="E5075" i="14"/>
  <c r="F5075" i="14"/>
  <c r="G5075" i="14" s="1"/>
  <c r="E5188" i="14"/>
  <c r="F5193" i="14"/>
  <c r="G5193" i="14" s="1"/>
  <c r="F5211" i="14"/>
  <c r="G5211" i="14" s="1"/>
  <c r="E5320" i="14"/>
  <c r="F5326" i="14"/>
  <c r="G5326" i="14" s="1"/>
  <c r="F5346" i="14"/>
  <c r="G5346" i="14" s="1"/>
  <c r="E5346" i="14"/>
  <c r="F5358" i="14"/>
  <c r="G5358" i="14" s="1"/>
  <c r="F5378" i="14"/>
  <c r="G5378" i="14" s="1"/>
  <c r="E5378" i="14"/>
  <c r="E5396" i="14"/>
  <c r="E5614" i="14"/>
  <c r="E5621" i="14"/>
  <c r="F5621" i="14"/>
  <c r="G5621" i="14" s="1"/>
  <c r="E5668" i="14"/>
  <c r="F5668" i="14"/>
  <c r="G5668" i="14" s="1"/>
  <c r="F5901" i="14"/>
  <c r="G5901" i="14" s="1"/>
  <c r="E5901" i="14"/>
  <c r="E6020" i="14"/>
  <c r="F6020" i="14"/>
  <c r="G6020" i="14" s="1"/>
  <c r="F6163" i="14"/>
  <c r="G6163" i="14" s="1"/>
  <c r="E6163" i="14"/>
  <c r="E5049" i="14"/>
  <c r="F5049" i="14"/>
  <c r="G5049" i="14" s="1"/>
  <c r="E5107" i="14"/>
  <c r="F5107" i="14"/>
  <c r="G5107" i="14" s="1"/>
  <c r="E5139" i="14"/>
  <c r="F5139" i="14"/>
  <c r="G5139" i="14" s="1"/>
  <c r="E5303" i="14"/>
  <c r="F5303" i="14"/>
  <c r="G5303" i="14" s="1"/>
  <c r="E5347" i="14"/>
  <c r="F5347" i="14"/>
  <c r="G5347" i="14" s="1"/>
  <c r="E5379" i="14"/>
  <c r="F5379" i="14"/>
  <c r="G5379" i="14" s="1"/>
  <c r="E5565" i="14"/>
  <c r="F5565" i="14"/>
  <c r="G5565" i="14" s="1"/>
  <c r="F6365" i="14"/>
  <c r="G6365" i="14" s="1"/>
  <c r="E6365" i="14"/>
  <c r="E5552" i="14"/>
  <c r="F5552" i="14"/>
  <c r="G5552" i="14" s="1"/>
  <c r="E5573" i="14"/>
  <c r="F5573" i="14"/>
  <c r="G5573" i="14" s="1"/>
  <c r="E5608" i="14"/>
  <c r="F5608" i="14"/>
  <c r="G5608" i="14" s="1"/>
  <c r="E5113" i="14"/>
  <c r="F5113" i="14"/>
  <c r="G5113" i="14" s="1"/>
  <c r="E5145" i="14"/>
  <c r="F5145" i="14"/>
  <c r="G5145" i="14" s="1"/>
  <c r="F5218" i="14"/>
  <c r="G5218" i="14" s="1"/>
  <c r="E5218" i="14"/>
  <c r="E5267" i="14"/>
  <c r="F5267" i="14"/>
  <c r="G5267" i="14" s="1"/>
  <c r="E5279" i="14"/>
  <c r="F5279" i="14"/>
  <c r="G5279" i="14" s="1"/>
  <c r="E5291" i="14"/>
  <c r="F5291" i="14"/>
  <c r="G5291" i="14" s="1"/>
  <c r="F5297" i="14"/>
  <c r="G5297" i="14" s="1"/>
  <c r="F5321" i="14"/>
  <c r="G5321" i="14" s="1"/>
  <c r="F5353" i="14"/>
  <c r="G5353" i="14" s="1"/>
  <c r="F5385" i="14"/>
  <c r="G5385" i="14" s="1"/>
  <c r="F5410" i="14"/>
  <c r="G5410" i="14" s="1"/>
  <c r="E5410" i="14"/>
  <c r="F5434" i="14"/>
  <c r="G5434" i="14" s="1"/>
  <c r="F5545" i="14"/>
  <c r="G5545" i="14" s="1"/>
  <c r="F5919" i="14"/>
  <c r="G5919" i="14" s="1"/>
  <c r="E5919" i="14"/>
  <c r="F6099" i="14"/>
  <c r="G6099" i="14" s="1"/>
  <c r="E6099" i="14"/>
  <c r="E5195" i="14"/>
  <c r="F5195" i="14"/>
  <c r="G5195" i="14" s="1"/>
  <c r="E5207" i="14"/>
  <c r="F5207" i="14"/>
  <c r="G5207" i="14" s="1"/>
  <c r="E5335" i="14"/>
  <c r="F5335" i="14"/>
  <c r="G5335" i="14" s="1"/>
  <c r="E5367" i="14"/>
  <c r="F5367" i="14"/>
  <c r="G5367" i="14" s="1"/>
  <c r="E5616" i="14"/>
  <c r="F5616" i="14"/>
  <c r="G5616" i="14" s="1"/>
  <c r="F5134" i="14"/>
  <c r="G5134" i="14" s="1"/>
  <c r="E5146" i="14"/>
  <c r="F5161" i="14"/>
  <c r="G5161" i="14" s="1"/>
  <c r="F5167" i="14"/>
  <c r="G5167" i="14" s="1"/>
  <c r="F5219" i="14"/>
  <c r="G5219" i="14" s="1"/>
  <c r="E5274" i="14"/>
  <c r="E5298" i="14"/>
  <c r="F5322" i="14"/>
  <c r="G5322" i="14" s="1"/>
  <c r="F5354" i="14"/>
  <c r="G5354" i="14" s="1"/>
  <c r="F5386" i="14"/>
  <c r="G5386" i="14" s="1"/>
  <c r="F5422" i="14"/>
  <c r="G5422" i="14" s="1"/>
  <c r="E5490" i="14"/>
  <c r="E5594" i="14"/>
  <c r="F5601" i="14"/>
  <c r="G5601" i="14" s="1"/>
  <c r="F5609" i="14"/>
  <c r="G5609" i="14" s="1"/>
  <c r="E5744" i="14"/>
  <c r="F5744" i="14"/>
  <c r="G5744" i="14" s="1"/>
  <c r="F5958" i="14"/>
  <c r="G5958" i="14" s="1"/>
  <c r="E5958" i="14"/>
  <c r="E4999" i="14"/>
  <c r="F4999" i="14"/>
  <c r="G4999" i="14" s="1"/>
  <c r="E5560" i="14"/>
  <c r="F5560" i="14"/>
  <c r="G5560" i="14" s="1"/>
  <c r="E4871" i="14"/>
  <c r="F4871" i="14"/>
  <c r="G4871" i="14" s="1"/>
  <c r="E4935" i="14"/>
  <c r="F4935" i="14"/>
  <c r="G4935" i="14" s="1"/>
  <c r="F5019" i="14"/>
  <c r="G5019" i="14" s="1"/>
  <c r="F5029" i="14"/>
  <c r="G5029" i="14" s="1"/>
  <c r="F5040" i="14"/>
  <c r="G5040" i="14" s="1"/>
  <c r="F5066" i="14"/>
  <c r="G5066" i="14" s="1"/>
  <c r="F5109" i="14"/>
  <c r="G5109" i="14" s="1"/>
  <c r="F5119" i="14"/>
  <c r="G5119" i="14" s="1"/>
  <c r="F5129" i="14"/>
  <c r="G5129" i="14" s="1"/>
  <c r="F5135" i="14"/>
  <c r="G5135" i="14" s="1"/>
  <c r="F5162" i="14"/>
  <c r="G5162" i="14" s="1"/>
  <c r="F5168" i="14"/>
  <c r="G5168" i="14" s="1"/>
  <c r="E5168" i="14"/>
  <c r="F5179" i="14"/>
  <c r="G5179" i="14" s="1"/>
  <c r="E5202" i="14"/>
  <c r="F5225" i="14"/>
  <c r="G5225" i="14" s="1"/>
  <c r="F5238" i="14"/>
  <c r="G5238" i="14" s="1"/>
  <c r="F5250" i="14"/>
  <c r="G5250" i="14" s="1"/>
  <c r="E5250" i="14"/>
  <c r="E5299" i="14"/>
  <c r="F5299" i="14"/>
  <c r="G5299" i="14" s="1"/>
  <c r="E5311" i="14"/>
  <c r="F5311" i="14"/>
  <c r="G5311" i="14" s="1"/>
  <c r="E5323" i="14"/>
  <c r="F5323" i="14"/>
  <c r="G5323" i="14" s="1"/>
  <c r="E5355" i="14"/>
  <c r="F5355" i="14"/>
  <c r="G5355" i="14" s="1"/>
  <c r="F5405" i="14"/>
  <c r="G5405" i="14" s="1"/>
  <c r="F5417" i="14"/>
  <c r="G5417" i="14" s="1"/>
  <c r="F5442" i="14"/>
  <c r="G5442" i="14" s="1"/>
  <c r="E5442" i="14"/>
  <c r="F5466" i="14"/>
  <c r="G5466" i="14" s="1"/>
  <c r="E5522" i="14"/>
  <c r="E6141" i="14"/>
  <c r="F6141" i="14"/>
  <c r="G6141" i="14" s="1"/>
  <c r="F4683" i="14"/>
  <c r="G4683" i="14" s="1"/>
  <c r="F4747" i="14"/>
  <c r="G4747" i="14" s="1"/>
  <c r="F4807" i="14"/>
  <c r="G4807" i="14" s="1"/>
  <c r="F4839" i="14"/>
  <c r="G4839" i="14" s="1"/>
  <c r="F4876" i="14"/>
  <c r="G4876" i="14" s="1"/>
  <c r="F4955" i="14"/>
  <c r="G4955" i="14" s="1"/>
  <c r="F4965" i="14"/>
  <c r="G4965" i="14" s="1"/>
  <c r="F4975" i="14"/>
  <c r="G4975" i="14" s="1"/>
  <c r="F5051" i="14"/>
  <c r="G5051" i="14" s="1"/>
  <c r="E5056" i="14"/>
  <c r="F5072" i="14"/>
  <c r="G5072" i="14" s="1"/>
  <c r="F5098" i="14"/>
  <c r="G5098" i="14" s="1"/>
  <c r="E5256" i="14"/>
  <c r="F5262" i="14"/>
  <c r="G5262" i="14" s="1"/>
  <c r="F5275" i="14"/>
  <c r="G5275" i="14" s="1"/>
  <c r="E5343" i="14"/>
  <c r="F5343" i="14"/>
  <c r="G5343" i="14" s="1"/>
  <c r="E5375" i="14"/>
  <c r="F5375" i="14"/>
  <c r="G5375" i="14" s="1"/>
  <c r="F5430" i="14"/>
  <c r="G5430" i="14" s="1"/>
  <c r="E5460" i="14"/>
  <c r="E5568" i="14"/>
  <c r="F5568" i="14"/>
  <c r="G5568" i="14" s="1"/>
  <c r="F5618" i="14"/>
  <c r="G5618" i="14" s="1"/>
  <c r="E5685" i="14"/>
  <c r="F5685" i="14"/>
  <c r="G5685" i="14" s="1"/>
  <c r="E5732" i="14"/>
  <c r="F5732" i="14"/>
  <c r="G5732" i="14" s="1"/>
  <c r="E5808" i="14"/>
  <c r="F5808" i="14"/>
  <c r="G5808" i="14" s="1"/>
  <c r="F5136" i="14"/>
  <c r="G5136" i="14" s="1"/>
  <c r="E5136" i="14"/>
  <c r="E5203" i="14"/>
  <c r="F5203" i="14"/>
  <c r="G5203" i="14" s="1"/>
  <c r="E5239" i="14"/>
  <c r="F5239" i="14"/>
  <c r="G5239" i="14" s="1"/>
  <c r="E5673" i="14"/>
  <c r="F5673" i="14"/>
  <c r="G5673" i="14" s="1"/>
  <c r="E6077" i="14"/>
  <c r="F6077" i="14"/>
  <c r="G6077" i="14" s="1"/>
  <c r="F5562" i="14"/>
  <c r="G5562" i="14" s="1"/>
  <c r="E5562" i="14"/>
  <c r="E5632" i="14"/>
  <c r="F5632" i="14"/>
  <c r="G5632" i="14" s="1"/>
  <c r="E5796" i="14"/>
  <c r="F5796" i="14"/>
  <c r="G5796" i="14" s="1"/>
  <c r="F5951" i="14"/>
  <c r="G5951" i="14" s="1"/>
  <c r="E5951" i="14"/>
  <c r="F6329" i="14"/>
  <c r="G6329" i="14" s="1"/>
  <c r="E6329" i="14"/>
  <c r="F5926" i="14"/>
  <c r="G5926" i="14" s="1"/>
  <c r="E5926" i="14"/>
  <c r="F5945" i="14"/>
  <c r="G5945" i="14" s="1"/>
  <c r="E5945" i="14"/>
  <c r="F6042" i="14"/>
  <c r="G6042" i="14" s="1"/>
  <c r="E6042" i="14"/>
  <c r="F6230" i="14"/>
  <c r="G6230" i="14" s="1"/>
  <c r="E6230" i="14"/>
  <c r="E6239" i="14"/>
  <c r="F6239" i="14"/>
  <c r="G6239" i="14" s="1"/>
  <c r="E6248" i="14"/>
  <c r="F6248" i="14"/>
  <c r="G6248" i="14" s="1"/>
  <c r="E6636" i="14"/>
  <c r="F6636" i="14"/>
  <c r="G6636" i="14" s="1"/>
  <c r="F6841" i="14"/>
  <c r="G6841" i="14" s="1"/>
  <c r="E6841" i="14"/>
  <c r="F5624" i="14"/>
  <c r="G5624" i="14" s="1"/>
  <c r="F5629" i="14"/>
  <c r="G5629" i="14" s="1"/>
  <c r="F5688" i="14"/>
  <c r="G5688" i="14" s="1"/>
  <c r="F5693" i="14"/>
  <c r="G5693" i="14" s="1"/>
  <c r="F5752" i="14"/>
  <c r="G5752" i="14" s="1"/>
  <c r="F5816" i="14"/>
  <c r="G5816" i="14" s="1"/>
  <c r="F5880" i="14"/>
  <c r="G5880" i="14" s="1"/>
  <c r="F5994" i="14"/>
  <c r="G5994" i="14" s="1"/>
  <c r="E5994" i="14"/>
  <c r="F6021" i="14"/>
  <c r="G6021" i="14" s="1"/>
  <c r="E6021" i="14"/>
  <c r="E6035" i="14"/>
  <c r="F6064" i="14"/>
  <c r="G6064" i="14" s="1"/>
  <c r="F6128" i="14"/>
  <c r="G6128" i="14" s="1"/>
  <c r="F6192" i="14"/>
  <c r="G6192" i="14" s="1"/>
  <c r="F6214" i="14"/>
  <c r="G6214" i="14" s="1"/>
  <c r="E6214" i="14"/>
  <c r="E6275" i="14"/>
  <c r="F6275" i="14"/>
  <c r="G6275" i="14" s="1"/>
  <c r="F6833" i="14"/>
  <c r="G6833" i="14" s="1"/>
  <c r="E6833" i="14"/>
  <c r="F5946" i="14"/>
  <c r="G5946" i="14" s="1"/>
  <c r="E5946" i="14"/>
  <c r="F6022" i="14"/>
  <c r="G6022" i="14" s="1"/>
  <c r="E6022" i="14"/>
  <c r="F6050" i="14"/>
  <c r="G6050" i="14" s="1"/>
  <c r="E6050" i="14"/>
  <c r="F6114" i="14"/>
  <c r="G6114" i="14" s="1"/>
  <c r="E6114" i="14"/>
  <c r="F6178" i="14"/>
  <c r="G6178" i="14" s="1"/>
  <c r="E6178" i="14"/>
  <c r="F6231" i="14"/>
  <c r="G6231" i="14" s="1"/>
  <c r="F6348" i="14"/>
  <c r="G6348" i="14" s="1"/>
  <c r="F5600" i="14"/>
  <c r="G5600" i="14" s="1"/>
  <c r="F5605" i="14"/>
  <c r="G5605" i="14" s="1"/>
  <c r="F5664" i="14"/>
  <c r="G5664" i="14" s="1"/>
  <c r="F5669" i="14"/>
  <c r="G5669" i="14" s="1"/>
  <c r="F5728" i="14"/>
  <c r="G5728" i="14" s="1"/>
  <c r="F5733" i="14"/>
  <c r="G5733" i="14" s="1"/>
  <c r="F5792" i="14"/>
  <c r="G5792" i="14" s="1"/>
  <c r="F5856" i="14"/>
  <c r="G5856" i="14" s="1"/>
  <c r="F5920" i="14"/>
  <c r="G5920" i="14" s="1"/>
  <c r="F5927" i="14"/>
  <c r="G5927" i="14" s="1"/>
  <c r="F5952" i="14"/>
  <c r="G5952" i="14" s="1"/>
  <c r="F6051" i="14"/>
  <c r="G6051" i="14" s="1"/>
  <c r="E6051" i="14"/>
  <c r="E6079" i="14"/>
  <c r="E6107" i="14"/>
  <c r="F6115" i="14"/>
  <c r="G6115" i="14" s="1"/>
  <c r="E6115" i="14"/>
  <c r="E6143" i="14"/>
  <c r="E6171" i="14"/>
  <c r="F6179" i="14"/>
  <c r="G6179" i="14" s="1"/>
  <c r="E6179" i="14"/>
  <c r="E6207" i="14"/>
  <c r="E6232" i="14"/>
  <c r="F6232" i="14"/>
  <c r="G6232" i="14" s="1"/>
  <c r="E6249" i="14"/>
  <c r="E6339" i="14"/>
  <c r="F6339" i="14"/>
  <c r="G6339" i="14" s="1"/>
  <c r="F6521" i="14"/>
  <c r="G6521" i="14" s="1"/>
  <c r="E6521" i="14"/>
  <c r="F6813" i="14"/>
  <c r="G6813" i="14" s="1"/>
  <c r="E6813" i="14"/>
  <c r="E5896" i="14"/>
  <c r="F5896" i="14"/>
  <c r="G5896" i="14" s="1"/>
  <c r="F5914" i="14"/>
  <c r="G5914" i="14" s="1"/>
  <c r="E5914" i="14"/>
  <c r="E5940" i="14"/>
  <c r="F5940" i="14"/>
  <c r="G5940" i="14" s="1"/>
  <c r="F5966" i="14"/>
  <c r="G5966" i="14" s="1"/>
  <c r="E5966" i="14"/>
  <c r="F5974" i="14"/>
  <c r="G5974" i="14" s="1"/>
  <c r="E5974" i="14"/>
  <c r="E5988" i="14"/>
  <c r="F5988" i="14"/>
  <c r="G5988" i="14" s="1"/>
  <c r="E6216" i="14"/>
  <c r="F6216" i="14"/>
  <c r="G6216" i="14" s="1"/>
  <c r="E6259" i="14"/>
  <c r="F6259" i="14"/>
  <c r="G6259" i="14" s="1"/>
  <c r="E6443" i="14"/>
  <c r="F6443" i="14"/>
  <c r="G6443" i="14" s="1"/>
  <c r="F6971" i="14"/>
  <c r="G6971" i="14" s="1"/>
  <c r="E6971" i="14"/>
  <c r="F5967" i="14"/>
  <c r="G5967" i="14" s="1"/>
  <c r="E5967" i="14"/>
  <c r="F6009" i="14"/>
  <c r="G6009" i="14" s="1"/>
  <c r="E6009" i="14"/>
  <c r="F6217" i="14"/>
  <c r="G6217" i="14" s="1"/>
  <c r="E6217" i="14"/>
  <c r="F5897" i="14"/>
  <c r="G5897" i="14" s="1"/>
  <c r="E5897" i="14"/>
  <c r="F6066" i="14"/>
  <c r="G6066" i="14" s="1"/>
  <c r="E6066" i="14"/>
  <c r="F6130" i="14"/>
  <c r="G6130" i="14" s="1"/>
  <c r="E6130" i="14"/>
  <c r="F6218" i="14"/>
  <c r="G6218" i="14" s="1"/>
  <c r="E6218" i="14"/>
  <c r="E6323" i="14"/>
  <c r="F6323" i="14"/>
  <c r="G6323" i="14" s="1"/>
  <c r="F5872" i="14"/>
  <c r="G5872" i="14" s="1"/>
  <c r="F5904" i="14"/>
  <c r="G5904" i="14" s="1"/>
  <c r="F5915" i="14"/>
  <c r="G5915" i="14" s="1"/>
  <c r="F5954" i="14"/>
  <c r="G5954" i="14" s="1"/>
  <c r="E5954" i="14"/>
  <c r="F5968" i="14"/>
  <c r="G5968" i="14" s="1"/>
  <c r="E5989" i="14"/>
  <c r="F6010" i="14"/>
  <c r="G6010" i="14" s="1"/>
  <c r="E6010" i="14"/>
  <c r="E6016" i="14"/>
  <c r="F6016" i="14"/>
  <c r="G6016" i="14" s="1"/>
  <c r="F6030" i="14"/>
  <c r="G6030" i="14" s="1"/>
  <c r="E6030" i="14"/>
  <c r="F6038" i="14"/>
  <c r="G6038" i="14" s="1"/>
  <c r="E6038" i="14"/>
  <c r="E6059" i="14"/>
  <c r="F6067" i="14"/>
  <c r="G6067" i="14" s="1"/>
  <c r="E6067" i="14"/>
  <c r="E6095" i="14"/>
  <c r="E6123" i="14"/>
  <c r="F6131" i="14"/>
  <c r="G6131" i="14" s="1"/>
  <c r="E6131" i="14"/>
  <c r="E6159" i="14"/>
  <c r="E6187" i="14"/>
  <c r="F6195" i="14"/>
  <c r="G6195" i="14" s="1"/>
  <c r="E6195" i="14"/>
  <c r="E6252" i="14"/>
  <c r="F6252" i="14"/>
  <c r="G6252" i="14" s="1"/>
  <c r="E6296" i="14"/>
  <c r="F6296" i="14"/>
  <c r="G6296" i="14" s="1"/>
  <c r="F6359" i="14"/>
  <c r="G6359" i="14" s="1"/>
  <c r="E6403" i="14"/>
  <c r="F5177" i="14"/>
  <c r="G5177" i="14" s="1"/>
  <c r="E5200" i="14"/>
  <c r="F5209" i="14"/>
  <c r="G5209" i="14" s="1"/>
  <c r="E5232" i="14"/>
  <c r="F5241" i="14"/>
  <c r="G5241" i="14" s="1"/>
  <c r="E5264" i="14"/>
  <c r="F5273" i="14"/>
  <c r="G5273" i="14" s="1"/>
  <c r="E5296" i="14"/>
  <c r="F5305" i="14"/>
  <c r="G5305" i="14" s="1"/>
  <c r="E5328" i="14"/>
  <c r="F5337" i="14"/>
  <c r="G5337" i="14" s="1"/>
  <c r="E5360" i="14"/>
  <c r="F5369" i="14"/>
  <c r="G5369" i="14" s="1"/>
  <c r="E5392" i="14"/>
  <c r="F5401" i="14"/>
  <c r="G5401" i="14" s="1"/>
  <c r="E5424" i="14"/>
  <c r="F5433" i="14"/>
  <c r="G5433" i="14" s="1"/>
  <c r="E5456" i="14"/>
  <c r="F5465" i="14"/>
  <c r="G5465" i="14" s="1"/>
  <c r="E5488" i="14"/>
  <c r="F5497" i="14"/>
  <c r="G5497" i="14" s="1"/>
  <c r="E5520" i="14"/>
  <c r="F5529" i="14"/>
  <c r="G5529" i="14" s="1"/>
  <c r="F5572" i="14"/>
  <c r="G5572" i="14" s="1"/>
  <c r="F5577" i="14"/>
  <c r="G5577" i="14" s="1"/>
  <c r="E5582" i="14"/>
  <c r="F5636" i="14"/>
  <c r="G5636" i="14" s="1"/>
  <c r="F5641" i="14"/>
  <c r="G5641" i="14" s="1"/>
  <c r="F5700" i="14"/>
  <c r="G5700" i="14" s="1"/>
  <c r="F5705" i="14"/>
  <c r="G5705" i="14" s="1"/>
  <c r="F5764" i="14"/>
  <c r="G5764" i="14" s="1"/>
  <c r="F5828" i="14"/>
  <c r="G5828" i="14" s="1"/>
  <c r="F5892" i="14"/>
  <c r="G5892" i="14" s="1"/>
  <c r="F5929" i="14"/>
  <c r="G5929" i="14" s="1"/>
  <c r="E5935" i="14"/>
  <c r="F5942" i="14"/>
  <c r="G5942" i="14" s="1"/>
  <c r="E5942" i="14"/>
  <c r="E5961" i="14"/>
  <c r="E5983" i="14"/>
  <c r="F5990" i="14"/>
  <c r="G5990" i="14" s="1"/>
  <c r="E5990" i="14"/>
  <c r="F6003" i="14"/>
  <c r="G6003" i="14" s="1"/>
  <c r="F6031" i="14"/>
  <c r="G6031" i="14" s="1"/>
  <c r="E6031" i="14"/>
  <c r="F6045" i="14"/>
  <c r="G6045" i="14" s="1"/>
  <c r="F6109" i="14"/>
  <c r="G6109" i="14" s="1"/>
  <c r="F6173" i="14"/>
  <c r="G6173" i="14" s="1"/>
  <c r="F6261" i="14"/>
  <c r="G6261" i="14" s="1"/>
  <c r="E6261" i="14"/>
  <c r="E6360" i="14"/>
  <c r="F6360" i="14"/>
  <c r="G6360" i="14" s="1"/>
  <c r="F5592" i="14"/>
  <c r="G5592" i="14" s="1"/>
  <c r="F5597" i="14"/>
  <c r="G5597" i="14" s="1"/>
  <c r="F5656" i="14"/>
  <c r="G5656" i="14" s="1"/>
  <c r="F5661" i="14"/>
  <c r="G5661" i="14" s="1"/>
  <c r="F5720" i="14"/>
  <c r="G5720" i="14" s="1"/>
  <c r="F5725" i="14"/>
  <c r="G5725" i="14" s="1"/>
  <c r="F5784" i="14"/>
  <c r="G5784" i="14" s="1"/>
  <c r="F5848" i="14"/>
  <c r="G5848" i="14" s="1"/>
  <c r="F5898" i="14"/>
  <c r="G5898" i="14" s="1"/>
  <c r="E5916" i="14"/>
  <c r="F5916" i="14"/>
  <c r="G5916" i="14" s="1"/>
  <c r="F5955" i="14"/>
  <c r="G5955" i="14" s="1"/>
  <c r="E5955" i="14"/>
  <c r="E5976" i="14"/>
  <c r="F5976" i="14"/>
  <c r="G5976" i="14" s="1"/>
  <c r="F6096" i="14"/>
  <c r="G6096" i="14" s="1"/>
  <c r="F6160" i="14"/>
  <c r="G6160" i="14" s="1"/>
  <c r="F6243" i="14"/>
  <c r="G6243" i="14" s="1"/>
  <c r="E6316" i="14"/>
  <c r="F6316" i="14"/>
  <c r="G6316" i="14" s="1"/>
  <c r="E6764" i="14"/>
  <c r="F6764" i="14"/>
  <c r="G6764" i="14" s="1"/>
  <c r="F5923" i="14"/>
  <c r="G5923" i="14" s="1"/>
  <c r="E5923" i="14"/>
  <c r="F5930" i="14"/>
  <c r="G5930" i="14" s="1"/>
  <c r="E5930" i="14"/>
  <c r="E6004" i="14"/>
  <c r="F6004" i="14"/>
  <c r="G6004" i="14" s="1"/>
  <c r="F6082" i="14"/>
  <c r="G6082" i="14" s="1"/>
  <c r="E6082" i="14"/>
  <c r="F6146" i="14"/>
  <c r="G6146" i="14" s="1"/>
  <c r="E6146" i="14"/>
  <c r="F6236" i="14"/>
  <c r="G6236" i="14" s="1"/>
  <c r="E6280" i="14"/>
  <c r="F6280" i="14"/>
  <c r="G6280" i="14" s="1"/>
  <c r="F6325" i="14"/>
  <c r="G6325" i="14" s="1"/>
  <c r="E6325" i="14"/>
  <c r="F6396" i="14"/>
  <c r="G6396" i="14" s="1"/>
  <c r="F6751" i="14"/>
  <c r="G6751" i="14" s="1"/>
  <c r="E6751" i="14"/>
  <c r="F5637" i="14"/>
  <c r="G5637" i="14" s="1"/>
  <c r="F5696" i="14"/>
  <c r="G5696" i="14" s="1"/>
  <c r="F5701" i="14"/>
  <c r="G5701" i="14" s="1"/>
  <c r="F5760" i="14"/>
  <c r="G5760" i="14" s="1"/>
  <c r="F5824" i="14"/>
  <c r="G5824" i="14" s="1"/>
  <c r="F5888" i="14"/>
  <c r="G5888" i="14" s="1"/>
  <c r="F5899" i="14"/>
  <c r="G5899" i="14" s="1"/>
  <c r="E5899" i="14"/>
  <c r="F5984" i="14"/>
  <c r="G5984" i="14" s="1"/>
  <c r="F5991" i="14"/>
  <c r="G5991" i="14" s="1"/>
  <c r="F6018" i="14"/>
  <c r="G6018" i="14" s="1"/>
  <c r="E6018" i="14"/>
  <c r="E6025" i="14"/>
  <c r="F6083" i="14"/>
  <c r="G6083" i="14" s="1"/>
  <c r="E6083" i="14"/>
  <c r="F6147" i="14"/>
  <c r="G6147" i="14" s="1"/>
  <c r="E6147" i="14"/>
  <c r="E6211" i="14"/>
  <c r="F6211" i="14"/>
  <c r="G6211" i="14" s="1"/>
  <c r="F6245" i="14"/>
  <c r="G6245" i="14" s="1"/>
  <c r="E6245" i="14"/>
  <c r="F6281" i="14"/>
  <c r="G6281" i="14" s="1"/>
  <c r="E6281" i="14"/>
  <c r="F6432" i="14"/>
  <c r="G6432" i="14" s="1"/>
  <c r="E6432" i="14"/>
  <c r="F6611" i="14"/>
  <c r="G6611" i="14" s="1"/>
  <c r="E6611" i="14"/>
  <c r="E5924" i="14"/>
  <c r="F5924" i="14"/>
  <c r="G5924" i="14" s="1"/>
  <c r="E6040" i="14"/>
  <c r="F6040" i="14"/>
  <c r="G6040" i="14" s="1"/>
  <c r="F6744" i="14"/>
  <c r="G6744" i="14" s="1"/>
  <c r="E6744" i="14"/>
  <c r="F5672" i="14"/>
  <c r="G5672" i="14" s="1"/>
  <c r="F5677" i="14"/>
  <c r="G5677" i="14" s="1"/>
  <c r="F5736" i="14"/>
  <c r="G5736" i="14" s="1"/>
  <c r="F5800" i="14"/>
  <c r="G5800" i="14" s="1"/>
  <c r="F5864" i="14"/>
  <c r="G5864" i="14" s="1"/>
  <c r="F5978" i="14"/>
  <c r="G5978" i="14" s="1"/>
  <c r="E5978" i="14"/>
  <c r="F6019" i="14"/>
  <c r="G6019" i="14" s="1"/>
  <c r="E6019" i="14"/>
  <c r="F6048" i="14"/>
  <c r="G6048" i="14" s="1"/>
  <c r="F6112" i="14"/>
  <c r="G6112" i="14" s="1"/>
  <c r="F6176" i="14"/>
  <c r="G6176" i="14" s="1"/>
  <c r="E6255" i="14"/>
  <c r="F6255" i="14"/>
  <c r="G6255" i="14" s="1"/>
  <c r="F6265" i="14"/>
  <c r="G6265" i="14" s="1"/>
  <c r="E6265" i="14"/>
  <c r="E6300" i="14"/>
  <c r="F6300" i="14"/>
  <c r="G6300" i="14" s="1"/>
  <c r="F6336" i="14"/>
  <c r="G6336" i="14" s="1"/>
  <c r="F6345" i="14"/>
  <c r="G6345" i="14" s="1"/>
  <c r="E6345" i="14"/>
  <c r="E6460" i="14"/>
  <c r="F6460" i="14"/>
  <c r="G6460" i="14" s="1"/>
  <c r="F6006" i="14"/>
  <c r="G6006" i="14" s="1"/>
  <c r="E6006" i="14"/>
  <c r="F6098" i="14"/>
  <c r="G6098" i="14" s="1"/>
  <c r="E6098" i="14"/>
  <c r="F6162" i="14"/>
  <c r="G6162" i="14" s="1"/>
  <c r="E6162" i="14"/>
  <c r="E6604" i="14"/>
  <c r="F6604" i="14"/>
  <c r="G6604" i="14" s="1"/>
  <c r="F6643" i="14"/>
  <c r="G6643" i="14" s="1"/>
  <c r="E6643" i="14"/>
  <c r="F6664" i="14"/>
  <c r="G6664" i="14" s="1"/>
  <c r="E6664" i="14"/>
  <c r="F6771" i="14"/>
  <c r="G6771" i="14" s="1"/>
  <c r="E6771" i="14"/>
  <c r="F7243" i="14"/>
  <c r="G7243" i="14" s="1"/>
  <c r="E7243" i="14"/>
  <c r="F5950" i="14"/>
  <c r="G5950" i="14" s="1"/>
  <c r="E5950" i="14"/>
  <c r="F6014" i="14"/>
  <c r="G6014" i="14" s="1"/>
  <c r="E6014" i="14"/>
  <c r="F6054" i="14"/>
  <c r="G6054" i="14" s="1"/>
  <c r="E6054" i="14"/>
  <c r="F6070" i="14"/>
  <c r="G6070" i="14" s="1"/>
  <c r="E6070" i="14"/>
  <c r="F6086" i="14"/>
  <c r="G6086" i="14" s="1"/>
  <c r="E6086" i="14"/>
  <c r="F6102" i="14"/>
  <c r="G6102" i="14" s="1"/>
  <c r="E6102" i="14"/>
  <c r="F6118" i="14"/>
  <c r="G6118" i="14" s="1"/>
  <c r="E6118" i="14"/>
  <c r="F6134" i="14"/>
  <c r="G6134" i="14" s="1"/>
  <c r="E6134" i="14"/>
  <c r="F6150" i="14"/>
  <c r="G6150" i="14" s="1"/>
  <c r="E6150" i="14"/>
  <c r="F6166" i="14"/>
  <c r="G6166" i="14" s="1"/>
  <c r="E6166" i="14"/>
  <c r="F6182" i="14"/>
  <c r="G6182" i="14" s="1"/>
  <c r="E6182" i="14"/>
  <c r="F6198" i="14"/>
  <c r="G6198" i="14" s="1"/>
  <c r="E6198" i="14"/>
  <c r="F6226" i="14"/>
  <c r="G6226" i="14" s="1"/>
  <c r="E6226" i="14"/>
  <c r="F6397" i="14"/>
  <c r="G6397" i="14" s="1"/>
  <c r="E6397" i="14"/>
  <c r="E6449" i="14"/>
  <c r="F6461" i="14"/>
  <c r="G6461" i="14" s="1"/>
  <c r="E6461" i="14"/>
  <c r="E6467" i="14"/>
  <c r="F6540" i="14"/>
  <c r="G6540" i="14" s="1"/>
  <c r="E6547" i="14"/>
  <c r="F6572" i="14"/>
  <c r="G6572" i="14" s="1"/>
  <c r="F6605" i="14"/>
  <c r="G6605" i="14" s="1"/>
  <c r="E6605" i="14"/>
  <c r="E6697" i="14"/>
  <c r="F6711" i="14"/>
  <c r="G6711" i="14" s="1"/>
  <c r="F6745" i="14"/>
  <c r="G6745" i="14" s="1"/>
  <c r="E6745" i="14"/>
  <c r="F6787" i="14"/>
  <c r="G6787" i="14" s="1"/>
  <c r="E6787" i="14"/>
  <c r="E6900" i="14"/>
  <c r="F6900" i="14"/>
  <c r="G6900" i="14" s="1"/>
  <c r="E6940" i="14"/>
  <c r="F6940" i="14"/>
  <c r="G6940" i="14" s="1"/>
  <c r="F7026" i="14"/>
  <c r="G7026" i="14" s="1"/>
  <c r="E7026" i="14"/>
  <c r="F7132" i="14"/>
  <c r="G7132" i="14" s="1"/>
  <c r="E7132" i="14"/>
  <c r="F5912" i="14"/>
  <c r="G5912" i="14" s="1"/>
  <c r="F5960" i="14"/>
  <c r="G5960" i="14" s="1"/>
  <c r="F5970" i="14"/>
  <c r="G5970" i="14" s="1"/>
  <c r="E5970" i="14"/>
  <c r="F6024" i="14"/>
  <c r="G6024" i="14" s="1"/>
  <c r="F6034" i="14"/>
  <c r="G6034" i="14" s="1"/>
  <c r="E6034" i="14"/>
  <c r="F6244" i="14"/>
  <c r="G6244" i="14" s="1"/>
  <c r="F6267" i="14"/>
  <c r="G6267" i="14" s="1"/>
  <c r="F6308" i="14"/>
  <c r="G6308" i="14" s="1"/>
  <c r="F6331" i="14"/>
  <c r="G6331" i="14" s="1"/>
  <c r="F6372" i="14"/>
  <c r="G6372" i="14" s="1"/>
  <c r="E6415" i="14"/>
  <c r="E6496" i="14"/>
  <c r="F6508" i="14"/>
  <c r="G6508" i="14" s="1"/>
  <c r="F6541" i="14"/>
  <c r="G6541" i="14" s="1"/>
  <c r="E6541" i="14"/>
  <c r="E6579" i="14"/>
  <c r="F6593" i="14"/>
  <c r="G6593" i="14" s="1"/>
  <c r="E6593" i="14"/>
  <c r="F6612" i="14"/>
  <c r="G6612" i="14" s="1"/>
  <c r="E6644" i="14"/>
  <c r="F6671" i="14"/>
  <c r="G6671" i="14" s="1"/>
  <c r="F6705" i="14"/>
  <c r="G6705" i="14" s="1"/>
  <c r="E6705" i="14"/>
  <c r="F6712" i="14"/>
  <c r="G6712" i="14" s="1"/>
  <c r="E6712" i="14"/>
  <c r="E6772" i="14"/>
  <c r="F6780" i="14"/>
  <c r="G6780" i="14" s="1"/>
  <c r="E6780" i="14"/>
  <c r="F6856" i="14"/>
  <c r="G6856" i="14" s="1"/>
  <c r="E6856" i="14"/>
  <c r="E6923" i="14"/>
  <c r="F6923" i="14"/>
  <c r="G6923" i="14" s="1"/>
  <c r="F6987" i="14"/>
  <c r="G6987" i="14" s="1"/>
  <c r="F6433" i="14"/>
  <c r="G6433" i="14" s="1"/>
  <c r="E6433" i="14"/>
  <c r="F6529" i="14"/>
  <c r="G6529" i="14" s="1"/>
  <c r="E6529" i="14"/>
  <c r="F6781" i="14"/>
  <c r="G6781" i="14" s="1"/>
  <c r="E6781" i="14"/>
  <c r="F6863" i="14"/>
  <c r="G6863" i="14" s="1"/>
  <c r="E6863" i="14"/>
  <c r="F6910" i="14"/>
  <c r="G6910" i="14" s="1"/>
  <c r="E6910" i="14"/>
  <c r="F6942" i="14"/>
  <c r="G6942" i="14" s="1"/>
  <c r="E6942" i="14"/>
  <c r="F7062" i="14"/>
  <c r="G7062" i="14" s="1"/>
  <c r="E7062" i="14"/>
  <c r="F7086" i="14"/>
  <c r="G7086" i="14" s="1"/>
  <c r="E7086" i="14"/>
  <c r="E7221" i="14"/>
  <c r="F7221" i="14"/>
  <c r="G7221" i="14" s="1"/>
  <c r="F6405" i="14"/>
  <c r="G6405" i="14" s="1"/>
  <c r="E6405" i="14"/>
  <c r="F6416" i="14"/>
  <c r="G6416" i="14" s="1"/>
  <c r="E6416" i="14"/>
  <c r="F6497" i="14"/>
  <c r="G6497" i="14" s="1"/>
  <c r="E6497" i="14"/>
  <c r="F6600" i="14"/>
  <c r="G6600" i="14" s="1"/>
  <c r="E6600" i="14"/>
  <c r="F6659" i="14"/>
  <c r="G6659" i="14" s="1"/>
  <c r="E6659" i="14"/>
  <c r="F6886" i="14"/>
  <c r="G6886" i="14" s="1"/>
  <c r="E6886" i="14"/>
  <c r="E7158" i="14"/>
  <c r="F7158" i="14"/>
  <c r="G7158" i="14" s="1"/>
  <c r="F6194" i="14"/>
  <c r="G6194" i="14" s="1"/>
  <c r="E6194" i="14"/>
  <c r="F6210" i="14"/>
  <c r="G6210" i="14" s="1"/>
  <c r="E6210" i="14"/>
  <c r="F6303" i="14"/>
  <c r="G6303" i="14" s="1"/>
  <c r="E6309" i="14"/>
  <c r="F6344" i="14"/>
  <c r="G6344" i="14" s="1"/>
  <c r="F6367" i="14"/>
  <c r="G6367" i="14" s="1"/>
  <c r="E6373" i="14"/>
  <c r="F6379" i="14"/>
  <c r="G6379" i="14" s="1"/>
  <c r="F6445" i="14"/>
  <c r="G6445" i="14" s="1"/>
  <c r="E6445" i="14"/>
  <c r="F6469" i="14"/>
  <c r="G6469" i="14" s="1"/>
  <c r="E6469" i="14"/>
  <c r="F6480" i="14"/>
  <c r="G6480" i="14" s="1"/>
  <c r="E6480" i="14"/>
  <c r="F6536" i="14"/>
  <c r="G6536" i="14" s="1"/>
  <c r="E6536" i="14"/>
  <c r="F6653" i="14"/>
  <c r="G6653" i="14" s="1"/>
  <c r="E6653" i="14"/>
  <c r="F6733" i="14"/>
  <c r="G6733" i="14" s="1"/>
  <c r="E6733" i="14"/>
  <c r="F6835" i="14"/>
  <c r="G6835" i="14" s="1"/>
  <c r="E6835" i="14"/>
  <c r="E7119" i="14"/>
  <c r="F7119" i="14"/>
  <c r="G7119" i="14" s="1"/>
  <c r="F5922" i="14"/>
  <c r="G5922" i="14" s="1"/>
  <c r="E5922" i="14"/>
  <c r="F5986" i="14"/>
  <c r="G5986" i="14" s="1"/>
  <c r="E5986" i="14"/>
  <c r="F6222" i="14"/>
  <c r="G6222" i="14" s="1"/>
  <c r="E6222" i="14"/>
  <c r="F6228" i="14"/>
  <c r="G6228" i="14" s="1"/>
  <c r="F6251" i="14"/>
  <c r="G6251" i="14" s="1"/>
  <c r="F6292" i="14"/>
  <c r="G6292" i="14" s="1"/>
  <c r="F6315" i="14"/>
  <c r="G6315" i="14" s="1"/>
  <c r="F6356" i="14"/>
  <c r="G6356" i="14" s="1"/>
  <c r="F6399" i="14"/>
  <c r="G6399" i="14" s="1"/>
  <c r="E6399" i="14"/>
  <c r="E6417" i="14"/>
  <c r="F6428" i="14"/>
  <c r="G6428" i="14" s="1"/>
  <c r="F6503" i="14"/>
  <c r="G6503" i="14" s="1"/>
  <c r="F6607" i="14"/>
  <c r="G6607" i="14" s="1"/>
  <c r="F6721" i="14"/>
  <c r="G6721" i="14" s="1"/>
  <c r="E6721" i="14"/>
  <c r="F6740" i="14"/>
  <c r="G6740" i="14" s="1"/>
  <c r="F6809" i="14"/>
  <c r="G6809" i="14" s="1"/>
  <c r="E6809" i="14"/>
  <c r="F6851" i="14"/>
  <c r="G6851" i="14" s="1"/>
  <c r="E6851" i="14"/>
  <c r="F6463" i="14"/>
  <c r="G6463" i="14" s="1"/>
  <c r="E6463" i="14"/>
  <c r="F6958" i="14"/>
  <c r="G6958" i="14" s="1"/>
  <c r="E6958" i="14"/>
  <c r="F6982" i="14"/>
  <c r="G6982" i="14" s="1"/>
  <c r="E6982" i="14"/>
  <c r="F7055" i="14"/>
  <c r="G7055" i="14" s="1"/>
  <c r="E7055" i="14"/>
  <c r="E7199" i="14"/>
  <c r="F7199" i="14"/>
  <c r="G7199" i="14" s="1"/>
  <c r="F5962" i="14"/>
  <c r="G5962" i="14" s="1"/>
  <c r="E5962" i="14"/>
  <c r="F6026" i="14"/>
  <c r="G6026" i="14" s="1"/>
  <c r="E6026" i="14"/>
  <c r="E6400" i="14"/>
  <c r="F6435" i="14"/>
  <c r="G6435" i="14" s="1"/>
  <c r="F6475" i="14"/>
  <c r="G6475" i="14" s="1"/>
  <c r="F6524" i="14"/>
  <c r="G6524" i="14" s="1"/>
  <c r="E6575" i="14"/>
  <c r="F6595" i="14"/>
  <c r="G6595" i="14" s="1"/>
  <c r="E6595" i="14"/>
  <c r="E6621" i="14"/>
  <c r="E6633" i="14"/>
  <c r="F6707" i="14"/>
  <c r="G6707" i="14" s="1"/>
  <c r="E6707" i="14"/>
  <c r="F6728" i="14"/>
  <c r="G6728" i="14" s="1"/>
  <c r="E6728" i="14"/>
  <c r="F6775" i="14"/>
  <c r="G6775" i="14" s="1"/>
  <c r="E6775" i="14"/>
  <c r="F6845" i="14"/>
  <c r="G6845" i="14" s="1"/>
  <c r="E6845" i="14"/>
  <c r="F6926" i="14"/>
  <c r="G6926" i="14" s="1"/>
  <c r="E6926" i="14"/>
  <c r="F5972" i="14"/>
  <c r="G5972" i="14" s="1"/>
  <c r="E5977" i="14"/>
  <c r="F5982" i="14"/>
  <c r="G5982" i="14" s="1"/>
  <c r="E5982" i="14"/>
  <c r="E5987" i="14"/>
  <c r="F6036" i="14"/>
  <c r="G6036" i="14" s="1"/>
  <c r="E6041" i="14"/>
  <c r="F6046" i="14"/>
  <c r="G6046" i="14" s="1"/>
  <c r="E6046" i="14"/>
  <c r="F6062" i="14"/>
  <c r="G6062" i="14" s="1"/>
  <c r="E6062" i="14"/>
  <c r="F6078" i="14"/>
  <c r="G6078" i="14" s="1"/>
  <c r="E6078" i="14"/>
  <c r="F6094" i="14"/>
  <c r="G6094" i="14" s="1"/>
  <c r="E6094" i="14"/>
  <c r="F6110" i="14"/>
  <c r="G6110" i="14" s="1"/>
  <c r="E6110" i="14"/>
  <c r="F6126" i="14"/>
  <c r="G6126" i="14" s="1"/>
  <c r="E6126" i="14"/>
  <c r="F6142" i="14"/>
  <c r="G6142" i="14" s="1"/>
  <c r="E6142" i="14"/>
  <c r="F6158" i="14"/>
  <c r="G6158" i="14" s="1"/>
  <c r="E6158" i="14"/>
  <c r="F6174" i="14"/>
  <c r="G6174" i="14" s="1"/>
  <c r="E6174" i="14"/>
  <c r="F6190" i="14"/>
  <c r="G6190" i="14" s="1"/>
  <c r="E6190" i="14"/>
  <c r="F6206" i="14"/>
  <c r="G6206" i="14" s="1"/>
  <c r="E6206" i="14"/>
  <c r="F6223" i="14"/>
  <c r="G6223" i="14" s="1"/>
  <c r="E6229" i="14"/>
  <c r="F6264" i="14"/>
  <c r="G6264" i="14" s="1"/>
  <c r="F6287" i="14"/>
  <c r="G6287" i="14" s="1"/>
  <c r="E6293" i="14"/>
  <c r="F6328" i="14"/>
  <c r="G6328" i="14" s="1"/>
  <c r="F6351" i="14"/>
  <c r="G6351" i="14" s="1"/>
  <c r="E6357" i="14"/>
  <c r="F6381" i="14"/>
  <c r="G6381" i="14" s="1"/>
  <c r="E6381" i="14"/>
  <c r="F6452" i="14"/>
  <c r="G6452" i="14" s="1"/>
  <c r="E6464" i="14"/>
  <c r="F6499" i="14"/>
  <c r="G6499" i="14" s="1"/>
  <c r="E6511" i="14"/>
  <c r="F6531" i="14"/>
  <c r="G6531" i="14" s="1"/>
  <c r="E6531" i="14"/>
  <c r="E6557" i="14"/>
  <c r="E6569" i="14"/>
  <c r="E6589" i="14"/>
  <c r="F6647" i="14"/>
  <c r="G6647" i="14" s="1"/>
  <c r="F6681" i="14"/>
  <c r="G6681" i="14" s="1"/>
  <c r="E6681" i="14"/>
  <c r="F6776" i="14"/>
  <c r="G6776" i="14" s="1"/>
  <c r="E6776" i="14"/>
  <c r="E6803" i="14"/>
  <c r="E6873" i="14"/>
  <c r="F6873" i="14"/>
  <c r="G6873" i="14" s="1"/>
  <c r="F5928" i="14"/>
  <c r="G5928" i="14" s="1"/>
  <c r="F5938" i="14"/>
  <c r="G5938" i="14" s="1"/>
  <c r="E5938" i="14"/>
  <c r="F5992" i="14"/>
  <c r="G5992" i="14" s="1"/>
  <c r="F6002" i="14"/>
  <c r="G6002" i="14" s="1"/>
  <c r="E6002" i="14"/>
  <c r="F6212" i="14"/>
  <c r="G6212" i="14" s="1"/>
  <c r="F6235" i="14"/>
  <c r="G6235" i="14" s="1"/>
  <c r="F6276" i="14"/>
  <c r="G6276" i="14" s="1"/>
  <c r="F6299" i="14"/>
  <c r="G6299" i="14" s="1"/>
  <c r="F6340" i="14"/>
  <c r="G6340" i="14" s="1"/>
  <c r="F6363" i="14"/>
  <c r="G6363" i="14" s="1"/>
  <c r="F6388" i="14"/>
  <c r="G6388" i="14" s="1"/>
  <c r="E6505" i="14"/>
  <c r="E6525" i="14"/>
  <c r="F6609" i="14"/>
  <c r="G6609" i="14" s="1"/>
  <c r="E6609" i="14"/>
  <c r="F6641" i="14"/>
  <c r="G6641" i="14" s="1"/>
  <c r="E6641" i="14"/>
  <c r="F6648" i="14"/>
  <c r="G6648" i="14" s="1"/>
  <c r="E6648" i="14"/>
  <c r="E6708" i="14"/>
  <c r="F6735" i="14"/>
  <c r="G6735" i="14" s="1"/>
  <c r="F6769" i="14"/>
  <c r="G6769" i="14" s="1"/>
  <c r="E6769" i="14"/>
  <c r="F6797" i="14"/>
  <c r="G6797" i="14" s="1"/>
  <c r="E6797" i="14"/>
  <c r="F6823" i="14"/>
  <c r="G6823" i="14" s="1"/>
  <c r="F6904" i="14"/>
  <c r="G6904" i="14" s="1"/>
  <c r="E6904" i="14"/>
  <c r="F6936" i="14"/>
  <c r="G6936" i="14" s="1"/>
  <c r="E6936" i="14"/>
  <c r="E7289" i="14"/>
  <c r="F7289" i="14"/>
  <c r="G7289" i="14" s="1"/>
  <c r="F6382" i="14"/>
  <c r="G6382" i="14" s="1"/>
  <c r="E6382" i="14"/>
  <c r="F6413" i="14"/>
  <c r="G6413" i="14" s="1"/>
  <c r="E6413" i="14"/>
  <c r="F6545" i="14"/>
  <c r="G6545" i="14" s="1"/>
  <c r="E6545" i="14"/>
  <c r="F6577" i="14"/>
  <c r="G6577" i="14" s="1"/>
  <c r="E6577" i="14"/>
  <c r="E7101" i="14"/>
  <c r="F7101" i="14"/>
  <c r="G7101" i="14" s="1"/>
  <c r="F6364" i="14"/>
  <c r="G6364" i="14" s="1"/>
  <c r="E6389" i="14"/>
  <c r="F6477" i="14"/>
  <c r="G6477" i="14" s="1"/>
  <c r="E6477" i="14"/>
  <c r="E6483" i="14"/>
  <c r="F6513" i="14"/>
  <c r="G6513" i="14" s="1"/>
  <c r="E6513" i="14"/>
  <c r="F6519" i="14"/>
  <c r="G6519" i="14" s="1"/>
  <c r="E6616" i="14"/>
  <c r="E6649" i="14"/>
  <c r="E6675" i="14"/>
  <c r="F6716" i="14"/>
  <c r="G6716" i="14" s="1"/>
  <c r="F6723" i="14"/>
  <c r="G6723" i="14" s="1"/>
  <c r="E6723" i="14"/>
  <c r="F6785" i="14"/>
  <c r="G6785" i="14" s="1"/>
  <c r="E6785" i="14"/>
  <c r="E6889" i="14"/>
  <c r="F6889" i="14"/>
  <c r="G6889" i="14" s="1"/>
  <c r="E7049" i="14"/>
  <c r="F7049" i="14"/>
  <c r="G7049" i="14" s="1"/>
  <c r="F5934" i="14"/>
  <c r="G5934" i="14" s="1"/>
  <c r="E5934" i="14"/>
  <c r="F5998" i="14"/>
  <c r="G5998" i="14" s="1"/>
  <c r="E5998" i="14"/>
  <c r="F6058" i="14"/>
  <c r="G6058" i="14" s="1"/>
  <c r="E6058" i="14"/>
  <c r="F6074" i="14"/>
  <c r="G6074" i="14" s="1"/>
  <c r="E6074" i="14"/>
  <c r="F6090" i="14"/>
  <c r="G6090" i="14" s="1"/>
  <c r="E6090" i="14"/>
  <c r="F6106" i="14"/>
  <c r="G6106" i="14" s="1"/>
  <c r="E6106" i="14"/>
  <c r="F6122" i="14"/>
  <c r="G6122" i="14" s="1"/>
  <c r="E6122" i="14"/>
  <c r="F6138" i="14"/>
  <c r="G6138" i="14" s="1"/>
  <c r="E6138" i="14"/>
  <c r="F6154" i="14"/>
  <c r="G6154" i="14" s="1"/>
  <c r="E6154" i="14"/>
  <c r="F6170" i="14"/>
  <c r="G6170" i="14" s="1"/>
  <c r="E6170" i="14"/>
  <c r="F6186" i="14"/>
  <c r="G6186" i="14" s="1"/>
  <c r="E6186" i="14"/>
  <c r="F6202" i="14"/>
  <c r="G6202" i="14" s="1"/>
  <c r="E6202" i="14"/>
  <c r="F6271" i="14"/>
  <c r="G6271" i="14" s="1"/>
  <c r="F6312" i="14"/>
  <c r="G6312" i="14" s="1"/>
  <c r="F6335" i="14"/>
  <c r="G6335" i="14" s="1"/>
  <c r="F6376" i="14"/>
  <c r="G6376" i="14" s="1"/>
  <c r="E6383" i="14"/>
  <c r="E6437" i="14"/>
  <c r="E6552" i="14"/>
  <c r="E6584" i="14"/>
  <c r="F6617" i="14"/>
  <c r="G6617" i="14" s="1"/>
  <c r="E6617" i="14"/>
  <c r="F6669" i="14"/>
  <c r="G6669" i="14" s="1"/>
  <c r="E6669" i="14"/>
  <c r="F6695" i="14"/>
  <c r="G6695" i="14" s="1"/>
  <c r="F6717" i="14"/>
  <c r="G6717" i="14" s="1"/>
  <c r="E6717" i="14"/>
  <c r="F6792" i="14"/>
  <c r="G6792" i="14" s="1"/>
  <c r="E6792" i="14"/>
  <c r="F6906" i="14"/>
  <c r="G6906" i="14" s="1"/>
  <c r="E6906" i="14"/>
  <c r="F6553" i="14"/>
  <c r="G6553" i="14" s="1"/>
  <c r="E6553" i="14"/>
  <c r="F6657" i="14"/>
  <c r="G6657" i="14" s="1"/>
  <c r="E6657" i="14"/>
  <c r="F6840" i="14"/>
  <c r="G6840" i="14" s="1"/>
  <c r="E6840" i="14"/>
  <c r="F6868" i="14"/>
  <c r="G6868" i="14" s="1"/>
  <c r="E6868" i="14"/>
  <c r="F6907" i="14"/>
  <c r="G6907" i="14" s="1"/>
  <c r="E6907" i="14"/>
  <c r="F6962" i="14"/>
  <c r="G6962" i="14" s="1"/>
  <c r="E6962" i="14"/>
  <c r="F7038" i="14"/>
  <c r="G7038" i="14" s="1"/>
  <c r="E7038" i="14"/>
  <c r="F7139" i="14"/>
  <c r="G7139" i="14" s="1"/>
  <c r="E7139" i="14"/>
  <c r="E7249" i="14"/>
  <c r="F7249" i="14"/>
  <c r="G7249" i="14" s="1"/>
  <c r="E7257" i="14"/>
  <c r="F7257" i="14"/>
  <c r="G7257" i="14" s="1"/>
  <c r="F7290" i="14"/>
  <c r="G7290" i="14" s="1"/>
  <c r="E7290" i="14"/>
  <c r="F6938" i="14"/>
  <c r="G6938" i="14" s="1"/>
  <c r="E6938" i="14"/>
  <c r="E7032" i="14"/>
  <c r="E7069" i="14"/>
  <c r="F7069" i="14"/>
  <c r="G7069" i="14" s="1"/>
  <c r="F7208" i="14"/>
  <c r="G7208" i="14" s="1"/>
  <c r="E7208" i="14"/>
  <c r="E7244" i="14"/>
  <c r="E7307" i="14"/>
  <c r="E6234" i="14"/>
  <c r="E6238" i="14"/>
  <c r="E6242" i="14"/>
  <c r="E6246" i="14"/>
  <c r="E6250" i="14"/>
  <c r="E6254" i="14"/>
  <c r="E6258" i="14"/>
  <c r="E6262" i="14"/>
  <c r="E6266" i="14"/>
  <c r="E6270" i="14"/>
  <c r="E6274" i="14"/>
  <c r="E6278" i="14"/>
  <c r="E6282" i="14"/>
  <c r="E6286" i="14"/>
  <c r="E6290" i="14"/>
  <c r="E6294" i="14"/>
  <c r="E6298" i="14"/>
  <c r="E6302" i="14"/>
  <c r="E6306" i="14"/>
  <c r="E6310" i="14"/>
  <c r="E6314" i="14"/>
  <c r="E6318" i="14"/>
  <c r="E6322" i="14"/>
  <c r="E6326" i="14"/>
  <c r="E6330" i="14"/>
  <c r="E6334" i="14"/>
  <c r="E6338" i="14"/>
  <c r="E6342" i="14"/>
  <c r="E6346" i="14"/>
  <c r="E6350" i="14"/>
  <c r="E6354" i="14"/>
  <c r="E6358" i="14"/>
  <c r="E6362" i="14"/>
  <c r="E6366" i="14"/>
  <c r="E6370" i="14"/>
  <c r="E6374" i="14"/>
  <c r="E6378" i="14"/>
  <c r="E6395" i="14"/>
  <c r="E6412" i="14"/>
  <c r="E6429" i="14"/>
  <c r="E6459" i="14"/>
  <c r="E6476" i="14"/>
  <c r="E6493" i="14"/>
  <c r="E6551" i="14"/>
  <c r="E6556" i="14"/>
  <c r="E6561" i="14"/>
  <c r="E6615" i="14"/>
  <c r="E6620" i="14"/>
  <c r="E6625" i="14"/>
  <c r="E6679" i="14"/>
  <c r="E6684" i="14"/>
  <c r="E6689" i="14"/>
  <c r="E6743" i="14"/>
  <c r="E6748" i="14"/>
  <c r="E6753" i="14"/>
  <c r="E6807" i="14"/>
  <c r="E6812" i="14"/>
  <c r="E6817" i="14"/>
  <c r="E6871" i="14"/>
  <c r="E6877" i="14"/>
  <c r="F6877" i="14"/>
  <c r="G6877" i="14" s="1"/>
  <c r="F6893" i="14"/>
  <c r="G6893" i="14" s="1"/>
  <c r="F6921" i="14"/>
  <c r="G6921" i="14" s="1"/>
  <c r="F6932" i="14"/>
  <c r="G6932" i="14" s="1"/>
  <c r="E6949" i="14"/>
  <c r="F6949" i="14"/>
  <c r="G6949" i="14" s="1"/>
  <c r="E6960" i="14"/>
  <c r="F6977" i="14"/>
  <c r="G6977" i="14" s="1"/>
  <c r="E6999" i="14"/>
  <c r="E7005" i="14"/>
  <c r="F7005" i="14"/>
  <c r="G7005" i="14" s="1"/>
  <c r="F7021" i="14"/>
  <c r="G7021" i="14" s="1"/>
  <c r="F7056" i="14"/>
  <c r="G7056" i="14" s="1"/>
  <c r="E7056" i="14"/>
  <c r="E7063" i="14"/>
  <c r="F7081" i="14"/>
  <c r="G7081" i="14" s="1"/>
  <c r="F7087" i="14"/>
  <c r="G7087" i="14" s="1"/>
  <c r="E7095" i="14"/>
  <c r="F7152" i="14"/>
  <c r="G7152" i="14" s="1"/>
  <c r="F7172" i="14"/>
  <c r="G7172" i="14" s="1"/>
  <c r="E7201" i="14"/>
  <c r="F7201" i="14"/>
  <c r="G7201" i="14" s="1"/>
  <c r="E6425" i="14"/>
  <c r="E6489" i="14"/>
  <c r="E6517" i="14"/>
  <c r="E6581" i="14"/>
  <c r="E6645" i="14"/>
  <c r="E6709" i="14"/>
  <c r="E6773" i="14"/>
  <c r="E6837" i="14"/>
  <c r="F6899" i="14"/>
  <c r="G6899" i="14" s="1"/>
  <c r="E6966" i="14"/>
  <c r="E6983" i="14"/>
  <c r="F7027" i="14"/>
  <c r="G7027" i="14" s="1"/>
  <c r="F7088" i="14"/>
  <c r="G7088" i="14" s="1"/>
  <c r="E7088" i="14"/>
  <c r="E7153" i="14"/>
  <c r="F7153" i="14"/>
  <c r="G7153" i="14" s="1"/>
  <c r="F6878" i="14"/>
  <c r="G6878" i="14" s="1"/>
  <c r="E6878" i="14"/>
  <c r="F7006" i="14"/>
  <c r="G7006" i="14" s="1"/>
  <c r="E7006" i="14"/>
  <c r="E7173" i="14"/>
  <c r="F7173" i="14"/>
  <c r="G7173" i="14" s="1"/>
  <c r="E7180" i="14"/>
  <c r="F7180" i="14"/>
  <c r="G7180" i="14" s="1"/>
  <c r="E7365" i="14"/>
  <c r="F7365" i="14"/>
  <c r="G7365" i="14" s="1"/>
  <c r="F7034" i="14"/>
  <c r="G7034" i="14" s="1"/>
  <c r="E7034" i="14"/>
  <c r="E7109" i="14"/>
  <c r="F7109" i="14"/>
  <c r="G7109" i="14" s="1"/>
  <c r="F7203" i="14"/>
  <c r="G7203" i="14" s="1"/>
  <c r="E7203" i="14"/>
  <c r="E7260" i="14"/>
  <c r="F7260" i="14"/>
  <c r="G7260" i="14" s="1"/>
  <c r="E7564" i="14"/>
  <c r="F7564" i="14"/>
  <c r="G7564" i="14" s="1"/>
  <c r="E6917" i="14"/>
  <c r="F6917" i="14"/>
  <c r="G6917" i="14" s="1"/>
  <c r="E6928" i="14"/>
  <c r="F6945" i="14"/>
  <c r="G6945" i="14" s="1"/>
  <c r="E6973" i="14"/>
  <c r="F6973" i="14"/>
  <c r="G6973" i="14" s="1"/>
  <c r="F6989" i="14"/>
  <c r="G6989" i="14" s="1"/>
  <c r="F7017" i="14"/>
  <c r="G7017" i="14" s="1"/>
  <c r="F7028" i="14"/>
  <c r="G7028" i="14" s="1"/>
  <c r="E7045" i="14"/>
  <c r="F7045" i="14"/>
  <c r="G7045" i="14" s="1"/>
  <c r="F7051" i="14"/>
  <c r="G7051" i="14" s="1"/>
  <c r="E7058" i="14"/>
  <c r="E7097" i="14"/>
  <c r="F7097" i="14"/>
  <c r="G7097" i="14" s="1"/>
  <c r="E7161" i="14"/>
  <c r="F7161" i="14"/>
  <c r="G7161" i="14" s="1"/>
  <c r="F7174" i="14"/>
  <c r="G7174" i="14" s="1"/>
  <c r="E7293" i="14"/>
  <c r="F7293" i="14"/>
  <c r="G7293" i="14" s="1"/>
  <c r="F7463" i="14"/>
  <c r="G7463" i="14" s="1"/>
  <c r="E7463" i="14"/>
  <c r="E7065" i="14"/>
  <c r="F7065" i="14"/>
  <c r="G7065" i="14" s="1"/>
  <c r="E7175" i="14"/>
  <c r="F7175" i="14"/>
  <c r="G7175" i="14" s="1"/>
  <c r="E7182" i="14"/>
  <c r="F7182" i="14"/>
  <c r="G7182" i="14" s="1"/>
  <c r="E7217" i="14"/>
  <c r="F7217" i="14"/>
  <c r="G7217" i="14" s="1"/>
  <c r="E7225" i="14"/>
  <c r="F7225" i="14"/>
  <c r="G7225" i="14" s="1"/>
  <c r="F7268" i="14"/>
  <c r="G7268" i="14" s="1"/>
  <c r="E7268" i="14"/>
  <c r="F6974" i="14"/>
  <c r="G6974" i="14" s="1"/>
  <c r="E6974" i="14"/>
  <c r="F7001" i="14"/>
  <c r="G7001" i="14" s="1"/>
  <c r="E7035" i="14"/>
  <c r="E7077" i="14"/>
  <c r="F7077" i="14"/>
  <c r="G7077" i="14" s="1"/>
  <c r="F7083" i="14"/>
  <c r="G7083" i="14" s="1"/>
  <c r="E7122" i="14"/>
  <c r="E7294" i="14"/>
  <c r="E7367" i="14"/>
  <c r="F7367" i="14"/>
  <c r="G7367" i="14" s="1"/>
  <c r="F7456" i="14"/>
  <c r="G7456" i="14" s="1"/>
  <c r="E7456" i="14"/>
  <c r="E7611" i="14"/>
  <c r="F7611" i="14"/>
  <c r="G7611" i="14" s="1"/>
  <c r="F6874" i="14"/>
  <c r="G6874" i="14" s="1"/>
  <c r="E6874" i="14"/>
  <c r="F7002" i="14"/>
  <c r="G7002" i="14" s="1"/>
  <c r="E7002" i="14"/>
  <c r="E7105" i="14"/>
  <c r="F7105" i="14"/>
  <c r="G7105" i="14" s="1"/>
  <c r="F7111" i="14"/>
  <c r="G7111" i="14" s="1"/>
  <c r="E7111" i="14"/>
  <c r="E7129" i="14"/>
  <c r="F7129" i="14"/>
  <c r="G7129" i="14" s="1"/>
  <c r="E7262" i="14"/>
  <c r="F7262" i="14"/>
  <c r="G7262" i="14" s="1"/>
  <c r="E7311" i="14"/>
  <c r="F7311" i="14"/>
  <c r="G7311" i="14" s="1"/>
  <c r="E7481" i="14"/>
  <c r="F7481" i="14"/>
  <c r="G7481" i="14" s="1"/>
  <c r="F7596" i="14"/>
  <c r="G7596" i="14" s="1"/>
  <c r="E7596" i="14"/>
  <c r="E6839" i="14"/>
  <c r="E6844" i="14"/>
  <c r="E6849" i="14"/>
  <c r="E6885" i="14"/>
  <c r="F6885" i="14"/>
  <c r="G6885" i="14" s="1"/>
  <c r="E6896" i="14"/>
  <c r="F6913" i="14"/>
  <c r="G6913" i="14" s="1"/>
  <c r="E6935" i="14"/>
  <c r="E6941" i="14"/>
  <c r="F6941" i="14"/>
  <c r="G6941" i="14" s="1"/>
  <c r="F6957" i="14"/>
  <c r="G6957" i="14" s="1"/>
  <c r="F6985" i="14"/>
  <c r="G6985" i="14" s="1"/>
  <c r="F6996" i="14"/>
  <c r="G6996" i="14" s="1"/>
  <c r="E7013" i="14"/>
  <c r="F7013" i="14"/>
  <c r="G7013" i="14" s="1"/>
  <c r="E7024" i="14"/>
  <c r="F7041" i="14"/>
  <c r="G7041" i="14" s="1"/>
  <c r="F7047" i="14"/>
  <c r="G7047" i="14" s="1"/>
  <c r="E7047" i="14"/>
  <c r="F7091" i="14"/>
  <c r="G7091" i="14" s="1"/>
  <c r="F7130" i="14"/>
  <c r="G7130" i="14" s="1"/>
  <c r="E7130" i="14"/>
  <c r="F7136" i="14"/>
  <c r="G7136" i="14" s="1"/>
  <c r="E7183" i="14"/>
  <c r="E7270" i="14"/>
  <c r="F7270" i="14"/>
  <c r="G7270" i="14" s="1"/>
  <c r="E7279" i="14"/>
  <c r="F7279" i="14"/>
  <c r="G7279" i="14" s="1"/>
  <c r="E7319" i="14"/>
  <c r="F7319" i="14"/>
  <c r="G7319" i="14" s="1"/>
  <c r="E7385" i="14"/>
  <c r="F7385" i="14"/>
  <c r="G7385" i="14" s="1"/>
  <c r="F7219" i="14"/>
  <c r="G7219" i="14" s="1"/>
  <c r="E7219" i="14"/>
  <c r="F7271" i="14"/>
  <c r="G7271" i="14" s="1"/>
  <c r="E7271" i="14"/>
  <c r="E7296" i="14"/>
  <c r="F7296" i="14"/>
  <c r="G7296" i="14" s="1"/>
  <c r="F7355" i="14"/>
  <c r="G7355" i="14" s="1"/>
  <c r="E7355" i="14"/>
  <c r="F7079" i="14"/>
  <c r="G7079" i="14" s="1"/>
  <c r="E7079" i="14"/>
  <c r="E7169" i="14"/>
  <c r="F7169" i="14"/>
  <c r="G7169" i="14" s="1"/>
  <c r="E7241" i="14"/>
  <c r="F7241" i="14"/>
  <c r="G7241" i="14" s="1"/>
  <c r="F7347" i="14"/>
  <c r="G7347" i="14" s="1"/>
  <c r="E7347" i="14"/>
  <c r="F6970" i="14"/>
  <c r="G6970" i="14" s="1"/>
  <c r="E6970" i="14"/>
  <c r="E7014" i="14"/>
  <c r="F7144" i="14"/>
  <c r="G7144" i="14" s="1"/>
  <c r="F7170" i="14"/>
  <c r="G7170" i="14" s="1"/>
  <c r="E7170" i="14"/>
  <c r="F7191" i="14"/>
  <c r="G7191" i="14" s="1"/>
  <c r="E7191" i="14"/>
  <c r="E7213" i="14"/>
  <c r="F7213" i="14"/>
  <c r="G7213" i="14" s="1"/>
  <c r="F7287" i="14"/>
  <c r="G7287" i="14" s="1"/>
  <c r="E7287" i="14"/>
  <c r="E7378" i="14"/>
  <c r="F7378" i="14"/>
  <c r="G7378" i="14" s="1"/>
  <c r="E6673" i="14"/>
  <c r="E6737" i="14"/>
  <c r="E6801" i="14"/>
  <c r="E6865" i="14"/>
  <c r="F6881" i="14"/>
  <c r="G6881" i="14" s="1"/>
  <c r="E6909" i="14"/>
  <c r="F6909" i="14"/>
  <c r="G6909" i="14" s="1"/>
  <c r="F6925" i="14"/>
  <c r="G6925" i="14" s="1"/>
  <c r="F6953" i="14"/>
  <c r="G6953" i="14" s="1"/>
  <c r="F6964" i="14"/>
  <c r="G6964" i="14" s="1"/>
  <c r="E6981" i="14"/>
  <c r="F6981" i="14"/>
  <c r="G6981" i="14" s="1"/>
  <c r="E6992" i="14"/>
  <c r="F7009" i="14"/>
  <c r="G7009" i="14" s="1"/>
  <c r="E7037" i="14"/>
  <c r="F7037" i="14"/>
  <c r="G7037" i="14" s="1"/>
  <c r="E7054" i="14"/>
  <c r="F7100" i="14"/>
  <c r="G7100" i="14" s="1"/>
  <c r="E7118" i="14"/>
  <c r="F7157" i="14"/>
  <c r="G7157" i="14" s="1"/>
  <c r="E7379" i="14"/>
  <c r="F7379" i="14"/>
  <c r="G7379" i="14" s="1"/>
  <c r="E7331" i="14"/>
  <c r="F7331" i="14"/>
  <c r="G7331" i="14" s="1"/>
  <c r="E7337" i="14"/>
  <c r="F7337" i="14"/>
  <c r="G7337" i="14" s="1"/>
  <c r="E7557" i="14"/>
  <c r="F7557" i="14"/>
  <c r="G7557" i="14" s="1"/>
  <c r="E7604" i="14"/>
  <c r="F7604" i="14"/>
  <c r="G7604" i="14" s="1"/>
  <c r="E7625" i="14"/>
  <c r="F7625" i="14"/>
  <c r="G7625" i="14" s="1"/>
  <c r="F7788" i="14"/>
  <c r="G7788" i="14" s="1"/>
  <c r="E7788" i="14"/>
  <c r="E7805" i="14"/>
  <c r="F7805" i="14"/>
  <c r="G7805" i="14" s="1"/>
  <c r="F8102" i="14"/>
  <c r="G8102" i="14" s="1"/>
  <c r="E8102" i="14"/>
  <c r="F7655" i="14"/>
  <c r="G7655" i="14" s="1"/>
  <c r="E7655" i="14"/>
  <c r="E7698" i="14"/>
  <c r="F7698" i="14"/>
  <c r="G7698" i="14" s="1"/>
  <c r="E8001" i="14"/>
  <c r="F8001" i="14"/>
  <c r="G8001" i="14" s="1"/>
  <c r="E7189" i="14"/>
  <c r="F7189" i="14"/>
  <c r="G7189" i="14" s="1"/>
  <c r="E7301" i="14"/>
  <c r="F7301" i="14"/>
  <c r="G7301" i="14" s="1"/>
  <c r="E7349" i="14"/>
  <c r="F7349" i="14"/>
  <c r="G7349" i="14" s="1"/>
  <c r="F7415" i="14"/>
  <c r="G7415" i="14" s="1"/>
  <c r="F7421" i="14"/>
  <c r="G7421" i="14" s="1"/>
  <c r="F7458" i="14"/>
  <c r="G7458" i="14" s="1"/>
  <c r="E7458" i="14"/>
  <c r="E7464" i="14"/>
  <c r="F7640" i="14"/>
  <c r="G7640" i="14" s="1"/>
  <c r="F7663" i="14"/>
  <c r="G7663" i="14" s="1"/>
  <c r="F7726" i="14"/>
  <c r="G7726" i="14" s="1"/>
  <c r="E7726" i="14"/>
  <c r="F7750" i="14"/>
  <c r="G7750" i="14" s="1"/>
  <c r="E7750" i="14"/>
  <c r="F7308" i="14"/>
  <c r="G7308" i="14" s="1"/>
  <c r="E7308" i="14"/>
  <c r="E7314" i="14"/>
  <c r="F7314" i="14"/>
  <c r="G7314" i="14" s="1"/>
  <c r="E7326" i="14"/>
  <c r="F7326" i="14"/>
  <c r="G7326" i="14" s="1"/>
  <c r="E7552" i="14"/>
  <c r="F7552" i="14"/>
  <c r="G7552" i="14" s="1"/>
  <c r="E8152" i="14"/>
  <c r="F8152" i="14"/>
  <c r="G8152" i="14" s="1"/>
  <c r="F7222" i="14"/>
  <c r="G7222" i="14" s="1"/>
  <c r="E7222" i="14"/>
  <c r="F7233" i="14"/>
  <c r="G7233" i="14" s="1"/>
  <c r="F7288" i="14"/>
  <c r="G7288" i="14" s="1"/>
  <c r="E7288" i="14"/>
  <c r="F7320" i="14"/>
  <c r="G7320" i="14" s="1"/>
  <c r="F7398" i="14"/>
  <c r="G7398" i="14" s="1"/>
  <c r="E7416" i="14"/>
  <c r="F7428" i="14"/>
  <c r="G7428" i="14" s="1"/>
  <c r="E7428" i="14"/>
  <c r="F7445" i="14"/>
  <c r="G7445" i="14" s="1"/>
  <c r="E7465" i="14"/>
  <c r="F7465" i="14"/>
  <c r="G7465" i="14" s="1"/>
  <c r="E7471" i="14"/>
  <c r="F7471" i="14"/>
  <c r="G7471" i="14" s="1"/>
  <c r="F7495" i="14"/>
  <c r="G7495" i="14" s="1"/>
  <c r="F7539" i="14"/>
  <c r="G7539" i="14" s="1"/>
  <c r="E7539" i="14"/>
  <c r="E7656" i="14"/>
  <c r="F7679" i="14"/>
  <c r="G7679" i="14" s="1"/>
  <c r="E7679" i="14"/>
  <c r="E7393" i="14"/>
  <c r="F7393" i="14"/>
  <c r="G7393" i="14" s="1"/>
  <c r="E7477" i="14"/>
  <c r="F7477" i="14"/>
  <c r="G7477" i="14" s="1"/>
  <c r="E7599" i="14"/>
  <c r="F7599" i="14"/>
  <c r="G7599" i="14" s="1"/>
  <c r="F7650" i="14"/>
  <c r="G7650" i="14" s="1"/>
  <c r="E7650" i="14"/>
  <c r="F7760" i="14"/>
  <c r="G7760" i="14" s="1"/>
  <c r="E7760" i="14"/>
  <c r="F7899" i="14"/>
  <c r="G7899" i="14" s="1"/>
  <c r="E7899" i="14"/>
  <c r="E8132" i="14"/>
  <c r="F8132" i="14"/>
  <c r="G8132" i="14" s="1"/>
  <c r="F7240" i="14"/>
  <c r="G7240" i="14" s="1"/>
  <c r="E7240" i="14"/>
  <c r="E7321" i="14"/>
  <c r="F7321" i="14"/>
  <c r="G7321" i="14" s="1"/>
  <c r="F7387" i="14"/>
  <c r="G7387" i="14" s="1"/>
  <c r="E7387" i="14"/>
  <c r="E7405" i="14"/>
  <c r="F7405" i="14"/>
  <c r="G7405" i="14" s="1"/>
  <c r="E7429" i="14"/>
  <c r="F7429" i="14"/>
  <c r="G7429" i="14" s="1"/>
  <c r="F7435" i="14"/>
  <c r="G7435" i="14" s="1"/>
  <c r="E7435" i="14"/>
  <c r="E7446" i="14"/>
  <c r="E7453" i="14"/>
  <c r="F7453" i="14"/>
  <c r="G7453" i="14" s="1"/>
  <c r="E7533" i="14"/>
  <c r="F7533" i="14"/>
  <c r="G7533" i="14" s="1"/>
  <c r="E7540" i="14"/>
  <c r="F7540" i="14"/>
  <c r="G7540" i="14" s="1"/>
  <c r="E7621" i="14"/>
  <c r="F7621" i="14"/>
  <c r="G7621" i="14" s="1"/>
  <c r="F7744" i="14"/>
  <c r="G7744" i="14" s="1"/>
  <c r="E7744" i="14"/>
  <c r="F7534" i="14"/>
  <c r="G7534" i="14" s="1"/>
  <c r="E7534" i="14"/>
  <c r="F7580" i="14"/>
  <c r="G7580" i="14" s="1"/>
  <c r="E7580" i="14"/>
  <c r="E7658" i="14"/>
  <c r="F7658" i="14"/>
  <c r="G7658" i="14" s="1"/>
  <c r="E7687" i="14"/>
  <c r="F7687" i="14"/>
  <c r="G7687" i="14" s="1"/>
  <c r="E7737" i="14"/>
  <c r="F7737" i="14"/>
  <c r="G7737" i="14" s="1"/>
  <c r="F7916" i="14"/>
  <c r="G7916" i="14" s="1"/>
  <c r="E7916" i="14"/>
  <c r="E7369" i="14"/>
  <c r="F7369" i="14"/>
  <c r="G7369" i="14" s="1"/>
  <c r="F7388" i="14"/>
  <c r="G7388" i="14" s="1"/>
  <c r="E7388" i="14"/>
  <c r="E7406" i="14"/>
  <c r="E7411" i="14"/>
  <c r="F7418" i="14"/>
  <c r="G7418" i="14" s="1"/>
  <c r="E7418" i="14"/>
  <c r="E7497" i="14"/>
  <c r="F7497" i="14"/>
  <c r="G7497" i="14" s="1"/>
  <c r="E7527" i="14"/>
  <c r="E7567" i="14"/>
  <c r="F7651" i="14"/>
  <c r="G7651" i="14" s="1"/>
  <c r="E7070" i="14"/>
  <c r="E7102" i="14"/>
  <c r="E7125" i="14"/>
  <c r="F7125" i="14"/>
  <c r="G7125" i="14" s="1"/>
  <c r="E7140" i="14"/>
  <c r="E7145" i="14"/>
  <c r="F7145" i="14"/>
  <c r="G7145" i="14" s="1"/>
  <c r="E7150" i="14"/>
  <c r="E7186" i="14"/>
  <c r="E7196" i="14"/>
  <c r="F7229" i="14"/>
  <c r="G7229" i="14" s="1"/>
  <c r="E7252" i="14"/>
  <c r="E7265" i="14"/>
  <c r="F7265" i="14"/>
  <c r="G7265" i="14" s="1"/>
  <c r="F7277" i="14"/>
  <c r="G7277" i="14" s="1"/>
  <c r="E7340" i="14"/>
  <c r="F7345" i="14"/>
  <c r="G7345" i="14" s="1"/>
  <c r="F7357" i="14"/>
  <c r="G7357" i="14" s="1"/>
  <c r="E7375" i="14"/>
  <c r="F7381" i="14"/>
  <c r="G7381" i="14" s="1"/>
  <c r="E7400" i="14"/>
  <c r="F7424" i="14"/>
  <c r="G7424" i="14" s="1"/>
  <c r="F7430" i="14"/>
  <c r="G7430" i="14" s="1"/>
  <c r="E7436" i="14"/>
  <c r="E7441" i="14"/>
  <c r="F7441" i="14"/>
  <c r="G7441" i="14" s="1"/>
  <c r="F7454" i="14"/>
  <c r="G7454" i="14" s="1"/>
  <c r="F7485" i="14"/>
  <c r="G7485" i="14" s="1"/>
  <c r="E7503" i="14"/>
  <c r="E7515" i="14"/>
  <c r="E7535" i="14"/>
  <c r="F7535" i="14"/>
  <c r="G7535" i="14" s="1"/>
  <c r="F7541" i="14"/>
  <c r="G7541" i="14" s="1"/>
  <c r="E7561" i="14"/>
  <c r="F7561" i="14"/>
  <c r="G7561" i="14" s="1"/>
  <c r="F7587" i="14"/>
  <c r="G7587" i="14" s="1"/>
  <c r="E7593" i="14"/>
  <c r="F7593" i="14"/>
  <c r="G7593" i="14" s="1"/>
  <c r="E7601" i="14"/>
  <c r="F7601" i="14"/>
  <c r="G7601" i="14" s="1"/>
  <c r="F7608" i="14"/>
  <c r="G7608" i="14" s="1"/>
  <c r="E7608" i="14"/>
  <c r="F7643" i="14"/>
  <c r="G7643" i="14" s="1"/>
  <c r="E7643" i="14"/>
  <c r="F7715" i="14"/>
  <c r="G7715" i="14" s="1"/>
  <c r="F7259" i="14"/>
  <c r="G7259" i="14" s="1"/>
  <c r="E7259" i="14"/>
  <c r="E7284" i="14"/>
  <c r="F7284" i="14"/>
  <c r="G7284" i="14" s="1"/>
  <c r="F7298" i="14"/>
  <c r="G7298" i="14" s="1"/>
  <c r="E7298" i="14"/>
  <c r="F7382" i="14"/>
  <c r="G7382" i="14" s="1"/>
  <c r="E7382" i="14"/>
  <c r="E7448" i="14"/>
  <c r="F7448" i="14"/>
  <c r="G7448" i="14" s="1"/>
  <c r="F7755" i="14"/>
  <c r="G7755" i="14" s="1"/>
  <c r="E7755" i="14"/>
  <c r="E8063" i="14"/>
  <c r="F8063" i="14"/>
  <c r="G8063" i="14" s="1"/>
  <c r="E7066" i="14"/>
  <c r="E7098" i="14"/>
  <c r="F7155" i="14"/>
  <c r="G7155" i="14" s="1"/>
  <c r="E7197" i="14"/>
  <c r="F7197" i="14"/>
  <c r="G7197" i="14" s="1"/>
  <c r="E7278" i="14"/>
  <c r="E7335" i="14"/>
  <c r="E7352" i="14"/>
  <c r="F7395" i="14"/>
  <c r="G7395" i="14" s="1"/>
  <c r="E7401" i="14"/>
  <c r="F7401" i="14"/>
  <c r="G7401" i="14" s="1"/>
  <c r="E7479" i="14"/>
  <c r="F7486" i="14"/>
  <c r="G7486" i="14" s="1"/>
  <c r="E7486" i="14"/>
  <c r="E7510" i="14"/>
  <c r="E7522" i="14"/>
  <c r="E7529" i="14"/>
  <c r="F7529" i="14"/>
  <c r="G7529" i="14" s="1"/>
  <c r="E7549" i="14"/>
  <c r="F7549" i="14"/>
  <c r="G7549" i="14" s="1"/>
  <c r="E7569" i="14"/>
  <c r="F7569" i="14"/>
  <c r="G7569" i="14" s="1"/>
  <c r="E7582" i="14"/>
  <c r="F7582" i="14"/>
  <c r="G7582" i="14" s="1"/>
  <c r="F7616" i="14"/>
  <c r="G7616" i="14" s="1"/>
  <c r="E7644" i="14"/>
  <c r="E7826" i="14"/>
  <c r="F7826" i="14"/>
  <c r="G7826" i="14" s="1"/>
  <c r="E7984" i="14"/>
  <c r="F7984" i="14"/>
  <c r="G7984" i="14" s="1"/>
  <c r="E7523" i="14"/>
  <c r="F7523" i="14"/>
  <c r="G7523" i="14" s="1"/>
  <c r="E7570" i="14"/>
  <c r="F7570" i="14"/>
  <c r="G7570" i="14" s="1"/>
  <c r="E7637" i="14"/>
  <c r="F7637" i="14"/>
  <c r="G7637" i="14" s="1"/>
  <c r="E7645" i="14"/>
  <c r="F7645" i="14"/>
  <c r="G7645" i="14" s="1"/>
  <c r="F7695" i="14"/>
  <c r="G7695" i="14" s="1"/>
  <c r="E7695" i="14"/>
  <c r="F7771" i="14"/>
  <c r="G7771" i="14" s="1"/>
  <c r="E7771" i="14"/>
  <c r="E7843" i="14"/>
  <c r="F7843" i="14"/>
  <c r="G7843" i="14" s="1"/>
  <c r="F8107" i="14"/>
  <c r="G8107" i="14" s="1"/>
  <c r="E8107" i="14"/>
  <c r="E7237" i="14"/>
  <c r="F7237" i="14"/>
  <c r="G7237" i="14" s="1"/>
  <c r="E7396" i="14"/>
  <c r="F7402" i="14"/>
  <c r="G7402" i="14" s="1"/>
  <c r="E7402" i="14"/>
  <c r="F7449" i="14"/>
  <c r="G7449" i="14" s="1"/>
  <c r="E7480" i="14"/>
  <c r="E7487" i="14"/>
  <c r="E7499" i="14"/>
  <c r="F7638" i="14"/>
  <c r="G7638" i="14" s="1"/>
  <c r="E7638" i="14"/>
  <c r="F7668" i="14"/>
  <c r="G7668" i="14" s="1"/>
  <c r="E7933" i="14"/>
  <c r="F7933" i="14"/>
  <c r="G7933" i="14" s="1"/>
  <c r="E7273" i="14"/>
  <c r="F7273" i="14"/>
  <c r="G7273" i="14" s="1"/>
  <c r="E7493" i="14"/>
  <c r="F7493" i="14"/>
  <c r="G7493" i="14" s="1"/>
  <c r="E7505" i="14"/>
  <c r="F7505" i="14"/>
  <c r="G7505" i="14" s="1"/>
  <c r="E7646" i="14"/>
  <c r="F7646" i="14"/>
  <c r="G7646" i="14" s="1"/>
  <c r="E7709" i="14"/>
  <c r="F7709" i="14"/>
  <c r="G7709" i="14" s="1"/>
  <c r="F7854" i="14"/>
  <c r="G7854" i="14" s="1"/>
  <c r="E7854" i="14"/>
  <c r="F7871" i="14"/>
  <c r="G7871" i="14" s="1"/>
  <c r="E7871" i="14"/>
  <c r="E7877" i="14"/>
  <c r="F7877" i="14"/>
  <c r="G7877" i="14" s="1"/>
  <c r="F8071" i="14"/>
  <c r="G8071" i="14" s="1"/>
  <c r="E8071" i="14"/>
  <c r="F8237" i="14"/>
  <c r="G8237" i="14" s="1"/>
  <c r="E8237" i="14"/>
  <c r="F8314" i="14"/>
  <c r="G8314" i="14" s="1"/>
  <c r="E8314" i="14"/>
  <c r="E8366" i="14"/>
  <c r="F8366" i="14"/>
  <c r="G8366" i="14" s="1"/>
  <c r="F9007" i="14"/>
  <c r="G9007" i="14" s="1"/>
  <c r="E9007" i="14"/>
  <c r="F7710" i="14"/>
  <c r="G7710" i="14" s="1"/>
  <c r="E7710" i="14"/>
  <c r="F7860" i="14"/>
  <c r="G7860" i="14" s="1"/>
  <c r="F7888" i="14"/>
  <c r="G7888" i="14" s="1"/>
  <c r="E7888" i="14"/>
  <c r="E7905" i="14"/>
  <c r="F7905" i="14"/>
  <c r="G7905" i="14" s="1"/>
  <c r="E8013" i="14"/>
  <c r="E8043" i="14"/>
  <c r="E8064" i="14"/>
  <c r="F8064" i="14"/>
  <c r="G8064" i="14" s="1"/>
  <c r="E8177" i="14"/>
  <c r="E7377" i="14"/>
  <c r="F7377" i="14"/>
  <c r="G7377" i="14" s="1"/>
  <c r="F7547" i="14"/>
  <c r="G7547" i="14" s="1"/>
  <c r="F7573" i="14"/>
  <c r="G7573" i="14" s="1"/>
  <c r="F7594" i="14"/>
  <c r="G7594" i="14" s="1"/>
  <c r="E7615" i="14"/>
  <c r="E7620" i="14"/>
  <c r="E7662" i="14"/>
  <c r="E7667" i="14"/>
  <c r="E7716" i="14"/>
  <c r="E7721" i="14"/>
  <c r="F7721" i="14"/>
  <c r="G7721" i="14" s="1"/>
  <c r="F7732" i="14"/>
  <c r="G7732" i="14" s="1"/>
  <c r="E7748" i="14"/>
  <c r="E7754" i="14"/>
  <c r="F7798" i="14"/>
  <c r="G7798" i="14" s="1"/>
  <c r="F7815" i="14"/>
  <c r="G7815" i="14" s="1"/>
  <c r="E7849" i="14"/>
  <c r="F7849" i="14"/>
  <c r="G7849" i="14" s="1"/>
  <c r="F7855" i="14"/>
  <c r="G7855" i="14" s="1"/>
  <c r="E7855" i="14"/>
  <c r="E7866" i="14"/>
  <c r="F7872" i="14"/>
  <c r="G7872" i="14" s="1"/>
  <c r="E7872" i="14"/>
  <c r="E7883" i="14"/>
  <c r="E8038" i="14"/>
  <c r="E8044" i="14"/>
  <c r="F8044" i="14"/>
  <c r="G8044" i="14" s="1"/>
  <c r="E8058" i="14"/>
  <c r="F8072" i="14"/>
  <c r="G8072" i="14" s="1"/>
  <c r="E8162" i="14"/>
  <c r="F8178" i="14"/>
  <c r="G8178" i="14" s="1"/>
  <c r="E8178" i="14"/>
  <c r="F7209" i="14"/>
  <c r="G7209" i="14" s="1"/>
  <c r="E7283" i="14"/>
  <c r="F7303" i="14"/>
  <c r="G7303" i="14" s="1"/>
  <c r="E7313" i="14"/>
  <c r="F7313" i="14"/>
  <c r="G7313" i="14" s="1"/>
  <c r="E7318" i="14"/>
  <c r="F7407" i="14"/>
  <c r="G7407" i="14" s="1"/>
  <c r="F7417" i="14"/>
  <c r="G7417" i="14" s="1"/>
  <c r="F7476" i="14"/>
  <c r="G7476" i="14" s="1"/>
  <c r="F7506" i="14"/>
  <c r="G7506" i="14" s="1"/>
  <c r="F7521" i="14"/>
  <c r="G7521" i="14" s="1"/>
  <c r="F7542" i="14"/>
  <c r="G7542" i="14" s="1"/>
  <c r="E7563" i="14"/>
  <c r="E7568" i="14"/>
  <c r="E7610" i="14"/>
  <c r="E7657" i="14"/>
  <c r="F7657" i="14"/>
  <c r="G7657" i="14" s="1"/>
  <c r="F7727" i="14"/>
  <c r="G7727" i="14" s="1"/>
  <c r="E7727" i="14"/>
  <c r="E7743" i="14"/>
  <c r="E7749" i="14"/>
  <c r="F7749" i="14"/>
  <c r="G7749" i="14" s="1"/>
  <c r="F7832" i="14"/>
  <c r="G7832" i="14" s="1"/>
  <c r="F7838" i="14"/>
  <c r="G7838" i="14" s="1"/>
  <c r="E7838" i="14"/>
  <c r="E7889" i="14"/>
  <c r="F7889" i="14"/>
  <c r="G7889" i="14" s="1"/>
  <c r="E7906" i="14"/>
  <c r="F7985" i="14"/>
  <c r="G7985" i="14" s="1"/>
  <c r="F8014" i="14"/>
  <c r="G8014" i="14" s="1"/>
  <c r="E8014" i="14"/>
  <c r="F8127" i="14"/>
  <c r="G8127" i="14" s="1"/>
  <c r="E8196" i="14"/>
  <c r="F8196" i="14"/>
  <c r="G8196" i="14" s="1"/>
  <c r="E8349" i="14"/>
  <c r="F7991" i="14"/>
  <c r="G7991" i="14" s="1"/>
  <c r="E7991" i="14"/>
  <c r="F8073" i="14"/>
  <c r="G8073" i="14" s="1"/>
  <c r="E8073" i="14"/>
  <c r="E8096" i="14"/>
  <c r="F8096" i="14"/>
  <c r="G8096" i="14" s="1"/>
  <c r="E8197" i="14"/>
  <c r="F8197" i="14"/>
  <c r="G8197" i="14" s="1"/>
  <c r="E8264" i="14"/>
  <c r="F8264" i="14"/>
  <c r="G8264" i="14" s="1"/>
  <c r="F7918" i="14"/>
  <c r="G7918" i="14" s="1"/>
  <c r="E7918" i="14"/>
  <c r="F7935" i="14"/>
  <c r="G7935" i="14" s="1"/>
  <c r="E7935" i="14"/>
  <c r="E7941" i="14"/>
  <c r="F7941" i="14"/>
  <c r="G7941" i="14" s="1"/>
  <c r="E8074" i="14"/>
  <c r="F8074" i="14"/>
  <c r="G8074" i="14" s="1"/>
  <c r="E8148" i="14"/>
  <c r="F8148" i="14"/>
  <c r="G8148" i="14" s="1"/>
  <c r="E7517" i="14"/>
  <c r="F7517" i="14"/>
  <c r="G7517" i="14" s="1"/>
  <c r="E7685" i="14"/>
  <c r="F7685" i="14"/>
  <c r="G7685" i="14" s="1"/>
  <c r="F7924" i="14"/>
  <c r="G7924" i="14" s="1"/>
  <c r="F7952" i="14"/>
  <c r="G7952" i="14" s="1"/>
  <c r="E7952" i="14"/>
  <c r="E7969" i="14"/>
  <c r="F7969" i="14"/>
  <c r="G7969" i="14" s="1"/>
  <c r="E7992" i="14"/>
  <c r="E8003" i="14"/>
  <c r="F8028" i="14"/>
  <c r="G8028" i="14" s="1"/>
  <c r="F8075" i="14"/>
  <c r="G8075" i="14" s="1"/>
  <c r="E8075" i="14"/>
  <c r="F8083" i="14"/>
  <c r="G8083" i="14" s="1"/>
  <c r="E8083" i="14"/>
  <c r="E8097" i="14"/>
  <c r="E8171" i="14"/>
  <c r="E8253" i="14"/>
  <c r="E8337" i="14"/>
  <c r="E7777" i="14"/>
  <c r="F7777" i="14"/>
  <c r="G7777" i="14" s="1"/>
  <c r="E7913" i="14"/>
  <c r="F7913" i="14"/>
  <c r="G7913" i="14" s="1"/>
  <c r="F7919" i="14"/>
  <c r="G7919" i="14" s="1"/>
  <c r="E7919" i="14"/>
  <c r="F7936" i="14"/>
  <c r="G7936" i="14" s="1"/>
  <c r="E7936" i="14"/>
  <c r="E7993" i="14"/>
  <c r="F7993" i="14"/>
  <c r="G7993" i="14" s="1"/>
  <c r="F8009" i="14"/>
  <c r="G8009" i="14" s="1"/>
  <c r="E8009" i="14"/>
  <c r="F8297" i="14"/>
  <c r="G8297" i="14" s="1"/>
  <c r="E8297" i="14"/>
  <c r="E7648" i="14"/>
  <c r="F7669" i="14"/>
  <c r="G7669" i="14" s="1"/>
  <c r="F7680" i="14"/>
  <c r="G7680" i="14" s="1"/>
  <c r="E7680" i="14"/>
  <c r="E7712" i="14"/>
  <c r="F7734" i="14"/>
  <c r="G7734" i="14" s="1"/>
  <c r="E7761" i="14"/>
  <c r="F7761" i="14"/>
  <c r="G7761" i="14" s="1"/>
  <c r="E7874" i="14"/>
  <c r="E7891" i="14"/>
  <c r="F7896" i="14"/>
  <c r="G7896" i="14" s="1"/>
  <c r="F7902" i="14"/>
  <c r="G7902" i="14" s="1"/>
  <c r="E7902" i="14"/>
  <c r="E7908" i="14"/>
  <c r="E7942" i="14"/>
  <c r="E7953" i="14"/>
  <c r="F7953" i="14"/>
  <c r="G7953" i="14" s="1"/>
  <c r="E7970" i="14"/>
  <c r="E8067" i="14"/>
  <c r="F8098" i="14"/>
  <c r="G8098" i="14" s="1"/>
  <c r="E8098" i="14"/>
  <c r="E8142" i="14"/>
  <c r="E7633" i="14"/>
  <c r="F7633" i="14"/>
  <c r="G7633" i="14" s="1"/>
  <c r="F8017" i="14"/>
  <c r="G8017" i="14" s="1"/>
  <c r="E8017" i="14"/>
  <c r="F8085" i="14"/>
  <c r="G8085" i="14" s="1"/>
  <c r="E8085" i="14"/>
  <c r="E8157" i="14"/>
  <c r="F8157" i="14"/>
  <c r="G8157" i="14" s="1"/>
  <c r="F8173" i="14"/>
  <c r="G8173" i="14" s="1"/>
  <c r="E8173" i="14"/>
  <c r="F8222" i="14"/>
  <c r="G8222" i="14" s="1"/>
  <c r="E8222" i="14"/>
  <c r="E7581" i="14"/>
  <c r="F7581" i="14"/>
  <c r="G7581" i="14" s="1"/>
  <c r="F7628" i="14"/>
  <c r="G7628" i="14" s="1"/>
  <c r="F7675" i="14"/>
  <c r="G7675" i="14" s="1"/>
  <c r="F7729" i="14"/>
  <c r="G7729" i="14" s="1"/>
  <c r="F7751" i="14"/>
  <c r="G7751" i="14" s="1"/>
  <c r="F7762" i="14"/>
  <c r="G7762" i="14" s="1"/>
  <c r="E7772" i="14"/>
  <c r="F7789" i="14"/>
  <c r="G7789" i="14" s="1"/>
  <c r="E7795" i="14"/>
  <c r="F7801" i="14"/>
  <c r="G7801" i="14" s="1"/>
  <c r="E7812" i="14"/>
  <c r="F7829" i="14"/>
  <c r="G7829" i="14" s="1"/>
  <c r="F7954" i="14"/>
  <c r="G7954" i="14" s="1"/>
  <c r="F7971" i="14"/>
  <c r="G7971" i="14" s="1"/>
  <c r="E8068" i="14"/>
  <c r="F8068" i="14"/>
  <c r="G8068" i="14" s="1"/>
  <c r="E8086" i="14"/>
  <c r="F8086" i="14"/>
  <c r="G8086" i="14" s="1"/>
  <c r="F8158" i="14"/>
  <c r="G8158" i="14" s="1"/>
  <c r="E8158" i="14"/>
  <c r="E8216" i="14"/>
  <c r="F8216" i="14"/>
  <c r="G8216" i="14" s="1"/>
  <c r="E7697" i="14"/>
  <c r="F7697" i="14"/>
  <c r="G7697" i="14" s="1"/>
  <c r="F7790" i="14"/>
  <c r="G7790" i="14" s="1"/>
  <c r="E7790" i="14"/>
  <c r="F7807" i="14"/>
  <c r="G7807" i="14" s="1"/>
  <c r="E7807" i="14"/>
  <c r="E7813" i="14"/>
  <c r="F7813" i="14"/>
  <c r="G7813" i="14" s="1"/>
  <c r="F8011" i="14"/>
  <c r="G8011" i="14" s="1"/>
  <c r="E8011" i="14"/>
  <c r="F8054" i="14"/>
  <c r="G8054" i="14" s="1"/>
  <c r="E8054" i="14"/>
  <c r="E8069" i="14"/>
  <c r="F8069" i="14"/>
  <c r="G8069" i="14" s="1"/>
  <c r="E8280" i="14"/>
  <c r="F8280" i="14"/>
  <c r="G8280" i="14" s="1"/>
  <c r="F8286" i="14"/>
  <c r="G8286" i="14" s="1"/>
  <c r="E8286" i="14"/>
  <c r="F7824" i="14"/>
  <c r="G7824" i="14" s="1"/>
  <c r="E7824" i="14"/>
  <c r="E7841" i="14"/>
  <c r="F7841" i="14"/>
  <c r="G7841" i="14" s="1"/>
  <c r="E7977" i="14"/>
  <c r="F7977" i="14"/>
  <c r="G7977" i="14" s="1"/>
  <c r="F8055" i="14"/>
  <c r="G8055" i="14" s="1"/>
  <c r="E8055" i="14"/>
  <c r="E8326" i="14"/>
  <c r="F8326" i="14"/>
  <c r="G8326" i="14" s="1"/>
  <c r="E8458" i="14"/>
  <c r="F8458" i="14"/>
  <c r="G8458" i="14" s="1"/>
  <c r="E7708" i="14"/>
  <c r="E7714" i="14"/>
  <c r="F7741" i="14"/>
  <c r="G7741" i="14" s="1"/>
  <c r="F7768" i="14"/>
  <c r="G7768" i="14" s="1"/>
  <c r="E7785" i="14"/>
  <c r="F7785" i="14"/>
  <c r="G7785" i="14" s="1"/>
  <c r="F7791" i="14"/>
  <c r="G7791" i="14" s="1"/>
  <c r="E7791" i="14"/>
  <c r="E7802" i="14"/>
  <c r="F7808" i="14"/>
  <c r="G7808" i="14" s="1"/>
  <c r="E7808" i="14"/>
  <c r="E7819" i="14"/>
  <c r="F7960" i="14"/>
  <c r="G7960" i="14" s="1"/>
  <c r="F7966" i="14"/>
  <c r="G7966" i="14" s="1"/>
  <c r="E7966" i="14"/>
  <c r="E8056" i="14"/>
  <c r="F8056" i="14"/>
  <c r="G8056" i="14" s="1"/>
  <c r="F8078" i="14"/>
  <c r="G8078" i="14" s="1"/>
  <c r="E8078" i="14"/>
  <c r="F8113" i="14"/>
  <c r="G8113" i="14" s="1"/>
  <c r="E8113" i="14"/>
  <c r="E8167" i="14"/>
  <c r="F8167" i="14"/>
  <c r="G8167" i="14" s="1"/>
  <c r="E8201" i="14"/>
  <c r="F7774" i="14"/>
  <c r="G7774" i="14" s="1"/>
  <c r="E7774" i="14"/>
  <c r="E7825" i="14"/>
  <c r="F7825" i="14"/>
  <c r="G7825" i="14" s="1"/>
  <c r="F7983" i="14"/>
  <c r="G7983" i="14" s="1"/>
  <c r="E7983" i="14"/>
  <c r="F8079" i="14"/>
  <c r="G8079" i="14" s="1"/>
  <c r="E8079" i="14"/>
  <c r="F8101" i="14"/>
  <c r="G8101" i="14" s="1"/>
  <c r="E8101" i="14"/>
  <c r="F8394" i="14"/>
  <c r="G8394" i="14" s="1"/>
  <c r="E8394" i="14"/>
  <c r="E8774" i="14"/>
  <c r="F8774" i="14"/>
  <c r="G8774" i="14" s="1"/>
  <c r="E8172" i="14"/>
  <c r="F8172" i="14"/>
  <c r="G8172" i="14" s="1"/>
  <c r="E8377" i="14"/>
  <c r="F8417" i="14"/>
  <c r="G8417" i="14" s="1"/>
  <c r="F8465" i="14"/>
  <c r="G8465" i="14" s="1"/>
  <c r="E8465" i="14"/>
  <c r="E8477" i="14"/>
  <c r="E8490" i="14"/>
  <c r="F8490" i="14"/>
  <c r="G8490" i="14" s="1"/>
  <c r="E8497" i="14"/>
  <c r="E8637" i="14"/>
  <c r="E8694" i="14"/>
  <c r="F8694" i="14"/>
  <c r="G8694" i="14" s="1"/>
  <c r="E8108" i="14"/>
  <c r="F8108" i="14"/>
  <c r="G8108" i="14" s="1"/>
  <c r="E8248" i="14"/>
  <c r="F8248" i="14"/>
  <c r="G8248" i="14" s="1"/>
  <c r="F8350" i="14"/>
  <c r="G8350" i="14" s="1"/>
  <c r="E8406" i="14"/>
  <c r="F8406" i="14"/>
  <c r="G8406" i="14" s="1"/>
  <c r="E8522" i="14"/>
  <c r="F8522" i="14"/>
  <c r="G8522" i="14" s="1"/>
  <c r="E8238" i="14"/>
  <c r="E8249" i="14"/>
  <c r="E8309" i="14"/>
  <c r="F8332" i="14"/>
  <c r="G8332" i="14" s="1"/>
  <c r="F8362" i="14"/>
  <c r="G8362" i="14" s="1"/>
  <c r="E8389" i="14"/>
  <c r="F8389" i="14"/>
  <c r="G8389" i="14" s="1"/>
  <c r="F8453" i="14"/>
  <c r="G8453" i="14" s="1"/>
  <c r="E8453" i="14"/>
  <c r="F8485" i="14"/>
  <c r="G8485" i="14" s="1"/>
  <c r="E8485" i="14"/>
  <c r="F8729" i="14"/>
  <c r="G8729" i="14" s="1"/>
  <c r="E8729" i="14"/>
  <c r="F7773" i="14"/>
  <c r="G7773" i="14" s="1"/>
  <c r="F7837" i="14"/>
  <c r="G7837" i="14" s="1"/>
  <c r="F7901" i="14"/>
  <c r="G7901" i="14" s="1"/>
  <c r="F7965" i="14"/>
  <c r="G7965" i="14" s="1"/>
  <c r="F8005" i="14"/>
  <c r="G8005" i="14" s="1"/>
  <c r="F8010" i="14"/>
  <c r="G8010" i="14" s="1"/>
  <c r="F8084" i="14"/>
  <c r="G8084" i="14" s="1"/>
  <c r="E8114" i="14"/>
  <c r="F8218" i="14"/>
  <c r="G8218" i="14" s="1"/>
  <c r="E8218" i="14"/>
  <c r="E8233" i="14"/>
  <c r="E8310" i="14"/>
  <c r="F8310" i="14"/>
  <c r="G8310" i="14" s="1"/>
  <c r="F8316" i="14"/>
  <c r="G8316" i="14" s="1"/>
  <c r="F8390" i="14"/>
  <c r="G8390" i="14" s="1"/>
  <c r="E8390" i="14"/>
  <c r="E8144" i="14"/>
  <c r="F8144" i="14"/>
  <c r="G8144" i="14" s="1"/>
  <c r="E8260" i="14"/>
  <c r="F8260" i="14"/>
  <c r="G8260" i="14" s="1"/>
  <c r="E8288" i="14"/>
  <c r="F8288" i="14"/>
  <c r="G8288" i="14" s="1"/>
  <c r="F8305" i="14"/>
  <c r="G8305" i="14" s="1"/>
  <c r="E8305" i="14"/>
  <c r="E8357" i="14"/>
  <c r="F8357" i="14"/>
  <c r="G8357" i="14" s="1"/>
  <c r="E8080" i="14"/>
  <c r="F8080" i="14"/>
  <c r="G8080" i="14" s="1"/>
  <c r="F8124" i="14"/>
  <c r="G8124" i="14" s="1"/>
  <c r="E8159" i="14"/>
  <c r="F8164" i="14"/>
  <c r="G8164" i="14" s="1"/>
  <c r="E8169" i="14"/>
  <c r="F8317" i="14"/>
  <c r="G8317" i="14" s="1"/>
  <c r="E8461" i="14"/>
  <c r="E8714" i="14"/>
  <c r="F8714" i="14"/>
  <c r="G8714" i="14" s="1"/>
  <c r="E8016" i="14"/>
  <c r="F8016" i="14"/>
  <c r="G8016" i="14" s="1"/>
  <c r="E8021" i="14"/>
  <c r="F8060" i="14"/>
  <c r="G8060" i="14" s="1"/>
  <c r="E8095" i="14"/>
  <c r="F8100" i="14"/>
  <c r="G8100" i="14" s="1"/>
  <c r="E8105" i="14"/>
  <c r="E8115" i="14"/>
  <c r="E8154" i="14"/>
  <c r="F8174" i="14"/>
  <c r="G8174" i="14" s="1"/>
  <c r="E8184" i="14"/>
  <c r="F8184" i="14"/>
  <c r="G8184" i="14" s="1"/>
  <c r="F8224" i="14"/>
  <c r="G8224" i="14" s="1"/>
  <c r="E8229" i="14"/>
  <c r="F8229" i="14"/>
  <c r="G8229" i="14" s="1"/>
  <c r="F8272" i="14"/>
  <c r="G8272" i="14" s="1"/>
  <c r="E8277" i="14"/>
  <c r="F8334" i="14"/>
  <c r="G8334" i="14" s="1"/>
  <c r="F8346" i="14"/>
  <c r="G8346" i="14" s="1"/>
  <c r="E8346" i="14"/>
  <c r="F8374" i="14"/>
  <c r="G8374" i="14" s="1"/>
  <c r="E8493" i="14"/>
  <c r="E8517" i="14"/>
  <c r="E8715" i="14"/>
  <c r="F8715" i="14"/>
  <c r="G8715" i="14" s="1"/>
  <c r="E8120" i="14"/>
  <c r="F8120" i="14"/>
  <c r="G8120" i="14" s="1"/>
  <c r="E8300" i="14"/>
  <c r="F8300" i="14"/>
  <c r="G8300" i="14" s="1"/>
  <c r="E8442" i="14"/>
  <c r="F8442" i="14"/>
  <c r="G8442" i="14" s="1"/>
  <c r="E8494" i="14"/>
  <c r="F8494" i="14"/>
  <c r="G8494" i="14" s="1"/>
  <c r="E8754" i="14"/>
  <c r="F8754" i="14"/>
  <c r="G8754" i="14" s="1"/>
  <c r="E8426" i="14"/>
  <c r="F8426" i="14"/>
  <c r="G8426" i="14" s="1"/>
  <c r="F8155" i="14"/>
  <c r="G8155" i="14" s="1"/>
  <c r="F8185" i="14"/>
  <c r="G8185" i="14" s="1"/>
  <c r="E8190" i="14"/>
  <c r="F8230" i="14"/>
  <c r="G8230" i="14" s="1"/>
  <c r="E8262" i="14"/>
  <c r="F8273" i="14"/>
  <c r="G8273" i="14" s="1"/>
  <c r="F8301" i="14"/>
  <c r="G8301" i="14" s="1"/>
  <c r="E8324" i="14"/>
  <c r="F8324" i="14"/>
  <c r="G8324" i="14" s="1"/>
  <c r="E8437" i="14"/>
  <c r="F8481" i="14"/>
  <c r="G8481" i="14" s="1"/>
  <c r="E8573" i="14"/>
  <c r="E8200" i="14"/>
  <c r="F8200" i="14"/>
  <c r="G8200" i="14" s="1"/>
  <c r="E8268" i="14"/>
  <c r="F8268" i="14"/>
  <c r="G8268" i="14" s="1"/>
  <c r="E8252" i="14"/>
  <c r="F8252" i="14"/>
  <c r="G8252" i="14" s="1"/>
  <c r="E8336" i="14"/>
  <c r="F8336" i="14"/>
  <c r="G8336" i="14" s="1"/>
  <c r="E8755" i="14"/>
  <c r="F8793" i="14"/>
  <c r="G8793" i="14" s="1"/>
  <c r="E8812" i="14"/>
  <c r="F8812" i="14"/>
  <c r="G8812" i="14" s="1"/>
  <c r="E8835" i="14"/>
  <c r="F8835" i="14"/>
  <c r="G8835" i="14" s="1"/>
  <c r="F8872" i="14"/>
  <c r="G8872" i="14" s="1"/>
  <c r="E8872" i="14"/>
  <c r="E8898" i="14"/>
  <c r="F8898" i="14"/>
  <c r="G8898" i="14" s="1"/>
  <c r="E8312" i="14"/>
  <c r="F8312" i="14"/>
  <c r="G8312" i="14" s="1"/>
  <c r="F8502" i="14"/>
  <c r="G8502" i="14" s="1"/>
  <c r="F8590" i="14"/>
  <c r="G8590" i="14" s="1"/>
  <c r="F8622" i="14"/>
  <c r="G8622" i="14" s="1"/>
  <c r="F8716" i="14"/>
  <c r="G8716" i="14" s="1"/>
  <c r="E8716" i="14"/>
  <c r="F8749" i="14"/>
  <c r="G8749" i="14" s="1"/>
  <c r="E8781" i="14"/>
  <c r="F8781" i="14"/>
  <c r="G8781" i="14" s="1"/>
  <c r="F8849" i="14"/>
  <c r="G8849" i="14" s="1"/>
  <c r="E8849" i="14"/>
  <c r="F8916" i="14"/>
  <c r="G8916" i="14" s="1"/>
  <c r="E8916" i="14"/>
  <c r="E8554" i="14"/>
  <c r="F8554" i="14"/>
  <c r="G8554" i="14" s="1"/>
  <c r="E8821" i="14"/>
  <c r="F8821" i="14"/>
  <c r="G8821" i="14" s="1"/>
  <c r="F8737" i="14"/>
  <c r="G8737" i="14" s="1"/>
  <c r="E8737" i="14"/>
  <c r="E8762" i="14"/>
  <c r="F8762" i="14"/>
  <c r="G8762" i="14" s="1"/>
  <c r="E8814" i="14"/>
  <c r="F8814" i="14"/>
  <c r="G8814" i="14" s="1"/>
  <c r="E9150" i="14"/>
  <c r="F9150" i="14"/>
  <c r="G9150" i="14" s="1"/>
  <c r="F8731" i="14"/>
  <c r="G8731" i="14" s="1"/>
  <c r="F8823" i="14"/>
  <c r="G8823" i="14" s="1"/>
  <c r="E8823" i="14"/>
  <c r="E8874" i="14"/>
  <c r="F8874" i="14"/>
  <c r="G8874" i="14" s="1"/>
  <c r="F9024" i="14"/>
  <c r="G9024" i="14" s="1"/>
  <c r="E9024" i="14"/>
  <c r="F8763" i="14"/>
  <c r="G8763" i="14" s="1"/>
  <c r="E8763" i="14"/>
  <c r="F8955" i="14"/>
  <c r="G8955" i="14" s="1"/>
  <c r="E8955" i="14"/>
  <c r="F8550" i="14"/>
  <c r="G8550" i="14" s="1"/>
  <c r="F8570" i="14"/>
  <c r="G8570" i="14" s="1"/>
  <c r="E8586" i="14"/>
  <c r="F8586" i="14"/>
  <c r="G8586" i="14" s="1"/>
  <c r="E8602" i="14"/>
  <c r="F8602" i="14"/>
  <c r="G8602" i="14" s="1"/>
  <c r="E8618" i="14"/>
  <c r="F8618" i="14"/>
  <c r="G8618" i="14" s="1"/>
  <c r="E8634" i="14"/>
  <c r="F8634" i="14"/>
  <c r="G8634" i="14" s="1"/>
  <c r="E8650" i="14"/>
  <c r="F8650" i="14"/>
  <c r="G8650" i="14" s="1"/>
  <c r="F8725" i="14"/>
  <c r="G8725" i="14" s="1"/>
  <c r="E8725" i="14"/>
  <c r="E8838" i="14"/>
  <c r="F8838" i="14"/>
  <c r="G8838" i="14" s="1"/>
  <c r="E8910" i="14"/>
  <c r="F8910" i="14"/>
  <c r="G8910" i="14" s="1"/>
  <c r="E8726" i="14"/>
  <c r="F8726" i="14"/>
  <c r="G8726" i="14" s="1"/>
  <c r="F8745" i="14"/>
  <c r="G8745" i="14" s="1"/>
  <c r="E8745" i="14"/>
  <c r="E8845" i="14"/>
  <c r="F8845" i="14"/>
  <c r="G8845" i="14" s="1"/>
  <c r="F8859" i="14"/>
  <c r="G8859" i="14" s="1"/>
  <c r="E8859" i="14"/>
  <c r="E8666" i="14"/>
  <c r="F8666" i="14"/>
  <c r="G8666" i="14" s="1"/>
  <c r="F8752" i="14"/>
  <c r="G8752" i="14" s="1"/>
  <c r="E8752" i="14"/>
  <c r="E8758" i="14"/>
  <c r="F8758" i="14"/>
  <c r="G8758" i="14" s="1"/>
  <c r="E8771" i="14"/>
  <c r="F8803" i="14"/>
  <c r="G8803" i="14" s="1"/>
  <c r="E8803" i="14"/>
  <c r="F8831" i="14"/>
  <c r="G8831" i="14" s="1"/>
  <c r="E8831" i="14"/>
  <c r="E8282" i="14"/>
  <c r="F8328" i="14"/>
  <c r="G8328" i="14" s="1"/>
  <c r="E8429" i="14"/>
  <c r="F8449" i="14"/>
  <c r="G8449" i="14" s="1"/>
  <c r="F8454" i="14"/>
  <c r="G8454" i="14" s="1"/>
  <c r="F8566" i="14"/>
  <c r="G8566" i="14" s="1"/>
  <c r="E8746" i="14"/>
  <c r="F8746" i="14"/>
  <c r="G8746" i="14" s="1"/>
  <c r="F8765" i="14"/>
  <c r="G8765" i="14" s="1"/>
  <c r="E8765" i="14"/>
  <c r="F9135" i="14"/>
  <c r="G9135" i="14" s="1"/>
  <c r="E9135" i="14"/>
  <c r="E8682" i="14"/>
  <c r="F8682" i="14"/>
  <c r="G8682" i="14" s="1"/>
  <c r="F8832" i="14"/>
  <c r="G8832" i="14" s="1"/>
  <c r="E8832" i="14"/>
  <c r="E8878" i="14"/>
  <c r="F8878" i="14"/>
  <c r="G8878" i="14" s="1"/>
  <c r="E8541" i="14"/>
  <c r="E8557" i="14"/>
  <c r="F8577" i="14"/>
  <c r="G8577" i="14" s="1"/>
  <c r="F8609" i="14"/>
  <c r="G8609" i="14" s="1"/>
  <c r="F8641" i="14"/>
  <c r="G8641" i="14" s="1"/>
  <c r="F8740" i="14"/>
  <c r="G8740" i="14" s="1"/>
  <c r="F8747" i="14"/>
  <c r="G8747" i="14" s="1"/>
  <c r="F8766" i="14"/>
  <c r="G8766" i="14" s="1"/>
  <c r="F8869" i="14"/>
  <c r="G8869" i="14" s="1"/>
  <c r="E8869" i="14"/>
  <c r="E8886" i="14"/>
  <c r="F8886" i="14"/>
  <c r="G8886" i="14" s="1"/>
  <c r="F8904" i="14"/>
  <c r="G8904" i="14" s="1"/>
  <c r="E8904" i="14"/>
  <c r="E9036" i="14"/>
  <c r="F9036" i="14"/>
  <c r="G9036" i="14" s="1"/>
  <c r="E8698" i="14"/>
  <c r="F8698" i="14"/>
  <c r="G8698" i="14" s="1"/>
  <c r="F8895" i="14"/>
  <c r="G8895" i="14" s="1"/>
  <c r="E8895" i="14"/>
  <c r="E9128" i="14"/>
  <c r="F9128" i="14"/>
  <c r="G9128" i="14" s="1"/>
  <c r="E8445" i="14"/>
  <c r="F8470" i="14"/>
  <c r="G8470" i="14" s="1"/>
  <c r="F8741" i="14"/>
  <c r="G8741" i="14" s="1"/>
  <c r="F8767" i="14"/>
  <c r="G8767" i="14" s="1"/>
  <c r="E8961" i="14"/>
  <c r="F8961" i="14"/>
  <c r="G8961" i="14" s="1"/>
  <c r="F9109" i="14"/>
  <c r="G9109" i="14" s="1"/>
  <c r="E9109" i="14"/>
  <c r="F9188" i="14"/>
  <c r="G9188" i="14" s="1"/>
  <c r="E9188" i="14"/>
  <c r="F8801" i="14"/>
  <c r="G8801" i="14" s="1"/>
  <c r="E8801" i="14"/>
  <c r="E8852" i="14"/>
  <c r="E8875" i="14"/>
  <c r="F8875" i="14"/>
  <c r="G8875" i="14" s="1"/>
  <c r="E8881" i="14"/>
  <c r="E8887" i="14"/>
  <c r="F8892" i="14"/>
  <c r="G8892" i="14" s="1"/>
  <c r="F8933" i="14"/>
  <c r="G8933" i="14" s="1"/>
  <c r="F8985" i="14"/>
  <c r="G8985" i="14" s="1"/>
  <c r="E8985" i="14"/>
  <c r="E9043" i="14"/>
  <c r="E9054" i="14"/>
  <c r="F9054" i="14"/>
  <c r="G9054" i="14" s="1"/>
  <c r="F9083" i="14"/>
  <c r="G9083" i="14" s="1"/>
  <c r="E9103" i="14"/>
  <c r="E9121" i="14"/>
  <c r="E9144" i="14"/>
  <c r="E9338" i="14"/>
  <c r="F9338" i="14"/>
  <c r="G9338" i="14" s="1"/>
  <c r="E8764" i="14"/>
  <c r="F8764" i="14"/>
  <c r="G8764" i="14" s="1"/>
  <c r="E8813" i="14"/>
  <c r="F8819" i="14"/>
  <c r="G8819" i="14" s="1"/>
  <c r="E8819" i="14"/>
  <c r="E8870" i="14"/>
  <c r="F8870" i="14"/>
  <c r="G8870" i="14" s="1"/>
  <c r="F8893" i="14"/>
  <c r="G8893" i="14" s="1"/>
  <c r="E8917" i="14"/>
  <c r="F8934" i="14"/>
  <c r="G8934" i="14" s="1"/>
  <c r="E8956" i="14"/>
  <c r="F8956" i="14"/>
  <c r="G8956" i="14" s="1"/>
  <c r="F9002" i="14"/>
  <c r="G9002" i="14" s="1"/>
  <c r="F9008" i="14"/>
  <c r="G9008" i="14" s="1"/>
  <c r="F9084" i="14"/>
  <c r="G9084" i="14" s="1"/>
  <c r="F9032" i="14"/>
  <c r="G9032" i="14" s="1"/>
  <c r="E9032" i="14"/>
  <c r="E9137" i="14"/>
  <c r="F9137" i="14"/>
  <c r="G9137" i="14" s="1"/>
  <c r="F9597" i="14"/>
  <c r="G9597" i="14" s="1"/>
  <c r="E9597" i="14"/>
  <c r="E9864" i="14"/>
  <c r="F9864" i="14"/>
  <c r="G9864" i="14" s="1"/>
  <c r="F8940" i="14"/>
  <c r="G8940" i="14" s="1"/>
  <c r="E8940" i="14"/>
  <c r="E9003" i="14"/>
  <c r="F9003" i="14"/>
  <c r="G9003" i="14" s="1"/>
  <c r="F9197" i="14"/>
  <c r="G9197" i="14" s="1"/>
  <c r="E9197" i="14"/>
  <c r="F8837" i="14"/>
  <c r="G8837" i="14" s="1"/>
  <c r="E8837" i="14"/>
  <c r="F8877" i="14"/>
  <c r="G8877" i="14" s="1"/>
  <c r="E8877" i="14"/>
  <c r="F8946" i="14"/>
  <c r="G8946" i="14" s="1"/>
  <c r="F8987" i="14"/>
  <c r="G8987" i="14" s="1"/>
  <c r="E8987" i="14"/>
  <c r="E8993" i="14"/>
  <c r="F9026" i="14"/>
  <c r="G9026" i="14" s="1"/>
  <c r="F9062" i="14"/>
  <c r="G9062" i="14" s="1"/>
  <c r="E9073" i="14"/>
  <c r="F9079" i="14"/>
  <c r="G9079" i="14" s="1"/>
  <c r="E9123" i="14"/>
  <c r="F9229" i="14"/>
  <c r="G9229" i="14" s="1"/>
  <c r="E9229" i="14"/>
  <c r="F8975" i="14"/>
  <c r="G8975" i="14" s="1"/>
  <c r="E8975" i="14"/>
  <c r="F9105" i="14"/>
  <c r="G9105" i="14" s="1"/>
  <c r="E9105" i="14"/>
  <c r="E9495" i="14"/>
  <c r="F9495" i="14"/>
  <c r="G9495" i="14" s="1"/>
  <c r="F9567" i="14"/>
  <c r="G9567" i="14" s="1"/>
  <c r="E9567" i="14"/>
  <c r="E8958" i="14"/>
  <c r="F8958" i="14"/>
  <c r="G8958" i="14" s="1"/>
  <c r="E9099" i="14"/>
  <c r="F9099" i="14"/>
  <c r="G9099" i="14" s="1"/>
  <c r="E9146" i="14"/>
  <c r="F9146" i="14"/>
  <c r="G9146" i="14" s="1"/>
  <c r="F9223" i="14"/>
  <c r="G9223" i="14" s="1"/>
  <c r="E9561" i="14"/>
  <c r="F9561" i="14"/>
  <c r="G9561" i="14" s="1"/>
  <c r="E8782" i="14"/>
  <c r="F8782" i="14"/>
  <c r="G8782" i="14" s="1"/>
  <c r="E8798" i="14"/>
  <c r="F8798" i="14"/>
  <c r="G8798" i="14" s="1"/>
  <c r="F8855" i="14"/>
  <c r="G8855" i="14" s="1"/>
  <c r="E8855" i="14"/>
  <c r="E8866" i="14"/>
  <c r="F8866" i="14"/>
  <c r="G8866" i="14" s="1"/>
  <c r="F8947" i="14"/>
  <c r="G8947" i="14" s="1"/>
  <c r="E8970" i="14"/>
  <c r="F8970" i="14"/>
  <c r="G8970" i="14" s="1"/>
  <c r="F8982" i="14"/>
  <c r="G8982" i="14" s="1"/>
  <c r="F8988" i="14"/>
  <c r="G8988" i="14" s="1"/>
  <c r="E9040" i="14"/>
  <c r="F9069" i="14"/>
  <c r="G9069" i="14" s="1"/>
  <c r="E9069" i="14"/>
  <c r="F9132" i="14"/>
  <c r="G9132" i="14" s="1"/>
  <c r="E9132" i="14"/>
  <c r="E9139" i="14"/>
  <c r="F9261" i="14"/>
  <c r="G9261" i="14" s="1"/>
  <c r="E9261" i="14"/>
  <c r="F9489" i="14"/>
  <c r="G9489" i="14" s="1"/>
  <c r="E9489" i="14"/>
  <c r="E8902" i="14"/>
  <c r="F8902" i="14"/>
  <c r="G8902" i="14" s="1"/>
  <c r="E8942" i="14"/>
  <c r="F8942" i="14"/>
  <c r="G8942" i="14" s="1"/>
  <c r="F8959" i="14"/>
  <c r="G8959" i="14" s="1"/>
  <c r="E8959" i="14"/>
  <c r="F9140" i="14"/>
  <c r="G9140" i="14" s="1"/>
  <c r="E9140" i="14"/>
  <c r="E9297" i="14"/>
  <c r="F9297" i="14"/>
  <c r="G9297" i="14" s="1"/>
  <c r="F8822" i="14"/>
  <c r="G8822" i="14" s="1"/>
  <c r="F8850" i="14"/>
  <c r="G8850" i="14" s="1"/>
  <c r="E8867" i="14"/>
  <c r="F8879" i="14"/>
  <c r="G8879" i="14" s="1"/>
  <c r="E8879" i="14"/>
  <c r="F8890" i="14"/>
  <c r="G8890" i="14" s="1"/>
  <c r="E8896" i="14"/>
  <c r="E8908" i="14"/>
  <c r="F8914" i="14"/>
  <c r="G8914" i="14" s="1"/>
  <c r="F8920" i="14"/>
  <c r="G8920" i="14" s="1"/>
  <c r="F8931" i="14"/>
  <c r="G8931" i="14" s="1"/>
  <c r="E8931" i="14"/>
  <c r="F8953" i="14"/>
  <c r="G8953" i="14" s="1"/>
  <c r="F9005" i="14"/>
  <c r="G9005" i="14" s="1"/>
  <c r="E9017" i="14"/>
  <c r="F9141" i="14"/>
  <c r="G9141" i="14" s="1"/>
  <c r="E9141" i="14"/>
  <c r="E9094" i="14"/>
  <c r="F9094" i="14"/>
  <c r="G9094" i="14" s="1"/>
  <c r="F9536" i="14"/>
  <c r="G9536" i="14" s="1"/>
  <c r="E9536" i="14"/>
  <c r="E8862" i="14"/>
  <c r="F8862" i="14"/>
  <c r="G8862" i="14" s="1"/>
  <c r="F8885" i="14"/>
  <c r="G8885" i="14" s="1"/>
  <c r="F8903" i="14"/>
  <c r="G8903" i="14" s="1"/>
  <c r="F8909" i="14"/>
  <c r="G8909" i="14" s="1"/>
  <c r="E8960" i="14"/>
  <c r="E8977" i="14"/>
  <c r="F9035" i="14"/>
  <c r="G9035" i="14" s="1"/>
  <c r="E9059" i="14"/>
  <c r="E9149" i="14"/>
  <c r="E8773" i="14"/>
  <c r="F8778" i="14"/>
  <c r="G8778" i="14" s="1"/>
  <c r="F8811" i="14"/>
  <c r="G8811" i="14" s="1"/>
  <c r="F8817" i="14"/>
  <c r="G8817" i="14" s="1"/>
  <c r="E8840" i="14"/>
  <c r="E8868" i="14"/>
  <c r="F8897" i="14"/>
  <c r="G8897" i="14" s="1"/>
  <c r="F8915" i="14"/>
  <c r="G8915" i="14" s="1"/>
  <c r="E8926" i="14"/>
  <c r="F8926" i="14"/>
  <c r="G8926" i="14" s="1"/>
  <c r="F9134" i="14"/>
  <c r="G9134" i="14" s="1"/>
  <c r="E9022" i="14"/>
  <c r="F9022" i="14"/>
  <c r="G9022" i="14" s="1"/>
  <c r="F9472" i="14"/>
  <c r="G9472" i="14" s="1"/>
  <c r="E9472" i="14"/>
  <c r="E9573" i="14"/>
  <c r="F9573" i="14"/>
  <c r="G9573" i="14" s="1"/>
  <c r="F9525" i="14"/>
  <c r="G9525" i="14" s="1"/>
  <c r="E9525" i="14"/>
  <c r="E9568" i="14"/>
  <c r="E9114" i="14"/>
  <c r="F9114" i="14"/>
  <c r="G9114" i="14" s="1"/>
  <c r="F9182" i="14"/>
  <c r="G9182" i="14" s="1"/>
  <c r="E9313" i="14"/>
  <c r="F9318" i="14"/>
  <c r="G9318" i="14" s="1"/>
  <c r="E9349" i="14"/>
  <c r="F9354" i="14"/>
  <c r="G9354" i="14" s="1"/>
  <c r="F9390" i="14"/>
  <c r="G9390" i="14" s="1"/>
  <c r="E9436" i="14"/>
  <c r="E9496" i="14"/>
  <c r="E9549" i="14"/>
  <c r="F9549" i="14"/>
  <c r="G9549" i="14" s="1"/>
  <c r="E9556" i="14"/>
  <c r="F9556" i="14"/>
  <c r="G9556" i="14" s="1"/>
  <c r="F9823" i="14"/>
  <c r="G9823" i="14" s="1"/>
  <c r="E8990" i="14"/>
  <c r="F8990" i="14"/>
  <c r="G8990" i="14" s="1"/>
  <c r="E9370" i="14"/>
  <c r="F9370" i="14"/>
  <c r="G9370" i="14" s="1"/>
  <c r="E9531" i="14"/>
  <c r="F9531" i="14"/>
  <c r="G9531" i="14" s="1"/>
  <c r="F9580" i="14"/>
  <c r="G9580" i="14" s="1"/>
  <c r="E9580" i="14"/>
  <c r="E9617" i="14"/>
  <c r="E9692" i="14"/>
  <c r="E9759" i="14"/>
  <c r="F9759" i="14"/>
  <c r="G9759" i="14" s="1"/>
  <c r="E10107" i="14"/>
  <c r="F10107" i="14"/>
  <c r="G10107" i="14" s="1"/>
  <c r="E10183" i="14"/>
  <c r="F10183" i="14"/>
  <c r="G10183" i="14" s="1"/>
  <c r="F9484" i="14"/>
  <c r="G9484" i="14" s="1"/>
  <c r="E9484" i="14"/>
  <c r="F9508" i="14"/>
  <c r="G9508" i="14" s="1"/>
  <c r="E9508" i="14"/>
  <c r="F9581" i="14"/>
  <c r="G9581" i="14" s="1"/>
  <c r="E9581" i="14"/>
  <c r="F9631" i="14"/>
  <c r="G9631" i="14" s="1"/>
  <c r="E9631" i="14"/>
  <c r="E9719" i="14"/>
  <c r="F9719" i="14"/>
  <c r="G9719" i="14" s="1"/>
  <c r="F10029" i="14"/>
  <c r="G10029" i="14" s="1"/>
  <c r="E10029" i="14"/>
  <c r="E9309" i="14"/>
  <c r="E9340" i="14"/>
  <c r="E9396" i="14"/>
  <c r="F9441" i="14"/>
  <c r="G9441" i="14" s="1"/>
  <c r="F9456" i="14"/>
  <c r="G9456" i="14" s="1"/>
  <c r="E9456" i="14"/>
  <c r="E9491" i="14"/>
  <c r="E9520" i="14"/>
  <c r="E9544" i="14"/>
  <c r="F9544" i="14"/>
  <c r="G9544" i="14" s="1"/>
  <c r="E9637" i="14"/>
  <c r="F9637" i="14"/>
  <c r="G9637" i="14" s="1"/>
  <c r="E9178" i="14"/>
  <c r="F9178" i="14"/>
  <c r="G9178" i="14" s="1"/>
  <c r="E9467" i="14"/>
  <c r="F9467" i="14"/>
  <c r="G9467" i="14" s="1"/>
  <c r="F9551" i="14"/>
  <c r="G9551" i="14" s="1"/>
  <c r="E9551" i="14"/>
  <c r="E9284" i="14"/>
  <c r="F9320" i="14"/>
  <c r="G9320" i="14" s="1"/>
  <c r="E9325" i="14"/>
  <c r="F9366" i="14"/>
  <c r="G9366" i="14" s="1"/>
  <c r="E9402" i="14"/>
  <c r="F9402" i="14"/>
  <c r="G9402" i="14" s="1"/>
  <c r="E9412" i="14"/>
  <c r="F9800" i="14"/>
  <c r="G9800" i="14" s="1"/>
  <c r="E9210" i="14"/>
  <c r="F9210" i="14"/>
  <c r="G9210" i="14" s="1"/>
  <c r="E9242" i="14"/>
  <c r="F9242" i="14"/>
  <c r="G9242" i="14" s="1"/>
  <c r="E9274" i="14"/>
  <c r="F9274" i="14"/>
  <c r="G9274" i="14" s="1"/>
  <c r="F9533" i="14"/>
  <c r="G9533" i="14" s="1"/>
  <c r="F9801" i="14"/>
  <c r="G9801" i="14" s="1"/>
  <c r="E9801" i="14"/>
  <c r="E8734" i="14"/>
  <c r="F8734" i="14"/>
  <c r="G8734" i="14" s="1"/>
  <c r="E9148" i="14"/>
  <c r="F9163" i="14"/>
  <c r="G9163" i="14" s="1"/>
  <c r="F9179" i="14"/>
  <c r="G9179" i="14" s="1"/>
  <c r="E9205" i="14"/>
  <c r="E9221" i="14"/>
  <c r="E9253" i="14"/>
  <c r="E9300" i="14"/>
  <c r="E9341" i="14"/>
  <c r="E9372" i="14"/>
  <c r="E9428" i="14"/>
  <c r="F9433" i="14"/>
  <c r="G9433" i="14" s="1"/>
  <c r="E9651" i="14"/>
  <c r="F8770" i="14"/>
  <c r="G8770" i="14" s="1"/>
  <c r="F8810" i="14"/>
  <c r="G8810" i="14" s="1"/>
  <c r="F8828" i="14"/>
  <c r="G8828" i="14" s="1"/>
  <c r="F8846" i="14"/>
  <c r="G8846" i="14" s="1"/>
  <c r="E8913" i="14"/>
  <c r="E8945" i="14"/>
  <c r="F8950" i="14"/>
  <c r="G8950" i="14" s="1"/>
  <c r="F8973" i="14"/>
  <c r="G8973" i="14" s="1"/>
  <c r="F8978" i="14"/>
  <c r="G8978" i="14" s="1"/>
  <c r="E8992" i="14"/>
  <c r="F9006" i="14"/>
  <c r="G9006" i="14" s="1"/>
  <c r="F9020" i="14"/>
  <c r="G9020" i="14" s="1"/>
  <c r="F9034" i="14"/>
  <c r="G9034" i="14" s="1"/>
  <c r="E9039" i="14"/>
  <c r="F9067" i="14"/>
  <c r="G9067" i="14" s="1"/>
  <c r="F9158" i="14"/>
  <c r="G9158" i="14" s="1"/>
  <c r="F9174" i="14"/>
  <c r="G9174" i="14" s="1"/>
  <c r="E9285" i="14"/>
  <c r="F9290" i="14"/>
  <c r="G9290" i="14" s="1"/>
  <c r="F9326" i="14"/>
  <c r="G9326" i="14" s="1"/>
  <c r="E9377" i="14"/>
  <c r="F9382" i="14"/>
  <c r="G9382" i="14" s="1"/>
  <c r="E9413" i="14"/>
  <c r="F9418" i="14"/>
  <c r="G9418" i="14" s="1"/>
  <c r="E9469" i="14"/>
  <c r="F9480" i="14"/>
  <c r="G9480" i="14" s="1"/>
  <c r="E9652" i="14"/>
  <c r="F9652" i="14"/>
  <c r="G9652" i="14" s="1"/>
  <c r="E9676" i="14"/>
  <c r="E9707" i="14"/>
  <c r="E9789" i="14"/>
  <c r="E9306" i="14"/>
  <c r="F9306" i="14"/>
  <c r="G9306" i="14" s="1"/>
  <c r="F9708" i="14"/>
  <c r="G9708" i="14" s="1"/>
  <c r="E9708" i="14"/>
  <c r="E9595" i="14"/>
  <c r="F9595" i="14"/>
  <c r="G9595" i="14" s="1"/>
  <c r="E9607" i="14"/>
  <c r="F9607" i="14"/>
  <c r="G9607" i="14" s="1"/>
  <c r="F9671" i="14"/>
  <c r="G9671" i="14" s="1"/>
  <c r="F9358" i="14"/>
  <c r="G9358" i="14" s="1"/>
  <c r="F9414" i="14"/>
  <c r="G9414" i="14" s="1"/>
  <c r="E9444" i="14"/>
  <c r="E9512" i="14"/>
  <c r="E9529" i="14"/>
  <c r="E9547" i="14"/>
  <c r="F9863" i="14"/>
  <c r="G9863" i="14" s="1"/>
  <c r="F9876" i="14"/>
  <c r="G9876" i="14" s="1"/>
  <c r="E9876" i="14"/>
  <c r="E9835" i="14"/>
  <c r="F9835" i="14"/>
  <c r="G9835" i="14" s="1"/>
  <c r="E9889" i="14"/>
  <c r="F9889" i="14"/>
  <c r="G9889" i="14" s="1"/>
  <c r="E9984" i="14"/>
  <c r="F9984" i="14"/>
  <c r="G9984" i="14" s="1"/>
  <c r="F10400" i="14"/>
  <c r="G10400" i="14" s="1"/>
  <c r="E10400" i="14"/>
  <c r="E9795" i="14"/>
  <c r="F9795" i="14"/>
  <c r="G9795" i="14" s="1"/>
  <c r="E9871" i="14"/>
  <c r="F9871" i="14"/>
  <c r="G9871" i="14" s="1"/>
  <c r="E9915" i="14"/>
  <c r="F9915" i="14"/>
  <c r="G9915" i="14" s="1"/>
  <c r="F9492" i="14"/>
  <c r="G9492" i="14" s="1"/>
  <c r="F9497" i="14"/>
  <c r="G9497" i="14" s="1"/>
  <c r="F9583" i="14"/>
  <c r="G9583" i="14" s="1"/>
  <c r="F9608" i="14"/>
  <c r="G9608" i="14" s="1"/>
  <c r="F9613" i="14"/>
  <c r="G9613" i="14" s="1"/>
  <c r="F9693" i="14"/>
  <c r="G9693" i="14" s="1"/>
  <c r="F9709" i="14"/>
  <c r="G9709" i="14" s="1"/>
  <c r="F9720" i="14"/>
  <c r="G9720" i="14" s="1"/>
  <c r="E9720" i="14"/>
  <c r="F9732" i="14"/>
  <c r="G9732" i="14" s="1"/>
  <c r="F9773" i="14"/>
  <c r="G9773" i="14" s="1"/>
  <c r="E9836" i="14"/>
  <c r="F10357" i="14"/>
  <c r="G10357" i="14" s="1"/>
  <c r="E10357" i="14"/>
  <c r="E9761" i="14"/>
  <c r="F9761" i="14"/>
  <c r="G9761" i="14" s="1"/>
  <c r="E9971" i="14"/>
  <c r="F9971" i="14"/>
  <c r="G9971" i="14" s="1"/>
  <c r="E10055" i="14"/>
  <c r="F10055" i="14"/>
  <c r="G10055" i="14" s="1"/>
  <c r="F9785" i="14"/>
  <c r="G9785" i="14" s="1"/>
  <c r="E9785" i="14"/>
  <c r="E9624" i="14"/>
  <c r="E9629" i="14"/>
  <c r="E9663" i="14"/>
  <c r="F9728" i="14"/>
  <c r="G9728" i="14" s="1"/>
  <c r="E9848" i="14"/>
  <c r="E9972" i="14"/>
  <c r="F9972" i="14"/>
  <c r="G9972" i="14" s="1"/>
  <c r="E9715" i="14"/>
  <c r="F9715" i="14"/>
  <c r="G9715" i="14" s="1"/>
  <c r="E9649" i="14"/>
  <c r="E9664" i="14"/>
  <c r="E9679" i="14"/>
  <c r="F9684" i="14"/>
  <c r="G9684" i="14" s="1"/>
  <c r="E9705" i="14"/>
  <c r="E9780" i="14"/>
  <c r="F9780" i="14"/>
  <c r="G9780" i="14" s="1"/>
  <c r="F9899" i="14"/>
  <c r="G9899" i="14" s="1"/>
  <c r="F9935" i="14"/>
  <c r="G9935" i="14" s="1"/>
  <c r="E9513" i="14"/>
  <c r="E9537" i="14"/>
  <c r="E9585" i="14"/>
  <c r="E9600" i="14"/>
  <c r="E9615" i="14"/>
  <c r="F9620" i="14"/>
  <c r="G9620" i="14" s="1"/>
  <c r="F9625" i="14"/>
  <c r="G9625" i="14" s="1"/>
  <c r="E9640" i="14"/>
  <c r="F9669" i="14"/>
  <c r="G9669" i="14" s="1"/>
  <c r="F9695" i="14"/>
  <c r="G9695" i="14" s="1"/>
  <c r="F9716" i="14"/>
  <c r="G9716" i="14" s="1"/>
  <c r="E9723" i="14"/>
  <c r="F9723" i="14"/>
  <c r="G9723" i="14" s="1"/>
  <c r="E9751" i="14"/>
  <c r="F9751" i="14"/>
  <c r="G9751" i="14" s="1"/>
  <c r="E9769" i="14"/>
  <c r="E9900" i="14"/>
  <c r="F9900" i="14"/>
  <c r="G9900" i="14" s="1"/>
  <c r="E10151" i="14"/>
  <c r="F10151" i="14"/>
  <c r="G10151" i="14" s="1"/>
  <c r="E10157" i="14"/>
  <c r="F10241" i="14"/>
  <c r="G10241" i="14" s="1"/>
  <c r="E10241" i="14"/>
  <c r="E9781" i="14"/>
  <c r="F9781" i="14"/>
  <c r="G9781" i="14" s="1"/>
  <c r="F10235" i="14"/>
  <c r="G10235" i="14" s="1"/>
  <c r="E10235" i="14"/>
  <c r="E9724" i="14"/>
  <c r="E9764" i="14"/>
  <c r="F9764" i="14"/>
  <c r="G9764" i="14" s="1"/>
  <c r="F9816" i="14"/>
  <c r="G9816" i="14" s="1"/>
  <c r="E9816" i="14"/>
  <c r="F9881" i="14"/>
  <c r="G9881" i="14" s="1"/>
  <c r="E10199" i="14"/>
  <c r="F10199" i="14"/>
  <c r="G10199" i="14" s="1"/>
  <c r="E9641" i="14"/>
  <c r="F9660" i="14"/>
  <c r="G9660" i="14" s="1"/>
  <c r="E9675" i="14"/>
  <c r="F9736" i="14"/>
  <c r="G9736" i="14" s="1"/>
  <c r="E9741" i="14"/>
  <c r="F9753" i="14"/>
  <c r="G9753" i="14" s="1"/>
  <c r="E9879" i="14"/>
  <c r="F9879" i="14"/>
  <c r="G9879" i="14" s="1"/>
  <c r="E9951" i="14"/>
  <c r="F9951" i="14"/>
  <c r="G9951" i="14" s="1"/>
  <c r="E10087" i="14"/>
  <c r="F10087" i="14"/>
  <c r="G10087" i="14" s="1"/>
  <c r="E10119" i="14"/>
  <c r="F10119" i="14"/>
  <c r="G10119" i="14" s="1"/>
  <c r="F9711" i="14"/>
  <c r="G9711" i="14" s="1"/>
  <c r="F9779" i="14"/>
  <c r="G9779" i="14" s="1"/>
  <c r="E9784" i="14"/>
  <c r="F9799" i="14"/>
  <c r="G9799" i="14" s="1"/>
  <c r="F9819" i="14"/>
  <c r="G9819" i="14" s="1"/>
  <c r="E9829" i="14"/>
  <c r="F9839" i="14"/>
  <c r="G9839" i="14" s="1"/>
  <c r="E9859" i="14"/>
  <c r="F9859" i="14"/>
  <c r="G9859" i="14" s="1"/>
  <c r="E9895" i="14"/>
  <c r="F9895" i="14"/>
  <c r="G9895" i="14" s="1"/>
  <c r="F9931" i="14"/>
  <c r="G9931" i="14" s="1"/>
  <c r="F9936" i="14"/>
  <c r="G9936" i="14" s="1"/>
  <c r="F9989" i="14"/>
  <c r="G9989" i="14" s="1"/>
  <c r="F9995" i="14"/>
  <c r="G9995" i="14" s="1"/>
  <c r="E10012" i="14"/>
  <c r="E10023" i="14"/>
  <c r="F10023" i="14"/>
  <c r="G10023" i="14" s="1"/>
  <c r="F10045" i="14"/>
  <c r="G10045" i="14" s="1"/>
  <c r="E10071" i="14"/>
  <c r="F10071" i="14"/>
  <c r="G10071" i="14" s="1"/>
  <c r="E10093" i="14"/>
  <c r="E10135" i="14"/>
  <c r="F10135" i="14"/>
  <c r="G10135" i="14" s="1"/>
  <c r="E10217" i="14"/>
  <c r="F10236" i="14"/>
  <c r="G10236" i="14" s="1"/>
  <c r="E10236" i="14"/>
  <c r="E10255" i="14"/>
  <c r="F10243" i="14"/>
  <c r="G10243" i="14" s="1"/>
  <c r="E10243" i="14"/>
  <c r="E9979" i="14"/>
  <c r="F9979" i="14"/>
  <c r="G9979" i="14" s="1"/>
  <c r="E10163" i="14"/>
  <c r="F10163" i="14"/>
  <c r="G10163" i="14" s="1"/>
  <c r="F10249" i="14"/>
  <c r="G10249" i="14" s="1"/>
  <c r="E10249" i="14"/>
  <c r="E9731" i="14"/>
  <c r="F9731" i="14"/>
  <c r="G9731" i="14" s="1"/>
  <c r="E9815" i="14"/>
  <c r="F9815" i="14"/>
  <c r="G9815" i="14" s="1"/>
  <c r="F9963" i="14"/>
  <c r="G9963" i="14" s="1"/>
  <c r="E10007" i="14"/>
  <c r="F10007" i="14"/>
  <c r="G10007" i="14" s="1"/>
  <c r="E10035" i="14"/>
  <c r="F10035" i="14"/>
  <c r="G10035" i="14" s="1"/>
  <c r="E10057" i="14"/>
  <c r="F10191" i="14"/>
  <c r="G10191" i="14" s="1"/>
  <c r="F10309" i="14"/>
  <c r="G10309" i="14" s="1"/>
  <c r="E10309" i="14"/>
  <c r="E10099" i="14"/>
  <c r="F10099" i="14"/>
  <c r="G10099" i="14" s="1"/>
  <c r="F10375" i="14"/>
  <c r="G10375" i="14" s="1"/>
  <c r="E10375" i="14"/>
  <c r="E10524" i="14"/>
  <c r="F10524" i="14"/>
  <c r="G10524" i="14" s="1"/>
  <c r="E9948" i="14"/>
  <c r="F9964" i="14"/>
  <c r="G9964" i="14" s="1"/>
  <c r="E9991" i="14"/>
  <c r="F9991" i="14"/>
  <c r="G9991" i="14" s="1"/>
  <c r="F10213" i="14"/>
  <c r="G10213" i="14" s="1"/>
  <c r="E10213" i="14"/>
  <c r="E9831" i="14"/>
  <c r="F9831" i="14"/>
  <c r="G9831" i="14" s="1"/>
  <c r="E9851" i="14"/>
  <c r="F9851" i="14"/>
  <c r="G9851" i="14" s="1"/>
  <c r="E9897" i="14"/>
  <c r="E9912" i="14"/>
  <c r="F9928" i="14"/>
  <c r="G9928" i="14" s="1"/>
  <c r="E9943" i="14"/>
  <c r="F9943" i="14"/>
  <c r="G9943" i="14" s="1"/>
  <c r="F9953" i="14"/>
  <c r="G9953" i="14" s="1"/>
  <c r="E10008" i="14"/>
  <c r="E10025" i="14"/>
  <c r="F10036" i="14"/>
  <c r="G10036" i="14" s="1"/>
  <c r="F10063" i="14"/>
  <c r="G10063" i="14" s="1"/>
  <c r="F10073" i="14"/>
  <c r="G10073" i="14" s="1"/>
  <c r="E10089" i="14"/>
  <c r="F10127" i="14"/>
  <c r="G10127" i="14" s="1"/>
  <c r="F10264" i="14"/>
  <c r="G10264" i="14" s="1"/>
  <c r="E10264" i="14"/>
  <c r="E10369" i="14"/>
  <c r="F10420" i="14"/>
  <c r="G10420" i="14" s="1"/>
  <c r="E10420" i="14"/>
  <c r="F10501" i="14"/>
  <c r="G10501" i="14" s="1"/>
  <c r="E9923" i="14"/>
  <c r="F9923" i="14"/>
  <c r="G9923" i="14" s="1"/>
  <c r="E9959" i="14"/>
  <c r="F9959" i="14"/>
  <c r="G9959" i="14" s="1"/>
  <c r="E10079" i="14"/>
  <c r="F10079" i="14"/>
  <c r="G10079" i="14" s="1"/>
  <c r="F10181" i="14"/>
  <c r="G10181" i="14" s="1"/>
  <c r="E10181" i="14"/>
  <c r="F10275" i="14"/>
  <c r="G10275" i="14" s="1"/>
  <c r="E9767" i="14"/>
  <c r="F9767" i="14"/>
  <c r="G9767" i="14" s="1"/>
  <c r="E9787" i="14"/>
  <c r="F9787" i="14"/>
  <c r="G9787" i="14" s="1"/>
  <c r="E9887" i="14"/>
  <c r="F9887" i="14"/>
  <c r="G9887" i="14" s="1"/>
  <c r="F9981" i="14"/>
  <c r="G9981" i="14" s="1"/>
  <c r="F10009" i="14"/>
  <c r="G10009" i="14" s="1"/>
  <c r="F10020" i="14"/>
  <c r="G10020" i="14" s="1"/>
  <c r="F10037" i="14"/>
  <c r="G10037" i="14" s="1"/>
  <c r="F10165" i="14"/>
  <c r="G10165" i="14" s="1"/>
  <c r="F10193" i="14"/>
  <c r="G10193" i="14" s="1"/>
  <c r="E10193" i="14"/>
  <c r="E10265" i="14"/>
  <c r="E10015" i="14"/>
  <c r="F10015" i="14"/>
  <c r="G10015" i="14" s="1"/>
  <c r="F10085" i="14"/>
  <c r="G10085" i="14" s="1"/>
  <c r="E10085" i="14"/>
  <c r="F10149" i="14"/>
  <c r="G10149" i="14" s="1"/>
  <c r="E10149" i="14"/>
  <c r="E9893" i="14"/>
  <c r="F9908" i="14"/>
  <c r="G9908" i="14" s="1"/>
  <c r="E9976" i="14"/>
  <c r="F10004" i="14"/>
  <c r="G10004" i="14" s="1"/>
  <c r="E10004" i="14"/>
  <c r="F10021" i="14"/>
  <c r="G10021" i="14" s="1"/>
  <c r="E10021" i="14"/>
  <c r="E10043" i="14"/>
  <c r="F10043" i="14"/>
  <c r="G10043" i="14" s="1"/>
  <c r="F10059" i="14"/>
  <c r="G10059" i="14" s="1"/>
  <c r="F10101" i="14"/>
  <c r="G10101" i="14" s="1"/>
  <c r="F10117" i="14"/>
  <c r="G10117" i="14" s="1"/>
  <c r="E10117" i="14"/>
  <c r="F10123" i="14"/>
  <c r="G10123" i="14" s="1"/>
  <c r="E10215" i="14"/>
  <c r="F10215" i="14"/>
  <c r="G10215" i="14" s="1"/>
  <c r="F10221" i="14"/>
  <c r="G10221" i="14" s="1"/>
  <c r="E10221" i="14"/>
  <c r="F10227" i="14"/>
  <c r="G10227" i="14" s="1"/>
  <c r="E10227" i="14"/>
  <c r="E10326" i="14"/>
  <c r="F10326" i="14"/>
  <c r="G10326" i="14" s="1"/>
  <c r="F10458" i="14"/>
  <c r="G10458" i="14" s="1"/>
  <c r="E10458" i="14"/>
  <c r="E10259" i="14"/>
  <c r="F10259" i="14"/>
  <c r="G10259" i="14" s="1"/>
  <c r="E10291" i="14"/>
  <c r="F10291" i="14"/>
  <c r="G10291" i="14" s="1"/>
  <c r="F10327" i="14"/>
  <c r="G10327" i="14" s="1"/>
  <c r="E10327" i="14"/>
  <c r="F10340" i="14"/>
  <c r="G10340" i="14" s="1"/>
  <c r="E10340" i="14"/>
  <c r="F10363" i="14"/>
  <c r="G10363" i="14" s="1"/>
  <c r="E10363" i="14"/>
  <c r="E10393" i="14"/>
  <c r="F10393" i="14"/>
  <c r="G10393" i="14" s="1"/>
  <c r="E10421" i="14"/>
  <c r="F10421" i="14"/>
  <c r="G10421" i="14" s="1"/>
  <c r="F10434" i="14"/>
  <c r="G10434" i="14" s="1"/>
  <c r="E10434" i="14"/>
  <c r="E10460" i="14"/>
  <c r="F10460" i="14"/>
  <c r="G10460" i="14" s="1"/>
  <c r="F9987" i="14"/>
  <c r="G9987" i="14" s="1"/>
  <c r="F10051" i="14"/>
  <c r="G10051" i="14" s="1"/>
  <c r="F10115" i="14"/>
  <c r="G10115" i="14" s="1"/>
  <c r="F10179" i="14"/>
  <c r="G10179" i="14" s="1"/>
  <c r="E10304" i="14"/>
  <c r="E10321" i="14"/>
  <c r="E10334" i="14"/>
  <c r="F10351" i="14"/>
  <c r="G10351" i="14" s="1"/>
  <c r="E10351" i="14"/>
  <c r="F10414" i="14"/>
  <c r="G10414" i="14" s="1"/>
  <c r="E10414" i="14"/>
  <c r="E10428" i="14"/>
  <c r="F10447" i="14"/>
  <c r="G10447" i="14" s="1"/>
  <c r="E10447" i="14"/>
  <c r="F10461" i="14"/>
  <c r="G10461" i="14" s="1"/>
  <c r="E10461" i="14"/>
  <c r="E10532" i="14"/>
  <c r="F10237" i="14"/>
  <c r="G10237" i="14" s="1"/>
  <c r="E10237" i="14"/>
  <c r="F10370" i="14"/>
  <c r="G10370" i="14" s="1"/>
  <c r="E10370" i="14"/>
  <c r="F10435" i="14"/>
  <c r="G10435" i="14" s="1"/>
  <c r="E10435" i="14"/>
  <c r="F10441" i="14"/>
  <c r="G10441" i="14" s="1"/>
  <c r="F10171" i="14"/>
  <c r="G10171" i="14" s="1"/>
  <c r="E10261" i="14"/>
  <c r="F10316" i="14"/>
  <c r="G10316" i="14" s="1"/>
  <c r="E10316" i="14"/>
  <c r="F10415" i="14"/>
  <c r="G10415" i="14" s="1"/>
  <c r="E10415" i="14"/>
  <c r="E10510" i="14"/>
  <c r="F10510" i="14"/>
  <c r="G10510" i="14" s="1"/>
  <c r="F10526" i="14"/>
  <c r="G10526" i="14" s="1"/>
  <c r="E10526" i="14"/>
  <c r="F10562" i="14"/>
  <c r="G10562" i="14" s="1"/>
  <c r="E10562" i="14"/>
  <c r="F10593" i="14"/>
  <c r="G10593" i="14" s="1"/>
  <c r="E10593" i="14"/>
  <c r="F10402" i="14"/>
  <c r="G10402" i="14" s="1"/>
  <c r="E10402" i="14"/>
  <c r="F10594" i="14"/>
  <c r="G10594" i="14" s="1"/>
  <c r="E10594" i="14"/>
  <c r="E10252" i="14"/>
  <c r="E10293" i="14"/>
  <c r="E10429" i="14"/>
  <c r="E10455" i="14"/>
  <c r="F10463" i="14"/>
  <c r="G10463" i="14" s="1"/>
  <c r="E10463" i="14"/>
  <c r="F10476" i="14"/>
  <c r="G10476" i="14" s="1"/>
  <c r="E10476" i="14"/>
  <c r="F10512" i="14"/>
  <c r="G10512" i="14" s="1"/>
  <c r="E10512" i="14"/>
  <c r="F10809" i="14"/>
  <c r="G10809" i="14" s="1"/>
  <c r="E10809" i="14"/>
  <c r="F10464" i="14"/>
  <c r="G10464" i="14" s="1"/>
  <c r="E10464" i="14"/>
  <c r="E10477" i="14"/>
  <c r="F10477" i="14"/>
  <c r="G10477" i="14" s="1"/>
  <c r="F10513" i="14"/>
  <c r="G10513" i="14" s="1"/>
  <c r="E10513" i="14"/>
  <c r="F10638" i="14"/>
  <c r="G10638" i="14" s="1"/>
  <c r="E10638" i="14"/>
  <c r="F10727" i="14"/>
  <c r="G10727" i="14" s="1"/>
  <c r="E10727" i="14"/>
  <c r="F10299" i="14"/>
  <c r="G10299" i="14" s="1"/>
  <c r="E10299" i="14"/>
  <c r="E10248" i="14"/>
  <c r="E10306" i="14"/>
  <c r="E10337" i="14"/>
  <c r="E10353" i="14"/>
  <c r="F10360" i="14"/>
  <c r="G10360" i="14" s="1"/>
  <c r="E10360" i="14"/>
  <c r="E10366" i="14"/>
  <c r="F10366" i="14"/>
  <c r="G10366" i="14" s="1"/>
  <c r="E10390" i="14"/>
  <c r="E10417" i="14"/>
  <c r="E10424" i="14"/>
  <c r="F10431" i="14"/>
  <c r="G10431" i="14" s="1"/>
  <c r="E10431" i="14"/>
  <c r="E10437" i="14"/>
  <c r="F10444" i="14"/>
  <c r="G10444" i="14" s="1"/>
  <c r="E10444" i="14"/>
  <c r="E10465" i="14"/>
  <c r="E10721" i="14"/>
  <c r="F10721" i="14"/>
  <c r="G10721" i="14" s="1"/>
  <c r="E10263" i="14"/>
  <c r="F10263" i="14"/>
  <c r="G10263" i="14" s="1"/>
  <c r="F10705" i="14"/>
  <c r="G10705" i="14" s="1"/>
  <c r="E10705" i="14"/>
  <c r="E10713" i="14"/>
  <c r="F10713" i="14"/>
  <c r="G10713" i="14" s="1"/>
  <c r="F10143" i="14"/>
  <c r="G10143" i="14" s="1"/>
  <c r="F10207" i="14"/>
  <c r="G10207" i="14" s="1"/>
  <c r="E10289" i="14"/>
  <c r="F10331" i="14"/>
  <c r="G10331" i="14" s="1"/>
  <c r="E10331" i="14"/>
  <c r="E10361" i="14"/>
  <c r="F10361" i="14"/>
  <c r="G10361" i="14" s="1"/>
  <c r="F10367" i="14"/>
  <c r="G10367" i="14" s="1"/>
  <c r="E10367" i="14"/>
  <c r="E10397" i="14"/>
  <c r="F10467" i="14"/>
  <c r="G10467" i="14" s="1"/>
  <c r="E10467" i="14"/>
  <c r="E10682" i="14"/>
  <c r="F10682" i="14"/>
  <c r="G10682" i="14" s="1"/>
  <c r="E10697" i="14"/>
  <c r="F10683" i="14"/>
  <c r="G10683" i="14" s="1"/>
  <c r="E10683" i="14"/>
  <c r="F10279" i="14"/>
  <c r="G10279" i="14" s="1"/>
  <c r="F10319" i="14"/>
  <c r="G10319" i="14" s="1"/>
  <c r="E10319" i="14"/>
  <c r="E10332" i="14"/>
  <c r="F10332" i="14"/>
  <c r="G10332" i="14" s="1"/>
  <c r="E10344" i="14"/>
  <c r="F10355" i="14"/>
  <c r="G10355" i="14" s="1"/>
  <c r="E10355" i="14"/>
  <c r="E10674" i="14"/>
  <c r="F10674" i="14"/>
  <c r="G10674" i="14" s="1"/>
  <c r="F10285" i="14"/>
  <c r="G10285" i="14" s="1"/>
  <c r="E10285" i="14"/>
  <c r="F10575" i="14"/>
  <c r="G10575" i="14" s="1"/>
  <c r="E10575" i="14"/>
  <c r="F10606" i="14"/>
  <c r="G10606" i="14" s="1"/>
  <c r="E10606" i="14"/>
  <c r="F10706" i="14"/>
  <c r="G10706" i="14" s="1"/>
  <c r="E10706" i="14"/>
  <c r="E11348" i="14"/>
  <c r="F11348" i="14"/>
  <c r="G11348" i="14" s="1"/>
  <c r="E10563" i="14"/>
  <c r="E10569" i="14"/>
  <c r="F10675" i="14"/>
  <c r="G10675" i="14" s="1"/>
  <c r="E10675" i="14"/>
  <c r="F10751" i="14"/>
  <c r="G10751" i="14" s="1"/>
  <c r="E10751" i="14"/>
  <c r="E10802" i="14"/>
  <c r="E10335" i="14"/>
  <c r="E10350" i="14"/>
  <c r="F10376" i="14"/>
  <c r="G10376" i="14" s="1"/>
  <c r="E10391" i="14"/>
  <c r="F10396" i="14"/>
  <c r="G10396" i="14" s="1"/>
  <c r="F10413" i="14"/>
  <c r="G10413" i="14" s="1"/>
  <c r="E10419" i="14"/>
  <c r="E10430" i="14"/>
  <c r="F10430" i="14"/>
  <c r="G10430" i="14" s="1"/>
  <c r="F10515" i="14"/>
  <c r="G10515" i="14" s="1"/>
  <c r="E10515" i="14"/>
  <c r="F10550" i="14"/>
  <c r="G10550" i="14" s="1"/>
  <c r="F10556" i="14"/>
  <c r="G10556" i="14" s="1"/>
  <c r="F10582" i="14"/>
  <c r="G10582" i="14" s="1"/>
  <c r="E10582" i="14"/>
  <c r="E10607" i="14"/>
  <c r="F10646" i="14"/>
  <c r="G10646" i="14" s="1"/>
  <c r="E10646" i="14"/>
  <c r="F10744" i="14"/>
  <c r="G10744" i="14" s="1"/>
  <c r="E10744" i="14"/>
  <c r="F10899" i="14"/>
  <c r="G10899" i="14" s="1"/>
  <c r="E10899" i="14"/>
  <c r="F10907" i="14"/>
  <c r="G10907" i="14" s="1"/>
  <c r="E10907" i="14"/>
  <c r="E11004" i="14"/>
  <c r="F10654" i="14"/>
  <c r="G10654" i="14" s="1"/>
  <c r="E10654" i="14"/>
  <c r="F10685" i="14"/>
  <c r="G10685" i="14" s="1"/>
  <c r="E10685" i="14"/>
  <c r="E10781" i="14"/>
  <c r="F10781" i="14"/>
  <c r="G10781" i="14" s="1"/>
  <c r="F10557" i="14"/>
  <c r="G10557" i="14" s="1"/>
  <c r="E10557" i="14"/>
  <c r="F10583" i="14"/>
  <c r="G10583" i="14" s="1"/>
  <c r="E10583" i="14"/>
  <c r="F10647" i="14"/>
  <c r="G10647" i="14" s="1"/>
  <c r="E10647" i="14"/>
  <c r="F10692" i="14"/>
  <c r="G10692" i="14" s="1"/>
  <c r="E10692" i="14"/>
  <c r="F10715" i="14"/>
  <c r="G10715" i="14" s="1"/>
  <c r="E10715" i="14"/>
  <c r="F10746" i="14"/>
  <c r="G10746" i="14" s="1"/>
  <c r="E10746" i="14"/>
  <c r="F10387" i="14"/>
  <c r="G10387" i="14" s="1"/>
  <c r="E10387" i="14"/>
  <c r="E10481" i="14"/>
  <c r="E10577" i="14"/>
  <c r="F10589" i="14"/>
  <c r="G10589" i="14" s="1"/>
  <c r="E10589" i="14"/>
  <c r="E10620" i="14"/>
  <c r="F10620" i="14"/>
  <c r="G10620" i="14" s="1"/>
  <c r="E10640" i="14"/>
  <c r="E10662" i="14"/>
  <c r="E10731" i="14"/>
  <c r="F10731" i="14"/>
  <c r="G10731" i="14" s="1"/>
  <c r="E10966" i="14"/>
  <c r="E10558" i="14"/>
  <c r="F10558" i="14"/>
  <c r="G10558" i="14" s="1"/>
  <c r="F10663" i="14"/>
  <c r="G10663" i="14" s="1"/>
  <c r="E10663" i="14"/>
  <c r="F10732" i="14"/>
  <c r="G10732" i="14" s="1"/>
  <c r="E10732" i="14"/>
  <c r="F10499" i="14"/>
  <c r="G10499" i="14" s="1"/>
  <c r="E10499" i="14"/>
  <c r="F10546" i="14"/>
  <c r="G10546" i="14" s="1"/>
  <c r="E10546" i="14"/>
  <c r="E10552" i="14"/>
  <c r="E10578" i="14"/>
  <c r="E10590" i="14"/>
  <c r="E10634" i="14"/>
  <c r="E10656" i="14"/>
  <c r="F10656" i="14"/>
  <c r="G10656" i="14" s="1"/>
  <c r="E10885" i="14"/>
  <c r="F10885" i="14"/>
  <c r="G10885" i="14" s="1"/>
  <c r="E10312" i="14"/>
  <c r="F10312" i="14"/>
  <c r="G10312" i="14" s="1"/>
  <c r="E10482" i="14"/>
  <c r="E10488" i="14"/>
  <c r="E10505" i="14"/>
  <c r="E10522" i="14"/>
  <c r="F10535" i="14"/>
  <c r="G10535" i="14" s="1"/>
  <c r="E10535" i="14"/>
  <c r="F10559" i="14"/>
  <c r="G10559" i="14" s="1"/>
  <c r="E10559" i="14"/>
  <c r="F10287" i="14"/>
  <c r="G10287" i="14" s="1"/>
  <c r="F10383" i="14"/>
  <c r="G10383" i="14" s="1"/>
  <c r="E10383" i="14"/>
  <c r="E10399" i="14"/>
  <c r="E10405" i="14"/>
  <c r="F10427" i="14"/>
  <c r="G10427" i="14" s="1"/>
  <c r="E10427" i="14"/>
  <c r="F10459" i="14"/>
  <c r="G10459" i="14" s="1"/>
  <c r="E10459" i="14"/>
  <c r="F10466" i="14"/>
  <c r="G10466" i="14" s="1"/>
  <c r="F10511" i="14"/>
  <c r="G10511" i="14" s="1"/>
  <c r="E10511" i="14"/>
  <c r="E10547" i="14"/>
  <c r="E10603" i="14"/>
  <c r="E10629" i="14"/>
  <c r="F10642" i="14"/>
  <c r="G10642" i="14" s="1"/>
  <c r="F10650" i="14"/>
  <c r="G10650" i="14" s="1"/>
  <c r="F10610" i="14"/>
  <c r="G10610" i="14" s="1"/>
  <c r="E10610" i="14"/>
  <c r="E10622" i="14"/>
  <c r="F10622" i="14"/>
  <c r="G10622" i="14" s="1"/>
  <c r="F10702" i="14"/>
  <c r="G10702" i="14" s="1"/>
  <c r="E10702" i="14"/>
  <c r="E10719" i="14"/>
  <c r="F10719" i="14"/>
  <c r="G10719" i="14" s="1"/>
  <c r="F10763" i="14"/>
  <c r="G10763" i="14" s="1"/>
  <c r="E10763" i="14"/>
  <c r="F10495" i="14"/>
  <c r="G10495" i="14" s="1"/>
  <c r="E10495" i="14"/>
  <c r="F10542" i="14"/>
  <c r="G10542" i="14" s="1"/>
  <c r="E10542" i="14"/>
  <c r="E10611" i="14"/>
  <c r="F10623" i="14"/>
  <c r="G10623" i="14" s="1"/>
  <c r="E10623" i="14"/>
  <c r="E10820" i="14"/>
  <c r="F10929" i="14"/>
  <c r="G10929" i="14" s="1"/>
  <c r="E10929" i="14"/>
  <c r="F10567" i="14"/>
  <c r="G10567" i="14" s="1"/>
  <c r="E10567" i="14"/>
  <c r="F10624" i="14"/>
  <c r="G10624" i="14" s="1"/>
  <c r="E10624" i="14"/>
  <c r="F10892" i="14"/>
  <c r="G10892" i="14" s="1"/>
  <c r="E10892" i="14"/>
  <c r="F10922" i="14"/>
  <c r="G10922" i="14" s="1"/>
  <c r="E10922" i="14"/>
  <c r="F11588" i="14"/>
  <c r="G11588" i="14" s="1"/>
  <c r="E11588" i="14"/>
  <c r="F10478" i="14"/>
  <c r="G10478" i="14" s="1"/>
  <c r="E10478" i="14"/>
  <c r="F10572" i="14"/>
  <c r="G10572" i="14" s="1"/>
  <c r="E10572" i="14"/>
  <c r="F10698" i="14"/>
  <c r="G10698" i="14" s="1"/>
  <c r="E10698" i="14"/>
  <c r="E10768" i="14"/>
  <c r="E10779" i="14"/>
  <c r="E10846" i="14"/>
  <c r="F10886" i="14"/>
  <c r="G10886" i="14" s="1"/>
  <c r="E10886" i="14"/>
  <c r="F10944" i="14"/>
  <c r="G10944" i="14" s="1"/>
  <c r="E10498" i="14"/>
  <c r="E10503" i="14"/>
  <c r="F10508" i="14"/>
  <c r="G10508" i="14" s="1"/>
  <c r="E10508" i="14"/>
  <c r="E10592" i="14"/>
  <c r="F10613" i="14"/>
  <c r="G10613" i="14" s="1"/>
  <c r="E10641" i="14"/>
  <c r="E10704" i="14"/>
  <c r="F10745" i="14"/>
  <c r="G10745" i="14" s="1"/>
  <c r="E10745" i="14"/>
  <c r="F10931" i="14"/>
  <c r="G10931" i="14" s="1"/>
  <c r="E10931" i="14"/>
  <c r="F10847" i="14"/>
  <c r="G10847" i="14" s="1"/>
  <c r="E10847" i="14"/>
  <c r="F10915" i="14"/>
  <c r="G10915" i="14" s="1"/>
  <c r="E10915" i="14"/>
  <c r="E10804" i="14"/>
  <c r="F10804" i="14"/>
  <c r="G10804" i="14" s="1"/>
  <c r="F10822" i="14"/>
  <c r="G10822" i="14" s="1"/>
  <c r="E10822" i="14"/>
  <c r="E10829" i="14"/>
  <c r="E10841" i="14"/>
  <c r="F10874" i="14"/>
  <c r="G10874" i="14" s="1"/>
  <c r="E10874" i="14"/>
  <c r="F10924" i="14"/>
  <c r="G10924" i="14" s="1"/>
  <c r="E10924" i="14"/>
  <c r="F11028" i="14"/>
  <c r="G11028" i="14" s="1"/>
  <c r="E11066" i="14"/>
  <c r="F11066" i="14"/>
  <c r="G11066" i="14" s="1"/>
  <c r="F10636" i="14"/>
  <c r="G10636" i="14" s="1"/>
  <c r="E10636" i="14"/>
  <c r="E10653" i="14"/>
  <c r="F10670" i="14"/>
  <c r="G10670" i="14" s="1"/>
  <c r="E10688" i="14"/>
  <c r="F10729" i="14"/>
  <c r="G10729" i="14" s="1"/>
  <c r="E10752" i="14"/>
  <c r="F10774" i="14"/>
  <c r="G10774" i="14" s="1"/>
  <c r="E10792" i="14"/>
  <c r="F10805" i="14"/>
  <c r="G10805" i="14" s="1"/>
  <c r="E10805" i="14"/>
  <c r="F10902" i="14"/>
  <c r="G10902" i="14" s="1"/>
  <c r="E10902" i="14"/>
  <c r="E10916" i="14"/>
  <c r="F11023" i="14"/>
  <c r="G11023" i="14" s="1"/>
  <c r="E11023" i="14"/>
  <c r="F10671" i="14"/>
  <c r="G10671" i="14" s="1"/>
  <c r="E10671" i="14"/>
  <c r="F10694" i="14"/>
  <c r="G10694" i="14" s="1"/>
  <c r="E10694" i="14"/>
  <c r="F10711" i="14"/>
  <c r="G10711" i="14" s="1"/>
  <c r="E10711" i="14"/>
  <c r="F10741" i="14"/>
  <c r="G10741" i="14" s="1"/>
  <c r="E10741" i="14"/>
  <c r="F10758" i="14"/>
  <c r="G10758" i="14" s="1"/>
  <c r="E10758" i="14"/>
  <c r="F10793" i="14"/>
  <c r="G10793" i="14" s="1"/>
  <c r="E10799" i="14"/>
  <c r="F10842" i="14"/>
  <c r="G10842" i="14" s="1"/>
  <c r="E10842" i="14"/>
  <c r="F10849" i="14"/>
  <c r="G10849" i="14" s="1"/>
  <c r="E10849" i="14"/>
  <c r="F10875" i="14"/>
  <c r="G10875" i="14" s="1"/>
  <c r="F10917" i="14"/>
  <c r="G10917" i="14" s="1"/>
  <c r="F10933" i="14"/>
  <c r="G10933" i="14" s="1"/>
  <c r="F10947" i="14"/>
  <c r="G10947" i="14" s="1"/>
  <c r="E10947" i="14"/>
  <c r="F11061" i="14"/>
  <c r="G11061" i="14" s="1"/>
  <c r="F10649" i="14"/>
  <c r="G10649" i="14" s="1"/>
  <c r="E10649" i="14"/>
  <c r="F10718" i="14"/>
  <c r="G10718" i="14" s="1"/>
  <c r="E10718" i="14"/>
  <c r="F10862" i="14"/>
  <c r="G10862" i="14" s="1"/>
  <c r="E10862" i="14"/>
  <c r="F10956" i="14"/>
  <c r="G10956" i="14" s="1"/>
  <c r="E10956" i="14"/>
  <c r="F10985" i="14"/>
  <c r="G10985" i="14" s="1"/>
  <c r="F11107" i="14"/>
  <c r="G11107" i="14" s="1"/>
  <c r="E11107" i="14"/>
  <c r="E11231" i="14"/>
  <c r="F11239" i="14"/>
  <c r="G11239" i="14" s="1"/>
  <c r="E11239" i="14"/>
  <c r="F10525" i="14"/>
  <c r="G10525" i="14" s="1"/>
  <c r="E10525" i="14"/>
  <c r="E10660" i="14"/>
  <c r="E10672" i="14"/>
  <c r="F10712" i="14"/>
  <c r="G10712" i="14" s="1"/>
  <c r="F10896" i="14"/>
  <c r="G10896" i="14" s="1"/>
  <c r="F10904" i="14"/>
  <c r="G10904" i="14" s="1"/>
  <c r="E10904" i="14"/>
  <c r="F10934" i="14"/>
  <c r="G10934" i="14" s="1"/>
  <c r="E10934" i="14"/>
  <c r="E10948" i="14"/>
  <c r="E11015" i="14"/>
  <c r="F11054" i="14"/>
  <c r="G11054" i="14" s="1"/>
  <c r="F11203" i="14"/>
  <c r="G11203" i="14" s="1"/>
  <c r="F11016" i="14"/>
  <c r="G11016" i="14" s="1"/>
  <c r="E11016" i="14"/>
  <c r="F10788" i="14"/>
  <c r="G10788" i="14" s="1"/>
  <c r="E10788" i="14"/>
  <c r="F10837" i="14"/>
  <c r="G10837" i="14" s="1"/>
  <c r="E10837" i="14"/>
  <c r="F10877" i="14"/>
  <c r="G10877" i="14" s="1"/>
  <c r="E10877" i="14"/>
  <c r="E10883" i="14"/>
  <c r="F10897" i="14"/>
  <c r="G10897" i="14" s="1"/>
  <c r="E10897" i="14"/>
  <c r="F10949" i="14"/>
  <c r="G10949" i="14" s="1"/>
  <c r="F11099" i="14"/>
  <c r="G11099" i="14" s="1"/>
  <c r="E11171" i="14"/>
  <c r="F11100" i="14"/>
  <c r="G11100" i="14" s="1"/>
  <c r="E11100" i="14"/>
  <c r="E11154" i="14"/>
  <c r="F11154" i="14"/>
  <c r="G11154" i="14" s="1"/>
  <c r="F10639" i="14"/>
  <c r="G10639" i="14" s="1"/>
  <c r="E10639" i="14"/>
  <c r="F10808" i="14"/>
  <c r="G10808" i="14" s="1"/>
  <c r="E10808" i="14"/>
  <c r="F10819" i="14"/>
  <c r="G10819" i="14" s="1"/>
  <c r="E10819" i="14"/>
  <c r="F10838" i="14"/>
  <c r="G10838" i="14" s="1"/>
  <c r="F10912" i="14"/>
  <c r="G10912" i="14" s="1"/>
  <c r="E10920" i="14"/>
  <c r="F10928" i="14"/>
  <c r="G10928" i="14" s="1"/>
  <c r="F10936" i="14"/>
  <c r="G10936" i="14" s="1"/>
  <c r="E10936" i="14"/>
  <c r="F10965" i="14"/>
  <c r="G10965" i="14" s="1"/>
  <c r="F11141" i="14"/>
  <c r="G11141" i="14" s="1"/>
  <c r="E11141" i="14"/>
  <c r="F10852" i="14"/>
  <c r="G10852" i="14" s="1"/>
  <c r="E10852" i="14"/>
  <c r="F10913" i="14"/>
  <c r="G10913" i="14" s="1"/>
  <c r="E10913" i="14"/>
  <c r="F10945" i="14"/>
  <c r="G10945" i="14" s="1"/>
  <c r="E10945" i="14"/>
  <c r="F11319" i="14"/>
  <c r="G11319" i="14" s="1"/>
  <c r="E11319" i="14"/>
  <c r="E11029" i="14"/>
  <c r="F11029" i="14"/>
  <c r="G11029" i="14" s="1"/>
  <c r="E11166" i="14"/>
  <c r="F11166" i="14"/>
  <c r="G11166" i="14" s="1"/>
  <c r="E10919" i="14"/>
  <c r="E10951" i="14"/>
  <c r="E10980" i="14"/>
  <c r="F10987" i="14"/>
  <c r="G10987" i="14" s="1"/>
  <c r="E10987" i="14"/>
  <c r="E10999" i="14"/>
  <c r="E11010" i="14"/>
  <c r="F11010" i="14"/>
  <c r="G11010" i="14" s="1"/>
  <c r="E11036" i="14"/>
  <c r="F11087" i="14"/>
  <c r="G11087" i="14" s="1"/>
  <c r="E11087" i="14"/>
  <c r="E11108" i="14"/>
  <c r="E11121" i="14"/>
  <c r="E11129" i="14"/>
  <c r="E11143" i="14"/>
  <c r="F11143" i="14"/>
  <c r="G11143" i="14" s="1"/>
  <c r="F11495" i="14"/>
  <c r="G11495" i="14" s="1"/>
  <c r="E11495" i="14"/>
  <c r="E11018" i="14"/>
  <c r="F11018" i="14"/>
  <c r="G11018" i="14" s="1"/>
  <c r="E11030" i="14"/>
  <c r="F11030" i="14"/>
  <c r="G11030" i="14" s="1"/>
  <c r="F11049" i="14"/>
  <c r="G11049" i="14" s="1"/>
  <c r="E11049" i="14"/>
  <c r="E11094" i="14"/>
  <c r="F11094" i="14"/>
  <c r="G11094" i="14" s="1"/>
  <c r="E11130" i="14"/>
  <c r="F11130" i="14"/>
  <c r="G11130" i="14" s="1"/>
  <c r="F11263" i="14"/>
  <c r="G11263" i="14" s="1"/>
  <c r="E11263" i="14"/>
  <c r="F10963" i="14"/>
  <c r="G10963" i="14" s="1"/>
  <c r="E10963" i="14"/>
  <c r="E11011" i="14"/>
  <c r="F11011" i="14"/>
  <c r="G11011" i="14" s="1"/>
  <c r="E11122" i="14"/>
  <c r="F11122" i="14"/>
  <c r="G11122" i="14" s="1"/>
  <c r="E11220" i="14"/>
  <c r="F11220" i="14"/>
  <c r="G11220" i="14" s="1"/>
  <c r="E11038" i="14"/>
  <c r="F11038" i="14"/>
  <c r="G11038" i="14" s="1"/>
  <c r="E11050" i="14"/>
  <c r="F11050" i="14"/>
  <c r="G11050" i="14" s="1"/>
  <c r="E11082" i="14"/>
  <c r="F11082" i="14"/>
  <c r="G11082" i="14" s="1"/>
  <c r="E11102" i="14"/>
  <c r="F11102" i="14"/>
  <c r="G11102" i="14" s="1"/>
  <c r="E11110" i="14"/>
  <c r="F11110" i="14"/>
  <c r="G11110" i="14" s="1"/>
  <c r="E11150" i="14"/>
  <c r="F11150" i="14"/>
  <c r="G11150" i="14" s="1"/>
  <c r="E11299" i="14"/>
  <c r="F11299" i="14"/>
  <c r="G11299" i="14" s="1"/>
  <c r="F10839" i="14"/>
  <c r="G10839" i="14" s="1"/>
  <c r="E10839" i="14"/>
  <c r="E10969" i="14"/>
  <c r="E10975" i="14"/>
  <c r="F10982" i="14"/>
  <c r="G10982" i="14" s="1"/>
  <c r="E10982" i="14"/>
  <c r="E11019" i="14"/>
  <c r="F11044" i="14"/>
  <c r="G11044" i="14" s="1"/>
  <c r="E11095" i="14"/>
  <c r="F11123" i="14"/>
  <c r="G11123" i="14" s="1"/>
  <c r="E11214" i="14"/>
  <c r="F11214" i="14"/>
  <c r="G11214" i="14" s="1"/>
  <c r="E11300" i="14"/>
  <c r="F11300" i="14"/>
  <c r="G11300" i="14" s="1"/>
  <c r="E10491" i="14"/>
  <c r="E10555" i="14"/>
  <c r="E10619" i="14"/>
  <c r="F10775" i="14"/>
  <c r="G10775" i="14" s="1"/>
  <c r="E10775" i="14"/>
  <c r="E10859" i="14"/>
  <c r="F10869" i="14"/>
  <c r="G10869" i="14" s="1"/>
  <c r="E10869" i="14"/>
  <c r="E10958" i="14"/>
  <c r="E11051" i="14"/>
  <c r="E11089" i="14"/>
  <c r="F11151" i="14"/>
  <c r="G11151" i="14" s="1"/>
  <c r="E11244" i="14"/>
  <c r="F11244" i="14"/>
  <c r="G11244" i="14" s="1"/>
  <c r="F11287" i="14"/>
  <c r="G11287" i="14" s="1"/>
  <c r="E11287" i="14"/>
  <c r="E10990" i="14"/>
  <c r="F10990" i="14"/>
  <c r="G10990" i="14" s="1"/>
  <c r="F10995" i="14"/>
  <c r="G10995" i="14" s="1"/>
  <c r="E11182" i="14"/>
  <c r="F11182" i="14"/>
  <c r="G11182" i="14" s="1"/>
  <c r="F11387" i="14"/>
  <c r="G11387" i="14" s="1"/>
  <c r="E11387" i="14"/>
  <c r="F10677" i="14"/>
  <c r="G10677" i="14" s="1"/>
  <c r="E10677" i="14"/>
  <c r="F10724" i="14"/>
  <c r="G10724" i="14" s="1"/>
  <c r="E10724" i="14"/>
  <c r="E10970" i="14"/>
  <c r="F10977" i="14"/>
  <c r="G10977" i="14" s="1"/>
  <c r="E10977" i="14"/>
  <c r="E11084" i="14"/>
  <c r="E11097" i="14"/>
  <c r="E11133" i="14"/>
  <c r="E11216" i="14"/>
  <c r="F11216" i="14"/>
  <c r="G11216" i="14" s="1"/>
  <c r="E11126" i="14"/>
  <c r="F11126" i="14"/>
  <c r="G11126" i="14" s="1"/>
  <c r="E11274" i="14"/>
  <c r="F11274" i="14"/>
  <c r="G11274" i="14" s="1"/>
  <c r="E10971" i="14"/>
  <c r="E11003" i="14"/>
  <c r="F11014" i="14"/>
  <c r="G11014" i="14" s="1"/>
  <c r="E11176" i="14"/>
  <c r="E11238" i="14"/>
  <c r="F11238" i="14"/>
  <c r="G11238" i="14" s="1"/>
  <c r="F11268" i="14"/>
  <c r="G11268" i="14" s="1"/>
  <c r="E11275" i="14"/>
  <c r="F11275" i="14"/>
  <c r="G11275" i="14" s="1"/>
  <c r="E11360" i="14"/>
  <c r="F11360" i="14"/>
  <c r="G11360" i="14" s="1"/>
  <c r="F11367" i="14"/>
  <c r="G11367" i="14" s="1"/>
  <c r="E11232" i="14"/>
  <c r="F11232" i="14"/>
  <c r="G11232" i="14" s="1"/>
  <c r="F11327" i="14"/>
  <c r="G11327" i="14" s="1"/>
  <c r="E11327" i="14"/>
  <c r="E11334" i="14"/>
  <c r="F11334" i="14"/>
  <c r="G11334" i="14" s="1"/>
  <c r="F11415" i="14"/>
  <c r="G11415" i="14" s="1"/>
  <c r="E11415" i="14"/>
  <c r="F11534" i="14"/>
  <c r="G11534" i="14" s="1"/>
  <c r="E11534" i="14"/>
  <c r="E11276" i="14"/>
  <c r="F11276" i="14"/>
  <c r="G11276" i="14" s="1"/>
  <c r="E11308" i="14"/>
  <c r="F11308" i="14"/>
  <c r="G11308" i="14" s="1"/>
  <c r="F11335" i="14"/>
  <c r="G11335" i="14" s="1"/>
  <c r="E11335" i="14"/>
  <c r="E11086" i="14"/>
  <c r="F11086" i="14"/>
  <c r="G11086" i="14" s="1"/>
  <c r="F11252" i="14"/>
  <c r="G11252" i="14" s="1"/>
  <c r="F11314" i="14"/>
  <c r="G11314" i="14" s="1"/>
  <c r="F11376" i="14"/>
  <c r="G11376" i="14" s="1"/>
  <c r="E11478" i="14"/>
  <c r="F11478" i="14"/>
  <c r="G11478" i="14" s="1"/>
  <c r="E11516" i="14"/>
  <c r="F11560" i="14"/>
  <c r="G11560" i="14" s="1"/>
  <c r="E11560" i="14"/>
  <c r="E11140" i="14"/>
  <c r="F11140" i="14"/>
  <c r="G11140" i="14" s="1"/>
  <c r="E11198" i="14"/>
  <c r="F11198" i="14"/>
  <c r="G11198" i="14" s="1"/>
  <c r="E11210" i="14"/>
  <c r="F11210" i="14"/>
  <c r="G11210" i="14" s="1"/>
  <c r="E11222" i="14"/>
  <c r="F11222" i="14"/>
  <c r="G11222" i="14" s="1"/>
  <c r="E11234" i="14"/>
  <c r="F11234" i="14"/>
  <c r="G11234" i="14" s="1"/>
  <c r="E11370" i="14"/>
  <c r="F11370" i="14"/>
  <c r="G11370" i="14" s="1"/>
  <c r="E11396" i="14"/>
  <c r="F11396" i="14"/>
  <c r="G11396" i="14" s="1"/>
  <c r="E11046" i="14"/>
  <c r="F11046" i="14"/>
  <c r="G11046" i="14" s="1"/>
  <c r="E11114" i="14"/>
  <c r="F11114" i="14"/>
  <c r="G11114" i="14" s="1"/>
  <c r="E11188" i="14"/>
  <c r="E11199" i="14"/>
  <c r="E11211" i="14"/>
  <c r="E11284" i="14"/>
  <c r="F11284" i="14"/>
  <c r="G11284" i="14" s="1"/>
  <c r="E11303" i="14"/>
  <c r="E11316" i="14"/>
  <c r="F11316" i="14"/>
  <c r="G11316" i="14" s="1"/>
  <c r="E11344" i="14"/>
  <c r="F11344" i="14"/>
  <c r="G11344" i="14" s="1"/>
  <c r="F11351" i="14"/>
  <c r="G11351" i="14" s="1"/>
  <c r="E11351" i="14"/>
  <c r="E11404" i="14"/>
  <c r="F11404" i="14"/>
  <c r="G11404" i="14" s="1"/>
  <c r="F11472" i="14"/>
  <c r="G11472" i="14" s="1"/>
  <c r="F11508" i="14"/>
  <c r="G11508" i="14" s="1"/>
  <c r="E11508" i="14"/>
  <c r="E11715" i="14"/>
  <c r="F11715" i="14"/>
  <c r="G11715" i="14" s="1"/>
  <c r="E10954" i="14"/>
  <c r="E10968" i="14"/>
  <c r="F11022" i="14"/>
  <c r="G11022" i="14" s="1"/>
  <c r="F11062" i="14"/>
  <c r="G11062" i="14" s="1"/>
  <c r="E11072" i="14"/>
  <c r="E11077" i="14"/>
  <c r="F11103" i="14"/>
  <c r="G11103" i="14" s="1"/>
  <c r="E11125" i="14"/>
  <c r="F11158" i="14"/>
  <c r="G11158" i="14" s="1"/>
  <c r="E11259" i="14"/>
  <c r="E11271" i="14"/>
  <c r="E11378" i="14"/>
  <c r="F11378" i="14"/>
  <c r="G11378" i="14" s="1"/>
  <c r="E11509" i="14"/>
  <c r="F11509" i="14"/>
  <c r="G11509" i="14" s="1"/>
  <c r="E11708" i="14"/>
  <c r="F11708" i="14"/>
  <c r="G11708" i="14" s="1"/>
  <c r="F11002" i="14"/>
  <c r="G11002" i="14" s="1"/>
  <c r="E11017" i="14"/>
  <c r="F11115" i="14"/>
  <c r="G11115" i="14" s="1"/>
  <c r="F11178" i="14"/>
  <c r="G11178" i="14" s="1"/>
  <c r="E11212" i="14"/>
  <c r="F11212" i="14"/>
  <c r="G11212" i="14" s="1"/>
  <c r="E11223" i="14"/>
  <c r="F11235" i="14"/>
  <c r="G11235" i="14" s="1"/>
  <c r="E11248" i="14"/>
  <c r="F11248" i="14"/>
  <c r="G11248" i="14" s="1"/>
  <c r="F11323" i="14"/>
  <c r="G11323" i="14" s="1"/>
  <c r="F11364" i="14"/>
  <c r="G11364" i="14" s="1"/>
  <c r="E11466" i="14"/>
  <c r="F11466" i="14"/>
  <c r="G11466" i="14" s="1"/>
  <c r="F11546" i="14"/>
  <c r="G11546" i="14" s="1"/>
  <c r="F11648" i="14"/>
  <c r="G11648" i="14" s="1"/>
  <c r="E11648" i="14"/>
  <c r="E11673" i="14"/>
  <c r="F11673" i="14"/>
  <c r="G11673" i="14" s="1"/>
  <c r="E11179" i="14"/>
  <c r="F11179" i="14"/>
  <c r="G11179" i="14" s="1"/>
  <c r="E11206" i="14"/>
  <c r="F11206" i="14"/>
  <c r="G11206" i="14" s="1"/>
  <c r="E11266" i="14"/>
  <c r="F11266" i="14"/>
  <c r="G11266" i="14" s="1"/>
  <c r="E11338" i="14"/>
  <c r="F11338" i="14"/>
  <c r="G11338" i="14" s="1"/>
  <c r="E11398" i="14"/>
  <c r="F11398" i="14"/>
  <c r="G11398" i="14" s="1"/>
  <c r="E11242" i="14"/>
  <c r="F11242" i="14"/>
  <c r="G11242" i="14" s="1"/>
  <c r="E11346" i="14"/>
  <c r="F11346" i="14"/>
  <c r="G11346" i="14" s="1"/>
  <c r="E11664" i="14"/>
  <c r="F11664" i="14"/>
  <c r="G11664" i="14" s="1"/>
  <c r="E10998" i="14"/>
  <c r="F10998" i="14"/>
  <c r="G10998" i="14" s="1"/>
  <c r="E11058" i="14"/>
  <c r="F11058" i="14"/>
  <c r="G11058" i="14" s="1"/>
  <c r="E11068" i="14"/>
  <c r="F11068" i="14"/>
  <c r="G11068" i="14" s="1"/>
  <c r="E11132" i="14"/>
  <c r="F11132" i="14"/>
  <c r="G11132" i="14" s="1"/>
  <c r="F11331" i="14"/>
  <c r="G11331" i="14" s="1"/>
  <c r="E11392" i="14"/>
  <c r="F11392" i="14"/>
  <c r="G11392" i="14" s="1"/>
  <c r="E11619" i="14"/>
  <c r="F11619" i="14"/>
  <c r="G11619" i="14" s="1"/>
  <c r="E11230" i="14"/>
  <c r="F11230" i="14"/>
  <c r="G11230" i="14" s="1"/>
  <c r="F11255" i="14"/>
  <c r="G11255" i="14" s="1"/>
  <c r="E11255" i="14"/>
  <c r="E11280" i="14"/>
  <c r="F11280" i="14"/>
  <c r="G11280" i="14" s="1"/>
  <c r="E11340" i="14"/>
  <c r="F11340" i="14"/>
  <c r="G11340" i="14" s="1"/>
  <c r="F11494" i="14"/>
  <c r="G11494" i="14" s="1"/>
  <c r="E11663" i="14"/>
  <c r="F11663" i="14"/>
  <c r="G11663" i="14" s="1"/>
  <c r="F11721" i="14"/>
  <c r="G11721" i="14" s="1"/>
  <c r="E11721" i="14"/>
  <c r="E11174" i="14"/>
  <c r="F11174" i="14"/>
  <c r="G11174" i="14" s="1"/>
  <c r="F11535" i="14"/>
  <c r="G11535" i="14" s="1"/>
  <c r="E11535" i="14"/>
  <c r="F11547" i="14"/>
  <c r="G11547" i="14" s="1"/>
  <c r="E11547" i="14"/>
  <c r="E11444" i="14"/>
  <c r="F11444" i="14"/>
  <c r="G11444" i="14" s="1"/>
  <c r="F11479" i="14"/>
  <c r="G11479" i="14" s="1"/>
  <c r="E11479" i="14"/>
  <c r="E11541" i="14"/>
  <c r="F11541" i="14"/>
  <c r="G11541" i="14" s="1"/>
  <c r="F11562" i="14"/>
  <c r="G11562" i="14" s="1"/>
  <c r="F11595" i="14"/>
  <c r="G11595" i="14" s="1"/>
  <c r="E11595" i="14"/>
  <c r="E11701" i="14"/>
  <c r="F11701" i="14"/>
  <c r="G11701" i="14" s="1"/>
  <c r="E11548" i="14"/>
  <c r="F11548" i="14"/>
  <c r="G11548" i="14" s="1"/>
  <c r="E11596" i="14"/>
  <c r="F11596" i="14"/>
  <c r="G11596" i="14" s="1"/>
  <c r="E11651" i="14"/>
  <c r="F11651" i="14"/>
  <c r="G11651" i="14" s="1"/>
  <c r="E11372" i="14"/>
  <c r="F11372" i="14"/>
  <c r="G11372" i="14" s="1"/>
  <c r="F11383" i="14"/>
  <c r="G11383" i="14" s="1"/>
  <c r="E11383" i="14"/>
  <c r="F11427" i="14"/>
  <c r="G11427" i="14" s="1"/>
  <c r="E11456" i="14"/>
  <c r="F11456" i="14"/>
  <c r="G11456" i="14" s="1"/>
  <c r="E11468" i="14"/>
  <c r="F11468" i="14"/>
  <c r="G11468" i="14" s="1"/>
  <c r="F11496" i="14"/>
  <c r="G11496" i="14" s="1"/>
  <c r="F11789" i="14"/>
  <c r="G11789" i="14" s="1"/>
  <c r="E11789" i="14"/>
  <c r="F11366" i="14"/>
  <c r="G11366" i="14" s="1"/>
  <c r="F11491" i="14"/>
  <c r="G11491" i="14" s="1"/>
  <c r="F11504" i="14"/>
  <c r="G11504" i="14" s="1"/>
  <c r="F11528" i="14"/>
  <c r="G11528" i="14" s="1"/>
  <c r="E11542" i="14"/>
  <c r="F11576" i="14"/>
  <c r="G11576" i="14" s="1"/>
  <c r="E11576" i="14"/>
  <c r="F11604" i="14"/>
  <c r="G11604" i="14" s="1"/>
  <c r="E11604" i="14"/>
  <c r="E11624" i="14"/>
  <c r="F11624" i="14"/>
  <c r="G11624" i="14" s="1"/>
  <c r="F11666" i="14"/>
  <c r="G11666" i="14" s="1"/>
  <c r="F11740" i="14"/>
  <c r="G11740" i="14" s="1"/>
  <c r="E11740" i="14"/>
  <c r="E11511" i="14"/>
  <c r="F11511" i="14"/>
  <c r="G11511" i="14" s="1"/>
  <c r="F11625" i="14"/>
  <c r="G11625" i="14" s="1"/>
  <c r="E11625" i="14"/>
  <c r="E11634" i="14"/>
  <c r="F11634" i="14"/>
  <c r="G11634" i="14" s="1"/>
  <c r="E11775" i="14"/>
  <c r="F11775" i="14"/>
  <c r="G11775" i="14" s="1"/>
  <c r="E11306" i="14"/>
  <c r="F11306" i="14"/>
  <c r="G11306" i="14" s="1"/>
  <c r="E11328" i="14"/>
  <c r="F11328" i="14"/>
  <c r="G11328" i="14" s="1"/>
  <c r="E11412" i="14"/>
  <c r="F11412" i="14"/>
  <c r="G11412" i="14" s="1"/>
  <c r="F11428" i="14"/>
  <c r="G11428" i="14" s="1"/>
  <c r="E11434" i="14"/>
  <c r="F11434" i="14"/>
  <c r="G11434" i="14" s="1"/>
  <c r="F11498" i="14"/>
  <c r="G11498" i="14" s="1"/>
  <c r="E11498" i="14"/>
  <c r="E11543" i="14"/>
  <c r="F11543" i="14"/>
  <c r="G11543" i="14" s="1"/>
  <c r="E11556" i="14"/>
  <c r="F11556" i="14"/>
  <c r="G11556" i="14" s="1"/>
  <c r="E11446" i="14"/>
  <c r="F11446" i="14"/>
  <c r="G11446" i="14" s="1"/>
  <c r="F11486" i="14"/>
  <c r="G11486" i="14" s="1"/>
  <c r="F11585" i="14"/>
  <c r="G11585" i="14" s="1"/>
  <c r="E11585" i="14"/>
  <c r="F11606" i="14"/>
  <c r="G11606" i="14" s="1"/>
  <c r="E11606" i="14"/>
  <c r="E11678" i="14"/>
  <c r="F11678" i="14"/>
  <c r="G11678" i="14" s="1"/>
  <c r="F11499" i="14"/>
  <c r="G11499" i="14" s="1"/>
  <c r="F11512" i="14"/>
  <c r="G11512" i="14" s="1"/>
  <c r="E11530" i="14"/>
  <c r="E11660" i="14"/>
  <c r="F11660" i="14"/>
  <c r="G11660" i="14" s="1"/>
  <c r="E11669" i="14"/>
  <c r="F11669" i="14"/>
  <c r="G11669" i="14" s="1"/>
  <c r="F11733" i="14"/>
  <c r="G11733" i="14" s="1"/>
  <c r="F11447" i="14"/>
  <c r="G11447" i="14" s="1"/>
  <c r="E11447" i="14"/>
  <c r="E11476" i="14"/>
  <c r="F11476" i="14"/>
  <c r="G11476" i="14" s="1"/>
  <c r="F11513" i="14"/>
  <c r="G11513" i="14" s="1"/>
  <c r="E11513" i="14"/>
  <c r="E11645" i="14"/>
  <c r="F11645" i="14"/>
  <c r="G11645" i="14" s="1"/>
  <c r="E11264" i="14"/>
  <c r="F11264" i="14"/>
  <c r="G11264" i="14" s="1"/>
  <c r="E11296" i="14"/>
  <c r="F11296" i="14"/>
  <c r="G11296" i="14" s="1"/>
  <c r="E11380" i="14"/>
  <c r="F11380" i="14"/>
  <c r="G11380" i="14" s="1"/>
  <c r="E11402" i="14"/>
  <c r="F11402" i="14"/>
  <c r="G11402" i="14" s="1"/>
  <c r="E11424" i="14"/>
  <c r="F11424" i="14"/>
  <c r="G11424" i="14" s="1"/>
  <c r="F11464" i="14"/>
  <c r="G11464" i="14" s="1"/>
  <c r="E11514" i="14"/>
  <c r="F11514" i="14"/>
  <c r="G11514" i="14" s="1"/>
  <c r="F11531" i="14"/>
  <c r="G11531" i="14" s="1"/>
  <c r="F11538" i="14"/>
  <c r="G11538" i="14" s="1"/>
  <c r="F11551" i="14"/>
  <c r="G11551" i="14" s="1"/>
  <c r="E11566" i="14"/>
  <c r="F11566" i="14"/>
  <c r="G11566" i="14" s="1"/>
  <c r="E11608" i="14"/>
  <c r="F11608" i="14"/>
  <c r="G11608" i="14" s="1"/>
  <c r="E11637" i="14"/>
  <c r="F11637" i="14"/>
  <c r="G11637" i="14" s="1"/>
  <c r="E11436" i="14"/>
  <c r="F11436" i="14"/>
  <c r="G11436" i="14" s="1"/>
  <c r="E11488" i="14"/>
  <c r="F11488" i="14"/>
  <c r="G11488" i="14" s="1"/>
  <c r="F11532" i="14"/>
  <c r="G11532" i="14" s="1"/>
  <c r="E11532" i="14"/>
  <c r="F11545" i="14"/>
  <c r="G11545" i="14" s="1"/>
  <c r="E11545" i="14"/>
  <c r="E11609" i="14"/>
  <c r="F11609" i="14"/>
  <c r="G11609" i="14" s="1"/>
  <c r="F11617" i="14"/>
  <c r="G11617" i="14" s="1"/>
  <c r="E11617" i="14"/>
  <c r="E11618" i="14"/>
  <c r="F11618" i="14"/>
  <c r="G11618" i="14" s="1"/>
  <c r="F11620" i="14"/>
  <c r="G11620" i="14" s="1"/>
  <c r="E11620" i="14"/>
  <c r="F11688" i="14"/>
  <c r="G11688" i="14" s="1"/>
  <c r="E11688" i="14"/>
  <c r="E11755" i="14"/>
  <c r="F11755" i="14"/>
  <c r="G11755" i="14" s="1"/>
  <c r="F11818" i="14"/>
  <c r="G11818" i="14" s="1"/>
  <c r="E11818" i="14"/>
  <c r="E11865" i="14"/>
  <c r="F11865" i="14"/>
  <c r="G11865" i="14" s="1"/>
  <c r="F11246" i="14"/>
  <c r="G11246" i="14" s="1"/>
  <c r="F11278" i="14"/>
  <c r="G11278" i="14" s="1"/>
  <c r="F11310" i="14"/>
  <c r="G11310" i="14" s="1"/>
  <c r="F11342" i="14"/>
  <c r="G11342" i="14" s="1"/>
  <c r="F11374" i="14"/>
  <c r="G11374" i="14" s="1"/>
  <c r="F11406" i="14"/>
  <c r="G11406" i="14" s="1"/>
  <c r="F11438" i="14"/>
  <c r="G11438" i="14" s="1"/>
  <c r="F11470" i="14"/>
  <c r="G11470" i="14" s="1"/>
  <c r="F11567" i="14"/>
  <c r="G11567" i="14" s="1"/>
  <c r="E11567" i="14"/>
  <c r="E11627" i="14"/>
  <c r="F11627" i="14"/>
  <c r="G11627" i="14" s="1"/>
  <c r="E11635" i="14"/>
  <c r="F11635" i="14"/>
  <c r="G11635" i="14" s="1"/>
  <c r="E11674" i="14"/>
  <c r="F11734" i="14"/>
  <c r="G11734" i="14" s="1"/>
  <c r="E11741" i="14"/>
  <c r="E11748" i="14"/>
  <c r="F11776" i="14"/>
  <c r="G11776" i="14" s="1"/>
  <c r="F11802" i="14"/>
  <c r="G11802" i="14" s="1"/>
  <c r="E11826" i="14"/>
  <c r="F11842" i="14"/>
  <c r="E11628" i="14"/>
  <c r="F11628" i="14"/>
  <c r="G11628" i="14" s="1"/>
  <c r="E11783" i="14"/>
  <c r="F11783" i="14"/>
  <c r="G11783" i="14" s="1"/>
  <c r="E11561" i="14"/>
  <c r="E11621" i="14"/>
  <c r="E11668" i="14"/>
  <c r="E11682" i="14"/>
  <c r="F11682" i="14"/>
  <c r="G11682" i="14" s="1"/>
  <c r="F11695" i="14"/>
  <c r="G11695" i="14" s="1"/>
  <c r="E11703" i="14"/>
  <c r="F11703" i="14"/>
  <c r="G11703" i="14" s="1"/>
  <c r="E11728" i="14"/>
  <c r="F11728" i="14"/>
  <c r="G11728" i="14" s="1"/>
  <c r="F11763" i="14"/>
  <c r="G11763" i="14" s="1"/>
  <c r="F11796" i="14"/>
  <c r="G11796" i="14" s="1"/>
  <c r="F11810" i="14"/>
  <c r="G11810" i="14" s="1"/>
  <c r="E11859" i="14"/>
  <c r="F11859" i="14"/>
  <c r="G11859" i="14" s="1"/>
  <c r="F11750" i="14"/>
  <c r="G11750" i="14" s="1"/>
  <c r="E11750" i="14"/>
  <c r="E11771" i="14"/>
  <c r="F11771" i="14"/>
  <c r="G11771" i="14" s="1"/>
  <c r="F11630" i="14"/>
  <c r="G11630" i="14" s="1"/>
  <c r="E11630" i="14"/>
  <c r="E11650" i="14"/>
  <c r="F11650" i="14"/>
  <c r="G11650" i="14" s="1"/>
  <c r="E11723" i="14"/>
  <c r="F11723" i="14"/>
  <c r="G11723" i="14" s="1"/>
  <c r="E11751" i="14"/>
  <c r="F11751" i="14"/>
  <c r="G11751" i="14" s="1"/>
  <c r="E11791" i="14"/>
  <c r="F11791" i="14"/>
  <c r="G11791" i="14" s="1"/>
  <c r="F11845" i="14"/>
  <c r="G11845" i="14" s="1"/>
  <c r="E11845" i="14"/>
  <c r="E11792" i="14"/>
  <c r="F11792" i="14"/>
  <c r="G11792" i="14" s="1"/>
  <c r="F11813" i="14"/>
  <c r="G11813" i="14" s="1"/>
  <c r="E11813" i="14"/>
  <c r="E11623" i="14"/>
  <c r="F11623" i="14"/>
  <c r="G11623" i="14" s="1"/>
  <c r="F11677" i="14"/>
  <c r="G11677" i="14" s="1"/>
  <c r="E11677" i="14"/>
  <c r="F11698" i="14"/>
  <c r="G11698" i="14" s="1"/>
  <c r="E11698" i="14"/>
  <c r="E11758" i="14"/>
  <c r="E11837" i="14"/>
  <c r="E11691" i="14"/>
  <c r="F11691" i="14"/>
  <c r="G11691" i="14" s="1"/>
  <c r="F11766" i="14"/>
  <c r="G11766" i="14" s="1"/>
  <c r="E11766" i="14"/>
  <c r="E11805" i="14"/>
  <c r="E11823" i="14"/>
  <c r="F11823" i="14"/>
  <c r="G11823" i="14" s="1"/>
  <c r="E11847" i="14"/>
  <c r="F11847" i="14"/>
  <c r="G11847" i="14" s="1"/>
  <c r="F11558" i="14"/>
  <c r="G11558" i="14" s="1"/>
  <c r="E11558" i="14"/>
  <c r="E11603" i="14"/>
  <c r="F11603" i="14"/>
  <c r="G11603" i="14" s="1"/>
  <c r="F11745" i="14"/>
  <c r="G11745" i="14" s="1"/>
  <c r="E11745" i="14"/>
  <c r="E11759" i="14"/>
  <c r="F11759" i="14"/>
  <c r="G11759" i="14" s="1"/>
  <c r="E11806" i="14"/>
  <c r="F11806" i="14"/>
  <c r="G11806" i="14" s="1"/>
  <c r="F11870" i="14"/>
  <c r="G11870" i="14" s="1"/>
  <c r="E11639" i="14"/>
  <c r="F11639" i="14"/>
  <c r="G11639" i="14" s="1"/>
  <c r="E11671" i="14"/>
  <c r="F11671" i="14"/>
  <c r="G11671" i="14" s="1"/>
  <c r="E11760" i="14"/>
  <c r="F11760" i="14"/>
  <c r="G11760" i="14" s="1"/>
  <c r="F11672" i="14"/>
  <c r="G11672" i="14" s="1"/>
  <c r="E11672" i="14"/>
  <c r="F11693" i="14"/>
  <c r="G11693" i="14" s="1"/>
  <c r="E11693" i="14"/>
  <c r="F11713" i="14"/>
  <c r="G11713" i="14" s="1"/>
  <c r="E11753" i="14"/>
  <c r="F11761" i="14"/>
  <c r="G11761" i="14" s="1"/>
  <c r="E11761" i="14"/>
  <c r="F11808" i="14"/>
  <c r="G11808" i="14" s="1"/>
  <c r="E11808" i="14"/>
  <c r="E11815" i="14"/>
  <c r="F11815" i="14"/>
  <c r="G11815" i="14" s="1"/>
  <c r="F11840" i="14"/>
  <c r="G11840" i="14" s="1"/>
  <c r="E11840" i="14"/>
  <c r="F11605" i="14"/>
  <c r="G11605" i="14" s="1"/>
  <c r="F11611" i="14"/>
  <c r="G11611" i="14" s="1"/>
  <c r="E11633" i="14"/>
  <c r="F11640" i="14"/>
  <c r="G11640" i="14" s="1"/>
  <c r="F11679" i="14"/>
  <c r="G11679" i="14" s="1"/>
  <c r="E11707" i="14"/>
  <c r="F11707" i="14"/>
  <c r="G11707" i="14" s="1"/>
  <c r="E11732" i="14"/>
  <c r="E11739" i="14"/>
  <c r="F11739" i="14"/>
  <c r="G11739" i="14" s="1"/>
  <c r="E11774" i="14"/>
  <c r="F11774" i="14"/>
  <c r="G11774" i="14" s="1"/>
  <c r="E11788" i="14"/>
  <c r="F11788" i="14"/>
  <c r="G11788" i="14" s="1"/>
  <c r="E11659" i="14"/>
  <c r="F11659" i="14"/>
  <c r="G11659" i="14" s="1"/>
  <c r="E11866" i="14"/>
  <c r="E11877" i="14"/>
  <c r="E11655" i="14"/>
  <c r="F11655" i="14"/>
  <c r="G11655" i="14" s="1"/>
  <c r="F11801" i="14"/>
  <c r="G11801" i="14" s="1"/>
  <c r="E11812" i="14"/>
  <c r="E11817" i="14"/>
  <c r="E11822" i="14"/>
  <c r="F11827" i="14"/>
  <c r="G11827" i="14" s="1"/>
  <c r="E11844" i="14"/>
  <c r="E11883" i="14"/>
  <c r="F11883" i="14"/>
  <c r="G11883" i="14" s="1"/>
  <c r="F11884" i="14"/>
  <c r="G11884" i="14" s="1"/>
  <c r="E11884" i="14"/>
  <c r="E11687" i="14"/>
  <c r="F11687" i="14"/>
  <c r="G11687" i="14" s="1"/>
  <c r="F11807" i="14"/>
  <c r="G11807" i="14" s="1"/>
  <c r="F11839" i="14"/>
  <c r="G11839" i="14" s="1"/>
  <c r="E11719" i="14"/>
  <c r="F11719" i="14"/>
  <c r="G11719" i="14" s="1"/>
  <c r="E11862" i="14"/>
  <c r="F11873" i="14"/>
  <c r="G11873" i="14" s="1"/>
  <c r="E11879" i="14"/>
  <c r="F11879" i="14"/>
  <c r="G11879" i="14" s="1"/>
  <c r="F11646" i="14"/>
  <c r="G11646" i="14" s="1"/>
  <c r="F11756" i="14"/>
  <c r="G11756" i="14" s="1"/>
  <c r="E11787" i="14"/>
  <c r="F11787" i="14"/>
  <c r="G11787" i="14" s="1"/>
  <c r="F11829" i="14"/>
  <c r="G11829" i="14" s="1"/>
  <c r="E11851" i="14"/>
  <c r="F11851" i="14"/>
  <c r="G11851" i="14" s="1"/>
  <c r="E11819" i="14"/>
  <c r="F11819" i="14"/>
  <c r="G11819" i="14" s="1"/>
  <c r="F11835" i="14"/>
  <c r="G11835" i="14" s="1"/>
  <c r="F11852" i="14"/>
  <c r="G11852" i="14" s="1"/>
  <c r="F11874" i="14"/>
  <c r="G11874" i="14" s="1"/>
  <c r="F11888" i="14"/>
  <c r="G11888" i="14" s="1"/>
  <c r="E11888" i="14"/>
  <c r="E11887" i="14"/>
</calcChain>
</file>

<file path=xl/sharedStrings.xml><?xml version="1.0" encoding="utf-8"?>
<sst xmlns="http://schemas.openxmlformats.org/spreadsheetml/2006/main" count="28151" uniqueCount="3586">
  <si>
    <t>prov_name</t>
  </si>
  <si>
    <t>prov_code</t>
  </si>
  <si>
    <t>pref_name_year18</t>
  </si>
  <si>
    <t>pref_code_year18</t>
  </si>
  <si>
    <t>pref_name_year14</t>
  </si>
  <si>
    <t>pref_code_year14</t>
  </si>
  <si>
    <t>county_name_year14</t>
  </si>
  <si>
    <t>北京市</t>
  </si>
  <si>
    <t>天津市</t>
  </si>
  <si>
    <t>东城区</t>
  </si>
  <si>
    <t>河北省</t>
  </si>
  <si>
    <t>西城区</t>
  </si>
  <si>
    <t>山西省</t>
  </si>
  <si>
    <t>石家庄市</t>
  </si>
  <si>
    <t>朝阳区</t>
  </si>
  <si>
    <t>内蒙古自治区</t>
  </si>
  <si>
    <t>唐山市</t>
  </si>
  <si>
    <t>丰台区</t>
  </si>
  <si>
    <t>辽宁省</t>
  </si>
  <si>
    <t>秦皇岛市</t>
  </si>
  <si>
    <t>石景山区</t>
  </si>
  <si>
    <t>吉林省</t>
  </si>
  <si>
    <t>邯郸市</t>
  </si>
  <si>
    <t>海淀区</t>
  </si>
  <si>
    <t>黑龙江省</t>
  </si>
  <si>
    <t>邢台市</t>
  </si>
  <si>
    <t>门头沟区</t>
  </si>
  <si>
    <t>上海市</t>
  </si>
  <si>
    <t>保定市</t>
  </si>
  <si>
    <t>房山区</t>
  </si>
  <si>
    <t>江苏省</t>
  </si>
  <si>
    <t>张家口市</t>
  </si>
  <si>
    <t>通州区</t>
  </si>
  <si>
    <t>浙江省</t>
  </si>
  <si>
    <t>承德市</t>
  </si>
  <si>
    <t>顺义区</t>
  </si>
  <si>
    <t>安徽省</t>
  </si>
  <si>
    <t>沧州市</t>
  </si>
  <si>
    <t>昌平区</t>
  </si>
  <si>
    <t>福建省</t>
  </si>
  <si>
    <t>廊坊市</t>
  </si>
  <si>
    <t>大兴区</t>
  </si>
  <si>
    <t>江西省</t>
  </si>
  <si>
    <t>衡水市</t>
  </si>
  <si>
    <t>怀柔区</t>
  </si>
  <si>
    <t>山东省</t>
  </si>
  <si>
    <t>平谷区</t>
  </si>
  <si>
    <t>河南省</t>
  </si>
  <si>
    <t>太原市</t>
  </si>
  <si>
    <t>密云县</t>
  </si>
  <si>
    <t>湖北省</t>
  </si>
  <si>
    <t>大同市</t>
  </si>
  <si>
    <t>延庆县</t>
  </si>
  <si>
    <t>湖南省</t>
  </si>
  <si>
    <t>阳泉市</t>
  </si>
  <si>
    <t>广东省</t>
  </si>
  <si>
    <t>长治市</t>
  </si>
  <si>
    <t>和平区</t>
  </si>
  <si>
    <t>广西壮族自治区</t>
  </si>
  <si>
    <t>晋城市</t>
  </si>
  <si>
    <t>河东区</t>
  </si>
  <si>
    <t>海南省</t>
  </si>
  <si>
    <t>朔州市</t>
  </si>
  <si>
    <t>河西区</t>
  </si>
  <si>
    <t>重庆市</t>
  </si>
  <si>
    <t>晋中市</t>
  </si>
  <si>
    <t>南开区</t>
  </si>
  <si>
    <t>四川省</t>
  </si>
  <si>
    <t>运城市</t>
  </si>
  <si>
    <t>河北区</t>
  </si>
  <si>
    <t>贵州省</t>
  </si>
  <si>
    <t>忻州市</t>
  </si>
  <si>
    <t>红桥区</t>
  </si>
  <si>
    <t>云南省</t>
  </si>
  <si>
    <t>临汾市</t>
  </si>
  <si>
    <t>东丽区</t>
  </si>
  <si>
    <t>西藏自治区</t>
  </si>
  <si>
    <t>吕梁市</t>
  </si>
  <si>
    <t>西青区</t>
  </si>
  <si>
    <t>陕西省</t>
  </si>
  <si>
    <t>津南区</t>
  </si>
  <si>
    <t>甘肃省</t>
  </si>
  <si>
    <t>呼和浩特市</t>
  </si>
  <si>
    <t>北辰区</t>
  </si>
  <si>
    <t>青海省</t>
  </si>
  <si>
    <t>包头市</t>
  </si>
  <si>
    <t>武清区</t>
  </si>
  <si>
    <t>宁夏回族自治区</t>
  </si>
  <si>
    <t>乌海市</t>
  </si>
  <si>
    <t>宝坻区</t>
  </si>
  <si>
    <t>新疆维吾尔自治区</t>
  </si>
  <si>
    <t>赤峰市</t>
  </si>
  <si>
    <t>滨海新区</t>
  </si>
  <si>
    <t>通辽市</t>
  </si>
  <si>
    <t>宁河县</t>
  </si>
  <si>
    <t>鄂尔多斯市</t>
  </si>
  <si>
    <t>静海县</t>
  </si>
  <si>
    <t>呼伦贝尔市</t>
  </si>
  <si>
    <t>蓟县</t>
  </si>
  <si>
    <t>巴彦淖尔市</t>
  </si>
  <si>
    <t>乌兰察布市</t>
  </si>
  <si>
    <t>兴安盟</t>
  </si>
  <si>
    <t>长安区</t>
  </si>
  <si>
    <t>锡林郭勒盟</t>
  </si>
  <si>
    <t>桥东区</t>
  </si>
  <si>
    <t>阿拉善盟</t>
  </si>
  <si>
    <t>桥西区</t>
  </si>
  <si>
    <t>新华区</t>
  </si>
  <si>
    <t>沈阳市</t>
  </si>
  <si>
    <t>井陉矿区</t>
  </si>
  <si>
    <t>大连市</t>
  </si>
  <si>
    <t>裕华区</t>
  </si>
  <si>
    <t>鞍山市</t>
  </si>
  <si>
    <t>藁城区</t>
  </si>
  <si>
    <t>抚顺市</t>
  </si>
  <si>
    <t>鹿泉区</t>
  </si>
  <si>
    <t>本溪市</t>
  </si>
  <si>
    <t>栾城区</t>
  </si>
  <si>
    <t>丹东市</t>
  </si>
  <si>
    <t>井陉县</t>
  </si>
  <si>
    <t>锦州市</t>
  </si>
  <si>
    <t>正定县</t>
  </si>
  <si>
    <t>营口市</t>
  </si>
  <si>
    <t>行唐县</t>
  </si>
  <si>
    <t>阜新市</t>
  </si>
  <si>
    <t>灵寿县</t>
  </si>
  <si>
    <t>辽阳市</t>
  </si>
  <si>
    <t>高邑县</t>
  </si>
  <si>
    <t>盘锦市</t>
  </si>
  <si>
    <t>深泽县</t>
  </si>
  <si>
    <t>铁岭市</t>
  </si>
  <si>
    <t>赞皇县</t>
  </si>
  <si>
    <t>朝阳市</t>
  </si>
  <si>
    <t>无极县</t>
  </si>
  <si>
    <t>葫芦岛市</t>
  </si>
  <si>
    <t>平山县</t>
  </si>
  <si>
    <t>元氏县</t>
  </si>
  <si>
    <t>长春市</t>
  </si>
  <si>
    <t>赵县</t>
  </si>
  <si>
    <t>吉林市</t>
  </si>
  <si>
    <t>辛集市</t>
  </si>
  <si>
    <t>四平市</t>
  </si>
  <si>
    <t>晋州市</t>
  </si>
  <si>
    <t>辽源市</t>
  </si>
  <si>
    <t>新乐市</t>
  </si>
  <si>
    <t>通化市</t>
  </si>
  <si>
    <t>白山市</t>
  </si>
  <si>
    <t>路南区</t>
  </si>
  <si>
    <t>松原市</t>
  </si>
  <si>
    <t>路北区</t>
  </si>
  <si>
    <t>白城市</t>
  </si>
  <si>
    <t>古冶区</t>
  </si>
  <si>
    <t>延边朝鲜族自治州</t>
  </si>
  <si>
    <t>开平区</t>
  </si>
  <si>
    <t>丰南区</t>
  </si>
  <si>
    <t>哈尔滨市</t>
  </si>
  <si>
    <t>丰润区</t>
  </si>
  <si>
    <t>齐齐哈尔市</t>
  </si>
  <si>
    <t>曹妃甸区</t>
  </si>
  <si>
    <t>鸡西市</t>
  </si>
  <si>
    <t>滦县</t>
  </si>
  <si>
    <t>鹤岗市</t>
  </si>
  <si>
    <t>滦南县</t>
  </si>
  <si>
    <t>双鸭山市</t>
  </si>
  <si>
    <t>乐亭县</t>
  </si>
  <si>
    <t>大庆市</t>
  </si>
  <si>
    <t>迁西县</t>
  </si>
  <si>
    <t>伊春市</t>
  </si>
  <si>
    <t>玉田县</t>
  </si>
  <si>
    <t>佳木斯市</t>
  </si>
  <si>
    <t>遵化市</t>
  </si>
  <si>
    <t>七台河市</t>
  </si>
  <si>
    <t>迁安市</t>
  </si>
  <si>
    <t>牡丹江市</t>
  </si>
  <si>
    <t>黑河市</t>
  </si>
  <si>
    <t>海港区</t>
  </si>
  <si>
    <t>绥化市</t>
  </si>
  <si>
    <t>山海关区</t>
  </si>
  <si>
    <t>大兴安岭地区</t>
  </si>
  <si>
    <t>北戴河区</t>
  </si>
  <si>
    <t>青龙满族自治县</t>
  </si>
  <si>
    <t>昌黎县</t>
  </si>
  <si>
    <t>南京市</t>
  </si>
  <si>
    <t>抚宁县</t>
  </si>
  <si>
    <t>无锡市</t>
  </si>
  <si>
    <t>卢龙县</t>
  </si>
  <si>
    <t>徐州市</t>
  </si>
  <si>
    <t>常州市</t>
  </si>
  <si>
    <t>邯山区</t>
  </si>
  <si>
    <t>苏州市</t>
  </si>
  <si>
    <t>丛台区</t>
  </si>
  <si>
    <t>南通市</t>
  </si>
  <si>
    <t>复兴区</t>
  </si>
  <si>
    <t>连云港市</t>
  </si>
  <si>
    <t>峰峰矿区</t>
  </si>
  <si>
    <t>淮安市</t>
  </si>
  <si>
    <t>邯郸县</t>
  </si>
  <si>
    <t>盐城市</t>
  </si>
  <si>
    <t>临漳县</t>
  </si>
  <si>
    <t>扬州市</t>
  </si>
  <si>
    <t>成安县</t>
  </si>
  <si>
    <t>镇江市</t>
  </si>
  <si>
    <t>大名县</t>
  </si>
  <si>
    <t>泰州市</t>
  </si>
  <si>
    <t>涉县</t>
  </si>
  <si>
    <t>宿迁市</t>
  </si>
  <si>
    <t>磁县</t>
  </si>
  <si>
    <t>肥乡县</t>
  </si>
  <si>
    <t>杭州市</t>
  </si>
  <si>
    <t>永年县</t>
  </si>
  <si>
    <t>宁波市</t>
  </si>
  <si>
    <t>邱县</t>
  </si>
  <si>
    <t>温州市</t>
  </si>
  <si>
    <t>鸡泽县</t>
  </si>
  <si>
    <t>嘉兴市</t>
  </si>
  <si>
    <t>广平县</t>
  </si>
  <si>
    <t>湖州市</t>
  </si>
  <si>
    <t>馆陶县</t>
  </si>
  <si>
    <t>绍兴市</t>
  </si>
  <si>
    <t>魏县</t>
  </si>
  <si>
    <t>金华市</t>
  </si>
  <si>
    <t>曲周县</t>
  </si>
  <si>
    <t>衢州市</t>
  </si>
  <si>
    <t>武安市</t>
  </si>
  <si>
    <t>舟山市</t>
  </si>
  <si>
    <t>台州市</t>
  </si>
  <si>
    <t>丽水市</t>
  </si>
  <si>
    <t>邢台县</t>
  </si>
  <si>
    <t>合肥市</t>
  </si>
  <si>
    <t>临城县</t>
  </si>
  <si>
    <t>芜湖市</t>
  </si>
  <si>
    <t>内丘县</t>
  </si>
  <si>
    <t>蚌埠市</t>
  </si>
  <si>
    <t>柏乡县</t>
  </si>
  <si>
    <t>淮南市</t>
  </si>
  <si>
    <t>隆尧县</t>
  </si>
  <si>
    <t>马鞍山市</t>
  </si>
  <si>
    <t>任县</t>
  </si>
  <si>
    <t>淮北市</t>
  </si>
  <si>
    <t>南和县</t>
  </si>
  <si>
    <t>铜陵市</t>
  </si>
  <si>
    <t>宁晋县</t>
  </si>
  <si>
    <t>安庆市</t>
  </si>
  <si>
    <t>巨鹿县</t>
  </si>
  <si>
    <t>黄山市</t>
  </si>
  <si>
    <t>新河县</t>
  </si>
  <si>
    <t>滁州市</t>
  </si>
  <si>
    <t>广宗县</t>
  </si>
  <si>
    <t>阜阳市</t>
  </si>
  <si>
    <t>平乡县</t>
  </si>
  <si>
    <t>宿州市</t>
  </si>
  <si>
    <t>威县</t>
  </si>
  <si>
    <t>六安市</t>
  </si>
  <si>
    <t>清河县</t>
  </si>
  <si>
    <t>亳州市</t>
  </si>
  <si>
    <t>临西县</t>
  </si>
  <si>
    <t>池州市</t>
  </si>
  <si>
    <t>南宫市</t>
  </si>
  <si>
    <t>宣城市</t>
  </si>
  <si>
    <t>沙河市</t>
  </si>
  <si>
    <t>福州市</t>
  </si>
  <si>
    <t>新市区</t>
  </si>
  <si>
    <t>厦门市</t>
  </si>
  <si>
    <t>北市区</t>
  </si>
  <si>
    <t>莆田市</t>
  </si>
  <si>
    <t>南市区</t>
  </si>
  <si>
    <t>三明市</t>
  </si>
  <si>
    <t>满城县</t>
  </si>
  <si>
    <t>泉州市</t>
  </si>
  <si>
    <t>清苑县</t>
  </si>
  <si>
    <t>漳州市</t>
  </si>
  <si>
    <t>涞水县</t>
  </si>
  <si>
    <t>南平市</t>
  </si>
  <si>
    <t>阜平县</t>
  </si>
  <si>
    <t>龙岩市</t>
  </si>
  <si>
    <t>徐水县</t>
  </si>
  <si>
    <t>宁德市</t>
  </si>
  <si>
    <t>定兴县</t>
  </si>
  <si>
    <t>唐县</t>
  </si>
  <si>
    <t>南昌市</t>
  </si>
  <si>
    <t>高阳县</t>
  </si>
  <si>
    <t>景德镇市</t>
  </si>
  <si>
    <t>容城县</t>
  </si>
  <si>
    <t>萍乡市</t>
  </si>
  <si>
    <t>涞源县</t>
  </si>
  <si>
    <t>九江市</t>
  </si>
  <si>
    <t>望都县</t>
  </si>
  <si>
    <t>新余市</t>
  </si>
  <si>
    <t>安新县</t>
  </si>
  <si>
    <t>鹰潭市</t>
  </si>
  <si>
    <t>易县</t>
  </si>
  <si>
    <t>赣州市</t>
  </si>
  <si>
    <t>曲阳县</t>
  </si>
  <si>
    <t>吉安市</t>
  </si>
  <si>
    <t>蠡县</t>
  </si>
  <si>
    <t>宜春市</t>
  </si>
  <si>
    <t>顺平县</t>
  </si>
  <si>
    <t>抚州市</t>
  </si>
  <si>
    <t>博野县</t>
  </si>
  <si>
    <t>上饶市</t>
  </si>
  <si>
    <t>雄县</t>
  </si>
  <si>
    <t>涿州市</t>
  </si>
  <si>
    <t>济南市</t>
  </si>
  <si>
    <t>定州市</t>
  </si>
  <si>
    <t>青岛市</t>
  </si>
  <si>
    <t>安国市</t>
  </si>
  <si>
    <t>淄博市</t>
  </si>
  <si>
    <t>高碑店市</t>
  </si>
  <si>
    <t>枣庄市</t>
  </si>
  <si>
    <t>东营市</t>
  </si>
  <si>
    <t>烟台市</t>
  </si>
  <si>
    <t>潍坊市</t>
  </si>
  <si>
    <t>宣化区</t>
  </si>
  <si>
    <t>济宁市</t>
  </si>
  <si>
    <t>下花园区</t>
  </si>
  <si>
    <t>泰安市</t>
  </si>
  <si>
    <t>宣化县</t>
  </si>
  <si>
    <t>威海市</t>
  </si>
  <si>
    <t>张北县</t>
  </si>
  <si>
    <t>日照市</t>
  </si>
  <si>
    <t>康保县</t>
  </si>
  <si>
    <t>莱芜市</t>
  </si>
  <si>
    <t>沽源县</t>
  </si>
  <si>
    <t>临沂市</t>
  </si>
  <si>
    <t>尚义县</t>
  </si>
  <si>
    <t>德州市</t>
  </si>
  <si>
    <t>蔚县</t>
  </si>
  <si>
    <t>聊城市</t>
  </si>
  <si>
    <t>阳原县</t>
  </si>
  <si>
    <t>滨州市</t>
  </si>
  <si>
    <t>怀安县</t>
  </si>
  <si>
    <t>菏泽市</t>
  </si>
  <si>
    <t>万全县</t>
  </si>
  <si>
    <t>怀来县</t>
  </si>
  <si>
    <t>郑州市</t>
  </si>
  <si>
    <t>涿鹿县</t>
  </si>
  <si>
    <t>开封市</t>
  </si>
  <si>
    <t>赤城县</t>
  </si>
  <si>
    <t>洛阳市</t>
  </si>
  <si>
    <t>崇礼县</t>
  </si>
  <si>
    <t>平顶山市</t>
  </si>
  <si>
    <t>安阳市</t>
  </si>
  <si>
    <t>双桥区</t>
  </si>
  <si>
    <t>鹤壁市</t>
  </si>
  <si>
    <t>双滦区</t>
  </si>
  <si>
    <t>新乡市</t>
  </si>
  <si>
    <t>鹰手营子矿区</t>
  </si>
  <si>
    <t>焦作市</t>
  </si>
  <si>
    <t>承德县</t>
  </si>
  <si>
    <t>濮阳市</t>
  </si>
  <si>
    <t>兴隆县</t>
  </si>
  <si>
    <t>许昌市</t>
  </si>
  <si>
    <t>平泉县</t>
  </si>
  <si>
    <t>漯河市</t>
  </si>
  <si>
    <t>滦平县</t>
  </si>
  <si>
    <t>三门峡市</t>
  </si>
  <si>
    <t>隆化县</t>
  </si>
  <si>
    <t>南阳市</t>
  </si>
  <si>
    <t>丰宁满族自治县</t>
  </si>
  <si>
    <t>商丘市</t>
  </si>
  <si>
    <t>宽城满族自治县</t>
  </si>
  <si>
    <t>信阳市</t>
  </si>
  <si>
    <t>围场满族蒙古族自治县</t>
  </si>
  <si>
    <t>周口市</t>
  </si>
  <si>
    <t>驻马店市</t>
  </si>
  <si>
    <t>运河区</t>
  </si>
  <si>
    <t>武汉市</t>
  </si>
  <si>
    <t>沧县</t>
  </si>
  <si>
    <t>黄石市</t>
  </si>
  <si>
    <t>青县</t>
  </si>
  <si>
    <t>十堰市</t>
  </si>
  <si>
    <t>东光县</t>
  </si>
  <si>
    <t>宜昌市</t>
  </si>
  <si>
    <t>海兴县</t>
  </si>
  <si>
    <t>襄阳市</t>
  </si>
  <si>
    <t>盐山县</t>
  </si>
  <si>
    <t>鄂州市</t>
  </si>
  <si>
    <t>肃宁县</t>
  </si>
  <si>
    <t>荆门市</t>
  </si>
  <si>
    <t>南皮县</t>
  </si>
  <si>
    <t>孝感市</t>
  </si>
  <si>
    <t>吴桥县</t>
  </si>
  <si>
    <t>荆州市</t>
  </si>
  <si>
    <t>献县</t>
  </si>
  <si>
    <t>黄冈市</t>
  </si>
  <si>
    <t>孟村回族自治县</t>
  </si>
  <si>
    <t>咸宁市</t>
  </si>
  <si>
    <t>泊头市</t>
  </si>
  <si>
    <t>随州市</t>
  </si>
  <si>
    <t>任丘市</t>
  </si>
  <si>
    <t>恩施土家族苗族自治州</t>
  </si>
  <si>
    <t>黄骅市</t>
  </si>
  <si>
    <t>河间市</t>
  </si>
  <si>
    <t>长沙市</t>
  </si>
  <si>
    <t>株洲市</t>
  </si>
  <si>
    <t>安次区</t>
  </si>
  <si>
    <t>湘潭市</t>
  </si>
  <si>
    <t>广阳区</t>
  </si>
  <si>
    <t>衡阳市</t>
  </si>
  <si>
    <t>固安县</t>
  </si>
  <si>
    <t>邵阳市</t>
  </si>
  <si>
    <t>永清县</t>
  </si>
  <si>
    <t>岳阳市</t>
  </si>
  <si>
    <t>香河县</t>
  </si>
  <si>
    <t>常德市</t>
  </si>
  <si>
    <t>大城县</t>
  </si>
  <si>
    <t>张家界市</t>
  </si>
  <si>
    <t>文安县</t>
  </si>
  <si>
    <t>益阳市</t>
  </si>
  <si>
    <t>大厂回族自治县</t>
  </si>
  <si>
    <t>郴州市</t>
  </si>
  <si>
    <t>霸州市</t>
  </si>
  <si>
    <t>永州市</t>
  </si>
  <si>
    <t>三河市</t>
  </si>
  <si>
    <t>怀化市</t>
  </si>
  <si>
    <t>娄底市</t>
  </si>
  <si>
    <t>桃城区</t>
  </si>
  <si>
    <t>湘西土家族苗族自治州</t>
  </si>
  <si>
    <t>枣强县</t>
  </si>
  <si>
    <t>武邑县</t>
  </si>
  <si>
    <t>广州市</t>
  </si>
  <si>
    <t>武强县</t>
  </si>
  <si>
    <t>韶关市</t>
  </si>
  <si>
    <t>饶阳县</t>
  </si>
  <si>
    <t>深圳市</t>
  </si>
  <si>
    <t>安平县</t>
  </si>
  <si>
    <t>珠海市</t>
  </si>
  <si>
    <t>故城县</t>
  </si>
  <si>
    <t>汕头市</t>
  </si>
  <si>
    <t>景县</t>
  </si>
  <si>
    <t>佛山市</t>
  </si>
  <si>
    <t>阜城县</t>
  </si>
  <si>
    <t>江门市</t>
  </si>
  <si>
    <t>冀州市</t>
  </si>
  <si>
    <t>湛江市</t>
  </si>
  <si>
    <t>深州市</t>
  </si>
  <si>
    <t>茂名市</t>
  </si>
  <si>
    <t>肇庆市</t>
  </si>
  <si>
    <t>惠州市</t>
  </si>
  <si>
    <t>小店区</t>
  </si>
  <si>
    <t>梅州市</t>
  </si>
  <si>
    <t>迎泽区</t>
  </si>
  <si>
    <t>汕尾市</t>
  </si>
  <si>
    <t>杏花岭区</t>
  </si>
  <si>
    <t>河源市</t>
  </si>
  <si>
    <t>尖草坪区</t>
  </si>
  <si>
    <t>阳江市</t>
  </si>
  <si>
    <t>万柏林区</t>
  </si>
  <si>
    <t>清远市</t>
  </si>
  <si>
    <t>晋源区</t>
  </si>
  <si>
    <t>东莞市</t>
  </si>
  <si>
    <t>清徐县</t>
  </si>
  <si>
    <t>中山市</t>
  </si>
  <si>
    <t>阳曲县</t>
  </si>
  <si>
    <t>潮州市</t>
  </si>
  <si>
    <t>娄烦县</t>
  </si>
  <si>
    <t>揭阳市</t>
  </si>
  <si>
    <t>古交市</t>
  </si>
  <si>
    <t>云浮市</t>
  </si>
  <si>
    <t>城区</t>
  </si>
  <si>
    <t>南宁市</t>
  </si>
  <si>
    <t>矿区</t>
  </si>
  <si>
    <t>柳州市</t>
  </si>
  <si>
    <t>南郊区</t>
  </si>
  <si>
    <t>桂林市</t>
  </si>
  <si>
    <t>新荣区</t>
  </si>
  <si>
    <t>梧州市</t>
  </si>
  <si>
    <t>阳高县</t>
  </si>
  <si>
    <t>北海市</t>
  </si>
  <si>
    <t>天镇县</t>
  </si>
  <si>
    <t>防城港市</t>
  </si>
  <si>
    <t>广灵县</t>
  </si>
  <si>
    <t>钦州市</t>
  </si>
  <si>
    <t>灵丘县</t>
  </si>
  <si>
    <t>贵港市</t>
  </si>
  <si>
    <t>浑源县</t>
  </si>
  <si>
    <t>玉林市</t>
  </si>
  <si>
    <t>左云县</t>
  </si>
  <si>
    <t>百色市</t>
  </si>
  <si>
    <t>大同县</t>
  </si>
  <si>
    <t>贺州市</t>
  </si>
  <si>
    <t>河池市</t>
  </si>
  <si>
    <t>来宾市</t>
  </si>
  <si>
    <t>崇左市</t>
  </si>
  <si>
    <t>郊区</t>
  </si>
  <si>
    <t>平定县</t>
  </si>
  <si>
    <t>海口市</t>
  </si>
  <si>
    <t>盂县</t>
  </si>
  <si>
    <t>三亚市</t>
  </si>
  <si>
    <t>三沙市</t>
  </si>
  <si>
    <t>长治县</t>
  </si>
  <si>
    <t>成都市</t>
  </si>
  <si>
    <t>襄垣县</t>
  </si>
  <si>
    <t>自贡市</t>
  </si>
  <si>
    <t>屯留县</t>
  </si>
  <si>
    <t>攀枝花市</t>
  </si>
  <si>
    <t>平顺县</t>
  </si>
  <si>
    <t>泸州市</t>
  </si>
  <si>
    <t>黎城县</t>
  </si>
  <si>
    <t>德阳市</t>
  </si>
  <si>
    <t>壶关县</t>
  </si>
  <si>
    <t>绵阳市</t>
  </si>
  <si>
    <t>长子县</t>
  </si>
  <si>
    <t>广元市</t>
  </si>
  <si>
    <t>武乡县</t>
  </si>
  <si>
    <t>遂宁市</t>
  </si>
  <si>
    <t>沁县</t>
  </si>
  <si>
    <t>内江市</t>
  </si>
  <si>
    <t>沁源县</t>
  </si>
  <si>
    <t>乐山市</t>
  </si>
  <si>
    <t>潞城市</t>
  </si>
  <si>
    <t>南充市</t>
  </si>
  <si>
    <t>眉山市</t>
  </si>
  <si>
    <t>宜宾市</t>
  </si>
  <si>
    <t>沁水县</t>
  </si>
  <si>
    <t>广安市</t>
  </si>
  <si>
    <t>阳城县</t>
  </si>
  <si>
    <t>达州市</t>
  </si>
  <si>
    <t>陵川县</t>
  </si>
  <si>
    <t>雅安市</t>
  </si>
  <si>
    <t>泽州县</t>
  </si>
  <si>
    <t>巴中市</t>
  </si>
  <si>
    <t>高平市</t>
  </si>
  <si>
    <t>资阳市</t>
  </si>
  <si>
    <t>阿坝藏族羌族自治州</t>
  </si>
  <si>
    <t>朔城区</t>
  </si>
  <si>
    <t>甘孜藏族自治州</t>
  </si>
  <si>
    <t>平鲁区</t>
  </si>
  <si>
    <t>凉山彝族自治州</t>
  </si>
  <si>
    <t>山阴县</t>
  </si>
  <si>
    <t>应县</t>
  </si>
  <si>
    <t>贵阳市</t>
  </si>
  <si>
    <t>右玉县</t>
  </si>
  <si>
    <t>六盘水市</t>
  </si>
  <si>
    <t>怀仁县</t>
  </si>
  <si>
    <t>遵义市</t>
  </si>
  <si>
    <t>安顺市</t>
  </si>
  <si>
    <t>榆次区</t>
  </si>
  <si>
    <t>毕节市</t>
  </si>
  <si>
    <t>榆社县</t>
  </si>
  <si>
    <t>铜仁市</t>
  </si>
  <si>
    <t>左权县</t>
  </si>
  <si>
    <t>黔西南布依族苗族自治州</t>
  </si>
  <si>
    <t>和顺县</t>
  </si>
  <si>
    <t>黔东南苗族侗族自治州</t>
  </si>
  <si>
    <t>昔阳县</t>
  </si>
  <si>
    <t>黔南布依族苗族自治州</t>
  </si>
  <si>
    <t>寿阳县</t>
  </si>
  <si>
    <t>太谷县</t>
  </si>
  <si>
    <t>昆明市</t>
  </si>
  <si>
    <t>祁县</t>
  </si>
  <si>
    <t>曲靖市</t>
  </si>
  <si>
    <t>平遥县</t>
  </si>
  <si>
    <t>玉溪市</t>
  </si>
  <si>
    <t>灵石县</t>
  </si>
  <si>
    <t>保山市</t>
  </si>
  <si>
    <t>介休市</t>
  </si>
  <si>
    <t>昭通市</t>
  </si>
  <si>
    <t>丽江市</t>
  </si>
  <si>
    <t>盐湖区</t>
  </si>
  <si>
    <t>普洱市</t>
  </si>
  <si>
    <t>临猗县</t>
  </si>
  <si>
    <t>临沧市</t>
  </si>
  <si>
    <t>万荣县</t>
  </si>
  <si>
    <t>楚雄彝族自治州</t>
  </si>
  <si>
    <t>闻喜县</t>
  </si>
  <si>
    <t>红河哈尼族彝族自治州</t>
  </si>
  <si>
    <t>稷山县</t>
  </si>
  <si>
    <t>文山壮族苗族自治州</t>
  </si>
  <si>
    <t>新绛县</t>
  </si>
  <si>
    <t>西双版纳傣族自治州</t>
  </si>
  <si>
    <t>绛县</t>
  </si>
  <si>
    <t>大理白族自治州</t>
  </si>
  <si>
    <t>垣曲县</t>
  </si>
  <si>
    <t>德宏傣族景颇族自治州</t>
  </si>
  <si>
    <t>夏县</t>
  </si>
  <si>
    <t>怒江傈僳族自治州</t>
  </si>
  <si>
    <t>平陆县</t>
  </si>
  <si>
    <t>迪庆藏族自治州</t>
  </si>
  <si>
    <t>芮城县</t>
  </si>
  <si>
    <t>永济市</t>
  </si>
  <si>
    <t>拉萨市</t>
  </si>
  <si>
    <t>河津市</t>
  </si>
  <si>
    <t>日喀则市</t>
  </si>
  <si>
    <t>昌都市</t>
  </si>
  <si>
    <t>忻府区</t>
  </si>
  <si>
    <t>林芝市</t>
  </si>
  <si>
    <t>林芝地区</t>
  </si>
  <si>
    <t>定襄县</t>
  </si>
  <si>
    <t>山南市</t>
  </si>
  <si>
    <t>山南地区</t>
  </si>
  <si>
    <t>五台县</t>
  </si>
  <si>
    <t>那曲市</t>
  </si>
  <si>
    <t>那曲地区</t>
  </si>
  <si>
    <t>代县</t>
  </si>
  <si>
    <t>阿里地区</t>
  </si>
  <si>
    <t>繁峙县</t>
  </si>
  <si>
    <t>宁武县</t>
  </si>
  <si>
    <t>西安市</t>
  </si>
  <si>
    <t>静乐县</t>
  </si>
  <si>
    <t>铜川市</t>
  </si>
  <si>
    <t>神池县</t>
  </si>
  <si>
    <t>宝鸡市</t>
  </si>
  <si>
    <t>五寨县</t>
  </si>
  <si>
    <t>咸阳市</t>
  </si>
  <si>
    <t>岢岚县</t>
  </si>
  <si>
    <t>渭南市</t>
  </si>
  <si>
    <t>河曲县</t>
  </si>
  <si>
    <t>延安市</t>
  </si>
  <si>
    <t>保德县</t>
  </si>
  <si>
    <t>汉中市</t>
  </si>
  <si>
    <t>偏关县</t>
  </si>
  <si>
    <t>榆林市</t>
  </si>
  <si>
    <t>原平市</t>
  </si>
  <si>
    <t>安康市</t>
  </si>
  <si>
    <t>商洛市</t>
  </si>
  <si>
    <t>尧都区</t>
  </si>
  <si>
    <t>曲沃县</t>
  </si>
  <si>
    <t>兰州市</t>
  </si>
  <si>
    <t>翼城县</t>
  </si>
  <si>
    <t>嘉峪关市</t>
  </si>
  <si>
    <t>襄汾县</t>
  </si>
  <si>
    <t>金昌市</t>
  </si>
  <si>
    <t>洪洞县</t>
  </si>
  <si>
    <t>白银市</t>
  </si>
  <si>
    <t>古县</t>
  </si>
  <si>
    <t>天水市</t>
  </si>
  <si>
    <t>安泽县</t>
  </si>
  <si>
    <t>武威市</t>
  </si>
  <si>
    <t>浮山县</t>
  </si>
  <si>
    <t>张掖市</t>
  </si>
  <si>
    <t>吉县</t>
  </si>
  <si>
    <t>平凉市</t>
  </si>
  <si>
    <t>乡宁县</t>
  </si>
  <si>
    <t>酒泉市</t>
  </si>
  <si>
    <t>大宁县</t>
  </si>
  <si>
    <t>庆阳市</t>
  </si>
  <si>
    <t>隰县</t>
  </si>
  <si>
    <t>定西市</t>
  </si>
  <si>
    <t>永和县</t>
  </si>
  <si>
    <t>陇南市</t>
  </si>
  <si>
    <t>蒲县</t>
  </si>
  <si>
    <t>临夏回族自治州</t>
  </si>
  <si>
    <t>汾西县</t>
  </si>
  <si>
    <t>甘南藏族自治州</t>
  </si>
  <si>
    <t>侯马市</t>
  </si>
  <si>
    <t>霍州市</t>
  </si>
  <si>
    <t>西宁市</t>
  </si>
  <si>
    <t>海东市</t>
  </si>
  <si>
    <t>离石区</t>
  </si>
  <si>
    <t>海北藏族自治州</t>
  </si>
  <si>
    <t>文水县</t>
  </si>
  <si>
    <t>黄南藏族自治州</t>
  </si>
  <si>
    <t>交城县</t>
  </si>
  <si>
    <t>海南藏族自治州</t>
  </si>
  <si>
    <t>兴县</t>
  </si>
  <si>
    <t>果洛藏族自治州</t>
  </si>
  <si>
    <t>临县</t>
  </si>
  <si>
    <t>玉树藏族自治州</t>
  </si>
  <si>
    <t>柳林县</t>
  </si>
  <si>
    <t>海西蒙古族藏族自治州</t>
  </si>
  <si>
    <t>石楼县</t>
  </si>
  <si>
    <t>岚县</t>
  </si>
  <si>
    <t>银川市</t>
  </si>
  <si>
    <t>方山县</t>
  </si>
  <si>
    <t>石嘴山市</t>
  </si>
  <si>
    <t>中阳县</t>
  </si>
  <si>
    <t>吴忠市</t>
  </si>
  <si>
    <t>交口县</t>
  </si>
  <si>
    <t>固原市</t>
  </si>
  <si>
    <t>孝义市</t>
  </si>
  <si>
    <t>中卫市</t>
  </si>
  <si>
    <t>汾阳市</t>
  </si>
  <si>
    <t>乌鲁木齐市</t>
  </si>
  <si>
    <t>克拉玛依市</t>
  </si>
  <si>
    <t>新城区</t>
  </si>
  <si>
    <t>吐鲁番市</t>
  </si>
  <si>
    <t>吐鲁番地区</t>
  </si>
  <si>
    <t>回民区</t>
  </si>
  <si>
    <t>哈密市</t>
  </si>
  <si>
    <t>哈密地区</t>
  </si>
  <si>
    <t>玉泉区</t>
  </si>
  <si>
    <t>昌吉回族自治州</t>
  </si>
  <si>
    <t>赛罕区</t>
  </si>
  <si>
    <t>博尔塔拉蒙古自治州</t>
  </si>
  <si>
    <t>土默特左旗</t>
  </si>
  <si>
    <t>巴音郭楞蒙古自治州</t>
  </si>
  <si>
    <t>托克托县</t>
  </si>
  <si>
    <t>阿克苏地区</t>
  </si>
  <si>
    <t>和林格尔县</t>
  </si>
  <si>
    <t>克孜勒苏柯尔克孜自治州</t>
  </si>
  <si>
    <t>清水河县</t>
  </si>
  <si>
    <t>喀什地区</t>
  </si>
  <si>
    <t>武川县</t>
  </si>
  <si>
    <t>和田地区</t>
  </si>
  <si>
    <t>伊犁哈萨克自治州</t>
  </si>
  <si>
    <t>东河区</t>
  </si>
  <si>
    <t>塔城地区</t>
  </si>
  <si>
    <t>昆都仑区</t>
  </si>
  <si>
    <t>阿勒泰地区</t>
  </si>
  <si>
    <t>青山区</t>
  </si>
  <si>
    <t>石拐区</t>
  </si>
  <si>
    <t>白云鄂博矿区</t>
  </si>
  <si>
    <t>九原区</t>
  </si>
  <si>
    <t>土默特右旗</t>
  </si>
  <si>
    <t>固阳县</t>
  </si>
  <si>
    <t>达尔罕茂明安联合旗</t>
  </si>
  <si>
    <t>海勃湾区</t>
  </si>
  <si>
    <t>海南区</t>
  </si>
  <si>
    <t>乌达区</t>
  </si>
  <si>
    <t>红山区</t>
  </si>
  <si>
    <t>元宝山区</t>
  </si>
  <si>
    <t>松山区</t>
  </si>
  <si>
    <t>阿鲁科尔沁旗</t>
  </si>
  <si>
    <t>巴林左旗</t>
  </si>
  <si>
    <t>巴林右旗</t>
  </si>
  <si>
    <t>林西县</t>
  </si>
  <si>
    <t>克什克腾旗</t>
  </si>
  <si>
    <t>翁牛特旗</t>
  </si>
  <si>
    <t>喀喇沁旗</t>
  </si>
  <si>
    <t>宁城县</t>
  </si>
  <si>
    <t>敖汉旗</t>
  </si>
  <si>
    <t>科尔沁区</t>
  </si>
  <si>
    <t>科尔沁左翼中旗</t>
  </si>
  <si>
    <t>科尔沁左翼后旗</t>
  </si>
  <si>
    <t>开鲁县</t>
  </si>
  <si>
    <t>库伦旗</t>
  </si>
  <si>
    <t>奈曼旗</t>
  </si>
  <si>
    <t>扎鲁特旗</t>
  </si>
  <si>
    <t>霍林郭勒市</t>
  </si>
  <si>
    <t>东胜区</t>
  </si>
  <si>
    <t>达拉特旗</t>
  </si>
  <si>
    <t>准格尔旗</t>
  </si>
  <si>
    <t>鄂托克前旗</t>
  </si>
  <si>
    <t>鄂托克旗</t>
  </si>
  <si>
    <t>杭锦旗</t>
  </si>
  <si>
    <t>乌审旗</t>
  </si>
  <si>
    <t>伊金霍洛旗</t>
  </si>
  <si>
    <t>海拉尔区</t>
  </si>
  <si>
    <t>扎赉诺尔区</t>
  </si>
  <si>
    <t>阿荣旗</t>
  </si>
  <si>
    <t>莫力达瓦达斡尔族自治旗</t>
  </si>
  <si>
    <t>鄂伦春自治旗</t>
  </si>
  <si>
    <t>鄂温克族自治旗</t>
  </si>
  <si>
    <t>陈巴尔虎旗</t>
  </si>
  <si>
    <t>新巴尔虎左旗</t>
  </si>
  <si>
    <t>新巴尔虎右旗</t>
  </si>
  <si>
    <t>满洲里市</t>
  </si>
  <si>
    <t>牙克石市</t>
  </si>
  <si>
    <t>扎兰屯市</t>
  </si>
  <si>
    <t>额尔古纳市</t>
  </si>
  <si>
    <t>根河市</t>
  </si>
  <si>
    <t>临河区</t>
  </si>
  <si>
    <t>五原县</t>
  </si>
  <si>
    <t>磴口县</t>
  </si>
  <si>
    <t>乌拉特前旗</t>
  </si>
  <si>
    <t>乌拉特中旗</t>
  </si>
  <si>
    <t>乌拉特后旗</t>
  </si>
  <si>
    <t>杭锦后旗</t>
  </si>
  <si>
    <t>集宁区</t>
  </si>
  <si>
    <t>卓资县</t>
  </si>
  <si>
    <t>化德县</t>
  </si>
  <si>
    <t>商都县</t>
  </si>
  <si>
    <t>兴和县</t>
  </si>
  <si>
    <t>凉城县</t>
  </si>
  <si>
    <t>察哈尔右翼前旗</t>
  </si>
  <si>
    <t>察哈尔右翼中旗</t>
  </si>
  <si>
    <t>察哈尔右翼后旗</t>
  </si>
  <si>
    <t>四子王旗</t>
  </si>
  <si>
    <t>丰镇市</t>
  </si>
  <si>
    <t>乌兰浩特市</t>
  </si>
  <si>
    <t>阿尔山市</t>
  </si>
  <si>
    <t>科尔沁右翼前旗</t>
  </si>
  <si>
    <t>科尔沁右翼中旗</t>
  </si>
  <si>
    <t>扎赉特旗</t>
  </si>
  <si>
    <t>突泉县</t>
  </si>
  <si>
    <t>二连浩特市</t>
  </si>
  <si>
    <t>锡林浩特市</t>
  </si>
  <si>
    <t>阿巴嘎旗</t>
  </si>
  <si>
    <t>苏尼特左旗</t>
  </si>
  <si>
    <t>苏尼特右旗</t>
  </si>
  <si>
    <t>东乌珠穆沁旗</t>
  </si>
  <si>
    <t>西乌珠穆沁旗</t>
  </si>
  <si>
    <t>太仆寺旗</t>
  </si>
  <si>
    <t>镶黄旗</t>
  </si>
  <si>
    <t>正镶白旗</t>
  </si>
  <si>
    <t>正蓝旗</t>
  </si>
  <si>
    <t>多伦县</t>
  </si>
  <si>
    <t>阿拉善左旗</t>
  </si>
  <si>
    <t>阿拉善右旗</t>
  </si>
  <si>
    <t>额济纳旗</t>
  </si>
  <si>
    <t>沈河区</t>
  </si>
  <si>
    <t>大东区</t>
  </si>
  <si>
    <t>皇姑区</t>
  </si>
  <si>
    <t>铁西区</t>
  </si>
  <si>
    <t>苏家屯区</t>
  </si>
  <si>
    <t>浑南区</t>
  </si>
  <si>
    <t>沈北新区</t>
  </si>
  <si>
    <t>于洪区</t>
  </si>
  <si>
    <t>辽中县</t>
  </si>
  <si>
    <t>康平县</t>
  </si>
  <si>
    <t>法库县</t>
  </si>
  <si>
    <t>新民市</t>
  </si>
  <si>
    <t>中山区</t>
  </si>
  <si>
    <t>西岗区</t>
  </si>
  <si>
    <t>沙河口区</t>
  </si>
  <si>
    <t>甘井子区</t>
  </si>
  <si>
    <t>旅顺口区</t>
  </si>
  <si>
    <t>金州区</t>
  </si>
  <si>
    <t>长海县</t>
  </si>
  <si>
    <t>瓦房店市</t>
  </si>
  <si>
    <t>普兰店市</t>
  </si>
  <si>
    <t>庄河市</t>
  </si>
  <si>
    <t>铁东区</t>
  </si>
  <si>
    <t>立山区</t>
  </si>
  <si>
    <t>千山区</t>
  </si>
  <si>
    <t>台安县</t>
  </si>
  <si>
    <t>岫岩满族自治县</t>
  </si>
  <si>
    <t>海城市</t>
  </si>
  <si>
    <t>新抚区</t>
  </si>
  <si>
    <t>东洲区</t>
  </si>
  <si>
    <t>望花区</t>
  </si>
  <si>
    <t>顺城区</t>
  </si>
  <si>
    <t>抚顺县</t>
  </si>
  <si>
    <t>新宾满族自治县</t>
  </si>
  <si>
    <t>清原满族自治县</t>
  </si>
  <si>
    <t>平山区</t>
  </si>
  <si>
    <t>溪湖区</t>
  </si>
  <si>
    <t>明山区</t>
  </si>
  <si>
    <t>南芬区</t>
  </si>
  <si>
    <t>本溪满族自治县</t>
  </si>
  <si>
    <t>桓仁满族自治县</t>
  </si>
  <si>
    <t>元宝区</t>
  </si>
  <si>
    <t>振兴区</t>
  </si>
  <si>
    <t>振安区</t>
  </si>
  <si>
    <t>宽甸满族自治县</t>
  </si>
  <si>
    <t>东港市</t>
  </si>
  <si>
    <t>凤城市</t>
  </si>
  <si>
    <t>古塔区</t>
  </si>
  <si>
    <t>凌河区</t>
  </si>
  <si>
    <t>太和区</t>
  </si>
  <si>
    <t>黑山县</t>
  </si>
  <si>
    <t>义县</t>
  </si>
  <si>
    <t>凌海市</t>
  </si>
  <si>
    <t>北镇市</t>
  </si>
  <si>
    <t>站前区</t>
  </si>
  <si>
    <t>西市区</t>
  </si>
  <si>
    <t>鲅鱼圈区</t>
  </si>
  <si>
    <t>老边区</t>
  </si>
  <si>
    <t>盖州市</t>
  </si>
  <si>
    <t>大石桥市</t>
  </si>
  <si>
    <t>海州区</t>
  </si>
  <si>
    <t>新邱区</t>
  </si>
  <si>
    <t>太平区</t>
  </si>
  <si>
    <t>清河门区</t>
  </si>
  <si>
    <t>细河区</t>
  </si>
  <si>
    <t>阜新蒙古族自治县</t>
  </si>
  <si>
    <t>彰武县</t>
  </si>
  <si>
    <t>白塔区</t>
  </si>
  <si>
    <t>文圣区</t>
  </si>
  <si>
    <t>宏伟区</t>
  </si>
  <si>
    <t>弓长岭区</t>
  </si>
  <si>
    <t>太子河区</t>
  </si>
  <si>
    <t>辽阳县</t>
  </si>
  <si>
    <t>灯塔市</t>
  </si>
  <si>
    <t>双台子区</t>
  </si>
  <si>
    <t>兴隆台区</t>
  </si>
  <si>
    <t>大洼县</t>
  </si>
  <si>
    <t>盘山县</t>
  </si>
  <si>
    <t>银州区</t>
  </si>
  <si>
    <t>清河区</t>
  </si>
  <si>
    <t>铁岭县</t>
  </si>
  <si>
    <t>西丰县</t>
  </si>
  <si>
    <t>昌图县</t>
  </si>
  <si>
    <t>调兵山市</t>
  </si>
  <si>
    <t>开原市</t>
  </si>
  <si>
    <t>双塔区</t>
  </si>
  <si>
    <t>龙城区</t>
  </si>
  <si>
    <t>朝阳县</t>
  </si>
  <si>
    <t>建平县</t>
  </si>
  <si>
    <t>喀喇沁左翼蒙古族自治县</t>
  </si>
  <si>
    <t>北票市</t>
  </si>
  <si>
    <t>凌源市</t>
  </si>
  <si>
    <t>连山区</t>
  </si>
  <si>
    <t>龙港区</t>
  </si>
  <si>
    <t>南票区</t>
  </si>
  <si>
    <t>绥中县</t>
  </si>
  <si>
    <t>建昌县</t>
  </si>
  <si>
    <t>兴城市</t>
  </si>
  <si>
    <t>南关区</t>
  </si>
  <si>
    <t>宽城区</t>
  </si>
  <si>
    <t>二道区</t>
  </si>
  <si>
    <t>绿园区</t>
  </si>
  <si>
    <t>双阳区</t>
  </si>
  <si>
    <t>九台区</t>
  </si>
  <si>
    <t>农安县</t>
  </si>
  <si>
    <t>榆树市</t>
  </si>
  <si>
    <t>德惠市</t>
  </si>
  <si>
    <t>昌邑区</t>
  </si>
  <si>
    <t>龙潭区</t>
  </si>
  <si>
    <t>船营区</t>
  </si>
  <si>
    <t>丰满区</t>
  </si>
  <si>
    <t>永吉县</t>
  </si>
  <si>
    <t>蛟河市</t>
  </si>
  <si>
    <t>桦甸市</t>
  </si>
  <si>
    <t>舒兰市</t>
  </si>
  <si>
    <t>磐石市</t>
  </si>
  <si>
    <t>梨树县</t>
  </si>
  <si>
    <t>伊通满族自治县</t>
  </si>
  <si>
    <t>公主岭市</t>
  </si>
  <si>
    <t>双辽市</t>
  </si>
  <si>
    <t>龙山区</t>
  </si>
  <si>
    <t>西安区</t>
  </si>
  <si>
    <t>东丰县</t>
  </si>
  <si>
    <t>东辽县</t>
  </si>
  <si>
    <t>东昌区</t>
  </si>
  <si>
    <t>二道江区</t>
  </si>
  <si>
    <t>通化县</t>
  </si>
  <si>
    <t>辉南县</t>
  </si>
  <si>
    <t>柳河县</t>
  </si>
  <si>
    <t>梅河口市</t>
  </si>
  <si>
    <t>集安市</t>
  </si>
  <si>
    <t>浑江区</t>
  </si>
  <si>
    <t>江源区</t>
  </si>
  <si>
    <t>抚松县</t>
  </si>
  <si>
    <t>靖宇县</t>
  </si>
  <si>
    <t>长白朝鲜族自治县</t>
  </si>
  <si>
    <t>临江市</t>
  </si>
  <si>
    <t>宁江区</t>
  </si>
  <si>
    <t>前郭尔罗斯蒙古族自治县</t>
  </si>
  <si>
    <t>长岭县</t>
  </si>
  <si>
    <t>乾安县</t>
  </si>
  <si>
    <t>扶余市</t>
  </si>
  <si>
    <t>洮北区</t>
  </si>
  <si>
    <t>镇赉县</t>
  </si>
  <si>
    <t>通榆县</t>
  </si>
  <si>
    <t>洮南市</t>
  </si>
  <si>
    <t>大安市</t>
  </si>
  <si>
    <t>延吉市</t>
  </si>
  <si>
    <t>图们市</t>
  </si>
  <si>
    <t>敦化市</t>
  </si>
  <si>
    <t>珲春市</t>
  </si>
  <si>
    <t>龙井市</t>
  </si>
  <si>
    <t>和龙市</t>
  </si>
  <si>
    <t>汪清县</t>
  </si>
  <si>
    <t>安图县</t>
  </si>
  <si>
    <t>道里区</t>
  </si>
  <si>
    <t>南岗区</t>
  </si>
  <si>
    <t>道外区</t>
  </si>
  <si>
    <t>平房区</t>
  </si>
  <si>
    <t>松北区</t>
  </si>
  <si>
    <t>香坊区</t>
  </si>
  <si>
    <t>呼兰区</t>
  </si>
  <si>
    <t>阿城区</t>
  </si>
  <si>
    <t>双城区</t>
  </si>
  <si>
    <t>依兰县</t>
  </si>
  <si>
    <t>方正县</t>
  </si>
  <si>
    <t>宾县</t>
  </si>
  <si>
    <t>巴彦县</t>
  </si>
  <si>
    <t>木兰县</t>
  </si>
  <si>
    <t>通河县</t>
  </si>
  <si>
    <t>延寿县</t>
  </si>
  <si>
    <t>尚志市</t>
  </si>
  <si>
    <t>五常市</t>
  </si>
  <si>
    <t>龙沙区</t>
  </si>
  <si>
    <t>建华区</t>
  </si>
  <si>
    <t>铁锋区</t>
  </si>
  <si>
    <t>昂昂溪区</t>
  </si>
  <si>
    <t>富拉尔基区</t>
  </si>
  <si>
    <t>碾子山区</t>
  </si>
  <si>
    <t>梅里斯达斡尔族区</t>
  </si>
  <si>
    <t>龙江县</t>
  </si>
  <si>
    <t>依安县</t>
  </si>
  <si>
    <t>泰来县</t>
  </si>
  <si>
    <t>甘南县</t>
  </si>
  <si>
    <t>富裕县</t>
  </si>
  <si>
    <t>克山县</t>
  </si>
  <si>
    <t>克东县</t>
  </si>
  <si>
    <t>拜泉县</t>
  </si>
  <si>
    <t>讷河市</t>
  </si>
  <si>
    <t>鸡冠区</t>
  </si>
  <si>
    <t>恒山区</t>
  </si>
  <si>
    <t>滴道区</t>
  </si>
  <si>
    <t>梨树区</t>
  </si>
  <si>
    <t>城子河区</t>
  </si>
  <si>
    <t>麻山区</t>
  </si>
  <si>
    <t>鸡东县</t>
  </si>
  <si>
    <t>虎林市</t>
  </si>
  <si>
    <t>密山市</t>
  </si>
  <si>
    <t>向阳区</t>
  </si>
  <si>
    <t>工农区</t>
  </si>
  <si>
    <t>南山区</t>
  </si>
  <si>
    <t>兴安区</t>
  </si>
  <si>
    <t>东山区</t>
  </si>
  <si>
    <t>兴山区</t>
  </si>
  <si>
    <t>萝北县</t>
  </si>
  <si>
    <t>绥滨县</t>
  </si>
  <si>
    <t>尖山区</t>
  </si>
  <si>
    <t>岭东区</t>
  </si>
  <si>
    <t>四方台区</t>
  </si>
  <si>
    <t>宝山区</t>
  </si>
  <si>
    <t>集贤县</t>
  </si>
  <si>
    <t>友谊县</t>
  </si>
  <si>
    <t>宝清县</t>
  </si>
  <si>
    <t>饶河县</t>
  </si>
  <si>
    <t>萨尔图区</t>
  </si>
  <si>
    <t>龙凤区</t>
  </si>
  <si>
    <t>让胡路区</t>
  </si>
  <si>
    <t>红岗区</t>
  </si>
  <si>
    <t>大同区</t>
  </si>
  <si>
    <t>肇州县</t>
  </si>
  <si>
    <t>肇源县</t>
  </si>
  <si>
    <t>林甸县</t>
  </si>
  <si>
    <t>杜尔伯特蒙古族自治县</t>
  </si>
  <si>
    <t>伊春区</t>
  </si>
  <si>
    <t>南岔区</t>
  </si>
  <si>
    <t>友好区</t>
  </si>
  <si>
    <t>西林区</t>
  </si>
  <si>
    <t>翠峦区</t>
  </si>
  <si>
    <t>新青区</t>
  </si>
  <si>
    <t>美溪区</t>
  </si>
  <si>
    <t>金山屯区</t>
  </si>
  <si>
    <t>五营区</t>
  </si>
  <si>
    <t>乌马河区</t>
  </si>
  <si>
    <t>汤旺河区</t>
  </si>
  <si>
    <t>带岭区</t>
  </si>
  <si>
    <t>乌伊岭区</t>
  </si>
  <si>
    <t>红星区</t>
  </si>
  <si>
    <t>上甘岭区</t>
  </si>
  <si>
    <t>嘉荫县</t>
  </si>
  <si>
    <t>铁力市</t>
  </si>
  <si>
    <t>前进区</t>
  </si>
  <si>
    <t>东风区</t>
  </si>
  <si>
    <t>桦南县</t>
  </si>
  <si>
    <t>桦川县</t>
  </si>
  <si>
    <t>汤原县</t>
  </si>
  <si>
    <t>抚远县</t>
  </si>
  <si>
    <t>同江市</t>
  </si>
  <si>
    <t>富锦市</t>
  </si>
  <si>
    <t>新兴区</t>
  </si>
  <si>
    <t>桃山区</t>
  </si>
  <si>
    <t>茄子河区</t>
  </si>
  <si>
    <t>勃利县</t>
  </si>
  <si>
    <t>东安区</t>
  </si>
  <si>
    <t>阳明区</t>
  </si>
  <si>
    <t>爱民区</t>
  </si>
  <si>
    <t>东宁县</t>
  </si>
  <si>
    <t>林口县</t>
  </si>
  <si>
    <t>绥芬河市</t>
  </si>
  <si>
    <t>海林市</t>
  </si>
  <si>
    <t>宁安市</t>
  </si>
  <si>
    <t>穆棱市</t>
  </si>
  <si>
    <t>爱辉区</t>
  </si>
  <si>
    <t>嫩江县</t>
  </si>
  <si>
    <t>逊克县</t>
  </si>
  <si>
    <t>孙吴县</t>
  </si>
  <si>
    <t>北安市</t>
  </si>
  <si>
    <t>五大连池市</t>
  </si>
  <si>
    <t>北林区</t>
  </si>
  <si>
    <t>望奎县</t>
  </si>
  <si>
    <t>兰西县</t>
  </si>
  <si>
    <t>青冈县</t>
  </si>
  <si>
    <t>庆安县</t>
  </si>
  <si>
    <t>明水县</t>
  </si>
  <si>
    <t>绥棱县</t>
  </si>
  <si>
    <t>安达市</t>
  </si>
  <si>
    <t>肇东市</t>
  </si>
  <si>
    <t>海伦市</t>
  </si>
  <si>
    <t>呼玛县</t>
  </si>
  <si>
    <t>塔河县</t>
  </si>
  <si>
    <t>漠河县</t>
  </si>
  <si>
    <t>黄浦区</t>
  </si>
  <si>
    <t>徐汇区</t>
  </si>
  <si>
    <t>长宁区</t>
  </si>
  <si>
    <t>静安区</t>
  </si>
  <si>
    <t>普陀区</t>
  </si>
  <si>
    <t>闸北区</t>
  </si>
  <si>
    <t>虹口区</t>
  </si>
  <si>
    <t>杨浦区</t>
  </si>
  <si>
    <t>闵行区</t>
  </si>
  <si>
    <t>嘉定区</t>
  </si>
  <si>
    <t>浦东新区</t>
  </si>
  <si>
    <t>金山区</t>
  </si>
  <si>
    <t>松江区</t>
  </si>
  <si>
    <t>青浦区</t>
  </si>
  <si>
    <t>奉贤区</t>
  </si>
  <si>
    <t>崇明县</t>
  </si>
  <si>
    <t>玄武区</t>
  </si>
  <si>
    <t>秦淮区</t>
  </si>
  <si>
    <t>建邺区</t>
  </si>
  <si>
    <t>鼓楼区</t>
  </si>
  <si>
    <t>浦口区</t>
  </si>
  <si>
    <t>栖霞区</t>
  </si>
  <si>
    <t>雨花台区</t>
  </si>
  <si>
    <t>江宁区</t>
  </si>
  <si>
    <t>六合区</t>
  </si>
  <si>
    <t>溧水区</t>
  </si>
  <si>
    <t>高淳区</t>
  </si>
  <si>
    <t>崇安区</t>
  </si>
  <si>
    <t>南长区</t>
  </si>
  <si>
    <t>北塘区</t>
  </si>
  <si>
    <t>锡山区</t>
  </si>
  <si>
    <t>惠山区</t>
  </si>
  <si>
    <t>滨湖区</t>
  </si>
  <si>
    <t>江阴市</t>
  </si>
  <si>
    <t>宜兴市</t>
  </si>
  <si>
    <t>云龙区</t>
  </si>
  <si>
    <t>贾汪区</t>
  </si>
  <si>
    <t>泉山区</t>
  </si>
  <si>
    <t>铜山区</t>
  </si>
  <si>
    <t>丰县</t>
  </si>
  <si>
    <t>沛县</t>
  </si>
  <si>
    <t>睢宁县</t>
  </si>
  <si>
    <t>新沂市</t>
  </si>
  <si>
    <t>邳州市</t>
  </si>
  <si>
    <t>天宁区</t>
  </si>
  <si>
    <t>钟楼区</t>
  </si>
  <si>
    <t>戚墅堰区</t>
  </si>
  <si>
    <t>新北区</t>
  </si>
  <si>
    <t>武进区</t>
  </si>
  <si>
    <t>溧阳市</t>
  </si>
  <si>
    <t>金坛市</t>
  </si>
  <si>
    <t>虎丘区</t>
  </si>
  <si>
    <t>吴中区</t>
  </si>
  <si>
    <t>相城区</t>
  </si>
  <si>
    <t>姑苏区</t>
  </si>
  <si>
    <t>吴江区</t>
  </si>
  <si>
    <t>常熟市</t>
  </si>
  <si>
    <t>张家港市</t>
  </si>
  <si>
    <t>昆山市</t>
  </si>
  <si>
    <t>太仓市</t>
  </si>
  <si>
    <t>崇川区</t>
  </si>
  <si>
    <t>港闸区</t>
  </si>
  <si>
    <t>海安县</t>
  </si>
  <si>
    <t>如东县</t>
  </si>
  <si>
    <t>启东市</t>
  </si>
  <si>
    <t>如皋市</t>
  </si>
  <si>
    <t>海门市</t>
  </si>
  <si>
    <t>连云区</t>
  </si>
  <si>
    <t>赣榆区</t>
  </si>
  <si>
    <t>东海县</t>
  </si>
  <si>
    <t>灌云县</t>
  </si>
  <si>
    <t>灌南县</t>
  </si>
  <si>
    <t>淮安区</t>
  </si>
  <si>
    <t>淮阴区</t>
  </si>
  <si>
    <t>清浦区</t>
  </si>
  <si>
    <t>涟水县</t>
  </si>
  <si>
    <t>洪泽县</t>
  </si>
  <si>
    <t>盱眙县</t>
  </si>
  <si>
    <t>金湖县</t>
  </si>
  <si>
    <t>亭湖区</t>
  </si>
  <si>
    <t>盐都区</t>
  </si>
  <si>
    <t>响水县</t>
  </si>
  <si>
    <t>滨海县</t>
  </si>
  <si>
    <t>阜宁县</t>
  </si>
  <si>
    <t>射阳县</t>
  </si>
  <si>
    <t>建湖县</t>
  </si>
  <si>
    <t>东台市</t>
  </si>
  <si>
    <t>大丰市</t>
  </si>
  <si>
    <t>广陵区</t>
  </si>
  <si>
    <t>邗江区</t>
  </si>
  <si>
    <t>江都区</t>
  </si>
  <si>
    <t>宝应县</t>
  </si>
  <si>
    <t>仪征市</t>
  </si>
  <si>
    <t>高邮市</t>
  </si>
  <si>
    <t>京口区</t>
  </si>
  <si>
    <t>润州区</t>
  </si>
  <si>
    <t>丹徒区</t>
  </si>
  <si>
    <t>丹阳市</t>
  </si>
  <si>
    <t>扬中市</t>
  </si>
  <si>
    <t>句容市</t>
  </si>
  <si>
    <t>海陵区</t>
  </si>
  <si>
    <t>高港区</t>
  </si>
  <si>
    <t>姜堰区</t>
  </si>
  <si>
    <t>兴化市</t>
  </si>
  <si>
    <t>靖江市</t>
  </si>
  <si>
    <t>泰兴市</t>
  </si>
  <si>
    <t>宿城区</t>
  </si>
  <si>
    <t>宿豫区</t>
  </si>
  <si>
    <t>沭阳县</t>
  </si>
  <si>
    <t>泗阳县</t>
  </si>
  <si>
    <t>泗洪县</t>
  </si>
  <si>
    <t>上城区</t>
  </si>
  <si>
    <t>下城区</t>
  </si>
  <si>
    <t>江干区</t>
  </si>
  <si>
    <t>拱墅区</t>
  </si>
  <si>
    <t>西湖区</t>
  </si>
  <si>
    <t>滨江区</t>
  </si>
  <si>
    <t>萧山区</t>
  </si>
  <si>
    <t>余杭区</t>
  </si>
  <si>
    <t>富阳区</t>
  </si>
  <si>
    <t>桐庐县</t>
  </si>
  <si>
    <t>淳安县</t>
  </si>
  <si>
    <t>建德市</t>
  </si>
  <si>
    <t>临安市</t>
  </si>
  <si>
    <t>海曙区</t>
  </si>
  <si>
    <t>江东区</t>
  </si>
  <si>
    <t>江北区</t>
  </si>
  <si>
    <t>北仑区</t>
  </si>
  <si>
    <t>镇海区</t>
  </si>
  <si>
    <t>鄞州区</t>
  </si>
  <si>
    <t>象山县</t>
  </si>
  <si>
    <t>宁海县</t>
  </si>
  <si>
    <t>余姚市</t>
  </si>
  <si>
    <t>慈溪市</t>
  </si>
  <si>
    <t>奉化市</t>
  </si>
  <si>
    <t>鹿城区</t>
  </si>
  <si>
    <t>龙湾区</t>
  </si>
  <si>
    <t>瓯海区</t>
  </si>
  <si>
    <t>洞头县</t>
  </si>
  <si>
    <t>永嘉县</t>
  </si>
  <si>
    <t>平阳县</t>
  </si>
  <si>
    <t>苍南县</t>
  </si>
  <si>
    <t>文成县</t>
  </si>
  <si>
    <t>泰顺县</t>
  </si>
  <si>
    <t>瑞安市</t>
  </si>
  <si>
    <t>乐清市</t>
  </si>
  <si>
    <t>南湖区</t>
  </si>
  <si>
    <t>秀洲区</t>
  </si>
  <si>
    <t>嘉善县</t>
  </si>
  <si>
    <t>海盐县</t>
  </si>
  <si>
    <t>海宁市</t>
  </si>
  <si>
    <t>平湖市</t>
  </si>
  <si>
    <t>桐乡市</t>
  </si>
  <si>
    <t>吴兴区</t>
  </si>
  <si>
    <t>南浔区</t>
  </si>
  <si>
    <t>德清县</t>
  </si>
  <si>
    <t>长兴县</t>
  </si>
  <si>
    <t>安吉县</t>
  </si>
  <si>
    <t>越城区</t>
  </si>
  <si>
    <t>柯桥区</t>
  </si>
  <si>
    <t>上虞区</t>
  </si>
  <si>
    <t>新昌县</t>
  </si>
  <si>
    <t>诸暨市</t>
  </si>
  <si>
    <t>嵊州市</t>
  </si>
  <si>
    <t>婺城区</t>
  </si>
  <si>
    <t>金东区</t>
  </si>
  <si>
    <t>武义县</t>
  </si>
  <si>
    <t>浦江县</t>
  </si>
  <si>
    <t>磐安县</t>
  </si>
  <si>
    <t>兰溪市</t>
  </si>
  <si>
    <t>义乌市</t>
  </si>
  <si>
    <t>东阳市</t>
  </si>
  <si>
    <t>永康市</t>
  </si>
  <si>
    <t>柯城区</t>
  </si>
  <si>
    <t>衢江区</t>
  </si>
  <si>
    <t>常山县</t>
  </si>
  <si>
    <t>开化县</t>
  </si>
  <si>
    <t>龙游县</t>
  </si>
  <si>
    <t>江山市</t>
  </si>
  <si>
    <t>定海区</t>
  </si>
  <si>
    <t>岱山县</t>
  </si>
  <si>
    <t>嵊泗县</t>
  </si>
  <si>
    <t>椒江区</t>
  </si>
  <si>
    <t>黄岩区</t>
  </si>
  <si>
    <t>路桥区</t>
  </si>
  <si>
    <t>玉环县</t>
  </si>
  <si>
    <t>三门县</t>
  </si>
  <si>
    <t>天台县</t>
  </si>
  <si>
    <t>仙居县</t>
  </si>
  <si>
    <t>温岭市</t>
  </si>
  <si>
    <t>临海市</t>
  </si>
  <si>
    <t>莲都区</t>
  </si>
  <si>
    <t>青田县</t>
  </si>
  <si>
    <t>缙云县</t>
  </si>
  <si>
    <t>遂昌县</t>
  </si>
  <si>
    <t>松阳县</t>
  </si>
  <si>
    <t>云和县</t>
  </si>
  <si>
    <t>庆元县</t>
  </si>
  <si>
    <t>景宁畲族自治县</t>
  </si>
  <si>
    <t>龙泉市</t>
  </si>
  <si>
    <t>瑶海区</t>
  </si>
  <si>
    <t>庐阳区</t>
  </si>
  <si>
    <t>蜀山区</t>
  </si>
  <si>
    <t>包河区</t>
  </si>
  <si>
    <t>长丰县</t>
  </si>
  <si>
    <t>肥东县</t>
  </si>
  <si>
    <t>肥西县</t>
  </si>
  <si>
    <t>庐江县</t>
  </si>
  <si>
    <t>巢湖市</t>
  </si>
  <si>
    <t>镜湖区</t>
  </si>
  <si>
    <t>弋江区</t>
  </si>
  <si>
    <t>鸠江区</t>
  </si>
  <si>
    <t>三山区</t>
  </si>
  <si>
    <t>芜湖县</t>
  </si>
  <si>
    <t>繁昌县</t>
  </si>
  <si>
    <t>南陵县</t>
  </si>
  <si>
    <t>无为县</t>
  </si>
  <si>
    <t>龙子湖区</t>
  </si>
  <si>
    <t>蚌山区</t>
  </si>
  <si>
    <t>禹会区</t>
  </si>
  <si>
    <t>淮上区</t>
  </si>
  <si>
    <t>怀远县</t>
  </si>
  <si>
    <t>五河县</t>
  </si>
  <si>
    <t>固镇县</t>
  </si>
  <si>
    <t>大通区</t>
  </si>
  <si>
    <t>田家庵区</t>
  </si>
  <si>
    <t>谢家集区</t>
  </si>
  <si>
    <t>八公山区</t>
  </si>
  <si>
    <t>潘集区</t>
  </si>
  <si>
    <t>凤台县</t>
  </si>
  <si>
    <t>花山区</t>
  </si>
  <si>
    <t>雨山区</t>
  </si>
  <si>
    <t>博望区</t>
  </si>
  <si>
    <t>当涂县</t>
  </si>
  <si>
    <t>含山县</t>
  </si>
  <si>
    <t>和县</t>
  </si>
  <si>
    <t>杜集区</t>
  </si>
  <si>
    <t>相山区</t>
  </si>
  <si>
    <t>烈山区</t>
  </si>
  <si>
    <t>濉溪县</t>
  </si>
  <si>
    <t>铜官山区</t>
  </si>
  <si>
    <t>狮子山区</t>
  </si>
  <si>
    <t>铜陵县</t>
  </si>
  <si>
    <t>迎江区</t>
  </si>
  <si>
    <t>大观区</t>
  </si>
  <si>
    <t>宜秀区</t>
  </si>
  <si>
    <t>怀宁县</t>
  </si>
  <si>
    <t>枞阳县</t>
  </si>
  <si>
    <t>潜山县</t>
  </si>
  <si>
    <t>太湖县</t>
  </si>
  <si>
    <t>宿松县</t>
  </si>
  <si>
    <t>望江县</t>
  </si>
  <si>
    <t>岳西县</t>
  </si>
  <si>
    <t>桐城市</t>
  </si>
  <si>
    <t>屯溪区</t>
  </si>
  <si>
    <t>黄山区</t>
  </si>
  <si>
    <t>徽州区</t>
  </si>
  <si>
    <t>歙县</t>
  </si>
  <si>
    <t>休宁县</t>
  </si>
  <si>
    <t>黟县</t>
  </si>
  <si>
    <t>祁门县</t>
  </si>
  <si>
    <t>琅琊区</t>
  </si>
  <si>
    <t>南谯区</t>
  </si>
  <si>
    <t>来安县</t>
  </si>
  <si>
    <t>全椒县</t>
  </si>
  <si>
    <t>定远县</t>
  </si>
  <si>
    <t>凤阳县</t>
  </si>
  <si>
    <t>天长市</t>
  </si>
  <si>
    <t>明光市</t>
  </si>
  <si>
    <t>颍州区</t>
  </si>
  <si>
    <t>颍东区</t>
  </si>
  <si>
    <t>颍泉区</t>
  </si>
  <si>
    <t>临泉县</t>
  </si>
  <si>
    <t>太和县</t>
  </si>
  <si>
    <t>阜南县</t>
  </si>
  <si>
    <t>颍上县</t>
  </si>
  <si>
    <t>界首市</t>
  </si>
  <si>
    <t>埇桥区</t>
  </si>
  <si>
    <t>砀山县</t>
  </si>
  <si>
    <t>萧县</t>
  </si>
  <si>
    <t>灵璧县</t>
  </si>
  <si>
    <t>泗县</t>
  </si>
  <si>
    <t>金安区</t>
  </si>
  <si>
    <t>裕安区</t>
  </si>
  <si>
    <t>寿县</t>
  </si>
  <si>
    <t>霍邱县</t>
  </si>
  <si>
    <t>舒城县</t>
  </si>
  <si>
    <t>金寨县</t>
  </si>
  <si>
    <t>霍山县</t>
  </si>
  <si>
    <t>谯城区</t>
  </si>
  <si>
    <t>涡阳县</t>
  </si>
  <si>
    <t>蒙城县</t>
  </si>
  <si>
    <t>利辛县</t>
  </si>
  <si>
    <t>贵池区</t>
  </si>
  <si>
    <t>东至县</t>
  </si>
  <si>
    <t>石台县</t>
  </si>
  <si>
    <t>青阳县</t>
  </si>
  <si>
    <t>宣州区</t>
  </si>
  <si>
    <t>郎溪县</t>
  </si>
  <si>
    <t>广德县</t>
  </si>
  <si>
    <t>泾县</t>
  </si>
  <si>
    <t>绩溪县</t>
  </si>
  <si>
    <t>旌德县</t>
  </si>
  <si>
    <t>宁国市</t>
  </si>
  <si>
    <t>台江区</t>
  </si>
  <si>
    <t>仓山区</t>
  </si>
  <si>
    <t>马尾区</t>
  </si>
  <si>
    <t>晋安区</t>
  </si>
  <si>
    <t>闽侯县</t>
  </si>
  <si>
    <t>连江县</t>
  </si>
  <si>
    <t>罗源县</t>
  </si>
  <si>
    <t>闽清县</t>
  </si>
  <si>
    <t>永泰县</t>
  </si>
  <si>
    <t>平潭县</t>
  </si>
  <si>
    <t>福清市</t>
  </si>
  <si>
    <t>长乐市</t>
  </si>
  <si>
    <t>思明区</t>
  </si>
  <si>
    <t>海沧区</t>
  </si>
  <si>
    <t>湖里区</t>
  </si>
  <si>
    <t>集美区</t>
  </si>
  <si>
    <t>同安区</t>
  </si>
  <si>
    <t>翔安区</t>
  </si>
  <si>
    <t>城厢区</t>
  </si>
  <si>
    <t>涵江区</t>
  </si>
  <si>
    <t>荔城区</t>
  </si>
  <si>
    <t>秀屿区</t>
  </si>
  <si>
    <t>仙游县</t>
  </si>
  <si>
    <t>梅列区</t>
  </si>
  <si>
    <t>三元区</t>
  </si>
  <si>
    <t>明溪县</t>
  </si>
  <si>
    <t>清流县</t>
  </si>
  <si>
    <t>宁化县</t>
  </si>
  <si>
    <t>大田县</t>
  </si>
  <si>
    <t>尤溪县</t>
  </si>
  <si>
    <t>沙县</t>
  </si>
  <si>
    <t>将乐县</t>
  </si>
  <si>
    <t>泰宁县</t>
  </si>
  <si>
    <t>建宁县</t>
  </si>
  <si>
    <t>永安市</t>
  </si>
  <si>
    <t>鲤城区</t>
  </si>
  <si>
    <t>丰泽区</t>
  </si>
  <si>
    <t>洛江区</t>
  </si>
  <si>
    <t>泉港区</t>
  </si>
  <si>
    <t>惠安县</t>
  </si>
  <si>
    <t>安溪县</t>
  </si>
  <si>
    <t>永春县</t>
  </si>
  <si>
    <t>德化县</t>
  </si>
  <si>
    <t>金门县</t>
  </si>
  <si>
    <t>石狮市</t>
  </si>
  <si>
    <t>晋江市</t>
  </si>
  <si>
    <t>南安市</t>
  </si>
  <si>
    <t>芗城区</t>
  </si>
  <si>
    <t>龙文区</t>
  </si>
  <si>
    <t>云霄县</t>
  </si>
  <si>
    <t>漳浦县</t>
  </si>
  <si>
    <t>诏安县</t>
  </si>
  <si>
    <t>长泰县</t>
  </si>
  <si>
    <t>东山县</t>
  </si>
  <si>
    <t>南靖县</t>
  </si>
  <si>
    <t>平和县</t>
  </si>
  <si>
    <t>华安县</t>
  </si>
  <si>
    <t>龙海市</t>
  </si>
  <si>
    <t>延平区</t>
  </si>
  <si>
    <t>建阳区</t>
  </si>
  <si>
    <t>顺昌县</t>
  </si>
  <si>
    <t>浦城县</t>
  </si>
  <si>
    <t>光泽县</t>
  </si>
  <si>
    <t>松溪县</t>
  </si>
  <si>
    <t>政和县</t>
  </si>
  <si>
    <t>邵武市</t>
  </si>
  <si>
    <t>武夷山市</t>
  </si>
  <si>
    <t>建瓯市</t>
  </si>
  <si>
    <t>新罗区</t>
  </si>
  <si>
    <t>永定区</t>
  </si>
  <si>
    <t>长汀县</t>
  </si>
  <si>
    <t>上杭县</t>
  </si>
  <si>
    <t>武平县</t>
  </si>
  <si>
    <t>连城县</t>
  </si>
  <si>
    <t>漳平市</t>
  </si>
  <si>
    <t>蕉城区</t>
  </si>
  <si>
    <t>霞浦县</t>
  </si>
  <si>
    <t>古田县</t>
  </si>
  <si>
    <t>屏南县</t>
  </si>
  <si>
    <t>寿宁县</t>
  </si>
  <si>
    <t>周宁县</t>
  </si>
  <si>
    <t>柘荣县</t>
  </si>
  <si>
    <t>福安市</t>
  </si>
  <si>
    <t>福鼎市</t>
  </si>
  <si>
    <t>东湖区</t>
  </si>
  <si>
    <t>青云谱区</t>
  </si>
  <si>
    <t>湾里区</t>
  </si>
  <si>
    <t>青山湖区</t>
  </si>
  <si>
    <t>南昌县</t>
  </si>
  <si>
    <t>新建县</t>
  </si>
  <si>
    <t>安义县</t>
  </si>
  <si>
    <t>进贤县</t>
  </si>
  <si>
    <t>昌江区</t>
  </si>
  <si>
    <t>珠山区</t>
  </si>
  <si>
    <t>浮梁县</t>
  </si>
  <si>
    <t>乐平市</t>
  </si>
  <si>
    <t>安源区</t>
  </si>
  <si>
    <t>湘东区</t>
  </si>
  <si>
    <t>莲花县</t>
  </si>
  <si>
    <t>上栗县</t>
  </si>
  <si>
    <t>芦溪县</t>
  </si>
  <si>
    <t>庐山区</t>
  </si>
  <si>
    <t>浔阳区</t>
  </si>
  <si>
    <t>九江县</t>
  </si>
  <si>
    <t>武宁县</t>
  </si>
  <si>
    <t>修水县</t>
  </si>
  <si>
    <t>永修县</t>
  </si>
  <si>
    <t>德安县</t>
  </si>
  <si>
    <t>星子县</t>
  </si>
  <si>
    <t>都昌县</t>
  </si>
  <si>
    <t>湖口县</t>
  </si>
  <si>
    <t>彭泽县</t>
  </si>
  <si>
    <t>瑞昌市</t>
  </si>
  <si>
    <t>共青城市</t>
  </si>
  <si>
    <t>渝水区</t>
  </si>
  <si>
    <t>分宜县</t>
  </si>
  <si>
    <t>月湖区</t>
  </si>
  <si>
    <t>余江县</t>
  </si>
  <si>
    <t>贵溪市</t>
  </si>
  <si>
    <t>章贡区</t>
  </si>
  <si>
    <t>南康区</t>
  </si>
  <si>
    <t>赣县</t>
  </si>
  <si>
    <t>信丰县</t>
  </si>
  <si>
    <t>大余县</t>
  </si>
  <si>
    <t>上犹县</t>
  </si>
  <si>
    <t>崇义县</t>
  </si>
  <si>
    <t>安远县</t>
  </si>
  <si>
    <t>龙南县</t>
  </si>
  <si>
    <t>定南县</t>
  </si>
  <si>
    <t>全南县</t>
  </si>
  <si>
    <t>宁都县</t>
  </si>
  <si>
    <t>于都县</t>
  </si>
  <si>
    <t>兴国县</t>
  </si>
  <si>
    <t>会昌县</t>
  </si>
  <si>
    <t>寻乌县</t>
  </si>
  <si>
    <t>石城县</t>
  </si>
  <si>
    <t>瑞金市</t>
  </si>
  <si>
    <t>吉州区</t>
  </si>
  <si>
    <t>青原区</t>
  </si>
  <si>
    <t>吉安县</t>
  </si>
  <si>
    <t>吉水县</t>
  </si>
  <si>
    <t>峡江县</t>
  </si>
  <si>
    <t>新干县</t>
  </si>
  <si>
    <t>永丰县</t>
  </si>
  <si>
    <t>泰和县</t>
  </si>
  <si>
    <t>遂川县</t>
  </si>
  <si>
    <t>万安县</t>
  </si>
  <si>
    <t>安福县</t>
  </si>
  <si>
    <t>永新县</t>
  </si>
  <si>
    <t>井冈山市</t>
  </si>
  <si>
    <t>袁州区</t>
  </si>
  <si>
    <t>奉新县</t>
  </si>
  <si>
    <t>万载县</t>
  </si>
  <si>
    <t>上高县</t>
  </si>
  <si>
    <t>宜丰县</t>
  </si>
  <si>
    <t>靖安县</t>
  </si>
  <si>
    <t>铜鼓县</t>
  </si>
  <si>
    <t>丰城市</t>
  </si>
  <si>
    <t>樟树市</t>
  </si>
  <si>
    <t>高安市</t>
  </si>
  <si>
    <t>临川区</t>
  </si>
  <si>
    <t>南城县</t>
  </si>
  <si>
    <t>黎川县</t>
  </si>
  <si>
    <t>南丰县</t>
  </si>
  <si>
    <t>崇仁县</t>
  </si>
  <si>
    <t>乐安县</t>
  </si>
  <si>
    <t>宜黄县</t>
  </si>
  <si>
    <t>金溪县</t>
  </si>
  <si>
    <t>资溪县</t>
  </si>
  <si>
    <t>东乡县</t>
  </si>
  <si>
    <t>广昌县</t>
  </si>
  <si>
    <t>信州区</t>
  </si>
  <si>
    <t>上饶县</t>
  </si>
  <si>
    <t>广丰县</t>
  </si>
  <si>
    <t>玉山县</t>
  </si>
  <si>
    <t>铅山县</t>
  </si>
  <si>
    <t>横峰县</t>
  </si>
  <si>
    <t>弋阳县</t>
  </si>
  <si>
    <t>余干县</t>
  </si>
  <si>
    <t>鄱阳县</t>
  </si>
  <si>
    <t>万年县</t>
  </si>
  <si>
    <t>婺源县</t>
  </si>
  <si>
    <t>德兴市</t>
  </si>
  <si>
    <t>历下区</t>
  </si>
  <si>
    <t>市中区</t>
  </si>
  <si>
    <t>槐荫区</t>
  </si>
  <si>
    <t>天桥区</t>
  </si>
  <si>
    <t>历城区</t>
  </si>
  <si>
    <t>长清区</t>
  </si>
  <si>
    <t>平阴县</t>
  </si>
  <si>
    <t>济阳县</t>
  </si>
  <si>
    <t>商河县</t>
  </si>
  <si>
    <t>章丘市</t>
  </si>
  <si>
    <t>市南区</t>
  </si>
  <si>
    <t>市北区</t>
  </si>
  <si>
    <t>黄岛区</t>
  </si>
  <si>
    <t>崂山区</t>
  </si>
  <si>
    <t>李沧区</t>
  </si>
  <si>
    <t>城阳区</t>
  </si>
  <si>
    <t>胶州市</t>
  </si>
  <si>
    <t>即墨市</t>
  </si>
  <si>
    <t>平度市</t>
  </si>
  <si>
    <t>莱西市</t>
  </si>
  <si>
    <t>淄川区</t>
  </si>
  <si>
    <t>张店区</t>
  </si>
  <si>
    <t>博山区</t>
  </si>
  <si>
    <t>临淄区</t>
  </si>
  <si>
    <t>周村区</t>
  </si>
  <si>
    <t>桓台县</t>
  </si>
  <si>
    <t>高青县</t>
  </si>
  <si>
    <t>沂源县</t>
  </si>
  <si>
    <t>薛城区</t>
  </si>
  <si>
    <t>峄城区</t>
  </si>
  <si>
    <t>台儿庄区</t>
  </si>
  <si>
    <t>山亭区</t>
  </si>
  <si>
    <t>滕州市</t>
  </si>
  <si>
    <t>东营区</t>
  </si>
  <si>
    <t>河口区</t>
  </si>
  <si>
    <t>垦利县</t>
  </si>
  <si>
    <t>利津县</t>
  </si>
  <si>
    <t>广饶县</t>
  </si>
  <si>
    <t>芝罘区</t>
  </si>
  <si>
    <t>福山区</t>
  </si>
  <si>
    <t>牟平区</t>
  </si>
  <si>
    <t>莱山区</t>
  </si>
  <si>
    <t>长岛县</t>
  </si>
  <si>
    <t>龙口市</t>
  </si>
  <si>
    <t>莱阳市</t>
  </si>
  <si>
    <t>莱州市</t>
  </si>
  <si>
    <t>蓬莱市</t>
  </si>
  <si>
    <t>招远市</t>
  </si>
  <si>
    <t>栖霞市</t>
  </si>
  <si>
    <t>海阳市</t>
  </si>
  <si>
    <t>潍城区</t>
  </si>
  <si>
    <t>寒亭区</t>
  </si>
  <si>
    <t>坊子区</t>
  </si>
  <si>
    <t>奎文区</t>
  </si>
  <si>
    <t>临朐县</t>
  </si>
  <si>
    <t>昌乐县</t>
  </si>
  <si>
    <t>青州市</t>
  </si>
  <si>
    <t>诸城市</t>
  </si>
  <si>
    <t>寿光市</t>
  </si>
  <si>
    <t>安丘市</t>
  </si>
  <si>
    <t>高密市</t>
  </si>
  <si>
    <t>昌邑市</t>
  </si>
  <si>
    <t>任城区</t>
  </si>
  <si>
    <t>兖州区</t>
  </si>
  <si>
    <t>微山县</t>
  </si>
  <si>
    <t>鱼台县</t>
  </si>
  <si>
    <t>金乡县</t>
  </si>
  <si>
    <t>嘉祥县</t>
  </si>
  <si>
    <t>汶上县</t>
  </si>
  <si>
    <t>泗水县</t>
  </si>
  <si>
    <t>梁山县</t>
  </si>
  <si>
    <t>曲阜市</t>
  </si>
  <si>
    <t>邹城市</t>
  </si>
  <si>
    <t>泰山区</t>
  </si>
  <si>
    <t>岱岳区</t>
  </si>
  <si>
    <t>宁阳县</t>
  </si>
  <si>
    <t>东平县</t>
  </si>
  <si>
    <t>新泰市</t>
  </si>
  <si>
    <t>肥城市</t>
  </si>
  <si>
    <t>环翠区</t>
  </si>
  <si>
    <t>文登区</t>
  </si>
  <si>
    <t>荣成市</t>
  </si>
  <si>
    <t>乳山市</t>
  </si>
  <si>
    <t>东港区</t>
  </si>
  <si>
    <t>岚山区</t>
  </si>
  <si>
    <t>五莲县</t>
  </si>
  <si>
    <t>莒县</t>
  </si>
  <si>
    <t>莱城区</t>
  </si>
  <si>
    <t>钢城区</t>
  </si>
  <si>
    <t>兰山区</t>
  </si>
  <si>
    <t>罗庄区</t>
  </si>
  <si>
    <t>沂南县</t>
  </si>
  <si>
    <t>郯城县</t>
  </si>
  <si>
    <t>沂水县</t>
  </si>
  <si>
    <t>兰陵县</t>
  </si>
  <si>
    <t>费县</t>
  </si>
  <si>
    <t>平邑县</t>
  </si>
  <si>
    <t>莒南县</t>
  </si>
  <si>
    <t>蒙阴县</t>
  </si>
  <si>
    <t>临沭县</t>
  </si>
  <si>
    <t>德城区</t>
  </si>
  <si>
    <t>陵城区</t>
  </si>
  <si>
    <t>宁津县</t>
  </si>
  <si>
    <t>庆云县</t>
  </si>
  <si>
    <t>临邑县</t>
  </si>
  <si>
    <t>齐河县</t>
  </si>
  <si>
    <t>平原县</t>
  </si>
  <si>
    <t>夏津县</t>
  </si>
  <si>
    <t>武城县</t>
  </si>
  <si>
    <t>乐陵市</t>
  </si>
  <si>
    <t>禹城市</t>
  </si>
  <si>
    <t>东昌府区</t>
  </si>
  <si>
    <t>阳谷县</t>
  </si>
  <si>
    <t>莘县</t>
  </si>
  <si>
    <t>茌平县</t>
  </si>
  <si>
    <t>东阿县</t>
  </si>
  <si>
    <t>冠县</t>
  </si>
  <si>
    <t>高唐县</t>
  </si>
  <si>
    <t>临清市</t>
  </si>
  <si>
    <t>滨城区</t>
  </si>
  <si>
    <t>沾化区</t>
  </si>
  <si>
    <t>惠民县</t>
  </si>
  <si>
    <t>阳信县</t>
  </si>
  <si>
    <t>无棣县</t>
  </si>
  <si>
    <t>博兴县</t>
  </si>
  <si>
    <t>邹平县</t>
  </si>
  <si>
    <t>牡丹区</t>
  </si>
  <si>
    <t>曹县</t>
  </si>
  <si>
    <t>单县</t>
  </si>
  <si>
    <t>成武县</t>
  </si>
  <si>
    <t>巨野县</t>
  </si>
  <si>
    <t>郓城县</t>
  </si>
  <si>
    <t>鄄城县</t>
  </si>
  <si>
    <t>定陶县</t>
  </si>
  <si>
    <t>东明县</t>
  </si>
  <si>
    <t>中原区</t>
  </si>
  <si>
    <t>二七区</t>
  </si>
  <si>
    <t>管城回族区</t>
  </si>
  <si>
    <t>金水区</t>
  </si>
  <si>
    <t>上街区</t>
  </si>
  <si>
    <t>惠济区</t>
  </si>
  <si>
    <t>中牟县</t>
  </si>
  <si>
    <t>巩义市</t>
  </si>
  <si>
    <t>荥阳市</t>
  </si>
  <si>
    <t>新密市</t>
  </si>
  <si>
    <t>新郑市</t>
  </si>
  <si>
    <t>登封市</t>
  </si>
  <si>
    <t>龙亭区</t>
  </si>
  <si>
    <t>顺河回族区</t>
  </si>
  <si>
    <t>禹王台区</t>
  </si>
  <si>
    <t>祥符区</t>
  </si>
  <si>
    <t>杞县</t>
  </si>
  <si>
    <t>通许县</t>
  </si>
  <si>
    <t>尉氏县</t>
  </si>
  <si>
    <t>兰考县</t>
  </si>
  <si>
    <t>老城区</t>
  </si>
  <si>
    <t>西工区</t>
  </si>
  <si>
    <t>瀍河回族区</t>
  </si>
  <si>
    <t>涧西区</t>
  </si>
  <si>
    <t>吉利区</t>
  </si>
  <si>
    <t>洛龙区</t>
  </si>
  <si>
    <t>孟津县</t>
  </si>
  <si>
    <t>新安县</t>
  </si>
  <si>
    <t>栾川县</t>
  </si>
  <si>
    <t>嵩县</t>
  </si>
  <si>
    <t>汝阳县</t>
  </si>
  <si>
    <t>宜阳县</t>
  </si>
  <si>
    <t>洛宁县</t>
  </si>
  <si>
    <t>伊川县</t>
  </si>
  <si>
    <t>偃师市</t>
  </si>
  <si>
    <t>卫东区</t>
  </si>
  <si>
    <t>石龙区</t>
  </si>
  <si>
    <t>湛河区</t>
  </si>
  <si>
    <t>宝丰县</t>
  </si>
  <si>
    <t>叶县</t>
  </si>
  <si>
    <t>鲁山县</t>
  </si>
  <si>
    <t>郏县</t>
  </si>
  <si>
    <t>舞钢市</t>
  </si>
  <si>
    <t>汝州市</t>
  </si>
  <si>
    <t>文峰区</t>
  </si>
  <si>
    <t>北关区</t>
  </si>
  <si>
    <t>殷都区</t>
  </si>
  <si>
    <t>龙安区</t>
  </si>
  <si>
    <t>安阳县</t>
  </si>
  <si>
    <t>汤阴县</t>
  </si>
  <si>
    <t>滑县</t>
  </si>
  <si>
    <t>内黄县</t>
  </si>
  <si>
    <t>林州市</t>
  </si>
  <si>
    <t>鹤山区</t>
  </si>
  <si>
    <t>山城区</t>
  </si>
  <si>
    <t>淇滨区</t>
  </si>
  <si>
    <t>浚县</t>
  </si>
  <si>
    <t>淇县</t>
  </si>
  <si>
    <t>红旗区</t>
  </si>
  <si>
    <t>卫滨区</t>
  </si>
  <si>
    <t>凤泉区</t>
  </si>
  <si>
    <t>牧野区</t>
  </si>
  <si>
    <t>新乡县</t>
  </si>
  <si>
    <t>获嘉县</t>
  </si>
  <si>
    <t>原阳县</t>
  </si>
  <si>
    <t>延津县</t>
  </si>
  <si>
    <t>封丘县</t>
  </si>
  <si>
    <t>长垣县</t>
  </si>
  <si>
    <t>卫辉市</t>
  </si>
  <si>
    <t>辉县市</t>
  </si>
  <si>
    <t>解放区</t>
  </si>
  <si>
    <t>中站区</t>
  </si>
  <si>
    <t>马村区</t>
  </si>
  <si>
    <t>山阳区</t>
  </si>
  <si>
    <t>修武县</t>
  </si>
  <si>
    <t>博爱县</t>
  </si>
  <si>
    <t>武陟县</t>
  </si>
  <si>
    <t>温县</t>
  </si>
  <si>
    <t>沁阳市</t>
  </si>
  <si>
    <t>孟州市</t>
  </si>
  <si>
    <t>华龙区</t>
  </si>
  <si>
    <t>清丰县</t>
  </si>
  <si>
    <t>南乐县</t>
  </si>
  <si>
    <t>范县</t>
  </si>
  <si>
    <t>台前县</t>
  </si>
  <si>
    <t>濮阳县</t>
  </si>
  <si>
    <t>魏都区</t>
  </si>
  <si>
    <t>许昌县</t>
  </si>
  <si>
    <t>鄢陵县</t>
  </si>
  <si>
    <t>襄城县</t>
  </si>
  <si>
    <t>禹州市</t>
  </si>
  <si>
    <t>长葛市</t>
  </si>
  <si>
    <t>源汇区</t>
  </si>
  <si>
    <t>郾城区</t>
  </si>
  <si>
    <t>召陵区</t>
  </si>
  <si>
    <t>舞阳县</t>
  </si>
  <si>
    <t>临颍县</t>
  </si>
  <si>
    <t>湖滨区</t>
  </si>
  <si>
    <t>渑池县</t>
  </si>
  <si>
    <t>陕县</t>
  </si>
  <si>
    <t>卢氏县</t>
  </si>
  <si>
    <t>义马市</t>
  </si>
  <si>
    <t>灵宝市</t>
  </si>
  <si>
    <t>宛城区</t>
  </si>
  <si>
    <t>卧龙区</t>
  </si>
  <si>
    <t>南召县</t>
  </si>
  <si>
    <t>方城县</t>
  </si>
  <si>
    <t>西峡县</t>
  </si>
  <si>
    <t>镇平县</t>
  </si>
  <si>
    <t>内乡县</t>
  </si>
  <si>
    <t>淅川县</t>
  </si>
  <si>
    <t>社旗县</t>
  </si>
  <si>
    <t>唐河县</t>
  </si>
  <si>
    <t>新野县</t>
  </si>
  <si>
    <t>桐柏县</t>
  </si>
  <si>
    <t>邓州市</t>
  </si>
  <si>
    <t>梁园区</t>
  </si>
  <si>
    <t>睢阳区</t>
  </si>
  <si>
    <t>民权县</t>
  </si>
  <si>
    <t>睢县</t>
  </si>
  <si>
    <t>宁陵县</t>
  </si>
  <si>
    <t>柘城县</t>
  </si>
  <si>
    <t>虞城县</t>
  </si>
  <si>
    <t>夏邑县</t>
  </si>
  <si>
    <t>永城市</t>
  </si>
  <si>
    <t>浉河区</t>
  </si>
  <si>
    <t>平桥区</t>
  </si>
  <si>
    <t>罗山县</t>
  </si>
  <si>
    <t>光山县</t>
  </si>
  <si>
    <t>新县</t>
  </si>
  <si>
    <t>商城县</t>
  </si>
  <si>
    <t>固始县</t>
  </si>
  <si>
    <t>潢川县</t>
  </si>
  <si>
    <t>淮滨县</t>
  </si>
  <si>
    <t>息县</t>
  </si>
  <si>
    <t>川汇区</t>
  </si>
  <si>
    <t>扶沟县</t>
  </si>
  <si>
    <t>西华县</t>
  </si>
  <si>
    <t>商水县</t>
  </si>
  <si>
    <t>沈丘县</t>
  </si>
  <si>
    <t>郸城县</t>
  </si>
  <si>
    <t>淮阳县</t>
  </si>
  <si>
    <t>太康县</t>
  </si>
  <si>
    <t>鹿邑县</t>
  </si>
  <si>
    <t>项城市</t>
  </si>
  <si>
    <t>驿城区</t>
  </si>
  <si>
    <t>西平县</t>
  </si>
  <si>
    <t>上蔡县</t>
  </si>
  <si>
    <t>平舆县</t>
  </si>
  <si>
    <t>正阳县</t>
  </si>
  <si>
    <t>确山县</t>
  </si>
  <si>
    <t>泌阳县</t>
  </si>
  <si>
    <t>汝南县</t>
  </si>
  <si>
    <t>遂平县</t>
  </si>
  <si>
    <t>新蔡县</t>
  </si>
  <si>
    <t>济源市</t>
  </si>
  <si>
    <t>江岸区</t>
  </si>
  <si>
    <t>江汉区</t>
  </si>
  <si>
    <t>硚口区</t>
  </si>
  <si>
    <t>汉阳区</t>
  </si>
  <si>
    <t>武昌区</t>
  </si>
  <si>
    <t>洪山区</t>
  </si>
  <si>
    <t>东西湖区</t>
  </si>
  <si>
    <t>汉南区</t>
  </si>
  <si>
    <t>蔡甸区</t>
  </si>
  <si>
    <t>江夏区</t>
  </si>
  <si>
    <t>黄陂区</t>
  </si>
  <si>
    <t>新洲区</t>
  </si>
  <si>
    <t>黄石港区</t>
  </si>
  <si>
    <t>西塞山区</t>
  </si>
  <si>
    <t>下陆区</t>
  </si>
  <si>
    <t>铁山区</t>
  </si>
  <si>
    <t>阳新县</t>
  </si>
  <si>
    <t>大冶市</t>
  </si>
  <si>
    <t>茅箭区</t>
  </si>
  <si>
    <t>张湾区</t>
  </si>
  <si>
    <t>郧阳区</t>
  </si>
  <si>
    <t>郧西县</t>
  </si>
  <si>
    <t>竹山县</t>
  </si>
  <si>
    <t>竹溪县</t>
  </si>
  <si>
    <t>房县</t>
  </si>
  <si>
    <t>丹江口市</t>
  </si>
  <si>
    <t>西陵区</t>
  </si>
  <si>
    <t>伍家岗区</t>
  </si>
  <si>
    <t>点军区</t>
  </si>
  <si>
    <t>猇亭区</t>
  </si>
  <si>
    <t>夷陵区</t>
  </si>
  <si>
    <t>远安县</t>
  </si>
  <si>
    <t>兴山县</t>
  </si>
  <si>
    <t>秭归县</t>
  </si>
  <si>
    <t>长阳土家族自治县</t>
  </si>
  <si>
    <t>五峰土家族自治县</t>
  </si>
  <si>
    <t>宜都市</t>
  </si>
  <si>
    <t>当阳市</t>
  </si>
  <si>
    <t>枝江市</t>
  </si>
  <si>
    <t>襄城区</t>
  </si>
  <si>
    <t>樊城区</t>
  </si>
  <si>
    <t>襄州区</t>
  </si>
  <si>
    <t>南漳县</t>
  </si>
  <si>
    <t>谷城县</t>
  </si>
  <si>
    <t>保康县</t>
  </si>
  <si>
    <t>老河口市</t>
  </si>
  <si>
    <t>枣阳市</t>
  </si>
  <si>
    <t>宜城市</t>
  </si>
  <si>
    <t>梁子湖区</t>
  </si>
  <si>
    <t>华容区</t>
  </si>
  <si>
    <t>鄂城区</t>
  </si>
  <si>
    <t>东宝区</t>
  </si>
  <si>
    <t>掇刀区</t>
  </si>
  <si>
    <t>京山县</t>
  </si>
  <si>
    <t>沙洋县</t>
  </si>
  <si>
    <t>钟祥市</t>
  </si>
  <si>
    <t>孝南区</t>
  </si>
  <si>
    <t>孝昌县</t>
  </si>
  <si>
    <t>大悟县</t>
  </si>
  <si>
    <t>云梦县</t>
  </si>
  <si>
    <t>应城市</t>
  </si>
  <si>
    <t>安陆市</t>
  </si>
  <si>
    <t>汉川市</t>
  </si>
  <si>
    <t>沙市区</t>
  </si>
  <si>
    <t>荆州区</t>
  </si>
  <si>
    <t>公安县</t>
  </si>
  <si>
    <t>监利县</t>
  </si>
  <si>
    <t>江陵县</t>
  </si>
  <si>
    <t>石首市</t>
  </si>
  <si>
    <t>洪湖市</t>
  </si>
  <si>
    <t>松滋市</t>
  </si>
  <si>
    <t>黄州区</t>
  </si>
  <si>
    <t>团风县</t>
  </si>
  <si>
    <t>红安县</t>
  </si>
  <si>
    <t>罗田县</t>
  </si>
  <si>
    <t>英山县</t>
  </si>
  <si>
    <t>浠水县</t>
  </si>
  <si>
    <t>蕲春县</t>
  </si>
  <si>
    <t>黄梅县</t>
  </si>
  <si>
    <t>麻城市</t>
  </si>
  <si>
    <t>武穴市</t>
  </si>
  <si>
    <t>咸安区</t>
  </si>
  <si>
    <t>嘉鱼县</t>
  </si>
  <si>
    <t>通城县</t>
  </si>
  <si>
    <t>崇阳县</t>
  </si>
  <si>
    <t>通山县</t>
  </si>
  <si>
    <t>赤壁市</t>
  </si>
  <si>
    <t>曾都区</t>
  </si>
  <si>
    <t>随县</t>
  </si>
  <si>
    <t>广水市</t>
  </si>
  <si>
    <t>恩施市</t>
  </si>
  <si>
    <t>利川市</t>
  </si>
  <si>
    <t>建始县</t>
  </si>
  <si>
    <t>巴东县</t>
  </si>
  <si>
    <t>宣恩县</t>
  </si>
  <si>
    <t>咸丰县</t>
  </si>
  <si>
    <t>来凤县</t>
  </si>
  <si>
    <t>鹤峰县</t>
  </si>
  <si>
    <t>仙桃市</t>
  </si>
  <si>
    <t>潜江市</t>
  </si>
  <si>
    <t>天门市</t>
  </si>
  <si>
    <t>神农架林区</t>
  </si>
  <si>
    <t>芙蓉区</t>
  </si>
  <si>
    <t>天心区</t>
  </si>
  <si>
    <t>岳麓区</t>
  </si>
  <si>
    <t>开福区</t>
  </si>
  <si>
    <t>雨花区</t>
  </si>
  <si>
    <t>望城区</t>
  </si>
  <si>
    <t>长沙县</t>
  </si>
  <si>
    <t>宁乡县</t>
  </si>
  <si>
    <t>浏阳市</t>
  </si>
  <si>
    <t>荷塘区</t>
  </si>
  <si>
    <t>芦淞区</t>
  </si>
  <si>
    <t>石峰区</t>
  </si>
  <si>
    <t>天元区</t>
  </si>
  <si>
    <t>株洲县</t>
  </si>
  <si>
    <t>攸县</t>
  </si>
  <si>
    <t>茶陵县</t>
  </si>
  <si>
    <t>炎陵县</t>
  </si>
  <si>
    <t>醴陵市</t>
  </si>
  <si>
    <t>雨湖区</t>
  </si>
  <si>
    <t>岳塘区</t>
  </si>
  <si>
    <t>湘潭县</t>
  </si>
  <si>
    <t>湘乡市</t>
  </si>
  <si>
    <t>韶山市</t>
  </si>
  <si>
    <t>珠晖区</t>
  </si>
  <si>
    <t>雁峰区</t>
  </si>
  <si>
    <t>石鼓区</t>
  </si>
  <si>
    <t>蒸湘区</t>
  </si>
  <si>
    <t>南岳区</t>
  </si>
  <si>
    <t>衡阳县</t>
  </si>
  <si>
    <t>衡南县</t>
  </si>
  <si>
    <t>衡山县</t>
  </si>
  <si>
    <t>衡东县</t>
  </si>
  <si>
    <t>祁东县</t>
  </si>
  <si>
    <t>耒阳市</t>
  </si>
  <si>
    <t>常宁市</t>
  </si>
  <si>
    <t>双清区</t>
  </si>
  <si>
    <t>大祥区</t>
  </si>
  <si>
    <t>北塔区</t>
  </si>
  <si>
    <t>邵东县</t>
  </si>
  <si>
    <t>新邵县</t>
  </si>
  <si>
    <t>邵阳县</t>
  </si>
  <si>
    <t>隆回县</t>
  </si>
  <si>
    <t>洞口县</t>
  </si>
  <si>
    <t>绥宁县</t>
  </si>
  <si>
    <t>新宁县</t>
  </si>
  <si>
    <t>城步苗族自治县</t>
  </si>
  <si>
    <t>武冈市</t>
  </si>
  <si>
    <t>岳阳楼区</t>
  </si>
  <si>
    <t>云溪区</t>
  </si>
  <si>
    <t>君山区</t>
  </si>
  <si>
    <t>岳阳县</t>
  </si>
  <si>
    <t>华容县</t>
  </si>
  <si>
    <t>湘阴县</t>
  </si>
  <si>
    <t>平江县</t>
  </si>
  <si>
    <t>汨罗市</t>
  </si>
  <si>
    <t>临湘市</t>
  </si>
  <si>
    <t>武陵区</t>
  </si>
  <si>
    <t>鼎城区</t>
  </si>
  <si>
    <t>安乡县</t>
  </si>
  <si>
    <t>汉寿县</t>
  </si>
  <si>
    <t>澧县</t>
  </si>
  <si>
    <t>临澧县</t>
  </si>
  <si>
    <t>桃源县</t>
  </si>
  <si>
    <t>石门县</t>
  </si>
  <si>
    <t>津市市</t>
  </si>
  <si>
    <t>武陵源区</t>
  </si>
  <si>
    <t>慈利县</t>
  </si>
  <si>
    <t>桑植县</t>
  </si>
  <si>
    <t>资阳区</t>
  </si>
  <si>
    <t>赫山区</t>
  </si>
  <si>
    <t>南县</t>
  </si>
  <si>
    <t>桃江县</t>
  </si>
  <si>
    <t>安化县</t>
  </si>
  <si>
    <t>沅江市</t>
  </si>
  <si>
    <t>北湖区</t>
  </si>
  <si>
    <t>苏仙区</t>
  </si>
  <si>
    <t>桂阳县</t>
  </si>
  <si>
    <t>宜章县</t>
  </si>
  <si>
    <t>永兴县</t>
  </si>
  <si>
    <t>嘉禾县</t>
  </si>
  <si>
    <t>临武县</t>
  </si>
  <si>
    <t>汝城县</t>
  </si>
  <si>
    <t>桂东县</t>
  </si>
  <si>
    <t>安仁县</t>
  </si>
  <si>
    <t>资兴市</t>
  </si>
  <si>
    <t>零陵区</t>
  </si>
  <si>
    <t>冷水滩区</t>
  </si>
  <si>
    <t>祁阳县</t>
  </si>
  <si>
    <t>东安县</t>
  </si>
  <si>
    <t>双牌县</t>
  </si>
  <si>
    <t>道县</t>
  </si>
  <si>
    <t>江永县</t>
  </si>
  <si>
    <t>宁远县</t>
  </si>
  <si>
    <t>蓝山县</t>
  </si>
  <si>
    <t>新田县</t>
  </si>
  <si>
    <t>江华瑶族自治县</t>
  </si>
  <si>
    <t>鹤城区</t>
  </si>
  <si>
    <t>中方县</t>
  </si>
  <si>
    <t>沅陵县</t>
  </si>
  <si>
    <t>辰溪县</t>
  </si>
  <si>
    <t>溆浦县</t>
  </si>
  <si>
    <t>会同县</t>
  </si>
  <si>
    <t>麻阳苗族自治县</t>
  </si>
  <si>
    <t>新晃侗族自治县</t>
  </si>
  <si>
    <t>芷江侗族自治县</t>
  </si>
  <si>
    <t>靖州苗族侗族自治县</t>
  </si>
  <si>
    <t>通道侗族自治县</t>
  </si>
  <si>
    <t>洪江市</t>
  </si>
  <si>
    <t>娄星区</t>
  </si>
  <si>
    <t>双峰县</t>
  </si>
  <si>
    <t>新化县</t>
  </si>
  <si>
    <t>冷水江市</t>
  </si>
  <si>
    <t>涟源市</t>
  </si>
  <si>
    <t>吉首市</t>
  </si>
  <si>
    <t>泸溪县</t>
  </si>
  <si>
    <t>凤凰县</t>
  </si>
  <si>
    <t>花垣县</t>
  </si>
  <si>
    <t>保靖县</t>
  </si>
  <si>
    <t>古丈县</t>
  </si>
  <si>
    <t>永顺县</t>
  </si>
  <si>
    <t>龙山县</t>
  </si>
  <si>
    <t>荔湾区</t>
  </si>
  <si>
    <t>越秀区</t>
  </si>
  <si>
    <t>海珠区</t>
  </si>
  <si>
    <t>天河区</t>
  </si>
  <si>
    <t>白云区</t>
  </si>
  <si>
    <t>黄埔区</t>
  </si>
  <si>
    <t>番禺区</t>
  </si>
  <si>
    <t>花都区</t>
  </si>
  <si>
    <t>南沙区</t>
  </si>
  <si>
    <t>从化区</t>
  </si>
  <si>
    <t>增城区</t>
  </si>
  <si>
    <t>武江区</t>
  </si>
  <si>
    <t>浈江区</t>
  </si>
  <si>
    <t>曲江区</t>
  </si>
  <si>
    <t>始兴县</t>
  </si>
  <si>
    <t>仁化县</t>
  </si>
  <si>
    <t>翁源县</t>
  </si>
  <si>
    <t>乳源瑶族自治县</t>
  </si>
  <si>
    <t>新丰县</t>
  </si>
  <si>
    <t>乐昌市</t>
  </si>
  <si>
    <t>南雄市</t>
  </si>
  <si>
    <t>罗湖区</t>
  </si>
  <si>
    <t>福田区</t>
  </si>
  <si>
    <t>宝安区</t>
  </si>
  <si>
    <t>龙岗区</t>
  </si>
  <si>
    <t>盐田区</t>
  </si>
  <si>
    <t>香洲区</t>
  </si>
  <si>
    <t>斗门区</t>
  </si>
  <si>
    <t>金湾区</t>
  </si>
  <si>
    <t>龙湖区</t>
  </si>
  <si>
    <t>金平区</t>
  </si>
  <si>
    <t>濠江区</t>
  </si>
  <si>
    <t>潮阳区</t>
  </si>
  <si>
    <t>潮南区</t>
  </si>
  <si>
    <t>澄海区</t>
  </si>
  <si>
    <t>南澳县</t>
  </si>
  <si>
    <t>禅城区</t>
  </si>
  <si>
    <t>南海区</t>
  </si>
  <si>
    <t>顺德区</t>
  </si>
  <si>
    <t>三水区</t>
  </si>
  <si>
    <t>高明区</t>
  </si>
  <si>
    <t>蓬江区</t>
  </si>
  <si>
    <t>江海区</t>
  </si>
  <si>
    <t>新会区</t>
  </si>
  <si>
    <t>台山市</t>
  </si>
  <si>
    <t>开平市</t>
  </si>
  <si>
    <t>鹤山市</t>
  </si>
  <si>
    <t>恩平市</t>
  </si>
  <si>
    <t>赤坎区</t>
  </si>
  <si>
    <t>霞山区</t>
  </si>
  <si>
    <t>坡头区</t>
  </si>
  <si>
    <t>麻章区</t>
  </si>
  <si>
    <t>遂溪县</t>
  </si>
  <si>
    <t>徐闻县</t>
  </si>
  <si>
    <t>廉江市</t>
  </si>
  <si>
    <t>雷州市</t>
  </si>
  <si>
    <t>吴川市</t>
  </si>
  <si>
    <t>茂南区</t>
  </si>
  <si>
    <t>电白区</t>
  </si>
  <si>
    <t>高州市</t>
  </si>
  <si>
    <t>化州市</t>
  </si>
  <si>
    <t>信宜市</t>
  </si>
  <si>
    <t>端州区</t>
  </si>
  <si>
    <t>鼎湖区</t>
  </si>
  <si>
    <t>广宁县</t>
  </si>
  <si>
    <t>怀集县</t>
  </si>
  <si>
    <t>封开县</t>
  </si>
  <si>
    <t>德庆县</t>
  </si>
  <si>
    <t>高要市</t>
  </si>
  <si>
    <t>四会市</t>
  </si>
  <si>
    <t>惠城区</t>
  </si>
  <si>
    <t>惠阳区</t>
  </si>
  <si>
    <t>博罗县</t>
  </si>
  <si>
    <t>惠东县</t>
  </si>
  <si>
    <t>龙门县</t>
  </si>
  <si>
    <t>梅江区</t>
  </si>
  <si>
    <t>梅县区</t>
  </si>
  <si>
    <t>大埔县</t>
  </si>
  <si>
    <t>丰顺县</t>
  </si>
  <si>
    <t>五华县</t>
  </si>
  <si>
    <t>平远县</t>
  </si>
  <si>
    <t>蕉岭县</t>
  </si>
  <si>
    <t>兴宁市</t>
  </si>
  <si>
    <t>海丰县</t>
  </si>
  <si>
    <t>陆河县</t>
  </si>
  <si>
    <t>陆丰市</t>
  </si>
  <si>
    <t>源城区</t>
  </si>
  <si>
    <t>紫金县</t>
  </si>
  <si>
    <t>龙川县</t>
  </si>
  <si>
    <t>连平县</t>
  </si>
  <si>
    <t>和平县</t>
  </si>
  <si>
    <t>东源县</t>
  </si>
  <si>
    <t>江城区</t>
  </si>
  <si>
    <t>阳东区</t>
  </si>
  <si>
    <t>阳西县</t>
  </si>
  <si>
    <t>阳春市</t>
  </si>
  <si>
    <t>清城区</t>
  </si>
  <si>
    <t>清新区</t>
  </si>
  <si>
    <t>佛冈县</t>
  </si>
  <si>
    <t>阳山县</t>
  </si>
  <si>
    <t>连山壮族瑶族自治县</t>
  </si>
  <si>
    <t>连南瑶族自治县</t>
  </si>
  <si>
    <t>英德市</t>
  </si>
  <si>
    <t>连州市</t>
  </si>
  <si>
    <t>湘桥区</t>
  </si>
  <si>
    <t>潮安区</t>
  </si>
  <si>
    <t>饶平县</t>
  </si>
  <si>
    <t>榕城区</t>
  </si>
  <si>
    <t>揭东区</t>
  </si>
  <si>
    <t>揭西县</t>
  </si>
  <si>
    <t>惠来县</t>
  </si>
  <si>
    <t>普宁市</t>
  </si>
  <si>
    <t>云城区</t>
  </si>
  <si>
    <t>云安区</t>
  </si>
  <si>
    <t>新兴县</t>
  </si>
  <si>
    <t>郁南县</t>
  </si>
  <si>
    <t>罗定市</t>
  </si>
  <si>
    <t>兴宁区</t>
  </si>
  <si>
    <t>青秀区</t>
  </si>
  <si>
    <t>江南区</t>
  </si>
  <si>
    <t>西乡塘区</t>
  </si>
  <si>
    <t>良庆区</t>
  </si>
  <si>
    <t>邕宁区</t>
  </si>
  <si>
    <t>武鸣县</t>
  </si>
  <si>
    <t>隆安县</t>
  </si>
  <si>
    <t>马山县</t>
  </si>
  <si>
    <t>上林县</t>
  </si>
  <si>
    <t>宾阳县</t>
  </si>
  <si>
    <t>横县</t>
  </si>
  <si>
    <t>城中区</t>
  </si>
  <si>
    <t>鱼峰区</t>
  </si>
  <si>
    <t>柳南区</t>
  </si>
  <si>
    <t>柳北区</t>
  </si>
  <si>
    <t>柳江县</t>
  </si>
  <si>
    <t>柳城县</t>
  </si>
  <si>
    <t>鹿寨县</t>
  </si>
  <si>
    <t>融安县</t>
  </si>
  <si>
    <t>融水苗族自治县</t>
  </si>
  <si>
    <t>三江侗族自治县</t>
  </si>
  <si>
    <t>秀峰区</t>
  </si>
  <si>
    <t>叠彩区</t>
  </si>
  <si>
    <t>象山区</t>
  </si>
  <si>
    <t>七星区</t>
  </si>
  <si>
    <t>雁山区</t>
  </si>
  <si>
    <t>临桂区</t>
  </si>
  <si>
    <t>阳朔县</t>
  </si>
  <si>
    <t>灵川县</t>
  </si>
  <si>
    <t>全州县</t>
  </si>
  <si>
    <t>兴安县</t>
  </si>
  <si>
    <t>永福县</t>
  </si>
  <si>
    <t>灌阳县</t>
  </si>
  <si>
    <t>龙胜各族自治县</t>
  </si>
  <si>
    <t>资源县</t>
  </si>
  <si>
    <t>平乐县</t>
  </si>
  <si>
    <t>荔浦县</t>
  </si>
  <si>
    <t>恭城瑶族自治县</t>
  </si>
  <si>
    <t>万秀区</t>
  </si>
  <si>
    <t>长洲区</t>
  </si>
  <si>
    <t>龙圩区</t>
  </si>
  <si>
    <t>苍梧县</t>
  </si>
  <si>
    <t>藤县</t>
  </si>
  <si>
    <t>蒙山县</t>
  </si>
  <si>
    <t>岑溪市</t>
  </si>
  <si>
    <t>海城区</t>
  </si>
  <si>
    <t>银海区</t>
  </si>
  <si>
    <t>铁山港区</t>
  </si>
  <si>
    <t>合浦县</t>
  </si>
  <si>
    <t>港口区</t>
  </si>
  <si>
    <t>防城区</t>
  </si>
  <si>
    <t>上思县</t>
  </si>
  <si>
    <t>东兴市</t>
  </si>
  <si>
    <t>钦南区</t>
  </si>
  <si>
    <t>钦北区</t>
  </si>
  <si>
    <t>灵山县</t>
  </si>
  <si>
    <t>浦北县</t>
  </si>
  <si>
    <t>港北区</t>
  </si>
  <si>
    <t>港南区</t>
  </si>
  <si>
    <t>覃塘区</t>
  </si>
  <si>
    <t>平南县</t>
  </si>
  <si>
    <t>桂平市</t>
  </si>
  <si>
    <t>玉州区</t>
  </si>
  <si>
    <t>福绵区</t>
  </si>
  <si>
    <t>容县</t>
  </si>
  <si>
    <t>陆川县</t>
  </si>
  <si>
    <t>博白县</t>
  </si>
  <si>
    <t>兴业县</t>
  </si>
  <si>
    <t>北流市</t>
  </si>
  <si>
    <t>右江区</t>
  </si>
  <si>
    <t>田阳县</t>
  </si>
  <si>
    <t>田东县</t>
  </si>
  <si>
    <t>平果县</t>
  </si>
  <si>
    <t>德保县</t>
  </si>
  <si>
    <t>靖西县</t>
  </si>
  <si>
    <t>那坡县</t>
  </si>
  <si>
    <t>凌云县</t>
  </si>
  <si>
    <t>乐业县</t>
  </si>
  <si>
    <t>田林县</t>
  </si>
  <si>
    <t>西林县</t>
  </si>
  <si>
    <t>隆林各族自治县</t>
  </si>
  <si>
    <t>八步区</t>
  </si>
  <si>
    <t>昭平县</t>
  </si>
  <si>
    <t>钟山县</t>
  </si>
  <si>
    <t>富川瑶族自治县</t>
  </si>
  <si>
    <t>金城江区</t>
  </si>
  <si>
    <t>南丹县</t>
  </si>
  <si>
    <t>天峨县</t>
  </si>
  <si>
    <t>凤山县</t>
  </si>
  <si>
    <t>东兰县</t>
  </si>
  <si>
    <t>罗城仫佬族自治县</t>
  </si>
  <si>
    <t>环江毛南族自治县</t>
  </si>
  <si>
    <t>巴马瑶族自治县</t>
  </si>
  <si>
    <t>都安瑶族自治县</t>
  </si>
  <si>
    <t>大化瑶族自治县</t>
  </si>
  <si>
    <t>宜州市</t>
  </si>
  <si>
    <t>兴宾区</t>
  </si>
  <si>
    <t>忻城县</t>
  </si>
  <si>
    <t>象州县</t>
  </si>
  <si>
    <t>武宣县</t>
  </si>
  <si>
    <t>金秀瑶族自治县</t>
  </si>
  <si>
    <t>合山市</t>
  </si>
  <si>
    <t>江州区</t>
  </si>
  <si>
    <t>扶绥县</t>
  </si>
  <si>
    <t>宁明县</t>
  </si>
  <si>
    <t>龙州县</t>
  </si>
  <si>
    <t>大新县</t>
  </si>
  <si>
    <t>天等县</t>
  </si>
  <si>
    <t>凭祥市</t>
  </si>
  <si>
    <t>秀英区</t>
  </si>
  <si>
    <t>龙华区</t>
  </si>
  <si>
    <t>琼山区</t>
  </si>
  <si>
    <t>美兰区</t>
  </si>
  <si>
    <t>海棠区</t>
  </si>
  <si>
    <t>吉阳区</t>
  </si>
  <si>
    <t>天涯区</t>
  </si>
  <si>
    <t>崖州区</t>
  </si>
  <si>
    <t>五指山市</t>
  </si>
  <si>
    <t>琼海市</t>
  </si>
  <si>
    <t>儋州市</t>
  </si>
  <si>
    <t>文昌市</t>
  </si>
  <si>
    <t>万宁市</t>
  </si>
  <si>
    <t>东方市</t>
  </si>
  <si>
    <t>定安县</t>
  </si>
  <si>
    <t>屯昌县</t>
  </si>
  <si>
    <t>澄迈县</t>
  </si>
  <si>
    <t>临高县</t>
  </si>
  <si>
    <t>白沙黎族自治县</t>
  </si>
  <si>
    <t>昌江黎族自治县</t>
  </si>
  <si>
    <t>乐东黎族自治县</t>
  </si>
  <si>
    <t>陵水黎族自治县</t>
  </si>
  <si>
    <t>保亭黎族苗族自治县</t>
  </si>
  <si>
    <t>琼中黎族苗族自治县</t>
  </si>
  <si>
    <t>万州区</t>
  </si>
  <si>
    <t>涪陵区</t>
  </si>
  <si>
    <t>渝中区</t>
  </si>
  <si>
    <t>大渡口区</t>
  </si>
  <si>
    <t>沙坪坝区</t>
  </si>
  <si>
    <t>九龙坡区</t>
  </si>
  <si>
    <t>南岸区</t>
  </si>
  <si>
    <t>北碚区</t>
  </si>
  <si>
    <t>綦江区</t>
  </si>
  <si>
    <t>大足区</t>
  </si>
  <si>
    <t>渝北区</t>
  </si>
  <si>
    <t>巴南区</t>
  </si>
  <si>
    <t>黔江区</t>
  </si>
  <si>
    <t>长寿区</t>
  </si>
  <si>
    <t>江津区</t>
  </si>
  <si>
    <t>合川区</t>
  </si>
  <si>
    <t>永川区</t>
  </si>
  <si>
    <t>南川区</t>
  </si>
  <si>
    <t>璧山区</t>
  </si>
  <si>
    <t>铜梁区</t>
  </si>
  <si>
    <t>潼南县</t>
  </si>
  <si>
    <t>荣昌县</t>
  </si>
  <si>
    <t>梁平县</t>
  </si>
  <si>
    <t>城口县</t>
  </si>
  <si>
    <t>丰都县</t>
  </si>
  <si>
    <t>垫江县</t>
  </si>
  <si>
    <t>武隆县</t>
  </si>
  <si>
    <t>忠县</t>
  </si>
  <si>
    <t>开县</t>
  </si>
  <si>
    <t>云阳县</t>
  </si>
  <si>
    <t>奉节县</t>
  </si>
  <si>
    <t>巫山县</t>
  </si>
  <si>
    <t>巫溪县</t>
  </si>
  <si>
    <t>石柱土家族自治县</t>
  </si>
  <si>
    <t>秀山土家族苗族自治县</t>
  </si>
  <si>
    <t>酉阳土家族苗族自治县</t>
  </si>
  <si>
    <t>彭水苗族土家族自治县</t>
  </si>
  <si>
    <t>锦江区</t>
  </si>
  <si>
    <t>青羊区</t>
  </si>
  <si>
    <t>金牛区</t>
  </si>
  <si>
    <t>武侯区</t>
  </si>
  <si>
    <t>成华区</t>
  </si>
  <si>
    <t>龙泉驿区</t>
  </si>
  <si>
    <t>青白江区</t>
  </si>
  <si>
    <t>新都区</t>
  </si>
  <si>
    <t>温江区</t>
  </si>
  <si>
    <t>金堂县</t>
  </si>
  <si>
    <t>双流县</t>
  </si>
  <si>
    <t>郫县</t>
  </si>
  <si>
    <t>大邑县</t>
  </si>
  <si>
    <t>蒲江县</t>
  </si>
  <si>
    <t>新津县</t>
  </si>
  <si>
    <t>都江堰市</t>
  </si>
  <si>
    <t>彭州市</t>
  </si>
  <si>
    <t>邛崃市</t>
  </si>
  <si>
    <t>崇州市</t>
  </si>
  <si>
    <t>自流井区</t>
  </si>
  <si>
    <t>贡井区</t>
  </si>
  <si>
    <t>大安区</t>
  </si>
  <si>
    <t>沿滩区</t>
  </si>
  <si>
    <t>荣县</t>
  </si>
  <si>
    <t>富顺县</t>
  </si>
  <si>
    <t>东区</t>
  </si>
  <si>
    <t>西区</t>
  </si>
  <si>
    <t>仁和区</t>
  </si>
  <si>
    <t>米易县</t>
  </si>
  <si>
    <t>盐边县</t>
  </si>
  <si>
    <t>江阳区</t>
  </si>
  <si>
    <t>纳溪区</t>
  </si>
  <si>
    <t>龙马潭区</t>
  </si>
  <si>
    <t>泸县</t>
  </si>
  <si>
    <t>合江县</t>
  </si>
  <si>
    <t>叙永县</t>
  </si>
  <si>
    <t>古蔺县</t>
  </si>
  <si>
    <t>旌阳区</t>
  </si>
  <si>
    <t>中江县</t>
  </si>
  <si>
    <t>罗江县</t>
  </si>
  <si>
    <t>广汉市</t>
  </si>
  <si>
    <t>什邡市</t>
  </si>
  <si>
    <t>绵竹市</t>
  </si>
  <si>
    <t>涪城区</t>
  </si>
  <si>
    <t>游仙区</t>
  </si>
  <si>
    <t>三台县</t>
  </si>
  <si>
    <t>盐亭县</t>
  </si>
  <si>
    <t>安县</t>
  </si>
  <si>
    <t>梓潼县</t>
  </si>
  <si>
    <t>北川羌族自治县</t>
  </si>
  <si>
    <t>平武县</t>
  </si>
  <si>
    <t>江油市</t>
  </si>
  <si>
    <t>利州区</t>
  </si>
  <si>
    <t>昭化区</t>
  </si>
  <si>
    <t>朝天区</t>
  </si>
  <si>
    <t>旺苍县</t>
  </si>
  <si>
    <t>青川县</t>
  </si>
  <si>
    <t>剑阁县</t>
  </si>
  <si>
    <t>苍溪县</t>
  </si>
  <si>
    <t>船山区</t>
  </si>
  <si>
    <t>安居区</t>
  </si>
  <si>
    <t>蓬溪县</t>
  </si>
  <si>
    <t>射洪县</t>
  </si>
  <si>
    <t>大英县</t>
  </si>
  <si>
    <t>东兴区</t>
  </si>
  <si>
    <t>威远县</t>
  </si>
  <si>
    <t>资中县</t>
  </si>
  <si>
    <t>隆昌县</t>
  </si>
  <si>
    <t>沙湾区</t>
  </si>
  <si>
    <t>五通桥区</t>
  </si>
  <si>
    <t>金口河区</t>
  </si>
  <si>
    <t>犍为县</t>
  </si>
  <si>
    <t>井研县</t>
  </si>
  <si>
    <t>夹江县</t>
  </si>
  <si>
    <t>沐川县</t>
  </si>
  <si>
    <t>峨边彝族自治县</t>
  </si>
  <si>
    <t>马边彝族自治县</t>
  </si>
  <si>
    <t>峨眉山市</t>
  </si>
  <si>
    <t>顺庆区</t>
  </si>
  <si>
    <t>高坪区</t>
  </si>
  <si>
    <t>嘉陵区</t>
  </si>
  <si>
    <t>南部县</t>
  </si>
  <si>
    <t>营山县</t>
  </si>
  <si>
    <t>蓬安县</t>
  </si>
  <si>
    <t>仪陇县</t>
  </si>
  <si>
    <t>西充县</t>
  </si>
  <si>
    <t>阆中市</t>
  </si>
  <si>
    <t>东坡区</t>
  </si>
  <si>
    <t>彭山区</t>
  </si>
  <si>
    <t>仁寿县</t>
  </si>
  <si>
    <t>洪雅县</t>
  </si>
  <si>
    <t>丹棱县</t>
  </si>
  <si>
    <t>青神县</t>
  </si>
  <si>
    <t>翠屏区</t>
  </si>
  <si>
    <t>南溪区</t>
  </si>
  <si>
    <t>宜宾县</t>
  </si>
  <si>
    <t>江安县</t>
  </si>
  <si>
    <t>长宁县</t>
  </si>
  <si>
    <t>高县</t>
  </si>
  <si>
    <t>珙县</t>
  </si>
  <si>
    <t>筠连县</t>
  </si>
  <si>
    <t>兴文县</t>
  </si>
  <si>
    <t>屏山县</t>
  </si>
  <si>
    <t>广安区</t>
  </si>
  <si>
    <t>前锋区</t>
  </si>
  <si>
    <t>岳池县</t>
  </si>
  <si>
    <t>武胜县</t>
  </si>
  <si>
    <t>邻水县</t>
  </si>
  <si>
    <t>华蓥市</t>
  </si>
  <si>
    <t>通川区</t>
  </si>
  <si>
    <t>达川区</t>
  </si>
  <si>
    <t>宣汉县</t>
  </si>
  <si>
    <t>开江县</t>
  </si>
  <si>
    <t>大竹县</t>
  </si>
  <si>
    <t>渠县</t>
  </si>
  <si>
    <t>万源市</t>
  </si>
  <si>
    <t>雨城区</t>
  </si>
  <si>
    <t>名山区</t>
  </si>
  <si>
    <t>荥经县</t>
  </si>
  <si>
    <t>汉源县</t>
  </si>
  <si>
    <t>石棉县</t>
  </si>
  <si>
    <t>天全县</t>
  </si>
  <si>
    <t>芦山县</t>
  </si>
  <si>
    <t>宝兴县</t>
  </si>
  <si>
    <t>巴州区</t>
  </si>
  <si>
    <t>恩阳区</t>
  </si>
  <si>
    <t>通江县</t>
  </si>
  <si>
    <t>南江县</t>
  </si>
  <si>
    <t>平昌县</t>
  </si>
  <si>
    <t>雁江区</t>
  </si>
  <si>
    <t>安岳县</t>
  </si>
  <si>
    <t>乐至县</t>
  </si>
  <si>
    <t>简阳市</t>
  </si>
  <si>
    <t>汶川县</t>
  </si>
  <si>
    <t>理县</t>
  </si>
  <si>
    <t>茂县</t>
  </si>
  <si>
    <t>松潘县</t>
  </si>
  <si>
    <t>九寨沟县</t>
  </si>
  <si>
    <t>金川县</t>
  </si>
  <si>
    <t>小金县</t>
  </si>
  <si>
    <t>黑水县</t>
  </si>
  <si>
    <t>马尔康县</t>
  </si>
  <si>
    <t>壤塘县</t>
  </si>
  <si>
    <t>阿坝县</t>
  </si>
  <si>
    <t>若尔盖县</t>
  </si>
  <si>
    <t>红原县</t>
  </si>
  <si>
    <t>康定县</t>
  </si>
  <si>
    <t>泸定县</t>
  </si>
  <si>
    <t>丹巴县</t>
  </si>
  <si>
    <t>九龙县</t>
  </si>
  <si>
    <t>雅江县</t>
  </si>
  <si>
    <t>道孚县</t>
  </si>
  <si>
    <t>炉霍县</t>
  </si>
  <si>
    <t>甘孜县</t>
  </si>
  <si>
    <t>新龙县</t>
  </si>
  <si>
    <t>德格县</t>
  </si>
  <si>
    <t>白玉县</t>
  </si>
  <si>
    <t>石渠县</t>
  </si>
  <si>
    <t>色达县</t>
  </si>
  <si>
    <t>理塘县</t>
  </si>
  <si>
    <t>巴塘县</t>
  </si>
  <si>
    <t>乡城县</t>
  </si>
  <si>
    <t>稻城县</t>
  </si>
  <si>
    <t>得荣县</t>
  </si>
  <si>
    <t>西昌市</t>
  </si>
  <si>
    <t>木里藏族自治县</t>
  </si>
  <si>
    <t>盐源县</t>
  </si>
  <si>
    <t>德昌县</t>
  </si>
  <si>
    <t>会理县</t>
  </si>
  <si>
    <t>会东县</t>
  </si>
  <si>
    <t>宁南县</t>
  </si>
  <si>
    <t>普格县</t>
  </si>
  <si>
    <t>布拖县</t>
  </si>
  <si>
    <t>金阳县</t>
  </si>
  <si>
    <t>昭觉县</t>
  </si>
  <si>
    <t>喜德县</t>
  </si>
  <si>
    <t>冕宁县</t>
  </si>
  <si>
    <t>越西县</t>
  </si>
  <si>
    <t>甘洛县</t>
  </si>
  <si>
    <t>美姑县</t>
  </si>
  <si>
    <t>雷波县</t>
  </si>
  <si>
    <t>南明区</t>
  </si>
  <si>
    <t>云岩区</t>
  </si>
  <si>
    <t>花溪区</t>
  </si>
  <si>
    <t>乌当区</t>
  </si>
  <si>
    <t>观山湖区</t>
  </si>
  <si>
    <t>开阳县</t>
  </si>
  <si>
    <t>息烽县</t>
  </si>
  <si>
    <t>修文县</t>
  </si>
  <si>
    <t>清镇市</t>
  </si>
  <si>
    <t>钟山区</t>
  </si>
  <si>
    <t>六枝特区</t>
  </si>
  <si>
    <t>水城县</t>
  </si>
  <si>
    <t>盘县</t>
  </si>
  <si>
    <t>红花岗区</t>
  </si>
  <si>
    <t>汇川区</t>
  </si>
  <si>
    <t>遵义县</t>
  </si>
  <si>
    <t>桐梓县</t>
  </si>
  <si>
    <t>绥阳县</t>
  </si>
  <si>
    <t>正安县</t>
  </si>
  <si>
    <t>道真仡佬族苗族自治县</t>
  </si>
  <si>
    <t>务川仡佬族苗族自治县</t>
  </si>
  <si>
    <t>凤冈县</t>
  </si>
  <si>
    <t>湄潭县</t>
  </si>
  <si>
    <t>余庆县</t>
  </si>
  <si>
    <t>习水县</t>
  </si>
  <si>
    <t>赤水市</t>
  </si>
  <si>
    <t>仁怀市</t>
  </si>
  <si>
    <t>西秀区</t>
  </si>
  <si>
    <t>平坝区</t>
  </si>
  <si>
    <t>普定县</t>
  </si>
  <si>
    <t>镇宁布依族苗族自治县</t>
  </si>
  <si>
    <t>关岭布依族苗族自治县</t>
  </si>
  <si>
    <t>紫云苗族布依族自治县</t>
  </si>
  <si>
    <t>七星关区</t>
  </si>
  <si>
    <t>大方县</t>
  </si>
  <si>
    <t>黔西县</t>
  </si>
  <si>
    <t>金沙县</t>
  </si>
  <si>
    <t>织金县</t>
  </si>
  <si>
    <t>纳雍县</t>
  </si>
  <si>
    <t>威宁彝族回族苗族自治县</t>
  </si>
  <si>
    <t>赫章县</t>
  </si>
  <si>
    <t>碧江区</t>
  </si>
  <si>
    <t>万山区</t>
  </si>
  <si>
    <t>江口县</t>
  </si>
  <si>
    <t>玉屏侗族自治县</t>
  </si>
  <si>
    <t>石阡县</t>
  </si>
  <si>
    <t>思南县</t>
  </si>
  <si>
    <t>印江土家族苗族自治县</t>
  </si>
  <si>
    <t>德江县</t>
  </si>
  <si>
    <t>沿河土家族自治县</t>
  </si>
  <si>
    <t>松桃苗族自治县</t>
  </si>
  <si>
    <t>兴义市</t>
  </si>
  <si>
    <t>兴仁县</t>
  </si>
  <si>
    <t>普安县</t>
  </si>
  <si>
    <t>晴隆县</t>
  </si>
  <si>
    <t>贞丰县</t>
  </si>
  <si>
    <t>望谟县</t>
  </si>
  <si>
    <t>册亨县</t>
  </si>
  <si>
    <t>安龙县</t>
  </si>
  <si>
    <t>凯里市</t>
  </si>
  <si>
    <t>黄平县</t>
  </si>
  <si>
    <t>施秉县</t>
  </si>
  <si>
    <t>三穗县</t>
  </si>
  <si>
    <t>镇远县</t>
  </si>
  <si>
    <t>岑巩县</t>
  </si>
  <si>
    <t>天柱县</t>
  </si>
  <si>
    <t>锦屏县</t>
  </si>
  <si>
    <t>剑河县</t>
  </si>
  <si>
    <t>台江县</t>
  </si>
  <si>
    <t>黎平县</t>
  </si>
  <si>
    <t>榕江县</t>
  </si>
  <si>
    <t>从江县</t>
  </si>
  <si>
    <t>雷山县</t>
  </si>
  <si>
    <t>麻江县</t>
  </si>
  <si>
    <t>丹寨县</t>
  </si>
  <si>
    <t>都匀市</t>
  </si>
  <si>
    <t>福泉市</t>
  </si>
  <si>
    <t>荔波县</t>
  </si>
  <si>
    <t>贵定县</t>
  </si>
  <si>
    <t>瓮安县</t>
  </si>
  <si>
    <t>独山县</t>
  </si>
  <si>
    <t>平塘县</t>
  </si>
  <si>
    <t>罗甸县</t>
  </si>
  <si>
    <t>长顺县</t>
  </si>
  <si>
    <t>龙里县</t>
  </si>
  <si>
    <t>惠水县</t>
  </si>
  <si>
    <t>三都水族自治县</t>
  </si>
  <si>
    <t>五华区</t>
  </si>
  <si>
    <t>盘龙区</t>
  </si>
  <si>
    <t>官渡区</t>
  </si>
  <si>
    <t>西山区</t>
  </si>
  <si>
    <t>东川区</t>
  </si>
  <si>
    <t>呈贡区</t>
  </si>
  <si>
    <t>晋宁县</t>
  </si>
  <si>
    <t>富民县</t>
  </si>
  <si>
    <t>宜良县</t>
  </si>
  <si>
    <t>石林彝族自治县</t>
  </si>
  <si>
    <t>嵩明县</t>
  </si>
  <si>
    <t>禄劝彝族苗族自治县</t>
  </si>
  <si>
    <t>寻甸回族彝族自治县</t>
  </si>
  <si>
    <t>安宁市</t>
  </si>
  <si>
    <t>麒麟区</t>
  </si>
  <si>
    <t>马龙县</t>
  </si>
  <si>
    <t>陆良县</t>
  </si>
  <si>
    <t>师宗县</t>
  </si>
  <si>
    <t>罗平县</t>
  </si>
  <si>
    <t>富源县</t>
  </si>
  <si>
    <t>会泽县</t>
  </si>
  <si>
    <t>沾益县</t>
  </si>
  <si>
    <t>宣威市</t>
  </si>
  <si>
    <t>红塔区</t>
  </si>
  <si>
    <t>江川县</t>
  </si>
  <si>
    <t>澄江县</t>
  </si>
  <si>
    <t>通海县</t>
  </si>
  <si>
    <t>华宁县</t>
  </si>
  <si>
    <t>易门县</t>
  </si>
  <si>
    <t>峨山彝族自治县</t>
  </si>
  <si>
    <t>新平彝族傣族自治县</t>
  </si>
  <si>
    <t>元江哈尼族彝族傣族自治县</t>
  </si>
  <si>
    <t>隆阳区</t>
  </si>
  <si>
    <t>施甸县</t>
  </si>
  <si>
    <t>腾冲县</t>
  </si>
  <si>
    <t>龙陵县</t>
  </si>
  <si>
    <t>昌宁县</t>
  </si>
  <si>
    <t>昭阳区</t>
  </si>
  <si>
    <t>鲁甸县</t>
  </si>
  <si>
    <t>巧家县</t>
  </si>
  <si>
    <t>盐津县</t>
  </si>
  <si>
    <t>大关县</t>
  </si>
  <si>
    <t>永善县</t>
  </si>
  <si>
    <t>绥江县</t>
  </si>
  <si>
    <t>镇雄县</t>
  </si>
  <si>
    <t>彝良县</t>
  </si>
  <si>
    <t>威信县</t>
  </si>
  <si>
    <t>水富县</t>
  </si>
  <si>
    <t>古城区</t>
  </si>
  <si>
    <t>玉龙纳西族自治县</t>
  </si>
  <si>
    <t>永胜县</t>
  </si>
  <si>
    <t>华坪县</t>
  </si>
  <si>
    <t>宁蒗彝族自治县</t>
  </si>
  <si>
    <t>思茅区</t>
  </si>
  <si>
    <t>宁洱哈尼族彝族自治县</t>
  </si>
  <si>
    <t>墨江哈尼族自治县</t>
  </si>
  <si>
    <t>景东彝族自治县</t>
  </si>
  <si>
    <t>景谷傣族彝族自治县</t>
  </si>
  <si>
    <t>镇沅彝族哈尼族拉祜族自治县</t>
  </si>
  <si>
    <t>江城哈尼族彝族自治县</t>
  </si>
  <si>
    <t>孟连傣族拉祜族佤族自治县</t>
  </si>
  <si>
    <t>澜沧拉祜族自治县</t>
  </si>
  <si>
    <t>西盟佤族自治县</t>
  </si>
  <si>
    <t>临翔区</t>
  </si>
  <si>
    <t>凤庆县</t>
  </si>
  <si>
    <t>云县</t>
  </si>
  <si>
    <t>永德县</t>
  </si>
  <si>
    <t>镇康县</t>
  </si>
  <si>
    <t>双江拉祜族佤族布朗族傣族自治县</t>
  </si>
  <si>
    <t>耿马傣族佤族自治县</t>
  </si>
  <si>
    <t>沧源佤族自治县</t>
  </si>
  <si>
    <t>楚雄市</t>
  </si>
  <si>
    <t>双柏县</t>
  </si>
  <si>
    <t>牟定县</t>
  </si>
  <si>
    <t>南华县</t>
  </si>
  <si>
    <t>姚安县</t>
  </si>
  <si>
    <t>大姚县</t>
  </si>
  <si>
    <t>永仁县</t>
  </si>
  <si>
    <t>元谋县</t>
  </si>
  <si>
    <t>武定县</t>
  </si>
  <si>
    <t>禄丰县</t>
  </si>
  <si>
    <t>个旧市</t>
  </si>
  <si>
    <t>开远市</t>
  </si>
  <si>
    <t>蒙自市</t>
  </si>
  <si>
    <t>弥勒市</t>
  </si>
  <si>
    <t>屏边苗族自治县</t>
  </si>
  <si>
    <t>建水县</t>
  </si>
  <si>
    <t>石屏县</t>
  </si>
  <si>
    <t>泸西县</t>
  </si>
  <si>
    <t>元阳县</t>
  </si>
  <si>
    <t>红河县</t>
  </si>
  <si>
    <t>金平苗族瑶族傣族自治县</t>
  </si>
  <si>
    <t>绿春县</t>
  </si>
  <si>
    <t>河口瑶族自治县</t>
  </si>
  <si>
    <t>文山市</t>
  </si>
  <si>
    <t>砚山县</t>
  </si>
  <si>
    <t>西畴县</t>
  </si>
  <si>
    <t>麻栗坡县</t>
  </si>
  <si>
    <t>马关县</t>
  </si>
  <si>
    <t>丘北县</t>
  </si>
  <si>
    <t>广南县</t>
  </si>
  <si>
    <t>富宁县</t>
  </si>
  <si>
    <t>景洪市</t>
  </si>
  <si>
    <t>勐海县</t>
  </si>
  <si>
    <t>勐腊县</t>
  </si>
  <si>
    <t>大理市</t>
  </si>
  <si>
    <t>漾濞彝族自治县</t>
  </si>
  <si>
    <t>祥云县</t>
  </si>
  <si>
    <t>宾川县</t>
  </si>
  <si>
    <t>弥渡县</t>
  </si>
  <si>
    <t>南涧彝族自治县</t>
  </si>
  <si>
    <t>巍山彝族回族自治县</t>
  </si>
  <si>
    <t>永平县</t>
  </si>
  <si>
    <t>云龙县</t>
  </si>
  <si>
    <t>洱源县</t>
  </si>
  <si>
    <t>剑川县</t>
  </si>
  <si>
    <t>鹤庆县</t>
  </si>
  <si>
    <t>瑞丽市</t>
  </si>
  <si>
    <t>芒市</t>
  </si>
  <si>
    <t>梁河县</t>
  </si>
  <si>
    <t>盈江县</t>
  </si>
  <si>
    <t>陇川县</t>
  </si>
  <si>
    <t>泸水县</t>
  </si>
  <si>
    <t>福贡县</t>
  </si>
  <si>
    <t>贡山独龙族怒族自治县</t>
  </si>
  <si>
    <t>兰坪白族普米族自治县</t>
  </si>
  <si>
    <t>香格里拉市</t>
  </si>
  <si>
    <t>德钦县</t>
  </si>
  <si>
    <t>维西傈僳族自治县</t>
  </si>
  <si>
    <t>城关区</t>
  </si>
  <si>
    <t>林周县</t>
  </si>
  <si>
    <t>当雄县</t>
  </si>
  <si>
    <t>尼木县</t>
  </si>
  <si>
    <t>曲水县</t>
  </si>
  <si>
    <t>堆龙德庆县</t>
  </si>
  <si>
    <t>达孜县</t>
  </si>
  <si>
    <t>墨竹工卡县</t>
  </si>
  <si>
    <t>桑珠孜区</t>
  </si>
  <si>
    <t>南木林县</t>
  </si>
  <si>
    <t>江孜县</t>
  </si>
  <si>
    <t>定日县</t>
  </si>
  <si>
    <t>萨迦县</t>
  </si>
  <si>
    <t>拉孜县</t>
  </si>
  <si>
    <t>昂仁县</t>
  </si>
  <si>
    <t>谢通门县</t>
  </si>
  <si>
    <t>白朗县</t>
  </si>
  <si>
    <t>仁布县</t>
  </si>
  <si>
    <t>康马县</t>
  </si>
  <si>
    <t>定结县</t>
  </si>
  <si>
    <t>仲巴县</t>
  </si>
  <si>
    <t>亚东县</t>
  </si>
  <si>
    <t>吉隆县</t>
  </si>
  <si>
    <t>聂拉木县</t>
  </si>
  <si>
    <t>萨嘎县</t>
  </si>
  <si>
    <t>岗巴县</t>
  </si>
  <si>
    <t>卡若区</t>
  </si>
  <si>
    <t>江达县</t>
  </si>
  <si>
    <t>贡觉县</t>
  </si>
  <si>
    <t>类乌齐县</t>
  </si>
  <si>
    <t>丁青县</t>
  </si>
  <si>
    <t>察雅县</t>
  </si>
  <si>
    <t>八宿县</t>
  </si>
  <si>
    <t>左贡县</t>
  </si>
  <si>
    <t>芒康县</t>
  </si>
  <si>
    <t>洛隆县</t>
  </si>
  <si>
    <t>边坝县</t>
  </si>
  <si>
    <t>乃东县</t>
  </si>
  <si>
    <t>扎囊县</t>
  </si>
  <si>
    <t>贡嘎县</t>
  </si>
  <si>
    <t>桑日县</t>
  </si>
  <si>
    <t>琼结县</t>
  </si>
  <si>
    <t>曲松县</t>
  </si>
  <si>
    <t>措美县</t>
  </si>
  <si>
    <t>洛扎县</t>
  </si>
  <si>
    <t>加查县</t>
  </si>
  <si>
    <t>隆子县</t>
  </si>
  <si>
    <t>错那县</t>
  </si>
  <si>
    <t>浪卡子县</t>
  </si>
  <si>
    <t>那曲县</t>
  </si>
  <si>
    <t>嘉黎县</t>
  </si>
  <si>
    <t>比如县</t>
  </si>
  <si>
    <t>聂荣县</t>
  </si>
  <si>
    <t>安多县</t>
  </si>
  <si>
    <t>申扎县</t>
  </si>
  <si>
    <t>索县</t>
  </si>
  <si>
    <t>班戈县</t>
  </si>
  <si>
    <t>巴青县</t>
  </si>
  <si>
    <t>尼玛县</t>
  </si>
  <si>
    <t>双湖县</t>
  </si>
  <si>
    <t>普兰县</t>
  </si>
  <si>
    <t>札达县</t>
  </si>
  <si>
    <t>噶尔县</t>
  </si>
  <si>
    <t>日土县</t>
  </si>
  <si>
    <t>革吉县</t>
  </si>
  <si>
    <t>改则县</t>
  </si>
  <si>
    <t>措勤县</t>
  </si>
  <si>
    <t>林芝县</t>
  </si>
  <si>
    <t>工布江达县</t>
  </si>
  <si>
    <t>米林县</t>
  </si>
  <si>
    <t>墨脱县</t>
  </si>
  <si>
    <t>波密县</t>
  </si>
  <si>
    <t>察隅县</t>
  </si>
  <si>
    <t>朗县</t>
  </si>
  <si>
    <t>碑林区</t>
  </si>
  <si>
    <t>莲湖区</t>
  </si>
  <si>
    <t>灞桥区</t>
  </si>
  <si>
    <t>未央区</t>
  </si>
  <si>
    <t>雁塔区</t>
  </si>
  <si>
    <t>阎良区</t>
  </si>
  <si>
    <t>临潼区</t>
  </si>
  <si>
    <t>高陵区</t>
  </si>
  <si>
    <t>蓝田县</t>
  </si>
  <si>
    <t>周至县</t>
  </si>
  <si>
    <t>户县</t>
  </si>
  <si>
    <t>王益区</t>
  </si>
  <si>
    <t>印台区</t>
  </si>
  <si>
    <t>耀州区</t>
  </si>
  <si>
    <t>宜君县</t>
  </si>
  <si>
    <t>渭滨区</t>
  </si>
  <si>
    <t>金台区</t>
  </si>
  <si>
    <t>陈仓区</t>
  </si>
  <si>
    <t>凤翔县</t>
  </si>
  <si>
    <t>岐山县</t>
  </si>
  <si>
    <t>扶风县</t>
  </si>
  <si>
    <t>眉县</t>
  </si>
  <si>
    <t>陇县</t>
  </si>
  <si>
    <t>千阳县</t>
  </si>
  <si>
    <t>麟游县</t>
  </si>
  <si>
    <t>凤县</t>
  </si>
  <si>
    <t>太白县</t>
  </si>
  <si>
    <t>秦都区</t>
  </si>
  <si>
    <t>杨陵区</t>
  </si>
  <si>
    <t>渭城区</t>
  </si>
  <si>
    <t>三原县</t>
  </si>
  <si>
    <t>泾阳县</t>
  </si>
  <si>
    <t>乾县</t>
  </si>
  <si>
    <t>礼泉县</t>
  </si>
  <si>
    <t>永寿县</t>
  </si>
  <si>
    <t>彬县</t>
  </si>
  <si>
    <t>长武县</t>
  </si>
  <si>
    <t>旬邑县</t>
  </si>
  <si>
    <t>淳化县</t>
  </si>
  <si>
    <t>武功县</t>
  </si>
  <si>
    <t>兴平市</t>
  </si>
  <si>
    <t>临渭区</t>
  </si>
  <si>
    <t>华县</t>
  </si>
  <si>
    <t>潼关县</t>
  </si>
  <si>
    <t>大荔县</t>
  </si>
  <si>
    <t>合阳县</t>
  </si>
  <si>
    <t>澄城县</t>
  </si>
  <si>
    <t>蒲城县</t>
  </si>
  <si>
    <t>白水县</t>
  </si>
  <si>
    <t>富平县</t>
  </si>
  <si>
    <t>韩城市</t>
  </si>
  <si>
    <t>华阴市</t>
  </si>
  <si>
    <t>宝塔区</t>
  </si>
  <si>
    <t>延长县</t>
  </si>
  <si>
    <t>延川县</t>
  </si>
  <si>
    <t>子长县</t>
  </si>
  <si>
    <t>安塞县</t>
  </si>
  <si>
    <t>志丹县</t>
  </si>
  <si>
    <t>吴起县</t>
  </si>
  <si>
    <t>甘泉县</t>
  </si>
  <si>
    <t>富县</t>
  </si>
  <si>
    <t>洛川县</t>
  </si>
  <si>
    <t>宜川县</t>
  </si>
  <si>
    <t>黄龙县</t>
  </si>
  <si>
    <t>黄陵县</t>
  </si>
  <si>
    <t>汉台区</t>
  </si>
  <si>
    <t>南郑县</t>
  </si>
  <si>
    <t>城固县</t>
  </si>
  <si>
    <t>洋县</t>
  </si>
  <si>
    <t>西乡县</t>
  </si>
  <si>
    <t>勉县</t>
  </si>
  <si>
    <t>宁强县</t>
  </si>
  <si>
    <t>略阳县</t>
  </si>
  <si>
    <t>镇巴县</t>
  </si>
  <si>
    <t>留坝县</t>
  </si>
  <si>
    <t>佛坪县</t>
  </si>
  <si>
    <t>榆阳区</t>
  </si>
  <si>
    <t>神木县</t>
  </si>
  <si>
    <t>府谷县</t>
  </si>
  <si>
    <t>横山县</t>
  </si>
  <si>
    <t>靖边县</t>
  </si>
  <si>
    <t>定边县</t>
  </si>
  <si>
    <t>绥德县</t>
  </si>
  <si>
    <t>米脂县</t>
  </si>
  <si>
    <t>佳县</t>
  </si>
  <si>
    <t>吴堡县</t>
  </si>
  <si>
    <t>清涧县</t>
  </si>
  <si>
    <t>子洲县</t>
  </si>
  <si>
    <t>汉滨区</t>
  </si>
  <si>
    <t>汉阴县</t>
  </si>
  <si>
    <t>石泉县</t>
  </si>
  <si>
    <t>宁陕县</t>
  </si>
  <si>
    <t>紫阳县</t>
  </si>
  <si>
    <t>岚皋县</t>
  </si>
  <si>
    <t>平利县</t>
  </si>
  <si>
    <t>镇坪县</t>
  </si>
  <si>
    <t>旬阳县</t>
  </si>
  <si>
    <t>白河县</t>
  </si>
  <si>
    <t>商州区</t>
  </si>
  <si>
    <t>洛南县</t>
  </si>
  <si>
    <t>丹凤县</t>
  </si>
  <si>
    <t>商南县</t>
  </si>
  <si>
    <t>山阳县</t>
  </si>
  <si>
    <t>镇安县</t>
  </si>
  <si>
    <t>柞水县</t>
  </si>
  <si>
    <t>七里河区</t>
  </si>
  <si>
    <t>西固区</t>
  </si>
  <si>
    <t>安宁区</t>
  </si>
  <si>
    <t>红古区</t>
  </si>
  <si>
    <t>永登县</t>
  </si>
  <si>
    <t>皋兰县</t>
  </si>
  <si>
    <t>榆中县</t>
  </si>
  <si>
    <t>金川区</t>
  </si>
  <si>
    <t>永昌县</t>
  </si>
  <si>
    <t>白银区</t>
  </si>
  <si>
    <t>平川区</t>
  </si>
  <si>
    <t>靖远县</t>
  </si>
  <si>
    <t>会宁县</t>
  </si>
  <si>
    <t>景泰县</t>
  </si>
  <si>
    <t>秦州区</t>
  </si>
  <si>
    <t>麦积区</t>
  </si>
  <si>
    <t>清水县</t>
  </si>
  <si>
    <t>秦安县</t>
  </si>
  <si>
    <t>甘谷县</t>
  </si>
  <si>
    <t>武山县</t>
  </si>
  <si>
    <t>张家川回族自治县</t>
  </si>
  <si>
    <t>凉州区</t>
  </si>
  <si>
    <t>民勤县</t>
  </si>
  <si>
    <t>古浪县</t>
  </si>
  <si>
    <t>天祝藏族自治县</t>
  </si>
  <si>
    <t>甘州区</t>
  </si>
  <si>
    <t>肃南裕固族自治县</t>
  </si>
  <si>
    <t>民乐县</t>
  </si>
  <si>
    <t>临泽县</t>
  </si>
  <si>
    <t>高台县</t>
  </si>
  <si>
    <t>山丹县</t>
  </si>
  <si>
    <t>崆峒区</t>
  </si>
  <si>
    <t>泾川县</t>
  </si>
  <si>
    <t>灵台县</t>
  </si>
  <si>
    <t>崇信县</t>
  </si>
  <si>
    <t>华亭县</t>
  </si>
  <si>
    <t>庄浪县</t>
  </si>
  <si>
    <t>静宁县</t>
  </si>
  <si>
    <t>肃州区</t>
  </si>
  <si>
    <t>金塔县</t>
  </si>
  <si>
    <t>瓜州县</t>
  </si>
  <si>
    <t>肃北蒙古族自治县</t>
  </si>
  <si>
    <t>阿克塞哈萨克族自治县</t>
  </si>
  <si>
    <t>玉门市</t>
  </si>
  <si>
    <t>敦煌市</t>
  </si>
  <si>
    <t>西峰区</t>
  </si>
  <si>
    <t>庆城县</t>
  </si>
  <si>
    <t>环县</t>
  </si>
  <si>
    <t>华池县</t>
  </si>
  <si>
    <t>合水县</t>
  </si>
  <si>
    <t>正宁县</t>
  </si>
  <si>
    <t>宁县</t>
  </si>
  <si>
    <t>镇原县</t>
  </si>
  <si>
    <t>安定区</t>
  </si>
  <si>
    <t>通渭县</t>
  </si>
  <si>
    <t>陇西县</t>
  </si>
  <si>
    <t>渭源县</t>
  </si>
  <si>
    <t>临洮县</t>
  </si>
  <si>
    <t>漳县</t>
  </si>
  <si>
    <t>岷县</t>
  </si>
  <si>
    <t>武都区</t>
  </si>
  <si>
    <t>成县</t>
  </si>
  <si>
    <t>文县</t>
  </si>
  <si>
    <t>宕昌县</t>
  </si>
  <si>
    <t>康县</t>
  </si>
  <si>
    <t>西和县</t>
  </si>
  <si>
    <t>礼县</t>
  </si>
  <si>
    <t>徽县</t>
  </si>
  <si>
    <t>两当县</t>
  </si>
  <si>
    <t>临夏市</t>
  </si>
  <si>
    <t>临夏县</t>
  </si>
  <si>
    <t>康乐县</t>
  </si>
  <si>
    <t>永靖县</t>
  </si>
  <si>
    <t>广河县</t>
  </si>
  <si>
    <t>和政县</t>
  </si>
  <si>
    <t>东乡族自治县</t>
  </si>
  <si>
    <t>积石山保安族东乡族撒拉族自治县</t>
  </si>
  <si>
    <t>合作市</t>
  </si>
  <si>
    <t>临潭县</t>
  </si>
  <si>
    <t>卓尼县</t>
  </si>
  <si>
    <t>舟曲县</t>
  </si>
  <si>
    <t>迭部县</t>
  </si>
  <si>
    <t>玛曲县</t>
  </si>
  <si>
    <t>碌曲县</t>
  </si>
  <si>
    <t>夏河县</t>
  </si>
  <si>
    <t>城东区</t>
  </si>
  <si>
    <t>城西区</t>
  </si>
  <si>
    <t>城北区</t>
  </si>
  <si>
    <t>大通回族土族自治县</t>
  </si>
  <si>
    <t>湟中县</t>
  </si>
  <si>
    <t>湟源县</t>
  </si>
  <si>
    <t>乐都区</t>
  </si>
  <si>
    <t>平安县</t>
  </si>
  <si>
    <t>民和回族土族自治县</t>
  </si>
  <si>
    <t>互助土族自治县</t>
  </si>
  <si>
    <t>化隆回族自治县</t>
  </si>
  <si>
    <t>循化撒拉族自治县</t>
  </si>
  <si>
    <t>门源回族自治县</t>
  </si>
  <si>
    <t>祁连县</t>
  </si>
  <si>
    <t>海晏县</t>
  </si>
  <si>
    <t>刚察县</t>
  </si>
  <si>
    <t>同仁县</t>
  </si>
  <si>
    <t>尖扎县</t>
  </si>
  <si>
    <t>泽库县</t>
  </si>
  <si>
    <t>河南蒙古族自治县</t>
  </si>
  <si>
    <t>共和县</t>
  </si>
  <si>
    <t>同德县</t>
  </si>
  <si>
    <t>贵德县</t>
  </si>
  <si>
    <t>兴海县</t>
  </si>
  <si>
    <t>贵南县</t>
  </si>
  <si>
    <t>玛沁县</t>
  </si>
  <si>
    <t>班玛县</t>
  </si>
  <si>
    <t>甘德县</t>
  </si>
  <si>
    <t>达日县</t>
  </si>
  <si>
    <t>久治县</t>
  </si>
  <si>
    <t>玛多县</t>
  </si>
  <si>
    <t>玉树市</t>
  </si>
  <si>
    <t>杂多县</t>
  </si>
  <si>
    <t>称多县</t>
  </si>
  <si>
    <t>治多县</t>
  </si>
  <si>
    <t>囊谦县</t>
  </si>
  <si>
    <t>曲麻莱县</t>
  </si>
  <si>
    <t>格尔木市</t>
  </si>
  <si>
    <t>德令哈市</t>
  </si>
  <si>
    <t>乌兰县</t>
  </si>
  <si>
    <t>都兰县</t>
  </si>
  <si>
    <t>天峻县</t>
  </si>
  <si>
    <t>兴庆区</t>
  </si>
  <si>
    <t>西夏区</t>
  </si>
  <si>
    <t>金凤区</t>
  </si>
  <si>
    <t>永宁县</t>
  </si>
  <si>
    <t>贺兰县</t>
  </si>
  <si>
    <t>灵武市</t>
  </si>
  <si>
    <t>大武口区</t>
  </si>
  <si>
    <t>惠农区</t>
  </si>
  <si>
    <t>平罗县</t>
  </si>
  <si>
    <t>利通区</t>
  </si>
  <si>
    <t>红寺堡区</t>
  </si>
  <si>
    <t>盐池县</t>
  </si>
  <si>
    <t>同心县</t>
  </si>
  <si>
    <t>青铜峡市</t>
  </si>
  <si>
    <t>原州区</t>
  </si>
  <si>
    <t>西吉县</t>
  </si>
  <si>
    <t>隆德县</t>
  </si>
  <si>
    <t>泾源县</t>
  </si>
  <si>
    <t>彭阳县</t>
  </si>
  <si>
    <t>沙坡头区</t>
  </si>
  <si>
    <t>中宁县</t>
  </si>
  <si>
    <t>海原县</t>
  </si>
  <si>
    <t>天山区</t>
  </si>
  <si>
    <t>沙依巴克区</t>
  </si>
  <si>
    <t>水磨沟区</t>
  </si>
  <si>
    <t>头屯河区</t>
  </si>
  <si>
    <t>达坂城区</t>
  </si>
  <si>
    <t>米东区</t>
  </si>
  <si>
    <t>乌鲁木齐县</t>
  </si>
  <si>
    <t>独山子区</t>
  </si>
  <si>
    <t>克拉玛依区</t>
  </si>
  <si>
    <t>白碱滩区</t>
  </si>
  <si>
    <t>乌尔禾区</t>
  </si>
  <si>
    <t>鄯善县</t>
  </si>
  <si>
    <t>托克逊县</t>
  </si>
  <si>
    <t>巴里坤哈萨克自治县</t>
  </si>
  <si>
    <t>伊吾县</t>
  </si>
  <si>
    <t>昌吉市</t>
  </si>
  <si>
    <t>阜康市</t>
  </si>
  <si>
    <t>呼图壁县</t>
  </si>
  <si>
    <t>玛纳斯县</t>
  </si>
  <si>
    <t>奇台县</t>
  </si>
  <si>
    <t>吉木萨尔县</t>
  </si>
  <si>
    <t>木垒哈萨克自治县</t>
  </si>
  <si>
    <t>博乐市</t>
  </si>
  <si>
    <t>阿拉山口市</t>
  </si>
  <si>
    <t>精河县</t>
  </si>
  <si>
    <t>温泉县</t>
  </si>
  <si>
    <t>库尔勒市</t>
  </si>
  <si>
    <t>轮台县</t>
  </si>
  <si>
    <t>尉犁县</t>
  </si>
  <si>
    <t>若羌县</t>
  </si>
  <si>
    <t>且末县</t>
  </si>
  <si>
    <t>焉耆回族自治县</t>
  </si>
  <si>
    <t>和静县</t>
  </si>
  <si>
    <t>和硕县</t>
  </si>
  <si>
    <t>博湖县</t>
  </si>
  <si>
    <t>阿克苏市</t>
  </si>
  <si>
    <t>温宿县</t>
  </si>
  <si>
    <t>库车县</t>
  </si>
  <si>
    <t>沙雅县</t>
  </si>
  <si>
    <t>新和县</t>
  </si>
  <si>
    <t>拜城县</t>
  </si>
  <si>
    <t>乌什县</t>
  </si>
  <si>
    <t>阿瓦提县</t>
  </si>
  <si>
    <t>柯坪县</t>
  </si>
  <si>
    <t>阿图什市</t>
  </si>
  <si>
    <t>阿克陶县</t>
  </si>
  <si>
    <t>阿合奇县</t>
  </si>
  <si>
    <t>乌恰县</t>
  </si>
  <si>
    <t>喀什市</t>
  </si>
  <si>
    <t>疏附县</t>
  </si>
  <si>
    <t>疏勒县</t>
  </si>
  <si>
    <t>英吉沙县</t>
  </si>
  <si>
    <t>泽普县</t>
  </si>
  <si>
    <t>莎车县</t>
  </si>
  <si>
    <t>叶城县</t>
  </si>
  <si>
    <t>麦盖提县</t>
  </si>
  <si>
    <t>岳普湖县</t>
  </si>
  <si>
    <t>伽师县</t>
  </si>
  <si>
    <t>巴楚县</t>
  </si>
  <si>
    <t>塔什库尔干塔吉克自治县</t>
  </si>
  <si>
    <t>和田市</t>
  </si>
  <si>
    <t>和田县</t>
  </si>
  <si>
    <t>墨玉县</t>
  </si>
  <si>
    <t>皮山县</t>
  </si>
  <si>
    <t>洛浦县</t>
  </si>
  <si>
    <t>策勒县</t>
  </si>
  <si>
    <t>于田县</t>
  </si>
  <si>
    <t>民丰县</t>
  </si>
  <si>
    <t>伊宁市</t>
  </si>
  <si>
    <t>奎屯市</t>
  </si>
  <si>
    <t>霍尔果斯市</t>
  </si>
  <si>
    <t>伊宁县</t>
  </si>
  <si>
    <t>察布查尔锡伯自治县</t>
  </si>
  <si>
    <t>霍城县</t>
  </si>
  <si>
    <t>巩留县</t>
  </si>
  <si>
    <t>新源县</t>
  </si>
  <si>
    <t>昭苏县</t>
  </si>
  <si>
    <t>特克斯县</t>
  </si>
  <si>
    <t>尼勒克县</t>
  </si>
  <si>
    <t>塔城市</t>
  </si>
  <si>
    <t>乌苏市</t>
  </si>
  <si>
    <t>额敏县</t>
  </si>
  <si>
    <t>沙湾县</t>
  </si>
  <si>
    <t>托里县</t>
  </si>
  <si>
    <t>裕民县</t>
  </si>
  <si>
    <t>和布克赛尔蒙古自治县</t>
  </si>
  <si>
    <t>阿勒泰市</t>
  </si>
  <si>
    <t>布尔津县</t>
  </si>
  <si>
    <t>富蕴县</t>
  </si>
  <si>
    <t>福海县</t>
  </si>
  <si>
    <t>哈巴河县</t>
  </si>
  <si>
    <t>青河县</t>
  </si>
  <si>
    <t>吉木乃县</t>
  </si>
  <si>
    <t>石河子市</t>
  </si>
  <si>
    <t>阿拉尔市</t>
  </si>
  <si>
    <t>图木舒克市</t>
  </si>
  <si>
    <t>五家渠市</t>
  </si>
  <si>
    <t>北屯市</t>
  </si>
  <si>
    <t>铁门关市</t>
  </si>
  <si>
    <t>双河市</t>
  </si>
  <si>
    <t>台湾省</t>
  </si>
  <si>
    <t>香港特别行政区</t>
  </si>
  <si>
    <t>澳门特别行政区</t>
  </si>
  <si>
    <t>莲池区</t>
  </si>
  <si>
    <t>梁溪区</t>
  </si>
  <si>
    <t>新吴区</t>
  </si>
  <si>
    <t>铜官区</t>
  </si>
  <si>
    <t>叶集区</t>
  </si>
  <si>
    <r>
      <rPr>
        <b/>
        <sz val="11"/>
        <color theme="1"/>
        <rFont val="宋体"/>
        <family val="3"/>
        <charset val="134"/>
        <scheme val="minor"/>
      </rPr>
      <t>1、指数名称：</t>
    </r>
    <r>
      <rPr>
        <sz val="11"/>
        <color theme="1"/>
        <rFont val="宋体"/>
        <family val="3"/>
        <charset val="134"/>
        <scheme val="minor"/>
      </rPr>
      <t>北京大学数字普惠金融指数</t>
    </r>
  </si>
  <si>
    <r>
      <rPr>
        <b/>
        <sz val="11"/>
        <color theme="1"/>
        <rFont val="宋体"/>
        <family val="3"/>
        <charset val="134"/>
        <scheme val="minor"/>
      </rPr>
      <t>2、课题组：</t>
    </r>
    <r>
      <rPr>
        <sz val="11"/>
        <color theme="1"/>
        <rFont val="宋体"/>
        <family val="3"/>
        <charset val="134"/>
        <scheme val="minor"/>
      </rPr>
      <t>本指数由北京大学数字金融研究中心和蚂蚁金服集团组成的联合课题组负责编制，课题组顾问由北京大学数字金融研究中心主任黄益平，蚂蚁金服集团副总裁梁世栋担任。第一期指数（2011-2015）课题组成员包括：郭峰、孔涛、王靖一、</t>
    </r>
    <r>
      <rPr>
        <sz val="11"/>
        <color theme="1"/>
        <rFont val="宋体"/>
        <family val="3"/>
        <charset val="134"/>
        <scheme val="minor"/>
      </rPr>
      <t>张勋、</t>
    </r>
    <r>
      <rPr>
        <sz val="11"/>
        <color theme="1"/>
        <rFont val="宋体"/>
        <family val="3"/>
        <charset val="134"/>
        <scheme val="minor"/>
      </rPr>
      <t>程志云、阮方圆、</t>
    </r>
    <r>
      <rPr>
        <sz val="11"/>
        <color theme="1"/>
        <rFont val="宋体"/>
        <family val="3"/>
        <charset val="134"/>
        <scheme val="minor"/>
      </rPr>
      <t>孙涛、</t>
    </r>
    <r>
      <rPr>
        <sz val="11"/>
        <color theme="1"/>
        <rFont val="宋体"/>
        <family val="3"/>
        <charset val="134"/>
        <scheme val="minor"/>
      </rPr>
      <t>王芳。第二期指数（2016-2018）课题组成员包括：郭峰、王靖一、程志云、李勇国、王芳、魏爱勇。课题组也获得了北京大学和蚂蚁金服多位同事的技术支持。</t>
    </r>
  </si>
  <si>
    <r>
      <rPr>
        <b/>
        <sz val="11"/>
        <color theme="1"/>
        <rFont val="宋体"/>
        <family val="3"/>
        <charset val="134"/>
        <scheme val="minor"/>
      </rPr>
      <t>3、指数属性：</t>
    </r>
    <r>
      <rPr>
        <sz val="11"/>
        <color theme="1"/>
        <rFont val="宋体"/>
        <family val="3"/>
        <charset val="134"/>
        <scheme val="minor"/>
      </rPr>
      <t>这套指数包括数字普惠金融指数，以及数字金融覆盖广度、数字金融使用深度以及普惠金融数字化程度；此外使用深度指数中还包含支付、信贷、保险、信用、投资、货币基金等业务分类指数。</t>
    </r>
  </si>
  <si>
    <r>
      <rPr>
        <b/>
        <sz val="11"/>
        <color theme="1"/>
        <rFont val="宋体"/>
        <family val="3"/>
        <charset val="134"/>
        <scheme val="minor"/>
      </rPr>
      <t>4、指数范围：</t>
    </r>
    <r>
      <rPr>
        <sz val="11"/>
        <color theme="1"/>
        <rFont val="宋体"/>
        <family val="3"/>
        <charset val="134"/>
        <scheme val="minor"/>
      </rPr>
      <t>中国内地</t>
    </r>
    <r>
      <rPr>
        <sz val="11"/>
        <color theme="1"/>
        <rFont val="宋体"/>
        <family val="3"/>
        <charset val="134"/>
        <scheme val="minor"/>
      </rPr>
      <t>31</t>
    </r>
    <r>
      <rPr>
        <sz val="11"/>
        <color theme="1"/>
        <rFont val="宋体"/>
        <family val="3"/>
        <charset val="134"/>
        <scheme val="minor"/>
      </rPr>
      <t>个省（直辖市、自治区，简称“省”）、</t>
    </r>
    <r>
      <rPr>
        <sz val="11"/>
        <color theme="1"/>
        <rFont val="宋体"/>
        <family val="3"/>
        <charset val="134"/>
        <scheme val="minor"/>
      </rPr>
      <t>337</t>
    </r>
    <r>
      <rPr>
        <sz val="11"/>
        <color theme="1"/>
        <rFont val="宋体"/>
        <family val="3"/>
        <charset val="134"/>
        <scheme val="minor"/>
      </rPr>
      <t>个地级以上城市（地区、自治州、盟等，简称“城市”），以及近</t>
    </r>
    <r>
      <rPr>
        <sz val="11"/>
        <color theme="1"/>
        <rFont val="宋体"/>
        <family val="3"/>
        <charset val="134"/>
        <scheme val="minor"/>
      </rPr>
      <t>2800</t>
    </r>
    <r>
      <rPr>
        <sz val="11"/>
        <color theme="1"/>
        <rFont val="宋体"/>
        <family val="3"/>
        <charset val="134"/>
        <scheme val="minor"/>
      </rPr>
      <t>个县域（县级市、旗、市辖区等，简称“县域”</t>
    </r>
    <r>
      <rPr>
        <sz val="11"/>
        <color theme="1"/>
        <rFont val="宋体"/>
        <family val="3"/>
        <charset val="134"/>
        <scheme val="minor"/>
      </rPr>
      <t>）。部分地区数据存在缺失。港澳台地区数据暂未包括。</t>
    </r>
  </si>
  <si>
    <r>
      <rPr>
        <b/>
        <sz val="11"/>
        <color theme="1"/>
        <rFont val="宋体"/>
        <family val="3"/>
        <charset val="134"/>
        <scheme val="minor"/>
      </rPr>
      <t>5、时间跨度：</t>
    </r>
    <r>
      <rPr>
        <sz val="11"/>
        <color theme="1"/>
        <rFont val="宋体"/>
        <family val="3"/>
        <charset val="134"/>
        <scheme val="minor"/>
      </rPr>
      <t>省级和城市级为2011-2018年，县域为2014-2018年。</t>
    </r>
  </si>
  <si>
    <r>
      <rPr>
        <b/>
        <sz val="11"/>
        <color theme="1"/>
        <rFont val="宋体"/>
        <family val="3"/>
        <charset val="134"/>
        <scheme val="minor"/>
      </rPr>
      <t>6、地区代码说明：</t>
    </r>
    <r>
      <rPr>
        <sz val="11"/>
        <color theme="1"/>
        <rFont val="宋体"/>
        <family val="3"/>
        <charset val="134"/>
        <scheme val="minor"/>
      </rPr>
      <t>在2011-2018年期间，中国部分地区进行了“撤地设市”和“县（市）改区”等改革，调整了地区名称和行政区划代码，并不影响本指数统计。本表中城市代码同时保留了2014和2018年两个版本，县域名称和行政区划代码则以2014年底的代码为准，以方便使用者合并其他经济社会数据进行分析。</t>
    </r>
  </si>
  <si>
    <r>
      <rPr>
        <b/>
        <sz val="11"/>
        <color theme="1"/>
        <rFont val="宋体"/>
        <family val="3"/>
        <charset val="134"/>
        <scheme val="minor"/>
      </rPr>
      <t>7、引用说明：</t>
    </r>
    <r>
      <rPr>
        <sz val="11"/>
        <color theme="1"/>
        <rFont val="宋体"/>
        <family val="3"/>
        <charset val="134"/>
        <scheme val="minor"/>
      </rPr>
      <t>欢迎各界人士使用本指数，如有使用本数据，请注明所用数据为“北京大学数字普惠金融指数”；同时烦请按照以下文献引用方式引用我们的成果：</t>
    </r>
    <r>
      <rPr>
        <b/>
        <sz val="11"/>
        <color theme="1"/>
        <rFont val="宋体"/>
        <family val="3"/>
        <charset val="134"/>
        <scheme val="minor"/>
      </rPr>
      <t>郭峰、王靖一、王芳、孔涛、张勋、程志云，《测度中国数字普惠金融发展: 指数编制与空间特征》，《经济学季刊》，待刊。</t>
    </r>
  </si>
  <si>
    <r>
      <rPr>
        <b/>
        <sz val="11"/>
        <color theme="1"/>
        <rFont val="Times New Roman"/>
        <family val="1"/>
      </rPr>
      <t xml:space="preserve">1. Index name: </t>
    </r>
    <r>
      <rPr>
        <sz val="11"/>
        <color theme="1"/>
        <rFont val="Times New Roman"/>
        <family val="1"/>
      </rPr>
      <t>The Peking University Digital Financial Inclusion Index of China (PKU-DFIIC)</t>
    </r>
  </si>
  <si>
    <r>
      <rPr>
        <b/>
        <sz val="11"/>
        <color theme="1"/>
        <rFont val="Times New Roman"/>
        <family val="1"/>
      </rPr>
      <t xml:space="preserve">2. Research team: </t>
    </r>
    <r>
      <rPr>
        <sz val="11"/>
        <color theme="1"/>
        <rFont val="Times New Roman"/>
        <family val="1"/>
      </rPr>
      <t>This index was produced by a research team from the Institute of Digital Finance at Peking University and Ant Financial Services Group. HUANG Yiping, Director of the Institute of Digital Finance at Peking University, and LIANG Shidong, Vice President of Ant Financial Services Group serve as advisors of the research team. The members of the research team included GUO Feng, KONG Tao, WANG Jingyi, ZHANG Xun, CHENG Zhiyun, RUAN Fangyuan, SUN Tao and WANG Fang in stage I (2011-2015), and included GUO Feng, WANG Jingyi, CHENG Zhiyun, LI Yongguo, WANG Fang and WEI Aiyong in stage II (2016-2018). The research team also got much technical support from many colleagues of Peking University and Ant Financial Services Group.</t>
    </r>
  </si>
  <si>
    <r>
      <rPr>
        <b/>
        <sz val="11"/>
        <color theme="1"/>
        <rFont val="Times New Roman"/>
        <family val="1"/>
      </rPr>
      <t xml:space="preserve">3. Index attributes: </t>
    </r>
    <r>
      <rPr>
        <sz val="11"/>
        <color theme="1"/>
        <rFont val="Times New Roman"/>
        <family val="1"/>
      </rPr>
      <t>The Peking University Digital Financial Inclusion Index of China (PKU-DFIIC) involves coverage breadth, usage depth and digitization level; usage depth involves sub-indexes such as payment, credit, insurance, credit, investment, and money funds.</t>
    </r>
  </si>
  <si>
    <r>
      <rPr>
        <b/>
        <sz val="11"/>
        <color theme="1"/>
        <rFont val="Times New Roman"/>
        <family val="1"/>
      </rPr>
      <t>4. Index range:</t>
    </r>
    <r>
      <rPr>
        <sz val="11"/>
        <color theme="1"/>
        <rFont val="Times New Roman"/>
        <family val="1"/>
      </rPr>
      <t xml:space="preserve"> 31 provinces (and municipalities directly under the Central Government and autonomous regions, referred to as “provinces”), 337 cities above the prefecture level (and regions, autonomous prefectures, alliances, etc., referred to as “cities”), and nearly 2,800 counties (and county-level cities, banners, municipal districts, etc., referred to as “counties”). The data of some regions are lacking, for example Hong Kong SAR, Macao SAR and Taiwan province.</t>
    </r>
  </si>
  <si>
    <r>
      <rPr>
        <b/>
        <sz val="11"/>
        <color theme="1"/>
        <rFont val="Times New Roman"/>
        <family val="1"/>
      </rPr>
      <t xml:space="preserve">5. Time span: </t>
    </r>
    <r>
      <rPr>
        <sz val="11"/>
        <color theme="1"/>
        <rFont val="Times New Roman"/>
        <family val="1"/>
      </rPr>
      <t>2011-2018 for provincial level and prefecture level, 2014-2018 for county level.</t>
    </r>
  </si>
  <si>
    <r>
      <rPr>
        <b/>
        <sz val="11"/>
        <color theme="1"/>
        <rFont val="Times New Roman"/>
        <family val="1"/>
      </rPr>
      <t xml:space="preserve">6. Regionalism code: </t>
    </r>
    <r>
      <rPr>
        <sz val="11"/>
        <color theme="1"/>
        <rFont val="Times New Roman"/>
        <family val="1"/>
      </rPr>
      <t>During the period of 2011-2018, some regions in China carried out reforms such as “setting up cities by withdrawing regions” and “changing counties (and county-level cities) into municipal districts”, which adjusted the regional names and regionalism codes, but did not affect the statistics of this index. The codes of prefecture level cities in this index retained both versions of 2014 and 2018, while the county names and regionalism codes were based on the codes at the end of 2014, so that users can combine other economic and social data for analysis.</t>
    </r>
  </si>
  <si>
    <r>
      <rPr>
        <b/>
        <sz val="11"/>
        <color theme="1"/>
        <rFont val="Times New Roman"/>
        <family val="1"/>
      </rPr>
      <t xml:space="preserve">7. Citations: </t>
    </r>
    <r>
      <rPr>
        <sz val="11"/>
        <color theme="1"/>
        <rFont val="Times New Roman"/>
        <family val="1"/>
      </rPr>
      <t xml:space="preserve">People from all walks of life are welcome to use this index. Please indicate the data source as “The Peking University Digital Financial Inclusion Index of China”. At the same time, please cite our work in the following way: </t>
    </r>
    <r>
      <rPr>
        <b/>
        <sz val="11"/>
        <color theme="1"/>
        <rFont val="Times New Roman"/>
        <family val="1"/>
      </rPr>
      <t>GUO Feng, WANG Jingyi, WANG Fang, KONG Tao, ZHANG Xun, CHENG Zhiyun, “Measuring China’s Digital Financial Inclusion: Index Compilation and Spatial Characteristics”, China Economic Quarterly, forthcoming.</t>
    </r>
  </si>
  <si>
    <t>year</t>
  </si>
  <si>
    <t>prov_name_eng</t>
  </si>
  <si>
    <t>index_aggregate</t>
  </si>
  <si>
    <t>coverage_breadth</t>
  </si>
  <si>
    <t>usage_depth</t>
  </si>
  <si>
    <t>payment</t>
  </si>
  <si>
    <t>insurance</t>
  </si>
  <si>
    <t>monetary_fund</t>
  </si>
  <si>
    <t>investment</t>
  </si>
  <si>
    <t>credit</t>
  </si>
  <si>
    <t>credit_investigation</t>
  </si>
  <si>
    <t>digitization_level</t>
  </si>
  <si>
    <t>Beijing</t>
  </si>
  <si>
    <t>Tianjin</t>
  </si>
  <si>
    <t>Hebei</t>
  </si>
  <si>
    <t>Shanxi</t>
  </si>
  <si>
    <t>Inner Mongolia</t>
  </si>
  <si>
    <t>Liaoning</t>
  </si>
  <si>
    <t>Jilin</t>
  </si>
  <si>
    <t>Heilongjiang</t>
  </si>
  <si>
    <t>Shanghai</t>
  </si>
  <si>
    <t>Jiangsu</t>
  </si>
  <si>
    <t>Zhejiang</t>
  </si>
  <si>
    <t>Anhui</t>
  </si>
  <si>
    <t>Fujian</t>
  </si>
  <si>
    <t>Jiangxi</t>
  </si>
  <si>
    <t>Shandong</t>
  </si>
  <si>
    <t>Henan</t>
  </si>
  <si>
    <t>Hubei</t>
  </si>
  <si>
    <t>Hunan</t>
  </si>
  <si>
    <t>Guangdong</t>
  </si>
  <si>
    <t>Guangxi</t>
  </si>
  <si>
    <t>Hainan</t>
  </si>
  <si>
    <t>Chongqing</t>
  </si>
  <si>
    <t>Sichuan</t>
  </si>
  <si>
    <t>Guizhou</t>
  </si>
  <si>
    <t>Yunnan</t>
  </si>
  <si>
    <t>Tibet</t>
  </si>
  <si>
    <t>Shaanxi</t>
  </si>
  <si>
    <t>Gansu</t>
  </si>
  <si>
    <t>Qinghai</t>
  </si>
  <si>
    <t>Ningxia</t>
  </si>
  <si>
    <t>Xinjiang</t>
  </si>
  <si>
    <t>pref_name_year18_eng</t>
  </si>
  <si>
    <t>coverage_breadth（数字金融覆盖广度）</t>
  </si>
  <si>
    <t>usage_depth（数字金融使用深度）</t>
  </si>
  <si>
    <t>payment（支付业务）</t>
  </si>
  <si>
    <t>insurance（保险业务）</t>
  </si>
  <si>
    <t>monetary_fund（货币基金业务）</t>
  </si>
  <si>
    <t>investment（投资业务）</t>
  </si>
  <si>
    <t>credit（信贷业务）</t>
  </si>
  <si>
    <t>credit_investigation（信用业务）</t>
  </si>
  <si>
    <t>digitization_level（普惠金融数字化程度）</t>
  </si>
  <si>
    <t>Shijiazhuang</t>
  </si>
  <si>
    <t>Tangshan</t>
  </si>
  <si>
    <t>Qinhuangdao</t>
  </si>
  <si>
    <t>Handan</t>
  </si>
  <si>
    <t>Xingtai</t>
  </si>
  <si>
    <t>baoji</t>
  </si>
  <si>
    <t>Zhangjiakou</t>
  </si>
  <si>
    <t>Chengde</t>
  </si>
  <si>
    <t>Cangzhou</t>
  </si>
  <si>
    <t>Langfang</t>
  </si>
  <si>
    <t>Hengshui</t>
  </si>
  <si>
    <t>Taiyuan</t>
  </si>
  <si>
    <t>Datong</t>
  </si>
  <si>
    <t>Yangquan</t>
  </si>
  <si>
    <t>Changzhi</t>
  </si>
  <si>
    <t>Jincheng</t>
  </si>
  <si>
    <t>Shuozhou</t>
  </si>
  <si>
    <t>Jinzhong</t>
  </si>
  <si>
    <t>Yuncheng</t>
  </si>
  <si>
    <t>Xinzhou</t>
  </si>
  <si>
    <t>Linfen</t>
  </si>
  <si>
    <t>Lvliang</t>
  </si>
  <si>
    <t xml:space="preserve">Hohhot </t>
  </si>
  <si>
    <t>Baotou</t>
  </si>
  <si>
    <t>Wuhai</t>
  </si>
  <si>
    <t>Chifeng</t>
  </si>
  <si>
    <t>Tongliao</t>
  </si>
  <si>
    <t>Ordos</t>
  </si>
  <si>
    <t xml:space="preserve">Hulunbuir </t>
  </si>
  <si>
    <t xml:space="preserve">Bayannaoer </t>
  </si>
  <si>
    <t>Ulanchab</t>
  </si>
  <si>
    <t>Hinggan</t>
  </si>
  <si>
    <t>Xilingol</t>
  </si>
  <si>
    <t>Alxa</t>
  </si>
  <si>
    <t>Shenyang</t>
  </si>
  <si>
    <t>Dalian</t>
  </si>
  <si>
    <t>Anshan</t>
  </si>
  <si>
    <t>Fushun</t>
  </si>
  <si>
    <t>Benxi</t>
  </si>
  <si>
    <t>Dandong</t>
  </si>
  <si>
    <t>Jinzhou</t>
  </si>
  <si>
    <t>Yingkou</t>
  </si>
  <si>
    <t>Fuxin</t>
  </si>
  <si>
    <t>Liaoyang</t>
  </si>
  <si>
    <t>Panjin</t>
  </si>
  <si>
    <t>Tieling</t>
  </si>
  <si>
    <t>Chaoyang</t>
  </si>
  <si>
    <t>Huludao</t>
  </si>
  <si>
    <t>Changchun</t>
  </si>
  <si>
    <t>Siping</t>
  </si>
  <si>
    <t>Liaoyuan</t>
  </si>
  <si>
    <t>Tonghua</t>
  </si>
  <si>
    <t>Baishan</t>
  </si>
  <si>
    <t>Songyuan</t>
  </si>
  <si>
    <t>Baicheng</t>
  </si>
  <si>
    <t>Yanbian</t>
  </si>
  <si>
    <t>Harbin</t>
  </si>
  <si>
    <t>Qiqihaer</t>
  </si>
  <si>
    <t>Jixi</t>
  </si>
  <si>
    <t>Hegang</t>
  </si>
  <si>
    <t>Shuangyashan</t>
  </si>
  <si>
    <t>Daqing</t>
  </si>
  <si>
    <t>Yichun</t>
  </si>
  <si>
    <t>Jiamusi</t>
  </si>
  <si>
    <t>Qitaihe</t>
  </si>
  <si>
    <t>Mudanjiang</t>
  </si>
  <si>
    <t>Heihe</t>
  </si>
  <si>
    <t>Suihua</t>
  </si>
  <si>
    <t xml:space="preserve">Da Hinggan Ling </t>
  </si>
  <si>
    <t>Nanjing</t>
  </si>
  <si>
    <t>Wuxi</t>
  </si>
  <si>
    <t>Xuzhou</t>
  </si>
  <si>
    <t>Changzhou</t>
  </si>
  <si>
    <t>Suzhou</t>
  </si>
  <si>
    <t>Nantong</t>
  </si>
  <si>
    <t>Lianyungang</t>
  </si>
  <si>
    <t>Huai'an</t>
  </si>
  <si>
    <t>Yancheng</t>
  </si>
  <si>
    <t>Yangzhou</t>
  </si>
  <si>
    <t>Zhenjiang</t>
  </si>
  <si>
    <t>Taizhou</t>
  </si>
  <si>
    <t>Suqian</t>
  </si>
  <si>
    <t>Hangzhou</t>
  </si>
  <si>
    <t>Ningbo</t>
  </si>
  <si>
    <t>Wenzhou</t>
  </si>
  <si>
    <t>Jiaxing</t>
  </si>
  <si>
    <t>Huzhou</t>
  </si>
  <si>
    <t>Shaoxing</t>
  </si>
  <si>
    <t>Jinhua</t>
  </si>
  <si>
    <t>Quzhou</t>
  </si>
  <si>
    <t>Zhoushan</t>
  </si>
  <si>
    <t>Lishui</t>
  </si>
  <si>
    <t>Hefei</t>
  </si>
  <si>
    <t>Wuhu</t>
  </si>
  <si>
    <t>Bengbu</t>
  </si>
  <si>
    <t>Huainan</t>
  </si>
  <si>
    <t>Maanshan</t>
  </si>
  <si>
    <t>Huaibei</t>
  </si>
  <si>
    <t>Tongling</t>
  </si>
  <si>
    <t>Anqing</t>
  </si>
  <si>
    <t>Huangshan</t>
  </si>
  <si>
    <t>Fuyang</t>
  </si>
  <si>
    <t>Lu'an</t>
  </si>
  <si>
    <t>Bozhou</t>
  </si>
  <si>
    <t>Chizhou</t>
  </si>
  <si>
    <t>Xuancheng</t>
  </si>
  <si>
    <t>Fuzhou</t>
  </si>
  <si>
    <t>Xiamen</t>
  </si>
  <si>
    <t>Putian</t>
  </si>
  <si>
    <t>Sanmingshi</t>
  </si>
  <si>
    <t>Quanzhou</t>
  </si>
  <si>
    <t>Zhangzhou</t>
  </si>
  <si>
    <t>Nanping</t>
  </si>
  <si>
    <t>Longyan</t>
  </si>
  <si>
    <t>Ningde</t>
  </si>
  <si>
    <t>Nanchang</t>
  </si>
  <si>
    <t>Jingdezhen</t>
  </si>
  <si>
    <t>Pingxiang</t>
  </si>
  <si>
    <t>Jiujiang</t>
  </si>
  <si>
    <t>Xinyu</t>
  </si>
  <si>
    <t>Yingtan</t>
  </si>
  <si>
    <t>Ganzhou</t>
  </si>
  <si>
    <t>ji'an</t>
  </si>
  <si>
    <t>Shangrao</t>
  </si>
  <si>
    <t>Jinan</t>
  </si>
  <si>
    <t>Qingdao</t>
  </si>
  <si>
    <t>Zibo</t>
  </si>
  <si>
    <t>Zaozhuang</t>
  </si>
  <si>
    <t>Dongying</t>
  </si>
  <si>
    <t>Yantai</t>
  </si>
  <si>
    <t>Weifang</t>
  </si>
  <si>
    <t>Jining</t>
  </si>
  <si>
    <t>Taian</t>
  </si>
  <si>
    <t>Weihai</t>
  </si>
  <si>
    <t>Rizhao</t>
  </si>
  <si>
    <t>Laiwu</t>
  </si>
  <si>
    <t>Linyi</t>
  </si>
  <si>
    <t>Dezhou</t>
  </si>
  <si>
    <t>Liaocheng</t>
  </si>
  <si>
    <t>Binzhou</t>
  </si>
  <si>
    <t>Heze</t>
  </si>
  <si>
    <t>Zhengzhou</t>
  </si>
  <si>
    <t>Kaifeng</t>
  </si>
  <si>
    <t>Luoyang</t>
  </si>
  <si>
    <t>Pingdingshan</t>
  </si>
  <si>
    <t>Anyang</t>
  </si>
  <si>
    <t>Hebi</t>
  </si>
  <si>
    <t>Xinxiang</t>
  </si>
  <si>
    <t>Jiaozuo</t>
  </si>
  <si>
    <t>Puyang</t>
  </si>
  <si>
    <t>Xuchang</t>
  </si>
  <si>
    <t>Luohe</t>
  </si>
  <si>
    <t>Sanmenxia</t>
  </si>
  <si>
    <t>Nanyang</t>
  </si>
  <si>
    <t>Shangqiu</t>
  </si>
  <si>
    <t>Xinyang</t>
  </si>
  <si>
    <t>Zhoukou</t>
  </si>
  <si>
    <t>Zhumadian</t>
  </si>
  <si>
    <t>Wuhan</t>
  </si>
  <si>
    <t>Huangshi</t>
  </si>
  <si>
    <t>Shiyan</t>
  </si>
  <si>
    <t>Yichang</t>
  </si>
  <si>
    <t>Xiangyang</t>
  </si>
  <si>
    <t>Ezhou</t>
  </si>
  <si>
    <t>Jingmen</t>
  </si>
  <si>
    <t>Xiaogan</t>
  </si>
  <si>
    <t>Jingzhou</t>
  </si>
  <si>
    <t>Huanggang</t>
  </si>
  <si>
    <t>Xianning</t>
  </si>
  <si>
    <t>Suizhou</t>
  </si>
  <si>
    <t>Enshi</t>
  </si>
  <si>
    <t>Changsha</t>
  </si>
  <si>
    <t>Zhuzhou</t>
  </si>
  <si>
    <t>Xiangtan</t>
  </si>
  <si>
    <t>Hengyang</t>
  </si>
  <si>
    <t>Shaoyang</t>
  </si>
  <si>
    <t>Yueyang</t>
  </si>
  <si>
    <t>Changde</t>
  </si>
  <si>
    <t>Zhangjiajie</t>
  </si>
  <si>
    <t>Yiyang</t>
  </si>
  <si>
    <t>Chenzhou</t>
  </si>
  <si>
    <t>Yongzhou</t>
  </si>
  <si>
    <t>Huaihua</t>
  </si>
  <si>
    <t>Loudi</t>
  </si>
  <si>
    <t>Xiangxi</t>
  </si>
  <si>
    <t>Guangzhou</t>
  </si>
  <si>
    <t>Shenzhen</t>
  </si>
  <si>
    <t>Zhuhai</t>
  </si>
  <si>
    <t>Shantou</t>
  </si>
  <si>
    <t>Foshan</t>
  </si>
  <si>
    <t>Jiangmen</t>
  </si>
  <si>
    <t>Zhanjiang</t>
  </si>
  <si>
    <t>Maomig</t>
  </si>
  <si>
    <t>Zhaoqing</t>
  </si>
  <si>
    <t>Huizhou</t>
  </si>
  <si>
    <t>Meizhou</t>
  </si>
  <si>
    <t>Shanwei</t>
  </si>
  <si>
    <t>Heyuan</t>
  </si>
  <si>
    <t>Yangjiang</t>
  </si>
  <si>
    <t>Qingyuan</t>
  </si>
  <si>
    <t>Dongguan</t>
  </si>
  <si>
    <t>Zhongshan</t>
  </si>
  <si>
    <t>Chaozhou</t>
  </si>
  <si>
    <t>Jieyang</t>
  </si>
  <si>
    <t>Yunfu</t>
  </si>
  <si>
    <t>Nnaning</t>
  </si>
  <si>
    <t>Liuzhou</t>
  </si>
  <si>
    <t>Guilin</t>
  </si>
  <si>
    <t>Wuzhou</t>
  </si>
  <si>
    <t>Beihai</t>
  </si>
  <si>
    <t>Fangchenggang</t>
  </si>
  <si>
    <t>Qinzhou</t>
  </si>
  <si>
    <t>Guigang</t>
  </si>
  <si>
    <t>Yulin</t>
  </si>
  <si>
    <t>Baise</t>
  </si>
  <si>
    <t>Hezhou</t>
  </si>
  <si>
    <t>Hechi</t>
  </si>
  <si>
    <t>Laibin</t>
  </si>
  <si>
    <t xml:space="preserve">Chongzuo </t>
  </si>
  <si>
    <t>Haikou</t>
  </si>
  <si>
    <t>Sanya</t>
  </si>
  <si>
    <t>Sanshashi</t>
  </si>
  <si>
    <t>Chengdu</t>
  </si>
  <si>
    <t>Zigong</t>
  </si>
  <si>
    <t>Panzhihua</t>
  </si>
  <si>
    <t>Luzhou</t>
  </si>
  <si>
    <t>Deyang</t>
  </si>
  <si>
    <t>Mianyang</t>
  </si>
  <si>
    <t>Guangyuan</t>
  </si>
  <si>
    <t>Suining</t>
  </si>
  <si>
    <t>Neijiang</t>
  </si>
  <si>
    <t>Leshan</t>
  </si>
  <si>
    <t>Nanchong</t>
  </si>
  <si>
    <t>Meishan</t>
  </si>
  <si>
    <t>Yibin</t>
  </si>
  <si>
    <t>Guang'an</t>
  </si>
  <si>
    <t>Dazhou</t>
  </si>
  <si>
    <t>Ya'an</t>
  </si>
  <si>
    <t>Bazhong</t>
  </si>
  <si>
    <t>Ziyang</t>
  </si>
  <si>
    <t>Aba</t>
  </si>
  <si>
    <t>Ganzi</t>
  </si>
  <si>
    <t>Liangshan</t>
  </si>
  <si>
    <t>Guiyang</t>
  </si>
  <si>
    <t>Liupanshui</t>
  </si>
  <si>
    <t>Zunyi</t>
  </si>
  <si>
    <t>Anshun</t>
  </si>
  <si>
    <t>Bijie</t>
  </si>
  <si>
    <t>Tongren</t>
  </si>
  <si>
    <t>Qianxinan</t>
  </si>
  <si>
    <t>Qiandongnan</t>
  </si>
  <si>
    <t>Qiannan</t>
  </si>
  <si>
    <t>Kunming</t>
  </si>
  <si>
    <t>Qujing</t>
  </si>
  <si>
    <t>Yuxi</t>
  </si>
  <si>
    <t>baoshan</t>
  </si>
  <si>
    <t>Zhaotong</t>
  </si>
  <si>
    <t>Lijiang</t>
  </si>
  <si>
    <t>Puer</t>
  </si>
  <si>
    <t>Lincang</t>
  </si>
  <si>
    <t>Chuxiong</t>
  </si>
  <si>
    <t>Honghe</t>
  </si>
  <si>
    <t>Wenshan</t>
  </si>
  <si>
    <t>Xishuangbanna</t>
  </si>
  <si>
    <t>Dali</t>
  </si>
  <si>
    <t>Dehong</t>
  </si>
  <si>
    <t>Nujiang</t>
  </si>
  <si>
    <t>Diqing</t>
  </si>
  <si>
    <t>Lhasa</t>
  </si>
  <si>
    <t>Shigatse</t>
  </si>
  <si>
    <t>Changdu</t>
  </si>
  <si>
    <t>Shannan</t>
  </si>
  <si>
    <t>Naqu</t>
  </si>
  <si>
    <t>Ali</t>
  </si>
  <si>
    <t>Linzhi</t>
  </si>
  <si>
    <t>Xi'an</t>
  </si>
  <si>
    <t>Tongchuan</t>
  </si>
  <si>
    <t>Xianyang</t>
  </si>
  <si>
    <t>Weinan</t>
  </si>
  <si>
    <t>Yan'an</t>
  </si>
  <si>
    <t>Hanzhong</t>
  </si>
  <si>
    <t>Ankang</t>
  </si>
  <si>
    <t>Shangluo</t>
  </si>
  <si>
    <t>Lanzhou</t>
  </si>
  <si>
    <t>Jiayuguan</t>
  </si>
  <si>
    <t>Jinchang</t>
  </si>
  <si>
    <t>Baiyin</t>
  </si>
  <si>
    <t>Tianshui</t>
  </si>
  <si>
    <t>Wuwei</t>
  </si>
  <si>
    <t>Zhangye</t>
  </si>
  <si>
    <t>Pingliang</t>
  </si>
  <si>
    <t>Jiuquan</t>
  </si>
  <si>
    <t>Qingyang</t>
  </si>
  <si>
    <t>Dingxi</t>
  </si>
  <si>
    <t>Longnan</t>
  </si>
  <si>
    <t>Linxia</t>
  </si>
  <si>
    <t>Gannan</t>
  </si>
  <si>
    <t>Xining</t>
  </si>
  <si>
    <t>Haidong</t>
  </si>
  <si>
    <t>Haibei</t>
  </si>
  <si>
    <t>Huangnan</t>
  </si>
  <si>
    <t>Guoluo</t>
  </si>
  <si>
    <t>Yushu</t>
  </si>
  <si>
    <t>Haixi</t>
  </si>
  <si>
    <t>Yinchuan</t>
  </si>
  <si>
    <t>Shizuishan</t>
  </si>
  <si>
    <t>Wuzhong</t>
  </si>
  <si>
    <t>Guyuan</t>
  </si>
  <si>
    <t>Zhongwei</t>
  </si>
  <si>
    <t xml:space="preserve">Urumqi </t>
  </si>
  <si>
    <t>Karamay</t>
  </si>
  <si>
    <t>Turpan</t>
  </si>
  <si>
    <t>Hami</t>
  </si>
  <si>
    <t>Changji</t>
  </si>
  <si>
    <t>Bortala</t>
  </si>
  <si>
    <t>Bayinguoling</t>
  </si>
  <si>
    <t>Aksu</t>
  </si>
  <si>
    <t>Kizilesu Kirgiz</t>
  </si>
  <si>
    <t>Kashi</t>
  </si>
  <si>
    <t>Hetian</t>
  </si>
  <si>
    <t>Yili</t>
  </si>
  <si>
    <t>Tacheng</t>
  </si>
  <si>
    <t>Altay</t>
  </si>
  <si>
    <t>county_code_year14</t>
  </si>
  <si>
    <t>pref_code</t>
  </si>
  <si>
    <t>pref_name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</si>
</sst>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font>
      <sz val="11"/>
      <color theme="1"/>
      <name val="宋体"/>
      <charset val="134"/>
      <scheme val="minor"/>
    </font>
    <font>
      <b/>
      <sz val="11"/>
      <color theme="1"/>
      <name val="宋体"/>
      <charset val="134"/>
      <scheme val="minor"/>
    </font>
    <font>
      <sz val="7"/>
      <color rgb="FF333333"/>
      <name val="Arial"/>
      <family val="2"/>
    </font>
    <font>
      <sz val="10"/>
      <color rgb="FF000000"/>
      <name val="宋体"/>
      <charset val="134"/>
      <scheme val="minor"/>
    </font>
    <font>
      <sz val="12"/>
      <color rgb="FF333333"/>
      <name val="Microsoft YaHei"/>
      <charset val="134"/>
    </font>
    <font>
      <b/>
      <sz val="11"/>
      <color theme="1"/>
      <name val="Times New Roman"/>
      <family val="1"/>
    </font>
    <font>
      <sz val="11"/>
      <color theme="1"/>
      <name val="Times New Roman"/>
      <family val="1"/>
    </font>
    <font>
      <sz val="12"/>
      <name val="宋体"/>
      <charset val="134"/>
    </font>
    <font>
      <sz val="12"/>
      <color rgb="FF000000"/>
      <name val="瀹嬩綋"/>
      <charset val="134"/>
    </font>
    <font>
      <sz val="10"/>
      <color rgb="FF000000"/>
      <name val="宋体"/>
      <family val="3"/>
      <charset val="134"/>
    </font>
    <font>
      <sz val="11"/>
      <color rgb="FF000000"/>
      <name val="宋体"/>
      <family val="3"/>
      <charset val="134"/>
      <scheme val="minor"/>
    </font>
    <font>
      <sz val="10"/>
      <color rgb="FF000000"/>
      <name val="Arial"/>
      <family val="2"/>
    </font>
    <font>
      <sz val="11"/>
      <color theme="1"/>
      <name val="宋体"/>
      <family val="3"/>
      <charset val="134"/>
      <scheme val="minor"/>
    </font>
    <font>
      <b/>
      <sz val="11"/>
      <color theme="1"/>
      <name val="宋体"/>
      <family val="3"/>
      <charset val="134"/>
      <scheme val="minor"/>
    </font>
    <font>
      <sz val="11"/>
      <color theme="1"/>
      <name val="宋体"/>
      <family val="3"/>
      <charset val="134"/>
      <scheme val="minor"/>
    </font>
    <font>
      <sz val="9"/>
      <name val="宋体"/>
      <family val="3"/>
      <charset val="134"/>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alignment vertical="center"/>
    </xf>
    <xf numFmtId="0" fontId="14" fillId="0" borderId="0"/>
  </cellStyleXfs>
  <cellXfs count="25">
    <xf numFmtId="0" fontId="0" fillId="0" borderId="0" xfId="0">
      <alignment vertical="center"/>
    </xf>
    <xf numFmtId="0" fontId="1" fillId="0" borderId="0" xfId="0" applyFont="1">
      <alignment vertical="center"/>
    </xf>
    <xf numFmtId="0" fontId="0" fillId="2" borderId="0" xfId="0" applyFill="1">
      <alignment vertical="center"/>
    </xf>
    <xf numFmtId="0" fontId="1" fillId="2" borderId="0" xfId="0" applyFont="1" applyFill="1">
      <alignment vertical="center"/>
    </xf>
    <xf numFmtId="2" fontId="0" fillId="2" borderId="0" xfId="0" applyNumberFormat="1" applyFill="1">
      <alignment vertical="center"/>
    </xf>
    <xf numFmtId="0" fontId="2" fillId="0" borderId="0" xfId="0" applyFont="1">
      <alignment vertical="center"/>
    </xf>
    <xf numFmtId="0" fontId="14" fillId="0" borderId="0" xfId="1"/>
    <xf numFmtId="2" fontId="14" fillId="2" borderId="0" xfId="1" applyNumberFormat="1" applyFill="1"/>
    <xf numFmtId="0" fontId="3" fillId="0" borderId="0" xfId="0" applyFont="1" applyAlignment="1">
      <alignment horizontal="left" vertical="center" shrinkToFit="1"/>
    </xf>
    <xf numFmtId="0" fontId="4" fillId="0" borderId="0" xfId="0" applyFont="1">
      <alignment vertical="center"/>
    </xf>
    <xf numFmtId="0" fontId="1" fillId="0" borderId="0" xfId="0" applyFont="1" applyAlignment="1">
      <alignment vertical="center" wrapText="1"/>
    </xf>
    <xf numFmtId="0" fontId="1" fillId="2" borderId="0" xfId="0" applyFont="1" applyFill="1" applyAlignment="1">
      <alignment vertical="center" wrapText="1"/>
    </xf>
    <xf numFmtId="0" fontId="0" fillId="0" borderId="0" xfId="0" applyAlignment="1"/>
    <xf numFmtId="2" fontId="0" fillId="2" borderId="0" xfId="0" applyNumberFormat="1" applyFill="1" applyAlignment="1"/>
    <xf numFmtId="0" fontId="1" fillId="2" borderId="1" xfId="0" applyFont="1" applyFill="1" applyBorder="1" applyAlignment="1">
      <alignment horizontal="center" vertical="top"/>
    </xf>
    <xf numFmtId="0" fontId="5" fillId="0" borderId="0" xfId="0" applyFont="1" applyAlignment="1" applyProtection="1">
      <alignment vertical="center" wrapText="1"/>
      <protection locked="0"/>
    </xf>
    <xf numFmtId="0" fontId="0" fillId="0" borderId="0" xfId="0" applyFont="1" applyAlignment="1" applyProtection="1">
      <alignment vertical="center" wrapText="1"/>
      <protection locked="0"/>
    </xf>
    <xf numFmtId="0" fontId="1" fillId="0" borderId="0" xfId="0" applyFont="1" applyAlignment="1" applyProtection="1">
      <alignment vertical="center" wrapText="1"/>
      <protection locked="0"/>
    </xf>
    <xf numFmtId="0" fontId="6" fillId="0" borderId="0" xfId="0" applyFont="1" applyAlignment="1" applyProtection="1">
      <alignment vertical="center" wrapText="1"/>
      <protection locked="0"/>
    </xf>
    <xf numFmtId="0" fontId="7" fillId="0" borderId="0" xfId="0" applyFont="1" applyAlignment="1"/>
    <xf numFmtId="0" fontId="8" fillId="0" borderId="0" xfId="0" applyFont="1" applyAlignment="1"/>
    <xf numFmtId="0" fontId="9" fillId="0" borderId="0" xfId="0" applyFont="1" applyAlignment="1"/>
    <xf numFmtId="0" fontId="10" fillId="0" borderId="0" xfId="0" applyFont="1" applyAlignment="1"/>
    <xf numFmtId="0" fontId="11" fillId="0" borderId="0" xfId="0" applyFont="1" applyAlignment="1"/>
    <xf numFmtId="0" fontId="3" fillId="2" borderId="0" xfId="0" applyFont="1" applyFill="1" applyAlignment="1">
      <alignment horizontal="left" vertical="center" shrinkToFit="1"/>
    </xf>
  </cellXfs>
  <cellStyles count="2">
    <cellStyle name="常规" xfId="0" builtinId="0"/>
    <cellStyle name="常规 2" xfId="1" xr:uid="{00000000-0005-0000-0000-00003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3228"/>
  <sheetViews>
    <sheetView workbookViewId="0">
      <selection activeCell="H1" sqref="H1"/>
    </sheetView>
  </sheetViews>
  <sheetFormatPr defaultColWidth="8.88671875" defaultRowHeight="14.4"/>
  <cols>
    <col min="5" max="5" width="12.33203125" customWidth="1"/>
    <col min="7" max="7" width="12.33203125" customWidth="1"/>
    <col min="9" max="9" width="12.33203125" customWidth="1"/>
  </cols>
  <sheetData>
    <row r="1" spans="1:22" ht="15.6">
      <c r="A1" s="19" t="s">
        <v>0</v>
      </c>
      <c r="B1" s="19" t="s">
        <v>1</v>
      </c>
      <c r="C1" s="19" t="s">
        <v>1</v>
      </c>
      <c r="E1" t="s">
        <v>2</v>
      </c>
      <c r="F1" t="s">
        <v>3</v>
      </c>
      <c r="G1" t="s">
        <v>4</v>
      </c>
      <c r="H1" t="s">
        <v>5</v>
      </c>
      <c r="I1" t="s">
        <v>4</v>
      </c>
      <c r="M1" s="21" t="s">
        <v>6</v>
      </c>
      <c r="N1" s="22" t="s">
        <v>6</v>
      </c>
      <c r="O1" s="21" t="s">
        <v>6</v>
      </c>
      <c r="P1" s="22"/>
    </row>
    <row r="2" spans="1:22" ht="15.6">
      <c r="A2" s="12" t="s">
        <v>7</v>
      </c>
      <c r="B2" s="20">
        <v>11</v>
      </c>
      <c r="C2" s="12" t="s">
        <v>7</v>
      </c>
      <c r="E2" t="s">
        <v>7</v>
      </c>
      <c r="F2">
        <v>1100</v>
      </c>
      <c r="G2" t="s">
        <v>7</v>
      </c>
      <c r="H2">
        <v>1100</v>
      </c>
      <c r="I2" t="s">
        <v>7</v>
      </c>
      <c r="M2" s="8" t="s">
        <v>7</v>
      </c>
      <c r="N2" s="8">
        <v>110000</v>
      </c>
      <c r="O2" s="8" t="s">
        <v>7</v>
      </c>
      <c r="Q2" s="22"/>
      <c r="R2" s="22"/>
      <c r="S2" s="22"/>
      <c r="T2" s="22"/>
      <c r="U2" s="22"/>
    </row>
    <row r="3" spans="1:22" ht="15.6">
      <c r="A3" s="12" t="s">
        <v>8</v>
      </c>
      <c r="B3" s="20">
        <v>12</v>
      </c>
      <c r="C3" s="12" t="s">
        <v>8</v>
      </c>
      <c r="E3" t="s">
        <v>8</v>
      </c>
      <c r="F3">
        <v>1200</v>
      </c>
      <c r="G3" t="s">
        <v>8</v>
      </c>
      <c r="H3">
        <v>1200</v>
      </c>
      <c r="I3" t="s">
        <v>8</v>
      </c>
      <c r="M3" s="8" t="s">
        <v>9</v>
      </c>
      <c r="N3" s="8">
        <v>110101</v>
      </c>
      <c r="O3" s="8" t="s">
        <v>9</v>
      </c>
      <c r="P3" s="23"/>
      <c r="Q3" s="23"/>
      <c r="R3" s="22"/>
      <c r="S3" s="22"/>
      <c r="T3" s="22"/>
      <c r="U3" s="22"/>
      <c r="V3" s="22"/>
    </row>
    <row r="4" spans="1:22" ht="15.6">
      <c r="A4" s="12" t="s">
        <v>10</v>
      </c>
      <c r="B4" s="20">
        <v>13</v>
      </c>
      <c r="C4" s="12" t="s">
        <v>10</v>
      </c>
      <c r="E4" t="s">
        <v>10</v>
      </c>
      <c r="F4">
        <v>1300</v>
      </c>
      <c r="G4" t="s">
        <v>10</v>
      </c>
      <c r="H4">
        <v>1300</v>
      </c>
      <c r="I4" t="s">
        <v>10</v>
      </c>
      <c r="M4" s="8" t="s">
        <v>11</v>
      </c>
      <c r="N4" s="8">
        <v>110102</v>
      </c>
      <c r="O4" s="8" t="s">
        <v>11</v>
      </c>
      <c r="P4" s="23"/>
      <c r="Q4" s="23"/>
      <c r="R4" s="22"/>
      <c r="S4" s="22"/>
      <c r="T4" s="22"/>
      <c r="U4" s="22"/>
      <c r="V4" s="22"/>
    </row>
    <row r="5" spans="1:22" ht="15.6">
      <c r="A5" s="12" t="s">
        <v>12</v>
      </c>
      <c r="B5" s="20">
        <v>14</v>
      </c>
      <c r="C5" s="12" t="s">
        <v>12</v>
      </c>
      <c r="E5" t="s">
        <v>13</v>
      </c>
      <c r="F5">
        <v>1301</v>
      </c>
      <c r="G5" t="s">
        <v>13</v>
      </c>
      <c r="H5">
        <v>1301</v>
      </c>
      <c r="I5" t="s">
        <v>13</v>
      </c>
      <c r="M5" s="8" t="s">
        <v>14</v>
      </c>
      <c r="N5" s="8">
        <v>110105</v>
      </c>
      <c r="O5" s="8" t="s">
        <v>14</v>
      </c>
      <c r="P5" s="23"/>
      <c r="Q5" s="23"/>
      <c r="R5" s="22"/>
      <c r="S5" s="22"/>
      <c r="T5" s="22"/>
      <c r="U5" s="22"/>
      <c r="V5" s="22"/>
    </row>
    <row r="6" spans="1:22" ht="15.6">
      <c r="A6" s="12" t="s">
        <v>15</v>
      </c>
      <c r="B6" s="20">
        <v>15</v>
      </c>
      <c r="C6" s="12" t="s">
        <v>15</v>
      </c>
      <c r="E6" t="s">
        <v>16</v>
      </c>
      <c r="F6">
        <v>1302</v>
      </c>
      <c r="G6" t="s">
        <v>16</v>
      </c>
      <c r="H6">
        <v>1302</v>
      </c>
      <c r="I6" t="s">
        <v>16</v>
      </c>
      <c r="M6" s="8" t="s">
        <v>17</v>
      </c>
      <c r="N6" s="8">
        <v>110106</v>
      </c>
      <c r="O6" s="8" t="s">
        <v>17</v>
      </c>
      <c r="P6" s="23"/>
      <c r="Q6" s="23"/>
      <c r="R6" s="22"/>
      <c r="S6" s="22"/>
      <c r="T6" s="22"/>
      <c r="U6" s="22"/>
      <c r="V6" s="22"/>
    </row>
    <row r="7" spans="1:22" ht="15.6">
      <c r="A7" s="12" t="s">
        <v>18</v>
      </c>
      <c r="B7" s="20">
        <v>21</v>
      </c>
      <c r="C7" s="12" t="s">
        <v>18</v>
      </c>
      <c r="E7" t="s">
        <v>19</v>
      </c>
      <c r="F7">
        <v>1303</v>
      </c>
      <c r="G7" t="s">
        <v>19</v>
      </c>
      <c r="H7">
        <v>1303</v>
      </c>
      <c r="I7" t="s">
        <v>19</v>
      </c>
      <c r="M7" s="8" t="s">
        <v>20</v>
      </c>
      <c r="N7" s="8">
        <v>110107</v>
      </c>
      <c r="O7" s="8" t="s">
        <v>20</v>
      </c>
      <c r="P7" s="23"/>
      <c r="Q7" s="23"/>
      <c r="R7" s="22"/>
      <c r="S7" s="22"/>
      <c r="T7" s="22"/>
      <c r="U7" s="22"/>
      <c r="V7" s="22"/>
    </row>
    <row r="8" spans="1:22" ht="15.6">
      <c r="A8" s="12" t="s">
        <v>21</v>
      </c>
      <c r="B8" s="20">
        <v>22</v>
      </c>
      <c r="C8" s="12" t="s">
        <v>21</v>
      </c>
      <c r="E8" t="s">
        <v>22</v>
      </c>
      <c r="F8">
        <v>1304</v>
      </c>
      <c r="G8" t="s">
        <v>22</v>
      </c>
      <c r="H8">
        <v>1304</v>
      </c>
      <c r="I8" t="s">
        <v>22</v>
      </c>
      <c r="M8" s="8" t="s">
        <v>23</v>
      </c>
      <c r="N8" s="8">
        <v>110108</v>
      </c>
      <c r="O8" s="8" t="s">
        <v>23</v>
      </c>
      <c r="P8" s="23"/>
      <c r="Q8" s="23"/>
      <c r="R8" s="22"/>
      <c r="S8" s="22"/>
      <c r="T8" s="22"/>
      <c r="U8" s="22"/>
      <c r="V8" s="22"/>
    </row>
    <row r="9" spans="1:22" ht="15.6">
      <c r="A9" s="12" t="s">
        <v>24</v>
      </c>
      <c r="B9" s="20">
        <v>23</v>
      </c>
      <c r="C9" s="12" t="s">
        <v>24</v>
      </c>
      <c r="E9" t="s">
        <v>25</v>
      </c>
      <c r="F9">
        <v>1305</v>
      </c>
      <c r="G9" t="s">
        <v>25</v>
      </c>
      <c r="H9">
        <v>1305</v>
      </c>
      <c r="I9" t="s">
        <v>25</v>
      </c>
      <c r="M9" s="8" t="s">
        <v>26</v>
      </c>
      <c r="N9" s="8">
        <v>110109</v>
      </c>
      <c r="O9" s="8" t="s">
        <v>26</v>
      </c>
      <c r="P9" s="23"/>
      <c r="Q9" s="23"/>
      <c r="R9" s="22"/>
      <c r="S9" s="22"/>
      <c r="T9" s="22"/>
      <c r="U9" s="22"/>
      <c r="V9" s="22"/>
    </row>
    <row r="10" spans="1:22" ht="15.6">
      <c r="A10" s="12" t="s">
        <v>27</v>
      </c>
      <c r="B10" s="20">
        <v>31</v>
      </c>
      <c r="C10" s="12" t="s">
        <v>27</v>
      </c>
      <c r="E10" t="s">
        <v>28</v>
      </c>
      <c r="F10">
        <v>1306</v>
      </c>
      <c r="G10" t="s">
        <v>28</v>
      </c>
      <c r="H10">
        <v>1306</v>
      </c>
      <c r="I10" t="s">
        <v>28</v>
      </c>
      <c r="M10" s="8" t="s">
        <v>29</v>
      </c>
      <c r="N10" s="8">
        <v>110111</v>
      </c>
      <c r="O10" s="8" t="s">
        <v>29</v>
      </c>
      <c r="P10" s="23"/>
      <c r="Q10" s="23"/>
      <c r="R10" s="22"/>
      <c r="S10" s="22"/>
      <c r="T10" s="22"/>
      <c r="U10" s="22"/>
      <c r="V10" s="22"/>
    </row>
    <row r="11" spans="1:22" ht="15.6">
      <c r="A11" s="12" t="s">
        <v>30</v>
      </c>
      <c r="B11" s="20">
        <v>32</v>
      </c>
      <c r="C11" s="12" t="s">
        <v>30</v>
      </c>
      <c r="E11" t="s">
        <v>31</v>
      </c>
      <c r="F11">
        <v>1307</v>
      </c>
      <c r="G11" t="s">
        <v>31</v>
      </c>
      <c r="H11">
        <v>1307</v>
      </c>
      <c r="I11" t="s">
        <v>31</v>
      </c>
      <c r="M11" s="8" t="s">
        <v>32</v>
      </c>
      <c r="N11" s="8">
        <v>110112</v>
      </c>
      <c r="O11" s="8" t="s">
        <v>32</v>
      </c>
      <c r="P11" s="23"/>
      <c r="Q11" s="23"/>
      <c r="R11" s="22"/>
      <c r="S11" s="22"/>
      <c r="T11" s="22"/>
      <c r="U11" s="22"/>
      <c r="V11" s="22"/>
    </row>
    <row r="12" spans="1:22" ht="15.6">
      <c r="A12" s="12" t="s">
        <v>33</v>
      </c>
      <c r="B12" s="20">
        <v>33</v>
      </c>
      <c r="C12" s="12" t="s">
        <v>33</v>
      </c>
      <c r="E12" t="s">
        <v>34</v>
      </c>
      <c r="F12">
        <v>1308</v>
      </c>
      <c r="G12" t="s">
        <v>34</v>
      </c>
      <c r="H12">
        <v>1308</v>
      </c>
      <c r="I12" t="s">
        <v>34</v>
      </c>
      <c r="M12" s="8" t="s">
        <v>35</v>
      </c>
      <c r="N12" s="8">
        <v>110113</v>
      </c>
      <c r="O12" s="8" t="s">
        <v>35</v>
      </c>
      <c r="P12" s="23"/>
      <c r="Q12" s="23"/>
      <c r="R12" s="22"/>
      <c r="S12" s="22"/>
      <c r="T12" s="22"/>
      <c r="U12" s="22"/>
      <c r="V12" s="22"/>
    </row>
    <row r="13" spans="1:22" ht="15.6">
      <c r="A13" s="12" t="s">
        <v>36</v>
      </c>
      <c r="B13" s="20">
        <v>34</v>
      </c>
      <c r="C13" s="12" t="s">
        <v>36</v>
      </c>
      <c r="E13" t="s">
        <v>37</v>
      </c>
      <c r="F13">
        <v>1309</v>
      </c>
      <c r="G13" t="s">
        <v>37</v>
      </c>
      <c r="H13">
        <v>1309</v>
      </c>
      <c r="I13" t="s">
        <v>37</v>
      </c>
      <c r="M13" s="8" t="s">
        <v>38</v>
      </c>
      <c r="N13" s="8">
        <v>110114</v>
      </c>
      <c r="O13" s="8" t="s">
        <v>38</v>
      </c>
      <c r="P13" s="23"/>
      <c r="Q13" s="23"/>
      <c r="R13" s="22"/>
      <c r="S13" s="22"/>
      <c r="T13" s="22"/>
      <c r="U13" s="22"/>
      <c r="V13" s="22"/>
    </row>
    <row r="14" spans="1:22" ht="15.6">
      <c r="A14" s="12" t="s">
        <v>39</v>
      </c>
      <c r="B14" s="20">
        <v>35</v>
      </c>
      <c r="C14" s="12" t="s">
        <v>39</v>
      </c>
      <c r="E14" t="s">
        <v>40</v>
      </c>
      <c r="F14">
        <v>1310</v>
      </c>
      <c r="G14" t="s">
        <v>40</v>
      </c>
      <c r="H14">
        <v>1310</v>
      </c>
      <c r="I14" t="s">
        <v>40</v>
      </c>
      <c r="M14" s="8" t="s">
        <v>41</v>
      </c>
      <c r="N14" s="8">
        <v>110115</v>
      </c>
      <c r="O14" s="8" t="s">
        <v>41</v>
      </c>
      <c r="P14" s="23"/>
      <c r="Q14" s="23"/>
      <c r="R14" s="22"/>
      <c r="S14" s="22"/>
      <c r="T14" s="22"/>
      <c r="U14" s="22"/>
      <c r="V14" s="22"/>
    </row>
    <row r="15" spans="1:22" ht="15.6">
      <c r="A15" s="12" t="s">
        <v>42</v>
      </c>
      <c r="B15" s="20">
        <v>36</v>
      </c>
      <c r="C15" s="12" t="s">
        <v>42</v>
      </c>
      <c r="E15" t="s">
        <v>43</v>
      </c>
      <c r="F15">
        <v>1311</v>
      </c>
      <c r="G15" t="s">
        <v>43</v>
      </c>
      <c r="H15">
        <v>1311</v>
      </c>
      <c r="I15" t="s">
        <v>43</v>
      </c>
      <c r="M15" s="8" t="s">
        <v>44</v>
      </c>
      <c r="N15" s="8">
        <v>110116</v>
      </c>
      <c r="O15" s="8" t="s">
        <v>44</v>
      </c>
      <c r="P15" s="23"/>
      <c r="Q15" s="23"/>
      <c r="R15" s="22"/>
      <c r="S15" s="22"/>
      <c r="T15" s="22"/>
      <c r="U15" s="22"/>
      <c r="V15" s="22"/>
    </row>
    <row r="16" spans="1:22" ht="15.6">
      <c r="A16" s="12" t="s">
        <v>45</v>
      </c>
      <c r="B16" s="20">
        <v>37</v>
      </c>
      <c r="C16" s="12" t="s">
        <v>45</v>
      </c>
      <c r="E16" t="s">
        <v>12</v>
      </c>
      <c r="F16">
        <v>1400</v>
      </c>
      <c r="G16" t="s">
        <v>12</v>
      </c>
      <c r="H16">
        <v>1400</v>
      </c>
      <c r="I16" t="s">
        <v>12</v>
      </c>
      <c r="M16" s="8" t="s">
        <v>46</v>
      </c>
      <c r="N16" s="8">
        <v>110117</v>
      </c>
      <c r="O16" s="8" t="s">
        <v>46</v>
      </c>
      <c r="P16" s="23"/>
      <c r="Q16" s="23"/>
      <c r="R16" s="22"/>
      <c r="S16" s="22"/>
      <c r="T16" s="22"/>
      <c r="U16" s="22"/>
      <c r="V16" s="22"/>
    </row>
    <row r="17" spans="1:22" ht="15.6">
      <c r="A17" s="12" t="s">
        <v>47</v>
      </c>
      <c r="B17" s="20">
        <v>41</v>
      </c>
      <c r="C17" s="12" t="s">
        <v>47</v>
      </c>
      <c r="E17" t="s">
        <v>48</v>
      </c>
      <c r="F17">
        <v>1401</v>
      </c>
      <c r="G17" t="s">
        <v>48</v>
      </c>
      <c r="H17">
        <v>1401</v>
      </c>
      <c r="I17" t="s">
        <v>48</v>
      </c>
      <c r="M17" s="8" t="s">
        <v>49</v>
      </c>
      <c r="N17" s="8">
        <v>110228</v>
      </c>
      <c r="O17" s="8" t="s">
        <v>49</v>
      </c>
      <c r="P17" s="23"/>
      <c r="Q17" s="23"/>
      <c r="R17" s="22"/>
      <c r="S17" s="22"/>
      <c r="T17" s="22"/>
      <c r="U17" s="22"/>
      <c r="V17" s="22"/>
    </row>
    <row r="18" spans="1:22" ht="15.6">
      <c r="A18" s="12" t="s">
        <v>50</v>
      </c>
      <c r="B18" s="20">
        <v>42</v>
      </c>
      <c r="C18" s="12" t="s">
        <v>50</v>
      </c>
      <c r="E18" t="s">
        <v>51</v>
      </c>
      <c r="F18">
        <v>1402</v>
      </c>
      <c r="G18" t="s">
        <v>51</v>
      </c>
      <c r="H18">
        <v>1402</v>
      </c>
      <c r="I18" t="s">
        <v>51</v>
      </c>
      <c r="M18" s="8" t="s">
        <v>52</v>
      </c>
      <c r="N18" s="8">
        <v>110229</v>
      </c>
      <c r="O18" s="8" t="s">
        <v>52</v>
      </c>
      <c r="P18" s="23"/>
      <c r="Q18" s="23"/>
      <c r="R18" s="22"/>
      <c r="S18" s="22"/>
      <c r="T18" s="22"/>
      <c r="U18" s="22"/>
      <c r="V18" s="22"/>
    </row>
    <row r="19" spans="1:22" ht="15.6">
      <c r="A19" s="12" t="s">
        <v>53</v>
      </c>
      <c r="B19" s="20">
        <v>43</v>
      </c>
      <c r="C19" s="12" t="s">
        <v>53</v>
      </c>
      <c r="E19" t="s">
        <v>54</v>
      </c>
      <c r="F19">
        <v>1403</v>
      </c>
      <c r="G19" t="s">
        <v>54</v>
      </c>
      <c r="H19">
        <v>1403</v>
      </c>
      <c r="I19" t="s">
        <v>54</v>
      </c>
      <c r="M19" s="8" t="s">
        <v>8</v>
      </c>
      <c r="N19" s="8">
        <v>120000</v>
      </c>
      <c r="O19" s="8" t="s">
        <v>8</v>
      </c>
      <c r="P19" s="23"/>
      <c r="Q19" s="23"/>
      <c r="R19" s="22"/>
      <c r="S19" s="22"/>
      <c r="T19" s="22"/>
      <c r="U19" s="22"/>
      <c r="V19" s="22"/>
    </row>
    <row r="20" spans="1:22" ht="15.6">
      <c r="A20" s="12" t="s">
        <v>55</v>
      </c>
      <c r="B20" s="20">
        <v>44</v>
      </c>
      <c r="C20" s="12" t="s">
        <v>55</v>
      </c>
      <c r="E20" t="s">
        <v>56</v>
      </c>
      <c r="F20">
        <v>1404</v>
      </c>
      <c r="G20" t="s">
        <v>56</v>
      </c>
      <c r="H20">
        <v>1404</v>
      </c>
      <c r="I20" t="s">
        <v>56</v>
      </c>
      <c r="M20" s="8" t="s">
        <v>57</v>
      </c>
      <c r="N20" s="8">
        <v>120101</v>
      </c>
      <c r="O20" s="8" t="s">
        <v>57</v>
      </c>
      <c r="P20" s="23"/>
      <c r="Q20" s="23"/>
      <c r="R20" s="22"/>
      <c r="S20" s="22"/>
      <c r="T20" s="22"/>
      <c r="U20" s="22"/>
      <c r="V20" s="22"/>
    </row>
    <row r="21" spans="1:22" ht="15.6">
      <c r="A21" t="s">
        <v>58</v>
      </c>
      <c r="B21" s="20">
        <v>45</v>
      </c>
      <c r="C21" t="s">
        <v>58</v>
      </c>
      <c r="E21" t="s">
        <v>59</v>
      </c>
      <c r="F21">
        <v>1405</v>
      </c>
      <c r="G21" t="s">
        <v>59</v>
      </c>
      <c r="H21">
        <v>1405</v>
      </c>
      <c r="I21" t="s">
        <v>59</v>
      </c>
      <c r="M21" s="8" t="s">
        <v>60</v>
      </c>
      <c r="N21" s="8">
        <v>120102</v>
      </c>
      <c r="O21" s="8" t="s">
        <v>60</v>
      </c>
      <c r="P21" s="23"/>
      <c r="Q21" s="23"/>
      <c r="R21" s="22"/>
      <c r="S21" s="22"/>
      <c r="T21" s="22"/>
      <c r="U21" s="22"/>
      <c r="V21" s="22"/>
    </row>
    <row r="22" spans="1:22" ht="15.6">
      <c r="A22" s="12" t="s">
        <v>61</v>
      </c>
      <c r="B22" s="20">
        <v>46</v>
      </c>
      <c r="C22" s="12" t="s">
        <v>61</v>
      </c>
      <c r="E22" t="s">
        <v>62</v>
      </c>
      <c r="F22">
        <v>1406</v>
      </c>
      <c r="G22" t="s">
        <v>62</v>
      </c>
      <c r="H22">
        <v>1406</v>
      </c>
      <c r="I22" t="s">
        <v>62</v>
      </c>
      <c r="M22" s="8" t="s">
        <v>63</v>
      </c>
      <c r="N22" s="8">
        <v>120103</v>
      </c>
      <c r="O22" s="8" t="s">
        <v>63</v>
      </c>
      <c r="P22" s="23"/>
      <c r="Q22" s="23"/>
      <c r="R22" s="22"/>
      <c r="S22" s="22"/>
      <c r="T22" s="22"/>
      <c r="U22" s="22"/>
      <c r="V22" s="22"/>
    </row>
    <row r="23" spans="1:22" ht="15.6">
      <c r="A23" s="12" t="s">
        <v>64</v>
      </c>
      <c r="B23" s="20">
        <v>50</v>
      </c>
      <c r="C23" s="12" t="s">
        <v>64</v>
      </c>
      <c r="E23" t="s">
        <v>65</v>
      </c>
      <c r="F23">
        <v>1407</v>
      </c>
      <c r="G23" t="s">
        <v>65</v>
      </c>
      <c r="H23">
        <v>1407</v>
      </c>
      <c r="I23" t="s">
        <v>65</v>
      </c>
      <c r="M23" s="8" t="s">
        <v>66</v>
      </c>
      <c r="N23" s="8">
        <v>120104</v>
      </c>
      <c r="O23" s="8" t="s">
        <v>66</v>
      </c>
      <c r="P23" s="23"/>
      <c r="Q23" s="23"/>
      <c r="R23" s="22"/>
      <c r="S23" s="22"/>
      <c r="T23" s="22"/>
      <c r="U23" s="22"/>
      <c r="V23" s="22"/>
    </row>
    <row r="24" spans="1:22" ht="15.6">
      <c r="A24" s="12" t="s">
        <v>67</v>
      </c>
      <c r="B24" s="20">
        <v>51</v>
      </c>
      <c r="C24" s="12" t="s">
        <v>67</v>
      </c>
      <c r="E24" t="s">
        <v>68</v>
      </c>
      <c r="F24">
        <v>1408</v>
      </c>
      <c r="G24" t="s">
        <v>68</v>
      </c>
      <c r="H24">
        <v>1408</v>
      </c>
      <c r="I24" t="s">
        <v>68</v>
      </c>
      <c r="M24" s="8" t="s">
        <v>69</v>
      </c>
      <c r="N24" s="8">
        <v>120105</v>
      </c>
      <c r="O24" s="8" t="s">
        <v>69</v>
      </c>
      <c r="P24" s="23"/>
      <c r="Q24" s="23"/>
      <c r="R24" s="22"/>
      <c r="S24" s="22"/>
      <c r="T24" s="22"/>
      <c r="U24" s="22"/>
      <c r="V24" s="22"/>
    </row>
    <row r="25" spans="1:22" ht="15.6">
      <c r="A25" s="12" t="s">
        <v>70</v>
      </c>
      <c r="B25" s="20">
        <v>52</v>
      </c>
      <c r="C25" s="12" t="s">
        <v>70</v>
      </c>
      <c r="E25" t="s">
        <v>71</v>
      </c>
      <c r="F25">
        <v>1409</v>
      </c>
      <c r="G25" t="s">
        <v>71</v>
      </c>
      <c r="H25">
        <v>1409</v>
      </c>
      <c r="I25" t="s">
        <v>71</v>
      </c>
      <c r="M25" s="8" t="s">
        <v>72</v>
      </c>
      <c r="N25" s="8">
        <v>120106</v>
      </c>
      <c r="O25" s="8" t="s">
        <v>72</v>
      </c>
      <c r="P25" s="23"/>
      <c r="Q25" s="23"/>
      <c r="R25" s="22"/>
      <c r="S25" s="22"/>
      <c r="T25" s="22"/>
      <c r="U25" s="22"/>
      <c r="V25" s="22"/>
    </row>
    <row r="26" spans="1:22" ht="15.6">
      <c r="A26" s="12" t="s">
        <v>73</v>
      </c>
      <c r="B26" s="20">
        <v>53</v>
      </c>
      <c r="C26" s="12" t="s">
        <v>73</v>
      </c>
      <c r="E26" t="s">
        <v>74</v>
      </c>
      <c r="F26">
        <v>1410</v>
      </c>
      <c r="G26" t="s">
        <v>74</v>
      </c>
      <c r="H26">
        <v>1410</v>
      </c>
      <c r="I26" t="s">
        <v>74</v>
      </c>
      <c r="M26" s="8" t="s">
        <v>75</v>
      </c>
      <c r="N26" s="8">
        <v>120110</v>
      </c>
      <c r="O26" s="8" t="s">
        <v>75</v>
      </c>
      <c r="P26" s="23"/>
      <c r="Q26" s="23"/>
      <c r="R26" s="22"/>
      <c r="S26" s="22"/>
      <c r="T26" s="22"/>
      <c r="U26" s="22"/>
      <c r="V26" s="22"/>
    </row>
    <row r="27" spans="1:22" ht="15.6">
      <c r="A27" s="12" t="s">
        <v>76</v>
      </c>
      <c r="B27" s="20">
        <v>54</v>
      </c>
      <c r="C27" s="12" t="s">
        <v>76</v>
      </c>
      <c r="E27" t="s">
        <v>77</v>
      </c>
      <c r="F27">
        <v>1411</v>
      </c>
      <c r="G27" t="s">
        <v>77</v>
      </c>
      <c r="H27">
        <v>1411</v>
      </c>
      <c r="I27" t="s">
        <v>77</v>
      </c>
      <c r="M27" s="8" t="s">
        <v>78</v>
      </c>
      <c r="N27" s="8">
        <v>120111</v>
      </c>
      <c r="O27" s="8" t="s">
        <v>78</v>
      </c>
      <c r="P27" s="23"/>
      <c r="Q27" s="23"/>
      <c r="R27" s="22"/>
      <c r="S27" s="22"/>
      <c r="T27" s="22"/>
      <c r="U27" s="22"/>
      <c r="V27" s="22"/>
    </row>
    <row r="28" spans="1:22" ht="15.6">
      <c r="A28" s="12" t="s">
        <v>79</v>
      </c>
      <c r="B28" s="20">
        <v>61</v>
      </c>
      <c r="C28" s="12" t="s">
        <v>79</v>
      </c>
      <c r="E28" t="s">
        <v>15</v>
      </c>
      <c r="F28">
        <v>1500</v>
      </c>
      <c r="G28" t="s">
        <v>15</v>
      </c>
      <c r="H28">
        <v>1500</v>
      </c>
      <c r="I28" t="s">
        <v>15</v>
      </c>
      <c r="M28" s="8" t="s">
        <v>80</v>
      </c>
      <c r="N28" s="8">
        <v>120112</v>
      </c>
      <c r="O28" s="8" t="s">
        <v>80</v>
      </c>
      <c r="P28" s="23"/>
      <c r="Q28" s="23"/>
      <c r="R28" s="22"/>
      <c r="S28" s="22"/>
      <c r="T28" s="22"/>
      <c r="U28" s="22"/>
      <c r="V28" s="22"/>
    </row>
    <row r="29" spans="1:22" ht="15.6">
      <c r="A29" s="12" t="s">
        <v>81</v>
      </c>
      <c r="B29" s="20">
        <v>62</v>
      </c>
      <c r="C29" s="12" t="s">
        <v>81</v>
      </c>
      <c r="E29" t="s">
        <v>82</v>
      </c>
      <c r="F29">
        <v>1501</v>
      </c>
      <c r="G29" t="s">
        <v>82</v>
      </c>
      <c r="H29">
        <v>1501</v>
      </c>
      <c r="I29" t="s">
        <v>82</v>
      </c>
      <c r="M29" s="8" t="s">
        <v>83</v>
      </c>
      <c r="N29" s="8">
        <v>120113</v>
      </c>
      <c r="O29" s="8" t="s">
        <v>83</v>
      </c>
      <c r="P29" s="23"/>
      <c r="Q29" s="23"/>
      <c r="R29" s="22"/>
      <c r="S29" s="22"/>
      <c r="T29" s="22"/>
      <c r="U29" s="22"/>
      <c r="V29" s="22"/>
    </row>
    <row r="30" spans="1:22" ht="15.6">
      <c r="A30" s="12" t="s">
        <v>84</v>
      </c>
      <c r="B30" s="20">
        <v>63</v>
      </c>
      <c r="C30" s="12" t="s">
        <v>84</v>
      </c>
      <c r="E30" t="s">
        <v>85</v>
      </c>
      <c r="F30">
        <v>1502</v>
      </c>
      <c r="G30" t="s">
        <v>85</v>
      </c>
      <c r="H30">
        <v>1502</v>
      </c>
      <c r="I30" t="s">
        <v>85</v>
      </c>
      <c r="M30" s="8" t="s">
        <v>86</v>
      </c>
      <c r="N30" s="8">
        <v>120114</v>
      </c>
      <c r="O30" s="8" t="s">
        <v>86</v>
      </c>
      <c r="P30" s="23"/>
      <c r="Q30" s="23"/>
      <c r="R30" s="22"/>
      <c r="S30" s="22"/>
      <c r="T30" s="22"/>
      <c r="U30" s="22"/>
      <c r="V30" s="22"/>
    </row>
    <row r="31" spans="1:22" ht="15.6">
      <c r="A31" s="12" t="s">
        <v>87</v>
      </c>
      <c r="B31" s="20">
        <v>64</v>
      </c>
      <c r="C31" s="12" t="s">
        <v>87</v>
      </c>
      <c r="E31" t="s">
        <v>88</v>
      </c>
      <c r="F31">
        <v>1503</v>
      </c>
      <c r="G31" t="s">
        <v>88</v>
      </c>
      <c r="H31">
        <v>1503</v>
      </c>
      <c r="I31" t="s">
        <v>88</v>
      </c>
      <c r="M31" s="8" t="s">
        <v>89</v>
      </c>
      <c r="N31" s="8">
        <v>120115</v>
      </c>
      <c r="O31" s="8" t="s">
        <v>89</v>
      </c>
      <c r="P31" s="23"/>
      <c r="Q31" s="23"/>
      <c r="R31" s="22"/>
      <c r="S31" s="22"/>
      <c r="T31" s="22"/>
      <c r="U31" s="22"/>
      <c r="V31" s="22"/>
    </row>
    <row r="32" spans="1:22" ht="15.6">
      <c r="A32" s="12" t="s">
        <v>90</v>
      </c>
      <c r="B32" s="20">
        <v>65</v>
      </c>
      <c r="C32" s="12" t="s">
        <v>90</v>
      </c>
      <c r="E32" t="s">
        <v>91</v>
      </c>
      <c r="F32">
        <v>1504</v>
      </c>
      <c r="G32" t="s">
        <v>91</v>
      </c>
      <c r="H32">
        <v>1504</v>
      </c>
      <c r="I32" t="s">
        <v>91</v>
      </c>
      <c r="M32" s="8" t="s">
        <v>92</v>
      </c>
      <c r="N32" s="8">
        <v>120116</v>
      </c>
      <c r="O32" s="8" t="s">
        <v>92</v>
      </c>
      <c r="P32" s="23"/>
      <c r="Q32" s="23"/>
      <c r="R32" s="22"/>
      <c r="S32" s="22"/>
      <c r="T32" s="22"/>
      <c r="U32" s="22"/>
      <c r="V32" s="22"/>
    </row>
    <row r="33" spans="1:22">
      <c r="A33" s="12"/>
      <c r="B33" s="12"/>
      <c r="C33" s="12"/>
      <c r="E33" t="s">
        <v>93</v>
      </c>
      <c r="F33">
        <v>1505</v>
      </c>
      <c r="G33" t="s">
        <v>93</v>
      </c>
      <c r="H33">
        <v>1505</v>
      </c>
      <c r="I33" t="s">
        <v>93</v>
      </c>
      <c r="M33" s="8" t="s">
        <v>94</v>
      </c>
      <c r="N33" s="8">
        <v>120221</v>
      </c>
      <c r="O33" s="8" t="s">
        <v>94</v>
      </c>
      <c r="P33" s="23"/>
      <c r="Q33" s="23"/>
      <c r="R33" s="22"/>
      <c r="S33" s="22"/>
      <c r="T33" s="22"/>
      <c r="U33" s="22"/>
      <c r="V33" s="22"/>
    </row>
    <row r="34" spans="1:22">
      <c r="A34" s="12"/>
      <c r="B34" s="12"/>
      <c r="C34" s="12"/>
      <c r="E34" t="s">
        <v>95</v>
      </c>
      <c r="F34">
        <v>1506</v>
      </c>
      <c r="G34" t="s">
        <v>95</v>
      </c>
      <c r="H34">
        <v>1506</v>
      </c>
      <c r="I34" t="s">
        <v>95</v>
      </c>
      <c r="M34" s="8" t="s">
        <v>96</v>
      </c>
      <c r="N34" s="8">
        <v>120223</v>
      </c>
      <c r="O34" s="8" t="s">
        <v>96</v>
      </c>
      <c r="P34" s="23"/>
      <c r="Q34" s="23"/>
      <c r="R34" s="22"/>
      <c r="S34" s="22"/>
      <c r="T34" s="22"/>
      <c r="U34" s="22"/>
      <c r="V34" s="22"/>
    </row>
    <row r="35" spans="1:22">
      <c r="A35" s="12"/>
      <c r="B35" s="12"/>
      <c r="C35" s="12"/>
      <c r="E35" t="s">
        <v>97</v>
      </c>
      <c r="F35">
        <v>1507</v>
      </c>
      <c r="G35" t="s">
        <v>97</v>
      </c>
      <c r="H35">
        <v>1507</v>
      </c>
      <c r="I35" t="s">
        <v>97</v>
      </c>
      <c r="M35" s="8" t="s">
        <v>98</v>
      </c>
      <c r="N35" s="8">
        <v>120225</v>
      </c>
      <c r="O35" s="8" t="s">
        <v>98</v>
      </c>
      <c r="P35" s="23"/>
      <c r="Q35" s="23"/>
      <c r="R35" s="22"/>
      <c r="S35" s="22"/>
      <c r="T35" s="22"/>
      <c r="U35" s="22"/>
      <c r="V35" s="22"/>
    </row>
    <row r="36" spans="1:22">
      <c r="A36" s="12"/>
      <c r="B36" s="12"/>
      <c r="C36" s="12"/>
      <c r="E36" t="s">
        <v>99</v>
      </c>
      <c r="F36">
        <v>1508</v>
      </c>
      <c r="G36" t="s">
        <v>99</v>
      </c>
      <c r="H36">
        <v>1508</v>
      </c>
      <c r="I36" t="s">
        <v>99</v>
      </c>
      <c r="M36" s="8" t="s">
        <v>10</v>
      </c>
      <c r="N36" s="8">
        <v>130000</v>
      </c>
      <c r="O36" s="8" t="s">
        <v>10</v>
      </c>
      <c r="P36" s="23"/>
      <c r="Q36" s="23"/>
      <c r="R36" s="22"/>
      <c r="S36" s="22"/>
      <c r="T36" s="22"/>
      <c r="U36" s="22"/>
      <c r="V36" s="22"/>
    </row>
    <row r="37" spans="1:22">
      <c r="A37" s="12"/>
      <c r="B37" s="12"/>
      <c r="C37" s="12"/>
      <c r="E37" t="s">
        <v>100</v>
      </c>
      <c r="F37">
        <v>1509</v>
      </c>
      <c r="G37" t="s">
        <v>100</v>
      </c>
      <c r="H37">
        <v>1509</v>
      </c>
      <c r="I37" t="s">
        <v>100</v>
      </c>
      <c r="M37" s="8" t="s">
        <v>13</v>
      </c>
      <c r="N37" s="8">
        <v>130100</v>
      </c>
      <c r="O37" s="8" t="s">
        <v>13</v>
      </c>
      <c r="P37" s="23"/>
      <c r="Q37" s="23"/>
      <c r="R37" s="22"/>
      <c r="S37" s="22"/>
      <c r="T37" s="22"/>
      <c r="U37" s="22"/>
      <c r="V37" s="22"/>
    </row>
    <row r="38" spans="1:22">
      <c r="A38" s="12"/>
      <c r="B38" s="12"/>
      <c r="C38" s="12"/>
      <c r="E38" t="s">
        <v>101</v>
      </c>
      <c r="F38">
        <v>1522</v>
      </c>
      <c r="G38" t="s">
        <v>101</v>
      </c>
      <c r="H38">
        <v>1522</v>
      </c>
      <c r="I38" t="s">
        <v>101</v>
      </c>
      <c r="M38" s="8" t="s">
        <v>102</v>
      </c>
      <c r="N38" s="8">
        <v>130102</v>
      </c>
      <c r="O38" s="8" t="s">
        <v>102</v>
      </c>
      <c r="P38" s="23"/>
      <c r="Q38" s="23"/>
      <c r="R38" s="22"/>
      <c r="S38" s="22"/>
      <c r="T38" s="22"/>
      <c r="U38" s="22"/>
      <c r="V38" s="22"/>
    </row>
    <row r="39" spans="1:22">
      <c r="A39" s="12"/>
      <c r="B39" s="12"/>
      <c r="C39" s="12"/>
      <c r="E39" t="s">
        <v>103</v>
      </c>
      <c r="F39">
        <v>1525</v>
      </c>
      <c r="G39" t="s">
        <v>103</v>
      </c>
      <c r="H39">
        <v>1525</v>
      </c>
      <c r="I39" t="s">
        <v>103</v>
      </c>
      <c r="M39" s="8" t="s">
        <v>104</v>
      </c>
      <c r="N39" s="8">
        <v>130103</v>
      </c>
      <c r="O39" s="8" t="s">
        <v>104</v>
      </c>
      <c r="P39" s="23"/>
      <c r="Q39" s="23"/>
      <c r="R39" s="22"/>
      <c r="S39" s="22"/>
      <c r="T39" s="22"/>
      <c r="U39" s="22"/>
      <c r="V39" s="22"/>
    </row>
    <row r="40" spans="1:22">
      <c r="A40" s="12"/>
      <c r="B40" s="12"/>
      <c r="C40" s="12"/>
      <c r="E40" t="s">
        <v>105</v>
      </c>
      <c r="F40">
        <v>1529</v>
      </c>
      <c r="G40" t="s">
        <v>105</v>
      </c>
      <c r="H40">
        <v>1529</v>
      </c>
      <c r="I40" t="s">
        <v>105</v>
      </c>
      <c r="M40" s="8" t="s">
        <v>106</v>
      </c>
      <c r="N40" s="8">
        <v>130104</v>
      </c>
      <c r="O40" s="8" t="s">
        <v>106</v>
      </c>
      <c r="P40" s="23"/>
      <c r="Q40" s="23"/>
      <c r="R40" s="22"/>
      <c r="S40" s="22"/>
      <c r="T40" s="22"/>
      <c r="U40" s="22"/>
      <c r="V40" s="22"/>
    </row>
    <row r="41" spans="1:22">
      <c r="A41" s="12"/>
      <c r="B41" s="12"/>
      <c r="C41" s="12"/>
      <c r="E41" t="s">
        <v>18</v>
      </c>
      <c r="F41">
        <v>2100</v>
      </c>
      <c r="G41" t="s">
        <v>18</v>
      </c>
      <c r="H41">
        <v>2100</v>
      </c>
      <c r="I41" t="s">
        <v>18</v>
      </c>
      <c r="M41" s="8" t="s">
        <v>107</v>
      </c>
      <c r="N41" s="8">
        <v>130105</v>
      </c>
      <c r="O41" s="8" t="s">
        <v>107</v>
      </c>
      <c r="P41" s="23"/>
      <c r="Q41" s="23"/>
      <c r="R41" s="22"/>
      <c r="S41" s="22"/>
      <c r="T41" s="22"/>
      <c r="U41" s="22"/>
      <c r="V41" s="22"/>
    </row>
    <row r="42" spans="1:22">
      <c r="A42" s="12"/>
      <c r="B42" s="12"/>
      <c r="C42" s="12"/>
      <c r="E42" t="s">
        <v>108</v>
      </c>
      <c r="F42">
        <v>2101</v>
      </c>
      <c r="G42" t="s">
        <v>108</v>
      </c>
      <c r="H42">
        <v>2101</v>
      </c>
      <c r="I42" t="s">
        <v>108</v>
      </c>
      <c r="M42" s="8" t="s">
        <v>109</v>
      </c>
      <c r="N42" s="8">
        <v>130107</v>
      </c>
      <c r="O42" s="8" t="s">
        <v>109</v>
      </c>
      <c r="P42" s="23"/>
      <c r="Q42" s="23"/>
      <c r="R42" s="22"/>
      <c r="S42" s="22"/>
      <c r="T42" s="22"/>
      <c r="U42" s="22"/>
      <c r="V42" s="22"/>
    </row>
    <row r="43" spans="1:22">
      <c r="A43" s="12"/>
      <c r="B43" s="12"/>
      <c r="C43" s="12"/>
      <c r="E43" t="s">
        <v>110</v>
      </c>
      <c r="F43">
        <v>2102</v>
      </c>
      <c r="G43" t="s">
        <v>110</v>
      </c>
      <c r="H43">
        <v>2102</v>
      </c>
      <c r="I43" t="s">
        <v>110</v>
      </c>
      <c r="M43" s="8" t="s">
        <v>111</v>
      </c>
      <c r="N43" s="8">
        <v>130108</v>
      </c>
      <c r="O43" s="8" t="s">
        <v>111</v>
      </c>
      <c r="P43" s="23"/>
      <c r="Q43" s="23"/>
      <c r="R43" s="22"/>
      <c r="S43" s="22"/>
      <c r="T43" s="22"/>
      <c r="U43" s="22"/>
      <c r="V43" s="22"/>
    </row>
    <row r="44" spans="1:22">
      <c r="A44" s="12"/>
      <c r="B44" s="12"/>
      <c r="C44" s="12"/>
      <c r="E44" t="s">
        <v>112</v>
      </c>
      <c r="F44">
        <v>2103</v>
      </c>
      <c r="G44" t="s">
        <v>112</v>
      </c>
      <c r="H44">
        <v>2103</v>
      </c>
      <c r="I44" t="s">
        <v>112</v>
      </c>
      <c r="M44" s="8" t="s">
        <v>113</v>
      </c>
      <c r="N44" s="8">
        <v>130109</v>
      </c>
      <c r="O44" s="8" t="s">
        <v>113</v>
      </c>
      <c r="P44" s="23"/>
      <c r="Q44" s="23"/>
      <c r="R44" s="22"/>
      <c r="S44" s="22"/>
      <c r="T44" s="22"/>
      <c r="U44" s="22"/>
      <c r="V44" s="22"/>
    </row>
    <row r="45" spans="1:22">
      <c r="A45" s="12"/>
      <c r="B45" s="12"/>
      <c r="C45" s="12"/>
      <c r="E45" t="s">
        <v>114</v>
      </c>
      <c r="F45">
        <v>2104</v>
      </c>
      <c r="G45" t="s">
        <v>114</v>
      </c>
      <c r="H45">
        <v>2104</v>
      </c>
      <c r="I45" t="s">
        <v>114</v>
      </c>
      <c r="M45" s="8" t="s">
        <v>115</v>
      </c>
      <c r="N45" s="8">
        <v>130110</v>
      </c>
      <c r="O45" s="8" t="s">
        <v>115</v>
      </c>
      <c r="P45" s="23"/>
      <c r="Q45" s="23"/>
      <c r="R45" s="22"/>
      <c r="S45" s="22"/>
      <c r="T45" s="22"/>
      <c r="U45" s="22"/>
      <c r="V45" s="22"/>
    </row>
    <row r="46" spans="1:22">
      <c r="A46" s="12"/>
      <c r="B46" s="12"/>
      <c r="C46" s="12"/>
      <c r="E46" t="s">
        <v>116</v>
      </c>
      <c r="F46">
        <v>2105</v>
      </c>
      <c r="G46" t="s">
        <v>116</v>
      </c>
      <c r="H46">
        <v>2105</v>
      </c>
      <c r="I46" t="s">
        <v>116</v>
      </c>
      <c r="M46" s="8" t="s">
        <v>117</v>
      </c>
      <c r="N46" s="8">
        <v>130111</v>
      </c>
      <c r="O46" s="8" t="s">
        <v>117</v>
      </c>
      <c r="P46" s="23"/>
      <c r="Q46" s="23"/>
      <c r="R46" s="22"/>
      <c r="S46" s="22"/>
      <c r="T46" s="22"/>
      <c r="U46" s="22"/>
      <c r="V46" s="22"/>
    </row>
    <row r="47" spans="1:22">
      <c r="A47" s="12"/>
      <c r="B47" s="12"/>
      <c r="C47" s="12"/>
      <c r="E47" t="s">
        <v>118</v>
      </c>
      <c r="F47">
        <v>2106</v>
      </c>
      <c r="G47" t="s">
        <v>118</v>
      </c>
      <c r="H47">
        <v>2106</v>
      </c>
      <c r="I47" t="s">
        <v>118</v>
      </c>
      <c r="M47" s="8" t="s">
        <v>119</v>
      </c>
      <c r="N47" s="8">
        <v>130121</v>
      </c>
      <c r="O47" s="8" t="s">
        <v>119</v>
      </c>
      <c r="P47" s="23"/>
      <c r="Q47" s="23"/>
      <c r="R47" s="22"/>
      <c r="S47" s="22"/>
      <c r="T47" s="22"/>
      <c r="U47" s="22"/>
      <c r="V47" s="22"/>
    </row>
    <row r="48" spans="1:22">
      <c r="A48" s="12"/>
      <c r="B48" s="12"/>
      <c r="C48" s="12"/>
      <c r="E48" t="s">
        <v>120</v>
      </c>
      <c r="F48">
        <v>2107</v>
      </c>
      <c r="G48" t="s">
        <v>120</v>
      </c>
      <c r="H48">
        <v>2107</v>
      </c>
      <c r="I48" t="s">
        <v>120</v>
      </c>
      <c r="M48" s="8" t="s">
        <v>121</v>
      </c>
      <c r="N48" s="8">
        <v>130123</v>
      </c>
      <c r="O48" s="8" t="s">
        <v>121</v>
      </c>
      <c r="P48" s="23"/>
      <c r="Q48" s="23"/>
      <c r="R48" s="22"/>
      <c r="S48" s="22"/>
      <c r="T48" s="22"/>
      <c r="U48" s="22"/>
      <c r="V48" s="22"/>
    </row>
    <row r="49" spans="1:22">
      <c r="A49" s="12"/>
      <c r="B49" s="12"/>
      <c r="C49" s="12"/>
      <c r="E49" t="s">
        <v>122</v>
      </c>
      <c r="F49">
        <v>2108</v>
      </c>
      <c r="G49" t="s">
        <v>122</v>
      </c>
      <c r="H49">
        <v>2108</v>
      </c>
      <c r="I49" t="s">
        <v>122</v>
      </c>
      <c r="M49" s="8" t="s">
        <v>123</v>
      </c>
      <c r="N49" s="8">
        <v>130125</v>
      </c>
      <c r="O49" s="8" t="s">
        <v>123</v>
      </c>
      <c r="P49" s="23"/>
      <c r="Q49" s="23"/>
      <c r="R49" s="22"/>
      <c r="S49" s="22"/>
      <c r="T49" s="22"/>
      <c r="U49" s="22"/>
      <c r="V49" s="22"/>
    </row>
    <row r="50" spans="1:22">
      <c r="A50" s="12"/>
      <c r="B50" s="12"/>
      <c r="C50" s="12"/>
      <c r="E50" t="s">
        <v>124</v>
      </c>
      <c r="F50">
        <v>2109</v>
      </c>
      <c r="G50" t="s">
        <v>124</v>
      </c>
      <c r="H50">
        <v>2109</v>
      </c>
      <c r="I50" t="s">
        <v>124</v>
      </c>
      <c r="M50" s="8" t="s">
        <v>125</v>
      </c>
      <c r="N50" s="8">
        <v>130126</v>
      </c>
      <c r="O50" s="8" t="s">
        <v>125</v>
      </c>
      <c r="P50" s="23"/>
      <c r="Q50" s="23"/>
      <c r="R50" s="22"/>
      <c r="S50" s="22"/>
      <c r="T50" s="22"/>
      <c r="U50" s="22"/>
      <c r="V50" s="22"/>
    </row>
    <row r="51" spans="1:22">
      <c r="A51" s="12"/>
      <c r="B51" s="12"/>
      <c r="C51" s="12"/>
      <c r="E51" t="s">
        <v>126</v>
      </c>
      <c r="F51">
        <v>2110</v>
      </c>
      <c r="G51" t="s">
        <v>126</v>
      </c>
      <c r="H51">
        <v>2110</v>
      </c>
      <c r="I51" t="s">
        <v>126</v>
      </c>
      <c r="M51" s="8" t="s">
        <v>127</v>
      </c>
      <c r="N51" s="8">
        <v>130127</v>
      </c>
      <c r="O51" s="8" t="s">
        <v>127</v>
      </c>
      <c r="P51" s="23"/>
      <c r="Q51" s="23"/>
      <c r="R51" s="22"/>
      <c r="S51" s="22"/>
      <c r="T51" s="22"/>
      <c r="U51" s="22"/>
      <c r="V51" s="22"/>
    </row>
    <row r="52" spans="1:22">
      <c r="A52" s="12"/>
      <c r="B52" s="12"/>
      <c r="C52" s="12"/>
      <c r="E52" t="s">
        <v>128</v>
      </c>
      <c r="F52">
        <v>2111</v>
      </c>
      <c r="G52" t="s">
        <v>128</v>
      </c>
      <c r="H52">
        <v>2111</v>
      </c>
      <c r="I52" t="s">
        <v>128</v>
      </c>
      <c r="M52" s="8" t="s">
        <v>129</v>
      </c>
      <c r="N52" s="8">
        <v>130128</v>
      </c>
      <c r="O52" s="8" t="s">
        <v>129</v>
      </c>
      <c r="P52" s="23"/>
      <c r="Q52" s="23"/>
      <c r="R52" s="22"/>
      <c r="S52" s="22"/>
      <c r="T52" s="22"/>
      <c r="U52" s="22"/>
      <c r="V52" s="22"/>
    </row>
    <row r="53" spans="1:22">
      <c r="A53" s="12"/>
      <c r="B53" s="12"/>
      <c r="C53" s="12"/>
      <c r="E53" t="s">
        <v>130</v>
      </c>
      <c r="F53">
        <v>2112</v>
      </c>
      <c r="G53" t="s">
        <v>130</v>
      </c>
      <c r="H53">
        <v>2112</v>
      </c>
      <c r="I53" t="s">
        <v>130</v>
      </c>
      <c r="M53" s="8" t="s">
        <v>131</v>
      </c>
      <c r="N53" s="8">
        <v>130129</v>
      </c>
      <c r="O53" s="8" t="s">
        <v>131</v>
      </c>
      <c r="P53" s="23"/>
      <c r="Q53" s="23"/>
      <c r="R53" s="22"/>
      <c r="S53" s="22"/>
      <c r="T53" s="22"/>
      <c r="U53" s="22"/>
      <c r="V53" s="22"/>
    </row>
    <row r="54" spans="1:22">
      <c r="A54" s="12"/>
      <c r="B54" s="12"/>
      <c r="C54" s="12"/>
      <c r="E54" t="s">
        <v>132</v>
      </c>
      <c r="F54">
        <v>2113</v>
      </c>
      <c r="G54" t="s">
        <v>132</v>
      </c>
      <c r="H54">
        <v>2113</v>
      </c>
      <c r="I54" t="s">
        <v>132</v>
      </c>
      <c r="M54" s="8" t="s">
        <v>133</v>
      </c>
      <c r="N54" s="8">
        <v>130130</v>
      </c>
      <c r="O54" s="8" t="s">
        <v>133</v>
      </c>
      <c r="P54" s="23"/>
      <c r="Q54" s="23"/>
      <c r="R54" s="22"/>
      <c r="S54" s="22"/>
      <c r="T54" s="22"/>
      <c r="U54" s="22"/>
      <c r="V54" s="22"/>
    </row>
    <row r="55" spans="1:22">
      <c r="A55" s="12"/>
      <c r="B55" s="12"/>
      <c r="C55" s="12"/>
      <c r="E55" t="s">
        <v>134</v>
      </c>
      <c r="F55">
        <v>2114</v>
      </c>
      <c r="G55" t="s">
        <v>134</v>
      </c>
      <c r="H55">
        <v>2114</v>
      </c>
      <c r="I55" t="s">
        <v>134</v>
      </c>
      <c r="M55" s="8" t="s">
        <v>135</v>
      </c>
      <c r="N55" s="8">
        <v>130131</v>
      </c>
      <c r="O55" s="8" t="s">
        <v>135</v>
      </c>
      <c r="P55" s="23"/>
      <c r="Q55" s="23"/>
      <c r="R55" s="22"/>
      <c r="S55" s="22"/>
      <c r="T55" s="22"/>
      <c r="U55" s="22"/>
      <c r="V55" s="22"/>
    </row>
    <row r="56" spans="1:22">
      <c r="A56" s="12"/>
      <c r="B56" s="12"/>
      <c r="C56" s="12"/>
      <c r="E56" t="s">
        <v>21</v>
      </c>
      <c r="F56">
        <v>2200</v>
      </c>
      <c r="G56" t="s">
        <v>21</v>
      </c>
      <c r="H56">
        <v>2200</v>
      </c>
      <c r="I56" t="s">
        <v>21</v>
      </c>
      <c r="M56" s="8" t="s">
        <v>136</v>
      </c>
      <c r="N56" s="8">
        <v>130132</v>
      </c>
      <c r="O56" s="8" t="s">
        <v>136</v>
      </c>
      <c r="P56" s="23"/>
      <c r="Q56" s="23"/>
      <c r="R56" s="22"/>
      <c r="S56" s="22"/>
      <c r="T56" s="22"/>
      <c r="U56" s="22"/>
      <c r="V56" s="22"/>
    </row>
    <row r="57" spans="1:22">
      <c r="A57" s="12"/>
      <c r="B57" s="12"/>
      <c r="C57" s="12"/>
      <c r="E57" t="s">
        <v>137</v>
      </c>
      <c r="F57">
        <v>2201</v>
      </c>
      <c r="G57" t="s">
        <v>137</v>
      </c>
      <c r="H57">
        <v>2201</v>
      </c>
      <c r="I57" t="s">
        <v>137</v>
      </c>
      <c r="M57" s="8" t="s">
        <v>138</v>
      </c>
      <c r="N57" s="8">
        <v>130133</v>
      </c>
      <c r="O57" s="8" t="s">
        <v>138</v>
      </c>
      <c r="P57" s="23"/>
      <c r="Q57" s="23"/>
      <c r="R57" s="22"/>
      <c r="S57" s="22"/>
      <c r="T57" s="22"/>
      <c r="U57" s="22"/>
      <c r="V57" s="22"/>
    </row>
    <row r="58" spans="1:22">
      <c r="A58" s="12"/>
      <c r="B58" s="12"/>
      <c r="C58" s="12"/>
      <c r="E58" t="s">
        <v>139</v>
      </c>
      <c r="F58">
        <v>2202</v>
      </c>
      <c r="G58" t="s">
        <v>139</v>
      </c>
      <c r="H58">
        <v>2202</v>
      </c>
      <c r="I58" t="s">
        <v>139</v>
      </c>
      <c r="M58" s="8" t="s">
        <v>140</v>
      </c>
      <c r="N58" s="8">
        <v>130181</v>
      </c>
      <c r="O58" s="8" t="s">
        <v>140</v>
      </c>
      <c r="P58" s="23"/>
      <c r="Q58" s="23"/>
      <c r="R58" s="22"/>
      <c r="S58" s="22"/>
      <c r="T58" s="22"/>
      <c r="U58" s="22"/>
      <c r="V58" s="22"/>
    </row>
    <row r="59" spans="1:22">
      <c r="A59" s="12"/>
      <c r="B59" s="12"/>
      <c r="C59" s="12"/>
      <c r="E59" t="s">
        <v>141</v>
      </c>
      <c r="F59">
        <v>2203</v>
      </c>
      <c r="G59" t="s">
        <v>141</v>
      </c>
      <c r="H59">
        <v>2203</v>
      </c>
      <c r="I59" t="s">
        <v>141</v>
      </c>
      <c r="M59" s="8" t="s">
        <v>142</v>
      </c>
      <c r="N59" s="8">
        <v>130183</v>
      </c>
      <c r="O59" s="8" t="s">
        <v>142</v>
      </c>
      <c r="P59" s="23"/>
      <c r="Q59" s="23"/>
      <c r="R59" s="22"/>
      <c r="S59" s="22"/>
      <c r="T59" s="22"/>
      <c r="U59" s="22"/>
      <c r="V59" s="22"/>
    </row>
    <row r="60" spans="1:22">
      <c r="A60" s="12"/>
      <c r="B60" s="12"/>
      <c r="C60" s="12"/>
      <c r="E60" t="s">
        <v>143</v>
      </c>
      <c r="F60">
        <v>2204</v>
      </c>
      <c r="G60" t="s">
        <v>143</v>
      </c>
      <c r="H60">
        <v>2204</v>
      </c>
      <c r="I60" t="s">
        <v>143</v>
      </c>
      <c r="M60" s="8" t="s">
        <v>144</v>
      </c>
      <c r="N60" s="8">
        <v>130184</v>
      </c>
      <c r="O60" s="8" t="s">
        <v>144</v>
      </c>
      <c r="P60" s="23"/>
      <c r="Q60" s="23"/>
      <c r="R60" s="22"/>
      <c r="S60" s="22"/>
      <c r="T60" s="22"/>
      <c r="U60" s="22"/>
      <c r="V60" s="22"/>
    </row>
    <row r="61" spans="1:22">
      <c r="A61" s="12"/>
      <c r="B61" s="12"/>
      <c r="C61" s="12"/>
      <c r="E61" t="s">
        <v>145</v>
      </c>
      <c r="F61">
        <v>2205</v>
      </c>
      <c r="G61" t="s">
        <v>145</v>
      </c>
      <c r="H61">
        <v>2205</v>
      </c>
      <c r="I61" t="s">
        <v>145</v>
      </c>
      <c r="M61" s="8" t="s">
        <v>16</v>
      </c>
      <c r="N61" s="8">
        <v>130200</v>
      </c>
      <c r="O61" s="8" t="s">
        <v>16</v>
      </c>
      <c r="P61" s="23"/>
      <c r="Q61" s="23"/>
      <c r="R61" s="22"/>
      <c r="S61" s="22"/>
      <c r="T61" s="22"/>
      <c r="U61" s="22"/>
      <c r="V61" s="22"/>
    </row>
    <row r="62" spans="1:22">
      <c r="A62" s="12"/>
      <c r="B62" s="12"/>
      <c r="C62" s="12"/>
      <c r="E62" t="s">
        <v>146</v>
      </c>
      <c r="F62">
        <v>2206</v>
      </c>
      <c r="G62" t="s">
        <v>146</v>
      </c>
      <c r="H62">
        <v>2206</v>
      </c>
      <c r="I62" t="s">
        <v>146</v>
      </c>
      <c r="M62" s="8" t="s">
        <v>147</v>
      </c>
      <c r="N62" s="8">
        <v>130202</v>
      </c>
      <c r="O62" s="8" t="s">
        <v>147</v>
      </c>
      <c r="P62" s="23"/>
      <c r="Q62" s="23"/>
      <c r="R62" s="22"/>
      <c r="S62" s="22"/>
      <c r="T62" s="22"/>
      <c r="U62" s="22"/>
      <c r="V62" s="22"/>
    </row>
    <row r="63" spans="1:22">
      <c r="A63" s="12"/>
      <c r="B63" s="12"/>
      <c r="C63" s="12"/>
      <c r="E63" t="s">
        <v>148</v>
      </c>
      <c r="F63">
        <v>2207</v>
      </c>
      <c r="G63" t="s">
        <v>148</v>
      </c>
      <c r="H63">
        <v>2207</v>
      </c>
      <c r="I63" t="s">
        <v>148</v>
      </c>
      <c r="M63" s="8" t="s">
        <v>149</v>
      </c>
      <c r="N63" s="8">
        <v>130203</v>
      </c>
      <c r="O63" s="8" t="s">
        <v>149</v>
      </c>
      <c r="P63" s="23"/>
      <c r="Q63" s="23"/>
      <c r="R63" s="22"/>
      <c r="S63" s="22"/>
      <c r="T63" s="22"/>
      <c r="U63" s="22"/>
      <c r="V63" s="22"/>
    </row>
    <row r="64" spans="1:22">
      <c r="A64" s="12"/>
      <c r="B64" s="12"/>
      <c r="C64" s="12"/>
      <c r="E64" t="s">
        <v>150</v>
      </c>
      <c r="F64">
        <v>2208</v>
      </c>
      <c r="G64" t="s">
        <v>150</v>
      </c>
      <c r="H64">
        <v>2208</v>
      </c>
      <c r="I64" t="s">
        <v>150</v>
      </c>
      <c r="M64" s="8" t="s">
        <v>151</v>
      </c>
      <c r="N64" s="8">
        <v>130204</v>
      </c>
      <c r="O64" s="8" t="s">
        <v>151</v>
      </c>
      <c r="P64" s="23"/>
      <c r="Q64" s="23"/>
      <c r="R64" s="22"/>
      <c r="S64" s="22"/>
      <c r="T64" s="22"/>
      <c r="U64" s="22"/>
      <c r="V64" s="22"/>
    </row>
    <row r="65" spans="1:22">
      <c r="A65" s="12"/>
      <c r="B65" s="12"/>
      <c r="C65" s="12"/>
      <c r="E65" t="s">
        <v>152</v>
      </c>
      <c r="F65">
        <v>2224</v>
      </c>
      <c r="G65" t="s">
        <v>152</v>
      </c>
      <c r="H65">
        <v>2224</v>
      </c>
      <c r="I65" t="s">
        <v>152</v>
      </c>
      <c r="M65" s="8" t="s">
        <v>153</v>
      </c>
      <c r="N65" s="8">
        <v>130205</v>
      </c>
      <c r="O65" s="8" t="s">
        <v>153</v>
      </c>
      <c r="P65" s="23"/>
      <c r="Q65" s="23"/>
      <c r="R65" s="22"/>
      <c r="S65" s="22"/>
      <c r="T65" s="22"/>
      <c r="U65" s="22"/>
      <c r="V65" s="22"/>
    </row>
    <row r="66" spans="1:22">
      <c r="A66" s="12"/>
      <c r="B66" s="12"/>
      <c r="C66" s="12"/>
      <c r="E66" t="s">
        <v>24</v>
      </c>
      <c r="F66">
        <v>2300</v>
      </c>
      <c r="G66" t="s">
        <v>24</v>
      </c>
      <c r="H66">
        <v>2300</v>
      </c>
      <c r="I66" t="s">
        <v>24</v>
      </c>
      <c r="M66" s="8" t="s">
        <v>154</v>
      </c>
      <c r="N66" s="8">
        <v>130207</v>
      </c>
      <c r="O66" s="8" t="s">
        <v>154</v>
      </c>
      <c r="P66" s="23"/>
      <c r="Q66" s="23"/>
      <c r="R66" s="22"/>
      <c r="S66" s="22"/>
      <c r="T66" s="22"/>
      <c r="U66" s="22"/>
      <c r="V66" s="22"/>
    </row>
    <row r="67" spans="1:22">
      <c r="A67" s="12"/>
      <c r="B67" s="12"/>
      <c r="C67" s="12"/>
      <c r="E67" t="s">
        <v>155</v>
      </c>
      <c r="F67">
        <v>2301</v>
      </c>
      <c r="G67" t="s">
        <v>155</v>
      </c>
      <c r="H67">
        <v>2301</v>
      </c>
      <c r="I67" t="s">
        <v>155</v>
      </c>
      <c r="M67" s="8" t="s">
        <v>156</v>
      </c>
      <c r="N67" s="8">
        <v>130208</v>
      </c>
      <c r="O67" s="8" t="s">
        <v>156</v>
      </c>
      <c r="P67" s="23"/>
      <c r="Q67" s="23"/>
      <c r="R67" s="22"/>
      <c r="S67" s="22"/>
      <c r="T67" s="22"/>
      <c r="U67" s="22"/>
      <c r="V67" s="22"/>
    </row>
    <row r="68" spans="1:22">
      <c r="A68" s="12"/>
      <c r="B68" s="12"/>
      <c r="C68" s="12"/>
      <c r="E68" t="s">
        <v>157</v>
      </c>
      <c r="F68">
        <v>2302</v>
      </c>
      <c r="G68" t="s">
        <v>157</v>
      </c>
      <c r="H68">
        <v>2302</v>
      </c>
      <c r="I68" t="s">
        <v>157</v>
      </c>
      <c r="M68" s="8" t="s">
        <v>158</v>
      </c>
      <c r="N68" s="8">
        <v>130209</v>
      </c>
      <c r="O68" s="8" t="s">
        <v>158</v>
      </c>
      <c r="P68" s="23"/>
      <c r="Q68" s="23"/>
      <c r="R68" s="22"/>
      <c r="S68" s="22"/>
      <c r="T68" s="22"/>
      <c r="U68" s="22"/>
      <c r="V68" s="22"/>
    </row>
    <row r="69" spans="1:22">
      <c r="A69" s="12"/>
      <c r="B69" s="12"/>
      <c r="C69" s="12"/>
      <c r="E69" t="s">
        <v>159</v>
      </c>
      <c r="F69">
        <v>2303</v>
      </c>
      <c r="G69" t="s">
        <v>159</v>
      </c>
      <c r="H69">
        <v>2303</v>
      </c>
      <c r="I69" t="s">
        <v>159</v>
      </c>
      <c r="M69" s="8" t="s">
        <v>160</v>
      </c>
      <c r="N69" s="8">
        <v>130223</v>
      </c>
      <c r="O69" s="8" t="s">
        <v>160</v>
      </c>
      <c r="P69" s="23"/>
      <c r="Q69" s="23"/>
      <c r="R69" s="22"/>
      <c r="S69" s="22"/>
      <c r="T69" s="22"/>
      <c r="U69" s="22"/>
      <c r="V69" s="22"/>
    </row>
    <row r="70" spans="1:22">
      <c r="A70" s="12"/>
      <c r="B70" s="12"/>
      <c r="C70" s="12"/>
      <c r="E70" t="s">
        <v>161</v>
      </c>
      <c r="F70">
        <v>2304</v>
      </c>
      <c r="G70" t="s">
        <v>161</v>
      </c>
      <c r="H70">
        <v>2304</v>
      </c>
      <c r="I70" t="s">
        <v>161</v>
      </c>
      <c r="M70" s="8" t="s">
        <v>162</v>
      </c>
      <c r="N70" s="8">
        <v>130224</v>
      </c>
      <c r="O70" s="8" t="s">
        <v>162</v>
      </c>
      <c r="P70" s="23"/>
      <c r="Q70" s="23"/>
      <c r="R70" s="22"/>
      <c r="S70" s="22"/>
      <c r="T70" s="22"/>
      <c r="U70" s="22"/>
      <c r="V70" s="22"/>
    </row>
    <row r="71" spans="1:22">
      <c r="A71" s="12"/>
      <c r="B71" s="12"/>
      <c r="C71" s="12"/>
      <c r="E71" t="s">
        <v>163</v>
      </c>
      <c r="F71">
        <v>2305</v>
      </c>
      <c r="G71" t="s">
        <v>163</v>
      </c>
      <c r="H71">
        <v>2305</v>
      </c>
      <c r="I71" t="s">
        <v>163</v>
      </c>
      <c r="M71" s="8" t="s">
        <v>164</v>
      </c>
      <c r="N71" s="8">
        <v>130225</v>
      </c>
      <c r="O71" s="8" t="s">
        <v>164</v>
      </c>
      <c r="P71" s="23"/>
      <c r="Q71" s="23"/>
      <c r="R71" s="22"/>
      <c r="S71" s="22"/>
      <c r="T71" s="22"/>
      <c r="U71" s="22"/>
      <c r="V71" s="22"/>
    </row>
    <row r="72" spans="1:22">
      <c r="A72" s="12"/>
      <c r="B72" s="12"/>
      <c r="C72" s="12"/>
      <c r="E72" t="s">
        <v>165</v>
      </c>
      <c r="F72">
        <v>2306</v>
      </c>
      <c r="G72" t="s">
        <v>165</v>
      </c>
      <c r="H72">
        <v>2306</v>
      </c>
      <c r="I72" t="s">
        <v>165</v>
      </c>
      <c r="M72" s="8" t="s">
        <v>166</v>
      </c>
      <c r="N72" s="8">
        <v>130227</v>
      </c>
      <c r="O72" s="8" t="s">
        <v>166</v>
      </c>
      <c r="P72" s="23"/>
      <c r="Q72" s="23"/>
      <c r="R72" s="22"/>
      <c r="S72" s="22"/>
      <c r="T72" s="22"/>
      <c r="U72" s="22"/>
      <c r="V72" s="22"/>
    </row>
    <row r="73" spans="1:22">
      <c r="A73" s="12"/>
      <c r="B73" s="12"/>
      <c r="C73" s="12"/>
      <c r="E73" t="s">
        <v>167</v>
      </c>
      <c r="F73">
        <v>2307</v>
      </c>
      <c r="G73" t="s">
        <v>167</v>
      </c>
      <c r="H73">
        <v>2307</v>
      </c>
      <c r="I73" t="s">
        <v>167</v>
      </c>
      <c r="M73" s="8" t="s">
        <v>168</v>
      </c>
      <c r="N73" s="8">
        <v>130229</v>
      </c>
      <c r="O73" s="8" t="s">
        <v>168</v>
      </c>
      <c r="P73" s="23"/>
      <c r="Q73" s="23"/>
      <c r="R73" s="22"/>
      <c r="S73" s="22"/>
      <c r="T73" s="22"/>
      <c r="U73" s="22"/>
      <c r="V73" s="22"/>
    </row>
    <row r="74" spans="1:22">
      <c r="A74" s="12"/>
      <c r="B74" s="12"/>
      <c r="C74" s="12"/>
      <c r="E74" t="s">
        <v>169</v>
      </c>
      <c r="F74">
        <v>2308</v>
      </c>
      <c r="G74" t="s">
        <v>169</v>
      </c>
      <c r="H74">
        <v>2308</v>
      </c>
      <c r="I74" t="s">
        <v>169</v>
      </c>
      <c r="M74" s="8" t="s">
        <v>170</v>
      </c>
      <c r="N74" s="8">
        <v>130281</v>
      </c>
      <c r="O74" s="8" t="s">
        <v>170</v>
      </c>
      <c r="P74" s="23"/>
      <c r="Q74" s="23"/>
      <c r="R74" s="22"/>
      <c r="S74" s="22"/>
      <c r="T74" s="22"/>
      <c r="U74" s="22"/>
      <c r="V74" s="22"/>
    </row>
    <row r="75" spans="1:22">
      <c r="A75" s="12"/>
      <c r="B75" s="12"/>
      <c r="C75" s="12"/>
      <c r="E75" t="s">
        <v>171</v>
      </c>
      <c r="F75">
        <v>2309</v>
      </c>
      <c r="G75" t="s">
        <v>171</v>
      </c>
      <c r="H75">
        <v>2309</v>
      </c>
      <c r="I75" t="s">
        <v>171</v>
      </c>
      <c r="M75" s="8" t="s">
        <v>172</v>
      </c>
      <c r="N75" s="8">
        <v>130283</v>
      </c>
      <c r="O75" s="8" t="s">
        <v>172</v>
      </c>
      <c r="P75" s="23"/>
      <c r="Q75" s="23"/>
      <c r="R75" s="22"/>
      <c r="S75" s="22"/>
      <c r="T75" s="22"/>
      <c r="U75" s="22"/>
      <c r="V75" s="22"/>
    </row>
    <row r="76" spans="1:22">
      <c r="A76" s="12"/>
      <c r="B76" s="12"/>
      <c r="C76" s="12"/>
      <c r="E76" t="s">
        <v>173</v>
      </c>
      <c r="F76">
        <v>2310</v>
      </c>
      <c r="G76" t="s">
        <v>173</v>
      </c>
      <c r="H76">
        <v>2310</v>
      </c>
      <c r="I76" t="s">
        <v>173</v>
      </c>
      <c r="M76" s="8" t="s">
        <v>19</v>
      </c>
      <c r="N76" s="8">
        <v>130300</v>
      </c>
      <c r="O76" s="8" t="s">
        <v>19</v>
      </c>
      <c r="P76" s="23"/>
      <c r="Q76" s="23"/>
      <c r="R76" s="22"/>
      <c r="S76" s="22"/>
      <c r="T76" s="22"/>
      <c r="U76" s="22"/>
      <c r="V76" s="22"/>
    </row>
    <row r="77" spans="1:22">
      <c r="A77" s="12"/>
      <c r="B77" s="12"/>
      <c r="C77" s="12"/>
      <c r="E77" t="s">
        <v>174</v>
      </c>
      <c r="F77">
        <v>2311</v>
      </c>
      <c r="G77" t="s">
        <v>174</v>
      </c>
      <c r="H77">
        <v>2311</v>
      </c>
      <c r="I77" t="s">
        <v>174</v>
      </c>
      <c r="M77" s="8" t="s">
        <v>175</v>
      </c>
      <c r="N77" s="8">
        <v>130302</v>
      </c>
      <c r="O77" s="8" t="s">
        <v>175</v>
      </c>
      <c r="P77" s="23"/>
      <c r="Q77" s="23"/>
      <c r="R77" s="22"/>
      <c r="S77" s="22"/>
      <c r="T77" s="22"/>
      <c r="U77" s="22"/>
      <c r="V77" s="22"/>
    </row>
    <row r="78" spans="1:22">
      <c r="A78" s="12"/>
      <c r="B78" s="12"/>
      <c r="C78" s="12"/>
      <c r="E78" t="s">
        <v>176</v>
      </c>
      <c r="F78">
        <v>2312</v>
      </c>
      <c r="G78" t="s">
        <v>176</v>
      </c>
      <c r="H78">
        <v>2312</v>
      </c>
      <c r="I78" t="s">
        <v>176</v>
      </c>
      <c r="M78" s="8" t="s">
        <v>177</v>
      </c>
      <c r="N78" s="8">
        <v>130303</v>
      </c>
      <c r="O78" s="8" t="s">
        <v>177</v>
      </c>
      <c r="P78" s="23"/>
      <c r="Q78" s="23"/>
      <c r="R78" s="22"/>
      <c r="S78" s="22"/>
      <c r="T78" s="22"/>
      <c r="U78" s="22"/>
      <c r="V78" s="22"/>
    </row>
    <row r="79" spans="1:22">
      <c r="A79" s="12"/>
      <c r="B79" s="12"/>
      <c r="C79" s="12"/>
      <c r="E79" t="s">
        <v>178</v>
      </c>
      <c r="F79">
        <v>2327</v>
      </c>
      <c r="G79" t="s">
        <v>178</v>
      </c>
      <c r="H79">
        <v>2327</v>
      </c>
      <c r="I79" t="s">
        <v>178</v>
      </c>
      <c r="M79" s="8" t="s">
        <v>179</v>
      </c>
      <c r="N79" s="8">
        <v>130304</v>
      </c>
      <c r="O79" s="8" t="s">
        <v>179</v>
      </c>
      <c r="P79" s="23"/>
      <c r="Q79" s="23"/>
      <c r="R79" s="22"/>
      <c r="S79" s="22"/>
      <c r="T79" s="22"/>
      <c r="U79" s="22"/>
      <c r="V79" s="22"/>
    </row>
    <row r="80" spans="1:22">
      <c r="A80" s="12"/>
      <c r="B80" s="12"/>
      <c r="C80" s="12"/>
      <c r="E80" t="s">
        <v>27</v>
      </c>
      <c r="F80">
        <v>3100</v>
      </c>
      <c r="G80" t="s">
        <v>27</v>
      </c>
      <c r="H80">
        <v>3100</v>
      </c>
      <c r="I80" t="s">
        <v>27</v>
      </c>
      <c r="M80" s="8" t="s">
        <v>180</v>
      </c>
      <c r="N80" s="8">
        <v>130321</v>
      </c>
      <c r="O80" s="8" t="s">
        <v>180</v>
      </c>
      <c r="P80" s="23"/>
      <c r="Q80" s="23"/>
      <c r="R80" s="22"/>
      <c r="S80" s="22"/>
      <c r="T80" s="22"/>
      <c r="U80" s="22"/>
      <c r="V80" s="22"/>
    </row>
    <row r="81" spans="1:22">
      <c r="A81" s="12"/>
      <c r="B81" s="12"/>
      <c r="C81" s="12"/>
      <c r="E81" t="s">
        <v>30</v>
      </c>
      <c r="F81">
        <v>3200</v>
      </c>
      <c r="G81" t="s">
        <v>30</v>
      </c>
      <c r="H81">
        <v>3200</v>
      </c>
      <c r="I81" t="s">
        <v>30</v>
      </c>
      <c r="M81" s="8" t="s">
        <v>181</v>
      </c>
      <c r="N81" s="8">
        <v>130322</v>
      </c>
      <c r="O81" s="8" t="s">
        <v>181</v>
      </c>
      <c r="P81" s="23"/>
      <c r="Q81" s="23"/>
      <c r="R81" s="22"/>
      <c r="S81" s="22"/>
      <c r="T81" s="22"/>
      <c r="U81" s="22"/>
      <c r="V81" s="22"/>
    </row>
    <row r="82" spans="1:22">
      <c r="A82" s="12"/>
      <c r="B82" s="12"/>
      <c r="C82" s="12"/>
      <c r="E82" t="s">
        <v>182</v>
      </c>
      <c r="F82">
        <v>3201</v>
      </c>
      <c r="G82" t="s">
        <v>182</v>
      </c>
      <c r="H82">
        <v>3201</v>
      </c>
      <c r="I82" t="s">
        <v>182</v>
      </c>
      <c r="M82" s="8" t="s">
        <v>183</v>
      </c>
      <c r="N82" s="8">
        <v>130323</v>
      </c>
      <c r="O82" s="8" t="s">
        <v>183</v>
      </c>
      <c r="P82" s="23"/>
      <c r="Q82" s="23"/>
      <c r="R82" s="22"/>
      <c r="S82" s="22"/>
      <c r="T82" s="22"/>
      <c r="U82" s="22"/>
      <c r="V82" s="22"/>
    </row>
    <row r="83" spans="1:22">
      <c r="A83" s="12"/>
      <c r="B83" s="12"/>
      <c r="C83" s="12"/>
      <c r="E83" t="s">
        <v>184</v>
      </c>
      <c r="F83">
        <v>3202</v>
      </c>
      <c r="G83" t="s">
        <v>184</v>
      </c>
      <c r="H83">
        <v>3202</v>
      </c>
      <c r="I83" t="s">
        <v>184</v>
      </c>
      <c r="M83" s="8" t="s">
        <v>185</v>
      </c>
      <c r="N83" s="8">
        <v>130324</v>
      </c>
      <c r="O83" s="8" t="s">
        <v>185</v>
      </c>
      <c r="P83" s="23"/>
      <c r="Q83" s="23"/>
      <c r="R83" s="22"/>
      <c r="S83" s="22"/>
      <c r="T83" s="22"/>
      <c r="U83" s="22"/>
      <c r="V83" s="22"/>
    </row>
    <row r="84" spans="1:22">
      <c r="A84" s="12"/>
      <c r="B84" s="12"/>
      <c r="C84" s="12"/>
      <c r="E84" t="s">
        <v>186</v>
      </c>
      <c r="F84">
        <v>3203</v>
      </c>
      <c r="G84" t="s">
        <v>186</v>
      </c>
      <c r="H84">
        <v>3203</v>
      </c>
      <c r="I84" t="s">
        <v>186</v>
      </c>
      <c r="M84" s="8" t="s">
        <v>22</v>
      </c>
      <c r="N84" s="8">
        <v>130400</v>
      </c>
      <c r="O84" s="8" t="s">
        <v>22</v>
      </c>
      <c r="P84" s="23"/>
      <c r="Q84" s="23"/>
      <c r="R84" s="22"/>
      <c r="S84" s="22"/>
      <c r="T84" s="22"/>
      <c r="U84" s="22"/>
      <c r="V84" s="22"/>
    </row>
    <row r="85" spans="1:22">
      <c r="A85" s="12"/>
      <c r="B85" s="12"/>
      <c r="C85" s="12"/>
      <c r="E85" t="s">
        <v>187</v>
      </c>
      <c r="F85">
        <v>3204</v>
      </c>
      <c r="G85" t="s">
        <v>187</v>
      </c>
      <c r="H85">
        <v>3204</v>
      </c>
      <c r="I85" t="s">
        <v>187</v>
      </c>
      <c r="M85" s="8" t="s">
        <v>188</v>
      </c>
      <c r="N85" s="8">
        <v>130402</v>
      </c>
      <c r="O85" s="8" t="s">
        <v>188</v>
      </c>
      <c r="P85" s="23"/>
      <c r="Q85" s="23"/>
      <c r="R85" s="22"/>
      <c r="S85" s="22"/>
      <c r="T85" s="22"/>
      <c r="U85" s="22"/>
      <c r="V85" s="22"/>
    </row>
    <row r="86" spans="1:22">
      <c r="A86" s="12"/>
      <c r="B86" s="12"/>
      <c r="C86" s="12"/>
      <c r="E86" t="s">
        <v>189</v>
      </c>
      <c r="F86">
        <v>3205</v>
      </c>
      <c r="G86" t="s">
        <v>189</v>
      </c>
      <c r="H86">
        <v>3205</v>
      </c>
      <c r="I86" t="s">
        <v>189</v>
      </c>
      <c r="M86" s="8" t="s">
        <v>190</v>
      </c>
      <c r="N86" s="8">
        <v>130403</v>
      </c>
      <c r="O86" s="8" t="s">
        <v>190</v>
      </c>
      <c r="P86" s="23"/>
      <c r="Q86" s="23"/>
      <c r="R86" s="22"/>
      <c r="S86" s="22"/>
      <c r="T86" s="22"/>
      <c r="U86" s="22"/>
      <c r="V86" s="22"/>
    </row>
    <row r="87" spans="1:22">
      <c r="A87" s="12"/>
      <c r="B87" s="12"/>
      <c r="C87" s="12"/>
      <c r="E87" t="s">
        <v>191</v>
      </c>
      <c r="F87">
        <v>3206</v>
      </c>
      <c r="G87" t="s">
        <v>191</v>
      </c>
      <c r="H87">
        <v>3206</v>
      </c>
      <c r="I87" t="s">
        <v>191</v>
      </c>
      <c r="M87" s="8" t="s">
        <v>192</v>
      </c>
      <c r="N87" s="8">
        <v>130404</v>
      </c>
      <c r="O87" s="8" t="s">
        <v>192</v>
      </c>
      <c r="P87" s="23"/>
      <c r="Q87" s="23"/>
      <c r="R87" s="22"/>
      <c r="S87" s="22"/>
      <c r="T87" s="22"/>
      <c r="U87" s="22"/>
      <c r="V87" s="22"/>
    </row>
    <row r="88" spans="1:22">
      <c r="A88" s="12"/>
      <c r="B88" s="12"/>
      <c r="C88" s="12"/>
      <c r="E88" t="s">
        <v>193</v>
      </c>
      <c r="F88">
        <v>3207</v>
      </c>
      <c r="G88" t="s">
        <v>193</v>
      </c>
      <c r="H88">
        <v>3207</v>
      </c>
      <c r="I88" t="s">
        <v>193</v>
      </c>
      <c r="M88" s="8" t="s">
        <v>194</v>
      </c>
      <c r="N88" s="8">
        <v>130406</v>
      </c>
      <c r="O88" s="8" t="s">
        <v>194</v>
      </c>
      <c r="P88" s="23"/>
      <c r="Q88" s="23"/>
      <c r="R88" s="22"/>
      <c r="S88" s="22"/>
      <c r="T88" s="22"/>
      <c r="U88" s="22"/>
      <c r="V88" s="22"/>
    </row>
    <row r="89" spans="1:22">
      <c r="A89" s="12"/>
      <c r="B89" s="12"/>
      <c r="C89" s="12"/>
      <c r="E89" t="s">
        <v>195</v>
      </c>
      <c r="F89">
        <v>3208</v>
      </c>
      <c r="G89" t="s">
        <v>195</v>
      </c>
      <c r="H89">
        <v>3208</v>
      </c>
      <c r="I89" t="s">
        <v>195</v>
      </c>
      <c r="M89" s="8" t="s">
        <v>196</v>
      </c>
      <c r="N89" s="8">
        <v>130421</v>
      </c>
      <c r="O89" s="8" t="s">
        <v>196</v>
      </c>
      <c r="P89" s="23"/>
      <c r="Q89" s="23"/>
      <c r="R89" s="22"/>
      <c r="S89" s="22"/>
      <c r="T89" s="22"/>
      <c r="U89" s="22"/>
      <c r="V89" s="22"/>
    </row>
    <row r="90" spans="1:22">
      <c r="A90" s="12"/>
      <c r="B90" s="12"/>
      <c r="C90" s="12"/>
      <c r="E90" t="s">
        <v>197</v>
      </c>
      <c r="F90">
        <v>3209</v>
      </c>
      <c r="G90" t="s">
        <v>197</v>
      </c>
      <c r="H90">
        <v>3209</v>
      </c>
      <c r="I90" t="s">
        <v>197</v>
      </c>
      <c r="M90" s="8" t="s">
        <v>198</v>
      </c>
      <c r="N90" s="8">
        <v>130423</v>
      </c>
      <c r="O90" s="8" t="s">
        <v>198</v>
      </c>
      <c r="P90" s="23"/>
      <c r="Q90" s="23"/>
      <c r="R90" s="22"/>
      <c r="S90" s="22"/>
      <c r="T90" s="22"/>
      <c r="U90" s="22"/>
      <c r="V90" s="22"/>
    </row>
    <row r="91" spans="1:22">
      <c r="A91" s="12"/>
      <c r="B91" s="12"/>
      <c r="C91" s="12"/>
      <c r="E91" t="s">
        <v>199</v>
      </c>
      <c r="F91">
        <v>3210</v>
      </c>
      <c r="G91" t="s">
        <v>199</v>
      </c>
      <c r="H91">
        <v>3210</v>
      </c>
      <c r="I91" t="s">
        <v>199</v>
      </c>
      <c r="M91" s="8" t="s">
        <v>200</v>
      </c>
      <c r="N91" s="8">
        <v>130424</v>
      </c>
      <c r="O91" s="8" t="s">
        <v>200</v>
      </c>
      <c r="P91" s="23"/>
      <c r="Q91" s="23"/>
      <c r="R91" s="22"/>
      <c r="S91" s="22"/>
      <c r="T91" s="22"/>
      <c r="U91" s="22"/>
      <c r="V91" s="22"/>
    </row>
    <row r="92" spans="1:22">
      <c r="A92" s="12"/>
      <c r="B92" s="12"/>
      <c r="C92" s="12"/>
      <c r="E92" t="s">
        <v>201</v>
      </c>
      <c r="F92">
        <v>3211</v>
      </c>
      <c r="G92" t="s">
        <v>201</v>
      </c>
      <c r="H92">
        <v>3211</v>
      </c>
      <c r="I92" t="s">
        <v>201</v>
      </c>
      <c r="M92" s="8" t="s">
        <v>202</v>
      </c>
      <c r="N92" s="8">
        <v>130425</v>
      </c>
      <c r="O92" s="8" t="s">
        <v>202</v>
      </c>
      <c r="P92" s="23"/>
      <c r="Q92" s="23"/>
      <c r="R92" s="22"/>
      <c r="S92" s="22"/>
      <c r="T92" s="22"/>
      <c r="U92" s="22"/>
      <c r="V92" s="22"/>
    </row>
    <row r="93" spans="1:22">
      <c r="A93" s="12"/>
      <c r="B93" s="12"/>
      <c r="C93" s="12"/>
      <c r="E93" t="s">
        <v>203</v>
      </c>
      <c r="F93">
        <v>3212</v>
      </c>
      <c r="G93" t="s">
        <v>203</v>
      </c>
      <c r="H93">
        <v>3212</v>
      </c>
      <c r="I93" t="s">
        <v>203</v>
      </c>
      <c r="M93" s="8" t="s">
        <v>204</v>
      </c>
      <c r="N93" s="8">
        <v>130426</v>
      </c>
      <c r="O93" s="8" t="s">
        <v>204</v>
      </c>
      <c r="P93" s="23"/>
      <c r="Q93" s="23"/>
      <c r="R93" s="22"/>
      <c r="S93" s="22"/>
      <c r="T93" s="22"/>
      <c r="U93" s="22"/>
      <c r="V93" s="22"/>
    </row>
    <row r="94" spans="1:22">
      <c r="A94" s="12"/>
      <c r="B94" s="12"/>
      <c r="C94" s="12"/>
      <c r="E94" t="s">
        <v>205</v>
      </c>
      <c r="F94">
        <v>3213</v>
      </c>
      <c r="G94" t="s">
        <v>205</v>
      </c>
      <c r="H94">
        <v>3213</v>
      </c>
      <c r="I94" t="s">
        <v>205</v>
      </c>
      <c r="M94" s="8" t="s">
        <v>206</v>
      </c>
      <c r="N94" s="8">
        <v>130427</v>
      </c>
      <c r="O94" s="8" t="s">
        <v>206</v>
      </c>
      <c r="P94" s="23"/>
      <c r="Q94" s="23"/>
      <c r="R94" s="22"/>
      <c r="S94" s="22"/>
      <c r="T94" s="22"/>
      <c r="U94" s="22"/>
      <c r="V94" s="22"/>
    </row>
    <row r="95" spans="1:22">
      <c r="A95" s="12"/>
      <c r="B95" s="12"/>
      <c r="C95" s="12"/>
      <c r="E95" t="s">
        <v>33</v>
      </c>
      <c r="F95">
        <v>3300</v>
      </c>
      <c r="G95" t="s">
        <v>33</v>
      </c>
      <c r="H95">
        <v>3300</v>
      </c>
      <c r="I95" t="s">
        <v>33</v>
      </c>
      <c r="M95" s="8" t="s">
        <v>207</v>
      </c>
      <c r="N95" s="8">
        <v>130428</v>
      </c>
      <c r="O95" s="8" t="s">
        <v>207</v>
      </c>
      <c r="P95" s="23"/>
      <c r="Q95" s="23"/>
      <c r="R95" s="22"/>
      <c r="S95" s="22"/>
      <c r="T95" s="22"/>
      <c r="U95" s="22"/>
      <c r="V95" s="22"/>
    </row>
    <row r="96" spans="1:22">
      <c r="A96" s="12"/>
      <c r="B96" s="12"/>
      <c r="C96" s="12"/>
      <c r="E96" t="s">
        <v>208</v>
      </c>
      <c r="F96">
        <v>3301</v>
      </c>
      <c r="G96" t="s">
        <v>208</v>
      </c>
      <c r="H96">
        <v>3301</v>
      </c>
      <c r="I96" t="s">
        <v>208</v>
      </c>
      <c r="M96" s="8" t="s">
        <v>209</v>
      </c>
      <c r="N96" s="8">
        <v>130429</v>
      </c>
      <c r="O96" s="8" t="s">
        <v>209</v>
      </c>
      <c r="P96" s="23"/>
      <c r="Q96" s="23"/>
      <c r="R96" s="22"/>
      <c r="S96" s="22"/>
      <c r="T96" s="22"/>
      <c r="U96" s="22"/>
      <c r="V96" s="22"/>
    </row>
    <row r="97" spans="1:22">
      <c r="A97" s="12"/>
      <c r="B97" s="12"/>
      <c r="C97" s="12"/>
      <c r="E97" t="s">
        <v>210</v>
      </c>
      <c r="F97">
        <v>3302</v>
      </c>
      <c r="G97" t="s">
        <v>210</v>
      </c>
      <c r="H97">
        <v>3302</v>
      </c>
      <c r="I97" t="s">
        <v>210</v>
      </c>
      <c r="M97" s="8" t="s">
        <v>211</v>
      </c>
      <c r="N97" s="8">
        <v>130430</v>
      </c>
      <c r="O97" s="8" t="s">
        <v>211</v>
      </c>
      <c r="P97" s="23"/>
      <c r="Q97" s="23"/>
      <c r="R97" s="22"/>
      <c r="S97" s="22"/>
      <c r="T97" s="22"/>
      <c r="U97" s="22"/>
      <c r="V97" s="22"/>
    </row>
    <row r="98" spans="1:22">
      <c r="A98" s="12"/>
      <c r="B98" s="12"/>
      <c r="C98" s="12"/>
      <c r="E98" t="s">
        <v>212</v>
      </c>
      <c r="F98">
        <v>3303</v>
      </c>
      <c r="G98" t="s">
        <v>212</v>
      </c>
      <c r="H98">
        <v>3303</v>
      </c>
      <c r="I98" t="s">
        <v>212</v>
      </c>
      <c r="M98" s="8" t="s">
        <v>213</v>
      </c>
      <c r="N98" s="8">
        <v>130431</v>
      </c>
      <c r="O98" s="8" t="s">
        <v>213</v>
      </c>
      <c r="P98" s="23"/>
      <c r="Q98" s="23"/>
      <c r="R98" s="22"/>
      <c r="S98" s="22"/>
      <c r="T98" s="22"/>
      <c r="U98" s="22"/>
      <c r="V98" s="22"/>
    </row>
    <row r="99" spans="1:22">
      <c r="A99" s="12"/>
      <c r="B99" s="12"/>
      <c r="C99" s="12"/>
      <c r="E99" t="s">
        <v>214</v>
      </c>
      <c r="F99">
        <v>3304</v>
      </c>
      <c r="G99" t="s">
        <v>214</v>
      </c>
      <c r="H99">
        <v>3304</v>
      </c>
      <c r="I99" t="s">
        <v>214</v>
      </c>
      <c r="M99" s="8" t="s">
        <v>215</v>
      </c>
      <c r="N99" s="8">
        <v>130432</v>
      </c>
      <c r="O99" s="8" t="s">
        <v>215</v>
      </c>
      <c r="P99" s="23"/>
      <c r="Q99" s="23"/>
      <c r="R99" s="22"/>
      <c r="S99" s="22"/>
      <c r="T99" s="22"/>
      <c r="U99" s="22"/>
      <c r="V99" s="22"/>
    </row>
    <row r="100" spans="1:22">
      <c r="A100" s="12"/>
      <c r="B100" s="12"/>
      <c r="C100" s="12"/>
      <c r="E100" t="s">
        <v>216</v>
      </c>
      <c r="F100">
        <v>3305</v>
      </c>
      <c r="G100" t="s">
        <v>216</v>
      </c>
      <c r="H100">
        <v>3305</v>
      </c>
      <c r="I100" t="s">
        <v>216</v>
      </c>
      <c r="M100" s="8" t="s">
        <v>217</v>
      </c>
      <c r="N100" s="8">
        <v>130433</v>
      </c>
      <c r="O100" s="8" t="s">
        <v>217</v>
      </c>
      <c r="P100" s="23"/>
      <c r="Q100" s="23"/>
      <c r="R100" s="22"/>
      <c r="S100" s="22"/>
      <c r="T100" s="22"/>
      <c r="U100" s="22"/>
      <c r="V100" s="22"/>
    </row>
    <row r="101" spans="1:22">
      <c r="A101" s="12"/>
      <c r="B101" s="12"/>
      <c r="C101" s="12"/>
      <c r="E101" t="s">
        <v>218</v>
      </c>
      <c r="F101">
        <v>3306</v>
      </c>
      <c r="G101" t="s">
        <v>218</v>
      </c>
      <c r="H101">
        <v>3306</v>
      </c>
      <c r="I101" t="s">
        <v>218</v>
      </c>
      <c r="M101" s="8" t="s">
        <v>219</v>
      </c>
      <c r="N101" s="8">
        <v>130434</v>
      </c>
      <c r="O101" s="8" t="s">
        <v>219</v>
      </c>
      <c r="P101" s="23"/>
      <c r="Q101" s="23"/>
      <c r="R101" s="22"/>
      <c r="S101" s="22"/>
      <c r="T101" s="22"/>
      <c r="U101" s="22"/>
      <c r="V101" s="22"/>
    </row>
    <row r="102" spans="1:22">
      <c r="A102" s="12"/>
      <c r="B102" s="12"/>
      <c r="C102" s="12"/>
      <c r="E102" t="s">
        <v>220</v>
      </c>
      <c r="F102">
        <v>3307</v>
      </c>
      <c r="G102" t="s">
        <v>220</v>
      </c>
      <c r="H102">
        <v>3307</v>
      </c>
      <c r="I102" t="s">
        <v>220</v>
      </c>
      <c r="M102" s="8" t="s">
        <v>221</v>
      </c>
      <c r="N102" s="8">
        <v>130435</v>
      </c>
      <c r="O102" s="8" t="s">
        <v>221</v>
      </c>
      <c r="P102" s="23"/>
      <c r="Q102" s="23"/>
      <c r="R102" s="22"/>
      <c r="S102" s="22"/>
      <c r="T102" s="22"/>
      <c r="U102" s="22"/>
      <c r="V102" s="22"/>
    </row>
    <row r="103" spans="1:22">
      <c r="A103" s="12"/>
      <c r="B103" s="12"/>
      <c r="C103" s="12"/>
      <c r="E103" t="s">
        <v>222</v>
      </c>
      <c r="F103">
        <v>3308</v>
      </c>
      <c r="G103" t="s">
        <v>222</v>
      </c>
      <c r="H103">
        <v>3308</v>
      </c>
      <c r="I103" t="s">
        <v>222</v>
      </c>
      <c r="M103" s="8" t="s">
        <v>223</v>
      </c>
      <c r="N103" s="8">
        <v>130481</v>
      </c>
      <c r="O103" s="8" t="s">
        <v>223</v>
      </c>
      <c r="P103" s="23"/>
      <c r="Q103" s="23"/>
      <c r="R103" s="22"/>
      <c r="S103" s="22"/>
      <c r="T103" s="22"/>
      <c r="U103" s="22"/>
      <c r="V103" s="22"/>
    </row>
    <row r="104" spans="1:22">
      <c r="A104" s="12"/>
      <c r="B104" s="12"/>
      <c r="C104" s="12"/>
      <c r="E104" t="s">
        <v>224</v>
      </c>
      <c r="F104">
        <v>3309</v>
      </c>
      <c r="G104" t="s">
        <v>224</v>
      </c>
      <c r="H104">
        <v>3309</v>
      </c>
      <c r="I104" t="s">
        <v>224</v>
      </c>
      <c r="M104" s="8" t="s">
        <v>25</v>
      </c>
      <c r="N104" s="8">
        <v>130500</v>
      </c>
      <c r="O104" s="8" t="s">
        <v>25</v>
      </c>
      <c r="P104" s="23"/>
      <c r="Q104" s="23"/>
      <c r="R104" s="22"/>
      <c r="S104" s="22"/>
      <c r="T104" s="22"/>
      <c r="U104" s="22"/>
      <c r="V104" s="22"/>
    </row>
    <row r="105" spans="1:22">
      <c r="A105" s="12"/>
      <c r="B105" s="12"/>
      <c r="C105" s="12"/>
      <c r="E105" t="s">
        <v>225</v>
      </c>
      <c r="F105">
        <v>3310</v>
      </c>
      <c r="G105" t="s">
        <v>225</v>
      </c>
      <c r="H105">
        <v>3310</v>
      </c>
      <c r="I105" t="s">
        <v>225</v>
      </c>
      <c r="M105" s="8" t="s">
        <v>104</v>
      </c>
      <c r="N105" s="8">
        <v>130502</v>
      </c>
      <c r="O105" s="8" t="s">
        <v>104</v>
      </c>
      <c r="P105" s="23"/>
      <c r="Q105" s="23"/>
      <c r="R105" s="22"/>
      <c r="S105" s="22"/>
      <c r="T105" s="22"/>
      <c r="U105" s="22"/>
      <c r="V105" s="22"/>
    </row>
    <row r="106" spans="1:22">
      <c r="A106" s="12"/>
      <c r="B106" s="12"/>
      <c r="C106" s="12"/>
      <c r="E106" t="s">
        <v>226</v>
      </c>
      <c r="F106">
        <v>3311</v>
      </c>
      <c r="G106" t="s">
        <v>226</v>
      </c>
      <c r="H106">
        <v>3311</v>
      </c>
      <c r="I106" t="s">
        <v>226</v>
      </c>
      <c r="M106" s="8" t="s">
        <v>106</v>
      </c>
      <c r="N106" s="8">
        <v>130503</v>
      </c>
      <c r="O106" s="8" t="s">
        <v>106</v>
      </c>
      <c r="P106" s="23"/>
      <c r="Q106" s="23"/>
      <c r="R106" s="22"/>
      <c r="S106" s="22"/>
      <c r="T106" s="22"/>
      <c r="U106" s="22"/>
      <c r="V106" s="22"/>
    </row>
    <row r="107" spans="1:22">
      <c r="A107" s="12"/>
      <c r="B107" s="12"/>
      <c r="C107" s="12"/>
      <c r="E107" t="s">
        <v>36</v>
      </c>
      <c r="F107">
        <v>3400</v>
      </c>
      <c r="G107" t="s">
        <v>36</v>
      </c>
      <c r="H107">
        <v>3400</v>
      </c>
      <c r="I107" t="s">
        <v>36</v>
      </c>
      <c r="M107" s="8" t="s">
        <v>227</v>
      </c>
      <c r="N107" s="8">
        <v>130521</v>
      </c>
      <c r="O107" s="8" t="s">
        <v>227</v>
      </c>
      <c r="P107" s="23"/>
      <c r="Q107" s="23"/>
      <c r="R107" s="22"/>
      <c r="S107" s="22"/>
      <c r="T107" s="22"/>
      <c r="U107" s="22"/>
      <c r="V107" s="22"/>
    </row>
    <row r="108" spans="1:22">
      <c r="A108" s="12"/>
      <c r="B108" s="12"/>
      <c r="C108" s="12"/>
      <c r="E108" t="s">
        <v>228</v>
      </c>
      <c r="F108">
        <v>3401</v>
      </c>
      <c r="G108" t="s">
        <v>228</v>
      </c>
      <c r="H108">
        <v>3401</v>
      </c>
      <c r="I108" t="s">
        <v>228</v>
      </c>
      <c r="M108" s="8" t="s">
        <v>229</v>
      </c>
      <c r="N108" s="8">
        <v>130522</v>
      </c>
      <c r="O108" s="8" t="s">
        <v>229</v>
      </c>
      <c r="P108" s="23"/>
      <c r="Q108" s="23"/>
      <c r="R108" s="22"/>
      <c r="S108" s="22"/>
      <c r="T108" s="22"/>
      <c r="U108" s="22"/>
      <c r="V108" s="22"/>
    </row>
    <row r="109" spans="1:22">
      <c r="A109" s="12"/>
      <c r="B109" s="12"/>
      <c r="C109" s="12"/>
      <c r="E109" t="s">
        <v>230</v>
      </c>
      <c r="F109">
        <v>3402</v>
      </c>
      <c r="G109" t="s">
        <v>230</v>
      </c>
      <c r="H109">
        <v>3402</v>
      </c>
      <c r="I109" t="s">
        <v>230</v>
      </c>
      <c r="M109" s="8" t="s">
        <v>231</v>
      </c>
      <c r="N109" s="8">
        <v>130523</v>
      </c>
      <c r="O109" s="8" t="s">
        <v>231</v>
      </c>
      <c r="P109" s="23"/>
      <c r="Q109" s="23"/>
      <c r="R109" s="22"/>
      <c r="S109" s="22"/>
      <c r="T109" s="22"/>
      <c r="U109" s="22"/>
      <c r="V109" s="22"/>
    </row>
    <row r="110" spans="1:22">
      <c r="A110" s="12"/>
      <c r="B110" s="12"/>
      <c r="C110" s="12"/>
      <c r="E110" t="s">
        <v>232</v>
      </c>
      <c r="F110">
        <v>3403</v>
      </c>
      <c r="G110" t="s">
        <v>232</v>
      </c>
      <c r="H110">
        <v>3403</v>
      </c>
      <c r="I110" t="s">
        <v>232</v>
      </c>
      <c r="M110" s="8" t="s">
        <v>233</v>
      </c>
      <c r="N110" s="8">
        <v>130524</v>
      </c>
      <c r="O110" s="8" t="s">
        <v>233</v>
      </c>
      <c r="P110" s="23"/>
      <c r="Q110" s="23"/>
      <c r="R110" s="22"/>
      <c r="S110" s="22"/>
      <c r="T110" s="22"/>
      <c r="U110" s="22"/>
      <c r="V110" s="22"/>
    </row>
    <row r="111" spans="1:22">
      <c r="A111" s="12"/>
      <c r="B111" s="12"/>
      <c r="C111" s="12"/>
      <c r="E111" t="s">
        <v>234</v>
      </c>
      <c r="F111">
        <v>3404</v>
      </c>
      <c r="G111" t="s">
        <v>234</v>
      </c>
      <c r="H111">
        <v>3404</v>
      </c>
      <c r="I111" t="s">
        <v>234</v>
      </c>
      <c r="M111" s="8" t="s">
        <v>235</v>
      </c>
      <c r="N111" s="8">
        <v>130525</v>
      </c>
      <c r="O111" s="8" t="s">
        <v>235</v>
      </c>
      <c r="P111" s="23"/>
      <c r="Q111" s="23"/>
      <c r="R111" s="22"/>
      <c r="S111" s="22"/>
      <c r="T111" s="22"/>
      <c r="U111" s="22"/>
      <c r="V111" s="22"/>
    </row>
    <row r="112" spans="1:22">
      <c r="A112" s="12"/>
      <c r="B112" s="12"/>
      <c r="C112" s="12"/>
      <c r="E112" t="s">
        <v>236</v>
      </c>
      <c r="F112">
        <v>3405</v>
      </c>
      <c r="G112" t="s">
        <v>236</v>
      </c>
      <c r="H112">
        <v>3405</v>
      </c>
      <c r="I112" t="s">
        <v>236</v>
      </c>
      <c r="M112" s="8" t="s">
        <v>237</v>
      </c>
      <c r="N112" s="8">
        <v>130526</v>
      </c>
      <c r="O112" s="8" t="s">
        <v>237</v>
      </c>
      <c r="P112" s="23"/>
      <c r="Q112" s="23"/>
      <c r="R112" s="22"/>
      <c r="S112" s="22"/>
      <c r="T112" s="22"/>
      <c r="U112" s="22"/>
      <c r="V112" s="22"/>
    </row>
    <row r="113" spans="1:22">
      <c r="A113" s="12"/>
      <c r="B113" s="12"/>
      <c r="C113" s="12"/>
      <c r="E113" t="s">
        <v>238</v>
      </c>
      <c r="F113">
        <v>3406</v>
      </c>
      <c r="G113" t="s">
        <v>238</v>
      </c>
      <c r="H113">
        <v>3406</v>
      </c>
      <c r="I113" t="s">
        <v>238</v>
      </c>
      <c r="M113" s="8" t="s">
        <v>239</v>
      </c>
      <c r="N113" s="8">
        <v>130527</v>
      </c>
      <c r="O113" s="8" t="s">
        <v>239</v>
      </c>
      <c r="P113" s="23"/>
      <c r="Q113" s="23"/>
      <c r="R113" s="22"/>
      <c r="S113" s="22"/>
      <c r="T113" s="22"/>
      <c r="U113" s="22"/>
      <c r="V113" s="22"/>
    </row>
    <row r="114" spans="1:22">
      <c r="A114" s="12"/>
      <c r="B114" s="12"/>
      <c r="C114" s="12"/>
      <c r="E114" t="s">
        <v>240</v>
      </c>
      <c r="F114">
        <v>3407</v>
      </c>
      <c r="G114" t="s">
        <v>240</v>
      </c>
      <c r="H114">
        <v>3407</v>
      </c>
      <c r="I114" t="s">
        <v>240</v>
      </c>
      <c r="M114" s="8" t="s">
        <v>241</v>
      </c>
      <c r="N114" s="8">
        <v>130528</v>
      </c>
      <c r="O114" s="8" t="s">
        <v>241</v>
      </c>
      <c r="P114" s="23"/>
      <c r="Q114" s="23"/>
      <c r="R114" s="22"/>
      <c r="S114" s="22"/>
      <c r="T114" s="22"/>
      <c r="U114" s="22"/>
      <c r="V114" s="22"/>
    </row>
    <row r="115" spans="1:22">
      <c r="A115" s="12"/>
      <c r="B115" s="12"/>
      <c r="C115" s="12"/>
      <c r="E115" t="s">
        <v>242</v>
      </c>
      <c r="F115">
        <v>3408</v>
      </c>
      <c r="G115" t="s">
        <v>242</v>
      </c>
      <c r="H115">
        <v>3408</v>
      </c>
      <c r="I115" t="s">
        <v>242</v>
      </c>
      <c r="M115" s="8" t="s">
        <v>243</v>
      </c>
      <c r="N115" s="8">
        <v>130529</v>
      </c>
      <c r="O115" s="8" t="s">
        <v>243</v>
      </c>
      <c r="P115" s="23"/>
      <c r="Q115" s="23"/>
      <c r="R115" s="22"/>
      <c r="S115" s="22"/>
      <c r="T115" s="22"/>
      <c r="U115" s="22"/>
      <c r="V115" s="22"/>
    </row>
    <row r="116" spans="1:22">
      <c r="A116" s="12"/>
      <c r="B116" s="12"/>
      <c r="C116" s="12"/>
      <c r="E116" t="s">
        <v>244</v>
      </c>
      <c r="F116">
        <v>3410</v>
      </c>
      <c r="G116" t="s">
        <v>244</v>
      </c>
      <c r="H116">
        <v>3410</v>
      </c>
      <c r="I116" t="s">
        <v>244</v>
      </c>
      <c r="M116" s="8" t="s">
        <v>245</v>
      </c>
      <c r="N116" s="8">
        <v>130530</v>
      </c>
      <c r="O116" s="8" t="s">
        <v>245</v>
      </c>
      <c r="P116" s="23"/>
      <c r="Q116" s="23"/>
      <c r="R116" s="22"/>
      <c r="S116" s="22"/>
      <c r="T116" s="22"/>
      <c r="U116" s="22"/>
      <c r="V116" s="22"/>
    </row>
    <row r="117" spans="1:22">
      <c r="A117" s="12"/>
      <c r="B117" s="12"/>
      <c r="C117" s="12"/>
      <c r="E117" t="s">
        <v>246</v>
      </c>
      <c r="F117">
        <v>3411</v>
      </c>
      <c r="G117" t="s">
        <v>246</v>
      </c>
      <c r="H117">
        <v>3411</v>
      </c>
      <c r="I117" t="s">
        <v>246</v>
      </c>
      <c r="M117" s="8" t="s">
        <v>247</v>
      </c>
      <c r="N117" s="8">
        <v>130531</v>
      </c>
      <c r="O117" s="8" t="s">
        <v>247</v>
      </c>
      <c r="P117" s="23"/>
      <c r="Q117" s="23"/>
      <c r="R117" s="22"/>
      <c r="S117" s="22"/>
      <c r="T117" s="22"/>
      <c r="U117" s="22"/>
      <c r="V117" s="22"/>
    </row>
    <row r="118" spans="1:22">
      <c r="A118" s="12"/>
      <c r="B118" s="12"/>
      <c r="C118" s="12"/>
      <c r="E118" t="s">
        <v>248</v>
      </c>
      <c r="F118">
        <v>3412</v>
      </c>
      <c r="G118" t="s">
        <v>248</v>
      </c>
      <c r="H118">
        <v>3412</v>
      </c>
      <c r="I118" t="s">
        <v>248</v>
      </c>
      <c r="M118" s="8" t="s">
        <v>249</v>
      </c>
      <c r="N118" s="8">
        <v>130532</v>
      </c>
      <c r="O118" s="8" t="s">
        <v>249</v>
      </c>
      <c r="P118" s="23"/>
      <c r="Q118" s="23"/>
      <c r="R118" s="22"/>
      <c r="S118" s="22"/>
      <c r="T118" s="22"/>
      <c r="U118" s="22"/>
      <c r="V118" s="22"/>
    </row>
    <row r="119" spans="1:22">
      <c r="A119" s="12"/>
      <c r="B119" s="12"/>
      <c r="C119" s="12"/>
      <c r="E119" t="s">
        <v>250</v>
      </c>
      <c r="F119">
        <v>3413</v>
      </c>
      <c r="G119" t="s">
        <v>250</v>
      </c>
      <c r="H119">
        <v>3413</v>
      </c>
      <c r="I119" t="s">
        <v>250</v>
      </c>
      <c r="M119" s="8" t="s">
        <v>251</v>
      </c>
      <c r="N119" s="8">
        <v>130533</v>
      </c>
      <c r="O119" s="8" t="s">
        <v>251</v>
      </c>
      <c r="P119" s="23"/>
      <c r="Q119" s="23"/>
      <c r="R119" s="22"/>
      <c r="S119" s="22"/>
      <c r="T119" s="22"/>
      <c r="U119" s="22"/>
      <c r="V119" s="22"/>
    </row>
    <row r="120" spans="1:22">
      <c r="A120" s="12"/>
      <c r="B120" s="12"/>
      <c r="C120" s="12"/>
      <c r="E120" t="s">
        <v>252</v>
      </c>
      <c r="F120">
        <v>3415</v>
      </c>
      <c r="G120" t="s">
        <v>252</v>
      </c>
      <c r="H120">
        <v>3415</v>
      </c>
      <c r="I120" t="s">
        <v>252</v>
      </c>
      <c r="M120" s="8" t="s">
        <v>253</v>
      </c>
      <c r="N120" s="8">
        <v>130534</v>
      </c>
      <c r="O120" s="8" t="s">
        <v>253</v>
      </c>
      <c r="P120" s="23"/>
      <c r="Q120" s="23"/>
      <c r="R120" s="22"/>
      <c r="S120" s="22"/>
      <c r="T120" s="22"/>
      <c r="U120" s="22"/>
      <c r="V120" s="22"/>
    </row>
    <row r="121" spans="1:22">
      <c r="A121" s="12"/>
      <c r="B121" s="12"/>
      <c r="C121" s="12"/>
      <c r="E121" t="s">
        <v>254</v>
      </c>
      <c r="F121">
        <v>3416</v>
      </c>
      <c r="G121" t="s">
        <v>254</v>
      </c>
      <c r="H121">
        <v>3416</v>
      </c>
      <c r="I121" t="s">
        <v>254</v>
      </c>
      <c r="M121" s="8" t="s">
        <v>255</v>
      </c>
      <c r="N121" s="8">
        <v>130535</v>
      </c>
      <c r="O121" s="8" t="s">
        <v>255</v>
      </c>
      <c r="P121" s="23"/>
      <c r="Q121" s="23"/>
      <c r="R121" s="22"/>
      <c r="S121" s="22"/>
      <c r="T121" s="22"/>
      <c r="U121" s="22"/>
      <c r="V121" s="22"/>
    </row>
    <row r="122" spans="1:22">
      <c r="A122" s="12"/>
      <c r="B122" s="12"/>
      <c r="C122" s="12"/>
      <c r="E122" t="s">
        <v>256</v>
      </c>
      <c r="F122">
        <v>3417</v>
      </c>
      <c r="G122" t="s">
        <v>256</v>
      </c>
      <c r="H122">
        <v>3417</v>
      </c>
      <c r="I122" t="s">
        <v>256</v>
      </c>
      <c r="M122" s="8" t="s">
        <v>257</v>
      </c>
      <c r="N122" s="8">
        <v>130581</v>
      </c>
      <c r="O122" s="8" t="s">
        <v>257</v>
      </c>
      <c r="P122" s="23"/>
      <c r="Q122" s="23"/>
      <c r="R122" s="22"/>
      <c r="S122" s="22"/>
      <c r="T122" s="22"/>
      <c r="U122" s="22"/>
      <c r="V122" s="22"/>
    </row>
    <row r="123" spans="1:22">
      <c r="A123" s="12"/>
      <c r="B123" s="12"/>
      <c r="C123" s="12"/>
      <c r="E123" t="s">
        <v>258</v>
      </c>
      <c r="F123">
        <v>3418</v>
      </c>
      <c r="G123" t="s">
        <v>258</v>
      </c>
      <c r="H123">
        <v>3418</v>
      </c>
      <c r="I123" t="s">
        <v>258</v>
      </c>
      <c r="M123" s="8" t="s">
        <v>259</v>
      </c>
      <c r="N123" s="8">
        <v>130582</v>
      </c>
      <c r="O123" s="8" t="s">
        <v>259</v>
      </c>
      <c r="P123" s="23"/>
      <c r="Q123" s="23"/>
      <c r="R123" s="22"/>
      <c r="S123" s="22"/>
      <c r="T123" s="22"/>
      <c r="U123" s="22"/>
      <c r="V123" s="22"/>
    </row>
    <row r="124" spans="1:22">
      <c r="A124" s="12"/>
      <c r="B124" s="12"/>
      <c r="C124" s="12"/>
      <c r="E124" t="s">
        <v>39</v>
      </c>
      <c r="F124">
        <v>3500</v>
      </c>
      <c r="G124" t="s">
        <v>39</v>
      </c>
      <c r="H124">
        <v>3500</v>
      </c>
      <c r="I124" t="s">
        <v>39</v>
      </c>
      <c r="M124" s="8" t="s">
        <v>28</v>
      </c>
      <c r="N124" s="8">
        <v>130600</v>
      </c>
      <c r="O124" s="8" t="s">
        <v>28</v>
      </c>
      <c r="P124" s="23"/>
      <c r="Q124" s="23"/>
      <c r="R124" s="22"/>
      <c r="S124" s="22"/>
      <c r="T124" s="22"/>
      <c r="U124" s="22"/>
      <c r="V124" s="22"/>
    </row>
    <row r="125" spans="1:22">
      <c r="A125" s="12"/>
      <c r="B125" s="12"/>
      <c r="C125" s="12"/>
      <c r="E125" t="s">
        <v>260</v>
      </c>
      <c r="F125">
        <v>3501</v>
      </c>
      <c r="G125" t="s">
        <v>260</v>
      </c>
      <c r="H125">
        <v>3501</v>
      </c>
      <c r="I125" t="s">
        <v>260</v>
      </c>
      <c r="M125" s="8" t="s">
        <v>261</v>
      </c>
      <c r="N125" s="8">
        <v>130602</v>
      </c>
      <c r="O125" s="8" t="s">
        <v>261</v>
      </c>
      <c r="P125" s="23"/>
      <c r="Q125" s="23"/>
      <c r="R125" s="22"/>
      <c r="S125" s="22"/>
      <c r="T125" s="22"/>
      <c r="U125" s="22"/>
      <c r="V125" s="22"/>
    </row>
    <row r="126" spans="1:22">
      <c r="A126" s="12"/>
      <c r="B126" s="12"/>
      <c r="C126" s="12"/>
      <c r="E126" t="s">
        <v>262</v>
      </c>
      <c r="F126">
        <v>3502</v>
      </c>
      <c r="G126" t="s">
        <v>262</v>
      </c>
      <c r="H126">
        <v>3502</v>
      </c>
      <c r="I126" t="s">
        <v>262</v>
      </c>
      <c r="M126" s="8" t="s">
        <v>263</v>
      </c>
      <c r="N126" s="8">
        <v>130603</v>
      </c>
      <c r="O126" s="8" t="s">
        <v>263</v>
      </c>
      <c r="P126" s="23"/>
      <c r="Q126" s="23"/>
      <c r="R126" s="22"/>
      <c r="S126" s="22"/>
      <c r="T126" s="22"/>
      <c r="U126" s="22"/>
      <c r="V126" s="22"/>
    </row>
    <row r="127" spans="1:22">
      <c r="A127" s="12"/>
      <c r="B127" s="12"/>
      <c r="C127" s="12"/>
      <c r="E127" t="s">
        <v>264</v>
      </c>
      <c r="F127">
        <v>3503</v>
      </c>
      <c r="G127" t="s">
        <v>264</v>
      </c>
      <c r="H127">
        <v>3503</v>
      </c>
      <c r="I127" t="s">
        <v>264</v>
      </c>
      <c r="M127" s="8" t="s">
        <v>265</v>
      </c>
      <c r="N127" s="8">
        <v>130604</v>
      </c>
      <c r="O127" s="8" t="s">
        <v>265</v>
      </c>
      <c r="P127" s="23"/>
      <c r="Q127" s="23"/>
      <c r="R127" s="22"/>
      <c r="S127" s="22"/>
      <c r="T127" s="22"/>
      <c r="U127" s="22"/>
      <c r="V127" s="22"/>
    </row>
    <row r="128" spans="1:22">
      <c r="A128" s="12"/>
      <c r="B128" s="12"/>
      <c r="C128" s="12"/>
      <c r="E128" t="s">
        <v>266</v>
      </c>
      <c r="F128">
        <v>3504</v>
      </c>
      <c r="G128" t="s">
        <v>266</v>
      </c>
      <c r="H128">
        <v>3504</v>
      </c>
      <c r="I128" t="s">
        <v>266</v>
      </c>
      <c r="M128" s="8" t="s">
        <v>267</v>
      </c>
      <c r="N128" s="8">
        <v>130621</v>
      </c>
      <c r="O128" s="8" t="s">
        <v>267</v>
      </c>
      <c r="P128" s="23"/>
      <c r="Q128" s="23"/>
      <c r="R128" s="22"/>
      <c r="S128" s="22"/>
      <c r="T128" s="22"/>
      <c r="U128" s="22"/>
      <c r="V128" s="22"/>
    </row>
    <row r="129" spans="1:22">
      <c r="A129" s="12"/>
      <c r="B129" s="12"/>
      <c r="C129" s="12"/>
      <c r="E129" t="s">
        <v>268</v>
      </c>
      <c r="F129">
        <v>3505</v>
      </c>
      <c r="G129" t="s">
        <v>268</v>
      </c>
      <c r="H129">
        <v>3505</v>
      </c>
      <c r="I129" t="s">
        <v>268</v>
      </c>
      <c r="M129" s="8" t="s">
        <v>269</v>
      </c>
      <c r="N129" s="8">
        <v>130622</v>
      </c>
      <c r="O129" s="8" t="s">
        <v>269</v>
      </c>
      <c r="P129" s="23"/>
      <c r="Q129" s="23"/>
      <c r="R129" s="22"/>
      <c r="S129" s="22"/>
      <c r="T129" s="22"/>
      <c r="U129" s="22"/>
      <c r="V129" s="22"/>
    </row>
    <row r="130" spans="1:22">
      <c r="A130" s="12"/>
      <c r="B130" s="12"/>
      <c r="C130" s="12"/>
      <c r="E130" t="s">
        <v>270</v>
      </c>
      <c r="F130">
        <v>3506</v>
      </c>
      <c r="G130" t="s">
        <v>270</v>
      </c>
      <c r="H130">
        <v>3506</v>
      </c>
      <c r="I130" t="s">
        <v>270</v>
      </c>
      <c r="M130" s="8" t="s">
        <v>271</v>
      </c>
      <c r="N130" s="8">
        <v>130623</v>
      </c>
      <c r="O130" s="8" t="s">
        <v>271</v>
      </c>
      <c r="P130" s="23"/>
      <c r="Q130" s="23"/>
      <c r="R130" s="22"/>
      <c r="S130" s="22"/>
      <c r="T130" s="22"/>
      <c r="U130" s="22"/>
      <c r="V130" s="22"/>
    </row>
    <row r="131" spans="1:22">
      <c r="A131" s="12"/>
      <c r="B131" s="12"/>
      <c r="C131" s="12"/>
      <c r="E131" t="s">
        <v>272</v>
      </c>
      <c r="F131">
        <v>3507</v>
      </c>
      <c r="G131" t="s">
        <v>272</v>
      </c>
      <c r="H131">
        <v>3507</v>
      </c>
      <c r="I131" t="s">
        <v>272</v>
      </c>
      <c r="M131" s="8" t="s">
        <v>273</v>
      </c>
      <c r="N131" s="8">
        <v>130624</v>
      </c>
      <c r="O131" s="8" t="s">
        <v>273</v>
      </c>
      <c r="P131" s="23"/>
      <c r="Q131" s="23"/>
      <c r="R131" s="22"/>
      <c r="S131" s="22"/>
      <c r="T131" s="22"/>
      <c r="U131" s="22"/>
      <c r="V131" s="22"/>
    </row>
    <row r="132" spans="1:22">
      <c r="A132" s="12"/>
      <c r="B132" s="12"/>
      <c r="C132" s="12"/>
      <c r="E132" t="s">
        <v>274</v>
      </c>
      <c r="F132">
        <v>3508</v>
      </c>
      <c r="G132" t="s">
        <v>274</v>
      </c>
      <c r="H132">
        <v>3508</v>
      </c>
      <c r="I132" t="s">
        <v>274</v>
      </c>
      <c r="M132" s="8" t="s">
        <v>275</v>
      </c>
      <c r="N132" s="8">
        <v>130625</v>
      </c>
      <c r="O132" s="8" t="s">
        <v>275</v>
      </c>
      <c r="P132" s="23"/>
      <c r="Q132" s="23"/>
      <c r="R132" s="22"/>
      <c r="S132" s="22"/>
      <c r="T132" s="22"/>
      <c r="U132" s="22"/>
      <c r="V132" s="22"/>
    </row>
    <row r="133" spans="1:22">
      <c r="A133" s="12"/>
      <c r="B133" s="12"/>
      <c r="C133" s="12"/>
      <c r="E133" t="s">
        <v>276</v>
      </c>
      <c r="F133">
        <v>3509</v>
      </c>
      <c r="G133" t="s">
        <v>276</v>
      </c>
      <c r="H133">
        <v>3509</v>
      </c>
      <c r="I133" t="s">
        <v>276</v>
      </c>
      <c r="M133" s="8" t="s">
        <v>277</v>
      </c>
      <c r="N133" s="8">
        <v>130626</v>
      </c>
      <c r="O133" s="8" t="s">
        <v>277</v>
      </c>
      <c r="P133" s="23"/>
      <c r="Q133" s="23"/>
      <c r="R133" s="22"/>
      <c r="S133" s="22"/>
      <c r="T133" s="22"/>
      <c r="U133" s="22"/>
      <c r="V133" s="22"/>
    </row>
    <row r="134" spans="1:22">
      <c r="A134" s="12"/>
      <c r="B134" s="12"/>
      <c r="C134" s="12"/>
      <c r="E134" t="s">
        <v>42</v>
      </c>
      <c r="F134">
        <v>3600</v>
      </c>
      <c r="G134" t="s">
        <v>42</v>
      </c>
      <c r="H134">
        <v>3600</v>
      </c>
      <c r="I134" t="s">
        <v>42</v>
      </c>
      <c r="M134" s="8" t="s">
        <v>278</v>
      </c>
      <c r="N134" s="8">
        <v>130627</v>
      </c>
      <c r="O134" s="8" t="s">
        <v>278</v>
      </c>
      <c r="P134" s="23"/>
      <c r="Q134" s="23"/>
      <c r="R134" s="22"/>
      <c r="S134" s="22"/>
      <c r="T134" s="22"/>
      <c r="U134" s="22"/>
      <c r="V134" s="22"/>
    </row>
    <row r="135" spans="1:22">
      <c r="A135" s="12"/>
      <c r="B135" s="12"/>
      <c r="C135" s="12"/>
      <c r="E135" t="s">
        <v>279</v>
      </c>
      <c r="F135">
        <v>3601</v>
      </c>
      <c r="G135" t="s">
        <v>279</v>
      </c>
      <c r="H135">
        <v>3601</v>
      </c>
      <c r="I135" t="s">
        <v>279</v>
      </c>
      <c r="M135" s="8" t="s">
        <v>280</v>
      </c>
      <c r="N135" s="8">
        <v>130628</v>
      </c>
      <c r="O135" s="8" t="s">
        <v>280</v>
      </c>
      <c r="P135" s="23"/>
      <c r="Q135" s="23"/>
      <c r="R135" s="22"/>
      <c r="S135" s="22"/>
      <c r="T135" s="22"/>
      <c r="U135" s="22"/>
      <c r="V135" s="22"/>
    </row>
    <row r="136" spans="1:22">
      <c r="A136" s="12"/>
      <c r="B136" s="12"/>
      <c r="C136" s="12"/>
      <c r="E136" t="s">
        <v>281</v>
      </c>
      <c r="F136">
        <v>3602</v>
      </c>
      <c r="G136" t="s">
        <v>281</v>
      </c>
      <c r="H136">
        <v>3602</v>
      </c>
      <c r="I136" t="s">
        <v>281</v>
      </c>
      <c r="M136" s="8" t="s">
        <v>282</v>
      </c>
      <c r="N136" s="8">
        <v>130629</v>
      </c>
      <c r="O136" s="8" t="s">
        <v>282</v>
      </c>
      <c r="P136" s="23"/>
      <c r="Q136" s="23"/>
      <c r="R136" s="22"/>
      <c r="S136" s="22"/>
      <c r="T136" s="22"/>
      <c r="U136" s="22"/>
      <c r="V136" s="22"/>
    </row>
    <row r="137" spans="1:22">
      <c r="A137" s="12"/>
      <c r="B137" s="12"/>
      <c r="C137" s="12"/>
      <c r="E137" t="s">
        <v>283</v>
      </c>
      <c r="F137">
        <v>3603</v>
      </c>
      <c r="G137" t="s">
        <v>283</v>
      </c>
      <c r="H137">
        <v>3603</v>
      </c>
      <c r="I137" t="s">
        <v>283</v>
      </c>
      <c r="M137" s="8" t="s">
        <v>284</v>
      </c>
      <c r="N137" s="8">
        <v>130630</v>
      </c>
      <c r="O137" s="8" t="s">
        <v>284</v>
      </c>
      <c r="P137" s="23"/>
      <c r="Q137" s="23"/>
      <c r="R137" s="22"/>
      <c r="S137" s="22"/>
      <c r="T137" s="22"/>
      <c r="U137" s="22"/>
      <c r="V137" s="22"/>
    </row>
    <row r="138" spans="1:22">
      <c r="A138" s="12"/>
      <c r="B138" s="12"/>
      <c r="C138" s="12"/>
      <c r="E138" t="s">
        <v>285</v>
      </c>
      <c r="F138">
        <v>3604</v>
      </c>
      <c r="G138" t="s">
        <v>285</v>
      </c>
      <c r="H138">
        <v>3604</v>
      </c>
      <c r="I138" t="s">
        <v>285</v>
      </c>
      <c r="M138" s="8" t="s">
        <v>286</v>
      </c>
      <c r="N138" s="8">
        <v>130631</v>
      </c>
      <c r="O138" s="8" t="s">
        <v>286</v>
      </c>
      <c r="P138" s="23"/>
      <c r="Q138" s="23"/>
      <c r="R138" s="22"/>
      <c r="S138" s="22"/>
      <c r="T138" s="22"/>
      <c r="U138" s="22"/>
      <c r="V138" s="22"/>
    </row>
    <row r="139" spans="1:22">
      <c r="A139" s="12"/>
      <c r="B139" s="12"/>
      <c r="C139" s="12"/>
      <c r="E139" t="s">
        <v>287</v>
      </c>
      <c r="F139">
        <v>3605</v>
      </c>
      <c r="G139" t="s">
        <v>287</v>
      </c>
      <c r="H139">
        <v>3605</v>
      </c>
      <c r="I139" t="s">
        <v>287</v>
      </c>
      <c r="M139" s="8" t="s">
        <v>288</v>
      </c>
      <c r="N139" s="8">
        <v>130632</v>
      </c>
      <c r="O139" s="8" t="s">
        <v>288</v>
      </c>
      <c r="P139" s="23"/>
      <c r="Q139" s="23"/>
      <c r="R139" s="22"/>
      <c r="S139" s="22"/>
      <c r="T139" s="22"/>
      <c r="U139" s="22"/>
      <c r="V139" s="22"/>
    </row>
    <row r="140" spans="1:22">
      <c r="A140" s="12"/>
      <c r="B140" s="12"/>
      <c r="C140" s="12"/>
      <c r="E140" t="s">
        <v>289</v>
      </c>
      <c r="F140">
        <v>3606</v>
      </c>
      <c r="G140" t="s">
        <v>289</v>
      </c>
      <c r="H140">
        <v>3606</v>
      </c>
      <c r="I140" t="s">
        <v>289</v>
      </c>
      <c r="M140" s="8" t="s">
        <v>290</v>
      </c>
      <c r="N140" s="8">
        <v>130633</v>
      </c>
      <c r="O140" s="8" t="s">
        <v>290</v>
      </c>
      <c r="P140" s="23"/>
      <c r="Q140" s="23"/>
      <c r="R140" s="22"/>
      <c r="S140" s="22"/>
      <c r="T140" s="22"/>
      <c r="U140" s="22"/>
      <c r="V140" s="22"/>
    </row>
    <row r="141" spans="1:22">
      <c r="A141" s="12"/>
      <c r="B141" s="12"/>
      <c r="C141" s="12"/>
      <c r="E141" t="s">
        <v>291</v>
      </c>
      <c r="F141">
        <v>3607</v>
      </c>
      <c r="G141" t="s">
        <v>291</v>
      </c>
      <c r="H141">
        <v>3607</v>
      </c>
      <c r="I141" t="s">
        <v>291</v>
      </c>
      <c r="M141" s="8" t="s">
        <v>292</v>
      </c>
      <c r="N141" s="8">
        <v>130634</v>
      </c>
      <c r="O141" s="8" t="s">
        <v>292</v>
      </c>
      <c r="P141" s="23"/>
      <c r="Q141" s="23"/>
      <c r="R141" s="22"/>
      <c r="S141" s="22"/>
      <c r="T141" s="22"/>
      <c r="U141" s="22"/>
      <c r="V141" s="22"/>
    </row>
    <row r="142" spans="1:22">
      <c r="A142" s="12"/>
      <c r="B142" s="12"/>
      <c r="C142" s="12"/>
      <c r="E142" t="s">
        <v>293</v>
      </c>
      <c r="F142">
        <v>3608</v>
      </c>
      <c r="G142" t="s">
        <v>293</v>
      </c>
      <c r="H142">
        <v>3608</v>
      </c>
      <c r="I142" t="s">
        <v>293</v>
      </c>
      <c r="M142" s="8" t="s">
        <v>294</v>
      </c>
      <c r="N142" s="8">
        <v>130635</v>
      </c>
      <c r="O142" s="8" t="s">
        <v>294</v>
      </c>
      <c r="P142" s="23"/>
      <c r="Q142" s="23"/>
      <c r="R142" s="22"/>
      <c r="S142" s="22"/>
      <c r="T142" s="22"/>
      <c r="U142" s="22"/>
      <c r="V142" s="22"/>
    </row>
    <row r="143" spans="1:22">
      <c r="A143" s="12"/>
      <c r="B143" s="12"/>
      <c r="C143" s="12"/>
      <c r="E143" t="s">
        <v>295</v>
      </c>
      <c r="F143">
        <v>3609</v>
      </c>
      <c r="G143" t="s">
        <v>295</v>
      </c>
      <c r="H143">
        <v>3609</v>
      </c>
      <c r="I143" t="s">
        <v>295</v>
      </c>
      <c r="M143" s="8" t="s">
        <v>296</v>
      </c>
      <c r="N143" s="8">
        <v>130636</v>
      </c>
      <c r="O143" s="8" t="s">
        <v>296</v>
      </c>
      <c r="P143" s="23"/>
      <c r="Q143" s="23"/>
      <c r="R143" s="22"/>
      <c r="S143" s="22"/>
      <c r="T143" s="22"/>
      <c r="U143" s="22"/>
      <c r="V143" s="22"/>
    </row>
    <row r="144" spans="1:22">
      <c r="A144" s="12"/>
      <c r="B144" s="12"/>
      <c r="C144" s="12"/>
      <c r="E144" t="s">
        <v>297</v>
      </c>
      <c r="F144">
        <v>3610</v>
      </c>
      <c r="G144" t="s">
        <v>297</v>
      </c>
      <c r="H144">
        <v>3610</v>
      </c>
      <c r="I144" t="s">
        <v>297</v>
      </c>
      <c r="M144" s="8" t="s">
        <v>298</v>
      </c>
      <c r="N144" s="8">
        <v>130637</v>
      </c>
      <c r="O144" s="8" t="s">
        <v>298</v>
      </c>
      <c r="P144" s="23"/>
      <c r="Q144" s="23"/>
      <c r="R144" s="22"/>
      <c r="S144" s="22"/>
      <c r="T144" s="22"/>
      <c r="U144" s="22"/>
      <c r="V144" s="22"/>
    </row>
    <row r="145" spans="1:22">
      <c r="A145" s="12"/>
      <c r="B145" s="12"/>
      <c r="C145" s="12"/>
      <c r="E145" t="s">
        <v>299</v>
      </c>
      <c r="F145">
        <v>3611</v>
      </c>
      <c r="G145" t="s">
        <v>299</v>
      </c>
      <c r="H145">
        <v>3611</v>
      </c>
      <c r="I145" t="s">
        <v>299</v>
      </c>
      <c r="M145" s="8" t="s">
        <v>300</v>
      </c>
      <c r="N145" s="8">
        <v>130638</v>
      </c>
      <c r="O145" s="8" t="s">
        <v>300</v>
      </c>
      <c r="P145" s="23"/>
      <c r="Q145" s="23"/>
      <c r="R145" s="22"/>
      <c r="S145" s="22"/>
      <c r="T145" s="22"/>
      <c r="U145" s="22"/>
      <c r="V145" s="22"/>
    </row>
    <row r="146" spans="1:22">
      <c r="A146" s="12"/>
      <c r="B146" s="12"/>
      <c r="C146" s="12"/>
      <c r="E146" t="s">
        <v>45</v>
      </c>
      <c r="F146">
        <v>3700</v>
      </c>
      <c r="G146" t="s">
        <v>45</v>
      </c>
      <c r="H146">
        <v>3700</v>
      </c>
      <c r="I146" t="s">
        <v>45</v>
      </c>
      <c r="M146" s="8" t="s">
        <v>301</v>
      </c>
      <c r="N146" s="8">
        <v>130681</v>
      </c>
      <c r="O146" s="8" t="s">
        <v>301</v>
      </c>
      <c r="P146" s="23"/>
      <c r="Q146" s="23"/>
      <c r="R146" s="22"/>
      <c r="S146" s="22"/>
      <c r="T146" s="22"/>
      <c r="U146" s="22"/>
      <c r="V146" s="22"/>
    </row>
    <row r="147" spans="1:22">
      <c r="A147" s="12"/>
      <c r="B147" s="12"/>
      <c r="C147" s="12"/>
      <c r="E147" t="s">
        <v>302</v>
      </c>
      <c r="F147">
        <v>3701</v>
      </c>
      <c r="G147" t="s">
        <v>302</v>
      </c>
      <c r="H147">
        <v>3701</v>
      </c>
      <c r="I147" t="s">
        <v>302</v>
      </c>
      <c r="M147" s="8" t="s">
        <v>303</v>
      </c>
      <c r="N147" s="8">
        <v>130682</v>
      </c>
      <c r="O147" s="8" t="s">
        <v>303</v>
      </c>
      <c r="P147" s="23"/>
      <c r="Q147" s="23"/>
      <c r="R147" s="22"/>
      <c r="S147" s="22"/>
      <c r="T147" s="22"/>
      <c r="U147" s="22"/>
      <c r="V147" s="22"/>
    </row>
    <row r="148" spans="1:22">
      <c r="A148" s="12"/>
      <c r="B148" s="12"/>
      <c r="C148" s="12"/>
      <c r="E148" t="s">
        <v>304</v>
      </c>
      <c r="F148">
        <v>3702</v>
      </c>
      <c r="G148" t="s">
        <v>304</v>
      </c>
      <c r="H148">
        <v>3702</v>
      </c>
      <c r="I148" t="s">
        <v>304</v>
      </c>
      <c r="M148" s="8" t="s">
        <v>305</v>
      </c>
      <c r="N148" s="8">
        <v>130683</v>
      </c>
      <c r="O148" s="8" t="s">
        <v>305</v>
      </c>
      <c r="P148" s="23"/>
      <c r="Q148" s="23"/>
      <c r="R148" s="22"/>
      <c r="S148" s="22"/>
      <c r="T148" s="22"/>
      <c r="U148" s="22"/>
      <c r="V148" s="22"/>
    </row>
    <row r="149" spans="1:22">
      <c r="A149" s="12"/>
      <c r="B149" s="12"/>
      <c r="C149" s="12"/>
      <c r="E149" t="s">
        <v>306</v>
      </c>
      <c r="F149">
        <v>3703</v>
      </c>
      <c r="G149" t="s">
        <v>306</v>
      </c>
      <c r="H149">
        <v>3703</v>
      </c>
      <c r="I149" t="s">
        <v>306</v>
      </c>
      <c r="M149" s="8" t="s">
        <v>307</v>
      </c>
      <c r="N149" s="8">
        <v>130684</v>
      </c>
      <c r="O149" s="8" t="s">
        <v>307</v>
      </c>
      <c r="P149" s="23"/>
      <c r="Q149" s="23"/>
      <c r="R149" s="22"/>
      <c r="S149" s="22"/>
      <c r="T149" s="22"/>
      <c r="U149" s="22"/>
      <c r="V149" s="22"/>
    </row>
    <row r="150" spans="1:22">
      <c r="A150" s="12"/>
      <c r="B150" s="12"/>
      <c r="C150" s="12"/>
      <c r="E150" t="s">
        <v>308</v>
      </c>
      <c r="F150">
        <v>3704</v>
      </c>
      <c r="G150" t="s">
        <v>308</v>
      </c>
      <c r="H150">
        <v>3704</v>
      </c>
      <c r="I150" t="s">
        <v>308</v>
      </c>
      <c r="M150" s="8" t="s">
        <v>31</v>
      </c>
      <c r="N150" s="8">
        <v>130700</v>
      </c>
      <c r="O150" s="8" t="s">
        <v>31</v>
      </c>
      <c r="P150" s="23"/>
      <c r="Q150" s="23"/>
      <c r="R150" s="22"/>
      <c r="S150" s="22"/>
      <c r="T150" s="22"/>
      <c r="U150" s="22"/>
      <c r="V150" s="22"/>
    </row>
    <row r="151" spans="1:22">
      <c r="A151" s="12"/>
      <c r="B151" s="12"/>
      <c r="C151" s="12"/>
      <c r="E151" t="s">
        <v>309</v>
      </c>
      <c r="F151">
        <v>3705</v>
      </c>
      <c r="G151" t="s">
        <v>309</v>
      </c>
      <c r="H151">
        <v>3705</v>
      </c>
      <c r="I151" t="s">
        <v>309</v>
      </c>
      <c r="M151" s="8" t="s">
        <v>104</v>
      </c>
      <c r="N151" s="8">
        <v>130702</v>
      </c>
      <c r="O151" s="8" t="s">
        <v>104</v>
      </c>
      <c r="P151" s="23"/>
      <c r="Q151" s="23"/>
      <c r="R151" s="22"/>
      <c r="S151" s="22"/>
      <c r="T151" s="22"/>
      <c r="U151" s="22"/>
      <c r="V151" s="22"/>
    </row>
    <row r="152" spans="1:22">
      <c r="A152" s="12"/>
      <c r="B152" s="12"/>
      <c r="C152" s="12"/>
      <c r="E152" t="s">
        <v>310</v>
      </c>
      <c r="F152">
        <v>3706</v>
      </c>
      <c r="G152" t="s">
        <v>310</v>
      </c>
      <c r="H152">
        <v>3706</v>
      </c>
      <c r="I152" t="s">
        <v>310</v>
      </c>
      <c r="M152" s="8" t="s">
        <v>106</v>
      </c>
      <c r="N152" s="8">
        <v>130703</v>
      </c>
      <c r="O152" s="8" t="s">
        <v>106</v>
      </c>
      <c r="P152" s="23"/>
      <c r="Q152" s="23"/>
      <c r="R152" s="22"/>
      <c r="S152" s="22"/>
      <c r="T152" s="22"/>
      <c r="U152" s="22"/>
      <c r="V152" s="22"/>
    </row>
    <row r="153" spans="1:22">
      <c r="A153" s="12"/>
      <c r="B153" s="12"/>
      <c r="C153" s="12"/>
      <c r="E153" t="s">
        <v>311</v>
      </c>
      <c r="F153">
        <v>3707</v>
      </c>
      <c r="G153" t="s">
        <v>311</v>
      </c>
      <c r="H153">
        <v>3707</v>
      </c>
      <c r="I153" t="s">
        <v>311</v>
      </c>
      <c r="M153" s="8" t="s">
        <v>312</v>
      </c>
      <c r="N153" s="8">
        <v>130705</v>
      </c>
      <c r="O153" s="8" t="s">
        <v>312</v>
      </c>
      <c r="P153" s="23"/>
      <c r="Q153" s="23"/>
      <c r="R153" s="22"/>
      <c r="S153" s="22"/>
      <c r="T153" s="22"/>
      <c r="U153" s="22"/>
      <c r="V153" s="22"/>
    </row>
    <row r="154" spans="1:22">
      <c r="A154" s="12"/>
      <c r="B154" s="12"/>
      <c r="C154" s="12"/>
      <c r="E154" t="s">
        <v>313</v>
      </c>
      <c r="F154">
        <v>3708</v>
      </c>
      <c r="G154" t="s">
        <v>313</v>
      </c>
      <c r="H154">
        <v>3708</v>
      </c>
      <c r="I154" t="s">
        <v>313</v>
      </c>
      <c r="M154" s="8" t="s">
        <v>314</v>
      </c>
      <c r="N154" s="8">
        <v>130706</v>
      </c>
      <c r="O154" s="8" t="s">
        <v>314</v>
      </c>
      <c r="P154" s="23"/>
      <c r="Q154" s="23"/>
      <c r="R154" s="22"/>
      <c r="S154" s="22"/>
      <c r="T154" s="22"/>
      <c r="U154" s="22"/>
      <c r="V154" s="22"/>
    </row>
    <row r="155" spans="1:22">
      <c r="A155" s="12"/>
      <c r="B155" s="12"/>
      <c r="C155" s="12"/>
      <c r="E155" t="s">
        <v>315</v>
      </c>
      <c r="F155">
        <v>3709</v>
      </c>
      <c r="G155" t="s">
        <v>315</v>
      </c>
      <c r="H155">
        <v>3709</v>
      </c>
      <c r="I155" t="s">
        <v>315</v>
      </c>
      <c r="M155" s="8" t="s">
        <v>316</v>
      </c>
      <c r="N155" s="8">
        <v>130721</v>
      </c>
      <c r="O155" s="8" t="s">
        <v>316</v>
      </c>
      <c r="P155" s="23"/>
      <c r="Q155" s="23"/>
      <c r="R155" s="22"/>
      <c r="S155" s="22"/>
      <c r="T155" s="22"/>
      <c r="U155" s="22"/>
      <c r="V155" s="22"/>
    </row>
    <row r="156" spans="1:22">
      <c r="A156" s="12"/>
      <c r="B156" s="12"/>
      <c r="C156" s="12"/>
      <c r="E156" t="s">
        <v>317</v>
      </c>
      <c r="F156">
        <v>3710</v>
      </c>
      <c r="G156" t="s">
        <v>317</v>
      </c>
      <c r="H156">
        <v>3710</v>
      </c>
      <c r="I156" t="s">
        <v>317</v>
      </c>
      <c r="M156" s="8" t="s">
        <v>318</v>
      </c>
      <c r="N156" s="8">
        <v>130722</v>
      </c>
      <c r="O156" s="8" t="s">
        <v>318</v>
      </c>
      <c r="P156" s="23"/>
      <c r="Q156" s="23"/>
      <c r="R156" s="22"/>
      <c r="S156" s="22"/>
      <c r="T156" s="22"/>
      <c r="U156" s="22"/>
      <c r="V156" s="22"/>
    </row>
    <row r="157" spans="1:22">
      <c r="A157" s="12"/>
      <c r="B157" s="12"/>
      <c r="C157" s="12"/>
      <c r="E157" t="s">
        <v>319</v>
      </c>
      <c r="F157">
        <v>3711</v>
      </c>
      <c r="G157" t="s">
        <v>319</v>
      </c>
      <c r="H157">
        <v>3711</v>
      </c>
      <c r="I157" t="s">
        <v>319</v>
      </c>
      <c r="M157" s="8" t="s">
        <v>320</v>
      </c>
      <c r="N157" s="8">
        <v>130723</v>
      </c>
      <c r="O157" s="8" t="s">
        <v>320</v>
      </c>
      <c r="P157" s="23"/>
      <c r="Q157" s="23"/>
      <c r="R157" s="22"/>
      <c r="S157" s="22"/>
      <c r="T157" s="22"/>
      <c r="U157" s="22"/>
      <c r="V157" s="22"/>
    </row>
    <row r="158" spans="1:22">
      <c r="A158" s="12"/>
      <c r="B158" s="12"/>
      <c r="C158" s="12"/>
      <c r="E158" t="s">
        <v>321</v>
      </c>
      <c r="F158">
        <v>3712</v>
      </c>
      <c r="G158" t="s">
        <v>321</v>
      </c>
      <c r="H158">
        <v>3712</v>
      </c>
      <c r="I158" t="s">
        <v>321</v>
      </c>
      <c r="M158" s="8" t="s">
        <v>322</v>
      </c>
      <c r="N158" s="8">
        <v>130724</v>
      </c>
      <c r="O158" s="8" t="s">
        <v>322</v>
      </c>
      <c r="P158" s="23"/>
      <c r="Q158" s="23"/>
      <c r="R158" s="22"/>
      <c r="S158" s="22"/>
      <c r="T158" s="22"/>
      <c r="U158" s="22"/>
      <c r="V158" s="22"/>
    </row>
    <row r="159" spans="1:22">
      <c r="A159" s="12"/>
      <c r="B159" s="12"/>
      <c r="C159" s="12"/>
      <c r="E159" t="s">
        <v>323</v>
      </c>
      <c r="F159">
        <v>3713</v>
      </c>
      <c r="G159" t="s">
        <v>323</v>
      </c>
      <c r="H159">
        <v>3713</v>
      </c>
      <c r="I159" t="s">
        <v>323</v>
      </c>
      <c r="M159" s="8" t="s">
        <v>324</v>
      </c>
      <c r="N159" s="8">
        <v>130725</v>
      </c>
      <c r="O159" s="8" t="s">
        <v>324</v>
      </c>
      <c r="P159" s="23"/>
      <c r="Q159" s="23"/>
      <c r="R159" s="22"/>
      <c r="S159" s="22"/>
      <c r="T159" s="22"/>
      <c r="U159" s="22"/>
      <c r="V159" s="22"/>
    </row>
    <row r="160" spans="1:22">
      <c r="A160" s="12"/>
      <c r="B160" s="12"/>
      <c r="C160" s="12"/>
      <c r="E160" t="s">
        <v>325</v>
      </c>
      <c r="F160">
        <v>3714</v>
      </c>
      <c r="G160" t="s">
        <v>325</v>
      </c>
      <c r="H160">
        <v>3714</v>
      </c>
      <c r="I160" t="s">
        <v>325</v>
      </c>
      <c r="M160" s="8" t="s">
        <v>326</v>
      </c>
      <c r="N160" s="8">
        <v>130726</v>
      </c>
      <c r="O160" s="8" t="s">
        <v>326</v>
      </c>
      <c r="P160" s="23"/>
      <c r="Q160" s="23"/>
      <c r="R160" s="22"/>
      <c r="S160" s="22"/>
      <c r="T160" s="22"/>
      <c r="U160" s="22"/>
      <c r="V160" s="22"/>
    </row>
    <row r="161" spans="1:22">
      <c r="A161" s="12"/>
      <c r="B161" s="12"/>
      <c r="C161" s="12"/>
      <c r="E161" t="s">
        <v>327</v>
      </c>
      <c r="F161">
        <v>3715</v>
      </c>
      <c r="G161" t="s">
        <v>327</v>
      </c>
      <c r="H161">
        <v>3715</v>
      </c>
      <c r="I161" t="s">
        <v>327</v>
      </c>
      <c r="M161" s="8" t="s">
        <v>328</v>
      </c>
      <c r="N161" s="8">
        <v>130727</v>
      </c>
      <c r="O161" s="8" t="s">
        <v>328</v>
      </c>
      <c r="P161" s="23"/>
      <c r="Q161" s="23"/>
      <c r="R161" s="22"/>
      <c r="S161" s="22"/>
      <c r="T161" s="22"/>
      <c r="U161" s="22"/>
      <c r="V161" s="22"/>
    </row>
    <row r="162" spans="1:22">
      <c r="A162" s="12"/>
      <c r="B162" s="12"/>
      <c r="C162" s="12"/>
      <c r="E162" t="s">
        <v>329</v>
      </c>
      <c r="F162">
        <v>3716</v>
      </c>
      <c r="G162" t="s">
        <v>329</v>
      </c>
      <c r="H162">
        <v>3716</v>
      </c>
      <c r="I162" t="s">
        <v>329</v>
      </c>
      <c r="M162" s="8" t="s">
        <v>330</v>
      </c>
      <c r="N162" s="8">
        <v>130728</v>
      </c>
      <c r="O162" s="8" t="s">
        <v>330</v>
      </c>
      <c r="P162" s="23"/>
      <c r="Q162" s="23"/>
      <c r="R162" s="22"/>
      <c r="S162" s="22"/>
      <c r="T162" s="22"/>
      <c r="U162" s="22"/>
      <c r="V162" s="22"/>
    </row>
    <row r="163" spans="1:22">
      <c r="A163" s="12"/>
      <c r="B163" s="12"/>
      <c r="C163" s="12"/>
      <c r="E163" t="s">
        <v>331</v>
      </c>
      <c r="F163">
        <v>3717</v>
      </c>
      <c r="G163" t="s">
        <v>331</v>
      </c>
      <c r="H163">
        <v>3717</v>
      </c>
      <c r="I163" t="s">
        <v>331</v>
      </c>
      <c r="M163" s="8" t="s">
        <v>332</v>
      </c>
      <c r="N163" s="8">
        <v>130729</v>
      </c>
      <c r="O163" s="8" t="s">
        <v>332</v>
      </c>
      <c r="P163" s="23"/>
      <c r="Q163" s="23"/>
      <c r="R163" s="22"/>
      <c r="S163" s="22"/>
      <c r="T163" s="22"/>
      <c r="U163" s="22"/>
      <c r="V163" s="22"/>
    </row>
    <row r="164" spans="1:22">
      <c r="A164" s="12"/>
      <c r="B164" s="12"/>
      <c r="C164" s="12"/>
      <c r="E164" t="s">
        <v>47</v>
      </c>
      <c r="F164">
        <v>4100</v>
      </c>
      <c r="G164" t="s">
        <v>47</v>
      </c>
      <c r="H164">
        <v>4100</v>
      </c>
      <c r="I164" t="s">
        <v>47</v>
      </c>
      <c r="M164" s="8" t="s">
        <v>333</v>
      </c>
      <c r="N164" s="8">
        <v>130730</v>
      </c>
      <c r="O164" s="8" t="s">
        <v>333</v>
      </c>
      <c r="P164" s="23"/>
      <c r="Q164" s="23"/>
      <c r="R164" s="22"/>
      <c r="S164" s="22"/>
      <c r="T164" s="22"/>
      <c r="U164" s="22"/>
      <c r="V164" s="22"/>
    </row>
    <row r="165" spans="1:22">
      <c r="A165" s="12"/>
      <c r="B165" s="12"/>
      <c r="C165" s="12"/>
      <c r="E165" t="s">
        <v>334</v>
      </c>
      <c r="F165">
        <v>4101</v>
      </c>
      <c r="G165" t="s">
        <v>334</v>
      </c>
      <c r="H165">
        <v>4101</v>
      </c>
      <c r="I165" t="s">
        <v>334</v>
      </c>
      <c r="M165" s="8" t="s">
        <v>335</v>
      </c>
      <c r="N165" s="8">
        <v>130731</v>
      </c>
      <c r="O165" s="8" t="s">
        <v>335</v>
      </c>
      <c r="P165" s="23"/>
      <c r="Q165" s="23"/>
      <c r="R165" s="22"/>
      <c r="S165" s="22"/>
      <c r="T165" s="22"/>
      <c r="U165" s="22"/>
      <c r="V165" s="22"/>
    </row>
    <row r="166" spans="1:22">
      <c r="A166" s="12"/>
      <c r="B166" s="12"/>
      <c r="C166" s="12"/>
      <c r="E166" t="s">
        <v>336</v>
      </c>
      <c r="F166">
        <v>4102</v>
      </c>
      <c r="G166" t="s">
        <v>336</v>
      </c>
      <c r="H166">
        <v>4102</v>
      </c>
      <c r="I166" t="s">
        <v>336</v>
      </c>
      <c r="M166" s="8" t="s">
        <v>337</v>
      </c>
      <c r="N166" s="8">
        <v>130732</v>
      </c>
      <c r="O166" s="8" t="s">
        <v>337</v>
      </c>
      <c r="P166" s="23"/>
      <c r="Q166" s="23"/>
      <c r="R166" s="22"/>
      <c r="S166" s="22"/>
      <c r="T166" s="22"/>
      <c r="U166" s="22"/>
      <c r="V166" s="22"/>
    </row>
    <row r="167" spans="1:22">
      <c r="A167" s="12"/>
      <c r="B167" s="12"/>
      <c r="C167" s="12"/>
      <c r="E167" t="s">
        <v>338</v>
      </c>
      <c r="F167">
        <v>4103</v>
      </c>
      <c r="G167" t="s">
        <v>338</v>
      </c>
      <c r="H167">
        <v>4103</v>
      </c>
      <c r="I167" t="s">
        <v>338</v>
      </c>
      <c r="M167" s="8" t="s">
        <v>339</v>
      </c>
      <c r="N167" s="8">
        <v>130733</v>
      </c>
      <c r="O167" s="8" t="s">
        <v>339</v>
      </c>
      <c r="P167" s="23"/>
      <c r="Q167" s="23"/>
      <c r="R167" s="22"/>
      <c r="S167" s="22"/>
      <c r="T167" s="22"/>
      <c r="U167" s="22"/>
      <c r="V167" s="22"/>
    </row>
    <row r="168" spans="1:22">
      <c r="A168" s="12"/>
      <c r="B168" s="12"/>
      <c r="C168" s="12"/>
      <c r="E168" t="s">
        <v>340</v>
      </c>
      <c r="F168">
        <v>4104</v>
      </c>
      <c r="G168" t="s">
        <v>340</v>
      </c>
      <c r="H168">
        <v>4104</v>
      </c>
      <c r="I168" t="s">
        <v>340</v>
      </c>
      <c r="M168" s="8" t="s">
        <v>34</v>
      </c>
      <c r="N168" s="8">
        <v>130800</v>
      </c>
      <c r="O168" s="8" t="s">
        <v>34</v>
      </c>
      <c r="P168" s="23"/>
      <c r="Q168" s="23"/>
      <c r="R168" s="22"/>
      <c r="S168" s="22"/>
      <c r="T168" s="22"/>
      <c r="U168" s="22"/>
      <c r="V168" s="22"/>
    </row>
    <row r="169" spans="1:22">
      <c r="A169" s="12"/>
      <c r="B169" s="12"/>
      <c r="C169" s="12"/>
      <c r="E169" t="s">
        <v>341</v>
      </c>
      <c r="F169">
        <v>4105</v>
      </c>
      <c r="G169" t="s">
        <v>341</v>
      </c>
      <c r="H169">
        <v>4105</v>
      </c>
      <c r="I169" t="s">
        <v>341</v>
      </c>
      <c r="M169" s="8" t="s">
        <v>342</v>
      </c>
      <c r="N169" s="8">
        <v>130802</v>
      </c>
      <c r="O169" s="8" t="s">
        <v>342</v>
      </c>
      <c r="P169" s="23"/>
      <c r="Q169" s="23"/>
      <c r="R169" s="22"/>
      <c r="S169" s="22"/>
      <c r="T169" s="22"/>
      <c r="U169" s="22"/>
      <c r="V169" s="22"/>
    </row>
    <row r="170" spans="1:22">
      <c r="A170" s="12"/>
      <c r="B170" s="12"/>
      <c r="C170" s="12"/>
      <c r="E170" t="s">
        <v>343</v>
      </c>
      <c r="F170">
        <v>4106</v>
      </c>
      <c r="G170" t="s">
        <v>343</v>
      </c>
      <c r="H170">
        <v>4106</v>
      </c>
      <c r="I170" t="s">
        <v>343</v>
      </c>
      <c r="M170" s="8" t="s">
        <v>344</v>
      </c>
      <c r="N170" s="8">
        <v>130803</v>
      </c>
      <c r="O170" s="8" t="s">
        <v>344</v>
      </c>
      <c r="P170" s="23"/>
      <c r="Q170" s="23"/>
      <c r="R170" s="22"/>
      <c r="S170" s="22"/>
      <c r="T170" s="22"/>
      <c r="U170" s="22"/>
      <c r="V170" s="22"/>
    </row>
    <row r="171" spans="1:22">
      <c r="A171" s="12"/>
      <c r="B171" s="12"/>
      <c r="C171" s="12"/>
      <c r="E171" t="s">
        <v>345</v>
      </c>
      <c r="F171">
        <v>4107</v>
      </c>
      <c r="G171" t="s">
        <v>345</v>
      </c>
      <c r="H171">
        <v>4107</v>
      </c>
      <c r="I171" t="s">
        <v>345</v>
      </c>
      <c r="M171" s="8" t="s">
        <v>346</v>
      </c>
      <c r="N171" s="8">
        <v>130804</v>
      </c>
      <c r="O171" s="8" t="s">
        <v>346</v>
      </c>
      <c r="P171" s="23"/>
      <c r="Q171" s="23"/>
      <c r="R171" s="22"/>
      <c r="S171" s="22"/>
      <c r="T171" s="22"/>
      <c r="U171" s="22"/>
      <c r="V171" s="22"/>
    </row>
    <row r="172" spans="1:22">
      <c r="A172" s="12"/>
      <c r="B172" s="12"/>
      <c r="C172" s="12"/>
      <c r="E172" t="s">
        <v>347</v>
      </c>
      <c r="F172">
        <v>4108</v>
      </c>
      <c r="G172" t="s">
        <v>347</v>
      </c>
      <c r="H172">
        <v>4108</v>
      </c>
      <c r="I172" t="s">
        <v>347</v>
      </c>
      <c r="M172" s="8" t="s">
        <v>348</v>
      </c>
      <c r="N172" s="8">
        <v>130821</v>
      </c>
      <c r="O172" s="8" t="s">
        <v>348</v>
      </c>
      <c r="P172" s="23"/>
      <c r="Q172" s="23"/>
      <c r="R172" s="22"/>
      <c r="S172" s="22"/>
      <c r="T172" s="22"/>
      <c r="U172" s="22"/>
      <c r="V172" s="22"/>
    </row>
    <row r="173" spans="1:22">
      <c r="A173" s="12"/>
      <c r="B173" s="12"/>
      <c r="C173" s="12"/>
      <c r="E173" t="s">
        <v>349</v>
      </c>
      <c r="F173">
        <v>4109</v>
      </c>
      <c r="G173" t="s">
        <v>349</v>
      </c>
      <c r="H173">
        <v>4109</v>
      </c>
      <c r="I173" t="s">
        <v>349</v>
      </c>
      <c r="M173" s="8" t="s">
        <v>350</v>
      </c>
      <c r="N173" s="8">
        <v>130822</v>
      </c>
      <c r="O173" s="8" t="s">
        <v>350</v>
      </c>
      <c r="P173" s="23"/>
      <c r="Q173" s="23"/>
      <c r="R173" s="22"/>
      <c r="S173" s="22"/>
      <c r="T173" s="22"/>
      <c r="U173" s="22"/>
      <c r="V173" s="22"/>
    </row>
    <row r="174" spans="1:22">
      <c r="A174" s="12"/>
      <c r="B174" s="12"/>
      <c r="C174" s="12"/>
      <c r="E174" t="s">
        <v>351</v>
      </c>
      <c r="F174">
        <v>4110</v>
      </c>
      <c r="G174" t="s">
        <v>351</v>
      </c>
      <c r="H174">
        <v>4110</v>
      </c>
      <c r="I174" t="s">
        <v>351</v>
      </c>
      <c r="M174" s="8" t="s">
        <v>352</v>
      </c>
      <c r="N174" s="8">
        <v>130823</v>
      </c>
      <c r="O174" s="8" t="s">
        <v>352</v>
      </c>
      <c r="P174" s="23"/>
      <c r="Q174" s="23"/>
      <c r="R174" s="22"/>
      <c r="S174" s="22"/>
      <c r="T174" s="22"/>
      <c r="U174" s="22"/>
      <c r="V174" s="22"/>
    </row>
    <row r="175" spans="1:22">
      <c r="A175" s="12"/>
      <c r="B175" s="12"/>
      <c r="C175" s="12"/>
      <c r="E175" t="s">
        <v>353</v>
      </c>
      <c r="F175">
        <v>4111</v>
      </c>
      <c r="G175" t="s">
        <v>353</v>
      </c>
      <c r="H175">
        <v>4111</v>
      </c>
      <c r="I175" t="s">
        <v>353</v>
      </c>
      <c r="M175" s="8" t="s">
        <v>354</v>
      </c>
      <c r="N175" s="8">
        <v>130824</v>
      </c>
      <c r="O175" s="8" t="s">
        <v>354</v>
      </c>
      <c r="P175" s="23"/>
      <c r="Q175" s="23"/>
      <c r="R175" s="22"/>
      <c r="S175" s="22"/>
      <c r="T175" s="22"/>
      <c r="U175" s="22"/>
      <c r="V175" s="22"/>
    </row>
    <row r="176" spans="1:22">
      <c r="A176" s="12"/>
      <c r="B176" s="12"/>
      <c r="C176" s="12"/>
      <c r="E176" t="s">
        <v>355</v>
      </c>
      <c r="F176">
        <v>4112</v>
      </c>
      <c r="G176" t="s">
        <v>355</v>
      </c>
      <c r="H176">
        <v>4112</v>
      </c>
      <c r="I176" t="s">
        <v>355</v>
      </c>
      <c r="M176" s="8" t="s">
        <v>356</v>
      </c>
      <c r="N176" s="8">
        <v>130825</v>
      </c>
      <c r="O176" s="8" t="s">
        <v>356</v>
      </c>
      <c r="P176" s="23"/>
      <c r="Q176" s="23"/>
      <c r="R176" s="22"/>
      <c r="S176" s="22"/>
      <c r="T176" s="22"/>
      <c r="U176" s="22"/>
      <c r="V176" s="22"/>
    </row>
    <row r="177" spans="1:22">
      <c r="A177" s="12"/>
      <c r="B177" s="12"/>
      <c r="C177" s="12"/>
      <c r="E177" t="s">
        <v>357</v>
      </c>
      <c r="F177">
        <v>4113</v>
      </c>
      <c r="G177" t="s">
        <v>357</v>
      </c>
      <c r="H177">
        <v>4113</v>
      </c>
      <c r="I177" t="s">
        <v>357</v>
      </c>
      <c r="M177" s="8" t="s">
        <v>358</v>
      </c>
      <c r="N177" s="8">
        <v>130826</v>
      </c>
      <c r="O177" s="8" t="s">
        <v>358</v>
      </c>
      <c r="P177" s="23"/>
      <c r="Q177" s="23"/>
      <c r="R177" s="22"/>
      <c r="S177" s="22"/>
      <c r="T177" s="22"/>
      <c r="U177" s="22"/>
      <c r="V177" s="22"/>
    </row>
    <row r="178" spans="1:22">
      <c r="A178" s="12"/>
      <c r="B178" s="12"/>
      <c r="C178" s="12"/>
      <c r="E178" t="s">
        <v>359</v>
      </c>
      <c r="F178">
        <v>4114</v>
      </c>
      <c r="G178" t="s">
        <v>359</v>
      </c>
      <c r="H178">
        <v>4114</v>
      </c>
      <c r="I178" t="s">
        <v>359</v>
      </c>
      <c r="M178" s="8" t="s">
        <v>360</v>
      </c>
      <c r="N178" s="8">
        <v>130827</v>
      </c>
      <c r="O178" s="8" t="s">
        <v>360</v>
      </c>
      <c r="P178" s="23"/>
      <c r="Q178" s="23"/>
      <c r="R178" s="22"/>
      <c r="S178" s="22"/>
      <c r="T178" s="22"/>
      <c r="U178" s="22"/>
      <c r="V178" s="22"/>
    </row>
    <row r="179" spans="1:22">
      <c r="A179" s="12"/>
      <c r="B179" s="12"/>
      <c r="C179" s="12"/>
      <c r="E179" t="s">
        <v>361</v>
      </c>
      <c r="F179">
        <v>4115</v>
      </c>
      <c r="G179" t="s">
        <v>361</v>
      </c>
      <c r="H179">
        <v>4115</v>
      </c>
      <c r="I179" t="s">
        <v>361</v>
      </c>
      <c r="M179" s="8" t="s">
        <v>362</v>
      </c>
      <c r="N179" s="8">
        <v>130828</v>
      </c>
      <c r="O179" s="8" t="s">
        <v>362</v>
      </c>
      <c r="P179" s="23"/>
      <c r="Q179" s="23"/>
      <c r="R179" s="22"/>
      <c r="S179" s="22"/>
      <c r="T179" s="22"/>
      <c r="U179" s="22"/>
      <c r="V179" s="22"/>
    </row>
    <row r="180" spans="1:22">
      <c r="A180" s="12"/>
      <c r="B180" s="12"/>
      <c r="C180" s="12"/>
      <c r="E180" t="s">
        <v>363</v>
      </c>
      <c r="F180">
        <v>4116</v>
      </c>
      <c r="G180" t="s">
        <v>363</v>
      </c>
      <c r="H180">
        <v>4116</v>
      </c>
      <c r="I180" t="s">
        <v>363</v>
      </c>
      <c r="M180" s="8" t="s">
        <v>37</v>
      </c>
      <c r="N180" s="8">
        <v>130900</v>
      </c>
      <c r="O180" s="8" t="s">
        <v>37</v>
      </c>
      <c r="P180" s="23"/>
      <c r="Q180" s="23"/>
      <c r="R180" s="22"/>
      <c r="S180" s="22"/>
      <c r="T180" s="22"/>
      <c r="U180" s="22"/>
      <c r="V180" s="22"/>
    </row>
    <row r="181" spans="1:22">
      <c r="A181" s="12"/>
      <c r="B181" s="12"/>
      <c r="C181" s="12"/>
      <c r="E181" t="s">
        <v>364</v>
      </c>
      <c r="F181">
        <v>4117</v>
      </c>
      <c r="G181" t="s">
        <v>364</v>
      </c>
      <c r="H181">
        <v>4117</v>
      </c>
      <c r="I181" t="s">
        <v>364</v>
      </c>
      <c r="M181" s="8" t="s">
        <v>107</v>
      </c>
      <c r="N181" s="8">
        <v>130902</v>
      </c>
      <c r="O181" s="8" t="s">
        <v>107</v>
      </c>
      <c r="P181" s="23"/>
      <c r="Q181" s="23"/>
      <c r="R181" s="22"/>
      <c r="S181" s="22"/>
      <c r="T181" s="22"/>
      <c r="U181" s="22"/>
      <c r="V181" s="22"/>
    </row>
    <row r="182" spans="1:22">
      <c r="A182" s="12"/>
      <c r="B182" s="12"/>
      <c r="C182" s="12"/>
      <c r="E182" t="s">
        <v>50</v>
      </c>
      <c r="F182">
        <v>4200</v>
      </c>
      <c r="G182" t="s">
        <v>50</v>
      </c>
      <c r="H182">
        <v>4200</v>
      </c>
      <c r="I182" t="s">
        <v>50</v>
      </c>
      <c r="M182" s="8" t="s">
        <v>365</v>
      </c>
      <c r="N182" s="8">
        <v>130903</v>
      </c>
      <c r="O182" s="8" t="s">
        <v>365</v>
      </c>
      <c r="P182" s="23"/>
      <c r="Q182" s="23"/>
      <c r="R182" s="22"/>
      <c r="S182" s="22"/>
      <c r="T182" s="22"/>
      <c r="U182" s="22"/>
      <c r="V182" s="22"/>
    </row>
    <row r="183" spans="1:22">
      <c r="A183" s="12"/>
      <c r="B183" s="12"/>
      <c r="C183" s="12"/>
      <c r="E183" t="s">
        <v>366</v>
      </c>
      <c r="F183">
        <v>4201</v>
      </c>
      <c r="G183" t="s">
        <v>366</v>
      </c>
      <c r="H183">
        <v>4201</v>
      </c>
      <c r="I183" t="s">
        <v>366</v>
      </c>
      <c r="M183" s="8" t="s">
        <v>367</v>
      </c>
      <c r="N183" s="8">
        <v>130921</v>
      </c>
      <c r="O183" s="8" t="s">
        <v>367</v>
      </c>
      <c r="P183" s="23"/>
      <c r="Q183" s="23"/>
      <c r="R183" s="22"/>
      <c r="S183" s="22"/>
      <c r="T183" s="22"/>
      <c r="U183" s="22"/>
      <c r="V183" s="22"/>
    </row>
    <row r="184" spans="1:22">
      <c r="A184" s="12"/>
      <c r="B184" s="12"/>
      <c r="C184" s="12"/>
      <c r="E184" t="s">
        <v>368</v>
      </c>
      <c r="F184">
        <v>4202</v>
      </c>
      <c r="G184" t="s">
        <v>368</v>
      </c>
      <c r="H184">
        <v>4202</v>
      </c>
      <c r="I184" t="s">
        <v>368</v>
      </c>
      <c r="M184" s="8" t="s">
        <v>369</v>
      </c>
      <c r="N184" s="8">
        <v>130922</v>
      </c>
      <c r="O184" s="8" t="s">
        <v>369</v>
      </c>
      <c r="P184" s="23"/>
      <c r="Q184" s="23"/>
      <c r="R184" s="22"/>
      <c r="S184" s="22"/>
      <c r="T184" s="22"/>
      <c r="U184" s="22"/>
      <c r="V184" s="22"/>
    </row>
    <row r="185" spans="1:22">
      <c r="A185" s="12"/>
      <c r="B185" s="12"/>
      <c r="C185" s="12"/>
      <c r="E185" t="s">
        <v>370</v>
      </c>
      <c r="F185">
        <v>4203</v>
      </c>
      <c r="G185" t="s">
        <v>370</v>
      </c>
      <c r="H185">
        <v>4203</v>
      </c>
      <c r="I185" t="s">
        <v>370</v>
      </c>
      <c r="M185" s="8" t="s">
        <v>371</v>
      </c>
      <c r="N185" s="8">
        <v>130923</v>
      </c>
      <c r="O185" s="8" t="s">
        <v>371</v>
      </c>
      <c r="P185" s="23"/>
      <c r="Q185" s="23"/>
      <c r="R185" s="22"/>
      <c r="S185" s="22"/>
      <c r="T185" s="22"/>
      <c r="U185" s="22"/>
      <c r="V185" s="22"/>
    </row>
    <row r="186" spans="1:22">
      <c r="A186" s="12"/>
      <c r="B186" s="12"/>
      <c r="C186" s="12"/>
      <c r="E186" t="s">
        <v>372</v>
      </c>
      <c r="F186">
        <v>4205</v>
      </c>
      <c r="G186" t="s">
        <v>372</v>
      </c>
      <c r="H186">
        <v>4205</v>
      </c>
      <c r="I186" t="s">
        <v>372</v>
      </c>
      <c r="M186" s="8" t="s">
        <v>373</v>
      </c>
      <c r="N186" s="8">
        <v>130924</v>
      </c>
      <c r="O186" s="8" t="s">
        <v>373</v>
      </c>
      <c r="P186" s="23"/>
      <c r="Q186" s="23"/>
      <c r="R186" s="22"/>
      <c r="S186" s="22"/>
      <c r="T186" s="22"/>
      <c r="U186" s="22"/>
      <c r="V186" s="22"/>
    </row>
    <row r="187" spans="1:22">
      <c r="A187" s="12"/>
      <c r="B187" s="12"/>
      <c r="C187" s="12"/>
      <c r="E187" t="s">
        <v>374</v>
      </c>
      <c r="F187">
        <v>4206</v>
      </c>
      <c r="G187" t="s">
        <v>374</v>
      </c>
      <c r="H187">
        <v>4206</v>
      </c>
      <c r="I187" t="s">
        <v>374</v>
      </c>
      <c r="M187" s="8" t="s">
        <v>375</v>
      </c>
      <c r="N187" s="8">
        <v>130925</v>
      </c>
      <c r="O187" s="8" t="s">
        <v>375</v>
      </c>
      <c r="P187" s="23"/>
      <c r="Q187" s="23"/>
      <c r="R187" s="22"/>
      <c r="S187" s="22"/>
      <c r="T187" s="22"/>
      <c r="U187" s="22"/>
      <c r="V187" s="22"/>
    </row>
    <row r="188" spans="1:22">
      <c r="A188" s="12"/>
      <c r="B188" s="12"/>
      <c r="C188" s="12"/>
      <c r="E188" t="s">
        <v>376</v>
      </c>
      <c r="F188">
        <v>4207</v>
      </c>
      <c r="G188" t="s">
        <v>376</v>
      </c>
      <c r="H188">
        <v>4207</v>
      </c>
      <c r="I188" t="s">
        <v>376</v>
      </c>
      <c r="M188" s="8" t="s">
        <v>377</v>
      </c>
      <c r="N188" s="8">
        <v>130926</v>
      </c>
      <c r="O188" s="8" t="s">
        <v>377</v>
      </c>
      <c r="P188" s="23"/>
      <c r="Q188" s="23"/>
      <c r="R188" s="22"/>
      <c r="S188" s="22"/>
      <c r="T188" s="22"/>
      <c r="U188" s="22"/>
      <c r="V188" s="22"/>
    </row>
    <row r="189" spans="1:22">
      <c r="A189" s="12"/>
      <c r="B189" s="12"/>
      <c r="C189" s="12"/>
      <c r="E189" t="s">
        <v>378</v>
      </c>
      <c r="F189">
        <v>4208</v>
      </c>
      <c r="G189" t="s">
        <v>378</v>
      </c>
      <c r="H189">
        <v>4208</v>
      </c>
      <c r="I189" t="s">
        <v>378</v>
      </c>
      <c r="M189" s="8" t="s">
        <v>379</v>
      </c>
      <c r="N189" s="8">
        <v>130927</v>
      </c>
      <c r="O189" s="8" t="s">
        <v>379</v>
      </c>
      <c r="P189" s="23"/>
      <c r="Q189" s="23"/>
      <c r="R189" s="22"/>
      <c r="S189" s="22"/>
      <c r="T189" s="22"/>
      <c r="U189" s="22"/>
      <c r="V189" s="22"/>
    </row>
    <row r="190" spans="1:22">
      <c r="A190" s="12"/>
      <c r="B190" s="12"/>
      <c r="C190" s="12"/>
      <c r="E190" t="s">
        <v>380</v>
      </c>
      <c r="F190">
        <v>4209</v>
      </c>
      <c r="G190" t="s">
        <v>380</v>
      </c>
      <c r="H190">
        <v>4209</v>
      </c>
      <c r="I190" t="s">
        <v>380</v>
      </c>
      <c r="M190" s="8" t="s">
        <v>381</v>
      </c>
      <c r="N190" s="8">
        <v>130928</v>
      </c>
      <c r="O190" s="8" t="s">
        <v>381</v>
      </c>
      <c r="P190" s="23"/>
      <c r="Q190" s="23"/>
      <c r="R190" s="22"/>
      <c r="S190" s="22"/>
      <c r="T190" s="22"/>
      <c r="U190" s="22"/>
      <c r="V190" s="22"/>
    </row>
    <row r="191" spans="1:22">
      <c r="A191" s="12"/>
      <c r="B191" s="12"/>
      <c r="C191" s="12"/>
      <c r="E191" t="s">
        <v>382</v>
      </c>
      <c r="F191">
        <v>4210</v>
      </c>
      <c r="G191" t="s">
        <v>382</v>
      </c>
      <c r="H191">
        <v>4210</v>
      </c>
      <c r="I191" t="s">
        <v>382</v>
      </c>
      <c r="M191" s="8" t="s">
        <v>383</v>
      </c>
      <c r="N191" s="8">
        <v>130929</v>
      </c>
      <c r="O191" s="8" t="s">
        <v>383</v>
      </c>
      <c r="P191" s="23"/>
      <c r="Q191" s="23"/>
      <c r="R191" s="22"/>
      <c r="S191" s="22"/>
      <c r="T191" s="22"/>
      <c r="U191" s="22"/>
      <c r="V191" s="22"/>
    </row>
    <row r="192" spans="1:22">
      <c r="A192" s="12"/>
      <c r="B192" s="12"/>
      <c r="C192" s="12"/>
      <c r="E192" t="s">
        <v>384</v>
      </c>
      <c r="F192">
        <v>4211</v>
      </c>
      <c r="G192" t="s">
        <v>384</v>
      </c>
      <c r="H192">
        <v>4211</v>
      </c>
      <c r="I192" t="s">
        <v>384</v>
      </c>
      <c r="M192" s="8" t="s">
        <v>385</v>
      </c>
      <c r="N192" s="8">
        <v>130930</v>
      </c>
      <c r="O192" s="8" t="s">
        <v>385</v>
      </c>
      <c r="P192" s="23"/>
      <c r="Q192" s="23"/>
      <c r="R192" s="22"/>
      <c r="S192" s="22"/>
      <c r="T192" s="22"/>
      <c r="U192" s="22"/>
      <c r="V192" s="22"/>
    </row>
    <row r="193" spans="1:22">
      <c r="A193" s="12"/>
      <c r="B193" s="12"/>
      <c r="C193" s="12"/>
      <c r="E193" t="s">
        <v>386</v>
      </c>
      <c r="F193">
        <v>4212</v>
      </c>
      <c r="G193" t="s">
        <v>386</v>
      </c>
      <c r="H193">
        <v>4212</v>
      </c>
      <c r="I193" t="s">
        <v>386</v>
      </c>
      <c r="M193" s="8" t="s">
        <v>387</v>
      </c>
      <c r="N193" s="8">
        <v>130981</v>
      </c>
      <c r="O193" s="8" t="s">
        <v>387</v>
      </c>
      <c r="P193" s="23"/>
      <c r="Q193" s="23"/>
      <c r="R193" s="22"/>
      <c r="S193" s="22"/>
      <c r="T193" s="22"/>
      <c r="U193" s="22"/>
      <c r="V193" s="22"/>
    </row>
    <row r="194" spans="1:22">
      <c r="A194" s="12"/>
      <c r="B194" s="12"/>
      <c r="C194" s="12"/>
      <c r="E194" t="s">
        <v>388</v>
      </c>
      <c r="F194">
        <v>4213</v>
      </c>
      <c r="G194" t="s">
        <v>388</v>
      </c>
      <c r="H194">
        <v>4213</v>
      </c>
      <c r="I194" t="s">
        <v>388</v>
      </c>
      <c r="M194" s="8" t="s">
        <v>389</v>
      </c>
      <c r="N194" s="8">
        <v>130982</v>
      </c>
      <c r="O194" s="8" t="s">
        <v>389</v>
      </c>
      <c r="P194" s="23"/>
      <c r="Q194" s="23"/>
      <c r="R194" s="22"/>
      <c r="S194" s="22"/>
      <c r="T194" s="22"/>
      <c r="U194" s="22"/>
      <c r="V194" s="22"/>
    </row>
    <row r="195" spans="1:22">
      <c r="A195" s="12"/>
      <c r="B195" s="12"/>
      <c r="C195" s="12"/>
      <c r="E195" t="s">
        <v>390</v>
      </c>
      <c r="F195">
        <v>4228</v>
      </c>
      <c r="G195" t="s">
        <v>390</v>
      </c>
      <c r="H195">
        <v>4228</v>
      </c>
      <c r="I195" t="s">
        <v>390</v>
      </c>
      <c r="M195" s="8" t="s">
        <v>391</v>
      </c>
      <c r="N195" s="8">
        <v>130983</v>
      </c>
      <c r="O195" s="8" t="s">
        <v>391</v>
      </c>
      <c r="P195" s="23"/>
      <c r="Q195" s="23"/>
      <c r="R195" s="22"/>
      <c r="S195" s="22"/>
      <c r="T195" s="22"/>
      <c r="U195" s="22"/>
      <c r="V195" s="22"/>
    </row>
    <row r="196" spans="1:22">
      <c r="A196" s="12"/>
      <c r="B196" s="12"/>
      <c r="C196" s="12"/>
      <c r="E196" t="s">
        <v>53</v>
      </c>
      <c r="F196">
        <v>4300</v>
      </c>
      <c r="G196" t="s">
        <v>53</v>
      </c>
      <c r="H196">
        <v>4300</v>
      </c>
      <c r="I196" t="s">
        <v>53</v>
      </c>
      <c r="M196" s="8" t="s">
        <v>392</v>
      </c>
      <c r="N196" s="8">
        <v>130984</v>
      </c>
      <c r="O196" s="8" t="s">
        <v>392</v>
      </c>
      <c r="P196" s="23"/>
      <c r="Q196" s="23"/>
      <c r="R196" s="22"/>
      <c r="S196" s="22"/>
      <c r="T196" s="22"/>
      <c r="U196" s="22"/>
      <c r="V196" s="22"/>
    </row>
    <row r="197" spans="1:22">
      <c r="A197" s="12"/>
      <c r="B197" s="12"/>
      <c r="C197" s="12"/>
      <c r="E197" t="s">
        <v>393</v>
      </c>
      <c r="F197">
        <v>4301</v>
      </c>
      <c r="G197" t="s">
        <v>393</v>
      </c>
      <c r="H197">
        <v>4301</v>
      </c>
      <c r="I197" t="s">
        <v>393</v>
      </c>
      <c r="M197" s="8" t="s">
        <v>40</v>
      </c>
      <c r="N197" s="8">
        <v>131000</v>
      </c>
      <c r="O197" s="8" t="s">
        <v>40</v>
      </c>
      <c r="P197" s="23"/>
      <c r="Q197" s="23"/>
      <c r="R197" s="22"/>
      <c r="S197" s="22"/>
      <c r="T197" s="22"/>
      <c r="U197" s="22"/>
      <c r="V197" s="22"/>
    </row>
    <row r="198" spans="1:22">
      <c r="A198" s="12"/>
      <c r="B198" s="12"/>
      <c r="C198" s="12"/>
      <c r="E198" t="s">
        <v>394</v>
      </c>
      <c r="F198">
        <v>4302</v>
      </c>
      <c r="G198" t="s">
        <v>394</v>
      </c>
      <c r="H198">
        <v>4302</v>
      </c>
      <c r="I198" t="s">
        <v>394</v>
      </c>
      <c r="M198" s="8" t="s">
        <v>395</v>
      </c>
      <c r="N198" s="8">
        <v>131002</v>
      </c>
      <c r="O198" s="8" t="s">
        <v>395</v>
      </c>
      <c r="P198" s="23"/>
      <c r="Q198" s="23"/>
      <c r="R198" s="22"/>
      <c r="S198" s="22"/>
      <c r="T198" s="22"/>
      <c r="U198" s="22"/>
      <c r="V198" s="22"/>
    </row>
    <row r="199" spans="1:22">
      <c r="A199" s="12"/>
      <c r="B199" s="12"/>
      <c r="C199" s="12"/>
      <c r="E199" t="s">
        <v>396</v>
      </c>
      <c r="F199">
        <v>4303</v>
      </c>
      <c r="G199" t="s">
        <v>396</v>
      </c>
      <c r="H199">
        <v>4303</v>
      </c>
      <c r="I199" t="s">
        <v>396</v>
      </c>
      <c r="M199" s="8" t="s">
        <v>397</v>
      </c>
      <c r="N199" s="8">
        <v>131003</v>
      </c>
      <c r="O199" s="8" t="s">
        <v>397</v>
      </c>
      <c r="P199" s="23"/>
      <c r="Q199" s="23"/>
      <c r="R199" s="22"/>
      <c r="S199" s="22"/>
      <c r="T199" s="22"/>
      <c r="U199" s="22"/>
      <c r="V199" s="22"/>
    </row>
    <row r="200" spans="1:22">
      <c r="A200" s="12"/>
      <c r="B200" s="12"/>
      <c r="C200" s="12"/>
      <c r="E200" t="s">
        <v>398</v>
      </c>
      <c r="F200">
        <v>4304</v>
      </c>
      <c r="G200" t="s">
        <v>398</v>
      </c>
      <c r="H200">
        <v>4304</v>
      </c>
      <c r="I200" t="s">
        <v>398</v>
      </c>
      <c r="M200" s="8" t="s">
        <v>399</v>
      </c>
      <c r="N200" s="8">
        <v>131022</v>
      </c>
      <c r="O200" s="8" t="s">
        <v>399</v>
      </c>
      <c r="P200" s="23"/>
      <c r="Q200" s="23"/>
      <c r="R200" s="22"/>
      <c r="S200" s="22"/>
      <c r="T200" s="22"/>
      <c r="U200" s="22"/>
      <c r="V200" s="22"/>
    </row>
    <row r="201" spans="1:22">
      <c r="A201" s="12"/>
      <c r="B201" s="12"/>
      <c r="C201" s="12"/>
      <c r="E201" t="s">
        <v>400</v>
      </c>
      <c r="F201">
        <v>4305</v>
      </c>
      <c r="G201" t="s">
        <v>400</v>
      </c>
      <c r="H201">
        <v>4305</v>
      </c>
      <c r="I201" t="s">
        <v>400</v>
      </c>
      <c r="M201" s="8" t="s">
        <v>401</v>
      </c>
      <c r="N201" s="8">
        <v>131023</v>
      </c>
      <c r="O201" s="8" t="s">
        <v>401</v>
      </c>
      <c r="P201" s="23"/>
      <c r="Q201" s="23"/>
      <c r="R201" s="22"/>
      <c r="S201" s="22"/>
      <c r="T201" s="22"/>
      <c r="U201" s="22"/>
      <c r="V201" s="22"/>
    </row>
    <row r="202" spans="1:22">
      <c r="A202" s="12"/>
      <c r="B202" s="12"/>
      <c r="C202" s="12"/>
      <c r="E202" t="s">
        <v>402</v>
      </c>
      <c r="F202">
        <v>4306</v>
      </c>
      <c r="G202" t="s">
        <v>402</v>
      </c>
      <c r="H202">
        <v>4306</v>
      </c>
      <c r="I202" t="s">
        <v>402</v>
      </c>
      <c r="M202" s="8" t="s">
        <v>403</v>
      </c>
      <c r="N202" s="8">
        <v>131024</v>
      </c>
      <c r="O202" s="8" t="s">
        <v>403</v>
      </c>
      <c r="P202" s="23"/>
      <c r="Q202" s="23"/>
      <c r="R202" s="22"/>
      <c r="S202" s="22"/>
      <c r="T202" s="22"/>
      <c r="U202" s="22"/>
      <c r="V202" s="22"/>
    </row>
    <row r="203" spans="1:22">
      <c r="A203" s="12"/>
      <c r="B203" s="12"/>
      <c r="C203" s="12"/>
      <c r="E203" t="s">
        <v>404</v>
      </c>
      <c r="F203">
        <v>4307</v>
      </c>
      <c r="G203" t="s">
        <v>404</v>
      </c>
      <c r="H203">
        <v>4307</v>
      </c>
      <c r="I203" t="s">
        <v>404</v>
      </c>
      <c r="M203" s="8" t="s">
        <v>405</v>
      </c>
      <c r="N203" s="8">
        <v>131025</v>
      </c>
      <c r="O203" s="8" t="s">
        <v>405</v>
      </c>
      <c r="P203" s="23"/>
      <c r="Q203" s="23"/>
      <c r="R203" s="22"/>
      <c r="S203" s="22"/>
      <c r="T203" s="22"/>
      <c r="U203" s="22"/>
      <c r="V203" s="22"/>
    </row>
    <row r="204" spans="1:22">
      <c r="A204" s="12"/>
      <c r="B204" s="12"/>
      <c r="C204" s="12"/>
      <c r="E204" t="s">
        <v>406</v>
      </c>
      <c r="F204">
        <v>4308</v>
      </c>
      <c r="G204" t="s">
        <v>406</v>
      </c>
      <c r="H204">
        <v>4308</v>
      </c>
      <c r="I204" t="s">
        <v>406</v>
      </c>
      <c r="M204" s="8" t="s">
        <v>407</v>
      </c>
      <c r="N204" s="8">
        <v>131026</v>
      </c>
      <c r="O204" s="8" t="s">
        <v>407</v>
      </c>
      <c r="P204" s="23"/>
      <c r="Q204" s="23"/>
      <c r="R204" s="22"/>
      <c r="S204" s="22"/>
      <c r="T204" s="22"/>
      <c r="U204" s="22"/>
      <c r="V204" s="22"/>
    </row>
    <row r="205" spans="1:22">
      <c r="A205" s="12"/>
      <c r="B205" s="12"/>
      <c r="C205" s="12"/>
      <c r="E205" t="s">
        <v>408</v>
      </c>
      <c r="F205">
        <v>4309</v>
      </c>
      <c r="G205" t="s">
        <v>408</v>
      </c>
      <c r="H205">
        <v>4309</v>
      </c>
      <c r="I205" t="s">
        <v>408</v>
      </c>
      <c r="M205" s="8" t="s">
        <v>409</v>
      </c>
      <c r="N205" s="8">
        <v>131028</v>
      </c>
      <c r="O205" s="8" t="s">
        <v>409</v>
      </c>
      <c r="P205" s="23"/>
      <c r="Q205" s="23"/>
      <c r="R205" s="22"/>
      <c r="S205" s="22"/>
      <c r="T205" s="22"/>
      <c r="U205" s="22"/>
      <c r="V205" s="22"/>
    </row>
    <row r="206" spans="1:22">
      <c r="A206" s="12"/>
      <c r="B206" s="12"/>
      <c r="C206" s="12"/>
      <c r="E206" t="s">
        <v>410</v>
      </c>
      <c r="F206">
        <v>4310</v>
      </c>
      <c r="G206" t="s">
        <v>410</v>
      </c>
      <c r="H206">
        <v>4310</v>
      </c>
      <c r="I206" t="s">
        <v>410</v>
      </c>
      <c r="M206" s="8" t="s">
        <v>411</v>
      </c>
      <c r="N206" s="8">
        <v>131081</v>
      </c>
      <c r="O206" s="8" t="s">
        <v>411</v>
      </c>
      <c r="P206" s="23"/>
      <c r="Q206" s="23"/>
      <c r="R206" s="22"/>
      <c r="S206" s="22"/>
      <c r="T206" s="22"/>
      <c r="U206" s="22"/>
      <c r="V206" s="22"/>
    </row>
    <row r="207" spans="1:22">
      <c r="A207" s="12"/>
      <c r="B207" s="12"/>
      <c r="C207" s="12"/>
      <c r="E207" t="s">
        <v>412</v>
      </c>
      <c r="F207">
        <v>4311</v>
      </c>
      <c r="G207" t="s">
        <v>412</v>
      </c>
      <c r="H207">
        <v>4311</v>
      </c>
      <c r="I207" t="s">
        <v>412</v>
      </c>
      <c r="M207" s="8" t="s">
        <v>413</v>
      </c>
      <c r="N207" s="8">
        <v>131082</v>
      </c>
      <c r="O207" s="8" t="s">
        <v>413</v>
      </c>
      <c r="P207" s="23"/>
      <c r="Q207" s="23"/>
      <c r="R207" s="22"/>
      <c r="S207" s="22"/>
      <c r="T207" s="22"/>
      <c r="U207" s="22"/>
      <c r="V207" s="22"/>
    </row>
    <row r="208" spans="1:22">
      <c r="A208" s="12"/>
      <c r="B208" s="12"/>
      <c r="C208" s="12"/>
      <c r="E208" t="s">
        <v>414</v>
      </c>
      <c r="F208">
        <v>4312</v>
      </c>
      <c r="G208" t="s">
        <v>414</v>
      </c>
      <c r="H208">
        <v>4312</v>
      </c>
      <c r="I208" t="s">
        <v>414</v>
      </c>
      <c r="M208" s="8" t="s">
        <v>43</v>
      </c>
      <c r="N208" s="8">
        <v>131100</v>
      </c>
      <c r="O208" s="8" t="s">
        <v>43</v>
      </c>
      <c r="P208" s="23"/>
      <c r="Q208" s="23"/>
      <c r="R208" s="22"/>
      <c r="S208" s="22"/>
      <c r="T208" s="22"/>
      <c r="U208" s="22"/>
      <c r="V208" s="22"/>
    </row>
    <row r="209" spans="1:22">
      <c r="A209" s="12"/>
      <c r="B209" s="12"/>
      <c r="C209" s="12"/>
      <c r="E209" t="s">
        <v>415</v>
      </c>
      <c r="F209">
        <v>4313</v>
      </c>
      <c r="G209" t="s">
        <v>415</v>
      </c>
      <c r="H209">
        <v>4313</v>
      </c>
      <c r="I209" t="s">
        <v>415</v>
      </c>
      <c r="M209" s="8" t="s">
        <v>416</v>
      </c>
      <c r="N209" s="8">
        <v>131102</v>
      </c>
      <c r="O209" s="8" t="s">
        <v>416</v>
      </c>
      <c r="P209" s="23"/>
      <c r="Q209" s="23"/>
      <c r="R209" s="22"/>
      <c r="S209" s="22"/>
      <c r="T209" s="22"/>
      <c r="U209" s="22"/>
      <c r="V209" s="22"/>
    </row>
    <row r="210" spans="1:22">
      <c r="A210" s="12"/>
      <c r="B210" s="12"/>
      <c r="C210" s="12"/>
      <c r="E210" t="s">
        <v>417</v>
      </c>
      <c r="F210">
        <v>4331</v>
      </c>
      <c r="G210" t="s">
        <v>417</v>
      </c>
      <c r="H210">
        <v>4331</v>
      </c>
      <c r="I210" t="s">
        <v>417</v>
      </c>
      <c r="M210" s="8" t="s">
        <v>418</v>
      </c>
      <c r="N210" s="8">
        <v>131121</v>
      </c>
      <c r="O210" s="8" t="s">
        <v>418</v>
      </c>
      <c r="P210" s="23"/>
      <c r="Q210" s="23"/>
      <c r="R210" s="22"/>
      <c r="S210" s="22"/>
      <c r="T210" s="22"/>
      <c r="U210" s="22"/>
      <c r="V210" s="22"/>
    </row>
    <row r="211" spans="1:22">
      <c r="A211" s="12"/>
      <c r="B211" s="12"/>
      <c r="C211" s="12"/>
      <c r="E211" t="s">
        <v>55</v>
      </c>
      <c r="F211">
        <v>4400</v>
      </c>
      <c r="G211" t="s">
        <v>55</v>
      </c>
      <c r="H211">
        <v>4400</v>
      </c>
      <c r="I211" t="s">
        <v>55</v>
      </c>
      <c r="M211" s="8" t="s">
        <v>419</v>
      </c>
      <c r="N211" s="8">
        <v>131122</v>
      </c>
      <c r="O211" s="8" t="s">
        <v>419</v>
      </c>
      <c r="P211" s="23"/>
      <c r="Q211" s="23"/>
      <c r="R211" s="22"/>
      <c r="S211" s="22"/>
      <c r="T211" s="22"/>
      <c r="U211" s="22"/>
      <c r="V211" s="22"/>
    </row>
    <row r="212" spans="1:22">
      <c r="A212" s="12"/>
      <c r="B212" s="12"/>
      <c r="C212" s="12"/>
      <c r="E212" t="s">
        <v>420</v>
      </c>
      <c r="F212">
        <v>4401</v>
      </c>
      <c r="G212" t="s">
        <v>420</v>
      </c>
      <c r="H212">
        <v>4401</v>
      </c>
      <c r="I212" t="s">
        <v>420</v>
      </c>
      <c r="M212" s="8" t="s">
        <v>421</v>
      </c>
      <c r="N212" s="8">
        <v>131123</v>
      </c>
      <c r="O212" s="8" t="s">
        <v>421</v>
      </c>
      <c r="P212" s="23"/>
      <c r="Q212" s="23"/>
      <c r="R212" s="22"/>
      <c r="S212" s="22"/>
      <c r="T212" s="22"/>
      <c r="U212" s="22"/>
      <c r="V212" s="22"/>
    </row>
    <row r="213" spans="1:22">
      <c r="A213" s="12"/>
      <c r="B213" s="12"/>
      <c r="C213" s="12"/>
      <c r="E213" t="s">
        <v>422</v>
      </c>
      <c r="F213">
        <v>4402</v>
      </c>
      <c r="G213" t="s">
        <v>422</v>
      </c>
      <c r="H213">
        <v>4402</v>
      </c>
      <c r="I213" t="s">
        <v>422</v>
      </c>
      <c r="M213" s="8" t="s">
        <v>423</v>
      </c>
      <c r="N213" s="8">
        <v>131124</v>
      </c>
      <c r="O213" s="8" t="s">
        <v>423</v>
      </c>
      <c r="P213" s="23"/>
      <c r="Q213" s="23"/>
      <c r="R213" s="22"/>
      <c r="S213" s="22"/>
      <c r="T213" s="22"/>
      <c r="U213" s="22"/>
      <c r="V213" s="22"/>
    </row>
    <row r="214" spans="1:22">
      <c r="A214" s="12"/>
      <c r="B214" s="12"/>
      <c r="C214" s="12"/>
      <c r="E214" t="s">
        <v>424</v>
      </c>
      <c r="F214">
        <v>4403</v>
      </c>
      <c r="G214" t="s">
        <v>424</v>
      </c>
      <c r="H214">
        <v>4403</v>
      </c>
      <c r="I214" t="s">
        <v>424</v>
      </c>
      <c r="M214" s="8" t="s">
        <v>425</v>
      </c>
      <c r="N214" s="8">
        <v>131125</v>
      </c>
      <c r="O214" s="8" t="s">
        <v>425</v>
      </c>
      <c r="P214" s="23"/>
      <c r="Q214" s="23"/>
      <c r="R214" s="22"/>
      <c r="S214" s="22"/>
      <c r="T214" s="22"/>
      <c r="U214" s="22"/>
      <c r="V214" s="22"/>
    </row>
    <row r="215" spans="1:22">
      <c r="A215" s="12"/>
      <c r="B215" s="12"/>
      <c r="C215" s="12"/>
      <c r="E215" t="s">
        <v>426</v>
      </c>
      <c r="F215">
        <v>4404</v>
      </c>
      <c r="G215" t="s">
        <v>426</v>
      </c>
      <c r="H215">
        <v>4404</v>
      </c>
      <c r="I215" t="s">
        <v>426</v>
      </c>
      <c r="M215" s="8" t="s">
        <v>427</v>
      </c>
      <c r="N215" s="8">
        <v>131126</v>
      </c>
      <c r="O215" s="8" t="s">
        <v>427</v>
      </c>
      <c r="P215" s="23"/>
      <c r="Q215" s="23"/>
      <c r="R215" s="22"/>
      <c r="S215" s="22"/>
      <c r="T215" s="22"/>
      <c r="U215" s="22"/>
      <c r="V215" s="22"/>
    </row>
    <row r="216" spans="1:22">
      <c r="A216" s="12"/>
      <c r="B216" s="12"/>
      <c r="C216" s="12"/>
      <c r="E216" t="s">
        <v>428</v>
      </c>
      <c r="F216">
        <v>4405</v>
      </c>
      <c r="G216" t="s">
        <v>428</v>
      </c>
      <c r="H216">
        <v>4405</v>
      </c>
      <c r="I216" t="s">
        <v>428</v>
      </c>
      <c r="M216" s="8" t="s">
        <v>429</v>
      </c>
      <c r="N216" s="8">
        <v>131127</v>
      </c>
      <c r="O216" s="8" t="s">
        <v>429</v>
      </c>
      <c r="P216" s="23"/>
      <c r="Q216" s="23"/>
      <c r="R216" s="22"/>
      <c r="S216" s="22"/>
      <c r="T216" s="22"/>
      <c r="U216" s="22"/>
      <c r="V216" s="22"/>
    </row>
    <row r="217" spans="1:22">
      <c r="A217" s="12"/>
      <c r="B217" s="12"/>
      <c r="C217" s="12"/>
      <c r="E217" t="s">
        <v>430</v>
      </c>
      <c r="F217">
        <v>4406</v>
      </c>
      <c r="G217" t="s">
        <v>430</v>
      </c>
      <c r="H217">
        <v>4406</v>
      </c>
      <c r="I217" t="s">
        <v>430</v>
      </c>
      <c r="M217" s="8" t="s">
        <v>431</v>
      </c>
      <c r="N217" s="8">
        <v>131128</v>
      </c>
      <c r="O217" s="8" t="s">
        <v>431</v>
      </c>
      <c r="P217" s="23"/>
      <c r="Q217" s="23"/>
      <c r="R217" s="22"/>
      <c r="S217" s="22"/>
      <c r="T217" s="22"/>
      <c r="U217" s="22"/>
      <c r="V217" s="22"/>
    </row>
    <row r="218" spans="1:22">
      <c r="A218" s="12"/>
      <c r="B218" s="12"/>
      <c r="C218" s="12"/>
      <c r="E218" t="s">
        <v>432</v>
      </c>
      <c r="F218">
        <v>4407</v>
      </c>
      <c r="G218" t="s">
        <v>432</v>
      </c>
      <c r="H218">
        <v>4407</v>
      </c>
      <c r="I218" t="s">
        <v>432</v>
      </c>
      <c r="M218" s="8" t="s">
        <v>433</v>
      </c>
      <c r="N218" s="8">
        <v>131181</v>
      </c>
      <c r="O218" s="8" t="s">
        <v>433</v>
      </c>
      <c r="P218" s="23"/>
      <c r="Q218" s="23"/>
      <c r="R218" s="22"/>
      <c r="S218" s="22"/>
      <c r="T218" s="22"/>
      <c r="U218" s="22"/>
      <c r="V218" s="22"/>
    </row>
    <row r="219" spans="1:22">
      <c r="A219" s="12"/>
      <c r="B219" s="12"/>
      <c r="C219" s="12"/>
      <c r="E219" t="s">
        <v>434</v>
      </c>
      <c r="F219">
        <v>4408</v>
      </c>
      <c r="G219" t="s">
        <v>434</v>
      </c>
      <c r="H219">
        <v>4408</v>
      </c>
      <c r="I219" t="s">
        <v>434</v>
      </c>
      <c r="M219" s="8" t="s">
        <v>435</v>
      </c>
      <c r="N219" s="8">
        <v>131182</v>
      </c>
      <c r="O219" s="8" t="s">
        <v>435</v>
      </c>
      <c r="P219" s="23"/>
      <c r="Q219" s="23"/>
      <c r="R219" s="22"/>
      <c r="S219" s="22"/>
      <c r="T219" s="22"/>
      <c r="U219" s="22"/>
      <c r="V219" s="22"/>
    </row>
    <row r="220" spans="1:22">
      <c r="A220" s="12"/>
      <c r="B220" s="12"/>
      <c r="C220" s="12"/>
      <c r="E220" t="s">
        <v>436</v>
      </c>
      <c r="F220">
        <v>4409</v>
      </c>
      <c r="G220" t="s">
        <v>436</v>
      </c>
      <c r="H220">
        <v>4409</v>
      </c>
      <c r="I220" t="s">
        <v>436</v>
      </c>
      <c r="M220" s="8" t="s">
        <v>12</v>
      </c>
      <c r="N220" s="8">
        <v>140000</v>
      </c>
      <c r="O220" s="8" t="s">
        <v>12</v>
      </c>
      <c r="P220" s="23"/>
      <c r="Q220" s="23"/>
      <c r="R220" s="22"/>
      <c r="S220" s="22"/>
      <c r="T220" s="22"/>
      <c r="U220" s="22"/>
      <c r="V220" s="22"/>
    </row>
    <row r="221" spans="1:22">
      <c r="A221" s="12"/>
      <c r="B221" s="12"/>
      <c r="C221" s="12"/>
      <c r="E221" t="s">
        <v>437</v>
      </c>
      <c r="F221">
        <v>4412</v>
      </c>
      <c r="G221" t="s">
        <v>437</v>
      </c>
      <c r="H221">
        <v>4412</v>
      </c>
      <c r="I221" t="s">
        <v>437</v>
      </c>
      <c r="M221" s="8" t="s">
        <v>48</v>
      </c>
      <c r="N221" s="8">
        <v>140100</v>
      </c>
      <c r="O221" s="8" t="s">
        <v>48</v>
      </c>
      <c r="P221" s="23"/>
      <c r="Q221" s="23"/>
      <c r="R221" s="22"/>
      <c r="S221" s="22"/>
      <c r="T221" s="22"/>
      <c r="U221" s="22"/>
      <c r="V221" s="22"/>
    </row>
    <row r="222" spans="1:22">
      <c r="A222" s="12"/>
      <c r="B222" s="12"/>
      <c r="C222" s="12"/>
      <c r="E222" t="s">
        <v>438</v>
      </c>
      <c r="F222">
        <v>4413</v>
      </c>
      <c r="G222" t="s">
        <v>438</v>
      </c>
      <c r="H222">
        <v>4413</v>
      </c>
      <c r="I222" t="s">
        <v>438</v>
      </c>
      <c r="M222" s="8" t="s">
        <v>439</v>
      </c>
      <c r="N222" s="8">
        <v>140105</v>
      </c>
      <c r="O222" s="8" t="s">
        <v>439</v>
      </c>
      <c r="P222" s="23"/>
      <c r="Q222" s="23"/>
      <c r="R222" s="22"/>
      <c r="S222" s="22"/>
      <c r="T222" s="22"/>
      <c r="U222" s="22"/>
      <c r="V222" s="22"/>
    </row>
    <row r="223" spans="1:22">
      <c r="A223" s="12"/>
      <c r="B223" s="12"/>
      <c r="C223" s="12"/>
      <c r="E223" t="s">
        <v>440</v>
      </c>
      <c r="F223">
        <v>4414</v>
      </c>
      <c r="G223" t="s">
        <v>440</v>
      </c>
      <c r="H223">
        <v>4414</v>
      </c>
      <c r="I223" t="s">
        <v>440</v>
      </c>
      <c r="M223" s="8" t="s">
        <v>441</v>
      </c>
      <c r="N223" s="8">
        <v>140106</v>
      </c>
      <c r="O223" s="8" t="s">
        <v>441</v>
      </c>
      <c r="P223" s="23"/>
      <c r="Q223" s="23"/>
      <c r="R223" s="22"/>
      <c r="S223" s="22"/>
      <c r="T223" s="22"/>
      <c r="U223" s="22"/>
      <c r="V223" s="22"/>
    </row>
    <row r="224" spans="1:22">
      <c r="A224" s="12"/>
      <c r="B224" s="12"/>
      <c r="C224" s="12"/>
      <c r="E224" t="s">
        <v>442</v>
      </c>
      <c r="F224">
        <v>4415</v>
      </c>
      <c r="G224" t="s">
        <v>442</v>
      </c>
      <c r="H224">
        <v>4415</v>
      </c>
      <c r="I224" t="s">
        <v>442</v>
      </c>
      <c r="M224" s="8" t="s">
        <v>443</v>
      </c>
      <c r="N224" s="8">
        <v>140107</v>
      </c>
      <c r="O224" s="8" t="s">
        <v>443</v>
      </c>
      <c r="P224" s="23"/>
      <c r="Q224" s="23"/>
      <c r="R224" s="22"/>
      <c r="S224" s="22"/>
      <c r="T224" s="22"/>
      <c r="U224" s="22"/>
      <c r="V224" s="22"/>
    </row>
    <row r="225" spans="1:22">
      <c r="A225" s="12"/>
      <c r="B225" s="12"/>
      <c r="C225" s="12"/>
      <c r="E225" t="s">
        <v>444</v>
      </c>
      <c r="F225">
        <v>4416</v>
      </c>
      <c r="G225" t="s">
        <v>444</v>
      </c>
      <c r="H225">
        <v>4416</v>
      </c>
      <c r="I225" t="s">
        <v>444</v>
      </c>
      <c r="M225" s="8" t="s">
        <v>445</v>
      </c>
      <c r="N225" s="8">
        <v>140108</v>
      </c>
      <c r="O225" s="8" t="s">
        <v>445</v>
      </c>
      <c r="P225" s="23"/>
      <c r="Q225" s="23"/>
      <c r="R225" s="22"/>
      <c r="S225" s="22"/>
      <c r="T225" s="22"/>
      <c r="U225" s="22"/>
      <c r="V225" s="22"/>
    </row>
    <row r="226" spans="1:22">
      <c r="A226" s="12"/>
      <c r="B226" s="12"/>
      <c r="C226" s="12"/>
      <c r="E226" t="s">
        <v>446</v>
      </c>
      <c r="F226">
        <v>4417</v>
      </c>
      <c r="G226" t="s">
        <v>446</v>
      </c>
      <c r="H226">
        <v>4417</v>
      </c>
      <c r="I226" t="s">
        <v>446</v>
      </c>
      <c r="M226" s="8" t="s">
        <v>447</v>
      </c>
      <c r="N226" s="8">
        <v>140109</v>
      </c>
      <c r="O226" s="8" t="s">
        <v>447</v>
      </c>
      <c r="P226" s="23"/>
      <c r="Q226" s="23"/>
      <c r="R226" s="22"/>
      <c r="S226" s="22"/>
      <c r="T226" s="22"/>
      <c r="U226" s="22"/>
      <c r="V226" s="22"/>
    </row>
    <row r="227" spans="1:22">
      <c r="A227" s="12"/>
      <c r="B227" s="12"/>
      <c r="C227" s="12"/>
      <c r="E227" t="s">
        <v>448</v>
      </c>
      <c r="F227">
        <v>4418</v>
      </c>
      <c r="G227" t="s">
        <v>448</v>
      </c>
      <c r="H227">
        <v>4418</v>
      </c>
      <c r="I227" t="s">
        <v>448</v>
      </c>
      <c r="M227" s="8" t="s">
        <v>449</v>
      </c>
      <c r="N227" s="8">
        <v>140110</v>
      </c>
      <c r="O227" s="8" t="s">
        <v>449</v>
      </c>
      <c r="P227" s="23"/>
      <c r="Q227" s="23"/>
      <c r="R227" s="22"/>
      <c r="S227" s="22"/>
      <c r="T227" s="22"/>
      <c r="U227" s="22"/>
      <c r="V227" s="22"/>
    </row>
    <row r="228" spans="1:22">
      <c r="A228" s="12"/>
      <c r="B228" s="12"/>
      <c r="C228" s="12"/>
      <c r="E228" t="s">
        <v>450</v>
      </c>
      <c r="F228">
        <v>4419</v>
      </c>
      <c r="G228" t="s">
        <v>450</v>
      </c>
      <c r="H228">
        <v>4419</v>
      </c>
      <c r="I228" t="s">
        <v>450</v>
      </c>
      <c r="M228" s="8" t="s">
        <v>451</v>
      </c>
      <c r="N228" s="8">
        <v>140121</v>
      </c>
      <c r="O228" s="8" t="s">
        <v>451</v>
      </c>
      <c r="P228" s="23"/>
      <c r="Q228" s="23"/>
      <c r="R228" s="22"/>
      <c r="S228" s="22"/>
      <c r="T228" s="22"/>
      <c r="U228" s="22"/>
      <c r="V228" s="22"/>
    </row>
    <row r="229" spans="1:22">
      <c r="A229" s="12"/>
      <c r="B229" s="12"/>
      <c r="C229" s="12"/>
      <c r="E229" t="s">
        <v>452</v>
      </c>
      <c r="F229">
        <v>4420</v>
      </c>
      <c r="G229" t="s">
        <v>452</v>
      </c>
      <c r="H229">
        <v>4420</v>
      </c>
      <c r="I229" t="s">
        <v>452</v>
      </c>
      <c r="M229" s="8" t="s">
        <v>453</v>
      </c>
      <c r="N229" s="8">
        <v>140122</v>
      </c>
      <c r="O229" s="8" t="s">
        <v>453</v>
      </c>
      <c r="P229" s="23"/>
      <c r="Q229" s="23"/>
      <c r="R229" s="22"/>
      <c r="S229" s="22"/>
      <c r="T229" s="22"/>
      <c r="U229" s="22"/>
      <c r="V229" s="22"/>
    </row>
    <row r="230" spans="1:22">
      <c r="A230" s="12"/>
      <c r="B230" s="12"/>
      <c r="C230" s="12"/>
      <c r="E230" t="s">
        <v>454</v>
      </c>
      <c r="F230">
        <v>4451</v>
      </c>
      <c r="G230" t="s">
        <v>454</v>
      </c>
      <c r="H230">
        <v>4451</v>
      </c>
      <c r="I230" t="s">
        <v>454</v>
      </c>
      <c r="M230" s="8" t="s">
        <v>455</v>
      </c>
      <c r="N230" s="8">
        <v>140123</v>
      </c>
      <c r="O230" s="8" t="s">
        <v>455</v>
      </c>
      <c r="P230" s="23"/>
      <c r="Q230" s="23"/>
      <c r="R230" s="22"/>
      <c r="S230" s="22"/>
      <c r="T230" s="22"/>
      <c r="U230" s="22"/>
      <c r="V230" s="22"/>
    </row>
    <row r="231" spans="1:22">
      <c r="A231" s="12"/>
      <c r="B231" s="12"/>
      <c r="C231" s="12"/>
      <c r="E231" t="s">
        <v>456</v>
      </c>
      <c r="F231">
        <v>4452</v>
      </c>
      <c r="G231" t="s">
        <v>456</v>
      </c>
      <c r="H231">
        <v>4452</v>
      </c>
      <c r="I231" t="s">
        <v>456</v>
      </c>
      <c r="M231" s="8" t="s">
        <v>457</v>
      </c>
      <c r="N231" s="8">
        <v>140181</v>
      </c>
      <c r="O231" s="8" t="s">
        <v>457</v>
      </c>
      <c r="P231" s="23"/>
      <c r="Q231" s="23"/>
      <c r="R231" s="22"/>
      <c r="S231" s="22"/>
      <c r="T231" s="22"/>
      <c r="U231" s="22"/>
      <c r="V231" s="22"/>
    </row>
    <row r="232" spans="1:22">
      <c r="A232" s="12"/>
      <c r="B232" s="12"/>
      <c r="C232" s="12"/>
      <c r="E232" t="s">
        <v>458</v>
      </c>
      <c r="F232">
        <v>4453</v>
      </c>
      <c r="G232" t="s">
        <v>458</v>
      </c>
      <c r="H232">
        <v>4453</v>
      </c>
      <c r="I232" t="s">
        <v>458</v>
      </c>
      <c r="M232" s="8" t="s">
        <v>51</v>
      </c>
      <c r="N232" s="8">
        <v>140200</v>
      </c>
      <c r="O232" s="8" t="s">
        <v>51</v>
      </c>
      <c r="P232" s="23"/>
      <c r="Q232" s="23"/>
      <c r="R232" s="22"/>
      <c r="S232" s="22"/>
      <c r="T232" s="22"/>
      <c r="U232" s="22"/>
      <c r="V232" s="22"/>
    </row>
    <row r="233" spans="1:22">
      <c r="A233" s="12"/>
      <c r="B233" s="12"/>
      <c r="C233" s="12"/>
      <c r="E233" t="s">
        <v>58</v>
      </c>
      <c r="F233">
        <v>4500</v>
      </c>
      <c r="G233" t="s">
        <v>58</v>
      </c>
      <c r="H233">
        <v>4500</v>
      </c>
      <c r="I233" t="s">
        <v>58</v>
      </c>
      <c r="M233" s="8" t="s">
        <v>459</v>
      </c>
      <c r="N233" s="8">
        <v>140202</v>
      </c>
      <c r="O233" s="8" t="s">
        <v>459</v>
      </c>
      <c r="P233" s="23"/>
      <c r="Q233" s="23"/>
      <c r="R233" s="22"/>
      <c r="S233" s="22"/>
      <c r="T233" s="22"/>
      <c r="U233" s="22"/>
      <c r="V233" s="22"/>
    </row>
    <row r="234" spans="1:22">
      <c r="A234" s="12"/>
      <c r="B234" s="12"/>
      <c r="C234" s="12"/>
      <c r="E234" t="s">
        <v>460</v>
      </c>
      <c r="F234">
        <v>4501</v>
      </c>
      <c r="G234" t="s">
        <v>460</v>
      </c>
      <c r="H234">
        <v>4501</v>
      </c>
      <c r="I234" t="s">
        <v>460</v>
      </c>
      <c r="M234" s="8" t="s">
        <v>461</v>
      </c>
      <c r="N234" s="8">
        <v>140203</v>
      </c>
      <c r="O234" s="8" t="s">
        <v>461</v>
      </c>
      <c r="P234" s="23"/>
      <c r="Q234" s="23"/>
      <c r="R234" s="22"/>
      <c r="S234" s="22"/>
      <c r="T234" s="22"/>
      <c r="U234" s="22"/>
      <c r="V234" s="22"/>
    </row>
    <row r="235" spans="1:22">
      <c r="A235" s="12"/>
      <c r="B235" s="12"/>
      <c r="C235" s="12"/>
      <c r="E235" t="s">
        <v>462</v>
      </c>
      <c r="F235">
        <v>4502</v>
      </c>
      <c r="G235" t="s">
        <v>462</v>
      </c>
      <c r="H235">
        <v>4502</v>
      </c>
      <c r="I235" t="s">
        <v>462</v>
      </c>
      <c r="M235" s="8" t="s">
        <v>463</v>
      </c>
      <c r="N235" s="8">
        <v>140211</v>
      </c>
      <c r="O235" s="8" t="s">
        <v>463</v>
      </c>
      <c r="P235" s="23"/>
      <c r="Q235" s="23"/>
      <c r="R235" s="22"/>
      <c r="S235" s="22"/>
      <c r="T235" s="22"/>
      <c r="U235" s="22"/>
      <c r="V235" s="22"/>
    </row>
    <row r="236" spans="1:22">
      <c r="A236" s="12"/>
      <c r="B236" s="12"/>
      <c r="C236" s="12"/>
      <c r="E236" t="s">
        <v>464</v>
      </c>
      <c r="F236">
        <v>4503</v>
      </c>
      <c r="G236" t="s">
        <v>464</v>
      </c>
      <c r="H236">
        <v>4503</v>
      </c>
      <c r="I236" t="s">
        <v>464</v>
      </c>
      <c r="M236" s="8" t="s">
        <v>465</v>
      </c>
      <c r="N236" s="8">
        <v>140212</v>
      </c>
      <c r="O236" s="8" t="s">
        <v>465</v>
      </c>
      <c r="P236" s="23"/>
      <c r="Q236" s="23"/>
      <c r="R236" s="22"/>
      <c r="S236" s="22"/>
      <c r="T236" s="22"/>
      <c r="U236" s="22"/>
      <c r="V236" s="22"/>
    </row>
    <row r="237" spans="1:22">
      <c r="A237" s="12"/>
      <c r="B237" s="12"/>
      <c r="C237" s="12"/>
      <c r="E237" t="s">
        <v>466</v>
      </c>
      <c r="F237">
        <v>4504</v>
      </c>
      <c r="G237" t="s">
        <v>466</v>
      </c>
      <c r="H237">
        <v>4504</v>
      </c>
      <c r="I237" t="s">
        <v>466</v>
      </c>
      <c r="M237" s="8" t="s">
        <v>467</v>
      </c>
      <c r="N237" s="8">
        <v>140221</v>
      </c>
      <c r="O237" s="8" t="s">
        <v>467</v>
      </c>
      <c r="P237" s="23"/>
      <c r="Q237" s="23"/>
      <c r="R237" s="22"/>
      <c r="S237" s="22"/>
      <c r="T237" s="22"/>
      <c r="U237" s="22"/>
      <c r="V237" s="22"/>
    </row>
    <row r="238" spans="1:22">
      <c r="A238" s="12"/>
      <c r="B238" s="12"/>
      <c r="C238" s="12"/>
      <c r="E238" t="s">
        <v>468</v>
      </c>
      <c r="F238">
        <v>4505</v>
      </c>
      <c r="G238" t="s">
        <v>468</v>
      </c>
      <c r="H238">
        <v>4505</v>
      </c>
      <c r="I238" t="s">
        <v>468</v>
      </c>
      <c r="M238" s="8" t="s">
        <v>469</v>
      </c>
      <c r="N238" s="8">
        <v>140222</v>
      </c>
      <c r="O238" s="8" t="s">
        <v>469</v>
      </c>
      <c r="P238" s="23"/>
      <c r="Q238" s="23"/>
      <c r="R238" s="22"/>
      <c r="S238" s="22"/>
      <c r="T238" s="22"/>
      <c r="U238" s="22"/>
      <c r="V238" s="22"/>
    </row>
    <row r="239" spans="1:22">
      <c r="A239" s="12"/>
      <c r="B239" s="12"/>
      <c r="C239" s="12"/>
      <c r="E239" t="s">
        <v>470</v>
      </c>
      <c r="F239">
        <v>4506</v>
      </c>
      <c r="G239" t="s">
        <v>470</v>
      </c>
      <c r="H239">
        <v>4506</v>
      </c>
      <c r="I239" t="s">
        <v>470</v>
      </c>
      <c r="M239" s="8" t="s">
        <v>471</v>
      </c>
      <c r="N239" s="8">
        <v>140223</v>
      </c>
      <c r="O239" s="8" t="s">
        <v>471</v>
      </c>
      <c r="P239" s="23"/>
      <c r="Q239" s="23"/>
      <c r="R239" s="22"/>
      <c r="S239" s="22"/>
      <c r="T239" s="22"/>
      <c r="U239" s="22"/>
      <c r="V239" s="22"/>
    </row>
    <row r="240" spans="1:22">
      <c r="A240" s="12"/>
      <c r="B240" s="12"/>
      <c r="C240" s="12"/>
      <c r="E240" t="s">
        <v>472</v>
      </c>
      <c r="F240">
        <v>4507</v>
      </c>
      <c r="G240" t="s">
        <v>472</v>
      </c>
      <c r="H240">
        <v>4507</v>
      </c>
      <c r="I240" t="s">
        <v>472</v>
      </c>
      <c r="M240" s="8" t="s">
        <v>473</v>
      </c>
      <c r="N240" s="8">
        <v>140224</v>
      </c>
      <c r="O240" s="8" t="s">
        <v>473</v>
      </c>
      <c r="P240" s="23"/>
      <c r="Q240" s="23"/>
      <c r="R240" s="22"/>
      <c r="S240" s="22"/>
      <c r="T240" s="22"/>
      <c r="U240" s="22"/>
      <c r="V240" s="22"/>
    </row>
    <row r="241" spans="1:22">
      <c r="A241" s="12"/>
      <c r="B241" s="12"/>
      <c r="C241" s="12"/>
      <c r="E241" t="s">
        <v>474</v>
      </c>
      <c r="F241">
        <v>4508</v>
      </c>
      <c r="G241" t="s">
        <v>474</v>
      </c>
      <c r="H241">
        <v>4508</v>
      </c>
      <c r="I241" t="s">
        <v>474</v>
      </c>
      <c r="M241" s="8" t="s">
        <v>475</v>
      </c>
      <c r="N241" s="8">
        <v>140225</v>
      </c>
      <c r="O241" s="8" t="s">
        <v>475</v>
      </c>
      <c r="P241" s="23"/>
      <c r="Q241" s="23"/>
      <c r="R241" s="22"/>
      <c r="S241" s="22"/>
      <c r="T241" s="22"/>
      <c r="U241" s="22"/>
      <c r="V241" s="22"/>
    </row>
    <row r="242" spans="1:22">
      <c r="A242" s="12"/>
      <c r="B242" s="12"/>
      <c r="C242" s="12"/>
      <c r="E242" t="s">
        <v>476</v>
      </c>
      <c r="F242">
        <v>4509</v>
      </c>
      <c r="G242" t="s">
        <v>476</v>
      </c>
      <c r="H242">
        <v>4509</v>
      </c>
      <c r="I242" t="s">
        <v>476</v>
      </c>
      <c r="M242" s="8" t="s">
        <v>477</v>
      </c>
      <c r="N242" s="8">
        <v>140226</v>
      </c>
      <c r="O242" s="8" t="s">
        <v>477</v>
      </c>
      <c r="P242" s="23"/>
      <c r="Q242" s="23"/>
      <c r="R242" s="22"/>
      <c r="S242" s="22"/>
      <c r="T242" s="22"/>
      <c r="U242" s="22"/>
      <c r="V242" s="22"/>
    </row>
    <row r="243" spans="1:22">
      <c r="A243" s="12"/>
      <c r="B243" s="12"/>
      <c r="C243" s="12"/>
      <c r="E243" t="s">
        <v>478</v>
      </c>
      <c r="F243">
        <v>4510</v>
      </c>
      <c r="G243" t="s">
        <v>478</v>
      </c>
      <c r="H243">
        <v>4510</v>
      </c>
      <c r="I243" t="s">
        <v>478</v>
      </c>
      <c r="M243" s="8" t="s">
        <v>479</v>
      </c>
      <c r="N243" s="8">
        <v>140227</v>
      </c>
      <c r="O243" s="8" t="s">
        <v>479</v>
      </c>
      <c r="P243" s="23"/>
      <c r="Q243" s="23"/>
      <c r="R243" s="22"/>
      <c r="S243" s="22"/>
      <c r="T243" s="22"/>
      <c r="U243" s="22"/>
      <c r="V243" s="22"/>
    </row>
    <row r="244" spans="1:22">
      <c r="A244" s="12"/>
      <c r="B244" s="12"/>
      <c r="C244" s="12"/>
      <c r="E244" t="s">
        <v>480</v>
      </c>
      <c r="F244">
        <v>4511</v>
      </c>
      <c r="G244" t="s">
        <v>480</v>
      </c>
      <c r="H244">
        <v>4511</v>
      </c>
      <c r="I244" t="s">
        <v>480</v>
      </c>
      <c r="M244" s="8" t="s">
        <v>54</v>
      </c>
      <c r="N244" s="8">
        <v>140300</v>
      </c>
      <c r="O244" s="8" t="s">
        <v>54</v>
      </c>
      <c r="P244" s="23"/>
      <c r="Q244" s="23"/>
      <c r="R244" s="22"/>
      <c r="S244" s="22"/>
      <c r="T244" s="22"/>
      <c r="U244" s="22"/>
      <c r="V244" s="22"/>
    </row>
    <row r="245" spans="1:22">
      <c r="A245" s="12"/>
      <c r="B245" s="12"/>
      <c r="C245" s="12"/>
      <c r="E245" t="s">
        <v>481</v>
      </c>
      <c r="F245">
        <v>4512</v>
      </c>
      <c r="G245" t="s">
        <v>481</v>
      </c>
      <c r="H245">
        <v>4512</v>
      </c>
      <c r="I245" t="s">
        <v>481</v>
      </c>
      <c r="M245" s="8" t="s">
        <v>459</v>
      </c>
      <c r="N245" s="8">
        <v>140302</v>
      </c>
      <c r="O245" s="8" t="s">
        <v>459</v>
      </c>
      <c r="P245" s="23"/>
      <c r="Q245" s="23"/>
      <c r="R245" s="22"/>
      <c r="S245" s="22"/>
      <c r="T245" s="22"/>
      <c r="U245" s="22"/>
      <c r="V245" s="22"/>
    </row>
    <row r="246" spans="1:22">
      <c r="A246" s="12"/>
      <c r="B246" s="12"/>
      <c r="C246" s="12"/>
      <c r="E246" t="s">
        <v>482</v>
      </c>
      <c r="F246">
        <v>4513</v>
      </c>
      <c r="G246" t="s">
        <v>482</v>
      </c>
      <c r="H246">
        <v>4513</v>
      </c>
      <c r="I246" t="s">
        <v>482</v>
      </c>
      <c r="M246" s="8" t="s">
        <v>461</v>
      </c>
      <c r="N246" s="8">
        <v>140303</v>
      </c>
      <c r="O246" s="8" t="s">
        <v>461</v>
      </c>
      <c r="P246" s="23"/>
      <c r="Q246" s="23"/>
      <c r="R246" s="22"/>
      <c r="S246" s="22"/>
      <c r="T246" s="22"/>
      <c r="U246" s="22"/>
      <c r="V246" s="22"/>
    </row>
    <row r="247" spans="1:22">
      <c r="A247" s="12"/>
      <c r="B247" s="12"/>
      <c r="C247" s="12"/>
      <c r="E247" t="s">
        <v>483</v>
      </c>
      <c r="F247">
        <v>4514</v>
      </c>
      <c r="G247" t="s">
        <v>483</v>
      </c>
      <c r="H247">
        <v>4514</v>
      </c>
      <c r="I247" t="s">
        <v>483</v>
      </c>
      <c r="M247" s="8" t="s">
        <v>484</v>
      </c>
      <c r="N247" s="8">
        <v>140311</v>
      </c>
      <c r="O247" s="8" t="s">
        <v>484</v>
      </c>
      <c r="P247" s="23"/>
      <c r="Q247" s="23"/>
      <c r="R247" s="22"/>
      <c r="S247" s="22"/>
      <c r="T247" s="22"/>
      <c r="U247" s="22"/>
      <c r="V247" s="22"/>
    </row>
    <row r="248" spans="1:22">
      <c r="A248" s="12"/>
      <c r="B248" s="12"/>
      <c r="C248" s="12"/>
      <c r="E248" t="s">
        <v>61</v>
      </c>
      <c r="F248">
        <v>4600</v>
      </c>
      <c r="G248" t="s">
        <v>61</v>
      </c>
      <c r="H248">
        <v>4600</v>
      </c>
      <c r="I248" t="s">
        <v>61</v>
      </c>
      <c r="M248" s="8" t="s">
        <v>485</v>
      </c>
      <c r="N248" s="8">
        <v>140321</v>
      </c>
      <c r="O248" s="8" t="s">
        <v>485</v>
      </c>
      <c r="P248" s="23"/>
      <c r="Q248" s="23"/>
      <c r="R248" s="22"/>
      <c r="S248" s="22"/>
      <c r="T248" s="22"/>
      <c r="U248" s="22"/>
      <c r="V248" s="22"/>
    </row>
    <row r="249" spans="1:22">
      <c r="A249" s="12"/>
      <c r="B249" s="12"/>
      <c r="C249" s="12"/>
      <c r="E249" t="s">
        <v>486</v>
      </c>
      <c r="F249">
        <v>4601</v>
      </c>
      <c r="G249" t="s">
        <v>486</v>
      </c>
      <c r="H249">
        <v>4601</v>
      </c>
      <c r="I249" t="s">
        <v>486</v>
      </c>
      <c r="M249" s="8" t="s">
        <v>487</v>
      </c>
      <c r="N249" s="8">
        <v>140322</v>
      </c>
      <c r="O249" s="8" t="s">
        <v>487</v>
      </c>
      <c r="P249" s="23"/>
      <c r="Q249" s="23"/>
      <c r="R249" s="22"/>
      <c r="S249" s="22"/>
      <c r="T249" s="22"/>
      <c r="U249" s="22"/>
      <c r="V249" s="22"/>
    </row>
    <row r="250" spans="1:22">
      <c r="A250" s="12"/>
      <c r="B250" s="12"/>
      <c r="C250" s="12"/>
      <c r="E250" t="s">
        <v>488</v>
      </c>
      <c r="F250">
        <v>4602</v>
      </c>
      <c r="G250" t="s">
        <v>488</v>
      </c>
      <c r="H250">
        <v>4602</v>
      </c>
      <c r="I250" t="s">
        <v>488</v>
      </c>
      <c r="M250" s="8" t="s">
        <v>56</v>
      </c>
      <c r="N250" s="8">
        <v>140400</v>
      </c>
      <c r="O250" s="8" t="s">
        <v>56</v>
      </c>
      <c r="P250" s="23"/>
      <c r="Q250" s="23"/>
      <c r="R250" s="22"/>
      <c r="S250" s="22"/>
      <c r="T250" s="22"/>
      <c r="U250" s="22"/>
      <c r="V250" s="22"/>
    </row>
    <row r="251" spans="1:22">
      <c r="A251" s="12"/>
      <c r="B251" s="12"/>
      <c r="C251" s="12"/>
      <c r="E251" t="s">
        <v>489</v>
      </c>
      <c r="F251">
        <v>4603</v>
      </c>
      <c r="G251" t="s">
        <v>489</v>
      </c>
      <c r="H251">
        <v>4603</v>
      </c>
      <c r="I251" t="s">
        <v>489</v>
      </c>
      <c r="M251" s="8" t="s">
        <v>459</v>
      </c>
      <c r="N251" s="8">
        <v>140402</v>
      </c>
      <c r="O251" s="8" t="s">
        <v>459</v>
      </c>
      <c r="P251" s="23"/>
      <c r="Q251" s="23"/>
      <c r="R251" s="22"/>
      <c r="S251" s="22"/>
      <c r="T251" s="22"/>
      <c r="U251" s="22"/>
      <c r="V251" s="22"/>
    </row>
    <row r="252" spans="1:22">
      <c r="A252" s="12"/>
      <c r="B252" s="12"/>
      <c r="C252" s="12"/>
      <c r="E252" t="s">
        <v>64</v>
      </c>
      <c r="F252">
        <v>5000</v>
      </c>
      <c r="G252" t="s">
        <v>64</v>
      </c>
      <c r="H252">
        <v>5000</v>
      </c>
      <c r="I252" t="s">
        <v>64</v>
      </c>
      <c r="M252" s="8" t="s">
        <v>484</v>
      </c>
      <c r="N252" s="8">
        <v>140411</v>
      </c>
      <c r="O252" s="8" t="s">
        <v>484</v>
      </c>
      <c r="P252" s="23"/>
      <c r="Q252" s="23"/>
      <c r="R252" s="22"/>
      <c r="S252" s="22"/>
      <c r="T252" s="22"/>
      <c r="U252" s="22"/>
      <c r="V252" s="22"/>
    </row>
    <row r="253" spans="1:22">
      <c r="A253" s="12"/>
      <c r="B253" s="12"/>
      <c r="C253" s="12"/>
      <c r="E253" t="s">
        <v>67</v>
      </c>
      <c r="F253">
        <v>5100</v>
      </c>
      <c r="G253" t="s">
        <v>67</v>
      </c>
      <c r="H253">
        <v>5100</v>
      </c>
      <c r="I253" t="s">
        <v>67</v>
      </c>
      <c r="M253" s="8" t="s">
        <v>490</v>
      </c>
      <c r="N253" s="8">
        <v>140421</v>
      </c>
      <c r="O253" s="8" t="s">
        <v>490</v>
      </c>
      <c r="P253" s="23"/>
      <c r="Q253" s="23"/>
      <c r="R253" s="22"/>
      <c r="S253" s="22"/>
      <c r="T253" s="22"/>
      <c r="U253" s="22"/>
      <c r="V253" s="22"/>
    </row>
    <row r="254" spans="1:22">
      <c r="A254" s="12"/>
      <c r="B254" s="12"/>
      <c r="C254" s="12"/>
      <c r="E254" t="s">
        <v>491</v>
      </c>
      <c r="F254">
        <v>5101</v>
      </c>
      <c r="G254" t="s">
        <v>491</v>
      </c>
      <c r="H254">
        <v>5101</v>
      </c>
      <c r="I254" t="s">
        <v>491</v>
      </c>
      <c r="M254" s="8" t="s">
        <v>492</v>
      </c>
      <c r="N254" s="8">
        <v>140423</v>
      </c>
      <c r="O254" s="8" t="s">
        <v>492</v>
      </c>
      <c r="P254" s="23"/>
      <c r="Q254" s="23"/>
      <c r="R254" s="22"/>
      <c r="S254" s="22"/>
      <c r="T254" s="22"/>
      <c r="U254" s="22"/>
      <c r="V254" s="22"/>
    </row>
    <row r="255" spans="1:22">
      <c r="A255" s="12"/>
      <c r="B255" s="12"/>
      <c r="C255" s="12"/>
      <c r="E255" t="s">
        <v>493</v>
      </c>
      <c r="F255">
        <v>5103</v>
      </c>
      <c r="G255" t="s">
        <v>493</v>
      </c>
      <c r="H255">
        <v>5103</v>
      </c>
      <c r="I255" t="s">
        <v>493</v>
      </c>
      <c r="M255" s="8" t="s">
        <v>494</v>
      </c>
      <c r="N255" s="8">
        <v>140424</v>
      </c>
      <c r="O255" s="8" t="s">
        <v>494</v>
      </c>
      <c r="P255" s="23"/>
      <c r="Q255" s="23"/>
      <c r="R255" s="22"/>
      <c r="S255" s="22"/>
      <c r="T255" s="22"/>
      <c r="U255" s="22"/>
      <c r="V255" s="22"/>
    </row>
    <row r="256" spans="1:22">
      <c r="A256" s="12"/>
      <c r="B256" s="12"/>
      <c r="C256" s="12"/>
      <c r="E256" t="s">
        <v>495</v>
      </c>
      <c r="F256">
        <v>5104</v>
      </c>
      <c r="G256" t="s">
        <v>495</v>
      </c>
      <c r="H256">
        <v>5104</v>
      </c>
      <c r="I256" t="s">
        <v>495</v>
      </c>
      <c r="M256" s="8" t="s">
        <v>496</v>
      </c>
      <c r="N256" s="8">
        <v>140425</v>
      </c>
      <c r="O256" s="8" t="s">
        <v>496</v>
      </c>
      <c r="P256" s="23"/>
      <c r="Q256" s="23"/>
      <c r="R256" s="22"/>
      <c r="S256" s="22"/>
      <c r="T256" s="22"/>
      <c r="U256" s="22"/>
      <c r="V256" s="22"/>
    </row>
    <row r="257" spans="1:22">
      <c r="A257" s="12"/>
      <c r="B257" s="12"/>
      <c r="C257" s="12"/>
      <c r="E257" t="s">
        <v>497</v>
      </c>
      <c r="F257">
        <v>5105</v>
      </c>
      <c r="G257" t="s">
        <v>497</v>
      </c>
      <c r="H257">
        <v>5105</v>
      </c>
      <c r="I257" t="s">
        <v>497</v>
      </c>
      <c r="M257" s="8" t="s">
        <v>498</v>
      </c>
      <c r="N257" s="8">
        <v>140426</v>
      </c>
      <c r="O257" s="8" t="s">
        <v>498</v>
      </c>
      <c r="P257" s="23"/>
      <c r="Q257" s="23"/>
      <c r="R257" s="22"/>
      <c r="S257" s="22"/>
      <c r="T257" s="22"/>
      <c r="U257" s="22"/>
      <c r="V257" s="22"/>
    </row>
    <row r="258" spans="1:22">
      <c r="A258" s="12"/>
      <c r="B258" s="12"/>
      <c r="C258" s="12"/>
      <c r="E258" t="s">
        <v>499</v>
      </c>
      <c r="F258">
        <v>5106</v>
      </c>
      <c r="G258" t="s">
        <v>499</v>
      </c>
      <c r="H258">
        <v>5106</v>
      </c>
      <c r="I258" t="s">
        <v>499</v>
      </c>
      <c r="M258" s="8" t="s">
        <v>500</v>
      </c>
      <c r="N258" s="8">
        <v>140427</v>
      </c>
      <c r="O258" s="8" t="s">
        <v>500</v>
      </c>
      <c r="P258" s="23"/>
      <c r="Q258" s="23"/>
      <c r="R258" s="22"/>
      <c r="S258" s="22"/>
      <c r="T258" s="22"/>
      <c r="U258" s="22"/>
      <c r="V258" s="22"/>
    </row>
    <row r="259" spans="1:22">
      <c r="A259" s="12"/>
      <c r="B259" s="12"/>
      <c r="C259" s="12"/>
      <c r="E259" t="s">
        <v>501</v>
      </c>
      <c r="F259">
        <v>5107</v>
      </c>
      <c r="G259" t="s">
        <v>501</v>
      </c>
      <c r="H259">
        <v>5107</v>
      </c>
      <c r="I259" t="s">
        <v>501</v>
      </c>
      <c r="M259" s="8" t="s">
        <v>502</v>
      </c>
      <c r="N259" s="8">
        <v>140428</v>
      </c>
      <c r="O259" s="8" t="s">
        <v>502</v>
      </c>
      <c r="P259" s="23"/>
      <c r="Q259" s="23"/>
      <c r="R259" s="22"/>
      <c r="S259" s="22"/>
      <c r="T259" s="22"/>
      <c r="U259" s="22"/>
      <c r="V259" s="22"/>
    </row>
    <row r="260" spans="1:22">
      <c r="A260" s="12"/>
      <c r="B260" s="12"/>
      <c r="C260" s="12"/>
      <c r="E260" t="s">
        <v>503</v>
      </c>
      <c r="F260">
        <v>5108</v>
      </c>
      <c r="G260" t="s">
        <v>503</v>
      </c>
      <c r="H260">
        <v>5108</v>
      </c>
      <c r="I260" t="s">
        <v>503</v>
      </c>
      <c r="M260" s="8" t="s">
        <v>504</v>
      </c>
      <c r="N260" s="8">
        <v>140429</v>
      </c>
      <c r="O260" s="8" t="s">
        <v>504</v>
      </c>
      <c r="P260" s="23"/>
      <c r="Q260" s="23"/>
      <c r="R260" s="22"/>
      <c r="S260" s="22"/>
      <c r="T260" s="22"/>
      <c r="U260" s="22"/>
      <c r="V260" s="22"/>
    </row>
    <row r="261" spans="1:22">
      <c r="A261" s="12"/>
      <c r="B261" s="12"/>
      <c r="C261" s="12"/>
      <c r="E261" t="s">
        <v>505</v>
      </c>
      <c r="F261">
        <v>5109</v>
      </c>
      <c r="G261" t="s">
        <v>505</v>
      </c>
      <c r="H261">
        <v>5109</v>
      </c>
      <c r="I261" t="s">
        <v>505</v>
      </c>
      <c r="M261" s="8" t="s">
        <v>506</v>
      </c>
      <c r="N261" s="8">
        <v>140430</v>
      </c>
      <c r="O261" s="8" t="s">
        <v>506</v>
      </c>
      <c r="P261" s="23"/>
      <c r="Q261" s="23"/>
      <c r="R261" s="22"/>
      <c r="S261" s="22"/>
      <c r="T261" s="22"/>
      <c r="U261" s="22"/>
      <c r="V261" s="22"/>
    </row>
    <row r="262" spans="1:22">
      <c r="A262" s="12"/>
      <c r="B262" s="12"/>
      <c r="C262" s="12"/>
      <c r="E262" t="s">
        <v>507</v>
      </c>
      <c r="F262">
        <v>5110</v>
      </c>
      <c r="G262" t="s">
        <v>507</v>
      </c>
      <c r="H262">
        <v>5110</v>
      </c>
      <c r="I262" t="s">
        <v>507</v>
      </c>
      <c r="M262" s="8" t="s">
        <v>508</v>
      </c>
      <c r="N262" s="8">
        <v>140431</v>
      </c>
      <c r="O262" s="8" t="s">
        <v>508</v>
      </c>
      <c r="P262" s="23"/>
      <c r="Q262" s="23"/>
      <c r="R262" s="22"/>
      <c r="S262" s="22"/>
      <c r="T262" s="22"/>
      <c r="U262" s="22"/>
      <c r="V262" s="22"/>
    </row>
    <row r="263" spans="1:22">
      <c r="A263" s="12"/>
      <c r="B263" s="12"/>
      <c r="C263" s="12"/>
      <c r="E263" t="s">
        <v>509</v>
      </c>
      <c r="F263">
        <v>5111</v>
      </c>
      <c r="G263" t="s">
        <v>509</v>
      </c>
      <c r="H263">
        <v>5111</v>
      </c>
      <c r="I263" t="s">
        <v>509</v>
      </c>
      <c r="M263" s="8" t="s">
        <v>510</v>
      </c>
      <c r="N263" s="8">
        <v>140481</v>
      </c>
      <c r="O263" s="8" t="s">
        <v>510</v>
      </c>
      <c r="P263" s="23"/>
      <c r="Q263" s="23"/>
      <c r="R263" s="22"/>
      <c r="S263" s="22"/>
      <c r="T263" s="22"/>
      <c r="U263" s="22"/>
      <c r="V263" s="22"/>
    </row>
    <row r="264" spans="1:22">
      <c r="A264" s="12"/>
      <c r="B264" s="12"/>
      <c r="C264" s="12"/>
      <c r="E264" t="s">
        <v>511</v>
      </c>
      <c r="F264">
        <v>5113</v>
      </c>
      <c r="G264" t="s">
        <v>511</v>
      </c>
      <c r="H264">
        <v>5113</v>
      </c>
      <c r="I264" t="s">
        <v>511</v>
      </c>
      <c r="M264" s="8" t="s">
        <v>59</v>
      </c>
      <c r="N264" s="8">
        <v>140500</v>
      </c>
      <c r="O264" s="8" t="s">
        <v>59</v>
      </c>
      <c r="P264" s="23"/>
      <c r="Q264" s="23"/>
      <c r="R264" s="22"/>
      <c r="S264" s="22"/>
      <c r="T264" s="22"/>
      <c r="U264" s="22"/>
      <c r="V264" s="22"/>
    </row>
    <row r="265" spans="1:22">
      <c r="A265" s="12"/>
      <c r="B265" s="12"/>
      <c r="C265" s="12"/>
      <c r="E265" t="s">
        <v>512</v>
      </c>
      <c r="F265">
        <v>5114</v>
      </c>
      <c r="G265" t="s">
        <v>512</v>
      </c>
      <c r="H265">
        <v>5114</v>
      </c>
      <c r="I265" t="s">
        <v>512</v>
      </c>
      <c r="M265" s="8" t="s">
        <v>459</v>
      </c>
      <c r="N265" s="8">
        <v>140502</v>
      </c>
      <c r="O265" s="8" t="s">
        <v>459</v>
      </c>
      <c r="P265" s="23"/>
      <c r="Q265" s="23"/>
      <c r="R265" s="22"/>
      <c r="S265" s="22"/>
      <c r="T265" s="22"/>
      <c r="U265" s="22"/>
      <c r="V265" s="22"/>
    </row>
    <row r="266" spans="1:22">
      <c r="A266" s="12"/>
      <c r="B266" s="12"/>
      <c r="C266" s="12"/>
      <c r="E266" t="s">
        <v>513</v>
      </c>
      <c r="F266">
        <v>5115</v>
      </c>
      <c r="G266" t="s">
        <v>513</v>
      </c>
      <c r="H266">
        <v>5115</v>
      </c>
      <c r="I266" t="s">
        <v>513</v>
      </c>
      <c r="M266" s="8" t="s">
        <v>514</v>
      </c>
      <c r="N266" s="8">
        <v>140521</v>
      </c>
      <c r="O266" s="8" t="s">
        <v>514</v>
      </c>
      <c r="P266" s="23"/>
      <c r="Q266" s="23"/>
      <c r="R266" s="22"/>
      <c r="S266" s="22"/>
      <c r="T266" s="22"/>
      <c r="U266" s="22"/>
      <c r="V266" s="22"/>
    </row>
    <row r="267" spans="1:22">
      <c r="A267" s="12"/>
      <c r="B267" s="12"/>
      <c r="C267" s="12"/>
      <c r="E267" t="s">
        <v>515</v>
      </c>
      <c r="F267">
        <v>5116</v>
      </c>
      <c r="G267" t="s">
        <v>515</v>
      </c>
      <c r="H267">
        <v>5116</v>
      </c>
      <c r="I267" t="s">
        <v>515</v>
      </c>
      <c r="M267" s="8" t="s">
        <v>516</v>
      </c>
      <c r="N267" s="8">
        <v>140522</v>
      </c>
      <c r="O267" s="8" t="s">
        <v>516</v>
      </c>
      <c r="P267" s="23"/>
      <c r="Q267" s="23"/>
      <c r="R267" s="22"/>
      <c r="S267" s="22"/>
      <c r="T267" s="22"/>
      <c r="U267" s="22"/>
      <c r="V267" s="22"/>
    </row>
    <row r="268" spans="1:22">
      <c r="A268" s="12"/>
      <c r="B268" s="12"/>
      <c r="C268" s="12"/>
      <c r="E268" t="s">
        <v>517</v>
      </c>
      <c r="F268">
        <v>5117</v>
      </c>
      <c r="G268" t="s">
        <v>517</v>
      </c>
      <c r="H268">
        <v>5117</v>
      </c>
      <c r="I268" t="s">
        <v>517</v>
      </c>
      <c r="M268" s="8" t="s">
        <v>518</v>
      </c>
      <c r="N268" s="8">
        <v>140524</v>
      </c>
      <c r="O268" s="8" t="s">
        <v>518</v>
      </c>
      <c r="P268" s="23"/>
      <c r="Q268" s="23"/>
      <c r="R268" s="22"/>
      <c r="S268" s="22"/>
      <c r="T268" s="22"/>
      <c r="U268" s="22"/>
      <c r="V268" s="22"/>
    </row>
    <row r="269" spans="1:22">
      <c r="A269" s="12"/>
      <c r="B269" s="12"/>
      <c r="C269" s="12"/>
      <c r="E269" t="s">
        <v>519</v>
      </c>
      <c r="F269">
        <v>5118</v>
      </c>
      <c r="G269" t="s">
        <v>519</v>
      </c>
      <c r="H269">
        <v>5118</v>
      </c>
      <c r="I269" t="s">
        <v>519</v>
      </c>
      <c r="M269" s="8" t="s">
        <v>520</v>
      </c>
      <c r="N269" s="8">
        <v>140525</v>
      </c>
      <c r="O269" s="8" t="s">
        <v>520</v>
      </c>
      <c r="P269" s="23"/>
      <c r="Q269" s="23"/>
      <c r="R269" s="22"/>
      <c r="S269" s="22"/>
      <c r="T269" s="22"/>
      <c r="U269" s="22"/>
      <c r="V269" s="22"/>
    </row>
    <row r="270" spans="1:22">
      <c r="A270" s="12"/>
      <c r="B270" s="12"/>
      <c r="C270" s="12"/>
      <c r="E270" t="s">
        <v>521</v>
      </c>
      <c r="F270">
        <v>5119</v>
      </c>
      <c r="G270" t="s">
        <v>521</v>
      </c>
      <c r="H270">
        <v>5119</v>
      </c>
      <c r="I270" t="s">
        <v>521</v>
      </c>
      <c r="M270" s="8" t="s">
        <v>522</v>
      </c>
      <c r="N270" s="8">
        <v>140581</v>
      </c>
      <c r="O270" s="8" t="s">
        <v>522</v>
      </c>
      <c r="P270" s="23"/>
      <c r="Q270" s="23"/>
      <c r="R270" s="22"/>
      <c r="S270" s="22"/>
      <c r="T270" s="22"/>
      <c r="U270" s="22"/>
      <c r="V270" s="22"/>
    </row>
    <row r="271" spans="1:22">
      <c r="A271" s="12"/>
      <c r="B271" s="12"/>
      <c r="C271" s="12"/>
      <c r="E271" t="s">
        <v>523</v>
      </c>
      <c r="F271">
        <v>5120</v>
      </c>
      <c r="G271" t="s">
        <v>523</v>
      </c>
      <c r="H271">
        <v>5120</v>
      </c>
      <c r="I271" t="s">
        <v>523</v>
      </c>
      <c r="M271" s="8" t="s">
        <v>62</v>
      </c>
      <c r="N271" s="8">
        <v>140600</v>
      </c>
      <c r="O271" s="8" t="s">
        <v>62</v>
      </c>
      <c r="P271" s="23"/>
      <c r="Q271" s="23"/>
      <c r="R271" s="22"/>
      <c r="S271" s="22"/>
      <c r="T271" s="22"/>
      <c r="U271" s="22"/>
      <c r="V271" s="22"/>
    </row>
    <row r="272" spans="1:22">
      <c r="A272" s="12"/>
      <c r="B272" s="12"/>
      <c r="C272" s="12"/>
      <c r="E272" t="s">
        <v>524</v>
      </c>
      <c r="F272">
        <v>5132</v>
      </c>
      <c r="G272" t="s">
        <v>524</v>
      </c>
      <c r="H272">
        <v>5132</v>
      </c>
      <c r="I272" t="s">
        <v>524</v>
      </c>
      <c r="M272" s="8" t="s">
        <v>525</v>
      </c>
      <c r="N272" s="8">
        <v>140602</v>
      </c>
      <c r="O272" s="8" t="s">
        <v>525</v>
      </c>
      <c r="P272" s="23"/>
      <c r="Q272" s="23"/>
      <c r="R272" s="22"/>
      <c r="S272" s="22"/>
      <c r="T272" s="22"/>
      <c r="U272" s="22"/>
      <c r="V272" s="22"/>
    </row>
    <row r="273" spans="1:22">
      <c r="A273" s="12"/>
      <c r="B273" s="12"/>
      <c r="C273" s="12"/>
      <c r="E273" t="s">
        <v>526</v>
      </c>
      <c r="F273">
        <v>5133</v>
      </c>
      <c r="G273" t="s">
        <v>526</v>
      </c>
      <c r="H273">
        <v>5133</v>
      </c>
      <c r="I273" t="s">
        <v>526</v>
      </c>
      <c r="M273" s="8" t="s">
        <v>527</v>
      </c>
      <c r="N273" s="8">
        <v>140603</v>
      </c>
      <c r="O273" s="8" t="s">
        <v>527</v>
      </c>
      <c r="P273" s="23"/>
      <c r="Q273" s="23"/>
      <c r="R273" s="22"/>
      <c r="S273" s="22"/>
      <c r="T273" s="22"/>
      <c r="U273" s="22"/>
      <c r="V273" s="22"/>
    </row>
    <row r="274" spans="1:22">
      <c r="A274" s="12"/>
      <c r="B274" s="12"/>
      <c r="C274" s="12"/>
      <c r="E274" t="s">
        <v>528</v>
      </c>
      <c r="F274">
        <v>5134</v>
      </c>
      <c r="G274" t="s">
        <v>528</v>
      </c>
      <c r="H274">
        <v>5134</v>
      </c>
      <c r="I274" t="s">
        <v>528</v>
      </c>
      <c r="M274" s="8" t="s">
        <v>529</v>
      </c>
      <c r="N274" s="8">
        <v>140621</v>
      </c>
      <c r="O274" s="8" t="s">
        <v>529</v>
      </c>
      <c r="P274" s="23"/>
      <c r="Q274" s="23"/>
      <c r="R274" s="22"/>
      <c r="S274" s="22"/>
      <c r="T274" s="22"/>
      <c r="U274" s="22"/>
      <c r="V274" s="22"/>
    </row>
    <row r="275" spans="1:22">
      <c r="A275" s="12"/>
      <c r="B275" s="12"/>
      <c r="C275" s="12"/>
      <c r="E275" t="s">
        <v>70</v>
      </c>
      <c r="F275">
        <v>5200</v>
      </c>
      <c r="G275" t="s">
        <v>70</v>
      </c>
      <c r="H275">
        <v>5200</v>
      </c>
      <c r="I275" t="s">
        <v>70</v>
      </c>
      <c r="M275" s="8" t="s">
        <v>530</v>
      </c>
      <c r="N275" s="8">
        <v>140622</v>
      </c>
      <c r="O275" s="8" t="s">
        <v>530</v>
      </c>
      <c r="P275" s="23"/>
      <c r="Q275" s="23"/>
      <c r="R275" s="22"/>
      <c r="S275" s="22"/>
      <c r="T275" s="22"/>
      <c r="U275" s="22"/>
      <c r="V275" s="22"/>
    </row>
    <row r="276" spans="1:22">
      <c r="A276" s="12"/>
      <c r="B276" s="12"/>
      <c r="C276" s="12"/>
      <c r="E276" t="s">
        <v>531</v>
      </c>
      <c r="F276">
        <v>5201</v>
      </c>
      <c r="G276" t="s">
        <v>531</v>
      </c>
      <c r="H276">
        <v>5201</v>
      </c>
      <c r="I276" t="s">
        <v>531</v>
      </c>
      <c r="M276" s="8" t="s">
        <v>532</v>
      </c>
      <c r="N276" s="8">
        <v>140623</v>
      </c>
      <c r="O276" s="8" t="s">
        <v>532</v>
      </c>
      <c r="P276" s="23"/>
      <c r="Q276" s="23"/>
      <c r="R276" s="22"/>
      <c r="S276" s="22"/>
      <c r="T276" s="22"/>
      <c r="U276" s="22"/>
      <c r="V276" s="22"/>
    </row>
    <row r="277" spans="1:22">
      <c r="A277" s="12"/>
      <c r="B277" s="12"/>
      <c r="C277" s="12"/>
      <c r="E277" t="s">
        <v>533</v>
      </c>
      <c r="F277">
        <v>5202</v>
      </c>
      <c r="G277" t="s">
        <v>533</v>
      </c>
      <c r="H277">
        <v>5202</v>
      </c>
      <c r="I277" t="s">
        <v>533</v>
      </c>
      <c r="M277" s="8" t="s">
        <v>534</v>
      </c>
      <c r="N277" s="8">
        <v>140624</v>
      </c>
      <c r="O277" s="8" t="s">
        <v>534</v>
      </c>
      <c r="P277" s="23"/>
      <c r="Q277" s="23"/>
      <c r="R277" s="22"/>
      <c r="S277" s="22"/>
      <c r="T277" s="22"/>
      <c r="U277" s="22"/>
      <c r="V277" s="22"/>
    </row>
    <row r="278" spans="1:22">
      <c r="A278" s="12"/>
      <c r="B278" s="12"/>
      <c r="C278" s="12"/>
      <c r="E278" t="s">
        <v>535</v>
      </c>
      <c r="F278">
        <v>5203</v>
      </c>
      <c r="G278" t="s">
        <v>535</v>
      </c>
      <c r="H278">
        <v>5203</v>
      </c>
      <c r="I278" t="s">
        <v>535</v>
      </c>
      <c r="M278" s="8" t="s">
        <v>65</v>
      </c>
      <c r="N278" s="8">
        <v>140700</v>
      </c>
      <c r="O278" s="8" t="s">
        <v>65</v>
      </c>
      <c r="P278" s="23"/>
      <c r="Q278" s="23"/>
      <c r="R278" s="22"/>
      <c r="S278" s="22"/>
      <c r="T278" s="22"/>
      <c r="U278" s="22"/>
      <c r="V278" s="22"/>
    </row>
    <row r="279" spans="1:22">
      <c r="A279" s="12"/>
      <c r="B279" s="12"/>
      <c r="C279" s="12"/>
      <c r="E279" t="s">
        <v>536</v>
      </c>
      <c r="F279">
        <v>5204</v>
      </c>
      <c r="G279" t="s">
        <v>536</v>
      </c>
      <c r="H279">
        <v>5204</v>
      </c>
      <c r="I279" t="s">
        <v>536</v>
      </c>
      <c r="M279" s="8" t="s">
        <v>537</v>
      </c>
      <c r="N279" s="8">
        <v>140702</v>
      </c>
      <c r="O279" s="8" t="s">
        <v>537</v>
      </c>
      <c r="P279" s="23"/>
      <c r="Q279" s="23"/>
      <c r="R279" s="22"/>
      <c r="S279" s="22"/>
      <c r="T279" s="22"/>
      <c r="U279" s="22"/>
      <c r="V279" s="22"/>
    </row>
    <row r="280" spans="1:22">
      <c r="A280" s="12"/>
      <c r="B280" s="12"/>
      <c r="C280" s="12"/>
      <c r="E280" t="s">
        <v>538</v>
      </c>
      <c r="F280">
        <v>5205</v>
      </c>
      <c r="G280" t="s">
        <v>538</v>
      </c>
      <c r="H280">
        <v>5205</v>
      </c>
      <c r="I280" t="s">
        <v>538</v>
      </c>
      <c r="M280" s="8" t="s">
        <v>539</v>
      </c>
      <c r="N280" s="8">
        <v>140721</v>
      </c>
      <c r="O280" s="8" t="s">
        <v>539</v>
      </c>
      <c r="P280" s="23"/>
      <c r="Q280" s="23"/>
      <c r="R280" s="22"/>
      <c r="S280" s="22"/>
      <c r="T280" s="22"/>
      <c r="U280" s="22"/>
      <c r="V280" s="22"/>
    </row>
    <row r="281" spans="1:22">
      <c r="A281" s="12"/>
      <c r="B281" s="12"/>
      <c r="C281" s="12"/>
      <c r="E281" t="s">
        <v>540</v>
      </c>
      <c r="F281">
        <v>5206</v>
      </c>
      <c r="G281" t="s">
        <v>540</v>
      </c>
      <c r="H281">
        <v>5206</v>
      </c>
      <c r="I281" t="s">
        <v>540</v>
      </c>
      <c r="M281" s="8" t="s">
        <v>541</v>
      </c>
      <c r="N281" s="8">
        <v>140722</v>
      </c>
      <c r="O281" s="8" t="s">
        <v>541</v>
      </c>
      <c r="P281" s="23"/>
      <c r="Q281" s="23"/>
      <c r="R281" s="22"/>
      <c r="S281" s="22"/>
      <c r="T281" s="22"/>
      <c r="U281" s="22"/>
      <c r="V281" s="22"/>
    </row>
    <row r="282" spans="1:22">
      <c r="A282" s="12"/>
      <c r="B282" s="12"/>
      <c r="C282" s="12"/>
      <c r="E282" t="s">
        <v>542</v>
      </c>
      <c r="F282">
        <v>5223</v>
      </c>
      <c r="G282" t="s">
        <v>542</v>
      </c>
      <c r="H282">
        <v>5223</v>
      </c>
      <c r="I282" t="s">
        <v>542</v>
      </c>
      <c r="M282" s="8" t="s">
        <v>543</v>
      </c>
      <c r="N282" s="8">
        <v>140723</v>
      </c>
      <c r="O282" s="8" t="s">
        <v>543</v>
      </c>
      <c r="P282" s="23"/>
      <c r="Q282" s="23"/>
      <c r="R282" s="22"/>
      <c r="S282" s="22"/>
      <c r="T282" s="22"/>
      <c r="U282" s="22"/>
      <c r="V282" s="22"/>
    </row>
    <row r="283" spans="1:22">
      <c r="A283" s="12"/>
      <c r="B283" s="12"/>
      <c r="C283" s="12"/>
      <c r="E283" t="s">
        <v>544</v>
      </c>
      <c r="F283">
        <v>5226</v>
      </c>
      <c r="G283" t="s">
        <v>544</v>
      </c>
      <c r="H283">
        <v>5226</v>
      </c>
      <c r="I283" t="s">
        <v>544</v>
      </c>
      <c r="M283" s="8" t="s">
        <v>545</v>
      </c>
      <c r="N283" s="8">
        <v>140724</v>
      </c>
      <c r="O283" s="8" t="s">
        <v>545</v>
      </c>
      <c r="P283" s="23"/>
      <c r="Q283" s="23"/>
      <c r="R283" s="22"/>
      <c r="S283" s="22"/>
      <c r="T283" s="22"/>
      <c r="U283" s="22"/>
      <c r="V283" s="22"/>
    </row>
    <row r="284" spans="1:22">
      <c r="A284" s="12"/>
      <c r="B284" s="12"/>
      <c r="C284" s="12"/>
      <c r="E284" t="s">
        <v>546</v>
      </c>
      <c r="F284">
        <v>5227</v>
      </c>
      <c r="G284" t="s">
        <v>546</v>
      </c>
      <c r="H284">
        <v>5227</v>
      </c>
      <c r="I284" t="s">
        <v>546</v>
      </c>
      <c r="M284" s="8" t="s">
        <v>547</v>
      </c>
      <c r="N284" s="8">
        <v>140725</v>
      </c>
      <c r="O284" s="8" t="s">
        <v>547</v>
      </c>
      <c r="P284" s="23"/>
      <c r="Q284" s="23"/>
      <c r="R284" s="22"/>
      <c r="S284" s="22"/>
      <c r="T284" s="22"/>
      <c r="U284" s="22"/>
      <c r="V284" s="22"/>
    </row>
    <row r="285" spans="1:22">
      <c r="A285" s="12"/>
      <c r="B285" s="12"/>
      <c r="C285" s="12"/>
      <c r="E285" t="s">
        <v>73</v>
      </c>
      <c r="F285">
        <v>5300</v>
      </c>
      <c r="G285" t="s">
        <v>73</v>
      </c>
      <c r="H285">
        <v>5300</v>
      </c>
      <c r="I285" t="s">
        <v>73</v>
      </c>
      <c r="M285" s="8" t="s">
        <v>548</v>
      </c>
      <c r="N285" s="8">
        <v>140726</v>
      </c>
      <c r="O285" s="8" t="s">
        <v>548</v>
      </c>
      <c r="P285" s="23"/>
      <c r="Q285" s="23"/>
      <c r="R285" s="22"/>
      <c r="S285" s="22"/>
      <c r="T285" s="22"/>
      <c r="U285" s="22"/>
      <c r="V285" s="22"/>
    </row>
    <row r="286" spans="1:22">
      <c r="A286" s="12"/>
      <c r="B286" s="12"/>
      <c r="C286" s="12"/>
      <c r="E286" t="s">
        <v>549</v>
      </c>
      <c r="F286">
        <v>5301</v>
      </c>
      <c r="G286" t="s">
        <v>549</v>
      </c>
      <c r="H286">
        <v>5301</v>
      </c>
      <c r="I286" t="s">
        <v>549</v>
      </c>
      <c r="M286" s="8" t="s">
        <v>550</v>
      </c>
      <c r="N286" s="8">
        <v>140727</v>
      </c>
      <c r="O286" s="8" t="s">
        <v>550</v>
      </c>
      <c r="P286" s="23"/>
      <c r="Q286" s="23"/>
      <c r="R286" s="22"/>
      <c r="S286" s="22"/>
      <c r="T286" s="22"/>
      <c r="U286" s="22"/>
      <c r="V286" s="22"/>
    </row>
    <row r="287" spans="1:22">
      <c r="A287" s="12"/>
      <c r="B287" s="12"/>
      <c r="C287" s="12"/>
      <c r="E287" t="s">
        <v>551</v>
      </c>
      <c r="F287">
        <v>5303</v>
      </c>
      <c r="G287" t="s">
        <v>551</v>
      </c>
      <c r="H287">
        <v>5303</v>
      </c>
      <c r="I287" t="s">
        <v>551</v>
      </c>
      <c r="M287" s="8" t="s">
        <v>552</v>
      </c>
      <c r="N287" s="8">
        <v>140728</v>
      </c>
      <c r="O287" s="8" t="s">
        <v>552</v>
      </c>
      <c r="P287" s="23"/>
      <c r="Q287" s="23"/>
      <c r="R287" s="22"/>
      <c r="S287" s="22"/>
      <c r="T287" s="22"/>
      <c r="U287" s="22"/>
      <c r="V287" s="22"/>
    </row>
    <row r="288" spans="1:22">
      <c r="A288" s="12"/>
      <c r="B288" s="12"/>
      <c r="C288" s="12"/>
      <c r="E288" t="s">
        <v>553</v>
      </c>
      <c r="F288">
        <v>5304</v>
      </c>
      <c r="G288" t="s">
        <v>553</v>
      </c>
      <c r="H288">
        <v>5304</v>
      </c>
      <c r="I288" t="s">
        <v>553</v>
      </c>
      <c r="M288" s="8" t="s">
        <v>554</v>
      </c>
      <c r="N288" s="8">
        <v>140729</v>
      </c>
      <c r="O288" s="8" t="s">
        <v>554</v>
      </c>
      <c r="P288" s="23"/>
      <c r="Q288" s="23"/>
      <c r="R288" s="22"/>
      <c r="S288" s="22"/>
      <c r="T288" s="22"/>
      <c r="U288" s="22"/>
      <c r="V288" s="22"/>
    </row>
    <row r="289" spans="1:22">
      <c r="A289" s="12"/>
      <c r="B289" s="12"/>
      <c r="C289" s="12"/>
      <c r="E289" t="s">
        <v>555</v>
      </c>
      <c r="F289">
        <v>5305</v>
      </c>
      <c r="G289" t="s">
        <v>555</v>
      </c>
      <c r="H289">
        <v>5305</v>
      </c>
      <c r="I289" t="s">
        <v>555</v>
      </c>
      <c r="M289" s="8" t="s">
        <v>556</v>
      </c>
      <c r="N289" s="8">
        <v>140781</v>
      </c>
      <c r="O289" s="8" t="s">
        <v>556</v>
      </c>
      <c r="P289" s="23"/>
      <c r="Q289" s="23"/>
      <c r="R289" s="22"/>
      <c r="S289" s="22"/>
      <c r="T289" s="22"/>
      <c r="U289" s="22"/>
      <c r="V289" s="22"/>
    </row>
    <row r="290" spans="1:22">
      <c r="A290" s="12"/>
      <c r="B290" s="12"/>
      <c r="C290" s="12"/>
      <c r="E290" t="s">
        <v>557</v>
      </c>
      <c r="F290">
        <v>5306</v>
      </c>
      <c r="G290" t="s">
        <v>557</v>
      </c>
      <c r="H290">
        <v>5306</v>
      </c>
      <c r="I290" t="s">
        <v>557</v>
      </c>
      <c r="M290" s="8" t="s">
        <v>68</v>
      </c>
      <c r="N290" s="8">
        <v>140800</v>
      </c>
      <c r="O290" s="8" t="s">
        <v>68</v>
      </c>
      <c r="P290" s="23"/>
      <c r="Q290" s="23"/>
      <c r="R290" s="22"/>
      <c r="S290" s="22"/>
      <c r="T290" s="22"/>
      <c r="U290" s="22"/>
      <c r="V290" s="22"/>
    </row>
    <row r="291" spans="1:22">
      <c r="A291" s="12"/>
      <c r="B291" s="12"/>
      <c r="C291" s="12"/>
      <c r="E291" t="s">
        <v>558</v>
      </c>
      <c r="F291">
        <v>5307</v>
      </c>
      <c r="G291" t="s">
        <v>558</v>
      </c>
      <c r="H291">
        <v>5307</v>
      </c>
      <c r="I291" t="s">
        <v>558</v>
      </c>
      <c r="M291" s="8" t="s">
        <v>559</v>
      </c>
      <c r="N291" s="8">
        <v>140802</v>
      </c>
      <c r="O291" s="8" t="s">
        <v>559</v>
      </c>
      <c r="P291" s="23"/>
      <c r="Q291" s="23"/>
      <c r="R291" s="22"/>
      <c r="S291" s="22"/>
      <c r="T291" s="22"/>
      <c r="U291" s="22"/>
      <c r="V291" s="22"/>
    </row>
    <row r="292" spans="1:22">
      <c r="A292" s="12"/>
      <c r="B292" s="12"/>
      <c r="C292" s="12"/>
      <c r="E292" t="s">
        <v>560</v>
      </c>
      <c r="F292">
        <v>5308</v>
      </c>
      <c r="G292" t="s">
        <v>560</v>
      </c>
      <c r="H292">
        <v>5308</v>
      </c>
      <c r="I292" t="s">
        <v>560</v>
      </c>
      <c r="M292" s="8" t="s">
        <v>561</v>
      </c>
      <c r="N292" s="8">
        <v>140821</v>
      </c>
      <c r="O292" s="8" t="s">
        <v>561</v>
      </c>
      <c r="P292" s="23"/>
      <c r="Q292" s="23"/>
      <c r="R292" s="22"/>
      <c r="S292" s="22"/>
      <c r="T292" s="22"/>
      <c r="U292" s="22"/>
      <c r="V292" s="22"/>
    </row>
    <row r="293" spans="1:22">
      <c r="A293" s="12"/>
      <c r="B293" s="12"/>
      <c r="C293" s="12"/>
      <c r="E293" t="s">
        <v>562</v>
      </c>
      <c r="F293">
        <v>5309</v>
      </c>
      <c r="G293" t="s">
        <v>562</v>
      </c>
      <c r="H293">
        <v>5309</v>
      </c>
      <c r="I293" t="s">
        <v>562</v>
      </c>
      <c r="M293" s="8" t="s">
        <v>563</v>
      </c>
      <c r="N293" s="8">
        <v>140822</v>
      </c>
      <c r="O293" s="8" t="s">
        <v>563</v>
      </c>
      <c r="P293" s="23"/>
      <c r="Q293" s="23"/>
      <c r="R293" s="22"/>
      <c r="S293" s="22"/>
      <c r="T293" s="22"/>
      <c r="U293" s="22"/>
      <c r="V293" s="22"/>
    </row>
    <row r="294" spans="1:22">
      <c r="A294" s="12"/>
      <c r="B294" s="12"/>
      <c r="C294" s="12"/>
      <c r="E294" t="s">
        <v>564</v>
      </c>
      <c r="F294">
        <v>5323</v>
      </c>
      <c r="G294" t="s">
        <v>564</v>
      </c>
      <c r="H294">
        <v>5323</v>
      </c>
      <c r="I294" t="s">
        <v>564</v>
      </c>
      <c r="M294" s="8" t="s">
        <v>565</v>
      </c>
      <c r="N294" s="8">
        <v>140823</v>
      </c>
      <c r="O294" s="8" t="s">
        <v>565</v>
      </c>
      <c r="P294" s="23"/>
      <c r="Q294" s="23"/>
      <c r="R294" s="22"/>
      <c r="S294" s="22"/>
      <c r="T294" s="22"/>
      <c r="U294" s="22"/>
      <c r="V294" s="22"/>
    </row>
    <row r="295" spans="1:22">
      <c r="A295" s="12"/>
      <c r="B295" s="12"/>
      <c r="C295" s="12"/>
      <c r="E295" t="s">
        <v>566</v>
      </c>
      <c r="F295">
        <v>5325</v>
      </c>
      <c r="G295" t="s">
        <v>566</v>
      </c>
      <c r="H295">
        <v>5325</v>
      </c>
      <c r="I295" t="s">
        <v>566</v>
      </c>
      <c r="M295" s="8" t="s">
        <v>567</v>
      </c>
      <c r="N295" s="8">
        <v>140824</v>
      </c>
      <c r="O295" s="8" t="s">
        <v>567</v>
      </c>
      <c r="P295" s="23"/>
      <c r="Q295" s="23"/>
      <c r="R295" s="22"/>
      <c r="S295" s="22"/>
      <c r="T295" s="22"/>
      <c r="U295" s="22"/>
      <c r="V295" s="22"/>
    </row>
    <row r="296" spans="1:22">
      <c r="A296" s="12"/>
      <c r="B296" s="12"/>
      <c r="C296" s="12"/>
      <c r="E296" t="s">
        <v>568</v>
      </c>
      <c r="F296">
        <v>5326</v>
      </c>
      <c r="G296" t="s">
        <v>568</v>
      </c>
      <c r="H296">
        <v>5326</v>
      </c>
      <c r="I296" t="s">
        <v>568</v>
      </c>
      <c r="M296" s="8" t="s">
        <v>569</v>
      </c>
      <c r="N296" s="8">
        <v>140825</v>
      </c>
      <c r="O296" s="8" t="s">
        <v>569</v>
      </c>
      <c r="P296" s="23"/>
      <c r="Q296" s="23"/>
      <c r="R296" s="22"/>
      <c r="S296" s="22"/>
      <c r="T296" s="22"/>
      <c r="U296" s="22"/>
      <c r="V296" s="22"/>
    </row>
    <row r="297" spans="1:22">
      <c r="A297" s="12"/>
      <c r="B297" s="12"/>
      <c r="C297" s="12"/>
      <c r="E297" t="s">
        <v>570</v>
      </c>
      <c r="F297">
        <v>5328</v>
      </c>
      <c r="G297" t="s">
        <v>570</v>
      </c>
      <c r="H297">
        <v>5328</v>
      </c>
      <c r="I297" t="s">
        <v>570</v>
      </c>
      <c r="M297" s="8" t="s">
        <v>571</v>
      </c>
      <c r="N297" s="8">
        <v>140826</v>
      </c>
      <c r="O297" s="8" t="s">
        <v>571</v>
      </c>
      <c r="P297" s="23"/>
      <c r="Q297" s="23"/>
      <c r="R297" s="22"/>
      <c r="S297" s="22"/>
      <c r="T297" s="22"/>
      <c r="U297" s="22"/>
      <c r="V297" s="22"/>
    </row>
    <row r="298" spans="1:22">
      <c r="A298" s="12"/>
      <c r="B298" s="12"/>
      <c r="C298" s="12"/>
      <c r="E298" t="s">
        <v>572</v>
      </c>
      <c r="F298">
        <v>5329</v>
      </c>
      <c r="G298" t="s">
        <v>572</v>
      </c>
      <c r="H298">
        <v>5329</v>
      </c>
      <c r="I298" t="s">
        <v>572</v>
      </c>
      <c r="M298" s="8" t="s">
        <v>573</v>
      </c>
      <c r="N298" s="8">
        <v>140827</v>
      </c>
      <c r="O298" s="8" t="s">
        <v>573</v>
      </c>
      <c r="P298" s="23"/>
      <c r="Q298" s="23"/>
      <c r="R298" s="22"/>
      <c r="S298" s="22"/>
      <c r="T298" s="22"/>
      <c r="U298" s="22"/>
      <c r="V298" s="22"/>
    </row>
    <row r="299" spans="1:22">
      <c r="A299" s="12"/>
      <c r="B299" s="12"/>
      <c r="C299" s="12"/>
      <c r="E299" t="s">
        <v>574</v>
      </c>
      <c r="F299">
        <v>5331</v>
      </c>
      <c r="G299" t="s">
        <v>574</v>
      </c>
      <c r="H299">
        <v>5331</v>
      </c>
      <c r="I299" t="s">
        <v>574</v>
      </c>
      <c r="M299" s="8" t="s">
        <v>575</v>
      </c>
      <c r="N299" s="8">
        <v>140828</v>
      </c>
      <c r="O299" s="8" t="s">
        <v>575</v>
      </c>
      <c r="P299" s="23"/>
      <c r="Q299" s="23"/>
      <c r="R299" s="22"/>
      <c r="S299" s="22"/>
      <c r="T299" s="22"/>
      <c r="U299" s="22"/>
      <c r="V299" s="22"/>
    </row>
    <row r="300" spans="1:22">
      <c r="A300" s="12"/>
      <c r="B300" s="12"/>
      <c r="C300" s="12"/>
      <c r="E300" t="s">
        <v>576</v>
      </c>
      <c r="F300">
        <v>5333</v>
      </c>
      <c r="G300" t="s">
        <v>576</v>
      </c>
      <c r="H300">
        <v>5333</v>
      </c>
      <c r="I300" t="s">
        <v>576</v>
      </c>
      <c r="M300" s="8" t="s">
        <v>577</v>
      </c>
      <c r="N300" s="8">
        <v>140829</v>
      </c>
      <c r="O300" s="8" t="s">
        <v>577</v>
      </c>
      <c r="P300" s="23"/>
      <c r="Q300" s="23"/>
      <c r="R300" s="22"/>
      <c r="S300" s="22"/>
      <c r="T300" s="22"/>
      <c r="U300" s="22"/>
      <c r="V300" s="22"/>
    </row>
    <row r="301" spans="1:22">
      <c r="A301" s="12"/>
      <c r="B301" s="12"/>
      <c r="C301" s="12"/>
      <c r="E301" t="s">
        <v>578</v>
      </c>
      <c r="F301">
        <v>5334</v>
      </c>
      <c r="G301" t="s">
        <v>578</v>
      </c>
      <c r="H301">
        <v>5334</v>
      </c>
      <c r="I301" t="s">
        <v>578</v>
      </c>
      <c r="M301" s="8" t="s">
        <v>579</v>
      </c>
      <c r="N301" s="8">
        <v>140830</v>
      </c>
      <c r="O301" s="8" t="s">
        <v>579</v>
      </c>
      <c r="P301" s="23"/>
      <c r="Q301" s="23"/>
      <c r="R301" s="22"/>
      <c r="S301" s="22"/>
      <c r="T301" s="22"/>
      <c r="U301" s="22"/>
      <c r="V301" s="22"/>
    </row>
    <row r="302" spans="1:22">
      <c r="A302" s="12"/>
      <c r="B302" s="12"/>
      <c r="C302" s="12"/>
      <c r="E302" t="s">
        <v>76</v>
      </c>
      <c r="F302">
        <v>5400</v>
      </c>
      <c r="G302" t="s">
        <v>76</v>
      </c>
      <c r="H302">
        <v>5400</v>
      </c>
      <c r="I302" t="s">
        <v>76</v>
      </c>
      <c r="M302" s="8" t="s">
        <v>580</v>
      </c>
      <c r="N302" s="8">
        <v>140881</v>
      </c>
      <c r="O302" s="8" t="s">
        <v>580</v>
      </c>
      <c r="P302" s="23"/>
      <c r="Q302" s="23"/>
      <c r="R302" s="22"/>
      <c r="S302" s="22"/>
      <c r="T302" s="22"/>
      <c r="U302" s="22"/>
      <c r="V302" s="22"/>
    </row>
    <row r="303" spans="1:22">
      <c r="A303" s="12"/>
      <c r="B303" s="12"/>
      <c r="C303" s="12"/>
      <c r="E303" t="s">
        <v>581</v>
      </c>
      <c r="F303">
        <v>5401</v>
      </c>
      <c r="G303" t="s">
        <v>581</v>
      </c>
      <c r="H303">
        <v>5401</v>
      </c>
      <c r="I303" t="s">
        <v>581</v>
      </c>
      <c r="M303" s="8" t="s">
        <v>582</v>
      </c>
      <c r="N303" s="8">
        <v>140882</v>
      </c>
      <c r="O303" s="8" t="s">
        <v>582</v>
      </c>
      <c r="P303" s="23"/>
      <c r="Q303" s="23"/>
      <c r="R303" s="22"/>
      <c r="S303" s="22"/>
      <c r="T303" s="22"/>
      <c r="U303" s="22"/>
      <c r="V303" s="22"/>
    </row>
    <row r="304" spans="1:22">
      <c r="A304" s="12"/>
      <c r="B304" s="12"/>
      <c r="C304" s="12"/>
      <c r="E304" t="s">
        <v>583</v>
      </c>
      <c r="F304">
        <v>5402</v>
      </c>
      <c r="G304" t="s">
        <v>583</v>
      </c>
      <c r="H304">
        <v>5402</v>
      </c>
      <c r="I304" t="s">
        <v>583</v>
      </c>
      <c r="M304" s="8" t="s">
        <v>71</v>
      </c>
      <c r="N304" s="8">
        <v>140900</v>
      </c>
      <c r="O304" s="8" t="s">
        <v>71</v>
      </c>
      <c r="P304" s="23"/>
      <c r="Q304" s="23"/>
      <c r="R304" s="22"/>
      <c r="S304" s="22"/>
      <c r="T304" s="22"/>
      <c r="U304" s="22"/>
      <c r="V304" s="22"/>
    </row>
    <row r="305" spans="1:22">
      <c r="A305" s="12"/>
      <c r="B305" s="12"/>
      <c r="C305" s="12"/>
      <c r="E305" t="s">
        <v>584</v>
      </c>
      <c r="F305">
        <v>5403</v>
      </c>
      <c r="G305" t="s">
        <v>584</v>
      </c>
      <c r="H305">
        <v>5403</v>
      </c>
      <c r="I305" t="s">
        <v>584</v>
      </c>
      <c r="M305" s="8" t="s">
        <v>585</v>
      </c>
      <c r="N305" s="8">
        <v>140902</v>
      </c>
      <c r="O305" s="8" t="s">
        <v>585</v>
      </c>
      <c r="P305" s="23"/>
      <c r="Q305" s="23"/>
      <c r="R305" s="22"/>
      <c r="S305" s="22"/>
      <c r="T305" s="22"/>
      <c r="U305" s="22"/>
      <c r="V305" s="22"/>
    </row>
    <row r="306" spans="1:22">
      <c r="A306" s="12"/>
      <c r="B306" s="12"/>
      <c r="C306" s="12"/>
      <c r="E306" t="s">
        <v>586</v>
      </c>
      <c r="F306">
        <v>5404</v>
      </c>
      <c r="G306" t="s">
        <v>587</v>
      </c>
      <c r="H306">
        <v>5426</v>
      </c>
      <c r="I306" t="s">
        <v>587</v>
      </c>
      <c r="M306" s="8" t="s">
        <v>588</v>
      </c>
      <c r="N306" s="8">
        <v>140921</v>
      </c>
      <c r="O306" s="8" t="s">
        <v>588</v>
      </c>
      <c r="P306" s="23"/>
      <c r="Q306" s="23"/>
      <c r="R306" s="22"/>
      <c r="S306" s="22"/>
      <c r="T306" s="22"/>
      <c r="U306" s="22"/>
      <c r="V306" s="22"/>
    </row>
    <row r="307" spans="1:22">
      <c r="A307" s="12"/>
      <c r="B307" s="12"/>
      <c r="C307" s="12"/>
      <c r="E307" t="s">
        <v>589</v>
      </c>
      <c r="F307">
        <v>5405</v>
      </c>
      <c r="G307" t="s">
        <v>590</v>
      </c>
      <c r="H307">
        <v>5422</v>
      </c>
      <c r="I307" t="s">
        <v>590</v>
      </c>
      <c r="M307" s="8" t="s">
        <v>591</v>
      </c>
      <c r="N307" s="8">
        <v>140922</v>
      </c>
      <c r="O307" s="8" t="s">
        <v>591</v>
      </c>
      <c r="P307" s="23"/>
      <c r="Q307" s="23"/>
      <c r="R307" s="22"/>
      <c r="S307" s="22"/>
      <c r="T307" s="22"/>
      <c r="U307" s="22"/>
      <c r="V307" s="22"/>
    </row>
    <row r="308" spans="1:22">
      <c r="A308" s="12"/>
      <c r="B308" s="12"/>
      <c r="C308" s="12"/>
      <c r="E308" t="s">
        <v>592</v>
      </c>
      <c r="F308">
        <v>5406</v>
      </c>
      <c r="G308" t="s">
        <v>593</v>
      </c>
      <c r="H308">
        <v>5424</v>
      </c>
      <c r="I308" t="s">
        <v>593</v>
      </c>
      <c r="M308" s="8" t="s">
        <v>594</v>
      </c>
      <c r="N308" s="8">
        <v>140923</v>
      </c>
      <c r="O308" s="8" t="s">
        <v>594</v>
      </c>
      <c r="P308" s="23"/>
      <c r="Q308" s="23"/>
      <c r="R308" s="22"/>
      <c r="S308" s="22"/>
      <c r="T308" s="22"/>
      <c r="U308" s="22"/>
      <c r="V308" s="22"/>
    </row>
    <row r="309" spans="1:22">
      <c r="A309" s="12"/>
      <c r="B309" s="12"/>
      <c r="C309" s="12"/>
      <c r="E309" t="s">
        <v>595</v>
      </c>
      <c r="F309">
        <v>5425</v>
      </c>
      <c r="G309" t="s">
        <v>595</v>
      </c>
      <c r="H309">
        <v>5425</v>
      </c>
      <c r="I309" t="s">
        <v>595</v>
      </c>
      <c r="M309" s="8" t="s">
        <v>596</v>
      </c>
      <c r="N309" s="8">
        <v>140924</v>
      </c>
      <c r="O309" s="8" t="s">
        <v>596</v>
      </c>
      <c r="P309" s="23"/>
      <c r="Q309" s="23"/>
      <c r="R309" s="22"/>
      <c r="S309" s="22"/>
      <c r="T309" s="22"/>
      <c r="U309" s="22"/>
      <c r="V309" s="22"/>
    </row>
    <row r="310" spans="1:22">
      <c r="A310" s="12"/>
      <c r="B310" s="12"/>
      <c r="C310" s="12"/>
      <c r="E310" t="s">
        <v>79</v>
      </c>
      <c r="F310">
        <v>6100</v>
      </c>
      <c r="G310" t="s">
        <v>79</v>
      </c>
      <c r="H310">
        <v>6100</v>
      </c>
      <c r="I310" t="s">
        <v>79</v>
      </c>
      <c r="M310" s="8" t="s">
        <v>597</v>
      </c>
      <c r="N310" s="8">
        <v>140925</v>
      </c>
      <c r="O310" s="8" t="s">
        <v>597</v>
      </c>
      <c r="P310" s="23"/>
      <c r="Q310" s="23"/>
      <c r="R310" s="22"/>
      <c r="S310" s="22"/>
      <c r="T310" s="22"/>
      <c r="U310" s="22"/>
      <c r="V310" s="22"/>
    </row>
    <row r="311" spans="1:22">
      <c r="A311" s="12"/>
      <c r="B311" s="12"/>
      <c r="C311" s="12"/>
      <c r="E311" t="s">
        <v>598</v>
      </c>
      <c r="F311">
        <v>6101</v>
      </c>
      <c r="G311" t="s">
        <v>598</v>
      </c>
      <c r="H311">
        <v>6101</v>
      </c>
      <c r="I311" t="s">
        <v>598</v>
      </c>
      <c r="M311" s="8" t="s">
        <v>599</v>
      </c>
      <c r="N311" s="8">
        <v>140926</v>
      </c>
      <c r="O311" s="8" t="s">
        <v>599</v>
      </c>
      <c r="P311" s="23"/>
      <c r="Q311" s="23"/>
      <c r="R311" s="22"/>
      <c r="S311" s="22"/>
      <c r="T311" s="22"/>
      <c r="U311" s="22"/>
      <c r="V311" s="22"/>
    </row>
    <row r="312" spans="1:22">
      <c r="A312" s="12"/>
      <c r="B312" s="12"/>
      <c r="C312" s="12"/>
      <c r="E312" t="s">
        <v>600</v>
      </c>
      <c r="F312">
        <v>6102</v>
      </c>
      <c r="G312" t="s">
        <v>600</v>
      </c>
      <c r="H312">
        <v>6102</v>
      </c>
      <c r="I312" t="s">
        <v>600</v>
      </c>
      <c r="M312" s="8" t="s">
        <v>601</v>
      </c>
      <c r="N312" s="8">
        <v>140927</v>
      </c>
      <c r="O312" s="8" t="s">
        <v>601</v>
      </c>
      <c r="P312" s="23"/>
      <c r="Q312" s="23"/>
      <c r="R312" s="22"/>
      <c r="S312" s="22"/>
      <c r="T312" s="22"/>
      <c r="U312" s="22"/>
      <c r="V312" s="22"/>
    </row>
    <row r="313" spans="1:22">
      <c r="A313" s="12"/>
      <c r="B313" s="12"/>
      <c r="C313" s="12"/>
      <c r="E313" t="s">
        <v>602</v>
      </c>
      <c r="F313">
        <v>6103</v>
      </c>
      <c r="G313" t="s">
        <v>602</v>
      </c>
      <c r="H313">
        <v>6103</v>
      </c>
      <c r="I313" t="s">
        <v>602</v>
      </c>
      <c r="M313" s="8" t="s">
        <v>603</v>
      </c>
      <c r="N313" s="8">
        <v>140928</v>
      </c>
      <c r="O313" s="8" t="s">
        <v>603</v>
      </c>
      <c r="P313" s="23"/>
      <c r="Q313" s="23"/>
      <c r="R313" s="22"/>
      <c r="S313" s="22"/>
      <c r="T313" s="22"/>
      <c r="U313" s="22"/>
      <c r="V313" s="22"/>
    </row>
    <row r="314" spans="1:22">
      <c r="A314" s="12"/>
      <c r="B314" s="12"/>
      <c r="C314" s="12"/>
      <c r="E314" t="s">
        <v>604</v>
      </c>
      <c r="F314">
        <v>6104</v>
      </c>
      <c r="G314" t="s">
        <v>604</v>
      </c>
      <c r="H314">
        <v>6104</v>
      </c>
      <c r="I314" t="s">
        <v>604</v>
      </c>
      <c r="M314" s="8" t="s">
        <v>605</v>
      </c>
      <c r="N314" s="8">
        <v>140929</v>
      </c>
      <c r="O314" s="8" t="s">
        <v>605</v>
      </c>
      <c r="P314" s="23"/>
      <c r="Q314" s="23"/>
      <c r="R314" s="22"/>
      <c r="S314" s="22"/>
      <c r="T314" s="22"/>
      <c r="U314" s="22"/>
      <c r="V314" s="22"/>
    </row>
    <row r="315" spans="1:22">
      <c r="A315" s="12"/>
      <c r="B315" s="12"/>
      <c r="C315" s="12"/>
      <c r="E315" t="s">
        <v>606</v>
      </c>
      <c r="F315">
        <v>6105</v>
      </c>
      <c r="G315" t="s">
        <v>606</v>
      </c>
      <c r="H315">
        <v>6105</v>
      </c>
      <c r="I315" t="s">
        <v>606</v>
      </c>
      <c r="M315" s="8" t="s">
        <v>607</v>
      </c>
      <c r="N315" s="8">
        <v>140930</v>
      </c>
      <c r="O315" s="8" t="s">
        <v>607</v>
      </c>
      <c r="P315" s="23"/>
      <c r="Q315" s="23"/>
      <c r="R315" s="22"/>
      <c r="S315" s="22"/>
      <c r="T315" s="22"/>
      <c r="U315" s="22"/>
      <c r="V315" s="22"/>
    </row>
    <row r="316" spans="1:22">
      <c r="A316" s="12"/>
      <c r="B316" s="12"/>
      <c r="C316" s="12"/>
      <c r="E316" t="s">
        <v>608</v>
      </c>
      <c r="F316">
        <v>6106</v>
      </c>
      <c r="G316" t="s">
        <v>608</v>
      </c>
      <c r="H316">
        <v>6106</v>
      </c>
      <c r="I316" t="s">
        <v>608</v>
      </c>
      <c r="M316" s="8" t="s">
        <v>609</v>
      </c>
      <c r="N316" s="8">
        <v>140931</v>
      </c>
      <c r="O316" s="8" t="s">
        <v>609</v>
      </c>
      <c r="P316" s="23"/>
      <c r="Q316" s="23"/>
      <c r="R316" s="22"/>
      <c r="S316" s="22"/>
      <c r="T316" s="22"/>
      <c r="U316" s="22"/>
      <c r="V316" s="22"/>
    </row>
    <row r="317" spans="1:22">
      <c r="A317" s="12"/>
      <c r="B317" s="12"/>
      <c r="C317" s="12"/>
      <c r="E317" t="s">
        <v>610</v>
      </c>
      <c r="F317">
        <v>6107</v>
      </c>
      <c r="G317" t="s">
        <v>610</v>
      </c>
      <c r="H317">
        <v>6107</v>
      </c>
      <c r="I317" t="s">
        <v>610</v>
      </c>
      <c r="M317" s="8" t="s">
        <v>611</v>
      </c>
      <c r="N317" s="8">
        <v>140932</v>
      </c>
      <c r="O317" s="8" t="s">
        <v>611</v>
      </c>
      <c r="P317" s="23"/>
      <c r="Q317" s="23"/>
      <c r="R317" s="22"/>
      <c r="S317" s="22"/>
      <c r="T317" s="22"/>
      <c r="U317" s="22"/>
      <c r="V317" s="22"/>
    </row>
    <row r="318" spans="1:22">
      <c r="A318" s="12"/>
      <c r="B318" s="12"/>
      <c r="C318" s="12"/>
      <c r="E318" t="s">
        <v>612</v>
      </c>
      <c r="F318">
        <v>6108</v>
      </c>
      <c r="G318" t="s">
        <v>612</v>
      </c>
      <c r="H318">
        <v>6108</v>
      </c>
      <c r="I318" t="s">
        <v>612</v>
      </c>
      <c r="M318" s="8" t="s">
        <v>613</v>
      </c>
      <c r="N318" s="8">
        <v>140981</v>
      </c>
      <c r="O318" s="8" t="s">
        <v>613</v>
      </c>
      <c r="P318" s="23"/>
      <c r="Q318" s="23"/>
      <c r="R318" s="22"/>
      <c r="S318" s="22"/>
      <c r="T318" s="22"/>
      <c r="U318" s="22"/>
      <c r="V318" s="22"/>
    </row>
    <row r="319" spans="1:22">
      <c r="A319" s="12"/>
      <c r="B319" s="12"/>
      <c r="C319" s="12"/>
      <c r="E319" t="s">
        <v>614</v>
      </c>
      <c r="F319">
        <v>6109</v>
      </c>
      <c r="G319" t="s">
        <v>614</v>
      </c>
      <c r="H319">
        <v>6109</v>
      </c>
      <c r="I319" t="s">
        <v>614</v>
      </c>
      <c r="M319" s="8" t="s">
        <v>74</v>
      </c>
      <c r="N319" s="8">
        <v>141000</v>
      </c>
      <c r="O319" s="8" t="s">
        <v>74</v>
      </c>
      <c r="P319" s="23"/>
      <c r="Q319" s="23"/>
      <c r="R319" s="22"/>
      <c r="S319" s="22"/>
      <c r="T319" s="22"/>
      <c r="U319" s="22"/>
      <c r="V319" s="22"/>
    </row>
    <row r="320" spans="1:22">
      <c r="A320" s="12"/>
      <c r="B320" s="12"/>
      <c r="C320" s="12"/>
      <c r="E320" t="s">
        <v>615</v>
      </c>
      <c r="F320">
        <v>6110</v>
      </c>
      <c r="G320" t="s">
        <v>615</v>
      </c>
      <c r="H320">
        <v>6110</v>
      </c>
      <c r="I320" t="s">
        <v>615</v>
      </c>
      <c r="M320" s="8" t="s">
        <v>616</v>
      </c>
      <c r="N320" s="8">
        <v>141002</v>
      </c>
      <c r="O320" s="8" t="s">
        <v>616</v>
      </c>
      <c r="P320" s="23"/>
      <c r="Q320" s="23"/>
      <c r="R320" s="22"/>
      <c r="S320" s="22"/>
      <c r="T320" s="22"/>
      <c r="U320" s="22"/>
      <c r="V320" s="22"/>
    </row>
    <row r="321" spans="1:22">
      <c r="A321" s="12"/>
      <c r="B321" s="12"/>
      <c r="C321" s="12"/>
      <c r="E321" t="s">
        <v>81</v>
      </c>
      <c r="F321">
        <v>6200</v>
      </c>
      <c r="G321" t="s">
        <v>81</v>
      </c>
      <c r="H321">
        <v>6200</v>
      </c>
      <c r="I321" t="s">
        <v>81</v>
      </c>
      <c r="M321" s="8" t="s">
        <v>617</v>
      </c>
      <c r="N321" s="8">
        <v>141021</v>
      </c>
      <c r="O321" s="8" t="s">
        <v>617</v>
      </c>
      <c r="P321" s="23"/>
      <c r="Q321" s="23"/>
      <c r="R321" s="22"/>
      <c r="S321" s="22"/>
      <c r="T321" s="22"/>
      <c r="U321" s="22"/>
      <c r="V321" s="22"/>
    </row>
    <row r="322" spans="1:22">
      <c r="A322" s="12"/>
      <c r="B322" s="12"/>
      <c r="C322" s="12"/>
      <c r="E322" t="s">
        <v>618</v>
      </c>
      <c r="F322">
        <v>6201</v>
      </c>
      <c r="G322" t="s">
        <v>618</v>
      </c>
      <c r="H322">
        <v>6201</v>
      </c>
      <c r="I322" t="s">
        <v>618</v>
      </c>
      <c r="M322" s="8" t="s">
        <v>619</v>
      </c>
      <c r="N322" s="8">
        <v>141022</v>
      </c>
      <c r="O322" s="8" t="s">
        <v>619</v>
      </c>
      <c r="P322" s="23"/>
      <c r="Q322" s="23"/>
      <c r="R322" s="22"/>
      <c r="S322" s="22"/>
      <c r="T322" s="22"/>
      <c r="U322" s="22"/>
      <c r="V322" s="22"/>
    </row>
    <row r="323" spans="1:22">
      <c r="A323" s="12"/>
      <c r="B323" s="12"/>
      <c r="C323" s="12"/>
      <c r="E323" t="s">
        <v>620</v>
      </c>
      <c r="F323">
        <v>6202</v>
      </c>
      <c r="G323" t="s">
        <v>620</v>
      </c>
      <c r="H323">
        <v>6202</v>
      </c>
      <c r="I323" t="s">
        <v>620</v>
      </c>
      <c r="M323" s="8" t="s">
        <v>621</v>
      </c>
      <c r="N323" s="8">
        <v>141023</v>
      </c>
      <c r="O323" s="8" t="s">
        <v>621</v>
      </c>
      <c r="P323" s="23"/>
      <c r="Q323" s="23"/>
      <c r="R323" s="22"/>
      <c r="S323" s="22"/>
      <c r="T323" s="22"/>
      <c r="U323" s="22"/>
      <c r="V323" s="22"/>
    </row>
    <row r="324" spans="1:22">
      <c r="A324" s="12"/>
      <c r="B324" s="12"/>
      <c r="C324" s="12"/>
      <c r="E324" t="s">
        <v>622</v>
      </c>
      <c r="F324">
        <v>6203</v>
      </c>
      <c r="G324" t="s">
        <v>622</v>
      </c>
      <c r="H324">
        <v>6203</v>
      </c>
      <c r="I324" t="s">
        <v>622</v>
      </c>
      <c r="M324" s="8" t="s">
        <v>623</v>
      </c>
      <c r="N324" s="8">
        <v>141024</v>
      </c>
      <c r="O324" s="8" t="s">
        <v>623</v>
      </c>
      <c r="P324" s="23"/>
      <c r="Q324" s="23"/>
      <c r="R324" s="22"/>
      <c r="S324" s="22"/>
      <c r="T324" s="22"/>
      <c r="U324" s="22"/>
      <c r="V324" s="22"/>
    </row>
    <row r="325" spans="1:22">
      <c r="A325" s="12"/>
      <c r="B325" s="12"/>
      <c r="C325" s="12"/>
      <c r="E325" t="s">
        <v>624</v>
      </c>
      <c r="F325">
        <v>6204</v>
      </c>
      <c r="G325" t="s">
        <v>624</v>
      </c>
      <c r="H325">
        <v>6204</v>
      </c>
      <c r="I325" t="s">
        <v>624</v>
      </c>
      <c r="M325" s="8" t="s">
        <v>625</v>
      </c>
      <c r="N325" s="8">
        <v>141025</v>
      </c>
      <c r="O325" s="8" t="s">
        <v>625</v>
      </c>
      <c r="P325" s="23"/>
      <c r="Q325" s="23"/>
      <c r="R325" s="22"/>
      <c r="S325" s="22"/>
      <c r="T325" s="22"/>
      <c r="U325" s="22"/>
      <c r="V325" s="22"/>
    </row>
    <row r="326" spans="1:22">
      <c r="A326" s="12"/>
      <c r="B326" s="12"/>
      <c r="C326" s="12"/>
      <c r="E326" t="s">
        <v>626</v>
      </c>
      <c r="F326">
        <v>6205</v>
      </c>
      <c r="G326" t="s">
        <v>626</v>
      </c>
      <c r="H326">
        <v>6205</v>
      </c>
      <c r="I326" t="s">
        <v>626</v>
      </c>
      <c r="M326" s="8" t="s">
        <v>627</v>
      </c>
      <c r="N326" s="8">
        <v>141026</v>
      </c>
      <c r="O326" s="8" t="s">
        <v>627</v>
      </c>
      <c r="P326" s="23"/>
      <c r="Q326" s="23"/>
      <c r="R326" s="22"/>
      <c r="S326" s="22"/>
      <c r="T326" s="22"/>
      <c r="U326" s="22"/>
      <c r="V326" s="22"/>
    </row>
    <row r="327" spans="1:22">
      <c r="A327" s="12"/>
      <c r="B327" s="12"/>
      <c r="C327" s="12"/>
      <c r="E327" t="s">
        <v>628</v>
      </c>
      <c r="F327">
        <v>6206</v>
      </c>
      <c r="G327" t="s">
        <v>628</v>
      </c>
      <c r="H327">
        <v>6206</v>
      </c>
      <c r="I327" t="s">
        <v>628</v>
      </c>
      <c r="M327" s="8" t="s">
        <v>629</v>
      </c>
      <c r="N327" s="8">
        <v>141027</v>
      </c>
      <c r="O327" s="8" t="s">
        <v>629</v>
      </c>
      <c r="P327" s="23"/>
      <c r="Q327" s="23"/>
      <c r="R327" s="22"/>
      <c r="S327" s="22"/>
      <c r="T327" s="22"/>
      <c r="U327" s="22"/>
      <c r="V327" s="22"/>
    </row>
    <row r="328" spans="1:22">
      <c r="A328" s="12"/>
      <c r="B328" s="12"/>
      <c r="C328" s="12"/>
      <c r="E328" t="s">
        <v>630</v>
      </c>
      <c r="F328">
        <v>6207</v>
      </c>
      <c r="G328" t="s">
        <v>630</v>
      </c>
      <c r="H328">
        <v>6207</v>
      </c>
      <c r="I328" t="s">
        <v>630</v>
      </c>
      <c r="M328" s="8" t="s">
        <v>631</v>
      </c>
      <c r="N328" s="8">
        <v>141028</v>
      </c>
      <c r="O328" s="8" t="s">
        <v>631</v>
      </c>
      <c r="P328" s="23"/>
      <c r="Q328" s="23"/>
      <c r="R328" s="22"/>
      <c r="S328" s="22"/>
      <c r="T328" s="22"/>
      <c r="U328" s="22"/>
      <c r="V328" s="22"/>
    </row>
    <row r="329" spans="1:22">
      <c r="A329" s="12"/>
      <c r="B329" s="12"/>
      <c r="C329" s="12"/>
      <c r="E329" t="s">
        <v>632</v>
      </c>
      <c r="F329">
        <v>6208</v>
      </c>
      <c r="G329" t="s">
        <v>632</v>
      </c>
      <c r="H329">
        <v>6208</v>
      </c>
      <c r="I329" t="s">
        <v>632</v>
      </c>
      <c r="M329" s="8" t="s">
        <v>633</v>
      </c>
      <c r="N329" s="8">
        <v>141029</v>
      </c>
      <c r="O329" s="8" t="s">
        <v>633</v>
      </c>
      <c r="P329" s="23"/>
      <c r="Q329" s="23"/>
      <c r="R329" s="22"/>
      <c r="S329" s="22"/>
      <c r="T329" s="22"/>
      <c r="U329" s="22"/>
      <c r="V329" s="22"/>
    </row>
    <row r="330" spans="1:22">
      <c r="A330" s="12"/>
      <c r="B330" s="12"/>
      <c r="C330" s="12"/>
      <c r="E330" t="s">
        <v>634</v>
      </c>
      <c r="F330">
        <v>6209</v>
      </c>
      <c r="G330" t="s">
        <v>634</v>
      </c>
      <c r="H330">
        <v>6209</v>
      </c>
      <c r="I330" t="s">
        <v>634</v>
      </c>
      <c r="M330" s="8" t="s">
        <v>635</v>
      </c>
      <c r="N330" s="8">
        <v>141030</v>
      </c>
      <c r="O330" s="8" t="s">
        <v>635</v>
      </c>
      <c r="P330" s="23"/>
      <c r="Q330" s="23"/>
      <c r="R330" s="22"/>
      <c r="S330" s="22"/>
      <c r="T330" s="22"/>
      <c r="U330" s="22"/>
      <c r="V330" s="22"/>
    </row>
    <row r="331" spans="1:22">
      <c r="A331" s="12"/>
      <c r="B331" s="12"/>
      <c r="C331" s="12"/>
      <c r="E331" t="s">
        <v>636</v>
      </c>
      <c r="F331">
        <v>6210</v>
      </c>
      <c r="G331" t="s">
        <v>636</v>
      </c>
      <c r="H331">
        <v>6210</v>
      </c>
      <c r="I331" t="s">
        <v>636</v>
      </c>
      <c r="M331" s="8" t="s">
        <v>637</v>
      </c>
      <c r="N331" s="8">
        <v>141031</v>
      </c>
      <c r="O331" s="8" t="s">
        <v>637</v>
      </c>
      <c r="P331" s="23"/>
      <c r="Q331" s="23"/>
      <c r="R331" s="22"/>
      <c r="S331" s="22"/>
      <c r="T331" s="22"/>
      <c r="U331" s="22"/>
      <c r="V331" s="22"/>
    </row>
    <row r="332" spans="1:22">
      <c r="A332" s="12"/>
      <c r="B332" s="12"/>
      <c r="C332" s="12"/>
      <c r="E332" t="s">
        <v>638</v>
      </c>
      <c r="F332">
        <v>6211</v>
      </c>
      <c r="G332" t="s">
        <v>638</v>
      </c>
      <c r="H332">
        <v>6211</v>
      </c>
      <c r="I332" t="s">
        <v>638</v>
      </c>
      <c r="M332" s="8" t="s">
        <v>639</v>
      </c>
      <c r="N332" s="8">
        <v>141032</v>
      </c>
      <c r="O332" s="8" t="s">
        <v>639</v>
      </c>
      <c r="P332" s="23"/>
      <c r="Q332" s="23"/>
      <c r="R332" s="22"/>
      <c r="S332" s="22"/>
      <c r="T332" s="22"/>
      <c r="U332" s="22"/>
      <c r="V332" s="22"/>
    </row>
    <row r="333" spans="1:22">
      <c r="A333" s="12"/>
      <c r="B333" s="12"/>
      <c r="C333" s="12"/>
      <c r="E333" t="s">
        <v>640</v>
      </c>
      <c r="F333">
        <v>6212</v>
      </c>
      <c r="G333" t="s">
        <v>640</v>
      </c>
      <c r="H333">
        <v>6212</v>
      </c>
      <c r="I333" t="s">
        <v>640</v>
      </c>
      <c r="M333" s="8" t="s">
        <v>641</v>
      </c>
      <c r="N333" s="8">
        <v>141033</v>
      </c>
      <c r="O333" s="8" t="s">
        <v>641</v>
      </c>
      <c r="P333" s="23"/>
      <c r="Q333" s="23"/>
      <c r="R333" s="22"/>
      <c r="S333" s="22"/>
      <c r="T333" s="22"/>
      <c r="U333" s="22"/>
      <c r="V333" s="22"/>
    </row>
    <row r="334" spans="1:22">
      <c r="A334" s="12"/>
      <c r="B334" s="12"/>
      <c r="C334" s="12"/>
      <c r="E334" t="s">
        <v>642</v>
      </c>
      <c r="F334">
        <v>6229</v>
      </c>
      <c r="G334" t="s">
        <v>642</v>
      </c>
      <c r="H334">
        <v>6229</v>
      </c>
      <c r="I334" t="s">
        <v>642</v>
      </c>
      <c r="M334" s="8" t="s">
        <v>643</v>
      </c>
      <c r="N334" s="8">
        <v>141034</v>
      </c>
      <c r="O334" s="8" t="s">
        <v>643</v>
      </c>
      <c r="P334" s="23"/>
      <c r="Q334" s="23"/>
      <c r="R334" s="22"/>
      <c r="S334" s="22"/>
      <c r="T334" s="22"/>
      <c r="U334" s="22"/>
      <c r="V334" s="22"/>
    </row>
    <row r="335" spans="1:22">
      <c r="A335" s="12"/>
      <c r="B335" s="12"/>
      <c r="C335" s="12"/>
      <c r="E335" t="s">
        <v>644</v>
      </c>
      <c r="F335">
        <v>6230</v>
      </c>
      <c r="G335" t="s">
        <v>644</v>
      </c>
      <c r="H335">
        <v>6230</v>
      </c>
      <c r="I335" t="s">
        <v>644</v>
      </c>
      <c r="M335" s="8" t="s">
        <v>645</v>
      </c>
      <c r="N335" s="8">
        <v>141081</v>
      </c>
      <c r="O335" s="8" t="s">
        <v>645</v>
      </c>
      <c r="P335" s="23"/>
      <c r="Q335" s="23"/>
      <c r="R335" s="22"/>
      <c r="S335" s="22"/>
      <c r="T335" s="22"/>
      <c r="U335" s="22"/>
      <c r="V335" s="22"/>
    </row>
    <row r="336" spans="1:22">
      <c r="A336" s="12"/>
      <c r="B336" s="12"/>
      <c r="C336" s="12"/>
      <c r="E336" t="s">
        <v>84</v>
      </c>
      <c r="F336">
        <v>6300</v>
      </c>
      <c r="G336" t="s">
        <v>84</v>
      </c>
      <c r="H336">
        <v>6300</v>
      </c>
      <c r="I336" t="s">
        <v>84</v>
      </c>
      <c r="M336" s="8" t="s">
        <v>646</v>
      </c>
      <c r="N336" s="8">
        <v>141082</v>
      </c>
      <c r="O336" s="8" t="s">
        <v>646</v>
      </c>
      <c r="P336" s="23"/>
      <c r="Q336" s="23"/>
      <c r="R336" s="22"/>
      <c r="S336" s="22"/>
      <c r="T336" s="22"/>
      <c r="U336" s="22"/>
      <c r="V336" s="22"/>
    </row>
    <row r="337" spans="1:22">
      <c r="A337" s="12"/>
      <c r="B337" s="12"/>
      <c r="C337" s="12"/>
      <c r="E337" t="s">
        <v>647</v>
      </c>
      <c r="F337">
        <v>6301</v>
      </c>
      <c r="G337" t="s">
        <v>647</v>
      </c>
      <c r="H337">
        <v>6301</v>
      </c>
      <c r="I337" t="s">
        <v>647</v>
      </c>
      <c r="M337" s="8" t="s">
        <v>77</v>
      </c>
      <c r="N337" s="8">
        <v>141100</v>
      </c>
      <c r="O337" s="8" t="s">
        <v>77</v>
      </c>
      <c r="P337" s="23"/>
      <c r="Q337" s="23"/>
      <c r="R337" s="22"/>
      <c r="S337" s="22"/>
      <c r="T337" s="22"/>
      <c r="U337" s="22"/>
      <c r="V337" s="22"/>
    </row>
    <row r="338" spans="1:22">
      <c r="A338" s="12"/>
      <c r="B338" s="12"/>
      <c r="C338" s="12"/>
      <c r="E338" t="s">
        <v>648</v>
      </c>
      <c r="F338">
        <v>6302</v>
      </c>
      <c r="G338" t="s">
        <v>648</v>
      </c>
      <c r="H338">
        <v>6302</v>
      </c>
      <c r="I338" t="s">
        <v>648</v>
      </c>
      <c r="M338" s="8" t="s">
        <v>649</v>
      </c>
      <c r="N338" s="8">
        <v>141102</v>
      </c>
      <c r="O338" s="8" t="s">
        <v>649</v>
      </c>
      <c r="P338" s="23"/>
      <c r="Q338" s="23"/>
      <c r="R338" s="22"/>
      <c r="S338" s="22"/>
      <c r="T338" s="22"/>
      <c r="U338" s="22"/>
      <c r="V338" s="22"/>
    </row>
    <row r="339" spans="1:22">
      <c r="A339" s="12"/>
      <c r="B339" s="12"/>
      <c r="C339" s="12"/>
      <c r="E339" t="s">
        <v>650</v>
      </c>
      <c r="F339">
        <v>6322</v>
      </c>
      <c r="G339" t="s">
        <v>650</v>
      </c>
      <c r="H339">
        <v>6322</v>
      </c>
      <c r="I339" t="s">
        <v>650</v>
      </c>
      <c r="M339" s="8" t="s">
        <v>651</v>
      </c>
      <c r="N339" s="8">
        <v>141121</v>
      </c>
      <c r="O339" s="8" t="s">
        <v>651</v>
      </c>
      <c r="P339" s="23"/>
      <c r="Q339" s="23"/>
      <c r="R339" s="22"/>
      <c r="S339" s="22"/>
      <c r="T339" s="22"/>
      <c r="U339" s="22"/>
      <c r="V339" s="22"/>
    </row>
    <row r="340" spans="1:22">
      <c r="A340" s="12"/>
      <c r="B340" s="12"/>
      <c r="C340" s="12"/>
      <c r="E340" t="s">
        <v>652</v>
      </c>
      <c r="F340">
        <v>6323</v>
      </c>
      <c r="G340" t="s">
        <v>652</v>
      </c>
      <c r="H340">
        <v>6323</v>
      </c>
      <c r="I340" t="s">
        <v>652</v>
      </c>
      <c r="M340" s="8" t="s">
        <v>653</v>
      </c>
      <c r="N340" s="8">
        <v>141122</v>
      </c>
      <c r="O340" s="8" t="s">
        <v>653</v>
      </c>
      <c r="P340" s="23"/>
      <c r="Q340" s="23"/>
      <c r="R340" s="22"/>
      <c r="S340" s="22"/>
      <c r="T340" s="22"/>
      <c r="U340" s="22"/>
      <c r="V340" s="22"/>
    </row>
    <row r="341" spans="1:22">
      <c r="A341" s="12"/>
      <c r="B341" s="12"/>
      <c r="C341" s="12"/>
      <c r="E341" t="s">
        <v>654</v>
      </c>
      <c r="F341">
        <v>6325</v>
      </c>
      <c r="G341" t="s">
        <v>654</v>
      </c>
      <c r="H341">
        <v>6325</v>
      </c>
      <c r="I341" t="s">
        <v>654</v>
      </c>
      <c r="M341" s="8" t="s">
        <v>655</v>
      </c>
      <c r="N341" s="8">
        <v>141123</v>
      </c>
      <c r="O341" s="8" t="s">
        <v>655</v>
      </c>
      <c r="P341" s="23"/>
      <c r="Q341" s="23"/>
      <c r="R341" s="22"/>
      <c r="S341" s="22"/>
      <c r="T341" s="22"/>
      <c r="U341" s="22"/>
      <c r="V341" s="22"/>
    </row>
    <row r="342" spans="1:22">
      <c r="A342" s="12"/>
      <c r="B342" s="12"/>
      <c r="C342" s="12"/>
      <c r="E342" t="s">
        <v>656</v>
      </c>
      <c r="F342">
        <v>6326</v>
      </c>
      <c r="G342" t="s">
        <v>656</v>
      </c>
      <c r="H342">
        <v>6326</v>
      </c>
      <c r="I342" t="s">
        <v>656</v>
      </c>
      <c r="M342" s="8" t="s">
        <v>657</v>
      </c>
      <c r="N342" s="8">
        <v>141124</v>
      </c>
      <c r="O342" s="8" t="s">
        <v>657</v>
      </c>
      <c r="P342" s="23"/>
      <c r="Q342" s="23"/>
      <c r="R342" s="22"/>
      <c r="S342" s="22"/>
      <c r="T342" s="22"/>
      <c r="U342" s="22"/>
      <c r="V342" s="22"/>
    </row>
    <row r="343" spans="1:22">
      <c r="A343" s="12"/>
      <c r="B343" s="12"/>
      <c r="C343" s="12"/>
      <c r="E343" t="s">
        <v>658</v>
      </c>
      <c r="F343">
        <v>6327</v>
      </c>
      <c r="G343" t="s">
        <v>658</v>
      </c>
      <c r="H343">
        <v>6327</v>
      </c>
      <c r="I343" t="s">
        <v>658</v>
      </c>
      <c r="M343" s="8" t="s">
        <v>659</v>
      </c>
      <c r="N343" s="8">
        <v>141125</v>
      </c>
      <c r="O343" s="8" t="s">
        <v>659</v>
      </c>
      <c r="P343" s="23"/>
      <c r="Q343" s="23"/>
      <c r="R343" s="22"/>
      <c r="S343" s="22"/>
      <c r="T343" s="22"/>
      <c r="U343" s="22"/>
      <c r="V343" s="22"/>
    </row>
    <row r="344" spans="1:22">
      <c r="A344" s="12"/>
      <c r="B344" s="12"/>
      <c r="C344" s="12"/>
      <c r="E344" t="s">
        <v>660</v>
      </c>
      <c r="F344">
        <v>6328</v>
      </c>
      <c r="G344" t="s">
        <v>660</v>
      </c>
      <c r="H344">
        <v>6328</v>
      </c>
      <c r="I344" t="s">
        <v>660</v>
      </c>
      <c r="M344" s="8" t="s">
        <v>661</v>
      </c>
      <c r="N344" s="8">
        <v>141126</v>
      </c>
      <c r="O344" s="8" t="s">
        <v>661</v>
      </c>
      <c r="P344" s="23"/>
      <c r="Q344" s="23"/>
      <c r="R344" s="22"/>
      <c r="S344" s="22"/>
      <c r="T344" s="22"/>
      <c r="U344" s="22"/>
      <c r="V344" s="22"/>
    </row>
    <row r="345" spans="1:22">
      <c r="A345" s="12"/>
      <c r="B345" s="12"/>
      <c r="C345" s="12"/>
      <c r="E345" t="s">
        <v>87</v>
      </c>
      <c r="F345">
        <v>6400</v>
      </c>
      <c r="G345" t="s">
        <v>87</v>
      </c>
      <c r="H345">
        <v>6400</v>
      </c>
      <c r="I345" t="s">
        <v>87</v>
      </c>
      <c r="M345" s="8" t="s">
        <v>662</v>
      </c>
      <c r="N345" s="8">
        <v>141127</v>
      </c>
      <c r="O345" s="8" t="s">
        <v>662</v>
      </c>
      <c r="P345" s="23"/>
      <c r="Q345" s="23"/>
      <c r="R345" s="22"/>
      <c r="S345" s="22"/>
      <c r="T345" s="22"/>
      <c r="U345" s="22"/>
      <c r="V345" s="22"/>
    </row>
    <row r="346" spans="1:22">
      <c r="A346" s="12"/>
      <c r="B346" s="12"/>
      <c r="C346" s="12"/>
      <c r="E346" t="s">
        <v>663</v>
      </c>
      <c r="F346">
        <v>6401</v>
      </c>
      <c r="G346" t="s">
        <v>663</v>
      </c>
      <c r="H346">
        <v>6401</v>
      </c>
      <c r="I346" t="s">
        <v>663</v>
      </c>
      <c r="M346" s="8" t="s">
        <v>664</v>
      </c>
      <c r="N346" s="8">
        <v>141128</v>
      </c>
      <c r="O346" s="8" t="s">
        <v>664</v>
      </c>
      <c r="P346" s="23"/>
      <c r="Q346" s="23"/>
      <c r="R346" s="22"/>
      <c r="S346" s="22"/>
      <c r="T346" s="22"/>
      <c r="U346" s="22"/>
      <c r="V346" s="22"/>
    </row>
    <row r="347" spans="1:22">
      <c r="A347" s="12"/>
      <c r="B347" s="12"/>
      <c r="C347" s="12"/>
      <c r="E347" t="s">
        <v>665</v>
      </c>
      <c r="F347">
        <v>6402</v>
      </c>
      <c r="G347" t="s">
        <v>665</v>
      </c>
      <c r="H347">
        <v>6402</v>
      </c>
      <c r="I347" t="s">
        <v>665</v>
      </c>
      <c r="M347" s="8" t="s">
        <v>666</v>
      </c>
      <c r="N347" s="8">
        <v>141129</v>
      </c>
      <c r="O347" s="8" t="s">
        <v>666</v>
      </c>
      <c r="P347" s="23"/>
      <c r="Q347" s="23"/>
      <c r="R347" s="22"/>
      <c r="S347" s="22"/>
      <c r="T347" s="22"/>
      <c r="U347" s="22"/>
      <c r="V347" s="22"/>
    </row>
    <row r="348" spans="1:22">
      <c r="A348" s="12"/>
      <c r="B348" s="12"/>
      <c r="C348" s="12"/>
      <c r="E348" t="s">
        <v>667</v>
      </c>
      <c r="F348">
        <v>6403</v>
      </c>
      <c r="G348" t="s">
        <v>667</v>
      </c>
      <c r="H348">
        <v>6403</v>
      </c>
      <c r="I348" t="s">
        <v>667</v>
      </c>
      <c r="M348" s="8" t="s">
        <v>668</v>
      </c>
      <c r="N348" s="8">
        <v>141130</v>
      </c>
      <c r="O348" s="8" t="s">
        <v>668</v>
      </c>
      <c r="P348" s="23"/>
      <c r="Q348" s="23"/>
      <c r="R348" s="22"/>
      <c r="S348" s="22"/>
      <c r="T348" s="22"/>
      <c r="U348" s="22"/>
      <c r="V348" s="22"/>
    </row>
    <row r="349" spans="1:22">
      <c r="A349" s="12"/>
      <c r="B349" s="12"/>
      <c r="C349" s="12"/>
      <c r="E349" t="s">
        <v>669</v>
      </c>
      <c r="F349">
        <v>6404</v>
      </c>
      <c r="G349" t="s">
        <v>669</v>
      </c>
      <c r="H349">
        <v>6404</v>
      </c>
      <c r="I349" t="s">
        <v>669</v>
      </c>
      <c r="M349" s="8" t="s">
        <v>670</v>
      </c>
      <c r="N349" s="8">
        <v>141181</v>
      </c>
      <c r="O349" s="8" t="s">
        <v>670</v>
      </c>
      <c r="P349" s="23"/>
      <c r="Q349" s="23"/>
      <c r="R349" s="22"/>
      <c r="S349" s="22"/>
      <c r="T349" s="22"/>
      <c r="U349" s="22"/>
      <c r="V349" s="22"/>
    </row>
    <row r="350" spans="1:22">
      <c r="A350" s="12"/>
      <c r="B350" s="12"/>
      <c r="C350" s="12"/>
      <c r="E350" t="s">
        <v>671</v>
      </c>
      <c r="F350">
        <v>6405</v>
      </c>
      <c r="G350" t="s">
        <v>671</v>
      </c>
      <c r="H350">
        <v>6405</v>
      </c>
      <c r="I350" t="s">
        <v>671</v>
      </c>
      <c r="M350" s="8" t="s">
        <v>672</v>
      </c>
      <c r="N350" s="8">
        <v>141182</v>
      </c>
      <c r="O350" s="8" t="s">
        <v>672</v>
      </c>
      <c r="P350" s="23"/>
      <c r="Q350" s="23"/>
      <c r="R350" s="22"/>
      <c r="S350" s="22"/>
      <c r="T350" s="22"/>
      <c r="U350" s="22"/>
      <c r="V350" s="22"/>
    </row>
    <row r="351" spans="1:22">
      <c r="A351" s="12"/>
      <c r="B351" s="12"/>
      <c r="C351" s="12"/>
      <c r="E351" t="s">
        <v>90</v>
      </c>
      <c r="F351">
        <v>6500</v>
      </c>
      <c r="G351" t="s">
        <v>90</v>
      </c>
      <c r="H351">
        <v>6500</v>
      </c>
      <c r="I351" t="s">
        <v>90</v>
      </c>
      <c r="M351" s="8" t="s">
        <v>15</v>
      </c>
      <c r="N351" s="8">
        <v>150000</v>
      </c>
      <c r="O351" s="8" t="s">
        <v>15</v>
      </c>
      <c r="P351" s="23"/>
      <c r="Q351" s="23"/>
      <c r="R351" s="22"/>
      <c r="S351" s="22"/>
      <c r="T351" s="22"/>
      <c r="U351" s="22"/>
      <c r="V351" s="22"/>
    </row>
    <row r="352" spans="1:22">
      <c r="A352" s="12"/>
      <c r="B352" s="12"/>
      <c r="C352" s="12"/>
      <c r="E352" t="s">
        <v>673</v>
      </c>
      <c r="F352">
        <v>6501</v>
      </c>
      <c r="G352" t="s">
        <v>673</v>
      </c>
      <c r="H352">
        <v>6501</v>
      </c>
      <c r="I352" t="s">
        <v>673</v>
      </c>
      <c r="M352" s="8" t="s">
        <v>82</v>
      </c>
      <c r="N352" s="8">
        <v>150100</v>
      </c>
      <c r="O352" s="8" t="s">
        <v>82</v>
      </c>
      <c r="P352" s="23"/>
      <c r="Q352" s="23"/>
      <c r="R352" s="22"/>
      <c r="S352" s="22"/>
      <c r="T352" s="22"/>
      <c r="U352" s="22"/>
      <c r="V352" s="22"/>
    </row>
    <row r="353" spans="1:22">
      <c r="A353" s="12"/>
      <c r="B353" s="12"/>
      <c r="C353" s="12"/>
      <c r="E353" t="s">
        <v>674</v>
      </c>
      <c r="F353">
        <v>6502</v>
      </c>
      <c r="G353" t="s">
        <v>674</v>
      </c>
      <c r="H353">
        <v>6502</v>
      </c>
      <c r="I353" t="s">
        <v>674</v>
      </c>
      <c r="M353" s="8" t="s">
        <v>675</v>
      </c>
      <c r="N353" s="8">
        <v>150102</v>
      </c>
      <c r="O353" s="8" t="s">
        <v>675</v>
      </c>
      <c r="P353" s="23"/>
      <c r="Q353" s="23"/>
      <c r="R353" s="22"/>
      <c r="S353" s="22"/>
      <c r="T353" s="22"/>
      <c r="U353" s="22"/>
      <c r="V353" s="22"/>
    </row>
    <row r="354" spans="1:22">
      <c r="A354" s="12"/>
      <c r="B354" s="12"/>
      <c r="C354" s="12"/>
      <c r="E354" t="s">
        <v>676</v>
      </c>
      <c r="F354">
        <v>6504</v>
      </c>
      <c r="G354" t="s">
        <v>677</v>
      </c>
      <c r="H354">
        <v>6521</v>
      </c>
      <c r="I354" t="s">
        <v>677</v>
      </c>
      <c r="M354" s="8" t="s">
        <v>678</v>
      </c>
      <c r="N354" s="8">
        <v>150103</v>
      </c>
      <c r="O354" s="8" t="s">
        <v>678</v>
      </c>
      <c r="P354" s="23"/>
      <c r="Q354" s="23"/>
      <c r="R354" s="22"/>
      <c r="S354" s="22"/>
      <c r="T354" s="22"/>
      <c r="U354" s="22"/>
      <c r="V354" s="22"/>
    </row>
    <row r="355" spans="1:22">
      <c r="A355" s="12"/>
      <c r="B355" s="12"/>
      <c r="C355" s="12"/>
      <c r="E355" t="s">
        <v>679</v>
      </c>
      <c r="F355">
        <v>6505</v>
      </c>
      <c r="G355" t="s">
        <v>680</v>
      </c>
      <c r="H355">
        <v>6522</v>
      </c>
      <c r="I355" t="s">
        <v>680</v>
      </c>
      <c r="M355" s="8" t="s">
        <v>681</v>
      </c>
      <c r="N355" s="8">
        <v>150104</v>
      </c>
      <c r="O355" s="8" t="s">
        <v>681</v>
      </c>
      <c r="P355" s="23"/>
      <c r="Q355" s="23"/>
      <c r="R355" s="22"/>
      <c r="S355" s="22"/>
      <c r="T355" s="22"/>
      <c r="U355" s="22"/>
      <c r="V355" s="22"/>
    </row>
    <row r="356" spans="1:22">
      <c r="A356" s="12"/>
      <c r="B356" s="12"/>
      <c r="C356" s="12"/>
      <c r="E356" t="s">
        <v>682</v>
      </c>
      <c r="F356">
        <v>6523</v>
      </c>
      <c r="G356" t="s">
        <v>682</v>
      </c>
      <c r="H356">
        <v>6523</v>
      </c>
      <c r="I356" t="s">
        <v>682</v>
      </c>
      <c r="M356" s="8" t="s">
        <v>683</v>
      </c>
      <c r="N356" s="8">
        <v>150105</v>
      </c>
      <c r="O356" s="8" t="s">
        <v>683</v>
      </c>
      <c r="P356" s="23"/>
      <c r="Q356" s="23"/>
      <c r="R356" s="22"/>
      <c r="S356" s="22"/>
      <c r="T356" s="22"/>
      <c r="U356" s="22"/>
      <c r="V356" s="22"/>
    </row>
    <row r="357" spans="1:22">
      <c r="A357" s="12"/>
      <c r="B357" s="12"/>
      <c r="C357" s="12"/>
      <c r="E357" t="s">
        <v>684</v>
      </c>
      <c r="F357">
        <v>6527</v>
      </c>
      <c r="G357" t="s">
        <v>684</v>
      </c>
      <c r="H357">
        <v>6527</v>
      </c>
      <c r="I357" t="s">
        <v>684</v>
      </c>
      <c r="M357" s="8" t="s">
        <v>685</v>
      </c>
      <c r="N357" s="8">
        <v>150121</v>
      </c>
      <c r="O357" s="8" t="s">
        <v>685</v>
      </c>
      <c r="P357" s="23"/>
      <c r="Q357" s="23"/>
      <c r="R357" s="22"/>
      <c r="S357" s="22"/>
      <c r="T357" s="22"/>
      <c r="U357" s="22"/>
      <c r="V357" s="22"/>
    </row>
    <row r="358" spans="1:22">
      <c r="A358" s="12"/>
      <c r="B358" s="12"/>
      <c r="C358" s="12"/>
      <c r="E358" t="s">
        <v>686</v>
      </c>
      <c r="F358">
        <v>6528</v>
      </c>
      <c r="G358" t="s">
        <v>686</v>
      </c>
      <c r="H358">
        <v>6528</v>
      </c>
      <c r="I358" t="s">
        <v>686</v>
      </c>
      <c r="M358" s="8" t="s">
        <v>687</v>
      </c>
      <c r="N358" s="8">
        <v>150122</v>
      </c>
      <c r="O358" s="8" t="s">
        <v>687</v>
      </c>
      <c r="P358" s="23"/>
      <c r="Q358" s="23"/>
      <c r="R358" s="22"/>
      <c r="S358" s="22"/>
      <c r="T358" s="22"/>
      <c r="U358" s="22"/>
      <c r="V358" s="22"/>
    </row>
    <row r="359" spans="1:22">
      <c r="A359" s="12"/>
      <c r="B359" s="12"/>
      <c r="C359" s="12"/>
      <c r="E359" t="s">
        <v>688</v>
      </c>
      <c r="F359">
        <v>6529</v>
      </c>
      <c r="G359" t="s">
        <v>688</v>
      </c>
      <c r="H359">
        <v>6529</v>
      </c>
      <c r="I359" t="s">
        <v>688</v>
      </c>
      <c r="M359" s="8" t="s">
        <v>689</v>
      </c>
      <c r="N359" s="8">
        <v>150123</v>
      </c>
      <c r="O359" s="8" t="s">
        <v>689</v>
      </c>
      <c r="P359" s="23"/>
      <c r="Q359" s="23"/>
      <c r="R359" s="22"/>
      <c r="S359" s="22"/>
      <c r="T359" s="22"/>
      <c r="U359" s="22"/>
      <c r="V359" s="22"/>
    </row>
    <row r="360" spans="1:22">
      <c r="A360" s="12"/>
      <c r="B360" s="12"/>
      <c r="C360" s="12"/>
      <c r="E360" t="s">
        <v>690</v>
      </c>
      <c r="F360">
        <v>6530</v>
      </c>
      <c r="G360" t="s">
        <v>690</v>
      </c>
      <c r="H360">
        <v>6530</v>
      </c>
      <c r="I360" t="s">
        <v>690</v>
      </c>
      <c r="M360" s="8" t="s">
        <v>691</v>
      </c>
      <c r="N360" s="8">
        <v>150124</v>
      </c>
      <c r="O360" s="8" t="s">
        <v>691</v>
      </c>
      <c r="P360" s="23"/>
      <c r="Q360" s="23"/>
      <c r="R360" s="22"/>
      <c r="S360" s="22"/>
      <c r="T360" s="22"/>
      <c r="U360" s="22"/>
      <c r="V360" s="22"/>
    </row>
    <row r="361" spans="1:22">
      <c r="A361" s="12"/>
      <c r="B361" s="12"/>
      <c r="C361" s="12"/>
      <c r="E361" t="s">
        <v>692</v>
      </c>
      <c r="F361">
        <v>6531</v>
      </c>
      <c r="G361" t="s">
        <v>692</v>
      </c>
      <c r="H361">
        <v>6531</v>
      </c>
      <c r="I361" t="s">
        <v>692</v>
      </c>
      <c r="M361" s="8" t="s">
        <v>693</v>
      </c>
      <c r="N361" s="8">
        <v>150125</v>
      </c>
      <c r="O361" s="8" t="s">
        <v>693</v>
      </c>
      <c r="P361" s="23"/>
      <c r="Q361" s="23"/>
      <c r="R361" s="22"/>
      <c r="S361" s="22"/>
      <c r="T361" s="22"/>
      <c r="U361" s="22"/>
      <c r="V361" s="22"/>
    </row>
    <row r="362" spans="1:22">
      <c r="A362" s="12"/>
      <c r="B362" s="12"/>
      <c r="C362" s="12"/>
      <c r="E362" t="s">
        <v>694</v>
      </c>
      <c r="F362">
        <v>6532</v>
      </c>
      <c r="G362" t="s">
        <v>694</v>
      </c>
      <c r="H362">
        <v>6532</v>
      </c>
      <c r="I362" t="s">
        <v>694</v>
      </c>
      <c r="M362" s="8" t="s">
        <v>85</v>
      </c>
      <c r="N362" s="8">
        <v>150200</v>
      </c>
      <c r="O362" s="8" t="s">
        <v>85</v>
      </c>
      <c r="P362" s="23"/>
      <c r="Q362" s="23"/>
      <c r="R362" s="22"/>
      <c r="S362" s="22"/>
      <c r="T362" s="22"/>
      <c r="U362" s="22"/>
      <c r="V362" s="22"/>
    </row>
    <row r="363" spans="1:22">
      <c r="A363" s="12"/>
      <c r="B363" s="12"/>
      <c r="C363" s="12"/>
      <c r="E363" t="s">
        <v>695</v>
      </c>
      <c r="F363">
        <v>6540</v>
      </c>
      <c r="G363" t="s">
        <v>695</v>
      </c>
      <c r="H363">
        <v>6540</v>
      </c>
      <c r="I363" t="s">
        <v>695</v>
      </c>
      <c r="M363" s="8" t="s">
        <v>696</v>
      </c>
      <c r="N363" s="8">
        <v>150202</v>
      </c>
      <c r="O363" s="8" t="s">
        <v>696</v>
      </c>
      <c r="P363" s="23"/>
      <c r="Q363" s="23"/>
      <c r="R363" s="22"/>
      <c r="S363" s="22"/>
      <c r="T363" s="22"/>
      <c r="U363" s="22"/>
      <c r="V363" s="22"/>
    </row>
    <row r="364" spans="1:22">
      <c r="A364" s="12"/>
      <c r="B364" s="12"/>
      <c r="C364" s="12"/>
      <c r="E364" t="s">
        <v>697</v>
      </c>
      <c r="F364">
        <v>6542</v>
      </c>
      <c r="G364" t="s">
        <v>697</v>
      </c>
      <c r="H364">
        <v>6542</v>
      </c>
      <c r="I364" t="s">
        <v>697</v>
      </c>
      <c r="M364" s="8" t="s">
        <v>698</v>
      </c>
      <c r="N364" s="8">
        <v>150203</v>
      </c>
      <c r="O364" s="8" t="s">
        <v>698</v>
      </c>
      <c r="P364" s="23"/>
      <c r="Q364" s="23"/>
      <c r="R364" s="22"/>
      <c r="S364" s="22"/>
      <c r="T364" s="22"/>
      <c r="U364" s="22"/>
      <c r="V364" s="22"/>
    </row>
    <row r="365" spans="1:22">
      <c r="A365" s="12"/>
      <c r="B365" s="12"/>
      <c r="C365" s="12"/>
      <c r="E365" t="s">
        <v>699</v>
      </c>
      <c r="F365">
        <v>6543</v>
      </c>
      <c r="G365" t="s">
        <v>699</v>
      </c>
      <c r="H365">
        <v>6543</v>
      </c>
      <c r="I365" t="s">
        <v>699</v>
      </c>
      <c r="M365" s="8" t="s">
        <v>700</v>
      </c>
      <c r="N365" s="8">
        <v>150204</v>
      </c>
      <c r="O365" s="8" t="s">
        <v>700</v>
      </c>
      <c r="P365" s="23"/>
      <c r="Q365" s="23"/>
      <c r="R365" s="22"/>
      <c r="S365" s="22"/>
      <c r="T365" s="22"/>
      <c r="U365" s="22"/>
      <c r="V365" s="22"/>
    </row>
    <row r="366" spans="1:22">
      <c r="A366" s="12"/>
      <c r="B366" s="12"/>
      <c r="C366" s="12"/>
      <c r="M366" s="8" t="s">
        <v>701</v>
      </c>
      <c r="N366" s="8">
        <v>150205</v>
      </c>
      <c r="O366" s="8" t="s">
        <v>701</v>
      </c>
      <c r="P366" s="23"/>
      <c r="Q366" s="23"/>
      <c r="R366" s="22"/>
      <c r="S366" s="22"/>
      <c r="T366" s="22"/>
      <c r="U366" s="22"/>
      <c r="V366" s="22"/>
    </row>
    <row r="367" spans="1:22">
      <c r="A367" s="12"/>
      <c r="B367" s="12"/>
      <c r="C367" s="12"/>
      <c r="M367" s="8" t="s">
        <v>702</v>
      </c>
      <c r="N367" s="8">
        <v>150206</v>
      </c>
      <c r="O367" s="8" t="s">
        <v>702</v>
      </c>
      <c r="P367" s="23"/>
      <c r="Q367" s="23"/>
      <c r="R367" s="22"/>
      <c r="S367" s="22"/>
      <c r="T367" s="22"/>
      <c r="U367" s="22"/>
      <c r="V367" s="22"/>
    </row>
    <row r="368" spans="1:22">
      <c r="A368" s="12"/>
      <c r="B368" s="12"/>
      <c r="C368" s="12"/>
      <c r="M368" s="8" t="s">
        <v>703</v>
      </c>
      <c r="N368" s="8">
        <v>150207</v>
      </c>
      <c r="O368" s="8" t="s">
        <v>703</v>
      </c>
      <c r="P368" s="23"/>
      <c r="Q368" s="23"/>
      <c r="R368" s="22"/>
      <c r="S368" s="22"/>
      <c r="T368" s="22"/>
      <c r="U368" s="22"/>
      <c r="V368" s="22"/>
    </row>
    <row r="369" spans="1:22">
      <c r="A369" s="12"/>
      <c r="B369" s="12"/>
      <c r="C369" s="12"/>
      <c r="M369" s="8" t="s">
        <v>704</v>
      </c>
      <c r="N369" s="8">
        <v>150221</v>
      </c>
      <c r="O369" s="8" t="s">
        <v>704</v>
      </c>
      <c r="P369" s="23"/>
      <c r="Q369" s="23"/>
      <c r="R369" s="22"/>
      <c r="S369" s="22"/>
      <c r="T369" s="22"/>
      <c r="U369" s="22"/>
      <c r="V369" s="22"/>
    </row>
    <row r="370" spans="1:22">
      <c r="A370" s="12"/>
      <c r="B370" s="12"/>
      <c r="C370" s="12"/>
      <c r="M370" s="8" t="s">
        <v>705</v>
      </c>
      <c r="N370" s="8">
        <v>150222</v>
      </c>
      <c r="O370" s="8" t="s">
        <v>705</v>
      </c>
      <c r="P370" s="23"/>
      <c r="Q370" s="23"/>
      <c r="R370" s="22"/>
      <c r="S370" s="22"/>
      <c r="T370" s="22"/>
      <c r="U370" s="22"/>
      <c r="V370" s="22"/>
    </row>
    <row r="371" spans="1:22">
      <c r="A371" s="12"/>
      <c r="B371" s="12"/>
      <c r="C371" s="12"/>
      <c r="M371" s="8" t="s">
        <v>706</v>
      </c>
      <c r="N371" s="8">
        <v>150223</v>
      </c>
      <c r="O371" s="8" t="s">
        <v>706</v>
      </c>
      <c r="P371" s="23"/>
      <c r="Q371" s="23"/>
      <c r="R371" s="22"/>
      <c r="S371" s="22"/>
      <c r="T371" s="22"/>
      <c r="U371" s="22"/>
      <c r="V371" s="22"/>
    </row>
    <row r="372" spans="1:22">
      <c r="A372" s="12"/>
      <c r="B372" s="12"/>
      <c r="C372" s="12"/>
      <c r="M372" s="8" t="s">
        <v>88</v>
      </c>
      <c r="N372" s="8">
        <v>150300</v>
      </c>
      <c r="O372" s="8" t="s">
        <v>88</v>
      </c>
      <c r="P372" s="23"/>
      <c r="Q372" s="23"/>
      <c r="R372" s="22"/>
      <c r="S372" s="22"/>
      <c r="T372" s="22"/>
      <c r="U372" s="22"/>
      <c r="V372" s="22"/>
    </row>
    <row r="373" spans="1:22">
      <c r="A373" s="12"/>
      <c r="B373" s="12"/>
      <c r="C373" s="12"/>
      <c r="M373" s="8" t="s">
        <v>707</v>
      </c>
      <c r="N373" s="8">
        <v>150302</v>
      </c>
      <c r="O373" s="8" t="s">
        <v>707</v>
      </c>
      <c r="P373" s="23"/>
      <c r="Q373" s="23"/>
      <c r="R373" s="22"/>
      <c r="S373" s="22"/>
      <c r="T373" s="22"/>
      <c r="U373" s="22"/>
      <c r="V373" s="22"/>
    </row>
    <row r="374" spans="1:22">
      <c r="A374" s="12"/>
      <c r="B374" s="12"/>
      <c r="C374" s="12"/>
      <c r="M374" s="8" t="s">
        <v>708</v>
      </c>
      <c r="N374" s="8">
        <v>150303</v>
      </c>
      <c r="O374" s="8" t="s">
        <v>708</v>
      </c>
      <c r="P374" s="23"/>
      <c r="Q374" s="23"/>
      <c r="R374" s="22"/>
      <c r="S374" s="22"/>
      <c r="T374" s="22"/>
      <c r="U374" s="22"/>
      <c r="V374" s="22"/>
    </row>
    <row r="375" spans="1:22">
      <c r="A375" s="12"/>
      <c r="B375" s="12"/>
      <c r="C375" s="12"/>
      <c r="M375" s="8" t="s">
        <v>709</v>
      </c>
      <c r="N375" s="8">
        <v>150304</v>
      </c>
      <c r="O375" s="8" t="s">
        <v>709</v>
      </c>
      <c r="P375" s="23"/>
      <c r="Q375" s="23"/>
      <c r="R375" s="22"/>
      <c r="S375" s="22"/>
      <c r="T375" s="22"/>
      <c r="U375" s="22"/>
      <c r="V375" s="22"/>
    </row>
    <row r="376" spans="1:22">
      <c r="A376" s="12"/>
      <c r="B376" s="12"/>
      <c r="C376" s="12"/>
      <c r="M376" s="8" t="s">
        <v>91</v>
      </c>
      <c r="N376" s="8">
        <v>150400</v>
      </c>
      <c r="O376" s="8" t="s">
        <v>91</v>
      </c>
      <c r="P376" s="23"/>
      <c r="Q376" s="23"/>
      <c r="R376" s="22"/>
      <c r="S376" s="22"/>
      <c r="T376" s="22"/>
      <c r="U376" s="22"/>
      <c r="V376" s="22"/>
    </row>
    <row r="377" spans="1:22">
      <c r="A377" s="12"/>
      <c r="B377" s="12"/>
      <c r="C377" s="12"/>
      <c r="M377" s="8" t="s">
        <v>710</v>
      </c>
      <c r="N377" s="8">
        <v>150402</v>
      </c>
      <c r="O377" s="8" t="s">
        <v>710</v>
      </c>
      <c r="P377" s="23"/>
      <c r="Q377" s="23"/>
      <c r="R377" s="22"/>
      <c r="S377" s="22"/>
      <c r="T377" s="22"/>
      <c r="U377" s="22"/>
      <c r="V377" s="22"/>
    </row>
    <row r="378" spans="1:22">
      <c r="A378" s="12"/>
      <c r="B378" s="12"/>
      <c r="C378" s="12"/>
      <c r="M378" s="8" t="s">
        <v>711</v>
      </c>
      <c r="N378" s="8">
        <v>150403</v>
      </c>
      <c r="O378" s="8" t="s">
        <v>711</v>
      </c>
      <c r="P378" s="23"/>
      <c r="Q378" s="23"/>
      <c r="R378" s="22"/>
      <c r="S378" s="22"/>
      <c r="T378" s="22"/>
      <c r="U378" s="22"/>
      <c r="V378" s="22"/>
    </row>
    <row r="379" spans="1:22">
      <c r="A379" s="12"/>
      <c r="B379" s="12"/>
      <c r="C379" s="12"/>
      <c r="M379" s="8" t="s">
        <v>712</v>
      </c>
      <c r="N379" s="8">
        <v>150404</v>
      </c>
      <c r="O379" s="8" t="s">
        <v>712</v>
      </c>
      <c r="P379" s="23"/>
      <c r="Q379" s="23"/>
      <c r="R379" s="22"/>
      <c r="S379" s="22"/>
      <c r="T379" s="22"/>
      <c r="U379" s="22"/>
      <c r="V379" s="22"/>
    </row>
    <row r="380" spans="1:22">
      <c r="A380" s="12"/>
      <c r="B380" s="12"/>
      <c r="C380" s="12"/>
      <c r="M380" s="8" t="s">
        <v>713</v>
      </c>
      <c r="N380" s="8">
        <v>150421</v>
      </c>
      <c r="O380" s="8" t="s">
        <v>713</v>
      </c>
      <c r="P380" s="23"/>
      <c r="Q380" s="23"/>
      <c r="R380" s="22"/>
      <c r="S380" s="22"/>
      <c r="T380" s="22"/>
      <c r="U380" s="22"/>
      <c r="V380" s="22"/>
    </row>
    <row r="381" spans="1:22">
      <c r="A381" s="12"/>
      <c r="B381" s="12"/>
      <c r="C381" s="12"/>
      <c r="M381" s="8" t="s">
        <v>714</v>
      </c>
      <c r="N381" s="8">
        <v>150422</v>
      </c>
      <c r="O381" s="8" t="s">
        <v>714</v>
      </c>
      <c r="P381" s="23"/>
      <c r="Q381" s="23"/>
      <c r="R381" s="22"/>
      <c r="S381" s="22"/>
      <c r="T381" s="22"/>
      <c r="U381" s="22"/>
      <c r="V381" s="22"/>
    </row>
    <row r="382" spans="1:22">
      <c r="A382" s="12"/>
      <c r="B382" s="12"/>
      <c r="C382" s="12"/>
      <c r="M382" s="8" t="s">
        <v>715</v>
      </c>
      <c r="N382" s="8">
        <v>150423</v>
      </c>
      <c r="O382" s="8" t="s">
        <v>715</v>
      </c>
      <c r="P382" s="23"/>
      <c r="Q382" s="23"/>
      <c r="R382" s="22"/>
      <c r="S382" s="22"/>
      <c r="T382" s="22"/>
      <c r="U382" s="22"/>
      <c r="V382" s="22"/>
    </row>
    <row r="383" spans="1:22">
      <c r="A383" s="12"/>
      <c r="B383" s="12"/>
      <c r="C383" s="12"/>
      <c r="M383" s="8" t="s">
        <v>716</v>
      </c>
      <c r="N383" s="8">
        <v>150424</v>
      </c>
      <c r="O383" s="8" t="s">
        <v>716</v>
      </c>
      <c r="P383" s="23"/>
      <c r="Q383" s="23"/>
      <c r="R383" s="22"/>
      <c r="S383" s="22"/>
      <c r="T383" s="22"/>
      <c r="U383" s="22"/>
      <c r="V383" s="22"/>
    </row>
    <row r="384" spans="1:22">
      <c r="A384" s="12"/>
      <c r="B384" s="12"/>
      <c r="C384" s="12"/>
      <c r="M384" s="8" t="s">
        <v>717</v>
      </c>
      <c r="N384" s="8">
        <v>150425</v>
      </c>
      <c r="O384" s="8" t="s">
        <v>717</v>
      </c>
      <c r="P384" s="23"/>
      <c r="Q384" s="23"/>
      <c r="R384" s="22"/>
      <c r="S384" s="22"/>
      <c r="T384" s="22"/>
      <c r="U384" s="22"/>
      <c r="V384" s="22"/>
    </row>
    <row r="385" spans="1:22">
      <c r="A385" s="12"/>
      <c r="B385" s="12"/>
      <c r="C385" s="12"/>
      <c r="M385" s="8" t="s">
        <v>718</v>
      </c>
      <c r="N385" s="8">
        <v>150426</v>
      </c>
      <c r="O385" s="8" t="s">
        <v>718</v>
      </c>
      <c r="P385" s="23"/>
      <c r="Q385" s="23"/>
      <c r="R385" s="22"/>
      <c r="S385" s="22"/>
      <c r="T385" s="22"/>
      <c r="U385" s="22"/>
      <c r="V385" s="22"/>
    </row>
    <row r="386" spans="1:22">
      <c r="A386" s="12"/>
      <c r="B386" s="12"/>
      <c r="C386" s="12"/>
      <c r="M386" s="8" t="s">
        <v>719</v>
      </c>
      <c r="N386" s="8">
        <v>150428</v>
      </c>
      <c r="O386" s="8" t="s">
        <v>719</v>
      </c>
      <c r="P386" s="23"/>
      <c r="Q386" s="23"/>
      <c r="R386" s="22"/>
      <c r="S386" s="22"/>
      <c r="T386" s="22"/>
      <c r="U386" s="22"/>
      <c r="V386" s="22"/>
    </row>
    <row r="387" spans="1:22">
      <c r="A387" s="12"/>
      <c r="B387" s="12"/>
      <c r="C387" s="12"/>
      <c r="M387" s="8" t="s">
        <v>720</v>
      </c>
      <c r="N387" s="8">
        <v>150429</v>
      </c>
      <c r="O387" s="8" t="s">
        <v>720</v>
      </c>
      <c r="P387" s="23"/>
      <c r="Q387" s="23"/>
      <c r="R387" s="22"/>
      <c r="S387" s="22"/>
      <c r="T387" s="22"/>
      <c r="U387" s="22"/>
      <c r="V387" s="22"/>
    </row>
    <row r="388" spans="1:22">
      <c r="A388" s="12"/>
      <c r="B388" s="12"/>
      <c r="C388" s="12"/>
      <c r="M388" s="8" t="s">
        <v>721</v>
      </c>
      <c r="N388" s="8">
        <v>150430</v>
      </c>
      <c r="O388" s="8" t="s">
        <v>721</v>
      </c>
      <c r="P388" s="23"/>
      <c r="Q388" s="23"/>
      <c r="R388" s="22"/>
      <c r="S388" s="22"/>
      <c r="T388" s="22"/>
      <c r="U388" s="22"/>
      <c r="V388" s="22"/>
    </row>
    <row r="389" spans="1:22">
      <c r="A389" s="12"/>
      <c r="B389" s="12"/>
      <c r="C389" s="12"/>
      <c r="M389" s="8" t="s">
        <v>93</v>
      </c>
      <c r="N389" s="8">
        <v>150500</v>
      </c>
      <c r="O389" s="8" t="s">
        <v>93</v>
      </c>
      <c r="P389" s="23"/>
      <c r="Q389" s="23"/>
      <c r="R389" s="22"/>
      <c r="S389" s="22"/>
      <c r="T389" s="22"/>
      <c r="U389" s="22"/>
      <c r="V389" s="22"/>
    </row>
    <row r="390" spans="1:22">
      <c r="A390" s="12"/>
      <c r="B390" s="12"/>
      <c r="C390" s="12"/>
      <c r="M390" s="8" t="s">
        <v>722</v>
      </c>
      <c r="N390" s="8">
        <v>150502</v>
      </c>
      <c r="O390" s="8" t="s">
        <v>722</v>
      </c>
      <c r="P390" s="23"/>
      <c r="Q390" s="23"/>
      <c r="R390" s="22"/>
      <c r="S390" s="22"/>
      <c r="T390" s="22"/>
      <c r="U390" s="22"/>
      <c r="V390" s="22"/>
    </row>
    <row r="391" spans="1:22">
      <c r="A391" s="12"/>
      <c r="B391" s="12"/>
      <c r="C391" s="12"/>
      <c r="M391" s="8" t="s">
        <v>723</v>
      </c>
      <c r="N391" s="8">
        <v>150521</v>
      </c>
      <c r="O391" s="8" t="s">
        <v>723</v>
      </c>
      <c r="P391" s="23"/>
      <c r="Q391" s="23"/>
      <c r="R391" s="22"/>
      <c r="S391" s="22"/>
      <c r="T391" s="22"/>
      <c r="U391" s="22"/>
      <c r="V391" s="22"/>
    </row>
    <row r="392" spans="1:22">
      <c r="A392" s="12"/>
      <c r="B392" s="12"/>
      <c r="C392" s="12"/>
      <c r="M392" s="8" t="s">
        <v>724</v>
      </c>
      <c r="N392" s="8">
        <v>150522</v>
      </c>
      <c r="O392" s="8" t="s">
        <v>724</v>
      </c>
      <c r="P392" s="23"/>
      <c r="Q392" s="23"/>
      <c r="R392" s="22"/>
      <c r="S392" s="22"/>
      <c r="T392" s="22"/>
      <c r="U392" s="22"/>
      <c r="V392" s="22"/>
    </row>
    <row r="393" spans="1:22">
      <c r="A393" s="12"/>
      <c r="B393" s="12"/>
      <c r="C393" s="12"/>
      <c r="M393" s="8" t="s">
        <v>725</v>
      </c>
      <c r="N393" s="8">
        <v>150523</v>
      </c>
      <c r="O393" s="8" t="s">
        <v>725</v>
      </c>
      <c r="P393" s="23"/>
      <c r="Q393" s="23"/>
      <c r="R393" s="22"/>
      <c r="S393" s="22"/>
      <c r="T393" s="22"/>
      <c r="U393" s="22"/>
      <c r="V393" s="22"/>
    </row>
    <row r="394" spans="1:22">
      <c r="A394" s="12"/>
      <c r="B394" s="12"/>
      <c r="C394" s="12"/>
      <c r="M394" s="8" t="s">
        <v>726</v>
      </c>
      <c r="N394" s="8">
        <v>150524</v>
      </c>
      <c r="O394" s="8" t="s">
        <v>726</v>
      </c>
      <c r="P394" s="23"/>
      <c r="Q394" s="23"/>
      <c r="R394" s="22"/>
      <c r="S394" s="22"/>
      <c r="T394" s="22"/>
      <c r="U394" s="22"/>
      <c r="V394" s="22"/>
    </row>
    <row r="395" spans="1:22">
      <c r="A395" s="12"/>
      <c r="B395" s="12"/>
      <c r="C395" s="12"/>
      <c r="M395" s="8" t="s">
        <v>727</v>
      </c>
      <c r="N395" s="8">
        <v>150525</v>
      </c>
      <c r="O395" s="8" t="s">
        <v>727</v>
      </c>
      <c r="P395" s="23"/>
      <c r="Q395" s="23"/>
      <c r="R395" s="22"/>
      <c r="S395" s="22"/>
      <c r="T395" s="22"/>
      <c r="U395" s="22"/>
      <c r="V395" s="22"/>
    </row>
    <row r="396" spans="1:22">
      <c r="A396" s="12"/>
      <c r="B396" s="12"/>
      <c r="C396" s="12"/>
      <c r="M396" s="8" t="s">
        <v>728</v>
      </c>
      <c r="N396" s="8">
        <v>150526</v>
      </c>
      <c r="O396" s="8" t="s">
        <v>728</v>
      </c>
      <c r="P396" s="23"/>
      <c r="Q396" s="23"/>
      <c r="R396" s="22"/>
      <c r="S396" s="22"/>
      <c r="T396" s="22"/>
      <c r="U396" s="22"/>
      <c r="V396" s="22"/>
    </row>
    <row r="397" spans="1:22">
      <c r="A397" s="12"/>
      <c r="B397" s="12"/>
      <c r="C397" s="12"/>
      <c r="M397" s="8" t="s">
        <v>729</v>
      </c>
      <c r="N397" s="8">
        <v>150581</v>
      </c>
      <c r="O397" s="8" t="s">
        <v>729</v>
      </c>
      <c r="P397" s="23"/>
      <c r="Q397" s="23"/>
      <c r="R397" s="22"/>
      <c r="S397" s="22"/>
      <c r="T397" s="22"/>
      <c r="U397" s="22"/>
      <c r="V397" s="22"/>
    </row>
    <row r="398" spans="1:22">
      <c r="A398" s="12"/>
      <c r="B398" s="12"/>
      <c r="C398" s="12"/>
      <c r="M398" s="8" t="s">
        <v>95</v>
      </c>
      <c r="N398" s="8">
        <v>150600</v>
      </c>
      <c r="O398" s="8" t="s">
        <v>95</v>
      </c>
      <c r="P398" s="23"/>
      <c r="Q398" s="23"/>
      <c r="R398" s="22"/>
      <c r="S398" s="22"/>
      <c r="T398" s="22"/>
      <c r="U398" s="22"/>
      <c r="V398" s="22"/>
    </row>
    <row r="399" spans="1:22">
      <c r="A399" s="12"/>
      <c r="B399" s="12"/>
      <c r="C399" s="12"/>
      <c r="M399" s="8" t="s">
        <v>730</v>
      </c>
      <c r="N399" s="8">
        <v>150602</v>
      </c>
      <c r="O399" s="8" t="s">
        <v>730</v>
      </c>
      <c r="P399" s="23"/>
      <c r="Q399" s="23"/>
      <c r="R399" s="22"/>
      <c r="S399" s="22"/>
      <c r="T399" s="22"/>
      <c r="U399" s="22"/>
      <c r="V399" s="22"/>
    </row>
    <row r="400" spans="1:22">
      <c r="A400" s="12"/>
      <c r="B400" s="12"/>
      <c r="C400" s="12"/>
      <c r="M400" s="8" t="s">
        <v>731</v>
      </c>
      <c r="N400" s="8">
        <v>150621</v>
      </c>
      <c r="O400" s="8" t="s">
        <v>731</v>
      </c>
      <c r="P400" s="23"/>
      <c r="Q400" s="23"/>
      <c r="R400" s="22"/>
      <c r="S400" s="22"/>
      <c r="T400" s="22"/>
      <c r="U400" s="22"/>
      <c r="V400" s="22"/>
    </row>
    <row r="401" spans="1:22">
      <c r="A401" s="12"/>
      <c r="B401" s="12"/>
      <c r="C401" s="12"/>
      <c r="M401" s="8" t="s">
        <v>732</v>
      </c>
      <c r="N401" s="8">
        <v>150622</v>
      </c>
      <c r="O401" s="8" t="s">
        <v>732</v>
      </c>
      <c r="P401" s="23"/>
      <c r="Q401" s="23"/>
      <c r="R401" s="22"/>
      <c r="S401" s="22"/>
      <c r="T401" s="22"/>
      <c r="U401" s="22"/>
      <c r="V401" s="22"/>
    </row>
    <row r="402" spans="1:22">
      <c r="A402" s="12"/>
      <c r="B402" s="12"/>
      <c r="C402" s="12"/>
      <c r="M402" s="8" t="s">
        <v>733</v>
      </c>
      <c r="N402" s="8">
        <v>150623</v>
      </c>
      <c r="O402" s="8" t="s">
        <v>733</v>
      </c>
      <c r="P402" s="23"/>
      <c r="Q402" s="23"/>
      <c r="R402" s="22"/>
      <c r="S402" s="22"/>
      <c r="T402" s="22"/>
      <c r="U402" s="22"/>
      <c r="V402" s="22"/>
    </row>
    <row r="403" spans="1:22">
      <c r="A403" s="12"/>
      <c r="B403" s="12"/>
      <c r="C403" s="12"/>
      <c r="M403" s="8" t="s">
        <v>734</v>
      </c>
      <c r="N403" s="8">
        <v>150624</v>
      </c>
      <c r="O403" s="8" t="s">
        <v>734</v>
      </c>
      <c r="P403" s="23"/>
      <c r="Q403" s="23"/>
      <c r="R403" s="22"/>
      <c r="S403" s="22"/>
      <c r="T403" s="22"/>
      <c r="U403" s="22"/>
      <c r="V403" s="22"/>
    </row>
    <row r="404" spans="1:22">
      <c r="A404" s="12"/>
      <c r="B404" s="12"/>
      <c r="C404" s="12"/>
      <c r="M404" s="8" t="s">
        <v>735</v>
      </c>
      <c r="N404" s="8">
        <v>150625</v>
      </c>
      <c r="O404" s="8" t="s">
        <v>735</v>
      </c>
      <c r="P404" s="23"/>
      <c r="Q404" s="23"/>
      <c r="R404" s="22"/>
      <c r="S404" s="22"/>
      <c r="T404" s="22"/>
      <c r="U404" s="22"/>
      <c r="V404" s="22"/>
    </row>
    <row r="405" spans="1:22">
      <c r="A405" s="12"/>
      <c r="B405" s="12"/>
      <c r="C405" s="12"/>
      <c r="M405" s="8" t="s">
        <v>736</v>
      </c>
      <c r="N405" s="8">
        <v>150626</v>
      </c>
      <c r="O405" s="8" t="s">
        <v>736</v>
      </c>
      <c r="P405" s="23"/>
      <c r="Q405" s="23"/>
      <c r="R405" s="22"/>
      <c r="S405" s="22"/>
      <c r="T405" s="22"/>
      <c r="U405" s="22"/>
      <c r="V405" s="22"/>
    </row>
    <row r="406" spans="1:22">
      <c r="A406" s="12"/>
      <c r="B406" s="12"/>
      <c r="C406" s="12"/>
      <c r="M406" s="8" t="s">
        <v>737</v>
      </c>
      <c r="N406" s="8">
        <v>150627</v>
      </c>
      <c r="O406" s="8" t="s">
        <v>737</v>
      </c>
      <c r="P406" s="23"/>
      <c r="Q406" s="23"/>
      <c r="R406" s="22"/>
      <c r="S406" s="22"/>
      <c r="T406" s="22"/>
      <c r="U406" s="22"/>
      <c r="V406" s="22"/>
    </row>
    <row r="407" spans="1:22">
      <c r="A407" s="12"/>
      <c r="B407" s="12"/>
      <c r="C407" s="12"/>
      <c r="M407" s="8" t="s">
        <v>97</v>
      </c>
      <c r="N407" s="8">
        <v>150700</v>
      </c>
      <c r="O407" s="8" t="s">
        <v>97</v>
      </c>
      <c r="P407" s="23"/>
      <c r="Q407" s="23"/>
      <c r="R407" s="22"/>
      <c r="S407" s="22"/>
      <c r="T407" s="22"/>
      <c r="U407" s="22"/>
      <c r="V407" s="22"/>
    </row>
    <row r="408" spans="1:22">
      <c r="A408" s="12"/>
      <c r="B408" s="12"/>
      <c r="C408" s="12"/>
      <c r="M408" s="8" t="s">
        <v>738</v>
      </c>
      <c r="N408" s="8">
        <v>150702</v>
      </c>
      <c r="O408" s="8" t="s">
        <v>738</v>
      </c>
      <c r="P408" s="23"/>
      <c r="Q408" s="23"/>
      <c r="R408" s="22"/>
      <c r="S408" s="22"/>
      <c r="T408" s="22"/>
      <c r="U408" s="22"/>
      <c r="V408" s="22"/>
    </row>
    <row r="409" spans="1:22">
      <c r="A409" s="12"/>
      <c r="B409" s="12"/>
      <c r="C409" s="12"/>
      <c r="M409" s="8" t="s">
        <v>739</v>
      </c>
      <c r="N409" s="8">
        <v>150703</v>
      </c>
      <c r="O409" s="8" t="s">
        <v>739</v>
      </c>
      <c r="P409" s="23"/>
      <c r="Q409" s="23"/>
      <c r="R409" s="22"/>
      <c r="S409" s="22"/>
      <c r="T409" s="22"/>
      <c r="U409" s="22"/>
      <c r="V409" s="22"/>
    </row>
    <row r="410" spans="1:22">
      <c r="A410" s="12"/>
      <c r="B410" s="12"/>
      <c r="C410" s="12"/>
      <c r="M410" s="8" t="s">
        <v>740</v>
      </c>
      <c r="N410" s="8">
        <v>150721</v>
      </c>
      <c r="O410" s="8" t="s">
        <v>740</v>
      </c>
      <c r="P410" s="23"/>
      <c r="Q410" s="23"/>
      <c r="R410" s="22"/>
      <c r="S410" s="22"/>
      <c r="T410" s="22"/>
      <c r="U410" s="22"/>
      <c r="V410" s="22"/>
    </row>
    <row r="411" spans="1:22">
      <c r="A411" s="12"/>
      <c r="B411" s="12"/>
      <c r="C411" s="12"/>
      <c r="M411" s="8" t="s">
        <v>741</v>
      </c>
      <c r="N411" s="8">
        <v>150722</v>
      </c>
      <c r="O411" s="8" t="s">
        <v>741</v>
      </c>
      <c r="P411" s="23"/>
      <c r="Q411" s="23"/>
      <c r="R411" s="22"/>
      <c r="S411" s="22"/>
      <c r="T411" s="22"/>
      <c r="U411" s="22"/>
      <c r="V411" s="22"/>
    </row>
    <row r="412" spans="1:22">
      <c r="A412" s="12"/>
      <c r="B412" s="12"/>
      <c r="C412" s="12"/>
      <c r="M412" s="8" t="s">
        <v>742</v>
      </c>
      <c r="N412" s="8">
        <v>150723</v>
      </c>
      <c r="O412" s="8" t="s">
        <v>742</v>
      </c>
      <c r="P412" s="23"/>
      <c r="Q412" s="23"/>
      <c r="R412" s="22"/>
      <c r="S412" s="22"/>
      <c r="T412" s="22"/>
      <c r="U412" s="22"/>
      <c r="V412" s="22"/>
    </row>
    <row r="413" spans="1:22">
      <c r="A413" s="12"/>
      <c r="B413" s="12"/>
      <c r="C413" s="12"/>
      <c r="M413" s="8" t="s">
        <v>743</v>
      </c>
      <c r="N413" s="8">
        <v>150724</v>
      </c>
      <c r="O413" s="8" t="s">
        <v>743</v>
      </c>
      <c r="P413" s="23"/>
      <c r="Q413" s="23"/>
      <c r="R413" s="22"/>
      <c r="S413" s="22"/>
      <c r="T413" s="22"/>
      <c r="U413" s="22"/>
      <c r="V413" s="22"/>
    </row>
    <row r="414" spans="1:22">
      <c r="A414" s="12"/>
      <c r="B414" s="12"/>
      <c r="C414" s="12"/>
      <c r="M414" s="8" t="s">
        <v>744</v>
      </c>
      <c r="N414" s="8">
        <v>150725</v>
      </c>
      <c r="O414" s="8" t="s">
        <v>744</v>
      </c>
      <c r="P414" s="23"/>
      <c r="Q414" s="23"/>
      <c r="R414" s="22"/>
      <c r="S414" s="22"/>
      <c r="T414" s="22"/>
      <c r="U414" s="22"/>
      <c r="V414" s="22"/>
    </row>
    <row r="415" spans="1:22">
      <c r="A415" s="12"/>
      <c r="B415" s="12"/>
      <c r="C415" s="12"/>
      <c r="M415" s="8" t="s">
        <v>745</v>
      </c>
      <c r="N415" s="8">
        <v>150726</v>
      </c>
      <c r="O415" s="8" t="s">
        <v>745</v>
      </c>
      <c r="P415" s="23"/>
      <c r="Q415" s="23"/>
      <c r="R415" s="22"/>
      <c r="S415" s="22"/>
      <c r="T415" s="22"/>
      <c r="U415" s="22"/>
      <c r="V415" s="22"/>
    </row>
    <row r="416" spans="1:22">
      <c r="A416" s="12"/>
      <c r="B416" s="12"/>
      <c r="C416" s="12"/>
      <c r="M416" s="8" t="s">
        <v>746</v>
      </c>
      <c r="N416" s="8">
        <v>150727</v>
      </c>
      <c r="O416" s="8" t="s">
        <v>746</v>
      </c>
      <c r="P416" s="23"/>
      <c r="Q416" s="23"/>
      <c r="R416" s="22"/>
      <c r="S416" s="22"/>
      <c r="T416" s="22"/>
      <c r="U416" s="22"/>
      <c r="V416" s="22"/>
    </row>
    <row r="417" spans="1:22">
      <c r="A417" s="12"/>
      <c r="B417" s="12"/>
      <c r="C417" s="12"/>
      <c r="M417" s="8" t="s">
        <v>747</v>
      </c>
      <c r="N417" s="8">
        <v>150781</v>
      </c>
      <c r="O417" s="8" t="s">
        <v>747</v>
      </c>
      <c r="P417" s="23"/>
      <c r="Q417" s="23"/>
      <c r="R417" s="22"/>
      <c r="S417" s="22"/>
      <c r="T417" s="22"/>
      <c r="U417" s="22"/>
      <c r="V417" s="22"/>
    </row>
    <row r="418" spans="1:22">
      <c r="A418" s="12"/>
      <c r="B418" s="12"/>
      <c r="C418" s="12"/>
      <c r="M418" s="8" t="s">
        <v>748</v>
      </c>
      <c r="N418" s="8">
        <v>150782</v>
      </c>
      <c r="O418" s="8" t="s">
        <v>748</v>
      </c>
      <c r="P418" s="23"/>
      <c r="Q418" s="23"/>
      <c r="R418" s="22"/>
      <c r="S418" s="22"/>
      <c r="T418" s="22"/>
      <c r="U418" s="22"/>
      <c r="V418" s="22"/>
    </row>
    <row r="419" spans="1:22">
      <c r="A419" s="12"/>
      <c r="B419" s="12"/>
      <c r="C419" s="12"/>
      <c r="M419" s="8" t="s">
        <v>749</v>
      </c>
      <c r="N419" s="8">
        <v>150783</v>
      </c>
      <c r="O419" s="8" t="s">
        <v>749</v>
      </c>
      <c r="P419" s="23"/>
      <c r="Q419" s="23"/>
      <c r="R419" s="22"/>
      <c r="S419" s="22"/>
      <c r="T419" s="22"/>
      <c r="U419" s="22"/>
      <c r="V419" s="22"/>
    </row>
    <row r="420" spans="1:22">
      <c r="A420" s="12"/>
      <c r="B420" s="12"/>
      <c r="C420" s="12"/>
      <c r="M420" s="8" t="s">
        <v>750</v>
      </c>
      <c r="N420" s="8">
        <v>150784</v>
      </c>
      <c r="O420" s="8" t="s">
        <v>750</v>
      </c>
      <c r="P420" s="23"/>
      <c r="Q420" s="23"/>
      <c r="R420" s="22"/>
      <c r="S420" s="22"/>
      <c r="T420" s="22"/>
      <c r="U420" s="22"/>
      <c r="V420" s="22"/>
    </row>
    <row r="421" spans="1:22">
      <c r="A421" s="12"/>
      <c r="B421" s="12"/>
      <c r="C421" s="12"/>
      <c r="M421" s="8" t="s">
        <v>751</v>
      </c>
      <c r="N421" s="8">
        <v>150785</v>
      </c>
      <c r="O421" s="8" t="s">
        <v>751</v>
      </c>
      <c r="P421" s="23"/>
      <c r="Q421" s="23"/>
      <c r="R421" s="22"/>
      <c r="S421" s="22"/>
      <c r="T421" s="22"/>
      <c r="U421" s="22"/>
      <c r="V421" s="22"/>
    </row>
    <row r="422" spans="1:22">
      <c r="A422" s="12"/>
      <c r="B422" s="12"/>
      <c r="C422" s="12"/>
      <c r="M422" s="8" t="s">
        <v>99</v>
      </c>
      <c r="N422" s="8">
        <v>150800</v>
      </c>
      <c r="O422" s="8" t="s">
        <v>99</v>
      </c>
      <c r="P422" s="23"/>
      <c r="Q422" s="23"/>
      <c r="R422" s="22"/>
      <c r="S422" s="22"/>
      <c r="T422" s="22"/>
      <c r="U422" s="22"/>
      <c r="V422" s="22"/>
    </row>
    <row r="423" spans="1:22">
      <c r="A423" s="12"/>
      <c r="B423" s="12"/>
      <c r="C423" s="12"/>
      <c r="M423" s="8" t="s">
        <v>752</v>
      </c>
      <c r="N423" s="8">
        <v>150802</v>
      </c>
      <c r="O423" s="8" t="s">
        <v>752</v>
      </c>
      <c r="P423" s="23"/>
      <c r="Q423" s="23"/>
      <c r="R423" s="22"/>
      <c r="S423" s="22"/>
      <c r="T423" s="22"/>
      <c r="U423" s="22"/>
      <c r="V423" s="22"/>
    </row>
    <row r="424" spans="1:22">
      <c r="A424" s="12"/>
      <c r="B424" s="12"/>
      <c r="C424" s="12"/>
      <c r="M424" s="8" t="s">
        <v>753</v>
      </c>
      <c r="N424" s="8">
        <v>150821</v>
      </c>
      <c r="O424" s="8" t="s">
        <v>753</v>
      </c>
      <c r="P424" s="23"/>
      <c r="Q424" s="23"/>
      <c r="R424" s="22"/>
      <c r="S424" s="22"/>
      <c r="T424" s="22"/>
      <c r="U424" s="22"/>
      <c r="V424" s="22"/>
    </row>
    <row r="425" spans="1:22">
      <c r="A425" s="12"/>
      <c r="B425" s="12"/>
      <c r="C425" s="12"/>
      <c r="M425" s="8" t="s">
        <v>754</v>
      </c>
      <c r="N425" s="8">
        <v>150822</v>
      </c>
      <c r="O425" s="8" t="s">
        <v>754</v>
      </c>
      <c r="P425" s="23"/>
      <c r="Q425" s="23"/>
      <c r="R425" s="22"/>
      <c r="S425" s="22"/>
      <c r="T425" s="22"/>
      <c r="U425" s="22"/>
      <c r="V425" s="22"/>
    </row>
    <row r="426" spans="1:22">
      <c r="A426" s="12"/>
      <c r="B426" s="12"/>
      <c r="C426" s="12"/>
      <c r="M426" s="8" t="s">
        <v>755</v>
      </c>
      <c r="N426" s="8">
        <v>150823</v>
      </c>
      <c r="O426" s="8" t="s">
        <v>755</v>
      </c>
      <c r="P426" s="23"/>
      <c r="Q426" s="23"/>
      <c r="R426" s="22"/>
      <c r="S426" s="22"/>
      <c r="T426" s="22"/>
      <c r="U426" s="22"/>
      <c r="V426" s="22"/>
    </row>
    <row r="427" spans="1:22">
      <c r="A427" s="12"/>
      <c r="B427" s="12"/>
      <c r="C427" s="12"/>
      <c r="M427" s="8" t="s">
        <v>756</v>
      </c>
      <c r="N427" s="8">
        <v>150824</v>
      </c>
      <c r="O427" s="8" t="s">
        <v>756</v>
      </c>
      <c r="P427" s="23"/>
      <c r="Q427" s="23"/>
      <c r="R427" s="22"/>
      <c r="S427" s="22"/>
      <c r="T427" s="22"/>
      <c r="U427" s="22"/>
      <c r="V427" s="22"/>
    </row>
    <row r="428" spans="1:22">
      <c r="A428" s="12"/>
      <c r="B428" s="12"/>
      <c r="C428" s="12"/>
      <c r="M428" s="8" t="s">
        <v>757</v>
      </c>
      <c r="N428" s="8">
        <v>150825</v>
      </c>
      <c r="O428" s="8" t="s">
        <v>757</v>
      </c>
      <c r="P428" s="23"/>
      <c r="Q428" s="23"/>
      <c r="R428" s="22"/>
      <c r="S428" s="22"/>
      <c r="T428" s="22"/>
      <c r="U428" s="22"/>
      <c r="V428" s="22"/>
    </row>
    <row r="429" spans="1:22">
      <c r="A429" s="12"/>
      <c r="B429" s="12"/>
      <c r="C429" s="12"/>
      <c r="M429" s="8" t="s">
        <v>758</v>
      </c>
      <c r="N429" s="8">
        <v>150826</v>
      </c>
      <c r="O429" s="8" t="s">
        <v>758</v>
      </c>
      <c r="P429" s="23"/>
      <c r="Q429" s="23"/>
      <c r="R429" s="22"/>
      <c r="S429" s="22"/>
      <c r="T429" s="22"/>
      <c r="U429" s="22"/>
      <c r="V429" s="22"/>
    </row>
    <row r="430" spans="1:22">
      <c r="A430" s="12"/>
      <c r="B430" s="12"/>
      <c r="C430" s="12"/>
      <c r="M430" s="8" t="s">
        <v>100</v>
      </c>
      <c r="N430" s="8">
        <v>150900</v>
      </c>
      <c r="O430" s="8" t="s">
        <v>100</v>
      </c>
      <c r="P430" s="23"/>
      <c r="Q430" s="23"/>
      <c r="R430" s="22"/>
      <c r="S430" s="22"/>
      <c r="T430" s="22"/>
      <c r="U430" s="22"/>
      <c r="V430" s="22"/>
    </row>
    <row r="431" spans="1:22">
      <c r="A431" s="12"/>
      <c r="B431" s="12"/>
      <c r="C431" s="12"/>
      <c r="M431" s="8" t="s">
        <v>759</v>
      </c>
      <c r="N431" s="8">
        <v>150902</v>
      </c>
      <c r="O431" s="8" t="s">
        <v>759</v>
      </c>
      <c r="P431" s="23"/>
      <c r="Q431" s="23"/>
      <c r="R431" s="22"/>
      <c r="S431" s="22"/>
      <c r="T431" s="22"/>
      <c r="U431" s="22"/>
      <c r="V431" s="22"/>
    </row>
    <row r="432" spans="1:22">
      <c r="A432" s="12"/>
      <c r="B432" s="12"/>
      <c r="C432" s="12"/>
      <c r="M432" s="8" t="s">
        <v>760</v>
      </c>
      <c r="N432" s="8">
        <v>150921</v>
      </c>
      <c r="O432" s="8" t="s">
        <v>760</v>
      </c>
      <c r="P432" s="23"/>
      <c r="Q432" s="23"/>
      <c r="R432" s="22"/>
      <c r="S432" s="22"/>
      <c r="T432" s="22"/>
      <c r="U432" s="22"/>
      <c r="V432" s="22"/>
    </row>
    <row r="433" spans="1:22">
      <c r="A433" s="12"/>
      <c r="B433" s="12"/>
      <c r="C433" s="12"/>
      <c r="M433" s="8" t="s">
        <v>761</v>
      </c>
      <c r="N433" s="8">
        <v>150922</v>
      </c>
      <c r="O433" s="8" t="s">
        <v>761</v>
      </c>
      <c r="P433" s="23"/>
      <c r="Q433" s="23"/>
      <c r="R433" s="22"/>
      <c r="S433" s="22"/>
      <c r="T433" s="22"/>
      <c r="U433" s="22"/>
      <c r="V433" s="22"/>
    </row>
    <row r="434" spans="1:22">
      <c r="A434" s="12"/>
      <c r="B434" s="12"/>
      <c r="C434" s="12"/>
      <c r="M434" s="8" t="s">
        <v>762</v>
      </c>
      <c r="N434" s="8">
        <v>150923</v>
      </c>
      <c r="O434" s="8" t="s">
        <v>762</v>
      </c>
      <c r="P434" s="23"/>
      <c r="Q434" s="23"/>
      <c r="R434" s="22"/>
      <c r="S434" s="22"/>
      <c r="T434" s="22"/>
      <c r="U434" s="22"/>
      <c r="V434" s="22"/>
    </row>
    <row r="435" spans="1:22">
      <c r="A435" s="12"/>
      <c r="B435" s="12"/>
      <c r="C435" s="12"/>
      <c r="M435" s="8" t="s">
        <v>763</v>
      </c>
      <c r="N435" s="8">
        <v>150924</v>
      </c>
      <c r="O435" s="8" t="s">
        <v>763</v>
      </c>
      <c r="P435" s="23"/>
      <c r="Q435" s="23"/>
      <c r="R435" s="22"/>
      <c r="S435" s="22"/>
      <c r="T435" s="22"/>
      <c r="U435" s="22"/>
      <c r="V435" s="22"/>
    </row>
    <row r="436" spans="1:22">
      <c r="A436" s="12"/>
      <c r="B436" s="12"/>
      <c r="C436" s="12"/>
      <c r="M436" s="8" t="s">
        <v>764</v>
      </c>
      <c r="N436" s="8">
        <v>150925</v>
      </c>
      <c r="O436" s="8" t="s">
        <v>764</v>
      </c>
      <c r="P436" s="23"/>
      <c r="Q436" s="23"/>
      <c r="R436" s="22"/>
      <c r="S436" s="22"/>
      <c r="T436" s="22"/>
      <c r="U436" s="22"/>
      <c r="V436" s="22"/>
    </row>
    <row r="437" spans="1:22">
      <c r="A437" s="12"/>
      <c r="B437" s="12"/>
      <c r="C437" s="12"/>
      <c r="M437" s="8" t="s">
        <v>765</v>
      </c>
      <c r="N437" s="8">
        <v>150926</v>
      </c>
      <c r="O437" s="8" t="s">
        <v>765</v>
      </c>
      <c r="P437" s="23"/>
      <c r="Q437" s="23"/>
      <c r="R437" s="22"/>
      <c r="S437" s="22"/>
      <c r="T437" s="22"/>
      <c r="U437" s="22"/>
      <c r="V437" s="22"/>
    </row>
    <row r="438" spans="1:22">
      <c r="A438" s="12"/>
      <c r="B438" s="12"/>
      <c r="C438" s="12"/>
      <c r="M438" s="8" t="s">
        <v>766</v>
      </c>
      <c r="N438" s="8">
        <v>150927</v>
      </c>
      <c r="O438" s="8" t="s">
        <v>766</v>
      </c>
      <c r="P438" s="23"/>
      <c r="Q438" s="23"/>
      <c r="R438" s="22"/>
      <c r="S438" s="22"/>
      <c r="T438" s="22"/>
      <c r="U438" s="22"/>
      <c r="V438" s="22"/>
    </row>
    <row r="439" spans="1:22">
      <c r="A439" s="12"/>
      <c r="B439" s="12"/>
      <c r="C439" s="12"/>
      <c r="M439" s="8" t="s">
        <v>767</v>
      </c>
      <c r="N439" s="8">
        <v>150928</v>
      </c>
      <c r="O439" s="8" t="s">
        <v>767</v>
      </c>
      <c r="P439" s="23"/>
      <c r="Q439" s="23"/>
      <c r="R439" s="22"/>
      <c r="S439" s="22"/>
      <c r="T439" s="22"/>
      <c r="U439" s="22"/>
      <c r="V439" s="22"/>
    </row>
    <row r="440" spans="1:22">
      <c r="A440" s="12"/>
      <c r="B440" s="12"/>
      <c r="C440" s="12"/>
      <c r="M440" s="8" t="s">
        <v>768</v>
      </c>
      <c r="N440" s="8">
        <v>150929</v>
      </c>
      <c r="O440" s="8" t="s">
        <v>768</v>
      </c>
      <c r="P440" s="23"/>
      <c r="Q440" s="23"/>
      <c r="R440" s="22"/>
      <c r="S440" s="22"/>
      <c r="T440" s="22"/>
      <c r="U440" s="22"/>
      <c r="V440" s="22"/>
    </row>
    <row r="441" spans="1:22">
      <c r="A441" s="12"/>
      <c r="B441" s="12"/>
      <c r="C441" s="12"/>
      <c r="M441" s="8" t="s">
        <v>769</v>
      </c>
      <c r="N441" s="8">
        <v>150981</v>
      </c>
      <c r="O441" s="8" t="s">
        <v>769</v>
      </c>
      <c r="P441" s="23"/>
      <c r="Q441" s="23"/>
      <c r="R441" s="22"/>
      <c r="S441" s="22"/>
      <c r="T441" s="22"/>
      <c r="U441" s="22"/>
      <c r="V441" s="22"/>
    </row>
    <row r="442" spans="1:22">
      <c r="A442" s="12"/>
      <c r="B442" s="12"/>
      <c r="C442" s="12"/>
      <c r="M442" s="8" t="s">
        <v>101</v>
      </c>
      <c r="N442" s="8">
        <v>152200</v>
      </c>
      <c r="O442" s="8" t="s">
        <v>101</v>
      </c>
      <c r="P442" s="23"/>
      <c r="Q442" s="23"/>
      <c r="R442" s="22"/>
      <c r="S442" s="22"/>
      <c r="T442" s="22"/>
      <c r="U442" s="22"/>
      <c r="V442" s="22"/>
    </row>
    <row r="443" spans="1:22">
      <c r="A443" s="12"/>
      <c r="B443" s="12"/>
      <c r="C443" s="12"/>
      <c r="M443" s="8" t="s">
        <v>770</v>
      </c>
      <c r="N443" s="8">
        <v>152201</v>
      </c>
      <c r="O443" s="8" t="s">
        <v>770</v>
      </c>
      <c r="P443" s="23"/>
      <c r="Q443" s="23"/>
      <c r="R443" s="22"/>
      <c r="S443" s="22"/>
      <c r="T443" s="22"/>
      <c r="U443" s="22"/>
      <c r="V443" s="22"/>
    </row>
    <row r="444" spans="1:22">
      <c r="A444" s="12"/>
      <c r="B444" s="12"/>
      <c r="C444" s="12"/>
      <c r="M444" s="8" t="s">
        <v>771</v>
      </c>
      <c r="N444" s="8">
        <v>152202</v>
      </c>
      <c r="O444" s="8" t="s">
        <v>771</v>
      </c>
      <c r="P444" s="23"/>
      <c r="Q444" s="23"/>
      <c r="R444" s="22"/>
      <c r="S444" s="22"/>
      <c r="T444" s="22"/>
      <c r="U444" s="22"/>
      <c r="V444" s="22"/>
    </row>
    <row r="445" spans="1:22">
      <c r="A445" s="12"/>
      <c r="B445" s="12"/>
      <c r="C445" s="12"/>
      <c r="M445" s="8" t="s">
        <v>772</v>
      </c>
      <c r="N445" s="8">
        <v>152221</v>
      </c>
      <c r="O445" s="8" t="s">
        <v>772</v>
      </c>
      <c r="P445" s="23"/>
      <c r="Q445" s="23"/>
      <c r="R445" s="22"/>
      <c r="S445" s="22"/>
      <c r="T445" s="22"/>
      <c r="U445" s="22"/>
      <c r="V445" s="22"/>
    </row>
    <row r="446" spans="1:22">
      <c r="A446" s="12"/>
      <c r="B446" s="12"/>
      <c r="C446" s="12"/>
      <c r="M446" s="8" t="s">
        <v>773</v>
      </c>
      <c r="N446" s="8">
        <v>152222</v>
      </c>
      <c r="O446" s="8" t="s">
        <v>773</v>
      </c>
      <c r="P446" s="23"/>
      <c r="Q446" s="23"/>
      <c r="R446" s="22"/>
      <c r="S446" s="22"/>
      <c r="T446" s="22"/>
      <c r="U446" s="22"/>
      <c r="V446" s="22"/>
    </row>
    <row r="447" spans="1:22">
      <c r="A447" s="12"/>
      <c r="B447" s="12"/>
      <c r="C447" s="12"/>
      <c r="M447" s="8" t="s">
        <v>774</v>
      </c>
      <c r="N447" s="8">
        <v>152223</v>
      </c>
      <c r="O447" s="8" t="s">
        <v>774</v>
      </c>
      <c r="P447" s="23"/>
      <c r="Q447" s="23"/>
      <c r="R447" s="22"/>
      <c r="S447" s="22"/>
      <c r="T447" s="22"/>
      <c r="U447" s="22"/>
      <c r="V447" s="22"/>
    </row>
    <row r="448" spans="1:22">
      <c r="A448" s="12"/>
      <c r="B448" s="12"/>
      <c r="C448" s="12"/>
      <c r="M448" s="8" t="s">
        <v>775</v>
      </c>
      <c r="N448" s="8">
        <v>152224</v>
      </c>
      <c r="O448" s="8" t="s">
        <v>775</v>
      </c>
      <c r="P448" s="23"/>
      <c r="Q448" s="23"/>
      <c r="R448" s="22"/>
      <c r="S448" s="22"/>
      <c r="T448" s="22"/>
      <c r="U448" s="22"/>
      <c r="V448" s="22"/>
    </row>
    <row r="449" spans="1:22">
      <c r="A449" s="12"/>
      <c r="B449" s="12"/>
      <c r="C449" s="12"/>
      <c r="M449" s="8" t="s">
        <v>103</v>
      </c>
      <c r="N449" s="8">
        <v>152500</v>
      </c>
      <c r="O449" s="8" t="s">
        <v>103</v>
      </c>
      <c r="P449" s="23"/>
      <c r="Q449" s="23"/>
      <c r="R449" s="22"/>
      <c r="S449" s="22"/>
      <c r="T449" s="22"/>
      <c r="U449" s="22"/>
      <c r="V449" s="22"/>
    </row>
    <row r="450" spans="1:22">
      <c r="A450" s="12"/>
      <c r="B450" s="12"/>
      <c r="C450" s="12"/>
      <c r="M450" s="8" t="s">
        <v>776</v>
      </c>
      <c r="N450" s="8">
        <v>152501</v>
      </c>
      <c r="O450" s="8" t="s">
        <v>776</v>
      </c>
      <c r="P450" s="23"/>
      <c r="Q450" s="23"/>
      <c r="R450" s="22"/>
      <c r="S450" s="22"/>
      <c r="T450" s="22"/>
      <c r="U450" s="22"/>
      <c r="V450" s="22"/>
    </row>
    <row r="451" spans="1:22">
      <c r="A451" s="12"/>
      <c r="B451" s="12"/>
      <c r="C451" s="12"/>
      <c r="M451" s="8" t="s">
        <v>777</v>
      </c>
      <c r="N451" s="8">
        <v>152502</v>
      </c>
      <c r="O451" s="8" t="s">
        <v>777</v>
      </c>
      <c r="P451" s="23"/>
      <c r="Q451" s="23"/>
      <c r="R451" s="22"/>
      <c r="S451" s="22"/>
      <c r="T451" s="22"/>
      <c r="U451" s="22"/>
      <c r="V451" s="22"/>
    </row>
    <row r="452" spans="1:22">
      <c r="A452" s="12"/>
      <c r="B452" s="12"/>
      <c r="C452" s="12"/>
      <c r="M452" s="8" t="s">
        <v>778</v>
      </c>
      <c r="N452" s="8">
        <v>152522</v>
      </c>
      <c r="O452" s="8" t="s">
        <v>778</v>
      </c>
      <c r="P452" s="23"/>
      <c r="Q452" s="23"/>
      <c r="R452" s="22"/>
      <c r="S452" s="22"/>
      <c r="T452" s="22"/>
      <c r="U452" s="22"/>
      <c r="V452" s="22"/>
    </row>
    <row r="453" spans="1:22">
      <c r="A453" s="12"/>
      <c r="B453" s="12"/>
      <c r="C453" s="12"/>
      <c r="M453" s="8" t="s">
        <v>779</v>
      </c>
      <c r="N453" s="8">
        <v>152523</v>
      </c>
      <c r="O453" s="8" t="s">
        <v>779</v>
      </c>
      <c r="P453" s="23"/>
      <c r="Q453" s="23"/>
      <c r="R453" s="22"/>
      <c r="S453" s="22"/>
      <c r="T453" s="22"/>
      <c r="U453" s="22"/>
      <c r="V453" s="22"/>
    </row>
    <row r="454" spans="1:22">
      <c r="A454" s="12"/>
      <c r="B454" s="12"/>
      <c r="C454" s="12"/>
      <c r="M454" s="8" t="s">
        <v>780</v>
      </c>
      <c r="N454" s="8">
        <v>152524</v>
      </c>
      <c r="O454" s="8" t="s">
        <v>780</v>
      </c>
      <c r="P454" s="23"/>
      <c r="Q454" s="23"/>
      <c r="R454" s="22"/>
      <c r="S454" s="22"/>
      <c r="T454" s="22"/>
      <c r="U454" s="22"/>
      <c r="V454" s="22"/>
    </row>
    <row r="455" spans="1:22">
      <c r="A455" s="12"/>
      <c r="B455" s="12"/>
      <c r="C455" s="12"/>
      <c r="M455" s="8" t="s">
        <v>781</v>
      </c>
      <c r="N455" s="8">
        <v>152525</v>
      </c>
      <c r="O455" s="8" t="s">
        <v>781</v>
      </c>
      <c r="P455" s="23"/>
      <c r="Q455" s="23"/>
      <c r="R455" s="22"/>
      <c r="S455" s="22"/>
      <c r="T455" s="22"/>
      <c r="U455" s="22"/>
      <c r="V455" s="22"/>
    </row>
    <row r="456" spans="1:22">
      <c r="A456" s="12"/>
      <c r="B456" s="12"/>
      <c r="C456" s="12"/>
      <c r="M456" s="8" t="s">
        <v>782</v>
      </c>
      <c r="N456" s="8">
        <v>152526</v>
      </c>
      <c r="O456" s="8" t="s">
        <v>782</v>
      </c>
      <c r="P456" s="23"/>
      <c r="Q456" s="23"/>
      <c r="R456" s="22"/>
      <c r="S456" s="22"/>
      <c r="T456" s="22"/>
      <c r="U456" s="22"/>
      <c r="V456" s="22"/>
    </row>
    <row r="457" spans="1:22">
      <c r="A457" s="12"/>
      <c r="B457" s="12"/>
      <c r="C457" s="12"/>
      <c r="M457" s="8" t="s">
        <v>783</v>
      </c>
      <c r="N457" s="8">
        <v>152527</v>
      </c>
      <c r="O457" s="8" t="s">
        <v>783</v>
      </c>
      <c r="P457" s="23"/>
      <c r="Q457" s="23"/>
      <c r="R457" s="22"/>
      <c r="S457" s="22"/>
      <c r="T457" s="22"/>
      <c r="U457" s="22"/>
      <c r="V457" s="22"/>
    </row>
    <row r="458" spans="1:22">
      <c r="A458" s="12"/>
      <c r="B458" s="12"/>
      <c r="C458" s="12"/>
      <c r="M458" s="8" t="s">
        <v>784</v>
      </c>
      <c r="N458" s="8">
        <v>152528</v>
      </c>
      <c r="O458" s="8" t="s">
        <v>784</v>
      </c>
      <c r="P458" s="23"/>
      <c r="Q458" s="23"/>
      <c r="R458" s="22"/>
      <c r="S458" s="22"/>
      <c r="T458" s="22"/>
      <c r="U458" s="22"/>
      <c r="V458" s="22"/>
    </row>
    <row r="459" spans="1:22">
      <c r="A459" s="12"/>
      <c r="B459" s="12"/>
      <c r="C459" s="12"/>
      <c r="M459" s="8" t="s">
        <v>785</v>
      </c>
      <c r="N459" s="8">
        <v>152529</v>
      </c>
      <c r="O459" s="8" t="s">
        <v>785</v>
      </c>
      <c r="P459" s="23"/>
      <c r="Q459" s="23"/>
      <c r="R459" s="22"/>
      <c r="S459" s="22"/>
      <c r="T459" s="22"/>
      <c r="U459" s="22"/>
      <c r="V459" s="22"/>
    </row>
    <row r="460" spans="1:22">
      <c r="A460" s="12"/>
      <c r="B460" s="12"/>
      <c r="C460" s="12"/>
      <c r="M460" s="8" t="s">
        <v>786</v>
      </c>
      <c r="N460" s="8">
        <v>152530</v>
      </c>
      <c r="O460" s="8" t="s">
        <v>786</v>
      </c>
      <c r="P460" s="23"/>
      <c r="Q460" s="23"/>
      <c r="R460" s="22"/>
      <c r="S460" s="22"/>
      <c r="T460" s="22"/>
      <c r="U460" s="22"/>
      <c r="V460" s="22"/>
    </row>
    <row r="461" spans="1:22">
      <c r="A461" s="12"/>
      <c r="B461" s="12"/>
      <c r="C461" s="12"/>
      <c r="M461" s="8" t="s">
        <v>787</v>
      </c>
      <c r="N461" s="8">
        <v>152531</v>
      </c>
      <c r="O461" s="8" t="s">
        <v>787</v>
      </c>
      <c r="P461" s="23"/>
      <c r="Q461" s="23"/>
      <c r="R461" s="22"/>
      <c r="S461" s="22"/>
      <c r="T461" s="22"/>
      <c r="U461" s="22"/>
      <c r="V461" s="22"/>
    </row>
    <row r="462" spans="1:22">
      <c r="A462" s="12"/>
      <c r="B462" s="12"/>
      <c r="C462" s="12"/>
      <c r="M462" s="8" t="s">
        <v>105</v>
      </c>
      <c r="N462" s="8">
        <v>152900</v>
      </c>
      <c r="O462" s="8" t="s">
        <v>105</v>
      </c>
      <c r="P462" s="23"/>
      <c r="Q462" s="23"/>
      <c r="R462" s="22"/>
      <c r="S462" s="22"/>
      <c r="T462" s="22"/>
      <c r="U462" s="22"/>
      <c r="V462" s="22"/>
    </row>
    <row r="463" spans="1:22">
      <c r="A463" s="12"/>
      <c r="B463" s="12"/>
      <c r="C463" s="12"/>
      <c r="M463" s="8" t="s">
        <v>788</v>
      </c>
      <c r="N463" s="8">
        <v>152921</v>
      </c>
      <c r="O463" s="8" t="s">
        <v>788</v>
      </c>
      <c r="P463" s="23"/>
      <c r="Q463" s="23"/>
      <c r="R463" s="22"/>
      <c r="S463" s="22"/>
      <c r="T463" s="22"/>
      <c r="U463" s="22"/>
      <c r="V463" s="22"/>
    </row>
    <row r="464" spans="1:22">
      <c r="A464" s="12"/>
      <c r="B464" s="12"/>
      <c r="C464" s="12"/>
      <c r="M464" s="8" t="s">
        <v>789</v>
      </c>
      <c r="N464" s="8">
        <v>152922</v>
      </c>
      <c r="O464" s="8" t="s">
        <v>789</v>
      </c>
      <c r="P464" s="23"/>
      <c r="Q464" s="23"/>
      <c r="R464" s="22"/>
      <c r="S464" s="22"/>
      <c r="T464" s="22"/>
      <c r="U464" s="22"/>
      <c r="V464" s="22"/>
    </row>
    <row r="465" spans="1:22">
      <c r="A465" s="12"/>
      <c r="B465" s="12"/>
      <c r="C465" s="12"/>
      <c r="M465" s="8" t="s">
        <v>790</v>
      </c>
      <c r="N465" s="8">
        <v>152923</v>
      </c>
      <c r="O465" s="8" t="s">
        <v>790</v>
      </c>
      <c r="P465" s="23"/>
      <c r="Q465" s="23"/>
      <c r="R465" s="22"/>
      <c r="S465" s="22"/>
      <c r="T465" s="22"/>
      <c r="U465" s="22"/>
      <c r="V465" s="22"/>
    </row>
    <row r="466" spans="1:22">
      <c r="A466" s="12"/>
      <c r="B466" s="12"/>
      <c r="C466" s="12"/>
      <c r="M466" s="8" t="s">
        <v>18</v>
      </c>
      <c r="N466" s="8">
        <v>210000</v>
      </c>
      <c r="O466" s="8" t="s">
        <v>18</v>
      </c>
      <c r="P466" s="23"/>
      <c r="Q466" s="23"/>
      <c r="R466" s="22"/>
      <c r="S466" s="22"/>
      <c r="T466" s="22"/>
      <c r="U466" s="22"/>
      <c r="V466" s="22"/>
    </row>
    <row r="467" spans="1:22">
      <c r="A467" s="12"/>
      <c r="B467" s="12"/>
      <c r="C467" s="12"/>
      <c r="M467" s="8" t="s">
        <v>108</v>
      </c>
      <c r="N467" s="8">
        <v>210100</v>
      </c>
      <c r="O467" s="8" t="s">
        <v>108</v>
      </c>
      <c r="P467" s="23"/>
      <c r="Q467" s="23"/>
      <c r="R467" s="22"/>
      <c r="S467" s="22"/>
      <c r="T467" s="22"/>
      <c r="U467" s="22"/>
      <c r="V467" s="22"/>
    </row>
    <row r="468" spans="1:22">
      <c r="A468" s="12"/>
      <c r="B468" s="12"/>
      <c r="C468" s="12"/>
      <c r="M468" s="8" t="s">
        <v>57</v>
      </c>
      <c r="N468" s="8">
        <v>210102</v>
      </c>
      <c r="O468" s="8" t="s">
        <v>57</v>
      </c>
      <c r="P468" s="23"/>
      <c r="Q468" s="23"/>
      <c r="R468" s="22"/>
      <c r="S468" s="22"/>
      <c r="T468" s="22"/>
      <c r="U468" s="22"/>
      <c r="V468" s="22"/>
    </row>
    <row r="469" spans="1:22">
      <c r="A469" s="12"/>
      <c r="B469" s="12"/>
      <c r="C469" s="12"/>
      <c r="M469" s="8" t="s">
        <v>791</v>
      </c>
      <c r="N469" s="8">
        <v>210103</v>
      </c>
      <c r="O469" s="8" t="s">
        <v>791</v>
      </c>
      <c r="P469" s="23"/>
      <c r="Q469" s="23"/>
      <c r="R469" s="22"/>
      <c r="S469" s="22"/>
      <c r="T469" s="22"/>
      <c r="U469" s="22"/>
      <c r="V469" s="22"/>
    </row>
    <row r="470" spans="1:22">
      <c r="A470" s="12"/>
      <c r="B470" s="12"/>
      <c r="C470" s="12"/>
      <c r="M470" s="8" t="s">
        <v>792</v>
      </c>
      <c r="N470" s="8">
        <v>210104</v>
      </c>
      <c r="O470" s="8" t="s">
        <v>792</v>
      </c>
      <c r="P470" s="23"/>
      <c r="Q470" s="23"/>
      <c r="R470" s="22"/>
      <c r="S470" s="22"/>
      <c r="T470" s="22"/>
      <c r="U470" s="22"/>
      <c r="V470" s="22"/>
    </row>
    <row r="471" spans="1:22">
      <c r="A471" s="12"/>
      <c r="B471" s="12"/>
      <c r="C471" s="12"/>
      <c r="M471" s="8" t="s">
        <v>793</v>
      </c>
      <c r="N471" s="8">
        <v>210105</v>
      </c>
      <c r="O471" s="8" t="s">
        <v>793</v>
      </c>
      <c r="P471" s="23"/>
      <c r="Q471" s="23"/>
      <c r="R471" s="22"/>
      <c r="S471" s="22"/>
      <c r="T471" s="22"/>
      <c r="U471" s="22"/>
      <c r="V471" s="22"/>
    </row>
    <row r="472" spans="1:22">
      <c r="A472" s="12"/>
      <c r="B472" s="12"/>
      <c r="C472" s="12"/>
      <c r="M472" s="8" t="s">
        <v>794</v>
      </c>
      <c r="N472" s="8">
        <v>210106</v>
      </c>
      <c r="O472" s="8" t="s">
        <v>794</v>
      </c>
      <c r="P472" s="23"/>
      <c r="Q472" s="23"/>
      <c r="R472" s="22"/>
      <c r="S472" s="22"/>
      <c r="T472" s="22"/>
      <c r="U472" s="22"/>
      <c r="V472" s="22"/>
    </row>
    <row r="473" spans="1:22">
      <c r="A473" s="12"/>
      <c r="B473" s="12"/>
      <c r="C473" s="12"/>
      <c r="M473" s="8" t="s">
        <v>795</v>
      </c>
      <c r="N473" s="8">
        <v>210111</v>
      </c>
      <c r="O473" s="8" t="s">
        <v>795</v>
      </c>
      <c r="P473" s="23"/>
      <c r="Q473" s="23"/>
      <c r="R473" s="22"/>
      <c r="S473" s="22"/>
      <c r="T473" s="22"/>
      <c r="U473" s="22"/>
      <c r="V473" s="22"/>
    </row>
    <row r="474" spans="1:22">
      <c r="A474" s="12"/>
      <c r="B474" s="12"/>
      <c r="C474" s="12"/>
      <c r="M474" s="5" t="s">
        <v>796</v>
      </c>
      <c r="N474" s="8">
        <v>210112</v>
      </c>
      <c r="O474" s="5" t="s">
        <v>796</v>
      </c>
      <c r="P474" s="23"/>
      <c r="Q474" s="23"/>
      <c r="R474" s="22"/>
      <c r="S474" s="22"/>
      <c r="T474" s="22"/>
      <c r="U474" s="22"/>
      <c r="V474" s="22"/>
    </row>
    <row r="475" spans="1:22">
      <c r="A475" s="12"/>
      <c r="B475" s="12"/>
      <c r="C475" s="12"/>
      <c r="M475" s="8" t="s">
        <v>797</v>
      </c>
      <c r="N475" s="8">
        <v>210113</v>
      </c>
      <c r="O475" s="8" t="s">
        <v>797</v>
      </c>
      <c r="P475" s="23"/>
      <c r="Q475" s="23"/>
      <c r="R475" s="22"/>
      <c r="S475" s="22"/>
      <c r="T475" s="22"/>
      <c r="U475" s="22"/>
      <c r="V475" s="22"/>
    </row>
    <row r="476" spans="1:22">
      <c r="A476" s="12"/>
      <c r="B476" s="12"/>
      <c r="C476" s="12"/>
      <c r="M476" s="8" t="s">
        <v>798</v>
      </c>
      <c r="N476" s="8">
        <v>210114</v>
      </c>
      <c r="O476" s="8" t="s">
        <v>798</v>
      </c>
      <c r="P476" s="23"/>
      <c r="Q476" s="23"/>
      <c r="R476" s="22"/>
      <c r="S476" s="22"/>
      <c r="T476" s="22"/>
      <c r="U476" s="22"/>
      <c r="V476" s="22"/>
    </row>
    <row r="477" spans="1:22">
      <c r="A477" s="12"/>
      <c r="B477" s="12"/>
      <c r="C477" s="12"/>
      <c r="M477" s="8" t="s">
        <v>799</v>
      </c>
      <c r="N477" s="8">
        <v>210122</v>
      </c>
      <c r="O477" s="8" t="s">
        <v>799</v>
      </c>
      <c r="P477" s="23"/>
      <c r="Q477" s="23"/>
      <c r="R477" s="22"/>
      <c r="S477" s="22"/>
      <c r="T477" s="22"/>
      <c r="U477" s="22"/>
      <c r="V477" s="22"/>
    </row>
    <row r="478" spans="1:22">
      <c r="A478" s="12"/>
      <c r="B478" s="12"/>
      <c r="C478" s="12"/>
      <c r="M478" s="8" t="s">
        <v>800</v>
      </c>
      <c r="N478" s="8">
        <v>210123</v>
      </c>
      <c r="O478" s="8" t="s">
        <v>800</v>
      </c>
      <c r="P478" s="23"/>
      <c r="Q478" s="23"/>
      <c r="R478" s="22"/>
      <c r="S478" s="22"/>
      <c r="T478" s="22"/>
      <c r="U478" s="22"/>
      <c r="V478" s="22"/>
    </row>
    <row r="479" spans="1:22">
      <c r="A479" s="12"/>
      <c r="B479" s="12"/>
      <c r="C479" s="12"/>
      <c r="M479" s="8" t="s">
        <v>801</v>
      </c>
      <c r="N479" s="8">
        <v>210124</v>
      </c>
      <c r="O479" s="8" t="s">
        <v>801</v>
      </c>
      <c r="P479" s="23"/>
      <c r="Q479" s="23"/>
      <c r="R479" s="22"/>
      <c r="S479" s="22"/>
      <c r="T479" s="22"/>
      <c r="U479" s="22"/>
      <c r="V479" s="22"/>
    </row>
    <row r="480" spans="1:22">
      <c r="A480" s="12"/>
      <c r="B480" s="12"/>
      <c r="C480" s="12"/>
      <c r="M480" s="8" t="s">
        <v>802</v>
      </c>
      <c r="N480" s="8">
        <v>210181</v>
      </c>
      <c r="O480" s="8" t="s">
        <v>802</v>
      </c>
      <c r="P480" s="23"/>
      <c r="Q480" s="23"/>
      <c r="R480" s="22"/>
      <c r="S480" s="22"/>
      <c r="T480" s="22"/>
      <c r="U480" s="22"/>
      <c r="V480" s="22"/>
    </row>
    <row r="481" spans="1:22">
      <c r="A481" s="12"/>
      <c r="B481" s="12"/>
      <c r="C481" s="12"/>
      <c r="M481" s="8" t="s">
        <v>110</v>
      </c>
      <c r="N481" s="8">
        <v>210200</v>
      </c>
      <c r="O481" s="8" t="s">
        <v>110</v>
      </c>
      <c r="P481" s="23"/>
      <c r="Q481" s="23"/>
      <c r="R481" s="22"/>
      <c r="S481" s="22"/>
      <c r="T481" s="22"/>
      <c r="U481" s="22"/>
      <c r="V481" s="22"/>
    </row>
    <row r="482" spans="1:22">
      <c r="A482" s="12"/>
      <c r="B482" s="12"/>
      <c r="C482" s="12"/>
      <c r="M482" s="8" t="s">
        <v>803</v>
      </c>
      <c r="N482" s="8">
        <v>210202</v>
      </c>
      <c r="O482" s="8" t="s">
        <v>803</v>
      </c>
      <c r="P482" s="23"/>
      <c r="Q482" s="23"/>
      <c r="R482" s="22"/>
      <c r="S482" s="22"/>
      <c r="T482" s="22"/>
      <c r="U482" s="22"/>
      <c r="V482" s="22"/>
    </row>
    <row r="483" spans="1:22">
      <c r="A483" s="12"/>
      <c r="B483" s="12"/>
      <c r="C483" s="12"/>
      <c r="M483" s="8" t="s">
        <v>804</v>
      </c>
      <c r="N483" s="8">
        <v>210203</v>
      </c>
      <c r="O483" s="8" t="s">
        <v>804</v>
      </c>
      <c r="P483" s="23"/>
      <c r="Q483" s="23"/>
      <c r="R483" s="22"/>
      <c r="S483" s="22"/>
      <c r="T483" s="22"/>
      <c r="U483" s="22"/>
      <c r="V483" s="22"/>
    </row>
    <row r="484" spans="1:22">
      <c r="A484" s="12"/>
      <c r="B484" s="12"/>
      <c r="C484" s="12"/>
      <c r="M484" s="8" t="s">
        <v>805</v>
      </c>
      <c r="N484" s="8">
        <v>210204</v>
      </c>
      <c r="O484" s="8" t="s">
        <v>805</v>
      </c>
      <c r="P484" s="23"/>
      <c r="Q484" s="23"/>
      <c r="R484" s="22"/>
      <c r="S484" s="22"/>
      <c r="T484" s="22"/>
      <c r="U484" s="22"/>
      <c r="V484" s="22"/>
    </row>
    <row r="485" spans="1:22">
      <c r="A485" s="12"/>
      <c r="B485" s="12"/>
      <c r="C485" s="12"/>
      <c r="M485" s="8" t="s">
        <v>806</v>
      </c>
      <c r="N485" s="8">
        <v>210211</v>
      </c>
      <c r="O485" s="8" t="s">
        <v>806</v>
      </c>
      <c r="P485" s="23"/>
      <c r="Q485" s="23"/>
      <c r="R485" s="22"/>
      <c r="S485" s="22"/>
      <c r="T485" s="22"/>
      <c r="U485" s="22"/>
      <c r="V485" s="22"/>
    </row>
    <row r="486" spans="1:22">
      <c r="A486" s="12"/>
      <c r="B486" s="12"/>
      <c r="C486" s="12"/>
      <c r="M486" s="8" t="s">
        <v>807</v>
      </c>
      <c r="N486" s="8">
        <v>210212</v>
      </c>
      <c r="O486" s="8" t="s">
        <v>807</v>
      </c>
      <c r="P486" s="23"/>
      <c r="Q486" s="23"/>
      <c r="R486" s="22"/>
      <c r="S486" s="22"/>
      <c r="T486" s="22"/>
      <c r="U486" s="22"/>
      <c r="V486" s="22"/>
    </row>
    <row r="487" spans="1:22">
      <c r="A487" s="12"/>
      <c r="B487" s="12"/>
      <c r="C487" s="12"/>
      <c r="M487" s="8" t="s">
        <v>808</v>
      </c>
      <c r="N487" s="8">
        <v>210213</v>
      </c>
      <c r="O487" s="8" t="s">
        <v>808</v>
      </c>
      <c r="P487" s="23"/>
      <c r="Q487" s="23"/>
      <c r="R487" s="22"/>
      <c r="S487" s="22"/>
      <c r="T487" s="22"/>
      <c r="U487" s="22"/>
      <c r="V487" s="22"/>
    </row>
    <row r="488" spans="1:22">
      <c r="A488" s="12"/>
      <c r="B488" s="12"/>
      <c r="C488" s="12"/>
      <c r="M488" s="8" t="s">
        <v>809</v>
      </c>
      <c r="N488" s="8">
        <v>210224</v>
      </c>
      <c r="O488" s="8" t="s">
        <v>809</v>
      </c>
      <c r="P488" s="23"/>
      <c r="Q488" s="23"/>
      <c r="R488" s="22"/>
      <c r="S488" s="22"/>
      <c r="T488" s="22"/>
      <c r="U488" s="22"/>
      <c r="V488" s="22"/>
    </row>
    <row r="489" spans="1:22">
      <c r="A489" s="12"/>
      <c r="B489" s="12"/>
      <c r="C489" s="12"/>
      <c r="M489" s="8" t="s">
        <v>810</v>
      </c>
      <c r="N489" s="8">
        <v>210281</v>
      </c>
      <c r="O489" s="8" t="s">
        <v>810</v>
      </c>
      <c r="P489" s="23"/>
      <c r="Q489" s="23"/>
      <c r="R489" s="22"/>
      <c r="S489" s="22"/>
      <c r="T489" s="22"/>
      <c r="U489" s="22"/>
      <c r="V489" s="22"/>
    </row>
    <row r="490" spans="1:22">
      <c r="A490" s="12"/>
      <c r="B490" s="12"/>
      <c r="C490" s="12"/>
      <c r="M490" s="8" t="s">
        <v>811</v>
      </c>
      <c r="N490" s="8">
        <v>210282</v>
      </c>
      <c r="O490" s="8" t="s">
        <v>811</v>
      </c>
      <c r="P490" s="23"/>
      <c r="Q490" s="23"/>
      <c r="R490" s="22"/>
      <c r="S490" s="22"/>
      <c r="T490" s="22"/>
      <c r="U490" s="22"/>
      <c r="V490" s="22"/>
    </row>
    <row r="491" spans="1:22">
      <c r="A491" s="12"/>
      <c r="B491" s="12"/>
      <c r="C491" s="12"/>
      <c r="M491" s="8" t="s">
        <v>812</v>
      </c>
      <c r="N491" s="8">
        <v>210283</v>
      </c>
      <c r="O491" s="8" t="s">
        <v>812</v>
      </c>
      <c r="P491" s="23"/>
      <c r="Q491" s="23"/>
      <c r="R491" s="22"/>
      <c r="S491" s="22"/>
      <c r="T491" s="22"/>
      <c r="U491" s="22"/>
      <c r="V491" s="22"/>
    </row>
    <row r="492" spans="1:22">
      <c r="A492" s="12"/>
      <c r="B492" s="12"/>
      <c r="C492" s="12"/>
      <c r="M492" s="8" t="s">
        <v>112</v>
      </c>
      <c r="N492" s="8">
        <v>210300</v>
      </c>
      <c r="O492" s="8" t="s">
        <v>112</v>
      </c>
      <c r="P492" s="23"/>
      <c r="Q492" s="23"/>
      <c r="R492" s="22"/>
      <c r="S492" s="22"/>
      <c r="T492" s="22"/>
      <c r="U492" s="22"/>
      <c r="V492" s="22"/>
    </row>
    <row r="493" spans="1:22">
      <c r="A493" s="12"/>
      <c r="B493" s="12"/>
      <c r="C493" s="12"/>
      <c r="M493" s="8" t="s">
        <v>813</v>
      </c>
      <c r="N493" s="8">
        <v>210302</v>
      </c>
      <c r="O493" s="8" t="s">
        <v>813</v>
      </c>
      <c r="P493" s="23"/>
      <c r="Q493" s="23"/>
      <c r="R493" s="22"/>
      <c r="S493" s="22"/>
      <c r="T493" s="22"/>
      <c r="U493" s="22"/>
      <c r="V493" s="22"/>
    </row>
    <row r="494" spans="1:22">
      <c r="A494" s="12"/>
      <c r="B494" s="12"/>
      <c r="C494" s="12"/>
      <c r="M494" s="8" t="s">
        <v>794</v>
      </c>
      <c r="N494" s="8">
        <v>210303</v>
      </c>
      <c r="O494" s="8" t="s">
        <v>794</v>
      </c>
      <c r="P494" s="23"/>
      <c r="Q494" s="23"/>
      <c r="R494" s="22"/>
      <c r="S494" s="22"/>
      <c r="T494" s="22"/>
      <c r="U494" s="22"/>
      <c r="V494" s="22"/>
    </row>
    <row r="495" spans="1:22">
      <c r="A495" s="12"/>
      <c r="B495" s="12"/>
      <c r="C495" s="12"/>
      <c r="M495" s="8" t="s">
        <v>814</v>
      </c>
      <c r="N495" s="8">
        <v>210304</v>
      </c>
      <c r="O495" s="8" t="s">
        <v>814</v>
      </c>
      <c r="P495" s="23"/>
      <c r="Q495" s="23"/>
      <c r="R495" s="22"/>
      <c r="S495" s="22"/>
      <c r="T495" s="22"/>
      <c r="U495" s="22"/>
      <c r="V495" s="22"/>
    </row>
    <row r="496" spans="1:22">
      <c r="A496" s="12"/>
      <c r="B496" s="12"/>
      <c r="C496" s="12"/>
      <c r="M496" s="8" t="s">
        <v>815</v>
      </c>
      <c r="N496" s="8">
        <v>210311</v>
      </c>
      <c r="O496" s="8" t="s">
        <v>815</v>
      </c>
      <c r="P496" s="23"/>
      <c r="Q496" s="23"/>
      <c r="R496" s="22"/>
      <c r="S496" s="22"/>
      <c r="T496" s="22"/>
      <c r="U496" s="22"/>
      <c r="V496" s="22"/>
    </row>
    <row r="497" spans="1:22">
      <c r="A497" s="12"/>
      <c r="B497" s="12"/>
      <c r="C497" s="12"/>
      <c r="M497" s="8" t="s">
        <v>816</v>
      </c>
      <c r="N497" s="8">
        <v>210321</v>
      </c>
      <c r="O497" s="8" t="s">
        <v>816</v>
      </c>
      <c r="P497" s="23"/>
      <c r="Q497" s="23"/>
      <c r="R497" s="22"/>
      <c r="S497" s="22"/>
      <c r="T497" s="22"/>
      <c r="U497" s="22"/>
      <c r="V497" s="22"/>
    </row>
    <row r="498" spans="1:22">
      <c r="A498" s="12"/>
      <c r="B498" s="12"/>
      <c r="C498" s="12"/>
      <c r="M498" s="8" t="s">
        <v>817</v>
      </c>
      <c r="N498" s="8">
        <v>210323</v>
      </c>
      <c r="O498" s="8" t="s">
        <v>817</v>
      </c>
      <c r="P498" s="23"/>
      <c r="Q498" s="23"/>
      <c r="R498" s="22"/>
      <c r="S498" s="22"/>
      <c r="T498" s="22"/>
      <c r="U498" s="22"/>
      <c r="V498" s="22"/>
    </row>
    <row r="499" spans="1:22">
      <c r="A499" s="12"/>
      <c r="B499" s="12"/>
      <c r="C499" s="12"/>
      <c r="M499" s="8" t="s">
        <v>818</v>
      </c>
      <c r="N499" s="8">
        <v>210381</v>
      </c>
      <c r="O499" s="8" t="s">
        <v>818</v>
      </c>
      <c r="P499" s="23"/>
      <c r="Q499" s="23"/>
      <c r="R499" s="22"/>
      <c r="S499" s="22"/>
      <c r="T499" s="22"/>
      <c r="U499" s="22"/>
      <c r="V499" s="22"/>
    </row>
    <row r="500" spans="1:22">
      <c r="A500" s="12"/>
      <c r="B500" s="12"/>
      <c r="C500" s="12"/>
      <c r="M500" s="8" t="s">
        <v>114</v>
      </c>
      <c r="N500" s="8">
        <v>210400</v>
      </c>
      <c r="O500" s="8" t="s">
        <v>114</v>
      </c>
      <c r="P500" s="23"/>
      <c r="Q500" s="23"/>
      <c r="R500" s="22"/>
      <c r="S500" s="22"/>
      <c r="T500" s="22"/>
      <c r="U500" s="22"/>
      <c r="V500" s="22"/>
    </row>
    <row r="501" spans="1:22">
      <c r="A501" s="12"/>
      <c r="B501" s="12"/>
      <c r="C501" s="12"/>
      <c r="M501" s="8" t="s">
        <v>819</v>
      </c>
      <c r="N501" s="8">
        <v>210402</v>
      </c>
      <c r="O501" s="8" t="s">
        <v>819</v>
      </c>
      <c r="P501" s="23"/>
      <c r="Q501" s="23"/>
      <c r="R501" s="22"/>
      <c r="S501" s="22"/>
      <c r="T501" s="22"/>
      <c r="U501" s="22"/>
      <c r="V501" s="22"/>
    </row>
    <row r="502" spans="1:22">
      <c r="A502" s="12"/>
      <c r="B502" s="12"/>
      <c r="C502" s="12"/>
      <c r="M502" s="8" t="s">
        <v>820</v>
      </c>
      <c r="N502" s="8">
        <v>210403</v>
      </c>
      <c r="O502" s="8" t="s">
        <v>820</v>
      </c>
      <c r="P502" s="23"/>
      <c r="Q502" s="23"/>
      <c r="R502" s="22"/>
      <c r="S502" s="22"/>
      <c r="T502" s="22"/>
      <c r="U502" s="22"/>
      <c r="V502" s="22"/>
    </row>
    <row r="503" spans="1:22">
      <c r="A503" s="12"/>
      <c r="B503" s="12"/>
      <c r="C503" s="12"/>
      <c r="M503" s="8" t="s">
        <v>821</v>
      </c>
      <c r="N503" s="8">
        <v>210404</v>
      </c>
      <c r="O503" s="8" t="s">
        <v>821</v>
      </c>
      <c r="P503" s="23"/>
      <c r="Q503" s="23"/>
      <c r="R503" s="22"/>
      <c r="S503" s="22"/>
      <c r="T503" s="22"/>
      <c r="U503" s="22"/>
      <c r="V503" s="22"/>
    </row>
    <row r="504" spans="1:22">
      <c r="A504" s="12"/>
      <c r="B504" s="12"/>
      <c r="C504" s="12"/>
      <c r="M504" s="8" t="s">
        <v>822</v>
      </c>
      <c r="N504" s="8">
        <v>210411</v>
      </c>
      <c r="O504" s="8" t="s">
        <v>822</v>
      </c>
      <c r="P504" s="23"/>
      <c r="Q504" s="23"/>
      <c r="R504" s="22"/>
      <c r="S504" s="22"/>
      <c r="T504" s="22"/>
      <c r="U504" s="22"/>
      <c r="V504" s="22"/>
    </row>
    <row r="505" spans="1:22">
      <c r="A505" s="12"/>
      <c r="B505" s="12"/>
      <c r="C505" s="12"/>
      <c r="M505" s="8" t="s">
        <v>823</v>
      </c>
      <c r="N505" s="8">
        <v>210421</v>
      </c>
      <c r="O505" s="8" t="s">
        <v>823</v>
      </c>
      <c r="P505" s="23"/>
      <c r="Q505" s="23"/>
      <c r="R505" s="22"/>
      <c r="S505" s="22"/>
      <c r="T505" s="22"/>
      <c r="U505" s="22"/>
      <c r="V505" s="22"/>
    </row>
    <row r="506" spans="1:22">
      <c r="A506" s="12"/>
      <c r="B506" s="12"/>
      <c r="C506" s="12"/>
      <c r="M506" s="8" t="s">
        <v>824</v>
      </c>
      <c r="N506" s="8">
        <v>210422</v>
      </c>
      <c r="O506" s="8" t="s">
        <v>824</v>
      </c>
      <c r="P506" s="23"/>
      <c r="Q506" s="23"/>
      <c r="R506" s="22"/>
      <c r="S506" s="22"/>
      <c r="T506" s="22"/>
      <c r="U506" s="22"/>
      <c r="V506" s="22"/>
    </row>
    <row r="507" spans="1:22">
      <c r="A507" s="12"/>
      <c r="B507" s="12"/>
      <c r="C507" s="12"/>
      <c r="M507" s="8" t="s">
        <v>825</v>
      </c>
      <c r="N507" s="8">
        <v>210423</v>
      </c>
      <c r="O507" s="8" t="s">
        <v>825</v>
      </c>
      <c r="P507" s="23"/>
      <c r="Q507" s="23"/>
      <c r="R507" s="22"/>
      <c r="S507" s="22"/>
      <c r="T507" s="22"/>
      <c r="U507" s="22"/>
      <c r="V507" s="22"/>
    </row>
    <row r="508" spans="1:22">
      <c r="A508" s="12"/>
      <c r="B508" s="12"/>
      <c r="C508" s="12"/>
      <c r="M508" s="8" t="s">
        <v>116</v>
      </c>
      <c r="N508" s="8">
        <v>210500</v>
      </c>
      <c r="O508" s="8" t="s">
        <v>116</v>
      </c>
      <c r="P508" s="23"/>
      <c r="Q508" s="23"/>
      <c r="R508" s="22"/>
      <c r="S508" s="22"/>
      <c r="T508" s="22"/>
      <c r="U508" s="22"/>
      <c r="V508" s="22"/>
    </row>
    <row r="509" spans="1:22">
      <c r="A509" s="12"/>
      <c r="B509" s="12"/>
      <c r="C509" s="12"/>
      <c r="M509" s="8" t="s">
        <v>826</v>
      </c>
      <c r="N509" s="8">
        <v>210502</v>
      </c>
      <c r="O509" s="8" t="s">
        <v>826</v>
      </c>
      <c r="P509" s="23"/>
      <c r="Q509" s="23"/>
      <c r="R509" s="22"/>
      <c r="S509" s="22"/>
      <c r="T509" s="22"/>
      <c r="U509" s="22"/>
      <c r="V509" s="22"/>
    </row>
    <row r="510" spans="1:22">
      <c r="A510" s="12"/>
      <c r="B510" s="12"/>
      <c r="C510" s="12"/>
      <c r="M510" s="8" t="s">
        <v>827</v>
      </c>
      <c r="N510" s="8">
        <v>210503</v>
      </c>
      <c r="O510" s="8" t="s">
        <v>827</v>
      </c>
      <c r="P510" s="23"/>
      <c r="Q510" s="23"/>
      <c r="R510" s="22"/>
      <c r="S510" s="22"/>
      <c r="T510" s="22"/>
      <c r="U510" s="22"/>
      <c r="V510" s="22"/>
    </row>
    <row r="511" spans="1:22">
      <c r="A511" s="12"/>
      <c r="B511" s="12"/>
      <c r="C511" s="12"/>
      <c r="M511" s="8" t="s">
        <v>828</v>
      </c>
      <c r="N511" s="8">
        <v>210504</v>
      </c>
      <c r="O511" s="8" t="s">
        <v>828</v>
      </c>
      <c r="P511" s="23"/>
      <c r="Q511" s="23"/>
      <c r="R511" s="22"/>
      <c r="S511" s="22"/>
      <c r="T511" s="22"/>
      <c r="U511" s="22"/>
      <c r="V511" s="22"/>
    </row>
    <row r="512" spans="1:22">
      <c r="A512" s="12"/>
      <c r="B512" s="12"/>
      <c r="C512" s="12"/>
      <c r="M512" s="8" t="s">
        <v>829</v>
      </c>
      <c r="N512" s="8">
        <v>210505</v>
      </c>
      <c r="O512" s="8" t="s">
        <v>829</v>
      </c>
      <c r="P512" s="23"/>
      <c r="Q512" s="23"/>
      <c r="R512" s="22"/>
      <c r="S512" s="22"/>
      <c r="T512" s="22"/>
      <c r="U512" s="22"/>
      <c r="V512" s="22"/>
    </row>
    <row r="513" spans="1:22">
      <c r="A513" s="12"/>
      <c r="B513" s="12"/>
      <c r="C513" s="12"/>
      <c r="M513" s="8" t="s">
        <v>830</v>
      </c>
      <c r="N513" s="8">
        <v>210521</v>
      </c>
      <c r="O513" s="8" t="s">
        <v>830</v>
      </c>
      <c r="P513" s="23"/>
      <c r="Q513" s="23"/>
      <c r="R513" s="22"/>
      <c r="S513" s="22"/>
      <c r="T513" s="22"/>
      <c r="U513" s="22"/>
      <c r="V513" s="22"/>
    </row>
    <row r="514" spans="1:22">
      <c r="A514" s="12"/>
      <c r="B514" s="12"/>
      <c r="C514" s="12"/>
      <c r="M514" s="8" t="s">
        <v>831</v>
      </c>
      <c r="N514" s="8">
        <v>210522</v>
      </c>
      <c r="O514" s="8" t="s">
        <v>831</v>
      </c>
      <c r="P514" s="23"/>
      <c r="Q514" s="23"/>
      <c r="R514" s="22"/>
      <c r="S514" s="22"/>
      <c r="T514" s="22"/>
      <c r="U514" s="22"/>
      <c r="V514" s="22"/>
    </row>
    <row r="515" spans="1:22">
      <c r="A515" s="12"/>
      <c r="B515" s="12"/>
      <c r="C515" s="12"/>
      <c r="M515" s="8" t="s">
        <v>118</v>
      </c>
      <c r="N515" s="8">
        <v>210600</v>
      </c>
      <c r="O515" s="8" t="s">
        <v>118</v>
      </c>
      <c r="P515" s="23"/>
      <c r="Q515" s="23"/>
      <c r="R515" s="22"/>
      <c r="S515" s="22"/>
      <c r="T515" s="22"/>
      <c r="U515" s="22"/>
      <c r="V515" s="22"/>
    </row>
    <row r="516" spans="1:22">
      <c r="A516" s="12"/>
      <c r="B516" s="12"/>
      <c r="C516" s="12"/>
      <c r="M516" s="8" t="s">
        <v>832</v>
      </c>
      <c r="N516" s="8">
        <v>210602</v>
      </c>
      <c r="O516" s="8" t="s">
        <v>832</v>
      </c>
      <c r="P516" s="23"/>
      <c r="Q516" s="23"/>
      <c r="R516" s="22"/>
      <c r="S516" s="22"/>
      <c r="T516" s="22"/>
      <c r="U516" s="22"/>
      <c r="V516" s="22"/>
    </row>
    <row r="517" spans="1:22">
      <c r="A517" s="12"/>
      <c r="B517" s="12"/>
      <c r="C517" s="12"/>
      <c r="M517" s="8" t="s">
        <v>833</v>
      </c>
      <c r="N517" s="8">
        <v>210603</v>
      </c>
      <c r="O517" s="8" t="s">
        <v>833</v>
      </c>
      <c r="P517" s="23"/>
      <c r="Q517" s="23"/>
      <c r="R517" s="22"/>
      <c r="S517" s="22"/>
      <c r="T517" s="22"/>
      <c r="U517" s="22"/>
      <c r="V517" s="22"/>
    </row>
    <row r="518" spans="1:22">
      <c r="A518" s="12"/>
      <c r="B518" s="12"/>
      <c r="C518" s="12"/>
      <c r="M518" s="8" t="s">
        <v>834</v>
      </c>
      <c r="N518" s="8">
        <v>210604</v>
      </c>
      <c r="O518" s="8" t="s">
        <v>834</v>
      </c>
      <c r="P518" s="23"/>
      <c r="Q518" s="23"/>
      <c r="R518" s="22"/>
      <c r="S518" s="22"/>
      <c r="T518" s="22"/>
      <c r="U518" s="22"/>
      <c r="V518" s="22"/>
    </row>
    <row r="519" spans="1:22">
      <c r="A519" s="12"/>
      <c r="B519" s="12"/>
      <c r="C519" s="12"/>
      <c r="M519" s="8" t="s">
        <v>835</v>
      </c>
      <c r="N519" s="8">
        <v>210624</v>
      </c>
      <c r="O519" s="8" t="s">
        <v>835</v>
      </c>
      <c r="P519" s="23"/>
      <c r="Q519" s="23"/>
      <c r="R519" s="22"/>
      <c r="S519" s="22"/>
      <c r="T519" s="22"/>
      <c r="U519" s="22"/>
      <c r="V519" s="22"/>
    </row>
    <row r="520" spans="1:22">
      <c r="A520" s="12"/>
      <c r="B520" s="12"/>
      <c r="C520" s="12"/>
      <c r="M520" s="8" t="s">
        <v>836</v>
      </c>
      <c r="N520" s="8">
        <v>210681</v>
      </c>
      <c r="O520" s="8" t="s">
        <v>836</v>
      </c>
      <c r="P520" s="23"/>
      <c r="Q520" s="23"/>
      <c r="R520" s="22"/>
      <c r="S520" s="22"/>
      <c r="T520" s="22"/>
      <c r="U520" s="22"/>
      <c r="V520" s="22"/>
    </row>
    <row r="521" spans="1:22">
      <c r="A521" s="12"/>
      <c r="B521" s="12"/>
      <c r="C521" s="12"/>
      <c r="M521" s="8" t="s">
        <v>837</v>
      </c>
      <c r="N521" s="8">
        <v>210682</v>
      </c>
      <c r="O521" s="8" t="s">
        <v>837</v>
      </c>
      <c r="P521" s="23"/>
      <c r="Q521" s="23"/>
      <c r="R521" s="22"/>
      <c r="S521" s="22"/>
      <c r="T521" s="22"/>
      <c r="U521" s="22"/>
      <c r="V521" s="22"/>
    </row>
    <row r="522" spans="1:22">
      <c r="A522" s="12"/>
      <c r="B522" s="12"/>
      <c r="C522" s="12"/>
      <c r="M522" s="8" t="s">
        <v>120</v>
      </c>
      <c r="N522" s="8">
        <v>210700</v>
      </c>
      <c r="O522" s="8" t="s">
        <v>120</v>
      </c>
      <c r="P522" s="23"/>
      <c r="Q522" s="23"/>
      <c r="R522" s="22"/>
      <c r="S522" s="22"/>
      <c r="T522" s="22"/>
      <c r="U522" s="22"/>
      <c r="V522" s="22"/>
    </row>
    <row r="523" spans="1:22">
      <c r="A523" s="12"/>
      <c r="B523" s="12"/>
      <c r="C523" s="12"/>
      <c r="M523" s="8" t="s">
        <v>838</v>
      </c>
      <c r="N523" s="8">
        <v>210702</v>
      </c>
      <c r="O523" s="8" t="s">
        <v>838</v>
      </c>
      <c r="P523" s="23"/>
      <c r="Q523" s="23"/>
      <c r="R523" s="22"/>
      <c r="S523" s="22"/>
      <c r="T523" s="22"/>
      <c r="U523" s="22"/>
      <c r="V523" s="22"/>
    </row>
    <row r="524" spans="1:22">
      <c r="A524" s="12"/>
      <c r="B524" s="12"/>
      <c r="C524" s="12"/>
      <c r="M524" s="8" t="s">
        <v>839</v>
      </c>
      <c r="N524" s="8">
        <v>210703</v>
      </c>
      <c r="O524" s="8" t="s">
        <v>839</v>
      </c>
      <c r="P524" s="23"/>
      <c r="Q524" s="23"/>
      <c r="R524" s="22"/>
      <c r="S524" s="22"/>
      <c r="T524" s="22"/>
      <c r="U524" s="22"/>
      <c r="V524" s="22"/>
    </row>
    <row r="525" spans="1:22">
      <c r="A525" s="12"/>
      <c r="B525" s="12"/>
      <c r="C525" s="12"/>
      <c r="M525" s="8" t="s">
        <v>840</v>
      </c>
      <c r="N525" s="8">
        <v>210711</v>
      </c>
      <c r="O525" s="8" t="s">
        <v>840</v>
      </c>
      <c r="P525" s="23"/>
      <c r="Q525" s="23"/>
      <c r="R525" s="22"/>
      <c r="S525" s="22"/>
      <c r="T525" s="22"/>
      <c r="U525" s="22"/>
      <c r="V525" s="22"/>
    </row>
    <row r="526" spans="1:22">
      <c r="A526" s="12"/>
      <c r="B526" s="12"/>
      <c r="C526" s="12"/>
      <c r="M526" s="8" t="s">
        <v>841</v>
      </c>
      <c r="N526" s="8">
        <v>210726</v>
      </c>
      <c r="O526" s="8" t="s">
        <v>841</v>
      </c>
      <c r="P526" s="23"/>
      <c r="Q526" s="23"/>
      <c r="R526" s="22"/>
      <c r="S526" s="22"/>
      <c r="T526" s="22"/>
      <c r="U526" s="22"/>
      <c r="V526" s="22"/>
    </row>
    <row r="527" spans="1:22">
      <c r="A527" s="12"/>
      <c r="B527" s="12"/>
      <c r="C527" s="12"/>
      <c r="M527" s="8" t="s">
        <v>842</v>
      </c>
      <c r="N527" s="8">
        <v>210727</v>
      </c>
      <c r="O527" s="8" t="s">
        <v>842</v>
      </c>
      <c r="P527" s="23"/>
      <c r="Q527" s="23"/>
      <c r="R527" s="22"/>
      <c r="S527" s="22"/>
      <c r="T527" s="22"/>
      <c r="U527" s="22"/>
      <c r="V527" s="22"/>
    </row>
    <row r="528" spans="1:22">
      <c r="A528" s="12"/>
      <c r="B528" s="12"/>
      <c r="C528" s="12"/>
      <c r="M528" s="8" t="s">
        <v>843</v>
      </c>
      <c r="N528" s="8">
        <v>210781</v>
      </c>
      <c r="O528" s="8" t="s">
        <v>843</v>
      </c>
      <c r="P528" s="23"/>
      <c r="Q528" s="23"/>
      <c r="R528" s="22"/>
      <c r="S528" s="22"/>
      <c r="T528" s="22"/>
      <c r="U528" s="22"/>
      <c r="V528" s="22"/>
    </row>
    <row r="529" spans="1:22">
      <c r="A529" s="12"/>
      <c r="B529" s="12"/>
      <c r="C529" s="12"/>
      <c r="M529" s="8" t="s">
        <v>844</v>
      </c>
      <c r="N529" s="8">
        <v>210782</v>
      </c>
      <c r="O529" s="8" t="s">
        <v>844</v>
      </c>
      <c r="P529" s="23"/>
      <c r="Q529" s="23"/>
      <c r="R529" s="22"/>
      <c r="S529" s="22"/>
      <c r="T529" s="22"/>
      <c r="U529" s="22"/>
      <c r="V529" s="22"/>
    </row>
    <row r="530" spans="1:22">
      <c r="A530" s="12"/>
      <c r="B530" s="12"/>
      <c r="C530" s="12"/>
      <c r="M530" s="8" t="s">
        <v>122</v>
      </c>
      <c r="N530" s="8">
        <v>210800</v>
      </c>
      <c r="O530" s="8" t="s">
        <v>122</v>
      </c>
      <c r="P530" s="23"/>
      <c r="Q530" s="23"/>
      <c r="R530" s="22"/>
      <c r="S530" s="22"/>
      <c r="T530" s="22"/>
      <c r="U530" s="22"/>
      <c r="V530" s="22"/>
    </row>
    <row r="531" spans="1:22">
      <c r="A531" s="12"/>
      <c r="B531" s="12"/>
      <c r="C531" s="12"/>
      <c r="M531" s="8" t="s">
        <v>845</v>
      </c>
      <c r="N531" s="8">
        <v>210802</v>
      </c>
      <c r="O531" s="8" t="s">
        <v>845</v>
      </c>
      <c r="P531" s="23"/>
      <c r="Q531" s="23"/>
      <c r="R531" s="22"/>
      <c r="S531" s="22"/>
      <c r="T531" s="22"/>
      <c r="U531" s="22"/>
      <c r="V531" s="22"/>
    </row>
    <row r="532" spans="1:22">
      <c r="A532" s="12"/>
      <c r="B532" s="12"/>
      <c r="C532" s="12"/>
      <c r="M532" s="8" t="s">
        <v>846</v>
      </c>
      <c r="N532" s="8">
        <v>210803</v>
      </c>
      <c r="O532" s="8" t="s">
        <v>846</v>
      </c>
      <c r="P532" s="23"/>
      <c r="Q532" s="23"/>
      <c r="R532" s="22"/>
      <c r="S532" s="22"/>
      <c r="T532" s="22"/>
      <c r="U532" s="22"/>
      <c r="V532" s="22"/>
    </row>
    <row r="533" spans="1:22">
      <c r="A533" s="12"/>
      <c r="B533" s="12"/>
      <c r="C533" s="12"/>
      <c r="M533" s="8" t="s">
        <v>847</v>
      </c>
      <c r="N533" s="8">
        <v>210804</v>
      </c>
      <c r="O533" s="8" t="s">
        <v>847</v>
      </c>
      <c r="P533" s="23"/>
      <c r="Q533" s="23"/>
      <c r="R533" s="22"/>
      <c r="S533" s="22"/>
      <c r="T533" s="22"/>
      <c r="U533" s="22"/>
      <c r="V533" s="22"/>
    </row>
    <row r="534" spans="1:22">
      <c r="A534" s="12"/>
      <c r="B534" s="12"/>
      <c r="C534" s="12"/>
      <c r="M534" s="8" t="s">
        <v>848</v>
      </c>
      <c r="N534" s="8">
        <v>210811</v>
      </c>
      <c r="O534" s="8" t="s">
        <v>848</v>
      </c>
      <c r="P534" s="23"/>
      <c r="Q534" s="23"/>
      <c r="R534" s="22"/>
      <c r="S534" s="22"/>
      <c r="T534" s="22"/>
      <c r="U534" s="22"/>
      <c r="V534" s="22"/>
    </row>
    <row r="535" spans="1:22">
      <c r="A535" s="12"/>
      <c r="B535" s="12"/>
      <c r="C535" s="12"/>
      <c r="M535" s="8" t="s">
        <v>849</v>
      </c>
      <c r="N535" s="8">
        <v>210881</v>
      </c>
      <c r="O535" s="8" t="s">
        <v>849</v>
      </c>
      <c r="P535" s="23"/>
      <c r="Q535" s="23"/>
      <c r="R535" s="22"/>
      <c r="S535" s="22"/>
      <c r="T535" s="22"/>
      <c r="U535" s="22"/>
      <c r="V535" s="22"/>
    </row>
    <row r="536" spans="1:22">
      <c r="A536" s="12"/>
      <c r="B536" s="12"/>
      <c r="C536" s="12"/>
      <c r="M536" s="8" t="s">
        <v>850</v>
      </c>
      <c r="N536" s="8">
        <v>210882</v>
      </c>
      <c r="O536" s="8" t="s">
        <v>850</v>
      </c>
      <c r="P536" s="23"/>
      <c r="Q536" s="23"/>
      <c r="R536" s="22"/>
      <c r="S536" s="22"/>
      <c r="T536" s="22"/>
      <c r="U536" s="22"/>
      <c r="V536" s="22"/>
    </row>
    <row r="537" spans="1:22">
      <c r="A537" s="12"/>
      <c r="B537" s="12"/>
      <c r="C537" s="12"/>
      <c r="M537" s="8" t="s">
        <v>124</v>
      </c>
      <c r="N537" s="8">
        <v>210900</v>
      </c>
      <c r="O537" s="8" t="s">
        <v>124</v>
      </c>
      <c r="P537" s="23"/>
      <c r="Q537" s="23"/>
      <c r="R537" s="22"/>
      <c r="S537" s="22"/>
      <c r="T537" s="22"/>
      <c r="U537" s="22"/>
      <c r="V537" s="22"/>
    </row>
    <row r="538" spans="1:22">
      <c r="A538" s="12"/>
      <c r="B538" s="12"/>
      <c r="C538" s="12"/>
      <c r="M538" s="8" t="s">
        <v>851</v>
      </c>
      <c r="N538" s="8">
        <v>210902</v>
      </c>
      <c r="O538" s="8" t="s">
        <v>851</v>
      </c>
      <c r="P538" s="23"/>
      <c r="Q538" s="23"/>
      <c r="R538" s="22"/>
      <c r="S538" s="22"/>
      <c r="T538" s="22"/>
      <c r="U538" s="22"/>
      <c r="V538" s="22"/>
    </row>
    <row r="539" spans="1:22">
      <c r="A539" s="12"/>
      <c r="B539" s="12"/>
      <c r="C539" s="12"/>
      <c r="M539" s="8" t="s">
        <v>852</v>
      </c>
      <c r="N539" s="8">
        <v>210903</v>
      </c>
      <c r="O539" s="8" t="s">
        <v>852</v>
      </c>
      <c r="P539" s="23"/>
      <c r="Q539" s="23"/>
      <c r="R539" s="22"/>
      <c r="S539" s="22"/>
      <c r="T539" s="22"/>
      <c r="U539" s="22"/>
      <c r="V539" s="22"/>
    </row>
    <row r="540" spans="1:22">
      <c r="A540" s="12"/>
      <c r="B540" s="12"/>
      <c r="C540" s="12"/>
      <c r="M540" s="8" t="s">
        <v>853</v>
      </c>
      <c r="N540" s="8">
        <v>210904</v>
      </c>
      <c r="O540" s="8" t="s">
        <v>853</v>
      </c>
      <c r="P540" s="23"/>
      <c r="Q540" s="23"/>
      <c r="R540" s="22"/>
      <c r="S540" s="22"/>
      <c r="T540" s="22"/>
      <c r="U540" s="22"/>
      <c r="V540" s="22"/>
    </row>
    <row r="541" spans="1:22">
      <c r="A541" s="12"/>
      <c r="B541" s="12"/>
      <c r="C541" s="12"/>
      <c r="M541" s="8" t="s">
        <v>854</v>
      </c>
      <c r="N541" s="8">
        <v>210905</v>
      </c>
      <c r="O541" s="8" t="s">
        <v>854</v>
      </c>
      <c r="P541" s="23"/>
      <c r="Q541" s="23"/>
      <c r="R541" s="22"/>
      <c r="S541" s="22"/>
      <c r="T541" s="22"/>
      <c r="U541" s="22"/>
      <c r="V541" s="22"/>
    </row>
    <row r="542" spans="1:22">
      <c r="A542" s="12"/>
      <c r="B542" s="12"/>
      <c r="C542" s="12"/>
      <c r="M542" s="8" t="s">
        <v>855</v>
      </c>
      <c r="N542" s="8">
        <v>210911</v>
      </c>
      <c r="O542" s="8" t="s">
        <v>855</v>
      </c>
      <c r="P542" s="23"/>
      <c r="Q542" s="23"/>
      <c r="R542" s="22"/>
      <c r="S542" s="22"/>
      <c r="T542" s="22"/>
      <c r="U542" s="22"/>
      <c r="V542" s="22"/>
    </row>
    <row r="543" spans="1:22">
      <c r="A543" s="12"/>
      <c r="B543" s="12"/>
      <c r="C543" s="12"/>
      <c r="M543" s="8" t="s">
        <v>856</v>
      </c>
      <c r="N543" s="8">
        <v>210921</v>
      </c>
      <c r="O543" s="8" t="s">
        <v>856</v>
      </c>
      <c r="P543" s="23"/>
      <c r="Q543" s="23"/>
      <c r="R543" s="22"/>
      <c r="S543" s="22"/>
      <c r="T543" s="22"/>
      <c r="U543" s="22"/>
      <c r="V543" s="22"/>
    </row>
    <row r="544" spans="1:22">
      <c r="A544" s="12"/>
      <c r="B544" s="12"/>
      <c r="C544" s="12"/>
      <c r="M544" s="8" t="s">
        <v>857</v>
      </c>
      <c r="N544" s="8">
        <v>210922</v>
      </c>
      <c r="O544" s="8" t="s">
        <v>857</v>
      </c>
      <c r="P544" s="23"/>
      <c r="Q544" s="23"/>
      <c r="R544" s="22"/>
      <c r="S544" s="22"/>
      <c r="T544" s="22"/>
      <c r="U544" s="22"/>
      <c r="V544" s="22"/>
    </row>
    <row r="545" spans="1:22">
      <c r="A545" s="12"/>
      <c r="B545" s="12"/>
      <c r="C545" s="12"/>
      <c r="M545" s="8" t="s">
        <v>126</v>
      </c>
      <c r="N545" s="8">
        <v>211000</v>
      </c>
      <c r="O545" s="8" t="s">
        <v>126</v>
      </c>
      <c r="P545" s="23"/>
      <c r="Q545" s="23"/>
      <c r="R545" s="22"/>
      <c r="S545" s="22"/>
      <c r="T545" s="22"/>
      <c r="U545" s="22"/>
      <c r="V545" s="22"/>
    </row>
    <row r="546" spans="1:22">
      <c r="A546" s="12"/>
      <c r="B546" s="12"/>
      <c r="C546" s="12"/>
      <c r="M546" s="8" t="s">
        <v>858</v>
      </c>
      <c r="N546" s="8">
        <v>211002</v>
      </c>
      <c r="O546" s="8" t="s">
        <v>858</v>
      </c>
      <c r="P546" s="23"/>
      <c r="Q546" s="23"/>
      <c r="R546" s="22"/>
      <c r="S546" s="22"/>
      <c r="T546" s="22"/>
      <c r="U546" s="22"/>
      <c r="V546" s="22"/>
    </row>
    <row r="547" spans="1:22">
      <c r="A547" s="12"/>
      <c r="B547" s="12"/>
      <c r="C547" s="12"/>
      <c r="M547" s="8" t="s">
        <v>859</v>
      </c>
      <c r="N547" s="8">
        <v>211003</v>
      </c>
      <c r="O547" s="8" t="s">
        <v>859</v>
      </c>
      <c r="P547" s="23"/>
      <c r="Q547" s="23"/>
      <c r="R547" s="22"/>
      <c r="S547" s="22"/>
      <c r="T547" s="22"/>
      <c r="U547" s="22"/>
      <c r="V547" s="22"/>
    </row>
    <row r="548" spans="1:22">
      <c r="A548" s="12"/>
      <c r="B548" s="12"/>
      <c r="C548" s="12"/>
      <c r="M548" s="8" t="s">
        <v>860</v>
      </c>
      <c r="N548" s="8">
        <v>211004</v>
      </c>
      <c r="O548" s="8" t="s">
        <v>860</v>
      </c>
      <c r="P548" s="23"/>
      <c r="Q548" s="23"/>
      <c r="R548" s="22"/>
      <c r="S548" s="22"/>
      <c r="T548" s="22"/>
      <c r="U548" s="22"/>
      <c r="V548" s="22"/>
    </row>
    <row r="549" spans="1:22">
      <c r="A549" s="12"/>
      <c r="B549" s="12"/>
      <c r="C549" s="12"/>
      <c r="M549" s="8" t="s">
        <v>861</v>
      </c>
      <c r="N549" s="8">
        <v>211005</v>
      </c>
      <c r="O549" s="8" t="s">
        <v>861</v>
      </c>
      <c r="P549" s="23"/>
      <c r="Q549" s="23"/>
      <c r="R549" s="22"/>
      <c r="S549" s="22"/>
      <c r="T549" s="22"/>
      <c r="U549" s="22"/>
      <c r="V549" s="22"/>
    </row>
    <row r="550" spans="1:22">
      <c r="A550" s="12"/>
      <c r="B550" s="12"/>
      <c r="C550" s="12"/>
      <c r="M550" s="8" t="s">
        <v>862</v>
      </c>
      <c r="N550" s="8">
        <v>211011</v>
      </c>
      <c r="O550" s="8" t="s">
        <v>862</v>
      </c>
      <c r="P550" s="23"/>
      <c r="Q550" s="23"/>
      <c r="R550" s="22"/>
      <c r="S550" s="22"/>
      <c r="T550" s="22"/>
      <c r="U550" s="22"/>
      <c r="V550" s="22"/>
    </row>
    <row r="551" spans="1:22">
      <c r="A551" s="12"/>
      <c r="B551" s="12"/>
      <c r="C551" s="12"/>
      <c r="M551" s="8" t="s">
        <v>863</v>
      </c>
      <c r="N551" s="8">
        <v>211021</v>
      </c>
      <c r="O551" s="8" t="s">
        <v>863</v>
      </c>
      <c r="P551" s="23"/>
      <c r="Q551" s="23"/>
      <c r="R551" s="22"/>
      <c r="S551" s="22"/>
      <c r="T551" s="22"/>
      <c r="U551" s="22"/>
      <c r="V551" s="22"/>
    </row>
    <row r="552" spans="1:22">
      <c r="A552" s="12"/>
      <c r="B552" s="12"/>
      <c r="C552" s="12"/>
      <c r="M552" s="8" t="s">
        <v>864</v>
      </c>
      <c r="N552" s="8">
        <v>211081</v>
      </c>
      <c r="O552" s="8" t="s">
        <v>864</v>
      </c>
      <c r="P552" s="23"/>
      <c r="Q552" s="23"/>
      <c r="R552" s="22"/>
      <c r="S552" s="22"/>
      <c r="T552" s="22"/>
      <c r="U552" s="22"/>
      <c r="V552" s="22"/>
    </row>
    <row r="553" spans="1:22">
      <c r="A553" s="12"/>
      <c r="B553" s="12"/>
      <c r="C553" s="12"/>
      <c r="M553" s="8" t="s">
        <v>128</v>
      </c>
      <c r="N553" s="8">
        <v>211100</v>
      </c>
      <c r="O553" s="8" t="s">
        <v>128</v>
      </c>
      <c r="P553" s="23"/>
      <c r="Q553" s="23"/>
      <c r="R553" s="22"/>
      <c r="S553" s="22"/>
      <c r="T553" s="22"/>
      <c r="U553" s="22"/>
      <c r="V553" s="22"/>
    </row>
    <row r="554" spans="1:22">
      <c r="A554" s="12"/>
      <c r="B554" s="12"/>
      <c r="C554" s="12"/>
      <c r="M554" s="8" t="s">
        <v>865</v>
      </c>
      <c r="N554" s="8">
        <v>211102</v>
      </c>
      <c r="O554" s="8" t="s">
        <v>865</v>
      </c>
      <c r="P554" s="23"/>
      <c r="Q554" s="23"/>
      <c r="R554" s="22"/>
      <c r="S554" s="22"/>
      <c r="T554" s="22"/>
      <c r="U554" s="22"/>
      <c r="V554" s="22"/>
    </row>
    <row r="555" spans="1:22">
      <c r="A555" s="12"/>
      <c r="B555" s="12"/>
      <c r="C555" s="12"/>
      <c r="M555" s="8" t="s">
        <v>866</v>
      </c>
      <c r="N555" s="8">
        <v>211103</v>
      </c>
      <c r="O555" s="8" t="s">
        <v>866</v>
      </c>
      <c r="P555" s="23"/>
      <c r="Q555" s="23"/>
      <c r="R555" s="22"/>
      <c r="S555" s="22"/>
      <c r="T555" s="22"/>
      <c r="U555" s="22"/>
      <c r="V555" s="22"/>
    </row>
    <row r="556" spans="1:22">
      <c r="A556" s="12"/>
      <c r="B556" s="12"/>
      <c r="C556" s="12"/>
      <c r="M556" s="8" t="s">
        <v>867</v>
      </c>
      <c r="N556" s="8">
        <v>211121</v>
      </c>
      <c r="O556" s="8" t="s">
        <v>867</v>
      </c>
      <c r="P556" s="23"/>
      <c r="Q556" s="23"/>
      <c r="R556" s="22"/>
      <c r="S556" s="22"/>
      <c r="T556" s="22"/>
      <c r="U556" s="22"/>
      <c r="V556" s="22"/>
    </row>
    <row r="557" spans="1:22">
      <c r="A557" s="12"/>
      <c r="B557" s="12"/>
      <c r="C557" s="12"/>
      <c r="M557" s="8" t="s">
        <v>868</v>
      </c>
      <c r="N557" s="8">
        <v>211122</v>
      </c>
      <c r="O557" s="8" t="s">
        <v>868</v>
      </c>
      <c r="P557" s="23"/>
      <c r="Q557" s="23"/>
      <c r="R557" s="22"/>
      <c r="S557" s="22"/>
      <c r="T557" s="22"/>
      <c r="U557" s="22"/>
      <c r="V557" s="22"/>
    </row>
    <row r="558" spans="1:22">
      <c r="A558" s="12"/>
      <c r="B558" s="12"/>
      <c r="C558" s="12"/>
      <c r="M558" s="8" t="s">
        <v>130</v>
      </c>
      <c r="N558" s="8">
        <v>211200</v>
      </c>
      <c r="O558" s="8" t="s">
        <v>130</v>
      </c>
      <c r="P558" s="23"/>
      <c r="Q558" s="23"/>
      <c r="R558" s="22"/>
      <c r="S558" s="22"/>
      <c r="T558" s="22"/>
      <c r="U558" s="22"/>
      <c r="V558" s="22"/>
    </row>
    <row r="559" spans="1:22">
      <c r="A559" s="12"/>
      <c r="B559" s="12"/>
      <c r="C559" s="12"/>
      <c r="M559" s="8" t="s">
        <v>869</v>
      </c>
      <c r="N559" s="8">
        <v>211202</v>
      </c>
      <c r="O559" s="8" t="s">
        <v>869</v>
      </c>
      <c r="P559" s="23"/>
      <c r="Q559" s="23"/>
      <c r="R559" s="22"/>
      <c r="S559" s="22"/>
      <c r="T559" s="22"/>
      <c r="U559" s="22"/>
      <c r="V559" s="22"/>
    </row>
    <row r="560" spans="1:22">
      <c r="A560" s="12"/>
      <c r="B560" s="12"/>
      <c r="C560" s="12"/>
      <c r="M560" s="8" t="s">
        <v>870</v>
      </c>
      <c r="N560" s="8">
        <v>211204</v>
      </c>
      <c r="O560" s="8" t="s">
        <v>870</v>
      </c>
      <c r="P560" s="23"/>
      <c r="Q560" s="23"/>
      <c r="R560" s="22"/>
      <c r="S560" s="22"/>
      <c r="T560" s="22"/>
      <c r="U560" s="22"/>
      <c r="V560" s="22"/>
    </row>
    <row r="561" spans="1:22">
      <c r="A561" s="12"/>
      <c r="B561" s="12"/>
      <c r="C561" s="12"/>
      <c r="M561" s="8" t="s">
        <v>871</v>
      </c>
      <c r="N561" s="8">
        <v>211221</v>
      </c>
      <c r="O561" s="8" t="s">
        <v>871</v>
      </c>
      <c r="P561" s="23"/>
      <c r="Q561" s="23"/>
      <c r="R561" s="22"/>
      <c r="S561" s="22"/>
      <c r="T561" s="22"/>
      <c r="U561" s="22"/>
      <c r="V561" s="22"/>
    </row>
    <row r="562" spans="1:22">
      <c r="A562" s="12"/>
      <c r="B562" s="12"/>
      <c r="C562" s="12"/>
      <c r="M562" s="8" t="s">
        <v>872</v>
      </c>
      <c r="N562" s="8">
        <v>211223</v>
      </c>
      <c r="O562" s="8" t="s">
        <v>872</v>
      </c>
      <c r="P562" s="23"/>
      <c r="Q562" s="23"/>
      <c r="R562" s="22"/>
      <c r="S562" s="22"/>
      <c r="T562" s="22"/>
      <c r="U562" s="22"/>
      <c r="V562" s="22"/>
    </row>
    <row r="563" spans="1:22">
      <c r="A563" s="12"/>
      <c r="B563" s="12"/>
      <c r="C563" s="12"/>
      <c r="M563" s="8" t="s">
        <v>873</v>
      </c>
      <c r="N563" s="8">
        <v>211224</v>
      </c>
      <c r="O563" s="8" t="s">
        <v>873</v>
      </c>
      <c r="P563" s="23"/>
      <c r="Q563" s="23"/>
      <c r="R563" s="22"/>
      <c r="S563" s="22"/>
      <c r="T563" s="22"/>
      <c r="U563" s="22"/>
      <c r="V563" s="22"/>
    </row>
    <row r="564" spans="1:22">
      <c r="A564" s="12"/>
      <c r="B564" s="12"/>
      <c r="C564" s="12"/>
      <c r="M564" s="8" t="s">
        <v>874</v>
      </c>
      <c r="N564" s="8">
        <v>211281</v>
      </c>
      <c r="O564" s="8" t="s">
        <v>874</v>
      </c>
      <c r="P564" s="23"/>
      <c r="Q564" s="23"/>
      <c r="R564" s="22"/>
      <c r="S564" s="22"/>
      <c r="T564" s="22"/>
      <c r="U564" s="22"/>
      <c r="V564" s="22"/>
    </row>
    <row r="565" spans="1:22">
      <c r="A565" s="12"/>
      <c r="B565" s="12"/>
      <c r="C565" s="12"/>
      <c r="M565" s="8" t="s">
        <v>875</v>
      </c>
      <c r="N565" s="8">
        <v>211282</v>
      </c>
      <c r="O565" s="8" t="s">
        <v>875</v>
      </c>
      <c r="P565" s="23"/>
      <c r="Q565" s="23"/>
      <c r="R565" s="22"/>
      <c r="S565" s="22"/>
      <c r="T565" s="22"/>
      <c r="U565" s="22"/>
      <c r="V565" s="22"/>
    </row>
    <row r="566" spans="1:22">
      <c r="A566" s="12"/>
      <c r="B566" s="12"/>
      <c r="C566" s="12"/>
      <c r="M566" s="8" t="s">
        <v>132</v>
      </c>
      <c r="N566" s="8">
        <v>211300</v>
      </c>
      <c r="O566" s="8" t="s">
        <v>132</v>
      </c>
      <c r="P566" s="23"/>
      <c r="Q566" s="23"/>
      <c r="R566" s="22"/>
      <c r="S566" s="22"/>
      <c r="T566" s="22"/>
      <c r="U566" s="22"/>
      <c r="V566" s="22"/>
    </row>
    <row r="567" spans="1:22">
      <c r="A567" s="12"/>
      <c r="B567" s="12"/>
      <c r="C567" s="12"/>
      <c r="M567" s="8" t="s">
        <v>876</v>
      </c>
      <c r="N567" s="8">
        <v>211302</v>
      </c>
      <c r="O567" s="8" t="s">
        <v>876</v>
      </c>
      <c r="P567" s="23"/>
      <c r="Q567" s="23"/>
      <c r="R567" s="22"/>
      <c r="S567" s="22"/>
      <c r="T567" s="22"/>
      <c r="U567" s="22"/>
      <c r="V567" s="22"/>
    </row>
    <row r="568" spans="1:22">
      <c r="A568" s="12"/>
      <c r="B568" s="12"/>
      <c r="C568" s="12"/>
      <c r="M568" s="8" t="s">
        <v>877</v>
      </c>
      <c r="N568" s="8">
        <v>211303</v>
      </c>
      <c r="O568" s="8" t="s">
        <v>877</v>
      </c>
      <c r="P568" s="23"/>
      <c r="Q568" s="23"/>
      <c r="R568" s="22"/>
      <c r="S568" s="22"/>
      <c r="T568" s="22"/>
      <c r="U568" s="22"/>
      <c r="V568" s="22"/>
    </row>
    <row r="569" spans="1:22">
      <c r="A569" s="12"/>
      <c r="B569" s="12"/>
      <c r="C569" s="12"/>
      <c r="M569" s="8" t="s">
        <v>878</v>
      </c>
      <c r="N569" s="8">
        <v>211321</v>
      </c>
      <c r="O569" s="8" t="s">
        <v>878</v>
      </c>
      <c r="P569" s="23"/>
      <c r="Q569" s="23"/>
      <c r="R569" s="22"/>
      <c r="S569" s="22"/>
      <c r="T569" s="22"/>
      <c r="U569" s="22"/>
      <c r="V569" s="22"/>
    </row>
    <row r="570" spans="1:22">
      <c r="A570" s="12"/>
      <c r="B570" s="12"/>
      <c r="C570" s="12"/>
      <c r="M570" s="8" t="s">
        <v>879</v>
      </c>
      <c r="N570" s="8">
        <v>211322</v>
      </c>
      <c r="O570" s="8" t="s">
        <v>879</v>
      </c>
      <c r="P570" s="23"/>
      <c r="Q570" s="23"/>
      <c r="R570" s="22"/>
      <c r="S570" s="22"/>
      <c r="T570" s="22"/>
      <c r="U570" s="22"/>
      <c r="V570" s="22"/>
    </row>
    <row r="571" spans="1:22">
      <c r="A571" s="12"/>
      <c r="B571" s="12"/>
      <c r="C571" s="12"/>
      <c r="M571" s="8" t="s">
        <v>880</v>
      </c>
      <c r="N571" s="8">
        <v>211324</v>
      </c>
      <c r="O571" s="8" t="s">
        <v>880</v>
      </c>
      <c r="P571" s="23"/>
      <c r="Q571" s="23"/>
      <c r="R571" s="22"/>
      <c r="S571" s="22"/>
      <c r="T571" s="22"/>
      <c r="U571" s="22"/>
      <c r="V571" s="22"/>
    </row>
    <row r="572" spans="1:22">
      <c r="A572" s="12"/>
      <c r="B572" s="12"/>
      <c r="C572" s="12"/>
      <c r="M572" s="8" t="s">
        <v>881</v>
      </c>
      <c r="N572" s="8">
        <v>211381</v>
      </c>
      <c r="O572" s="8" t="s">
        <v>881</v>
      </c>
      <c r="P572" s="23"/>
      <c r="Q572" s="23"/>
      <c r="R572" s="22"/>
      <c r="S572" s="22"/>
      <c r="T572" s="22"/>
      <c r="U572" s="22"/>
      <c r="V572" s="22"/>
    </row>
    <row r="573" spans="1:22">
      <c r="A573" s="12"/>
      <c r="B573" s="12"/>
      <c r="C573" s="12"/>
      <c r="M573" s="8" t="s">
        <v>882</v>
      </c>
      <c r="N573" s="8">
        <v>211382</v>
      </c>
      <c r="O573" s="8" t="s">
        <v>882</v>
      </c>
      <c r="P573" s="23"/>
      <c r="Q573" s="23"/>
      <c r="R573" s="22"/>
      <c r="S573" s="22"/>
      <c r="T573" s="22"/>
      <c r="U573" s="22"/>
      <c r="V573" s="22"/>
    </row>
    <row r="574" spans="1:22">
      <c r="A574" s="12"/>
      <c r="B574" s="12"/>
      <c r="C574" s="12"/>
      <c r="M574" s="8" t="s">
        <v>134</v>
      </c>
      <c r="N574" s="8">
        <v>211400</v>
      </c>
      <c r="O574" s="8" t="s">
        <v>134</v>
      </c>
      <c r="P574" s="23"/>
      <c r="Q574" s="23"/>
      <c r="R574" s="22"/>
      <c r="S574" s="22"/>
      <c r="T574" s="22"/>
      <c r="U574" s="22"/>
      <c r="V574" s="22"/>
    </row>
    <row r="575" spans="1:22">
      <c r="A575" s="12"/>
      <c r="B575" s="12"/>
      <c r="C575" s="12"/>
      <c r="M575" s="8" t="s">
        <v>883</v>
      </c>
      <c r="N575" s="8">
        <v>211402</v>
      </c>
      <c r="O575" s="8" t="s">
        <v>883</v>
      </c>
      <c r="P575" s="23"/>
      <c r="Q575" s="23"/>
      <c r="R575" s="22"/>
      <c r="S575" s="22"/>
      <c r="T575" s="22"/>
      <c r="U575" s="22"/>
      <c r="V575" s="22"/>
    </row>
    <row r="576" spans="1:22">
      <c r="A576" s="12"/>
      <c r="B576" s="12"/>
      <c r="C576" s="12"/>
      <c r="M576" s="8" t="s">
        <v>884</v>
      </c>
      <c r="N576" s="8">
        <v>211403</v>
      </c>
      <c r="O576" s="8" t="s">
        <v>884</v>
      </c>
      <c r="P576" s="23"/>
      <c r="Q576" s="23"/>
      <c r="R576" s="22"/>
      <c r="S576" s="22"/>
      <c r="T576" s="22"/>
      <c r="U576" s="22"/>
      <c r="V576" s="22"/>
    </row>
    <row r="577" spans="1:22">
      <c r="A577" s="12"/>
      <c r="B577" s="12"/>
      <c r="C577" s="12"/>
      <c r="M577" s="8" t="s">
        <v>885</v>
      </c>
      <c r="N577" s="8">
        <v>211404</v>
      </c>
      <c r="O577" s="8" t="s">
        <v>885</v>
      </c>
      <c r="P577" s="23"/>
      <c r="Q577" s="23"/>
      <c r="R577" s="22"/>
      <c r="S577" s="22"/>
      <c r="T577" s="22"/>
      <c r="U577" s="22"/>
      <c r="V577" s="22"/>
    </row>
    <row r="578" spans="1:22">
      <c r="A578" s="12"/>
      <c r="B578" s="12"/>
      <c r="C578" s="12"/>
      <c r="M578" s="8" t="s">
        <v>886</v>
      </c>
      <c r="N578" s="8">
        <v>211421</v>
      </c>
      <c r="O578" s="8" t="s">
        <v>886</v>
      </c>
      <c r="P578" s="23"/>
      <c r="Q578" s="23"/>
      <c r="R578" s="22"/>
      <c r="S578" s="22"/>
      <c r="T578" s="22"/>
      <c r="U578" s="22"/>
      <c r="V578" s="22"/>
    </row>
    <row r="579" spans="1:22">
      <c r="A579" s="12"/>
      <c r="B579" s="12"/>
      <c r="C579" s="12"/>
      <c r="M579" s="8" t="s">
        <v>887</v>
      </c>
      <c r="N579" s="8">
        <v>211422</v>
      </c>
      <c r="O579" s="8" t="s">
        <v>887</v>
      </c>
      <c r="P579" s="23"/>
      <c r="Q579" s="23"/>
      <c r="R579" s="22"/>
      <c r="S579" s="22"/>
      <c r="T579" s="22"/>
      <c r="U579" s="22"/>
      <c r="V579" s="22"/>
    </row>
    <row r="580" spans="1:22">
      <c r="A580" s="12"/>
      <c r="B580" s="12"/>
      <c r="C580" s="12"/>
      <c r="M580" s="8" t="s">
        <v>888</v>
      </c>
      <c r="N580" s="8">
        <v>211481</v>
      </c>
      <c r="O580" s="8" t="s">
        <v>888</v>
      </c>
      <c r="P580" s="23"/>
      <c r="Q580" s="23"/>
      <c r="R580" s="22"/>
      <c r="S580" s="22"/>
      <c r="T580" s="22"/>
      <c r="U580" s="22"/>
      <c r="V580" s="22"/>
    </row>
    <row r="581" spans="1:22">
      <c r="A581" s="12"/>
      <c r="B581" s="12"/>
      <c r="C581" s="12"/>
      <c r="M581" s="8" t="s">
        <v>21</v>
      </c>
      <c r="N581" s="8">
        <v>220000</v>
      </c>
      <c r="O581" s="8" t="s">
        <v>21</v>
      </c>
      <c r="P581" s="23"/>
      <c r="Q581" s="23"/>
      <c r="R581" s="22"/>
      <c r="S581" s="22"/>
      <c r="T581" s="22"/>
      <c r="U581" s="22"/>
      <c r="V581" s="22"/>
    </row>
    <row r="582" spans="1:22">
      <c r="A582" s="12"/>
      <c r="B582" s="12"/>
      <c r="C582" s="12"/>
      <c r="M582" s="8" t="s">
        <v>137</v>
      </c>
      <c r="N582" s="8">
        <v>220100</v>
      </c>
      <c r="O582" s="8" t="s">
        <v>137</v>
      </c>
      <c r="P582" s="23"/>
      <c r="Q582" s="23"/>
      <c r="R582" s="22"/>
      <c r="S582" s="22"/>
      <c r="T582" s="22"/>
      <c r="U582" s="22"/>
      <c r="V582" s="22"/>
    </row>
    <row r="583" spans="1:22">
      <c r="A583" s="12"/>
      <c r="B583" s="12"/>
      <c r="C583" s="12"/>
      <c r="M583" s="8" t="s">
        <v>889</v>
      </c>
      <c r="N583" s="8">
        <v>220102</v>
      </c>
      <c r="O583" s="8" t="s">
        <v>889</v>
      </c>
      <c r="P583" s="23"/>
      <c r="Q583" s="23"/>
      <c r="R583" s="22"/>
      <c r="S583" s="22"/>
      <c r="T583" s="22"/>
      <c r="U583" s="22"/>
      <c r="V583" s="22"/>
    </row>
    <row r="584" spans="1:22">
      <c r="A584" s="12"/>
      <c r="B584" s="12"/>
      <c r="C584" s="12"/>
      <c r="M584" s="8" t="s">
        <v>890</v>
      </c>
      <c r="N584" s="8">
        <v>220103</v>
      </c>
      <c r="O584" s="8" t="s">
        <v>890</v>
      </c>
      <c r="P584" s="23"/>
      <c r="Q584" s="23"/>
      <c r="R584" s="22"/>
      <c r="S584" s="22"/>
      <c r="T584" s="22"/>
      <c r="U584" s="22"/>
      <c r="V584" s="22"/>
    </row>
    <row r="585" spans="1:22">
      <c r="A585" s="12"/>
      <c r="B585" s="12"/>
      <c r="C585" s="12"/>
      <c r="M585" s="8" t="s">
        <v>14</v>
      </c>
      <c r="N585" s="8">
        <v>220104</v>
      </c>
      <c r="O585" s="8" t="s">
        <v>14</v>
      </c>
      <c r="P585" s="23"/>
      <c r="Q585" s="23"/>
      <c r="R585" s="22"/>
      <c r="S585" s="22"/>
      <c r="T585" s="22"/>
      <c r="U585" s="22"/>
      <c r="V585" s="22"/>
    </row>
    <row r="586" spans="1:22">
      <c r="A586" s="12"/>
      <c r="B586" s="12"/>
      <c r="C586" s="12"/>
      <c r="M586" s="8" t="s">
        <v>891</v>
      </c>
      <c r="N586" s="8">
        <v>220105</v>
      </c>
      <c r="O586" s="8" t="s">
        <v>891</v>
      </c>
      <c r="P586" s="23"/>
      <c r="Q586" s="23"/>
      <c r="R586" s="22"/>
      <c r="S586" s="22"/>
      <c r="T586" s="22"/>
      <c r="U586" s="22"/>
      <c r="V586" s="22"/>
    </row>
    <row r="587" spans="1:22">
      <c r="A587" s="12"/>
      <c r="B587" s="12"/>
      <c r="C587" s="12"/>
      <c r="M587" s="8" t="s">
        <v>892</v>
      </c>
      <c r="N587" s="8">
        <v>220106</v>
      </c>
      <c r="O587" s="8" t="s">
        <v>892</v>
      </c>
      <c r="P587" s="23"/>
      <c r="Q587" s="23"/>
      <c r="R587" s="22"/>
      <c r="S587" s="22"/>
      <c r="T587" s="22"/>
      <c r="U587" s="22"/>
      <c r="V587" s="22"/>
    </row>
    <row r="588" spans="1:22">
      <c r="A588" s="12"/>
      <c r="B588" s="12"/>
      <c r="C588" s="12"/>
      <c r="M588" s="8" t="s">
        <v>893</v>
      </c>
      <c r="N588" s="8">
        <v>220112</v>
      </c>
      <c r="O588" s="8" t="s">
        <v>893</v>
      </c>
      <c r="P588" s="23"/>
      <c r="Q588" s="23"/>
      <c r="R588" s="22"/>
      <c r="S588" s="22"/>
      <c r="T588" s="22"/>
      <c r="U588" s="22"/>
      <c r="V588" s="22"/>
    </row>
    <row r="589" spans="1:22">
      <c r="A589" s="12"/>
      <c r="B589" s="12"/>
      <c r="C589" s="12"/>
      <c r="M589" s="8" t="s">
        <v>894</v>
      </c>
      <c r="N589" s="8">
        <v>220113</v>
      </c>
      <c r="O589" s="8" t="s">
        <v>894</v>
      </c>
      <c r="P589" s="23"/>
      <c r="Q589" s="23"/>
      <c r="R589" s="22"/>
      <c r="S589" s="22"/>
      <c r="T589" s="22"/>
      <c r="U589" s="22"/>
      <c r="V589" s="22"/>
    </row>
    <row r="590" spans="1:22">
      <c r="A590" s="12"/>
      <c r="B590" s="12"/>
      <c r="C590" s="12"/>
      <c r="M590" s="8" t="s">
        <v>895</v>
      </c>
      <c r="N590" s="8">
        <v>220122</v>
      </c>
      <c r="O590" s="8" t="s">
        <v>895</v>
      </c>
      <c r="P590" s="23"/>
      <c r="Q590" s="23"/>
      <c r="R590" s="22"/>
      <c r="S590" s="22"/>
      <c r="T590" s="22"/>
      <c r="U590" s="22"/>
      <c r="V590" s="22"/>
    </row>
    <row r="591" spans="1:22">
      <c r="A591" s="12"/>
      <c r="B591" s="12"/>
      <c r="C591" s="12"/>
      <c r="M591" s="8" t="s">
        <v>896</v>
      </c>
      <c r="N591" s="8">
        <v>220182</v>
      </c>
      <c r="O591" s="8" t="s">
        <v>896</v>
      </c>
      <c r="P591" s="23"/>
      <c r="Q591" s="23"/>
      <c r="R591" s="22"/>
      <c r="S591" s="22"/>
      <c r="T591" s="22"/>
      <c r="U591" s="22"/>
      <c r="V591" s="22"/>
    </row>
    <row r="592" spans="1:22">
      <c r="A592" s="12"/>
      <c r="B592" s="12"/>
      <c r="C592" s="12"/>
      <c r="M592" s="8" t="s">
        <v>897</v>
      </c>
      <c r="N592" s="8">
        <v>220183</v>
      </c>
      <c r="O592" s="8" t="s">
        <v>897</v>
      </c>
      <c r="P592" s="23"/>
      <c r="Q592" s="23"/>
      <c r="R592" s="22"/>
      <c r="S592" s="22"/>
      <c r="T592" s="22"/>
      <c r="U592" s="22"/>
      <c r="V592" s="22"/>
    </row>
    <row r="593" spans="1:22">
      <c r="A593" s="12"/>
      <c r="B593" s="12"/>
      <c r="C593" s="12"/>
      <c r="M593" s="8" t="s">
        <v>139</v>
      </c>
      <c r="N593" s="8">
        <v>220200</v>
      </c>
      <c r="O593" s="8" t="s">
        <v>139</v>
      </c>
      <c r="P593" s="23"/>
      <c r="Q593" s="23"/>
      <c r="R593" s="22"/>
      <c r="S593" s="22"/>
      <c r="T593" s="22"/>
      <c r="U593" s="22"/>
      <c r="V593" s="22"/>
    </row>
    <row r="594" spans="1:22">
      <c r="A594" s="12"/>
      <c r="B594" s="12"/>
      <c r="C594" s="12"/>
      <c r="M594" s="8" t="s">
        <v>898</v>
      </c>
      <c r="N594" s="8">
        <v>220202</v>
      </c>
      <c r="O594" s="8" t="s">
        <v>898</v>
      </c>
      <c r="P594" s="23"/>
      <c r="Q594" s="23"/>
      <c r="R594" s="22"/>
      <c r="S594" s="22"/>
      <c r="T594" s="22"/>
      <c r="U594" s="22"/>
      <c r="V594" s="22"/>
    </row>
    <row r="595" spans="1:22">
      <c r="A595" s="12"/>
      <c r="B595" s="12"/>
      <c r="C595" s="12"/>
      <c r="M595" s="8" t="s">
        <v>899</v>
      </c>
      <c r="N595" s="8">
        <v>220203</v>
      </c>
      <c r="O595" s="8" t="s">
        <v>899</v>
      </c>
      <c r="P595" s="23"/>
      <c r="Q595" s="23"/>
      <c r="R595" s="22"/>
      <c r="S595" s="22"/>
      <c r="T595" s="22"/>
      <c r="U595" s="22"/>
      <c r="V595" s="22"/>
    </row>
    <row r="596" spans="1:22">
      <c r="A596" s="12"/>
      <c r="B596" s="12"/>
      <c r="C596" s="12"/>
      <c r="M596" s="8" t="s">
        <v>900</v>
      </c>
      <c r="N596" s="8">
        <v>220204</v>
      </c>
      <c r="O596" s="8" t="s">
        <v>900</v>
      </c>
      <c r="P596" s="23"/>
      <c r="Q596" s="23"/>
      <c r="R596" s="22"/>
      <c r="S596" s="22"/>
      <c r="T596" s="22"/>
      <c r="U596" s="22"/>
      <c r="V596" s="22"/>
    </row>
    <row r="597" spans="1:22">
      <c r="A597" s="12"/>
      <c r="B597" s="12"/>
      <c r="C597" s="12"/>
      <c r="M597" s="8" t="s">
        <v>901</v>
      </c>
      <c r="N597" s="8">
        <v>220211</v>
      </c>
      <c r="O597" s="8" t="s">
        <v>901</v>
      </c>
      <c r="P597" s="23"/>
      <c r="Q597" s="23"/>
      <c r="R597" s="22"/>
      <c r="S597" s="22"/>
      <c r="T597" s="22"/>
      <c r="U597" s="22"/>
      <c r="V597" s="22"/>
    </row>
    <row r="598" spans="1:22">
      <c r="A598" s="12"/>
      <c r="B598" s="12"/>
      <c r="C598" s="12"/>
      <c r="M598" s="8" t="s">
        <v>902</v>
      </c>
      <c r="N598" s="8">
        <v>220221</v>
      </c>
      <c r="O598" s="8" t="s">
        <v>902</v>
      </c>
      <c r="P598" s="23"/>
      <c r="Q598" s="23"/>
      <c r="R598" s="22"/>
      <c r="S598" s="22"/>
      <c r="T598" s="22"/>
      <c r="U598" s="22"/>
      <c r="V598" s="22"/>
    </row>
    <row r="599" spans="1:22">
      <c r="A599" s="12"/>
      <c r="B599" s="12"/>
      <c r="C599" s="12"/>
      <c r="M599" s="8" t="s">
        <v>903</v>
      </c>
      <c r="N599" s="8">
        <v>220281</v>
      </c>
      <c r="O599" s="8" t="s">
        <v>903</v>
      </c>
      <c r="P599" s="23"/>
      <c r="Q599" s="23"/>
      <c r="R599" s="22"/>
      <c r="S599" s="22"/>
      <c r="T599" s="22"/>
      <c r="U599" s="22"/>
      <c r="V599" s="22"/>
    </row>
    <row r="600" spans="1:22">
      <c r="A600" s="12"/>
      <c r="B600" s="12"/>
      <c r="C600" s="12"/>
      <c r="M600" s="8" t="s">
        <v>904</v>
      </c>
      <c r="N600" s="8">
        <v>220282</v>
      </c>
      <c r="O600" s="8" t="s">
        <v>904</v>
      </c>
      <c r="P600" s="23"/>
      <c r="Q600" s="23"/>
      <c r="R600" s="22"/>
      <c r="S600" s="22"/>
      <c r="T600" s="22"/>
      <c r="U600" s="22"/>
      <c r="V600" s="22"/>
    </row>
    <row r="601" spans="1:22">
      <c r="A601" s="12"/>
      <c r="B601" s="12"/>
      <c r="C601" s="12"/>
      <c r="M601" s="8" t="s">
        <v>905</v>
      </c>
      <c r="N601" s="8">
        <v>220283</v>
      </c>
      <c r="O601" s="8" t="s">
        <v>905</v>
      </c>
      <c r="P601" s="23"/>
      <c r="Q601" s="23"/>
      <c r="R601" s="22"/>
      <c r="S601" s="22"/>
      <c r="T601" s="22"/>
      <c r="U601" s="22"/>
      <c r="V601" s="22"/>
    </row>
    <row r="602" spans="1:22">
      <c r="A602" s="12"/>
      <c r="B602" s="12"/>
      <c r="C602" s="12"/>
      <c r="M602" s="8" t="s">
        <v>906</v>
      </c>
      <c r="N602" s="8">
        <v>220284</v>
      </c>
      <c r="O602" s="8" t="s">
        <v>906</v>
      </c>
      <c r="P602" s="23"/>
      <c r="Q602" s="23"/>
      <c r="R602" s="22"/>
      <c r="S602" s="22"/>
      <c r="T602" s="22"/>
      <c r="U602" s="22"/>
      <c r="V602" s="22"/>
    </row>
    <row r="603" spans="1:22">
      <c r="A603" s="12"/>
      <c r="B603" s="12"/>
      <c r="C603" s="12"/>
      <c r="M603" s="8" t="s">
        <v>141</v>
      </c>
      <c r="N603" s="8">
        <v>220300</v>
      </c>
      <c r="O603" s="8" t="s">
        <v>141</v>
      </c>
      <c r="P603" s="23"/>
      <c r="Q603" s="23"/>
      <c r="R603" s="22"/>
      <c r="S603" s="22"/>
      <c r="T603" s="22"/>
      <c r="U603" s="22"/>
      <c r="V603" s="22"/>
    </row>
    <row r="604" spans="1:22">
      <c r="A604" s="12"/>
      <c r="B604" s="12"/>
      <c r="C604" s="12"/>
      <c r="M604" s="8" t="s">
        <v>794</v>
      </c>
      <c r="N604" s="8">
        <v>220302</v>
      </c>
      <c r="O604" s="8" t="s">
        <v>794</v>
      </c>
      <c r="P604" s="23"/>
      <c r="Q604" s="23"/>
      <c r="R604" s="22"/>
      <c r="S604" s="22"/>
      <c r="T604" s="22"/>
      <c r="U604" s="22"/>
      <c r="V604" s="22"/>
    </row>
    <row r="605" spans="1:22">
      <c r="A605" s="12"/>
      <c r="B605" s="12"/>
      <c r="C605" s="12"/>
      <c r="M605" s="8" t="s">
        <v>813</v>
      </c>
      <c r="N605" s="8">
        <v>220303</v>
      </c>
      <c r="O605" s="8" t="s">
        <v>813</v>
      </c>
      <c r="P605" s="23"/>
      <c r="Q605" s="23"/>
      <c r="R605" s="22"/>
      <c r="S605" s="22"/>
      <c r="T605" s="22"/>
      <c r="U605" s="22"/>
      <c r="V605" s="22"/>
    </row>
    <row r="606" spans="1:22">
      <c r="A606" s="12"/>
      <c r="B606" s="12"/>
      <c r="C606" s="12"/>
      <c r="M606" s="8" t="s">
        <v>907</v>
      </c>
      <c r="N606" s="8">
        <v>220322</v>
      </c>
      <c r="O606" s="8" t="s">
        <v>907</v>
      </c>
      <c r="P606" s="23"/>
      <c r="Q606" s="23"/>
      <c r="R606" s="22"/>
      <c r="S606" s="22"/>
      <c r="T606" s="22"/>
      <c r="U606" s="22"/>
      <c r="V606" s="22"/>
    </row>
    <row r="607" spans="1:22">
      <c r="A607" s="12"/>
      <c r="B607" s="12"/>
      <c r="C607" s="12"/>
      <c r="M607" s="8" t="s">
        <v>908</v>
      </c>
      <c r="N607" s="8">
        <v>220323</v>
      </c>
      <c r="O607" s="8" t="s">
        <v>908</v>
      </c>
      <c r="P607" s="23"/>
      <c r="Q607" s="23"/>
      <c r="R607" s="22"/>
      <c r="S607" s="22"/>
      <c r="T607" s="22"/>
      <c r="U607" s="22"/>
      <c r="V607" s="22"/>
    </row>
    <row r="608" spans="1:22">
      <c r="A608" s="12"/>
      <c r="B608" s="12"/>
      <c r="C608" s="12"/>
      <c r="M608" s="8" t="s">
        <v>909</v>
      </c>
      <c r="N608" s="8">
        <v>220381</v>
      </c>
      <c r="O608" s="8" t="s">
        <v>909</v>
      </c>
      <c r="P608" s="23"/>
      <c r="Q608" s="23"/>
      <c r="R608" s="22"/>
      <c r="S608" s="22"/>
      <c r="T608" s="22"/>
      <c r="U608" s="22"/>
      <c r="V608" s="22"/>
    </row>
    <row r="609" spans="1:22">
      <c r="A609" s="12"/>
      <c r="B609" s="12"/>
      <c r="C609" s="12"/>
      <c r="M609" s="8" t="s">
        <v>910</v>
      </c>
      <c r="N609" s="8">
        <v>220382</v>
      </c>
      <c r="O609" s="8" t="s">
        <v>910</v>
      </c>
      <c r="P609" s="23"/>
      <c r="Q609" s="23"/>
      <c r="R609" s="22"/>
      <c r="S609" s="22"/>
      <c r="T609" s="22"/>
      <c r="U609" s="22"/>
      <c r="V609" s="22"/>
    </row>
    <row r="610" spans="1:22">
      <c r="A610" s="12"/>
      <c r="B610" s="12"/>
      <c r="C610" s="12"/>
      <c r="M610" s="8" t="s">
        <v>143</v>
      </c>
      <c r="N610" s="8">
        <v>220400</v>
      </c>
      <c r="O610" s="8" t="s">
        <v>143</v>
      </c>
      <c r="P610" s="23"/>
      <c r="Q610" s="23"/>
      <c r="R610" s="22"/>
      <c r="S610" s="22"/>
      <c r="T610" s="22"/>
      <c r="U610" s="22"/>
      <c r="V610" s="22"/>
    </row>
    <row r="611" spans="1:22">
      <c r="A611" s="12"/>
      <c r="B611" s="12"/>
      <c r="C611" s="12"/>
      <c r="M611" s="8" t="s">
        <v>911</v>
      </c>
      <c r="N611" s="8">
        <v>220402</v>
      </c>
      <c r="O611" s="8" t="s">
        <v>911</v>
      </c>
      <c r="P611" s="23"/>
      <c r="Q611" s="23"/>
      <c r="R611" s="22"/>
      <c r="S611" s="22"/>
      <c r="T611" s="22"/>
      <c r="U611" s="22"/>
      <c r="V611" s="22"/>
    </row>
    <row r="612" spans="1:22">
      <c r="A612" s="12"/>
      <c r="B612" s="12"/>
      <c r="C612" s="12"/>
      <c r="M612" s="8" t="s">
        <v>912</v>
      </c>
      <c r="N612" s="8">
        <v>220403</v>
      </c>
      <c r="O612" s="8" t="s">
        <v>912</v>
      </c>
      <c r="P612" s="23"/>
      <c r="Q612" s="23"/>
      <c r="R612" s="22"/>
      <c r="S612" s="22"/>
      <c r="T612" s="22"/>
      <c r="U612" s="22"/>
      <c r="V612" s="22"/>
    </row>
    <row r="613" spans="1:22">
      <c r="A613" s="12"/>
      <c r="B613" s="12"/>
      <c r="C613" s="12"/>
      <c r="M613" s="8" t="s">
        <v>913</v>
      </c>
      <c r="N613" s="8">
        <v>220421</v>
      </c>
      <c r="O613" s="8" t="s">
        <v>913</v>
      </c>
      <c r="P613" s="23"/>
      <c r="Q613" s="23"/>
      <c r="R613" s="22"/>
      <c r="S613" s="22"/>
      <c r="T613" s="22"/>
      <c r="U613" s="22"/>
      <c r="V613" s="22"/>
    </row>
    <row r="614" spans="1:22">
      <c r="A614" s="12"/>
      <c r="B614" s="12"/>
      <c r="C614" s="12"/>
      <c r="M614" s="8" t="s">
        <v>914</v>
      </c>
      <c r="N614" s="8">
        <v>220422</v>
      </c>
      <c r="O614" s="8" t="s">
        <v>914</v>
      </c>
      <c r="P614" s="23"/>
      <c r="Q614" s="23"/>
      <c r="R614" s="22"/>
      <c r="S614" s="22"/>
      <c r="T614" s="22"/>
      <c r="U614" s="22"/>
      <c r="V614" s="22"/>
    </row>
    <row r="615" spans="1:22">
      <c r="A615" s="12"/>
      <c r="B615" s="12"/>
      <c r="C615" s="12"/>
      <c r="M615" s="8" t="s">
        <v>145</v>
      </c>
      <c r="N615" s="8">
        <v>220500</v>
      </c>
      <c r="O615" s="8" t="s">
        <v>145</v>
      </c>
      <c r="P615" s="23"/>
      <c r="Q615" s="23"/>
      <c r="R615" s="22"/>
      <c r="S615" s="22"/>
      <c r="T615" s="22"/>
      <c r="U615" s="22"/>
      <c r="V615" s="22"/>
    </row>
    <row r="616" spans="1:22">
      <c r="A616" s="12"/>
      <c r="B616" s="12"/>
      <c r="C616" s="12"/>
      <c r="M616" s="8" t="s">
        <v>915</v>
      </c>
      <c r="N616" s="8">
        <v>220502</v>
      </c>
      <c r="O616" s="8" t="s">
        <v>915</v>
      </c>
      <c r="P616" s="23"/>
      <c r="Q616" s="23"/>
      <c r="R616" s="22"/>
      <c r="S616" s="22"/>
      <c r="T616" s="22"/>
      <c r="U616" s="22"/>
      <c r="V616" s="22"/>
    </row>
    <row r="617" spans="1:22">
      <c r="A617" s="12"/>
      <c r="B617" s="12"/>
      <c r="C617" s="12"/>
      <c r="M617" s="8" t="s">
        <v>916</v>
      </c>
      <c r="N617" s="8">
        <v>220503</v>
      </c>
      <c r="O617" s="8" t="s">
        <v>916</v>
      </c>
      <c r="P617" s="23"/>
      <c r="Q617" s="23"/>
      <c r="R617" s="22"/>
      <c r="S617" s="22"/>
      <c r="T617" s="22"/>
      <c r="U617" s="22"/>
      <c r="V617" s="22"/>
    </row>
    <row r="618" spans="1:22">
      <c r="A618" s="12"/>
      <c r="B618" s="12"/>
      <c r="C618" s="12"/>
      <c r="M618" s="8" t="s">
        <v>917</v>
      </c>
      <c r="N618" s="8">
        <v>220521</v>
      </c>
      <c r="O618" s="8" t="s">
        <v>917</v>
      </c>
      <c r="P618" s="23"/>
      <c r="Q618" s="23"/>
      <c r="R618" s="22"/>
      <c r="S618" s="22"/>
      <c r="T618" s="22"/>
      <c r="U618" s="22"/>
      <c r="V618" s="22"/>
    </row>
    <row r="619" spans="1:22">
      <c r="A619" s="12"/>
      <c r="B619" s="12"/>
      <c r="C619" s="12"/>
      <c r="M619" s="8" t="s">
        <v>918</v>
      </c>
      <c r="N619" s="8">
        <v>220523</v>
      </c>
      <c r="O619" s="8" t="s">
        <v>918</v>
      </c>
      <c r="P619" s="23"/>
      <c r="Q619" s="23"/>
      <c r="R619" s="22"/>
      <c r="S619" s="22"/>
      <c r="T619" s="22"/>
      <c r="U619" s="22"/>
      <c r="V619" s="22"/>
    </row>
    <row r="620" spans="1:22">
      <c r="A620" s="12"/>
      <c r="B620" s="12"/>
      <c r="C620" s="12"/>
      <c r="M620" s="8" t="s">
        <v>919</v>
      </c>
      <c r="N620" s="8">
        <v>220524</v>
      </c>
      <c r="O620" s="8" t="s">
        <v>919</v>
      </c>
      <c r="P620" s="23"/>
      <c r="Q620" s="23"/>
      <c r="R620" s="22"/>
      <c r="S620" s="22"/>
      <c r="T620" s="22"/>
      <c r="U620" s="22"/>
      <c r="V620" s="22"/>
    </row>
    <row r="621" spans="1:22">
      <c r="A621" s="12"/>
      <c r="B621" s="12"/>
      <c r="C621" s="12"/>
      <c r="M621" s="8" t="s">
        <v>920</v>
      </c>
      <c r="N621" s="8">
        <v>220581</v>
      </c>
      <c r="O621" s="8" t="s">
        <v>920</v>
      </c>
      <c r="P621" s="23"/>
      <c r="Q621" s="23"/>
      <c r="R621" s="22"/>
      <c r="S621" s="22"/>
      <c r="T621" s="22"/>
      <c r="U621" s="22"/>
      <c r="V621" s="22"/>
    </row>
    <row r="622" spans="1:22">
      <c r="A622" s="12"/>
      <c r="B622" s="12"/>
      <c r="C622" s="12"/>
      <c r="M622" s="8" t="s">
        <v>921</v>
      </c>
      <c r="N622" s="8">
        <v>220582</v>
      </c>
      <c r="O622" s="8" t="s">
        <v>921</v>
      </c>
      <c r="P622" s="23"/>
      <c r="Q622" s="23"/>
      <c r="R622" s="22"/>
      <c r="S622" s="22"/>
      <c r="T622" s="22"/>
      <c r="U622" s="22"/>
      <c r="V622" s="22"/>
    </row>
    <row r="623" spans="1:22">
      <c r="A623" s="12"/>
      <c r="B623" s="12"/>
      <c r="C623" s="12"/>
      <c r="M623" s="8" t="s">
        <v>146</v>
      </c>
      <c r="N623" s="8">
        <v>220600</v>
      </c>
      <c r="O623" s="8" t="s">
        <v>146</v>
      </c>
      <c r="P623" s="23"/>
      <c r="Q623" s="23"/>
      <c r="R623" s="22"/>
      <c r="S623" s="22"/>
      <c r="T623" s="22"/>
      <c r="U623" s="22"/>
      <c r="V623" s="22"/>
    </row>
    <row r="624" spans="1:22">
      <c r="A624" s="12"/>
      <c r="B624" s="12"/>
      <c r="C624" s="12"/>
      <c r="M624" s="8" t="s">
        <v>922</v>
      </c>
      <c r="N624" s="8">
        <v>220602</v>
      </c>
      <c r="O624" s="8" t="s">
        <v>922</v>
      </c>
      <c r="P624" s="23"/>
      <c r="Q624" s="23"/>
      <c r="R624" s="22"/>
      <c r="S624" s="22"/>
      <c r="T624" s="22"/>
      <c r="U624" s="22"/>
      <c r="V624" s="22"/>
    </row>
    <row r="625" spans="1:22">
      <c r="A625" s="12"/>
      <c r="B625" s="12"/>
      <c r="C625" s="12"/>
      <c r="M625" s="8" t="s">
        <v>923</v>
      </c>
      <c r="N625" s="8">
        <v>220605</v>
      </c>
      <c r="O625" s="8" t="s">
        <v>923</v>
      </c>
      <c r="P625" s="23"/>
      <c r="Q625" s="23"/>
      <c r="R625" s="22"/>
      <c r="S625" s="22"/>
      <c r="T625" s="22"/>
      <c r="U625" s="22"/>
      <c r="V625" s="22"/>
    </row>
    <row r="626" spans="1:22">
      <c r="A626" s="12"/>
      <c r="B626" s="12"/>
      <c r="C626" s="12"/>
      <c r="M626" s="8" t="s">
        <v>924</v>
      </c>
      <c r="N626" s="8">
        <v>220621</v>
      </c>
      <c r="O626" s="8" t="s">
        <v>924</v>
      </c>
      <c r="P626" s="23"/>
      <c r="Q626" s="23"/>
      <c r="R626" s="22"/>
      <c r="S626" s="22"/>
      <c r="T626" s="22"/>
      <c r="U626" s="22"/>
      <c r="V626" s="22"/>
    </row>
    <row r="627" spans="1:22">
      <c r="A627" s="12"/>
      <c r="B627" s="12"/>
      <c r="C627" s="12"/>
      <c r="M627" s="8" t="s">
        <v>925</v>
      </c>
      <c r="N627" s="8">
        <v>220622</v>
      </c>
      <c r="O627" s="8" t="s">
        <v>925</v>
      </c>
      <c r="P627" s="23"/>
      <c r="Q627" s="23"/>
      <c r="R627" s="22"/>
      <c r="S627" s="22"/>
      <c r="T627" s="22"/>
      <c r="U627" s="22"/>
      <c r="V627" s="22"/>
    </row>
    <row r="628" spans="1:22">
      <c r="A628" s="12"/>
      <c r="B628" s="12"/>
      <c r="C628" s="12"/>
      <c r="M628" s="8" t="s">
        <v>926</v>
      </c>
      <c r="N628" s="8">
        <v>220623</v>
      </c>
      <c r="O628" s="8" t="s">
        <v>926</v>
      </c>
      <c r="P628" s="23"/>
      <c r="Q628" s="23"/>
      <c r="R628" s="22"/>
      <c r="S628" s="22"/>
      <c r="T628" s="22"/>
      <c r="U628" s="22"/>
      <c r="V628" s="22"/>
    </row>
    <row r="629" spans="1:22">
      <c r="A629" s="12"/>
      <c r="B629" s="12"/>
      <c r="C629" s="12"/>
      <c r="M629" s="8" t="s">
        <v>927</v>
      </c>
      <c r="N629" s="8">
        <v>220681</v>
      </c>
      <c r="O629" s="8" t="s">
        <v>927</v>
      </c>
      <c r="P629" s="23"/>
      <c r="Q629" s="23"/>
      <c r="R629" s="22"/>
      <c r="S629" s="22"/>
      <c r="T629" s="22"/>
      <c r="U629" s="22"/>
      <c r="V629" s="22"/>
    </row>
    <row r="630" spans="1:22">
      <c r="A630" s="12"/>
      <c r="B630" s="12"/>
      <c r="C630" s="12"/>
      <c r="M630" s="8" t="s">
        <v>148</v>
      </c>
      <c r="N630" s="8">
        <v>220700</v>
      </c>
      <c r="O630" s="8" t="s">
        <v>148</v>
      </c>
      <c r="P630" s="23"/>
      <c r="Q630" s="23"/>
      <c r="R630" s="22"/>
      <c r="S630" s="22"/>
      <c r="T630" s="22"/>
      <c r="U630" s="22"/>
      <c r="V630" s="22"/>
    </row>
    <row r="631" spans="1:22">
      <c r="A631" s="12"/>
      <c r="B631" s="12"/>
      <c r="C631" s="12"/>
      <c r="M631" s="8" t="s">
        <v>928</v>
      </c>
      <c r="N631" s="8">
        <v>220702</v>
      </c>
      <c r="O631" s="8" t="s">
        <v>928</v>
      </c>
      <c r="P631" s="23"/>
      <c r="Q631" s="23"/>
      <c r="R631" s="22"/>
      <c r="S631" s="22"/>
      <c r="T631" s="22"/>
      <c r="U631" s="22"/>
      <c r="V631" s="22"/>
    </row>
    <row r="632" spans="1:22">
      <c r="A632" s="12"/>
      <c r="B632" s="12"/>
      <c r="C632" s="12"/>
      <c r="M632" s="8" t="s">
        <v>929</v>
      </c>
      <c r="N632" s="8">
        <v>220721</v>
      </c>
      <c r="O632" s="8" t="s">
        <v>929</v>
      </c>
      <c r="P632" s="23"/>
      <c r="Q632" s="23"/>
      <c r="R632" s="22"/>
      <c r="S632" s="22"/>
      <c r="T632" s="22"/>
      <c r="U632" s="22"/>
      <c r="V632" s="22"/>
    </row>
    <row r="633" spans="1:22">
      <c r="A633" s="12"/>
      <c r="B633" s="12"/>
      <c r="C633" s="12"/>
      <c r="M633" s="8" t="s">
        <v>930</v>
      </c>
      <c r="N633" s="8">
        <v>220722</v>
      </c>
      <c r="O633" s="8" t="s">
        <v>930</v>
      </c>
      <c r="P633" s="23"/>
      <c r="Q633" s="23"/>
      <c r="R633" s="22"/>
      <c r="S633" s="22"/>
      <c r="T633" s="22"/>
      <c r="U633" s="22"/>
      <c r="V633" s="22"/>
    </row>
    <row r="634" spans="1:22">
      <c r="A634" s="12"/>
      <c r="B634" s="12"/>
      <c r="C634" s="12"/>
      <c r="M634" s="8" t="s">
        <v>931</v>
      </c>
      <c r="N634" s="8">
        <v>220723</v>
      </c>
      <c r="O634" s="8" t="s">
        <v>931</v>
      </c>
      <c r="P634" s="23"/>
      <c r="Q634" s="23"/>
      <c r="R634" s="22"/>
      <c r="S634" s="22"/>
      <c r="T634" s="22"/>
      <c r="U634" s="22"/>
      <c r="V634" s="22"/>
    </row>
    <row r="635" spans="1:22">
      <c r="A635" s="12"/>
      <c r="B635" s="12"/>
      <c r="C635" s="12"/>
      <c r="M635" s="8" t="s">
        <v>932</v>
      </c>
      <c r="N635" s="8">
        <v>220781</v>
      </c>
      <c r="O635" s="8" t="s">
        <v>932</v>
      </c>
      <c r="P635" s="23"/>
      <c r="Q635" s="23"/>
      <c r="R635" s="22"/>
      <c r="S635" s="22"/>
      <c r="T635" s="22"/>
      <c r="U635" s="22"/>
      <c r="V635" s="22"/>
    </row>
    <row r="636" spans="1:22">
      <c r="A636" s="12"/>
      <c r="B636" s="12"/>
      <c r="C636" s="12"/>
      <c r="M636" s="8" t="s">
        <v>150</v>
      </c>
      <c r="N636" s="8">
        <v>220800</v>
      </c>
      <c r="O636" s="8" t="s">
        <v>150</v>
      </c>
      <c r="P636" s="23"/>
      <c r="Q636" s="23"/>
      <c r="R636" s="22"/>
      <c r="S636" s="22"/>
      <c r="T636" s="22"/>
      <c r="U636" s="22"/>
      <c r="V636" s="22"/>
    </row>
    <row r="637" spans="1:22">
      <c r="A637" s="12"/>
      <c r="B637" s="12"/>
      <c r="C637" s="12"/>
      <c r="M637" s="8" t="s">
        <v>933</v>
      </c>
      <c r="N637" s="8">
        <v>220802</v>
      </c>
      <c r="O637" s="8" t="s">
        <v>933</v>
      </c>
      <c r="P637" s="23"/>
      <c r="Q637" s="23"/>
      <c r="R637" s="22"/>
      <c r="S637" s="22"/>
      <c r="T637" s="22"/>
      <c r="U637" s="22"/>
      <c r="V637" s="22"/>
    </row>
    <row r="638" spans="1:22">
      <c r="A638" s="12"/>
      <c r="B638" s="12"/>
      <c r="C638" s="12"/>
      <c r="M638" s="8" t="s">
        <v>934</v>
      </c>
      <c r="N638" s="8">
        <v>220821</v>
      </c>
      <c r="O638" s="8" t="s">
        <v>934</v>
      </c>
      <c r="P638" s="23"/>
      <c r="Q638" s="23"/>
      <c r="R638" s="22"/>
      <c r="S638" s="22"/>
      <c r="T638" s="22"/>
      <c r="U638" s="22"/>
      <c r="V638" s="22"/>
    </row>
    <row r="639" spans="1:22">
      <c r="A639" s="12"/>
      <c r="B639" s="12"/>
      <c r="C639" s="12"/>
      <c r="M639" s="8" t="s">
        <v>935</v>
      </c>
      <c r="N639" s="8">
        <v>220822</v>
      </c>
      <c r="O639" s="8" t="s">
        <v>935</v>
      </c>
      <c r="P639" s="23"/>
      <c r="Q639" s="23"/>
      <c r="R639" s="22"/>
      <c r="S639" s="22"/>
      <c r="T639" s="22"/>
      <c r="U639" s="22"/>
      <c r="V639" s="22"/>
    </row>
    <row r="640" spans="1:22">
      <c r="A640" s="12"/>
      <c r="B640" s="12"/>
      <c r="C640" s="12"/>
      <c r="M640" s="8" t="s">
        <v>936</v>
      </c>
      <c r="N640" s="8">
        <v>220881</v>
      </c>
      <c r="O640" s="8" t="s">
        <v>936</v>
      </c>
      <c r="P640" s="23"/>
      <c r="Q640" s="23"/>
      <c r="R640" s="22"/>
      <c r="S640" s="22"/>
      <c r="T640" s="22"/>
      <c r="U640" s="22"/>
      <c r="V640" s="22"/>
    </row>
    <row r="641" spans="1:22">
      <c r="A641" s="12"/>
      <c r="B641" s="12"/>
      <c r="C641" s="12"/>
      <c r="M641" s="8" t="s">
        <v>937</v>
      </c>
      <c r="N641" s="8">
        <v>220882</v>
      </c>
      <c r="O641" s="8" t="s">
        <v>937</v>
      </c>
      <c r="P641" s="23"/>
      <c r="Q641" s="23"/>
      <c r="R641" s="22"/>
      <c r="S641" s="22"/>
      <c r="T641" s="22"/>
      <c r="U641" s="22"/>
      <c r="V641" s="22"/>
    </row>
    <row r="642" spans="1:22">
      <c r="A642" s="12"/>
      <c r="B642" s="12"/>
      <c r="C642" s="12"/>
      <c r="M642" s="8" t="s">
        <v>152</v>
      </c>
      <c r="N642" s="8">
        <v>222400</v>
      </c>
      <c r="O642" s="8" t="s">
        <v>152</v>
      </c>
      <c r="P642" s="23"/>
      <c r="Q642" s="23"/>
      <c r="R642" s="22"/>
      <c r="S642" s="22"/>
      <c r="T642" s="22"/>
      <c r="U642" s="22"/>
      <c r="V642" s="22"/>
    </row>
    <row r="643" spans="1:22">
      <c r="A643" s="12"/>
      <c r="B643" s="12"/>
      <c r="C643" s="12"/>
      <c r="M643" s="8" t="s">
        <v>938</v>
      </c>
      <c r="N643" s="8">
        <v>222401</v>
      </c>
      <c r="O643" s="8" t="s">
        <v>938</v>
      </c>
      <c r="P643" s="23"/>
      <c r="Q643" s="23"/>
      <c r="R643" s="22"/>
      <c r="S643" s="22"/>
      <c r="T643" s="22"/>
      <c r="U643" s="22"/>
      <c r="V643" s="22"/>
    </row>
    <row r="644" spans="1:22">
      <c r="A644" s="12"/>
      <c r="B644" s="12"/>
      <c r="C644" s="12"/>
      <c r="M644" s="8" t="s">
        <v>939</v>
      </c>
      <c r="N644" s="8">
        <v>222402</v>
      </c>
      <c r="O644" s="8" t="s">
        <v>939</v>
      </c>
      <c r="P644" s="23"/>
      <c r="Q644" s="23"/>
      <c r="R644" s="22"/>
      <c r="S644" s="22"/>
      <c r="T644" s="22"/>
      <c r="U644" s="22"/>
      <c r="V644" s="22"/>
    </row>
    <row r="645" spans="1:22">
      <c r="A645" s="12"/>
      <c r="B645" s="12"/>
      <c r="C645" s="12"/>
      <c r="M645" s="8" t="s">
        <v>940</v>
      </c>
      <c r="N645" s="8">
        <v>222403</v>
      </c>
      <c r="O645" s="8" t="s">
        <v>940</v>
      </c>
      <c r="P645" s="23"/>
      <c r="Q645" s="23"/>
      <c r="R645" s="22"/>
      <c r="S645" s="22"/>
      <c r="T645" s="22"/>
      <c r="U645" s="22"/>
      <c r="V645" s="22"/>
    </row>
    <row r="646" spans="1:22">
      <c r="A646" s="12"/>
      <c r="B646" s="12"/>
      <c r="C646" s="12"/>
      <c r="M646" s="8" t="s">
        <v>941</v>
      </c>
      <c r="N646" s="8">
        <v>222404</v>
      </c>
      <c r="O646" s="8" t="s">
        <v>941</v>
      </c>
      <c r="P646" s="23"/>
      <c r="Q646" s="23"/>
      <c r="R646" s="22"/>
      <c r="S646" s="22"/>
      <c r="T646" s="22"/>
      <c r="U646" s="22"/>
      <c r="V646" s="22"/>
    </row>
    <row r="647" spans="1:22">
      <c r="A647" s="12"/>
      <c r="B647" s="12"/>
      <c r="C647" s="12"/>
      <c r="M647" s="8" t="s">
        <v>942</v>
      </c>
      <c r="N647" s="8">
        <v>222405</v>
      </c>
      <c r="O647" s="8" t="s">
        <v>942</v>
      </c>
      <c r="P647" s="23"/>
      <c r="Q647" s="23"/>
      <c r="R647" s="22"/>
      <c r="S647" s="22"/>
      <c r="T647" s="22"/>
      <c r="U647" s="22"/>
      <c r="V647" s="22"/>
    </row>
    <row r="648" spans="1:22">
      <c r="A648" s="12"/>
      <c r="B648" s="12"/>
      <c r="C648" s="12"/>
      <c r="M648" s="8" t="s">
        <v>943</v>
      </c>
      <c r="N648" s="8">
        <v>222406</v>
      </c>
      <c r="O648" s="8" t="s">
        <v>943</v>
      </c>
      <c r="P648" s="23"/>
      <c r="Q648" s="23"/>
      <c r="R648" s="22"/>
      <c r="S648" s="22"/>
      <c r="T648" s="22"/>
      <c r="U648" s="22"/>
      <c r="V648" s="22"/>
    </row>
    <row r="649" spans="1:22">
      <c r="A649" s="12"/>
      <c r="B649" s="12"/>
      <c r="C649" s="12"/>
      <c r="M649" s="8" t="s">
        <v>944</v>
      </c>
      <c r="N649" s="8">
        <v>222424</v>
      </c>
      <c r="O649" s="8" t="s">
        <v>944</v>
      </c>
      <c r="P649" s="23"/>
      <c r="Q649" s="23"/>
      <c r="R649" s="22"/>
      <c r="S649" s="22"/>
      <c r="T649" s="22"/>
      <c r="U649" s="22"/>
      <c r="V649" s="22"/>
    </row>
    <row r="650" spans="1:22">
      <c r="A650" s="12"/>
      <c r="B650" s="12"/>
      <c r="C650" s="12"/>
      <c r="M650" s="8" t="s">
        <v>945</v>
      </c>
      <c r="N650" s="8">
        <v>222426</v>
      </c>
      <c r="O650" s="8" t="s">
        <v>945</v>
      </c>
      <c r="P650" s="23"/>
      <c r="Q650" s="23"/>
      <c r="R650" s="22"/>
      <c r="S650" s="22"/>
      <c r="T650" s="22"/>
      <c r="U650" s="22"/>
      <c r="V650" s="22"/>
    </row>
    <row r="651" spans="1:22">
      <c r="A651" s="12"/>
      <c r="B651" s="12"/>
      <c r="C651" s="12"/>
      <c r="M651" s="8" t="s">
        <v>24</v>
      </c>
      <c r="N651" s="8">
        <v>230000</v>
      </c>
      <c r="O651" s="8" t="s">
        <v>24</v>
      </c>
      <c r="P651" s="23"/>
      <c r="Q651" s="23"/>
      <c r="R651" s="22"/>
      <c r="S651" s="22"/>
      <c r="T651" s="22"/>
      <c r="U651" s="22"/>
      <c r="V651" s="22"/>
    </row>
    <row r="652" spans="1:22">
      <c r="A652" s="12"/>
      <c r="B652" s="12"/>
      <c r="C652" s="12"/>
      <c r="M652" s="8" t="s">
        <v>155</v>
      </c>
      <c r="N652" s="8">
        <v>230100</v>
      </c>
      <c r="O652" s="8" t="s">
        <v>155</v>
      </c>
      <c r="P652" s="23"/>
      <c r="Q652" s="23"/>
      <c r="R652" s="22"/>
      <c r="S652" s="22"/>
      <c r="T652" s="22"/>
      <c r="U652" s="22"/>
      <c r="V652" s="22"/>
    </row>
    <row r="653" spans="1:22">
      <c r="A653" s="12"/>
      <c r="B653" s="12"/>
      <c r="C653" s="12"/>
      <c r="M653" s="8" t="s">
        <v>946</v>
      </c>
      <c r="N653" s="8">
        <v>230102</v>
      </c>
      <c r="O653" s="8" t="s">
        <v>946</v>
      </c>
      <c r="P653" s="23"/>
      <c r="Q653" s="23"/>
      <c r="R653" s="22"/>
      <c r="S653" s="22"/>
      <c r="T653" s="22"/>
      <c r="U653" s="22"/>
      <c r="V653" s="22"/>
    </row>
    <row r="654" spans="1:22">
      <c r="A654" s="12"/>
      <c r="B654" s="12"/>
      <c r="C654" s="12"/>
      <c r="M654" s="8" t="s">
        <v>947</v>
      </c>
      <c r="N654" s="8">
        <v>230103</v>
      </c>
      <c r="O654" s="8" t="s">
        <v>947</v>
      </c>
      <c r="P654" s="23"/>
      <c r="Q654" s="23"/>
      <c r="R654" s="22"/>
      <c r="S654" s="22"/>
      <c r="T654" s="22"/>
      <c r="U654" s="22"/>
      <c r="V654" s="22"/>
    </row>
    <row r="655" spans="1:22">
      <c r="A655" s="12"/>
      <c r="B655" s="12"/>
      <c r="C655" s="12"/>
      <c r="M655" s="8" t="s">
        <v>948</v>
      </c>
      <c r="N655" s="8">
        <v>230104</v>
      </c>
      <c r="O655" s="8" t="s">
        <v>948</v>
      </c>
      <c r="P655" s="23"/>
      <c r="Q655" s="23"/>
      <c r="R655" s="22"/>
      <c r="S655" s="22"/>
      <c r="T655" s="22"/>
      <c r="U655" s="22"/>
      <c r="V655" s="22"/>
    </row>
    <row r="656" spans="1:22">
      <c r="A656" s="12"/>
      <c r="B656" s="12"/>
      <c r="C656" s="12"/>
      <c r="M656" s="8" t="s">
        <v>949</v>
      </c>
      <c r="N656" s="8">
        <v>230108</v>
      </c>
      <c r="O656" s="8" t="s">
        <v>949</v>
      </c>
      <c r="P656" s="23"/>
      <c r="Q656" s="23"/>
      <c r="R656" s="22"/>
      <c r="S656" s="22"/>
      <c r="T656" s="22"/>
      <c r="U656" s="22"/>
      <c r="V656" s="22"/>
    </row>
    <row r="657" spans="1:22">
      <c r="A657" s="12"/>
      <c r="B657" s="12"/>
      <c r="C657" s="12"/>
      <c r="M657" s="8" t="s">
        <v>950</v>
      </c>
      <c r="N657" s="8">
        <v>230109</v>
      </c>
      <c r="O657" s="8" t="s">
        <v>950</v>
      </c>
      <c r="P657" s="23"/>
      <c r="Q657" s="23"/>
      <c r="R657" s="22"/>
      <c r="S657" s="22"/>
      <c r="T657" s="22"/>
      <c r="U657" s="22"/>
      <c r="V657" s="22"/>
    </row>
    <row r="658" spans="1:22">
      <c r="A658" s="12"/>
      <c r="B658" s="12"/>
      <c r="C658" s="12"/>
      <c r="M658" s="8" t="s">
        <v>951</v>
      </c>
      <c r="N658" s="8">
        <v>230110</v>
      </c>
      <c r="O658" s="8" t="s">
        <v>951</v>
      </c>
      <c r="P658" s="23"/>
      <c r="Q658" s="23"/>
      <c r="R658" s="22"/>
      <c r="S658" s="22"/>
      <c r="T658" s="22"/>
      <c r="U658" s="22"/>
      <c r="V658" s="22"/>
    </row>
    <row r="659" spans="1:22">
      <c r="A659" s="12"/>
      <c r="B659" s="12"/>
      <c r="C659" s="12"/>
      <c r="M659" s="8" t="s">
        <v>952</v>
      </c>
      <c r="N659" s="8">
        <v>230111</v>
      </c>
      <c r="O659" s="8" t="s">
        <v>952</v>
      </c>
      <c r="P659" s="23"/>
      <c r="Q659" s="23"/>
      <c r="R659" s="22"/>
      <c r="S659" s="22"/>
      <c r="T659" s="22"/>
      <c r="U659" s="22"/>
      <c r="V659" s="22"/>
    </row>
    <row r="660" spans="1:22">
      <c r="A660" s="12"/>
      <c r="B660" s="12"/>
      <c r="C660" s="12"/>
      <c r="M660" s="8" t="s">
        <v>953</v>
      </c>
      <c r="N660" s="8">
        <v>230112</v>
      </c>
      <c r="O660" s="8" t="s">
        <v>953</v>
      </c>
      <c r="P660" s="23"/>
      <c r="Q660" s="23"/>
      <c r="R660" s="22"/>
      <c r="S660" s="22"/>
      <c r="T660" s="22"/>
      <c r="U660" s="22"/>
      <c r="V660" s="22"/>
    </row>
    <row r="661" spans="1:22">
      <c r="A661" s="12"/>
      <c r="B661" s="12"/>
      <c r="C661" s="12"/>
      <c r="M661" s="8" t="s">
        <v>954</v>
      </c>
      <c r="N661" s="8">
        <v>230113</v>
      </c>
      <c r="O661" s="8" t="s">
        <v>954</v>
      </c>
      <c r="P661" s="23"/>
      <c r="Q661" s="23"/>
      <c r="R661" s="22"/>
      <c r="S661" s="22"/>
      <c r="T661" s="22"/>
      <c r="U661" s="22"/>
      <c r="V661" s="22"/>
    </row>
    <row r="662" spans="1:22">
      <c r="A662" s="12"/>
      <c r="B662" s="12"/>
      <c r="C662" s="12"/>
      <c r="M662" s="8" t="s">
        <v>955</v>
      </c>
      <c r="N662" s="8">
        <v>230123</v>
      </c>
      <c r="O662" s="8" t="s">
        <v>955</v>
      </c>
      <c r="P662" s="23"/>
      <c r="Q662" s="23"/>
      <c r="R662" s="22"/>
      <c r="S662" s="22"/>
      <c r="T662" s="22"/>
      <c r="U662" s="22"/>
      <c r="V662" s="22"/>
    </row>
    <row r="663" spans="1:22">
      <c r="A663" s="12"/>
      <c r="B663" s="12"/>
      <c r="C663" s="12"/>
      <c r="M663" s="8" t="s">
        <v>956</v>
      </c>
      <c r="N663" s="8">
        <v>230124</v>
      </c>
      <c r="O663" s="8" t="s">
        <v>956</v>
      </c>
      <c r="P663" s="23"/>
      <c r="Q663" s="23"/>
      <c r="R663" s="22"/>
      <c r="S663" s="22"/>
      <c r="T663" s="22"/>
      <c r="U663" s="22"/>
      <c r="V663" s="22"/>
    </row>
    <row r="664" spans="1:22">
      <c r="A664" s="12"/>
      <c r="B664" s="12"/>
      <c r="C664" s="12"/>
      <c r="M664" s="8" t="s">
        <v>957</v>
      </c>
      <c r="N664" s="8">
        <v>230125</v>
      </c>
      <c r="O664" s="8" t="s">
        <v>957</v>
      </c>
      <c r="P664" s="23"/>
      <c r="Q664" s="23"/>
      <c r="R664" s="22"/>
      <c r="S664" s="22"/>
      <c r="T664" s="22"/>
      <c r="U664" s="22"/>
      <c r="V664" s="22"/>
    </row>
    <row r="665" spans="1:22">
      <c r="A665" s="12"/>
      <c r="B665" s="12"/>
      <c r="C665" s="12"/>
      <c r="M665" s="8" t="s">
        <v>958</v>
      </c>
      <c r="N665" s="8">
        <v>230126</v>
      </c>
      <c r="O665" s="8" t="s">
        <v>958</v>
      </c>
      <c r="P665" s="23"/>
      <c r="Q665" s="23"/>
      <c r="R665" s="22"/>
      <c r="S665" s="22"/>
      <c r="T665" s="22"/>
      <c r="U665" s="22"/>
      <c r="V665" s="22"/>
    </row>
    <row r="666" spans="1:22">
      <c r="A666" s="12"/>
      <c r="B666" s="12"/>
      <c r="C666" s="12"/>
      <c r="M666" s="8" t="s">
        <v>959</v>
      </c>
      <c r="N666" s="8">
        <v>230127</v>
      </c>
      <c r="O666" s="8" t="s">
        <v>959</v>
      </c>
      <c r="P666" s="23"/>
      <c r="Q666" s="23"/>
      <c r="R666" s="22"/>
      <c r="S666" s="22"/>
      <c r="T666" s="22"/>
      <c r="U666" s="22"/>
      <c r="V666" s="22"/>
    </row>
    <row r="667" spans="1:22">
      <c r="A667" s="12"/>
      <c r="B667" s="12"/>
      <c r="C667" s="12"/>
      <c r="M667" s="8" t="s">
        <v>960</v>
      </c>
      <c r="N667" s="8">
        <v>230128</v>
      </c>
      <c r="O667" s="8" t="s">
        <v>960</v>
      </c>
      <c r="P667" s="23"/>
      <c r="Q667" s="23"/>
      <c r="R667" s="22"/>
      <c r="S667" s="22"/>
      <c r="T667" s="22"/>
      <c r="U667" s="22"/>
      <c r="V667" s="22"/>
    </row>
    <row r="668" spans="1:22">
      <c r="A668" s="12"/>
      <c r="B668" s="12"/>
      <c r="C668" s="12"/>
      <c r="M668" s="8" t="s">
        <v>961</v>
      </c>
      <c r="N668" s="8">
        <v>230129</v>
      </c>
      <c r="O668" s="8" t="s">
        <v>961</v>
      </c>
      <c r="P668" s="23"/>
      <c r="Q668" s="23"/>
      <c r="R668" s="22"/>
      <c r="S668" s="22"/>
      <c r="T668" s="22"/>
      <c r="U668" s="22"/>
      <c r="V668" s="22"/>
    </row>
    <row r="669" spans="1:22">
      <c r="A669" s="12"/>
      <c r="B669" s="12"/>
      <c r="C669" s="12"/>
      <c r="M669" s="8" t="s">
        <v>962</v>
      </c>
      <c r="N669" s="8">
        <v>230183</v>
      </c>
      <c r="O669" s="8" t="s">
        <v>962</v>
      </c>
      <c r="P669" s="23"/>
      <c r="Q669" s="23"/>
      <c r="R669" s="22"/>
      <c r="S669" s="22"/>
      <c r="T669" s="22"/>
      <c r="U669" s="22"/>
      <c r="V669" s="22"/>
    </row>
    <row r="670" spans="1:22">
      <c r="A670" s="12"/>
      <c r="B670" s="12"/>
      <c r="C670" s="12"/>
      <c r="M670" s="8" t="s">
        <v>963</v>
      </c>
      <c r="N670" s="8">
        <v>230184</v>
      </c>
      <c r="O670" s="8" t="s">
        <v>963</v>
      </c>
      <c r="P670" s="23"/>
      <c r="Q670" s="23"/>
      <c r="R670" s="22"/>
      <c r="S670" s="22"/>
      <c r="T670" s="22"/>
      <c r="U670" s="22"/>
      <c r="V670" s="22"/>
    </row>
    <row r="671" spans="1:22">
      <c r="A671" s="12"/>
      <c r="B671" s="12"/>
      <c r="C671" s="12"/>
      <c r="M671" s="8" t="s">
        <v>157</v>
      </c>
      <c r="N671" s="8">
        <v>230200</v>
      </c>
      <c r="O671" s="8" t="s">
        <v>157</v>
      </c>
      <c r="P671" s="23"/>
      <c r="Q671" s="23"/>
      <c r="R671" s="22"/>
      <c r="S671" s="22"/>
      <c r="T671" s="22"/>
      <c r="U671" s="22"/>
      <c r="V671" s="22"/>
    </row>
    <row r="672" spans="1:22">
      <c r="A672" s="12"/>
      <c r="B672" s="12"/>
      <c r="C672" s="12"/>
      <c r="M672" s="8" t="s">
        <v>964</v>
      </c>
      <c r="N672" s="8">
        <v>230202</v>
      </c>
      <c r="O672" s="8" t="s">
        <v>964</v>
      </c>
      <c r="P672" s="23"/>
      <c r="Q672" s="23"/>
      <c r="R672" s="22"/>
      <c r="S672" s="22"/>
      <c r="T672" s="22"/>
      <c r="U672" s="22"/>
      <c r="V672" s="22"/>
    </row>
    <row r="673" spans="1:22">
      <c r="A673" s="12"/>
      <c r="B673" s="12"/>
      <c r="C673" s="12"/>
      <c r="M673" s="8" t="s">
        <v>965</v>
      </c>
      <c r="N673" s="8">
        <v>230203</v>
      </c>
      <c r="O673" s="8" t="s">
        <v>965</v>
      </c>
      <c r="P673" s="23"/>
      <c r="Q673" s="23"/>
      <c r="R673" s="22"/>
      <c r="S673" s="22"/>
      <c r="T673" s="22"/>
      <c r="U673" s="22"/>
      <c r="V673" s="22"/>
    </row>
    <row r="674" spans="1:22">
      <c r="A674" s="12"/>
      <c r="B674" s="12"/>
      <c r="C674" s="12"/>
      <c r="M674" s="8" t="s">
        <v>966</v>
      </c>
      <c r="N674" s="8">
        <v>230204</v>
      </c>
      <c r="O674" s="8" t="s">
        <v>966</v>
      </c>
      <c r="P674" s="23"/>
      <c r="Q674" s="23"/>
      <c r="R674" s="22"/>
      <c r="S674" s="22"/>
      <c r="T674" s="22"/>
      <c r="U674" s="22"/>
      <c r="V674" s="22"/>
    </row>
    <row r="675" spans="1:22">
      <c r="A675" s="12"/>
      <c r="B675" s="12"/>
      <c r="C675" s="12"/>
      <c r="M675" s="8" t="s">
        <v>967</v>
      </c>
      <c r="N675" s="8">
        <v>230205</v>
      </c>
      <c r="O675" s="8" t="s">
        <v>967</v>
      </c>
      <c r="P675" s="23"/>
      <c r="Q675" s="23"/>
      <c r="R675" s="22"/>
      <c r="S675" s="22"/>
      <c r="T675" s="22"/>
      <c r="U675" s="22"/>
      <c r="V675" s="22"/>
    </row>
    <row r="676" spans="1:22">
      <c r="A676" s="12"/>
      <c r="B676" s="12"/>
      <c r="C676" s="12"/>
      <c r="M676" s="8" t="s">
        <v>968</v>
      </c>
      <c r="N676" s="8">
        <v>230206</v>
      </c>
      <c r="O676" s="8" t="s">
        <v>968</v>
      </c>
      <c r="P676" s="23"/>
      <c r="Q676" s="23"/>
      <c r="R676" s="22"/>
      <c r="S676" s="22"/>
      <c r="T676" s="22"/>
      <c r="U676" s="22"/>
      <c r="V676" s="22"/>
    </row>
    <row r="677" spans="1:22">
      <c r="A677" s="12"/>
      <c r="B677" s="12"/>
      <c r="C677" s="12"/>
      <c r="M677" s="8" t="s">
        <v>969</v>
      </c>
      <c r="N677" s="8">
        <v>230207</v>
      </c>
      <c r="O677" s="8" t="s">
        <v>969</v>
      </c>
      <c r="P677" s="23"/>
      <c r="Q677" s="23"/>
      <c r="R677" s="22"/>
      <c r="S677" s="22"/>
      <c r="T677" s="22"/>
      <c r="U677" s="22"/>
      <c r="V677" s="22"/>
    </row>
    <row r="678" spans="1:22">
      <c r="A678" s="12"/>
      <c r="B678" s="12"/>
      <c r="C678" s="12"/>
      <c r="M678" s="8" t="s">
        <v>970</v>
      </c>
      <c r="N678" s="8">
        <v>230208</v>
      </c>
      <c r="O678" s="8" t="s">
        <v>970</v>
      </c>
      <c r="P678" s="23"/>
      <c r="Q678" s="23"/>
      <c r="R678" s="22"/>
      <c r="S678" s="22"/>
      <c r="T678" s="22"/>
      <c r="U678" s="22"/>
      <c r="V678" s="22"/>
    </row>
    <row r="679" spans="1:22">
      <c r="A679" s="12"/>
      <c r="B679" s="12"/>
      <c r="C679" s="12"/>
      <c r="M679" s="8" t="s">
        <v>971</v>
      </c>
      <c r="N679" s="8">
        <v>230221</v>
      </c>
      <c r="O679" s="8" t="s">
        <v>971</v>
      </c>
      <c r="P679" s="23"/>
      <c r="Q679" s="23"/>
      <c r="R679" s="22"/>
      <c r="S679" s="22"/>
      <c r="T679" s="22"/>
      <c r="U679" s="22"/>
      <c r="V679" s="22"/>
    </row>
    <row r="680" spans="1:22">
      <c r="A680" s="12"/>
      <c r="B680" s="12"/>
      <c r="C680" s="12"/>
      <c r="M680" s="8" t="s">
        <v>972</v>
      </c>
      <c r="N680" s="8">
        <v>230223</v>
      </c>
      <c r="O680" s="8" t="s">
        <v>972</v>
      </c>
      <c r="P680" s="23"/>
      <c r="Q680" s="23"/>
      <c r="R680" s="22"/>
      <c r="S680" s="22"/>
      <c r="T680" s="22"/>
      <c r="U680" s="22"/>
      <c r="V680" s="22"/>
    </row>
    <row r="681" spans="1:22">
      <c r="A681" s="12"/>
      <c r="B681" s="12"/>
      <c r="C681" s="12"/>
      <c r="M681" s="8" t="s">
        <v>973</v>
      </c>
      <c r="N681" s="8">
        <v>230224</v>
      </c>
      <c r="O681" s="8" t="s">
        <v>973</v>
      </c>
      <c r="P681" s="23"/>
      <c r="Q681" s="23"/>
      <c r="R681" s="22"/>
      <c r="S681" s="22"/>
      <c r="T681" s="22"/>
      <c r="U681" s="22"/>
      <c r="V681" s="22"/>
    </row>
    <row r="682" spans="1:22">
      <c r="A682" s="12"/>
      <c r="B682" s="12"/>
      <c r="C682" s="12"/>
      <c r="M682" s="8" t="s">
        <v>974</v>
      </c>
      <c r="N682" s="8">
        <v>230225</v>
      </c>
      <c r="O682" s="8" t="s">
        <v>974</v>
      </c>
      <c r="P682" s="23"/>
      <c r="Q682" s="23"/>
      <c r="R682" s="22"/>
      <c r="S682" s="22"/>
      <c r="T682" s="22"/>
      <c r="U682" s="22"/>
      <c r="V682" s="22"/>
    </row>
    <row r="683" spans="1:22">
      <c r="A683" s="12"/>
      <c r="B683" s="12"/>
      <c r="C683" s="12"/>
      <c r="M683" s="8" t="s">
        <v>975</v>
      </c>
      <c r="N683" s="8">
        <v>230227</v>
      </c>
      <c r="O683" s="8" t="s">
        <v>975</v>
      </c>
      <c r="P683" s="23"/>
      <c r="Q683" s="23"/>
      <c r="R683" s="22"/>
      <c r="S683" s="22"/>
      <c r="T683" s="22"/>
      <c r="U683" s="22"/>
      <c r="V683" s="22"/>
    </row>
    <row r="684" spans="1:22">
      <c r="A684" s="12"/>
      <c r="B684" s="12"/>
      <c r="C684" s="12"/>
      <c r="M684" s="8" t="s">
        <v>976</v>
      </c>
      <c r="N684" s="8">
        <v>230229</v>
      </c>
      <c r="O684" s="8" t="s">
        <v>976</v>
      </c>
      <c r="P684" s="23"/>
      <c r="Q684" s="23"/>
      <c r="R684" s="22"/>
      <c r="S684" s="22"/>
      <c r="T684" s="22"/>
      <c r="U684" s="22"/>
      <c r="V684" s="22"/>
    </row>
    <row r="685" spans="1:22">
      <c r="A685" s="12"/>
      <c r="B685" s="12"/>
      <c r="C685" s="12"/>
      <c r="M685" s="8" t="s">
        <v>977</v>
      </c>
      <c r="N685" s="8">
        <v>230230</v>
      </c>
      <c r="O685" s="8" t="s">
        <v>977</v>
      </c>
      <c r="P685" s="23"/>
      <c r="Q685" s="23"/>
      <c r="R685" s="22"/>
      <c r="S685" s="22"/>
      <c r="T685" s="22"/>
      <c r="U685" s="22"/>
      <c r="V685" s="22"/>
    </row>
    <row r="686" spans="1:22">
      <c r="A686" s="12"/>
      <c r="B686" s="12"/>
      <c r="C686" s="12"/>
      <c r="M686" s="8" t="s">
        <v>978</v>
      </c>
      <c r="N686" s="8">
        <v>230231</v>
      </c>
      <c r="O686" s="8" t="s">
        <v>978</v>
      </c>
      <c r="P686" s="23"/>
      <c r="Q686" s="23"/>
      <c r="R686" s="22"/>
      <c r="S686" s="22"/>
      <c r="T686" s="22"/>
      <c r="U686" s="22"/>
      <c r="V686" s="22"/>
    </row>
    <row r="687" spans="1:22">
      <c r="A687" s="12"/>
      <c r="B687" s="12"/>
      <c r="C687" s="12"/>
      <c r="M687" s="8" t="s">
        <v>979</v>
      </c>
      <c r="N687" s="8">
        <v>230281</v>
      </c>
      <c r="O687" s="8" t="s">
        <v>979</v>
      </c>
      <c r="P687" s="23"/>
      <c r="Q687" s="23"/>
      <c r="R687" s="22"/>
      <c r="S687" s="22"/>
      <c r="T687" s="22"/>
      <c r="U687" s="22"/>
      <c r="V687" s="22"/>
    </row>
    <row r="688" spans="1:22">
      <c r="A688" s="12"/>
      <c r="B688" s="12"/>
      <c r="C688" s="12"/>
      <c r="M688" s="8" t="s">
        <v>159</v>
      </c>
      <c r="N688" s="8">
        <v>230300</v>
      </c>
      <c r="O688" s="8" t="s">
        <v>159</v>
      </c>
      <c r="P688" s="23"/>
      <c r="Q688" s="23"/>
      <c r="R688" s="22"/>
      <c r="S688" s="22"/>
      <c r="T688" s="22"/>
      <c r="U688" s="22"/>
      <c r="V688" s="22"/>
    </row>
    <row r="689" spans="1:22">
      <c r="A689" s="12"/>
      <c r="B689" s="12"/>
      <c r="C689" s="12"/>
      <c r="M689" s="8" t="s">
        <v>980</v>
      </c>
      <c r="N689" s="8">
        <v>230302</v>
      </c>
      <c r="O689" s="8" t="s">
        <v>980</v>
      </c>
      <c r="P689" s="23"/>
      <c r="Q689" s="23"/>
      <c r="R689" s="22"/>
      <c r="S689" s="22"/>
      <c r="T689" s="22"/>
      <c r="U689" s="22"/>
      <c r="V689" s="22"/>
    </row>
    <row r="690" spans="1:22">
      <c r="A690" s="12"/>
      <c r="B690" s="12"/>
      <c r="C690" s="12"/>
      <c r="M690" s="8" t="s">
        <v>981</v>
      </c>
      <c r="N690" s="8">
        <v>230303</v>
      </c>
      <c r="O690" s="8" t="s">
        <v>981</v>
      </c>
      <c r="P690" s="23"/>
      <c r="Q690" s="23"/>
      <c r="R690" s="22"/>
      <c r="S690" s="22"/>
      <c r="T690" s="22"/>
      <c r="U690" s="22"/>
      <c r="V690" s="22"/>
    </row>
    <row r="691" spans="1:22">
      <c r="A691" s="12"/>
      <c r="B691" s="12"/>
      <c r="C691" s="12"/>
      <c r="M691" s="8" t="s">
        <v>982</v>
      </c>
      <c r="N691" s="8">
        <v>230304</v>
      </c>
      <c r="O691" s="8" t="s">
        <v>982</v>
      </c>
      <c r="P691" s="23"/>
      <c r="Q691" s="23"/>
      <c r="R691" s="22"/>
      <c r="S691" s="22"/>
      <c r="T691" s="22"/>
      <c r="U691" s="22"/>
      <c r="V691" s="22"/>
    </row>
    <row r="692" spans="1:22">
      <c r="A692" s="12"/>
      <c r="B692" s="12"/>
      <c r="C692" s="12"/>
      <c r="M692" s="8" t="s">
        <v>983</v>
      </c>
      <c r="N692" s="8">
        <v>230305</v>
      </c>
      <c r="O692" s="8" t="s">
        <v>983</v>
      </c>
      <c r="P692" s="23"/>
      <c r="Q692" s="23"/>
      <c r="R692" s="22"/>
      <c r="S692" s="22"/>
      <c r="T692" s="22"/>
      <c r="U692" s="22"/>
      <c r="V692" s="22"/>
    </row>
    <row r="693" spans="1:22">
      <c r="A693" s="12"/>
      <c r="B693" s="12"/>
      <c r="C693" s="12"/>
      <c r="M693" s="8" t="s">
        <v>984</v>
      </c>
      <c r="N693" s="8">
        <v>230306</v>
      </c>
      <c r="O693" s="8" t="s">
        <v>984</v>
      </c>
      <c r="P693" s="23"/>
      <c r="Q693" s="23"/>
      <c r="R693" s="22"/>
      <c r="S693" s="22"/>
      <c r="T693" s="22"/>
      <c r="U693" s="22"/>
      <c r="V693" s="22"/>
    </row>
    <row r="694" spans="1:22">
      <c r="A694" s="12"/>
      <c r="B694" s="12"/>
      <c r="C694" s="12"/>
      <c r="M694" s="8" t="s">
        <v>985</v>
      </c>
      <c r="N694" s="8">
        <v>230307</v>
      </c>
      <c r="O694" s="8" t="s">
        <v>985</v>
      </c>
      <c r="P694" s="23"/>
      <c r="Q694" s="23"/>
      <c r="R694" s="22"/>
      <c r="S694" s="22"/>
      <c r="T694" s="22"/>
      <c r="U694" s="22"/>
      <c r="V694" s="22"/>
    </row>
    <row r="695" spans="1:22">
      <c r="A695" s="12"/>
      <c r="B695" s="12"/>
      <c r="C695" s="12"/>
      <c r="M695" s="8" t="s">
        <v>986</v>
      </c>
      <c r="N695" s="8">
        <v>230321</v>
      </c>
      <c r="O695" s="8" t="s">
        <v>986</v>
      </c>
      <c r="P695" s="23"/>
      <c r="Q695" s="23"/>
      <c r="R695" s="22"/>
      <c r="S695" s="22"/>
      <c r="T695" s="22"/>
      <c r="U695" s="22"/>
      <c r="V695" s="22"/>
    </row>
    <row r="696" spans="1:22">
      <c r="A696" s="12"/>
      <c r="B696" s="12"/>
      <c r="C696" s="12"/>
      <c r="M696" s="8" t="s">
        <v>987</v>
      </c>
      <c r="N696" s="8">
        <v>230381</v>
      </c>
      <c r="O696" s="8" t="s">
        <v>987</v>
      </c>
      <c r="P696" s="23"/>
      <c r="Q696" s="23"/>
      <c r="R696" s="22"/>
      <c r="S696" s="22"/>
      <c r="T696" s="22"/>
      <c r="U696" s="22"/>
      <c r="V696" s="22"/>
    </row>
    <row r="697" spans="1:22">
      <c r="A697" s="12"/>
      <c r="B697" s="12"/>
      <c r="C697" s="12"/>
      <c r="M697" s="8" t="s">
        <v>988</v>
      </c>
      <c r="N697" s="8">
        <v>230382</v>
      </c>
      <c r="O697" s="8" t="s">
        <v>988</v>
      </c>
      <c r="P697" s="23"/>
      <c r="Q697" s="23"/>
      <c r="R697" s="22"/>
      <c r="S697" s="22"/>
      <c r="T697" s="22"/>
      <c r="U697" s="22"/>
      <c r="V697" s="22"/>
    </row>
    <row r="698" spans="1:22">
      <c r="A698" s="12"/>
      <c r="B698" s="12"/>
      <c r="C698" s="12"/>
      <c r="M698" s="8" t="s">
        <v>161</v>
      </c>
      <c r="N698" s="8">
        <v>230400</v>
      </c>
      <c r="O698" s="8" t="s">
        <v>161</v>
      </c>
      <c r="P698" s="23"/>
      <c r="Q698" s="23"/>
      <c r="R698" s="22"/>
      <c r="S698" s="22"/>
      <c r="T698" s="22"/>
      <c r="U698" s="22"/>
      <c r="V698" s="22"/>
    </row>
    <row r="699" spans="1:22">
      <c r="A699" s="12"/>
      <c r="B699" s="12"/>
      <c r="C699" s="12"/>
      <c r="M699" s="8" t="s">
        <v>989</v>
      </c>
      <c r="N699" s="8">
        <v>230402</v>
      </c>
      <c r="O699" s="8" t="s">
        <v>989</v>
      </c>
      <c r="P699" s="23"/>
      <c r="Q699" s="23"/>
      <c r="R699" s="22"/>
      <c r="S699" s="22"/>
      <c r="T699" s="22"/>
      <c r="U699" s="22"/>
      <c r="V699" s="22"/>
    </row>
    <row r="700" spans="1:22">
      <c r="A700" s="12"/>
      <c r="B700" s="12"/>
      <c r="C700" s="12"/>
      <c r="M700" s="8" t="s">
        <v>990</v>
      </c>
      <c r="N700" s="8">
        <v>230403</v>
      </c>
      <c r="O700" s="8" t="s">
        <v>990</v>
      </c>
      <c r="P700" s="23"/>
      <c r="Q700" s="23"/>
      <c r="R700" s="22"/>
      <c r="S700" s="22"/>
      <c r="T700" s="22"/>
      <c r="U700" s="22"/>
      <c r="V700" s="22"/>
    </row>
    <row r="701" spans="1:22">
      <c r="A701" s="12"/>
      <c r="B701" s="12"/>
      <c r="C701" s="12"/>
      <c r="M701" s="8" t="s">
        <v>991</v>
      </c>
      <c r="N701" s="8">
        <v>230404</v>
      </c>
      <c r="O701" s="8" t="s">
        <v>991</v>
      </c>
      <c r="P701" s="23"/>
      <c r="Q701" s="23"/>
      <c r="R701" s="22"/>
      <c r="S701" s="22"/>
      <c r="T701" s="22"/>
      <c r="U701" s="22"/>
      <c r="V701" s="22"/>
    </row>
    <row r="702" spans="1:22">
      <c r="A702" s="12"/>
      <c r="B702" s="12"/>
      <c r="C702" s="12"/>
      <c r="M702" s="8" t="s">
        <v>992</v>
      </c>
      <c r="N702" s="8">
        <v>230405</v>
      </c>
      <c r="O702" s="8" t="s">
        <v>992</v>
      </c>
      <c r="P702" s="23"/>
      <c r="Q702" s="23"/>
      <c r="R702" s="22"/>
      <c r="S702" s="22"/>
      <c r="T702" s="22"/>
      <c r="U702" s="22"/>
      <c r="V702" s="22"/>
    </row>
    <row r="703" spans="1:22">
      <c r="A703" s="12"/>
      <c r="B703" s="12"/>
      <c r="C703" s="12"/>
      <c r="M703" s="8" t="s">
        <v>993</v>
      </c>
      <c r="N703" s="8">
        <v>230406</v>
      </c>
      <c r="O703" s="8" t="s">
        <v>993</v>
      </c>
      <c r="P703" s="23"/>
      <c r="Q703" s="23"/>
      <c r="R703" s="22"/>
      <c r="S703" s="22"/>
      <c r="T703" s="22"/>
      <c r="U703" s="22"/>
      <c r="V703" s="22"/>
    </row>
    <row r="704" spans="1:22">
      <c r="A704" s="12"/>
      <c r="B704" s="12"/>
      <c r="C704" s="12"/>
      <c r="M704" s="8" t="s">
        <v>994</v>
      </c>
      <c r="N704" s="8">
        <v>230407</v>
      </c>
      <c r="O704" s="8" t="s">
        <v>994</v>
      </c>
      <c r="P704" s="23"/>
      <c r="Q704" s="23"/>
      <c r="R704" s="22"/>
      <c r="S704" s="22"/>
      <c r="T704" s="22"/>
      <c r="U704" s="22"/>
      <c r="V704" s="22"/>
    </row>
    <row r="705" spans="1:22">
      <c r="A705" s="12"/>
      <c r="B705" s="12"/>
      <c r="C705" s="12"/>
      <c r="M705" s="8" t="s">
        <v>995</v>
      </c>
      <c r="N705" s="8">
        <v>230421</v>
      </c>
      <c r="O705" s="8" t="s">
        <v>995</v>
      </c>
      <c r="P705" s="23"/>
      <c r="Q705" s="23"/>
      <c r="R705" s="22"/>
      <c r="S705" s="22"/>
      <c r="T705" s="22"/>
      <c r="U705" s="22"/>
      <c r="V705" s="22"/>
    </row>
    <row r="706" spans="1:22">
      <c r="A706" s="12"/>
      <c r="B706" s="12"/>
      <c r="C706" s="12"/>
      <c r="M706" s="8" t="s">
        <v>996</v>
      </c>
      <c r="N706" s="8">
        <v>230422</v>
      </c>
      <c r="O706" s="8" t="s">
        <v>996</v>
      </c>
      <c r="P706" s="23"/>
      <c r="Q706" s="23"/>
      <c r="R706" s="22"/>
      <c r="S706" s="22"/>
      <c r="T706" s="22"/>
      <c r="U706" s="22"/>
      <c r="V706" s="22"/>
    </row>
    <row r="707" spans="1:22">
      <c r="A707" s="12"/>
      <c r="B707" s="12"/>
      <c r="C707" s="12"/>
      <c r="M707" s="8" t="s">
        <v>163</v>
      </c>
      <c r="N707" s="8">
        <v>230500</v>
      </c>
      <c r="O707" s="8" t="s">
        <v>163</v>
      </c>
      <c r="P707" s="23"/>
      <c r="Q707" s="23"/>
      <c r="R707" s="22"/>
      <c r="S707" s="22"/>
      <c r="T707" s="22"/>
      <c r="U707" s="22"/>
      <c r="V707" s="22"/>
    </row>
    <row r="708" spans="1:22">
      <c r="A708" s="12"/>
      <c r="B708" s="12"/>
      <c r="C708" s="12"/>
      <c r="M708" s="8" t="s">
        <v>997</v>
      </c>
      <c r="N708" s="8">
        <v>230502</v>
      </c>
      <c r="O708" s="8" t="s">
        <v>997</v>
      </c>
      <c r="P708" s="23"/>
      <c r="Q708" s="23"/>
      <c r="R708" s="22"/>
      <c r="S708" s="22"/>
      <c r="T708" s="22"/>
      <c r="U708" s="22"/>
      <c r="V708" s="22"/>
    </row>
    <row r="709" spans="1:22">
      <c r="A709" s="12"/>
      <c r="B709" s="12"/>
      <c r="C709" s="12"/>
      <c r="M709" s="8" t="s">
        <v>998</v>
      </c>
      <c r="N709" s="8">
        <v>230503</v>
      </c>
      <c r="O709" s="8" t="s">
        <v>998</v>
      </c>
      <c r="P709" s="23"/>
      <c r="Q709" s="23"/>
      <c r="R709" s="22"/>
      <c r="S709" s="22"/>
      <c r="T709" s="22"/>
      <c r="U709" s="22"/>
      <c r="V709" s="22"/>
    </row>
    <row r="710" spans="1:22">
      <c r="A710" s="12"/>
      <c r="B710" s="12"/>
      <c r="C710" s="12"/>
      <c r="M710" s="8" t="s">
        <v>999</v>
      </c>
      <c r="N710" s="8">
        <v>230505</v>
      </c>
      <c r="O710" s="8" t="s">
        <v>999</v>
      </c>
      <c r="P710" s="23"/>
      <c r="Q710" s="23"/>
      <c r="R710" s="22"/>
      <c r="S710" s="22"/>
      <c r="T710" s="22"/>
      <c r="U710" s="22"/>
      <c r="V710" s="22"/>
    </row>
    <row r="711" spans="1:22">
      <c r="A711" s="12"/>
      <c r="B711" s="12"/>
      <c r="C711" s="12"/>
      <c r="M711" s="8" t="s">
        <v>1000</v>
      </c>
      <c r="N711" s="8">
        <v>230506</v>
      </c>
      <c r="O711" s="8" t="s">
        <v>1000</v>
      </c>
      <c r="P711" s="23"/>
      <c r="Q711" s="23"/>
      <c r="R711" s="22"/>
      <c r="S711" s="22"/>
      <c r="T711" s="22"/>
      <c r="U711" s="22"/>
      <c r="V711" s="22"/>
    </row>
    <row r="712" spans="1:22">
      <c r="A712" s="12"/>
      <c r="B712" s="12"/>
      <c r="C712" s="12"/>
      <c r="M712" s="8" t="s">
        <v>1001</v>
      </c>
      <c r="N712" s="8">
        <v>230521</v>
      </c>
      <c r="O712" s="8" t="s">
        <v>1001</v>
      </c>
      <c r="P712" s="23"/>
      <c r="Q712" s="23"/>
      <c r="R712" s="22"/>
      <c r="S712" s="22"/>
      <c r="T712" s="22"/>
      <c r="U712" s="22"/>
      <c r="V712" s="22"/>
    </row>
    <row r="713" spans="1:22">
      <c r="A713" s="12"/>
      <c r="B713" s="12"/>
      <c r="C713" s="12"/>
      <c r="M713" s="8" t="s">
        <v>1002</v>
      </c>
      <c r="N713" s="8">
        <v>230522</v>
      </c>
      <c r="O713" s="8" t="s">
        <v>1002</v>
      </c>
      <c r="P713" s="23"/>
      <c r="Q713" s="23"/>
      <c r="R713" s="22"/>
      <c r="S713" s="22"/>
      <c r="T713" s="22"/>
      <c r="U713" s="22"/>
      <c r="V713" s="22"/>
    </row>
    <row r="714" spans="1:22">
      <c r="A714" s="12"/>
      <c r="B714" s="12"/>
      <c r="C714" s="12"/>
      <c r="M714" s="8" t="s">
        <v>1003</v>
      </c>
      <c r="N714" s="8">
        <v>230523</v>
      </c>
      <c r="O714" s="8" t="s">
        <v>1003</v>
      </c>
      <c r="P714" s="23"/>
      <c r="Q714" s="23"/>
      <c r="R714" s="22"/>
      <c r="S714" s="22"/>
      <c r="T714" s="22"/>
      <c r="U714" s="22"/>
      <c r="V714" s="22"/>
    </row>
    <row r="715" spans="1:22">
      <c r="A715" s="12"/>
      <c r="B715" s="12"/>
      <c r="C715" s="12"/>
      <c r="M715" s="8" t="s">
        <v>1004</v>
      </c>
      <c r="N715" s="8">
        <v>230524</v>
      </c>
      <c r="O715" s="8" t="s">
        <v>1004</v>
      </c>
      <c r="P715" s="23"/>
      <c r="Q715" s="23"/>
      <c r="R715" s="22"/>
      <c r="S715" s="22"/>
      <c r="T715" s="22"/>
      <c r="U715" s="22"/>
      <c r="V715" s="22"/>
    </row>
    <row r="716" spans="1:22">
      <c r="A716" s="12"/>
      <c r="B716" s="12"/>
      <c r="C716" s="12"/>
      <c r="M716" s="8" t="s">
        <v>165</v>
      </c>
      <c r="N716" s="8">
        <v>230600</v>
      </c>
      <c r="O716" s="8" t="s">
        <v>165</v>
      </c>
      <c r="P716" s="23"/>
      <c r="Q716" s="23"/>
      <c r="R716" s="22"/>
      <c r="S716" s="22"/>
      <c r="T716" s="22"/>
      <c r="U716" s="22"/>
      <c r="V716" s="22"/>
    </row>
    <row r="717" spans="1:22">
      <c r="A717" s="12"/>
      <c r="B717" s="12"/>
      <c r="C717" s="12"/>
      <c r="M717" s="8" t="s">
        <v>1005</v>
      </c>
      <c r="N717" s="8">
        <v>230602</v>
      </c>
      <c r="O717" s="8" t="s">
        <v>1005</v>
      </c>
      <c r="P717" s="23"/>
      <c r="Q717" s="23"/>
      <c r="R717" s="22"/>
      <c r="S717" s="22"/>
      <c r="T717" s="22"/>
      <c r="U717" s="22"/>
      <c r="V717" s="22"/>
    </row>
    <row r="718" spans="1:22">
      <c r="A718" s="12"/>
      <c r="B718" s="12"/>
      <c r="C718" s="12"/>
      <c r="M718" s="8" t="s">
        <v>1006</v>
      </c>
      <c r="N718" s="8">
        <v>230603</v>
      </c>
      <c r="O718" s="8" t="s">
        <v>1006</v>
      </c>
      <c r="P718" s="23"/>
      <c r="Q718" s="23"/>
      <c r="R718" s="22"/>
      <c r="S718" s="22"/>
      <c r="T718" s="22"/>
      <c r="U718" s="22"/>
      <c r="V718" s="22"/>
    </row>
    <row r="719" spans="1:22">
      <c r="A719" s="12"/>
      <c r="B719" s="12"/>
      <c r="C719" s="12"/>
      <c r="M719" s="8" t="s">
        <v>1007</v>
      </c>
      <c r="N719" s="8">
        <v>230604</v>
      </c>
      <c r="O719" s="8" t="s">
        <v>1007</v>
      </c>
      <c r="P719" s="23"/>
      <c r="Q719" s="23"/>
      <c r="R719" s="22"/>
      <c r="S719" s="22"/>
      <c r="T719" s="22"/>
      <c r="U719" s="22"/>
      <c r="V719" s="22"/>
    </row>
    <row r="720" spans="1:22">
      <c r="A720" s="12"/>
      <c r="B720" s="12"/>
      <c r="C720" s="12"/>
      <c r="M720" s="8" t="s">
        <v>1008</v>
      </c>
      <c r="N720" s="8">
        <v>230605</v>
      </c>
      <c r="O720" s="8" t="s">
        <v>1008</v>
      </c>
      <c r="P720" s="23"/>
      <c r="Q720" s="23"/>
      <c r="R720" s="22"/>
      <c r="S720" s="22"/>
      <c r="T720" s="22"/>
      <c r="U720" s="22"/>
      <c r="V720" s="22"/>
    </row>
    <row r="721" spans="1:22">
      <c r="A721" s="12"/>
      <c r="B721" s="12"/>
      <c r="C721" s="12"/>
      <c r="M721" s="8" t="s">
        <v>1009</v>
      </c>
      <c r="N721" s="8">
        <v>230606</v>
      </c>
      <c r="O721" s="8" t="s">
        <v>1009</v>
      </c>
      <c r="P721" s="23"/>
      <c r="Q721" s="23"/>
      <c r="R721" s="22"/>
      <c r="S721" s="22"/>
      <c r="T721" s="22"/>
      <c r="U721" s="22"/>
      <c r="V721" s="22"/>
    </row>
    <row r="722" spans="1:22">
      <c r="A722" s="12"/>
      <c r="B722" s="12"/>
      <c r="C722" s="12"/>
      <c r="M722" s="8" t="s">
        <v>1010</v>
      </c>
      <c r="N722" s="8">
        <v>230621</v>
      </c>
      <c r="O722" s="8" t="s">
        <v>1010</v>
      </c>
      <c r="P722" s="23"/>
      <c r="Q722" s="23"/>
      <c r="R722" s="22"/>
      <c r="S722" s="22"/>
      <c r="T722" s="22"/>
      <c r="U722" s="22"/>
      <c r="V722" s="22"/>
    </row>
    <row r="723" spans="1:22">
      <c r="A723" s="12"/>
      <c r="B723" s="12"/>
      <c r="C723" s="12"/>
      <c r="M723" s="8" t="s">
        <v>1011</v>
      </c>
      <c r="N723" s="8">
        <v>230622</v>
      </c>
      <c r="O723" s="8" t="s">
        <v>1011</v>
      </c>
      <c r="P723" s="23"/>
      <c r="Q723" s="23"/>
      <c r="R723" s="22"/>
      <c r="S723" s="22"/>
      <c r="T723" s="22"/>
      <c r="U723" s="22"/>
      <c r="V723" s="22"/>
    </row>
    <row r="724" spans="1:22">
      <c r="A724" s="12"/>
      <c r="B724" s="12"/>
      <c r="C724" s="12"/>
      <c r="M724" s="8" t="s">
        <v>1012</v>
      </c>
      <c r="N724" s="8">
        <v>230623</v>
      </c>
      <c r="O724" s="8" t="s">
        <v>1012</v>
      </c>
      <c r="P724" s="23"/>
      <c r="Q724" s="23"/>
      <c r="R724" s="22"/>
      <c r="S724" s="22"/>
      <c r="T724" s="22"/>
      <c r="U724" s="22"/>
      <c r="V724" s="22"/>
    </row>
    <row r="725" spans="1:22">
      <c r="A725" s="12"/>
      <c r="B725" s="12"/>
      <c r="C725" s="12"/>
      <c r="M725" s="8" t="s">
        <v>1013</v>
      </c>
      <c r="N725" s="8">
        <v>230624</v>
      </c>
      <c r="O725" s="8" t="s">
        <v>1013</v>
      </c>
      <c r="P725" s="23"/>
      <c r="Q725" s="23"/>
      <c r="R725" s="22"/>
      <c r="S725" s="22"/>
      <c r="T725" s="22"/>
      <c r="U725" s="22"/>
      <c r="V725" s="22"/>
    </row>
    <row r="726" spans="1:22">
      <c r="A726" s="12"/>
      <c r="B726" s="12"/>
      <c r="C726" s="12"/>
      <c r="M726" s="8" t="s">
        <v>167</v>
      </c>
      <c r="N726" s="8">
        <v>230700</v>
      </c>
      <c r="O726" s="8" t="s">
        <v>167</v>
      </c>
      <c r="P726" s="23"/>
      <c r="Q726" s="23"/>
      <c r="R726" s="22"/>
      <c r="S726" s="22"/>
      <c r="T726" s="22"/>
      <c r="U726" s="22"/>
      <c r="V726" s="22"/>
    </row>
    <row r="727" spans="1:22">
      <c r="A727" s="12"/>
      <c r="B727" s="12"/>
      <c r="C727" s="12"/>
      <c r="M727" s="8" t="s">
        <v>1014</v>
      </c>
      <c r="N727" s="8">
        <v>230702</v>
      </c>
      <c r="O727" s="8" t="s">
        <v>1014</v>
      </c>
      <c r="P727" s="23"/>
      <c r="Q727" s="23"/>
      <c r="R727" s="22"/>
      <c r="S727" s="22"/>
      <c r="T727" s="22"/>
      <c r="U727" s="22"/>
      <c r="V727" s="22"/>
    </row>
    <row r="728" spans="1:22">
      <c r="A728" s="12"/>
      <c r="B728" s="12"/>
      <c r="C728" s="12"/>
      <c r="M728" s="8" t="s">
        <v>1015</v>
      </c>
      <c r="N728" s="8">
        <v>230703</v>
      </c>
      <c r="O728" s="8" t="s">
        <v>1015</v>
      </c>
      <c r="P728" s="23"/>
      <c r="Q728" s="23"/>
      <c r="R728" s="22"/>
      <c r="S728" s="22"/>
      <c r="T728" s="22"/>
      <c r="U728" s="22"/>
      <c r="V728" s="22"/>
    </row>
    <row r="729" spans="1:22">
      <c r="A729" s="12"/>
      <c r="B729" s="12"/>
      <c r="C729" s="12"/>
      <c r="M729" s="8" t="s">
        <v>1016</v>
      </c>
      <c r="N729" s="8">
        <v>230704</v>
      </c>
      <c r="O729" s="8" t="s">
        <v>1016</v>
      </c>
      <c r="P729" s="23"/>
      <c r="Q729" s="23"/>
      <c r="R729" s="22"/>
      <c r="S729" s="22"/>
      <c r="T729" s="22"/>
      <c r="U729" s="22"/>
      <c r="V729" s="22"/>
    </row>
    <row r="730" spans="1:22">
      <c r="A730" s="12"/>
      <c r="B730" s="12"/>
      <c r="C730" s="12"/>
      <c r="M730" s="8" t="s">
        <v>1017</v>
      </c>
      <c r="N730" s="8">
        <v>230705</v>
      </c>
      <c r="O730" s="8" t="s">
        <v>1017</v>
      </c>
      <c r="P730" s="23"/>
      <c r="Q730" s="23"/>
      <c r="R730" s="22"/>
      <c r="S730" s="22"/>
      <c r="T730" s="22"/>
      <c r="U730" s="22"/>
      <c r="V730" s="22"/>
    </row>
    <row r="731" spans="1:22">
      <c r="A731" s="12"/>
      <c r="B731" s="12"/>
      <c r="C731" s="12"/>
      <c r="M731" s="8" t="s">
        <v>1018</v>
      </c>
      <c r="N731" s="8">
        <v>230706</v>
      </c>
      <c r="O731" s="8" t="s">
        <v>1018</v>
      </c>
      <c r="P731" s="23"/>
      <c r="Q731" s="23"/>
      <c r="R731" s="22"/>
      <c r="S731" s="22"/>
      <c r="T731" s="22"/>
      <c r="U731" s="22"/>
      <c r="V731" s="22"/>
    </row>
    <row r="732" spans="1:22">
      <c r="A732" s="12"/>
      <c r="B732" s="12"/>
      <c r="C732" s="12"/>
      <c r="M732" s="8" t="s">
        <v>1019</v>
      </c>
      <c r="N732" s="8">
        <v>230707</v>
      </c>
      <c r="O732" s="8" t="s">
        <v>1019</v>
      </c>
      <c r="P732" s="23"/>
      <c r="Q732" s="23"/>
      <c r="R732" s="22"/>
      <c r="S732" s="22"/>
      <c r="T732" s="22"/>
      <c r="U732" s="22"/>
      <c r="V732" s="22"/>
    </row>
    <row r="733" spans="1:22">
      <c r="A733" s="12"/>
      <c r="B733" s="12"/>
      <c r="C733" s="12"/>
      <c r="M733" s="8" t="s">
        <v>1020</v>
      </c>
      <c r="N733" s="8">
        <v>230708</v>
      </c>
      <c r="O733" s="8" t="s">
        <v>1020</v>
      </c>
      <c r="P733" s="23"/>
      <c r="Q733" s="23"/>
      <c r="R733" s="22"/>
      <c r="S733" s="22"/>
      <c r="T733" s="22"/>
      <c r="U733" s="22"/>
      <c r="V733" s="22"/>
    </row>
    <row r="734" spans="1:22">
      <c r="A734" s="12"/>
      <c r="B734" s="12"/>
      <c r="C734" s="12"/>
      <c r="M734" s="8" t="s">
        <v>1021</v>
      </c>
      <c r="N734" s="8">
        <v>230709</v>
      </c>
      <c r="O734" s="8" t="s">
        <v>1021</v>
      </c>
      <c r="P734" s="23"/>
      <c r="Q734" s="23"/>
      <c r="R734" s="22"/>
      <c r="S734" s="22"/>
      <c r="T734" s="22"/>
      <c r="U734" s="22"/>
      <c r="V734" s="22"/>
    </row>
    <row r="735" spans="1:22">
      <c r="A735" s="12"/>
      <c r="B735" s="12"/>
      <c r="C735" s="12"/>
      <c r="M735" s="8" t="s">
        <v>1022</v>
      </c>
      <c r="N735" s="8">
        <v>230710</v>
      </c>
      <c r="O735" s="8" t="s">
        <v>1022</v>
      </c>
      <c r="P735" s="23"/>
      <c r="Q735" s="23"/>
      <c r="R735" s="22"/>
      <c r="S735" s="22"/>
      <c r="T735" s="22"/>
      <c r="U735" s="22"/>
      <c r="V735" s="22"/>
    </row>
    <row r="736" spans="1:22">
      <c r="A736" s="12"/>
      <c r="B736" s="12"/>
      <c r="C736" s="12"/>
      <c r="M736" s="8" t="s">
        <v>1023</v>
      </c>
      <c r="N736" s="8">
        <v>230711</v>
      </c>
      <c r="O736" s="8" t="s">
        <v>1023</v>
      </c>
      <c r="P736" s="23"/>
      <c r="Q736" s="23"/>
      <c r="R736" s="22"/>
      <c r="S736" s="22"/>
      <c r="T736" s="22"/>
      <c r="U736" s="22"/>
      <c r="V736" s="22"/>
    </row>
    <row r="737" spans="1:22">
      <c r="A737" s="12"/>
      <c r="B737" s="12"/>
      <c r="C737" s="12"/>
      <c r="M737" s="8" t="s">
        <v>1024</v>
      </c>
      <c r="N737" s="8">
        <v>230712</v>
      </c>
      <c r="O737" s="8" t="s">
        <v>1024</v>
      </c>
      <c r="P737" s="23"/>
      <c r="Q737" s="23"/>
      <c r="R737" s="22"/>
      <c r="S737" s="22"/>
      <c r="T737" s="22"/>
      <c r="U737" s="22"/>
      <c r="V737" s="22"/>
    </row>
    <row r="738" spans="1:22">
      <c r="A738" s="12"/>
      <c r="B738" s="12"/>
      <c r="C738" s="12"/>
      <c r="M738" s="8" t="s">
        <v>1025</v>
      </c>
      <c r="N738" s="8">
        <v>230713</v>
      </c>
      <c r="O738" s="8" t="s">
        <v>1025</v>
      </c>
      <c r="P738" s="23"/>
      <c r="Q738" s="23"/>
      <c r="R738" s="22"/>
      <c r="S738" s="22"/>
      <c r="T738" s="22"/>
      <c r="U738" s="22"/>
      <c r="V738" s="22"/>
    </row>
    <row r="739" spans="1:22">
      <c r="A739" s="12"/>
      <c r="B739" s="12"/>
      <c r="C739" s="12"/>
      <c r="M739" s="8" t="s">
        <v>1026</v>
      </c>
      <c r="N739" s="8">
        <v>230714</v>
      </c>
      <c r="O739" s="8" t="s">
        <v>1026</v>
      </c>
      <c r="P739" s="23"/>
      <c r="Q739" s="23"/>
      <c r="R739" s="22"/>
      <c r="S739" s="22"/>
      <c r="T739" s="22"/>
      <c r="U739" s="22"/>
      <c r="V739" s="22"/>
    </row>
    <row r="740" spans="1:22">
      <c r="A740" s="12"/>
      <c r="B740" s="12"/>
      <c r="C740" s="12"/>
      <c r="M740" s="8" t="s">
        <v>1027</v>
      </c>
      <c r="N740" s="8">
        <v>230715</v>
      </c>
      <c r="O740" s="8" t="s">
        <v>1027</v>
      </c>
      <c r="P740" s="23"/>
      <c r="Q740" s="23"/>
      <c r="R740" s="22"/>
      <c r="S740" s="22"/>
      <c r="T740" s="22"/>
      <c r="U740" s="22"/>
      <c r="V740" s="22"/>
    </row>
    <row r="741" spans="1:22">
      <c r="A741" s="12"/>
      <c r="B741" s="12"/>
      <c r="C741" s="12"/>
      <c r="M741" s="8" t="s">
        <v>1028</v>
      </c>
      <c r="N741" s="8">
        <v>230716</v>
      </c>
      <c r="O741" s="8" t="s">
        <v>1028</v>
      </c>
      <c r="P741" s="23"/>
      <c r="Q741" s="23"/>
      <c r="R741" s="22"/>
      <c r="S741" s="22"/>
      <c r="T741" s="22"/>
      <c r="U741" s="22"/>
      <c r="V741" s="22"/>
    </row>
    <row r="742" spans="1:22">
      <c r="A742" s="12"/>
      <c r="B742" s="12"/>
      <c r="C742" s="12"/>
      <c r="M742" s="8" t="s">
        <v>1029</v>
      </c>
      <c r="N742" s="8">
        <v>230722</v>
      </c>
      <c r="O742" s="8" t="s">
        <v>1029</v>
      </c>
      <c r="P742" s="23"/>
      <c r="Q742" s="23"/>
      <c r="R742" s="22"/>
      <c r="S742" s="22"/>
      <c r="T742" s="22"/>
      <c r="U742" s="22"/>
      <c r="V742" s="22"/>
    </row>
    <row r="743" spans="1:22">
      <c r="A743" s="12"/>
      <c r="B743" s="12"/>
      <c r="C743" s="12"/>
      <c r="M743" s="8" t="s">
        <v>1030</v>
      </c>
      <c r="N743" s="8">
        <v>230781</v>
      </c>
      <c r="O743" s="8" t="s">
        <v>1030</v>
      </c>
      <c r="P743" s="23"/>
      <c r="Q743" s="23"/>
      <c r="R743" s="22"/>
      <c r="S743" s="22"/>
      <c r="T743" s="22"/>
      <c r="U743" s="22"/>
      <c r="V743" s="22"/>
    </row>
    <row r="744" spans="1:22">
      <c r="A744" s="12"/>
      <c r="B744" s="12"/>
      <c r="C744" s="12"/>
      <c r="M744" s="8" t="s">
        <v>169</v>
      </c>
      <c r="N744" s="8">
        <v>230800</v>
      </c>
      <c r="O744" s="8" t="s">
        <v>169</v>
      </c>
      <c r="P744" s="23"/>
      <c r="Q744" s="23"/>
      <c r="R744" s="22"/>
      <c r="S744" s="22"/>
      <c r="T744" s="22"/>
      <c r="U744" s="22"/>
      <c r="V744" s="22"/>
    </row>
    <row r="745" spans="1:22">
      <c r="A745" s="12"/>
      <c r="B745" s="12"/>
      <c r="C745" s="12"/>
      <c r="M745" s="8" t="s">
        <v>989</v>
      </c>
      <c r="N745" s="8">
        <v>230803</v>
      </c>
      <c r="O745" s="8" t="s">
        <v>989</v>
      </c>
      <c r="P745" s="23"/>
      <c r="Q745" s="23"/>
      <c r="R745" s="22"/>
      <c r="S745" s="22"/>
      <c r="T745" s="22"/>
      <c r="U745" s="22"/>
      <c r="V745" s="22"/>
    </row>
    <row r="746" spans="1:22">
      <c r="A746" s="12"/>
      <c r="B746" s="12"/>
      <c r="C746" s="12"/>
      <c r="M746" s="8" t="s">
        <v>1031</v>
      </c>
      <c r="N746" s="8">
        <v>230804</v>
      </c>
      <c r="O746" s="8" t="s">
        <v>1031</v>
      </c>
      <c r="P746" s="23"/>
      <c r="Q746" s="23"/>
      <c r="R746" s="22"/>
      <c r="S746" s="22"/>
      <c r="T746" s="22"/>
      <c r="U746" s="22"/>
      <c r="V746" s="22"/>
    </row>
    <row r="747" spans="1:22">
      <c r="A747" s="12"/>
      <c r="B747" s="12"/>
      <c r="C747" s="12"/>
      <c r="M747" s="8" t="s">
        <v>1032</v>
      </c>
      <c r="N747" s="8">
        <v>230805</v>
      </c>
      <c r="O747" s="8" t="s">
        <v>1032</v>
      </c>
      <c r="P747" s="23"/>
      <c r="Q747" s="23"/>
      <c r="R747" s="22"/>
      <c r="S747" s="22"/>
      <c r="T747" s="22"/>
      <c r="U747" s="22"/>
      <c r="V747" s="22"/>
    </row>
    <row r="748" spans="1:22">
      <c r="A748" s="12"/>
      <c r="B748" s="12"/>
      <c r="C748" s="12"/>
      <c r="M748" s="8" t="s">
        <v>484</v>
      </c>
      <c r="N748" s="8">
        <v>230811</v>
      </c>
      <c r="O748" s="8" t="s">
        <v>484</v>
      </c>
      <c r="P748" s="23"/>
      <c r="Q748" s="23"/>
      <c r="R748" s="22"/>
      <c r="S748" s="22"/>
      <c r="T748" s="22"/>
      <c r="U748" s="22"/>
      <c r="V748" s="22"/>
    </row>
    <row r="749" spans="1:22">
      <c r="A749" s="12"/>
      <c r="B749" s="12"/>
      <c r="C749" s="12"/>
      <c r="M749" s="8" t="s">
        <v>1033</v>
      </c>
      <c r="N749" s="8">
        <v>230822</v>
      </c>
      <c r="O749" s="8" t="s">
        <v>1033</v>
      </c>
      <c r="P749" s="23"/>
      <c r="Q749" s="23"/>
      <c r="R749" s="22"/>
      <c r="S749" s="22"/>
      <c r="T749" s="22"/>
      <c r="U749" s="22"/>
      <c r="V749" s="22"/>
    </row>
    <row r="750" spans="1:22">
      <c r="A750" s="12"/>
      <c r="B750" s="12"/>
      <c r="C750" s="12"/>
      <c r="M750" s="8" t="s">
        <v>1034</v>
      </c>
      <c r="N750" s="8">
        <v>230826</v>
      </c>
      <c r="O750" s="8" t="s">
        <v>1034</v>
      </c>
      <c r="P750" s="23"/>
      <c r="Q750" s="23"/>
      <c r="R750" s="22"/>
      <c r="S750" s="22"/>
      <c r="T750" s="22"/>
      <c r="U750" s="22"/>
      <c r="V750" s="22"/>
    </row>
    <row r="751" spans="1:22">
      <c r="A751" s="12"/>
      <c r="B751" s="12"/>
      <c r="C751" s="12"/>
      <c r="M751" s="8" t="s">
        <v>1035</v>
      </c>
      <c r="N751" s="8">
        <v>230828</v>
      </c>
      <c r="O751" s="8" t="s">
        <v>1035</v>
      </c>
      <c r="P751" s="23"/>
      <c r="Q751" s="23"/>
      <c r="R751" s="22"/>
      <c r="S751" s="22"/>
      <c r="T751" s="22"/>
      <c r="U751" s="22"/>
      <c r="V751" s="22"/>
    </row>
    <row r="752" spans="1:22">
      <c r="A752" s="12"/>
      <c r="B752" s="12"/>
      <c r="C752" s="12"/>
      <c r="M752" s="8" t="s">
        <v>1036</v>
      </c>
      <c r="N752" s="8">
        <v>230833</v>
      </c>
      <c r="O752" s="8" t="s">
        <v>1036</v>
      </c>
      <c r="P752" s="23"/>
      <c r="Q752" s="23"/>
      <c r="R752" s="22"/>
      <c r="S752" s="22"/>
      <c r="T752" s="22"/>
      <c r="U752" s="22"/>
      <c r="V752" s="22"/>
    </row>
    <row r="753" spans="1:22">
      <c r="A753" s="12"/>
      <c r="B753" s="12"/>
      <c r="C753" s="12"/>
      <c r="M753" s="8" t="s">
        <v>1037</v>
      </c>
      <c r="N753" s="8">
        <v>230881</v>
      </c>
      <c r="O753" s="8" t="s">
        <v>1037</v>
      </c>
      <c r="P753" s="23"/>
      <c r="Q753" s="23"/>
      <c r="R753" s="22"/>
      <c r="S753" s="22"/>
      <c r="T753" s="22"/>
      <c r="U753" s="22"/>
      <c r="V753" s="22"/>
    </row>
    <row r="754" spans="1:22">
      <c r="A754" s="12"/>
      <c r="B754" s="12"/>
      <c r="C754" s="12"/>
      <c r="M754" s="8" t="s">
        <v>1038</v>
      </c>
      <c r="N754" s="8">
        <v>230882</v>
      </c>
      <c r="O754" s="8" t="s">
        <v>1038</v>
      </c>
      <c r="P754" s="23"/>
      <c r="Q754" s="23"/>
      <c r="R754" s="22"/>
      <c r="S754" s="22"/>
      <c r="T754" s="22"/>
      <c r="U754" s="22"/>
      <c r="V754" s="22"/>
    </row>
    <row r="755" spans="1:22">
      <c r="A755" s="12"/>
      <c r="B755" s="12"/>
      <c r="C755" s="12"/>
      <c r="M755" s="8" t="s">
        <v>171</v>
      </c>
      <c r="N755" s="8">
        <v>230900</v>
      </c>
      <c r="O755" s="8" t="s">
        <v>171</v>
      </c>
      <c r="P755" s="23"/>
      <c r="Q755" s="23"/>
      <c r="R755" s="22"/>
      <c r="S755" s="22"/>
      <c r="T755" s="22"/>
      <c r="U755" s="22"/>
      <c r="V755" s="22"/>
    </row>
    <row r="756" spans="1:22">
      <c r="A756" s="12"/>
      <c r="B756" s="12"/>
      <c r="C756" s="12"/>
      <c r="M756" s="8" t="s">
        <v>1039</v>
      </c>
      <c r="N756" s="8">
        <v>230902</v>
      </c>
      <c r="O756" s="8" t="s">
        <v>1039</v>
      </c>
      <c r="P756" s="23"/>
      <c r="Q756" s="23"/>
      <c r="R756" s="22"/>
      <c r="S756" s="22"/>
      <c r="T756" s="22"/>
      <c r="U756" s="22"/>
      <c r="V756" s="22"/>
    </row>
    <row r="757" spans="1:22">
      <c r="A757" s="12"/>
      <c r="B757" s="12"/>
      <c r="C757" s="12"/>
      <c r="M757" s="8" t="s">
        <v>1040</v>
      </c>
      <c r="N757" s="8">
        <v>230903</v>
      </c>
      <c r="O757" s="8" t="s">
        <v>1040</v>
      </c>
      <c r="P757" s="23"/>
      <c r="Q757" s="23"/>
      <c r="R757" s="22"/>
      <c r="S757" s="22"/>
      <c r="T757" s="22"/>
      <c r="U757" s="22"/>
      <c r="V757" s="22"/>
    </row>
    <row r="758" spans="1:22">
      <c r="A758" s="12"/>
      <c r="B758" s="12"/>
      <c r="C758" s="12"/>
      <c r="M758" s="8" t="s">
        <v>1041</v>
      </c>
      <c r="N758" s="8">
        <v>230904</v>
      </c>
      <c r="O758" s="8" t="s">
        <v>1041</v>
      </c>
      <c r="P758" s="23"/>
      <c r="Q758" s="23"/>
      <c r="R758" s="22"/>
      <c r="S758" s="22"/>
      <c r="T758" s="22"/>
      <c r="U758" s="22"/>
      <c r="V758" s="22"/>
    </row>
    <row r="759" spans="1:22">
      <c r="A759" s="12"/>
      <c r="B759" s="12"/>
      <c r="C759" s="12"/>
      <c r="M759" s="8" t="s">
        <v>1042</v>
      </c>
      <c r="N759" s="8">
        <v>230921</v>
      </c>
      <c r="O759" s="8" t="s">
        <v>1042</v>
      </c>
      <c r="P759" s="23"/>
      <c r="Q759" s="23"/>
      <c r="R759" s="22"/>
      <c r="S759" s="22"/>
      <c r="T759" s="22"/>
      <c r="U759" s="22"/>
      <c r="V759" s="22"/>
    </row>
    <row r="760" spans="1:22">
      <c r="A760" s="12"/>
      <c r="B760" s="12"/>
      <c r="C760" s="12"/>
      <c r="M760" s="8" t="s">
        <v>173</v>
      </c>
      <c r="N760" s="8">
        <v>231000</v>
      </c>
      <c r="O760" s="8" t="s">
        <v>173</v>
      </c>
      <c r="P760" s="23"/>
      <c r="Q760" s="23"/>
      <c r="R760" s="22"/>
      <c r="S760" s="22"/>
      <c r="T760" s="22"/>
      <c r="U760" s="22"/>
      <c r="V760" s="22"/>
    </row>
    <row r="761" spans="1:22">
      <c r="A761" s="12"/>
      <c r="B761" s="12"/>
      <c r="C761" s="12"/>
      <c r="M761" s="8" t="s">
        <v>1043</v>
      </c>
      <c r="N761" s="8">
        <v>231002</v>
      </c>
      <c r="O761" s="8" t="s">
        <v>1043</v>
      </c>
      <c r="P761" s="23"/>
      <c r="Q761" s="23"/>
      <c r="R761" s="22"/>
      <c r="S761" s="22"/>
      <c r="T761" s="22"/>
      <c r="U761" s="22"/>
      <c r="V761" s="22"/>
    </row>
    <row r="762" spans="1:22">
      <c r="A762" s="12"/>
      <c r="B762" s="12"/>
      <c r="C762" s="12"/>
      <c r="M762" s="8" t="s">
        <v>1044</v>
      </c>
      <c r="N762" s="8">
        <v>231003</v>
      </c>
      <c r="O762" s="8" t="s">
        <v>1044</v>
      </c>
      <c r="P762" s="23"/>
      <c r="Q762" s="23"/>
      <c r="R762" s="22"/>
      <c r="S762" s="22"/>
      <c r="T762" s="22"/>
      <c r="U762" s="22"/>
      <c r="V762" s="22"/>
    </row>
    <row r="763" spans="1:22">
      <c r="A763" s="12"/>
      <c r="B763" s="12"/>
      <c r="C763" s="12"/>
      <c r="M763" s="8" t="s">
        <v>1045</v>
      </c>
      <c r="N763" s="8">
        <v>231004</v>
      </c>
      <c r="O763" s="8" t="s">
        <v>1045</v>
      </c>
      <c r="P763" s="23"/>
      <c r="Q763" s="23"/>
      <c r="R763" s="22"/>
      <c r="S763" s="22"/>
      <c r="T763" s="22"/>
      <c r="U763" s="22"/>
      <c r="V763" s="22"/>
    </row>
    <row r="764" spans="1:22">
      <c r="A764" s="12"/>
      <c r="B764" s="12"/>
      <c r="C764" s="12"/>
      <c r="M764" s="8" t="s">
        <v>912</v>
      </c>
      <c r="N764" s="8">
        <v>231005</v>
      </c>
      <c r="O764" s="8" t="s">
        <v>912</v>
      </c>
      <c r="P764" s="23"/>
      <c r="Q764" s="23"/>
      <c r="R764" s="22"/>
      <c r="S764" s="22"/>
      <c r="T764" s="22"/>
      <c r="U764" s="22"/>
      <c r="V764" s="22"/>
    </row>
    <row r="765" spans="1:22">
      <c r="A765" s="12"/>
      <c r="B765" s="12"/>
      <c r="C765" s="12"/>
      <c r="M765" s="8" t="s">
        <v>1046</v>
      </c>
      <c r="N765" s="8">
        <v>231024</v>
      </c>
      <c r="O765" s="8" t="s">
        <v>1046</v>
      </c>
      <c r="P765" s="23"/>
      <c r="Q765" s="23"/>
      <c r="R765" s="22"/>
      <c r="S765" s="22"/>
      <c r="T765" s="22"/>
      <c r="U765" s="22"/>
      <c r="V765" s="22"/>
    </row>
    <row r="766" spans="1:22">
      <c r="A766" s="12"/>
      <c r="B766" s="12"/>
      <c r="C766" s="12"/>
      <c r="M766" s="8" t="s">
        <v>1047</v>
      </c>
      <c r="N766" s="8">
        <v>231025</v>
      </c>
      <c r="O766" s="8" t="s">
        <v>1047</v>
      </c>
      <c r="P766" s="23"/>
      <c r="Q766" s="23"/>
      <c r="R766" s="22"/>
      <c r="S766" s="22"/>
      <c r="T766" s="22"/>
      <c r="U766" s="22"/>
      <c r="V766" s="22"/>
    </row>
    <row r="767" spans="1:22">
      <c r="A767" s="12"/>
      <c r="B767" s="12"/>
      <c r="C767" s="12"/>
      <c r="M767" s="8" t="s">
        <v>1048</v>
      </c>
      <c r="N767" s="8">
        <v>231081</v>
      </c>
      <c r="O767" s="8" t="s">
        <v>1048</v>
      </c>
      <c r="P767" s="23"/>
      <c r="Q767" s="23"/>
      <c r="R767" s="22"/>
      <c r="S767" s="22"/>
      <c r="T767" s="22"/>
      <c r="U767" s="22"/>
      <c r="V767" s="22"/>
    </row>
    <row r="768" spans="1:22">
      <c r="A768" s="12"/>
      <c r="B768" s="12"/>
      <c r="C768" s="12"/>
      <c r="M768" s="8" t="s">
        <v>1049</v>
      </c>
      <c r="N768" s="8">
        <v>231083</v>
      </c>
      <c r="O768" s="8" t="s">
        <v>1049</v>
      </c>
      <c r="P768" s="23"/>
      <c r="Q768" s="23"/>
      <c r="R768" s="22"/>
      <c r="S768" s="22"/>
      <c r="T768" s="22"/>
      <c r="U768" s="22"/>
      <c r="V768" s="22"/>
    </row>
    <row r="769" spans="1:22">
      <c r="A769" s="12"/>
      <c r="B769" s="12"/>
      <c r="C769" s="12"/>
      <c r="M769" s="8" t="s">
        <v>1050</v>
      </c>
      <c r="N769" s="8">
        <v>231084</v>
      </c>
      <c r="O769" s="8" t="s">
        <v>1050</v>
      </c>
      <c r="P769" s="23"/>
      <c r="Q769" s="23"/>
      <c r="R769" s="22"/>
      <c r="S769" s="22"/>
      <c r="T769" s="22"/>
      <c r="U769" s="22"/>
      <c r="V769" s="22"/>
    </row>
    <row r="770" spans="1:22">
      <c r="A770" s="12"/>
      <c r="B770" s="12"/>
      <c r="C770" s="12"/>
      <c r="M770" s="8" t="s">
        <v>1051</v>
      </c>
      <c r="N770" s="8">
        <v>231085</v>
      </c>
      <c r="O770" s="8" t="s">
        <v>1051</v>
      </c>
      <c r="P770" s="23"/>
      <c r="Q770" s="23"/>
      <c r="R770" s="22"/>
      <c r="S770" s="22"/>
      <c r="T770" s="22"/>
      <c r="U770" s="22"/>
      <c r="V770" s="22"/>
    </row>
    <row r="771" spans="1:22">
      <c r="A771" s="12"/>
      <c r="B771" s="12"/>
      <c r="C771" s="12"/>
      <c r="M771" s="8" t="s">
        <v>174</v>
      </c>
      <c r="N771" s="8">
        <v>231100</v>
      </c>
      <c r="O771" s="8" t="s">
        <v>174</v>
      </c>
      <c r="P771" s="23"/>
      <c r="Q771" s="23"/>
      <c r="R771" s="22"/>
      <c r="S771" s="22"/>
      <c r="T771" s="22"/>
      <c r="U771" s="22"/>
      <c r="V771" s="22"/>
    </row>
    <row r="772" spans="1:22">
      <c r="A772" s="12"/>
      <c r="B772" s="12"/>
      <c r="C772" s="12"/>
      <c r="M772" s="8" t="s">
        <v>1052</v>
      </c>
      <c r="N772" s="8">
        <v>231102</v>
      </c>
      <c r="O772" s="8" t="s">
        <v>1052</v>
      </c>
      <c r="P772" s="23"/>
      <c r="Q772" s="23"/>
      <c r="R772" s="22"/>
      <c r="S772" s="22"/>
      <c r="T772" s="22"/>
      <c r="U772" s="22"/>
      <c r="V772" s="22"/>
    </row>
    <row r="773" spans="1:22">
      <c r="A773" s="12"/>
      <c r="B773" s="12"/>
      <c r="C773" s="12"/>
      <c r="M773" s="8" t="s">
        <v>1053</v>
      </c>
      <c r="N773" s="8">
        <v>231121</v>
      </c>
      <c r="O773" s="8" t="s">
        <v>1053</v>
      </c>
      <c r="P773" s="23"/>
      <c r="Q773" s="23"/>
      <c r="R773" s="22"/>
      <c r="S773" s="22"/>
      <c r="T773" s="22"/>
      <c r="U773" s="22"/>
      <c r="V773" s="22"/>
    </row>
    <row r="774" spans="1:22">
      <c r="A774" s="12"/>
      <c r="B774" s="12"/>
      <c r="C774" s="12"/>
      <c r="M774" s="8" t="s">
        <v>1054</v>
      </c>
      <c r="N774" s="8">
        <v>231123</v>
      </c>
      <c r="O774" s="8" t="s">
        <v>1054</v>
      </c>
      <c r="P774" s="23"/>
      <c r="Q774" s="23"/>
      <c r="R774" s="22"/>
      <c r="S774" s="22"/>
      <c r="T774" s="22"/>
      <c r="U774" s="22"/>
      <c r="V774" s="22"/>
    </row>
    <row r="775" spans="1:22">
      <c r="A775" s="12"/>
      <c r="B775" s="12"/>
      <c r="C775" s="12"/>
      <c r="M775" s="8" t="s">
        <v>1055</v>
      </c>
      <c r="N775" s="8">
        <v>231124</v>
      </c>
      <c r="O775" s="8" t="s">
        <v>1055</v>
      </c>
      <c r="P775" s="23"/>
      <c r="Q775" s="23"/>
      <c r="R775" s="22"/>
      <c r="S775" s="22"/>
      <c r="T775" s="22"/>
      <c r="U775" s="22"/>
      <c r="V775" s="22"/>
    </row>
    <row r="776" spans="1:22">
      <c r="A776" s="12"/>
      <c r="B776" s="12"/>
      <c r="C776" s="12"/>
      <c r="M776" s="8" t="s">
        <v>1056</v>
      </c>
      <c r="N776" s="8">
        <v>231181</v>
      </c>
      <c r="O776" s="8" t="s">
        <v>1056</v>
      </c>
      <c r="P776" s="23"/>
      <c r="Q776" s="23"/>
      <c r="R776" s="22"/>
      <c r="S776" s="22"/>
      <c r="T776" s="22"/>
      <c r="U776" s="22"/>
      <c r="V776" s="22"/>
    </row>
    <row r="777" spans="1:22">
      <c r="A777" s="12"/>
      <c r="B777" s="12"/>
      <c r="C777" s="12"/>
      <c r="M777" s="8" t="s">
        <v>1057</v>
      </c>
      <c r="N777" s="8">
        <v>231182</v>
      </c>
      <c r="O777" s="8" t="s">
        <v>1057</v>
      </c>
      <c r="P777" s="23"/>
      <c r="Q777" s="23"/>
      <c r="R777" s="22"/>
      <c r="S777" s="22"/>
      <c r="T777" s="22"/>
      <c r="U777" s="22"/>
      <c r="V777" s="22"/>
    </row>
    <row r="778" spans="1:22">
      <c r="A778" s="12"/>
      <c r="B778" s="12"/>
      <c r="C778" s="12"/>
      <c r="M778" s="8" t="s">
        <v>176</v>
      </c>
      <c r="N778" s="8">
        <v>231200</v>
      </c>
      <c r="O778" s="8" t="s">
        <v>176</v>
      </c>
      <c r="P778" s="23"/>
      <c r="Q778" s="23"/>
      <c r="R778" s="22"/>
      <c r="S778" s="22"/>
      <c r="T778" s="22"/>
      <c r="U778" s="22"/>
      <c r="V778" s="22"/>
    </row>
    <row r="779" spans="1:22">
      <c r="A779" s="12"/>
      <c r="B779" s="12"/>
      <c r="C779" s="12"/>
      <c r="M779" s="8" t="s">
        <v>1058</v>
      </c>
      <c r="N779" s="8">
        <v>231202</v>
      </c>
      <c r="O779" s="8" t="s">
        <v>1058</v>
      </c>
      <c r="P779" s="23"/>
      <c r="Q779" s="23"/>
      <c r="R779" s="22"/>
      <c r="S779" s="22"/>
      <c r="T779" s="22"/>
      <c r="U779" s="22"/>
      <c r="V779" s="22"/>
    </row>
    <row r="780" spans="1:22">
      <c r="A780" s="12"/>
      <c r="B780" s="12"/>
      <c r="C780" s="12"/>
      <c r="M780" s="8" t="s">
        <v>1059</v>
      </c>
      <c r="N780" s="8">
        <v>231221</v>
      </c>
      <c r="O780" s="8" t="s">
        <v>1059</v>
      </c>
      <c r="P780" s="23"/>
      <c r="Q780" s="23"/>
      <c r="R780" s="22"/>
      <c r="S780" s="22"/>
      <c r="T780" s="22"/>
      <c r="U780" s="22"/>
      <c r="V780" s="22"/>
    </row>
    <row r="781" spans="1:22">
      <c r="A781" s="12"/>
      <c r="B781" s="12"/>
      <c r="C781" s="12"/>
      <c r="M781" s="8" t="s">
        <v>1060</v>
      </c>
      <c r="N781" s="8">
        <v>231222</v>
      </c>
      <c r="O781" s="8" t="s">
        <v>1060</v>
      </c>
      <c r="P781" s="23"/>
      <c r="Q781" s="23"/>
      <c r="R781" s="22"/>
      <c r="S781" s="22"/>
      <c r="T781" s="22"/>
      <c r="U781" s="22"/>
      <c r="V781" s="22"/>
    </row>
    <row r="782" spans="1:22">
      <c r="A782" s="12"/>
      <c r="B782" s="12"/>
      <c r="C782" s="12"/>
      <c r="M782" s="8" t="s">
        <v>1061</v>
      </c>
      <c r="N782" s="8">
        <v>231223</v>
      </c>
      <c r="O782" s="8" t="s">
        <v>1061</v>
      </c>
      <c r="P782" s="23"/>
      <c r="Q782" s="23"/>
      <c r="R782" s="22"/>
      <c r="S782" s="22"/>
      <c r="T782" s="22"/>
      <c r="U782" s="22"/>
      <c r="V782" s="22"/>
    </row>
    <row r="783" spans="1:22">
      <c r="A783" s="12"/>
      <c r="B783" s="12"/>
      <c r="C783" s="12"/>
      <c r="M783" s="8" t="s">
        <v>1062</v>
      </c>
      <c r="N783" s="8">
        <v>231224</v>
      </c>
      <c r="O783" s="8" t="s">
        <v>1062</v>
      </c>
      <c r="P783" s="23"/>
      <c r="Q783" s="23"/>
      <c r="R783" s="22"/>
      <c r="S783" s="22"/>
      <c r="T783" s="22"/>
      <c r="U783" s="22"/>
      <c r="V783" s="22"/>
    </row>
    <row r="784" spans="1:22">
      <c r="A784" s="12"/>
      <c r="B784" s="12"/>
      <c r="C784" s="12"/>
      <c r="M784" s="8" t="s">
        <v>1063</v>
      </c>
      <c r="N784" s="8">
        <v>231225</v>
      </c>
      <c r="O784" s="8" t="s">
        <v>1063</v>
      </c>
      <c r="P784" s="23"/>
      <c r="Q784" s="23"/>
      <c r="R784" s="22"/>
      <c r="S784" s="22"/>
      <c r="T784" s="22"/>
      <c r="U784" s="22"/>
      <c r="V784" s="22"/>
    </row>
    <row r="785" spans="1:22">
      <c r="A785" s="12"/>
      <c r="B785" s="12"/>
      <c r="C785" s="12"/>
      <c r="M785" s="8" t="s">
        <v>1064</v>
      </c>
      <c r="N785" s="8">
        <v>231226</v>
      </c>
      <c r="O785" s="8" t="s">
        <v>1064</v>
      </c>
      <c r="P785" s="23"/>
      <c r="Q785" s="23"/>
      <c r="R785" s="22"/>
      <c r="S785" s="22"/>
      <c r="T785" s="22"/>
      <c r="U785" s="22"/>
      <c r="V785" s="22"/>
    </row>
    <row r="786" spans="1:22">
      <c r="A786" s="12"/>
      <c r="B786" s="12"/>
      <c r="C786" s="12"/>
      <c r="M786" s="8" t="s">
        <v>1065</v>
      </c>
      <c r="N786" s="8">
        <v>231281</v>
      </c>
      <c r="O786" s="8" t="s">
        <v>1065</v>
      </c>
      <c r="P786" s="23"/>
      <c r="Q786" s="23"/>
      <c r="R786" s="22"/>
      <c r="S786" s="22"/>
      <c r="T786" s="22"/>
      <c r="U786" s="22"/>
      <c r="V786" s="22"/>
    </row>
    <row r="787" spans="1:22">
      <c r="A787" s="12"/>
      <c r="B787" s="12"/>
      <c r="C787" s="12"/>
      <c r="M787" s="8" t="s">
        <v>1066</v>
      </c>
      <c r="N787" s="8">
        <v>231282</v>
      </c>
      <c r="O787" s="8" t="s">
        <v>1066</v>
      </c>
      <c r="P787" s="23"/>
      <c r="Q787" s="23"/>
      <c r="R787" s="22"/>
      <c r="S787" s="22"/>
      <c r="T787" s="22"/>
      <c r="U787" s="22"/>
      <c r="V787" s="22"/>
    </row>
    <row r="788" spans="1:22">
      <c r="A788" s="12"/>
      <c r="B788" s="12"/>
      <c r="C788" s="12"/>
      <c r="M788" s="8" t="s">
        <v>1067</v>
      </c>
      <c r="N788" s="8">
        <v>231283</v>
      </c>
      <c r="O788" s="8" t="s">
        <v>1067</v>
      </c>
      <c r="P788" s="23"/>
      <c r="Q788" s="23"/>
      <c r="R788" s="22"/>
      <c r="S788" s="22"/>
      <c r="T788" s="22"/>
      <c r="U788" s="22"/>
      <c r="V788" s="22"/>
    </row>
    <row r="789" spans="1:22">
      <c r="A789" s="12"/>
      <c r="B789" s="12"/>
      <c r="C789" s="12"/>
      <c r="M789" s="8" t="s">
        <v>178</v>
      </c>
      <c r="N789" s="8">
        <v>232700</v>
      </c>
      <c r="O789" s="8" t="s">
        <v>178</v>
      </c>
      <c r="P789" s="23"/>
      <c r="Q789" s="23"/>
      <c r="R789" s="22"/>
      <c r="S789" s="22"/>
      <c r="T789" s="22"/>
      <c r="U789" s="22"/>
      <c r="V789" s="22"/>
    </row>
    <row r="790" spans="1:22">
      <c r="A790" s="12"/>
      <c r="B790" s="12"/>
      <c r="C790" s="12"/>
      <c r="M790" s="8" t="s">
        <v>1068</v>
      </c>
      <c r="N790" s="8">
        <v>232721</v>
      </c>
      <c r="O790" s="8" t="s">
        <v>1068</v>
      </c>
      <c r="P790" s="23"/>
      <c r="Q790" s="23"/>
      <c r="R790" s="22"/>
      <c r="S790" s="22"/>
      <c r="T790" s="22"/>
      <c r="U790" s="22"/>
      <c r="V790" s="22"/>
    </row>
    <row r="791" spans="1:22">
      <c r="A791" s="12"/>
      <c r="B791" s="12"/>
      <c r="C791" s="12"/>
      <c r="M791" s="8" t="s">
        <v>1069</v>
      </c>
      <c r="N791" s="8">
        <v>232722</v>
      </c>
      <c r="O791" s="8" t="s">
        <v>1069</v>
      </c>
      <c r="P791" s="23"/>
      <c r="Q791" s="23"/>
      <c r="R791" s="22"/>
      <c r="S791" s="22"/>
      <c r="T791" s="22"/>
      <c r="U791" s="22"/>
      <c r="V791" s="22"/>
    </row>
    <row r="792" spans="1:22">
      <c r="A792" s="12"/>
      <c r="B792" s="12"/>
      <c r="C792" s="12"/>
      <c r="M792" s="8" t="s">
        <v>1070</v>
      </c>
      <c r="N792" s="8">
        <v>232723</v>
      </c>
      <c r="O792" s="8" t="s">
        <v>1070</v>
      </c>
      <c r="P792" s="23"/>
      <c r="Q792" s="23"/>
      <c r="R792" s="22"/>
      <c r="S792" s="22"/>
      <c r="T792" s="22"/>
      <c r="U792" s="22"/>
      <c r="V792" s="22"/>
    </row>
    <row r="793" spans="1:22">
      <c r="A793" s="12"/>
      <c r="B793" s="12"/>
      <c r="C793" s="12"/>
      <c r="M793" s="8" t="s">
        <v>27</v>
      </c>
      <c r="N793" s="8">
        <v>310000</v>
      </c>
      <c r="O793" s="8" t="s">
        <v>27</v>
      </c>
      <c r="P793" s="23"/>
      <c r="Q793" s="23"/>
      <c r="R793" s="22"/>
      <c r="S793" s="22"/>
      <c r="T793" s="22"/>
      <c r="U793" s="22"/>
      <c r="V793" s="22"/>
    </row>
    <row r="794" spans="1:22">
      <c r="A794" s="12"/>
      <c r="B794" s="12"/>
      <c r="C794" s="12"/>
      <c r="M794" s="8" t="s">
        <v>1071</v>
      </c>
      <c r="N794" s="8">
        <v>310101</v>
      </c>
      <c r="O794" s="8" t="s">
        <v>1071</v>
      </c>
      <c r="P794" s="23"/>
      <c r="Q794" s="23"/>
      <c r="R794" s="22"/>
      <c r="S794" s="22"/>
      <c r="T794" s="22"/>
      <c r="U794" s="22"/>
      <c r="V794" s="22"/>
    </row>
    <row r="795" spans="1:22">
      <c r="A795" s="12"/>
      <c r="B795" s="12"/>
      <c r="C795" s="12"/>
      <c r="M795" s="8" t="s">
        <v>1072</v>
      </c>
      <c r="N795" s="8">
        <v>310104</v>
      </c>
      <c r="O795" s="8" t="s">
        <v>1072</v>
      </c>
      <c r="P795" s="23"/>
      <c r="Q795" s="23"/>
      <c r="R795" s="22"/>
      <c r="S795" s="22"/>
      <c r="T795" s="22"/>
      <c r="U795" s="22"/>
      <c r="V795" s="22"/>
    </row>
    <row r="796" spans="1:22">
      <c r="A796" s="12"/>
      <c r="B796" s="12"/>
      <c r="C796" s="12"/>
      <c r="M796" s="8" t="s">
        <v>1073</v>
      </c>
      <c r="N796" s="8">
        <v>310105</v>
      </c>
      <c r="O796" s="8" t="s">
        <v>1073</v>
      </c>
      <c r="P796" s="23"/>
      <c r="Q796" s="23"/>
      <c r="R796" s="22"/>
      <c r="S796" s="22"/>
      <c r="T796" s="22"/>
      <c r="U796" s="22"/>
      <c r="V796" s="22"/>
    </row>
    <row r="797" spans="1:22">
      <c r="A797" s="12"/>
      <c r="B797" s="12"/>
      <c r="C797" s="12"/>
      <c r="M797" s="8" t="s">
        <v>1074</v>
      </c>
      <c r="N797" s="8">
        <v>310106</v>
      </c>
      <c r="O797" s="8" t="s">
        <v>1074</v>
      </c>
      <c r="P797" s="23"/>
      <c r="Q797" s="23"/>
      <c r="R797" s="22"/>
      <c r="S797" s="22"/>
      <c r="T797" s="22"/>
      <c r="U797" s="22"/>
      <c r="V797" s="22"/>
    </row>
    <row r="798" spans="1:22">
      <c r="A798" s="12"/>
      <c r="B798" s="12"/>
      <c r="C798" s="12"/>
      <c r="M798" s="8" t="s">
        <v>1075</v>
      </c>
      <c r="N798" s="8">
        <v>310107</v>
      </c>
      <c r="O798" s="8" t="s">
        <v>1075</v>
      </c>
      <c r="P798" s="23"/>
      <c r="Q798" s="23"/>
      <c r="R798" s="22"/>
      <c r="S798" s="22"/>
      <c r="T798" s="22"/>
      <c r="U798" s="22"/>
      <c r="V798" s="22"/>
    </row>
    <row r="799" spans="1:22">
      <c r="A799" s="12"/>
      <c r="B799" s="12"/>
      <c r="C799" s="12"/>
      <c r="M799" s="8" t="s">
        <v>1076</v>
      </c>
      <c r="N799" s="8">
        <v>310108</v>
      </c>
      <c r="O799" s="8" t="s">
        <v>1076</v>
      </c>
      <c r="P799" s="23"/>
      <c r="Q799" s="23"/>
      <c r="R799" s="22"/>
      <c r="S799" s="22"/>
      <c r="T799" s="22"/>
      <c r="U799" s="22"/>
      <c r="V799" s="22"/>
    </row>
    <row r="800" spans="1:22">
      <c r="A800" s="12"/>
      <c r="B800" s="12"/>
      <c r="C800" s="12"/>
      <c r="M800" s="8" t="s">
        <v>1077</v>
      </c>
      <c r="N800" s="8">
        <v>310109</v>
      </c>
      <c r="O800" s="8" t="s">
        <v>1077</v>
      </c>
      <c r="P800" s="23"/>
      <c r="Q800" s="23"/>
      <c r="R800" s="22"/>
      <c r="S800" s="22"/>
      <c r="T800" s="22"/>
      <c r="U800" s="22"/>
      <c r="V800" s="22"/>
    </row>
    <row r="801" spans="1:22">
      <c r="A801" s="12"/>
      <c r="B801" s="12"/>
      <c r="C801" s="12"/>
      <c r="M801" s="8" t="s">
        <v>1078</v>
      </c>
      <c r="N801" s="8">
        <v>310110</v>
      </c>
      <c r="O801" s="8" t="s">
        <v>1078</v>
      </c>
      <c r="P801" s="23"/>
      <c r="Q801" s="23"/>
      <c r="R801" s="22"/>
      <c r="S801" s="22"/>
      <c r="T801" s="22"/>
      <c r="U801" s="22"/>
      <c r="V801" s="22"/>
    </row>
    <row r="802" spans="1:22">
      <c r="A802" s="12"/>
      <c r="B802" s="12"/>
      <c r="C802" s="12"/>
      <c r="M802" s="8" t="s">
        <v>1079</v>
      </c>
      <c r="N802" s="8">
        <v>310112</v>
      </c>
      <c r="O802" s="8" t="s">
        <v>1079</v>
      </c>
      <c r="P802" s="23"/>
      <c r="Q802" s="23"/>
      <c r="R802" s="22"/>
      <c r="S802" s="22"/>
      <c r="T802" s="22"/>
      <c r="U802" s="22"/>
      <c r="V802" s="22"/>
    </row>
    <row r="803" spans="1:22">
      <c r="A803" s="12"/>
      <c r="B803" s="12"/>
      <c r="C803" s="12"/>
      <c r="M803" s="8" t="s">
        <v>1000</v>
      </c>
      <c r="N803" s="8">
        <v>310113</v>
      </c>
      <c r="O803" s="8" t="s">
        <v>1000</v>
      </c>
      <c r="P803" s="23"/>
      <c r="Q803" s="23"/>
      <c r="R803" s="22"/>
      <c r="S803" s="22"/>
      <c r="T803" s="22"/>
      <c r="U803" s="22"/>
      <c r="V803" s="22"/>
    </row>
    <row r="804" spans="1:22">
      <c r="A804" s="12"/>
      <c r="B804" s="12"/>
      <c r="C804" s="12"/>
      <c r="M804" s="8" t="s">
        <v>1080</v>
      </c>
      <c r="N804" s="8">
        <v>310114</v>
      </c>
      <c r="O804" s="8" t="s">
        <v>1080</v>
      </c>
      <c r="P804" s="23"/>
      <c r="Q804" s="23"/>
      <c r="R804" s="22"/>
      <c r="S804" s="22"/>
      <c r="T804" s="22"/>
      <c r="U804" s="22"/>
      <c r="V804" s="22"/>
    </row>
    <row r="805" spans="1:22">
      <c r="A805" s="12"/>
      <c r="B805" s="12"/>
      <c r="C805" s="12"/>
      <c r="M805" s="8" t="s">
        <v>1081</v>
      </c>
      <c r="N805" s="8">
        <v>310115</v>
      </c>
      <c r="O805" s="8" t="s">
        <v>1081</v>
      </c>
      <c r="P805" s="23"/>
      <c r="Q805" s="23"/>
      <c r="R805" s="22"/>
      <c r="S805" s="22"/>
      <c r="T805" s="22"/>
      <c r="U805" s="22"/>
      <c r="V805" s="22"/>
    </row>
    <row r="806" spans="1:22">
      <c r="A806" s="12"/>
      <c r="B806" s="12"/>
      <c r="C806" s="12"/>
      <c r="M806" s="8" t="s">
        <v>1082</v>
      </c>
      <c r="N806" s="8">
        <v>310116</v>
      </c>
      <c r="O806" s="8" t="s">
        <v>1082</v>
      </c>
      <c r="P806" s="23"/>
      <c r="Q806" s="23"/>
      <c r="R806" s="22"/>
      <c r="S806" s="22"/>
      <c r="T806" s="22"/>
      <c r="U806" s="22"/>
      <c r="V806" s="22"/>
    </row>
    <row r="807" spans="1:22">
      <c r="A807" s="12"/>
      <c r="B807" s="12"/>
      <c r="C807" s="12"/>
      <c r="M807" s="8" t="s">
        <v>1083</v>
      </c>
      <c r="N807" s="8">
        <v>310117</v>
      </c>
      <c r="O807" s="8" t="s">
        <v>1083</v>
      </c>
      <c r="P807" s="23"/>
      <c r="Q807" s="23"/>
      <c r="R807" s="22"/>
      <c r="S807" s="22"/>
      <c r="T807" s="22"/>
      <c r="U807" s="22"/>
      <c r="V807" s="22"/>
    </row>
    <row r="808" spans="1:22">
      <c r="A808" s="12"/>
      <c r="B808" s="12"/>
      <c r="C808" s="12"/>
      <c r="M808" s="8" t="s">
        <v>1084</v>
      </c>
      <c r="N808" s="8">
        <v>310118</v>
      </c>
      <c r="O808" s="8" t="s">
        <v>1084</v>
      </c>
      <c r="P808" s="23"/>
      <c r="Q808" s="23"/>
      <c r="R808" s="22"/>
      <c r="S808" s="22"/>
      <c r="T808" s="22"/>
      <c r="U808" s="22"/>
      <c r="V808" s="22"/>
    </row>
    <row r="809" spans="1:22">
      <c r="A809" s="12"/>
      <c r="B809" s="12"/>
      <c r="C809" s="12"/>
      <c r="M809" s="8" t="s">
        <v>1085</v>
      </c>
      <c r="N809" s="8">
        <v>310120</v>
      </c>
      <c r="O809" s="8" t="s">
        <v>1085</v>
      </c>
      <c r="P809" s="23"/>
      <c r="Q809" s="23"/>
      <c r="R809" s="22"/>
      <c r="S809" s="22"/>
      <c r="T809" s="22"/>
      <c r="U809" s="22"/>
      <c r="V809" s="22"/>
    </row>
    <row r="810" spans="1:22">
      <c r="A810" s="12"/>
      <c r="B810" s="12"/>
      <c r="C810" s="12"/>
      <c r="M810" s="8" t="s">
        <v>1086</v>
      </c>
      <c r="N810" s="8">
        <v>310230</v>
      </c>
      <c r="O810" s="8" t="s">
        <v>1086</v>
      </c>
      <c r="P810" s="23"/>
      <c r="Q810" s="23"/>
      <c r="R810" s="22"/>
      <c r="S810" s="22"/>
      <c r="T810" s="22"/>
      <c r="U810" s="22"/>
      <c r="V810" s="22"/>
    </row>
    <row r="811" spans="1:22">
      <c r="A811" s="12"/>
      <c r="B811" s="12"/>
      <c r="C811" s="12"/>
      <c r="M811" s="8" t="s">
        <v>30</v>
      </c>
      <c r="N811" s="8">
        <v>320000</v>
      </c>
      <c r="O811" s="8" t="s">
        <v>30</v>
      </c>
      <c r="P811" s="23"/>
      <c r="Q811" s="23"/>
      <c r="R811" s="22"/>
      <c r="S811" s="22"/>
      <c r="T811" s="22"/>
      <c r="U811" s="22"/>
      <c r="V811" s="22"/>
    </row>
    <row r="812" spans="1:22">
      <c r="A812" s="12"/>
      <c r="B812" s="12"/>
      <c r="C812" s="12"/>
      <c r="M812" s="8" t="s">
        <v>182</v>
      </c>
      <c r="N812" s="8">
        <v>320100</v>
      </c>
      <c r="O812" s="8" t="s">
        <v>182</v>
      </c>
      <c r="P812" s="23"/>
      <c r="Q812" s="23"/>
      <c r="R812" s="22"/>
      <c r="S812" s="22"/>
      <c r="T812" s="22"/>
      <c r="U812" s="22"/>
      <c r="V812" s="22"/>
    </row>
    <row r="813" spans="1:22">
      <c r="A813" s="12"/>
      <c r="B813" s="12"/>
      <c r="C813" s="12"/>
      <c r="M813" s="8" t="s">
        <v>1087</v>
      </c>
      <c r="N813" s="8">
        <v>320102</v>
      </c>
      <c r="O813" s="8" t="s">
        <v>1087</v>
      </c>
      <c r="P813" s="23"/>
      <c r="Q813" s="23"/>
      <c r="R813" s="22"/>
      <c r="S813" s="22"/>
      <c r="T813" s="22"/>
      <c r="U813" s="22"/>
      <c r="V813" s="22"/>
    </row>
    <row r="814" spans="1:22">
      <c r="A814" s="12"/>
      <c r="B814" s="12"/>
      <c r="C814" s="12"/>
      <c r="M814" s="8" t="s">
        <v>1088</v>
      </c>
      <c r="N814" s="8">
        <v>320104</v>
      </c>
      <c r="O814" s="8" t="s">
        <v>1088</v>
      </c>
      <c r="P814" s="23"/>
      <c r="Q814" s="23"/>
      <c r="R814" s="22"/>
      <c r="S814" s="22"/>
      <c r="T814" s="22"/>
      <c r="U814" s="22"/>
      <c r="V814" s="22"/>
    </row>
    <row r="815" spans="1:22">
      <c r="A815" s="12"/>
      <c r="B815" s="12"/>
      <c r="C815" s="12"/>
      <c r="M815" s="8" t="s">
        <v>1089</v>
      </c>
      <c r="N815" s="8">
        <v>320105</v>
      </c>
      <c r="O815" s="8" t="s">
        <v>1089</v>
      </c>
      <c r="P815" s="23"/>
      <c r="Q815" s="23"/>
      <c r="R815" s="22"/>
      <c r="S815" s="22"/>
      <c r="T815" s="22"/>
      <c r="U815" s="22"/>
      <c r="V815" s="22"/>
    </row>
    <row r="816" spans="1:22">
      <c r="A816" s="12"/>
      <c r="B816" s="12"/>
      <c r="C816" s="12"/>
      <c r="M816" s="8" t="s">
        <v>1090</v>
      </c>
      <c r="N816" s="8">
        <v>320106</v>
      </c>
      <c r="O816" s="8" t="s">
        <v>1090</v>
      </c>
      <c r="P816" s="23"/>
      <c r="Q816" s="23"/>
      <c r="R816" s="22"/>
      <c r="S816" s="22"/>
      <c r="T816" s="22"/>
      <c r="U816" s="22"/>
      <c r="V816" s="22"/>
    </row>
    <row r="817" spans="1:22">
      <c r="A817" s="12"/>
      <c r="B817" s="12"/>
      <c r="C817" s="12"/>
      <c r="M817" s="8" t="s">
        <v>1091</v>
      </c>
      <c r="N817" s="8">
        <v>320111</v>
      </c>
      <c r="O817" s="8" t="s">
        <v>1091</v>
      </c>
      <c r="P817" s="23"/>
      <c r="Q817" s="23"/>
      <c r="R817" s="22"/>
      <c r="S817" s="22"/>
      <c r="T817" s="22"/>
      <c r="U817" s="22"/>
      <c r="V817" s="22"/>
    </row>
    <row r="818" spans="1:22">
      <c r="A818" s="12"/>
      <c r="B818" s="12"/>
      <c r="C818" s="12"/>
      <c r="M818" s="8" t="s">
        <v>1092</v>
      </c>
      <c r="N818" s="8">
        <v>320113</v>
      </c>
      <c r="O818" s="8" t="s">
        <v>1092</v>
      </c>
      <c r="P818" s="23"/>
      <c r="Q818" s="23"/>
      <c r="R818" s="22"/>
      <c r="S818" s="22"/>
      <c r="T818" s="22"/>
      <c r="U818" s="22"/>
      <c r="V818" s="22"/>
    </row>
    <row r="819" spans="1:22">
      <c r="A819" s="12"/>
      <c r="B819" s="12"/>
      <c r="C819" s="12"/>
      <c r="M819" s="8" t="s">
        <v>1093</v>
      </c>
      <c r="N819" s="8">
        <v>320114</v>
      </c>
      <c r="O819" s="8" t="s">
        <v>1093</v>
      </c>
      <c r="P819" s="23"/>
      <c r="Q819" s="23"/>
      <c r="R819" s="22"/>
      <c r="S819" s="22"/>
      <c r="T819" s="22"/>
      <c r="U819" s="22"/>
      <c r="V819" s="22"/>
    </row>
    <row r="820" spans="1:22">
      <c r="A820" s="12"/>
      <c r="B820" s="12"/>
      <c r="C820" s="12"/>
      <c r="M820" s="8" t="s">
        <v>1094</v>
      </c>
      <c r="N820" s="8">
        <v>320115</v>
      </c>
      <c r="O820" s="8" t="s">
        <v>1094</v>
      </c>
      <c r="P820" s="23"/>
      <c r="Q820" s="23"/>
      <c r="R820" s="22"/>
      <c r="S820" s="22"/>
      <c r="T820" s="22"/>
      <c r="U820" s="22"/>
      <c r="V820" s="22"/>
    </row>
    <row r="821" spans="1:22">
      <c r="A821" s="12"/>
      <c r="B821" s="12"/>
      <c r="C821" s="12"/>
      <c r="M821" s="8" t="s">
        <v>1095</v>
      </c>
      <c r="N821" s="8">
        <v>320116</v>
      </c>
      <c r="O821" s="8" t="s">
        <v>1095</v>
      </c>
      <c r="P821" s="23"/>
      <c r="Q821" s="23"/>
      <c r="R821" s="22"/>
      <c r="S821" s="22"/>
      <c r="T821" s="22"/>
      <c r="U821" s="22"/>
      <c r="V821" s="22"/>
    </row>
    <row r="822" spans="1:22">
      <c r="A822" s="12"/>
      <c r="B822" s="12"/>
      <c r="C822" s="12"/>
      <c r="M822" s="8" t="s">
        <v>1096</v>
      </c>
      <c r="N822" s="8">
        <v>320117</v>
      </c>
      <c r="O822" s="8" t="s">
        <v>1096</v>
      </c>
      <c r="P822" s="23"/>
      <c r="Q822" s="23"/>
      <c r="R822" s="22"/>
      <c r="S822" s="22"/>
      <c r="T822" s="22"/>
      <c r="U822" s="22"/>
      <c r="V822" s="22"/>
    </row>
    <row r="823" spans="1:22">
      <c r="A823" s="12"/>
      <c r="B823" s="12"/>
      <c r="C823" s="12"/>
      <c r="M823" s="8" t="s">
        <v>1097</v>
      </c>
      <c r="N823" s="8">
        <v>320118</v>
      </c>
      <c r="O823" s="8" t="s">
        <v>1097</v>
      </c>
      <c r="P823" s="23"/>
      <c r="Q823" s="23"/>
      <c r="R823" s="22"/>
      <c r="S823" s="22"/>
      <c r="T823" s="22"/>
      <c r="U823" s="22"/>
      <c r="V823" s="22"/>
    </row>
    <row r="824" spans="1:22">
      <c r="A824" s="12"/>
      <c r="B824" s="12"/>
      <c r="C824" s="12"/>
      <c r="M824" s="8" t="s">
        <v>184</v>
      </c>
      <c r="N824" s="8">
        <v>320200</v>
      </c>
      <c r="O824" s="8" t="s">
        <v>184</v>
      </c>
      <c r="P824" s="23"/>
      <c r="Q824" s="23"/>
      <c r="R824" s="22"/>
      <c r="S824" s="22"/>
      <c r="T824" s="22"/>
      <c r="U824" s="22"/>
      <c r="V824" s="22"/>
    </row>
    <row r="825" spans="1:22">
      <c r="A825" s="12"/>
      <c r="B825" s="12"/>
      <c r="C825" s="12"/>
      <c r="M825" s="8" t="s">
        <v>1098</v>
      </c>
      <c r="N825" s="8">
        <v>320202</v>
      </c>
      <c r="O825" s="8" t="s">
        <v>1098</v>
      </c>
      <c r="P825" s="23"/>
      <c r="Q825" s="23"/>
      <c r="R825" s="22"/>
      <c r="S825" s="22"/>
      <c r="T825" s="22"/>
      <c r="U825" s="22"/>
      <c r="V825" s="22"/>
    </row>
    <row r="826" spans="1:22">
      <c r="A826" s="12"/>
      <c r="B826" s="12"/>
      <c r="C826" s="12"/>
      <c r="M826" s="8" t="s">
        <v>1099</v>
      </c>
      <c r="N826" s="8">
        <v>320203</v>
      </c>
      <c r="O826" s="8" t="s">
        <v>1099</v>
      </c>
      <c r="P826" s="23"/>
      <c r="Q826" s="23"/>
      <c r="R826" s="22"/>
      <c r="S826" s="22"/>
      <c r="T826" s="22"/>
      <c r="U826" s="22"/>
      <c r="V826" s="22"/>
    </row>
    <row r="827" spans="1:22">
      <c r="A827" s="12"/>
      <c r="B827" s="12"/>
      <c r="C827" s="12"/>
      <c r="M827" s="8" t="s">
        <v>1100</v>
      </c>
      <c r="N827" s="8">
        <v>320204</v>
      </c>
      <c r="O827" s="8" t="s">
        <v>1100</v>
      </c>
      <c r="P827" s="23"/>
      <c r="Q827" s="23"/>
      <c r="R827" s="22"/>
      <c r="S827" s="22"/>
      <c r="T827" s="22"/>
      <c r="U827" s="22"/>
      <c r="V827" s="22"/>
    </row>
    <row r="828" spans="1:22">
      <c r="A828" s="12"/>
      <c r="B828" s="12"/>
      <c r="C828" s="12"/>
      <c r="M828" s="8" t="s">
        <v>1101</v>
      </c>
      <c r="N828" s="8">
        <v>320205</v>
      </c>
      <c r="O828" s="8" t="s">
        <v>1101</v>
      </c>
      <c r="P828" s="23"/>
      <c r="Q828" s="23"/>
      <c r="R828" s="22"/>
      <c r="S828" s="22"/>
      <c r="T828" s="22"/>
      <c r="U828" s="22"/>
      <c r="V828" s="22"/>
    </row>
    <row r="829" spans="1:22">
      <c r="A829" s="12"/>
      <c r="B829" s="12"/>
      <c r="C829" s="12"/>
      <c r="M829" s="8" t="s">
        <v>1102</v>
      </c>
      <c r="N829" s="8">
        <v>320206</v>
      </c>
      <c r="O829" s="8" t="s">
        <v>1102</v>
      </c>
      <c r="P829" s="23"/>
      <c r="Q829" s="23"/>
      <c r="R829" s="22"/>
      <c r="S829" s="22"/>
      <c r="T829" s="22"/>
      <c r="U829" s="22"/>
      <c r="V829" s="22"/>
    </row>
    <row r="830" spans="1:22">
      <c r="A830" s="12"/>
      <c r="B830" s="12"/>
      <c r="C830" s="12"/>
      <c r="M830" s="8" t="s">
        <v>1103</v>
      </c>
      <c r="N830" s="8">
        <v>320211</v>
      </c>
      <c r="O830" s="8" t="s">
        <v>1103</v>
      </c>
      <c r="P830" s="23"/>
      <c r="Q830" s="23"/>
      <c r="R830" s="22"/>
      <c r="S830" s="22"/>
      <c r="T830" s="22"/>
      <c r="U830" s="22"/>
      <c r="V830" s="22"/>
    </row>
    <row r="831" spans="1:22">
      <c r="A831" s="12"/>
      <c r="B831" s="12"/>
      <c r="C831" s="12"/>
      <c r="M831" s="8" t="s">
        <v>1104</v>
      </c>
      <c r="N831" s="8">
        <v>320281</v>
      </c>
      <c r="O831" s="8" t="s">
        <v>1104</v>
      </c>
      <c r="P831" s="23"/>
      <c r="Q831" s="23"/>
      <c r="R831" s="22"/>
      <c r="S831" s="22"/>
      <c r="T831" s="22"/>
      <c r="U831" s="22"/>
      <c r="V831" s="22"/>
    </row>
    <row r="832" spans="1:22">
      <c r="A832" s="12"/>
      <c r="B832" s="12"/>
      <c r="C832" s="12"/>
      <c r="M832" s="8" t="s">
        <v>1105</v>
      </c>
      <c r="N832" s="8">
        <v>320282</v>
      </c>
      <c r="O832" s="8" t="s">
        <v>1105</v>
      </c>
      <c r="P832" s="23"/>
      <c r="Q832" s="23"/>
      <c r="R832" s="22"/>
      <c r="S832" s="22"/>
      <c r="T832" s="22"/>
      <c r="U832" s="22"/>
      <c r="V832" s="22"/>
    </row>
    <row r="833" spans="1:22">
      <c r="A833" s="12"/>
      <c r="B833" s="12"/>
      <c r="C833" s="12"/>
      <c r="M833" s="8" t="s">
        <v>186</v>
      </c>
      <c r="N833" s="8">
        <v>320300</v>
      </c>
      <c r="O833" s="8" t="s">
        <v>186</v>
      </c>
      <c r="P833" s="23"/>
      <c r="Q833" s="23"/>
      <c r="R833" s="22"/>
      <c r="S833" s="22"/>
      <c r="T833" s="22"/>
      <c r="U833" s="22"/>
      <c r="V833" s="22"/>
    </row>
    <row r="834" spans="1:22">
      <c r="A834" s="12"/>
      <c r="B834" s="12"/>
      <c r="C834" s="12"/>
      <c r="M834" s="8" t="s">
        <v>1090</v>
      </c>
      <c r="N834" s="8">
        <v>320302</v>
      </c>
      <c r="O834" s="8" t="s">
        <v>1090</v>
      </c>
      <c r="P834" s="23"/>
      <c r="Q834" s="23"/>
      <c r="R834" s="22"/>
      <c r="S834" s="22"/>
      <c r="T834" s="22"/>
      <c r="U834" s="22"/>
      <c r="V834" s="22"/>
    </row>
    <row r="835" spans="1:22">
      <c r="A835" s="12"/>
      <c r="B835" s="12"/>
      <c r="C835" s="12"/>
      <c r="M835" s="8" t="s">
        <v>1106</v>
      </c>
      <c r="N835" s="8">
        <v>320303</v>
      </c>
      <c r="O835" s="8" t="s">
        <v>1106</v>
      </c>
      <c r="P835" s="23"/>
      <c r="Q835" s="23"/>
      <c r="R835" s="22"/>
      <c r="S835" s="22"/>
      <c r="T835" s="22"/>
      <c r="U835" s="22"/>
      <c r="V835" s="22"/>
    </row>
    <row r="836" spans="1:22">
      <c r="A836" s="12"/>
      <c r="B836" s="12"/>
      <c r="C836" s="12"/>
      <c r="M836" s="8" t="s">
        <v>1107</v>
      </c>
      <c r="N836" s="8">
        <v>320305</v>
      </c>
      <c r="O836" s="8" t="s">
        <v>1107</v>
      </c>
      <c r="P836" s="23"/>
      <c r="Q836" s="23"/>
      <c r="R836" s="22"/>
      <c r="S836" s="22"/>
      <c r="T836" s="22"/>
      <c r="U836" s="22"/>
      <c r="V836" s="22"/>
    </row>
    <row r="837" spans="1:22">
      <c r="A837" s="12"/>
      <c r="B837" s="12"/>
      <c r="C837" s="12"/>
      <c r="M837" s="8" t="s">
        <v>1108</v>
      </c>
      <c r="N837" s="8">
        <v>320311</v>
      </c>
      <c r="O837" s="8" t="s">
        <v>1108</v>
      </c>
      <c r="P837" s="23"/>
      <c r="Q837" s="23"/>
      <c r="R837" s="22"/>
      <c r="S837" s="22"/>
      <c r="T837" s="22"/>
      <c r="U837" s="22"/>
      <c r="V837" s="22"/>
    </row>
    <row r="838" spans="1:22">
      <c r="A838" s="12"/>
      <c r="B838" s="12"/>
      <c r="C838" s="12"/>
      <c r="M838" s="8" t="s">
        <v>1109</v>
      </c>
      <c r="N838" s="8">
        <v>320312</v>
      </c>
      <c r="O838" s="8" t="s">
        <v>1109</v>
      </c>
      <c r="P838" s="23"/>
      <c r="Q838" s="23"/>
      <c r="R838" s="22"/>
      <c r="S838" s="22"/>
      <c r="T838" s="22"/>
      <c r="U838" s="22"/>
      <c r="V838" s="22"/>
    </row>
    <row r="839" spans="1:22">
      <c r="A839" s="12"/>
      <c r="B839" s="12"/>
      <c r="C839" s="12"/>
      <c r="M839" s="8" t="s">
        <v>1110</v>
      </c>
      <c r="N839" s="8">
        <v>320321</v>
      </c>
      <c r="O839" s="8" t="s">
        <v>1110</v>
      </c>
      <c r="P839" s="23"/>
      <c r="Q839" s="23"/>
      <c r="R839" s="22"/>
      <c r="S839" s="22"/>
      <c r="T839" s="22"/>
      <c r="U839" s="22"/>
      <c r="V839" s="22"/>
    </row>
    <row r="840" spans="1:22">
      <c r="A840" s="12"/>
      <c r="B840" s="12"/>
      <c r="C840" s="12"/>
      <c r="M840" s="8" t="s">
        <v>1111</v>
      </c>
      <c r="N840" s="8">
        <v>320322</v>
      </c>
      <c r="O840" s="8" t="s">
        <v>1111</v>
      </c>
      <c r="P840" s="23"/>
      <c r="Q840" s="23"/>
      <c r="R840" s="22"/>
      <c r="S840" s="22"/>
      <c r="T840" s="22"/>
      <c r="U840" s="22"/>
      <c r="V840" s="22"/>
    </row>
    <row r="841" spans="1:22">
      <c r="A841" s="12"/>
      <c r="B841" s="12"/>
      <c r="C841" s="12"/>
      <c r="M841" s="8" t="s">
        <v>1112</v>
      </c>
      <c r="N841" s="8">
        <v>320324</v>
      </c>
      <c r="O841" s="8" t="s">
        <v>1112</v>
      </c>
      <c r="P841" s="23"/>
      <c r="Q841" s="23"/>
      <c r="R841" s="22"/>
      <c r="S841" s="22"/>
      <c r="T841" s="22"/>
      <c r="U841" s="22"/>
      <c r="V841" s="22"/>
    </row>
    <row r="842" spans="1:22">
      <c r="A842" s="12"/>
      <c r="B842" s="12"/>
      <c r="C842" s="12"/>
      <c r="M842" s="8" t="s">
        <v>1113</v>
      </c>
      <c r="N842" s="8">
        <v>320381</v>
      </c>
      <c r="O842" s="8" t="s">
        <v>1113</v>
      </c>
      <c r="P842" s="23"/>
      <c r="Q842" s="23"/>
      <c r="R842" s="22"/>
      <c r="S842" s="22"/>
      <c r="T842" s="22"/>
      <c r="U842" s="22"/>
      <c r="V842" s="22"/>
    </row>
    <row r="843" spans="1:22">
      <c r="A843" s="12"/>
      <c r="B843" s="12"/>
      <c r="C843" s="12"/>
      <c r="M843" s="8" t="s">
        <v>1114</v>
      </c>
      <c r="N843" s="8">
        <v>320382</v>
      </c>
      <c r="O843" s="8" t="s">
        <v>1114</v>
      </c>
      <c r="P843" s="23"/>
      <c r="Q843" s="23"/>
      <c r="R843" s="22"/>
      <c r="S843" s="22"/>
      <c r="T843" s="22"/>
      <c r="U843" s="22"/>
      <c r="V843" s="22"/>
    </row>
    <row r="844" spans="1:22">
      <c r="A844" s="12"/>
      <c r="B844" s="12"/>
      <c r="C844" s="12"/>
      <c r="M844" s="8" t="s">
        <v>187</v>
      </c>
      <c r="N844" s="8">
        <v>320400</v>
      </c>
      <c r="O844" s="8" t="s">
        <v>187</v>
      </c>
      <c r="P844" s="23"/>
      <c r="Q844" s="23"/>
      <c r="R844" s="22"/>
      <c r="S844" s="22"/>
      <c r="T844" s="22"/>
      <c r="U844" s="22"/>
      <c r="V844" s="22"/>
    </row>
    <row r="845" spans="1:22">
      <c r="A845" s="12"/>
      <c r="B845" s="12"/>
      <c r="C845" s="12"/>
      <c r="M845" s="8" t="s">
        <v>1115</v>
      </c>
      <c r="N845" s="8">
        <v>320402</v>
      </c>
      <c r="O845" s="8" t="s">
        <v>1115</v>
      </c>
      <c r="P845" s="23"/>
      <c r="Q845" s="23"/>
      <c r="R845" s="22"/>
      <c r="S845" s="22"/>
      <c r="T845" s="22"/>
      <c r="U845" s="22"/>
      <c r="V845" s="22"/>
    </row>
    <row r="846" spans="1:22">
      <c r="A846" s="12"/>
      <c r="B846" s="12"/>
      <c r="C846" s="12"/>
      <c r="M846" s="8" t="s">
        <v>1116</v>
      </c>
      <c r="N846" s="8">
        <v>320404</v>
      </c>
      <c r="O846" s="8" t="s">
        <v>1116</v>
      </c>
      <c r="P846" s="23"/>
      <c r="Q846" s="23"/>
      <c r="R846" s="22"/>
      <c r="S846" s="22"/>
      <c r="T846" s="22"/>
      <c r="U846" s="22"/>
      <c r="V846" s="22"/>
    </row>
    <row r="847" spans="1:22">
      <c r="A847" s="12"/>
      <c r="B847" s="12"/>
      <c r="C847" s="12"/>
      <c r="M847" s="8" t="s">
        <v>1117</v>
      </c>
      <c r="N847" s="8">
        <v>320405</v>
      </c>
      <c r="O847" s="8" t="s">
        <v>1117</v>
      </c>
      <c r="P847" s="23"/>
      <c r="Q847" s="23"/>
      <c r="R847" s="22"/>
      <c r="S847" s="22"/>
      <c r="T847" s="22"/>
      <c r="U847" s="22"/>
      <c r="V847" s="22"/>
    </row>
    <row r="848" spans="1:22">
      <c r="A848" s="12"/>
      <c r="B848" s="12"/>
      <c r="C848" s="12"/>
      <c r="M848" s="8" t="s">
        <v>1118</v>
      </c>
      <c r="N848" s="8">
        <v>320411</v>
      </c>
      <c r="O848" s="8" t="s">
        <v>1118</v>
      </c>
      <c r="P848" s="23"/>
      <c r="Q848" s="23"/>
      <c r="R848" s="22"/>
      <c r="S848" s="22"/>
      <c r="T848" s="22"/>
      <c r="U848" s="22"/>
      <c r="V848" s="22"/>
    </row>
    <row r="849" spans="1:22">
      <c r="A849" s="12"/>
      <c r="B849" s="12"/>
      <c r="C849" s="12"/>
      <c r="M849" s="8" t="s">
        <v>1119</v>
      </c>
      <c r="N849" s="8">
        <v>320412</v>
      </c>
      <c r="O849" s="8" t="s">
        <v>1119</v>
      </c>
      <c r="P849" s="23"/>
      <c r="Q849" s="23"/>
      <c r="R849" s="22"/>
      <c r="S849" s="22"/>
      <c r="T849" s="22"/>
      <c r="U849" s="22"/>
      <c r="V849" s="22"/>
    </row>
    <row r="850" spans="1:22">
      <c r="A850" s="12"/>
      <c r="B850" s="12"/>
      <c r="C850" s="12"/>
      <c r="M850" s="8" t="s">
        <v>1120</v>
      </c>
      <c r="N850" s="8">
        <v>320481</v>
      </c>
      <c r="O850" s="8" t="s">
        <v>1120</v>
      </c>
      <c r="P850" s="23"/>
      <c r="Q850" s="23"/>
      <c r="R850" s="22"/>
      <c r="S850" s="22"/>
      <c r="T850" s="22"/>
      <c r="U850" s="22"/>
      <c r="V850" s="22"/>
    </row>
    <row r="851" spans="1:22">
      <c r="A851" s="12"/>
      <c r="B851" s="12"/>
      <c r="C851" s="12"/>
      <c r="M851" s="8" t="s">
        <v>1121</v>
      </c>
      <c r="N851" s="8">
        <v>320482</v>
      </c>
      <c r="O851" s="8" t="s">
        <v>1121</v>
      </c>
      <c r="P851" s="23"/>
      <c r="Q851" s="23"/>
      <c r="R851" s="22"/>
      <c r="S851" s="22"/>
      <c r="T851" s="22"/>
      <c r="U851" s="22"/>
      <c r="V851" s="22"/>
    </row>
    <row r="852" spans="1:22">
      <c r="A852" s="12"/>
      <c r="B852" s="12"/>
      <c r="C852" s="12"/>
      <c r="M852" s="8" t="s">
        <v>189</v>
      </c>
      <c r="N852" s="8">
        <v>320500</v>
      </c>
      <c r="O852" s="8" t="s">
        <v>189</v>
      </c>
      <c r="P852" s="23"/>
      <c r="Q852" s="23"/>
      <c r="R852" s="22"/>
      <c r="S852" s="22"/>
      <c r="T852" s="22"/>
      <c r="U852" s="22"/>
      <c r="V852" s="22"/>
    </row>
    <row r="853" spans="1:22">
      <c r="A853" s="12"/>
      <c r="B853" s="12"/>
      <c r="C853" s="12"/>
      <c r="M853" s="8" t="s">
        <v>1122</v>
      </c>
      <c r="N853" s="8">
        <v>320505</v>
      </c>
      <c r="O853" s="8" t="s">
        <v>1122</v>
      </c>
      <c r="P853" s="23"/>
      <c r="Q853" s="23"/>
      <c r="R853" s="22"/>
      <c r="S853" s="22"/>
      <c r="T853" s="22"/>
      <c r="U853" s="22"/>
      <c r="V853" s="22"/>
    </row>
    <row r="854" spans="1:22">
      <c r="A854" s="12"/>
      <c r="B854" s="12"/>
      <c r="C854" s="12"/>
      <c r="M854" s="8" t="s">
        <v>1123</v>
      </c>
      <c r="N854" s="8">
        <v>320506</v>
      </c>
      <c r="O854" s="8" t="s">
        <v>1123</v>
      </c>
      <c r="P854" s="23"/>
      <c r="Q854" s="23"/>
      <c r="R854" s="22"/>
      <c r="S854" s="22"/>
      <c r="T854" s="22"/>
      <c r="U854" s="22"/>
      <c r="V854" s="22"/>
    </row>
    <row r="855" spans="1:22">
      <c r="A855" s="12"/>
      <c r="B855" s="12"/>
      <c r="C855" s="12"/>
      <c r="M855" s="8" t="s">
        <v>1124</v>
      </c>
      <c r="N855" s="8">
        <v>320507</v>
      </c>
      <c r="O855" s="8" t="s">
        <v>1124</v>
      </c>
      <c r="P855" s="23"/>
      <c r="Q855" s="23"/>
      <c r="R855" s="22"/>
      <c r="S855" s="22"/>
      <c r="T855" s="22"/>
      <c r="U855" s="22"/>
      <c r="V855" s="22"/>
    </row>
    <row r="856" spans="1:22">
      <c r="A856" s="12"/>
      <c r="B856" s="12"/>
      <c r="C856" s="12"/>
      <c r="M856" s="8" t="s">
        <v>1125</v>
      </c>
      <c r="N856" s="8">
        <v>320508</v>
      </c>
      <c r="O856" s="8" t="s">
        <v>1125</v>
      </c>
      <c r="P856" s="23"/>
      <c r="Q856" s="23"/>
      <c r="R856" s="22"/>
      <c r="S856" s="22"/>
      <c r="T856" s="22"/>
      <c r="U856" s="22"/>
      <c r="V856" s="22"/>
    </row>
    <row r="857" spans="1:22">
      <c r="A857" s="12"/>
      <c r="B857" s="12"/>
      <c r="C857" s="12"/>
      <c r="M857" s="8" t="s">
        <v>1126</v>
      </c>
      <c r="N857" s="8">
        <v>320509</v>
      </c>
      <c r="O857" s="8" t="s">
        <v>1126</v>
      </c>
      <c r="P857" s="23"/>
      <c r="Q857" s="23"/>
      <c r="R857" s="22"/>
      <c r="S857" s="22"/>
      <c r="T857" s="22"/>
      <c r="U857" s="22"/>
      <c r="V857" s="22"/>
    </row>
    <row r="858" spans="1:22">
      <c r="A858" s="12"/>
      <c r="B858" s="12"/>
      <c r="C858" s="12"/>
      <c r="M858" s="8" t="s">
        <v>1127</v>
      </c>
      <c r="N858" s="8">
        <v>320581</v>
      </c>
      <c r="O858" s="8" t="s">
        <v>1127</v>
      </c>
      <c r="P858" s="23"/>
      <c r="Q858" s="23"/>
      <c r="R858" s="22"/>
      <c r="S858" s="22"/>
      <c r="T858" s="22"/>
      <c r="U858" s="22"/>
      <c r="V858" s="22"/>
    </row>
    <row r="859" spans="1:22">
      <c r="A859" s="12"/>
      <c r="B859" s="12"/>
      <c r="C859" s="12"/>
      <c r="M859" s="8" t="s">
        <v>1128</v>
      </c>
      <c r="N859" s="8">
        <v>320582</v>
      </c>
      <c r="O859" s="8" t="s">
        <v>1128</v>
      </c>
      <c r="P859" s="23"/>
      <c r="Q859" s="23"/>
      <c r="R859" s="22"/>
      <c r="S859" s="22"/>
      <c r="T859" s="22"/>
      <c r="U859" s="22"/>
      <c r="V859" s="22"/>
    </row>
    <row r="860" spans="1:22">
      <c r="A860" s="12"/>
      <c r="B860" s="12"/>
      <c r="C860" s="12"/>
      <c r="M860" s="8" t="s">
        <v>1129</v>
      </c>
      <c r="N860" s="8">
        <v>320583</v>
      </c>
      <c r="O860" s="8" t="s">
        <v>1129</v>
      </c>
      <c r="P860" s="23"/>
      <c r="Q860" s="23"/>
      <c r="R860" s="22"/>
      <c r="S860" s="22"/>
      <c r="T860" s="22"/>
      <c r="U860" s="22"/>
      <c r="V860" s="22"/>
    </row>
    <row r="861" spans="1:22">
      <c r="A861" s="12"/>
      <c r="B861" s="12"/>
      <c r="C861" s="12"/>
      <c r="M861" s="8" t="s">
        <v>1130</v>
      </c>
      <c r="N861" s="8">
        <v>320585</v>
      </c>
      <c r="O861" s="8" t="s">
        <v>1130</v>
      </c>
      <c r="P861" s="23"/>
      <c r="Q861" s="23"/>
      <c r="R861" s="22"/>
      <c r="S861" s="22"/>
      <c r="T861" s="22"/>
      <c r="U861" s="22"/>
      <c r="V861" s="22"/>
    </row>
    <row r="862" spans="1:22">
      <c r="A862" s="12"/>
      <c r="B862" s="12"/>
      <c r="C862" s="12"/>
      <c r="M862" s="8" t="s">
        <v>191</v>
      </c>
      <c r="N862" s="8">
        <v>320600</v>
      </c>
      <c r="O862" s="8" t="s">
        <v>191</v>
      </c>
      <c r="P862" s="23"/>
      <c r="Q862" s="23"/>
      <c r="R862" s="22"/>
      <c r="S862" s="22"/>
      <c r="T862" s="22"/>
      <c r="U862" s="22"/>
      <c r="V862" s="22"/>
    </row>
    <row r="863" spans="1:22">
      <c r="A863" s="12"/>
      <c r="B863" s="12"/>
      <c r="C863" s="12"/>
      <c r="M863" s="8" t="s">
        <v>1131</v>
      </c>
      <c r="N863" s="8">
        <v>320602</v>
      </c>
      <c r="O863" s="8" t="s">
        <v>1131</v>
      </c>
      <c r="P863" s="23"/>
      <c r="Q863" s="23"/>
      <c r="R863" s="22"/>
      <c r="S863" s="22"/>
      <c r="T863" s="22"/>
      <c r="U863" s="22"/>
      <c r="V863" s="22"/>
    </row>
    <row r="864" spans="1:22">
      <c r="A864" s="12"/>
      <c r="B864" s="12"/>
      <c r="C864" s="12"/>
      <c r="M864" s="8" t="s">
        <v>1132</v>
      </c>
      <c r="N864" s="8">
        <v>320611</v>
      </c>
      <c r="O864" s="8" t="s">
        <v>1132</v>
      </c>
      <c r="P864" s="23"/>
      <c r="Q864" s="23"/>
      <c r="R864" s="22"/>
      <c r="S864" s="22"/>
      <c r="T864" s="22"/>
      <c r="U864" s="22"/>
      <c r="V864" s="22"/>
    </row>
    <row r="865" spans="1:22">
      <c r="A865" s="12"/>
      <c r="B865" s="12"/>
      <c r="C865" s="12"/>
      <c r="M865" s="8" t="s">
        <v>32</v>
      </c>
      <c r="N865" s="8">
        <v>320612</v>
      </c>
      <c r="O865" s="8" t="s">
        <v>32</v>
      </c>
      <c r="P865" s="23"/>
      <c r="Q865" s="23"/>
      <c r="R865" s="22"/>
      <c r="S865" s="22"/>
      <c r="T865" s="22"/>
      <c r="U865" s="22"/>
      <c r="V865" s="22"/>
    </row>
    <row r="866" spans="1:22">
      <c r="A866" s="12"/>
      <c r="B866" s="12"/>
      <c r="C866" s="12"/>
      <c r="M866" s="8" t="s">
        <v>1133</v>
      </c>
      <c r="N866" s="8">
        <v>320621</v>
      </c>
      <c r="O866" s="8" t="s">
        <v>1133</v>
      </c>
      <c r="P866" s="23"/>
      <c r="Q866" s="23"/>
      <c r="R866" s="22"/>
      <c r="S866" s="22"/>
      <c r="T866" s="22"/>
      <c r="U866" s="22"/>
      <c r="V866" s="22"/>
    </row>
    <row r="867" spans="1:22">
      <c r="A867" s="12"/>
      <c r="B867" s="12"/>
      <c r="C867" s="12"/>
      <c r="M867" s="8" t="s">
        <v>1134</v>
      </c>
      <c r="N867" s="8">
        <v>320623</v>
      </c>
      <c r="O867" s="8" t="s">
        <v>1134</v>
      </c>
      <c r="P867" s="23"/>
      <c r="Q867" s="23"/>
      <c r="R867" s="22"/>
      <c r="S867" s="22"/>
      <c r="T867" s="22"/>
      <c r="U867" s="22"/>
      <c r="V867" s="22"/>
    </row>
    <row r="868" spans="1:22">
      <c r="A868" s="12"/>
      <c r="B868" s="12"/>
      <c r="C868" s="12"/>
      <c r="M868" s="8" t="s">
        <v>1135</v>
      </c>
      <c r="N868" s="8">
        <v>320681</v>
      </c>
      <c r="O868" s="8" t="s">
        <v>1135</v>
      </c>
      <c r="P868" s="23"/>
      <c r="Q868" s="23"/>
      <c r="R868" s="22"/>
      <c r="S868" s="22"/>
      <c r="T868" s="22"/>
      <c r="U868" s="22"/>
      <c r="V868" s="22"/>
    </row>
    <row r="869" spans="1:22">
      <c r="A869" s="12"/>
      <c r="B869" s="12"/>
      <c r="C869" s="12"/>
      <c r="M869" s="8" t="s">
        <v>1136</v>
      </c>
      <c r="N869" s="8">
        <v>320682</v>
      </c>
      <c r="O869" s="8" t="s">
        <v>1136</v>
      </c>
      <c r="P869" s="23"/>
      <c r="Q869" s="23"/>
      <c r="R869" s="22"/>
      <c r="S869" s="22"/>
      <c r="T869" s="22"/>
      <c r="U869" s="22"/>
      <c r="V869" s="22"/>
    </row>
    <row r="870" spans="1:22">
      <c r="A870" s="12"/>
      <c r="B870" s="12"/>
      <c r="C870" s="12"/>
      <c r="M870" s="8" t="s">
        <v>1137</v>
      </c>
      <c r="N870" s="8">
        <v>320684</v>
      </c>
      <c r="O870" s="8" t="s">
        <v>1137</v>
      </c>
      <c r="P870" s="23"/>
      <c r="Q870" s="23"/>
      <c r="R870" s="22"/>
      <c r="S870" s="22"/>
      <c r="T870" s="22"/>
      <c r="U870" s="22"/>
      <c r="V870" s="22"/>
    </row>
    <row r="871" spans="1:22">
      <c r="A871" s="12"/>
      <c r="B871" s="12"/>
      <c r="C871" s="12"/>
      <c r="M871" s="8" t="s">
        <v>193</v>
      </c>
      <c r="N871" s="8">
        <v>320700</v>
      </c>
      <c r="O871" s="8" t="s">
        <v>193</v>
      </c>
      <c r="P871" s="23"/>
      <c r="Q871" s="23"/>
      <c r="R871" s="22"/>
      <c r="S871" s="22"/>
      <c r="T871" s="22"/>
      <c r="U871" s="22"/>
      <c r="V871" s="22"/>
    </row>
    <row r="872" spans="1:22">
      <c r="A872" s="12"/>
      <c r="B872" s="12"/>
      <c r="C872" s="12"/>
      <c r="M872" s="8" t="s">
        <v>1138</v>
      </c>
      <c r="N872" s="8">
        <v>320703</v>
      </c>
      <c r="O872" s="8" t="s">
        <v>1138</v>
      </c>
      <c r="P872" s="23"/>
      <c r="Q872" s="23"/>
      <c r="R872" s="22"/>
      <c r="S872" s="22"/>
      <c r="T872" s="22"/>
      <c r="U872" s="22"/>
      <c r="V872" s="22"/>
    </row>
    <row r="873" spans="1:22">
      <c r="A873" s="12"/>
      <c r="B873" s="12"/>
      <c r="C873" s="12"/>
      <c r="M873" s="8" t="s">
        <v>851</v>
      </c>
      <c r="N873" s="8">
        <v>320706</v>
      </c>
      <c r="O873" s="8" t="s">
        <v>851</v>
      </c>
      <c r="P873" s="23"/>
      <c r="Q873" s="23"/>
      <c r="R873" s="22"/>
      <c r="S873" s="22"/>
      <c r="T873" s="22"/>
      <c r="U873" s="22"/>
      <c r="V873" s="22"/>
    </row>
    <row r="874" spans="1:22">
      <c r="A874" s="12"/>
      <c r="B874" s="12"/>
      <c r="C874" s="12"/>
      <c r="M874" s="8" t="s">
        <v>1139</v>
      </c>
      <c r="N874" s="8">
        <v>320707</v>
      </c>
      <c r="O874" s="8" t="s">
        <v>1139</v>
      </c>
      <c r="P874" s="23"/>
      <c r="Q874" s="23"/>
      <c r="R874" s="22"/>
      <c r="S874" s="22"/>
      <c r="T874" s="22"/>
      <c r="U874" s="22"/>
      <c r="V874" s="22"/>
    </row>
    <row r="875" spans="1:22">
      <c r="A875" s="12"/>
      <c r="B875" s="12"/>
      <c r="C875" s="12"/>
      <c r="M875" s="8" t="s">
        <v>1140</v>
      </c>
      <c r="N875" s="8">
        <v>320722</v>
      </c>
      <c r="O875" s="8" t="s">
        <v>1140</v>
      </c>
      <c r="P875" s="23"/>
      <c r="Q875" s="23"/>
      <c r="R875" s="22"/>
      <c r="S875" s="22"/>
      <c r="T875" s="22"/>
      <c r="U875" s="22"/>
      <c r="V875" s="22"/>
    </row>
    <row r="876" spans="1:22">
      <c r="A876" s="12"/>
      <c r="B876" s="12"/>
      <c r="C876" s="12"/>
      <c r="M876" s="8" t="s">
        <v>1141</v>
      </c>
      <c r="N876" s="8">
        <v>320723</v>
      </c>
      <c r="O876" s="8" t="s">
        <v>1141</v>
      </c>
      <c r="P876" s="23"/>
      <c r="Q876" s="23"/>
      <c r="R876" s="22"/>
      <c r="S876" s="22"/>
      <c r="T876" s="22"/>
      <c r="U876" s="22"/>
      <c r="V876" s="22"/>
    </row>
    <row r="877" spans="1:22">
      <c r="A877" s="12"/>
      <c r="B877" s="12"/>
      <c r="C877" s="12"/>
      <c r="M877" s="8" t="s">
        <v>1142</v>
      </c>
      <c r="N877" s="8">
        <v>320724</v>
      </c>
      <c r="O877" s="8" t="s">
        <v>1142</v>
      </c>
      <c r="P877" s="23"/>
      <c r="Q877" s="23"/>
      <c r="R877" s="22"/>
      <c r="S877" s="22"/>
      <c r="T877" s="22"/>
      <c r="U877" s="22"/>
      <c r="V877" s="22"/>
    </row>
    <row r="878" spans="1:22">
      <c r="A878" s="12"/>
      <c r="B878" s="12"/>
      <c r="C878" s="12"/>
      <c r="M878" s="8" t="s">
        <v>195</v>
      </c>
      <c r="N878" s="8">
        <v>320800</v>
      </c>
      <c r="O878" s="8" t="s">
        <v>195</v>
      </c>
      <c r="P878" s="23"/>
      <c r="Q878" s="23"/>
      <c r="R878" s="22"/>
      <c r="S878" s="22"/>
      <c r="T878" s="22"/>
      <c r="U878" s="22"/>
      <c r="V878" s="22"/>
    </row>
    <row r="879" spans="1:22">
      <c r="A879" s="12"/>
      <c r="B879" s="12"/>
      <c r="C879" s="12"/>
      <c r="M879" s="8" t="s">
        <v>870</v>
      </c>
      <c r="N879" s="8">
        <v>320802</v>
      </c>
      <c r="O879" s="8" t="s">
        <v>870</v>
      </c>
      <c r="P879" s="23"/>
      <c r="Q879" s="23"/>
      <c r="R879" s="22"/>
      <c r="S879" s="22"/>
      <c r="T879" s="22"/>
      <c r="U879" s="22"/>
      <c r="V879" s="22"/>
    </row>
    <row r="880" spans="1:22">
      <c r="A880" s="12"/>
      <c r="B880" s="12"/>
      <c r="C880" s="12"/>
      <c r="M880" s="8" t="s">
        <v>1143</v>
      </c>
      <c r="N880" s="8">
        <v>320803</v>
      </c>
      <c r="O880" s="8" t="s">
        <v>1143</v>
      </c>
      <c r="P880" s="23"/>
      <c r="Q880" s="23"/>
      <c r="R880" s="22"/>
      <c r="S880" s="22"/>
      <c r="T880" s="22"/>
      <c r="U880" s="22"/>
      <c r="V880" s="22"/>
    </row>
    <row r="881" spans="1:22">
      <c r="A881" s="12"/>
      <c r="B881" s="12"/>
      <c r="C881" s="12"/>
      <c r="M881" s="8" t="s">
        <v>1144</v>
      </c>
      <c r="N881" s="8">
        <v>320804</v>
      </c>
      <c r="O881" s="8" t="s">
        <v>1144</v>
      </c>
      <c r="P881" s="23"/>
      <c r="Q881" s="23"/>
      <c r="R881" s="22"/>
      <c r="S881" s="22"/>
      <c r="T881" s="22"/>
      <c r="U881" s="22"/>
      <c r="V881" s="22"/>
    </row>
    <row r="882" spans="1:22">
      <c r="A882" s="12"/>
      <c r="B882" s="12"/>
      <c r="C882" s="12"/>
      <c r="M882" s="8" t="s">
        <v>1145</v>
      </c>
      <c r="N882" s="8">
        <v>320811</v>
      </c>
      <c r="O882" s="8" t="s">
        <v>1145</v>
      </c>
      <c r="P882" s="23"/>
      <c r="Q882" s="23"/>
      <c r="R882" s="22"/>
      <c r="S882" s="22"/>
      <c r="T882" s="22"/>
      <c r="U882" s="22"/>
      <c r="V882" s="22"/>
    </row>
    <row r="883" spans="1:22">
      <c r="A883" s="12"/>
      <c r="B883" s="12"/>
      <c r="C883" s="12"/>
      <c r="M883" s="8" t="s">
        <v>1146</v>
      </c>
      <c r="N883" s="8">
        <v>320826</v>
      </c>
      <c r="O883" s="8" t="s">
        <v>1146</v>
      </c>
      <c r="P883" s="23"/>
      <c r="Q883" s="23"/>
      <c r="R883" s="22"/>
      <c r="S883" s="22"/>
      <c r="T883" s="22"/>
      <c r="U883" s="22"/>
      <c r="V883" s="22"/>
    </row>
    <row r="884" spans="1:22">
      <c r="A884" s="12"/>
      <c r="B884" s="12"/>
      <c r="C884" s="12"/>
      <c r="M884" s="8" t="s">
        <v>1147</v>
      </c>
      <c r="N884" s="8">
        <v>320829</v>
      </c>
      <c r="O884" s="8" t="s">
        <v>1147</v>
      </c>
      <c r="P884" s="23"/>
      <c r="Q884" s="23"/>
      <c r="R884" s="22"/>
      <c r="S884" s="22"/>
      <c r="T884" s="22"/>
      <c r="U884" s="22"/>
      <c r="V884" s="22"/>
    </row>
    <row r="885" spans="1:22">
      <c r="A885" s="12"/>
      <c r="B885" s="12"/>
      <c r="C885" s="12"/>
      <c r="M885" s="8" t="s">
        <v>1148</v>
      </c>
      <c r="N885" s="8">
        <v>320830</v>
      </c>
      <c r="O885" s="8" t="s">
        <v>1148</v>
      </c>
      <c r="P885" s="23"/>
      <c r="Q885" s="23"/>
      <c r="R885" s="22"/>
      <c r="S885" s="22"/>
      <c r="T885" s="22"/>
      <c r="U885" s="22"/>
      <c r="V885" s="22"/>
    </row>
    <row r="886" spans="1:22">
      <c r="A886" s="12"/>
      <c r="B886" s="12"/>
      <c r="C886" s="12"/>
      <c r="M886" s="8" t="s">
        <v>1149</v>
      </c>
      <c r="N886" s="8">
        <v>320831</v>
      </c>
      <c r="O886" s="8" t="s">
        <v>1149</v>
      </c>
      <c r="P886" s="23"/>
      <c r="Q886" s="23"/>
      <c r="R886" s="22"/>
      <c r="S886" s="22"/>
      <c r="T886" s="22"/>
      <c r="U886" s="22"/>
      <c r="V886" s="22"/>
    </row>
    <row r="887" spans="1:22">
      <c r="A887" s="12"/>
      <c r="B887" s="12"/>
      <c r="C887" s="12"/>
      <c r="M887" s="8" t="s">
        <v>197</v>
      </c>
      <c r="N887" s="8">
        <v>320900</v>
      </c>
      <c r="O887" s="8" t="s">
        <v>197</v>
      </c>
      <c r="P887" s="23"/>
      <c r="Q887" s="23"/>
      <c r="R887" s="22"/>
      <c r="S887" s="22"/>
      <c r="T887" s="22"/>
      <c r="U887" s="22"/>
      <c r="V887" s="22"/>
    </row>
    <row r="888" spans="1:22">
      <c r="A888" s="12"/>
      <c r="B888" s="12"/>
      <c r="C888" s="12"/>
      <c r="M888" s="8" t="s">
        <v>1150</v>
      </c>
      <c r="N888" s="8">
        <v>320902</v>
      </c>
      <c r="O888" s="8" t="s">
        <v>1150</v>
      </c>
      <c r="P888" s="23"/>
      <c r="Q888" s="23"/>
      <c r="R888" s="22"/>
      <c r="S888" s="22"/>
      <c r="T888" s="22"/>
      <c r="U888" s="22"/>
      <c r="V888" s="22"/>
    </row>
    <row r="889" spans="1:22">
      <c r="A889" s="12"/>
      <c r="B889" s="12"/>
      <c r="C889" s="12"/>
      <c r="M889" s="8" t="s">
        <v>1151</v>
      </c>
      <c r="N889" s="8">
        <v>320903</v>
      </c>
      <c r="O889" s="8" t="s">
        <v>1151</v>
      </c>
      <c r="P889" s="23"/>
      <c r="Q889" s="23"/>
      <c r="R889" s="22"/>
      <c r="S889" s="22"/>
      <c r="T889" s="22"/>
      <c r="U889" s="22"/>
      <c r="V889" s="22"/>
    </row>
    <row r="890" spans="1:22">
      <c r="A890" s="12"/>
      <c r="B890" s="12"/>
      <c r="C890" s="12"/>
      <c r="M890" s="8" t="s">
        <v>1152</v>
      </c>
      <c r="N890" s="8">
        <v>320921</v>
      </c>
      <c r="O890" s="8" t="s">
        <v>1152</v>
      </c>
      <c r="P890" s="23"/>
      <c r="Q890" s="23"/>
      <c r="R890" s="22"/>
      <c r="S890" s="22"/>
      <c r="T890" s="22"/>
      <c r="U890" s="22"/>
      <c r="V890" s="22"/>
    </row>
    <row r="891" spans="1:22">
      <c r="A891" s="12"/>
      <c r="B891" s="12"/>
      <c r="C891" s="12"/>
      <c r="M891" s="8" t="s">
        <v>1153</v>
      </c>
      <c r="N891" s="8">
        <v>320922</v>
      </c>
      <c r="O891" s="8" t="s">
        <v>1153</v>
      </c>
      <c r="P891" s="23"/>
      <c r="Q891" s="23"/>
      <c r="R891" s="22"/>
      <c r="S891" s="22"/>
      <c r="T891" s="22"/>
      <c r="U891" s="22"/>
      <c r="V891" s="22"/>
    </row>
    <row r="892" spans="1:22">
      <c r="A892" s="12"/>
      <c r="B892" s="12"/>
      <c r="C892" s="12"/>
      <c r="M892" s="8" t="s">
        <v>1154</v>
      </c>
      <c r="N892" s="8">
        <v>320923</v>
      </c>
      <c r="O892" s="8" t="s">
        <v>1154</v>
      </c>
      <c r="P892" s="23"/>
      <c r="Q892" s="23"/>
      <c r="R892" s="22"/>
      <c r="S892" s="22"/>
      <c r="T892" s="22"/>
      <c r="U892" s="22"/>
      <c r="V892" s="22"/>
    </row>
    <row r="893" spans="1:22">
      <c r="A893" s="12"/>
      <c r="B893" s="12"/>
      <c r="C893" s="12"/>
      <c r="M893" s="8" t="s">
        <v>1155</v>
      </c>
      <c r="N893" s="8">
        <v>320924</v>
      </c>
      <c r="O893" s="8" t="s">
        <v>1155</v>
      </c>
      <c r="P893" s="23"/>
      <c r="Q893" s="23"/>
      <c r="R893" s="22"/>
      <c r="S893" s="22"/>
      <c r="T893" s="22"/>
      <c r="U893" s="22"/>
      <c r="V893" s="22"/>
    </row>
    <row r="894" spans="1:22">
      <c r="A894" s="12"/>
      <c r="B894" s="12"/>
      <c r="C894" s="12"/>
      <c r="M894" s="8" t="s">
        <v>1156</v>
      </c>
      <c r="N894" s="8">
        <v>320925</v>
      </c>
      <c r="O894" s="8" t="s">
        <v>1156</v>
      </c>
      <c r="P894" s="23"/>
      <c r="Q894" s="23"/>
      <c r="R894" s="22"/>
      <c r="S894" s="22"/>
      <c r="T894" s="22"/>
      <c r="U894" s="22"/>
      <c r="V894" s="22"/>
    </row>
    <row r="895" spans="1:22">
      <c r="A895" s="12"/>
      <c r="B895" s="12"/>
      <c r="C895" s="12"/>
      <c r="M895" s="8" t="s">
        <v>1157</v>
      </c>
      <c r="N895" s="8">
        <v>320981</v>
      </c>
      <c r="O895" s="8" t="s">
        <v>1157</v>
      </c>
      <c r="P895" s="23"/>
      <c r="Q895" s="23"/>
      <c r="R895" s="22"/>
      <c r="S895" s="22"/>
      <c r="T895" s="22"/>
      <c r="U895" s="22"/>
      <c r="V895" s="22"/>
    </row>
    <row r="896" spans="1:22">
      <c r="A896" s="12"/>
      <c r="B896" s="12"/>
      <c r="C896" s="12"/>
      <c r="M896" s="8" t="s">
        <v>1158</v>
      </c>
      <c r="N896" s="8">
        <v>320982</v>
      </c>
      <c r="O896" s="8" t="s">
        <v>1158</v>
      </c>
      <c r="P896" s="23"/>
      <c r="Q896" s="23"/>
      <c r="R896" s="22"/>
      <c r="S896" s="22"/>
      <c r="T896" s="22"/>
      <c r="U896" s="22"/>
      <c r="V896" s="22"/>
    </row>
    <row r="897" spans="1:22">
      <c r="A897" s="12"/>
      <c r="B897" s="12"/>
      <c r="C897" s="12"/>
      <c r="M897" s="8" t="s">
        <v>199</v>
      </c>
      <c r="N897" s="8">
        <v>321000</v>
      </c>
      <c r="O897" s="8" t="s">
        <v>199</v>
      </c>
      <c r="P897" s="23"/>
      <c r="Q897" s="23"/>
      <c r="R897" s="22"/>
      <c r="S897" s="22"/>
      <c r="T897" s="22"/>
      <c r="U897" s="22"/>
      <c r="V897" s="22"/>
    </row>
    <row r="898" spans="1:22">
      <c r="A898" s="12"/>
      <c r="B898" s="12"/>
      <c r="C898" s="12"/>
      <c r="M898" s="8" t="s">
        <v>1159</v>
      </c>
      <c r="N898" s="8">
        <v>321002</v>
      </c>
      <c r="O898" s="8" t="s">
        <v>1159</v>
      </c>
      <c r="P898" s="23"/>
      <c r="Q898" s="23"/>
      <c r="R898" s="22"/>
      <c r="S898" s="22"/>
      <c r="T898" s="22"/>
      <c r="U898" s="22"/>
      <c r="V898" s="22"/>
    </row>
    <row r="899" spans="1:22">
      <c r="A899" s="12"/>
      <c r="B899" s="12"/>
      <c r="C899" s="12"/>
      <c r="M899" s="8" t="s">
        <v>1160</v>
      </c>
      <c r="N899" s="8">
        <v>321003</v>
      </c>
      <c r="O899" s="8" t="s">
        <v>1160</v>
      </c>
      <c r="P899" s="23"/>
      <c r="Q899" s="23"/>
      <c r="R899" s="22"/>
      <c r="S899" s="22"/>
      <c r="T899" s="22"/>
      <c r="U899" s="22"/>
      <c r="V899" s="22"/>
    </row>
    <row r="900" spans="1:22">
      <c r="A900" s="12"/>
      <c r="B900" s="12"/>
      <c r="C900" s="12"/>
      <c r="M900" s="8" t="s">
        <v>1161</v>
      </c>
      <c r="N900" s="8">
        <v>321012</v>
      </c>
      <c r="O900" s="8" t="s">
        <v>1161</v>
      </c>
      <c r="P900" s="23"/>
      <c r="Q900" s="23"/>
      <c r="R900" s="22"/>
      <c r="S900" s="22"/>
      <c r="T900" s="22"/>
      <c r="U900" s="22"/>
      <c r="V900" s="22"/>
    </row>
    <row r="901" spans="1:22">
      <c r="A901" s="12"/>
      <c r="B901" s="12"/>
      <c r="C901" s="12"/>
      <c r="M901" s="8" t="s">
        <v>1162</v>
      </c>
      <c r="N901" s="8">
        <v>321023</v>
      </c>
      <c r="O901" s="8" t="s">
        <v>1162</v>
      </c>
      <c r="P901" s="23"/>
      <c r="Q901" s="23"/>
      <c r="R901" s="22"/>
      <c r="S901" s="22"/>
      <c r="T901" s="22"/>
      <c r="U901" s="22"/>
      <c r="V901" s="22"/>
    </row>
    <row r="902" spans="1:22">
      <c r="A902" s="12"/>
      <c r="B902" s="12"/>
      <c r="C902" s="12"/>
      <c r="M902" s="8" t="s">
        <v>1163</v>
      </c>
      <c r="N902" s="8">
        <v>321081</v>
      </c>
      <c r="O902" s="8" t="s">
        <v>1163</v>
      </c>
      <c r="P902" s="23"/>
      <c r="Q902" s="23"/>
      <c r="R902" s="22"/>
      <c r="S902" s="22"/>
      <c r="T902" s="22"/>
      <c r="U902" s="22"/>
      <c r="V902" s="22"/>
    </row>
    <row r="903" spans="1:22">
      <c r="A903" s="12"/>
      <c r="B903" s="12"/>
      <c r="C903" s="12"/>
      <c r="M903" s="8" t="s">
        <v>1164</v>
      </c>
      <c r="N903" s="8">
        <v>321084</v>
      </c>
      <c r="O903" s="8" t="s">
        <v>1164</v>
      </c>
      <c r="P903" s="23"/>
      <c r="Q903" s="23"/>
      <c r="R903" s="22"/>
      <c r="S903" s="22"/>
      <c r="T903" s="22"/>
      <c r="U903" s="22"/>
      <c r="V903" s="22"/>
    </row>
    <row r="904" spans="1:22">
      <c r="A904" s="12"/>
      <c r="B904" s="12"/>
      <c r="C904" s="12"/>
      <c r="M904" s="8" t="s">
        <v>201</v>
      </c>
      <c r="N904" s="8">
        <v>321100</v>
      </c>
      <c r="O904" s="8" t="s">
        <v>201</v>
      </c>
      <c r="P904" s="23"/>
      <c r="Q904" s="23"/>
      <c r="R904" s="22"/>
      <c r="S904" s="22"/>
      <c r="T904" s="22"/>
      <c r="U904" s="22"/>
      <c r="V904" s="22"/>
    </row>
    <row r="905" spans="1:22">
      <c r="A905" s="12"/>
      <c r="B905" s="12"/>
      <c r="C905" s="12"/>
      <c r="M905" s="8" t="s">
        <v>1165</v>
      </c>
      <c r="N905" s="8">
        <v>321102</v>
      </c>
      <c r="O905" s="8" t="s">
        <v>1165</v>
      </c>
      <c r="P905" s="23"/>
      <c r="Q905" s="23"/>
      <c r="R905" s="22"/>
      <c r="S905" s="22"/>
      <c r="T905" s="22"/>
      <c r="U905" s="22"/>
      <c r="V905" s="22"/>
    </row>
    <row r="906" spans="1:22">
      <c r="A906" s="12"/>
      <c r="B906" s="12"/>
      <c r="C906" s="12"/>
      <c r="M906" s="8" t="s">
        <v>1166</v>
      </c>
      <c r="N906" s="8">
        <v>321111</v>
      </c>
      <c r="O906" s="8" t="s">
        <v>1166</v>
      </c>
      <c r="P906" s="23"/>
      <c r="Q906" s="23"/>
      <c r="R906" s="22"/>
      <c r="S906" s="22"/>
      <c r="T906" s="22"/>
      <c r="U906" s="22"/>
      <c r="V906" s="22"/>
    </row>
    <row r="907" spans="1:22">
      <c r="A907" s="12"/>
      <c r="B907" s="12"/>
      <c r="C907" s="12"/>
      <c r="M907" s="8" t="s">
        <v>1167</v>
      </c>
      <c r="N907" s="8">
        <v>321112</v>
      </c>
      <c r="O907" s="8" t="s">
        <v>1167</v>
      </c>
      <c r="P907" s="23"/>
      <c r="Q907" s="23"/>
      <c r="R907" s="22"/>
      <c r="S907" s="22"/>
      <c r="T907" s="22"/>
      <c r="U907" s="22"/>
      <c r="V907" s="22"/>
    </row>
    <row r="908" spans="1:22">
      <c r="A908" s="12"/>
      <c r="B908" s="12"/>
      <c r="C908" s="12"/>
      <c r="M908" s="8" t="s">
        <v>1168</v>
      </c>
      <c r="N908" s="8">
        <v>321181</v>
      </c>
      <c r="O908" s="8" t="s">
        <v>1168</v>
      </c>
      <c r="P908" s="23"/>
      <c r="Q908" s="23"/>
      <c r="R908" s="22"/>
      <c r="S908" s="22"/>
      <c r="T908" s="22"/>
      <c r="U908" s="22"/>
      <c r="V908" s="22"/>
    </row>
    <row r="909" spans="1:22">
      <c r="A909" s="12"/>
      <c r="B909" s="12"/>
      <c r="C909" s="12"/>
      <c r="M909" s="8" t="s">
        <v>1169</v>
      </c>
      <c r="N909" s="8">
        <v>321182</v>
      </c>
      <c r="O909" s="8" t="s">
        <v>1169</v>
      </c>
      <c r="P909" s="23"/>
      <c r="Q909" s="23"/>
      <c r="R909" s="22"/>
      <c r="S909" s="22"/>
      <c r="T909" s="22"/>
      <c r="U909" s="22"/>
      <c r="V909" s="22"/>
    </row>
    <row r="910" spans="1:22">
      <c r="A910" s="12"/>
      <c r="B910" s="12"/>
      <c r="C910" s="12"/>
      <c r="M910" s="8" t="s">
        <v>1170</v>
      </c>
      <c r="N910" s="8">
        <v>321183</v>
      </c>
      <c r="O910" s="8" t="s">
        <v>1170</v>
      </c>
      <c r="P910" s="23"/>
      <c r="Q910" s="23"/>
      <c r="R910" s="22"/>
      <c r="S910" s="22"/>
      <c r="T910" s="22"/>
      <c r="U910" s="22"/>
      <c r="V910" s="22"/>
    </row>
    <row r="911" spans="1:22">
      <c r="A911" s="12"/>
      <c r="B911" s="12"/>
      <c r="C911" s="12"/>
      <c r="M911" s="8" t="s">
        <v>203</v>
      </c>
      <c r="N911" s="8">
        <v>321200</v>
      </c>
      <c r="O911" s="8" t="s">
        <v>203</v>
      </c>
      <c r="P911" s="23"/>
      <c r="Q911" s="23"/>
      <c r="R911" s="22"/>
      <c r="S911" s="22"/>
      <c r="T911" s="22"/>
      <c r="U911" s="22"/>
      <c r="V911" s="22"/>
    </row>
    <row r="912" spans="1:22">
      <c r="A912" s="12"/>
      <c r="B912" s="12"/>
      <c r="C912" s="12"/>
      <c r="M912" s="8" t="s">
        <v>1171</v>
      </c>
      <c r="N912" s="8">
        <v>321202</v>
      </c>
      <c r="O912" s="8" t="s">
        <v>1171</v>
      </c>
      <c r="P912" s="23"/>
      <c r="Q912" s="23"/>
      <c r="R912" s="22"/>
      <c r="S912" s="22"/>
      <c r="T912" s="22"/>
      <c r="U912" s="22"/>
      <c r="V912" s="22"/>
    </row>
    <row r="913" spans="1:22">
      <c r="A913" s="12"/>
      <c r="B913" s="12"/>
      <c r="C913" s="12"/>
      <c r="M913" s="8" t="s">
        <v>1172</v>
      </c>
      <c r="N913" s="8">
        <v>321203</v>
      </c>
      <c r="O913" s="8" t="s">
        <v>1172</v>
      </c>
      <c r="P913" s="23"/>
      <c r="Q913" s="23"/>
      <c r="R913" s="22"/>
      <c r="S913" s="22"/>
      <c r="T913" s="22"/>
      <c r="U913" s="22"/>
      <c r="V913" s="22"/>
    </row>
    <row r="914" spans="1:22">
      <c r="A914" s="12"/>
      <c r="B914" s="12"/>
      <c r="C914" s="12"/>
      <c r="M914" s="8" t="s">
        <v>1173</v>
      </c>
      <c r="N914" s="8">
        <v>321204</v>
      </c>
      <c r="O914" s="8" t="s">
        <v>1173</v>
      </c>
      <c r="P914" s="23"/>
      <c r="Q914" s="23"/>
      <c r="R914" s="22"/>
      <c r="S914" s="22"/>
      <c r="T914" s="22"/>
      <c r="U914" s="22"/>
      <c r="V914" s="22"/>
    </row>
    <row r="915" spans="1:22">
      <c r="A915" s="12"/>
      <c r="B915" s="12"/>
      <c r="C915" s="12"/>
      <c r="M915" s="8" t="s">
        <v>1174</v>
      </c>
      <c r="N915" s="8">
        <v>321281</v>
      </c>
      <c r="O915" s="8" t="s">
        <v>1174</v>
      </c>
      <c r="P915" s="23"/>
      <c r="Q915" s="23"/>
      <c r="R915" s="22"/>
      <c r="S915" s="22"/>
      <c r="T915" s="22"/>
      <c r="U915" s="22"/>
      <c r="V915" s="22"/>
    </row>
    <row r="916" spans="1:22">
      <c r="A916" s="12"/>
      <c r="B916" s="12"/>
      <c r="C916" s="12"/>
      <c r="M916" s="8" t="s">
        <v>1175</v>
      </c>
      <c r="N916" s="8">
        <v>321282</v>
      </c>
      <c r="O916" s="8" t="s">
        <v>1175</v>
      </c>
      <c r="P916" s="23"/>
      <c r="Q916" s="23"/>
      <c r="R916" s="22"/>
      <c r="S916" s="22"/>
      <c r="T916" s="22"/>
      <c r="U916" s="22"/>
      <c r="V916" s="22"/>
    </row>
    <row r="917" spans="1:22">
      <c r="A917" s="12"/>
      <c r="B917" s="12"/>
      <c r="C917" s="12"/>
      <c r="M917" s="8" t="s">
        <v>1176</v>
      </c>
      <c r="N917" s="8">
        <v>321283</v>
      </c>
      <c r="O917" s="8" t="s">
        <v>1176</v>
      </c>
      <c r="P917" s="23"/>
      <c r="Q917" s="23"/>
      <c r="R917" s="22"/>
      <c r="S917" s="22"/>
      <c r="T917" s="22"/>
      <c r="U917" s="22"/>
      <c r="V917" s="22"/>
    </row>
    <row r="918" spans="1:22">
      <c r="A918" s="12"/>
      <c r="B918" s="12"/>
      <c r="C918" s="12"/>
      <c r="M918" s="8" t="s">
        <v>205</v>
      </c>
      <c r="N918" s="8">
        <v>321300</v>
      </c>
      <c r="O918" s="8" t="s">
        <v>205</v>
      </c>
      <c r="P918" s="23"/>
      <c r="Q918" s="23"/>
      <c r="R918" s="22"/>
      <c r="S918" s="22"/>
      <c r="T918" s="22"/>
      <c r="U918" s="22"/>
      <c r="V918" s="22"/>
    </row>
    <row r="919" spans="1:22">
      <c r="A919" s="12"/>
      <c r="B919" s="12"/>
      <c r="C919" s="12"/>
      <c r="M919" s="8" t="s">
        <v>1177</v>
      </c>
      <c r="N919" s="8">
        <v>321302</v>
      </c>
      <c r="O919" s="8" t="s">
        <v>1177</v>
      </c>
      <c r="P919" s="23"/>
      <c r="Q919" s="23"/>
      <c r="R919" s="22"/>
      <c r="S919" s="22"/>
      <c r="T919" s="22"/>
      <c r="U919" s="22"/>
      <c r="V919" s="22"/>
    </row>
    <row r="920" spans="1:22">
      <c r="A920" s="12"/>
      <c r="B920" s="12"/>
      <c r="C920" s="12"/>
      <c r="M920" s="8" t="s">
        <v>1178</v>
      </c>
      <c r="N920" s="8">
        <v>321311</v>
      </c>
      <c r="O920" s="8" t="s">
        <v>1178</v>
      </c>
      <c r="P920" s="23"/>
      <c r="Q920" s="23"/>
      <c r="R920" s="22"/>
      <c r="S920" s="22"/>
      <c r="T920" s="22"/>
      <c r="U920" s="22"/>
      <c r="V920" s="22"/>
    </row>
    <row r="921" spans="1:22">
      <c r="A921" s="12"/>
      <c r="B921" s="12"/>
      <c r="C921" s="12"/>
      <c r="M921" s="8" t="s">
        <v>1179</v>
      </c>
      <c r="N921" s="8">
        <v>321322</v>
      </c>
      <c r="O921" s="8" t="s">
        <v>1179</v>
      </c>
      <c r="P921" s="23"/>
      <c r="Q921" s="23"/>
      <c r="R921" s="22"/>
      <c r="S921" s="22"/>
      <c r="T921" s="22"/>
      <c r="U921" s="22"/>
      <c r="V921" s="22"/>
    </row>
    <row r="922" spans="1:22">
      <c r="A922" s="12"/>
      <c r="B922" s="12"/>
      <c r="C922" s="12"/>
      <c r="M922" s="8" t="s">
        <v>1180</v>
      </c>
      <c r="N922" s="8">
        <v>321323</v>
      </c>
      <c r="O922" s="8" t="s">
        <v>1180</v>
      </c>
      <c r="P922" s="23"/>
      <c r="Q922" s="23"/>
      <c r="R922" s="22"/>
      <c r="S922" s="22"/>
      <c r="T922" s="22"/>
      <c r="U922" s="22"/>
      <c r="V922" s="22"/>
    </row>
    <row r="923" spans="1:22">
      <c r="A923" s="12"/>
      <c r="B923" s="12"/>
      <c r="C923" s="12"/>
      <c r="M923" s="8" t="s">
        <v>1181</v>
      </c>
      <c r="N923" s="8">
        <v>321324</v>
      </c>
      <c r="O923" s="8" t="s">
        <v>1181</v>
      </c>
      <c r="P923" s="23"/>
      <c r="Q923" s="23"/>
      <c r="R923" s="22"/>
      <c r="S923" s="22"/>
      <c r="T923" s="22"/>
      <c r="U923" s="22"/>
      <c r="V923" s="22"/>
    </row>
    <row r="924" spans="1:22">
      <c r="A924" s="12"/>
      <c r="B924" s="12"/>
      <c r="C924" s="12"/>
      <c r="M924" s="8" t="s">
        <v>33</v>
      </c>
      <c r="N924" s="8">
        <v>330000</v>
      </c>
      <c r="O924" s="8" t="s">
        <v>33</v>
      </c>
      <c r="P924" s="23"/>
      <c r="Q924" s="23"/>
      <c r="R924" s="22"/>
      <c r="S924" s="22"/>
      <c r="T924" s="22"/>
      <c r="U924" s="22"/>
      <c r="V924" s="22"/>
    </row>
    <row r="925" spans="1:22">
      <c r="A925" s="12"/>
      <c r="B925" s="12"/>
      <c r="C925" s="12"/>
      <c r="M925" s="8" t="s">
        <v>208</v>
      </c>
      <c r="N925" s="8">
        <v>330100</v>
      </c>
      <c r="O925" s="8" t="s">
        <v>208</v>
      </c>
      <c r="P925" s="23"/>
      <c r="Q925" s="23"/>
      <c r="R925" s="22"/>
      <c r="S925" s="22"/>
      <c r="T925" s="22"/>
      <c r="U925" s="22"/>
      <c r="V925" s="22"/>
    </row>
    <row r="926" spans="1:22">
      <c r="A926" s="12"/>
      <c r="B926" s="12"/>
      <c r="C926" s="12"/>
      <c r="M926" s="8" t="s">
        <v>1182</v>
      </c>
      <c r="N926" s="8">
        <v>330102</v>
      </c>
      <c r="O926" s="8" t="s">
        <v>1182</v>
      </c>
      <c r="P926" s="23"/>
      <c r="Q926" s="23"/>
      <c r="R926" s="22"/>
      <c r="S926" s="22"/>
      <c r="T926" s="22"/>
      <c r="U926" s="22"/>
      <c r="V926" s="22"/>
    </row>
    <row r="927" spans="1:22">
      <c r="A927" s="12"/>
      <c r="B927" s="12"/>
      <c r="C927" s="12"/>
      <c r="M927" s="8" t="s">
        <v>1183</v>
      </c>
      <c r="N927" s="8">
        <v>330103</v>
      </c>
      <c r="O927" s="8" t="s">
        <v>1183</v>
      </c>
      <c r="P927" s="23"/>
      <c r="Q927" s="23"/>
      <c r="R927" s="22"/>
      <c r="S927" s="22"/>
      <c r="T927" s="22"/>
      <c r="U927" s="22"/>
      <c r="V927" s="22"/>
    </row>
    <row r="928" spans="1:22">
      <c r="A928" s="12"/>
      <c r="B928" s="12"/>
      <c r="C928" s="12"/>
      <c r="M928" s="8" t="s">
        <v>1184</v>
      </c>
      <c r="N928" s="8">
        <v>330104</v>
      </c>
      <c r="O928" s="8" t="s">
        <v>1184</v>
      </c>
      <c r="P928" s="23"/>
      <c r="Q928" s="23"/>
      <c r="R928" s="22"/>
      <c r="S928" s="22"/>
      <c r="T928" s="22"/>
      <c r="U928" s="22"/>
      <c r="V928" s="22"/>
    </row>
    <row r="929" spans="1:22">
      <c r="A929" s="12"/>
      <c r="B929" s="12"/>
      <c r="C929" s="12"/>
      <c r="M929" s="8" t="s">
        <v>1185</v>
      </c>
      <c r="N929" s="8">
        <v>330105</v>
      </c>
      <c r="O929" s="8" t="s">
        <v>1185</v>
      </c>
      <c r="P929" s="23"/>
      <c r="Q929" s="23"/>
      <c r="R929" s="22"/>
      <c r="S929" s="22"/>
      <c r="T929" s="22"/>
      <c r="U929" s="22"/>
      <c r="V929" s="22"/>
    </row>
    <row r="930" spans="1:22">
      <c r="A930" s="12"/>
      <c r="B930" s="12"/>
      <c r="C930" s="12"/>
      <c r="M930" s="8" t="s">
        <v>1186</v>
      </c>
      <c r="N930" s="8">
        <v>330106</v>
      </c>
      <c r="O930" s="8" t="s">
        <v>1186</v>
      </c>
      <c r="P930" s="23"/>
      <c r="Q930" s="23"/>
      <c r="R930" s="22"/>
      <c r="S930" s="22"/>
      <c r="T930" s="22"/>
      <c r="U930" s="22"/>
      <c r="V930" s="22"/>
    </row>
    <row r="931" spans="1:22">
      <c r="A931" s="12"/>
      <c r="B931" s="12"/>
      <c r="C931" s="12"/>
      <c r="M931" s="8" t="s">
        <v>1187</v>
      </c>
      <c r="N931" s="8">
        <v>330108</v>
      </c>
      <c r="O931" s="8" t="s">
        <v>1187</v>
      </c>
      <c r="P931" s="23"/>
      <c r="Q931" s="23"/>
      <c r="R931" s="22"/>
      <c r="S931" s="22"/>
      <c r="T931" s="22"/>
      <c r="U931" s="22"/>
      <c r="V931" s="22"/>
    </row>
    <row r="932" spans="1:22">
      <c r="A932" s="12"/>
      <c r="B932" s="12"/>
      <c r="C932" s="12"/>
      <c r="M932" s="8" t="s">
        <v>1188</v>
      </c>
      <c r="N932" s="8">
        <v>330109</v>
      </c>
      <c r="O932" s="8" t="s">
        <v>1188</v>
      </c>
      <c r="P932" s="23"/>
      <c r="Q932" s="23"/>
      <c r="R932" s="22"/>
      <c r="S932" s="22"/>
      <c r="T932" s="22"/>
      <c r="U932" s="22"/>
      <c r="V932" s="22"/>
    </row>
    <row r="933" spans="1:22">
      <c r="A933" s="12"/>
      <c r="B933" s="12"/>
      <c r="C933" s="12"/>
      <c r="M933" s="8" t="s">
        <v>1189</v>
      </c>
      <c r="N933" s="8">
        <v>330110</v>
      </c>
      <c r="O933" s="8" t="s">
        <v>1189</v>
      </c>
      <c r="P933" s="23"/>
      <c r="Q933" s="23"/>
      <c r="R933" s="22"/>
      <c r="S933" s="22"/>
      <c r="T933" s="22"/>
      <c r="U933" s="22"/>
      <c r="V933" s="22"/>
    </row>
    <row r="934" spans="1:22">
      <c r="A934" s="12"/>
      <c r="B934" s="12"/>
      <c r="C934" s="12"/>
      <c r="M934" s="8" t="s">
        <v>1190</v>
      </c>
      <c r="N934" s="8">
        <v>330111</v>
      </c>
      <c r="O934" s="8" t="s">
        <v>1190</v>
      </c>
      <c r="P934" s="23"/>
      <c r="Q934" s="23"/>
      <c r="R934" s="22"/>
      <c r="S934" s="22"/>
      <c r="T934" s="22"/>
      <c r="U934" s="22"/>
      <c r="V934" s="22"/>
    </row>
    <row r="935" spans="1:22">
      <c r="A935" s="12"/>
      <c r="B935" s="12"/>
      <c r="C935" s="12"/>
      <c r="M935" s="8" t="s">
        <v>1191</v>
      </c>
      <c r="N935" s="8">
        <v>330122</v>
      </c>
      <c r="O935" s="8" t="s">
        <v>1191</v>
      </c>
      <c r="P935" s="23"/>
      <c r="Q935" s="23"/>
      <c r="R935" s="22"/>
      <c r="S935" s="22"/>
      <c r="T935" s="22"/>
      <c r="U935" s="22"/>
      <c r="V935" s="22"/>
    </row>
    <row r="936" spans="1:22">
      <c r="A936" s="12"/>
      <c r="B936" s="12"/>
      <c r="C936" s="12"/>
      <c r="M936" s="8" t="s">
        <v>1192</v>
      </c>
      <c r="N936" s="8">
        <v>330127</v>
      </c>
      <c r="O936" s="8" t="s">
        <v>1192</v>
      </c>
      <c r="P936" s="23"/>
      <c r="Q936" s="23"/>
      <c r="R936" s="22"/>
      <c r="S936" s="22"/>
      <c r="T936" s="22"/>
      <c r="U936" s="22"/>
      <c r="V936" s="22"/>
    </row>
    <row r="937" spans="1:22">
      <c r="A937" s="12"/>
      <c r="B937" s="12"/>
      <c r="C937" s="12"/>
      <c r="M937" s="8" t="s">
        <v>1193</v>
      </c>
      <c r="N937" s="8">
        <v>330182</v>
      </c>
      <c r="O937" s="8" t="s">
        <v>1193</v>
      </c>
      <c r="P937" s="23"/>
      <c r="Q937" s="23"/>
      <c r="R937" s="22"/>
      <c r="S937" s="22"/>
      <c r="T937" s="22"/>
      <c r="U937" s="22"/>
      <c r="V937" s="22"/>
    </row>
    <row r="938" spans="1:22">
      <c r="A938" s="12"/>
      <c r="B938" s="12"/>
      <c r="C938" s="12"/>
      <c r="M938" s="8" t="s">
        <v>1194</v>
      </c>
      <c r="N938" s="8">
        <v>330185</v>
      </c>
      <c r="O938" s="8" t="s">
        <v>1194</v>
      </c>
      <c r="P938" s="23"/>
      <c r="Q938" s="23"/>
      <c r="R938" s="22"/>
      <c r="S938" s="22"/>
      <c r="T938" s="22"/>
      <c r="U938" s="22"/>
      <c r="V938" s="22"/>
    </row>
    <row r="939" spans="1:22">
      <c r="A939" s="12"/>
      <c r="B939" s="12"/>
      <c r="C939" s="12"/>
      <c r="M939" s="8" t="s">
        <v>210</v>
      </c>
      <c r="N939" s="8">
        <v>330200</v>
      </c>
      <c r="O939" s="8" t="s">
        <v>210</v>
      </c>
      <c r="P939" s="23"/>
      <c r="Q939" s="23"/>
      <c r="R939" s="22"/>
      <c r="S939" s="22"/>
      <c r="T939" s="22"/>
      <c r="U939" s="22"/>
      <c r="V939" s="22"/>
    </row>
    <row r="940" spans="1:22">
      <c r="A940" s="12"/>
      <c r="B940" s="12"/>
      <c r="C940" s="12"/>
      <c r="M940" s="8" t="s">
        <v>1195</v>
      </c>
      <c r="N940" s="8">
        <v>330203</v>
      </c>
      <c r="O940" s="8" t="s">
        <v>1195</v>
      </c>
      <c r="P940" s="23"/>
      <c r="Q940" s="23"/>
      <c r="R940" s="22"/>
      <c r="S940" s="22"/>
      <c r="T940" s="22"/>
      <c r="U940" s="22"/>
      <c r="V940" s="22"/>
    </row>
    <row r="941" spans="1:22">
      <c r="A941" s="12"/>
      <c r="B941" s="12"/>
      <c r="C941" s="12"/>
      <c r="M941" s="8" t="s">
        <v>1196</v>
      </c>
      <c r="N941" s="8">
        <v>330204</v>
      </c>
      <c r="O941" s="8" t="s">
        <v>1196</v>
      </c>
      <c r="P941" s="23"/>
      <c r="Q941" s="23"/>
      <c r="R941" s="22"/>
      <c r="S941" s="22"/>
      <c r="T941" s="22"/>
      <c r="U941" s="22"/>
      <c r="V941" s="22"/>
    </row>
    <row r="942" spans="1:22">
      <c r="A942" s="12"/>
      <c r="B942" s="12"/>
      <c r="C942" s="12"/>
      <c r="M942" s="8" t="s">
        <v>1197</v>
      </c>
      <c r="N942" s="8">
        <v>330205</v>
      </c>
      <c r="O942" s="8" t="s">
        <v>1197</v>
      </c>
      <c r="P942" s="23"/>
      <c r="Q942" s="23"/>
      <c r="R942" s="22"/>
      <c r="S942" s="22"/>
      <c r="T942" s="22"/>
      <c r="U942" s="22"/>
      <c r="V942" s="22"/>
    </row>
    <row r="943" spans="1:22">
      <c r="A943" s="12"/>
      <c r="B943" s="12"/>
      <c r="C943" s="12"/>
      <c r="M943" s="8" t="s">
        <v>1198</v>
      </c>
      <c r="N943" s="8">
        <v>330206</v>
      </c>
      <c r="O943" s="8" t="s">
        <v>1198</v>
      </c>
      <c r="P943" s="23"/>
      <c r="Q943" s="23"/>
      <c r="R943" s="22"/>
      <c r="S943" s="22"/>
      <c r="T943" s="22"/>
      <c r="U943" s="22"/>
      <c r="V943" s="22"/>
    </row>
    <row r="944" spans="1:22">
      <c r="A944" s="12"/>
      <c r="B944" s="12"/>
      <c r="C944" s="12"/>
      <c r="M944" s="8" t="s">
        <v>1199</v>
      </c>
      <c r="N944" s="8">
        <v>330211</v>
      </c>
      <c r="O944" s="8" t="s">
        <v>1199</v>
      </c>
      <c r="P944" s="23"/>
      <c r="Q944" s="23"/>
      <c r="R944" s="22"/>
      <c r="S944" s="22"/>
      <c r="T944" s="22"/>
      <c r="U944" s="22"/>
      <c r="V944" s="22"/>
    </row>
    <row r="945" spans="1:22">
      <c r="A945" s="12"/>
      <c r="B945" s="12"/>
      <c r="C945" s="12"/>
      <c r="M945" s="8" t="s">
        <v>1200</v>
      </c>
      <c r="N945" s="8">
        <v>330212</v>
      </c>
      <c r="O945" s="8" t="s">
        <v>1200</v>
      </c>
      <c r="P945" s="23"/>
      <c r="Q945" s="23"/>
      <c r="R945" s="22"/>
      <c r="S945" s="22"/>
      <c r="T945" s="22"/>
      <c r="U945" s="22"/>
      <c r="V945" s="22"/>
    </row>
    <row r="946" spans="1:22">
      <c r="A946" s="12"/>
      <c r="B946" s="12"/>
      <c r="C946" s="12"/>
      <c r="M946" s="8" t="s">
        <v>1201</v>
      </c>
      <c r="N946" s="8">
        <v>330225</v>
      </c>
      <c r="O946" s="8" t="s">
        <v>1201</v>
      </c>
      <c r="P946" s="23"/>
      <c r="Q946" s="23"/>
      <c r="R946" s="22"/>
      <c r="S946" s="22"/>
      <c r="T946" s="22"/>
      <c r="U946" s="22"/>
      <c r="V946" s="22"/>
    </row>
    <row r="947" spans="1:22">
      <c r="A947" s="12"/>
      <c r="B947" s="12"/>
      <c r="C947" s="12"/>
      <c r="M947" s="8" t="s">
        <v>1202</v>
      </c>
      <c r="N947" s="8">
        <v>330226</v>
      </c>
      <c r="O947" s="8" t="s">
        <v>1202</v>
      </c>
      <c r="P947" s="23"/>
      <c r="Q947" s="23"/>
      <c r="R947" s="22"/>
      <c r="S947" s="22"/>
      <c r="T947" s="22"/>
      <c r="U947" s="22"/>
      <c r="V947" s="22"/>
    </row>
    <row r="948" spans="1:22">
      <c r="A948" s="12"/>
      <c r="B948" s="12"/>
      <c r="C948" s="12"/>
      <c r="M948" s="8" t="s">
        <v>1203</v>
      </c>
      <c r="N948" s="8">
        <v>330281</v>
      </c>
      <c r="O948" s="8" t="s">
        <v>1203</v>
      </c>
      <c r="P948" s="23"/>
      <c r="Q948" s="23"/>
      <c r="R948" s="22"/>
      <c r="S948" s="22"/>
      <c r="T948" s="22"/>
      <c r="U948" s="22"/>
      <c r="V948" s="22"/>
    </row>
    <row r="949" spans="1:22">
      <c r="A949" s="12"/>
      <c r="B949" s="12"/>
      <c r="C949" s="12"/>
      <c r="M949" s="8" t="s">
        <v>1204</v>
      </c>
      <c r="N949" s="8">
        <v>330282</v>
      </c>
      <c r="O949" s="8" t="s">
        <v>1204</v>
      </c>
      <c r="P949" s="23"/>
      <c r="Q949" s="23"/>
      <c r="R949" s="22"/>
      <c r="S949" s="22"/>
      <c r="T949" s="22"/>
      <c r="U949" s="22"/>
      <c r="V949" s="22"/>
    </row>
    <row r="950" spans="1:22">
      <c r="A950" s="12"/>
      <c r="B950" s="12"/>
      <c r="C950" s="12"/>
      <c r="M950" s="8" t="s">
        <v>1205</v>
      </c>
      <c r="N950" s="8">
        <v>330283</v>
      </c>
      <c r="O950" s="8" t="s">
        <v>1205</v>
      </c>
      <c r="P950" s="23"/>
      <c r="Q950" s="23"/>
      <c r="R950" s="22"/>
      <c r="S950" s="22"/>
      <c r="T950" s="22"/>
      <c r="U950" s="22"/>
      <c r="V950" s="22"/>
    </row>
    <row r="951" spans="1:22">
      <c r="A951" s="12"/>
      <c r="B951" s="12"/>
      <c r="C951" s="12"/>
      <c r="M951" s="8" t="s">
        <v>212</v>
      </c>
      <c r="N951" s="8">
        <v>330300</v>
      </c>
      <c r="O951" s="8" t="s">
        <v>212</v>
      </c>
      <c r="P951" s="23"/>
      <c r="Q951" s="23"/>
      <c r="R951" s="22"/>
      <c r="S951" s="22"/>
      <c r="T951" s="22"/>
      <c r="U951" s="22"/>
      <c r="V951" s="22"/>
    </row>
    <row r="952" spans="1:22">
      <c r="A952" s="12"/>
      <c r="B952" s="12"/>
      <c r="C952" s="12"/>
      <c r="M952" s="8" t="s">
        <v>1206</v>
      </c>
      <c r="N952" s="8">
        <v>330302</v>
      </c>
      <c r="O952" s="8" t="s">
        <v>1206</v>
      </c>
      <c r="P952" s="23"/>
      <c r="Q952" s="23"/>
      <c r="R952" s="22"/>
      <c r="S952" s="22"/>
      <c r="T952" s="22"/>
      <c r="U952" s="22"/>
      <c r="V952" s="22"/>
    </row>
    <row r="953" spans="1:22">
      <c r="A953" s="12"/>
      <c r="B953" s="12"/>
      <c r="C953" s="12"/>
      <c r="M953" s="8" t="s">
        <v>1207</v>
      </c>
      <c r="N953" s="8">
        <v>330303</v>
      </c>
      <c r="O953" s="8" t="s">
        <v>1207</v>
      </c>
      <c r="P953" s="23"/>
      <c r="Q953" s="23"/>
      <c r="R953" s="22"/>
      <c r="S953" s="22"/>
      <c r="T953" s="22"/>
      <c r="U953" s="22"/>
      <c r="V953" s="22"/>
    </row>
    <row r="954" spans="1:22">
      <c r="A954" s="12"/>
      <c r="B954" s="12"/>
      <c r="C954" s="12"/>
      <c r="M954" s="8" t="s">
        <v>1208</v>
      </c>
      <c r="N954" s="8">
        <v>330304</v>
      </c>
      <c r="O954" s="8" t="s">
        <v>1208</v>
      </c>
      <c r="P954" s="23"/>
      <c r="Q954" s="23"/>
      <c r="R954" s="22"/>
      <c r="S954" s="22"/>
      <c r="T954" s="22"/>
      <c r="U954" s="22"/>
      <c r="V954" s="22"/>
    </row>
    <row r="955" spans="1:22">
      <c r="A955" s="12"/>
      <c r="B955" s="12"/>
      <c r="C955" s="12"/>
      <c r="M955" s="8" t="s">
        <v>1209</v>
      </c>
      <c r="N955" s="8">
        <v>330322</v>
      </c>
      <c r="O955" s="8" t="s">
        <v>1209</v>
      </c>
      <c r="P955" s="23"/>
      <c r="Q955" s="23"/>
      <c r="R955" s="22"/>
      <c r="S955" s="22"/>
      <c r="T955" s="22"/>
      <c r="U955" s="22"/>
      <c r="V955" s="22"/>
    </row>
    <row r="956" spans="1:22">
      <c r="A956" s="12"/>
      <c r="B956" s="12"/>
      <c r="C956" s="12"/>
      <c r="M956" s="8" t="s">
        <v>1210</v>
      </c>
      <c r="N956" s="8">
        <v>330324</v>
      </c>
      <c r="O956" s="8" t="s">
        <v>1210</v>
      </c>
      <c r="P956" s="23"/>
      <c r="Q956" s="23"/>
      <c r="R956" s="22"/>
      <c r="S956" s="22"/>
      <c r="T956" s="22"/>
      <c r="U956" s="22"/>
      <c r="V956" s="22"/>
    </row>
    <row r="957" spans="1:22">
      <c r="A957" s="12"/>
      <c r="B957" s="12"/>
      <c r="C957" s="12"/>
      <c r="M957" s="8" t="s">
        <v>1211</v>
      </c>
      <c r="N957" s="8">
        <v>330326</v>
      </c>
      <c r="O957" s="8" t="s">
        <v>1211</v>
      </c>
      <c r="P957" s="23"/>
      <c r="Q957" s="23"/>
      <c r="R957" s="22"/>
      <c r="S957" s="22"/>
      <c r="T957" s="22"/>
      <c r="U957" s="22"/>
      <c r="V957" s="22"/>
    </row>
    <row r="958" spans="1:22">
      <c r="A958" s="12"/>
      <c r="B958" s="12"/>
      <c r="C958" s="12"/>
      <c r="M958" s="8" t="s">
        <v>1212</v>
      </c>
      <c r="N958" s="8">
        <v>330327</v>
      </c>
      <c r="O958" s="8" t="s">
        <v>1212</v>
      </c>
      <c r="P958" s="23"/>
      <c r="Q958" s="23"/>
      <c r="R958" s="22"/>
      <c r="S958" s="22"/>
      <c r="T958" s="22"/>
      <c r="U958" s="22"/>
      <c r="V958" s="22"/>
    </row>
    <row r="959" spans="1:22">
      <c r="A959" s="12"/>
      <c r="B959" s="12"/>
      <c r="C959" s="12"/>
      <c r="M959" s="8" t="s">
        <v>1213</v>
      </c>
      <c r="N959" s="8">
        <v>330328</v>
      </c>
      <c r="O959" s="8" t="s">
        <v>1213</v>
      </c>
      <c r="P959" s="23"/>
      <c r="Q959" s="23"/>
      <c r="R959" s="22"/>
      <c r="S959" s="22"/>
      <c r="T959" s="22"/>
      <c r="U959" s="22"/>
      <c r="V959" s="22"/>
    </row>
    <row r="960" spans="1:22">
      <c r="A960" s="12"/>
      <c r="B960" s="12"/>
      <c r="C960" s="12"/>
      <c r="M960" s="8" t="s">
        <v>1214</v>
      </c>
      <c r="N960" s="8">
        <v>330329</v>
      </c>
      <c r="O960" s="8" t="s">
        <v>1214</v>
      </c>
      <c r="P960" s="23"/>
      <c r="Q960" s="23"/>
      <c r="R960" s="22"/>
      <c r="S960" s="22"/>
      <c r="T960" s="22"/>
      <c r="U960" s="22"/>
      <c r="V960" s="22"/>
    </row>
    <row r="961" spans="1:22">
      <c r="A961" s="12"/>
      <c r="B961" s="12"/>
      <c r="C961" s="12"/>
      <c r="M961" s="8" t="s">
        <v>1215</v>
      </c>
      <c r="N961" s="8">
        <v>330381</v>
      </c>
      <c r="O961" s="8" t="s">
        <v>1215</v>
      </c>
      <c r="P961" s="23"/>
      <c r="Q961" s="23"/>
      <c r="R961" s="22"/>
      <c r="S961" s="22"/>
      <c r="T961" s="22"/>
      <c r="U961" s="22"/>
      <c r="V961" s="22"/>
    </row>
    <row r="962" spans="1:22">
      <c r="A962" s="12"/>
      <c r="B962" s="12"/>
      <c r="C962" s="12"/>
      <c r="M962" s="8" t="s">
        <v>1216</v>
      </c>
      <c r="N962" s="8">
        <v>330382</v>
      </c>
      <c r="O962" s="8" t="s">
        <v>1216</v>
      </c>
      <c r="P962" s="23"/>
      <c r="Q962" s="23"/>
      <c r="R962" s="22"/>
      <c r="S962" s="22"/>
      <c r="T962" s="22"/>
      <c r="U962" s="22"/>
      <c r="V962" s="22"/>
    </row>
    <row r="963" spans="1:22">
      <c r="A963" s="12"/>
      <c r="B963" s="12"/>
      <c r="C963" s="12"/>
      <c r="M963" s="8" t="s">
        <v>214</v>
      </c>
      <c r="N963" s="8">
        <v>330400</v>
      </c>
      <c r="O963" s="8" t="s">
        <v>214</v>
      </c>
      <c r="P963" s="23"/>
      <c r="Q963" s="23"/>
      <c r="R963" s="22"/>
      <c r="S963" s="22"/>
      <c r="T963" s="22"/>
      <c r="U963" s="22"/>
      <c r="V963" s="22"/>
    </row>
    <row r="964" spans="1:22">
      <c r="A964" s="12"/>
      <c r="B964" s="12"/>
      <c r="C964" s="12"/>
      <c r="M964" s="8" t="s">
        <v>1217</v>
      </c>
      <c r="N964" s="8">
        <v>330402</v>
      </c>
      <c r="O964" s="8" t="s">
        <v>1217</v>
      </c>
      <c r="P964" s="23"/>
      <c r="Q964" s="23"/>
      <c r="R964" s="22"/>
      <c r="S964" s="22"/>
      <c r="T964" s="22"/>
      <c r="U964" s="22"/>
      <c r="V964" s="22"/>
    </row>
    <row r="965" spans="1:22">
      <c r="A965" s="12"/>
      <c r="B965" s="12"/>
      <c r="C965" s="12"/>
      <c r="M965" s="8" t="s">
        <v>1218</v>
      </c>
      <c r="N965" s="8">
        <v>330411</v>
      </c>
      <c r="O965" s="8" t="s">
        <v>1218</v>
      </c>
      <c r="P965" s="23"/>
      <c r="Q965" s="23"/>
      <c r="R965" s="22"/>
      <c r="S965" s="22"/>
      <c r="T965" s="22"/>
      <c r="U965" s="22"/>
      <c r="V965" s="22"/>
    </row>
    <row r="966" spans="1:22">
      <c r="A966" s="12"/>
      <c r="B966" s="12"/>
      <c r="C966" s="12"/>
      <c r="M966" s="8" t="s">
        <v>1219</v>
      </c>
      <c r="N966" s="8">
        <v>330421</v>
      </c>
      <c r="O966" s="8" t="s">
        <v>1219</v>
      </c>
      <c r="P966" s="23"/>
      <c r="Q966" s="23"/>
      <c r="R966" s="22"/>
      <c r="S966" s="22"/>
      <c r="T966" s="22"/>
      <c r="U966" s="22"/>
      <c r="V966" s="22"/>
    </row>
    <row r="967" spans="1:22">
      <c r="A967" s="12"/>
      <c r="B967" s="12"/>
      <c r="C967" s="12"/>
      <c r="M967" s="8" t="s">
        <v>1220</v>
      </c>
      <c r="N967" s="8">
        <v>330424</v>
      </c>
      <c r="O967" s="8" t="s">
        <v>1220</v>
      </c>
      <c r="P967" s="23"/>
      <c r="Q967" s="23"/>
      <c r="R967" s="22"/>
      <c r="S967" s="22"/>
      <c r="T967" s="22"/>
      <c r="U967" s="22"/>
      <c r="V967" s="22"/>
    </row>
    <row r="968" spans="1:22">
      <c r="A968" s="12"/>
      <c r="B968" s="12"/>
      <c r="C968" s="12"/>
      <c r="M968" s="8" t="s">
        <v>1221</v>
      </c>
      <c r="N968" s="8">
        <v>330481</v>
      </c>
      <c r="O968" s="8" t="s">
        <v>1221</v>
      </c>
      <c r="P968" s="23"/>
      <c r="Q968" s="23"/>
      <c r="R968" s="22"/>
      <c r="S968" s="22"/>
      <c r="T968" s="22"/>
      <c r="U968" s="22"/>
      <c r="V968" s="22"/>
    </row>
    <row r="969" spans="1:22">
      <c r="A969" s="12"/>
      <c r="B969" s="12"/>
      <c r="C969" s="12"/>
      <c r="M969" s="8" t="s">
        <v>1222</v>
      </c>
      <c r="N969" s="8">
        <v>330482</v>
      </c>
      <c r="O969" s="8" t="s">
        <v>1222</v>
      </c>
      <c r="P969" s="23"/>
      <c r="Q969" s="23"/>
      <c r="R969" s="22"/>
      <c r="S969" s="22"/>
      <c r="T969" s="22"/>
      <c r="U969" s="22"/>
      <c r="V969" s="22"/>
    </row>
    <row r="970" spans="1:22">
      <c r="A970" s="12"/>
      <c r="B970" s="12"/>
      <c r="C970" s="12"/>
      <c r="M970" s="8" t="s">
        <v>1223</v>
      </c>
      <c r="N970" s="8">
        <v>330483</v>
      </c>
      <c r="O970" s="8" t="s">
        <v>1223</v>
      </c>
      <c r="P970" s="23"/>
      <c r="Q970" s="23"/>
      <c r="R970" s="22"/>
      <c r="S970" s="22"/>
      <c r="T970" s="22"/>
      <c r="U970" s="22"/>
      <c r="V970" s="22"/>
    </row>
    <row r="971" spans="1:22">
      <c r="A971" s="12"/>
      <c r="B971" s="12"/>
      <c r="C971" s="12"/>
      <c r="M971" s="8" t="s">
        <v>216</v>
      </c>
      <c r="N971" s="8">
        <v>330500</v>
      </c>
      <c r="O971" s="8" t="s">
        <v>216</v>
      </c>
      <c r="P971" s="23"/>
      <c r="Q971" s="23"/>
      <c r="R971" s="22"/>
      <c r="S971" s="22"/>
      <c r="T971" s="22"/>
      <c r="U971" s="22"/>
      <c r="V971" s="22"/>
    </row>
    <row r="972" spans="1:22">
      <c r="A972" s="12"/>
      <c r="B972" s="12"/>
      <c r="C972" s="12"/>
      <c r="M972" s="8" t="s">
        <v>1224</v>
      </c>
      <c r="N972" s="8">
        <v>330502</v>
      </c>
      <c r="O972" s="8" t="s">
        <v>1224</v>
      </c>
      <c r="P972" s="23"/>
      <c r="Q972" s="23"/>
      <c r="R972" s="22"/>
      <c r="S972" s="22"/>
      <c r="T972" s="22"/>
      <c r="U972" s="22"/>
      <c r="V972" s="22"/>
    </row>
    <row r="973" spans="1:22">
      <c r="A973" s="12"/>
      <c r="B973" s="12"/>
      <c r="C973" s="12"/>
      <c r="M973" s="8" t="s">
        <v>1225</v>
      </c>
      <c r="N973" s="8">
        <v>330503</v>
      </c>
      <c r="O973" s="8" t="s">
        <v>1225</v>
      </c>
      <c r="P973" s="23"/>
      <c r="Q973" s="23"/>
      <c r="R973" s="22"/>
      <c r="S973" s="22"/>
      <c r="T973" s="22"/>
      <c r="U973" s="22"/>
      <c r="V973" s="22"/>
    </row>
    <row r="974" spans="1:22">
      <c r="A974" s="12"/>
      <c r="B974" s="12"/>
      <c r="C974" s="12"/>
      <c r="M974" s="8" t="s">
        <v>1226</v>
      </c>
      <c r="N974" s="8">
        <v>330521</v>
      </c>
      <c r="O974" s="8" t="s">
        <v>1226</v>
      </c>
      <c r="P974" s="23"/>
      <c r="Q974" s="23"/>
      <c r="R974" s="22"/>
      <c r="S974" s="22"/>
      <c r="T974" s="22"/>
      <c r="U974" s="22"/>
      <c r="V974" s="22"/>
    </row>
    <row r="975" spans="1:22">
      <c r="A975" s="12"/>
      <c r="B975" s="12"/>
      <c r="C975" s="12"/>
      <c r="M975" s="8" t="s">
        <v>1227</v>
      </c>
      <c r="N975" s="8">
        <v>330522</v>
      </c>
      <c r="O975" s="8" t="s">
        <v>1227</v>
      </c>
      <c r="P975" s="23"/>
      <c r="Q975" s="23"/>
      <c r="R975" s="22"/>
      <c r="S975" s="22"/>
      <c r="T975" s="22"/>
      <c r="U975" s="22"/>
      <c r="V975" s="22"/>
    </row>
    <row r="976" spans="1:22">
      <c r="A976" s="12"/>
      <c r="B976" s="12"/>
      <c r="C976" s="12"/>
      <c r="M976" s="8" t="s">
        <v>1228</v>
      </c>
      <c r="N976" s="8">
        <v>330523</v>
      </c>
      <c r="O976" s="8" t="s">
        <v>1228</v>
      </c>
      <c r="P976" s="23"/>
      <c r="Q976" s="23"/>
      <c r="R976" s="22"/>
      <c r="S976" s="22"/>
      <c r="T976" s="22"/>
      <c r="U976" s="22"/>
      <c r="V976" s="22"/>
    </row>
    <row r="977" spans="1:22">
      <c r="A977" s="12"/>
      <c r="B977" s="12"/>
      <c r="C977" s="12"/>
      <c r="M977" s="8" t="s">
        <v>218</v>
      </c>
      <c r="N977" s="8">
        <v>330600</v>
      </c>
      <c r="O977" s="8" t="s">
        <v>218</v>
      </c>
      <c r="P977" s="23"/>
      <c r="Q977" s="23"/>
      <c r="R977" s="22"/>
      <c r="S977" s="22"/>
      <c r="T977" s="22"/>
      <c r="U977" s="22"/>
      <c r="V977" s="22"/>
    </row>
    <row r="978" spans="1:22">
      <c r="A978" s="12"/>
      <c r="B978" s="12"/>
      <c r="C978" s="12"/>
      <c r="M978" s="8" t="s">
        <v>1229</v>
      </c>
      <c r="N978" s="8">
        <v>330602</v>
      </c>
      <c r="O978" s="8" t="s">
        <v>1229</v>
      </c>
      <c r="P978" s="23"/>
      <c r="Q978" s="23"/>
      <c r="R978" s="22"/>
      <c r="S978" s="22"/>
      <c r="T978" s="22"/>
      <c r="U978" s="22"/>
      <c r="V978" s="22"/>
    </row>
    <row r="979" spans="1:22">
      <c r="A979" s="12"/>
      <c r="B979" s="12"/>
      <c r="C979" s="12"/>
      <c r="M979" s="8" t="s">
        <v>1230</v>
      </c>
      <c r="N979" s="8">
        <v>330603</v>
      </c>
      <c r="O979" s="8" t="s">
        <v>1230</v>
      </c>
      <c r="P979" s="23"/>
      <c r="Q979" s="23"/>
      <c r="R979" s="22"/>
      <c r="S979" s="22"/>
      <c r="T979" s="22"/>
      <c r="U979" s="22"/>
      <c r="V979" s="22"/>
    </row>
    <row r="980" spans="1:22">
      <c r="A980" s="12"/>
      <c r="B980" s="12"/>
      <c r="C980" s="12"/>
      <c r="M980" s="8" t="s">
        <v>1231</v>
      </c>
      <c r="N980" s="8">
        <v>330604</v>
      </c>
      <c r="O980" s="8" t="s">
        <v>1231</v>
      </c>
      <c r="P980" s="23"/>
      <c r="Q980" s="23"/>
      <c r="R980" s="22"/>
      <c r="S980" s="22"/>
      <c r="T980" s="22"/>
      <c r="U980" s="22"/>
      <c r="V980" s="22"/>
    </row>
    <row r="981" spans="1:22">
      <c r="A981" s="12"/>
      <c r="B981" s="12"/>
      <c r="C981" s="12"/>
      <c r="M981" s="8" t="s">
        <v>1232</v>
      </c>
      <c r="N981" s="8">
        <v>330624</v>
      </c>
      <c r="O981" s="8" t="s">
        <v>1232</v>
      </c>
      <c r="P981" s="23"/>
      <c r="Q981" s="23"/>
      <c r="R981" s="22"/>
      <c r="S981" s="22"/>
      <c r="T981" s="22"/>
      <c r="U981" s="22"/>
      <c r="V981" s="22"/>
    </row>
    <row r="982" spans="1:22">
      <c r="A982" s="12"/>
      <c r="B982" s="12"/>
      <c r="C982" s="12"/>
      <c r="M982" s="8" t="s">
        <v>1233</v>
      </c>
      <c r="N982" s="8">
        <v>330681</v>
      </c>
      <c r="O982" s="8" t="s">
        <v>1233</v>
      </c>
      <c r="P982" s="23"/>
      <c r="Q982" s="23"/>
      <c r="R982" s="22"/>
      <c r="S982" s="22"/>
      <c r="T982" s="22"/>
      <c r="U982" s="22"/>
      <c r="V982" s="22"/>
    </row>
    <row r="983" spans="1:22">
      <c r="A983" s="12"/>
      <c r="B983" s="12"/>
      <c r="C983" s="12"/>
      <c r="M983" s="8" t="s">
        <v>1234</v>
      </c>
      <c r="N983" s="8">
        <v>330683</v>
      </c>
      <c r="O983" s="8" t="s">
        <v>1234</v>
      </c>
      <c r="P983" s="23"/>
      <c r="Q983" s="23"/>
      <c r="R983" s="22"/>
      <c r="S983" s="22"/>
      <c r="T983" s="22"/>
      <c r="U983" s="22"/>
      <c r="V983" s="22"/>
    </row>
    <row r="984" spans="1:22">
      <c r="A984" s="12"/>
      <c r="B984" s="12"/>
      <c r="C984" s="12"/>
      <c r="M984" s="8" t="s">
        <v>220</v>
      </c>
      <c r="N984" s="8">
        <v>330700</v>
      </c>
      <c r="O984" s="8" t="s">
        <v>220</v>
      </c>
      <c r="P984" s="23"/>
      <c r="Q984" s="23"/>
      <c r="R984" s="22"/>
      <c r="S984" s="22"/>
      <c r="T984" s="22"/>
      <c r="U984" s="22"/>
      <c r="V984" s="22"/>
    </row>
    <row r="985" spans="1:22">
      <c r="A985" s="12"/>
      <c r="B985" s="12"/>
      <c r="C985" s="12"/>
      <c r="M985" s="8" t="s">
        <v>1235</v>
      </c>
      <c r="N985" s="8">
        <v>330702</v>
      </c>
      <c r="O985" s="8" t="s">
        <v>1235</v>
      </c>
      <c r="P985" s="23"/>
      <c r="Q985" s="23"/>
      <c r="R985" s="22"/>
      <c r="S985" s="22"/>
      <c r="T985" s="22"/>
      <c r="U985" s="22"/>
      <c r="V985" s="22"/>
    </row>
    <row r="986" spans="1:22">
      <c r="A986" s="12"/>
      <c r="B986" s="12"/>
      <c r="C986" s="12"/>
      <c r="M986" s="8" t="s">
        <v>1236</v>
      </c>
      <c r="N986" s="8">
        <v>330703</v>
      </c>
      <c r="O986" s="8" t="s">
        <v>1236</v>
      </c>
      <c r="P986" s="23"/>
      <c r="Q986" s="23"/>
      <c r="R986" s="22"/>
      <c r="S986" s="22"/>
      <c r="T986" s="22"/>
      <c r="U986" s="22"/>
      <c r="V986" s="22"/>
    </row>
    <row r="987" spans="1:22">
      <c r="A987" s="12"/>
      <c r="B987" s="12"/>
      <c r="C987" s="12"/>
      <c r="M987" s="8" t="s">
        <v>1237</v>
      </c>
      <c r="N987" s="8">
        <v>330723</v>
      </c>
      <c r="O987" s="8" t="s">
        <v>1237</v>
      </c>
      <c r="P987" s="23"/>
      <c r="Q987" s="23"/>
      <c r="R987" s="22"/>
      <c r="S987" s="22"/>
      <c r="T987" s="22"/>
      <c r="U987" s="22"/>
      <c r="V987" s="22"/>
    </row>
    <row r="988" spans="1:22">
      <c r="A988" s="12"/>
      <c r="B988" s="12"/>
      <c r="C988" s="12"/>
      <c r="M988" s="8" t="s">
        <v>1238</v>
      </c>
      <c r="N988" s="8">
        <v>330726</v>
      </c>
      <c r="O988" s="8" t="s">
        <v>1238</v>
      </c>
      <c r="P988" s="23"/>
      <c r="Q988" s="23"/>
      <c r="R988" s="22"/>
      <c r="S988" s="22"/>
      <c r="T988" s="22"/>
      <c r="U988" s="22"/>
      <c r="V988" s="22"/>
    </row>
    <row r="989" spans="1:22">
      <c r="A989" s="12"/>
      <c r="B989" s="12"/>
      <c r="C989" s="12"/>
      <c r="M989" s="8" t="s">
        <v>1239</v>
      </c>
      <c r="N989" s="8">
        <v>330727</v>
      </c>
      <c r="O989" s="8" t="s">
        <v>1239</v>
      </c>
      <c r="P989" s="23"/>
      <c r="Q989" s="23"/>
      <c r="R989" s="22"/>
      <c r="S989" s="22"/>
      <c r="T989" s="22"/>
      <c r="U989" s="22"/>
      <c r="V989" s="22"/>
    </row>
    <row r="990" spans="1:22">
      <c r="A990" s="12"/>
      <c r="B990" s="12"/>
      <c r="C990" s="12"/>
      <c r="M990" s="8" t="s">
        <v>1240</v>
      </c>
      <c r="N990" s="8">
        <v>330781</v>
      </c>
      <c r="O990" s="8" t="s">
        <v>1240</v>
      </c>
      <c r="P990" s="23"/>
      <c r="Q990" s="23"/>
      <c r="R990" s="22"/>
      <c r="S990" s="22"/>
      <c r="T990" s="22"/>
      <c r="U990" s="22"/>
      <c r="V990" s="22"/>
    </row>
    <row r="991" spans="1:22">
      <c r="A991" s="12"/>
      <c r="B991" s="12"/>
      <c r="C991" s="12"/>
      <c r="M991" s="8" t="s">
        <v>1241</v>
      </c>
      <c r="N991" s="8">
        <v>330782</v>
      </c>
      <c r="O991" s="8" t="s">
        <v>1241</v>
      </c>
      <c r="P991" s="23"/>
      <c r="Q991" s="23"/>
      <c r="R991" s="22"/>
      <c r="S991" s="22"/>
      <c r="T991" s="22"/>
      <c r="U991" s="22"/>
      <c r="V991" s="22"/>
    </row>
    <row r="992" spans="1:22">
      <c r="A992" s="12"/>
      <c r="B992" s="12"/>
      <c r="C992" s="12"/>
      <c r="M992" s="8" t="s">
        <v>1242</v>
      </c>
      <c r="N992" s="8">
        <v>330783</v>
      </c>
      <c r="O992" s="8" t="s">
        <v>1242</v>
      </c>
      <c r="P992" s="23"/>
      <c r="Q992" s="23"/>
      <c r="R992" s="22"/>
      <c r="S992" s="22"/>
      <c r="T992" s="22"/>
      <c r="U992" s="22"/>
      <c r="V992" s="22"/>
    </row>
    <row r="993" spans="1:22">
      <c r="A993" s="12"/>
      <c r="B993" s="12"/>
      <c r="C993" s="12"/>
      <c r="M993" s="8" t="s">
        <v>1243</v>
      </c>
      <c r="N993" s="8">
        <v>330784</v>
      </c>
      <c r="O993" s="8" t="s">
        <v>1243</v>
      </c>
      <c r="P993" s="23"/>
      <c r="Q993" s="23"/>
      <c r="R993" s="22"/>
      <c r="S993" s="22"/>
      <c r="T993" s="22"/>
      <c r="U993" s="22"/>
      <c r="V993" s="22"/>
    </row>
    <row r="994" spans="1:22">
      <c r="A994" s="12"/>
      <c r="B994" s="12"/>
      <c r="C994" s="12"/>
      <c r="M994" s="8" t="s">
        <v>222</v>
      </c>
      <c r="N994" s="8">
        <v>330800</v>
      </c>
      <c r="O994" s="8" t="s">
        <v>222</v>
      </c>
      <c r="P994" s="23"/>
      <c r="Q994" s="23"/>
      <c r="R994" s="22"/>
      <c r="S994" s="22"/>
      <c r="T994" s="22"/>
      <c r="U994" s="22"/>
      <c r="V994" s="22"/>
    </row>
    <row r="995" spans="1:22">
      <c r="A995" s="12"/>
      <c r="B995" s="12"/>
      <c r="C995" s="12"/>
      <c r="M995" s="8" t="s">
        <v>1244</v>
      </c>
      <c r="N995" s="8">
        <v>330802</v>
      </c>
      <c r="O995" s="8" t="s">
        <v>1244</v>
      </c>
      <c r="P995" s="23"/>
      <c r="Q995" s="23"/>
      <c r="R995" s="22"/>
      <c r="S995" s="22"/>
      <c r="T995" s="22"/>
      <c r="U995" s="22"/>
      <c r="V995" s="22"/>
    </row>
    <row r="996" spans="1:22">
      <c r="A996" s="12"/>
      <c r="B996" s="12"/>
      <c r="C996" s="12"/>
      <c r="M996" s="8" t="s">
        <v>1245</v>
      </c>
      <c r="N996" s="8">
        <v>330803</v>
      </c>
      <c r="O996" s="8" t="s">
        <v>1245</v>
      </c>
      <c r="P996" s="23"/>
      <c r="Q996" s="23"/>
      <c r="R996" s="22"/>
      <c r="S996" s="22"/>
      <c r="T996" s="22"/>
      <c r="U996" s="22"/>
      <c r="V996" s="22"/>
    </row>
    <row r="997" spans="1:22">
      <c r="A997" s="12"/>
      <c r="B997" s="12"/>
      <c r="C997" s="12"/>
      <c r="M997" s="8" t="s">
        <v>1246</v>
      </c>
      <c r="N997" s="8">
        <v>330822</v>
      </c>
      <c r="O997" s="8" t="s">
        <v>1246</v>
      </c>
      <c r="P997" s="23"/>
      <c r="Q997" s="23"/>
      <c r="R997" s="22"/>
      <c r="S997" s="22"/>
      <c r="T997" s="22"/>
      <c r="U997" s="22"/>
      <c r="V997" s="22"/>
    </row>
    <row r="998" spans="1:22">
      <c r="A998" s="12"/>
      <c r="B998" s="12"/>
      <c r="C998" s="12"/>
      <c r="M998" s="8" t="s">
        <v>1247</v>
      </c>
      <c r="N998" s="8">
        <v>330824</v>
      </c>
      <c r="O998" s="8" t="s">
        <v>1247</v>
      </c>
      <c r="P998" s="23"/>
      <c r="Q998" s="23"/>
      <c r="R998" s="22"/>
      <c r="S998" s="22"/>
      <c r="T998" s="22"/>
      <c r="U998" s="22"/>
      <c r="V998" s="22"/>
    </row>
    <row r="999" spans="1:22">
      <c r="A999" s="12"/>
      <c r="B999" s="12"/>
      <c r="C999" s="12"/>
      <c r="M999" s="8" t="s">
        <v>1248</v>
      </c>
      <c r="N999" s="8">
        <v>330825</v>
      </c>
      <c r="O999" s="8" t="s">
        <v>1248</v>
      </c>
      <c r="P999" s="23"/>
      <c r="Q999" s="23"/>
      <c r="R999" s="22"/>
      <c r="S999" s="22"/>
      <c r="T999" s="22"/>
      <c r="U999" s="22"/>
      <c r="V999" s="22"/>
    </row>
    <row r="1000" spans="1:22">
      <c r="A1000" s="12"/>
      <c r="B1000" s="12"/>
      <c r="C1000" s="12"/>
      <c r="M1000" s="8" t="s">
        <v>1249</v>
      </c>
      <c r="N1000" s="8">
        <v>330881</v>
      </c>
      <c r="O1000" s="8" t="s">
        <v>1249</v>
      </c>
      <c r="P1000" s="23"/>
      <c r="Q1000" s="23"/>
      <c r="R1000" s="22"/>
      <c r="S1000" s="22"/>
      <c r="T1000" s="22"/>
      <c r="U1000" s="22"/>
      <c r="V1000" s="22"/>
    </row>
    <row r="1001" spans="1:22">
      <c r="A1001" s="12"/>
      <c r="B1001" s="12"/>
      <c r="C1001" s="12"/>
      <c r="M1001" s="8" t="s">
        <v>224</v>
      </c>
      <c r="N1001" s="8">
        <v>330900</v>
      </c>
      <c r="O1001" s="8" t="s">
        <v>224</v>
      </c>
      <c r="P1001" s="23"/>
      <c r="Q1001" s="23"/>
      <c r="R1001" s="22"/>
      <c r="S1001" s="22"/>
      <c r="T1001" s="22"/>
      <c r="U1001" s="22"/>
      <c r="V1001" s="22"/>
    </row>
    <row r="1002" spans="1:22">
      <c r="A1002" s="12"/>
      <c r="B1002" s="12"/>
      <c r="C1002" s="12"/>
      <c r="M1002" s="8" t="s">
        <v>1250</v>
      </c>
      <c r="N1002" s="8">
        <v>330902</v>
      </c>
      <c r="O1002" s="8" t="s">
        <v>1250</v>
      </c>
      <c r="P1002" s="23"/>
      <c r="Q1002" s="23"/>
      <c r="R1002" s="22"/>
      <c r="S1002" s="22"/>
      <c r="T1002" s="22"/>
      <c r="U1002" s="22"/>
      <c r="V1002" s="22"/>
    </row>
    <row r="1003" spans="1:22">
      <c r="A1003" s="12"/>
      <c r="B1003" s="12"/>
      <c r="C1003" s="12"/>
      <c r="M1003" s="8" t="s">
        <v>1075</v>
      </c>
      <c r="N1003" s="8">
        <v>330903</v>
      </c>
      <c r="O1003" s="8" t="s">
        <v>1075</v>
      </c>
      <c r="P1003" s="23"/>
      <c r="Q1003" s="23"/>
      <c r="R1003" s="22"/>
      <c r="S1003" s="22"/>
      <c r="T1003" s="22"/>
      <c r="U1003" s="22"/>
      <c r="V1003" s="22"/>
    </row>
    <row r="1004" spans="1:22">
      <c r="A1004" s="12"/>
      <c r="B1004" s="12"/>
      <c r="C1004" s="12"/>
      <c r="M1004" s="8" t="s">
        <v>1251</v>
      </c>
      <c r="N1004" s="8">
        <v>330921</v>
      </c>
      <c r="O1004" s="8" t="s">
        <v>1251</v>
      </c>
      <c r="P1004" s="23"/>
      <c r="Q1004" s="23"/>
      <c r="R1004" s="22"/>
      <c r="S1004" s="22"/>
      <c r="T1004" s="22"/>
      <c r="U1004" s="22"/>
      <c r="V1004" s="22"/>
    </row>
    <row r="1005" spans="1:22">
      <c r="A1005" s="12"/>
      <c r="B1005" s="12"/>
      <c r="C1005" s="12"/>
      <c r="M1005" s="8" t="s">
        <v>1252</v>
      </c>
      <c r="N1005" s="8">
        <v>330922</v>
      </c>
      <c r="O1005" s="8" t="s">
        <v>1252</v>
      </c>
      <c r="P1005" s="23"/>
      <c r="Q1005" s="23"/>
      <c r="R1005" s="22"/>
      <c r="S1005" s="22"/>
      <c r="T1005" s="22"/>
      <c r="U1005" s="22"/>
      <c r="V1005" s="22"/>
    </row>
    <row r="1006" spans="1:22">
      <c r="A1006" s="12"/>
      <c r="B1006" s="12"/>
      <c r="C1006" s="12"/>
      <c r="M1006" s="8" t="s">
        <v>225</v>
      </c>
      <c r="N1006" s="8">
        <v>331000</v>
      </c>
      <c r="O1006" s="8" t="s">
        <v>225</v>
      </c>
      <c r="P1006" s="23"/>
      <c r="Q1006" s="23"/>
      <c r="R1006" s="22"/>
      <c r="S1006" s="22"/>
      <c r="T1006" s="22"/>
      <c r="U1006" s="22"/>
      <c r="V1006" s="22"/>
    </row>
    <row r="1007" spans="1:22">
      <c r="A1007" s="12"/>
      <c r="B1007" s="12"/>
      <c r="C1007" s="12"/>
      <c r="M1007" s="8" t="s">
        <v>1253</v>
      </c>
      <c r="N1007" s="8">
        <v>331002</v>
      </c>
      <c r="O1007" s="8" t="s">
        <v>1253</v>
      </c>
      <c r="P1007" s="23"/>
      <c r="Q1007" s="23"/>
      <c r="R1007" s="22"/>
      <c r="S1007" s="22"/>
      <c r="T1007" s="22"/>
      <c r="U1007" s="22"/>
      <c r="V1007" s="22"/>
    </row>
    <row r="1008" spans="1:22">
      <c r="A1008" s="12"/>
      <c r="B1008" s="12"/>
      <c r="C1008" s="12"/>
      <c r="M1008" s="8" t="s">
        <v>1254</v>
      </c>
      <c r="N1008" s="8">
        <v>331003</v>
      </c>
      <c r="O1008" s="8" t="s">
        <v>1254</v>
      </c>
      <c r="P1008" s="23"/>
      <c r="Q1008" s="23"/>
      <c r="R1008" s="22"/>
      <c r="S1008" s="22"/>
      <c r="T1008" s="22"/>
      <c r="U1008" s="22"/>
      <c r="V1008" s="22"/>
    </row>
    <row r="1009" spans="1:22">
      <c r="A1009" s="12"/>
      <c r="B1009" s="12"/>
      <c r="C1009" s="12"/>
      <c r="M1009" s="8" t="s">
        <v>1255</v>
      </c>
      <c r="N1009" s="8">
        <v>331004</v>
      </c>
      <c r="O1009" s="8" t="s">
        <v>1255</v>
      </c>
      <c r="P1009" s="23"/>
      <c r="Q1009" s="23"/>
      <c r="R1009" s="22"/>
      <c r="S1009" s="22"/>
      <c r="T1009" s="22"/>
      <c r="U1009" s="22"/>
      <c r="V1009" s="22"/>
    </row>
    <row r="1010" spans="1:22">
      <c r="A1010" s="12"/>
      <c r="B1010" s="12"/>
      <c r="C1010" s="12"/>
      <c r="M1010" s="8" t="s">
        <v>1256</v>
      </c>
      <c r="N1010" s="8">
        <v>331021</v>
      </c>
      <c r="O1010" s="8" t="s">
        <v>1256</v>
      </c>
      <c r="P1010" s="23"/>
      <c r="Q1010" s="23"/>
      <c r="R1010" s="22"/>
      <c r="S1010" s="22"/>
      <c r="T1010" s="22"/>
      <c r="U1010" s="22"/>
      <c r="V1010" s="22"/>
    </row>
    <row r="1011" spans="1:22">
      <c r="A1011" s="12"/>
      <c r="B1011" s="12"/>
      <c r="C1011" s="12"/>
      <c r="M1011" s="8" t="s">
        <v>1257</v>
      </c>
      <c r="N1011" s="8">
        <v>331022</v>
      </c>
      <c r="O1011" s="8" t="s">
        <v>1257</v>
      </c>
      <c r="P1011" s="23"/>
      <c r="Q1011" s="23"/>
      <c r="R1011" s="22"/>
      <c r="S1011" s="22"/>
      <c r="T1011" s="22"/>
      <c r="U1011" s="22"/>
      <c r="V1011" s="22"/>
    </row>
    <row r="1012" spans="1:22">
      <c r="A1012" s="12"/>
      <c r="B1012" s="12"/>
      <c r="C1012" s="12"/>
      <c r="M1012" s="8" t="s">
        <v>1258</v>
      </c>
      <c r="N1012" s="8">
        <v>331023</v>
      </c>
      <c r="O1012" s="8" t="s">
        <v>1258</v>
      </c>
      <c r="P1012" s="23"/>
      <c r="Q1012" s="23"/>
      <c r="R1012" s="22"/>
      <c r="S1012" s="22"/>
      <c r="T1012" s="22"/>
      <c r="U1012" s="22"/>
      <c r="V1012" s="22"/>
    </row>
    <row r="1013" spans="1:22">
      <c r="A1013" s="12"/>
      <c r="B1013" s="12"/>
      <c r="C1013" s="12"/>
      <c r="M1013" s="8" t="s">
        <v>1259</v>
      </c>
      <c r="N1013" s="8">
        <v>331024</v>
      </c>
      <c r="O1013" s="8" t="s">
        <v>1259</v>
      </c>
      <c r="P1013" s="23"/>
      <c r="Q1013" s="23"/>
      <c r="R1013" s="22"/>
      <c r="S1013" s="22"/>
      <c r="T1013" s="22"/>
      <c r="U1013" s="22"/>
      <c r="V1013" s="22"/>
    </row>
    <row r="1014" spans="1:22">
      <c r="A1014" s="12"/>
      <c r="B1014" s="12"/>
      <c r="C1014" s="12"/>
      <c r="M1014" s="8" t="s">
        <v>1260</v>
      </c>
      <c r="N1014" s="8">
        <v>331081</v>
      </c>
      <c r="O1014" s="8" t="s">
        <v>1260</v>
      </c>
      <c r="P1014" s="23"/>
      <c r="Q1014" s="23"/>
      <c r="R1014" s="22"/>
      <c r="S1014" s="22"/>
      <c r="T1014" s="22"/>
      <c r="U1014" s="22"/>
      <c r="V1014" s="22"/>
    </row>
    <row r="1015" spans="1:22">
      <c r="A1015" s="12"/>
      <c r="B1015" s="12"/>
      <c r="C1015" s="12"/>
      <c r="M1015" s="8" t="s">
        <v>1261</v>
      </c>
      <c r="N1015" s="8">
        <v>331082</v>
      </c>
      <c r="O1015" s="8" t="s">
        <v>1261</v>
      </c>
      <c r="P1015" s="23"/>
      <c r="Q1015" s="23"/>
      <c r="R1015" s="22"/>
      <c r="S1015" s="22"/>
      <c r="T1015" s="22"/>
      <c r="U1015" s="22"/>
      <c r="V1015" s="22"/>
    </row>
    <row r="1016" spans="1:22">
      <c r="A1016" s="12"/>
      <c r="B1016" s="12"/>
      <c r="C1016" s="12"/>
      <c r="M1016" s="8" t="s">
        <v>226</v>
      </c>
      <c r="N1016" s="8">
        <v>331100</v>
      </c>
      <c r="O1016" s="8" t="s">
        <v>226</v>
      </c>
      <c r="P1016" s="23"/>
      <c r="Q1016" s="23"/>
      <c r="R1016" s="22"/>
      <c r="S1016" s="22"/>
      <c r="T1016" s="22"/>
      <c r="U1016" s="22"/>
      <c r="V1016" s="22"/>
    </row>
    <row r="1017" spans="1:22">
      <c r="A1017" s="12"/>
      <c r="B1017" s="12"/>
      <c r="C1017" s="12"/>
      <c r="M1017" s="8" t="s">
        <v>1262</v>
      </c>
      <c r="N1017" s="8">
        <v>331102</v>
      </c>
      <c r="O1017" s="8" t="s">
        <v>1262</v>
      </c>
      <c r="P1017" s="23"/>
      <c r="Q1017" s="23"/>
      <c r="R1017" s="22"/>
      <c r="S1017" s="22"/>
      <c r="T1017" s="22"/>
      <c r="U1017" s="22"/>
      <c r="V1017" s="22"/>
    </row>
    <row r="1018" spans="1:22">
      <c r="A1018" s="12"/>
      <c r="B1018" s="12"/>
      <c r="C1018" s="12"/>
      <c r="M1018" s="8" t="s">
        <v>1263</v>
      </c>
      <c r="N1018" s="8">
        <v>331121</v>
      </c>
      <c r="O1018" s="8" t="s">
        <v>1263</v>
      </c>
      <c r="P1018" s="23"/>
      <c r="Q1018" s="23"/>
      <c r="R1018" s="22"/>
      <c r="S1018" s="22"/>
      <c r="T1018" s="22"/>
      <c r="U1018" s="22"/>
      <c r="V1018" s="22"/>
    </row>
    <row r="1019" spans="1:22">
      <c r="A1019" s="12"/>
      <c r="B1019" s="12"/>
      <c r="C1019" s="12"/>
      <c r="M1019" s="8" t="s">
        <v>1264</v>
      </c>
      <c r="N1019" s="8">
        <v>331122</v>
      </c>
      <c r="O1019" s="8" t="s">
        <v>1264</v>
      </c>
      <c r="P1019" s="23"/>
      <c r="Q1019" s="23"/>
      <c r="R1019" s="22"/>
      <c r="S1019" s="22"/>
      <c r="T1019" s="22"/>
      <c r="U1019" s="22"/>
      <c r="V1019" s="22"/>
    </row>
    <row r="1020" spans="1:22">
      <c r="A1020" s="12"/>
      <c r="B1020" s="12"/>
      <c r="C1020" s="12"/>
      <c r="M1020" s="8" t="s">
        <v>1265</v>
      </c>
      <c r="N1020" s="8">
        <v>331123</v>
      </c>
      <c r="O1020" s="8" t="s">
        <v>1265</v>
      </c>
      <c r="P1020" s="23"/>
      <c r="Q1020" s="23"/>
      <c r="R1020" s="22"/>
      <c r="S1020" s="22"/>
      <c r="T1020" s="22"/>
      <c r="U1020" s="22"/>
      <c r="V1020" s="22"/>
    </row>
    <row r="1021" spans="1:22">
      <c r="A1021" s="12"/>
      <c r="B1021" s="12"/>
      <c r="C1021" s="12"/>
      <c r="M1021" s="8" t="s">
        <v>1266</v>
      </c>
      <c r="N1021" s="8">
        <v>331124</v>
      </c>
      <c r="O1021" s="8" t="s">
        <v>1266</v>
      </c>
      <c r="P1021" s="23"/>
      <c r="Q1021" s="23"/>
      <c r="R1021" s="22"/>
      <c r="S1021" s="22"/>
      <c r="T1021" s="22"/>
      <c r="U1021" s="22"/>
      <c r="V1021" s="22"/>
    </row>
    <row r="1022" spans="1:22">
      <c r="A1022" s="12"/>
      <c r="B1022" s="12"/>
      <c r="C1022" s="12"/>
      <c r="M1022" s="8" t="s">
        <v>1267</v>
      </c>
      <c r="N1022" s="8">
        <v>331125</v>
      </c>
      <c r="O1022" s="8" t="s">
        <v>1267</v>
      </c>
      <c r="P1022" s="23"/>
      <c r="Q1022" s="23"/>
      <c r="R1022" s="22"/>
      <c r="S1022" s="22"/>
      <c r="T1022" s="22"/>
      <c r="U1022" s="22"/>
      <c r="V1022" s="22"/>
    </row>
    <row r="1023" spans="1:22">
      <c r="A1023" s="12"/>
      <c r="B1023" s="12"/>
      <c r="C1023" s="12"/>
      <c r="M1023" s="8" t="s">
        <v>1268</v>
      </c>
      <c r="N1023" s="8">
        <v>331126</v>
      </c>
      <c r="O1023" s="8" t="s">
        <v>1268</v>
      </c>
      <c r="P1023" s="23"/>
      <c r="Q1023" s="23"/>
      <c r="R1023" s="22"/>
      <c r="S1023" s="22"/>
      <c r="T1023" s="22"/>
      <c r="U1023" s="22"/>
      <c r="V1023" s="22"/>
    </row>
    <row r="1024" spans="1:22">
      <c r="A1024" s="12"/>
      <c r="B1024" s="12"/>
      <c r="C1024" s="12"/>
      <c r="M1024" s="8" t="s">
        <v>1269</v>
      </c>
      <c r="N1024" s="8">
        <v>331127</v>
      </c>
      <c r="O1024" s="8" t="s">
        <v>1269</v>
      </c>
      <c r="P1024" s="23"/>
      <c r="Q1024" s="23"/>
      <c r="R1024" s="22"/>
      <c r="S1024" s="22"/>
      <c r="T1024" s="22"/>
      <c r="U1024" s="22"/>
      <c r="V1024" s="22"/>
    </row>
    <row r="1025" spans="1:22">
      <c r="A1025" s="12"/>
      <c r="B1025" s="12"/>
      <c r="C1025" s="12"/>
      <c r="M1025" s="8" t="s">
        <v>1270</v>
      </c>
      <c r="N1025" s="8">
        <v>331181</v>
      </c>
      <c r="O1025" s="8" t="s">
        <v>1270</v>
      </c>
      <c r="P1025" s="23"/>
      <c r="Q1025" s="23"/>
      <c r="R1025" s="22"/>
      <c r="S1025" s="22"/>
      <c r="T1025" s="22"/>
      <c r="U1025" s="22"/>
      <c r="V1025" s="22"/>
    </row>
    <row r="1026" spans="1:22">
      <c r="A1026" s="12"/>
      <c r="B1026" s="12"/>
      <c r="C1026" s="12"/>
      <c r="M1026" s="8" t="s">
        <v>36</v>
      </c>
      <c r="N1026" s="8">
        <v>340000</v>
      </c>
      <c r="O1026" s="8" t="s">
        <v>36</v>
      </c>
      <c r="P1026" s="23"/>
      <c r="Q1026" s="23"/>
      <c r="R1026" s="22"/>
      <c r="S1026" s="22"/>
      <c r="T1026" s="22"/>
      <c r="U1026" s="22"/>
      <c r="V1026" s="22"/>
    </row>
    <row r="1027" spans="1:22">
      <c r="A1027" s="12"/>
      <c r="B1027" s="12"/>
      <c r="C1027" s="12"/>
      <c r="M1027" s="8" t="s">
        <v>228</v>
      </c>
      <c r="N1027" s="8">
        <v>340100</v>
      </c>
      <c r="O1027" s="8" t="s">
        <v>228</v>
      </c>
      <c r="P1027" s="23"/>
      <c r="Q1027" s="23"/>
      <c r="R1027" s="22"/>
      <c r="S1027" s="22"/>
      <c r="T1027" s="22"/>
      <c r="U1027" s="22"/>
      <c r="V1027" s="22"/>
    </row>
    <row r="1028" spans="1:22">
      <c r="A1028" s="12"/>
      <c r="B1028" s="12"/>
      <c r="C1028" s="12"/>
      <c r="M1028" s="8" t="s">
        <v>1271</v>
      </c>
      <c r="N1028" s="8">
        <v>340102</v>
      </c>
      <c r="O1028" s="8" t="s">
        <v>1271</v>
      </c>
      <c r="P1028" s="23"/>
      <c r="Q1028" s="23"/>
      <c r="R1028" s="22"/>
      <c r="S1028" s="22"/>
      <c r="T1028" s="22"/>
      <c r="U1028" s="22"/>
      <c r="V1028" s="22"/>
    </row>
    <row r="1029" spans="1:22">
      <c r="A1029" s="12"/>
      <c r="B1029" s="12"/>
      <c r="C1029" s="12"/>
      <c r="M1029" s="8" t="s">
        <v>1272</v>
      </c>
      <c r="N1029" s="8">
        <v>340103</v>
      </c>
      <c r="O1029" s="8" t="s">
        <v>1272</v>
      </c>
      <c r="P1029" s="23"/>
      <c r="Q1029" s="23"/>
      <c r="R1029" s="22"/>
      <c r="S1029" s="22"/>
      <c r="T1029" s="22"/>
      <c r="U1029" s="22"/>
      <c r="V1029" s="22"/>
    </row>
    <row r="1030" spans="1:22">
      <c r="A1030" s="12"/>
      <c r="B1030" s="12"/>
      <c r="C1030" s="12"/>
      <c r="M1030" s="8" t="s">
        <v>1273</v>
      </c>
      <c r="N1030" s="8">
        <v>340104</v>
      </c>
      <c r="O1030" s="8" t="s">
        <v>1273</v>
      </c>
      <c r="P1030" s="23"/>
      <c r="Q1030" s="23"/>
      <c r="R1030" s="22"/>
      <c r="S1030" s="22"/>
      <c r="T1030" s="22"/>
      <c r="U1030" s="22"/>
      <c r="V1030" s="22"/>
    </row>
    <row r="1031" spans="1:22">
      <c r="A1031" s="12"/>
      <c r="B1031" s="12"/>
      <c r="C1031" s="12"/>
      <c r="M1031" s="8" t="s">
        <v>1274</v>
      </c>
      <c r="N1031" s="8">
        <v>340111</v>
      </c>
      <c r="O1031" s="8" t="s">
        <v>1274</v>
      </c>
      <c r="P1031" s="23"/>
      <c r="Q1031" s="23"/>
      <c r="R1031" s="22"/>
      <c r="S1031" s="22"/>
      <c r="T1031" s="22"/>
      <c r="U1031" s="22"/>
      <c r="V1031" s="22"/>
    </row>
    <row r="1032" spans="1:22">
      <c r="A1032" s="12"/>
      <c r="B1032" s="12"/>
      <c r="C1032" s="12"/>
      <c r="M1032" s="8" t="s">
        <v>1275</v>
      </c>
      <c r="N1032" s="8">
        <v>340121</v>
      </c>
      <c r="O1032" s="8" t="s">
        <v>1275</v>
      </c>
      <c r="P1032" s="23"/>
      <c r="Q1032" s="23"/>
      <c r="R1032" s="22"/>
      <c r="S1032" s="22"/>
      <c r="T1032" s="22"/>
      <c r="U1032" s="22"/>
      <c r="V1032" s="22"/>
    </row>
    <row r="1033" spans="1:22">
      <c r="A1033" s="12"/>
      <c r="B1033" s="12"/>
      <c r="C1033" s="12"/>
      <c r="M1033" s="8" t="s">
        <v>1276</v>
      </c>
      <c r="N1033" s="8">
        <v>340122</v>
      </c>
      <c r="O1033" s="8" t="s">
        <v>1276</v>
      </c>
      <c r="P1033" s="23"/>
      <c r="Q1033" s="23"/>
      <c r="R1033" s="22"/>
      <c r="S1033" s="22"/>
      <c r="T1033" s="22"/>
      <c r="U1033" s="22"/>
      <c r="V1033" s="22"/>
    </row>
    <row r="1034" spans="1:22">
      <c r="A1034" s="12"/>
      <c r="B1034" s="12"/>
      <c r="C1034" s="12"/>
      <c r="M1034" s="8" t="s">
        <v>1277</v>
      </c>
      <c r="N1034" s="8">
        <v>340123</v>
      </c>
      <c r="O1034" s="8" t="s">
        <v>1277</v>
      </c>
      <c r="P1034" s="23"/>
      <c r="Q1034" s="23"/>
      <c r="R1034" s="22"/>
      <c r="S1034" s="22"/>
      <c r="T1034" s="22"/>
      <c r="U1034" s="22"/>
      <c r="V1034" s="22"/>
    </row>
    <row r="1035" spans="1:22">
      <c r="A1035" s="12"/>
      <c r="B1035" s="12"/>
      <c r="C1035" s="12"/>
      <c r="M1035" s="8" t="s">
        <v>1278</v>
      </c>
      <c r="N1035" s="8">
        <v>340124</v>
      </c>
      <c r="O1035" s="8" t="s">
        <v>1278</v>
      </c>
      <c r="P1035" s="23"/>
      <c r="Q1035" s="23"/>
      <c r="R1035" s="22"/>
      <c r="S1035" s="22"/>
      <c r="T1035" s="22"/>
      <c r="U1035" s="22"/>
      <c r="V1035" s="22"/>
    </row>
    <row r="1036" spans="1:22">
      <c r="A1036" s="12"/>
      <c r="B1036" s="12"/>
      <c r="C1036" s="12"/>
      <c r="M1036" s="8" t="s">
        <v>1279</v>
      </c>
      <c r="N1036" s="8">
        <v>340181</v>
      </c>
      <c r="O1036" s="8" t="s">
        <v>1279</v>
      </c>
      <c r="P1036" s="23"/>
      <c r="Q1036" s="23"/>
      <c r="R1036" s="22"/>
      <c r="S1036" s="22"/>
      <c r="T1036" s="22"/>
      <c r="U1036" s="22"/>
      <c r="V1036" s="22"/>
    </row>
    <row r="1037" spans="1:22">
      <c r="A1037" s="12"/>
      <c r="B1037" s="12"/>
      <c r="C1037" s="12"/>
      <c r="M1037" s="8" t="s">
        <v>230</v>
      </c>
      <c r="N1037" s="8">
        <v>340200</v>
      </c>
      <c r="O1037" s="8" t="s">
        <v>230</v>
      </c>
      <c r="P1037" s="23"/>
      <c r="Q1037" s="23"/>
      <c r="R1037" s="22"/>
      <c r="S1037" s="22"/>
      <c r="T1037" s="22"/>
      <c r="U1037" s="22"/>
      <c r="V1037" s="22"/>
    </row>
    <row r="1038" spans="1:22">
      <c r="A1038" s="12"/>
      <c r="B1038" s="12"/>
      <c r="C1038" s="12"/>
      <c r="M1038" s="8" t="s">
        <v>1280</v>
      </c>
      <c r="N1038" s="8">
        <v>340202</v>
      </c>
      <c r="O1038" s="8" t="s">
        <v>1280</v>
      </c>
      <c r="P1038" s="23"/>
      <c r="Q1038" s="23"/>
      <c r="R1038" s="22"/>
      <c r="S1038" s="22"/>
      <c r="T1038" s="22"/>
      <c r="U1038" s="22"/>
      <c r="V1038" s="22"/>
    </row>
    <row r="1039" spans="1:22">
      <c r="A1039" s="12"/>
      <c r="B1039" s="12"/>
      <c r="C1039" s="12"/>
      <c r="M1039" s="8" t="s">
        <v>1281</v>
      </c>
      <c r="N1039" s="8">
        <v>340203</v>
      </c>
      <c r="O1039" s="8" t="s">
        <v>1281</v>
      </c>
      <c r="P1039" s="23"/>
      <c r="Q1039" s="23"/>
      <c r="R1039" s="22"/>
      <c r="S1039" s="22"/>
      <c r="T1039" s="22"/>
      <c r="U1039" s="22"/>
      <c r="V1039" s="22"/>
    </row>
    <row r="1040" spans="1:22">
      <c r="A1040" s="12"/>
      <c r="B1040" s="12"/>
      <c r="C1040" s="12"/>
      <c r="M1040" s="8" t="s">
        <v>1282</v>
      </c>
      <c r="N1040" s="8">
        <v>340207</v>
      </c>
      <c r="O1040" s="8" t="s">
        <v>1282</v>
      </c>
      <c r="P1040" s="23"/>
      <c r="Q1040" s="23"/>
      <c r="R1040" s="22"/>
      <c r="S1040" s="22"/>
      <c r="T1040" s="22"/>
      <c r="U1040" s="22"/>
      <c r="V1040" s="22"/>
    </row>
    <row r="1041" spans="1:22">
      <c r="A1041" s="12"/>
      <c r="B1041" s="12"/>
      <c r="C1041" s="12"/>
      <c r="M1041" s="8" t="s">
        <v>1283</v>
      </c>
      <c r="N1041" s="8">
        <v>340208</v>
      </c>
      <c r="O1041" s="8" t="s">
        <v>1283</v>
      </c>
      <c r="P1041" s="23"/>
      <c r="Q1041" s="23"/>
      <c r="R1041" s="22"/>
      <c r="S1041" s="22"/>
      <c r="T1041" s="22"/>
      <c r="U1041" s="22"/>
      <c r="V1041" s="22"/>
    </row>
    <row r="1042" spans="1:22">
      <c r="A1042" s="12"/>
      <c r="B1042" s="12"/>
      <c r="C1042" s="12"/>
      <c r="M1042" s="8" t="s">
        <v>1284</v>
      </c>
      <c r="N1042" s="8">
        <v>340221</v>
      </c>
      <c r="O1042" s="8" t="s">
        <v>1284</v>
      </c>
      <c r="P1042" s="23"/>
      <c r="Q1042" s="23"/>
      <c r="R1042" s="22"/>
      <c r="S1042" s="22"/>
      <c r="T1042" s="22"/>
      <c r="U1042" s="22"/>
      <c r="V1042" s="22"/>
    </row>
    <row r="1043" spans="1:22">
      <c r="A1043" s="12"/>
      <c r="B1043" s="12"/>
      <c r="C1043" s="12"/>
      <c r="M1043" s="8" t="s">
        <v>1285</v>
      </c>
      <c r="N1043" s="8">
        <v>340222</v>
      </c>
      <c r="O1043" s="8" t="s">
        <v>1285</v>
      </c>
      <c r="P1043" s="23"/>
      <c r="Q1043" s="23"/>
      <c r="R1043" s="22"/>
      <c r="S1043" s="22"/>
      <c r="T1043" s="22"/>
      <c r="U1043" s="22"/>
      <c r="V1043" s="22"/>
    </row>
    <row r="1044" spans="1:22">
      <c r="A1044" s="12"/>
      <c r="B1044" s="12"/>
      <c r="C1044" s="12"/>
      <c r="M1044" s="8" t="s">
        <v>1286</v>
      </c>
      <c r="N1044" s="8">
        <v>340223</v>
      </c>
      <c r="O1044" s="8" t="s">
        <v>1286</v>
      </c>
      <c r="P1044" s="23"/>
      <c r="Q1044" s="23"/>
      <c r="R1044" s="22"/>
      <c r="S1044" s="22"/>
      <c r="T1044" s="22"/>
      <c r="U1044" s="22"/>
      <c r="V1044" s="22"/>
    </row>
    <row r="1045" spans="1:22">
      <c r="A1045" s="12"/>
      <c r="B1045" s="12"/>
      <c r="C1045" s="12"/>
      <c r="M1045" s="8" t="s">
        <v>1287</v>
      </c>
      <c r="N1045" s="8">
        <v>340225</v>
      </c>
      <c r="O1045" s="8" t="s">
        <v>1287</v>
      </c>
      <c r="P1045" s="23"/>
      <c r="Q1045" s="23"/>
      <c r="R1045" s="22"/>
      <c r="S1045" s="22"/>
      <c r="T1045" s="22"/>
      <c r="U1045" s="22"/>
      <c r="V1045" s="22"/>
    </row>
    <row r="1046" spans="1:22">
      <c r="A1046" s="12"/>
      <c r="B1046" s="12"/>
      <c r="C1046" s="12"/>
      <c r="M1046" s="8" t="s">
        <v>232</v>
      </c>
      <c r="N1046" s="8">
        <v>340300</v>
      </c>
      <c r="O1046" s="8" t="s">
        <v>232</v>
      </c>
      <c r="P1046" s="23"/>
      <c r="Q1046" s="23"/>
      <c r="R1046" s="22"/>
      <c r="S1046" s="22"/>
      <c r="T1046" s="22"/>
      <c r="U1046" s="22"/>
      <c r="V1046" s="22"/>
    </row>
    <row r="1047" spans="1:22">
      <c r="A1047" s="12"/>
      <c r="B1047" s="12"/>
      <c r="C1047" s="12"/>
      <c r="M1047" s="8" t="s">
        <v>1288</v>
      </c>
      <c r="N1047" s="8">
        <v>340302</v>
      </c>
      <c r="O1047" s="8" t="s">
        <v>1288</v>
      </c>
      <c r="P1047" s="23"/>
      <c r="Q1047" s="23"/>
      <c r="R1047" s="22"/>
      <c r="S1047" s="22"/>
      <c r="T1047" s="22"/>
      <c r="U1047" s="22"/>
      <c r="V1047" s="22"/>
    </row>
    <row r="1048" spans="1:22">
      <c r="A1048" s="12"/>
      <c r="B1048" s="12"/>
      <c r="C1048" s="12"/>
      <c r="M1048" s="8" t="s">
        <v>1289</v>
      </c>
      <c r="N1048" s="8">
        <v>340303</v>
      </c>
      <c r="O1048" s="8" t="s">
        <v>1289</v>
      </c>
      <c r="P1048" s="23"/>
      <c r="Q1048" s="23"/>
      <c r="R1048" s="22"/>
      <c r="S1048" s="22"/>
      <c r="T1048" s="22"/>
      <c r="U1048" s="22"/>
      <c r="V1048" s="22"/>
    </row>
    <row r="1049" spans="1:22">
      <c r="A1049" s="12"/>
      <c r="B1049" s="12"/>
      <c r="C1049" s="12"/>
      <c r="M1049" s="8" t="s">
        <v>1290</v>
      </c>
      <c r="N1049" s="8">
        <v>340304</v>
      </c>
      <c r="O1049" s="8" t="s">
        <v>1290</v>
      </c>
      <c r="P1049" s="23"/>
      <c r="Q1049" s="23"/>
      <c r="R1049" s="22"/>
      <c r="S1049" s="22"/>
      <c r="T1049" s="22"/>
      <c r="U1049" s="22"/>
      <c r="V1049" s="22"/>
    </row>
    <row r="1050" spans="1:22">
      <c r="A1050" s="12"/>
      <c r="B1050" s="12"/>
      <c r="C1050" s="12"/>
      <c r="M1050" s="8" t="s">
        <v>1291</v>
      </c>
      <c r="N1050" s="8">
        <v>340311</v>
      </c>
      <c r="O1050" s="8" t="s">
        <v>1291</v>
      </c>
      <c r="P1050" s="23"/>
      <c r="Q1050" s="23"/>
      <c r="R1050" s="22"/>
      <c r="S1050" s="22"/>
      <c r="T1050" s="22"/>
      <c r="U1050" s="22"/>
      <c r="V1050" s="22"/>
    </row>
    <row r="1051" spans="1:22">
      <c r="A1051" s="12"/>
      <c r="B1051" s="12"/>
      <c r="C1051" s="12"/>
      <c r="M1051" s="8" t="s">
        <v>1292</v>
      </c>
      <c r="N1051" s="8">
        <v>340321</v>
      </c>
      <c r="O1051" s="8" t="s">
        <v>1292</v>
      </c>
      <c r="P1051" s="23"/>
      <c r="Q1051" s="23"/>
      <c r="R1051" s="22"/>
      <c r="S1051" s="22"/>
      <c r="T1051" s="22"/>
      <c r="U1051" s="22"/>
      <c r="V1051" s="22"/>
    </row>
    <row r="1052" spans="1:22">
      <c r="A1052" s="12"/>
      <c r="B1052" s="12"/>
      <c r="C1052" s="12"/>
      <c r="M1052" s="8" t="s">
        <v>1293</v>
      </c>
      <c r="N1052" s="8">
        <v>340322</v>
      </c>
      <c r="O1052" s="8" t="s">
        <v>1293</v>
      </c>
      <c r="P1052" s="23"/>
      <c r="Q1052" s="23"/>
      <c r="R1052" s="22"/>
      <c r="S1052" s="22"/>
      <c r="T1052" s="22"/>
      <c r="U1052" s="22"/>
      <c r="V1052" s="22"/>
    </row>
    <row r="1053" spans="1:22">
      <c r="A1053" s="12"/>
      <c r="B1053" s="12"/>
      <c r="C1053" s="12"/>
      <c r="M1053" s="8" t="s">
        <v>1294</v>
      </c>
      <c r="N1053" s="8">
        <v>340323</v>
      </c>
      <c r="O1053" s="8" t="s">
        <v>1294</v>
      </c>
      <c r="P1053" s="23"/>
      <c r="Q1053" s="23"/>
      <c r="R1053" s="22"/>
      <c r="S1053" s="22"/>
      <c r="T1053" s="22"/>
      <c r="U1053" s="22"/>
      <c r="V1053" s="22"/>
    </row>
    <row r="1054" spans="1:22">
      <c r="A1054" s="12"/>
      <c r="B1054" s="12"/>
      <c r="C1054" s="12"/>
      <c r="M1054" s="8" t="s">
        <v>234</v>
      </c>
      <c r="N1054" s="8">
        <v>340400</v>
      </c>
      <c r="O1054" s="8" t="s">
        <v>234</v>
      </c>
      <c r="P1054" s="23"/>
      <c r="Q1054" s="23"/>
      <c r="R1054" s="22"/>
      <c r="S1054" s="22"/>
      <c r="T1054" s="22"/>
      <c r="U1054" s="22"/>
      <c r="V1054" s="22"/>
    </row>
    <row r="1055" spans="1:22">
      <c r="A1055" s="12"/>
      <c r="B1055" s="12"/>
      <c r="C1055" s="12"/>
      <c r="M1055" s="8" t="s">
        <v>1295</v>
      </c>
      <c r="N1055" s="8">
        <v>340402</v>
      </c>
      <c r="O1055" s="8" t="s">
        <v>1295</v>
      </c>
      <c r="P1055" s="23"/>
      <c r="Q1055" s="23"/>
      <c r="R1055" s="22"/>
      <c r="S1055" s="22"/>
      <c r="T1055" s="22"/>
      <c r="U1055" s="22"/>
      <c r="V1055" s="22"/>
    </row>
    <row r="1056" spans="1:22">
      <c r="A1056" s="12"/>
      <c r="B1056" s="12"/>
      <c r="C1056" s="12"/>
      <c r="M1056" s="8" t="s">
        <v>1296</v>
      </c>
      <c r="N1056" s="8">
        <v>340403</v>
      </c>
      <c r="O1056" s="8" t="s">
        <v>1296</v>
      </c>
      <c r="P1056" s="23"/>
      <c r="Q1056" s="23"/>
      <c r="R1056" s="22"/>
      <c r="S1056" s="22"/>
      <c r="T1056" s="22"/>
      <c r="U1056" s="22"/>
      <c r="V1056" s="22"/>
    </row>
    <row r="1057" spans="1:22">
      <c r="A1057" s="12"/>
      <c r="B1057" s="12"/>
      <c r="C1057" s="12"/>
      <c r="M1057" s="8" t="s">
        <v>1297</v>
      </c>
      <c r="N1057" s="8">
        <v>340404</v>
      </c>
      <c r="O1057" s="8" t="s">
        <v>1297</v>
      </c>
      <c r="P1057" s="23"/>
      <c r="Q1057" s="23"/>
      <c r="R1057" s="22"/>
      <c r="S1057" s="22"/>
      <c r="T1057" s="22"/>
      <c r="U1057" s="22"/>
      <c r="V1057" s="22"/>
    </row>
    <row r="1058" spans="1:22">
      <c r="A1058" s="12"/>
      <c r="B1058" s="12"/>
      <c r="C1058" s="12"/>
      <c r="M1058" s="8" t="s">
        <v>1298</v>
      </c>
      <c r="N1058" s="8">
        <v>340405</v>
      </c>
      <c r="O1058" s="8" t="s">
        <v>1298</v>
      </c>
      <c r="P1058" s="23"/>
      <c r="Q1058" s="23"/>
      <c r="R1058" s="22"/>
      <c r="S1058" s="22"/>
      <c r="T1058" s="22"/>
      <c r="U1058" s="22"/>
      <c r="V1058" s="22"/>
    </row>
    <row r="1059" spans="1:22">
      <c r="A1059" s="12"/>
      <c r="B1059" s="12"/>
      <c r="C1059" s="12"/>
      <c r="M1059" s="8" t="s">
        <v>1299</v>
      </c>
      <c r="N1059" s="8">
        <v>340406</v>
      </c>
      <c r="O1059" s="8" t="s">
        <v>1299</v>
      </c>
      <c r="P1059" s="23"/>
      <c r="Q1059" s="23"/>
      <c r="R1059" s="22"/>
      <c r="S1059" s="22"/>
      <c r="T1059" s="22"/>
      <c r="U1059" s="22"/>
      <c r="V1059" s="22"/>
    </row>
    <row r="1060" spans="1:22">
      <c r="A1060" s="12"/>
      <c r="B1060" s="12"/>
      <c r="C1060" s="12"/>
      <c r="M1060" s="8" t="s">
        <v>1300</v>
      </c>
      <c r="N1060" s="8">
        <v>340421</v>
      </c>
      <c r="O1060" s="8" t="s">
        <v>1300</v>
      </c>
      <c r="P1060" s="23"/>
      <c r="Q1060" s="23"/>
      <c r="R1060" s="22"/>
      <c r="S1060" s="22"/>
      <c r="T1060" s="22"/>
      <c r="U1060" s="22"/>
      <c r="V1060" s="22"/>
    </row>
    <row r="1061" spans="1:22">
      <c r="A1061" s="12"/>
      <c r="B1061" s="12"/>
      <c r="C1061" s="12"/>
      <c r="M1061" s="8" t="s">
        <v>236</v>
      </c>
      <c r="N1061" s="8">
        <v>340500</v>
      </c>
      <c r="O1061" s="8" t="s">
        <v>236</v>
      </c>
      <c r="P1061" s="23"/>
      <c r="Q1061" s="23"/>
      <c r="R1061" s="22"/>
      <c r="S1061" s="22"/>
      <c r="T1061" s="22"/>
      <c r="U1061" s="22"/>
      <c r="V1061" s="22"/>
    </row>
    <row r="1062" spans="1:22">
      <c r="A1062" s="12"/>
      <c r="B1062" s="12"/>
      <c r="C1062" s="12"/>
      <c r="M1062" s="8" t="s">
        <v>1301</v>
      </c>
      <c r="N1062" s="8">
        <v>340503</v>
      </c>
      <c r="O1062" s="8" t="s">
        <v>1301</v>
      </c>
      <c r="P1062" s="23"/>
      <c r="Q1062" s="23"/>
      <c r="R1062" s="22"/>
      <c r="S1062" s="22"/>
      <c r="T1062" s="22"/>
      <c r="U1062" s="22"/>
      <c r="V1062" s="22"/>
    </row>
    <row r="1063" spans="1:22">
      <c r="A1063" s="12"/>
      <c r="B1063" s="12"/>
      <c r="C1063" s="12"/>
      <c r="M1063" s="8" t="s">
        <v>1302</v>
      </c>
      <c r="N1063" s="8">
        <v>340504</v>
      </c>
      <c r="O1063" s="8" t="s">
        <v>1302</v>
      </c>
      <c r="P1063" s="23"/>
      <c r="Q1063" s="23"/>
      <c r="R1063" s="22"/>
      <c r="S1063" s="22"/>
      <c r="T1063" s="22"/>
      <c r="U1063" s="22"/>
      <c r="V1063" s="22"/>
    </row>
    <row r="1064" spans="1:22">
      <c r="A1064" s="12"/>
      <c r="B1064" s="12"/>
      <c r="C1064" s="12"/>
      <c r="M1064" s="8" t="s">
        <v>1303</v>
      </c>
      <c r="N1064" s="8">
        <v>340506</v>
      </c>
      <c r="O1064" s="8" t="s">
        <v>1303</v>
      </c>
      <c r="P1064" s="23"/>
      <c r="Q1064" s="23"/>
      <c r="R1064" s="22"/>
      <c r="S1064" s="22"/>
      <c r="T1064" s="22"/>
      <c r="U1064" s="22"/>
      <c r="V1064" s="22"/>
    </row>
    <row r="1065" spans="1:22">
      <c r="A1065" s="12"/>
      <c r="B1065" s="12"/>
      <c r="C1065" s="12"/>
      <c r="M1065" s="8" t="s">
        <v>1304</v>
      </c>
      <c r="N1065" s="8">
        <v>340521</v>
      </c>
      <c r="O1065" s="8" t="s">
        <v>1304</v>
      </c>
      <c r="P1065" s="23"/>
      <c r="Q1065" s="23"/>
      <c r="R1065" s="22"/>
      <c r="S1065" s="22"/>
      <c r="T1065" s="22"/>
      <c r="U1065" s="22"/>
      <c r="V1065" s="22"/>
    </row>
    <row r="1066" spans="1:22">
      <c r="A1066" s="12"/>
      <c r="B1066" s="12"/>
      <c r="C1066" s="12"/>
      <c r="M1066" s="8" t="s">
        <v>1305</v>
      </c>
      <c r="N1066" s="8">
        <v>340522</v>
      </c>
      <c r="O1066" s="8" t="s">
        <v>1305</v>
      </c>
      <c r="P1066" s="23"/>
      <c r="Q1066" s="23"/>
      <c r="R1066" s="22"/>
      <c r="S1066" s="22"/>
      <c r="T1066" s="22"/>
      <c r="U1066" s="22"/>
      <c r="V1066" s="22"/>
    </row>
    <row r="1067" spans="1:22">
      <c r="A1067" s="12"/>
      <c r="B1067" s="12"/>
      <c r="C1067" s="12"/>
      <c r="M1067" s="8" t="s">
        <v>1306</v>
      </c>
      <c r="N1067" s="8">
        <v>340523</v>
      </c>
      <c r="O1067" s="8" t="s">
        <v>1306</v>
      </c>
      <c r="P1067" s="23"/>
      <c r="Q1067" s="23"/>
      <c r="R1067" s="22"/>
      <c r="S1067" s="22"/>
      <c r="T1067" s="22"/>
      <c r="U1067" s="22"/>
      <c r="V1067" s="22"/>
    </row>
    <row r="1068" spans="1:22">
      <c r="A1068" s="12"/>
      <c r="B1068" s="12"/>
      <c r="C1068" s="12"/>
      <c r="M1068" s="8" t="s">
        <v>238</v>
      </c>
      <c r="N1068" s="8">
        <v>340600</v>
      </c>
      <c r="O1068" s="8" t="s">
        <v>238</v>
      </c>
      <c r="P1068" s="23"/>
      <c r="Q1068" s="23"/>
      <c r="R1068" s="22"/>
      <c r="S1068" s="22"/>
      <c r="T1068" s="22"/>
      <c r="U1068" s="22"/>
      <c r="V1068" s="22"/>
    </row>
    <row r="1069" spans="1:22">
      <c r="A1069" s="12"/>
      <c r="B1069" s="12"/>
      <c r="C1069" s="12"/>
      <c r="M1069" s="8" t="s">
        <v>1307</v>
      </c>
      <c r="N1069" s="8">
        <v>340602</v>
      </c>
      <c r="O1069" s="8" t="s">
        <v>1307</v>
      </c>
      <c r="P1069" s="23"/>
      <c r="Q1069" s="23"/>
      <c r="R1069" s="22"/>
      <c r="S1069" s="22"/>
      <c r="T1069" s="22"/>
      <c r="U1069" s="22"/>
      <c r="V1069" s="22"/>
    </row>
    <row r="1070" spans="1:22">
      <c r="A1070" s="12"/>
      <c r="B1070" s="12"/>
      <c r="C1070" s="12"/>
      <c r="M1070" s="8" t="s">
        <v>1308</v>
      </c>
      <c r="N1070" s="8">
        <v>340603</v>
      </c>
      <c r="O1070" s="8" t="s">
        <v>1308</v>
      </c>
      <c r="P1070" s="23"/>
      <c r="Q1070" s="23"/>
      <c r="R1070" s="22"/>
      <c r="S1070" s="22"/>
      <c r="T1070" s="22"/>
      <c r="U1070" s="22"/>
      <c r="V1070" s="22"/>
    </row>
    <row r="1071" spans="1:22">
      <c r="A1071" s="12"/>
      <c r="B1071" s="12"/>
      <c r="C1071" s="12"/>
      <c r="M1071" s="8" t="s">
        <v>1309</v>
      </c>
      <c r="N1071" s="8">
        <v>340604</v>
      </c>
      <c r="O1071" s="8" t="s">
        <v>1309</v>
      </c>
      <c r="P1071" s="23"/>
      <c r="Q1071" s="23"/>
      <c r="R1071" s="22"/>
      <c r="S1071" s="22"/>
      <c r="T1071" s="22"/>
      <c r="U1071" s="22"/>
      <c r="V1071" s="22"/>
    </row>
    <row r="1072" spans="1:22">
      <c r="A1072" s="12"/>
      <c r="B1072" s="12"/>
      <c r="C1072" s="12"/>
      <c r="M1072" s="8" t="s">
        <v>1310</v>
      </c>
      <c r="N1072" s="8">
        <v>340621</v>
      </c>
      <c r="O1072" s="8" t="s">
        <v>1310</v>
      </c>
      <c r="P1072" s="23"/>
      <c r="Q1072" s="23"/>
      <c r="R1072" s="22"/>
      <c r="S1072" s="22"/>
      <c r="T1072" s="22"/>
      <c r="U1072" s="22"/>
      <c r="V1072" s="22"/>
    </row>
    <row r="1073" spans="1:22">
      <c r="A1073" s="12"/>
      <c r="B1073" s="12"/>
      <c r="C1073" s="12"/>
      <c r="M1073" s="8" t="s">
        <v>240</v>
      </c>
      <c r="N1073" s="8">
        <v>340700</v>
      </c>
      <c r="O1073" s="8" t="s">
        <v>240</v>
      </c>
      <c r="P1073" s="23"/>
      <c r="Q1073" s="23"/>
      <c r="R1073" s="22"/>
      <c r="S1073" s="22"/>
      <c r="T1073" s="22"/>
      <c r="U1073" s="22"/>
      <c r="V1073" s="22"/>
    </row>
    <row r="1074" spans="1:22">
      <c r="A1074" s="12"/>
      <c r="B1074" s="12"/>
      <c r="C1074" s="12"/>
      <c r="M1074" s="8" t="s">
        <v>1311</v>
      </c>
      <c r="N1074" s="8">
        <v>340702</v>
      </c>
      <c r="O1074" s="8" t="s">
        <v>1311</v>
      </c>
      <c r="P1074" s="23"/>
      <c r="Q1074" s="23"/>
      <c r="R1074" s="22"/>
      <c r="S1074" s="22"/>
      <c r="T1074" s="22"/>
      <c r="U1074" s="22"/>
      <c r="V1074" s="22"/>
    </row>
    <row r="1075" spans="1:22">
      <c r="A1075" s="12"/>
      <c r="B1075" s="12"/>
      <c r="C1075" s="12"/>
      <c r="M1075" s="8" t="s">
        <v>1312</v>
      </c>
      <c r="N1075" s="8">
        <v>340703</v>
      </c>
      <c r="O1075" s="8" t="s">
        <v>1312</v>
      </c>
      <c r="P1075" s="23"/>
      <c r="Q1075" s="23"/>
      <c r="R1075" s="22"/>
      <c r="S1075" s="22"/>
      <c r="T1075" s="22"/>
      <c r="U1075" s="22"/>
      <c r="V1075" s="22"/>
    </row>
    <row r="1076" spans="1:22">
      <c r="A1076" s="12"/>
      <c r="B1076" s="12"/>
      <c r="C1076" s="12"/>
      <c r="M1076" s="8" t="s">
        <v>484</v>
      </c>
      <c r="N1076" s="8">
        <v>340711</v>
      </c>
      <c r="O1076" s="8" t="s">
        <v>484</v>
      </c>
      <c r="P1076" s="23"/>
      <c r="Q1076" s="23"/>
      <c r="R1076" s="22"/>
      <c r="S1076" s="22"/>
      <c r="T1076" s="22"/>
      <c r="U1076" s="22"/>
      <c r="V1076" s="22"/>
    </row>
    <row r="1077" spans="1:22">
      <c r="A1077" s="12"/>
      <c r="B1077" s="12"/>
      <c r="C1077" s="12"/>
      <c r="M1077" s="8" t="s">
        <v>1313</v>
      </c>
      <c r="N1077" s="8">
        <v>340721</v>
      </c>
      <c r="O1077" s="8" t="s">
        <v>1313</v>
      </c>
      <c r="P1077" s="23"/>
      <c r="Q1077" s="23"/>
      <c r="R1077" s="22"/>
      <c r="S1077" s="22"/>
      <c r="T1077" s="22"/>
      <c r="U1077" s="22"/>
      <c r="V1077" s="22"/>
    </row>
    <row r="1078" spans="1:22">
      <c r="A1078" s="12"/>
      <c r="B1078" s="12"/>
      <c r="C1078" s="12"/>
      <c r="M1078" s="8" t="s">
        <v>242</v>
      </c>
      <c r="N1078" s="8">
        <v>340800</v>
      </c>
      <c r="O1078" s="8" t="s">
        <v>242</v>
      </c>
      <c r="P1078" s="23"/>
      <c r="Q1078" s="23"/>
      <c r="R1078" s="22"/>
      <c r="S1078" s="22"/>
      <c r="T1078" s="22"/>
      <c r="U1078" s="22"/>
      <c r="V1078" s="22"/>
    </row>
    <row r="1079" spans="1:22">
      <c r="A1079" s="12"/>
      <c r="B1079" s="12"/>
      <c r="C1079" s="12"/>
      <c r="M1079" s="8" t="s">
        <v>1314</v>
      </c>
      <c r="N1079" s="8">
        <v>340802</v>
      </c>
      <c r="O1079" s="8" t="s">
        <v>1314</v>
      </c>
      <c r="P1079" s="23"/>
      <c r="Q1079" s="23"/>
      <c r="R1079" s="22"/>
      <c r="S1079" s="22"/>
      <c r="T1079" s="22"/>
      <c r="U1079" s="22"/>
      <c r="V1079" s="22"/>
    </row>
    <row r="1080" spans="1:22">
      <c r="A1080" s="12"/>
      <c r="B1080" s="12"/>
      <c r="C1080" s="12"/>
      <c r="M1080" s="8" t="s">
        <v>1315</v>
      </c>
      <c r="N1080" s="8">
        <v>340803</v>
      </c>
      <c r="O1080" s="8" t="s">
        <v>1315</v>
      </c>
      <c r="P1080" s="23"/>
      <c r="Q1080" s="23"/>
      <c r="R1080" s="22"/>
      <c r="S1080" s="22"/>
      <c r="T1080" s="22"/>
      <c r="U1080" s="22"/>
      <c r="V1080" s="22"/>
    </row>
    <row r="1081" spans="1:22">
      <c r="A1081" s="12"/>
      <c r="B1081" s="12"/>
      <c r="C1081" s="12"/>
      <c r="M1081" s="8" t="s">
        <v>1316</v>
      </c>
      <c r="N1081" s="8">
        <v>340811</v>
      </c>
      <c r="O1081" s="8" t="s">
        <v>1316</v>
      </c>
      <c r="P1081" s="23"/>
      <c r="Q1081" s="23"/>
      <c r="R1081" s="22"/>
      <c r="S1081" s="22"/>
      <c r="T1081" s="22"/>
      <c r="U1081" s="22"/>
      <c r="V1081" s="22"/>
    </row>
    <row r="1082" spans="1:22">
      <c r="A1082" s="12"/>
      <c r="B1082" s="12"/>
      <c r="C1082" s="12"/>
      <c r="M1082" s="8" t="s">
        <v>1317</v>
      </c>
      <c r="N1082" s="8">
        <v>340822</v>
      </c>
      <c r="O1082" s="8" t="s">
        <v>1317</v>
      </c>
      <c r="P1082" s="23"/>
      <c r="Q1082" s="23"/>
      <c r="R1082" s="22"/>
      <c r="S1082" s="22"/>
      <c r="T1082" s="22"/>
      <c r="U1082" s="22"/>
      <c r="V1082" s="22"/>
    </row>
    <row r="1083" spans="1:22">
      <c r="A1083" s="12"/>
      <c r="B1083" s="12"/>
      <c r="C1083" s="12"/>
      <c r="M1083" s="8" t="s">
        <v>1318</v>
      </c>
      <c r="N1083" s="8">
        <v>340823</v>
      </c>
      <c r="O1083" s="8" t="s">
        <v>1318</v>
      </c>
      <c r="P1083" s="23"/>
      <c r="Q1083" s="23"/>
      <c r="R1083" s="22"/>
      <c r="S1083" s="22"/>
      <c r="T1083" s="22"/>
      <c r="U1083" s="22"/>
      <c r="V1083" s="22"/>
    </row>
    <row r="1084" spans="1:22">
      <c r="A1084" s="12"/>
      <c r="B1084" s="12"/>
      <c r="C1084" s="12"/>
      <c r="M1084" s="8" t="s">
        <v>1319</v>
      </c>
      <c r="N1084" s="8">
        <v>340824</v>
      </c>
      <c r="O1084" s="8" t="s">
        <v>1319</v>
      </c>
      <c r="P1084" s="23"/>
      <c r="Q1084" s="23"/>
      <c r="R1084" s="22"/>
      <c r="S1084" s="22"/>
      <c r="T1084" s="22"/>
      <c r="U1084" s="22"/>
      <c r="V1084" s="22"/>
    </row>
    <row r="1085" spans="1:22">
      <c r="A1085" s="12"/>
      <c r="B1085" s="12"/>
      <c r="C1085" s="12"/>
      <c r="M1085" s="8" t="s">
        <v>1320</v>
      </c>
      <c r="N1085" s="8">
        <v>340825</v>
      </c>
      <c r="O1085" s="8" t="s">
        <v>1320</v>
      </c>
      <c r="P1085" s="23"/>
      <c r="Q1085" s="23"/>
      <c r="R1085" s="22"/>
      <c r="S1085" s="22"/>
      <c r="T1085" s="22"/>
      <c r="U1085" s="22"/>
      <c r="V1085" s="22"/>
    </row>
    <row r="1086" spans="1:22">
      <c r="A1086" s="12"/>
      <c r="B1086" s="12"/>
      <c r="C1086" s="12"/>
      <c r="M1086" s="8" t="s">
        <v>1321</v>
      </c>
      <c r="N1086" s="8">
        <v>340826</v>
      </c>
      <c r="O1086" s="8" t="s">
        <v>1321</v>
      </c>
      <c r="P1086" s="23"/>
      <c r="Q1086" s="23"/>
      <c r="R1086" s="22"/>
      <c r="S1086" s="22"/>
      <c r="T1086" s="22"/>
      <c r="U1086" s="22"/>
      <c r="V1086" s="22"/>
    </row>
    <row r="1087" spans="1:22">
      <c r="A1087" s="12"/>
      <c r="B1087" s="12"/>
      <c r="C1087" s="12"/>
      <c r="M1087" s="8" t="s">
        <v>1322</v>
      </c>
      <c r="N1087" s="8">
        <v>340827</v>
      </c>
      <c r="O1087" s="8" t="s">
        <v>1322</v>
      </c>
      <c r="P1087" s="23"/>
      <c r="Q1087" s="23"/>
      <c r="R1087" s="22"/>
      <c r="S1087" s="22"/>
      <c r="T1087" s="22"/>
      <c r="U1087" s="22"/>
      <c r="V1087" s="22"/>
    </row>
    <row r="1088" spans="1:22">
      <c r="A1088" s="12"/>
      <c r="B1088" s="12"/>
      <c r="C1088" s="12"/>
      <c r="M1088" s="8" t="s">
        <v>1323</v>
      </c>
      <c r="N1088" s="8">
        <v>340828</v>
      </c>
      <c r="O1088" s="8" t="s">
        <v>1323</v>
      </c>
      <c r="P1088" s="23"/>
      <c r="Q1088" s="23"/>
      <c r="R1088" s="22"/>
      <c r="S1088" s="22"/>
      <c r="T1088" s="22"/>
      <c r="U1088" s="22"/>
      <c r="V1088" s="22"/>
    </row>
    <row r="1089" spans="1:22">
      <c r="A1089" s="12"/>
      <c r="B1089" s="12"/>
      <c r="C1089" s="12"/>
      <c r="M1089" s="8" t="s">
        <v>1324</v>
      </c>
      <c r="N1089" s="8">
        <v>340881</v>
      </c>
      <c r="O1089" s="8" t="s">
        <v>1324</v>
      </c>
      <c r="P1089" s="23"/>
      <c r="Q1089" s="23"/>
      <c r="R1089" s="22"/>
      <c r="S1089" s="22"/>
      <c r="T1089" s="22"/>
      <c r="U1089" s="22"/>
      <c r="V1089" s="22"/>
    </row>
    <row r="1090" spans="1:22">
      <c r="A1090" s="12"/>
      <c r="B1090" s="12"/>
      <c r="C1090" s="12"/>
      <c r="M1090" s="8" t="s">
        <v>244</v>
      </c>
      <c r="N1090" s="8">
        <v>341000</v>
      </c>
      <c r="O1090" s="8" t="s">
        <v>244</v>
      </c>
      <c r="P1090" s="23"/>
      <c r="Q1090" s="23"/>
      <c r="R1090" s="22"/>
      <c r="S1090" s="22"/>
      <c r="T1090" s="22"/>
      <c r="U1090" s="22"/>
      <c r="V1090" s="22"/>
    </row>
    <row r="1091" spans="1:22">
      <c r="A1091" s="12"/>
      <c r="B1091" s="12"/>
      <c r="C1091" s="12"/>
      <c r="M1091" s="8" t="s">
        <v>1325</v>
      </c>
      <c r="N1091" s="8">
        <v>341002</v>
      </c>
      <c r="O1091" s="8" t="s">
        <v>1325</v>
      </c>
      <c r="P1091" s="23"/>
      <c r="Q1091" s="23"/>
      <c r="R1091" s="22"/>
      <c r="S1091" s="22"/>
      <c r="T1091" s="22"/>
      <c r="U1091" s="22"/>
      <c r="V1091" s="22"/>
    </row>
    <row r="1092" spans="1:22">
      <c r="A1092" s="12"/>
      <c r="B1092" s="12"/>
      <c r="C1092" s="12"/>
      <c r="M1092" s="8" t="s">
        <v>1326</v>
      </c>
      <c r="N1092" s="8">
        <v>341003</v>
      </c>
      <c r="O1092" s="8" t="s">
        <v>1326</v>
      </c>
      <c r="P1092" s="23"/>
      <c r="Q1092" s="23"/>
      <c r="R1092" s="22"/>
      <c r="S1092" s="22"/>
      <c r="T1092" s="22"/>
      <c r="U1092" s="22"/>
      <c r="V1092" s="22"/>
    </row>
    <row r="1093" spans="1:22">
      <c r="A1093" s="12"/>
      <c r="B1093" s="12"/>
      <c r="C1093" s="12"/>
      <c r="M1093" s="8" t="s">
        <v>1327</v>
      </c>
      <c r="N1093" s="8">
        <v>341004</v>
      </c>
      <c r="O1093" s="8" t="s">
        <v>1327</v>
      </c>
      <c r="P1093" s="23"/>
      <c r="Q1093" s="23"/>
      <c r="R1093" s="22"/>
      <c r="S1093" s="22"/>
      <c r="T1093" s="22"/>
      <c r="U1093" s="22"/>
      <c r="V1093" s="22"/>
    </row>
    <row r="1094" spans="1:22">
      <c r="A1094" s="12"/>
      <c r="B1094" s="12"/>
      <c r="C1094" s="12"/>
      <c r="M1094" s="8" t="s">
        <v>1328</v>
      </c>
      <c r="N1094" s="8">
        <v>341021</v>
      </c>
      <c r="O1094" s="8" t="s">
        <v>1328</v>
      </c>
      <c r="P1094" s="23"/>
      <c r="Q1094" s="23"/>
      <c r="R1094" s="22"/>
      <c r="S1094" s="22"/>
      <c r="T1094" s="22"/>
      <c r="U1094" s="22"/>
      <c r="V1094" s="22"/>
    </row>
    <row r="1095" spans="1:22">
      <c r="A1095" s="12"/>
      <c r="B1095" s="12"/>
      <c r="C1095" s="12"/>
      <c r="M1095" s="8" t="s">
        <v>1329</v>
      </c>
      <c r="N1095" s="8">
        <v>341022</v>
      </c>
      <c r="O1095" s="8" t="s">
        <v>1329</v>
      </c>
      <c r="P1095" s="23"/>
      <c r="Q1095" s="23"/>
      <c r="R1095" s="22"/>
      <c r="S1095" s="22"/>
      <c r="T1095" s="22"/>
      <c r="U1095" s="22"/>
      <c r="V1095" s="22"/>
    </row>
    <row r="1096" spans="1:22">
      <c r="A1096" s="12"/>
      <c r="B1096" s="12"/>
      <c r="C1096" s="12"/>
      <c r="M1096" s="8" t="s">
        <v>1330</v>
      </c>
      <c r="N1096" s="8">
        <v>341023</v>
      </c>
      <c r="O1096" s="8" t="s">
        <v>1330</v>
      </c>
      <c r="P1096" s="23"/>
      <c r="Q1096" s="23"/>
      <c r="R1096" s="22"/>
      <c r="S1096" s="22"/>
      <c r="T1096" s="22"/>
      <c r="U1096" s="22"/>
      <c r="V1096" s="22"/>
    </row>
    <row r="1097" spans="1:22">
      <c r="A1097" s="12"/>
      <c r="B1097" s="12"/>
      <c r="C1097" s="12"/>
      <c r="M1097" s="8" t="s">
        <v>1331</v>
      </c>
      <c r="N1097" s="8">
        <v>341024</v>
      </c>
      <c r="O1097" s="8" t="s">
        <v>1331</v>
      </c>
      <c r="P1097" s="23"/>
      <c r="Q1097" s="23"/>
      <c r="R1097" s="22"/>
      <c r="S1097" s="22"/>
      <c r="T1097" s="22"/>
      <c r="U1097" s="22"/>
      <c r="V1097" s="22"/>
    </row>
    <row r="1098" spans="1:22">
      <c r="A1098" s="12"/>
      <c r="B1098" s="12"/>
      <c r="C1098" s="12"/>
      <c r="M1098" s="8" t="s">
        <v>246</v>
      </c>
      <c r="N1098" s="8">
        <v>341100</v>
      </c>
      <c r="O1098" s="8" t="s">
        <v>246</v>
      </c>
      <c r="P1098" s="23"/>
      <c r="Q1098" s="23"/>
      <c r="R1098" s="22"/>
      <c r="S1098" s="22"/>
      <c r="T1098" s="22"/>
      <c r="U1098" s="22"/>
      <c r="V1098" s="22"/>
    </row>
    <row r="1099" spans="1:22">
      <c r="A1099" s="12"/>
      <c r="B1099" s="12"/>
      <c r="C1099" s="12"/>
      <c r="M1099" s="8" t="s">
        <v>1332</v>
      </c>
      <c r="N1099" s="8">
        <v>341102</v>
      </c>
      <c r="O1099" s="8" t="s">
        <v>1332</v>
      </c>
      <c r="P1099" s="23"/>
      <c r="Q1099" s="23"/>
      <c r="R1099" s="22"/>
      <c r="S1099" s="22"/>
      <c r="T1099" s="22"/>
      <c r="U1099" s="22"/>
      <c r="V1099" s="22"/>
    </row>
    <row r="1100" spans="1:22">
      <c r="A1100" s="12"/>
      <c r="B1100" s="12"/>
      <c r="C1100" s="12"/>
      <c r="M1100" s="8" t="s">
        <v>1333</v>
      </c>
      <c r="N1100" s="8">
        <v>341103</v>
      </c>
      <c r="O1100" s="8" t="s">
        <v>1333</v>
      </c>
      <c r="P1100" s="23"/>
      <c r="Q1100" s="23"/>
      <c r="R1100" s="22"/>
      <c r="S1100" s="22"/>
      <c r="T1100" s="22"/>
      <c r="U1100" s="22"/>
      <c r="V1100" s="22"/>
    </row>
    <row r="1101" spans="1:22">
      <c r="A1101" s="12"/>
      <c r="B1101" s="12"/>
      <c r="C1101" s="12"/>
      <c r="M1101" s="8" t="s">
        <v>1334</v>
      </c>
      <c r="N1101" s="8">
        <v>341122</v>
      </c>
      <c r="O1101" s="8" t="s">
        <v>1334</v>
      </c>
      <c r="P1101" s="23"/>
      <c r="Q1101" s="23"/>
      <c r="R1101" s="22"/>
      <c r="S1101" s="22"/>
      <c r="T1101" s="22"/>
      <c r="U1101" s="22"/>
      <c r="V1101" s="22"/>
    </row>
    <row r="1102" spans="1:22">
      <c r="A1102" s="12"/>
      <c r="B1102" s="12"/>
      <c r="C1102" s="12"/>
      <c r="M1102" s="8" t="s">
        <v>1335</v>
      </c>
      <c r="N1102" s="8">
        <v>341124</v>
      </c>
      <c r="O1102" s="8" t="s">
        <v>1335</v>
      </c>
      <c r="P1102" s="23"/>
      <c r="Q1102" s="23"/>
      <c r="R1102" s="22"/>
      <c r="S1102" s="22"/>
      <c r="T1102" s="22"/>
      <c r="U1102" s="22"/>
      <c r="V1102" s="22"/>
    </row>
    <row r="1103" spans="1:22">
      <c r="A1103" s="12"/>
      <c r="B1103" s="12"/>
      <c r="C1103" s="12"/>
      <c r="M1103" s="8" t="s">
        <v>1336</v>
      </c>
      <c r="N1103" s="8">
        <v>341125</v>
      </c>
      <c r="O1103" s="8" t="s">
        <v>1336</v>
      </c>
      <c r="P1103" s="23"/>
      <c r="Q1103" s="23"/>
      <c r="R1103" s="22"/>
      <c r="S1103" s="22"/>
      <c r="T1103" s="22"/>
      <c r="U1103" s="22"/>
      <c r="V1103" s="22"/>
    </row>
    <row r="1104" spans="1:22">
      <c r="A1104" s="12"/>
      <c r="B1104" s="12"/>
      <c r="C1104" s="12"/>
      <c r="M1104" s="8" t="s">
        <v>1337</v>
      </c>
      <c r="N1104" s="8">
        <v>341126</v>
      </c>
      <c r="O1104" s="8" t="s">
        <v>1337</v>
      </c>
      <c r="P1104" s="23"/>
      <c r="Q1104" s="23"/>
      <c r="R1104" s="22"/>
      <c r="S1104" s="22"/>
      <c r="T1104" s="22"/>
      <c r="U1104" s="22"/>
      <c r="V1104" s="22"/>
    </row>
    <row r="1105" spans="1:22">
      <c r="A1105" s="12"/>
      <c r="B1105" s="12"/>
      <c r="C1105" s="12"/>
      <c r="M1105" s="8" t="s">
        <v>1338</v>
      </c>
      <c r="N1105" s="8">
        <v>341181</v>
      </c>
      <c r="O1105" s="8" t="s">
        <v>1338</v>
      </c>
      <c r="P1105" s="23"/>
      <c r="Q1105" s="23"/>
      <c r="R1105" s="22"/>
      <c r="S1105" s="22"/>
      <c r="T1105" s="22"/>
      <c r="U1105" s="22"/>
      <c r="V1105" s="22"/>
    </row>
    <row r="1106" spans="1:22">
      <c r="A1106" s="12"/>
      <c r="B1106" s="12"/>
      <c r="C1106" s="12"/>
      <c r="M1106" s="8" t="s">
        <v>1339</v>
      </c>
      <c r="N1106" s="8">
        <v>341182</v>
      </c>
      <c r="O1106" s="8" t="s">
        <v>1339</v>
      </c>
      <c r="P1106" s="23"/>
      <c r="Q1106" s="23"/>
      <c r="R1106" s="22"/>
      <c r="S1106" s="22"/>
      <c r="T1106" s="22"/>
      <c r="U1106" s="22"/>
      <c r="V1106" s="22"/>
    </row>
    <row r="1107" spans="1:22">
      <c r="A1107" s="12"/>
      <c r="B1107" s="12"/>
      <c r="C1107" s="12"/>
      <c r="M1107" s="8" t="s">
        <v>248</v>
      </c>
      <c r="N1107" s="8">
        <v>341200</v>
      </c>
      <c r="O1107" s="8" t="s">
        <v>248</v>
      </c>
      <c r="P1107" s="23"/>
      <c r="Q1107" s="23"/>
      <c r="R1107" s="22"/>
      <c r="S1107" s="22"/>
      <c r="T1107" s="22"/>
      <c r="U1107" s="22"/>
      <c r="V1107" s="22"/>
    </row>
    <row r="1108" spans="1:22">
      <c r="A1108" s="12"/>
      <c r="B1108" s="12"/>
      <c r="C1108" s="12"/>
      <c r="M1108" s="8" t="s">
        <v>1340</v>
      </c>
      <c r="N1108" s="8">
        <v>341202</v>
      </c>
      <c r="O1108" s="8" t="s">
        <v>1340</v>
      </c>
      <c r="P1108" s="23"/>
      <c r="Q1108" s="23"/>
      <c r="R1108" s="22"/>
      <c r="S1108" s="22"/>
      <c r="T1108" s="22"/>
      <c r="U1108" s="22"/>
      <c r="V1108" s="22"/>
    </row>
    <row r="1109" spans="1:22">
      <c r="A1109" s="12"/>
      <c r="B1109" s="12"/>
      <c r="C1109" s="12"/>
      <c r="M1109" s="8" t="s">
        <v>1341</v>
      </c>
      <c r="N1109" s="8">
        <v>341203</v>
      </c>
      <c r="O1109" s="8" t="s">
        <v>1341</v>
      </c>
      <c r="P1109" s="23"/>
      <c r="Q1109" s="23"/>
      <c r="R1109" s="22"/>
      <c r="S1109" s="22"/>
      <c r="T1109" s="22"/>
      <c r="U1109" s="22"/>
      <c r="V1109" s="22"/>
    </row>
    <row r="1110" spans="1:22">
      <c r="A1110" s="12"/>
      <c r="B1110" s="12"/>
      <c r="C1110" s="12"/>
      <c r="M1110" s="8" t="s">
        <v>1342</v>
      </c>
      <c r="N1110" s="8">
        <v>341204</v>
      </c>
      <c r="O1110" s="8" t="s">
        <v>1342</v>
      </c>
      <c r="P1110" s="23"/>
      <c r="Q1110" s="23"/>
      <c r="R1110" s="22"/>
      <c r="S1110" s="22"/>
      <c r="T1110" s="22"/>
      <c r="U1110" s="22"/>
      <c r="V1110" s="22"/>
    </row>
    <row r="1111" spans="1:22">
      <c r="A1111" s="12"/>
      <c r="B1111" s="12"/>
      <c r="C1111" s="12"/>
      <c r="M1111" s="8" t="s">
        <v>1343</v>
      </c>
      <c r="N1111" s="8">
        <v>341221</v>
      </c>
      <c r="O1111" s="8" t="s">
        <v>1343</v>
      </c>
      <c r="P1111" s="23"/>
      <c r="Q1111" s="23"/>
      <c r="R1111" s="22"/>
      <c r="S1111" s="22"/>
      <c r="T1111" s="22"/>
      <c r="U1111" s="22"/>
      <c r="V1111" s="22"/>
    </row>
    <row r="1112" spans="1:22">
      <c r="A1112" s="12"/>
      <c r="B1112" s="12"/>
      <c r="C1112" s="12"/>
      <c r="M1112" s="8" t="s">
        <v>1344</v>
      </c>
      <c r="N1112" s="8">
        <v>341222</v>
      </c>
      <c r="O1112" s="8" t="s">
        <v>1344</v>
      </c>
      <c r="P1112" s="23"/>
      <c r="Q1112" s="23"/>
      <c r="R1112" s="22"/>
      <c r="S1112" s="22"/>
      <c r="T1112" s="22"/>
      <c r="U1112" s="22"/>
      <c r="V1112" s="22"/>
    </row>
    <row r="1113" spans="1:22">
      <c r="A1113" s="12"/>
      <c r="B1113" s="12"/>
      <c r="C1113" s="12"/>
      <c r="M1113" s="8" t="s">
        <v>1345</v>
      </c>
      <c r="N1113" s="8">
        <v>341225</v>
      </c>
      <c r="O1113" s="8" t="s">
        <v>1345</v>
      </c>
      <c r="P1113" s="23"/>
      <c r="Q1113" s="23"/>
      <c r="R1113" s="22"/>
      <c r="S1113" s="22"/>
      <c r="T1113" s="22"/>
      <c r="U1113" s="22"/>
      <c r="V1113" s="22"/>
    </row>
    <row r="1114" spans="1:22">
      <c r="A1114" s="12"/>
      <c r="B1114" s="12"/>
      <c r="C1114" s="12"/>
      <c r="M1114" s="8" t="s">
        <v>1346</v>
      </c>
      <c r="N1114" s="8">
        <v>341226</v>
      </c>
      <c r="O1114" s="8" t="s">
        <v>1346</v>
      </c>
      <c r="P1114" s="23"/>
      <c r="Q1114" s="23"/>
      <c r="R1114" s="22"/>
      <c r="S1114" s="22"/>
      <c r="T1114" s="22"/>
      <c r="U1114" s="22"/>
      <c r="V1114" s="22"/>
    </row>
    <row r="1115" spans="1:22">
      <c r="A1115" s="12"/>
      <c r="B1115" s="12"/>
      <c r="C1115" s="12"/>
      <c r="M1115" s="8" t="s">
        <v>1347</v>
      </c>
      <c r="N1115" s="8">
        <v>341282</v>
      </c>
      <c r="O1115" s="8" t="s">
        <v>1347</v>
      </c>
      <c r="P1115" s="23"/>
      <c r="Q1115" s="23"/>
      <c r="R1115" s="22"/>
      <c r="S1115" s="22"/>
      <c r="T1115" s="22"/>
      <c r="U1115" s="22"/>
      <c r="V1115" s="22"/>
    </row>
    <row r="1116" spans="1:22">
      <c r="A1116" s="12"/>
      <c r="B1116" s="12"/>
      <c r="C1116" s="12"/>
      <c r="M1116" s="8" t="s">
        <v>250</v>
      </c>
      <c r="N1116" s="8">
        <v>341300</v>
      </c>
      <c r="O1116" s="8" t="s">
        <v>250</v>
      </c>
      <c r="P1116" s="23"/>
      <c r="Q1116" s="23"/>
      <c r="R1116" s="22"/>
      <c r="S1116" s="22"/>
      <c r="T1116" s="22"/>
      <c r="U1116" s="22"/>
      <c r="V1116" s="22"/>
    </row>
    <row r="1117" spans="1:22">
      <c r="A1117" s="12"/>
      <c r="B1117" s="12"/>
      <c r="C1117" s="12"/>
      <c r="M1117" s="8" t="s">
        <v>1348</v>
      </c>
      <c r="N1117" s="8">
        <v>341302</v>
      </c>
      <c r="O1117" s="8" t="s">
        <v>1348</v>
      </c>
      <c r="P1117" s="23"/>
      <c r="Q1117" s="23"/>
      <c r="R1117" s="22"/>
      <c r="S1117" s="22"/>
      <c r="T1117" s="22"/>
      <c r="U1117" s="22"/>
      <c r="V1117" s="22"/>
    </row>
    <row r="1118" spans="1:22">
      <c r="A1118" s="12"/>
      <c r="B1118" s="12"/>
      <c r="C1118" s="12"/>
      <c r="M1118" s="8" t="s">
        <v>1349</v>
      </c>
      <c r="N1118" s="8">
        <v>341321</v>
      </c>
      <c r="O1118" s="8" t="s">
        <v>1349</v>
      </c>
      <c r="P1118" s="23"/>
      <c r="Q1118" s="23"/>
      <c r="R1118" s="22"/>
      <c r="S1118" s="22"/>
      <c r="T1118" s="22"/>
      <c r="U1118" s="22"/>
      <c r="V1118" s="22"/>
    </row>
    <row r="1119" spans="1:22">
      <c r="A1119" s="12"/>
      <c r="B1119" s="12"/>
      <c r="C1119" s="12"/>
      <c r="M1119" s="8" t="s">
        <v>1350</v>
      </c>
      <c r="N1119" s="8">
        <v>341322</v>
      </c>
      <c r="O1119" s="8" t="s">
        <v>1350</v>
      </c>
      <c r="P1119" s="23"/>
      <c r="Q1119" s="23"/>
      <c r="R1119" s="22"/>
      <c r="S1119" s="22"/>
      <c r="T1119" s="22"/>
      <c r="U1119" s="22"/>
      <c r="V1119" s="22"/>
    </row>
    <row r="1120" spans="1:22">
      <c r="A1120" s="12"/>
      <c r="B1120" s="12"/>
      <c r="C1120" s="12"/>
      <c r="M1120" s="8" t="s">
        <v>1351</v>
      </c>
      <c r="N1120" s="8">
        <v>341323</v>
      </c>
      <c r="O1120" s="8" t="s">
        <v>1351</v>
      </c>
      <c r="P1120" s="23"/>
      <c r="Q1120" s="23"/>
      <c r="R1120" s="22"/>
      <c r="S1120" s="22"/>
      <c r="T1120" s="22"/>
      <c r="U1120" s="22"/>
      <c r="V1120" s="22"/>
    </row>
    <row r="1121" spans="1:22">
      <c r="A1121" s="12"/>
      <c r="B1121" s="12"/>
      <c r="C1121" s="12"/>
      <c r="M1121" s="8" t="s">
        <v>1352</v>
      </c>
      <c r="N1121" s="8">
        <v>341324</v>
      </c>
      <c r="O1121" s="8" t="s">
        <v>1352</v>
      </c>
      <c r="P1121" s="23"/>
      <c r="Q1121" s="23"/>
      <c r="R1121" s="22"/>
      <c r="S1121" s="22"/>
      <c r="T1121" s="22"/>
      <c r="U1121" s="22"/>
      <c r="V1121" s="22"/>
    </row>
    <row r="1122" spans="1:22">
      <c r="A1122" s="12"/>
      <c r="B1122" s="12"/>
      <c r="C1122" s="12"/>
      <c r="M1122" s="8" t="s">
        <v>252</v>
      </c>
      <c r="N1122" s="8">
        <v>341500</v>
      </c>
      <c r="O1122" s="8" t="s">
        <v>252</v>
      </c>
      <c r="P1122" s="23"/>
      <c r="Q1122" s="23"/>
      <c r="R1122" s="22"/>
      <c r="S1122" s="22"/>
      <c r="T1122" s="22"/>
      <c r="U1122" s="22"/>
      <c r="V1122" s="22"/>
    </row>
    <row r="1123" spans="1:22">
      <c r="A1123" s="12"/>
      <c r="B1123" s="12"/>
      <c r="C1123" s="12"/>
      <c r="M1123" s="8" t="s">
        <v>1353</v>
      </c>
      <c r="N1123" s="8">
        <v>341502</v>
      </c>
      <c r="O1123" s="8" t="s">
        <v>1353</v>
      </c>
      <c r="P1123" s="23"/>
      <c r="Q1123" s="23"/>
      <c r="R1123" s="22"/>
      <c r="S1123" s="22"/>
      <c r="T1123" s="22"/>
      <c r="U1123" s="22"/>
      <c r="V1123" s="22"/>
    </row>
    <row r="1124" spans="1:22">
      <c r="A1124" s="12"/>
      <c r="B1124" s="12"/>
      <c r="C1124" s="12"/>
      <c r="M1124" s="8" t="s">
        <v>1354</v>
      </c>
      <c r="N1124" s="8">
        <v>341503</v>
      </c>
      <c r="O1124" s="8" t="s">
        <v>1354</v>
      </c>
      <c r="P1124" s="23"/>
      <c r="Q1124" s="23"/>
      <c r="R1124" s="22"/>
      <c r="S1124" s="22"/>
      <c r="T1124" s="22"/>
      <c r="U1124" s="22"/>
      <c r="V1124" s="22"/>
    </row>
    <row r="1125" spans="1:22">
      <c r="A1125" s="12"/>
      <c r="B1125" s="12"/>
      <c r="C1125" s="12"/>
      <c r="M1125" s="8" t="s">
        <v>1355</v>
      </c>
      <c r="N1125" s="8">
        <v>341521</v>
      </c>
      <c r="O1125" s="8" t="s">
        <v>1355</v>
      </c>
      <c r="P1125" s="23"/>
      <c r="Q1125" s="23"/>
      <c r="R1125" s="22"/>
      <c r="S1125" s="22"/>
      <c r="T1125" s="22"/>
      <c r="U1125" s="22"/>
      <c r="V1125" s="22"/>
    </row>
    <row r="1126" spans="1:22">
      <c r="A1126" s="12"/>
      <c r="B1126" s="12"/>
      <c r="C1126" s="12"/>
      <c r="M1126" s="8" t="s">
        <v>1356</v>
      </c>
      <c r="N1126" s="8">
        <v>341522</v>
      </c>
      <c r="O1126" s="8" t="s">
        <v>1356</v>
      </c>
      <c r="P1126" s="23"/>
      <c r="Q1126" s="23"/>
      <c r="R1126" s="22"/>
      <c r="S1126" s="22"/>
      <c r="T1126" s="22"/>
      <c r="U1126" s="22"/>
      <c r="V1126" s="22"/>
    </row>
    <row r="1127" spans="1:22">
      <c r="A1127" s="12"/>
      <c r="B1127" s="12"/>
      <c r="C1127" s="12"/>
      <c r="M1127" s="8" t="s">
        <v>1357</v>
      </c>
      <c r="N1127" s="8">
        <v>341523</v>
      </c>
      <c r="O1127" s="8" t="s">
        <v>1357</v>
      </c>
      <c r="P1127" s="23"/>
      <c r="Q1127" s="23"/>
      <c r="R1127" s="22"/>
      <c r="S1127" s="22"/>
      <c r="T1127" s="22"/>
      <c r="U1127" s="22"/>
      <c r="V1127" s="22"/>
    </row>
    <row r="1128" spans="1:22">
      <c r="A1128" s="12"/>
      <c r="B1128" s="12"/>
      <c r="C1128" s="12"/>
      <c r="M1128" s="8" t="s">
        <v>1358</v>
      </c>
      <c r="N1128" s="8">
        <v>341524</v>
      </c>
      <c r="O1128" s="8" t="s">
        <v>1358</v>
      </c>
      <c r="P1128" s="23"/>
      <c r="Q1128" s="23"/>
      <c r="R1128" s="22"/>
      <c r="S1128" s="22"/>
      <c r="T1128" s="22"/>
      <c r="U1128" s="22"/>
      <c r="V1128" s="22"/>
    </row>
    <row r="1129" spans="1:22">
      <c r="A1129" s="12"/>
      <c r="B1129" s="12"/>
      <c r="C1129" s="12"/>
      <c r="M1129" s="8" t="s">
        <v>1359</v>
      </c>
      <c r="N1129" s="8">
        <v>341525</v>
      </c>
      <c r="O1129" s="8" t="s">
        <v>1359</v>
      </c>
      <c r="P1129" s="23"/>
      <c r="Q1129" s="23"/>
      <c r="R1129" s="22"/>
      <c r="S1129" s="22"/>
      <c r="T1129" s="22"/>
      <c r="U1129" s="22"/>
      <c r="V1129" s="22"/>
    </row>
    <row r="1130" spans="1:22">
      <c r="A1130" s="12"/>
      <c r="B1130" s="12"/>
      <c r="C1130" s="12"/>
      <c r="M1130" s="8" t="s">
        <v>254</v>
      </c>
      <c r="N1130" s="8">
        <v>341600</v>
      </c>
      <c r="O1130" s="8" t="s">
        <v>254</v>
      </c>
      <c r="P1130" s="23"/>
      <c r="Q1130" s="23"/>
      <c r="R1130" s="22"/>
      <c r="S1130" s="22"/>
      <c r="T1130" s="22"/>
      <c r="U1130" s="22"/>
      <c r="V1130" s="22"/>
    </row>
    <row r="1131" spans="1:22">
      <c r="A1131" s="12"/>
      <c r="B1131" s="12"/>
      <c r="C1131" s="12"/>
      <c r="M1131" s="8" t="s">
        <v>1360</v>
      </c>
      <c r="N1131" s="8">
        <v>341602</v>
      </c>
      <c r="O1131" s="8" t="s">
        <v>1360</v>
      </c>
      <c r="P1131" s="23"/>
      <c r="Q1131" s="23"/>
      <c r="R1131" s="22"/>
      <c r="S1131" s="22"/>
      <c r="T1131" s="22"/>
      <c r="U1131" s="22"/>
      <c r="V1131" s="22"/>
    </row>
    <row r="1132" spans="1:22">
      <c r="A1132" s="12"/>
      <c r="B1132" s="12"/>
      <c r="C1132" s="12"/>
      <c r="M1132" s="8" t="s">
        <v>1361</v>
      </c>
      <c r="N1132" s="8">
        <v>341621</v>
      </c>
      <c r="O1132" s="8" t="s">
        <v>1361</v>
      </c>
      <c r="P1132" s="23"/>
      <c r="Q1132" s="23"/>
      <c r="R1132" s="22"/>
      <c r="S1132" s="22"/>
      <c r="T1132" s="22"/>
      <c r="U1132" s="22"/>
      <c r="V1132" s="22"/>
    </row>
    <row r="1133" spans="1:22">
      <c r="A1133" s="12"/>
      <c r="B1133" s="12"/>
      <c r="C1133" s="12"/>
      <c r="M1133" s="8" t="s">
        <v>1362</v>
      </c>
      <c r="N1133" s="8">
        <v>341622</v>
      </c>
      <c r="O1133" s="8" t="s">
        <v>1362</v>
      </c>
      <c r="P1133" s="23"/>
      <c r="Q1133" s="23"/>
      <c r="R1133" s="22"/>
      <c r="S1133" s="22"/>
      <c r="T1133" s="22"/>
      <c r="U1133" s="22"/>
      <c r="V1133" s="22"/>
    </row>
    <row r="1134" spans="1:22">
      <c r="A1134" s="12"/>
      <c r="B1134" s="12"/>
      <c r="C1134" s="12"/>
      <c r="M1134" s="8" t="s">
        <v>1363</v>
      </c>
      <c r="N1134" s="8">
        <v>341623</v>
      </c>
      <c r="O1134" s="8" t="s">
        <v>1363</v>
      </c>
      <c r="P1134" s="23"/>
      <c r="Q1134" s="23"/>
      <c r="R1134" s="22"/>
      <c r="S1134" s="22"/>
      <c r="T1134" s="22"/>
      <c r="U1134" s="22"/>
      <c r="V1134" s="22"/>
    </row>
    <row r="1135" spans="1:22">
      <c r="A1135" s="12"/>
      <c r="B1135" s="12"/>
      <c r="C1135" s="12"/>
      <c r="M1135" s="8" t="s">
        <v>256</v>
      </c>
      <c r="N1135" s="8">
        <v>341700</v>
      </c>
      <c r="O1135" s="8" t="s">
        <v>256</v>
      </c>
      <c r="P1135" s="23"/>
      <c r="Q1135" s="23"/>
      <c r="R1135" s="22"/>
      <c r="S1135" s="22"/>
      <c r="T1135" s="22"/>
      <c r="U1135" s="22"/>
      <c r="V1135" s="22"/>
    </row>
    <row r="1136" spans="1:22">
      <c r="A1136" s="12"/>
      <c r="B1136" s="12"/>
      <c r="C1136" s="12"/>
      <c r="M1136" s="8" t="s">
        <v>1364</v>
      </c>
      <c r="N1136" s="8">
        <v>341702</v>
      </c>
      <c r="O1136" s="8" t="s">
        <v>1364</v>
      </c>
      <c r="P1136" s="23"/>
      <c r="Q1136" s="23"/>
      <c r="R1136" s="22"/>
      <c r="S1136" s="22"/>
      <c r="T1136" s="22"/>
      <c r="U1136" s="22"/>
      <c r="V1136" s="22"/>
    </row>
    <row r="1137" spans="1:22">
      <c r="A1137" s="12"/>
      <c r="B1137" s="12"/>
      <c r="C1137" s="12"/>
      <c r="M1137" s="8" t="s">
        <v>1365</v>
      </c>
      <c r="N1137" s="8">
        <v>341721</v>
      </c>
      <c r="O1137" s="8" t="s">
        <v>1365</v>
      </c>
      <c r="P1137" s="23"/>
      <c r="Q1137" s="23"/>
      <c r="R1137" s="22"/>
      <c r="S1137" s="22"/>
      <c r="T1137" s="22"/>
      <c r="U1137" s="22"/>
      <c r="V1137" s="22"/>
    </row>
    <row r="1138" spans="1:22">
      <c r="A1138" s="12"/>
      <c r="B1138" s="12"/>
      <c r="C1138" s="12"/>
      <c r="M1138" s="8" t="s">
        <v>1366</v>
      </c>
      <c r="N1138" s="8">
        <v>341722</v>
      </c>
      <c r="O1138" s="8" t="s">
        <v>1366</v>
      </c>
      <c r="P1138" s="23"/>
      <c r="Q1138" s="23"/>
      <c r="R1138" s="22"/>
      <c r="S1138" s="22"/>
      <c r="T1138" s="22"/>
      <c r="U1138" s="22"/>
      <c r="V1138" s="22"/>
    </row>
    <row r="1139" spans="1:22">
      <c r="A1139" s="12"/>
      <c r="B1139" s="12"/>
      <c r="C1139" s="12"/>
      <c r="M1139" s="8" t="s">
        <v>1367</v>
      </c>
      <c r="N1139" s="8">
        <v>341723</v>
      </c>
      <c r="O1139" s="8" t="s">
        <v>1367</v>
      </c>
      <c r="P1139" s="23"/>
      <c r="Q1139" s="23"/>
      <c r="R1139" s="22"/>
      <c r="S1139" s="22"/>
      <c r="T1139" s="22"/>
      <c r="U1139" s="22"/>
      <c r="V1139" s="22"/>
    </row>
    <row r="1140" spans="1:22">
      <c r="A1140" s="12"/>
      <c r="B1140" s="12"/>
      <c r="C1140" s="12"/>
      <c r="M1140" s="8" t="s">
        <v>258</v>
      </c>
      <c r="N1140" s="8">
        <v>341800</v>
      </c>
      <c r="O1140" s="8" t="s">
        <v>258</v>
      </c>
      <c r="P1140" s="23"/>
      <c r="Q1140" s="23"/>
      <c r="R1140" s="22"/>
      <c r="S1140" s="22"/>
      <c r="T1140" s="22"/>
      <c r="U1140" s="22"/>
      <c r="V1140" s="22"/>
    </row>
    <row r="1141" spans="1:22">
      <c r="A1141" s="12"/>
      <c r="B1141" s="12"/>
      <c r="C1141" s="12"/>
      <c r="M1141" s="8" t="s">
        <v>1368</v>
      </c>
      <c r="N1141" s="8">
        <v>341802</v>
      </c>
      <c r="O1141" s="8" t="s">
        <v>1368</v>
      </c>
      <c r="P1141" s="23"/>
      <c r="Q1141" s="23"/>
      <c r="R1141" s="22"/>
      <c r="S1141" s="22"/>
      <c r="T1141" s="22"/>
      <c r="U1141" s="22"/>
      <c r="V1141" s="22"/>
    </row>
    <row r="1142" spans="1:22">
      <c r="A1142" s="12"/>
      <c r="B1142" s="12"/>
      <c r="C1142" s="12"/>
      <c r="M1142" s="8" t="s">
        <v>1369</v>
      </c>
      <c r="N1142" s="8">
        <v>341821</v>
      </c>
      <c r="O1142" s="8" t="s">
        <v>1369</v>
      </c>
      <c r="P1142" s="23"/>
      <c r="Q1142" s="23"/>
      <c r="R1142" s="22"/>
      <c r="S1142" s="22"/>
      <c r="T1142" s="22"/>
      <c r="U1142" s="22"/>
      <c r="V1142" s="22"/>
    </row>
    <row r="1143" spans="1:22">
      <c r="A1143" s="12"/>
      <c r="B1143" s="12"/>
      <c r="C1143" s="12"/>
      <c r="M1143" s="8" t="s">
        <v>1370</v>
      </c>
      <c r="N1143" s="8">
        <v>341822</v>
      </c>
      <c r="O1143" s="8" t="s">
        <v>1370</v>
      </c>
      <c r="P1143" s="23"/>
      <c r="Q1143" s="23"/>
      <c r="R1143" s="22"/>
      <c r="S1143" s="22"/>
      <c r="T1143" s="22"/>
      <c r="U1143" s="22"/>
      <c r="V1143" s="22"/>
    </row>
    <row r="1144" spans="1:22">
      <c r="A1144" s="12"/>
      <c r="B1144" s="12"/>
      <c r="C1144" s="12"/>
      <c r="M1144" s="8" t="s">
        <v>1371</v>
      </c>
      <c r="N1144" s="8">
        <v>341823</v>
      </c>
      <c r="O1144" s="8" t="s">
        <v>1371</v>
      </c>
      <c r="P1144" s="23"/>
      <c r="Q1144" s="23"/>
      <c r="R1144" s="22"/>
      <c r="S1144" s="22"/>
      <c r="T1144" s="22"/>
      <c r="U1144" s="22"/>
      <c r="V1144" s="22"/>
    </row>
    <row r="1145" spans="1:22">
      <c r="A1145" s="12"/>
      <c r="B1145" s="12"/>
      <c r="C1145" s="12"/>
      <c r="M1145" s="8" t="s">
        <v>1372</v>
      </c>
      <c r="N1145" s="8">
        <v>341824</v>
      </c>
      <c r="O1145" s="8" t="s">
        <v>1372</v>
      </c>
      <c r="P1145" s="23"/>
      <c r="Q1145" s="23"/>
      <c r="R1145" s="22"/>
      <c r="S1145" s="22"/>
      <c r="T1145" s="22"/>
      <c r="U1145" s="22"/>
      <c r="V1145" s="22"/>
    </row>
    <row r="1146" spans="1:22">
      <c r="A1146" s="12"/>
      <c r="B1146" s="12"/>
      <c r="C1146" s="12"/>
      <c r="M1146" s="8" t="s">
        <v>1373</v>
      </c>
      <c r="N1146" s="8">
        <v>341825</v>
      </c>
      <c r="O1146" s="8" t="s">
        <v>1373</v>
      </c>
      <c r="P1146" s="23"/>
      <c r="Q1146" s="23"/>
      <c r="R1146" s="22"/>
      <c r="S1146" s="22"/>
      <c r="T1146" s="22"/>
      <c r="U1146" s="22"/>
      <c r="V1146" s="22"/>
    </row>
    <row r="1147" spans="1:22">
      <c r="A1147" s="12"/>
      <c r="B1147" s="12"/>
      <c r="C1147" s="12"/>
      <c r="M1147" s="8" t="s">
        <v>1374</v>
      </c>
      <c r="N1147" s="8">
        <v>341881</v>
      </c>
      <c r="O1147" s="8" t="s">
        <v>1374</v>
      </c>
      <c r="P1147" s="23"/>
      <c r="Q1147" s="23"/>
      <c r="R1147" s="22"/>
      <c r="S1147" s="22"/>
      <c r="T1147" s="22"/>
      <c r="U1147" s="22"/>
      <c r="V1147" s="22"/>
    </row>
    <row r="1148" spans="1:22">
      <c r="A1148" s="12"/>
      <c r="B1148" s="12"/>
      <c r="C1148" s="12"/>
      <c r="M1148" s="8" t="s">
        <v>39</v>
      </c>
      <c r="N1148" s="8">
        <v>350000</v>
      </c>
      <c r="O1148" s="8" t="s">
        <v>39</v>
      </c>
      <c r="P1148" s="23"/>
      <c r="Q1148" s="23"/>
      <c r="R1148" s="22"/>
      <c r="S1148" s="22"/>
      <c r="T1148" s="22"/>
      <c r="U1148" s="22"/>
      <c r="V1148" s="22"/>
    </row>
    <row r="1149" spans="1:22">
      <c r="A1149" s="12"/>
      <c r="B1149" s="12"/>
      <c r="C1149" s="12"/>
      <c r="M1149" s="8" t="s">
        <v>260</v>
      </c>
      <c r="N1149" s="8">
        <v>350100</v>
      </c>
      <c r="O1149" s="8" t="s">
        <v>260</v>
      </c>
      <c r="P1149" s="23"/>
      <c r="Q1149" s="23"/>
      <c r="R1149" s="22"/>
      <c r="S1149" s="22"/>
      <c r="T1149" s="22"/>
      <c r="U1149" s="22"/>
      <c r="V1149" s="22"/>
    </row>
    <row r="1150" spans="1:22">
      <c r="A1150" s="12"/>
      <c r="B1150" s="12"/>
      <c r="C1150" s="12"/>
      <c r="M1150" s="8" t="s">
        <v>1090</v>
      </c>
      <c r="N1150" s="8">
        <v>350102</v>
      </c>
      <c r="O1150" s="8" t="s">
        <v>1090</v>
      </c>
      <c r="P1150" s="23"/>
      <c r="Q1150" s="23"/>
      <c r="R1150" s="22"/>
      <c r="S1150" s="22"/>
      <c r="T1150" s="22"/>
      <c r="U1150" s="22"/>
      <c r="V1150" s="22"/>
    </row>
    <row r="1151" spans="1:22">
      <c r="A1151" s="12"/>
      <c r="B1151" s="12"/>
      <c r="C1151" s="12"/>
      <c r="M1151" s="8" t="s">
        <v>1375</v>
      </c>
      <c r="N1151" s="8">
        <v>350103</v>
      </c>
      <c r="O1151" s="8" t="s">
        <v>1375</v>
      </c>
      <c r="P1151" s="23"/>
      <c r="Q1151" s="23"/>
      <c r="R1151" s="22"/>
      <c r="S1151" s="22"/>
      <c r="T1151" s="22"/>
      <c r="U1151" s="22"/>
      <c r="V1151" s="22"/>
    </row>
    <row r="1152" spans="1:22">
      <c r="A1152" s="12"/>
      <c r="B1152" s="12"/>
      <c r="C1152" s="12"/>
      <c r="M1152" s="8" t="s">
        <v>1376</v>
      </c>
      <c r="N1152" s="8">
        <v>350104</v>
      </c>
      <c r="O1152" s="8" t="s">
        <v>1376</v>
      </c>
      <c r="P1152" s="23"/>
      <c r="Q1152" s="23"/>
      <c r="R1152" s="22"/>
      <c r="S1152" s="22"/>
      <c r="T1152" s="22"/>
      <c r="U1152" s="22"/>
      <c r="V1152" s="22"/>
    </row>
    <row r="1153" spans="1:22">
      <c r="A1153" s="12"/>
      <c r="B1153" s="12"/>
      <c r="C1153" s="12"/>
      <c r="M1153" s="8" t="s">
        <v>1377</v>
      </c>
      <c r="N1153" s="8">
        <v>350105</v>
      </c>
      <c r="O1153" s="8" t="s">
        <v>1377</v>
      </c>
      <c r="P1153" s="23"/>
      <c r="Q1153" s="23"/>
      <c r="R1153" s="22"/>
      <c r="S1153" s="22"/>
      <c r="T1153" s="22"/>
      <c r="U1153" s="22"/>
      <c r="V1153" s="22"/>
    </row>
    <row r="1154" spans="1:22">
      <c r="A1154" s="12"/>
      <c r="B1154" s="12"/>
      <c r="C1154" s="12"/>
      <c r="M1154" s="8" t="s">
        <v>1378</v>
      </c>
      <c r="N1154" s="8">
        <v>350111</v>
      </c>
      <c r="O1154" s="8" t="s">
        <v>1378</v>
      </c>
      <c r="P1154" s="23"/>
      <c r="Q1154" s="23"/>
      <c r="R1154" s="22"/>
      <c r="S1154" s="22"/>
      <c r="T1154" s="22"/>
      <c r="U1154" s="22"/>
      <c r="V1154" s="22"/>
    </row>
    <row r="1155" spans="1:22">
      <c r="A1155" s="12"/>
      <c r="B1155" s="12"/>
      <c r="C1155" s="12"/>
      <c r="M1155" s="8" t="s">
        <v>1379</v>
      </c>
      <c r="N1155" s="8">
        <v>350121</v>
      </c>
      <c r="O1155" s="8" t="s">
        <v>1379</v>
      </c>
      <c r="P1155" s="23"/>
      <c r="Q1155" s="23"/>
      <c r="R1155" s="22"/>
      <c r="S1155" s="22"/>
      <c r="T1155" s="22"/>
      <c r="U1155" s="22"/>
      <c r="V1155" s="22"/>
    </row>
    <row r="1156" spans="1:22">
      <c r="A1156" s="12"/>
      <c r="B1156" s="12"/>
      <c r="C1156" s="12"/>
      <c r="M1156" s="8" t="s">
        <v>1380</v>
      </c>
      <c r="N1156" s="8">
        <v>350122</v>
      </c>
      <c r="O1156" s="8" t="s">
        <v>1380</v>
      </c>
      <c r="P1156" s="23"/>
      <c r="Q1156" s="23"/>
      <c r="R1156" s="22"/>
      <c r="S1156" s="22"/>
      <c r="T1156" s="22"/>
      <c r="U1156" s="22"/>
      <c r="V1156" s="22"/>
    </row>
    <row r="1157" spans="1:22">
      <c r="A1157" s="12"/>
      <c r="B1157" s="12"/>
      <c r="C1157" s="12"/>
      <c r="M1157" s="8" t="s">
        <v>1381</v>
      </c>
      <c r="N1157" s="8">
        <v>350123</v>
      </c>
      <c r="O1157" s="8" t="s">
        <v>1381</v>
      </c>
      <c r="P1157" s="23"/>
      <c r="Q1157" s="23"/>
      <c r="R1157" s="22"/>
      <c r="S1157" s="22"/>
      <c r="T1157" s="22"/>
      <c r="U1157" s="22"/>
      <c r="V1157" s="22"/>
    </row>
    <row r="1158" spans="1:22">
      <c r="A1158" s="12"/>
      <c r="B1158" s="12"/>
      <c r="C1158" s="12"/>
      <c r="M1158" s="8" t="s">
        <v>1382</v>
      </c>
      <c r="N1158" s="8">
        <v>350124</v>
      </c>
      <c r="O1158" s="8" t="s">
        <v>1382</v>
      </c>
      <c r="P1158" s="23"/>
      <c r="Q1158" s="23"/>
      <c r="R1158" s="22"/>
      <c r="S1158" s="22"/>
      <c r="T1158" s="22"/>
      <c r="U1158" s="22"/>
      <c r="V1158" s="22"/>
    </row>
    <row r="1159" spans="1:22">
      <c r="A1159" s="12"/>
      <c r="B1159" s="12"/>
      <c r="C1159" s="12"/>
      <c r="M1159" s="8" t="s">
        <v>1383</v>
      </c>
      <c r="N1159" s="8">
        <v>350125</v>
      </c>
      <c r="O1159" s="8" t="s">
        <v>1383</v>
      </c>
      <c r="P1159" s="23"/>
      <c r="Q1159" s="23"/>
      <c r="R1159" s="22"/>
      <c r="S1159" s="22"/>
      <c r="T1159" s="22"/>
      <c r="U1159" s="22"/>
      <c r="V1159" s="22"/>
    </row>
    <row r="1160" spans="1:22">
      <c r="A1160" s="12"/>
      <c r="B1160" s="12"/>
      <c r="C1160" s="12"/>
      <c r="M1160" s="8" t="s">
        <v>1384</v>
      </c>
      <c r="N1160" s="8">
        <v>350128</v>
      </c>
      <c r="O1160" s="8" t="s">
        <v>1384</v>
      </c>
      <c r="P1160" s="23"/>
      <c r="Q1160" s="23"/>
      <c r="R1160" s="22"/>
      <c r="S1160" s="22"/>
      <c r="T1160" s="22"/>
      <c r="U1160" s="22"/>
      <c r="V1160" s="22"/>
    </row>
    <row r="1161" spans="1:22">
      <c r="A1161" s="12"/>
      <c r="B1161" s="12"/>
      <c r="C1161" s="12"/>
      <c r="M1161" s="8" t="s">
        <v>1385</v>
      </c>
      <c r="N1161" s="8">
        <v>350181</v>
      </c>
      <c r="O1161" s="8" t="s">
        <v>1385</v>
      </c>
      <c r="P1161" s="23"/>
      <c r="Q1161" s="23"/>
      <c r="R1161" s="22"/>
      <c r="S1161" s="22"/>
      <c r="T1161" s="22"/>
      <c r="U1161" s="22"/>
      <c r="V1161" s="22"/>
    </row>
    <row r="1162" spans="1:22">
      <c r="A1162" s="12"/>
      <c r="B1162" s="12"/>
      <c r="C1162" s="12"/>
      <c r="M1162" s="8" t="s">
        <v>1386</v>
      </c>
      <c r="N1162" s="8">
        <v>350182</v>
      </c>
      <c r="O1162" s="8" t="s">
        <v>1386</v>
      </c>
      <c r="P1162" s="23"/>
      <c r="Q1162" s="23"/>
      <c r="R1162" s="22"/>
      <c r="S1162" s="22"/>
      <c r="T1162" s="22"/>
      <c r="U1162" s="22"/>
      <c r="V1162" s="22"/>
    </row>
    <row r="1163" spans="1:22">
      <c r="A1163" s="12"/>
      <c r="B1163" s="12"/>
      <c r="C1163" s="12"/>
      <c r="M1163" s="8" t="s">
        <v>262</v>
      </c>
      <c r="N1163" s="8">
        <v>350200</v>
      </c>
      <c r="O1163" s="8" t="s">
        <v>262</v>
      </c>
      <c r="P1163" s="23"/>
      <c r="Q1163" s="23"/>
      <c r="R1163" s="22"/>
      <c r="S1163" s="22"/>
      <c r="T1163" s="22"/>
      <c r="U1163" s="22"/>
      <c r="V1163" s="22"/>
    </row>
    <row r="1164" spans="1:22">
      <c r="A1164" s="12"/>
      <c r="B1164" s="12"/>
      <c r="C1164" s="12"/>
      <c r="M1164" s="8" t="s">
        <v>1387</v>
      </c>
      <c r="N1164" s="8">
        <v>350203</v>
      </c>
      <c r="O1164" s="8" t="s">
        <v>1387</v>
      </c>
      <c r="P1164" s="23"/>
      <c r="Q1164" s="23"/>
      <c r="R1164" s="22"/>
      <c r="S1164" s="22"/>
      <c r="T1164" s="22"/>
      <c r="U1164" s="22"/>
      <c r="V1164" s="22"/>
    </row>
    <row r="1165" spans="1:22">
      <c r="A1165" s="12"/>
      <c r="B1165" s="12"/>
      <c r="C1165" s="12"/>
      <c r="M1165" s="8" t="s">
        <v>1388</v>
      </c>
      <c r="N1165" s="8">
        <v>350205</v>
      </c>
      <c r="O1165" s="8" t="s">
        <v>1388</v>
      </c>
      <c r="P1165" s="23"/>
      <c r="Q1165" s="23"/>
      <c r="R1165" s="22"/>
      <c r="S1165" s="22"/>
      <c r="T1165" s="22"/>
      <c r="U1165" s="22"/>
      <c r="V1165" s="22"/>
    </row>
    <row r="1166" spans="1:22">
      <c r="A1166" s="12"/>
      <c r="B1166" s="12"/>
      <c r="C1166" s="12"/>
      <c r="M1166" s="8" t="s">
        <v>1389</v>
      </c>
      <c r="N1166" s="8">
        <v>350206</v>
      </c>
      <c r="O1166" s="8" t="s">
        <v>1389</v>
      </c>
      <c r="P1166" s="23"/>
      <c r="Q1166" s="23"/>
      <c r="R1166" s="22"/>
      <c r="S1166" s="22"/>
      <c r="T1166" s="22"/>
      <c r="U1166" s="22"/>
      <c r="V1166" s="22"/>
    </row>
    <row r="1167" spans="1:22">
      <c r="A1167" s="12"/>
      <c r="B1167" s="12"/>
      <c r="C1167" s="12"/>
      <c r="M1167" s="8" t="s">
        <v>1390</v>
      </c>
      <c r="N1167" s="8">
        <v>350211</v>
      </c>
      <c r="O1167" s="8" t="s">
        <v>1390</v>
      </c>
      <c r="P1167" s="23"/>
      <c r="Q1167" s="23"/>
      <c r="R1167" s="22"/>
      <c r="S1167" s="22"/>
      <c r="T1167" s="22"/>
      <c r="U1167" s="22"/>
      <c r="V1167" s="22"/>
    </row>
    <row r="1168" spans="1:22">
      <c r="A1168" s="12"/>
      <c r="B1168" s="12"/>
      <c r="C1168" s="12"/>
      <c r="M1168" s="8" t="s">
        <v>1391</v>
      </c>
      <c r="N1168" s="8">
        <v>350212</v>
      </c>
      <c r="O1168" s="8" t="s">
        <v>1391</v>
      </c>
      <c r="P1168" s="23"/>
      <c r="Q1168" s="23"/>
      <c r="R1168" s="22"/>
      <c r="S1168" s="22"/>
      <c r="T1168" s="22"/>
      <c r="U1168" s="22"/>
      <c r="V1168" s="22"/>
    </row>
    <row r="1169" spans="1:22">
      <c r="A1169" s="12"/>
      <c r="B1169" s="12"/>
      <c r="C1169" s="12"/>
      <c r="M1169" s="8" t="s">
        <v>1392</v>
      </c>
      <c r="N1169" s="8">
        <v>350213</v>
      </c>
      <c r="O1169" s="8" t="s">
        <v>1392</v>
      </c>
      <c r="P1169" s="23"/>
      <c r="Q1169" s="23"/>
      <c r="R1169" s="22"/>
      <c r="S1169" s="22"/>
      <c r="T1169" s="22"/>
      <c r="U1169" s="22"/>
      <c r="V1169" s="22"/>
    </row>
    <row r="1170" spans="1:22">
      <c r="A1170" s="12"/>
      <c r="B1170" s="12"/>
      <c r="C1170" s="12"/>
      <c r="M1170" s="8" t="s">
        <v>264</v>
      </c>
      <c r="N1170" s="8">
        <v>350300</v>
      </c>
      <c r="O1170" s="8" t="s">
        <v>264</v>
      </c>
      <c r="P1170" s="23"/>
      <c r="Q1170" s="23"/>
      <c r="R1170" s="22"/>
      <c r="S1170" s="22"/>
      <c r="T1170" s="22"/>
      <c r="U1170" s="22"/>
      <c r="V1170" s="22"/>
    </row>
    <row r="1171" spans="1:22">
      <c r="A1171" s="12"/>
      <c r="B1171" s="12"/>
      <c r="C1171" s="12"/>
      <c r="M1171" s="8" t="s">
        <v>1393</v>
      </c>
      <c r="N1171" s="8">
        <v>350302</v>
      </c>
      <c r="O1171" s="8" t="s">
        <v>1393</v>
      </c>
      <c r="P1171" s="23"/>
      <c r="Q1171" s="23"/>
      <c r="R1171" s="22"/>
      <c r="S1171" s="22"/>
      <c r="T1171" s="22"/>
      <c r="U1171" s="22"/>
      <c r="V1171" s="22"/>
    </row>
    <row r="1172" spans="1:22">
      <c r="A1172" s="12"/>
      <c r="B1172" s="12"/>
      <c r="C1172" s="12"/>
      <c r="M1172" s="8" t="s">
        <v>1394</v>
      </c>
      <c r="N1172" s="8">
        <v>350303</v>
      </c>
      <c r="O1172" s="8" t="s">
        <v>1394</v>
      </c>
      <c r="P1172" s="23"/>
      <c r="Q1172" s="23"/>
      <c r="R1172" s="22"/>
      <c r="S1172" s="22"/>
      <c r="T1172" s="22"/>
      <c r="U1172" s="22"/>
      <c r="V1172" s="22"/>
    </row>
    <row r="1173" spans="1:22">
      <c r="A1173" s="12"/>
      <c r="B1173" s="12"/>
      <c r="C1173" s="12"/>
      <c r="M1173" s="8" t="s">
        <v>1395</v>
      </c>
      <c r="N1173" s="8">
        <v>350304</v>
      </c>
      <c r="O1173" s="8" t="s">
        <v>1395</v>
      </c>
      <c r="P1173" s="23"/>
      <c r="Q1173" s="23"/>
      <c r="R1173" s="22"/>
      <c r="S1173" s="22"/>
      <c r="T1173" s="22"/>
      <c r="U1173" s="22"/>
      <c r="V1173" s="22"/>
    </row>
    <row r="1174" spans="1:22">
      <c r="A1174" s="12"/>
      <c r="B1174" s="12"/>
      <c r="C1174" s="12"/>
      <c r="M1174" s="8" t="s">
        <v>1396</v>
      </c>
      <c r="N1174" s="8">
        <v>350305</v>
      </c>
      <c r="O1174" s="8" t="s">
        <v>1396</v>
      </c>
      <c r="P1174" s="23"/>
      <c r="Q1174" s="23"/>
      <c r="R1174" s="22"/>
      <c r="S1174" s="22"/>
      <c r="T1174" s="22"/>
      <c r="U1174" s="22"/>
      <c r="V1174" s="22"/>
    </row>
    <row r="1175" spans="1:22">
      <c r="A1175" s="12"/>
      <c r="B1175" s="12"/>
      <c r="C1175" s="12"/>
      <c r="M1175" s="8" t="s">
        <v>1397</v>
      </c>
      <c r="N1175" s="8">
        <v>350322</v>
      </c>
      <c r="O1175" s="8" t="s">
        <v>1397</v>
      </c>
      <c r="P1175" s="23"/>
      <c r="Q1175" s="23"/>
      <c r="R1175" s="22"/>
      <c r="S1175" s="22"/>
      <c r="T1175" s="22"/>
      <c r="U1175" s="22"/>
      <c r="V1175" s="22"/>
    </row>
    <row r="1176" spans="1:22">
      <c r="A1176" s="12"/>
      <c r="B1176" s="12"/>
      <c r="C1176" s="12"/>
      <c r="M1176" s="8" t="s">
        <v>266</v>
      </c>
      <c r="N1176" s="8">
        <v>350400</v>
      </c>
      <c r="O1176" s="8" t="s">
        <v>266</v>
      </c>
      <c r="P1176" s="23"/>
      <c r="Q1176" s="23"/>
      <c r="R1176" s="22"/>
      <c r="S1176" s="22"/>
      <c r="T1176" s="22"/>
      <c r="U1176" s="22"/>
      <c r="V1176" s="22"/>
    </row>
    <row r="1177" spans="1:22">
      <c r="A1177" s="12"/>
      <c r="B1177" s="12"/>
      <c r="C1177" s="12"/>
      <c r="M1177" s="8" t="s">
        <v>1398</v>
      </c>
      <c r="N1177" s="8">
        <v>350402</v>
      </c>
      <c r="O1177" s="8" t="s">
        <v>1398</v>
      </c>
      <c r="P1177" s="23"/>
      <c r="Q1177" s="23"/>
      <c r="R1177" s="22"/>
      <c r="S1177" s="22"/>
      <c r="T1177" s="22"/>
      <c r="U1177" s="22"/>
      <c r="V1177" s="22"/>
    </row>
    <row r="1178" spans="1:22">
      <c r="A1178" s="12"/>
      <c r="B1178" s="12"/>
      <c r="C1178" s="12"/>
      <c r="M1178" s="8" t="s">
        <v>1399</v>
      </c>
      <c r="N1178" s="8">
        <v>350403</v>
      </c>
      <c r="O1178" s="8" t="s">
        <v>1399</v>
      </c>
      <c r="P1178" s="23"/>
      <c r="Q1178" s="23"/>
      <c r="R1178" s="22"/>
      <c r="S1178" s="22"/>
      <c r="T1178" s="22"/>
      <c r="U1178" s="22"/>
      <c r="V1178" s="22"/>
    </row>
    <row r="1179" spans="1:22">
      <c r="A1179" s="12"/>
      <c r="B1179" s="12"/>
      <c r="C1179" s="12"/>
      <c r="M1179" s="8" t="s">
        <v>1400</v>
      </c>
      <c r="N1179" s="8">
        <v>350421</v>
      </c>
      <c r="O1179" s="8" t="s">
        <v>1400</v>
      </c>
      <c r="P1179" s="23"/>
      <c r="Q1179" s="23"/>
      <c r="R1179" s="22"/>
      <c r="S1179" s="22"/>
      <c r="T1179" s="22"/>
      <c r="U1179" s="22"/>
      <c r="V1179" s="22"/>
    </row>
    <row r="1180" spans="1:22">
      <c r="A1180" s="12"/>
      <c r="B1180" s="12"/>
      <c r="C1180" s="12"/>
      <c r="M1180" s="8" t="s">
        <v>1401</v>
      </c>
      <c r="N1180" s="8">
        <v>350423</v>
      </c>
      <c r="O1180" s="8" t="s">
        <v>1401</v>
      </c>
      <c r="P1180" s="23"/>
      <c r="Q1180" s="23"/>
      <c r="R1180" s="22"/>
      <c r="S1180" s="22"/>
      <c r="T1180" s="22"/>
      <c r="U1180" s="22"/>
      <c r="V1180" s="22"/>
    </row>
    <row r="1181" spans="1:22">
      <c r="A1181" s="12"/>
      <c r="B1181" s="12"/>
      <c r="C1181" s="12"/>
      <c r="M1181" s="8" t="s">
        <v>1402</v>
      </c>
      <c r="N1181" s="8">
        <v>350424</v>
      </c>
      <c r="O1181" s="8" t="s">
        <v>1402</v>
      </c>
      <c r="P1181" s="23"/>
      <c r="Q1181" s="23"/>
      <c r="R1181" s="22"/>
      <c r="S1181" s="22"/>
      <c r="T1181" s="22"/>
      <c r="U1181" s="22"/>
      <c r="V1181" s="22"/>
    </row>
    <row r="1182" spans="1:22">
      <c r="A1182" s="12"/>
      <c r="B1182" s="12"/>
      <c r="C1182" s="12"/>
      <c r="M1182" s="8" t="s">
        <v>1403</v>
      </c>
      <c r="N1182" s="8">
        <v>350425</v>
      </c>
      <c r="O1182" s="8" t="s">
        <v>1403</v>
      </c>
      <c r="P1182" s="23"/>
      <c r="Q1182" s="23"/>
      <c r="R1182" s="22"/>
      <c r="S1182" s="22"/>
      <c r="T1182" s="22"/>
      <c r="U1182" s="22"/>
      <c r="V1182" s="22"/>
    </row>
    <row r="1183" spans="1:22">
      <c r="A1183" s="12"/>
      <c r="B1183" s="12"/>
      <c r="C1183" s="12"/>
      <c r="M1183" s="8" t="s">
        <v>1404</v>
      </c>
      <c r="N1183" s="8">
        <v>350426</v>
      </c>
      <c r="O1183" s="8" t="s">
        <v>1404</v>
      </c>
      <c r="P1183" s="23"/>
      <c r="Q1183" s="23"/>
      <c r="R1183" s="22"/>
      <c r="S1183" s="22"/>
      <c r="T1183" s="22"/>
      <c r="U1183" s="22"/>
      <c r="V1183" s="22"/>
    </row>
    <row r="1184" spans="1:22">
      <c r="A1184" s="12"/>
      <c r="B1184" s="12"/>
      <c r="C1184" s="12"/>
      <c r="M1184" s="8" t="s">
        <v>1405</v>
      </c>
      <c r="N1184" s="8">
        <v>350427</v>
      </c>
      <c r="O1184" s="8" t="s">
        <v>1405</v>
      </c>
      <c r="P1184" s="23"/>
      <c r="Q1184" s="23"/>
      <c r="R1184" s="22"/>
      <c r="S1184" s="22"/>
      <c r="T1184" s="22"/>
      <c r="U1184" s="22"/>
      <c r="V1184" s="22"/>
    </row>
    <row r="1185" spans="1:22">
      <c r="A1185" s="12"/>
      <c r="B1185" s="12"/>
      <c r="C1185" s="12"/>
      <c r="M1185" s="8" t="s">
        <v>1406</v>
      </c>
      <c r="N1185" s="8">
        <v>350428</v>
      </c>
      <c r="O1185" s="8" t="s">
        <v>1406</v>
      </c>
      <c r="P1185" s="23"/>
      <c r="Q1185" s="23"/>
      <c r="R1185" s="22"/>
      <c r="S1185" s="22"/>
      <c r="T1185" s="22"/>
      <c r="U1185" s="22"/>
      <c r="V1185" s="22"/>
    </row>
    <row r="1186" spans="1:22">
      <c r="A1186" s="12"/>
      <c r="B1186" s="12"/>
      <c r="C1186" s="12"/>
      <c r="M1186" s="8" t="s">
        <v>1407</v>
      </c>
      <c r="N1186" s="8">
        <v>350429</v>
      </c>
      <c r="O1186" s="8" t="s">
        <v>1407</v>
      </c>
      <c r="P1186" s="23"/>
      <c r="Q1186" s="23"/>
      <c r="R1186" s="22"/>
      <c r="S1186" s="22"/>
      <c r="T1186" s="22"/>
      <c r="U1186" s="22"/>
      <c r="V1186" s="22"/>
    </row>
    <row r="1187" spans="1:22">
      <c r="A1187" s="12"/>
      <c r="B1187" s="12"/>
      <c r="C1187" s="12"/>
      <c r="M1187" s="8" t="s">
        <v>1408</v>
      </c>
      <c r="N1187" s="8">
        <v>350430</v>
      </c>
      <c r="O1187" s="8" t="s">
        <v>1408</v>
      </c>
      <c r="P1187" s="23"/>
      <c r="Q1187" s="23"/>
      <c r="R1187" s="22"/>
      <c r="S1187" s="22"/>
      <c r="T1187" s="22"/>
      <c r="U1187" s="22"/>
      <c r="V1187" s="22"/>
    </row>
    <row r="1188" spans="1:22">
      <c r="A1188" s="12"/>
      <c r="B1188" s="12"/>
      <c r="C1188" s="12"/>
      <c r="M1188" s="8" t="s">
        <v>1409</v>
      </c>
      <c r="N1188" s="8">
        <v>350481</v>
      </c>
      <c r="O1188" s="8" t="s">
        <v>1409</v>
      </c>
      <c r="P1188" s="23"/>
      <c r="Q1188" s="23"/>
      <c r="R1188" s="22"/>
      <c r="S1188" s="22"/>
      <c r="T1188" s="22"/>
      <c r="U1188" s="22"/>
      <c r="V1188" s="22"/>
    </row>
    <row r="1189" spans="1:22">
      <c r="A1189" s="12"/>
      <c r="B1189" s="12"/>
      <c r="C1189" s="12"/>
      <c r="M1189" s="8" t="s">
        <v>268</v>
      </c>
      <c r="N1189" s="8">
        <v>350500</v>
      </c>
      <c r="O1189" s="8" t="s">
        <v>268</v>
      </c>
      <c r="P1189" s="23"/>
      <c r="Q1189" s="23"/>
      <c r="R1189" s="22"/>
      <c r="S1189" s="22"/>
      <c r="T1189" s="22"/>
      <c r="U1189" s="22"/>
      <c r="V1189" s="22"/>
    </row>
    <row r="1190" spans="1:22">
      <c r="A1190" s="12"/>
      <c r="B1190" s="12"/>
      <c r="C1190" s="12"/>
      <c r="M1190" s="8" t="s">
        <v>1410</v>
      </c>
      <c r="N1190" s="8">
        <v>350502</v>
      </c>
      <c r="O1190" s="8" t="s">
        <v>1410</v>
      </c>
      <c r="P1190" s="23"/>
      <c r="Q1190" s="23"/>
      <c r="R1190" s="22"/>
      <c r="S1190" s="22"/>
      <c r="T1190" s="22"/>
      <c r="U1190" s="22"/>
      <c r="V1190" s="22"/>
    </row>
    <row r="1191" spans="1:22">
      <c r="A1191" s="12"/>
      <c r="B1191" s="12"/>
      <c r="C1191" s="12"/>
      <c r="M1191" s="8" t="s">
        <v>1411</v>
      </c>
      <c r="N1191" s="8">
        <v>350503</v>
      </c>
      <c r="O1191" s="8" t="s">
        <v>1411</v>
      </c>
      <c r="P1191" s="23"/>
      <c r="Q1191" s="23"/>
      <c r="R1191" s="22"/>
      <c r="S1191" s="22"/>
      <c r="T1191" s="22"/>
      <c r="U1191" s="22"/>
      <c r="V1191" s="22"/>
    </row>
    <row r="1192" spans="1:22">
      <c r="A1192" s="12"/>
      <c r="B1192" s="12"/>
      <c r="C1192" s="12"/>
      <c r="M1192" s="8" t="s">
        <v>1412</v>
      </c>
      <c r="N1192" s="8">
        <v>350504</v>
      </c>
      <c r="O1192" s="8" t="s">
        <v>1412</v>
      </c>
      <c r="P1192" s="23"/>
      <c r="Q1192" s="23"/>
      <c r="R1192" s="22"/>
      <c r="S1192" s="22"/>
      <c r="T1192" s="22"/>
      <c r="U1192" s="22"/>
      <c r="V1192" s="22"/>
    </row>
    <row r="1193" spans="1:22">
      <c r="A1193" s="12"/>
      <c r="B1193" s="12"/>
      <c r="C1193" s="12"/>
      <c r="M1193" s="8" t="s">
        <v>1413</v>
      </c>
      <c r="N1193" s="8">
        <v>350505</v>
      </c>
      <c r="O1193" s="8" t="s">
        <v>1413</v>
      </c>
      <c r="P1193" s="23"/>
      <c r="Q1193" s="23"/>
      <c r="R1193" s="22"/>
      <c r="S1193" s="22"/>
      <c r="T1193" s="22"/>
      <c r="U1193" s="22"/>
      <c r="V1193" s="22"/>
    </row>
    <row r="1194" spans="1:22">
      <c r="A1194" s="12"/>
      <c r="B1194" s="12"/>
      <c r="C1194" s="12"/>
      <c r="M1194" s="8" t="s">
        <v>1414</v>
      </c>
      <c r="N1194" s="8">
        <v>350521</v>
      </c>
      <c r="O1194" s="8" t="s">
        <v>1414</v>
      </c>
      <c r="P1194" s="23"/>
      <c r="Q1194" s="23"/>
      <c r="R1194" s="22"/>
      <c r="S1194" s="22"/>
      <c r="T1194" s="22"/>
      <c r="U1194" s="22"/>
      <c r="V1194" s="22"/>
    </row>
    <row r="1195" spans="1:22">
      <c r="A1195" s="12"/>
      <c r="B1195" s="12"/>
      <c r="C1195" s="12"/>
      <c r="M1195" s="8" t="s">
        <v>1415</v>
      </c>
      <c r="N1195" s="8">
        <v>350524</v>
      </c>
      <c r="O1195" s="8" t="s">
        <v>1415</v>
      </c>
      <c r="P1195" s="23"/>
      <c r="Q1195" s="23"/>
      <c r="R1195" s="22"/>
      <c r="S1195" s="22"/>
      <c r="T1195" s="22"/>
      <c r="U1195" s="22"/>
      <c r="V1195" s="22"/>
    </row>
    <row r="1196" spans="1:22">
      <c r="A1196" s="12"/>
      <c r="B1196" s="12"/>
      <c r="C1196" s="12"/>
      <c r="M1196" s="8" t="s">
        <v>1416</v>
      </c>
      <c r="N1196" s="8">
        <v>350525</v>
      </c>
      <c r="O1196" s="8" t="s">
        <v>1416</v>
      </c>
      <c r="P1196" s="23"/>
      <c r="Q1196" s="23"/>
      <c r="R1196" s="22"/>
      <c r="S1196" s="22"/>
      <c r="T1196" s="22"/>
      <c r="U1196" s="22"/>
      <c r="V1196" s="22"/>
    </row>
    <row r="1197" spans="1:22">
      <c r="A1197" s="12"/>
      <c r="B1197" s="12"/>
      <c r="C1197" s="12"/>
      <c r="M1197" s="8" t="s">
        <v>1417</v>
      </c>
      <c r="N1197" s="8">
        <v>350526</v>
      </c>
      <c r="O1197" s="8" t="s">
        <v>1417</v>
      </c>
      <c r="P1197" s="23"/>
      <c r="Q1197" s="23"/>
      <c r="R1197" s="22"/>
      <c r="S1197" s="22"/>
      <c r="T1197" s="22"/>
      <c r="U1197" s="22"/>
      <c r="V1197" s="22"/>
    </row>
    <row r="1198" spans="1:22">
      <c r="A1198" s="12"/>
      <c r="B1198" s="12"/>
      <c r="C1198" s="12"/>
      <c r="M1198" s="8" t="s">
        <v>1418</v>
      </c>
      <c r="N1198" s="8">
        <v>350527</v>
      </c>
      <c r="O1198" s="8" t="s">
        <v>1418</v>
      </c>
      <c r="P1198" s="23"/>
      <c r="Q1198" s="23"/>
      <c r="R1198" s="22"/>
      <c r="S1198" s="22"/>
      <c r="T1198" s="22"/>
      <c r="U1198" s="22"/>
      <c r="V1198" s="22"/>
    </row>
    <row r="1199" spans="1:22">
      <c r="A1199" s="12"/>
      <c r="B1199" s="12"/>
      <c r="C1199" s="12"/>
      <c r="M1199" s="8" t="s">
        <v>1419</v>
      </c>
      <c r="N1199" s="8">
        <v>350581</v>
      </c>
      <c r="O1199" s="8" t="s">
        <v>1419</v>
      </c>
      <c r="P1199" s="23"/>
      <c r="Q1199" s="23"/>
      <c r="R1199" s="22"/>
      <c r="S1199" s="22"/>
      <c r="T1199" s="22"/>
      <c r="U1199" s="22"/>
      <c r="V1199" s="22"/>
    </row>
    <row r="1200" spans="1:22">
      <c r="A1200" s="12"/>
      <c r="B1200" s="12"/>
      <c r="C1200" s="12"/>
      <c r="M1200" s="8" t="s">
        <v>1420</v>
      </c>
      <c r="N1200" s="8">
        <v>350582</v>
      </c>
      <c r="O1200" s="8" t="s">
        <v>1420</v>
      </c>
      <c r="P1200" s="23"/>
      <c r="Q1200" s="23"/>
      <c r="R1200" s="22"/>
      <c r="S1200" s="22"/>
      <c r="T1200" s="22"/>
      <c r="U1200" s="22"/>
      <c r="V1200" s="22"/>
    </row>
    <row r="1201" spans="1:22">
      <c r="A1201" s="12"/>
      <c r="B1201" s="12"/>
      <c r="C1201" s="12"/>
      <c r="M1201" s="8" t="s">
        <v>1421</v>
      </c>
      <c r="N1201" s="8">
        <v>350583</v>
      </c>
      <c r="O1201" s="8" t="s">
        <v>1421</v>
      </c>
      <c r="P1201" s="23"/>
      <c r="Q1201" s="23"/>
      <c r="R1201" s="22"/>
      <c r="S1201" s="22"/>
      <c r="T1201" s="22"/>
      <c r="U1201" s="22"/>
      <c r="V1201" s="22"/>
    </row>
    <row r="1202" spans="1:22">
      <c r="A1202" s="12"/>
      <c r="B1202" s="12"/>
      <c r="C1202" s="12"/>
      <c r="M1202" s="8" t="s">
        <v>270</v>
      </c>
      <c r="N1202" s="8">
        <v>350600</v>
      </c>
      <c r="O1202" s="8" t="s">
        <v>270</v>
      </c>
      <c r="P1202" s="23"/>
      <c r="Q1202" s="23"/>
      <c r="R1202" s="22"/>
      <c r="S1202" s="22"/>
      <c r="T1202" s="22"/>
      <c r="U1202" s="22"/>
      <c r="V1202" s="22"/>
    </row>
    <row r="1203" spans="1:22">
      <c r="A1203" s="12"/>
      <c r="B1203" s="12"/>
      <c r="C1203" s="12"/>
      <c r="M1203" s="8" t="s">
        <v>1422</v>
      </c>
      <c r="N1203" s="8">
        <v>350602</v>
      </c>
      <c r="O1203" s="8" t="s">
        <v>1422</v>
      </c>
      <c r="P1203" s="23"/>
      <c r="Q1203" s="23"/>
      <c r="R1203" s="22"/>
      <c r="S1203" s="22"/>
      <c r="T1203" s="22"/>
      <c r="U1203" s="22"/>
      <c r="V1203" s="22"/>
    </row>
    <row r="1204" spans="1:22">
      <c r="A1204" s="12"/>
      <c r="B1204" s="12"/>
      <c r="C1204" s="12"/>
      <c r="M1204" s="8" t="s">
        <v>1423</v>
      </c>
      <c r="N1204" s="8">
        <v>350603</v>
      </c>
      <c r="O1204" s="8" t="s">
        <v>1423</v>
      </c>
      <c r="P1204" s="23"/>
      <c r="Q1204" s="23"/>
      <c r="R1204" s="22"/>
      <c r="S1204" s="22"/>
      <c r="T1204" s="22"/>
      <c r="U1204" s="22"/>
      <c r="V1204" s="22"/>
    </row>
    <row r="1205" spans="1:22">
      <c r="A1205" s="12"/>
      <c r="B1205" s="12"/>
      <c r="C1205" s="12"/>
      <c r="M1205" s="8" t="s">
        <v>1424</v>
      </c>
      <c r="N1205" s="8">
        <v>350622</v>
      </c>
      <c r="O1205" s="8" t="s">
        <v>1424</v>
      </c>
      <c r="P1205" s="23"/>
      <c r="Q1205" s="23"/>
      <c r="R1205" s="22"/>
      <c r="S1205" s="22"/>
      <c r="T1205" s="22"/>
      <c r="U1205" s="22"/>
      <c r="V1205" s="22"/>
    </row>
    <row r="1206" spans="1:22">
      <c r="A1206" s="12"/>
      <c r="B1206" s="12"/>
      <c r="C1206" s="12"/>
      <c r="M1206" s="8" t="s">
        <v>1425</v>
      </c>
      <c r="N1206" s="8">
        <v>350623</v>
      </c>
      <c r="O1206" s="8" t="s">
        <v>1425</v>
      </c>
      <c r="P1206" s="23"/>
      <c r="Q1206" s="23"/>
      <c r="R1206" s="22"/>
      <c r="S1206" s="22"/>
      <c r="T1206" s="22"/>
      <c r="U1206" s="22"/>
      <c r="V1206" s="22"/>
    </row>
    <row r="1207" spans="1:22">
      <c r="A1207" s="12"/>
      <c r="B1207" s="12"/>
      <c r="C1207" s="12"/>
      <c r="M1207" s="8" t="s">
        <v>1426</v>
      </c>
      <c r="N1207" s="8">
        <v>350624</v>
      </c>
      <c r="O1207" s="8" t="s">
        <v>1426</v>
      </c>
      <c r="P1207" s="23"/>
      <c r="Q1207" s="23"/>
      <c r="R1207" s="22"/>
      <c r="S1207" s="22"/>
      <c r="T1207" s="22"/>
      <c r="U1207" s="22"/>
      <c r="V1207" s="22"/>
    </row>
    <row r="1208" spans="1:22">
      <c r="A1208" s="12"/>
      <c r="B1208" s="12"/>
      <c r="C1208" s="12"/>
      <c r="M1208" s="8" t="s">
        <v>1427</v>
      </c>
      <c r="N1208" s="8">
        <v>350625</v>
      </c>
      <c r="O1208" s="8" t="s">
        <v>1427</v>
      </c>
      <c r="P1208" s="23"/>
      <c r="Q1208" s="23"/>
      <c r="R1208" s="22"/>
      <c r="S1208" s="22"/>
      <c r="T1208" s="22"/>
      <c r="U1208" s="22"/>
      <c r="V1208" s="22"/>
    </row>
    <row r="1209" spans="1:22">
      <c r="A1209" s="12"/>
      <c r="B1209" s="12"/>
      <c r="C1209" s="12"/>
      <c r="M1209" s="8" t="s">
        <v>1428</v>
      </c>
      <c r="N1209" s="8">
        <v>350626</v>
      </c>
      <c r="O1209" s="8" t="s">
        <v>1428</v>
      </c>
      <c r="P1209" s="23"/>
      <c r="Q1209" s="23"/>
      <c r="R1209" s="22"/>
      <c r="S1209" s="22"/>
      <c r="T1209" s="22"/>
      <c r="U1209" s="22"/>
      <c r="V1209" s="22"/>
    </row>
    <row r="1210" spans="1:22">
      <c r="A1210" s="12"/>
      <c r="B1210" s="12"/>
      <c r="C1210" s="12"/>
      <c r="M1210" s="8" t="s">
        <v>1429</v>
      </c>
      <c r="N1210" s="8">
        <v>350627</v>
      </c>
      <c r="O1210" s="8" t="s">
        <v>1429</v>
      </c>
      <c r="P1210" s="23"/>
      <c r="Q1210" s="23"/>
      <c r="R1210" s="22"/>
      <c r="S1210" s="22"/>
      <c r="T1210" s="22"/>
      <c r="U1210" s="22"/>
      <c r="V1210" s="22"/>
    </row>
    <row r="1211" spans="1:22">
      <c r="A1211" s="12"/>
      <c r="B1211" s="12"/>
      <c r="C1211" s="12"/>
      <c r="M1211" s="8" t="s">
        <v>1430</v>
      </c>
      <c r="N1211" s="8">
        <v>350628</v>
      </c>
      <c r="O1211" s="8" t="s">
        <v>1430</v>
      </c>
      <c r="P1211" s="23"/>
      <c r="Q1211" s="23"/>
      <c r="R1211" s="22"/>
      <c r="S1211" s="22"/>
      <c r="T1211" s="22"/>
      <c r="U1211" s="22"/>
      <c r="V1211" s="22"/>
    </row>
    <row r="1212" spans="1:22">
      <c r="A1212" s="12"/>
      <c r="B1212" s="12"/>
      <c r="C1212" s="12"/>
      <c r="M1212" s="8" t="s">
        <v>1431</v>
      </c>
      <c r="N1212" s="8">
        <v>350629</v>
      </c>
      <c r="O1212" s="8" t="s">
        <v>1431</v>
      </c>
      <c r="P1212" s="23"/>
      <c r="Q1212" s="23"/>
      <c r="R1212" s="22"/>
      <c r="S1212" s="22"/>
      <c r="T1212" s="22"/>
      <c r="U1212" s="22"/>
      <c r="V1212" s="22"/>
    </row>
    <row r="1213" spans="1:22">
      <c r="A1213" s="12"/>
      <c r="B1213" s="12"/>
      <c r="C1213" s="12"/>
      <c r="M1213" s="8" t="s">
        <v>1432</v>
      </c>
      <c r="N1213" s="8">
        <v>350681</v>
      </c>
      <c r="O1213" s="8" t="s">
        <v>1432</v>
      </c>
      <c r="P1213" s="23"/>
      <c r="Q1213" s="23"/>
      <c r="R1213" s="22"/>
      <c r="S1213" s="22"/>
      <c r="T1213" s="22"/>
      <c r="U1213" s="22"/>
      <c r="V1213" s="22"/>
    </row>
    <row r="1214" spans="1:22">
      <c r="A1214" s="12"/>
      <c r="B1214" s="12"/>
      <c r="C1214" s="12"/>
      <c r="M1214" s="8" t="s">
        <v>272</v>
      </c>
      <c r="N1214" s="8">
        <v>350700</v>
      </c>
      <c r="O1214" s="8" t="s">
        <v>272</v>
      </c>
      <c r="P1214" s="23"/>
      <c r="Q1214" s="23"/>
      <c r="R1214" s="22"/>
      <c r="S1214" s="22"/>
      <c r="T1214" s="22"/>
      <c r="U1214" s="22"/>
      <c r="V1214" s="22"/>
    </row>
    <row r="1215" spans="1:22">
      <c r="A1215" s="12"/>
      <c r="B1215" s="12"/>
      <c r="C1215" s="12"/>
      <c r="M1215" s="8" t="s">
        <v>1433</v>
      </c>
      <c r="N1215" s="8">
        <v>350702</v>
      </c>
      <c r="O1215" s="8" t="s">
        <v>1433</v>
      </c>
      <c r="P1215" s="23"/>
      <c r="Q1215" s="23"/>
      <c r="R1215" s="22"/>
      <c r="S1215" s="22"/>
      <c r="T1215" s="22"/>
      <c r="U1215" s="22"/>
      <c r="V1215" s="22"/>
    </row>
    <row r="1216" spans="1:22">
      <c r="A1216" s="12"/>
      <c r="B1216" s="12"/>
      <c r="C1216" s="12"/>
      <c r="M1216" s="8" t="s">
        <v>1434</v>
      </c>
      <c r="N1216" s="8">
        <v>350703</v>
      </c>
      <c r="O1216" s="8" t="s">
        <v>1434</v>
      </c>
      <c r="P1216" s="23"/>
      <c r="Q1216" s="23"/>
      <c r="R1216" s="22"/>
      <c r="S1216" s="22"/>
      <c r="T1216" s="22"/>
      <c r="U1216" s="22"/>
      <c r="V1216" s="22"/>
    </row>
    <row r="1217" spans="1:22">
      <c r="A1217" s="12"/>
      <c r="B1217" s="12"/>
      <c r="C1217" s="12"/>
      <c r="M1217" s="8" t="s">
        <v>1435</v>
      </c>
      <c r="N1217" s="8">
        <v>350721</v>
      </c>
      <c r="O1217" s="8" t="s">
        <v>1435</v>
      </c>
      <c r="P1217" s="23"/>
      <c r="Q1217" s="23"/>
      <c r="R1217" s="22"/>
      <c r="S1217" s="22"/>
      <c r="T1217" s="22"/>
      <c r="U1217" s="22"/>
      <c r="V1217" s="22"/>
    </row>
    <row r="1218" spans="1:22">
      <c r="A1218" s="12"/>
      <c r="B1218" s="12"/>
      <c r="C1218" s="12"/>
      <c r="M1218" s="8" t="s">
        <v>1436</v>
      </c>
      <c r="N1218" s="8">
        <v>350722</v>
      </c>
      <c r="O1218" s="8" t="s">
        <v>1436</v>
      </c>
      <c r="P1218" s="23"/>
      <c r="Q1218" s="23"/>
      <c r="R1218" s="22"/>
      <c r="S1218" s="22"/>
      <c r="T1218" s="22"/>
      <c r="U1218" s="22"/>
      <c r="V1218" s="22"/>
    </row>
    <row r="1219" spans="1:22">
      <c r="A1219" s="12"/>
      <c r="B1219" s="12"/>
      <c r="C1219" s="12"/>
      <c r="M1219" s="8" t="s">
        <v>1437</v>
      </c>
      <c r="N1219" s="8">
        <v>350723</v>
      </c>
      <c r="O1219" s="8" t="s">
        <v>1437</v>
      </c>
      <c r="P1219" s="23"/>
      <c r="Q1219" s="23"/>
      <c r="R1219" s="22"/>
      <c r="S1219" s="22"/>
      <c r="T1219" s="22"/>
      <c r="U1219" s="22"/>
      <c r="V1219" s="22"/>
    </row>
    <row r="1220" spans="1:22">
      <c r="A1220" s="12"/>
      <c r="B1220" s="12"/>
      <c r="C1220" s="12"/>
      <c r="M1220" s="8" t="s">
        <v>1438</v>
      </c>
      <c r="N1220" s="8">
        <v>350724</v>
      </c>
      <c r="O1220" s="8" t="s">
        <v>1438</v>
      </c>
      <c r="P1220" s="23"/>
      <c r="Q1220" s="23"/>
      <c r="R1220" s="22"/>
      <c r="S1220" s="22"/>
      <c r="T1220" s="22"/>
      <c r="U1220" s="22"/>
      <c r="V1220" s="22"/>
    </row>
    <row r="1221" spans="1:22">
      <c r="A1221" s="12"/>
      <c r="B1221" s="12"/>
      <c r="C1221" s="12"/>
      <c r="M1221" s="8" t="s">
        <v>1439</v>
      </c>
      <c r="N1221" s="8">
        <v>350725</v>
      </c>
      <c r="O1221" s="8" t="s">
        <v>1439</v>
      </c>
      <c r="P1221" s="23"/>
      <c r="Q1221" s="23"/>
      <c r="R1221" s="22"/>
      <c r="S1221" s="22"/>
      <c r="T1221" s="22"/>
      <c r="U1221" s="22"/>
      <c r="V1221" s="22"/>
    </row>
    <row r="1222" spans="1:22">
      <c r="A1222" s="12"/>
      <c r="B1222" s="12"/>
      <c r="C1222" s="12"/>
      <c r="M1222" s="8" t="s">
        <v>1440</v>
      </c>
      <c r="N1222" s="8">
        <v>350781</v>
      </c>
      <c r="O1222" s="8" t="s">
        <v>1440</v>
      </c>
      <c r="P1222" s="23"/>
      <c r="Q1222" s="23"/>
      <c r="R1222" s="22"/>
      <c r="S1222" s="22"/>
      <c r="T1222" s="22"/>
      <c r="U1222" s="22"/>
      <c r="V1222" s="22"/>
    </row>
    <row r="1223" spans="1:22">
      <c r="A1223" s="12"/>
      <c r="B1223" s="12"/>
      <c r="C1223" s="12"/>
      <c r="M1223" s="8" t="s">
        <v>1441</v>
      </c>
      <c r="N1223" s="8">
        <v>350782</v>
      </c>
      <c r="O1223" s="8" t="s">
        <v>1441</v>
      </c>
      <c r="P1223" s="23"/>
      <c r="Q1223" s="23"/>
      <c r="R1223" s="22"/>
      <c r="S1223" s="22"/>
      <c r="T1223" s="22"/>
      <c r="U1223" s="22"/>
      <c r="V1223" s="22"/>
    </row>
    <row r="1224" spans="1:22">
      <c r="A1224" s="12"/>
      <c r="B1224" s="12"/>
      <c r="C1224" s="12"/>
      <c r="M1224" s="8" t="s">
        <v>1442</v>
      </c>
      <c r="N1224" s="8">
        <v>350783</v>
      </c>
      <c r="O1224" s="8" t="s">
        <v>1442</v>
      </c>
      <c r="P1224" s="23"/>
      <c r="Q1224" s="23"/>
      <c r="R1224" s="22"/>
      <c r="S1224" s="22"/>
      <c r="T1224" s="22"/>
      <c r="U1224" s="22"/>
      <c r="V1224" s="22"/>
    </row>
    <row r="1225" spans="1:22">
      <c r="A1225" s="12"/>
      <c r="B1225" s="12"/>
      <c r="C1225" s="12"/>
      <c r="M1225" s="8" t="s">
        <v>274</v>
      </c>
      <c r="N1225" s="8">
        <v>350800</v>
      </c>
      <c r="O1225" s="8" t="s">
        <v>274</v>
      </c>
      <c r="P1225" s="23"/>
      <c r="Q1225" s="23"/>
      <c r="R1225" s="22"/>
      <c r="S1225" s="22"/>
      <c r="T1225" s="22"/>
      <c r="U1225" s="22"/>
      <c r="V1225" s="22"/>
    </row>
    <row r="1226" spans="1:22">
      <c r="A1226" s="12"/>
      <c r="B1226" s="12"/>
      <c r="C1226" s="12"/>
      <c r="M1226" s="8" t="s">
        <v>1443</v>
      </c>
      <c r="N1226" s="8">
        <v>350802</v>
      </c>
      <c r="O1226" s="8" t="s">
        <v>1443</v>
      </c>
      <c r="P1226" s="23"/>
      <c r="Q1226" s="23"/>
      <c r="R1226" s="22"/>
      <c r="S1226" s="22"/>
      <c r="T1226" s="22"/>
      <c r="U1226" s="22"/>
      <c r="V1226" s="22"/>
    </row>
    <row r="1227" spans="1:22">
      <c r="A1227" s="12"/>
      <c r="B1227" s="12"/>
      <c r="C1227" s="12"/>
      <c r="M1227" s="8" t="s">
        <v>1444</v>
      </c>
      <c r="N1227" s="8">
        <v>350803</v>
      </c>
      <c r="O1227" s="8" t="s">
        <v>1444</v>
      </c>
      <c r="P1227" s="23"/>
      <c r="Q1227" s="23"/>
      <c r="R1227" s="22"/>
      <c r="S1227" s="22"/>
      <c r="T1227" s="22"/>
      <c r="U1227" s="22"/>
      <c r="V1227" s="22"/>
    </row>
    <row r="1228" spans="1:22">
      <c r="A1228" s="12"/>
      <c r="B1228" s="12"/>
      <c r="C1228" s="12"/>
      <c r="M1228" s="8" t="s">
        <v>1445</v>
      </c>
      <c r="N1228" s="8">
        <v>350821</v>
      </c>
      <c r="O1228" s="8" t="s">
        <v>1445</v>
      </c>
      <c r="P1228" s="23"/>
      <c r="Q1228" s="23"/>
      <c r="R1228" s="22"/>
      <c r="S1228" s="22"/>
      <c r="T1228" s="22"/>
      <c r="U1228" s="22"/>
      <c r="V1228" s="22"/>
    </row>
    <row r="1229" spans="1:22">
      <c r="A1229" s="12"/>
      <c r="B1229" s="12"/>
      <c r="C1229" s="12"/>
      <c r="M1229" s="8" t="s">
        <v>1446</v>
      </c>
      <c r="N1229" s="8">
        <v>350823</v>
      </c>
      <c r="O1229" s="8" t="s">
        <v>1446</v>
      </c>
      <c r="P1229" s="23"/>
      <c r="Q1229" s="23"/>
      <c r="R1229" s="22"/>
      <c r="S1229" s="22"/>
      <c r="T1229" s="22"/>
      <c r="U1229" s="22"/>
      <c r="V1229" s="22"/>
    </row>
    <row r="1230" spans="1:22">
      <c r="A1230" s="12"/>
      <c r="B1230" s="12"/>
      <c r="C1230" s="12"/>
      <c r="M1230" s="8" t="s">
        <v>1447</v>
      </c>
      <c r="N1230" s="8">
        <v>350824</v>
      </c>
      <c r="O1230" s="8" t="s">
        <v>1447</v>
      </c>
      <c r="P1230" s="23"/>
      <c r="Q1230" s="23"/>
      <c r="R1230" s="22"/>
      <c r="S1230" s="22"/>
      <c r="T1230" s="22"/>
      <c r="U1230" s="22"/>
      <c r="V1230" s="22"/>
    </row>
    <row r="1231" spans="1:22">
      <c r="A1231" s="12"/>
      <c r="B1231" s="12"/>
      <c r="C1231" s="12"/>
      <c r="M1231" s="8" t="s">
        <v>1448</v>
      </c>
      <c r="N1231" s="8">
        <v>350825</v>
      </c>
      <c r="O1231" s="8" t="s">
        <v>1448</v>
      </c>
      <c r="P1231" s="23"/>
      <c r="Q1231" s="23"/>
      <c r="R1231" s="22"/>
      <c r="S1231" s="22"/>
      <c r="T1231" s="22"/>
      <c r="U1231" s="22"/>
      <c r="V1231" s="22"/>
    </row>
    <row r="1232" spans="1:22">
      <c r="A1232" s="12"/>
      <c r="B1232" s="12"/>
      <c r="C1232" s="12"/>
      <c r="M1232" s="8" t="s">
        <v>1449</v>
      </c>
      <c r="N1232" s="8">
        <v>350881</v>
      </c>
      <c r="O1232" s="8" t="s">
        <v>1449</v>
      </c>
      <c r="P1232" s="23"/>
      <c r="Q1232" s="23"/>
      <c r="R1232" s="22"/>
      <c r="S1232" s="22"/>
      <c r="T1232" s="22"/>
      <c r="U1232" s="22"/>
      <c r="V1232" s="22"/>
    </row>
    <row r="1233" spans="1:22">
      <c r="A1233" s="12"/>
      <c r="B1233" s="12"/>
      <c r="C1233" s="12"/>
      <c r="M1233" s="8" t="s">
        <v>276</v>
      </c>
      <c r="N1233" s="8">
        <v>350900</v>
      </c>
      <c r="O1233" s="8" t="s">
        <v>276</v>
      </c>
      <c r="P1233" s="23"/>
      <c r="Q1233" s="23"/>
      <c r="R1233" s="22"/>
      <c r="S1233" s="22"/>
      <c r="T1233" s="22"/>
      <c r="U1233" s="22"/>
      <c r="V1233" s="22"/>
    </row>
    <row r="1234" spans="1:22">
      <c r="A1234" s="12"/>
      <c r="B1234" s="12"/>
      <c r="C1234" s="12"/>
      <c r="M1234" s="8" t="s">
        <v>1450</v>
      </c>
      <c r="N1234" s="8">
        <v>350902</v>
      </c>
      <c r="O1234" s="8" t="s">
        <v>1450</v>
      </c>
      <c r="P1234" s="23"/>
      <c r="Q1234" s="23"/>
      <c r="R1234" s="22"/>
      <c r="S1234" s="22"/>
      <c r="T1234" s="22"/>
      <c r="U1234" s="22"/>
      <c r="V1234" s="22"/>
    </row>
    <row r="1235" spans="1:22">
      <c r="A1235" s="12"/>
      <c r="B1235" s="12"/>
      <c r="C1235" s="12"/>
      <c r="M1235" s="8" t="s">
        <v>1451</v>
      </c>
      <c r="N1235" s="8">
        <v>350921</v>
      </c>
      <c r="O1235" s="8" t="s">
        <v>1451</v>
      </c>
      <c r="P1235" s="23"/>
      <c r="Q1235" s="23"/>
      <c r="R1235" s="22"/>
      <c r="S1235" s="22"/>
      <c r="T1235" s="22"/>
      <c r="U1235" s="22"/>
      <c r="V1235" s="22"/>
    </row>
    <row r="1236" spans="1:22">
      <c r="A1236" s="12"/>
      <c r="B1236" s="12"/>
      <c r="C1236" s="12"/>
      <c r="M1236" s="8" t="s">
        <v>1452</v>
      </c>
      <c r="N1236" s="8">
        <v>350922</v>
      </c>
      <c r="O1236" s="8" t="s">
        <v>1452</v>
      </c>
      <c r="P1236" s="23"/>
      <c r="Q1236" s="23"/>
      <c r="R1236" s="22"/>
      <c r="S1236" s="22"/>
      <c r="T1236" s="22"/>
      <c r="U1236" s="22"/>
      <c r="V1236" s="22"/>
    </row>
    <row r="1237" spans="1:22">
      <c r="A1237" s="12"/>
      <c r="B1237" s="12"/>
      <c r="C1237" s="12"/>
      <c r="M1237" s="8" t="s">
        <v>1453</v>
      </c>
      <c r="N1237" s="8">
        <v>350923</v>
      </c>
      <c r="O1237" s="8" t="s">
        <v>1453</v>
      </c>
      <c r="P1237" s="23"/>
      <c r="Q1237" s="23"/>
      <c r="R1237" s="22"/>
      <c r="S1237" s="22"/>
      <c r="T1237" s="22"/>
      <c r="U1237" s="22"/>
      <c r="V1237" s="22"/>
    </row>
    <row r="1238" spans="1:22">
      <c r="A1238" s="12"/>
      <c r="B1238" s="12"/>
      <c r="C1238" s="12"/>
      <c r="M1238" s="8" t="s">
        <v>1454</v>
      </c>
      <c r="N1238" s="8">
        <v>350924</v>
      </c>
      <c r="O1238" s="8" t="s">
        <v>1454</v>
      </c>
      <c r="P1238" s="23"/>
      <c r="Q1238" s="23"/>
      <c r="R1238" s="22"/>
      <c r="S1238" s="22"/>
      <c r="T1238" s="22"/>
      <c r="U1238" s="22"/>
      <c r="V1238" s="22"/>
    </row>
    <row r="1239" spans="1:22">
      <c r="A1239" s="12"/>
      <c r="B1239" s="12"/>
      <c r="C1239" s="12"/>
      <c r="M1239" s="8" t="s">
        <v>1455</v>
      </c>
      <c r="N1239" s="8">
        <v>350925</v>
      </c>
      <c r="O1239" s="8" t="s">
        <v>1455</v>
      </c>
      <c r="P1239" s="23"/>
      <c r="Q1239" s="23"/>
      <c r="R1239" s="22"/>
      <c r="S1239" s="22"/>
      <c r="T1239" s="22"/>
      <c r="U1239" s="22"/>
      <c r="V1239" s="22"/>
    </row>
    <row r="1240" spans="1:22">
      <c r="A1240" s="12"/>
      <c r="B1240" s="12"/>
      <c r="C1240" s="12"/>
      <c r="M1240" s="8" t="s">
        <v>1456</v>
      </c>
      <c r="N1240" s="8">
        <v>350926</v>
      </c>
      <c r="O1240" s="8" t="s">
        <v>1456</v>
      </c>
      <c r="P1240" s="23"/>
      <c r="Q1240" s="23"/>
      <c r="R1240" s="22"/>
      <c r="S1240" s="22"/>
      <c r="T1240" s="22"/>
      <c r="U1240" s="22"/>
      <c r="V1240" s="22"/>
    </row>
    <row r="1241" spans="1:22">
      <c r="A1241" s="12"/>
      <c r="B1241" s="12"/>
      <c r="C1241" s="12"/>
      <c r="M1241" s="8" t="s">
        <v>1457</v>
      </c>
      <c r="N1241" s="8">
        <v>350981</v>
      </c>
      <c r="O1241" s="8" t="s">
        <v>1457</v>
      </c>
      <c r="P1241" s="23"/>
      <c r="Q1241" s="23"/>
      <c r="R1241" s="22"/>
      <c r="S1241" s="22"/>
      <c r="T1241" s="22"/>
      <c r="U1241" s="22"/>
      <c r="V1241" s="22"/>
    </row>
    <row r="1242" spans="1:22">
      <c r="A1242" s="12"/>
      <c r="B1242" s="12"/>
      <c r="C1242" s="12"/>
      <c r="M1242" s="8" t="s">
        <v>1458</v>
      </c>
      <c r="N1242" s="8">
        <v>350982</v>
      </c>
      <c r="O1242" s="8" t="s">
        <v>1458</v>
      </c>
      <c r="P1242" s="23"/>
      <c r="Q1242" s="23"/>
      <c r="R1242" s="22"/>
      <c r="S1242" s="22"/>
      <c r="T1242" s="22"/>
      <c r="U1242" s="22"/>
      <c r="V1242" s="22"/>
    </row>
    <row r="1243" spans="1:22">
      <c r="A1243" s="12"/>
      <c r="B1243" s="12"/>
      <c r="C1243" s="12"/>
      <c r="M1243" s="8" t="s">
        <v>42</v>
      </c>
      <c r="N1243" s="8">
        <v>360000</v>
      </c>
      <c r="O1243" s="8" t="s">
        <v>42</v>
      </c>
      <c r="P1243" s="23"/>
      <c r="Q1243" s="23"/>
      <c r="R1243" s="22"/>
      <c r="S1243" s="22"/>
      <c r="T1243" s="22"/>
      <c r="U1243" s="22"/>
      <c r="V1243" s="22"/>
    </row>
    <row r="1244" spans="1:22">
      <c r="A1244" s="12"/>
      <c r="B1244" s="12"/>
      <c r="C1244" s="12"/>
      <c r="M1244" s="8" t="s">
        <v>279</v>
      </c>
      <c r="N1244" s="8">
        <v>360100</v>
      </c>
      <c r="O1244" s="8" t="s">
        <v>279</v>
      </c>
      <c r="P1244" s="23"/>
      <c r="Q1244" s="23"/>
      <c r="R1244" s="22"/>
      <c r="S1244" s="22"/>
      <c r="T1244" s="22"/>
      <c r="U1244" s="22"/>
      <c r="V1244" s="22"/>
    </row>
    <row r="1245" spans="1:22">
      <c r="A1245" s="12"/>
      <c r="B1245" s="12"/>
      <c r="C1245" s="12"/>
      <c r="M1245" s="8" t="s">
        <v>1459</v>
      </c>
      <c r="N1245" s="8">
        <v>360102</v>
      </c>
      <c r="O1245" s="8" t="s">
        <v>1459</v>
      </c>
      <c r="P1245" s="23"/>
      <c r="Q1245" s="23"/>
      <c r="R1245" s="22"/>
      <c r="S1245" s="22"/>
      <c r="T1245" s="22"/>
      <c r="U1245" s="22"/>
      <c r="V1245" s="22"/>
    </row>
    <row r="1246" spans="1:22">
      <c r="A1246" s="12"/>
      <c r="B1246" s="12"/>
      <c r="C1246" s="12"/>
      <c r="M1246" s="8" t="s">
        <v>1186</v>
      </c>
      <c r="N1246" s="8">
        <v>360103</v>
      </c>
      <c r="O1246" s="8" t="s">
        <v>1186</v>
      </c>
      <c r="P1246" s="23"/>
      <c r="Q1246" s="23"/>
      <c r="R1246" s="22"/>
      <c r="S1246" s="22"/>
      <c r="T1246" s="22"/>
      <c r="U1246" s="22"/>
      <c r="V1246" s="22"/>
    </row>
    <row r="1247" spans="1:22">
      <c r="A1247" s="12"/>
      <c r="B1247" s="12"/>
      <c r="C1247" s="12"/>
      <c r="M1247" s="8" t="s">
        <v>1460</v>
      </c>
      <c r="N1247" s="8">
        <v>360104</v>
      </c>
      <c r="O1247" s="8" t="s">
        <v>1460</v>
      </c>
      <c r="P1247" s="23"/>
      <c r="Q1247" s="23"/>
      <c r="R1247" s="22"/>
      <c r="S1247" s="22"/>
      <c r="T1247" s="22"/>
      <c r="U1247" s="22"/>
      <c r="V1247" s="22"/>
    </row>
    <row r="1248" spans="1:22">
      <c r="A1248" s="12"/>
      <c r="B1248" s="12"/>
      <c r="C1248" s="12"/>
      <c r="M1248" s="8" t="s">
        <v>1461</v>
      </c>
      <c r="N1248" s="8">
        <v>360105</v>
      </c>
      <c r="O1248" s="8" t="s">
        <v>1461</v>
      </c>
      <c r="P1248" s="23"/>
      <c r="Q1248" s="23"/>
      <c r="R1248" s="22"/>
      <c r="S1248" s="22"/>
      <c r="T1248" s="22"/>
      <c r="U1248" s="22"/>
      <c r="V1248" s="22"/>
    </row>
    <row r="1249" spans="1:22">
      <c r="A1249" s="12"/>
      <c r="B1249" s="12"/>
      <c r="C1249" s="12"/>
      <c r="M1249" s="8" t="s">
        <v>1462</v>
      </c>
      <c r="N1249" s="8">
        <v>360111</v>
      </c>
      <c r="O1249" s="8" t="s">
        <v>1462</v>
      </c>
      <c r="P1249" s="23"/>
      <c r="Q1249" s="23"/>
      <c r="R1249" s="22"/>
      <c r="S1249" s="22"/>
      <c r="T1249" s="22"/>
      <c r="U1249" s="22"/>
      <c r="V1249" s="22"/>
    </row>
    <row r="1250" spans="1:22">
      <c r="A1250" s="12"/>
      <c r="B1250" s="12"/>
      <c r="C1250" s="12"/>
      <c r="M1250" s="8" t="s">
        <v>1463</v>
      </c>
      <c r="N1250" s="8">
        <v>360121</v>
      </c>
      <c r="O1250" s="8" t="s">
        <v>1463</v>
      </c>
      <c r="P1250" s="23"/>
      <c r="Q1250" s="23"/>
      <c r="R1250" s="22"/>
      <c r="S1250" s="22"/>
      <c r="T1250" s="22"/>
      <c r="U1250" s="22"/>
      <c r="V1250" s="22"/>
    </row>
    <row r="1251" spans="1:22">
      <c r="A1251" s="12"/>
      <c r="B1251" s="12"/>
      <c r="C1251" s="12"/>
      <c r="M1251" s="8" t="s">
        <v>1464</v>
      </c>
      <c r="N1251" s="8">
        <v>360122</v>
      </c>
      <c r="O1251" s="8" t="s">
        <v>1464</v>
      </c>
      <c r="P1251" s="23"/>
      <c r="Q1251" s="23"/>
      <c r="R1251" s="22"/>
      <c r="S1251" s="22"/>
      <c r="T1251" s="22"/>
      <c r="U1251" s="22"/>
      <c r="V1251" s="22"/>
    </row>
    <row r="1252" spans="1:22">
      <c r="A1252" s="12"/>
      <c r="B1252" s="12"/>
      <c r="C1252" s="12"/>
      <c r="M1252" s="8" t="s">
        <v>1465</v>
      </c>
      <c r="N1252" s="8">
        <v>360123</v>
      </c>
      <c r="O1252" s="8" t="s">
        <v>1465</v>
      </c>
      <c r="P1252" s="23"/>
      <c r="Q1252" s="23"/>
      <c r="R1252" s="22"/>
      <c r="S1252" s="22"/>
      <c r="T1252" s="22"/>
      <c r="U1252" s="22"/>
      <c r="V1252" s="22"/>
    </row>
    <row r="1253" spans="1:22">
      <c r="A1253" s="12"/>
      <c r="B1253" s="12"/>
      <c r="C1253" s="12"/>
      <c r="M1253" s="8" t="s">
        <v>1466</v>
      </c>
      <c r="N1253" s="8">
        <v>360124</v>
      </c>
      <c r="O1253" s="8" t="s">
        <v>1466</v>
      </c>
      <c r="P1253" s="23"/>
      <c r="Q1253" s="23"/>
      <c r="R1253" s="22"/>
      <c r="S1253" s="22"/>
      <c r="T1253" s="22"/>
      <c r="U1253" s="22"/>
      <c r="V1253" s="22"/>
    </row>
    <row r="1254" spans="1:22">
      <c r="A1254" s="12"/>
      <c r="B1254" s="12"/>
      <c r="C1254" s="12"/>
      <c r="M1254" s="8" t="s">
        <v>281</v>
      </c>
      <c r="N1254" s="8">
        <v>360200</v>
      </c>
      <c r="O1254" s="8" t="s">
        <v>281</v>
      </c>
      <c r="P1254" s="23"/>
      <c r="Q1254" s="23"/>
      <c r="R1254" s="22"/>
      <c r="S1254" s="22"/>
      <c r="T1254" s="22"/>
      <c r="U1254" s="22"/>
      <c r="V1254" s="22"/>
    </row>
    <row r="1255" spans="1:22">
      <c r="A1255" s="12"/>
      <c r="B1255" s="12"/>
      <c r="C1255" s="12"/>
      <c r="M1255" s="8" t="s">
        <v>1467</v>
      </c>
      <c r="N1255" s="8">
        <v>360202</v>
      </c>
      <c r="O1255" s="8" t="s">
        <v>1467</v>
      </c>
      <c r="P1255" s="23"/>
      <c r="Q1255" s="23"/>
      <c r="R1255" s="22"/>
      <c r="S1255" s="22"/>
      <c r="T1255" s="22"/>
      <c r="U1255" s="22"/>
      <c r="V1255" s="22"/>
    </row>
    <row r="1256" spans="1:22">
      <c r="A1256" s="12"/>
      <c r="B1256" s="12"/>
      <c r="C1256" s="12"/>
      <c r="M1256" s="8" t="s">
        <v>1468</v>
      </c>
      <c r="N1256" s="8">
        <v>360203</v>
      </c>
      <c r="O1256" s="8" t="s">
        <v>1468</v>
      </c>
      <c r="P1256" s="23"/>
      <c r="Q1256" s="23"/>
      <c r="R1256" s="22"/>
      <c r="S1256" s="22"/>
      <c r="T1256" s="22"/>
      <c r="U1256" s="22"/>
      <c r="V1256" s="22"/>
    </row>
    <row r="1257" spans="1:22">
      <c r="A1257" s="12"/>
      <c r="B1257" s="12"/>
      <c r="C1257" s="12"/>
      <c r="M1257" s="8" t="s">
        <v>1469</v>
      </c>
      <c r="N1257" s="8">
        <v>360222</v>
      </c>
      <c r="O1257" s="8" t="s">
        <v>1469</v>
      </c>
      <c r="P1257" s="23"/>
      <c r="Q1257" s="23"/>
      <c r="R1257" s="22"/>
      <c r="S1257" s="22"/>
      <c r="T1257" s="22"/>
      <c r="U1257" s="22"/>
      <c r="V1257" s="22"/>
    </row>
    <row r="1258" spans="1:22">
      <c r="A1258" s="12"/>
      <c r="B1258" s="12"/>
      <c r="C1258" s="12"/>
      <c r="M1258" s="8" t="s">
        <v>1470</v>
      </c>
      <c r="N1258" s="8">
        <v>360281</v>
      </c>
      <c r="O1258" s="8" t="s">
        <v>1470</v>
      </c>
      <c r="P1258" s="23"/>
      <c r="Q1258" s="23"/>
      <c r="R1258" s="22"/>
      <c r="S1258" s="22"/>
      <c r="T1258" s="22"/>
      <c r="U1258" s="22"/>
      <c r="V1258" s="22"/>
    </row>
    <row r="1259" spans="1:22">
      <c r="A1259" s="12"/>
      <c r="B1259" s="12"/>
      <c r="C1259" s="12"/>
      <c r="M1259" s="8" t="s">
        <v>283</v>
      </c>
      <c r="N1259" s="8">
        <v>360300</v>
      </c>
      <c r="O1259" s="8" t="s">
        <v>283</v>
      </c>
      <c r="P1259" s="23"/>
      <c r="Q1259" s="23"/>
      <c r="R1259" s="22"/>
      <c r="S1259" s="22"/>
      <c r="T1259" s="22"/>
      <c r="U1259" s="22"/>
      <c r="V1259" s="22"/>
    </row>
    <row r="1260" spans="1:22">
      <c r="A1260" s="12"/>
      <c r="B1260" s="12"/>
      <c r="C1260" s="12"/>
      <c r="M1260" s="8" t="s">
        <v>1471</v>
      </c>
      <c r="N1260" s="8">
        <v>360302</v>
      </c>
      <c r="O1260" s="8" t="s">
        <v>1471</v>
      </c>
      <c r="P1260" s="23"/>
      <c r="Q1260" s="23"/>
      <c r="R1260" s="22"/>
      <c r="S1260" s="22"/>
      <c r="T1260" s="22"/>
      <c r="U1260" s="22"/>
      <c r="V1260" s="22"/>
    </row>
    <row r="1261" spans="1:22">
      <c r="A1261" s="12"/>
      <c r="B1261" s="12"/>
      <c r="C1261" s="12"/>
      <c r="M1261" s="8" t="s">
        <v>1472</v>
      </c>
      <c r="N1261" s="8">
        <v>360313</v>
      </c>
      <c r="O1261" s="8" t="s">
        <v>1472</v>
      </c>
      <c r="P1261" s="23"/>
      <c r="Q1261" s="23"/>
      <c r="R1261" s="22"/>
      <c r="S1261" s="22"/>
      <c r="T1261" s="22"/>
      <c r="U1261" s="22"/>
      <c r="V1261" s="22"/>
    </row>
    <row r="1262" spans="1:22">
      <c r="A1262" s="12"/>
      <c r="B1262" s="12"/>
      <c r="C1262" s="12"/>
      <c r="M1262" s="8" t="s">
        <v>1473</v>
      </c>
      <c r="N1262" s="8">
        <v>360321</v>
      </c>
      <c r="O1262" s="8" t="s">
        <v>1473</v>
      </c>
      <c r="P1262" s="23"/>
      <c r="Q1262" s="23"/>
      <c r="R1262" s="22"/>
      <c r="S1262" s="22"/>
      <c r="T1262" s="22"/>
      <c r="U1262" s="22"/>
      <c r="V1262" s="22"/>
    </row>
    <row r="1263" spans="1:22">
      <c r="A1263" s="12"/>
      <c r="B1263" s="12"/>
      <c r="C1263" s="12"/>
      <c r="M1263" s="8" t="s">
        <v>1474</v>
      </c>
      <c r="N1263" s="8">
        <v>360322</v>
      </c>
      <c r="O1263" s="8" t="s">
        <v>1474</v>
      </c>
      <c r="P1263" s="23"/>
      <c r="Q1263" s="23"/>
      <c r="R1263" s="22"/>
      <c r="S1263" s="22"/>
      <c r="T1263" s="22"/>
      <c r="U1263" s="22"/>
      <c r="V1263" s="22"/>
    </row>
    <row r="1264" spans="1:22">
      <c r="A1264" s="12"/>
      <c r="B1264" s="12"/>
      <c r="C1264" s="12"/>
      <c r="M1264" s="8" t="s">
        <v>1475</v>
      </c>
      <c r="N1264" s="8">
        <v>360323</v>
      </c>
      <c r="O1264" s="8" t="s">
        <v>1475</v>
      </c>
      <c r="P1264" s="23"/>
      <c r="Q1264" s="23"/>
      <c r="R1264" s="22"/>
      <c r="S1264" s="22"/>
      <c r="T1264" s="22"/>
      <c r="U1264" s="22"/>
      <c r="V1264" s="22"/>
    </row>
    <row r="1265" spans="1:22">
      <c r="A1265" s="12"/>
      <c r="B1265" s="12"/>
      <c r="C1265" s="12"/>
      <c r="M1265" s="8" t="s">
        <v>285</v>
      </c>
      <c r="N1265" s="8">
        <v>360400</v>
      </c>
      <c r="O1265" s="8" t="s">
        <v>285</v>
      </c>
      <c r="P1265" s="23"/>
      <c r="Q1265" s="23"/>
      <c r="R1265" s="22"/>
      <c r="S1265" s="22"/>
      <c r="T1265" s="22"/>
      <c r="U1265" s="22"/>
      <c r="V1265" s="22"/>
    </row>
    <row r="1266" spans="1:22">
      <c r="A1266" s="12"/>
      <c r="B1266" s="12"/>
      <c r="C1266" s="12"/>
      <c r="M1266" s="8" t="s">
        <v>1476</v>
      </c>
      <c r="N1266" s="8">
        <v>360402</v>
      </c>
      <c r="O1266" s="8" t="s">
        <v>1476</v>
      </c>
      <c r="P1266" s="23"/>
      <c r="Q1266" s="23"/>
      <c r="R1266" s="22"/>
      <c r="S1266" s="22"/>
      <c r="T1266" s="22"/>
      <c r="U1266" s="22"/>
      <c r="V1266" s="22"/>
    </row>
    <row r="1267" spans="1:22">
      <c r="A1267" s="12"/>
      <c r="B1267" s="12"/>
      <c r="C1267" s="12"/>
      <c r="M1267" s="8" t="s">
        <v>1477</v>
      </c>
      <c r="N1267" s="8">
        <v>360403</v>
      </c>
      <c r="O1267" s="8" t="s">
        <v>1477</v>
      </c>
      <c r="P1267" s="23"/>
      <c r="Q1267" s="23"/>
      <c r="R1267" s="22"/>
      <c r="S1267" s="22"/>
      <c r="T1267" s="22"/>
      <c r="U1267" s="22"/>
      <c r="V1267" s="22"/>
    </row>
    <row r="1268" spans="1:22">
      <c r="A1268" s="12"/>
      <c r="B1268" s="12"/>
      <c r="C1268" s="12"/>
      <c r="M1268" s="8" t="s">
        <v>1478</v>
      </c>
      <c r="N1268" s="8">
        <v>360421</v>
      </c>
      <c r="O1268" s="8" t="s">
        <v>1478</v>
      </c>
      <c r="P1268" s="23"/>
      <c r="Q1268" s="23"/>
      <c r="R1268" s="22"/>
      <c r="S1268" s="22"/>
      <c r="T1268" s="22"/>
      <c r="U1268" s="22"/>
      <c r="V1268" s="22"/>
    </row>
    <row r="1269" spans="1:22">
      <c r="A1269" s="12"/>
      <c r="B1269" s="12"/>
      <c r="C1269" s="12"/>
      <c r="M1269" s="8" t="s">
        <v>1479</v>
      </c>
      <c r="N1269" s="8">
        <v>360423</v>
      </c>
      <c r="O1269" s="8" t="s">
        <v>1479</v>
      </c>
      <c r="P1269" s="23"/>
      <c r="Q1269" s="23"/>
      <c r="R1269" s="22"/>
      <c r="S1269" s="22"/>
      <c r="T1269" s="22"/>
      <c r="U1269" s="22"/>
      <c r="V1269" s="22"/>
    </row>
    <row r="1270" spans="1:22">
      <c r="A1270" s="12"/>
      <c r="B1270" s="12"/>
      <c r="C1270" s="12"/>
      <c r="M1270" s="8" t="s">
        <v>1480</v>
      </c>
      <c r="N1270" s="8">
        <v>360424</v>
      </c>
      <c r="O1270" s="8" t="s">
        <v>1480</v>
      </c>
      <c r="P1270" s="23"/>
      <c r="Q1270" s="23"/>
      <c r="R1270" s="22"/>
      <c r="S1270" s="22"/>
      <c r="T1270" s="22"/>
      <c r="U1270" s="22"/>
      <c r="V1270" s="22"/>
    </row>
    <row r="1271" spans="1:22">
      <c r="A1271" s="12"/>
      <c r="B1271" s="12"/>
      <c r="C1271" s="12"/>
      <c r="M1271" s="8" t="s">
        <v>1481</v>
      </c>
      <c r="N1271" s="8">
        <v>360425</v>
      </c>
      <c r="O1271" s="8" t="s">
        <v>1481</v>
      </c>
      <c r="P1271" s="23"/>
      <c r="Q1271" s="23"/>
      <c r="R1271" s="22"/>
      <c r="S1271" s="22"/>
      <c r="T1271" s="22"/>
      <c r="U1271" s="22"/>
      <c r="V1271" s="22"/>
    </row>
    <row r="1272" spans="1:22">
      <c r="A1272" s="12"/>
      <c r="B1272" s="12"/>
      <c r="C1272" s="12"/>
      <c r="M1272" s="8" t="s">
        <v>1482</v>
      </c>
      <c r="N1272" s="8">
        <v>360426</v>
      </c>
      <c r="O1272" s="8" t="s">
        <v>1482</v>
      </c>
      <c r="P1272" s="23"/>
      <c r="Q1272" s="23"/>
      <c r="R1272" s="22"/>
      <c r="S1272" s="22"/>
      <c r="T1272" s="22"/>
      <c r="U1272" s="22"/>
      <c r="V1272" s="22"/>
    </row>
    <row r="1273" spans="1:22">
      <c r="A1273" s="12"/>
      <c r="B1273" s="12"/>
      <c r="C1273" s="12"/>
      <c r="M1273" s="8" t="s">
        <v>1483</v>
      </c>
      <c r="N1273" s="8">
        <v>360427</v>
      </c>
      <c r="O1273" s="8" t="s">
        <v>1483</v>
      </c>
      <c r="P1273" s="23"/>
      <c r="Q1273" s="23"/>
      <c r="R1273" s="22"/>
      <c r="S1273" s="22"/>
      <c r="T1273" s="22"/>
      <c r="U1273" s="22"/>
      <c r="V1273" s="22"/>
    </row>
    <row r="1274" spans="1:22">
      <c r="A1274" s="12"/>
      <c r="B1274" s="12"/>
      <c r="C1274" s="12"/>
      <c r="M1274" s="8" t="s">
        <v>1484</v>
      </c>
      <c r="N1274" s="8">
        <v>360428</v>
      </c>
      <c r="O1274" s="8" t="s">
        <v>1484</v>
      </c>
      <c r="P1274" s="23"/>
      <c r="Q1274" s="23"/>
      <c r="R1274" s="22"/>
      <c r="S1274" s="22"/>
      <c r="T1274" s="22"/>
      <c r="U1274" s="22"/>
      <c r="V1274" s="22"/>
    </row>
    <row r="1275" spans="1:22">
      <c r="A1275" s="12"/>
      <c r="B1275" s="12"/>
      <c r="C1275" s="12"/>
      <c r="M1275" s="8" t="s">
        <v>1485</v>
      </c>
      <c r="N1275" s="8">
        <v>360429</v>
      </c>
      <c r="O1275" s="8" t="s">
        <v>1485</v>
      </c>
      <c r="P1275" s="23"/>
      <c r="Q1275" s="23"/>
      <c r="R1275" s="22"/>
      <c r="S1275" s="22"/>
      <c r="T1275" s="22"/>
      <c r="U1275" s="22"/>
      <c r="V1275" s="22"/>
    </row>
    <row r="1276" spans="1:22">
      <c r="A1276" s="12"/>
      <c r="B1276" s="12"/>
      <c r="C1276" s="12"/>
      <c r="M1276" s="8" t="s">
        <v>1486</v>
      </c>
      <c r="N1276" s="8">
        <v>360430</v>
      </c>
      <c r="O1276" s="8" t="s">
        <v>1486</v>
      </c>
      <c r="P1276" s="23"/>
      <c r="Q1276" s="23"/>
      <c r="R1276" s="22"/>
      <c r="S1276" s="22"/>
      <c r="T1276" s="22"/>
      <c r="U1276" s="22"/>
      <c r="V1276" s="22"/>
    </row>
    <row r="1277" spans="1:22">
      <c r="A1277" s="12"/>
      <c r="B1277" s="12"/>
      <c r="C1277" s="12"/>
      <c r="M1277" s="8" t="s">
        <v>1487</v>
      </c>
      <c r="N1277" s="8">
        <v>360481</v>
      </c>
      <c r="O1277" s="8" t="s">
        <v>1487</v>
      </c>
      <c r="P1277" s="23"/>
      <c r="Q1277" s="23"/>
      <c r="R1277" s="22"/>
      <c r="S1277" s="22"/>
      <c r="T1277" s="22"/>
      <c r="U1277" s="22"/>
      <c r="V1277" s="22"/>
    </row>
    <row r="1278" spans="1:22">
      <c r="A1278" s="12"/>
      <c r="B1278" s="12"/>
      <c r="C1278" s="12"/>
      <c r="M1278" s="8" t="s">
        <v>1488</v>
      </c>
      <c r="N1278" s="8">
        <v>360482</v>
      </c>
      <c r="O1278" s="8" t="s">
        <v>1488</v>
      </c>
      <c r="P1278" s="23"/>
      <c r="Q1278" s="23"/>
      <c r="R1278" s="22"/>
      <c r="S1278" s="22"/>
      <c r="T1278" s="22"/>
      <c r="U1278" s="22"/>
      <c r="V1278" s="22"/>
    </row>
    <row r="1279" spans="1:22">
      <c r="A1279" s="12"/>
      <c r="B1279" s="12"/>
      <c r="C1279" s="12"/>
      <c r="M1279" s="8" t="s">
        <v>287</v>
      </c>
      <c r="N1279" s="8">
        <v>360500</v>
      </c>
      <c r="O1279" s="8" t="s">
        <v>287</v>
      </c>
      <c r="P1279" s="23"/>
      <c r="Q1279" s="23"/>
      <c r="R1279" s="22"/>
      <c r="S1279" s="22"/>
      <c r="T1279" s="22"/>
      <c r="U1279" s="22"/>
      <c r="V1279" s="22"/>
    </row>
    <row r="1280" spans="1:22">
      <c r="A1280" s="12"/>
      <c r="B1280" s="12"/>
      <c r="C1280" s="12"/>
      <c r="M1280" s="8" t="s">
        <v>1489</v>
      </c>
      <c r="N1280" s="8">
        <v>360502</v>
      </c>
      <c r="O1280" s="8" t="s">
        <v>1489</v>
      </c>
      <c r="P1280" s="23"/>
      <c r="Q1280" s="23"/>
      <c r="R1280" s="22"/>
      <c r="S1280" s="22"/>
      <c r="T1280" s="22"/>
      <c r="U1280" s="22"/>
      <c r="V1280" s="22"/>
    </row>
    <row r="1281" spans="1:22">
      <c r="A1281" s="12"/>
      <c r="B1281" s="12"/>
      <c r="C1281" s="12"/>
      <c r="M1281" s="8" t="s">
        <v>1490</v>
      </c>
      <c r="N1281" s="8">
        <v>360521</v>
      </c>
      <c r="O1281" s="8" t="s">
        <v>1490</v>
      </c>
      <c r="P1281" s="23"/>
      <c r="Q1281" s="23"/>
      <c r="R1281" s="22"/>
      <c r="S1281" s="22"/>
      <c r="T1281" s="22"/>
      <c r="U1281" s="22"/>
      <c r="V1281" s="22"/>
    </row>
    <row r="1282" spans="1:22">
      <c r="A1282" s="12"/>
      <c r="B1282" s="12"/>
      <c r="C1282" s="12"/>
      <c r="M1282" s="8" t="s">
        <v>289</v>
      </c>
      <c r="N1282" s="8">
        <v>360600</v>
      </c>
      <c r="O1282" s="8" t="s">
        <v>289</v>
      </c>
      <c r="P1282" s="23"/>
      <c r="Q1282" s="23"/>
      <c r="R1282" s="22"/>
      <c r="S1282" s="22"/>
      <c r="T1282" s="22"/>
      <c r="U1282" s="22"/>
      <c r="V1282" s="22"/>
    </row>
    <row r="1283" spans="1:22">
      <c r="A1283" s="12"/>
      <c r="B1283" s="12"/>
      <c r="C1283" s="12"/>
      <c r="M1283" s="8" t="s">
        <v>1491</v>
      </c>
      <c r="N1283" s="8">
        <v>360602</v>
      </c>
      <c r="O1283" s="8" t="s">
        <v>1491</v>
      </c>
      <c r="P1283" s="23"/>
      <c r="Q1283" s="23"/>
      <c r="R1283" s="22"/>
      <c r="S1283" s="22"/>
      <c r="T1283" s="22"/>
      <c r="U1283" s="22"/>
      <c r="V1283" s="22"/>
    </row>
    <row r="1284" spans="1:22">
      <c r="A1284" s="12"/>
      <c r="B1284" s="12"/>
      <c r="C1284" s="12"/>
      <c r="M1284" s="8" t="s">
        <v>1492</v>
      </c>
      <c r="N1284" s="8">
        <v>360622</v>
      </c>
      <c r="O1284" s="8" t="s">
        <v>1492</v>
      </c>
      <c r="P1284" s="23"/>
      <c r="Q1284" s="23"/>
      <c r="R1284" s="22"/>
      <c r="S1284" s="22"/>
      <c r="T1284" s="22"/>
      <c r="U1284" s="22"/>
      <c r="V1284" s="22"/>
    </row>
    <row r="1285" spans="1:22">
      <c r="A1285" s="12"/>
      <c r="B1285" s="12"/>
      <c r="C1285" s="12"/>
      <c r="M1285" s="8" t="s">
        <v>1493</v>
      </c>
      <c r="N1285" s="8">
        <v>360681</v>
      </c>
      <c r="O1285" s="8" t="s">
        <v>1493</v>
      </c>
      <c r="P1285" s="23"/>
      <c r="Q1285" s="23"/>
      <c r="R1285" s="22"/>
      <c r="S1285" s="22"/>
      <c r="T1285" s="22"/>
      <c r="U1285" s="22"/>
      <c r="V1285" s="22"/>
    </row>
    <row r="1286" spans="1:22">
      <c r="A1286" s="12"/>
      <c r="B1286" s="12"/>
      <c r="C1286" s="12"/>
      <c r="M1286" s="8" t="s">
        <v>291</v>
      </c>
      <c r="N1286" s="8">
        <v>360700</v>
      </c>
      <c r="O1286" s="8" t="s">
        <v>291</v>
      </c>
      <c r="P1286" s="23"/>
      <c r="Q1286" s="23"/>
      <c r="R1286" s="22"/>
      <c r="S1286" s="22"/>
      <c r="T1286" s="22"/>
      <c r="U1286" s="22"/>
      <c r="V1286" s="22"/>
    </row>
    <row r="1287" spans="1:22">
      <c r="A1287" s="12"/>
      <c r="B1287" s="12"/>
      <c r="C1287" s="12"/>
      <c r="M1287" s="8" t="s">
        <v>1494</v>
      </c>
      <c r="N1287" s="8">
        <v>360702</v>
      </c>
      <c r="O1287" s="8" t="s">
        <v>1494</v>
      </c>
      <c r="P1287" s="23"/>
      <c r="Q1287" s="23"/>
      <c r="R1287" s="22"/>
      <c r="S1287" s="22"/>
      <c r="T1287" s="22"/>
      <c r="U1287" s="22"/>
      <c r="V1287" s="22"/>
    </row>
    <row r="1288" spans="1:22">
      <c r="A1288" s="12"/>
      <c r="B1288" s="12"/>
      <c r="C1288" s="12"/>
      <c r="M1288" s="8" t="s">
        <v>1495</v>
      </c>
      <c r="N1288" s="8">
        <v>360703</v>
      </c>
      <c r="O1288" s="8" t="s">
        <v>1495</v>
      </c>
      <c r="P1288" s="23"/>
      <c r="Q1288" s="23"/>
      <c r="R1288" s="22"/>
      <c r="S1288" s="22"/>
      <c r="T1288" s="22"/>
      <c r="U1288" s="22"/>
      <c r="V1288" s="22"/>
    </row>
    <row r="1289" spans="1:22">
      <c r="A1289" s="12"/>
      <c r="B1289" s="12"/>
      <c r="C1289" s="12"/>
      <c r="M1289" s="8" t="s">
        <v>1496</v>
      </c>
      <c r="N1289" s="8">
        <v>360721</v>
      </c>
      <c r="O1289" s="8" t="s">
        <v>1496</v>
      </c>
      <c r="P1289" s="23"/>
      <c r="Q1289" s="23"/>
      <c r="R1289" s="22"/>
      <c r="S1289" s="22"/>
      <c r="T1289" s="22"/>
      <c r="U1289" s="22"/>
      <c r="V1289" s="22"/>
    </row>
    <row r="1290" spans="1:22">
      <c r="A1290" s="12"/>
      <c r="B1290" s="12"/>
      <c r="C1290" s="12"/>
      <c r="M1290" s="8" t="s">
        <v>1497</v>
      </c>
      <c r="N1290" s="8">
        <v>360722</v>
      </c>
      <c r="O1290" s="8" t="s">
        <v>1497</v>
      </c>
      <c r="P1290" s="23"/>
      <c r="Q1290" s="23"/>
      <c r="R1290" s="22"/>
      <c r="S1290" s="22"/>
      <c r="T1290" s="22"/>
      <c r="U1290" s="22"/>
      <c r="V1290" s="22"/>
    </row>
    <row r="1291" spans="1:22">
      <c r="A1291" s="12"/>
      <c r="B1291" s="12"/>
      <c r="C1291" s="12"/>
      <c r="M1291" s="8" t="s">
        <v>1498</v>
      </c>
      <c r="N1291" s="8">
        <v>360723</v>
      </c>
      <c r="O1291" s="8" t="s">
        <v>1498</v>
      </c>
      <c r="P1291" s="23"/>
      <c r="Q1291" s="23"/>
      <c r="R1291" s="22"/>
      <c r="S1291" s="22"/>
      <c r="T1291" s="22"/>
      <c r="U1291" s="22"/>
      <c r="V1291" s="22"/>
    </row>
    <row r="1292" spans="1:22">
      <c r="A1292" s="12"/>
      <c r="B1292" s="12"/>
      <c r="C1292" s="12"/>
      <c r="M1292" s="8" t="s">
        <v>1499</v>
      </c>
      <c r="N1292" s="8">
        <v>360724</v>
      </c>
      <c r="O1292" s="8" t="s">
        <v>1499</v>
      </c>
      <c r="P1292" s="23"/>
      <c r="Q1292" s="23"/>
      <c r="R1292" s="22"/>
      <c r="S1292" s="22"/>
      <c r="T1292" s="22"/>
      <c r="U1292" s="22"/>
      <c r="V1292" s="22"/>
    </row>
    <row r="1293" spans="1:22">
      <c r="A1293" s="12"/>
      <c r="B1293" s="12"/>
      <c r="C1293" s="12"/>
      <c r="M1293" s="8" t="s">
        <v>1500</v>
      </c>
      <c r="N1293" s="8">
        <v>360725</v>
      </c>
      <c r="O1293" s="8" t="s">
        <v>1500</v>
      </c>
      <c r="P1293" s="23"/>
      <c r="Q1293" s="23"/>
      <c r="R1293" s="22"/>
      <c r="S1293" s="22"/>
      <c r="T1293" s="22"/>
      <c r="U1293" s="22"/>
      <c r="V1293" s="22"/>
    </row>
    <row r="1294" spans="1:22">
      <c r="A1294" s="12"/>
      <c r="B1294" s="12"/>
      <c r="C1294" s="12"/>
      <c r="M1294" s="8" t="s">
        <v>1501</v>
      </c>
      <c r="N1294" s="8">
        <v>360726</v>
      </c>
      <c r="O1294" s="8" t="s">
        <v>1501</v>
      </c>
      <c r="P1294" s="23"/>
      <c r="Q1294" s="23"/>
      <c r="R1294" s="22"/>
      <c r="S1294" s="22"/>
      <c r="T1294" s="22"/>
      <c r="U1294" s="22"/>
      <c r="V1294" s="22"/>
    </row>
    <row r="1295" spans="1:22">
      <c r="A1295" s="12"/>
      <c r="B1295" s="12"/>
      <c r="C1295" s="12"/>
      <c r="M1295" s="8" t="s">
        <v>1502</v>
      </c>
      <c r="N1295" s="8">
        <v>360727</v>
      </c>
      <c r="O1295" s="8" t="s">
        <v>1502</v>
      </c>
      <c r="P1295" s="23"/>
      <c r="Q1295" s="23"/>
      <c r="R1295" s="22"/>
      <c r="S1295" s="22"/>
      <c r="T1295" s="22"/>
      <c r="U1295" s="22"/>
      <c r="V1295" s="22"/>
    </row>
    <row r="1296" spans="1:22">
      <c r="A1296" s="12"/>
      <c r="B1296" s="12"/>
      <c r="C1296" s="12"/>
      <c r="M1296" s="8" t="s">
        <v>1503</v>
      </c>
      <c r="N1296" s="8">
        <v>360728</v>
      </c>
      <c r="O1296" s="8" t="s">
        <v>1503</v>
      </c>
      <c r="P1296" s="23"/>
      <c r="Q1296" s="23"/>
      <c r="R1296" s="22"/>
      <c r="S1296" s="22"/>
      <c r="T1296" s="22"/>
      <c r="U1296" s="22"/>
      <c r="V1296" s="22"/>
    </row>
    <row r="1297" spans="1:22">
      <c r="A1297" s="12"/>
      <c r="B1297" s="12"/>
      <c r="C1297" s="12"/>
      <c r="M1297" s="8" t="s">
        <v>1504</v>
      </c>
      <c r="N1297" s="8">
        <v>360729</v>
      </c>
      <c r="O1297" s="8" t="s">
        <v>1504</v>
      </c>
      <c r="P1297" s="23"/>
      <c r="Q1297" s="23"/>
      <c r="R1297" s="22"/>
      <c r="S1297" s="22"/>
      <c r="T1297" s="22"/>
      <c r="U1297" s="22"/>
      <c r="V1297" s="22"/>
    </row>
    <row r="1298" spans="1:22">
      <c r="A1298" s="12"/>
      <c r="B1298" s="12"/>
      <c r="C1298" s="12"/>
      <c r="M1298" s="8" t="s">
        <v>1505</v>
      </c>
      <c r="N1298" s="8">
        <v>360730</v>
      </c>
      <c r="O1298" s="8" t="s">
        <v>1505</v>
      </c>
      <c r="P1298" s="23"/>
      <c r="Q1298" s="23"/>
      <c r="R1298" s="22"/>
      <c r="S1298" s="22"/>
      <c r="T1298" s="22"/>
      <c r="U1298" s="22"/>
      <c r="V1298" s="22"/>
    </row>
    <row r="1299" spans="1:22">
      <c r="A1299" s="12"/>
      <c r="B1299" s="12"/>
      <c r="C1299" s="12"/>
      <c r="M1299" s="8" t="s">
        <v>1506</v>
      </c>
      <c r="N1299" s="8">
        <v>360731</v>
      </c>
      <c r="O1299" s="8" t="s">
        <v>1506</v>
      </c>
      <c r="P1299" s="23"/>
      <c r="Q1299" s="23"/>
      <c r="R1299" s="22"/>
      <c r="S1299" s="22"/>
      <c r="T1299" s="22"/>
      <c r="U1299" s="22"/>
      <c r="V1299" s="22"/>
    </row>
    <row r="1300" spans="1:22">
      <c r="A1300" s="12"/>
      <c r="B1300" s="12"/>
      <c r="C1300" s="12"/>
      <c r="M1300" s="8" t="s">
        <v>1507</v>
      </c>
      <c r="N1300" s="8">
        <v>360732</v>
      </c>
      <c r="O1300" s="8" t="s">
        <v>1507</v>
      </c>
      <c r="P1300" s="23"/>
      <c r="Q1300" s="23"/>
      <c r="R1300" s="22"/>
      <c r="S1300" s="22"/>
      <c r="T1300" s="22"/>
      <c r="U1300" s="22"/>
      <c r="V1300" s="22"/>
    </row>
    <row r="1301" spans="1:22">
      <c r="A1301" s="12"/>
      <c r="B1301" s="12"/>
      <c r="C1301" s="12"/>
      <c r="M1301" s="8" t="s">
        <v>1508</v>
      </c>
      <c r="N1301" s="8">
        <v>360733</v>
      </c>
      <c r="O1301" s="8" t="s">
        <v>1508</v>
      </c>
      <c r="P1301" s="23"/>
      <c r="Q1301" s="23"/>
      <c r="R1301" s="22"/>
      <c r="S1301" s="22"/>
      <c r="T1301" s="22"/>
      <c r="U1301" s="22"/>
      <c r="V1301" s="22"/>
    </row>
    <row r="1302" spans="1:22">
      <c r="A1302" s="12"/>
      <c r="B1302" s="12"/>
      <c r="C1302" s="12"/>
      <c r="M1302" s="8" t="s">
        <v>1509</v>
      </c>
      <c r="N1302" s="8">
        <v>360734</v>
      </c>
      <c r="O1302" s="8" t="s">
        <v>1509</v>
      </c>
      <c r="P1302" s="23"/>
      <c r="Q1302" s="23"/>
      <c r="R1302" s="22"/>
      <c r="S1302" s="22"/>
      <c r="T1302" s="22"/>
      <c r="U1302" s="22"/>
      <c r="V1302" s="22"/>
    </row>
    <row r="1303" spans="1:22">
      <c r="A1303" s="12"/>
      <c r="B1303" s="12"/>
      <c r="C1303" s="12"/>
      <c r="M1303" s="8" t="s">
        <v>1510</v>
      </c>
      <c r="N1303" s="8">
        <v>360735</v>
      </c>
      <c r="O1303" s="8" t="s">
        <v>1510</v>
      </c>
      <c r="P1303" s="23"/>
      <c r="Q1303" s="23"/>
      <c r="R1303" s="22"/>
      <c r="S1303" s="22"/>
      <c r="T1303" s="22"/>
      <c r="U1303" s="22"/>
      <c r="V1303" s="22"/>
    </row>
    <row r="1304" spans="1:22">
      <c r="A1304" s="12"/>
      <c r="B1304" s="12"/>
      <c r="C1304" s="12"/>
      <c r="M1304" s="8" t="s">
        <v>1511</v>
      </c>
      <c r="N1304" s="8">
        <v>360781</v>
      </c>
      <c r="O1304" s="8" t="s">
        <v>1511</v>
      </c>
      <c r="P1304" s="23"/>
      <c r="Q1304" s="23"/>
      <c r="R1304" s="22"/>
      <c r="S1304" s="22"/>
      <c r="T1304" s="22"/>
      <c r="U1304" s="22"/>
      <c r="V1304" s="22"/>
    </row>
    <row r="1305" spans="1:22">
      <c r="A1305" s="12"/>
      <c r="B1305" s="12"/>
      <c r="C1305" s="12"/>
      <c r="M1305" s="8" t="s">
        <v>293</v>
      </c>
      <c r="N1305" s="8">
        <v>360800</v>
      </c>
      <c r="O1305" s="8" t="s">
        <v>293</v>
      </c>
      <c r="P1305" s="23"/>
      <c r="Q1305" s="23"/>
      <c r="R1305" s="22"/>
      <c r="S1305" s="22"/>
      <c r="T1305" s="22"/>
      <c r="U1305" s="22"/>
      <c r="V1305" s="22"/>
    </row>
    <row r="1306" spans="1:22">
      <c r="A1306" s="12"/>
      <c r="B1306" s="12"/>
      <c r="C1306" s="12"/>
      <c r="M1306" s="8" t="s">
        <v>1512</v>
      </c>
      <c r="N1306" s="8">
        <v>360802</v>
      </c>
      <c r="O1306" s="8" t="s">
        <v>1512</v>
      </c>
      <c r="P1306" s="23"/>
      <c r="Q1306" s="23"/>
      <c r="R1306" s="22"/>
      <c r="S1306" s="22"/>
      <c r="T1306" s="22"/>
      <c r="U1306" s="22"/>
      <c r="V1306" s="22"/>
    </row>
    <row r="1307" spans="1:22">
      <c r="A1307" s="12"/>
      <c r="B1307" s="12"/>
      <c r="C1307" s="12"/>
      <c r="M1307" s="8" t="s">
        <v>1513</v>
      </c>
      <c r="N1307" s="8">
        <v>360803</v>
      </c>
      <c r="O1307" s="8" t="s">
        <v>1513</v>
      </c>
      <c r="P1307" s="23"/>
      <c r="Q1307" s="23"/>
      <c r="R1307" s="22"/>
      <c r="S1307" s="22"/>
      <c r="T1307" s="22"/>
      <c r="U1307" s="22"/>
      <c r="V1307" s="22"/>
    </row>
    <row r="1308" spans="1:22">
      <c r="A1308" s="12"/>
      <c r="B1308" s="12"/>
      <c r="C1308" s="12"/>
      <c r="M1308" s="8" t="s">
        <v>1514</v>
      </c>
      <c r="N1308" s="8">
        <v>360821</v>
      </c>
      <c r="O1308" s="8" t="s">
        <v>1514</v>
      </c>
      <c r="P1308" s="23"/>
      <c r="Q1308" s="23"/>
      <c r="R1308" s="22"/>
      <c r="S1308" s="22"/>
      <c r="T1308" s="22"/>
      <c r="U1308" s="22"/>
      <c r="V1308" s="22"/>
    </row>
    <row r="1309" spans="1:22">
      <c r="A1309" s="12"/>
      <c r="B1309" s="12"/>
      <c r="C1309" s="12"/>
      <c r="M1309" s="8" t="s">
        <v>1515</v>
      </c>
      <c r="N1309" s="8">
        <v>360822</v>
      </c>
      <c r="O1309" s="8" t="s">
        <v>1515</v>
      </c>
      <c r="P1309" s="23"/>
      <c r="Q1309" s="23"/>
      <c r="R1309" s="22"/>
      <c r="S1309" s="22"/>
      <c r="T1309" s="22"/>
      <c r="U1309" s="22"/>
      <c r="V1309" s="22"/>
    </row>
    <row r="1310" spans="1:22">
      <c r="A1310" s="12"/>
      <c r="B1310" s="12"/>
      <c r="C1310" s="12"/>
      <c r="M1310" s="8" t="s">
        <v>1516</v>
      </c>
      <c r="N1310" s="8">
        <v>360823</v>
      </c>
      <c r="O1310" s="8" t="s">
        <v>1516</v>
      </c>
      <c r="P1310" s="23"/>
      <c r="Q1310" s="23"/>
      <c r="R1310" s="22"/>
      <c r="S1310" s="22"/>
      <c r="T1310" s="22"/>
      <c r="U1310" s="22"/>
      <c r="V1310" s="22"/>
    </row>
    <row r="1311" spans="1:22">
      <c r="A1311" s="12"/>
      <c r="B1311" s="12"/>
      <c r="C1311" s="12"/>
      <c r="M1311" s="8" t="s">
        <v>1517</v>
      </c>
      <c r="N1311" s="8">
        <v>360824</v>
      </c>
      <c r="O1311" s="8" t="s">
        <v>1517</v>
      </c>
      <c r="P1311" s="23"/>
      <c r="Q1311" s="23"/>
      <c r="R1311" s="22"/>
      <c r="S1311" s="22"/>
      <c r="T1311" s="22"/>
      <c r="U1311" s="22"/>
      <c r="V1311" s="22"/>
    </row>
    <row r="1312" spans="1:22">
      <c r="A1312" s="12"/>
      <c r="B1312" s="12"/>
      <c r="C1312" s="12"/>
      <c r="M1312" s="8" t="s">
        <v>1518</v>
      </c>
      <c r="N1312" s="8">
        <v>360825</v>
      </c>
      <c r="O1312" s="8" t="s">
        <v>1518</v>
      </c>
      <c r="P1312" s="23"/>
      <c r="Q1312" s="23"/>
      <c r="R1312" s="22"/>
      <c r="S1312" s="22"/>
      <c r="T1312" s="22"/>
      <c r="U1312" s="22"/>
      <c r="V1312" s="22"/>
    </row>
    <row r="1313" spans="1:22">
      <c r="A1313" s="12"/>
      <c r="B1313" s="12"/>
      <c r="C1313" s="12"/>
      <c r="M1313" s="8" t="s">
        <v>1519</v>
      </c>
      <c r="N1313" s="8">
        <v>360826</v>
      </c>
      <c r="O1313" s="8" t="s">
        <v>1519</v>
      </c>
      <c r="P1313" s="23"/>
      <c r="Q1313" s="23"/>
      <c r="R1313" s="22"/>
      <c r="S1313" s="22"/>
      <c r="T1313" s="22"/>
      <c r="U1313" s="22"/>
      <c r="V1313" s="22"/>
    </row>
    <row r="1314" spans="1:22">
      <c r="A1314" s="12"/>
      <c r="B1314" s="12"/>
      <c r="C1314" s="12"/>
      <c r="M1314" s="8" t="s">
        <v>1520</v>
      </c>
      <c r="N1314" s="8">
        <v>360827</v>
      </c>
      <c r="O1314" s="8" t="s">
        <v>1520</v>
      </c>
      <c r="P1314" s="23"/>
      <c r="Q1314" s="23"/>
      <c r="R1314" s="22"/>
      <c r="S1314" s="22"/>
      <c r="T1314" s="22"/>
      <c r="U1314" s="22"/>
      <c r="V1314" s="22"/>
    </row>
    <row r="1315" spans="1:22">
      <c r="A1315" s="12"/>
      <c r="B1315" s="12"/>
      <c r="C1315" s="12"/>
      <c r="M1315" s="8" t="s">
        <v>1521</v>
      </c>
      <c r="N1315" s="8">
        <v>360828</v>
      </c>
      <c r="O1315" s="8" t="s">
        <v>1521</v>
      </c>
      <c r="P1315" s="23"/>
      <c r="Q1315" s="23"/>
      <c r="R1315" s="22"/>
      <c r="S1315" s="22"/>
      <c r="T1315" s="22"/>
      <c r="U1315" s="22"/>
      <c r="V1315" s="22"/>
    </row>
    <row r="1316" spans="1:22">
      <c r="A1316" s="12"/>
      <c r="B1316" s="12"/>
      <c r="C1316" s="12"/>
      <c r="M1316" s="8" t="s">
        <v>1522</v>
      </c>
      <c r="N1316" s="8">
        <v>360829</v>
      </c>
      <c r="O1316" s="8" t="s">
        <v>1522</v>
      </c>
      <c r="P1316" s="23"/>
      <c r="Q1316" s="23"/>
      <c r="R1316" s="22"/>
      <c r="S1316" s="22"/>
      <c r="T1316" s="22"/>
      <c r="U1316" s="22"/>
      <c r="V1316" s="22"/>
    </row>
    <row r="1317" spans="1:22">
      <c r="A1317" s="12"/>
      <c r="B1317" s="12"/>
      <c r="C1317" s="12"/>
      <c r="M1317" s="8" t="s">
        <v>1523</v>
      </c>
      <c r="N1317" s="8">
        <v>360830</v>
      </c>
      <c r="O1317" s="8" t="s">
        <v>1523</v>
      </c>
      <c r="P1317" s="23"/>
      <c r="Q1317" s="23"/>
      <c r="R1317" s="22"/>
      <c r="S1317" s="22"/>
      <c r="T1317" s="22"/>
      <c r="U1317" s="22"/>
      <c r="V1317" s="22"/>
    </row>
    <row r="1318" spans="1:22">
      <c r="A1318" s="12"/>
      <c r="B1318" s="12"/>
      <c r="C1318" s="12"/>
      <c r="M1318" s="8" t="s">
        <v>1524</v>
      </c>
      <c r="N1318" s="8">
        <v>360881</v>
      </c>
      <c r="O1318" s="8" t="s">
        <v>1524</v>
      </c>
      <c r="P1318" s="23"/>
      <c r="Q1318" s="23"/>
      <c r="R1318" s="22"/>
      <c r="S1318" s="22"/>
      <c r="T1318" s="22"/>
      <c r="U1318" s="22"/>
      <c r="V1318" s="22"/>
    </row>
    <row r="1319" spans="1:22">
      <c r="A1319" s="12"/>
      <c r="B1319" s="12"/>
      <c r="C1319" s="12"/>
      <c r="M1319" s="8" t="s">
        <v>295</v>
      </c>
      <c r="N1319" s="8">
        <v>360900</v>
      </c>
      <c r="O1319" s="8" t="s">
        <v>295</v>
      </c>
      <c r="P1319" s="23"/>
      <c r="Q1319" s="23"/>
      <c r="R1319" s="22"/>
      <c r="S1319" s="22"/>
      <c r="T1319" s="22"/>
      <c r="U1319" s="22"/>
      <c r="V1319" s="22"/>
    </row>
    <row r="1320" spans="1:22">
      <c r="A1320" s="12"/>
      <c r="B1320" s="12"/>
      <c r="C1320" s="12"/>
      <c r="M1320" s="8" t="s">
        <v>1525</v>
      </c>
      <c r="N1320" s="8">
        <v>360902</v>
      </c>
      <c r="O1320" s="8" t="s">
        <v>1525</v>
      </c>
      <c r="P1320" s="23"/>
      <c r="Q1320" s="23"/>
      <c r="R1320" s="22"/>
      <c r="S1320" s="22"/>
      <c r="T1320" s="22"/>
      <c r="U1320" s="22"/>
      <c r="V1320" s="22"/>
    </row>
    <row r="1321" spans="1:22">
      <c r="A1321" s="12"/>
      <c r="B1321" s="12"/>
      <c r="C1321" s="12"/>
      <c r="M1321" s="8" t="s">
        <v>1526</v>
      </c>
      <c r="N1321" s="8">
        <v>360921</v>
      </c>
      <c r="O1321" s="8" t="s">
        <v>1526</v>
      </c>
      <c r="P1321" s="23"/>
      <c r="Q1321" s="23"/>
      <c r="R1321" s="22"/>
      <c r="S1321" s="22"/>
      <c r="T1321" s="22"/>
      <c r="U1321" s="22"/>
      <c r="V1321" s="22"/>
    </row>
    <row r="1322" spans="1:22">
      <c r="A1322" s="12"/>
      <c r="B1322" s="12"/>
      <c r="C1322" s="12"/>
      <c r="M1322" s="8" t="s">
        <v>1527</v>
      </c>
      <c r="N1322" s="8">
        <v>360922</v>
      </c>
      <c r="O1322" s="8" t="s">
        <v>1527</v>
      </c>
      <c r="P1322" s="23"/>
      <c r="Q1322" s="23"/>
      <c r="R1322" s="22"/>
      <c r="S1322" s="22"/>
      <c r="T1322" s="22"/>
      <c r="U1322" s="22"/>
      <c r="V1322" s="22"/>
    </row>
    <row r="1323" spans="1:22">
      <c r="A1323" s="12"/>
      <c r="B1323" s="12"/>
      <c r="C1323" s="12"/>
      <c r="M1323" s="8" t="s">
        <v>1528</v>
      </c>
      <c r="N1323" s="8">
        <v>360923</v>
      </c>
      <c r="O1323" s="8" t="s">
        <v>1528</v>
      </c>
      <c r="P1323" s="23"/>
      <c r="Q1323" s="23"/>
      <c r="R1323" s="22"/>
      <c r="S1323" s="22"/>
      <c r="T1323" s="22"/>
      <c r="U1323" s="22"/>
      <c r="V1323" s="22"/>
    </row>
    <row r="1324" spans="1:22">
      <c r="A1324" s="12"/>
      <c r="B1324" s="12"/>
      <c r="C1324" s="12"/>
      <c r="M1324" s="8" t="s">
        <v>1529</v>
      </c>
      <c r="N1324" s="8">
        <v>360924</v>
      </c>
      <c r="O1324" s="8" t="s">
        <v>1529</v>
      </c>
      <c r="P1324" s="23"/>
      <c r="Q1324" s="23"/>
      <c r="R1324" s="22"/>
      <c r="S1324" s="22"/>
      <c r="T1324" s="22"/>
      <c r="U1324" s="22"/>
      <c r="V1324" s="22"/>
    </row>
    <row r="1325" spans="1:22">
      <c r="A1325" s="12"/>
      <c r="B1325" s="12"/>
      <c r="C1325" s="12"/>
      <c r="M1325" s="8" t="s">
        <v>1530</v>
      </c>
      <c r="N1325" s="8">
        <v>360925</v>
      </c>
      <c r="O1325" s="8" t="s">
        <v>1530</v>
      </c>
      <c r="P1325" s="23"/>
      <c r="Q1325" s="23"/>
      <c r="R1325" s="22"/>
      <c r="S1325" s="22"/>
      <c r="T1325" s="22"/>
      <c r="U1325" s="22"/>
      <c r="V1325" s="22"/>
    </row>
    <row r="1326" spans="1:22">
      <c r="A1326" s="12"/>
      <c r="B1326" s="12"/>
      <c r="C1326" s="12"/>
      <c r="M1326" s="8" t="s">
        <v>1531</v>
      </c>
      <c r="N1326" s="8">
        <v>360926</v>
      </c>
      <c r="O1326" s="8" t="s">
        <v>1531</v>
      </c>
      <c r="P1326" s="23"/>
      <c r="Q1326" s="23"/>
      <c r="R1326" s="22"/>
      <c r="S1326" s="22"/>
      <c r="T1326" s="22"/>
      <c r="U1326" s="22"/>
      <c r="V1326" s="22"/>
    </row>
    <row r="1327" spans="1:22">
      <c r="A1327" s="12"/>
      <c r="B1327" s="12"/>
      <c r="C1327" s="12"/>
      <c r="M1327" s="8" t="s">
        <v>1532</v>
      </c>
      <c r="N1327" s="8">
        <v>360981</v>
      </c>
      <c r="O1327" s="8" t="s">
        <v>1532</v>
      </c>
      <c r="P1327" s="23"/>
      <c r="Q1327" s="23"/>
      <c r="R1327" s="22"/>
      <c r="S1327" s="22"/>
      <c r="T1327" s="22"/>
      <c r="U1327" s="22"/>
      <c r="V1327" s="22"/>
    </row>
    <row r="1328" spans="1:22">
      <c r="A1328" s="12"/>
      <c r="B1328" s="12"/>
      <c r="C1328" s="12"/>
      <c r="M1328" s="8" t="s">
        <v>1533</v>
      </c>
      <c r="N1328" s="8">
        <v>360982</v>
      </c>
      <c r="O1328" s="8" t="s">
        <v>1533</v>
      </c>
      <c r="P1328" s="23"/>
      <c r="Q1328" s="23"/>
      <c r="R1328" s="22"/>
      <c r="S1328" s="22"/>
      <c r="T1328" s="22"/>
      <c r="U1328" s="22"/>
      <c r="V1328" s="22"/>
    </row>
    <row r="1329" spans="1:22">
      <c r="A1329" s="12"/>
      <c r="B1329" s="12"/>
      <c r="C1329" s="12"/>
      <c r="M1329" s="8" t="s">
        <v>1534</v>
      </c>
      <c r="N1329" s="8">
        <v>360983</v>
      </c>
      <c r="O1329" s="8" t="s">
        <v>1534</v>
      </c>
      <c r="P1329" s="23"/>
      <c r="Q1329" s="23"/>
      <c r="R1329" s="22"/>
      <c r="S1329" s="22"/>
      <c r="T1329" s="22"/>
      <c r="U1329" s="22"/>
      <c r="V1329" s="22"/>
    </row>
    <row r="1330" spans="1:22">
      <c r="A1330" s="12"/>
      <c r="B1330" s="12"/>
      <c r="C1330" s="12"/>
      <c r="M1330" s="8" t="s">
        <v>297</v>
      </c>
      <c r="N1330" s="8">
        <v>361000</v>
      </c>
      <c r="O1330" s="8" t="s">
        <v>297</v>
      </c>
      <c r="P1330" s="23"/>
      <c r="Q1330" s="23"/>
      <c r="R1330" s="22"/>
      <c r="S1330" s="22"/>
      <c r="T1330" s="22"/>
      <c r="U1330" s="22"/>
      <c r="V1330" s="22"/>
    </row>
    <row r="1331" spans="1:22">
      <c r="A1331" s="12"/>
      <c r="B1331" s="12"/>
      <c r="C1331" s="12"/>
      <c r="M1331" s="8" t="s">
        <v>1535</v>
      </c>
      <c r="N1331" s="8">
        <v>361002</v>
      </c>
      <c r="O1331" s="8" t="s">
        <v>1535</v>
      </c>
      <c r="P1331" s="23"/>
      <c r="Q1331" s="23"/>
      <c r="R1331" s="22"/>
      <c r="S1331" s="22"/>
      <c r="T1331" s="22"/>
      <c r="U1331" s="22"/>
      <c r="V1331" s="22"/>
    </row>
    <row r="1332" spans="1:22">
      <c r="A1332" s="12"/>
      <c r="B1332" s="12"/>
      <c r="C1332" s="12"/>
      <c r="M1332" s="8" t="s">
        <v>1536</v>
      </c>
      <c r="N1332" s="8">
        <v>361021</v>
      </c>
      <c r="O1332" s="8" t="s">
        <v>1536</v>
      </c>
      <c r="P1332" s="23"/>
      <c r="Q1332" s="23"/>
      <c r="R1332" s="22"/>
      <c r="S1332" s="22"/>
      <c r="T1332" s="22"/>
      <c r="U1332" s="22"/>
      <c r="V1332" s="22"/>
    </row>
    <row r="1333" spans="1:22">
      <c r="A1333" s="12"/>
      <c r="B1333" s="12"/>
      <c r="C1333" s="12"/>
      <c r="M1333" s="8" t="s">
        <v>1537</v>
      </c>
      <c r="N1333" s="8">
        <v>361022</v>
      </c>
      <c r="O1333" s="8" t="s">
        <v>1537</v>
      </c>
      <c r="P1333" s="23"/>
      <c r="Q1333" s="23"/>
      <c r="R1333" s="22"/>
      <c r="S1333" s="22"/>
      <c r="T1333" s="22"/>
      <c r="U1333" s="22"/>
      <c r="V1333" s="22"/>
    </row>
    <row r="1334" spans="1:22">
      <c r="A1334" s="12"/>
      <c r="B1334" s="12"/>
      <c r="C1334" s="12"/>
      <c r="M1334" s="8" t="s">
        <v>1538</v>
      </c>
      <c r="N1334" s="8">
        <v>361023</v>
      </c>
      <c r="O1334" s="8" t="s">
        <v>1538</v>
      </c>
      <c r="P1334" s="23"/>
      <c r="Q1334" s="23"/>
      <c r="R1334" s="22"/>
      <c r="S1334" s="22"/>
      <c r="T1334" s="22"/>
      <c r="U1334" s="22"/>
      <c r="V1334" s="22"/>
    </row>
    <row r="1335" spans="1:22">
      <c r="A1335" s="12"/>
      <c r="B1335" s="12"/>
      <c r="C1335" s="12"/>
      <c r="M1335" s="8" t="s">
        <v>1539</v>
      </c>
      <c r="N1335" s="8">
        <v>361024</v>
      </c>
      <c r="O1335" s="8" t="s">
        <v>1539</v>
      </c>
      <c r="P1335" s="23"/>
      <c r="Q1335" s="23"/>
      <c r="R1335" s="22"/>
      <c r="S1335" s="22"/>
      <c r="T1335" s="22"/>
      <c r="U1335" s="22"/>
      <c r="V1335" s="22"/>
    </row>
    <row r="1336" spans="1:22">
      <c r="A1336" s="12"/>
      <c r="B1336" s="12"/>
      <c r="C1336" s="12"/>
      <c r="M1336" s="8" t="s">
        <v>1540</v>
      </c>
      <c r="N1336" s="8">
        <v>361025</v>
      </c>
      <c r="O1336" s="8" t="s">
        <v>1540</v>
      </c>
      <c r="P1336" s="23"/>
      <c r="Q1336" s="23"/>
      <c r="R1336" s="22"/>
      <c r="S1336" s="22"/>
      <c r="T1336" s="22"/>
      <c r="U1336" s="22"/>
      <c r="V1336" s="22"/>
    </row>
    <row r="1337" spans="1:22">
      <c r="A1337" s="12"/>
      <c r="B1337" s="12"/>
      <c r="C1337" s="12"/>
      <c r="M1337" s="8" t="s">
        <v>1541</v>
      </c>
      <c r="N1337" s="8">
        <v>361026</v>
      </c>
      <c r="O1337" s="8" t="s">
        <v>1541</v>
      </c>
      <c r="P1337" s="23"/>
      <c r="Q1337" s="23"/>
      <c r="R1337" s="22"/>
      <c r="S1337" s="22"/>
      <c r="T1337" s="22"/>
      <c r="U1337" s="22"/>
      <c r="V1337" s="22"/>
    </row>
    <row r="1338" spans="1:22">
      <c r="A1338" s="12"/>
      <c r="B1338" s="12"/>
      <c r="C1338" s="12"/>
      <c r="M1338" s="8" t="s">
        <v>1542</v>
      </c>
      <c r="N1338" s="8">
        <v>361027</v>
      </c>
      <c r="O1338" s="8" t="s">
        <v>1542</v>
      </c>
      <c r="P1338" s="23"/>
      <c r="Q1338" s="23"/>
      <c r="R1338" s="22"/>
      <c r="S1338" s="22"/>
      <c r="T1338" s="22"/>
      <c r="U1338" s="22"/>
      <c r="V1338" s="22"/>
    </row>
    <row r="1339" spans="1:22">
      <c r="A1339" s="12"/>
      <c r="B1339" s="12"/>
      <c r="C1339" s="12"/>
      <c r="M1339" s="8" t="s">
        <v>1543</v>
      </c>
      <c r="N1339" s="8">
        <v>361028</v>
      </c>
      <c r="O1339" s="8" t="s">
        <v>1543</v>
      </c>
      <c r="P1339" s="23"/>
      <c r="Q1339" s="23"/>
      <c r="R1339" s="22"/>
      <c r="S1339" s="22"/>
      <c r="T1339" s="22"/>
      <c r="U1339" s="22"/>
      <c r="V1339" s="22"/>
    </row>
    <row r="1340" spans="1:22">
      <c r="A1340" s="12"/>
      <c r="B1340" s="12"/>
      <c r="C1340" s="12"/>
      <c r="M1340" s="8" t="s">
        <v>1544</v>
      </c>
      <c r="N1340" s="8">
        <v>361029</v>
      </c>
      <c r="O1340" s="8" t="s">
        <v>1544</v>
      </c>
      <c r="P1340" s="23"/>
      <c r="Q1340" s="23"/>
      <c r="R1340" s="22"/>
      <c r="S1340" s="22"/>
      <c r="T1340" s="22"/>
      <c r="U1340" s="22"/>
      <c r="V1340" s="22"/>
    </row>
    <row r="1341" spans="1:22">
      <c r="A1341" s="12"/>
      <c r="B1341" s="12"/>
      <c r="C1341" s="12"/>
      <c r="M1341" s="8" t="s">
        <v>1545</v>
      </c>
      <c r="N1341" s="8">
        <v>361030</v>
      </c>
      <c r="O1341" s="8" t="s">
        <v>1545</v>
      </c>
      <c r="P1341" s="23"/>
      <c r="Q1341" s="23"/>
      <c r="R1341" s="22"/>
      <c r="S1341" s="22"/>
      <c r="T1341" s="22"/>
      <c r="U1341" s="22"/>
      <c r="V1341" s="22"/>
    </row>
    <row r="1342" spans="1:22">
      <c r="A1342" s="12"/>
      <c r="B1342" s="12"/>
      <c r="C1342" s="12"/>
      <c r="M1342" s="8" t="s">
        <v>299</v>
      </c>
      <c r="N1342" s="8">
        <v>361100</v>
      </c>
      <c r="O1342" s="8" t="s">
        <v>299</v>
      </c>
      <c r="P1342" s="23"/>
      <c r="Q1342" s="23"/>
      <c r="R1342" s="22"/>
      <c r="S1342" s="22"/>
      <c r="T1342" s="22"/>
      <c r="U1342" s="22"/>
      <c r="V1342" s="22"/>
    </row>
    <row r="1343" spans="1:22">
      <c r="A1343" s="12"/>
      <c r="B1343" s="12"/>
      <c r="C1343" s="12"/>
      <c r="M1343" s="8" t="s">
        <v>1546</v>
      </c>
      <c r="N1343" s="8">
        <v>361102</v>
      </c>
      <c r="O1343" s="8" t="s">
        <v>1546</v>
      </c>
      <c r="P1343" s="23"/>
      <c r="Q1343" s="23"/>
      <c r="R1343" s="22"/>
      <c r="S1343" s="22"/>
      <c r="T1343" s="22"/>
      <c r="U1343" s="22"/>
      <c r="V1343" s="22"/>
    </row>
    <row r="1344" spans="1:22">
      <c r="A1344" s="12"/>
      <c r="B1344" s="12"/>
      <c r="C1344" s="12"/>
      <c r="M1344" s="8" t="s">
        <v>1547</v>
      </c>
      <c r="N1344" s="8">
        <v>361121</v>
      </c>
      <c r="O1344" s="8" t="s">
        <v>1547</v>
      </c>
      <c r="P1344" s="23"/>
      <c r="Q1344" s="23"/>
      <c r="R1344" s="22"/>
      <c r="S1344" s="22"/>
      <c r="T1344" s="22"/>
      <c r="U1344" s="22"/>
      <c r="V1344" s="22"/>
    </row>
    <row r="1345" spans="1:22">
      <c r="A1345" s="12"/>
      <c r="B1345" s="12"/>
      <c r="C1345" s="12"/>
      <c r="M1345" s="8" t="s">
        <v>1548</v>
      </c>
      <c r="N1345" s="8">
        <v>361122</v>
      </c>
      <c r="O1345" s="8" t="s">
        <v>1548</v>
      </c>
      <c r="P1345" s="23"/>
      <c r="Q1345" s="23"/>
      <c r="R1345" s="22"/>
      <c r="S1345" s="22"/>
      <c r="T1345" s="22"/>
      <c r="U1345" s="22"/>
      <c r="V1345" s="22"/>
    </row>
    <row r="1346" spans="1:22">
      <c r="A1346" s="12"/>
      <c r="B1346" s="12"/>
      <c r="C1346" s="12"/>
      <c r="M1346" s="8" t="s">
        <v>1549</v>
      </c>
      <c r="N1346" s="8">
        <v>361123</v>
      </c>
      <c r="O1346" s="8" t="s">
        <v>1549</v>
      </c>
      <c r="P1346" s="23"/>
      <c r="Q1346" s="23"/>
      <c r="R1346" s="22"/>
      <c r="S1346" s="22"/>
      <c r="T1346" s="22"/>
      <c r="U1346" s="22"/>
      <c r="V1346" s="22"/>
    </row>
    <row r="1347" spans="1:22">
      <c r="A1347" s="12"/>
      <c r="B1347" s="12"/>
      <c r="C1347" s="12"/>
      <c r="M1347" s="8" t="s">
        <v>1550</v>
      </c>
      <c r="N1347" s="8">
        <v>361124</v>
      </c>
      <c r="O1347" s="8" t="s">
        <v>1550</v>
      </c>
      <c r="P1347" s="23"/>
      <c r="Q1347" s="23"/>
      <c r="R1347" s="22"/>
      <c r="S1347" s="22"/>
      <c r="T1347" s="22"/>
      <c r="U1347" s="22"/>
      <c r="V1347" s="22"/>
    </row>
    <row r="1348" spans="1:22">
      <c r="A1348" s="12"/>
      <c r="B1348" s="12"/>
      <c r="C1348" s="12"/>
      <c r="M1348" s="8" t="s">
        <v>1551</v>
      </c>
      <c r="N1348" s="8">
        <v>361125</v>
      </c>
      <c r="O1348" s="8" t="s">
        <v>1551</v>
      </c>
      <c r="P1348" s="23"/>
      <c r="Q1348" s="23"/>
      <c r="R1348" s="22"/>
      <c r="S1348" s="22"/>
      <c r="T1348" s="22"/>
      <c r="U1348" s="22"/>
      <c r="V1348" s="22"/>
    </row>
    <row r="1349" spans="1:22">
      <c r="A1349" s="12"/>
      <c r="B1349" s="12"/>
      <c r="C1349" s="12"/>
      <c r="M1349" s="8" t="s">
        <v>1552</v>
      </c>
      <c r="N1349" s="8">
        <v>361126</v>
      </c>
      <c r="O1349" s="8" t="s">
        <v>1552</v>
      </c>
      <c r="P1349" s="23"/>
      <c r="Q1349" s="23"/>
      <c r="R1349" s="22"/>
      <c r="S1349" s="22"/>
      <c r="T1349" s="22"/>
      <c r="U1349" s="22"/>
      <c r="V1349" s="22"/>
    </row>
    <row r="1350" spans="1:22">
      <c r="A1350" s="12"/>
      <c r="B1350" s="12"/>
      <c r="C1350" s="12"/>
      <c r="M1350" s="8" t="s">
        <v>1553</v>
      </c>
      <c r="N1350" s="8">
        <v>361127</v>
      </c>
      <c r="O1350" s="8" t="s">
        <v>1553</v>
      </c>
      <c r="P1350" s="23"/>
      <c r="Q1350" s="23"/>
      <c r="R1350" s="22"/>
      <c r="S1350" s="22"/>
      <c r="T1350" s="22"/>
      <c r="U1350" s="22"/>
      <c r="V1350" s="22"/>
    </row>
    <row r="1351" spans="1:22">
      <c r="A1351" s="12"/>
      <c r="B1351" s="12"/>
      <c r="C1351" s="12"/>
      <c r="M1351" s="8" t="s">
        <v>1554</v>
      </c>
      <c r="N1351" s="8">
        <v>361128</v>
      </c>
      <c r="O1351" s="8" t="s">
        <v>1554</v>
      </c>
      <c r="P1351" s="23"/>
      <c r="Q1351" s="23"/>
      <c r="R1351" s="22"/>
      <c r="S1351" s="22"/>
      <c r="T1351" s="22"/>
      <c r="U1351" s="22"/>
      <c r="V1351" s="22"/>
    </row>
    <row r="1352" spans="1:22">
      <c r="A1352" s="12"/>
      <c r="B1352" s="12"/>
      <c r="C1352" s="12"/>
      <c r="M1352" s="8" t="s">
        <v>1555</v>
      </c>
      <c r="N1352" s="8">
        <v>361129</v>
      </c>
      <c r="O1352" s="8" t="s">
        <v>1555</v>
      </c>
      <c r="P1352" s="23"/>
      <c r="Q1352" s="23"/>
      <c r="R1352" s="22"/>
      <c r="S1352" s="22"/>
      <c r="T1352" s="22"/>
      <c r="U1352" s="22"/>
      <c r="V1352" s="22"/>
    </row>
    <row r="1353" spans="1:22">
      <c r="A1353" s="12"/>
      <c r="B1353" s="12"/>
      <c r="C1353" s="12"/>
      <c r="M1353" s="8" t="s">
        <v>1556</v>
      </c>
      <c r="N1353" s="8">
        <v>361130</v>
      </c>
      <c r="O1353" s="8" t="s">
        <v>1556</v>
      </c>
      <c r="P1353" s="23"/>
      <c r="Q1353" s="23"/>
      <c r="R1353" s="22"/>
      <c r="S1353" s="22"/>
      <c r="T1353" s="22"/>
      <c r="U1353" s="22"/>
      <c r="V1353" s="22"/>
    </row>
    <row r="1354" spans="1:22">
      <c r="A1354" s="12"/>
      <c r="B1354" s="12"/>
      <c r="C1354" s="12"/>
      <c r="M1354" s="8" t="s">
        <v>1557</v>
      </c>
      <c r="N1354" s="8">
        <v>361181</v>
      </c>
      <c r="O1354" s="8" t="s">
        <v>1557</v>
      </c>
      <c r="P1354" s="23"/>
      <c r="Q1354" s="23"/>
      <c r="R1354" s="22"/>
      <c r="S1354" s="22"/>
      <c r="T1354" s="22"/>
      <c r="U1354" s="22"/>
      <c r="V1354" s="22"/>
    </row>
    <row r="1355" spans="1:22">
      <c r="A1355" s="12"/>
      <c r="B1355" s="12"/>
      <c r="C1355" s="12"/>
      <c r="M1355" s="8" t="s">
        <v>45</v>
      </c>
      <c r="N1355" s="8">
        <v>370000</v>
      </c>
      <c r="O1355" s="8" t="s">
        <v>45</v>
      </c>
      <c r="P1355" s="23"/>
      <c r="Q1355" s="23"/>
      <c r="R1355" s="22"/>
      <c r="S1355" s="22"/>
      <c r="T1355" s="22"/>
      <c r="U1355" s="22"/>
      <c r="V1355" s="22"/>
    </row>
    <row r="1356" spans="1:22">
      <c r="A1356" s="12"/>
      <c r="B1356" s="12"/>
      <c r="C1356" s="12"/>
      <c r="M1356" s="8" t="s">
        <v>302</v>
      </c>
      <c r="N1356" s="8">
        <v>370100</v>
      </c>
      <c r="O1356" s="8" t="s">
        <v>302</v>
      </c>
      <c r="P1356" s="23"/>
      <c r="Q1356" s="23"/>
      <c r="R1356" s="22"/>
      <c r="S1356" s="22"/>
      <c r="T1356" s="22"/>
      <c r="U1356" s="22"/>
      <c r="V1356" s="22"/>
    </row>
    <row r="1357" spans="1:22">
      <c r="A1357" s="12"/>
      <c r="B1357" s="12"/>
      <c r="C1357" s="12"/>
      <c r="M1357" s="8" t="s">
        <v>1558</v>
      </c>
      <c r="N1357" s="8">
        <v>370102</v>
      </c>
      <c r="O1357" s="8" t="s">
        <v>1558</v>
      </c>
      <c r="P1357" s="23"/>
      <c r="Q1357" s="23"/>
      <c r="R1357" s="22"/>
      <c r="S1357" s="22"/>
      <c r="T1357" s="22"/>
      <c r="U1357" s="22"/>
      <c r="V1357" s="22"/>
    </row>
    <row r="1358" spans="1:22">
      <c r="A1358" s="12"/>
      <c r="B1358" s="12"/>
      <c r="C1358" s="12"/>
      <c r="M1358" s="8" t="s">
        <v>1559</v>
      </c>
      <c r="N1358" s="8">
        <v>370103</v>
      </c>
      <c r="O1358" s="8" t="s">
        <v>1559</v>
      </c>
      <c r="P1358" s="23"/>
      <c r="Q1358" s="23"/>
      <c r="R1358" s="22"/>
      <c r="S1358" s="22"/>
      <c r="T1358" s="22"/>
      <c r="U1358" s="22"/>
      <c r="V1358" s="22"/>
    </row>
    <row r="1359" spans="1:22">
      <c r="A1359" s="12"/>
      <c r="B1359" s="12"/>
      <c r="C1359" s="12"/>
      <c r="M1359" s="8" t="s">
        <v>1560</v>
      </c>
      <c r="N1359" s="8">
        <v>370104</v>
      </c>
      <c r="O1359" s="8" t="s">
        <v>1560</v>
      </c>
      <c r="P1359" s="23"/>
      <c r="Q1359" s="23"/>
      <c r="R1359" s="22"/>
      <c r="S1359" s="22"/>
      <c r="T1359" s="22"/>
      <c r="U1359" s="22"/>
      <c r="V1359" s="22"/>
    </row>
    <row r="1360" spans="1:22">
      <c r="A1360" s="12"/>
      <c r="B1360" s="12"/>
      <c r="C1360" s="12"/>
      <c r="M1360" s="8" t="s">
        <v>1561</v>
      </c>
      <c r="N1360" s="8">
        <v>370105</v>
      </c>
      <c r="O1360" s="8" t="s">
        <v>1561</v>
      </c>
      <c r="P1360" s="23"/>
      <c r="Q1360" s="23"/>
      <c r="R1360" s="22"/>
      <c r="S1360" s="22"/>
      <c r="T1360" s="22"/>
      <c r="U1360" s="22"/>
      <c r="V1360" s="22"/>
    </row>
    <row r="1361" spans="1:22">
      <c r="A1361" s="12"/>
      <c r="B1361" s="12"/>
      <c r="C1361" s="12"/>
      <c r="M1361" s="8" t="s">
        <v>1562</v>
      </c>
      <c r="N1361" s="8">
        <v>370112</v>
      </c>
      <c r="O1361" s="8" t="s">
        <v>1562</v>
      </c>
      <c r="P1361" s="23"/>
      <c r="Q1361" s="23"/>
      <c r="R1361" s="22"/>
      <c r="S1361" s="22"/>
      <c r="T1361" s="22"/>
      <c r="U1361" s="22"/>
      <c r="V1361" s="22"/>
    </row>
    <row r="1362" spans="1:22">
      <c r="A1362" s="12"/>
      <c r="B1362" s="12"/>
      <c r="C1362" s="12"/>
      <c r="M1362" s="8" t="s">
        <v>1563</v>
      </c>
      <c r="N1362" s="8">
        <v>370113</v>
      </c>
      <c r="O1362" s="8" t="s">
        <v>1563</v>
      </c>
      <c r="P1362" s="23"/>
      <c r="Q1362" s="23"/>
      <c r="R1362" s="22"/>
      <c r="S1362" s="22"/>
      <c r="T1362" s="22"/>
      <c r="U1362" s="22"/>
      <c r="V1362" s="22"/>
    </row>
    <row r="1363" spans="1:22">
      <c r="A1363" s="12"/>
      <c r="B1363" s="12"/>
      <c r="C1363" s="12"/>
      <c r="M1363" s="8" t="s">
        <v>1564</v>
      </c>
      <c r="N1363" s="8">
        <v>370124</v>
      </c>
      <c r="O1363" s="8" t="s">
        <v>1564</v>
      </c>
      <c r="P1363" s="23"/>
      <c r="Q1363" s="23"/>
      <c r="R1363" s="22"/>
      <c r="S1363" s="22"/>
      <c r="T1363" s="22"/>
      <c r="U1363" s="22"/>
      <c r="V1363" s="22"/>
    </row>
    <row r="1364" spans="1:22">
      <c r="A1364" s="12"/>
      <c r="B1364" s="12"/>
      <c r="C1364" s="12"/>
      <c r="M1364" s="8" t="s">
        <v>1565</v>
      </c>
      <c r="N1364" s="8">
        <v>370125</v>
      </c>
      <c r="O1364" s="8" t="s">
        <v>1565</v>
      </c>
      <c r="P1364" s="23"/>
      <c r="Q1364" s="23"/>
      <c r="R1364" s="22"/>
      <c r="S1364" s="22"/>
      <c r="T1364" s="22"/>
      <c r="U1364" s="22"/>
      <c r="V1364" s="22"/>
    </row>
    <row r="1365" spans="1:22">
      <c r="A1365" s="12"/>
      <c r="B1365" s="12"/>
      <c r="C1365" s="12"/>
      <c r="M1365" s="8" t="s">
        <v>1566</v>
      </c>
      <c r="N1365" s="8">
        <v>370126</v>
      </c>
      <c r="O1365" s="8" t="s">
        <v>1566</v>
      </c>
      <c r="P1365" s="23"/>
      <c r="Q1365" s="23"/>
      <c r="R1365" s="22"/>
      <c r="S1365" s="22"/>
      <c r="T1365" s="22"/>
      <c r="U1365" s="22"/>
      <c r="V1365" s="22"/>
    </row>
    <row r="1366" spans="1:22">
      <c r="A1366" s="12"/>
      <c r="B1366" s="12"/>
      <c r="C1366" s="12"/>
      <c r="M1366" s="8" t="s">
        <v>1567</v>
      </c>
      <c r="N1366" s="8">
        <v>370181</v>
      </c>
      <c r="O1366" s="8" t="s">
        <v>1567</v>
      </c>
      <c r="P1366" s="23"/>
      <c r="Q1366" s="23"/>
      <c r="R1366" s="22"/>
      <c r="S1366" s="22"/>
      <c r="T1366" s="22"/>
      <c r="U1366" s="22"/>
      <c r="V1366" s="22"/>
    </row>
    <row r="1367" spans="1:22">
      <c r="A1367" s="12"/>
      <c r="B1367" s="12"/>
      <c r="C1367" s="12"/>
      <c r="M1367" s="8" t="s">
        <v>304</v>
      </c>
      <c r="N1367" s="8">
        <v>370200</v>
      </c>
      <c r="O1367" s="8" t="s">
        <v>304</v>
      </c>
      <c r="P1367" s="23"/>
      <c r="Q1367" s="23"/>
      <c r="R1367" s="22"/>
      <c r="S1367" s="22"/>
      <c r="T1367" s="22"/>
      <c r="U1367" s="22"/>
      <c r="V1367" s="22"/>
    </row>
    <row r="1368" spans="1:22">
      <c r="A1368" s="12"/>
      <c r="B1368" s="12"/>
      <c r="C1368" s="12"/>
      <c r="M1368" s="8" t="s">
        <v>1568</v>
      </c>
      <c r="N1368" s="8">
        <v>370202</v>
      </c>
      <c r="O1368" s="8" t="s">
        <v>1568</v>
      </c>
      <c r="P1368" s="23"/>
      <c r="Q1368" s="23"/>
      <c r="R1368" s="22"/>
      <c r="S1368" s="22"/>
      <c r="T1368" s="22"/>
      <c r="U1368" s="22"/>
      <c r="V1368" s="22"/>
    </row>
    <row r="1369" spans="1:22">
      <c r="A1369" s="12"/>
      <c r="B1369" s="12"/>
      <c r="C1369" s="12"/>
      <c r="M1369" s="8" t="s">
        <v>1569</v>
      </c>
      <c r="N1369" s="8">
        <v>370203</v>
      </c>
      <c r="O1369" s="8" t="s">
        <v>1569</v>
      </c>
      <c r="P1369" s="23"/>
      <c r="Q1369" s="23"/>
      <c r="R1369" s="22"/>
      <c r="S1369" s="22"/>
      <c r="T1369" s="22"/>
      <c r="U1369" s="22"/>
      <c r="V1369" s="22"/>
    </row>
    <row r="1370" spans="1:22">
      <c r="A1370" s="12"/>
      <c r="B1370" s="12"/>
      <c r="C1370" s="12"/>
      <c r="M1370" s="8" t="s">
        <v>1570</v>
      </c>
      <c r="N1370" s="8">
        <v>370211</v>
      </c>
      <c r="O1370" s="8" t="s">
        <v>1570</v>
      </c>
      <c r="P1370" s="23"/>
      <c r="Q1370" s="23"/>
      <c r="R1370" s="22"/>
      <c r="S1370" s="22"/>
      <c r="T1370" s="22"/>
      <c r="U1370" s="22"/>
      <c r="V1370" s="22"/>
    </row>
    <row r="1371" spans="1:22">
      <c r="A1371" s="12"/>
      <c r="B1371" s="12"/>
      <c r="C1371" s="12"/>
      <c r="M1371" s="8" t="s">
        <v>1571</v>
      </c>
      <c r="N1371" s="8">
        <v>370212</v>
      </c>
      <c r="O1371" s="8" t="s">
        <v>1571</v>
      </c>
      <c r="P1371" s="23"/>
      <c r="Q1371" s="23"/>
      <c r="R1371" s="22"/>
      <c r="S1371" s="22"/>
      <c r="T1371" s="22"/>
      <c r="U1371" s="22"/>
      <c r="V1371" s="22"/>
    </row>
    <row r="1372" spans="1:22">
      <c r="A1372" s="12"/>
      <c r="B1372" s="12"/>
      <c r="C1372" s="12"/>
      <c r="M1372" s="8" t="s">
        <v>1572</v>
      </c>
      <c r="N1372" s="8">
        <v>370213</v>
      </c>
      <c r="O1372" s="8" t="s">
        <v>1572</v>
      </c>
      <c r="P1372" s="23"/>
      <c r="Q1372" s="23"/>
      <c r="R1372" s="22"/>
      <c r="S1372" s="22"/>
      <c r="T1372" s="22"/>
      <c r="U1372" s="22"/>
      <c r="V1372" s="22"/>
    </row>
    <row r="1373" spans="1:22">
      <c r="A1373" s="12"/>
      <c r="B1373" s="12"/>
      <c r="C1373" s="12"/>
      <c r="M1373" s="8" t="s">
        <v>1573</v>
      </c>
      <c r="N1373" s="8">
        <v>370214</v>
      </c>
      <c r="O1373" s="8" t="s">
        <v>1573</v>
      </c>
      <c r="P1373" s="23"/>
      <c r="Q1373" s="23"/>
      <c r="R1373" s="22"/>
      <c r="S1373" s="22"/>
      <c r="T1373" s="22"/>
      <c r="U1373" s="22"/>
      <c r="V1373" s="22"/>
    </row>
    <row r="1374" spans="1:22">
      <c r="A1374" s="12"/>
      <c r="B1374" s="12"/>
      <c r="C1374" s="12"/>
      <c r="M1374" s="8" t="s">
        <v>1574</v>
      </c>
      <c r="N1374" s="8">
        <v>370281</v>
      </c>
      <c r="O1374" s="8" t="s">
        <v>1574</v>
      </c>
      <c r="P1374" s="23"/>
      <c r="Q1374" s="23"/>
      <c r="R1374" s="22"/>
      <c r="S1374" s="22"/>
      <c r="T1374" s="22"/>
      <c r="U1374" s="22"/>
      <c r="V1374" s="22"/>
    </row>
    <row r="1375" spans="1:22">
      <c r="A1375" s="12"/>
      <c r="B1375" s="12"/>
      <c r="C1375" s="12"/>
      <c r="M1375" s="8" t="s">
        <v>1575</v>
      </c>
      <c r="N1375" s="8">
        <v>370282</v>
      </c>
      <c r="O1375" s="8" t="s">
        <v>1575</v>
      </c>
      <c r="P1375" s="23"/>
      <c r="Q1375" s="23"/>
      <c r="R1375" s="22"/>
      <c r="S1375" s="22"/>
      <c r="T1375" s="22"/>
      <c r="U1375" s="22"/>
      <c r="V1375" s="22"/>
    </row>
    <row r="1376" spans="1:22">
      <c r="A1376" s="12"/>
      <c r="B1376" s="12"/>
      <c r="C1376" s="12"/>
      <c r="M1376" s="8" t="s">
        <v>1576</v>
      </c>
      <c r="N1376" s="8">
        <v>370283</v>
      </c>
      <c r="O1376" s="8" t="s">
        <v>1576</v>
      </c>
      <c r="P1376" s="23"/>
      <c r="Q1376" s="23"/>
      <c r="R1376" s="22"/>
      <c r="S1376" s="22"/>
      <c r="T1376" s="22"/>
      <c r="U1376" s="22"/>
      <c r="V1376" s="22"/>
    </row>
    <row r="1377" spans="1:22">
      <c r="A1377" s="12"/>
      <c r="B1377" s="12"/>
      <c r="C1377" s="12"/>
      <c r="M1377" s="8" t="s">
        <v>1577</v>
      </c>
      <c r="N1377" s="8">
        <v>370285</v>
      </c>
      <c r="O1377" s="8" t="s">
        <v>1577</v>
      </c>
      <c r="P1377" s="23"/>
      <c r="Q1377" s="23"/>
      <c r="R1377" s="22"/>
      <c r="S1377" s="22"/>
      <c r="T1377" s="22"/>
      <c r="U1377" s="22"/>
      <c r="V1377" s="22"/>
    </row>
    <row r="1378" spans="1:22">
      <c r="A1378" s="12"/>
      <c r="B1378" s="12"/>
      <c r="C1378" s="12"/>
      <c r="M1378" s="8" t="s">
        <v>306</v>
      </c>
      <c r="N1378" s="8">
        <v>370300</v>
      </c>
      <c r="O1378" s="8" t="s">
        <v>306</v>
      </c>
      <c r="P1378" s="23"/>
      <c r="Q1378" s="23"/>
      <c r="R1378" s="22"/>
      <c r="S1378" s="22"/>
      <c r="T1378" s="22"/>
      <c r="U1378" s="22"/>
      <c r="V1378" s="22"/>
    </row>
    <row r="1379" spans="1:22">
      <c r="A1379" s="12"/>
      <c r="B1379" s="12"/>
      <c r="C1379" s="12"/>
      <c r="M1379" s="8" t="s">
        <v>1578</v>
      </c>
      <c r="N1379" s="8">
        <v>370302</v>
      </c>
      <c r="O1379" s="8" t="s">
        <v>1578</v>
      </c>
      <c r="P1379" s="23"/>
      <c r="Q1379" s="23"/>
      <c r="R1379" s="22"/>
      <c r="S1379" s="22"/>
      <c r="T1379" s="22"/>
      <c r="U1379" s="22"/>
      <c r="V1379" s="22"/>
    </row>
    <row r="1380" spans="1:22">
      <c r="A1380" s="12"/>
      <c r="B1380" s="12"/>
      <c r="C1380" s="12"/>
      <c r="M1380" s="8" t="s">
        <v>1579</v>
      </c>
      <c r="N1380" s="8">
        <v>370303</v>
      </c>
      <c r="O1380" s="8" t="s">
        <v>1579</v>
      </c>
      <c r="P1380" s="23"/>
      <c r="Q1380" s="23"/>
      <c r="R1380" s="22"/>
      <c r="S1380" s="22"/>
      <c r="T1380" s="22"/>
      <c r="U1380" s="22"/>
      <c r="V1380" s="22"/>
    </row>
    <row r="1381" spans="1:22">
      <c r="A1381" s="12"/>
      <c r="B1381" s="12"/>
      <c r="C1381" s="12"/>
      <c r="M1381" s="8" t="s">
        <v>1580</v>
      </c>
      <c r="N1381" s="8">
        <v>370304</v>
      </c>
      <c r="O1381" s="8" t="s">
        <v>1580</v>
      </c>
      <c r="P1381" s="23"/>
      <c r="Q1381" s="23"/>
      <c r="R1381" s="22"/>
      <c r="S1381" s="22"/>
      <c r="T1381" s="22"/>
      <c r="U1381" s="22"/>
      <c r="V1381" s="22"/>
    </row>
    <row r="1382" spans="1:22">
      <c r="A1382" s="12"/>
      <c r="B1382" s="12"/>
      <c r="C1382" s="12"/>
      <c r="M1382" s="8" t="s">
        <v>1581</v>
      </c>
      <c r="N1382" s="8">
        <v>370305</v>
      </c>
      <c r="O1382" s="8" t="s">
        <v>1581</v>
      </c>
      <c r="P1382" s="23"/>
      <c r="Q1382" s="23"/>
      <c r="R1382" s="22"/>
      <c r="S1382" s="22"/>
      <c r="T1382" s="22"/>
      <c r="U1382" s="22"/>
      <c r="V1382" s="22"/>
    </row>
    <row r="1383" spans="1:22">
      <c r="A1383" s="12"/>
      <c r="B1383" s="12"/>
      <c r="C1383" s="12"/>
      <c r="M1383" s="8" t="s">
        <v>1582</v>
      </c>
      <c r="N1383" s="8">
        <v>370306</v>
      </c>
      <c r="O1383" s="8" t="s">
        <v>1582</v>
      </c>
      <c r="P1383" s="23"/>
      <c r="Q1383" s="23"/>
      <c r="R1383" s="22"/>
      <c r="S1383" s="22"/>
      <c r="T1383" s="22"/>
      <c r="U1383" s="22"/>
      <c r="V1383" s="22"/>
    </row>
    <row r="1384" spans="1:22">
      <c r="A1384" s="12"/>
      <c r="B1384" s="12"/>
      <c r="C1384" s="12"/>
      <c r="M1384" s="8" t="s">
        <v>1583</v>
      </c>
      <c r="N1384" s="8">
        <v>370321</v>
      </c>
      <c r="O1384" s="8" t="s">
        <v>1583</v>
      </c>
      <c r="P1384" s="23"/>
      <c r="Q1384" s="23"/>
      <c r="R1384" s="22"/>
      <c r="S1384" s="22"/>
      <c r="T1384" s="22"/>
      <c r="U1384" s="22"/>
      <c r="V1384" s="22"/>
    </row>
    <row r="1385" spans="1:22">
      <c r="A1385" s="12"/>
      <c r="B1385" s="12"/>
      <c r="C1385" s="12"/>
      <c r="M1385" s="8" t="s">
        <v>1584</v>
      </c>
      <c r="N1385" s="8">
        <v>370322</v>
      </c>
      <c r="O1385" s="8" t="s">
        <v>1584</v>
      </c>
      <c r="P1385" s="23"/>
      <c r="Q1385" s="23"/>
      <c r="R1385" s="22"/>
      <c r="S1385" s="22"/>
      <c r="T1385" s="22"/>
      <c r="U1385" s="22"/>
      <c r="V1385" s="22"/>
    </row>
    <row r="1386" spans="1:22">
      <c r="A1386" s="12"/>
      <c r="B1386" s="12"/>
      <c r="C1386" s="12"/>
      <c r="M1386" s="8" t="s">
        <v>1585</v>
      </c>
      <c r="N1386" s="8">
        <v>370323</v>
      </c>
      <c r="O1386" s="8" t="s">
        <v>1585</v>
      </c>
      <c r="P1386" s="23"/>
      <c r="Q1386" s="23"/>
      <c r="R1386" s="22"/>
      <c r="S1386" s="22"/>
      <c r="T1386" s="22"/>
      <c r="U1386" s="22"/>
      <c r="V1386" s="22"/>
    </row>
    <row r="1387" spans="1:22">
      <c r="A1387" s="12"/>
      <c r="B1387" s="12"/>
      <c r="C1387" s="12"/>
      <c r="M1387" s="8" t="s">
        <v>308</v>
      </c>
      <c r="N1387" s="8">
        <v>370400</v>
      </c>
      <c r="O1387" s="8" t="s">
        <v>308</v>
      </c>
      <c r="P1387" s="23"/>
      <c r="Q1387" s="23"/>
      <c r="R1387" s="22"/>
      <c r="S1387" s="22"/>
      <c r="T1387" s="22"/>
      <c r="U1387" s="22"/>
      <c r="V1387" s="22"/>
    </row>
    <row r="1388" spans="1:22">
      <c r="A1388" s="12"/>
      <c r="B1388" s="12"/>
      <c r="C1388" s="12"/>
      <c r="M1388" s="8" t="s">
        <v>1559</v>
      </c>
      <c r="N1388" s="8">
        <v>370402</v>
      </c>
      <c r="O1388" s="8" t="s">
        <v>1559</v>
      </c>
      <c r="P1388" s="23"/>
      <c r="Q1388" s="23"/>
      <c r="R1388" s="22"/>
      <c r="S1388" s="22"/>
      <c r="T1388" s="22"/>
      <c r="U1388" s="22"/>
      <c r="V1388" s="22"/>
    </row>
    <row r="1389" spans="1:22">
      <c r="A1389" s="12"/>
      <c r="B1389" s="12"/>
      <c r="C1389" s="12"/>
      <c r="M1389" s="8" t="s">
        <v>1586</v>
      </c>
      <c r="N1389" s="8">
        <v>370403</v>
      </c>
      <c r="O1389" s="8" t="s">
        <v>1586</v>
      </c>
      <c r="P1389" s="23"/>
      <c r="Q1389" s="23"/>
      <c r="R1389" s="22"/>
      <c r="S1389" s="22"/>
      <c r="T1389" s="22"/>
      <c r="U1389" s="22"/>
      <c r="V1389" s="22"/>
    </row>
    <row r="1390" spans="1:22">
      <c r="A1390" s="12"/>
      <c r="B1390" s="12"/>
      <c r="C1390" s="12"/>
      <c r="M1390" s="8" t="s">
        <v>1587</v>
      </c>
      <c r="N1390" s="8">
        <v>370404</v>
      </c>
      <c r="O1390" s="8" t="s">
        <v>1587</v>
      </c>
      <c r="P1390" s="23"/>
      <c r="Q1390" s="23"/>
      <c r="R1390" s="22"/>
      <c r="S1390" s="22"/>
      <c r="T1390" s="22"/>
      <c r="U1390" s="22"/>
      <c r="V1390" s="22"/>
    </row>
    <row r="1391" spans="1:22">
      <c r="A1391" s="12"/>
      <c r="B1391" s="12"/>
      <c r="C1391" s="12"/>
      <c r="M1391" s="8" t="s">
        <v>1588</v>
      </c>
      <c r="N1391" s="8">
        <v>370405</v>
      </c>
      <c r="O1391" s="8" t="s">
        <v>1588</v>
      </c>
      <c r="P1391" s="23"/>
      <c r="Q1391" s="23"/>
      <c r="R1391" s="22"/>
      <c r="S1391" s="22"/>
      <c r="T1391" s="22"/>
      <c r="U1391" s="22"/>
      <c r="V1391" s="22"/>
    </row>
    <row r="1392" spans="1:22">
      <c r="A1392" s="12"/>
      <c r="B1392" s="12"/>
      <c r="C1392" s="12"/>
      <c r="M1392" s="8" t="s">
        <v>1589</v>
      </c>
      <c r="N1392" s="8">
        <v>370406</v>
      </c>
      <c r="O1392" s="8" t="s">
        <v>1589</v>
      </c>
      <c r="P1392" s="23"/>
      <c r="Q1392" s="23"/>
      <c r="R1392" s="22"/>
      <c r="S1392" s="22"/>
      <c r="T1392" s="22"/>
      <c r="U1392" s="22"/>
      <c r="V1392" s="22"/>
    </row>
    <row r="1393" spans="1:22">
      <c r="A1393" s="12"/>
      <c r="B1393" s="12"/>
      <c r="C1393" s="12"/>
      <c r="M1393" s="8" t="s">
        <v>1590</v>
      </c>
      <c r="N1393" s="8">
        <v>370481</v>
      </c>
      <c r="O1393" s="8" t="s">
        <v>1590</v>
      </c>
      <c r="P1393" s="23"/>
      <c r="Q1393" s="23"/>
      <c r="R1393" s="22"/>
      <c r="S1393" s="22"/>
      <c r="T1393" s="22"/>
      <c r="U1393" s="22"/>
      <c r="V1393" s="22"/>
    </row>
    <row r="1394" spans="1:22">
      <c r="A1394" s="12"/>
      <c r="B1394" s="12"/>
      <c r="C1394" s="12"/>
      <c r="M1394" s="8" t="s">
        <v>309</v>
      </c>
      <c r="N1394" s="8">
        <v>370500</v>
      </c>
      <c r="O1394" s="8" t="s">
        <v>309</v>
      </c>
      <c r="P1394" s="23"/>
      <c r="Q1394" s="23"/>
      <c r="R1394" s="22"/>
      <c r="S1394" s="22"/>
      <c r="T1394" s="22"/>
      <c r="U1394" s="22"/>
      <c r="V1394" s="22"/>
    </row>
    <row r="1395" spans="1:22">
      <c r="A1395" s="12"/>
      <c r="B1395" s="12"/>
      <c r="C1395" s="12"/>
      <c r="M1395" s="8" t="s">
        <v>1591</v>
      </c>
      <c r="N1395" s="8">
        <v>370502</v>
      </c>
      <c r="O1395" s="8" t="s">
        <v>1591</v>
      </c>
      <c r="P1395" s="23"/>
      <c r="Q1395" s="23"/>
      <c r="R1395" s="22"/>
      <c r="S1395" s="22"/>
      <c r="T1395" s="22"/>
      <c r="U1395" s="22"/>
      <c r="V1395" s="22"/>
    </row>
    <row r="1396" spans="1:22">
      <c r="A1396" s="12"/>
      <c r="B1396" s="12"/>
      <c r="C1396" s="12"/>
      <c r="M1396" s="8" t="s">
        <v>1592</v>
      </c>
      <c r="N1396" s="8">
        <v>370503</v>
      </c>
      <c r="O1396" s="8" t="s">
        <v>1592</v>
      </c>
      <c r="P1396" s="23"/>
      <c r="Q1396" s="23"/>
      <c r="R1396" s="22"/>
      <c r="S1396" s="22"/>
      <c r="T1396" s="22"/>
      <c r="U1396" s="22"/>
      <c r="V1396" s="22"/>
    </row>
    <row r="1397" spans="1:22">
      <c r="A1397" s="12"/>
      <c r="B1397" s="12"/>
      <c r="C1397" s="12"/>
      <c r="M1397" s="8" t="s">
        <v>1593</v>
      </c>
      <c r="N1397" s="8">
        <v>370521</v>
      </c>
      <c r="O1397" s="8" t="s">
        <v>1593</v>
      </c>
      <c r="P1397" s="23"/>
      <c r="Q1397" s="23"/>
      <c r="R1397" s="22"/>
      <c r="S1397" s="22"/>
      <c r="T1397" s="22"/>
      <c r="U1397" s="22"/>
      <c r="V1397" s="22"/>
    </row>
    <row r="1398" spans="1:22">
      <c r="A1398" s="12"/>
      <c r="B1398" s="12"/>
      <c r="C1398" s="12"/>
      <c r="M1398" s="8" t="s">
        <v>1594</v>
      </c>
      <c r="N1398" s="8">
        <v>370522</v>
      </c>
      <c r="O1398" s="8" t="s">
        <v>1594</v>
      </c>
      <c r="P1398" s="23"/>
      <c r="Q1398" s="23"/>
      <c r="R1398" s="22"/>
      <c r="S1398" s="22"/>
      <c r="T1398" s="22"/>
      <c r="U1398" s="22"/>
      <c r="V1398" s="22"/>
    </row>
    <row r="1399" spans="1:22">
      <c r="A1399" s="12"/>
      <c r="B1399" s="12"/>
      <c r="C1399" s="12"/>
      <c r="M1399" s="8" t="s">
        <v>1595</v>
      </c>
      <c r="N1399" s="8">
        <v>370523</v>
      </c>
      <c r="O1399" s="8" t="s">
        <v>1595</v>
      </c>
      <c r="P1399" s="23"/>
      <c r="Q1399" s="23"/>
      <c r="R1399" s="22"/>
      <c r="S1399" s="22"/>
      <c r="T1399" s="22"/>
      <c r="U1399" s="22"/>
      <c r="V1399" s="22"/>
    </row>
    <row r="1400" spans="1:22">
      <c r="A1400" s="12"/>
      <c r="B1400" s="12"/>
      <c r="C1400" s="12"/>
      <c r="M1400" s="8" t="s">
        <v>310</v>
      </c>
      <c r="N1400" s="8">
        <v>370600</v>
      </c>
      <c r="O1400" s="8" t="s">
        <v>310</v>
      </c>
      <c r="P1400" s="23"/>
      <c r="Q1400" s="23"/>
      <c r="R1400" s="22"/>
      <c r="S1400" s="22"/>
      <c r="T1400" s="22"/>
      <c r="U1400" s="22"/>
      <c r="V1400" s="22"/>
    </row>
    <row r="1401" spans="1:22">
      <c r="A1401" s="12"/>
      <c r="B1401" s="12"/>
      <c r="C1401" s="12"/>
      <c r="M1401" s="8" t="s">
        <v>1596</v>
      </c>
      <c r="N1401" s="8">
        <v>370602</v>
      </c>
      <c r="O1401" s="8" t="s">
        <v>1596</v>
      </c>
      <c r="P1401" s="23"/>
      <c r="Q1401" s="23"/>
      <c r="R1401" s="22"/>
      <c r="S1401" s="22"/>
      <c r="T1401" s="22"/>
      <c r="U1401" s="22"/>
      <c r="V1401" s="22"/>
    </row>
    <row r="1402" spans="1:22">
      <c r="A1402" s="12"/>
      <c r="B1402" s="12"/>
      <c r="C1402" s="12"/>
      <c r="M1402" s="8" t="s">
        <v>1597</v>
      </c>
      <c r="N1402" s="8">
        <v>370611</v>
      </c>
      <c r="O1402" s="8" t="s">
        <v>1597</v>
      </c>
      <c r="P1402" s="23"/>
      <c r="Q1402" s="23"/>
      <c r="R1402" s="22"/>
      <c r="S1402" s="22"/>
      <c r="T1402" s="22"/>
      <c r="U1402" s="22"/>
      <c r="V1402" s="22"/>
    </row>
    <row r="1403" spans="1:22">
      <c r="A1403" s="12"/>
      <c r="B1403" s="12"/>
      <c r="C1403" s="12"/>
      <c r="M1403" s="8" t="s">
        <v>1598</v>
      </c>
      <c r="N1403" s="8">
        <v>370612</v>
      </c>
      <c r="O1403" s="8" t="s">
        <v>1598</v>
      </c>
      <c r="P1403" s="23"/>
      <c r="Q1403" s="23"/>
      <c r="R1403" s="22"/>
      <c r="S1403" s="22"/>
      <c r="T1403" s="22"/>
      <c r="U1403" s="22"/>
      <c r="V1403" s="22"/>
    </row>
    <row r="1404" spans="1:22">
      <c r="A1404" s="12"/>
      <c r="B1404" s="12"/>
      <c r="C1404" s="12"/>
      <c r="M1404" s="8" t="s">
        <v>1599</v>
      </c>
      <c r="N1404" s="8">
        <v>370613</v>
      </c>
      <c r="O1404" s="8" t="s">
        <v>1599</v>
      </c>
      <c r="P1404" s="23"/>
      <c r="Q1404" s="23"/>
      <c r="R1404" s="22"/>
      <c r="S1404" s="22"/>
      <c r="T1404" s="22"/>
      <c r="U1404" s="22"/>
      <c r="V1404" s="22"/>
    </row>
    <row r="1405" spans="1:22">
      <c r="A1405" s="12"/>
      <c r="B1405" s="12"/>
      <c r="C1405" s="12"/>
      <c r="M1405" s="8" t="s">
        <v>1600</v>
      </c>
      <c r="N1405" s="8">
        <v>370634</v>
      </c>
      <c r="O1405" s="8" t="s">
        <v>1600</v>
      </c>
      <c r="P1405" s="23"/>
      <c r="Q1405" s="23"/>
      <c r="R1405" s="22"/>
      <c r="S1405" s="22"/>
      <c r="T1405" s="22"/>
      <c r="U1405" s="22"/>
      <c r="V1405" s="22"/>
    </row>
    <row r="1406" spans="1:22">
      <c r="A1406" s="12"/>
      <c r="B1406" s="12"/>
      <c r="C1406" s="12"/>
      <c r="M1406" s="8" t="s">
        <v>1601</v>
      </c>
      <c r="N1406" s="8">
        <v>370681</v>
      </c>
      <c r="O1406" s="8" t="s">
        <v>1601</v>
      </c>
      <c r="P1406" s="23"/>
      <c r="Q1406" s="23"/>
      <c r="R1406" s="22"/>
      <c r="S1406" s="22"/>
      <c r="T1406" s="22"/>
      <c r="U1406" s="22"/>
      <c r="V1406" s="22"/>
    </row>
    <row r="1407" spans="1:22">
      <c r="A1407" s="12"/>
      <c r="B1407" s="12"/>
      <c r="C1407" s="12"/>
      <c r="M1407" s="8" t="s">
        <v>1602</v>
      </c>
      <c r="N1407" s="8">
        <v>370682</v>
      </c>
      <c r="O1407" s="8" t="s">
        <v>1602</v>
      </c>
      <c r="P1407" s="23"/>
      <c r="Q1407" s="23"/>
      <c r="R1407" s="22"/>
      <c r="S1407" s="22"/>
      <c r="T1407" s="22"/>
      <c r="U1407" s="22"/>
      <c r="V1407" s="22"/>
    </row>
    <row r="1408" spans="1:22">
      <c r="A1408" s="12"/>
      <c r="B1408" s="12"/>
      <c r="C1408" s="12"/>
      <c r="M1408" s="8" t="s">
        <v>1603</v>
      </c>
      <c r="N1408" s="8">
        <v>370683</v>
      </c>
      <c r="O1408" s="8" t="s">
        <v>1603</v>
      </c>
      <c r="P1408" s="23"/>
      <c r="Q1408" s="23"/>
      <c r="R1408" s="22"/>
      <c r="S1408" s="22"/>
      <c r="T1408" s="22"/>
      <c r="U1408" s="22"/>
      <c r="V1408" s="22"/>
    </row>
    <row r="1409" spans="1:22">
      <c r="A1409" s="12"/>
      <c r="B1409" s="12"/>
      <c r="C1409" s="12"/>
      <c r="M1409" s="8" t="s">
        <v>1604</v>
      </c>
      <c r="N1409" s="8">
        <v>370684</v>
      </c>
      <c r="O1409" s="8" t="s">
        <v>1604</v>
      </c>
      <c r="P1409" s="23"/>
      <c r="Q1409" s="23"/>
      <c r="R1409" s="22"/>
      <c r="S1409" s="22"/>
      <c r="T1409" s="22"/>
      <c r="U1409" s="22"/>
      <c r="V1409" s="22"/>
    </row>
    <row r="1410" spans="1:22">
      <c r="A1410" s="12"/>
      <c r="B1410" s="12"/>
      <c r="C1410" s="12"/>
      <c r="M1410" s="8" t="s">
        <v>1605</v>
      </c>
      <c r="N1410" s="8">
        <v>370685</v>
      </c>
      <c r="O1410" s="8" t="s">
        <v>1605</v>
      </c>
      <c r="P1410" s="23"/>
      <c r="Q1410" s="23"/>
      <c r="R1410" s="22"/>
      <c r="S1410" s="22"/>
      <c r="T1410" s="22"/>
      <c r="U1410" s="22"/>
      <c r="V1410" s="22"/>
    </row>
    <row r="1411" spans="1:22">
      <c r="A1411" s="12"/>
      <c r="B1411" s="12"/>
      <c r="C1411" s="12"/>
      <c r="M1411" s="8" t="s">
        <v>1606</v>
      </c>
      <c r="N1411" s="8">
        <v>370686</v>
      </c>
      <c r="O1411" s="8" t="s">
        <v>1606</v>
      </c>
      <c r="P1411" s="23"/>
      <c r="Q1411" s="23"/>
      <c r="R1411" s="22"/>
      <c r="S1411" s="22"/>
      <c r="T1411" s="22"/>
      <c r="U1411" s="22"/>
      <c r="V1411" s="22"/>
    </row>
    <row r="1412" spans="1:22">
      <c r="A1412" s="12"/>
      <c r="B1412" s="12"/>
      <c r="C1412" s="12"/>
      <c r="M1412" s="8" t="s">
        <v>1607</v>
      </c>
      <c r="N1412" s="8">
        <v>370687</v>
      </c>
      <c r="O1412" s="8" t="s">
        <v>1607</v>
      </c>
      <c r="P1412" s="23"/>
      <c r="Q1412" s="23"/>
      <c r="R1412" s="22"/>
      <c r="S1412" s="22"/>
      <c r="T1412" s="22"/>
      <c r="U1412" s="22"/>
      <c r="V1412" s="22"/>
    </row>
    <row r="1413" spans="1:22">
      <c r="A1413" s="12"/>
      <c r="B1413" s="12"/>
      <c r="C1413" s="12"/>
      <c r="M1413" s="8" t="s">
        <v>311</v>
      </c>
      <c r="N1413" s="8">
        <v>370700</v>
      </c>
      <c r="O1413" s="8" t="s">
        <v>311</v>
      </c>
      <c r="P1413" s="23"/>
      <c r="Q1413" s="23"/>
      <c r="R1413" s="22"/>
      <c r="S1413" s="22"/>
      <c r="T1413" s="22"/>
      <c r="U1413" s="22"/>
      <c r="V1413" s="22"/>
    </row>
    <row r="1414" spans="1:22">
      <c r="A1414" s="12"/>
      <c r="B1414" s="12"/>
      <c r="C1414" s="12"/>
      <c r="M1414" s="8" t="s">
        <v>1608</v>
      </c>
      <c r="N1414" s="8">
        <v>370702</v>
      </c>
      <c r="O1414" s="8" t="s">
        <v>1608</v>
      </c>
      <c r="P1414" s="23"/>
      <c r="Q1414" s="23"/>
      <c r="R1414" s="22"/>
      <c r="S1414" s="22"/>
      <c r="T1414" s="22"/>
      <c r="U1414" s="22"/>
      <c r="V1414" s="22"/>
    </row>
    <row r="1415" spans="1:22">
      <c r="A1415" s="12"/>
      <c r="B1415" s="12"/>
      <c r="C1415" s="12"/>
      <c r="M1415" s="8" t="s">
        <v>1609</v>
      </c>
      <c r="N1415" s="8">
        <v>370703</v>
      </c>
      <c r="O1415" s="8" t="s">
        <v>1609</v>
      </c>
      <c r="P1415" s="23"/>
      <c r="Q1415" s="23"/>
      <c r="R1415" s="22"/>
      <c r="S1415" s="22"/>
      <c r="T1415" s="22"/>
      <c r="U1415" s="22"/>
      <c r="V1415" s="22"/>
    </row>
    <row r="1416" spans="1:22">
      <c r="A1416" s="12"/>
      <c r="B1416" s="12"/>
      <c r="C1416" s="12"/>
      <c r="M1416" s="8" t="s">
        <v>1610</v>
      </c>
      <c r="N1416" s="8">
        <v>370704</v>
      </c>
      <c r="O1416" s="8" t="s">
        <v>1610</v>
      </c>
      <c r="P1416" s="23"/>
      <c r="Q1416" s="23"/>
      <c r="R1416" s="22"/>
      <c r="S1416" s="22"/>
      <c r="T1416" s="22"/>
      <c r="U1416" s="22"/>
      <c r="V1416" s="22"/>
    </row>
    <row r="1417" spans="1:22">
      <c r="A1417" s="12"/>
      <c r="B1417" s="12"/>
      <c r="C1417" s="12"/>
      <c r="M1417" s="8" t="s">
        <v>1611</v>
      </c>
      <c r="N1417" s="8">
        <v>370705</v>
      </c>
      <c r="O1417" s="8" t="s">
        <v>1611</v>
      </c>
      <c r="P1417" s="23"/>
      <c r="Q1417" s="23"/>
      <c r="R1417" s="22"/>
      <c r="S1417" s="22"/>
      <c r="T1417" s="22"/>
      <c r="U1417" s="22"/>
      <c r="V1417" s="22"/>
    </row>
    <row r="1418" spans="1:22">
      <c r="A1418" s="12"/>
      <c r="B1418" s="12"/>
      <c r="C1418" s="12"/>
      <c r="M1418" s="8" t="s">
        <v>1612</v>
      </c>
      <c r="N1418" s="8">
        <v>370724</v>
      </c>
      <c r="O1418" s="8" t="s">
        <v>1612</v>
      </c>
      <c r="P1418" s="23"/>
      <c r="Q1418" s="23"/>
      <c r="R1418" s="22"/>
      <c r="S1418" s="22"/>
      <c r="T1418" s="22"/>
      <c r="U1418" s="22"/>
      <c r="V1418" s="22"/>
    </row>
    <row r="1419" spans="1:22">
      <c r="A1419" s="12"/>
      <c r="B1419" s="12"/>
      <c r="C1419" s="12"/>
      <c r="M1419" s="8" t="s">
        <v>1613</v>
      </c>
      <c r="N1419" s="8">
        <v>370725</v>
      </c>
      <c r="O1419" s="8" t="s">
        <v>1613</v>
      </c>
      <c r="P1419" s="23"/>
      <c r="Q1419" s="23"/>
      <c r="R1419" s="22"/>
      <c r="S1419" s="22"/>
      <c r="T1419" s="22"/>
      <c r="U1419" s="22"/>
      <c r="V1419" s="22"/>
    </row>
    <row r="1420" spans="1:22">
      <c r="A1420" s="12"/>
      <c r="B1420" s="12"/>
      <c r="C1420" s="12"/>
      <c r="M1420" s="8" t="s">
        <v>1614</v>
      </c>
      <c r="N1420" s="8">
        <v>370781</v>
      </c>
      <c r="O1420" s="8" t="s">
        <v>1614</v>
      </c>
      <c r="P1420" s="23"/>
      <c r="Q1420" s="23"/>
      <c r="R1420" s="22"/>
      <c r="S1420" s="22"/>
      <c r="T1420" s="22"/>
      <c r="U1420" s="22"/>
      <c r="V1420" s="22"/>
    </row>
    <row r="1421" spans="1:22">
      <c r="A1421" s="12"/>
      <c r="B1421" s="12"/>
      <c r="C1421" s="12"/>
      <c r="M1421" s="8" t="s">
        <v>1615</v>
      </c>
      <c r="N1421" s="8">
        <v>370782</v>
      </c>
      <c r="O1421" s="8" t="s">
        <v>1615</v>
      </c>
      <c r="P1421" s="23"/>
      <c r="Q1421" s="23"/>
      <c r="R1421" s="22"/>
      <c r="S1421" s="22"/>
      <c r="T1421" s="22"/>
      <c r="U1421" s="22"/>
      <c r="V1421" s="22"/>
    </row>
    <row r="1422" spans="1:22">
      <c r="A1422" s="12"/>
      <c r="B1422" s="12"/>
      <c r="C1422" s="12"/>
      <c r="M1422" s="8" t="s">
        <v>1616</v>
      </c>
      <c r="N1422" s="8">
        <v>370783</v>
      </c>
      <c r="O1422" s="8" t="s">
        <v>1616</v>
      </c>
      <c r="P1422" s="23"/>
      <c r="Q1422" s="23"/>
      <c r="R1422" s="22"/>
      <c r="S1422" s="22"/>
      <c r="T1422" s="22"/>
      <c r="U1422" s="22"/>
      <c r="V1422" s="22"/>
    </row>
    <row r="1423" spans="1:22">
      <c r="A1423" s="12"/>
      <c r="B1423" s="12"/>
      <c r="C1423" s="12"/>
      <c r="M1423" s="8" t="s">
        <v>1617</v>
      </c>
      <c r="N1423" s="8">
        <v>370784</v>
      </c>
      <c r="O1423" s="8" t="s">
        <v>1617</v>
      </c>
      <c r="P1423" s="23"/>
      <c r="Q1423" s="23"/>
      <c r="R1423" s="22"/>
      <c r="S1423" s="22"/>
      <c r="T1423" s="22"/>
      <c r="U1423" s="22"/>
      <c r="V1423" s="22"/>
    </row>
    <row r="1424" spans="1:22">
      <c r="A1424" s="12"/>
      <c r="B1424" s="12"/>
      <c r="C1424" s="12"/>
      <c r="M1424" s="8" t="s">
        <v>1618</v>
      </c>
      <c r="N1424" s="8">
        <v>370785</v>
      </c>
      <c r="O1424" s="8" t="s">
        <v>1618</v>
      </c>
      <c r="P1424" s="23"/>
      <c r="Q1424" s="23"/>
      <c r="R1424" s="22"/>
      <c r="S1424" s="22"/>
      <c r="T1424" s="22"/>
      <c r="U1424" s="22"/>
      <c r="V1424" s="22"/>
    </row>
    <row r="1425" spans="1:22">
      <c r="A1425" s="12"/>
      <c r="B1425" s="12"/>
      <c r="C1425" s="12"/>
      <c r="M1425" s="8" t="s">
        <v>1619</v>
      </c>
      <c r="N1425" s="8">
        <v>370786</v>
      </c>
      <c r="O1425" s="8" t="s">
        <v>1619</v>
      </c>
      <c r="P1425" s="23"/>
      <c r="Q1425" s="23"/>
      <c r="R1425" s="22"/>
      <c r="S1425" s="22"/>
      <c r="T1425" s="22"/>
      <c r="U1425" s="22"/>
      <c r="V1425" s="22"/>
    </row>
    <row r="1426" spans="1:22">
      <c r="A1426" s="12"/>
      <c r="B1426" s="12"/>
      <c r="C1426" s="12"/>
      <c r="M1426" s="8" t="s">
        <v>313</v>
      </c>
      <c r="N1426" s="8">
        <v>370800</v>
      </c>
      <c r="O1426" s="8" t="s">
        <v>313</v>
      </c>
      <c r="P1426" s="23"/>
      <c r="Q1426" s="23"/>
      <c r="R1426" s="22"/>
      <c r="S1426" s="22"/>
      <c r="T1426" s="22"/>
      <c r="U1426" s="22"/>
      <c r="V1426" s="22"/>
    </row>
    <row r="1427" spans="1:22">
      <c r="A1427" s="12"/>
      <c r="B1427" s="12"/>
      <c r="C1427" s="12"/>
      <c r="M1427" s="8" t="s">
        <v>1620</v>
      </c>
      <c r="N1427" s="8">
        <v>370811</v>
      </c>
      <c r="O1427" s="8" t="s">
        <v>1620</v>
      </c>
      <c r="P1427" s="23"/>
      <c r="Q1427" s="23"/>
      <c r="R1427" s="22"/>
      <c r="S1427" s="22"/>
      <c r="T1427" s="22"/>
      <c r="U1427" s="22"/>
      <c r="V1427" s="22"/>
    </row>
    <row r="1428" spans="1:22">
      <c r="A1428" s="12"/>
      <c r="B1428" s="12"/>
      <c r="C1428" s="12"/>
      <c r="M1428" s="8" t="s">
        <v>1621</v>
      </c>
      <c r="N1428" s="8">
        <v>370812</v>
      </c>
      <c r="O1428" s="8" t="s">
        <v>1621</v>
      </c>
      <c r="P1428" s="23"/>
      <c r="Q1428" s="23"/>
      <c r="R1428" s="22"/>
      <c r="S1428" s="22"/>
      <c r="T1428" s="22"/>
      <c r="U1428" s="22"/>
      <c r="V1428" s="22"/>
    </row>
    <row r="1429" spans="1:22">
      <c r="A1429" s="12"/>
      <c r="B1429" s="12"/>
      <c r="C1429" s="12"/>
      <c r="M1429" s="8" t="s">
        <v>1622</v>
      </c>
      <c r="N1429" s="8">
        <v>370826</v>
      </c>
      <c r="O1429" s="8" t="s">
        <v>1622</v>
      </c>
      <c r="P1429" s="23"/>
      <c r="Q1429" s="23"/>
      <c r="R1429" s="22"/>
      <c r="S1429" s="22"/>
      <c r="T1429" s="22"/>
      <c r="U1429" s="22"/>
      <c r="V1429" s="22"/>
    </row>
    <row r="1430" spans="1:22">
      <c r="A1430" s="12"/>
      <c r="B1430" s="12"/>
      <c r="C1430" s="12"/>
      <c r="M1430" s="8" t="s">
        <v>1623</v>
      </c>
      <c r="N1430" s="8">
        <v>370827</v>
      </c>
      <c r="O1430" s="8" t="s">
        <v>1623</v>
      </c>
      <c r="P1430" s="23"/>
      <c r="Q1430" s="23"/>
      <c r="R1430" s="22"/>
      <c r="S1430" s="22"/>
      <c r="T1430" s="22"/>
      <c r="U1430" s="22"/>
      <c r="V1430" s="22"/>
    </row>
    <row r="1431" spans="1:22">
      <c r="A1431" s="12"/>
      <c r="B1431" s="12"/>
      <c r="C1431" s="12"/>
      <c r="M1431" s="8" t="s">
        <v>1624</v>
      </c>
      <c r="N1431" s="8">
        <v>370828</v>
      </c>
      <c r="O1431" s="8" t="s">
        <v>1624</v>
      </c>
      <c r="P1431" s="23"/>
      <c r="Q1431" s="23"/>
      <c r="R1431" s="22"/>
      <c r="S1431" s="22"/>
      <c r="T1431" s="22"/>
      <c r="U1431" s="22"/>
      <c r="V1431" s="22"/>
    </row>
    <row r="1432" spans="1:22">
      <c r="A1432" s="12"/>
      <c r="B1432" s="12"/>
      <c r="C1432" s="12"/>
      <c r="M1432" s="8" t="s">
        <v>1625</v>
      </c>
      <c r="N1432" s="8">
        <v>370829</v>
      </c>
      <c r="O1432" s="8" t="s">
        <v>1625</v>
      </c>
      <c r="P1432" s="23"/>
      <c r="Q1432" s="23"/>
      <c r="R1432" s="22"/>
      <c r="S1432" s="22"/>
      <c r="T1432" s="22"/>
      <c r="U1432" s="22"/>
      <c r="V1432" s="22"/>
    </row>
    <row r="1433" spans="1:22">
      <c r="A1433" s="12"/>
      <c r="B1433" s="12"/>
      <c r="C1433" s="12"/>
      <c r="M1433" s="8" t="s">
        <v>1626</v>
      </c>
      <c r="N1433" s="8">
        <v>370830</v>
      </c>
      <c r="O1433" s="8" t="s">
        <v>1626</v>
      </c>
      <c r="P1433" s="23"/>
      <c r="Q1433" s="23"/>
      <c r="R1433" s="22"/>
      <c r="S1433" s="22"/>
      <c r="T1433" s="22"/>
      <c r="U1433" s="22"/>
      <c r="V1433" s="22"/>
    </row>
    <row r="1434" spans="1:22">
      <c r="A1434" s="12"/>
      <c r="B1434" s="12"/>
      <c r="C1434" s="12"/>
      <c r="M1434" s="8" t="s">
        <v>1627</v>
      </c>
      <c r="N1434" s="8">
        <v>370831</v>
      </c>
      <c r="O1434" s="8" t="s">
        <v>1627</v>
      </c>
      <c r="P1434" s="23"/>
      <c r="Q1434" s="23"/>
      <c r="R1434" s="22"/>
      <c r="S1434" s="22"/>
      <c r="T1434" s="22"/>
      <c r="U1434" s="22"/>
      <c r="V1434" s="22"/>
    </row>
    <row r="1435" spans="1:22">
      <c r="A1435" s="12"/>
      <c r="B1435" s="12"/>
      <c r="C1435" s="12"/>
      <c r="M1435" s="8" t="s">
        <v>1628</v>
      </c>
      <c r="N1435" s="8">
        <v>370832</v>
      </c>
      <c r="O1435" s="8" t="s">
        <v>1628</v>
      </c>
      <c r="P1435" s="23"/>
      <c r="Q1435" s="23"/>
      <c r="R1435" s="22"/>
      <c r="S1435" s="22"/>
      <c r="T1435" s="22"/>
      <c r="U1435" s="22"/>
      <c r="V1435" s="22"/>
    </row>
    <row r="1436" spans="1:22">
      <c r="A1436" s="12"/>
      <c r="B1436" s="12"/>
      <c r="C1436" s="12"/>
      <c r="M1436" s="8" t="s">
        <v>1629</v>
      </c>
      <c r="N1436" s="8">
        <v>370881</v>
      </c>
      <c r="O1436" s="8" t="s">
        <v>1629</v>
      </c>
      <c r="P1436" s="23"/>
      <c r="Q1436" s="23"/>
      <c r="R1436" s="22"/>
      <c r="S1436" s="22"/>
      <c r="T1436" s="22"/>
      <c r="U1436" s="22"/>
      <c r="V1436" s="22"/>
    </row>
    <row r="1437" spans="1:22">
      <c r="A1437" s="12"/>
      <c r="B1437" s="12"/>
      <c r="C1437" s="12"/>
      <c r="M1437" s="8" t="s">
        <v>1630</v>
      </c>
      <c r="N1437" s="8">
        <v>370883</v>
      </c>
      <c r="O1437" s="8" t="s">
        <v>1630</v>
      </c>
      <c r="P1437" s="23"/>
      <c r="Q1437" s="23"/>
      <c r="R1437" s="22"/>
      <c r="S1437" s="22"/>
      <c r="T1437" s="22"/>
      <c r="U1437" s="22"/>
      <c r="V1437" s="22"/>
    </row>
    <row r="1438" spans="1:22">
      <c r="A1438" s="12"/>
      <c r="B1438" s="12"/>
      <c r="C1438" s="12"/>
      <c r="M1438" s="8" t="s">
        <v>315</v>
      </c>
      <c r="N1438" s="8">
        <v>370900</v>
      </c>
      <c r="O1438" s="8" t="s">
        <v>315</v>
      </c>
      <c r="P1438" s="23"/>
      <c r="Q1438" s="23"/>
      <c r="R1438" s="22"/>
      <c r="S1438" s="22"/>
      <c r="T1438" s="22"/>
      <c r="U1438" s="22"/>
      <c r="V1438" s="22"/>
    </row>
    <row r="1439" spans="1:22">
      <c r="A1439" s="12"/>
      <c r="B1439" s="12"/>
      <c r="C1439" s="12"/>
      <c r="M1439" s="8" t="s">
        <v>1631</v>
      </c>
      <c r="N1439" s="8">
        <v>370902</v>
      </c>
      <c r="O1439" s="8" t="s">
        <v>1631</v>
      </c>
      <c r="P1439" s="23"/>
      <c r="Q1439" s="23"/>
      <c r="R1439" s="22"/>
      <c r="S1439" s="22"/>
      <c r="T1439" s="22"/>
      <c r="U1439" s="22"/>
      <c r="V1439" s="22"/>
    </row>
    <row r="1440" spans="1:22">
      <c r="A1440" s="12"/>
      <c r="B1440" s="12"/>
      <c r="C1440" s="12"/>
      <c r="M1440" s="8" t="s">
        <v>1632</v>
      </c>
      <c r="N1440" s="8">
        <v>370911</v>
      </c>
      <c r="O1440" s="8" t="s">
        <v>1632</v>
      </c>
      <c r="P1440" s="23"/>
      <c r="Q1440" s="23"/>
      <c r="R1440" s="22"/>
      <c r="S1440" s="22"/>
      <c r="T1440" s="22"/>
      <c r="U1440" s="22"/>
      <c r="V1440" s="22"/>
    </row>
    <row r="1441" spans="1:22">
      <c r="A1441" s="12"/>
      <c r="B1441" s="12"/>
      <c r="C1441" s="12"/>
      <c r="M1441" s="8" t="s">
        <v>1633</v>
      </c>
      <c r="N1441" s="8">
        <v>370921</v>
      </c>
      <c r="O1441" s="8" t="s">
        <v>1633</v>
      </c>
      <c r="P1441" s="23"/>
      <c r="Q1441" s="23"/>
      <c r="R1441" s="22"/>
      <c r="S1441" s="22"/>
      <c r="T1441" s="22"/>
      <c r="U1441" s="22"/>
      <c r="V1441" s="22"/>
    </row>
    <row r="1442" spans="1:22">
      <c r="A1442" s="12"/>
      <c r="B1442" s="12"/>
      <c r="C1442" s="12"/>
      <c r="M1442" s="8" t="s">
        <v>1634</v>
      </c>
      <c r="N1442" s="8">
        <v>370923</v>
      </c>
      <c r="O1442" s="8" t="s">
        <v>1634</v>
      </c>
      <c r="P1442" s="23"/>
      <c r="Q1442" s="23"/>
      <c r="R1442" s="22"/>
      <c r="S1442" s="22"/>
      <c r="T1442" s="22"/>
      <c r="U1442" s="22"/>
      <c r="V1442" s="22"/>
    </row>
    <row r="1443" spans="1:22">
      <c r="A1443" s="12"/>
      <c r="B1443" s="12"/>
      <c r="C1443" s="12"/>
      <c r="M1443" s="8" t="s">
        <v>1635</v>
      </c>
      <c r="N1443" s="8">
        <v>370982</v>
      </c>
      <c r="O1443" s="8" t="s">
        <v>1635</v>
      </c>
      <c r="P1443" s="23"/>
      <c r="Q1443" s="23"/>
      <c r="R1443" s="22"/>
      <c r="S1443" s="22"/>
      <c r="T1443" s="22"/>
      <c r="U1443" s="22"/>
      <c r="V1443" s="22"/>
    </row>
    <row r="1444" spans="1:22">
      <c r="A1444" s="12"/>
      <c r="B1444" s="12"/>
      <c r="C1444" s="12"/>
      <c r="M1444" s="8" t="s">
        <v>1636</v>
      </c>
      <c r="N1444" s="8">
        <v>370983</v>
      </c>
      <c r="O1444" s="8" t="s">
        <v>1636</v>
      </c>
      <c r="P1444" s="23"/>
      <c r="Q1444" s="23"/>
      <c r="R1444" s="22"/>
      <c r="S1444" s="22"/>
      <c r="T1444" s="22"/>
      <c r="U1444" s="22"/>
      <c r="V1444" s="22"/>
    </row>
    <row r="1445" spans="1:22">
      <c r="A1445" s="12"/>
      <c r="B1445" s="12"/>
      <c r="C1445" s="12"/>
      <c r="M1445" s="8" t="s">
        <v>317</v>
      </c>
      <c r="N1445" s="8">
        <v>371000</v>
      </c>
      <c r="O1445" s="8" t="s">
        <v>317</v>
      </c>
      <c r="P1445" s="23"/>
      <c r="Q1445" s="23"/>
      <c r="R1445" s="22"/>
      <c r="S1445" s="22"/>
      <c r="T1445" s="22"/>
      <c r="U1445" s="22"/>
      <c r="V1445" s="22"/>
    </row>
    <row r="1446" spans="1:22">
      <c r="A1446" s="12"/>
      <c r="B1446" s="12"/>
      <c r="C1446" s="12"/>
      <c r="M1446" s="8" t="s">
        <v>1637</v>
      </c>
      <c r="N1446" s="8">
        <v>371002</v>
      </c>
      <c r="O1446" s="8" t="s">
        <v>1637</v>
      </c>
      <c r="P1446" s="23"/>
      <c r="Q1446" s="23"/>
      <c r="R1446" s="22"/>
      <c r="S1446" s="22"/>
      <c r="T1446" s="22"/>
      <c r="U1446" s="22"/>
      <c r="V1446" s="22"/>
    </row>
    <row r="1447" spans="1:22">
      <c r="A1447" s="12"/>
      <c r="B1447" s="12"/>
      <c r="C1447" s="12"/>
      <c r="M1447" s="8" t="s">
        <v>1638</v>
      </c>
      <c r="N1447" s="8">
        <v>371003</v>
      </c>
      <c r="O1447" s="8" t="s">
        <v>1638</v>
      </c>
      <c r="P1447" s="23"/>
      <c r="Q1447" s="23"/>
      <c r="R1447" s="22"/>
      <c r="S1447" s="22"/>
      <c r="T1447" s="22"/>
      <c r="U1447" s="22"/>
      <c r="V1447" s="22"/>
    </row>
    <row r="1448" spans="1:22">
      <c r="A1448" s="12"/>
      <c r="B1448" s="12"/>
      <c r="C1448" s="12"/>
      <c r="M1448" s="8" t="s">
        <v>1639</v>
      </c>
      <c r="N1448" s="8">
        <v>371082</v>
      </c>
      <c r="O1448" s="8" t="s">
        <v>1639</v>
      </c>
      <c r="P1448" s="23"/>
      <c r="Q1448" s="23"/>
      <c r="R1448" s="22"/>
      <c r="S1448" s="22"/>
      <c r="T1448" s="22"/>
      <c r="U1448" s="22"/>
      <c r="V1448" s="22"/>
    </row>
    <row r="1449" spans="1:22">
      <c r="A1449" s="12"/>
      <c r="B1449" s="12"/>
      <c r="C1449" s="12"/>
      <c r="M1449" s="8" t="s">
        <v>1640</v>
      </c>
      <c r="N1449" s="8">
        <v>371083</v>
      </c>
      <c r="O1449" s="8" t="s">
        <v>1640</v>
      </c>
      <c r="P1449" s="23"/>
      <c r="Q1449" s="23"/>
      <c r="R1449" s="22"/>
      <c r="S1449" s="22"/>
      <c r="T1449" s="22"/>
      <c r="U1449" s="22"/>
      <c r="V1449" s="22"/>
    </row>
    <row r="1450" spans="1:22">
      <c r="A1450" s="12"/>
      <c r="B1450" s="12"/>
      <c r="C1450" s="12"/>
      <c r="M1450" s="8" t="s">
        <v>319</v>
      </c>
      <c r="N1450" s="8">
        <v>371100</v>
      </c>
      <c r="O1450" s="8" t="s">
        <v>319</v>
      </c>
      <c r="P1450" s="23"/>
      <c r="Q1450" s="23"/>
      <c r="R1450" s="22"/>
      <c r="S1450" s="22"/>
      <c r="T1450" s="22"/>
      <c r="U1450" s="22"/>
      <c r="V1450" s="22"/>
    </row>
    <row r="1451" spans="1:22">
      <c r="A1451" s="12"/>
      <c r="B1451" s="12"/>
      <c r="C1451" s="12"/>
      <c r="M1451" s="8" t="s">
        <v>1641</v>
      </c>
      <c r="N1451" s="8">
        <v>371102</v>
      </c>
      <c r="O1451" s="8" t="s">
        <v>1641</v>
      </c>
      <c r="P1451" s="23"/>
      <c r="Q1451" s="23"/>
      <c r="R1451" s="22"/>
      <c r="S1451" s="22"/>
      <c r="T1451" s="22"/>
      <c r="U1451" s="22"/>
      <c r="V1451" s="22"/>
    </row>
    <row r="1452" spans="1:22">
      <c r="A1452" s="12"/>
      <c r="B1452" s="12"/>
      <c r="C1452" s="12"/>
      <c r="M1452" s="8" t="s">
        <v>1642</v>
      </c>
      <c r="N1452" s="8">
        <v>371103</v>
      </c>
      <c r="O1452" s="8" t="s">
        <v>1642</v>
      </c>
      <c r="P1452" s="23"/>
      <c r="Q1452" s="23"/>
      <c r="R1452" s="22"/>
      <c r="S1452" s="22"/>
      <c r="T1452" s="22"/>
      <c r="U1452" s="22"/>
      <c r="V1452" s="22"/>
    </row>
    <row r="1453" spans="1:22">
      <c r="A1453" s="12"/>
      <c r="B1453" s="12"/>
      <c r="C1453" s="12"/>
      <c r="M1453" s="8" t="s">
        <v>1643</v>
      </c>
      <c r="N1453" s="8">
        <v>371121</v>
      </c>
      <c r="O1453" s="8" t="s">
        <v>1643</v>
      </c>
      <c r="P1453" s="23"/>
      <c r="Q1453" s="23"/>
      <c r="R1453" s="22"/>
      <c r="S1453" s="22"/>
      <c r="T1453" s="22"/>
      <c r="U1453" s="22"/>
      <c r="V1453" s="22"/>
    </row>
    <row r="1454" spans="1:22">
      <c r="A1454" s="12"/>
      <c r="B1454" s="12"/>
      <c r="C1454" s="12"/>
      <c r="M1454" s="8" t="s">
        <v>1644</v>
      </c>
      <c r="N1454" s="8">
        <v>371122</v>
      </c>
      <c r="O1454" s="8" t="s">
        <v>1644</v>
      </c>
      <c r="P1454" s="23"/>
      <c r="Q1454" s="23"/>
      <c r="R1454" s="22"/>
      <c r="S1454" s="22"/>
      <c r="T1454" s="22"/>
      <c r="U1454" s="22"/>
      <c r="V1454" s="22"/>
    </row>
    <row r="1455" spans="1:22">
      <c r="A1455" s="12"/>
      <c r="B1455" s="12"/>
      <c r="C1455" s="12"/>
      <c r="M1455" s="8" t="s">
        <v>321</v>
      </c>
      <c r="N1455" s="8">
        <v>371200</v>
      </c>
      <c r="O1455" s="8" t="s">
        <v>321</v>
      </c>
      <c r="P1455" s="23"/>
      <c r="Q1455" s="23"/>
      <c r="R1455" s="22"/>
      <c r="S1455" s="22"/>
      <c r="T1455" s="22"/>
      <c r="U1455" s="22"/>
      <c r="V1455" s="22"/>
    </row>
    <row r="1456" spans="1:22">
      <c r="A1456" s="12"/>
      <c r="B1456" s="12"/>
      <c r="C1456" s="12"/>
      <c r="M1456" s="8" t="s">
        <v>1645</v>
      </c>
      <c r="N1456" s="8">
        <v>371202</v>
      </c>
      <c r="O1456" s="8" t="s">
        <v>1645</v>
      </c>
      <c r="P1456" s="23"/>
      <c r="Q1456" s="23"/>
      <c r="R1456" s="22"/>
      <c r="S1456" s="22"/>
      <c r="T1456" s="22"/>
      <c r="U1456" s="22"/>
      <c r="V1456" s="22"/>
    </row>
    <row r="1457" spans="1:22">
      <c r="A1457" s="12"/>
      <c r="B1457" s="12"/>
      <c r="C1457" s="12"/>
      <c r="M1457" s="8" t="s">
        <v>1646</v>
      </c>
      <c r="N1457" s="8">
        <v>371203</v>
      </c>
      <c r="O1457" s="8" t="s">
        <v>1646</v>
      </c>
      <c r="P1457" s="23"/>
      <c r="Q1457" s="23"/>
      <c r="R1457" s="22"/>
      <c r="S1457" s="22"/>
      <c r="T1457" s="22"/>
      <c r="U1457" s="22"/>
      <c r="V1457" s="22"/>
    </row>
    <row r="1458" spans="1:22">
      <c r="A1458" s="12"/>
      <c r="B1458" s="12"/>
      <c r="C1458" s="12"/>
      <c r="M1458" s="8" t="s">
        <v>323</v>
      </c>
      <c r="N1458" s="8">
        <v>371300</v>
      </c>
      <c r="O1458" s="8" t="s">
        <v>323</v>
      </c>
      <c r="P1458" s="23"/>
      <c r="Q1458" s="23"/>
      <c r="R1458" s="22"/>
      <c r="S1458" s="22"/>
      <c r="T1458" s="22"/>
      <c r="U1458" s="22"/>
      <c r="V1458" s="22"/>
    </row>
    <row r="1459" spans="1:22">
      <c r="A1459" s="12"/>
      <c r="B1459" s="12"/>
      <c r="C1459" s="12"/>
      <c r="M1459" s="8" t="s">
        <v>1647</v>
      </c>
      <c r="N1459" s="8">
        <v>371302</v>
      </c>
      <c r="O1459" s="8" t="s">
        <v>1647</v>
      </c>
      <c r="P1459" s="23"/>
      <c r="Q1459" s="23"/>
      <c r="R1459" s="22"/>
      <c r="S1459" s="22"/>
      <c r="T1459" s="22"/>
      <c r="U1459" s="22"/>
      <c r="V1459" s="22"/>
    </row>
    <row r="1460" spans="1:22">
      <c r="A1460" s="12"/>
      <c r="B1460" s="12"/>
      <c r="C1460" s="12"/>
      <c r="M1460" s="8" t="s">
        <v>1648</v>
      </c>
      <c r="N1460" s="8">
        <v>371311</v>
      </c>
      <c r="O1460" s="8" t="s">
        <v>1648</v>
      </c>
      <c r="P1460" s="23"/>
      <c r="Q1460" s="23"/>
      <c r="R1460" s="22"/>
      <c r="S1460" s="22"/>
      <c r="T1460" s="22"/>
      <c r="U1460" s="22"/>
      <c r="V1460" s="22"/>
    </row>
    <row r="1461" spans="1:22">
      <c r="A1461" s="12"/>
      <c r="B1461" s="12"/>
      <c r="C1461" s="12"/>
      <c r="M1461" s="8" t="s">
        <v>60</v>
      </c>
      <c r="N1461" s="8">
        <v>371312</v>
      </c>
      <c r="O1461" s="8" t="s">
        <v>60</v>
      </c>
      <c r="P1461" s="23"/>
      <c r="Q1461" s="23"/>
      <c r="R1461" s="22"/>
      <c r="S1461" s="22"/>
      <c r="T1461" s="22"/>
      <c r="U1461" s="22"/>
      <c r="V1461" s="22"/>
    </row>
    <row r="1462" spans="1:22">
      <c r="A1462" s="12"/>
      <c r="B1462" s="12"/>
      <c r="C1462" s="12"/>
      <c r="M1462" s="8" t="s">
        <v>1649</v>
      </c>
      <c r="N1462" s="8">
        <v>371321</v>
      </c>
      <c r="O1462" s="8" t="s">
        <v>1649</v>
      </c>
      <c r="P1462" s="23"/>
      <c r="Q1462" s="23"/>
      <c r="R1462" s="22"/>
      <c r="S1462" s="22"/>
      <c r="T1462" s="22"/>
      <c r="U1462" s="22"/>
      <c r="V1462" s="22"/>
    </row>
    <row r="1463" spans="1:22">
      <c r="A1463" s="12"/>
      <c r="B1463" s="12"/>
      <c r="C1463" s="12"/>
      <c r="M1463" s="8" t="s">
        <v>1650</v>
      </c>
      <c r="N1463" s="8">
        <v>371322</v>
      </c>
      <c r="O1463" s="8" t="s">
        <v>1650</v>
      </c>
      <c r="P1463" s="23"/>
      <c r="Q1463" s="23"/>
      <c r="R1463" s="22"/>
      <c r="S1463" s="22"/>
      <c r="T1463" s="22"/>
      <c r="U1463" s="22"/>
      <c r="V1463" s="22"/>
    </row>
    <row r="1464" spans="1:22">
      <c r="A1464" s="12"/>
      <c r="B1464" s="12"/>
      <c r="C1464" s="12"/>
      <c r="M1464" s="8" t="s">
        <v>1651</v>
      </c>
      <c r="N1464" s="8">
        <v>371323</v>
      </c>
      <c r="O1464" s="8" t="s">
        <v>1651</v>
      </c>
      <c r="P1464" s="23"/>
      <c r="Q1464" s="23"/>
      <c r="R1464" s="22"/>
      <c r="S1464" s="22"/>
      <c r="T1464" s="22"/>
      <c r="U1464" s="22"/>
      <c r="V1464" s="22"/>
    </row>
    <row r="1465" spans="1:22">
      <c r="A1465" s="12"/>
      <c r="B1465" s="12"/>
      <c r="C1465" s="12"/>
      <c r="M1465" s="8" t="s">
        <v>1652</v>
      </c>
      <c r="N1465" s="8">
        <v>371324</v>
      </c>
      <c r="O1465" s="8" t="s">
        <v>1652</v>
      </c>
      <c r="P1465" s="23"/>
      <c r="Q1465" s="23"/>
      <c r="R1465" s="22"/>
      <c r="S1465" s="22"/>
      <c r="T1465" s="22"/>
      <c r="U1465" s="22"/>
      <c r="V1465" s="22"/>
    </row>
    <row r="1466" spans="1:22">
      <c r="A1466" s="12"/>
      <c r="B1466" s="12"/>
      <c r="C1466" s="12"/>
      <c r="M1466" s="8" t="s">
        <v>1653</v>
      </c>
      <c r="N1466" s="8">
        <v>371325</v>
      </c>
      <c r="O1466" s="8" t="s">
        <v>1653</v>
      </c>
      <c r="P1466" s="23"/>
      <c r="Q1466" s="23"/>
      <c r="R1466" s="22"/>
      <c r="S1466" s="22"/>
      <c r="T1466" s="22"/>
      <c r="U1466" s="22"/>
      <c r="V1466" s="22"/>
    </row>
    <row r="1467" spans="1:22">
      <c r="A1467" s="12"/>
      <c r="B1467" s="12"/>
      <c r="C1467" s="12"/>
      <c r="M1467" s="8" t="s">
        <v>1654</v>
      </c>
      <c r="N1467" s="8">
        <v>371326</v>
      </c>
      <c r="O1467" s="8" t="s">
        <v>1654</v>
      </c>
      <c r="P1467" s="23"/>
      <c r="Q1467" s="23"/>
      <c r="R1467" s="22"/>
      <c r="S1467" s="22"/>
      <c r="T1467" s="22"/>
      <c r="U1467" s="22"/>
      <c r="V1467" s="22"/>
    </row>
    <row r="1468" spans="1:22">
      <c r="A1468" s="12"/>
      <c r="B1468" s="12"/>
      <c r="C1468" s="12"/>
      <c r="M1468" s="8" t="s">
        <v>1655</v>
      </c>
      <c r="N1468" s="8">
        <v>371327</v>
      </c>
      <c r="O1468" s="8" t="s">
        <v>1655</v>
      </c>
      <c r="P1468" s="23"/>
      <c r="Q1468" s="23"/>
      <c r="R1468" s="22"/>
      <c r="S1468" s="22"/>
      <c r="T1468" s="22"/>
      <c r="U1468" s="22"/>
      <c r="V1468" s="22"/>
    </row>
    <row r="1469" spans="1:22">
      <c r="A1469" s="12"/>
      <c r="B1469" s="12"/>
      <c r="C1469" s="12"/>
      <c r="M1469" s="8" t="s">
        <v>1656</v>
      </c>
      <c r="N1469" s="8">
        <v>371328</v>
      </c>
      <c r="O1469" s="8" t="s">
        <v>1656</v>
      </c>
      <c r="P1469" s="23"/>
      <c r="Q1469" s="23"/>
      <c r="R1469" s="22"/>
      <c r="S1469" s="22"/>
      <c r="T1469" s="22"/>
      <c r="U1469" s="22"/>
      <c r="V1469" s="22"/>
    </row>
    <row r="1470" spans="1:22">
      <c r="A1470" s="12"/>
      <c r="B1470" s="12"/>
      <c r="C1470" s="12"/>
      <c r="M1470" s="8" t="s">
        <v>1657</v>
      </c>
      <c r="N1470" s="8">
        <v>371329</v>
      </c>
      <c r="O1470" s="8" t="s">
        <v>1657</v>
      </c>
      <c r="P1470" s="23"/>
      <c r="Q1470" s="23"/>
      <c r="R1470" s="22"/>
      <c r="S1470" s="22"/>
      <c r="T1470" s="22"/>
      <c r="U1470" s="22"/>
      <c r="V1470" s="22"/>
    </row>
    <row r="1471" spans="1:22">
      <c r="A1471" s="12"/>
      <c r="B1471" s="12"/>
      <c r="C1471" s="12"/>
      <c r="M1471" s="8" t="s">
        <v>325</v>
      </c>
      <c r="N1471" s="8">
        <v>371400</v>
      </c>
      <c r="O1471" s="8" t="s">
        <v>325</v>
      </c>
      <c r="P1471" s="23"/>
      <c r="Q1471" s="23"/>
      <c r="R1471" s="22"/>
      <c r="S1471" s="22"/>
      <c r="T1471" s="22"/>
      <c r="U1471" s="22"/>
      <c r="V1471" s="22"/>
    </row>
    <row r="1472" spans="1:22">
      <c r="A1472" s="12"/>
      <c r="B1472" s="12"/>
      <c r="C1472" s="12"/>
      <c r="M1472" s="8" t="s">
        <v>1658</v>
      </c>
      <c r="N1472" s="8">
        <v>371402</v>
      </c>
      <c r="O1472" s="8" t="s">
        <v>1658</v>
      </c>
      <c r="P1472" s="23"/>
      <c r="Q1472" s="23"/>
      <c r="R1472" s="22"/>
      <c r="S1472" s="22"/>
      <c r="T1472" s="22"/>
      <c r="U1472" s="22"/>
      <c r="V1472" s="22"/>
    </row>
    <row r="1473" spans="1:22">
      <c r="A1473" s="12"/>
      <c r="B1473" s="12"/>
      <c r="C1473" s="12"/>
      <c r="M1473" s="8" t="s">
        <v>1659</v>
      </c>
      <c r="N1473" s="8">
        <v>371403</v>
      </c>
      <c r="O1473" s="8" t="s">
        <v>1659</v>
      </c>
      <c r="P1473" s="23"/>
      <c r="Q1473" s="23"/>
      <c r="R1473" s="22"/>
      <c r="S1473" s="22"/>
      <c r="T1473" s="22"/>
      <c r="U1473" s="22"/>
      <c r="V1473" s="22"/>
    </row>
    <row r="1474" spans="1:22">
      <c r="A1474" s="12"/>
      <c r="B1474" s="12"/>
      <c r="C1474" s="12"/>
      <c r="M1474" s="8" t="s">
        <v>1660</v>
      </c>
      <c r="N1474" s="8">
        <v>371422</v>
      </c>
      <c r="O1474" s="8" t="s">
        <v>1660</v>
      </c>
      <c r="P1474" s="23"/>
      <c r="Q1474" s="23"/>
      <c r="R1474" s="22"/>
      <c r="S1474" s="22"/>
      <c r="T1474" s="22"/>
      <c r="U1474" s="22"/>
      <c r="V1474" s="22"/>
    </row>
    <row r="1475" spans="1:22">
      <c r="A1475" s="12"/>
      <c r="B1475" s="12"/>
      <c r="C1475" s="12"/>
      <c r="M1475" s="8" t="s">
        <v>1661</v>
      </c>
      <c r="N1475" s="8">
        <v>371423</v>
      </c>
      <c r="O1475" s="8" t="s">
        <v>1661</v>
      </c>
      <c r="P1475" s="23"/>
      <c r="Q1475" s="23"/>
      <c r="R1475" s="22"/>
      <c r="S1475" s="22"/>
      <c r="T1475" s="22"/>
      <c r="U1475" s="22"/>
      <c r="V1475" s="22"/>
    </row>
    <row r="1476" spans="1:22">
      <c r="A1476" s="12"/>
      <c r="B1476" s="12"/>
      <c r="C1476" s="12"/>
      <c r="M1476" s="8" t="s">
        <v>1662</v>
      </c>
      <c r="N1476" s="8">
        <v>371424</v>
      </c>
      <c r="O1476" s="8" t="s">
        <v>1662</v>
      </c>
      <c r="P1476" s="23"/>
      <c r="Q1476" s="23"/>
      <c r="R1476" s="22"/>
      <c r="S1476" s="22"/>
      <c r="T1476" s="22"/>
      <c r="U1476" s="22"/>
      <c r="V1476" s="22"/>
    </row>
    <row r="1477" spans="1:22">
      <c r="A1477" s="12"/>
      <c r="B1477" s="12"/>
      <c r="C1477" s="12"/>
      <c r="M1477" s="8" t="s">
        <v>1663</v>
      </c>
      <c r="N1477" s="8">
        <v>371425</v>
      </c>
      <c r="O1477" s="8" t="s">
        <v>1663</v>
      </c>
      <c r="P1477" s="23"/>
      <c r="Q1477" s="23"/>
      <c r="R1477" s="22"/>
      <c r="S1477" s="22"/>
      <c r="T1477" s="22"/>
      <c r="U1477" s="22"/>
      <c r="V1477" s="22"/>
    </row>
    <row r="1478" spans="1:22">
      <c r="A1478" s="12"/>
      <c r="B1478" s="12"/>
      <c r="C1478" s="12"/>
      <c r="M1478" s="8" t="s">
        <v>1664</v>
      </c>
      <c r="N1478" s="8">
        <v>371426</v>
      </c>
      <c r="O1478" s="8" t="s">
        <v>1664</v>
      </c>
      <c r="P1478" s="23"/>
      <c r="Q1478" s="23"/>
      <c r="R1478" s="22"/>
      <c r="S1478" s="22"/>
      <c r="T1478" s="22"/>
      <c r="U1478" s="22"/>
      <c r="V1478" s="22"/>
    </row>
    <row r="1479" spans="1:22">
      <c r="A1479" s="12"/>
      <c r="B1479" s="12"/>
      <c r="C1479" s="12"/>
      <c r="M1479" s="8" t="s">
        <v>1665</v>
      </c>
      <c r="N1479" s="8">
        <v>371427</v>
      </c>
      <c r="O1479" s="8" t="s">
        <v>1665</v>
      </c>
      <c r="P1479" s="23"/>
      <c r="Q1479" s="23"/>
      <c r="R1479" s="22"/>
      <c r="S1479" s="22"/>
      <c r="T1479" s="22"/>
      <c r="U1479" s="22"/>
      <c r="V1479" s="22"/>
    </row>
    <row r="1480" spans="1:22">
      <c r="A1480" s="12"/>
      <c r="B1480" s="12"/>
      <c r="C1480" s="12"/>
      <c r="M1480" s="8" t="s">
        <v>1666</v>
      </c>
      <c r="N1480" s="8">
        <v>371428</v>
      </c>
      <c r="O1480" s="8" t="s">
        <v>1666</v>
      </c>
      <c r="P1480" s="23"/>
      <c r="Q1480" s="23"/>
      <c r="R1480" s="22"/>
      <c r="S1480" s="22"/>
      <c r="T1480" s="22"/>
      <c r="U1480" s="22"/>
      <c r="V1480" s="22"/>
    </row>
    <row r="1481" spans="1:22">
      <c r="A1481" s="12"/>
      <c r="B1481" s="12"/>
      <c r="C1481" s="12"/>
      <c r="M1481" s="8" t="s">
        <v>1667</v>
      </c>
      <c r="N1481" s="8">
        <v>371481</v>
      </c>
      <c r="O1481" s="8" t="s">
        <v>1667</v>
      </c>
      <c r="P1481" s="23"/>
      <c r="Q1481" s="23"/>
      <c r="R1481" s="22"/>
      <c r="S1481" s="22"/>
      <c r="T1481" s="22"/>
      <c r="U1481" s="22"/>
      <c r="V1481" s="22"/>
    </row>
    <row r="1482" spans="1:22">
      <c r="A1482" s="12"/>
      <c r="B1482" s="12"/>
      <c r="C1482" s="12"/>
      <c r="M1482" s="8" t="s">
        <v>1668</v>
      </c>
      <c r="N1482" s="8">
        <v>371482</v>
      </c>
      <c r="O1482" s="8" t="s">
        <v>1668</v>
      </c>
      <c r="P1482" s="23"/>
      <c r="Q1482" s="23"/>
      <c r="R1482" s="22"/>
      <c r="S1482" s="22"/>
      <c r="T1482" s="22"/>
      <c r="U1482" s="22"/>
      <c r="V1482" s="22"/>
    </row>
    <row r="1483" spans="1:22">
      <c r="A1483" s="12"/>
      <c r="B1483" s="12"/>
      <c r="C1483" s="12"/>
      <c r="M1483" s="8" t="s">
        <v>327</v>
      </c>
      <c r="N1483" s="8">
        <v>371500</v>
      </c>
      <c r="O1483" s="8" t="s">
        <v>327</v>
      </c>
      <c r="P1483" s="23"/>
      <c r="Q1483" s="23"/>
      <c r="R1483" s="22"/>
      <c r="S1483" s="22"/>
      <c r="T1483" s="22"/>
      <c r="U1483" s="22"/>
      <c r="V1483" s="22"/>
    </row>
    <row r="1484" spans="1:22">
      <c r="A1484" s="12"/>
      <c r="B1484" s="12"/>
      <c r="C1484" s="12"/>
      <c r="M1484" s="8" t="s">
        <v>1669</v>
      </c>
      <c r="N1484" s="8">
        <v>371502</v>
      </c>
      <c r="O1484" s="8" t="s">
        <v>1669</v>
      </c>
      <c r="P1484" s="23"/>
      <c r="Q1484" s="23"/>
      <c r="R1484" s="22"/>
      <c r="S1484" s="22"/>
      <c r="T1484" s="22"/>
      <c r="U1484" s="22"/>
      <c r="V1484" s="22"/>
    </row>
    <row r="1485" spans="1:22">
      <c r="A1485" s="12"/>
      <c r="B1485" s="12"/>
      <c r="C1485" s="12"/>
      <c r="M1485" s="8" t="s">
        <v>1670</v>
      </c>
      <c r="N1485" s="8">
        <v>371521</v>
      </c>
      <c r="O1485" s="8" t="s">
        <v>1670</v>
      </c>
      <c r="P1485" s="23"/>
      <c r="Q1485" s="23"/>
      <c r="R1485" s="22"/>
      <c r="S1485" s="22"/>
      <c r="T1485" s="22"/>
      <c r="U1485" s="22"/>
      <c r="V1485" s="22"/>
    </row>
    <row r="1486" spans="1:22">
      <c r="A1486" s="12"/>
      <c r="B1486" s="12"/>
      <c r="C1486" s="12"/>
      <c r="M1486" s="8" t="s">
        <v>1671</v>
      </c>
      <c r="N1486" s="8">
        <v>371522</v>
      </c>
      <c r="O1486" s="8" t="s">
        <v>1671</v>
      </c>
      <c r="P1486" s="23"/>
      <c r="Q1486" s="23"/>
      <c r="R1486" s="22"/>
      <c r="S1486" s="22"/>
      <c r="T1486" s="22"/>
      <c r="U1486" s="22"/>
      <c r="V1486" s="22"/>
    </row>
    <row r="1487" spans="1:22">
      <c r="A1487" s="12"/>
      <c r="B1487" s="12"/>
      <c r="C1487" s="12"/>
      <c r="M1487" s="8" t="s">
        <v>1672</v>
      </c>
      <c r="N1487" s="8">
        <v>371523</v>
      </c>
      <c r="O1487" s="8" t="s">
        <v>1672</v>
      </c>
      <c r="P1487" s="23"/>
      <c r="Q1487" s="23"/>
      <c r="R1487" s="22"/>
      <c r="S1487" s="22"/>
      <c r="T1487" s="22"/>
      <c r="U1487" s="22"/>
      <c r="V1487" s="22"/>
    </row>
    <row r="1488" spans="1:22">
      <c r="A1488" s="12"/>
      <c r="B1488" s="12"/>
      <c r="C1488" s="12"/>
      <c r="M1488" s="8" t="s">
        <v>1673</v>
      </c>
      <c r="N1488" s="8">
        <v>371524</v>
      </c>
      <c r="O1488" s="8" t="s">
        <v>1673</v>
      </c>
      <c r="P1488" s="23"/>
      <c r="Q1488" s="23"/>
      <c r="R1488" s="22"/>
      <c r="S1488" s="22"/>
      <c r="T1488" s="22"/>
      <c r="U1488" s="22"/>
      <c r="V1488" s="22"/>
    </row>
    <row r="1489" spans="1:22">
      <c r="A1489" s="12"/>
      <c r="B1489" s="12"/>
      <c r="C1489" s="12"/>
      <c r="M1489" s="8" t="s">
        <v>1674</v>
      </c>
      <c r="N1489" s="8">
        <v>371525</v>
      </c>
      <c r="O1489" s="8" t="s">
        <v>1674</v>
      </c>
      <c r="P1489" s="23"/>
      <c r="Q1489" s="23"/>
      <c r="R1489" s="22"/>
      <c r="S1489" s="22"/>
      <c r="T1489" s="22"/>
      <c r="U1489" s="22"/>
      <c r="V1489" s="22"/>
    </row>
    <row r="1490" spans="1:22">
      <c r="A1490" s="12"/>
      <c r="B1490" s="12"/>
      <c r="C1490" s="12"/>
      <c r="M1490" s="8" t="s">
        <v>1675</v>
      </c>
      <c r="N1490" s="8">
        <v>371526</v>
      </c>
      <c r="O1490" s="8" t="s">
        <v>1675</v>
      </c>
      <c r="P1490" s="23"/>
      <c r="Q1490" s="23"/>
      <c r="R1490" s="22"/>
      <c r="S1490" s="22"/>
      <c r="T1490" s="22"/>
      <c r="U1490" s="22"/>
      <c r="V1490" s="22"/>
    </row>
    <row r="1491" spans="1:22">
      <c r="A1491" s="12"/>
      <c r="B1491" s="12"/>
      <c r="C1491" s="12"/>
      <c r="M1491" s="8" t="s">
        <v>1676</v>
      </c>
      <c r="N1491" s="8">
        <v>371581</v>
      </c>
      <c r="O1491" s="8" t="s">
        <v>1676</v>
      </c>
      <c r="P1491" s="23"/>
      <c r="Q1491" s="23"/>
      <c r="R1491" s="22"/>
      <c r="S1491" s="22"/>
      <c r="T1491" s="22"/>
      <c r="U1491" s="22"/>
      <c r="V1491" s="22"/>
    </row>
    <row r="1492" spans="1:22">
      <c r="A1492" s="12"/>
      <c r="B1492" s="12"/>
      <c r="C1492" s="12"/>
      <c r="M1492" s="8" t="s">
        <v>329</v>
      </c>
      <c r="N1492" s="8">
        <v>371600</v>
      </c>
      <c r="O1492" s="8" t="s">
        <v>329</v>
      </c>
      <c r="P1492" s="23"/>
      <c r="Q1492" s="23"/>
      <c r="R1492" s="22"/>
      <c r="S1492" s="22"/>
      <c r="T1492" s="22"/>
      <c r="U1492" s="22"/>
      <c r="V1492" s="22"/>
    </row>
    <row r="1493" spans="1:22">
      <c r="A1493" s="12"/>
      <c r="B1493" s="12"/>
      <c r="C1493" s="12"/>
      <c r="M1493" s="8" t="s">
        <v>1677</v>
      </c>
      <c r="N1493" s="8">
        <v>371602</v>
      </c>
      <c r="O1493" s="8" t="s">
        <v>1677</v>
      </c>
      <c r="P1493" s="23"/>
      <c r="Q1493" s="23"/>
      <c r="R1493" s="22"/>
      <c r="S1493" s="22"/>
      <c r="T1493" s="22"/>
      <c r="U1493" s="22"/>
      <c r="V1493" s="22"/>
    </row>
    <row r="1494" spans="1:22">
      <c r="A1494" s="12"/>
      <c r="B1494" s="12"/>
      <c r="C1494" s="12"/>
      <c r="M1494" s="8" t="s">
        <v>1678</v>
      </c>
      <c r="N1494" s="8">
        <v>371603</v>
      </c>
      <c r="O1494" s="8" t="s">
        <v>1678</v>
      </c>
      <c r="P1494" s="23"/>
      <c r="Q1494" s="23"/>
      <c r="R1494" s="22"/>
      <c r="S1494" s="22"/>
      <c r="T1494" s="22"/>
      <c r="U1494" s="22"/>
      <c r="V1494" s="22"/>
    </row>
    <row r="1495" spans="1:22">
      <c r="A1495" s="12"/>
      <c r="B1495" s="12"/>
      <c r="C1495" s="12"/>
      <c r="M1495" s="8" t="s">
        <v>1679</v>
      </c>
      <c r="N1495" s="8">
        <v>371621</v>
      </c>
      <c r="O1495" s="8" t="s">
        <v>1679</v>
      </c>
      <c r="P1495" s="23"/>
      <c r="Q1495" s="23"/>
      <c r="R1495" s="22"/>
      <c r="S1495" s="22"/>
      <c r="T1495" s="22"/>
      <c r="U1495" s="22"/>
      <c r="V1495" s="22"/>
    </row>
    <row r="1496" spans="1:22">
      <c r="A1496" s="12"/>
      <c r="B1496" s="12"/>
      <c r="C1496" s="12"/>
      <c r="M1496" s="8" t="s">
        <v>1680</v>
      </c>
      <c r="N1496" s="8">
        <v>371622</v>
      </c>
      <c r="O1496" s="8" t="s">
        <v>1680</v>
      </c>
      <c r="P1496" s="23"/>
      <c r="Q1496" s="23"/>
      <c r="R1496" s="22"/>
      <c r="S1496" s="22"/>
      <c r="T1496" s="22"/>
      <c r="U1496" s="22"/>
      <c r="V1496" s="22"/>
    </row>
    <row r="1497" spans="1:22">
      <c r="A1497" s="12"/>
      <c r="B1497" s="12"/>
      <c r="C1497" s="12"/>
      <c r="M1497" s="8" t="s">
        <v>1681</v>
      </c>
      <c r="N1497" s="8">
        <v>371623</v>
      </c>
      <c r="O1497" s="8" t="s">
        <v>1681</v>
      </c>
      <c r="P1497" s="23"/>
      <c r="Q1497" s="23"/>
      <c r="R1497" s="22"/>
      <c r="S1497" s="22"/>
      <c r="T1497" s="22"/>
      <c r="U1497" s="22"/>
      <c r="V1497" s="22"/>
    </row>
    <row r="1498" spans="1:22">
      <c r="A1498" s="12"/>
      <c r="B1498" s="12"/>
      <c r="C1498" s="12"/>
      <c r="M1498" s="8" t="s">
        <v>1682</v>
      </c>
      <c r="N1498" s="8">
        <v>371625</v>
      </c>
      <c r="O1498" s="8" t="s">
        <v>1682</v>
      </c>
      <c r="P1498" s="23"/>
      <c r="Q1498" s="23"/>
      <c r="R1498" s="22"/>
      <c r="S1498" s="22"/>
      <c r="T1498" s="22"/>
      <c r="U1498" s="22"/>
      <c r="V1498" s="22"/>
    </row>
    <row r="1499" spans="1:22">
      <c r="A1499" s="12"/>
      <c r="B1499" s="12"/>
      <c r="C1499" s="12"/>
      <c r="M1499" s="8" t="s">
        <v>1683</v>
      </c>
      <c r="N1499" s="8">
        <v>371626</v>
      </c>
      <c r="O1499" s="8" t="s">
        <v>1683</v>
      </c>
      <c r="P1499" s="23"/>
      <c r="Q1499" s="23"/>
      <c r="R1499" s="22"/>
      <c r="S1499" s="22"/>
      <c r="T1499" s="22"/>
      <c r="U1499" s="22"/>
      <c r="V1499" s="22"/>
    </row>
    <row r="1500" spans="1:22">
      <c r="A1500" s="12"/>
      <c r="B1500" s="12"/>
      <c r="C1500" s="12"/>
      <c r="M1500" s="8" t="s">
        <v>331</v>
      </c>
      <c r="N1500" s="8">
        <v>371700</v>
      </c>
      <c r="O1500" s="8" t="s">
        <v>331</v>
      </c>
      <c r="P1500" s="23"/>
      <c r="Q1500" s="23"/>
      <c r="R1500" s="22"/>
      <c r="S1500" s="22"/>
      <c r="T1500" s="22"/>
      <c r="U1500" s="22"/>
      <c r="V1500" s="22"/>
    </row>
    <row r="1501" spans="1:22">
      <c r="A1501" s="12"/>
      <c r="B1501" s="12"/>
      <c r="C1501" s="12"/>
      <c r="M1501" s="8" t="s">
        <v>1684</v>
      </c>
      <c r="N1501" s="8">
        <v>371702</v>
      </c>
      <c r="O1501" s="8" t="s">
        <v>1684</v>
      </c>
      <c r="P1501" s="23"/>
      <c r="Q1501" s="23"/>
      <c r="R1501" s="22"/>
      <c r="S1501" s="22"/>
      <c r="T1501" s="22"/>
      <c r="U1501" s="22"/>
      <c r="V1501" s="22"/>
    </row>
    <row r="1502" spans="1:22">
      <c r="A1502" s="12"/>
      <c r="B1502" s="12"/>
      <c r="C1502" s="12"/>
      <c r="M1502" s="8" t="s">
        <v>1685</v>
      </c>
      <c r="N1502" s="8">
        <v>371721</v>
      </c>
      <c r="O1502" s="8" t="s">
        <v>1685</v>
      </c>
      <c r="P1502" s="23"/>
      <c r="Q1502" s="23"/>
      <c r="R1502" s="22"/>
      <c r="S1502" s="22"/>
      <c r="T1502" s="22"/>
      <c r="U1502" s="22"/>
      <c r="V1502" s="22"/>
    </row>
    <row r="1503" spans="1:22">
      <c r="A1503" s="12"/>
      <c r="B1503" s="12"/>
      <c r="C1503" s="12"/>
      <c r="M1503" s="8" t="s">
        <v>1686</v>
      </c>
      <c r="N1503" s="8">
        <v>371722</v>
      </c>
      <c r="O1503" s="8" t="s">
        <v>1686</v>
      </c>
      <c r="P1503" s="23"/>
      <c r="Q1503" s="23"/>
      <c r="R1503" s="22"/>
      <c r="S1503" s="22"/>
      <c r="T1503" s="22"/>
      <c r="U1503" s="22"/>
      <c r="V1503" s="22"/>
    </row>
    <row r="1504" spans="1:22">
      <c r="A1504" s="12"/>
      <c r="B1504" s="12"/>
      <c r="C1504" s="12"/>
      <c r="M1504" s="8" t="s">
        <v>1687</v>
      </c>
      <c r="N1504" s="8">
        <v>371723</v>
      </c>
      <c r="O1504" s="8" t="s">
        <v>1687</v>
      </c>
      <c r="P1504" s="23"/>
      <c r="Q1504" s="23"/>
      <c r="R1504" s="22"/>
      <c r="S1504" s="22"/>
      <c r="T1504" s="22"/>
      <c r="U1504" s="22"/>
      <c r="V1504" s="22"/>
    </row>
    <row r="1505" spans="1:22">
      <c r="A1505" s="12"/>
      <c r="B1505" s="12"/>
      <c r="C1505" s="12"/>
      <c r="M1505" s="8" t="s">
        <v>1688</v>
      </c>
      <c r="N1505" s="8">
        <v>371724</v>
      </c>
      <c r="O1505" s="8" t="s">
        <v>1688</v>
      </c>
      <c r="P1505" s="23"/>
      <c r="Q1505" s="23"/>
      <c r="R1505" s="22"/>
      <c r="S1505" s="22"/>
      <c r="T1505" s="22"/>
      <c r="U1505" s="22"/>
      <c r="V1505" s="22"/>
    </row>
    <row r="1506" spans="1:22">
      <c r="A1506" s="12"/>
      <c r="B1506" s="12"/>
      <c r="C1506" s="12"/>
      <c r="M1506" s="8" t="s">
        <v>1689</v>
      </c>
      <c r="N1506" s="8">
        <v>371725</v>
      </c>
      <c r="O1506" s="8" t="s">
        <v>1689</v>
      </c>
      <c r="P1506" s="23"/>
      <c r="Q1506" s="23"/>
      <c r="R1506" s="22"/>
      <c r="S1506" s="22"/>
      <c r="T1506" s="22"/>
      <c r="U1506" s="22"/>
      <c r="V1506" s="22"/>
    </row>
    <row r="1507" spans="1:22">
      <c r="A1507" s="12"/>
      <c r="B1507" s="12"/>
      <c r="C1507" s="12"/>
      <c r="M1507" s="8" t="s">
        <v>1690</v>
      </c>
      <c r="N1507" s="8">
        <v>371726</v>
      </c>
      <c r="O1507" s="8" t="s">
        <v>1690</v>
      </c>
      <c r="P1507" s="23"/>
      <c r="Q1507" s="23"/>
      <c r="R1507" s="22"/>
      <c r="S1507" s="22"/>
      <c r="T1507" s="22"/>
      <c r="U1507" s="22"/>
      <c r="V1507" s="22"/>
    </row>
    <row r="1508" spans="1:22">
      <c r="A1508" s="12"/>
      <c r="B1508" s="12"/>
      <c r="C1508" s="12"/>
      <c r="M1508" s="8" t="s">
        <v>1691</v>
      </c>
      <c r="N1508" s="8">
        <v>371727</v>
      </c>
      <c r="O1508" s="8" t="s">
        <v>1691</v>
      </c>
      <c r="P1508" s="23"/>
      <c r="Q1508" s="23"/>
      <c r="R1508" s="22"/>
      <c r="S1508" s="22"/>
      <c r="T1508" s="22"/>
      <c r="U1508" s="22"/>
      <c r="V1508" s="22"/>
    </row>
    <row r="1509" spans="1:22">
      <c r="A1509" s="12"/>
      <c r="B1509" s="12"/>
      <c r="C1509" s="12"/>
      <c r="M1509" s="8" t="s">
        <v>1692</v>
      </c>
      <c r="N1509" s="8">
        <v>371728</v>
      </c>
      <c r="O1509" s="8" t="s">
        <v>1692</v>
      </c>
      <c r="P1509" s="23"/>
      <c r="Q1509" s="23"/>
      <c r="R1509" s="22"/>
      <c r="S1509" s="22"/>
      <c r="T1509" s="22"/>
      <c r="U1509" s="22"/>
      <c r="V1509" s="22"/>
    </row>
    <row r="1510" spans="1:22">
      <c r="A1510" s="12"/>
      <c r="B1510" s="12"/>
      <c r="C1510" s="12"/>
      <c r="M1510" s="8" t="s">
        <v>47</v>
      </c>
      <c r="N1510" s="8">
        <v>410000</v>
      </c>
      <c r="O1510" s="8" t="s">
        <v>47</v>
      </c>
      <c r="P1510" s="23"/>
      <c r="Q1510" s="23"/>
      <c r="R1510" s="22"/>
      <c r="S1510" s="22"/>
      <c r="T1510" s="22"/>
      <c r="U1510" s="22"/>
      <c r="V1510" s="22"/>
    </row>
    <row r="1511" spans="1:22">
      <c r="A1511" s="12"/>
      <c r="B1511" s="12"/>
      <c r="C1511" s="12"/>
      <c r="M1511" s="8" t="s">
        <v>334</v>
      </c>
      <c r="N1511" s="8">
        <v>410100</v>
      </c>
      <c r="O1511" s="8" t="s">
        <v>334</v>
      </c>
      <c r="P1511" s="23"/>
      <c r="Q1511" s="23"/>
      <c r="R1511" s="22"/>
      <c r="S1511" s="22"/>
      <c r="T1511" s="22"/>
      <c r="U1511" s="22"/>
      <c r="V1511" s="22"/>
    </row>
    <row r="1512" spans="1:22">
      <c r="A1512" s="12"/>
      <c r="B1512" s="12"/>
      <c r="C1512" s="12"/>
      <c r="M1512" s="8" t="s">
        <v>1693</v>
      </c>
      <c r="N1512" s="8">
        <v>410102</v>
      </c>
      <c r="O1512" s="8" t="s">
        <v>1693</v>
      </c>
      <c r="P1512" s="23"/>
      <c r="Q1512" s="23"/>
      <c r="R1512" s="22"/>
      <c r="S1512" s="22"/>
      <c r="T1512" s="22"/>
      <c r="U1512" s="22"/>
      <c r="V1512" s="22"/>
    </row>
    <row r="1513" spans="1:22">
      <c r="A1513" s="12"/>
      <c r="B1513" s="12"/>
      <c r="C1513" s="12"/>
      <c r="M1513" s="8" t="s">
        <v>1694</v>
      </c>
      <c r="N1513" s="8">
        <v>410103</v>
      </c>
      <c r="O1513" s="8" t="s">
        <v>1694</v>
      </c>
      <c r="P1513" s="23"/>
      <c r="Q1513" s="23"/>
      <c r="R1513" s="22"/>
      <c r="S1513" s="22"/>
      <c r="T1513" s="22"/>
      <c r="U1513" s="22"/>
      <c r="V1513" s="22"/>
    </row>
    <row r="1514" spans="1:22">
      <c r="A1514" s="12"/>
      <c r="B1514" s="12"/>
      <c r="C1514" s="12"/>
      <c r="M1514" s="8" t="s">
        <v>1695</v>
      </c>
      <c r="N1514" s="8">
        <v>410104</v>
      </c>
      <c r="O1514" s="8" t="s">
        <v>1695</v>
      </c>
      <c r="P1514" s="23"/>
      <c r="Q1514" s="23"/>
      <c r="R1514" s="22"/>
      <c r="S1514" s="22"/>
      <c r="T1514" s="22"/>
      <c r="U1514" s="22"/>
      <c r="V1514" s="22"/>
    </row>
    <row r="1515" spans="1:22">
      <c r="A1515" s="12"/>
      <c r="B1515" s="12"/>
      <c r="C1515" s="12"/>
      <c r="M1515" s="8" t="s">
        <v>1696</v>
      </c>
      <c r="N1515" s="8">
        <v>410105</v>
      </c>
      <c r="O1515" s="8" t="s">
        <v>1696</v>
      </c>
      <c r="P1515" s="23"/>
      <c r="Q1515" s="23"/>
      <c r="R1515" s="22"/>
      <c r="S1515" s="22"/>
      <c r="T1515" s="22"/>
      <c r="U1515" s="22"/>
      <c r="V1515" s="22"/>
    </row>
    <row r="1516" spans="1:22">
      <c r="A1516" s="12"/>
      <c r="B1516" s="12"/>
      <c r="C1516" s="12"/>
      <c r="M1516" s="8" t="s">
        <v>1697</v>
      </c>
      <c r="N1516" s="8">
        <v>410106</v>
      </c>
      <c r="O1516" s="8" t="s">
        <v>1697</v>
      </c>
      <c r="P1516" s="23"/>
      <c r="Q1516" s="23"/>
      <c r="R1516" s="22"/>
      <c r="S1516" s="22"/>
      <c r="T1516" s="22"/>
      <c r="U1516" s="22"/>
      <c r="V1516" s="22"/>
    </row>
    <row r="1517" spans="1:22">
      <c r="A1517" s="12"/>
      <c r="B1517" s="12"/>
      <c r="C1517" s="12"/>
      <c r="M1517" s="8" t="s">
        <v>1698</v>
      </c>
      <c r="N1517" s="8">
        <v>410108</v>
      </c>
      <c r="O1517" s="8" t="s">
        <v>1698</v>
      </c>
      <c r="P1517" s="23"/>
      <c r="Q1517" s="23"/>
      <c r="R1517" s="22"/>
      <c r="S1517" s="22"/>
      <c r="T1517" s="22"/>
      <c r="U1517" s="22"/>
      <c r="V1517" s="22"/>
    </row>
    <row r="1518" spans="1:22">
      <c r="A1518" s="12"/>
      <c r="B1518" s="12"/>
      <c r="C1518" s="12"/>
      <c r="M1518" s="8" t="s">
        <v>1699</v>
      </c>
      <c r="N1518" s="8">
        <v>410122</v>
      </c>
      <c r="O1518" s="8" t="s">
        <v>1699</v>
      </c>
      <c r="P1518" s="23"/>
      <c r="Q1518" s="23"/>
      <c r="R1518" s="22"/>
      <c r="S1518" s="22"/>
      <c r="T1518" s="22"/>
      <c r="U1518" s="22"/>
      <c r="V1518" s="22"/>
    </row>
    <row r="1519" spans="1:22">
      <c r="A1519" s="12"/>
      <c r="B1519" s="12"/>
      <c r="C1519" s="12"/>
      <c r="M1519" s="8" t="s">
        <v>1700</v>
      </c>
      <c r="N1519" s="8">
        <v>410181</v>
      </c>
      <c r="O1519" s="8" t="s">
        <v>1700</v>
      </c>
      <c r="P1519" s="23"/>
      <c r="Q1519" s="23"/>
      <c r="R1519" s="22"/>
      <c r="S1519" s="22"/>
      <c r="T1519" s="22"/>
      <c r="U1519" s="22"/>
      <c r="V1519" s="22"/>
    </row>
    <row r="1520" spans="1:22">
      <c r="A1520" s="12"/>
      <c r="B1520" s="12"/>
      <c r="C1520" s="12"/>
      <c r="M1520" s="8" t="s">
        <v>1701</v>
      </c>
      <c r="N1520" s="8">
        <v>410182</v>
      </c>
      <c r="O1520" s="8" t="s">
        <v>1701</v>
      </c>
      <c r="P1520" s="23"/>
      <c r="Q1520" s="23"/>
      <c r="R1520" s="22"/>
      <c r="S1520" s="22"/>
      <c r="T1520" s="22"/>
      <c r="U1520" s="22"/>
      <c r="V1520" s="22"/>
    </row>
    <row r="1521" spans="1:22">
      <c r="A1521" s="12"/>
      <c r="B1521" s="12"/>
      <c r="C1521" s="12"/>
      <c r="M1521" s="8" t="s">
        <v>1702</v>
      </c>
      <c r="N1521" s="8">
        <v>410183</v>
      </c>
      <c r="O1521" s="8" t="s">
        <v>1702</v>
      </c>
      <c r="P1521" s="23"/>
      <c r="Q1521" s="23"/>
      <c r="R1521" s="22"/>
      <c r="S1521" s="22"/>
      <c r="T1521" s="22"/>
      <c r="U1521" s="22"/>
      <c r="V1521" s="22"/>
    </row>
    <row r="1522" spans="1:22">
      <c r="A1522" s="12"/>
      <c r="B1522" s="12"/>
      <c r="C1522" s="12"/>
      <c r="M1522" s="8" t="s">
        <v>1703</v>
      </c>
      <c r="N1522" s="8">
        <v>410184</v>
      </c>
      <c r="O1522" s="8" t="s">
        <v>1703</v>
      </c>
      <c r="P1522" s="23"/>
      <c r="Q1522" s="23"/>
      <c r="R1522" s="22"/>
      <c r="S1522" s="22"/>
      <c r="T1522" s="22"/>
      <c r="U1522" s="22"/>
      <c r="V1522" s="22"/>
    </row>
    <row r="1523" spans="1:22">
      <c r="A1523" s="12"/>
      <c r="B1523" s="12"/>
      <c r="C1523" s="12"/>
      <c r="M1523" s="8" t="s">
        <v>1704</v>
      </c>
      <c r="N1523" s="8">
        <v>410185</v>
      </c>
      <c r="O1523" s="8" t="s">
        <v>1704</v>
      </c>
      <c r="P1523" s="23"/>
      <c r="Q1523" s="23"/>
      <c r="R1523" s="22"/>
      <c r="S1523" s="22"/>
      <c r="T1523" s="22"/>
      <c r="U1523" s="22"/>
      <c r="V1523" s="22"/>
    </row>
    <row r="1524" spans="1:22">
      <c r="A1524" s="12"/>
      <c r="B1524" s="12"/>
      <c r="C1524" s="12"/>
      <c r="M1524" s="8" t="s">
        <v>336</v>
      </c>
      <c r="N1524" s="8">
        <v>410200</v>
      </c>
      <c r="O1524" s="8" t="s">
        <v>336</v>
      </c>
      <c r="P1524" s="23"/>
      <c r="Q1524" s="23"/>
      <c r="R1524" s="22"/>
      <c r="S1524" s="22"/>
      <c r="T1524" s="22"/>
      <c r="U1524" s="22"/>
      <c r="V1524" s="22"/>
    </row>
    <row r="1525" spans="1:22">
      <c r="A1525" s="12"/>
      <c r="B1525" s="12"/>
      <c r="C1525" s="12"/>
      <c r="M1525" s="8" t="s">
        <v>1705</v>
      </c>
      <c r="N1525" s="8">
        <v>410202</v>
      </c>
      <c r="O1525" s="8" t="s">
        <v>1705</v>
      </c>
      <c r="P1525" s="23"/>
      <c r="Q1525" s="23"/>
      <c r="R1525" s="22"/>
      <c r="S1525" s="22"/>
      <c r="T1525" s="22"/>
      <c r="U1525" s="22"/>
      <c r="V1525" s="22"/>
    </row>
    <row r="1526" spans="1:22">
      <c r="A1526" s="12"/>
      <c r="B1526" s="12"/>
      <c r="C1526" s="12"/>
      <c r="M1526" s="8" t="s">
        <v>1706</v>
      </c>
      <c r="N1526" s="8">
        <v>410203</v>
      </c>
      <c r="O1526" s="8" t="s">
        <v>1706</v>
      </c>
      <c r="P1526" s="23"/>
      <c r="Q1526" s="23"/>
      <c r="R1526" s="22"/>
      <c r="S1526" s="22"/>
      <c r="T1526" s="22"/>
      <c r="U1526" s="22"/>
      <c r="V1526" s="22"/>
    </row>
    <row r="1527" spans="1:22">
      <c r="A1527" s="12"/>
      <c r="B1527" s="12"/>
      <c r="C1527" s="12"/>
      <c r="M1527" s="8" t="s">
        <v>1090</v>
      </c>
      <c r="N1527" s="8">
        <v>410204</v>
      </c>
      <c r="O1527" s="8" t="s">
        <v>1090</v>
      </c>
      <c r="P1527" s="23"/>
      <c r="Q1527" s="23"/>
      <c r="R1527" s="22"/>
      <c r="S1527" s="22"/>
      <c r="T1527" s="22"/>
      <c r="U1527" s="22"/>
      <c r="V1527" s="22"/>
    </row>
    <row r="1528" spans="1:22">
      <c r="A1528" s="12"/>
      <c r="B1528" s="12"/>
      <c r="C1528" s="12"/>
      <c r="M1528" s="8" t="s">
        <v>1707</v>
      </c>
      <c r="N1528" s="8">
        <v>410205</v>
      </c>
      <c r="O1528" s="8" t="s">
        <v>1707</v>
      </c>
      <c r="P1528" s="23"/>
      <c r="Q1528" s="23"/>
      <c r="R1528" s="22"/>
      <c r="S1528" s="22"/>
      <c r="T1528" s="22"/>
      <c r="U1528" s="22"/>
      <c r="V1528" s="22"/>
    </row>
    <row r="1529" spans="1:22">
      <c r="A1529" s="12"/>
      <c r="B1529" s="12"/>
      <c r="C1529" s="12"/>
      <c r="M1529" s="8" t="s">
        <v>1708</v>
      </c>
      <c r="N1529" s="8">
        <v>410212</v>
      </c>
      <c r="O1529" s="8" t="s">
        <v>1708</v>
      </c>
      <c r="P1529" s="23"/>
      <c r="Q1529" s="23"/>
      <c r="R1529" s="22"/>
      <c r="S1529" s="22"/>
      <c r="T1529" s="22"/>
      <c r="U1529" s="22"/>
      <c r="V1529" s="22"/>
    </row>
    <row r="1530" spans="1:22">
      <c r="A1530" s="12"/>
      <c r="B1530" s="12"/>
      <c r="C1530" s="12"/>
      <c r="M1530" s="8" t="s">
        <v>1709</v>
      </c>
      <c r="N1530" s="8">
        <v>410221</v>
      </c>
      <c r="O1530" s="8" t="s">
        <v>1709</v>
      </c>
      <c r="P1530" s="23"/>
      <c r="Q1530" s="23"/>
      <c r="R1530" s="22"/>
      <c r="S1530" s="22"/>
      <c r="T1530" s="22"/>
      <c r="U1530" s="22"/>
      <c r="V1530" s="22"/>
    </row>
    <row r="1531" spans="1:22">
      <c r="A1531" s="12"/>
      <c r="B1531" s="12"/>
      <c r="C1531" s="12"/>
      <c r="M1531" s="8" t="s">
        <v>1710</v>
      </c>
      <c r="N1531" s="8">
        <v>410222</v>
      </c>
      <c r="O1531" s="8" t="s">
        <v>1710</v>
      </c>
      <c r="P1531" s="23"/>
      <c r="Q1531" s="23"/>
      <c r="R1531" s="22"/>
      <c r="S1531" s="22"/>
      <c r="T1531" s="22"/>
      <c r="U1531" s="22"/>
      <c r="V1531" s="22"/>
    </row>
    <row r="1532" spans="1:22">
      <c r="A1532" s="12"/>
      <c r="B1532" s="12"/>
      <c r="C1532" s="12"/>
      <c r="M1532" s="8" t="s">
        <v>1711</v>
      </c>
      <c r="N1532" s="8">
        <v>410223</v>
      </c>
      <c r="O1532" s="8" t="s">
        <v>1711</v>
      </c>
      <c r="P1532" s="23"/>
      <c r="Q1532" s="23"/>
      <c r="R1532" s="22"/>
      <c r="S1532" s="22"/>
      <c r="T1532" s="22"/>
      <c r="U1532" s="22"/>
      <c r="V1532" s="22"/>
    </row>
    <row r="1533" spans="1:22">
      <c r="A1533" s="12"/>
      <c r="B1533" s="12"/>
      <c r="C1533" s="12"/>
      <c r="M1533" s="8" t="s">
        <v>1712</v>
      </c>
      <c r="N1533" s="8">
        <v>410225</v>
      </c>
      <c r="O1533" s="8" t="s">
        <v>1712</v>
      </c>
      <c r="P1533" s="23"/>
      <c r="Q1533" s="23"/>
      <c r="R1533" s="22"/>
      <c r="S1533" s="22"/>
      <c r="T1533" s="22"/>
      <c r="U1533" s="22"/>
      <c r="V1533" s="22"/>
    </row>
    <row r="1534" spans="1:22">
      <c r="A1534" s="12"/>
      <c r="B1534" s="12"/>
      <c r="C1534" s="12"/>
      <c r="M1534" s="8" t="s">
        <v>338</v>
      </c>
      <c r="N1534" s="8">
        <v>410300</v>
      </c>
      <c r="O1534" s="8" t="s">
        <v>338</v>
      </c>
      <c r="P1534" s="23"/>
      <c r="Q1534" s="23"/>
      <c r="R1534" s="22"/>
      <c r="S1534" s="22"/>
      <c r="T1534" s="22"/>
      <c r="U1534" s="22"/>
      <c r="V1534" s="22"/>
    </row>
    <row r="1535" spans="1:22">
      <c r="A1535" s="12"/>
      <c r="B1535" s="12"/>
      <c r="C1535" s="12"/>
      <c r="M1535" s="8" t="s">
        <v>1713</v>
      </c>
      <c r="N1535" s="8">
        <v>410302</v>
      </c>
      <c r="O1535" s="8" t="s">
        <v>1713</v>
      </c>
      <c r="P1535" s="23"/>
      <c r="Q1535" s="23"/>
      <c r="R1535" s="22"/>
      <c r="S1535" s="22"/>
      <c r="T1535" s="22"/>
      <c r="U1535" s="22"/>
      <c r="V1535" s="22"/>
    </row>
    <row r="1536" spans="1:22">
      <c r="A1536" s="12"/>
      <c r="B1536" s="12"/>
      <c r="C1536" s="12"/>
      <c r="M1536" s="8" t="s">
        <v>1714</v>
      </c>
      <c r="N1536" s="8">
        <v>410303</v>
      </c>
      <c r="O1536" s="8" t="s">
        <v>1714</v>
      </c>
      <c r="P1536" s="23"/>
      <c r="Q1536" s="23"/>
      <c r="R1536" s="22"/>
      <c r="S1536" s="22"/>
      <c r="T1536" s="22"/>
      <c r="U1536" s="22"/>
      <c r="V1536" s="22"/>
    </row>
    <row r="1537" spans="1:22">
      <c r="A1537" s="12"/>
      <c r="B1537" s="12"/>
      <c r="C1537" s="12"/>
      <c r="M1537" s="8" t="s">
        <v>1715</v>
      </c>
      <c r="N1537" s="8">
        <v>410304</v>
      </c>
      <c r="O1537" s="8" t="s">
        <v>1715</v>
      </c>
      <c r="P1537" s="23"/>
      <c r="Q1537" s="23"/>
      <c r="R1537" s="22"/>
      <c r="S1537" s="22"/>
      <c r="T1537" s="22"/>
      <c r="U1537" s="22"/>
      <c r="V1537" s="22"/>
    </row>
    <row r="1538" spans="1:22">
      <c r="A1538" s="12"/>
      <c r="B1538" s="12"/>
      <c r="C1538" s="12"/>
      <c r="M1538" s="8" t="s">
        <v>1716</v>
      </c>
      <c r="N1538" s="8">
        <v>410305</v>
      </c>
      <c r="O1538" s="8" t="s">
        <v>1716</v>
      </c>
      <c r="P1538" s="23"/>
      <c r="Q1538" s="23"/>
      <c r="R1538" s="22"/>
      <c r="S1538" s="22"/>
      <c r="T1538" s="22"/>
      <c r="U1538" s="22"/>
      <c r="V1538" s="22"/>
    </row>
    <row r="1539" spans="1:22">
      <c r="A1539" s="12"/>
      <c r="B1539" s="12"/>
      <c r="C1539" s="12"/>
      <c r="M1539" s="8" t="s">
        <v>1717</v>
      </c>
      <c r="N1539" s="8">
        <v>410306</v>
      </c>
      <c r="O1539" s="8" t="s">
        <v>1717</v>
      </c>
      <c r="P1539" s="23"/>
      <c r="Q1539" s="23"/>
      <c r="R1539" s="22"/>
      <c r="S1539" s="22"/>
      <c r="T1539" s="22"/>
      <c r="U1539" s="22"/>
      <c r="V1539" s="22"/>
    </row>
    <row r="1540" spans="1:22">
      <c r="A1540" s="12"/>
      <c r="B1540" s="12"/>
      <c r="C1540" s="12"/>
      <c r="M1540" s="8" t="s">
        <v>1718</v>
      </c>
      <c r="N1540" s="8">
        <v>410311</v>
      </c>
      <c r="O1540" s="8" t="s">
        <v>1718</v>
      </c>
      <c r="P1540" s="23"/>
      <c r="Q1540" s="23"/>
      <c r="R1540" s="22"/>
      <c r="S1540" s="22"/>
      <c r="T1540" s="22"/>
      <c r="U1540" s="22"/>
      <c r="V1540" s="22"/>
    </row>
    <row r="1541" spans="1:22">
      <c r="A1541" s="12"/>
      <c r="B1541" s="12"/>
      <c r="C1541" s="12"/>
      <c r="M1541" s="8" t="s">
        <v>1719</v>
      </c>
      <c r="N1541" s="8">
        <v>410322</v>
      </c>
      <c r="O1541" s="8" t="s">
        <v>1719</v>
      </c>
      <c r="P1541" s="23"/>
      <c r="Q1541" s="23"/>
      <c r="R1541" s="22"/>
      <c r="S1541" s="22"/>
      <c r="T1541" s="22"/>
      <c r="U1541" s="22"/>
      <c r="V1541" s="22"/>
    </row>
    <row r="1542" spans="1:22">
      <c r="A1542" s="12"/>
      <c r="B1542" s="12"/>
      <c r="C1542" s="12"/>
      <c r="M1542" s="8" t="s">
        <v>1720</v>
      </c>
      <c r="N1542" s="8">
        <v>410323</v>
      </c>
      <c r="O1542" s="8" t="s">
        <v>1720</v>
      </c>
      <c r="P1542" s="23"/>
      <c r="Q1542" s="23"/>
      <c r="R1542" s="22"/>
      <c r="S1542" s="22"/>
      <c r="T1542" s="22"/>
      <c r="U1542" s="22"/>
      <c r="V1542" s="22"/>
    </row>
    <row r="1543" spans="1:22">
      <c r="A1543" s="12"/>
      <c r="B1543" s="12"/>
      <c r="C1543" s="12"/>
      <c r="M1543" s="8" t="s">
        <v>1721</v>
      </c>
      <c r="N1543" s="8">
        <v>410324</v>
      </c>
      <c r="O1543" s="8" t="s">
        <v>1721</v>
      </c>
      <c r="P1543" s="23"/>
      <c r="Q1543" s="23"/>
      <c r="R1543" s="22"/>
      <c r="S1543" s="22"/>
      <c r="T1543" s="22"/>
      <c r="U1543" s="22"/>
      <c r="V1543" s="22"/>
    </row>
    <row r="1544" spans="1:22">
      <c r="A1544" s="12"/>
      <c r="B1544" s="12"/>
      <c r="C1544" s="12"/>
      <c r="M1544" s="8" t="s">
        <v>1722</v>
      </c>
      <c r="N1544" s="8">
        <v>410325</v>
      </c>
      <c r="O1544" s="8" t="s">
        <v>1722</v>
      </c>
      <c r="P1544" s="23"/>
      <c r="Q1544" s="23"/>
      <c r="R1544" s="22"/>
      <c r="S1544" s="22"/>
      <c r="T1544" s="22"/>
      <c r="U1544" s="22"/>
      <c r="V1544" s="22"/>
    </row>
    <row r="1545" spans="1:22">
      <c r="A1545" s="12"/>
      <c r="B1545" s="12"/>
      <c r="C1545" s="12"/>
      <c r="M1545" s="8" t="s">
        <v>1723</v>
      </c>
      <c r="N1545" s="8">
        <v>410326</v>
      </c>
      <c r="O1545" s="8" t="s">
        <v>1723</v>
      </c>
      <c r="P1545" s="23"/>
      <c r="Q1545" s="23"/>
      <c r="R1545" s="22"/>
      <c r="S1545" s="22"/>
      <c r="T1545" s="22"/>
      <c r="U1545" s="22"/>
      <c r="V1545" s="22"/>
    </row>
    <row r="1546" spans="1:22">
      <c r="A1546" s="12"/>
      <c r="B1546" s="12"/>
      <c r="C1546" s="12"/>
      <c r="M1546" s="8" t="s">
        <v>1724</v>
      </c>
      <c r="N1546" s="8">
        <v>410327</v>
      </c>
      <c r="O1546" s="8" t="s">
        <v>1724</v>
      </c>
      <c r="P1546" s="23"/>
      <c r="Q1546" s="23"/>
      <c r="R1546" s="22"/>
      <c r="S1546" s="22"/>
      <c r="T1546" s="22"/>
      <c r="U1546" s="22"/>
      <c r="V1546" s="22"/>
    </row>
    <row r="1547" spans="1:22">
      <c r="A1547" s="12"/>
      <c r="B1547" s="12"/>
      <c r="C1547" s="12"/>
      <c r="M1547" s="8" t="s">
        <v>1725</v>
      </c>
      <c r="N1547" s="8">
        <v>410328</v>
      </c>
      <c r="O1547" s="8" t="s">
        <v>1725</v>
      </c>
      <c r="P1547" s="23"/>
      <c r="Q1547" s="23"/>
      <c r="R1547" s="22"/>
      <c r="S1547" s="22"/>
      <c r="T1547" s="22"/>
      <c r="U1547" s="22"/>
      <c r="V1547" s="22"/>
    </row>
    <row r="1548" spans="1:22">
      <c r="A1548" s="12"/>
      <c r="B1548" s="12"/>
      <c r="C1548" s="12"/>
      <c r="M1548" s="8" t="s">
        <v>1726</v>
      </c>
      <c r="N1548" s="8">
        <v>410329</v>
      </c>
      <c r="O1548" s="8" t="s">
        <v>1726</v>
      </c>
      <c r="P1548" s="23"/>
      <c r="Q1548" s="23"/>
      <c r="R1548" s="22"/>
      <c r="S1548" s="22"/>
      <c r="T1548" s="22"/>
      <c r="U1548" s="22"/>
      <c r="V1548" s="22"/>
    </row>
    <row r="1549" spans="1:22">
      <c r="A1549" s="12"/>
      <c r="B1549" s="12"/>
      <c r="C1549" s="12"/>
      <c r="M1549" s="8" t="s">
        <v>1727</v>
      </c>
      <c r="N1549" s="8">
        <v>410381</v>
      </c>
      <c r="O1549" s="8" t="s">
        <v>1727</v>
      </c>
      <c r="P1549" s="23"/>
      <c r="Q1549" s="23"/>
      <c r="R1549" s="22"/>
      <c r="S1549" s="22"/>
      <c r="T1549" s="22"/>
      <c r="U1549" s="22"/>
      <c r="V1549" s="22"/>
    </row>
    <row r="1550" spans="1:22">
      <c r="A1550" s="12"/>
      <c r="B1550" s="12"/>
      <c r="C1550" s="12"/>
      <c r="M1550" s="8" t="s">
        <v>340</v>
      </c>
      <c r="N1550" s="8">
        <v>410400</v>
      </c>
      <c r="O1550" s="8" t="s">
        <v>340</v>
      </c>
      <c r="P1550" s="23"/>
      <c r="Q1550" s="23"/>
      <c r="R1550" s="22"/>
      <c r="S1550" s="22"/>
      <c r="T1550" s="22"/>
      <c r="U1550" s="22"/>
      <c r="V1550" s="22"/>
    </row>
    <row r="1551" spans="1:22">
      <c r="A1551" s="12"/>
      <c r="B1551" s="12"/>
      <c r="C1551" s="12"/>
      <c r="M1551" s="8" t="s">
        <v>107</v>
      </c>
      <c r="N1551" s="8">
        <v>410402</v>
      </c>
      <c r="O1551" s="8" t="s">
        <v>107</v>
      </c>
      <c r="P1551" s="23"/>
      <c r="Q1551" s="23"/>
      <c r="R1551" s="22"/>
      <c r="S1551" s="22"/>
      <c r="T1551" s="22"/>
      <c r="U1551" s="22"/>
      <c r="V1551" s="22"/>
    </row>
    <row r="1552" spans="1:22">
      <c r="A1552" s="12"/>
      <c r="B1552" s="12"/>
      <c r="C1552" s="12"/>
      <c r="M1552" s="8" t="s">
        <v>1728</v>
      </c>
      <c r="N1552" s="8">
        <v>410403</v>
      </c>
      <c r="O1552" s="8" t="s">
        <v>1728</v>
      </c>
      <c r="P1552" s="23"/>
      <c r="Q1552" s="23"/>
      <c r="R1552" s="22"/>
      <c r="S1552" s="22"/>
      <c r="T1552" s="22"/>
      <c r="U1552" s="22"/>
      <c r="V1552" s="22"/>
    </row>
    <row r="1553" spans="1:22">
      <c r="A1553" s="12"/>
      <c r="B1553" s="12"/>
      <c r="C1553" s="12"/>
      <c r="M1553" s="8" t="s">
        <v>1729</v>
      </c>
      <c r="N1553" s="8">
        <v>410404</v>
      </c>
      <c r="O1553" s="8" t="s">
        <v>1729</v>
      </c>
      <c r="P1553" s="23"/>
      <c r="Q1553" s="23"/>
      <c r="R1553" s="22"/>
      <c r="S1553" s="22"/>
      <c r="T1553" s="22"/>
      <c r="U1553" s="22"/>
      <c r="V1553" s="22"/>
    </row>
    <row r="1554" spans="1:22">
      <c r="A1554" s="12"/>
      <c r="B1554" s="12"/>
      <c r="C1554" s="12"/>
      <c r="M1554" s="8" t="s">
        <v>1730</v>
      </c>
      <c r="N1554" s="8">
        <v>410411</v>
      </c>
      <c r="O1554" s="8" t="s">
        <v>1730</v>
      </c>
      <c r="P1554" s="23"/>
      <c r="Q1554" s="23"/>
      <c r="R1554" s="22"/>
      <c r="S1554" s="22"/>
      <c r="T1554" s="22"/>
      <c r="U1554" s="22"/>
      <c r="V1554" s="22"/>
    </row>
    <row r="1555" spans="1:22">
      <c r="A1555" s="12"/>
      <c r="B1555" s="12"/>
      <c r="C1555" s="12"/>
      <c r="M1555" s="8" t="s">
        <v>1731</v>
      </c>
      <c r="N1555" s="8">
        <v>410421</v>
      </c>
      <c r="O1555" s="8" t="s">
        <v>1731</v>
      </c>
      <c r="P1555" s="23"/>
      <c r="Q1555" s="23"/>
      <c r="R1555" s="22"/>
      <c r="S1555" s="22"/>
      <c r="T1555" s="22"/>
      <c r="U1555" s="22"/>
      <c r="V1555" s="22"/>
    </row>
    <row r="1556" spans="1:22">
      <c r="A1556" s="12"/>
      <c r="B1556" s="12"/>
      <c r="C1556" s="12"/>
      <c r="M1556" s="8" t="s">
        <v>1732</v>
      </c>
      <c r="N1556" s="8">
        <v>410422</v>
      </c>
      <c r="O1556" s="8" t="s">
        <v>1732</v>
      </c>
      <c r="P1556" s="23"/>
      <c r="Q1556" s="23"/>
      <c r="R1556" s="22"/>
      <c r="S1556" s="22"/>
      <c r="T1556" s="22"/>
      <c r="U1556" s="22"/>
      <c r="V1556" s="22"/>
    </row>
    <row r="1557" spans="1:22">
      <c r="A1557" s="12"/>
      <c r="B1557" s="12"/>
      <c r="C1557" s="12"/>
      <c r="M1557" s="8" t="s">
        <v>1733</v>
      </c>
      <c r="N1557" s="8">
        <v>410423</v>
      </c>
      <c r="O1557" s="8" t="s">
        <v>1733</v>
      </c>
      <c r="P1557" s="23"/>
      <c r="Q1557" s="23"/>
      <c r="R1557" s="22"/>
      <c r="S1557" s="22"/>
      <c r="T1557" s="22"/>
      <c r="U1557" s="22"/>
      <c r="V1557" s="22"/>
    </row>
    <row r="1558" spans="1:22">
      <c r="A1558" s="12"/>
      <c r="B1558" s="12"/>
      <c r="C1558" s="12"/>
      <c r="M1558" s="8" t="s">
        <v>1734</v>
      </c>
      <c r="N1558" s="8">
        <v>410425</v>
      </c>
      <c r="O1558" s="8" t="s">
        <v>1734</v>
      </c>
      <c r="P1558" s="23"/>
      <c r="Q1558" s="23"/>
      <c r="R1558" s="22"/>
      <c r="S1558" s="22"/>
      <c r="T1558" s="22"/>
      <c r="U1558" s="22"/>
      <c r="V1558" s="22"/>
    </row>
    <row r="1559" spans="1:22">
      <c r="A1559" s="12"/>
      <c r="B1559" s="12"/>
      <c r="C1559" s="12"/>
      <c r="M1559" s="8" t="s">
        <v>1735</v>
      </c>
      <c r="N1559" s="8">
        <v>410481</v>
      </c>
      <c r="O1559" s="8" t="s">
        <v>1735</v>
      </c>
      <c r="P1559" s="23"/>
      <c r="Q1559" s="23"/>
      <c r="R1559" s="22"/>
      <c r="S1559" s="22"/>
      <c r="T1559" s="22"/>
      <c r="U1559" s="22"/>
      <c r="V1559" s="22"/>
    </row>
    <row r="1560" spans="1:22">
      <c r="A1560" s="12"/>
      <c r="B1560" s="12"/>
      <c r="C1560" s="12"/>
      <c r="M1560" s="8" t="s">
        <v>1736</v>
      </c>
      <c r="N1560" s="8">
        <v>410482</v>
      </c>
      <c r="O1560" s="8" t="s">
        <v>1736</v>
      </c>
      <c r="P1560" s="23"/>
      <c r="Q1560" s="23"/>
      <c r="R1560" s="22"/>
      <c r="S1560" s="22"/>
      <c r="T1560" s="22"/>
      <c r="U1560" s="22"/>
      <c r="V1560" s="22"/>
    </row>
    <row r="1561" spans="1:22">
      <c r="A1561" s="12"/>
      <c r="B1561" s="12"/>
      <c r="C1561" s="12"/>
      <c r="M1561" s="8" t="s">
        <v>341</v>
      </c>
      <c r="N1561" s="8">
        <v>410500</v>
      </c>
      <c r="O1561" s="8" t="s">
        <v>341</v>
      </c>
      <c r="P1561" s="23"/>
      <c r="Q1561" s="23"/>
      <c r="R1561" s="22"/>
      <c r="S1561" s="22"/>
      <c r="T1561" s="22"/>
      <c r="U1561" s="22"/>
      <c r="V1561" s="22"/>
    </row>
    <row r="1562" spans="1:22">
      <c r="A1562" s="12"/>
      <c r="B1562" s="12"/>
      <c r="C1562" s="12"/>
      <c r="M1562" s="8" t="s">
        <v>1737</v>
      </c>
      <c r="N1562" s="8">
        <v>410502</v>
      </c>
      <c r="O1562" s="8" t="s">
        <v>1737</v>
      </c>
      <c r="P1562" s="23"/>
      <c r="Q1562" s="23"/>
      <c r="R1562" s="22"/>
      <c r="S1562" s="22"/>
      <c r="T1562" s="22"/>
      <c r="U1562" s="22"/>
      <c r="V1562" s="22"/>
    </row>
    <row r="1563" spans="1:22">
      <c r="A1563" s="12"/>
      <c r="B1563" s="12"/>
      <c r="C1563" s="12"/>
      <c r="M1563" s="8" t="s">
        <v>1738</v>
      </c>
      <c r="N1563" s="8">
        <v>410503</v>
      </c>
      <c r="O1563" s="8" t="s">
        <v>1738</v>
      </c>
      <c r="P1563" s="23"/>
      <c r="Q1563" s="23"/>
      <c r="R1563" s="22"/>
      <c r="S1563" s="22"/>
      <c r="T1563" s="22"/>
      <c r="U1563" s="22"/>
      <c r="V1563" s="22"/>
    </row>
    <row r="1564" spans="1:22">
      <c r="A1564" s="12"/>
      <c r="B1564" s="12"/>
      <c r="C1564" s="12"/>
      <c r="M1564" s="8" t="s">
        <v>1739</v>
      </c>
      <c r="N1564" s="8">
        <v>410505</v>
      </c>
      <c r="O1564" s="8" t="s">
        <v>1739</v>
      </c>
      <c r="P1564" s="23"/>
      <c r="Q1564" s="23"/>
      <c r="R1564" s="22"/>
      <c r="S1564" s="22"/>
      <c r="T1564" s="22"/>
      <c r="U1564" s="22"/>
      <c r="V1564" s="22"/>
    </row>
    <row r="1565" spans="1:22">
      <c r="A1565" s="12"/>
      <c r="B1565" s="12"/>
      <c r="C1565" s="12"/>
      <c r="M1565" s="8" t="s">
        <v>1740</v>
      </c>
      <c r="N1565" s="8">
        <v>410506</v>
      </c>
      <c r="O1565" s="8" t="s">
        <v>1740</v>
      </c>
      <c r="P1565" s="23"/>
      <c r="Q1565" s="23"/>
      <c r="R1565" s="22"/>
      <c r="S1565" s="22"/>
      <c r="T1565" s="22"/>
      <c r="U1565" s="22"/>
      <c r="V1565" s="22"/>
    </row>
    <row r="1566" spans="1:22">
      <c r="A1566" s="12"/>
      <c r="B1566" s="12"/>
      <c r="C1566" s="12"/>
      <c r="M1566" s="8" t="s">
        <v>1741</v>
      </c>
      <c r="N1566" s="8">
        <v>410522</v>
      </c>
      <c r="O1566" s="8" t="s">
        <v>1741</v>
      </c>
      <c r="P1566" s="23"/>
      <c r="Q1566" s="23"/>
      <c r="R1566" s="22"/>
      <c r="S1566" s="22"/>
      <c r="T1566" s="22"/>
      <c r="U1566" s="22"/>
      <c r="V1566" s="22"/>
    </row>
    <row r="1567" spans="1:22">
      <c r="A1567" s="12"/>
      <c r="B1567" s="12"/>
      <c r="C1567" s="12"/>
      <c r="M1567" s="8" t="s">
        <v>1742</v>
      </c>
      <c r="N1567" s="8">
        <v>410523</v>
      </c>
      <c r="O1567" s="8" t="s">
        <v>1742</v>
      </c>
      <c r="P1567" s="23"/>
      <c r="Q1567" s="23"/>
      <c r="R1567" s="22"/>
      <c r="S1567" s="22"/>
      <c r="T1567" s="22"/>
      <c r="U1567" s="22"/>
      <c r="V1567" s="22"/>
    </row>
    <row r="1568" spans="1:22">
      <c r="A1568" s="12"/>
      <c r="B1568" s="12"/>
      <c r="C1568" s="12"/>
      <c r="M1568" s="8" t="s">
        <v>1743</v>
      </c>
      <c r="N1568" s="8">
        <v>410526</v>
      </c>
      <c r="O1568" s="8" t="s">
        <v>1743</v>
      </c>
      <c r="P1568" s="23"/>
      <c r="Q1568" s="23"/>
      <c r="R1568" s="22"/>
      <c r="S1568" s="22"/>
      <c r="T1568" s="22"/>
      <c r="U1568" s="22"/>
      <c r="V1568" s="22"/>
    </row>
    <row r="1569" spans="1:22">
      <c r="A1569" s="12"/>
      <c r="B1569" s="12"/>
      <c r="C1569" s="12"/>
      <c r="M1569" s="8" t="s">
        <v>1744</v>
      </c>
      <c r="N1569" s="8">
        <v>410527</v>
      </c>
      <c r="O1569" s="8" t="s">
        <v>1744</v>
      </c>
      <c r="P1569" s="23"/>
      <c r="Q1569" s="23"/>
      <c r="R1569" s="22"/>
      <c r="S1569" s="22"/>
      <c r="T1569" s="22"/>
      <c r="U1569" s="22"/>
      <c r="V1569" s="22"/>
    </row>
    <row r="1570" spans="1:22">
      <c r="A1570" s="12"/>
      <c r="B1570" s="12"/>
      <c r="C1570" s="12"/>
      <c r="M1570" s="8" t="s">
        <v>1745</v>
      </c>
      <c r="N1570" s="8">
        <v>410581</v>
      </c>
      <c r="O1570" s="8" t="s">
        <v>1745</v>
      </c>
      <c r="P1570" s="23"/>
      <c r="Q1570" s="23"/>
      <c r="R1570" s="22"/>
      <c r="S1570" s="22"/>
      <c r="T1570" s="22"/>
      <c r="U1570" s="22"/>
      <c r="V1570" s="22"/>
    </row>
    <row r="1571" spans="1:22">
      <c r="A1571" s="12"/>
      <c r="B1571" s="12"/>
      <c r="C1571" s="12"/>
      <c r="M1571" s="8" t="s">
        <v>343</v>
      </c>
      <c r="N1571" s="8">
        <v>410600</v>
      </c>
      <c r="O1571" s="8" t="s">
        <v>343</v>
      </c>
      <c r="P1571" s="23"/>
      <c r="Q1571" s="23"/>
      <c r="R1571" s="22"/>
      <c r="S1571" s="22"/>
      <c r="T1571" s="22"/>
      <c r="U1571" s="22"/>
      <c r="V1571" s="22"/>
    </row>
    <row r="1572" spans="1:22">
      <c r="A1572" s="12"/>
      <c r="B1572" s="12"/>
      <c r="C1572" s="12"/>
      <c r="M1572" s="8" t="s">
        <v>1746</v>
      </c>
      <c r="N1572" s="8">
        <v>410602</v>
      </c>
      <c r="O1572" s="8" t="s">
        <v>1746</v>
      </c>
      <c r="P1572" s="23"/>
      <c r="Q1572" s="23"/>
      <c r="R1572" s="22"/>
      <c r="S1572" s="22"/>
      <c r="T1572" s="22"/>
      <c r="U1572" s="22"/>
      <c r="V1572" s="22"/>
    </row>
    <row r="1573" spans="1:22">
      <c r="A1573" s="12"/>
      <c r="B1573" s="12"/>
      <c r="C1573" s="12"/>
      <c r="M1573" s="8" t="s">
        <v>1747</v>
      </c>
      <c r="N1573" s="8">
        <v>410603</v>
      </c>
      <c r="O1573" s="8" t="s">
        <v>1747</v>
      </c>
      <c r="P1573" s="23"/>
      <c r="Q1573" s="23"/>
      <c r="R1573" s="22"/>
      <c r="S1573" s="22"/>
      <c r="T1573" s="22"/>
      <c r="U1573" s="22"/>
      <c r="V1573" s="22"/>
    </row>
    <row r="1574" spans="1:22">
      <c r="A1574" s="12"/>
      <c r="B1574" s="12"/>
      <c r="C1574" s="12"/>
      <c r="M1574" s="8" t="s">
        <v>1748</v>
      </c>
      <c r="N1574" s="8">
        <v>410611</v>
      </c>
      <c r="O1574" s="8" t="s">
        <v>1748</v>
      </c>
      <c r="P1574" s="23"/>
      <c r="Q1574" s="23"/>
      <c r="R1574" s="22"/>
      <c r="S1574" s="22"/>
      <c r="T1574" s="22"/>
      <c r="U1574" s="22"/>
      <c r="V1574" s="22"/>
    </row>
    <row r="1575" spans="1:22">
      <c r="A1575" s="12"/>
      <c r="B1575" s="12"/>
      <c r="C1575" s="12"/>
      <c r="M1575" s="8" t="s">
        <v>1749</v>
      </c>
      <c r="N1575" s="8">
        <v>410621</v>
      </c>
      <c r="O1575" s="8" t="s">
        <v>1749</v>
      </c>
      <c r="P1575" s="23"/>
      <c r="Q1575" s="23"/>
      <c r="R1575" s="22"/>
      <c r="S1575" s="22"/>
      <c r="T1575" s="22"/>
      <c r="U1575" s="22"/>
      <c r="V1575" s="22"/>
    </row>
    <row r="1576" spans="1:22">
      <c r="A1576" s="12"/>
      <c r="B1576" s="12"/>
      <c r="C1576" s="12"/>
      <c r="M1576" s="8" t="s">
        <v>1750</v>
      </c>
      <c r="N1576" s="8">
        <v>410622</v>
      </c>
      <c r="O1576" s="8" t="s">
        <v>1750</v>
      </c>
      <c r="P1576" s="23"/>
      <c r="Q1576" s="23"/>
      <c r="R1576" s="22"/>
      <c r="S1576" s="22"/>
      <c r="T1576" s="22"/>
      <c r="U1576" s="22"/>
      <c r="V1576" s="22"/>
    </row>
    <row r="1577" spans="1:22">
      <c r="A1577" s="12"/>
      <c r="B1577" s="12"/>
      <c r="C1577" s="12"/>
      <c r="M1577" s="8" t="s">
        <v>345</v>
      </c>
      <c r="N1577" s="8">
        <v>410700</v>
      </c>
      <c r="O1577" s="8" t="s">
        <v>345</v>
      </c>
      <c r="P1577" s="23"/>
      <c r="Q1577" s="23"/>
      <c r="R1577" s="22"/>
      <c r="S1577" s="22"/>
      <c r="T1577" s="22"/>
      <c r="U1577" s="22"/>
      <c r="V1577" s="22"/>
    </row>
    <row r="1578" spans="1:22">
      <c r="A1578" s="12"/>
      <c r="B1578" s="12"/>
      <c r="C1578" s="12"/>
      <c r="M1578" s="8" t="s">
        <v>1751</v>
      </c>
      <c r="N1578" s="8">
        <v>410702</v>
      </c>
      <c r="O1578" s="8" t="s">
        <v>1751</v>
      </c>
      <c r="P1578" s="23"/>
      <c r="Q1578" s="23"/>
      <c r="R1578" s="22"/>
      <c r="S1578" s="22"/>
      <c r="T1578" s="22"/>
      <c r="U1578" s="22"/>
      <c r="V1578" s="22"/>
    </row>
    <row r="1579" spans="1:22">
      <c r="A1579" s="12"/>
      <c r="B1579" s="12"/>
      <c r="C1579" s="12"/>
      <c r="M1579" s="8" t="s">
        <v>1752</v>
      </c>
      <c r="N1579" s="8">
        <v>410703</v>
      </c>
      <c r="O1579" s="8" t="s">
        <v>1752</v>
      </c>
      <c r="P1579" s="23"/>
      <c r="Q1579" s="23"/>
      <c r="R1579" s="22"/>
      <c r="S1579" s="22"/>
      <c r="T1579" s="22"/>
      <c r="U1579" s="22"/>
      <c r="V1579" s="22"/>
    </row>
    <row r="1580" spans="1:22">
      <c r="A1580" s="12"/>
      <c r="B1580" s="12"/>
      <c r="C1580" s="12"/>
      <c r="M1580" s="8" t="s">
        <v>1753</v>
      </c>
      <c r="N1580" s="8">
        <v>410704</v>
      </c>
      <c r="O1580" s="8" t="s">
        <v>1753</v>
      </c>
      <c r="P1580" s="23"/>
      <c r="Q1580" s="23"/>
      <c r="R1580" s="22"/>
      <c r="S1580" s="22"/>
      <c r="T1580" s="22"/>
      <c r="U1580" s="22"/>
      <c r="V1580" s="22"/>
    </row>
    <row r="1581" spans="1:22">
      <c r="A1581" s="12"/>
      <c r="B1581" s="12"/>
      <c r="C1581" s="12"/>
      <c r="M1581" s="8" t="s">
        <v>1754</v>
      </c>
      <c r="N1581" s="8">
        <v>410711</v>
      </c>
      <c r="O1581" s="8" t="s">
        <v>1754</v>
      </c>
      <c r="P1581" s="23"/>
      <c r="Q1581" s="23"/>
      <c r="R1581" s="22"/>
      <c r="S1581" s="22"/>
      <c r="T1581" s="22"/>
      <c r="U1581" s="22"/>
      <c r="V1581" s="22"/>
    </row>
    <row r="1582" spans="1:22">
      <c r="A1582" s="12"/>
      <c r="B1582" s="12"/>
      <c r="C1582" s="12"/>
      <c r="M1582" s="8" t="s">
        <v>1755</v>
      </c>
      <c r="N1582" s="8">
        <v>410721</v>
      </c>
      <c r="O1582" s="8" t="s">
        <v>1755</v>
      </c>
      <c r="P1582" s="23"/>
      <c r="Q1582" s="23"/>
      <c r="R1582" s="22"/>
      <c r="S1582" s="22"/>
      <c r="T1582" s="22"/>
      <c r="U1582" s="22"/>
      <c r="V1582" s="22"/>
    </row>
    <row r="1583" spans="1:22">
      <c r="A1583" s="12"/>
      <c r="B1583" s="12"/>
      <c r="C1583" s="12"/>
      <c r="M1583" s="8" t="s">
        <v>1756</v>
      </c>
      <c r="N1583" s="8">
        <v>410724</v>
      </c>
      <c r="O1583" s="8" t="s">
        <v>1756</v>
      </c>
      <c r="P1583" s="23"/>
      <c r="Q1583" s="23"/>
      <c r="R1583" s="22"/>
      <c r="S1583" s="22"/>
      <c r="T1583" s="22"/>
      <c r="U1583" s="22"/>
      <c r="V1583" s="22"/>
    </row>
    <row r="1584" spans="1:22">
      <c r="A1584" s="12"/>
      <c r="B1584" s="12"/>
      <c r="C1584" s="12"/>
      <c r="M1584" s="8" t="s">
        <v>1757</v>
      </c>
      <c r="N1584" s="8">
        <v>410725</v>
      </c>
      <c r="O1584" s="8" t="s">
        <v>1757</v>
      </c>
      <c r="P1584" s="23"/>
      <c r="Q1584" s="23"/>
      <c r="R1584" s="22"/>
      <c r="S1584" s="22"/>
      <c r="T1584" s="22"/>
      <c r="U1584" s="22"/>
      <c r="V1584" s="22"/>
    </row>
    <row r="1585" spans="1:22">
      <c r="A1585" s="12"/>
      <c r="B1585" s="12"/>
      <c r="C1585" s="12"/>
      <c r="M1585" s="8" t="s">
        <v>1758</v>
      </c>
      <c r="N1585" s="8">
        <v>410726</v>
      </c>
      <c r="O1585" s="8" t="s">
        <v>1758</v>
      </c>
      <c r="P1585" s="23"/>
      <c r="Q1585" s="23"/>
      <c r="R1585" s="22"/>
      <c r="S1585" s="22"/>
      <c r="T1585" s="22"/>
      <c r="U1585" s="22"/>
      <c r="V1585" s="22"/>
    </row>
    <row r="1586" spans="1:22">
      <c r="A1586" s="12"/>
      <c r="B1586" s="12"/>
      <c r="C1586" s="12"/>
      <c r="M1586" s="8" t="s">
        <v>1759</v>
      </c>
      <c r="N1586" s="8">
        <v>410727</v>
      </c>
      <c r="O1586" s="8" t="s">
        <v>1759</v>
      </c>
      <c r="P1586" s="23"/>
      <c r="Q1586" s="23"/>
      <c r="R1586" s="22"/>
      <c r="S1586" s="22"/>
      <c r="T1586" s="22"/>
      <c r="U1586" s="22"/>
      <c r="V1586" s="22"/>
    </row>
    <row r="1587" spans="1:22">
      <c r="A1587" s="12"/>
      <c r="B1587" s="12"/>
      <c r="C1587" s="12"/>
      <c r="M1587" s="8" t="s">
        <v>1760</v>
      </c>
      <c r="N1587" s="8">
        <v>410728</v>
      </c>
      <c r="O1587" s="8" t="s">
        <v>1760</v>
      </c>
      <c r="P1587" s="23"/>
      <c r="Q1587" s="23"/>
      <c r="R1587" s="22"/>
      <c r="S1587" s="22"/>
      <c r="T1587" s="22"/>
      <c r="U1587" s="22"/>
      <c r="V1587" s="22"/>
    </row>
    <row r="1588" spans="1:22">
      <c r="A1588" s="12"/>
      <c r="B1588" s="12"/>
      <c r="C1588" s="12"/>
      <c r="M1588" s="8" t="s">
        <v>1761</v>
      </c>
      <c r="N1588" s="8">
        <v>410781</v>
      </c>
      <c r="O1588" s="8" t="s">
        <v>1761</v>
      </c>
      <c r="P1588" s="23"/>
      <c r="Q1588" s="23"/>
      <c r="R1588" s="22"/>
      <c r="S1588" s="22"/>
      <c r="T1588" s="22"/>
      <c r="U1588" s="22"/>
      <c r="V1588" s="22"/>
    </row>
    <row r="1589" spans="1:22">
      <c r="A1589" s="12"/>
      <c r="B1589" s="12"/>
      <c r="C1589" s="12"/>
      <c r="M1589" s="8" t="s">
        <v>1762</v>
      </c>
      <c r="N1589" s="8">
        <v>410782</v>
      </c>
      <c r="O1589" s="8" t="s">
        <v>1762</v>
      </c>
      <c r="P1589" s="23"/>
      <c r="Q1589" s="23"/>
      <c r="R1589" s="22"/>
      <c r="S1589" s="22"/>
      <c r="T1589" s="22"/>
      <c r="U1589" s="22"/>
      <c r="V1589" s="22"/>
    </row>
    <row r="1590" spans="1:22">
      <c r="A1590" s="12"/>
      <c r="B1590" s="12"/>
      <c r="C1590" s="12"/>
      <c r="M1590" s="8" t="s">
        <v>347</v>
      </c>
      <c r="N1590" s="8">
        <v>410800</v>
      </c>
      <c r="O1590" s="8" t="s">
        <v>347</v>
      </c>
      <c r="P1590" s="23"/>
      <c r="Q1590" s="23"/>
      <c r="R1590" s="22"/>
      <c r="S1590" s="22"/>
      <c r="T1590" s="22"/>
      <c r="U1590" s="22"/>
      <c r="V1590" s="22"/>
    </row>
    <row r="1591" spans="1:22">
      <c r="A1591" s="12"/>
      <c r="B1591" s="12"/>
      <c r="C1591" s="12"/>
      <c r="M1591" s="8" t="s">
        <v>1763</v>
      </c>
      <c r="N1591" s="8">
        <v>410802</v>
      </c>
      <c r="O1591" s="8" t="s">
        <v>1763</v>
      </c>
      <c r="P1591" s="23"/>
      <c r="Q1591" s="23"/>
      <c r="R1591" s="22"/>
      <c r="S1591" s="22"/>
      <c r="T1591" s="22"/>
      <c r="U1591" s="22"/>
      <c r="V1591" s="22"/>
    </row>
    <row r="1592" spans="1:22">
      <c r="A1592" s="12"/>
      <c r="B1592" s="12"/>
      <c r="C1592" s="12"/>
      <c r="M1592" s="8" t="s">
        <v>1764</v>
      </c>
      <c r="N1592" s="8">
        <v>410803</v>
      </c>
      <c r="O1592" s="8" t="s">
        <v>1764</v>
      </c>
      <c r="P1592" s="23"/>
      <c r="Q1592" s="23"/>
      <c r="R1592" s="22"/>
      <c r="S1592" s="22"/>
      <c r="T1592" s="22"/>
      <c r="U1592" s="22"/>
      <c r="V1592" s="22"/>
    </row>
    <row r="1593" spans="1:22">
      <c r="A1593" s="12"/>
      <c r="B1593" s="12"/>
      <c r="C1593" s="12"/>
      <c r="M1593" s="8" t="s">
        <v>1765</v>
      </c>
      <c r="N1593" s="8">
        <v>410804</v>
      </c>
      <c r="O1593" s="8" t="s">
        <v>1765</v>
      </c>
      <c r="P1593" s="23"/>
      <c r="Q1593" s="23"/>
      <c r="R1593" s="22"/>
      <c r="S1593" s="22"/>
      <c r="T1593" s="22"/>
      <c r="U1593" s="22"/>
      <c r="V1593" s="22"/>
    </row>
    <row r="1594" spans="1:22">
      <c r="A1594" s="12"/>
      <c r="B1594" s="12"/>
      <c r="C1594" s="12"/>
      <c r="M1594" s="8" t="s">
        <v>1766</v>
      </c>
      <c r="N1594" s="8">
        <v>410811</v>
      </c>
      <c r="O1594" s="8" t="s">
        <v>1766</v>
      </c>
      <c r="P1594" s="23"/>
      <c r="Q1594" s="23"/>
      <c r="R1594" s="22"/>
      <c r="S1594" s="22"/>
      <c r="T1594" s="22"/>
      <c r="U1594" s="22"/>
      <c r="V1594" s="22"/>
    </row>
    <row r="1595" spans="1:22">
      <c r="A1595" s="12"/>
      <c r="B1595" s="12"/>
      <c r="C1595" s="12"/>
      <c r="M1595" s="8" t="s">
        <v>1767</v>
      </c>
      <c r="N1595" s="8">
        <v>410821</v>
      </c>
      <c r="O1595" s="8" t="s">
        <v>1767</v>
      </c>
      <c r="P1595" s="23"/>
      <c r="Q1595" s="23"/>
      <c r="R1595" s="22"/>
      <c r="S1595" s="22"/>
      <c r="T1595" s="22"/>
      <c r="U1595" s="22"/>
      <c r="V1595" s="22"/>
    </row>
    <row r="1596" spans="1:22">
      <c r="A1596" s="12"/>
      <c r="B1596" s="12"/>
      <c r="C1596" s="12"/>
      <c r="M1596" s="8" t="s">
        <v>1768</v>
      </c>
      <c r="N1596" s="8">
        <v>410822</v>
      </c>
      <c r="O1596" s="8" t="s">
        <v>1768</v>
      </c>
      <c r="P1596" s="23"/>
      <c r="Q1596" s="23"/>
      <c r="R1596" s="22"/>
      <c r="S1596" s="22"/>
      <c r="T1596" s="22"/>
      <c r="U1596" s="22"/>
      <c r="V1596" s="22"/>
    </row>
    <row r="1597" spans="1:22">
      <c r="A1597" s="12"/>
      <c r="B1597" s="12"/>
      <c r="C1597" s="12"/>
      <c r="M1597" s="8" t="s">
        <v>1769</v>
      </c>
      <c r="N1597" s="8">
        <v>410823</v>
      </c>
      <c r="O1597" s="8" t="s">
        <v>1769</v>
      </c>
      <c r="P1597" s="23"/>
      <c r="Q1597" s="23"/>
      <c r="R1597" s="22"/>
      <c r="S1597" s="22"/>
      <c r="T1597" s="22"/>
      <c r="U1597" s="22"/>
      <c r="V1597" s="22"/>
    </row>
    <row r="1598" spans="1:22">
      <c r="A1598" s="12"/>
      <c r="B1598" s="12"/>
      <c r="C1598" s="12"/>
      <c r="M1598" s="8" t="s">
        <v>1770</v>
      </c>
      <c r="N1598" s="8">
        <v>410825</v>
      </c>
      <c r="O1598" s="8" t="s">
        <v>1770</v>
      </c>
      <c r="P1598" s="23"/>
      <c r="Q1598" s="23"/>
      <c r="R1598" s="22"/>
      <c r="S1598" s="22"/>
      <c r="T1598" s="22"/>
      <c r="U1598" s="22"/>
      <c r="V1598" s="22"/>
    </row>
    <row r="1599" spans="1:22">
      <c r="A1599" s="12"/>
      <c r="B1599" s="12"/>
      <c r="C1599" s="12"/>
      <c r="M1599" s="8" t="s">
        <v>1771</v>
      </c>
      <c r="N1599" s="8">
        <v>410882</v>
      </c>
      <c r="O1599" s="8" t="s">
        <v>1771</v>
      </c>
      <c r="P1599" s="23"/>
      <c r="Q1599" s="23"/>
      <c r="R1599" s="22"/>
      <c r="S1599" s="22"/>
      <c r="T1599" s="22"/>
      <c r="U1599" s="22"/>
      <c r="V1599" s="22"/>
    </row>
    <row r="1600" spans="1:22">
      <c r="A1600" s="12"/>
      <c r="B1600" s="12"/>
      <c r="C1600" s="12"/>
      <c r="M1600" s="8" t="s">
        <v>1772</v>
      </c>
      <c r="N1600" s="8">
        <v>410883</v>
      </c>
      <c r="O1600" s="8" t="s">
        <v>1772</v>
      </c>
      <c r="P1600" s="23"/>
      <c r="Q1600" s="23"/>
      <c r="R1600" s="22"/>
      <c r="S1600" s="22"/>
      <c r="T1600" s="22"/>
      <c r="U1600" s="22"/>
      <c r="V1600" s="22"/>
    </row>
    <row r="1601" spans="1:22">
      <c r="A1601" s="12"/>
      <c r="B1601" s="12"/>
      <c r="C1601" s="12"/>
      <c r="M1601" s="8" t="s">
        <v>349</v>
      </c>
      <c r="N1601" s="8">
        <v>410900</v>
      </c>
      <c r="O1601" s="8" t="s">
        <v>349</v>
      </c>
      <c r="P1601" s="23"/>
      <c r="Q1601" s="23"/>
      <c r="R1601" s="22"/>
      <c r="S1601" s="22"/>
      <c r="T1601" s="22"/>
      <c r="U1601" s="22"/>
      <c r="V1601" s="22"/>
    </row>
    <row r="1602" spans="1:22">
      <c r="A1602" s="12"/>
      <c r="B1602" s="12"/>
      <c r="C1602" s="12"/>
      <c r="M1602" s="8" t="s">
        <v>1773</v>
      </c>
      <c r="N1602" s="8">
        <v>410902</v>
      </c>
      <c r="O1602" s="8" t="s">
        <v>1773</v>
      </c>
      <c r="P1602" s="23"/>
      <c r="Q1602" s="23"/>
      <c r="R1602" s="22"/>
      <c r="S1602" s="22"/>
      <c r="T1602" s="22"/>
      <c r="U1602" s="22"/>
      <c r="V1602" s="22"/>
    </row>
    <row r="1603" spans="1:22">
      <c r="A1603" s="12"/>
      <c r="B1603" s="12"/>
      <c r="C1603" s="12"/>
      <c r="M1603" s="8" t="s">
        <v>1774</v>
      </c>
      <c r="N1603" s="8">
        <v>410922</v>
      </c>
      <c r="O1603" s="8" t="s">
        <v>1774</v>
      </c>
      <c r="P1603" s="23"/>
      <c r="Q1603" s="23"/>
      <c r="R1603" s="22"/>
      <c r="S1603" s="22"/>
      <c r="T1603" s="22"/>
      <c r="U1603" s="22"/>
      <c r="V1603" s="22"/>
    </row>
    <row r="1604" spans="1:22">
      <c r="A1604" s="12"/>
      <c r="B1604" s="12"/>
      <c r="C1604" s="12"/>
      <c r="M1604" s="8" t="s">
        <v>1775</v>
      </c>
      <c r="N1604" s="8">
        <v>410923</v>
      </c>
      <c r="O1604" s="8" t="s">
        <v>1775</v>
      </c>
      <c r="P1604" s="23"/>
      <c r="Q1604" s="23"/>
      <c r="R1604" s="22"/>
      <c r="S1604" s="22"/>
      <c r="T1604" s="22"/>
      <c r="U1604" s="22"/>
      <c r="V1604" s="22"/>
    </row>
    <row r="1605" spans="1:22">
      <c r="A1605" s="12"/>
      <c r="B1605" s="12"/>
      <c r="C1605" s="12"/>
      <c r="M1605" s="8" t="s">
        <v>1776</v>
      </c>
      <c r="N1605" s="8">
        <v>410926</v>
      </c>
      <c r="O1605" s="8" t="s">
        <v>1776</v>
      </c>
      <c r="P1605" s="23"/>
      <c r="Q1605" s="23"/>
      <c r="R1605" s="22"/>
      <c r="S1605" s="22"/>
      <c r="T1605" s="22"/>
      <c r="U1605" s="22"/>
      <c r="V1605" s="22"/>
    </row>
    <row r="1606" spans="1:22">
      <c r="A1606" s="12"/>
      <c r="B1606" s="12"/>
      <c r="C1606" s="12"/>
      <c r="M1606" s="8" t="s">
        <v>1777</v>
      </c>
      <c r="N1606" s="8">
        <v>410927</v>
      </c>
      <c r="O1606" s="8" t="s">
        <v>1777</v>
      </c>
      <c r="P1606" s="23"/>
      <c r="Q1606" s="23"/>
      <c r="R1606" s="22"/>
      <c r="S1606" s="22"/>
      <c r="T1606" s="22"/>
      <c r="U1606" s="22"/>
      <c r="V1606" s="22"/>
    </row>
    <row r="1607" spans="1:22">
      <c r="A1607" s="12"/>
      <c r="B1607" s="12"/>
      <c r="C1607" s="12"/>
      <c r="M1607" s="8" t="s">
        <v>1778</v>
      </c>
      <c r="N1607" s="8">
        <v>410928</v>
      </c>
      <c r="O1607" s="8" t="s">
        <v>1778</v>
      </c>
      <c r="P1607" s="23"/>
      <c r="Q1607" s="23"/>
      <c r="R1607" s="22"/>
      <c r="S1607" s="22"/>
      <c r="T1607" s="22"/>
      <c r="U1607" s="22"/>
      <c r="V1607" s="22"/>
    </row>
    <row r="1608" spans="1:22">
      <c r="A1608" s="12"/>
      <c r="B1608" s="12"/>
      <c r="C1608" s="12"/>
      <c r="M1608" s="8" t="s">
        <v>351</v>
      </c>
      <c r="N1608" s="8">
        <v>411000</v>
      </c>
      <c r="O1608" s="8" t="s">
        <v>351</v>
      </c>
      <c r="P1608" s="23"/>
      <c r="Q1608" s="23"/>
      <c r="R1608" s="22"/>
      <c r="S1608" s="22"/>
      <c r="T1608" s="22"/>
      <c r="U1608" s="22"/>
      <c r="V1608" s="22"/>
    </row>
    <row r="1609" spans="1:22">
      <c r="A1609" s="12"/>
      <c r="B1609" s="12"/>
      <c r="C1609" s="12"/>
      <c r="M1609" s="8" t="s">
        <v>1779</v>
      </c>
      <c r="N1609" s="8">
        <v>411002</v>
      </c>
      <c r="O1609" s="8" t="s">
        <v>1779</v>
      </c>
      <c r="P1609" s="23"/>
      <c r="Q1609" s="23"/>
      <c r="R1609" s="22"/>
      <c r="S1609" s="22"/>
      <c r="T1609" s="22"/>
      <c r="U1609" s="22"/>
      <c r="V1609" s="22"/>
    </row>
    <row r="1610" spans="1:22">
      <c r="A1610" s="12"/>
      <c r="B1610" s="12"/>
      <c r="C1610" s="12"/>
      <c r="M1610" s="8" t="s">
        <v>1780</v>
      </c>
      <c r="N1610" s="8">
        <v>411023</v>
      </c>
      <c r="O1610" s="8" t="s">
        <v>1780</v>
      </c>
      <c r="P1610" s="23"/>
      <c r="Q1610" s="23"/>
      <c r="R1610" s="22"/>
      <c r="S1610" s="22"/>
      <c r="T1610" s="22"/>
      <c r="U1610" s="22"/>
      <c r="V1610" s="22"/>
    </row>
    <row r="1611" spans="1:22">
      <c r="A1611" s="12"/>
      <c r="B1611" s="12"/>
      <c r="C1611" s="12"/>
      <c r="M1611" s="8" t="s">
        <v>1781</v>
      </c>
      <c r="N1611" s="8">
        <v>411024</v>
      </c>
      <c r="O1611" s="8" t="s">
        <v>1781</v>
      </c>
      <c r="P1611" s="23"/>
      <c r="Q1611" s="23"/>
      <c r="R1611" s="22"/>
      <c r="S1611" s="22"/>
      <c r="T1611" s="22"/>
      <c r="U1611" s="22"/>
      <c r="V1611" s="22"/>
    </row>
    <row r="1612" spans="1:22">
      <c r="A1612" s="12"/>
      <c r="B1612" s="12"/>
      <c r="C1612" s="12"/>
      <c r="M1612" s="8" t="s">
        <v>1782</v>
      </c>
      <c r="N1612" s="8">
        <v>411025</v>
      </c>
      <c r="O1612" s="8" t="s">
        <v>1782</v>
      </c>
      <c r="P1612" s="23"/>
      <c r="Q1612" s="23"/>
      <c r="R1612" s="22"/>
      <c r="S1612" s="22"/>
      <c r="T1612" s="22"/>
      <c r="U1612" s="22"/>
      <c r="V1612" s="22"/>
    </row>
    <row r="1613" spans="1:22">
      <c r="A1613" s="12"/>
      <c r="B1613" s="12"/>
      <c r="C1613" s="12"/>
      <c r="M1613" s="8" t="s">
        <v>1783</v>
      </c>
      <c r="N1613" s="8">
        <v>411081</v>
      </c>
      <c r="O1613" s="8" t="s">
        <v>1783</v>
      </c>
      <c r="P1613" s="23"/>
      <c r="Q1613" s="23"/>
      <c r="R1613" s="22"/>
      <c r="S1613" s="22"/>
      <c r="T1613" s="22"/>
      <c r="U1613" s="22"/>
      <c r="V1613" s="22"/>
    </row>
    <row r="1614" spans="1:22">
      <c r="A1614" s="12"/>
      <c r="B1614" s="12"/>
      <c r="C1614" s="12"/>
      <c r="M1614" s="8" t="s">
        <v>1784</v>
      </c>
      <c r="N1614" s="8">
        <v>411082</v>
      </c>
      <c r="O1614" s="8" t="s">
        <v>1784</v>
      </c>
      <c r="P1614" s="23"/>
      <c r="Q1614" s="23"/>
      <c r="R1614" s="22"/>
      <c r="S1614" s="22"/>
      <c r="T1614" s="22"/>
      <c r="U1614" s="22"/>
      <c r="V1614" s="22"/>
    </row>
    <row r="1615" spans="1:22">
      <c r="A1615" s="12"/>
      <c r="B1615" s="12"/>
      <c r="C1615" s="12"/>
      <c r="M1615" s="8" t="s">
        <v>353</v>
      </c>
      <c r="N1615" s="8">
        <v>411100</v>
      </c>
      <c r="O1615" s="8" t="s">
        <v>353</v>
      </c>
      <c r="P1615" s="23"/>
      <c r="Q1615" s="23"/>
      <c r="R1615" s="22"/>
      <c r="S1615" s="22"/>
      <c r="T1615" s="22"/>
      <c r="U1615" s="22"/>
      <c r="V1615" s="22"/>
    </row>
    <row r="1616" spans="1:22">
      <c r="A1616" s="12"/>
      <c r="B1616" s="12"/>
      <c r="C1616" s="12"/>
      <c r="M1616" s="8" t="s">
        <v>1785</v>
      </c>
      <c r="N1616" s="8">
        <v>411102</v>
      </c>
      <c r="O1616" s="8" t="s">
        <v>1785</v>
      </c>
      <c r="P1616" s="23"/>
      <c r="Q1616" s="23"/>
      <c r="R1616" s="22"/>
      <c r="S1616" s="22"/>
      <c r="T1616" s="22"/>
      <c r="U1616" s="22"/>
      <c r="V1616" s="22"/>
    </row>
    <row r="1617" spans="1:22">
      <c r="A1617" s="12"/>
      <c r="B1617" s="12"/>
      <c r="C1617" s="12"/>
      <c r="M1617" s="8" t="s">
        <v>1786</v>
      </c>
      <c r="N1617" s="8">
        <v>411103</v>
      </c>
      <c r="O1617" s="8" t="s">
        <v>1786</v>
      </c>
      <c r="P1617" s="23"/>
      <c r="Q1617" s="23"/>
      <c r="R1617" s="22"/>
      <c r="S1617" s="22"/>
      <c r="T1617" s="22"/>
      <c r="U1617" s="22"/>
      <c r="V1617" s="22"/>
    </row>
    <row r="1618" spans="1:22">
      <c r="A1618" s="12"/>
      <c r="B1618" s="12"/>
      <c r="C1618" s="12"/>
      <c r="M1618" s="8" t="s">
        <v>1787</v>
      </c>
      <c r="N1618" s="8">
        <v>411104</v>
      </c>
      <c r="O1618" s="8" t="s">
        <v>1787</v>
      </c>
      <c r="P1618" s="23"/>
      <c r="Q1618" s="23"/>
      <c r="R1618" s="22"/>
      <c r="S1618" s="22"/>
      <c r="T1618" s="22"/>
      <c r="U1618" s="22"/>
      <c r="V1618" s="22"/>
    </row>
    <row r="1619" spans="1:22">
      <c r="A1619" s="12"/>
      <c r="B1619" s="12"/>
      <c r="C1619" s="12"/>
      <c r="M1619" s="8" t="s">
        <v>1788</v>
      </c>
      <c r="N1619" s="8">
        <v>411121</v>
      </c>
      <c r="O1619" s="8" t="s">
        <v>1788</v>
      </c>
      <c r="P1619" s="23"/>
      <c r="Q1619" s="23"/>
      <c r="R1619" s="22"/>
      <c r="S1619" s="22"/>
      <c r="T1619" s="22"/>
      <c r="U1619" s="22"/>
      <c r="V1619" s="22"/>
    </row>
    <row r="1620" spans="1:22">
      <c r="A1620" s="12"/>
      <c r="B1620" s="12"/>
      <c r="C1620" s="12"/>
      <c r="M1620" s="8" t="s">
        <v>1789</v>
      </c>
      <c r="N1620" s="8">
        <v>411122</v>
      </c>
      <c r="O1620" s="8" t="s">
        <v>1789</v>
      </c>
      <c r="P1620" s="23"/>
      <c r="Q1620" s="23"/>
      <c r="R1620" s="22"/>
      <c r="S1620" s="22"/>
      <c r="T1620" s="22"/>
      <c r="U1620" s="22"/>
      <c r="V1620" s="22"/>
    </row>
    <row r="1621" spans="1:22">
      <c r="A1621" s="12"/>
      <c r="B1621" s="12"/>
      <c r="C1621" s="12"/>
      <c r="M1621" s="8" t="s">
        <v>355</v>
      </c>
      <c r="N1621" s="8">
        <v>411200</v>
      </c>
      <c r="O1621" s="8" t="s">
        <v>355</v>
      </c>
      <c r="P1621" s="23"/>
      <c r="Q1621" s="23"/>
      <c r="R1621" s="22"/>
      <c r="S1621" s="22"/>
      <c r="T1621" s="22"/>
      <c r="U1621" s="22"/>
      <c r="V1621" s="22"/>
    </row>
    <row r="1622" spans="1:22">
      <c r="A1622" s="12"/>
      <c r="B1622" s="12"/>
      <c r="C1622" s="12"/>
      <c r="M1622" s="8" t="s">
        <v>1790</v>
      </c>
      <c r="N1622" s="8">
        <v>411202</v>
      </c>
      <c r="O1622" s="8" t="s">
        <v>1790</v>
      </c>
      <c r="P1622" s="23"/>
      <c r="Q1622" s="23"/>
      <c r="R1622" s="22"/>
      <c r="S1622" s="22"/>
      <c r="T1622" s="22"/>
      <c r="U1622" s="22"/>
      <c r="V1622" s="22"/>
    </row>
    <row r="1623" spans="1:22">
      <c r="A1623" s="12"/>
      <c r="B1623" s="12"/>
      <c r="C1623" s="12"/>
      <c r="M1623" s="8" t="s">
        <v>1791</v>
      </c>
      <c r="N1623" s="8">
        <v>411221</v>
      </c>
      <c r="O1623" s="8" t="s">
        <v>1791</v>
      </c>
      <c r="P1623" s="23"/>
      <c r="Q1623" s="23"/>
      <c r="R1623" s="22"/>
      <c r="S1623" s="22"/>
      <c r="T1623" s="22"/>
      <c r="U1623" s="22"/>
      <c r="V1623" s="22"/>
    </row>
    <row r="1624" spans="1:22">
      <c r="A1624" s="12"/>
      <c r="B1624" s="12"/>
      <c r="C1624" s="12"/>
      <c r="M1624" s="8" t="s">
        <v>1792</v>
      </c>
      <c r="N1624" s="8">
        <v>411222</v>
      </c>
      <c r="O1624" s="8" t="s">
        <v>1792</v>
      </c>
      <c r="P1624" s="23"/>
      <c r="Q1624" s="23"/>
      <c r="R1624" s="22"/>
      <c r="S1624" s="22"/>
      <c r="T1624" s="22"/>
      <c r="U1624" s="22"/>
      <c r="V1624" s="22"/>
    </row>
    <row r="1625" spans="1:22">
      <c r="A1625" s="12"/>
      <c r="B1625" s="12"/>
      <c r="C1625" s="12"/>
      <c r="M1625" s="8" t="s">
        <v>1793</v>
      </c>
      <c r="N1625" s="8">
        <v>411224</v>
      </c>
      <c r="O1625" s="8" t="s">
        <v>1793</v>
      </c>
      <c r="P1625" s="23"/>
      <c r="Q1625" s="23"/>
      <c r="R1625" s="22"/>
      <c r="S1625" s="22"/>
      <c r="T1625" s="22"/>
      <c r="U1625" s="22"/>
      <c r="V1625" s="22"/>
    </row>
    <row r="1626" spans="1:22">
      <c r="A1626" s="12"/>
      <c r="B1626" s="12"/>
      <c r="C1626" s="12"/>
      <c r="M1626" s="8" t="s">
        <v>1794</v>
      </c>
      <c r="N1626" s="8">
        <v>411281</v>
      </c>
      <c r="O1626" s="8" t="s">
        <v>1794</v>
      </c>
      <c r="P1626" s="23"/>
      <c r="Q1626" s="23"/>
      <c r="R1626" s="22"/>
      <c r="S1626" s="22"/>
      <c r="T1626" s="22"/>
      <c r="U1626" s="22"/>
      <c r="V1626" s="22"/>
    </row>
    <row r="1627" spans="1:22">
      <c r="A1627" s="12"/>
      <c r="B1627" s="12"/>
      <c r="C1627" s="12"/>
      <c r="M1627" s="8" t="s">
        <v>1795</v>
      </c>
      <c r="N1627" s="8">
        <v>411282</v>
      </c>
      <c r="O1627" s="8" t="s">
        <v>1795</v>
      </c>
      <c r="P1627" s="23"/>
      <c r="Q1627" s="23"/>
      <c r="R1627" s="22"/>
      <c r="S1627" s="22"/>
      <c r="T1627" s="22"/>
      <c r="U1627" s="22"/>
      <c r="V1627" s="22"/>
    </row>
    <row r="1628" spans="1:22">
      <c r="A1628" s="12"/>
      <c r="B1628" s="12"/>
      <c r="C1628" s="12"/>
      <c r="M1628" s="8" t="s">
        <v>357</v>
      </c>
      <c r="N1628" s="8">
        <v>411300</v>
      </c>
      <c r="O1628" s="8" t="s">
        <v>357</v>
      </c>
      <c r="P1628" s="23"/>
      <c r="Q1628" s="23"/>
      <c r="R1628" s="22"/>
      <c r="S1628" s="22"/>
      <c r="T1628" s="22"/>
      <c r="U1628" s="22"/>
      <c r="V1628" s="22"/>
    </row>
    <row r="1629" spans="1:22">
      <c r="A1629" s="12"/>
      <c r="B1629" s="12"/>
      <c r="C1629" s="12"/>
      <c r="M1629" s="8" t="s">
        <v>1796</v>
      </c>
      <c r="N1629" s="8">
        <v>411302</v>
      </c>
      <c r="O1629" s="8" t="s">
        <v>1796</v>
      </c>
      <c r="P1629" s="23"/>
      <c r="Q1629" s="23"/>
      <c r="R1629" s="22"/>
      <c r="S1629" s="22"/>
      <c r="T1629" s="22"/>
      <c r="U1629" s="22"/>
      <c r="V1629" s="22"/>
    </row>
    <row r="1630" spans="1:22">
      <c r="A1630" s="12"/>
      <c r="B1630" s="12"/>
      <c r="C1630" s="12"/>
      <c r="M1630" s="8" t="s">
        <v>1797</v>
      </c>
      <c r="N1630" s="8">
        <v>411303</v>
      </c>
      <c r="O1630" s="8" t="s">
        <v>1797</v>
      </c>
      <c r="P1630" s="23"/>
      <c r="Q1630" s="23"/>
      <c r="R1630" s="22"/>
      <c r="S1630" s="22"/>
      <c r="T1630" s="22"/>
      <c r="U1630" s="22"/>
      <c r="V1630" s="22"/>
    </row>
    <row r="1631" spans="1:22">
      <c r="A1631" s="12"/>
      <c r="B1631" s="12"/>
      <c r="C1631" s="12"/>
      <c r="M1631" s="8" t="s">
        <v>1798</v>
      </c>
      <c r="N1631" s="8">
        <v>411321</v>
      </c>
      <c r="O1631" s="8" t="s">
        <v>1798</v>
      </c>
      <c r="P1631" s="23"/>
      <c r="Q1631" s="23"/>
      <c r="R1631" s="22"/>
      <c r="S1631" s="22"/>
      <c r="T1631" s="22"/>
      <c r="U1631" s="22"/>
      <c r="V1631" s="22"/>
    </row>
    <row r="1632" spans="1:22">
      <c r="A1632" s="12"/>
      <c r="B1632" s="12"/>
      <c r="C1632" s="12"/>
      <c r="M1632" s="8" t="s">
        <v>1799</v>
      </c>
      <c r="N1632" s="8">
        <v>411322</v>
      </c>
      <c r="O1632" s="8" t="s">
        <v>1799</v>
      </c>
      <c r="P1632" s="23"/>
      <c r="Q1632" s="23"/>
      <c r="R1632" s="22"/>
      <c r="S1632" s="22"/>
      <c r="T1632" s="22"/>
      <c r="U1632" s="22"/>
      <c r="V1632" s="22"/>
    </row>
    <row r="1633" spans="1:22">
      <c r="A1633" s="12"/>
      <c r="B1633" s="12"/>
      <c r="C1633" s="12"/>
      <c r="M1633" s="8" t="s">
        <v>1800</v>
      </c>
      <c r="N1633" s="8">
        <v>411323</v>
      </c>
      <c r="O1633" s="8" t="s">
        <v>1800</v>
      </c>
      <c r="P1633" s="23"/>
      <c r="Q1633" s="23"/>
      <c r="R1633" s="22"/>
      <c r="S1633" s="22"/>
      <c r="T1633" s="22"/>
      <c r="U1633" s="22"/>
      <c r="V1633" s="22"/>
    </row>
    <row r="1634" spans="1:22">
      <c r="A1634" s="12"/>
      <c r="B1634" s="12"/>
      <c r="C1634" s="12"/>
      <c r="M1634" s="8" t="s">
        <v>1801</v>
      </c>
      <c r="N1634" s="8">
        <v>411324</v>
      </c>
      <c r="O1634" s="8" t="s">
        <v>1801</v>
      </c>
      <c r="P1634" s="23"/>
      <c r="Q1634" s="23"/>
      <c r="R1634" s="22"/>
      <c r="S1634" s="22"/>
      <c r="T1634" s="22"/>
      <c r="U1634" s="22"/>
      <c r="V1634" s="22"/>
    </row>
    <row r="1635" spans="1:22">
      <c r="A1635" s="12"/>
      <c r="B1635" s="12"/>
      <c r="C1635" s="12"/>
      <c r="M1635" s="8" t="s">
        <v>1802</v>
      </c>
      <c r="N1635" s="8">
        <v>411325</v>
      </c>
      <c r="O1635" s="8" t="s">
        <v>1802</v>
      </c>
      <c r="P1635" s="23"/>
      <c r="Q1635" s="23"/>
      <c r="R1635" s="22"/>
      <c r="S1635" s="22"/>
      <c r="T1635" s="22"/>
      <c r="U1635" s="22"/>
      <c r="V1635" s="22"/>
    </row>
    <row r="1636" spans="1:22">
      <c r="A1636" s="12"/>
      <c r="B1636" s="12"/>
      <c r="C1636" s="12"/>
      <c r="M1636" s="8" t="s">
        <v>1803</v>
      </c>
      <c r="N1636" s="8">
        <v>411326</v>
      </c>
      <c r="O1636" s="8" t="s">
        <v>1803</v>
      </c>
      <c r="P1636" s="23"/>
      <c r="Q1636" s="23"/>
      <c r="R1636" s="22"/>
      <c r="S1636" s="22"/>
      <c r="T1636" s="22"/>
      <c r="U1636" s="22"/>
      <c r="V1636" s="22"/>
    </row>
    <row r="1637" spans="1:22">
      <c r="A1637" s="12"/>
      <c r="B1637" s="12"/>
      <c r="C1637" s="12"/>
      <c r="M1637" s="8" t="s">
        <v>1804</v>
      </c>
      <c r="N1637" s="8">
        <v>411327</v>
      </c>
      <c r="O1637" s="8" t="s">
        <v>1804</v>
      </c>
      <c r="P1637" s="23"/>
      <c r="Q1637" s="23"/>
      <c r="R1637" s="22"/>
      <c r="S1637" s="22"/>
      <c r="T1637" s="22"/>
      <c r="U1637" s="22"/>
      <c r="V1637" s="22"/>
    </row>
    <row r="1638" spans="1:22">
      <c r="A1638" s="12"/>
      <c r="B1638" s="12"/>
      <c r="C1638" s="12"/>
      <c r="M1638" s="8" t="s">
        <v>1805</v>
      </c>
      <c r="N1638" s="8">
        <v>411328</v>
      </c>
      <c r="O1638" s="8" t="s">
        <v>1805</v>
      </c>
      <c r="P1638" s="23"/>
      <c r="Q1638" s="23"/>
      <c r="R1638" s="22"/>
      <c r="S1638" s="22"/>
      <c r="T1638" s="22"/>
      <c r="U1638" s="22"/>
      <c r="V1638" s="22"/>
    </row>
    <row r="1639" spans="1:22">
      <c r="A1639" s="12"/>
      <c r="B1639" s="12"/>
      <c r="C1639" s="12"/>
      <c r="M1639" s="8" t="s">
        <v>1806</v>
      </c>
      <c r="N1639" s="8">
        <v>411329</v>
      </c>
      <c r="O1639" s="8" t="s">
        <v>1806</v>
      </c>
      <c r="P1639" s="23"/>
      <c r="Q1639" s="23"/>
      <c r="R1639" s="22"/>
      <c r="S1639" s="22"/>
      <c r="T1639" s="22"/>
      <c r="U1639" s="22"/>
      <c r="V1639" s="22"/>
    </row>
    <row r="1640" spans="1:22">
      <c r="A1640" s="12"/>
      <c r="B1640" s="12"/>
      <c r="C1640" s="12"/>
      <c r="M1640" s="8" t="s">
        <v>1807</v>
      </c>
      <c r="N1640" s="8">
        <v>411330</v>
      </c>
      <c r="O1640" s="8" t="s">
        <v>1807</v>
      </c>
      <c r="P1640" s="23"/>
      <c r="Q1640" s="23"/>
      <c r="R1640" s="22"/>
      <c r="S1640" s="22"/>
      <c r="T1640" s="22"/>
      <c r="U1640" s="22"/>
      <c r="V1640" s="22"/>
    </row>
    <row r="1641" spans="1:22">
      <c r="A1641" s="12"/>
      <c r="B1641" s="12"/>
      <c r="C1641" s="12"/>
      <c r="M1641" s="8" t="s">
        <v>1808</v>
      </c>
      <c r="N1641" s="8">
        <v>411381</v>
      </c>
      <c r="O1641" s="8" t="s">
        <v>1808</v>
      </c>
      <c r="P1641" s="23"/>
      <c r="Q1641" s="23"/>
      <c r="R1641" s="22"/>
      <c r="S1641" s="22"/>
      <c r="T1641" s="22"/>
      <c r="U1641" s="22"/>
      <c r="V1641" s="22"/>
    </row>
    <row r="1642" spans="1:22">
      <c r="A1642" s="12"/>
      <c r="B1642" s="12"/>
      <c r="C1642" s="12"/>
      <c r="M1642" s="8" t="s">
        <v>359</v>
      </c>
      <c r="N1642" s="8">
        <v>411400</v>
      </c>
      <c r="O1642" s="8" t="s">
        <v>359</v>
      </c>
      <c r="P1642" s="23"/>
      <c r="Q1642" s="23"/>
      <c r="R1642" s="22"/>
      <c r="S1642" s="22"/>
      <c r="T1642" s="22"/>
      <c r="U1642" s="22"/>
      <c r="V1642" s="22"/>
    </row>
    <row r="1643" spans="1:22">
      <c r="A1643" s="12"/>
      <c r="B1643" s="12"/>
      <c r="C1643" s="12"/>
      <c r="M1643" s="8" t="s">
        <v>1809</v>
      </c>
      <c r="N1643" s="8">
        <v>411402</v>
      </c>
      <c r="O1643" s="8" t="s">
        <v>1809</v>
      </c>
      <c r="P1643" s="23"/>
      <c r="Q1643" s="23"/>
      <c r="R1643" s="22"/>
      <c r="S1643" s="22"/>
      <c r="T1643" s="22"/>
      <c r="U1643" s="22"/>
      <c r="V1643" s="22"/>
    </row>
    <row r="1644" spans="1:22">
      <c r="A1644" s="12"/>
      <c r="B1644" s="12"/>
      <c r="C1644" s="12"/>
      <c r="M1644" s="8" t="s">
        <v>1810</v>
      </c>
      <c r="N1644" s="8">
        <v>411403</v>
      </c>
      <c r="O1644" s="8" t="s">
        <v>1810</v>
      </c>
      <c r="P1644" s="23"/>
      <c r="Q1644" s="23"/>
      <c r="R1644" s="22"/>
      <c r="S1644" s="22"/>
      <c r="T1644" s="22"/>
      <c r="U1644" s="22"/>
      <c r="V1644" s="22"/>
    </row>
    <row r="1645" spans="1:22">
      <c r="A1645" s="12"/>
      <c r="B1645" s="12"/>
      <c r="C1645" s="12"/>
      <c r="M1645" s="8" t="s">
        <v>1811</v>
      </c>
      <c r="N1645" s="8">
        <v>411421</v>
      </c>
      <c r="O1645" s="8" t="s">
        <v>1811</v>
      </c>
      <c r="P1645" s="23"/>
      <c r="Q1645" s="23"/>
      <c r="R1645" s="22"/>
      <c r="S1645" s="22"/>
      <c r="T1645" s="22"/>
      <c r="U1645" s="22"/>
      <c r="V1645" s="22"/>
    </row>
    <row r="1646" spans="1:22">
      <c r="A1646" s="12"/>
      <c r="B1646" s="12"/>
      <c r="C1646" s="12"/>
      <c r="M1646" s="8" t="s">
        <v>1812</v>
      </c>
      <c r="N1646" s="8">
        <v>411422</v>
      </c>
      <c r="O1646" s="8" t="s">
        <v>1812</v>
      </c>
      <c r="P1646" s="23"/>
      <c r="Q1646" s="23"/>
      <c r="R1646" s="22"/>
      <c r="S1646" s="22"/>
      <c r="T1646" s="22"/>
      <c r="U1646" s="22"/>
      <c r="V1646" s="22"/>
    </row>
    <row r="1647" spans="1:22">
      <c r="A1647" s="12"/>
      <c r="B1647" s="12"/>
      <c r="C1647" s="12"/>
      <c r="M1647" s="8" t="s">
        <v>1813</v>
      </c>
      <c r="N1647" s="8">
        <v>411423</v>
      </c>
      <c r="O1647" s="8" t="s">
        <v>1813</v>
      </c>
      <c r="P1647" s="23"/>
      <c r="Q1647" s="23"/>
      <c r="R1647" s="22"/>
      <c r="S1647" s="22"/>
      <c r="T1647" s="22"/>
      <c r="U1647" s="22"/>
      <c r="V1647" s="22"/>
    </row>
    <row r="1648" spans="1:22">
      <c r="A1648" s="12"/>
      <c r="B1648" s="12"/>
      <c r="C1648" s="12"/>
      <c r="M1648" s="8" t="s">
        <v>1814</v>
      </c>
      <c r="N1648" s="8">
        <v>411424</v>
      </c>
      <c r="O1648" s="8" t="s">
        <v>1814</v>
      </c>
      <c r="P1648" s="23"/>
      <c r="Q1648" s="23"/>
      <c r="R1648" s="22"/>
      <c r="S1648" s="22"/>
      <c r="T1648" s="22"/>
      <c r="U1648" s="22"/>
      <c r="V1648" s="22"/>
    </row>
    <row r="1649" spans="1:22">
      <c r="A1649" s="12"/>
      <c r="B1649" s="12"/>
      <c r="C1649" s="12"/>
      <c r="M1649" s="8" t="s">
        <v>1815</v>
      </c>
      <c r="N1649" s="8">
        <v>411425</v>
      </c>
      <c r="O1649" s="8" t="s">
        <v>1815</v>
      </c>
      <c r="P1649" s="23"/>
      <c r="Q1649" s="23"/>
      <c r="R1649" s="22"/>
      <c r="S1649" s="22"/>
      <c r="T1649" s="22"/>
      <c r="U1649" s="22"/>
      <c r="V1649" s="22"/>
    </row>
    <row r="1650" spans="1:22">
      <c r="A1650" s="12"/>
      <c r="B1650" s="12"/>
      <c r="C1650" s="12"/>
      <c r="M1650" s="8" t="s">
        <v>1816</v>
      </c>
      <c r="N1650" s="8">
        <v>411426</v>
      </c>
      <c r="O1650" s="8" t="s">
        <v>1816</v>
      </c>
      <c r="P1650" s="23"/>
      <c r="Q1650" s="23"/>
      <c r="R1650" s="22"/>
      <c r="S1650" s="22"/>
      <c r="T1650" s="22"/>
      <c r="U1650" s="22"/>
      <c r="V1650" s="22"/>
    </row>
    <row r="1651" spans="1:22">
      <c r="A1651" s="12"/>
      <c r="B1651" s="12"/>
      <c r="C1651" s="12"/>
      <c r="M1651" s="8" t="s">
        <v>1817</v>
      </c>
      <c r="N1651" s="8">
        <v>411481</v>
      </c>
      <c r="O1651" s="8" t="s">
        <v>1817</v>
      </c>
      <c r="P1651" s="23"/>
      <c r="Q1651" s="23"/>
      <c r="R1651" s="22"/>
      <c r="S1651" s="22"/>
      <c r="T1651" s="22"/>
      <c r="U1651" s="22"/>
      <c r="V1651" s="22"/>
    </row>
    <row r="1652" spans="1:22">
      <c r="A1652" s="12"/>
      <c r="B1652" s="12"/>
      <c r="C1652" s="12"/>
      <c r="M1652" s="8" t="s">
        <v>361</v>
      </c>
      <c r="N1652" s="8">
        <v>411500</v>
      </c>
      <c r="O1652" s="8" t="s">
        <v>361</v>
      </c>
      <c r="P1652" s="23"/>
      <c r="Q1652" s="23"/>
      <c r="R1652" s="22"/>
      <c r="S1652" s="22"/>
      <c r="T1652" s="22"/>
      <c r="U1652" s="22"/>
      <c r="V1652" s="22"/>
    </row>
    <row r="1653" spans="1:22">
      <c r="A1653" s="12"/>
      <c r="B1653" s="12"/>
      <c r="C1653" s="12"/>
      <c r="M1653" s="8" t="s">
        <v>1818</v>
      </c>
      <c r="N1653" s="8">
        <v>411502</v>
      </c>
      <c r="O1653" s="8" t="s">
        <v>1818</v>
      </c>
      <c r="P1653" s="23"/>
      <c r="Q1653" s="23"/>
      <c r="R1653" s="22"/>
      <c r="S1653" s="22"/>
      <c r="T1653" s="22"/>
      <c r="U1653" s="22"/>
      <c r="V1653" s="22"/>
    </row>
    <row r="1654" spans="1:22">
      <c r="A1654" s="12"/>
      <c r="B1654" s="12"/>
      <c r="C1654" s="12"/>
      <c r="M1654" s="8" t="s">
        <v>1819</v>
      </c>
      <c r="N1654" s="8">
        <v>411503</v>
      </c>
      <c r="O1654" s="8" t="s">
        <v>1819</v>
      </c>
      <c r="P1654" s="23"/>
      <c r="Q1654" s="23"/>
      <c r="R1654" s="22"/>
      <c r="S1654" s="22"/>
      <c r="T1654" s="22"/>
      <c r="U1654" s="22"/>
      <c r="V1654" s="22"/>
    </row>
    <row r="1655" spans="1:22">
      <c r="A1655" s="12"/>
      <c r="B1655" s="12"/>
      <c r="C1655" s="12"/>
      <c r="M1655" s="8" t="s">
        <v>1820</v>
      </c>
      <c r="N1655" s="8">
        <v>411521</v>
      </c>
      <c r="O1655" s="8" t="s">
        <v>1820</v>
      </c>
      <c r="P1655" s="23"/>
      <c r="Q1655" s="23"/>
      <c r="R1655" s="22"/>
      <c r="S1655" s="22"/>
      <c r="T1655" s="22"/>
      <c r="U1655" s="22"/>
      <c r="V1655" s="22"/>
    </row>
    <row r="1656" spans="1:22">
      <c r="A1656" s="12"/>
      <c r="B1656" s="12"/>
      <c r="C1656" s="12"/>
      <c r="M1656" s="8" t="s">
        <v>1821</v>
      </c>
      <c r="N1656" s="8">
        <v>411522</v>
      </c>
      <c r="O1656" s="8" t="s">
        <v>1821</v>
      </c>
      <c r="P1656" s="23"/>
      <c r="Q1656" s="23"/>
      <c r="R1656" s="22"/>
      <c r="S1656" s="22"/>
      <c r="T1656" s="22"/>
      <c r="U1656" s="22"/>
      <c r="V1656" s="22"/>
    </row>
    <row r="1657" spans="1:22">
      <c r="A1657" s="12"/>
      <c r="B1657" s="12"/>
      <c r="C1657" s="12"/>
      <c r="M1657" s="8" t="s">
        <v>1822</v>
      </c>
      <c r="N1657" s="8">
        <v>411523</v>
      </c>
      <c r="O1657" s="8" t="s">
        <v>1822</v>
      </c>
      <c r="P1657" s="23"/>
      <c r="Q1657" s="23"/>
      <c r="R1657" s="22"/>
      <c r="S1657" s="22"/>
      <c r="T1657" s="22"/>
      <c r="U1657" s="22"/>
      <c r="V1657" s="22"/>
    </row>
    <row r="1658" spans="1:22">
      <c r="A1658" s="12"/>
      <c r="B1658" s="12"/>
      <c r="C1658" s="12"/>
      <c r="M1658" s="8" t="s">
        <v>1823</v>
      </c>
      <c r="N1658" s="8">
        <v>411524</v>
      </c>
      <c r="O1658" s="8" t="s">
        <v>1823</v>
      </c>
      <c r="P1658" s="23"/>
      <c r="Q1658" s="23"/>
      <c r="R1658" s="22"/>
      <c r="S1658" s="22"/>
      <c r="T1658" s="22"/>
      <c r="U1658" s="22"/>
      <c r="V1658" s="22"/>
    </row>
    <row r="1659" spans="1:22">
      <c r="A1659" s="12"/>
      <c r="B1659" s="12"/>
      <c r="C1659" s="12"/>
      <c r="M1659" s="8" t="s">
        <v>1824</v>
      </c>
      <c r="N1659" s="8">
        <v>411525</v>
      </c>
      <c r="O1659" s="8" t="s">
        <v>1824</v>
      </c>
      <c r="P1659" s="23"/>
      <c r="Q1659" s="23"/>
      <c r="R1659" s="22"/>
      <c r="S1659" s="22"/>
      <c r="T1659" s="22"/>
      <c r="U1659" s="22"/>
      <c r="V1659" s="22"/>
    </row>
    <row r="1660" spans="1:22">
      <c r="A1660" s="12"/>
      <c r="B1660" s="12"/>
      <c r="C1660" s="12"/>
      <c r="M1660" s="8" t="s">
        <v>1825</v>
      </c>
      <c r="N1660" s="8">
        <v>411526</v>
      </c>
      <c r="O1660" s="8" t="s">
        <v>1825</v>
      </c>
      <c r="P1660" s="23"/>
      <c r="Q1660" s="23"/>
      <c r="R1660" s="22"/>
      <c r="S1660" s="22"/>
      <c r="T1660" s="22"/>
      <c r="U1660" s="22"/>
      <c r="V1660" s="22"/>
    </row>
    <row r="1661" spans="1:22">
      <c r="A1661" s="12"/>
      <c r="B1661" s="12"/>
      <c r="C1661" s="12"/>
      <c r="M1661" s="8" t="s">
        <v>1826</v>
      </c>
      <c r="N1661" s="8">
        <v>411527</v>
      </c>
      <c r="O1661" s="8" t="s">
        <v>1826</v>
      </c>
      <c r="P1661" s="23"/>
      <c r="Q1661" s="23"/>
      <c r="R1661" s="22"/>
      <c r="S1661" s="22"/>
      <c r="T1661" s="22"/>
      <c r="U1661" s="22"/>
      <c r="V1661" s="22"/>
    </row>
    <row r="1662" spans="1:22">
      <c r="A1662" s="12"/>
      <c r="B1662" s="12"/>
      <c r="C1662" s="12"/>
      <c r="M1662" s="8" t="s">
        <v>1827</v>
      </c>
      <c r="N1662" s="8">
        <v>411528</v>
      </c>
      <c r="O1662" s="8" t="s">
        <v>1827</v>
      </c>
      <c r="P1662" s="23"/>
      <c r="Q1662" s="23"/>
      <c r="R1662" s="22"/>
      <c r="S1662" s="22"/>
      <c r="T1662" s="22"/>
      <c r="U1662" s="22"/>
      <c r="V1662" s="22"/>
    </row>
    <row r="1663" spans="1:22">
      <c r="A1663" s="12"/>
      <c r="B1663" s="12"/>
      <c r="C1663" s="12"/>
      <c r="M1663" s="8" t="s">
        <v>363</v>
      </c>
      <c r="N1663" s="8">
        <v>411600</v>
      </c>
      <c r="O1663" s="8" t="s">
        <v>363</v>
      </c>
      <c r="P1663" s="23"/>
      <c r="Q1663" s="23"/>
      <c r="R1663" s="22"/>
      <c r="S1663" s="22"/>
      <c r="T1663" s="22"/>
      <c r="U1663" s="22"/>
      <c r="V1663" s="22"/>
    </row>
    <row r="1664" spans="1:22">
      <c r="A1664" s="12"/>
      <c r="B1664" s="12"/>
      <c r="C1664" s="12"/>
      <c r="M1664" s="8" t="s">
        <v>1828</v>
      </c>
      <c r="N1664" s="8">
        <v>411602</v>
      </c>
      <c r="O1664" s="8" t="s">
        <v>1828</v>
      </c>
      <c r="P1664" s="23"/>
      <c r="Q1664" s="23"/>
      <c r="R1664" s="22"/>
      <c r="S1664" s="22"/>
      <c r="T1664" s="22"/>
      <c r="U1664" s="22"/>
      <c r="V1664" s="22"/>
    </row>
    <row r="1665" spans="1:22">
      <c r="A1665" s="12"/>
      <c r="B1665" s="12"/>
      <c r="C1665" s="12"/>
      <c r="M1665" s="8" t="s">
        <v>1829</v>
      </c>
      <c r="N1665" s="8">
        <v>411621</v>
      </c>
      <c r="O1665" s="8" t="s">
        <v>1829</v>
      </c>
      <c r="P1665" s="23"/>
      <c r="Q1665" s="23"/>
      <c r="R1665" s="22"/>
      <c r="S1665" s="22"/>
      <c r="T1665" s="22"/>
      <c r="U1665" s="22"/>
      <c r="V1665" s="22"/>
    </row>
    <row r="1666" spans="1:22">
      <c r="A1666" s="12"/>
      <c r="B1666" s="12"/>
      <c r="C1666" s="12"/>
      <c r="M1666" s="8" t="s">
        <v>1830</v>
      </c>
      <c r="N1666" s="8">
        <v>411622</v>
      </c>
      <c r="O1666" s="8" t="s">
        <v>1830</v>
      </c>
      <c r="P1666" s="23"/>
      <c r="Q1666" s="23"/>
      <c r="R1666" s="22"/>
      <c r="S1666" s="22"/>
      <c r="T1666" s="22"/>
      <c r="U1666" s="22"/>
      <c r="V1666" s="22"/>
    </row>
    <row r="1667" spans="1:22">
      <c r="A1667" s="12"/>
      <c r="B1667" s="12"/>
      <c r="C1667" s="12"/>
      <c r="M1667" s="8" t="s">
        <v>1831</v>
      </c>
      <c r="N1667" s="8">
        <v>411623</v>
      </c>
      <c r="O1667" s="8" t="s">
        <v>1831</v>
      </c>
      <c r="P1667" s="23"/>
      <c r="Q1667" s="23"/>
      <c r="R1667" s="22"/>
      <c r="S1667" s="22"/>
      <c r="T1667" s="22"/>
      <c r="U1667" s="22"/>
      <c r="V1667" s="22"/>
    </row>
    <row r="1668" spans="1:22">
      <c r="A1668" s="12"/>
      <c r="B1668" s="12"/>
      <c r="C1668" s="12"/>
      <c r="M1668" s="8" t="s">
        <v>1832</v>
      </c>
      <c r="N1668" s="8">
        <v>411624</v>
      </c>
      <c r="O1668" s="8" t="s">
        <v>1832</v>
      </c>
      <c r="P1668" s="23"/>
      <c r="Q1668" s="23"/>
      <c r="R1668" s="22"/>
      <c r="S1668" s="22"/>
      <c r="T1668" s="22"/>
      <c r="U1668" s="22"/>
      <c r="V1668" s="22"/>
    </row>
    <row r="1669" spans="1:22">
      <c r="A1669" s="12"/>
      <c r="B1669" s="12"/>
      <c r="C1669" s="12"/>
      <c r="M1669" s="8" t="s">
        <v>1833</v>
      </c>
      <c r="N1669" s="8">
        <v>411625</v>
      </c>
      <c r="O1669" s="8" t="s">
        <v>1833</v>
      </c>
      <c r="P1669" s="23"/>
      <c r="Q1669" s="23"/>
      <c r="R1669" s="22"/>
      <c r="S1669" s="22"/>
      <c r="T1669" s="22"/>
      <c r="U1669" s="22"/>
      <c r="V1669" s="22"/>
    </row>
    <row r="1670" spans="1:22">
      <c r="A1670" s="12"/>
      <c r="B1670" s="12"/>
      <c r="C1670" s="12"/>
      <c r="M1670" s="8" t="s">
        <v>1834</v>
      </c>
      <c r="N1670" s="8">
        <v>411626</v>
      </c>
      <c r="O1670" s="8" t="s">
        <v>1834</v>
      </c>
      <c r="P1670" s="23"/>
      <c r="Q1670" s="23"/>
      <c r="R1670" s="22"/>
      <c r="S1670" s="22"/>
      <c r="T1670" s="22"/>
      <c r="U1670" s="22"/>
      <c r="V1670" s="22"/>
    </row>
    <row r="1671" spans="1:22">
      <c r="A1671" s="12"/>
      <c r="B1671" s="12"/>
      <c r="C1671" s="12"/>
      <c r="M1671" s="8" t="s">
        <v>1835</v>
      </c>
      <c r="N1671" s="8">
        <v>411627</v>
      </c>
      <c r="O1671" s="8" t="s">
        <v>1835</v>
      </c>
      <c r="P1671" s="23"/>
      <c r="Q1671" s="23"/>
      <c r="R1671" s="22"/>
      <c r="S1671" s="22"/>
      <c r="T1671" s="22"/>
      <c r="U1671" s="22"/>
      <c r="V1671" s="22"/>
    </row>
    <row r="1672" spans="1:22">
      <c r="A1672" s="12"/>
      <c r="B1672" s="12"/>
      <c r="C1672" s="12"/>
      <c r="M1672" s="8" t="s">
        <v>1836</v>
      </c>
      <c r="N1672" s="8">
        <v>411628</v>
      </c>
      <c r="O1672" s="8" t="s">
        <v>1836</v>
      </c>
      <c r="P1672" s="23"/>
      <c r="Q1672" s="23"/>
      <c r="R1672" s="22"/>
      <c r="S1672" s="22"/>
      <c r="T1672" s="22"/>
      <c r="U1672" s="22"/>
      <c r="V1672" s="22"/>
    </row>
    <row r="1673" spans="1:22">
      <c r="A1673" s="12"/>
      <c r="B1673" s="12"/>
      <c r="C1673" s="12"/>
      <c r="M1673" s="8" t="s">
        <v>1837</v>
      </c>
      <c r="N1673" s="8">
        <v>411681</v>
      </c>
      <c r="O1673" s="8" t="s">
        <v>1837</v>
      </c>
      <c r="P1673" s="23"/>
      <c r="Q1673" s="23"/>
      <c r="R1673" s="22"/>
      <c r="S1673" s="22"/>
      <c r="T1673" s="22"/>
      <c r="U1673" s="22"/>
      <c r="V1673" s="22"/>
    </row>
    <row r="1674" spans="1:22">
      <c r="A1674" s="12"/>
      <c r="B1674" s="12"/>
      <c r="C1674" s="12"/>
      <c r="M1674" s="8" t="s">
        <v>364</v>
      </c>
      <c r="N1674" s="8">
        <v>411700</v>
      </c>
      <c r="O1674" s="8" t="s">
        <v>364</v>
      </c>
      <c r="P1674" s="23"/>
      <c r="Q1674" s="23"/>
      <c r="R1674" s="22"/>
      <c r="S1674" s="22"/>
      <c r="T1674" s="22"/>
      <c r="U1674" s="22"/>
      <c r="V1674" s="22"/>
    </row>
    <row r="1675" spans="1:22">
      <c r="A1675" s="12"/>
      <c r="B1675" s="12"/>
      <c r="C1675" s="12"/>
      <c r="M1675" s="8" t="s">
        <v>1838</v>
      </c>
      <c r="N1675" s="8">
        <v>411702</v>
      </c>
      <c r="O1675" s="8" t="s">
        <v>1838</v>
      </c>
      <c r="P1675" s="23"/>
      <c r="Q1675" s="23"/>
      <c r="R1675" s="22"/>
      <c r="S1675" s="22"/>
      <c r="T1675" s="22"/>
      <c r="U1675" s="22"/>
      <c r="V1675" s="22"/>
    </row>
    <row r="1676" spans="1:22">
      <c r="A1676" s="12"/>
      <c r="B1676" s="12"/>
      <c r="C1676" s="12"/>
      <c r="M1676" s="8" t="s">
        <v>1839</v>
      </c>
      <c r="N1676" s="8">
        <v>411721</v>
      </c>
      <c r="O1676" s="8" t="s">
        <v>1839</v>
      </c>
      <c r="P1676" s="23"/>
      <c r="Q1676" s="23"/>
      <c r="R1676" s="22"/>
      <c r="S1676" s="22"/>
      <c r="T1676" s="22"/>
      <c r="U1676" s="22"/>
      <c r="V1676" s="22"/>
    </row>
    <row r="1677" spans="1:22">
      <c r="A1677" s="12"/>
      <c r="B1677" s="12"/>
      <c r="C1677" s="12"/>
      <c r="M1677" s="8" t="s">
        <v>1840</v>
      </c>
      <c r="N1677" s="8">
        <v>411722</v>
      </c>
      <c r="O1677" s="8" t="s">
        <v>1840</v>
      </c>
      <c r="P1677" s="23"/>
      <c r="Q1677" s="23"/>
      <c r="R1677" s="22"/>
      <c r="S1677" s="22"/>
      <c r="T1677" s="22"/>
      <c r="U1677" s="22"/>
      <c r="V1677" s="22"/>
    </row>
    <row r="1678" spans="1:22">
      <c r="A1678" s="12"/>
      <c r="B1678" s="12"/>
      <c r="C1678" s="12"/>
      <c r="M1678" s="8" t="s">
        <v>1841</v>
      </c>
      <c r="N1678" s="8">
        <v>411723</v>
      </c>
      <c r="O1678" s="8" t="s">
        <v>1841</v>
      </c>
      <c r="P1678" s="23"/>
      <c r="Q1678" s="23"/>
      <c r="R1678" s="22"/>
      <c r="S1678" s="22"/>
      <c r="T1678" s="22"/>
      <c r="U1678" s="22"/>
      <c r="V1678" s="22"/>
    </row>
    <row r="1679" spans="1:22">
      <c r="A1679" s="12"/>
      <c r="B1679" s="12"/>
      <c r="C1679" s="12"/>
      <c r="M1679" s="8" t="s">
        <v>1842</v>
      </c>
      <c r="N1679" s="8">
        <v>411724</v>
      </c>
      <c r="O1679" s="8" t="s">
        <v>1842</v>
      </c>
      <c r="P1679" s="23"/>
      <c r="Q1679" s="23"/>
      <c r="R1679" s="22"/>
      <c r="S1679" s="22"/>
      <c r="T1679" s="22"/>
      <c r="U1679" s="22"/>
      <c r="V1679" s="22"/>
    </row>
    <row r="1680" spans="1:22">
      <c r="A1680" s="12"/>
      <c r="B1680" s="12"/>
      <c r="C1680" s="12"/>
      <c r="M1680" s="8" t="s">
        <v>1843</v>
      </c>
      <c r="N1680" s="8">
        <v>411725</v>
      </c>
      <c r="O1680" s="8" t="s">
        <v>1843</v>
      </c>
      <c r="P1680" s="23"/>
      <c r="Q1680" s="23"/>
      <c r="R1680" s="22"/>
      <c r="S1680" s="22"/>
      <c r="T1680" s="22"/>
      <c r="U1680" s="22"/>
      <c r="V1680" s="22"/>
    </row>
    <row r="1681" spans="1:22">
      <c r="A1681" s="12"/>
      <c r="B1681" s="12"/>
      <c r="C1681" s="12"/>
      <c r="M1681" s="8" t="s">
        <v>1844</v>
      </c>
      <c r="N1681" s="8">
        <v>411726</v>
      </c>
      <c r="O1681" s="8" t="s">
        <v>1844</v>
      </c>
      <c r="P1681" s="23"/>
      <c r="Q1681" s="23"/>
      <c r="R1681" s="22"/>
      <c r="S1681" s="22"/>
      <c r="T1681" s="22"/>
      <c r="U1681" s="22"/>
      <c r="V1681" s="22"/>
    </row>
    <row r="1682" spans="1:22">
      <c r="A1682" s="12"/>
      <c r="B1682" s="12"/>
      <c r="C1682" s="12"/>
      <c r="M1682" s="8" t="s">
        <v>1845</v>
      </c>
      <c r="N1682" s="8">
        <v>411727</v>
      </c>
      <c r="O1682" s="8" t="s">
        <v>1845</v>
      </c>
      <c r="P1682" s="23"/>
      <c r="Q1682" s="23"/>
      <c r="R1682" s="22"/>
      <c r="S1682" s="22"/>
      <c r="T1682" s="22"/>
      <c r="U1682" s="22"/>
      <c r="V1682" s="22"/>
    </row>
    <row r="1683" spans="1:22">
      <c r="A1683" s="12"/>
      <c r="B1683" s="12"/>
      <c r="C1683" s="12"/>
      <c r="M1683" s="8" t="s">
        <v>1846</v>
      </c>
      <c r="N1683" s="8">
        <v>411728</v>
      </c>
      <c r="O1683" s="8" t="s">
        <v>1846</v>
      </c>
      <c r="P1683" s="23"/>
      <c r="Q1683" s="23"/>
      <c r="R1683" s="22"/>
      <c r="S1683" s="22"/>
      <c r="T1683" s="22"/>
      <c r="U1683" s="22"/>
      <c r="V1683" s="22"/>
    </row>
    <row r="1684" spans="1:22">
      <c r="A1684" s="12"/>
      <c r="B1684" s="12"/>
      <c r="C1684" s="12"/>
      <c r="M1684" s="8" t="s">
        <v>1847</v>
      </c>
      <c r="N1684" s="8">
        <v>411729</v>
      </c>
      <c r="O1684" s="8" t="s">
        <v>1847</v>
      </c>
      <c r="P1684" s="23"/>
      <c r="Q1684" s="23"/>
      <c r="R1684" s="22"/>
      <c r="S1684" s="22"/>
      <c r="T1684" s="22"/>
      <c r="U1684" s="22"/>
      <c r="V1684" s="22"/>
    </row>
    <row r="1685" spans="1:22">
      <c r="A1685" s="12"/>
      <c r="B1685" s="12"/>
      <c r="C1685" s="12"/>
      <c r="M1685" s="8" t="s">
        <v>1848</v>
      </c>
      <c r="N1685" s="8">
        <v>419001</v>
      </c>
      <c r="O1685" s="8" t="s">
        <v>1848</v>
      </c>
      <c r="P1685" s="23"/>
      <c r="Q1685" s="23"/>
      <c r="R1685" s="22"/>
      <c r="S1685" s="22"/>
      <c r="T1685" s="22"/>
      <c r="U1685" s="22"/>
      <c r="V1685" s="22"/>
    </row>
    <row r="1686" spans="1:22">
      <c r="A1686" s="12"/>
      <c r="B1686" s="12"/>
      <c r="C1686" s="12"/>
      <c r="M1686" s="8" t="s">
        <v>50</v>
      </c>
      <c r="N1686" s="8">
        <v>420000</v>
      </c>
      <c r="O1686" s="8" t="s">
        <v>50</v>
      </c>
      <c r="P1686" s="23"/>
      <c r="Q1686" s="23"/>
      <c r="R1686" s="22"/>
      <c r="S1686" s="22"/>
      <c r="T1686" s="22"/>
      <c r="U1686" s="22"/>
      <c r="V1686" s="22"/>
    </row>
    <row r="1687" spans="1:22">
      <c r="A1687" s="12"/>
      <c r="B1687" s="12"/>
      <c r="C1687" s="12"/>
      <c r="M1687" s="8" t="s">
        <v>366</v>
      </c>
      <c r="N1687" s="8">
        <v>420100</v>
      </c>
      <c r="O1687" s="8" t="s">
        <v>366</v>
      </c>
      <c r="P1687" s="23"/>
      <c r="Q1687" s="23"/>
      <c r="R1687" s="22"/>
      <c r="S1687" s="22"/>
      <c r="T1687" s="22"/>
      <c r="U1687" s="22"/>
      <c r="V1687" s="22"/>
    </row>
    <row r="1688" spans="1:22">
      <c r="A1688" s="12"/>
      <c r="B1688" s="12"/>
      <c r="C1688" s="12"/>
      <c r="M1688" s="8" t="s">
        <v>1849</v>
      </c>
      <c r="N1688" s="8">
        <v>420102</v>
      </c>
      <c r="O1688" s="8" t="s">
        <v>1849</v>
      </c>
      <c r="P1688" s="23"/>
      <c r="Q1688" s="23"/>
      <c r="R1688" s="22"/>
      <c r="S1688" s="22"/>
      <c r="T1688" s="22"/>
      <c r="U1688" s="22"/>
      <c r="V1688" s="22"/>
    </row>
    <row r="1689" spans="1:22">
      <c r="A1689" s="12"/>
      <c r="B1689" s="12"/>
      <c r="C1689" s="12"/>
      <c r="M1689" s="8" t="s">
        <v>1850</v>
      </c>
      <c r="N1689" s="8">
        <v>420103</v>
      </c>
      <c r="O1689" s="8" t="s">
        <v>1850</v>
      </c>
      <c r="P1689" s="23"/>
      <c r="Q1689" s="23"/>
      <c r="R1689" s="22"/>
      <c r="S1689" s="22"/>
      <c r="T1689" s="22"/>
      <c r="U1689" s="22"/>
      <c r="V1689" s="22"/>
    </row>
    <row r="1690" spans="1:22">
      <c r="A1690" s="12"/>
      <c r="B1690" s="12"/>
      <c r="C1690" s="12"/>
      <c r="M1690" s="8" t="s">
        <v>1851</v>
      </c>
      <c r="N1690" s="8">
        <v>420104</v>
      </c>
      <c r="O1690" s="8" t="s">
        <v>1851</v>
      </c>
      <c r="P1690" s="23"/>
      <c r="Q1690" s="23"/>
      <c r="R1690" s="22"/>
      <c r="S1690" s="22"/>
      <c r="T1690" s="22"/>
      <c r="U1690" s="22"/>
      <c r="V1690" s="22"/>
    </row>
    <row r="1691" spans="1:22">
      <c r="A1691" s="12"/>
      <c r="B1691" s="12"/>
      <c r="C1691" s="12"/>
      <c r="M1691" s="8" t="s">
        <v>1852</v>
      </c>
      <c r="N1691" s="8">
        <v>420105</v>
      </c>
      <c r="O1691" s="8" t="s">
        <v>1852</v>
      </c>
      <c r="P1691" s="23"/>
      <c r="Q1691" s="23"/>
      <c r="R1691" s="22"/>
      <c r="S1691" s="22"/>
      <c r="T1691" s="22"/>
      <c r="U1691" s="22"/>
      <c r="V1691" s="22"/>
    </row>
    <row r="1692" spans="1:22">
      <c r="A1692" s="12"/>
      <c r="B1692" s="12"/>
      <c r="C1692" s="12"/>
      <c r="M1692" s="8" t="s">
        <v>1853</v>
      </c>
      <c r="N1692" s="8">
        <v>420106</v>
      </c>
      <c r="O1692" s="8" t="s">
        <v>1853</v>
      </c>
      <c r="P1692" s="23"/>
      <c r="Q1692" s="23"/>
      <c r="R1692" s="22"/>
      <c r="S1692" s="22"/>
      <c r="T1692" s="22"/>
      <c r="U1692" s="22"/>
      <c r="V1692" s="22"/>
    </row>
    <row r="1693" spans="1:22">
      <c r="A1693" s="12"/>
      <c r="B1693" s="12"/>
      <c r="C1693" s="12"/>
      <c r="M1693" s="8" t="s">
        <v>700</v>
      </c>
      <c r="N1693" s="8">
        <v>420107</v>
      </c>
      <c r="O1693" s="8" t="s">
        <v>700</v>
      </c>
      <c r="P1693" s="23"/>
      <c r="Q1693" s="23"/>
      <c r="R1693" s="22"/>
      <c r="S1693" s="22"/>
      <c r="T1693" s="22"/>
      <c r="U1693" s="22"/>
      <c r="V1693" s="22"/>
    </row>
    <row r="1694" spans="1:22">
      <c r="A1694" s="12"/>
      <c r="B1694" s="12"/>
      <c r="C1694" s="12"/>
      <c r="M1694" s="8" t="s">
        <v>1854</v>
      </c>
      <c r="N1694" s="8">
        <v>420111</v>
      </c>
      <c r="O1694" s="8" t="s">
        <v>1854</v>
      </c>
      <c r="P1694" s="23"/>
      <c r="Q1694" s="23"/>
      <c r="R1694" s="22"/>
      <c r="S1694" s="22"/>
      <c r="T1694" s="22"/>
      <c r="U1694" s="22"/>
      <c r="V1694" s="22"/>
    </row>
    <row r="1695" spans="1:22">
      <c r="A1695" s="12"/>
      <c r="B1695" s="12"/>
      <c r="C1695" s="12"/>
      <c r="M1695" s="8" t="s">
        <v>1855</v>
      </c>
      <c r="N1695" s="8">
        <v>420112</v>
      </c>
      <c r="O1695" s="8" t="s">
        <v>1855</v>
      </c>
      <c r="P1695" s="23"/>
      <c r="Q1695" s="23"/>
      <c r="R1695" s="22"/>
      <c r="S1695" s="22"/>
      <c r="T1695" s="22"/>
      <c r="U1695" s="22"/>
      <c r="V1695" s="22"/>
    </row>
    <row r="1696" spans="1:22">
      <c r="A1696" s="12"/>
      <c r="B1696" s="12"/>
      <c r="C1696" s="12"/>
      <c r="M1696" s="8" t="s">
        <v>1856</v>
      </c>
      <c r="N1696" s="8">
        <v>420113</v>
      </c>
      <c r="O1696" s="8" t="s">
        <v>1856</v>
      </c>
      <c r="P1696" s="23"/>
      <c r="Q1696" s="23"/>
      <c r="R1696" s="22"/>
      <c r="S1696" s="22"/>
      <c r="T1696" s="22"/>
      <c r="U1696" s="22"/>
      <c r="V1696" s="22"/>
    </row>
    <row r="1697" spans="1:22">
      <c r="A1697" s="12"/>
      <c r="B1697" s="12"/>
      <c r="C1697" s="12"/>
      <c r="M1697" s="8" t="s">
        <v>1857</v>
      </c>
      <c r="N1697" s="8">
        <v>420114</v>
      </c>
      <c r="O1697" s="8" t="s">
        <v>1857</v>
      </c>
      <c r="P1697" s="23"/>
      <c r="Q1697" s="23"/>
      <c r="R1697" s="22"/>
      <c r="S1697" s="22"/>
      <c r="T1697" s="22"/>
      <c r="U1697" s="22"/>
      <c r="V1697" s="22"/>
    </row>
    <row r="1698" spans="1:22">
      <c r="A1698" s="12"/>
      <c r="B1698" s="12"/>
      <c r="C1698" s="12"/>
      <c r="M1698" s="8" t="s">
        <v>1858</v>
      </c>
      <c r="N1698" s="8">
        <v>420115</v>
      </c>
      <c r="O1698" s="8" t="s">
        <v>1858</v>
      </c>
      <c r="P1698" s="23"/>
      <c r="Q1698" s="23"/>
      <c r="R1698" s="22"/>
      <c r="S1698" s="22"/>
      <c r="T1698" s="22"/>
      <c r="U1698" s="22"/>
      <c r="V1698" s="22"/>
    </row>
    <row r="1699" spans="1:22">
      <c r="A1699" s="12"/>
      <c r="B1699" s="12"/>
      <c r="C1699" s="12"/>
      <c r="M1699" s="8" t="s">
        <v>1859</v>
      </c>
      <c r="N1699" s="8">
        <v>420116</v>
      </c>
      <c r="O1699" s="8" t="s">
        <v>1859</v>
      </c>
      <c r="P1699" s="23"/>
      <c r="Q1699" s="23"/>
      <c r="R1699" s="22"/>
      <c r="S1699" s="22"/>
      <c r="T1699" s="22"/>
      <c r="U1699" s="22"/>
      <c r="V1699" s="22"/>
    </row>
    <row r="1700" spans="1:22">
      <c r="A1700" s="12"/>
      <c r="B1700" s="12"/>
      <c r="C1700" s="12"/>
      <c r="M1700" s="8" t="s">
        <v>1860</v>
      </c>
      <c r="N1700" s="8">
        <v>420117</v>
      </c>
      <c r="O1700" s="8" t="s">
        <v>1860</v>
      </c>
      <c r="P1700" s="23"/>
      <c r="Q1700" s="23"/>
      <c r="R1700" s="22"/>
      <c r="S1700" s="22"/>
      <c r="T1700" s="22"/>
      <c r="U1700" s="22"/>
      <c r="V1700" s="22"/>
    </row>
    <row r="1701" spans="1:22">
      <c r="A1701" s="12"/>
      <c r="B1701" s="12"/>
      <c r="C1701" s="12"/>
      <c r="M1701" s="8" t="s">
        <v>368</v>
      </c>
      <c r="N1701" s="8">
        <v>420200</v>
      </c>
      <c r="O1701" s="8" t="s">
        <v>368</v>
      </c>
      <c r="P1701" s="23"/>
      <c r="Q1701" s="23"/>
      <c r="R1701" s="22"/>
      <c r="S1701" s="22"/>
      <c r="T1701" s="22"/>
      <c r="U1701" s="22"/>
      <c r="V1701" s="22"/>
    </row>
    <row r="1702" spans="1:22">
      <c r="A1702" s="12"/>
      <c r="B1702" s="12"/>
      <c r="C1702" s="12"/>
      <c r="M1702" s="8" t="s">
        <v>1861</v>
      </c>
      <c r="N1702" s="8">
        <v>420202</v>
      </c>
      <c r="O1702" s="8" t="s">
        <v>1861</v>
      </c>
      <c r="P1702" s="23"/>
      <c r="Q1702" s="23"/>
      <c r="R1702" s="22"/>
      <c r="S1702" s="22"/>
      <c r="T1702" s="22"/>
      <c r="U1702" s="22"/>
      <c r="V1702" s="22"/>
    </row>
    <row r="1703" spans="1:22">
      <c r="A1703" s="12"/>
      <c r="B1703" s="12"/>
      <c r="C1703" s="12"/>
      <c r="M1703" s="8" t="s">
        <v>1862</v>
      </c>
      <c r="N1703" s="8">
        <v>420203</v>
      </c>
      <c r="O1703" s="8" t="s">
        <v>1862</v>
      </c>
      <c r="P1703" s="23"/>
      <c r="Q1703" s="23"/>
      <c r="R1703" s="22"/>
      <c r="S1703" s="22"/>
      <c r="T1703" s="22"/>
      <c r="U1703" s="22"/>
      <c r="V1703" s="22"/>
    </row>
    <row r="1704" spans="1:22">
      <c r="A1704" s="12"/>
      <c r="B1704" s="12"/>
      <c r="C1704" s="12"/>
      <c r="M1704" s="8" t="s">
        <v>1863</v>
      </c>
      <c r="N1704" s="8">
        <v>420204</v>
      </c>
      <c r="O1704" s="8" t="s">
        <v>1863</v>
      </c>
      <c r="P1704" s="23"/>
      <c r="Q1704" s="23"/>
      <c r="R1704" s="22"/>
      <c r="S1704" s="22"/>
      <c r="T1704" s="22"/>
      <c r="U1704" s="22"/>
      <c r="V1704" s="22"/>
    </row>
    <row r="1705" spans="1:22">
      <c r="A1705" s="12"/>
      <c r="B1705" s="12"/>
      <c r="C1705" s="12"/>
      <c r="M1705" s="8" t="s">
        <v>1864</v>
      </c>
      <c r="N1705" s="8">
        <v>420205</v>
      </c>
      <c r="O1705" s="8" t="s">
        <v>1864</v>
      </c>
      <c r="P1705" s="23"/>
      <c r="Q1705" s="23"/>
      <c r="R1705" s="22"/>
      <c r="S1705" s="22"/>
      <c r="T1705" s="22"/>
      <c r="U1705" s="22"/>
      <c r="V1705" s="22"/>
    </row>
    <row r="1706" spans="1:22">
      <c r="A1706" s="12"/>
      <c r="B1706" s="12"/>
      <c r="C1706" s="12"/>
      <c r="M1706" s="8" t="s">
        <v>1865</v>
      </c>
      <c r="N1706" s="8">
        <v>420222</v>
      </c>
      <c r="O1706" s="8" t="s">
        <v>1865</v>
      </c>
      <c r="P1706" s="23"/>
      <c r="Q1706" s="23"/>
      <c r="R1706" s="22"/>
      <c r="S1706" s="22"/>
      <c r="T1706" s="22"/>
      <c r="U1706" s="22"/>
      <c r="V1706" s="22"/>
    </row>
    <row r="1707" spans="1:22">
      <c r="A1707" s="12"/>
      <c r="B1707" s="12"/>
      <c r="C1707" s="12"/>
      <c r="M1707" s="8" t="s">
        <v>1866</v>
      </c>
      <c r="N1707" s="8">
        <v>420281</v>
      </c>
      <c r="O1707" s="8" t="s">
        <v>1866</v>
      </c>
      <c r="P1707" s="23"/>
      <c r="Q1707" s="23"/>
      <c r="R1707" s="22"/>
      <c r="S1707" s="22"/>
      <c r="T1707" s="22"/>
      <c r="U1707" s="22"/>
      <c r="V1707" s="22"/>
    </row>
    <row r="1708" spans="1:22">
      <c r="A1708" s="12"/>
      <c r="B1708" s="12"/>
      <c r="C1708" s="12"/>
      <c r="M1708" s="8" t="s">
        <v>370</v>
      </c>
      <c r="N1708" s="8">
        <v>420300</v>
      </c>
      <c r="O1708" s="8" t="s">
        <v>370</v>
      </c>
      <c r="P1708" s="23"/>
      <c r="Q1708" s="23"/>
      <c r="R1708" s="22"/>
      <c r="S1708" s="22"/>
      <c r="T1708" s="22"/>
      <c r="U1708" s="22"/>
      <c r="V1708" s="22"/>
    </row>
    <row r="1709" spans="1:22">
      <c r="A1709" s="12"/>
      <c r="B1709" s="12"/>
      <c r="C1709" s="12"/>
      <c r="M1709" s="8" t="s">
        <v>1867</v>
      </c>
      <c r="N1709" s="8">
        <v>420302</v>
      </c>
      <c r="O1709" s="8" t="s">
        <v>1867</v>
      </c>
      <c r="P1709" s="23"/>
      <c r="Q1709" s="23"/>
      <c r="R1709" s="22"/>
      <c r="S1709" s="22"/>
      <c r="T1709" s="22"/>
      <c r="U1709" s="22"/>
      <c r="V1709" s="22"/>
    </row>
    <row r="1710" spans="1:22">
      <c r="A1710" s="12"/>
      <c r="B1710" s="12"/>
      <c r="C1710" s="12"/>
      <c r="M1710" s="8" t="s">
        <v>1868</v>
      </c>
      <c r="N1710" s="8">
        <v>420303</v>
      </c>
      <c r="O1710" s="8" t="s">
        <v>1868</v>
      </c>
      <c r="P1710" s="23"/>
      <c r="Q1710" s="23"/>
      <c r="R1710" s="22"/>
      <c r="S1710" s="22"/>
      <c r="T1710" s="22"/>
      <c r="U1710" s="22"/>
      <c r="V1710" s="22"/>
    </row>
    <row r="1711" spans="1:22">
      <c r="A1711" s="12"/>
      <c r="B1711" s="12"/>
      <c r="C1711" s="12"/>
      <c r="M1711" s="8" t="s">
        <v>1869</v>
      </c>
      <c r="N1711" s="8">
        <v>420304</v>
      </c>
      <c r="O1711" s="8" t="s">
        <v>1869</v>
      </c>
      <c r="P1711" s="23"/>
      <c r="Q1711" s="23"/>
      <c r="R1711" s="22"/>
      <c r="S1711" s="22"/>
      <c r="T1711" s="22"/>
      <c r="U1711" s="22"/>
      <c r="V1711" s="22"/>
    </row>
    <row r="1712" spans="1:22">
      <c r="A1712" s="12"/>
      <c r="B1712" s="12"/>
      <c r="C1712" s="12"/>
      <c r="M1712" s="8" t="s">
        <v>1870</v>
      </c>
      <c r="N1712" s="8">
        <v>420322</v>
      </c>
      <c r="O1712" s="8" t="s">
        <v>1870</v>
      </c>
      <c r="P1712" s="23"/>
      <c r="Q1712" s="23"/>
      <c r="R1712" s="22"/>
      <c r="S1712" s="22"/>
      <c r="T1712" s="22"/>
      <c r="U1712" s="22"/>
      <c r="V1712" s="22"/>
    </row>
    <row r="1713" spans="1:22">
      <c r="A1713" s="12"/>
      <c r="B1713" s="12"/>
      <c r="C1713" s="12"/>
      <c r="M1713" s="8" t="s">
        <v>1871</v>
      </c>
      <c r="N1713" s="8">
        <v>420323</v>
      </c>
      <c r="O1713" s="8" t="s">
        <v>1871</v>
      </c>
      <c r="P1713" s="23"/>
      <c r="Q1713" s="23"/>
      <c r="R1713" s="22"/>
      <c r="S1713" s="22"/>
      <c r="T1713" s="22"/>
      <c r="U1713" s="22"/>
      <c r="V1713" s="22"/>
    </row>
    <row r="1714" spans="1:22">
      <c r="A1714" s="12"/>
      <c r="B1714" s="12"/>
      <c r="C1714" s="12"/>
      <c r="M1714" s="8" t="s">
        <v>1872</v>
      </c>
      <c r="N1714" s="8">
        <v>420324</v>
      </c>
      <c r="O1714" s="8" t="s">
        <v>1872</v>
      </c>
      <c r="P1714" s="23"/>
      <c r="Q1714" s="23"/>
      <c r="R1714" s="22"/>
      <c r="S1714" s="22"/>
      <c r="T1714" s="22"/>
      <c r="U1714" s="22"/>
      <c r="V1714" s="22"/>
    </row>
    <row r="1715" spans="1:22">
      <c r="A1715" s="12"/>
      <c r="B1715" s="12"/>
      <c r="C1715" s="12"/>
      <c r="M1715" s="8" t="s">
        <v>1873</v>
      </c>
      <c r="N1715" s="8">
        <v>420325</v>
      </c>
      <c r="O1715" s="8" t="s">
        <v>1873</v>
      </c>
      <c r="P1715" s="23"/>
      <c r="Q1715" s="23"/>
      <c r="R1715" s="22"/>
      <c r="S1715" s="22"/>
      <c r="T1715" s="22"/>
      <c r="U1715" s="22"/>
      <c r="V1715" s="22"/>
    </row>
    <row r="1716" spans="1:22">
      <c r="A1716" s="12"/>
      <c r="B1716" s="12"/>
      <c r="C1716" s="12"/>
      <c r="M1716" s="8" t="s">
        <v>1874</v>
      </c>
      <c r="N1716" s="8">
        <v>420381</v>
      </c>
      <c r="O1716" s="8" t="s">
        <v>1874</v>
      </c>
      <c r="P1716" s="23"/>
      <c r="Q1716" s="23"/>
      <c r="R1716" s="22"/>
      <c r="S1716" s="22"/>
      <c r="T1716" s="22"/>
      <c r="U1716" s="22"/>
      <c r="V1716" s="22"/>
    </row>
    <row r="1717" spans="1:22">
      <c r="A1717" s="12"/>
      <c r="B1717" s="12"/>
      <c r="C1717" s="12"/>
      <c r="M1717" s="8" t="s">
        <v>372</v>
      </c>
      <c r="N1717" s="8">
        <v>420500</v>
      </c>
      <c r="O1717" s="8" t="s">
        <v>372</v>
      </c>
      <c r="P1717" s="23"/>
      <c r="Q1717" s="23"/>
      <c r="R1717" s="22"/>
      <c r="S1717" s="22"/>
      <c r="T1717" s="22"/>
      <c r="U1717" s="22"/>
      <c r="V1717" s="22"/>
    </row>
    <row r="1718" spans="1:22">
      <c r="A1718" s="12"/>
      <c r="B1718" s="12"/>
      <c r="C1718" s="12"/>
      <c r="M1718" s="8" t="s">
        <v>1875</v>
      </c>
      <c r="N1718" s="8">
        <v>420502</v>
      </c>
      <c r="O1718" s="8" t="s">
        <v>1875</v>
      </c>
      <c r="P1718" s="23"/>
      <c r="Q1718" s="23"/>
      <c r="R1718" s="22"/>
      <c r="S1718" s="22"/>
      <c r="T1718" s="22"/>
      <c r="U1718" s="22"/>
      <c r="V1718" s="22"/>
    </row>
    <row r="1719" spans="1:22">
      <c r="A1719" s="12"/>
      <c r="B1719" s="12"/>
      <c r="C1719" s="12"/>
      <c r="M1719" s="8" t="s">
        <v>1876</v>
      </c>
      <c r="N1719" s="8">
        <v>420503</v>
      </c>
      <c r="O1719" s="8" t="s">
        <v>1876</v>
      </c>
      <c r="P1719" s="23"/>
      <c r="Q1719" s="23"/>
      <c r="R1719" s="22"/>
      <c r="S1719" s="22"/>
      <c r="T1719" s="22"/>
      <c r="U1719" s="22"/>
      <c r="V1719" s="22"/>
    </row>
    <row r="1720" spans="1:22">
      <c r="A1720" s="12"/>
      <c r="B1720" s="12"/>
      <c r="C1720" s="12"/>
      <c r="M1720" s="8" t="s">
        <v>1877</v>
      </c>
      <c r="N1720" s="8">
        <v>420504</v>
      </c>
      <c r="O1720" s="8" t="s">
        <v>1877</v>
      </c>
      <c r="P1720" s="23"/>
      <c r="Q1720" s="23"/>
      <c r="R1720" s="22"/>
      <c r="S1720" s="22"/>
      <c r="T1720" s="22"/>
      <c r="U1720" s="22"/>
      <c r="V1720" s="22"/>
    </row>
    <row r="1721" spans="1:22">
      <c r="A1721" s="12"/>
      <c r="B1721" s="12"/>
      <c r="C1721" s="12"/>
      <c r="M1721" s="8" t="s">
        <v>1878</v>
      </c>
      <c r="N1721" s="8">
        <v>420505</v>
      </c>
      <c r="O1721" s="8" t="s">
        <v>1878</v>
      </c>
      <c r="P1721" s="23"/>
      <c r="Q1721" s="23"/>
      <c r="R1721" s="22"/>
      <c r="S1721" s="22"/>
      <c r="T1721" s="22"/>
      <c r="U1721" s="22"/>
      <c r="V1721" s="22"/>
    </row>
    <row r="1722" spans="1:22">
      <c r="A1722" s="12"/>
      <c r="B1722" s="12"/>
      <c r="C1722" s="12"/>
      <c r="M1722" s="8" t="s">
        <v>1879</v>
      </c>
      <c r="N1722" s="8">
        <v>420506</v>
      </c>
      <c r="O1722" s="8" t="s">
        <v>1879</v>
      </c>
      <c r="P1722" s="23"/>
      <c r="Q1722" s="23"/>
      <c r="R1722" s="22"/>
      <c r="S1722" s="22"/>
      <c r="T1722" s="22"/>
      <c r="U1722" s="22"/>
      <c r="V1722" s="22"/>
    </row>
    <row r="1723" spans="1:22">
      <c r="A1723" s="12"/>
      <c r="B1723" s="12"/>
      <c r="C1723" s="12"/>
      <c r="M1723" s="8" t="s">
        <v>1880</v>
      </c>
      <c r="N1723" s="8">
        <v>420525</v>
      </c>
      <c r="O1723" s="8" t="s">
        <v>1880</v>
      </c>
      <c r="P1723" s="23"/>
      <c r="Q1723" s="23"/>
      <c r="R1723" s="22"/>
      <c r="S1723" s="22"/>
      <c r="T1723" s="22"/>
      <c r="U1723" s="22"/>
      <c r="V1723" s="22"/>
    </row>
    <row r="1724" spans="1:22">
      <c r="A1724" s="12"/>
      <c r="B1724" s="12"/>
      <c r="C1724" s="12"/>
      <c r="M1724" s="8" t="s">
        <v>1881</v>
      </c>
      <c r="N1724" s="8">
        <v>420526</v>
      </c>
      <c r="O1724" s="8" t="s">
        <v>1881</v>
      </c>
      <c r="P1724" s="23"/>
      <c r="Q1724" s="23"/>
      <c r="R1724" s="22"/>
      <c r="S1724" s="22"/>
      <c r="T1724" s="22"/>
      <c r="U1724" s="22"/>
      <c r="V1724" s="22"/>
    </row>
    <row r="1725" spans="1:22">
      <c r="A1725" s="12"/>
      <c r="B1725" s="12"/>
      <c r="C1725" s="12"/>
      <c r="M1725" s="8" t="s">
        <v>1882</v>
      </c>
      <c r="N1725" s="8">
        <v>420527</v>
      </c>
      <c r="O1725" s="8" t="s">
        <v>1882</v>
      </c>
      <c r="P1725" s="23"/>
      <c r="Q1725" s="23"/>
      <c r="R1725" s="22"/>
      <c r="S1725" s="22"/>
      <c r="T1725" s="22"/>
      <c r="U1725" s="22"/>
      <c r="V1725" s="22"/>
    </row>
    <row r="1726" spans="1:22">
      <c r="A1726" s="12"/>
      <c r="B1726" s="12"/>
      <c r="C1726" s="12"/>
      <c r="M1726" s="8" t="s">
        <v>1883</v>
      </c>
      <c r="N1726" s="8">
        <v>420528</v>
      </c>
      <c r="O1726" s="8" t="s">
        <v>1883</v>
      </c>
      <c r="P1726" s="23"/>
      <c r="Q1726" s="23"/>
      <c r="R1726" s="22"/>
      <c r="S1726" s="22"/>
      <c r="T1726" s="22"/>
      <c r="U1726" s="22"/>
      <c r="V1726" s="22"/>
    </row>
    <row r="1727" spans="1:22">
      <c r="A1727" s="12"/>
      <c r="B1727" s="12"/>
      <c r="C1727" s="12"/>
      <c r="M1727" s="8" t="s">
        <v>1884</v>
      </c>
      <c r="N1727" s="8">
        <v>420529</v>
      </c>
      <c r="O1727" s="8" t="s">
        <v>1884</v>
      </c>
      <c r="P1727" s="23"/>
      <c r="Q1727" s="23"/>
      <c r="R1727" s="22"/>
      <c r="S1727" s="22"/>
      <c r="T1727" s="22"/>
      <c r="U1727" s="22"/>
      <c r="V1727" s="22"/>
    </row>
    <row r="1728" spans="1:22">
      <c r="A1728" s="12"/>
      <c r="B1728" s="12"/>
      <c r="C1728" s="12"/>
      <c r="M1728" s="8" t="s">
        <v>1885</v>
      </c>
      <c r="N1728" s="8">
        <v>420581</v>
      </c>
      <c r="O1728" s="8" t="s">
        <v>1885</v>
      </c>
      <c r="P1728" s="23"/>
      <c r="Q1728" s="23"/>
      <c r="R1728" s="22"/>
      <c r="S1728" s="22"/>
      <c r="T1728" s="22"/>
      <c r="U1728" s="22"/>
      <c r="V1728" s="22"/>
    </row>
    <row r="1729" spans="1:22">
      <c r="A1729" s="12"/>
      <c r="B1729" s="12"/>
      <c r="C1729" s="12"/>
      <c r="M1729" s="8" t="s">
        <v>1886</v>
      </c>
      <c r="N1729" s="8">
        <v>420582</v>
      </c>
      <c r="O1729" s="8" t="s">
        <v>1886</v>
      </c>
      <c r="P1729" s="23"/>
      <c r="Q1729" s="23"/>
      <c r="R1729" s="22"/>
      <c r="S1729" s="22"/>
      <c r="T1729" s="22"/>
      <c r="U1729" s="22"/>
      <c r="V1729" s="22"/>
    </row>
    <row r="1730" spans="1:22">
      <c r="A1730" s="12"/>
      <c r="B1730" s="12"/>
      <c r="C1730" s="12"/>
      <c r="M1730" s="8" t="s">
        <v>1887</v>
      </c>
      <c r="N1730" s="8">
        <v>420583</v>
      </c>
      <c r="O1730" s="8" t="s">
        <v>1887</v>
      </c>
      <c r="P1730" s="23"/>
      <c r="Q1730" s="23"/>
      <c r="R1730" s="22"/>
      <c r="S1730" s="22"/>
      <c r="T1730" s="22"/>
      <c r="U1730" s="22"/>
      <c r="V1730" s="22"/>
    </row>
    <row r="1731" spans="1:22">
      <c r="A1731" s="12"/>
      <c r="B1731" s="12"/>
      <c r="C1731" s="12"/>
      <c r="M1731" s="8" t="s">
        <v>374</v>
      </c>
      <c r="N1731" s="8">
        <v>420600</v>
      </c>
      <c r="O1731" s="8" t="s">
        <v>374</v>
      </c>
      <c r="P1731" s="23"/>
      <c r="Q1731" s="23"/>
      <c r="R1731" s="22"/>
      <c r="S1731" s="22"/>
      <c r="T1731" s="22"/>
      <c r="U1731" s="22"/>
      <c r="V1731" s="22"/>
    </row>
    <row r="1732" spans="1:22">
      <c r="A1732" s="12"/>
      <c r="B1732" s="12"/>
      <c r="C1732" s="12"/>
      <c r="M1732" s="8" t="s">
        <v>1888</v>
      </c>
      <c r="N1732" s="8">
        <v>420602</v>
      </c>
      <c r="O1732" s="8" t="s">
        <v>1888</v>
      </c>
      <c r="P1732" s="23"/>
      <c r="Q1732" s="23"/>
      <c r="R1732" s="22"/>
      <c r="S1732" s="22"/>
      <c r="T1732" s="22"/>
      <c r="U1732" s="22"/>
      <c r="V1732" s="22"/>
    </row>
    <row r="1733" spans="1:22">
      <c r="A1733" s="12"/>
      <c r="B1733" s="12"/>
      <c r="C1733" s="12"/>
      <c r="M1733" s="8" t="s">
        <v>1889</v>
      </c>
      <c r="N1733" s="8">
        <v>420606</v>
      </c>
      <c r="O1733" s="8" t="s">
        <v>1889</v>
      </c>
      <c r="P1733" s="23"/>
      <c r="Q1733" s="23"/>
      <c r="R1733" s="22"/>
      <c r="S1733" s="22"/>
      <c r="T1733" s="22"/>
      <c r="U1733" s="22"/>
      <c r="V1733" s="22"/>
    </row>
    <row r="1734" spans="1:22">
      <c r="A1734" s="12"/>
      <c r="B1734" s="12"/>
      <c r="C1734" s="12"/>
      <c r="M1734" s="8" t="s">
        <v>1890</v>
      </c>
      <c r="N1734" s="8">
        <v>420607</v>
      </c>
      <c r="O1734" s="8" t="s">
        <v>1890</v>
      </c>
      <c r="P1734" s="23"/>
      <c r="Q1734" s="23"/>
      <c r="R1734" s="22"/>
      <c r="S1734" s="22"/>
      <c r="T1734" s="22"/>
      <c r="U1734" s="22"/>
      <c r="V1734" s="22"/>
    </row>
    <row r="1735" spans="1:22">
      <c r="A1735" s="12"/>
      <c r="B1735" s="12"/>
      <c r="C1735" s="12"/>
      <c r="M1735" s="8" t="s">
        <v>1891</v>
      </c>
      <c r="N1735" s="8">
        <v>420624</v>
      </c>
      <c r="O1735" s="8" t="s">
        <v>1891</v>
      </c>
      <c r="P1735" s="23"/>
      <c r="Q1735" s="23"/>
      <c r="R1735" s="22"/>
      <c r="S1735" s="22"/>
      <c r="T1735" s="22"/>
      <c r="U1735" s="22"/>
      <c r="V1735" s="22"/>
    </row>
    <row r="1736" spans="1:22">
      <c r="A1736" s="12"/>
      <c r="B1736" s="12"/>
      <c r="C1736" s="12"/>
      <c r="M1736" s="8" t="s">
        <v>1892</v>
      </c>
      <c r="N1736" s="8">
        <v>420625</v>
      </c>
      <c r="O1736" s="8" t="s">
        <v>1892</v>
      </c>
      <c r="P1736" s="23"/>
      <c r="Q1736" s="23"/>
      <c r="R1736" s="22"/>
      <c r="S1736" s="22"/>
      <c r="T1736" s="22"/>
      <c r="U1736" s="22"/>
      <c r="V1736" s="22"/>
    </row>
    <row r="1737" spans="1:22">
      <c r="A1737" s="12"/>
      <c r="B1737" s="12"/>
      <c r="C1737" s="12"/>
      <c r="M1737" s="8" t="s">
        <v>1893</v>
      </c>
      <c r="N1737" s="8">
        <v>420626</v>
      </c>
      <c r="O1737" s="8" t="s">
        <v>1893</v>
      </c>
      <c r="P1737" s="23"/>
      <c r="Q1737" s="23"/>
      <c r="R1737" s="22"/>
      <c r="S1737" s="22"/>
      <c r="T1737" s="22"/>
      <c r="U1737" s="22"/>
      <c r="V1737" s="22"/>
    </row>
    <row r="1738" spans="1:22">
      <c r="A1738" s="12"/>
      <c r="B1738" s="12"/>
      <c r="C1738" s="12"/>
      <c r="M1738" s="8" t="s">
        <v>1894</v>
      </c>
      <c r="N1738" s="8">
        <v>420682</v>
      </c>
      <c r="O1738" s="8" t="s">
        <v>1894</v>
      </c>
      <c r="P1738" s="23"/>
      <c r="Q1738" s="23"/>
      <c r="R1738" s="22"/>
      <c r="S1738" s="22"/>
      <c r="T1738" s="22"/>
      <c r="U1738" s="22"/>
      <c r="V1738" s="22"/>
    </row>
    <row r="1739" spans="1:22">
      <c r="A1739" s="12"/>
      <c r="B1739" s="12"/>
      <c r="C1739" s="12"/>
      <c r="M1739" s="8" t="s">
        <v>1895</v>
      </c>
      <c r="N1739" s="8">
        <v>420683</v>
      </c>
      <c r="O1739" s="8" t="s">
        <v>1895</v>
      </c>
      <c r="P1739" s="23"/>
      <c r="Q1739" s="23"/>
      <c r="R1739" s="22"/>
      <c r="S1739" s="22"/>
      <c r="T1739" s="22"/>
      <c r="U1739" s="22"/>
      <c r="V1739" s="22"/>
    </row>
    <row r="1740" spans="1:22">
      <c r="A1740" s="12"/>
      <c r="B1740" s="12"/>
      <c r="C1740" s="12"/>
      <c r="M1740" s="8" t="s">
        <v>1896</v>
      </c>
      <c r="N1740" s="8">
        <v>420684</v>
      </c>
      <c r="O1740" s="8" t="s">
        <v>1896</v>
      </c>
      <c r="P1740" s="23"/>
      <c r="Q1740" s="23"/>
      <c r="R1740" s="22"/>
      <c r="S1740" s="22"/>
      <c r="T1740" s="22"/>
      <c r="U1740" s="22"/>
      <c r="V1740" s="22"/>
    </row>
    <row r="1741" spans="1:22">
      <c r="A1741" s="12"/>
      <c r="B1741" s="12"/>
      <c r="C1741" s="12"/>
      <c r="M1741" s="8" t="s">
        <v>376</v>
      </c>
      <c r="N1741" s="8">
        <v>420700</v>
      </c>
      <c r="O1741" s="8" t="s">
        <v>376</v>
      </c>
      <c r="P1741" s="23"/>
      <c r="Q1741" s="23"/>
      <c r="R1741" s="22"/>
      <c r="S1741" s="22"/>
      <c r="T1741" s="22"/>
      <c r="U1741" s="22"/>
      <c r="V1741" s="22"/>
    </row>
    <row r="1742" spans="1:22">
      <c r="A1742" s="12"/>
      <c r="B1742" s="12"/>
      <c r="C1742" s="12"/>
      <c r="M1742" s="8" t="s">
        <v>1897</v>
      </c>
      <c r="N1742" s="8">
        <v>420702</v>
      </c>
      <c r="O1742" s="8" t="s">
        <v>1897</v>
      </c>
      <c r="P1742" s="23"/>
      <c r="Q1742" s="23"/>
      <c r="R1742" s="22"/>
      <c r="S1742" s="22"/>
      <c r="T1742" s="22"/>
      <c r="U1742" s="22"/>
      <c r="V1742" s="22"/>
    </row>
    <row r="1743" spans="1:22">
      <c r="A1743" s="12"/>
      <c r="B1743" s="12"/>
      <c r="C1743" s="12"/>
      <c r="M1743" s="8" t="s">
        <v>1898</v>
      </c>
      <c r="N1743" s="8">
        <v>420703</v>
      </c>
      <c r="O1743" s="8" t="s">
        <v>1898</v>
      </c>
      <c r="P1743" s="23"/>
      <c r="Q1743" s="23"/>
      <c r="R1743" s="22"/>
      <c r="S1743" s="22"/>
      <c r="T1743" s="22"/>
      <c r="U1743" s="22"/>
      <c r="V1743" s="22"/>
    </row>
    <row r="1744" spans="1:22">
      <c r="A1744" s="12"/>
      <c r="B1744" s="12"/>
      <c r="C1744" s="12"/>
      <c r="M1744" s="8" t="s">
        <v>1899</v>
      </c>
      <c r="N1744" s="8">
        <v>420704</v>
      </c>
      <c r="O1744" s="8" t="s">
        <v>1899</v>
      </c>
      <c r="P1744" s="23"/>
      <c r="Q1744" s="23"/>
      <c r="R1744" s="22"/>
      <c r="S1744" s="22"/>
      <c r="T1744" s="22"/>
      <c r="U1744" s="22"/>
      <c r="V1744" s="22"/>
    </row>
    <row r="1745" spans="1:22">
      <c r="A1745" s="12"/>
      <c r="B1745" s="12"/>
      <c r="C1745" s="12"/>
      <c r="M1745" s="8" t="s">
        <v>378</v>
      </c>
      <c r="N1745" s="8">
        <v>420800</v>
      </c>
      <c r="O1745" s="8" t="s">
        <v>378</v>
      </c>
      <c r="P1745" s="23"/>
      <c r="Q1745" s="23"/>
      <c r="R1745" s="22"/>
      <c r="S1745" s="22"/>
      <c r="T1745" s="22"/>
      <c r="U1745" s="22"/>
      <c r="V1745" s="22"/>
    </row>
    <row r="1746" spans="1:22">
      <c r="A1746" s="12"/>
      <c r="B1746" s="12"/>
      <c r="C1746" s="12"/>
      <c r="M1746" s="8" t="s">
        <v>1900</v>
      </c>
      <c r="N1746" s="8">
        <v>420802</v>
      </c>
      <c r="O1746" s="8" t="s">
        <v>1900</v>
      </c>
      <c r="P1746" s="23"/>
      <c r="Q1746" s="23"/>
      <c r="R1746" s="22"/>
      <c r="S1746" s="22"/>
      <c r="T1746" s="22"/>
      <c r="U1746" s="22"/>
      <c r="V1746" s="22"/>
    </row>
    <row r="1747" spans="1:22">
      <c r="A1747" s="12"/>
      <c r="B1747" s="12"/>
      <c r="C1747" s="12"/>
      <c r="M1747" s="8" t="s">
        <v>1901</v>
      </c>
      <c r="N1747" s="8">
        <v>420804</v>
      </c>
      <c r="O1747" s="8" t="s">
        <v>1901</v>
      </c>
      <c r="P1747" s="23"/>
      <c r="Q1747" s="23"/>
      <c r="R1747" s="22"/>
      <c r="S1747" s="22"/>
      <c r="T1747" s="22"/>
      <c r="U1747" s="22"/>
      <c r="V1747" s="22"/>
    </row>
    <row r="1748" spans="1:22">
      <c r="A1748" s="12"/>
      <c r="B1748" s="12"/>
      <c r="C1748" s="12"/>
      <c r="M1748" s="8" t="s">
        <v>1902</v>
      </c>
      <c r="N1748" s="8">
        <v>420821</v>
      </c>
      <c r="O1748" s="8" t="s">
        <v>1902</v>
      </c>
      <c r="P1748" s="23"/>
      <c r="Q1748" s="23"/>
      <c r="R1748" s="22"/>
      <c r="S1748" s="22"/>
      <c r="T1748" s="22"/>
      <c r="U1748" s="22"/>
      <c r="V1748" s="22"/>
    </row>
    <row r="1749" spans="1:22">
      <c r="A1749" s="12"/>
      <c r="B1749" s="12"/>
      <c r="C1749" s="12"/>
      <c r="M1749" s="8" t="s">
        <v>1903</v>
      </c>
      <c r="N1749" s="8">
        <v>420822</v>
      </c>
      <c r="O1749" s="8" t="s">
        <v>1903</v>
      </c>
      <c r="P1749" s="23"/>
      <c r="Q1749" s="23"/>
      <c r="R1749" s="22"/>
      <c r="S1749" s="22"/>
      <c r="T1749" s="22"/>
      <c r="U1749" s="22"/>
      <c r="V1749" s="22"/>
    </row>
    <row r="1750" spans="1:22">
      <c r="A1750" s="12"/>
      <c r="B1750" s="12"/>
      <c r="C1750" s="12"/>
      <c r="M1750" s="8" t="s">
        <v>1904</v>
      </c>
      <c r="N1750" s="8">
        <v>420881</v>
      </c>
      <c r="O1750" s="8" t="s">
        <v>1904</v>
      </c>
      <c r="P1750" s="23"/>
      <c r="Q1750" s="23"/>
      <c r="R1750" s="22"/>
      <c r="S1750" s="22"/>
      <c r="T1750" s="22"/>
      <c r="U1750" s="22"/>
      <c r="V1750" s="22"/>
    </row>
    <row r="1751" spans="1:22">
      <c r="A1751" s="12"/>
      <c r="B1751" s="12"/>
      <c r="C1751" s="12"/>
      <c r="M1751" s="8" t="s">
        <v>380</v>
      </c>
      <c r="N1751" s="8">
        <v>420900</v>
      </c>
      <c r="O1751" s="8" t="s">
        <v>380</v>
      </c>
      <c r="P1751" s="23"/>
      <c r="Q1751" s="23"/>
      <c r="R1751" s="22"/>
      <c r="S1751" s="22"/>
      <c r="T1751" s="22"/>
      <c r="U1751" s="22"/>
      <c r="V1751" s="22"/>
    </row>
    <row r="1752" spans="1:22">
      <c r="A1752" s="12"/>
      <c r="B1752" s="12"/>
      <c r="C1752" s="12"/>
      <c r="M1752" s="8" t="s">
        <v>1905</v>
      </c>
      <c r="N1752" s="8">
        <v>420902</v>
      </c>
      <c r="O1752" s="8" t="s">
        <v>1905</v>
      </c>
      <c r="P1752" s="23"/>
      <c r="Q1752" s="23"/>
      <c r="R1752" s="22"/>
      <c r="S1752" s="22"/>
      <c r="T1752" s="22"/>
      <c r="U1752" s="22"/>
      <c r="V1752" s="22"/>
    </row>
    <row r="1753" spans="1:22">
      <c r="A1753" s="12"/>
      <c r="B1753" s="12"/>
      <c r="C1753" s="12"/>
      <c r="M1753" s="8" t="s">
        <v>1906</v>
      </c>
      <c r="N1753" s="8">
        <v>420921</v>
      </c>
      <c r="O1753" s="8" t="s">
        <v>1906</v>
      </c>
      <c r="P1753" s="23"/>
      <c r="Q1753" s="23"/>
      <c r="R1753" s="22"/>
      <c r="S1753" s="22"/>
      <c r="T1753" s="22"/>
      <c r="U1753" s="22"/>
      <c r="V1753" s="22"/>
    </row>
    <row r="1754" spans="1:22">
      <c r="A1754" s="12"/>
      <c r="B1754" s="12"/>
      <c r="C1754" s="12"/>
      <c r="M1754" s="8" t="s">
        <v>1907</v>
      </c>
      <c r="N1754" s="8">
        <v>420922</v>
      </c>
      <c r="O1754" s="8" t="s">
        <v>1907</v>
      </c>
      <c r="P1754" s="23"/>
      <c r="Q1754" s="23"/>
      <c r="R1754" s="22"/>
      <c r="S1754" s="22"/>
      <c r="T1754" s="22"/>
      <c r="U1754" s="22"/>
      <c r="V1754" s="22"/>
    </row>
    <row r="1755" spans="1:22">
      <c r="A1755" s="12"/>
      <c r="B1755" s="12"/>
      <c r="C1755" s="12"/>
      <c r="M1755" s="8" t="s">
        <v>1908</v>
      </c>
      <c r="N1755" s="8">
        <v>420923</v>
      </c>
      <c r="O1755" s="8" t="s">
        <v>1908</v>
      </c>
      <c r="P1755" s="23"/>
      <c r="Q1755" s="23"/>
      <c r="R1755" s="22"/>
      <c r="S1755" s="22"/>
      <c r="T1755" s="22"/>
      <c r="U1755" s="22"/>
      <c r="V1755" s="22"/>
    </row>
    <row r="1756" spans="1:22">
      <c r="A1756" s="12"/>
      <c r="B1756" s="12"/>
      <c r="C1756" s="12"/>
      <c r="M1756" s="8" t="s">
        <v>1909</v>
      </c>
      <c r="N1756" s="8">
        <v>420981</v>
      </c>
      <c r="O1756" s="8" t="s">
        <v>1909</v>
      </c>
      <c r="P1756" s="23"/>
      <c r="Q1756" s="23"/>
      <c r="R1756" s="22"/>
      <c r="S1756" s="22"/>
      <c r="T1756" s="22"/>
      <c r="U1756" s="22"/>
      <c r="V1756" s="22"/>
    </row>
    <row r="1757" spans="1:22">
      <c r="A1757" s="12"/>
      <c r="B1757" s="12"/>
      <c r="C1757" s="12"/>
      <c r="M1757" s="8" t="s">
        <v>1910</v>
      </c>
      <c r="N1757" s="8">
        <v>420982</v>
      </c>
      <c r="O1757" s="8" t="s">
        <v>1910</v>
      </c>
      <c r="P1757" s="23"/>
      <c r="Q1757" s="23"/>
      <c r="R1757" s="22"/>
      <c r="S1757" s="22"/>
      <c r="T1757" s="22"/>
      <c r="U1757" s="22"/>
      <c r="V1757" s="22"/>
    </row>
    <row r="1758" spans="1:22">
      <c r="A1758" s="12"/>
      <c r="B1758" s="12"/>
      <c r="C1758" s="12"/>
      <c r="M1758" s="8" t="s">
        <v>1911</v>
      </c>
      <c r="N1758" s="8">
        <v>420984</v>
      </c>
      <c r="O1758" s="8" t="s">
        <v>1911</v>
      </c>
      <c r="P1758" s="23"/>
      <c r="Q1758" s="23"/>
      <c r="R1758" s="22"/>
      <c r="S1758" s="22"/>
      <c r="T1758" s="22"/>
      <c r="U1758" s="22"/>
      <c r="V1758" s="22"/>
    </row>
    <row r="1759" spans="1:22">
      <c r="A1759" s="12"/>
      <c r="B1759" s="12"/>
      <c r="C1759" s="12"/>
      <c r="M1759" s="8" t="s">
        <v>382</v>
      </c>
      <c r="N1759" s="8">
        <v>421000</v>
      </c>
      <c r="O1759" s="8" t="s">
        <v>382</v>
      </c>
      <c r="P1759" s="23"/>
      <c r="Q1759" s="23"/>
      <c r="R1759" s="22"/>
      <c r="S1759" s="22"/>
      <c r="T1759" s="22"/>
      <c r="U1759" s="22"/>
      <c r="V1759" s="22"/>
    </row>
    <row r="1760" spans="1:22">
      <c r="A1760" s="12"/>
      <c r="B1760" s="12"/>
      <c r="C1760" s="12"/>
      <c r="M1760" s="8" t="s">
        <v>1912</v>
      </c>
      <c r="N1760" s="8">
        <v>421002</v>
      </c>
      <c r="O1760" s="8" t="s">
        <v>1912</v>
      </c>
      <c r="P1760" s="23"/>
      <c r="Q1760" s="23"/>
      <c r="R1760" s="22"/>
      <c r="S1760" s="22"/>
      <c r="T1760" s="22"/>
      <c r="U1760" s="22"/>
      <c r="V1760" s="22"/>
    </row>
    <row r="1761" spans="1:22">
      <c r="A1761" s="12"/>
      <c r="B1761" s="12"/>
      <c r="C1761" s="12"/>
      <c r="M1761" s="8" t="s">
        <v>1913</v>
      </c>
      <c r="N1761" s="8">
        <v>421003</v>
      </c>
      <c r="O1761" s="8" t="s">
        <v>1913</v>
      </c>
      <c r="P1761" s="23"/>
      <c r="Q1761" s="23"/>
      <c r="R1761" s="22"/>
      <c r="S1761" s="22"/>
      <c r="T1761" s="22"/>
      <c r="U1761" s="22"/>
      <c r="V1761" s="22"/>
    </row>
    <row r="1762" spans="1:22">
      <c r="A1762" s="12"/>
      <c r="B1762" s="12"/>
      <c r="C1762" s="12"/>
      <c r="M1762" s="8" t="s">
        <v>1914</v>
      </c>
      <c r="N1762" s="8">
        <v>421022</v>
      </c>
      <c r="O1762" s="8" t="s">
        <v>1914</v>
      </c>
      <c r="P1762" s="23"/>
      <c r="Q1762" s="23"/>
      <c r="R1762" s="22"/>
      <c r="S1762" s="22"/>
      <c r="T1762" s="22"/>
      <c r="U1762" s="22"/>
      <c r="V1762" s="22"/>
    </row>
    <row r="1763" spans="1:22">
      <c r="A1763" s="12"/>
      <c r="B1763" s="12"/>
      <c r="C1763" s="12"/>
      <c r="M1763" s="8" t="s">
        <v>1915</v>
      </c>
      <c r="N1763" s="8">
        <v>421023</v>
      </c>
      <c r="O1763" s="8" t="s">
        <v>1915</v>
      </c>
      <c r="P1763" s="23"/>
      <c r="Q1763" s="23"/>
      <c r="R1763" s="22"/>
      <c r="S1763" s="22"/>
      <c r="T1763" s="22"/>
      <c r="U1763" s="22"/>
      <c r="V1763" s="22"/>
    </row>
    <row r="1764" spans="1:22">
      <c r="A1764" s="12"/>
      <c r="B1764" s="12"/>
      <c r="C1764" s="12"/>
      <c r="M1764" s="8" t="s">
        <v>1916</v>
      </c>
      <c r="N1764" s="8">
        <v>421024</v>
      </c>
      <c r="O1764" s="8" t="s">
        <v>1916</v>
      </c>
      <c r="P1764" s="23"/>
      <c r="Q1764" s="23"/>
      <c r="R1764" s="22"/>
      <c r="S1764" s="22"/>
      <c r="T1764" s="22"/>
      <c r="U1764" s="22"/>
      <c r="V1764" s="22"/>
    </row>
    <row r="1765" spans="1:22">
      <c r="A1765" s="12"/>
      <c r="B1765" s="12"/>
      <c r="C1765" s="12"/>
      <c r="M1765" s="8" t="s">
        <v>1917</v>
      </c>
      <c r="N1765" s="8">
        <v>421081</v>
      </c>
      <c r="O1765" s="8" t="s">
        <v>1917</v>
      </c>
      <c r="P1765" s="23"/>
      <c r="Q1765" s="23"/>
      <c r="R1765" s="22"/>
      <c r="S1765" s="22"/>
      <c r="T1765" s="22"/>
      <c r="U1765" s="22"/>
      <c r="V1765" s="22"/>
    </row>
    <row r="1766" spans="1:22">
      <c r="A1766" s="12"/>
      <c r="B1766" s="12"/>
      <c r="C1766" s="12"/>
      <c r="M1766" s="8" t="s">
        <v>1918</v>
      </c>
      <c r="N1766" s="8">
        <v>421083</v>
      </c>
      <c r="O1766" s="8" t="s">
        <v>1918</v>
      </c>
      <c r="P1766" s="23"/>
      <c r="Q1766" s="23"/>
      <c r="R1766" s="22"/>
      <c r="S1766" s="22"/>
      <c r="T1766" s="22"/>
      <c r="U1766" s="22"/>
      <c r="V1766" s="22"/>
    </row>
    <row r="1767" spans="1:22">
      <c r="A1767" s="12"/>
      <c r="B1767" s="12"/>
      <c r="C1767" s="12"/>
      <c r="M1767" s="8" t="s">
        <v>1919</v>
      </c>
      <c r="N1767" s="8">
        <v>421087</v>
      </c>
      <c r="O1767" s="8" t="s">
        <v>1919</v>
      </c>
      <c r="P1767" s="23"/>
      <c r="Q1767" s="23"/>
      <c r="R1767" s="22"/>
      <c r="S1767" s="22"/>
      <c r="T1767" s="22"/>
      <c r="U1767" s="22"/>
      <c r="V1767" s="22"/>
    </row>
    <row r="1768" spans="1:22">
      <c r="A1768" s="12"/>
      <c r="B1768" s="12"/>
      <c r="C1768" s="12"/>
      <c r="M1768" s="8" t="s">
        <v>384</v>
      </c>
      <c r="N1768" s="8">
        <v>421100</v>
      </c>
      <c r="O1768" s="8" t="s">
        <v>384</v>
      </c>
      <c r="P1768" s="23"/>
      <c r="Q1768" s="23"/>
      <c r="R1768" s="22"/>
      <c r="S1768" s="22"/>
      <c r="T1768" s="22"/>
      <c r="U1768" s="22"/>
      <c r="V1768" s="22"/>
    </row>
    <row r="1769" spans="1:22">
      <c r="A1769" s="12"/>
      <c r="B1769" s="12"/>
      <c r="C1769" s="12"/>
      <c r="M1769" s="8" t="s">
        <v>1920</v>
      </c>
      <c r="N1769" s="8">
        <v>421102</v>
      </c>
      <c r="O1769" s="8" t="s">
        <v>1920</v>
      </c>
      <c r="P1769" s="23"/>
      <c r="Q1769" s="23"/>
      <c r="R1769" s="22"/>
      <c r="S1769" s="22"/>
      <c r="T1769" s="22"/>
      <c r="U1769" s="22"/>
      <c r="V1769" s="22"/>
    </row>
    <row r="1770" spans="1:22">
      <c r="A1770" s="12"/>
      <c r="B1770" s="12"/>
      <c r="C1770" s="12"/>
      <c r="M1770" s="8" t="s">
        <v>1921</v>
      </c>
      <c r="N1770" s="8">
        <v>421121</v>
      </c>
      <c r="O1770" s="8" t="s">
        <v>1921</v>
      </c>
      <c r="P1770" s="23"/>
      <c r="Q1770" s="23"/>
      <c r="R1770" s="22"/>
      <c r="S1770" s="22"/>
      <c r="T1770" s="22"/>
      <c r="U1770" s="22"/>
      <c r="V1770" s="22"/>
    </row>
    <row r="1771" spans="1:22">
      <c r="A1771" s="12"/>
      <c r="B1771" s="12"/>
      <c r="C1771" s="12"/>
      <c r="M1771" s="8" t="s">
        <v>1922</v>
      </c>
      <c r="N1771" s="8">
        <v>421122</v>
      </c>
      <c r="O1771" s="8" t="s">
        <v>1922</v>
      </c>
      <c r="P1771" s="23"/>
      <c r="Q1771" s="23"/>
      <c r="R1771" s="22"/>
      <c r="S1771" s="22"/>
      <c r="T1771" s="22"/>
      <c r="U1771" s="22"/>
      <c r="V1771" s="22"/>
    </row>
    <row r="1772" spans="1:22">
      <c r="A1772" s="12"/>
      <c r="B1772" s="12"/>
      <c r="C1772" s="12"/>
      <c r="M1772" s="8" t="s">
        <v>1923</v>
      </c>
      <c r="N1772" s="8">
        <v>421123</v>
      </c>
      <c r="O1772" s="8" t="s">
        <v>1923</v>
      </c>
      <c r="P1772" s="23"/>
      <c r="Q1772" s="23"/>
      <c r="R1772" s="22"/>
      <c r="S1772" s="22"/>
      <c r="T1772" s="22"/>
      <c r="U1772" s="22"/>
      <c r="V1772" s="22"/>
    </row>
    <row r="1773" spans="1:22">
      <c r="A1773" s="12"/>
      <c r="B1773" s="12"/>
      <c r="C1773" s="12"/>
      <c r="M1773" s="8" t="s">
        <v>1924</v>
      </c>
      <c r="N1773" s="8">
        <v>421124</v>
      </c>
      <c r="O1773" s="8" t="s">
        <v>1924</v>
      </c>
      <c r="P1773" s="23"/>
      <c r="Q1773" s="23"/>
      <c r="R1773" s="22"/>
      <c r="S1773" s="22"/>
      <c r="T1773" s="22"/>
      <c r="U1773" s="22"/>
      <c r="V1773" s="22"/>
    </row>
    <row r="1774" spans="1:22">
      <c r="A1774" s="12"/>
      <c r="B1774" s="12"/>
      <c r="C1774" s="12"/>
      <c r="M1774" s="8" t="s">
        <v>1925</v>
      </c>
      <c r="N1774" s="8">
        <v>421125</v>
      </c>
      <c r="O1774" s="8" t="s">
        <v>1925</v>
      </c>
      <c r="P1774" s="23"/>
      <c r="Q1774" s="23"/>
      <c r="R1774" s="22"/>
      <c r="S1774" s="22"/>
      <c r="T1774" s="22"/>
      <c r="U1774" s="22"/>
      <c r="V1774" s="22"/>
    </row>
    <row r="1775" spans="1:22">
      <c r="A1775" s="12"/>
      <c r="B1775" s="12"/>
      <c r="C1775" s="12"/>
      <c r="M1775" s="8" t="s">
        <v>1926</v>
      </c>
      <c r="N1775" s="8">
        <v>421126</v>
      </c>
      <c r="O1775" s="8" t="s">
        <v>1926</v>
      </c>
      <c r="P1775" s="23"/>
      <c r="Q1775" s="23"/>
      <c r="R1775" s="22"/>
      <c r="S1775" s="22"/>
      <c r="T1775" s="22"/>
      <c r="U1775" s="22"/>
      <c r="V1775" s="22"/>
    </row>
    <row r="1776" spans="1:22">
      <c r="A1776" s="12"/>
      <c r="B1776" s="12"/>
      <c r="C1776" s="12"/>
      <c r="M1776" s="8" t="s">
        <v>1927</v>
      </c>
      <c r="N1776" s="8">
        <v>421127</v>
      </c>
      <c r="O1776" s="8" t="s">
        <v>1927</v>
      </c>
      <c r="P1776" s="23"/>
      <c r="Q1776" s="23"/>
      <c r="R1776" s="22"/>
      <c r="S1776" s="22"/>
      <c r="T1776" s="22"/>
      <c r="U1776" s="22"/>
      <c r="V1776" s="22"/>
    </row>
    <row r="1777" spans="1:22">
      <c r="A1777" s="12"/>
      <c r="B1777" s="12"/>
      <c r="C1777" s="12"/>
      <c r="M1777" s="8" t="s">
        <v>1928</v>
      </c>
      <c r="N1777" s="8">
        <v>421181</v>
      </c>
      <c r="O1777" s="8" t="s">
        <v>1928</v>
      </c>
      <c r="P1777" s="23"/>
      <c r="Q1777" s="23"/>
      <c r="R1777" s="22"/>
      <c r="S1777" s="22"/>
      <c r="T1777" s="22"/>
      <c r="U1777" s="22"/>
      <c r="V1777" s="22"/>
    </row>
    <row r="1778" spans="1:22">
      <c r="A1778" s="12"/>
      <c r="B1778" s="12"/>
      <c r="C1778" s="12"/>
      <c r="M1778" s="8" t="s">
        <v>1929</v>
      </c>
      <c r="N1778" s="8">
        <v>421182</v>
      </c>
      <c r="O1778" s="8" t="s">
        <v>1929</v>
      </c>
      <c r="P1778" s="23"/>
      <c r="Q1778" s="23"/>
      <c r="R1778" s="22"/>
      <c r="S1778" s="22"/>
      <c r="T1778" s="22"/>
      <c r="U1778" s="22"/>
      <c r="V1778" s="22"/>
    </row>
    <row r="1779" spans="1:22">
      <c r="A1779" s="12"/>
      <c r="B1779" s="12"/>
      <c r="C1779" s="12"/>
      <c r="M1779" s="8" t="s">
        <v>386</v>
      </c>
      <c r="N1779" s="8">
        <v>421200</v>
      </c>
      <c r="O1779" s="8" t="s">
        <v>386</v>
      </c>
      <c r="P1779" s="23"/>
      <c r="Q1779" s="23"/>
      <c r="R1779" s="22"/>
      <c r="S1779" s="22"/>
      <c r="T1779" s="22"/>
      <c r="U1779" s="22"/>
      <c r="V1779" s="22"/>
    </row>
    <row r="1780" spans="1:22">
      <c r="A1780" s="12"/>
      <c r="B1780" s="12"/>
      <c r="C1780" s="12"/>
      <c r="M1780" s="8" t="s">
        <v>1930</v>
      </c>
      <c r="N1780" s="8">
        <v>421202</v>
      </c>
      <c r="O1780" s="8" t="s">
        <v>1930</v>
      </c>
      <c r="P1780" s="23"/>
      <c r="Q1780" s="23"/>
      <c r="R1780" s="22"/>
      <c r="S1780" s="22"/>
      <c r="T1780" s="22"/>
      <c r="U1780" s="22"/>
      <c r="V1780" s="22"/>
    </row>
    <row r="1781" spans="1:22">
      <c r="A1781" s="12"/>
      <c r="B1781" s="12"/>
      <c r="C1781" s="12"/>
      <c r="M1781" s="8" t="s">
        <v>1931</v>
      </c>
      <c r="N1781" s="8">
        <v>421221</v>
      </c>
      <c r="O1781" s="8" t="s">
        <v>1931</v>
      </c>
      <c r="P1781" s="23"/>
      <c r="Q1781" s="23"/>
      <c r="R1781" s="22"/>
      <c r="S1781" s="22"/>
      <c r="T1781" s="22"/>
      <c r="U1781" s="22"/>
      <c r="V1781" s="22"/>
    </row>
    <row r="1782" spans="1:22">
      <c r="A1782" s="12"/>
      <c r="B1782" s="12"/>
      <c r="C1782" s="12"/>
      <c r="M1782" s="8" t="s">
        <v>1932</v>
      </c>
      <c r="N1782" s="8">
        <v>421222</v>
      </c>
      <c r="O1782" s="8" t="s">
        <v>1932</v>
      </c>
      <c r="P1782" s="23"/>
      <c r="Q1782" s="23"/>
      <c r="R1782" s="22"/>
      <c r="S1782" s="22"/>
      <c r="T1782" s="22"/>
      <c r="U1782" s="22"/>
      <c r="V1782" s="22"/>
    </row>
    <row r="1783" spans="1:22">
      <c r="A1783" s="12"/>
      <c r="B1783" s="12"/>
      <c r="C1783" s="12"/>
      <c r="M1783" s="8" t="s">
        <v>1933</v>
      </c>
      <c r="N1783" s="8">
        <v>421223</v>
      </c>
      <c r="O1783" s="8" t="s">
        <v>1933</v>
      </c>
      <c r="P1783" s="23"/>
      <c r="Q1783" s="23"/>
      <c r="R1783" s="22"/>
      <c r="S1783" s="22"/>
      <c r="T1783" s="22"/>
      <c r="U1783" s="22"/>
      <c r="V1783" s="22"/>
    </row>
    <row r="1784" spans="1:22">
      <c r="A1784" s="12"/>
      <c r="B1784" s="12"/>
      <c r="C1784" s="12"/>
      <c r="M1784" s="8" t="s">
        <v>1934</v>
      </c>
      <c r="N1784" s="8">
        <v>421224</v>
      </c>
      <c r="O1784" s="8" t="s">
        <v>1934</v>
      </c>
      <c r="P1784" s="23"/>
      <c r="Q1784" s="23"/>
      <c r="R1784" s="22"/>
      <c r="S1784" s="22"/>
      <c r="T1784" s="22"/>
      <c r="U1784" s="22"/>
      <c r="V1784" s="22"/>
    </row>
    <row r="1785" spans="1:22">
      <c r="A1785" s="12"/>
      <c r="B1785" s="12"/>
      <c r="C1785" s="12"/>
      <c r="M1785" s="8" t="s">
        <v>1935</v>
      </c>
      <c r="N1785" s="8">
        <v>421281</v>
      </c>
      <c r="O1785" s="8" t="s">
        <v>1935</v>
      </c>
      <c r="P1785" s="23"/>
      <c r="Q1785" s="23"/>
      <c r="R1785" s="22"/>
      <c r="S1785" s="22"/>
      <c r="T1785" s="22"/>
      <c r="U1785" s="22"/>
      <c r="V1785" s="22"/>
    </row>
    <row r="1786" spans="1:22">
      <c r="A1786" s="12"/>
      <c r="B1786" s="12"/>
      <c r="C1786" s="12"/>
      <c r="M1786" s="8" t="s">
        <v>388</v>
      </c>
      <c r="N1786" s="8">
        <v>421300</v>
      </c>
      <c r="O1786" s="8" t="s">
        <v>388</v>
      </c>
      <c r="P1786" s="23"/>
      <c r="Q1786" s="23"/>
      <c r="R1786" s="22"/>
      <c r="S1786" s="22"/>
      <c r="T1786" s="22"/>
      <c r="U1786" s="22"/>
      <c r="V1786" s="22"/>
    </row>
    <row r="1787" spans="1:22">
      <c r="A1787" s="12"/>
      <c r="B1787" s="12"/>
      <c r="C1787" s="12"/>
      <c r="M1787" s="8" t="s">
        <v>1936</v>
      </c>
      <c r="N1787" s="8">
        <v>421303</v>
      </c>
      <c r="O1787" s="8" t="s">
        <v>1936</v>
      </c>
      <c r="P1787" s="23"/>
      <c r="Q1787" s="23"/>
      <c r="R1787" s="22"/>
      <c r="S1787" s="22"/>
      <c r="T1787" s="22"/>
      <c r="U1787" s="22"/>
      <c r="V1787" s="22"/>
    </row>
    <row r="1788" spans="1:22">
      <c r="A1788" s="12"/>
      <c r="B1788" s="12"/>
      <c r="C1788" s="12"/>
      <c r="M1788" s="8" t="s">
        <v>1937</v>
      </c>
      <c r="N1788" s="8">
        <v>421321</v>
      </c>
      <c r="O1788" s="8" t="s">
        <v>1937</v>
      </c>
      <c r="P1788" s="23"/>
      <c r="Q1788" s="23"/>
      <c r="R1788" s="22"/>
      <c r="S1788" s="22"/>
      <c r="T1788" s="22"/>
      <c r="U1788" s="22"/>
      <c r="V1788" s="22"/>
    </row>
    <row r="1789" spans="1:22">
      <c r="A1789" s="12"/>
      <c r="B1789" s="12"/>
      <c r="C1789" s="12"/>
      <c r="M1789" s="8" t="s">
        <v>1938</v>
      </c>
      <c r="N1789" s="8">
        <v>421381</v>
      </c>
      <c r="O1789" s="8" t="s">
        <v>1938</v>
      </c>
      <c r="P1789" s="23"/>
      <c r="Q1789" s="23"/>
      <c r="R1789" s="22"/>
      <c r="S1789" s="22"/>
      <c r="T1789" s="22"/>
      <c r="U1789" s="22"/>
      <c r="V1789" s="22"/>
    </row>
    <row r="1790" spans="1:22">
      <c r="A1790" s="12"/>
      <c r="B1790" s="12"/>
      <c r="C1790" s="12"/>
      <c r="M1790" s="8" t="s">
        <v>390</v>
      </c>
      <c r="N1790" s="8">
        <v>422800</v>
      </c>
      <c r="O1790" s="8" t="s">
        <v>390</v>
      </c>
      <c r="P1790" s="23"/>
      <c r="Q1790" s="23"/>
      <c r="R1790" s="22"/>
      <c r="S1790" s="22"/>
      <c r="T1790" s="22"/>
      <c r="U1790" s="22"/>
      <c r="V1790" s="22"/>
    </row>
    <row r="1791" spans="1:22">
      <c r="A1791" s="12"/>
      <c r="B1791" s="12"/>
      <c r="C1791" s="12"/>
      <c r="M1791" s="8" t="s">
        <v>1939</v>
      </c>
      <c r="N1791" s="8">
        <v>422801</v>
      </c>
      <c r="O1791" s="8" t="s">
        <v>1939</v>
      </c>
      <c r="P1791" s="23"/>
      <c r="Q1791" s="23"/>
      <c r="R1791" s="22"/>
      <c r="S1791" s="22"/>
      <c r="T1791" s="22"/>
      <c r="U1791" s="22"/>
      <c r="V1791" s="22"/>
    </row>
    <row r="1792" spans="1:22">
      <c r="A1792" s="12"/>
      <c r="B1792" s="12"/>
      <c r="C1792" s="12"/>
      <c r="M1792" s="8" t="s">
        <v>1940</v>
      </c>
      <c r="N1792" s="8">
        <v>422802</v>
      </c>
      <c r="O1792" s="8" t="s">
        <v>1940</v>
      </c>
      <c r="P1792" s="23"/>
      <c r="Q1792" s="23"/>
      <c r="R1792" s="22"/>
      <c r="S1792" s="22"/>
      <c r="T1792" s="22"/>
      <c r="U1792" s="22"/>
      <c r="V1792" s="22"/>
    </row>
    <row r="1793" spans="1:22">
      <c r="A1793" s="12"/>
      <c r="B1793" s="12"/>
      <c r="C1793" s="12"/>
      <c r="M1793" s="8" t="s">
        <v>1941</v>
      </c>
      <c r="N1793" s="8">
        <v>422822</v>
      </c>
      <c r="O1793" s="8" t="s">
        <v>1941</v>
      </c>
      <c r="P1793" s="23"/>
      <c r="Q1793" s="23"/>
      <c r="R1793" s="22"/>
      <c r="S1793" s="22"/>
      <c r="T1793" s="22"/>
      <c r="U1793" s="22"/>
      <c r="V1793" s="22"/>
    </row>
    <row r="1794" spans="1:22">
      <c r="A1794" s="12"/>
      <c r="B1794" s="12"/>
      <c r="C1794" s="12"/>
      <c r="M1794" s="8" t="s">
        <v>1942</v>
      </c>
      <c r="N1794" s="8">
        <v>422823</v>
      </c>
      <c r="O1794" s="8" t="s">
        <v>1942</v>
      </c>
      <c r="P1794" s="23"/>
      <c r="Q1794" s="23"/>
      <c r="R1794" s="22"/>
      <c r="S1794" s="22"/>
      <c r="T1794" s="22"/>
      <c r="U1794" s="22"/>
      <c r="V1794" s="22"/>
    </row>
    <row r="1795" spans="1:22">
      <c r="A1795" s="12"/>
      <c r="B1795" s="12"/>
      <c r="C1795" s="12"/>
      <c r="M1795" s="8" t="s">
        <v>1943</v>
      </c>
      <c r="N1795" s="8">
        <v>422825</v>
      </c>
      <c r="O1795" s="8" t="s">
        <v>1943</v>
      </c>
      <c r="P1795" s="23"/>
      <c r="Q1795" s="23"/>
      <c r="R1795" s="22"/>
      <c r="S1795" s="22"/>
      <c r="T1795" s="22"/>
      <c r="U1795" s="22"/>
      <c r="V1795" s="22"/>
    </row>
    <row r="1796" spans="1:22">
      <c r="A1796" s="12"/>
      <c r="B1796" s="12"/>
      <c r="C1796" s="12"/>
      <c r="M1796" s="8" t="s">
        <v>1944</v>
      </c>
      <c r="N1796" s="8">
        <v>422826</v>
      </c>
      <c r="O1796" s="8" t="s">
        <v>1944</v>
      </c>
      <c r="P1796" s="23"/>
      <c r="Q1796" s="23"/>
      <c r="R1796" s="22"/>
      <c r="S1796" s="22"/>
      <c r="T1796" s="22"/>
      <c r="U1796" s="22"/>
      <c r="V1796" s="22"/>
    </row>
    <row r="1797" spans="1:22">
      <c r="A1797" s="12"/>
      <c r="B1797" s="12"/>
      <c r="C1797" s="12"/>
      <c r="M1797" s="8" t="s">
        <v>1945</v>
      </c>
      <c r="N1797" s="8">
        <v>422827</v>
      </c>
      <c r="O1797" s="8" t="s">
        <v>1945</v>
      </c>
      <c r="P1797" s="23"/>
      <c r="Q1797" s="23"/>
      <c r="R1797" s="22"/>
      <c r="S1797" s="22"/>
      <c r="T1797" s="22"/>
      <c r="U1797" s="22"/>
      <c r="V1797" s="22"/>
    </row>
    <row r="1798" spans="1:22">
      <c r="A1798" s="12"/>
      <c r="B1798" s="12"/>
      <c r="C1798" s="12"/>
      <c r="M1798" s="8" t="s">
        <v>1946</v>
      </c>
      <c r="N1798" s="8">
        <v>422828</v>
      </c>
      <c r="O1798" s="8" t="s">
        <v>1946</v>
      </c>
      <c r="P1798" s="23"/>
      <c r="Q1798" s="23"/>
      <c r="R1798" s="22"/>
      <c r="S1798" s="22"/>
      <c r="T1798" s="22"/>
      <c r="U1798" s="22"/>
      <c r="V1798" s="22"/>
    </row>
    <row r="1799" spans="1:22">
      <c r="A1799" s="12"/>
      <c r="B1799" s="12"/>
      <c r="C1799" s="12"/>
      <c r="M1799" s="8" t="s">
        <v>1947</v>
      </c>
      <c r="N1799" s="8">
        <v>429004</v>
      </c>
      <c r="O1799" s="8" t="s">
        <v>1947</v>
      </c>
      <c r="P1799" s="23"/>
      <c r="Q1799" s="23"/>
      <c r="R1799" s="22"/>
      <c r="S1799" s="22"/>
      <c r="T1799" s="22"/>
      <c r="U1799" s="22"/>
      <c r="V1799" s="22"/>
    </row>
    <row r="1800" spans="1:22">
      <c r="A1800" s="12"/>
      <c r="B1800" s="12"/>
      <c r="C1800" s="12"/>
      <c r="M1800" s="8" t="s">
        <v>1948</v>
      </c>
      <c r="N1800" s="8">
        <v>429005</v>
      </c>
      <c r="O1800" s="8" t="s">
        <v>1948</v>
      </c>
      <c r="P1800" s="23"/>
      <c r="Q1800" s="23"/>
      <c r="R1800" s="22"/>
      <c r="S1800" s="22"/>
      <c r="T1800" s="22"/>
      <c r="U1800" s="22"/>
      <c r="V1800" s="22"/>
    </row>
    <row r="1801" spans="1:22">
      <c r="A1801" s="12"/>
      <c r="B1801" s="12"/>
      <c r="C1801" s="12"/>
      <c r="M1801" s="8" t="s">
        <v>1949</v>
      </c>
      <c r="N1801" s="8">
        <v>429006</v>
      </c>
      <c r="O1801" s="8" t="s">
        <v>1949</v>
      </c>
      <c r="P1801" s="23"/>
      <c r="Q1801" s="23"/>
      <c r="R1801" s="22"/>
      <c r="S1801" s="22"/>
      <c r="T1801" s="22"/>
      <c r="U1801" s="22"/>
      <c r="V1801" s="22"/>
    </row>
    <row r="1802" spans="1:22">
      <c r="A1802" s="12"/>
      <c r="B1802" s="12"/>
      <c r="C1802" s="12"/>
      <c r="M1802" s="8" t="s">
        <v>1950</v>
      </c>
      <c r="N1802" s="8">
        <v>429021</v>
      </c>
      <c r="O1802" s="8" t="s">
        <v>1950</v>
      </c>
      <c r="P1802" s="23"/>
      <c r="Q1802" s="23"/>
      <c r="R1802" s="22"/>
      <c r="S1802" s="22"/>
      <c r="T1802" s="22"/>
      <c r="U1802" s="22"/>
      <c r="V1802" s="22"/>
    </row>
    <row r="1803" spans="1:22">
      <c r="A1803" s="12"/>
      <c r="B1803" s="12"/>
      <c r="C1803" s="12"/>
      <c r="M1803" s="8" t="s">
        <v>53</v>
      </c>
      <c r="N1803" s="8">
        <v>430000</v>
      </c>
      <c r="O1803" s="8" t="s">
        <v>53</v>
      </c>
      <c r="P1803" s="23"/>
      <c r="Q1803" s="23"/>
      <c r="R1803" s="22"/>
      <c r="S1803" s="22"/>
      <c r="T1803" s="22"/>
      <c r="U1803" s="22"/>
      <c r="V1803" s="22"/>
    </row>
    <row r="1804" spans="1:22">
      <c r="A1804" s="12"/>
      <c r="B1804" s="12"/>
      <c r="C1804" s="12"/>
      <c r="M1804" s="8" t="s">
        <v>393</v>
      </c>
      <c r="N1804" s="8">
        <v>430100</v>
      </c>
      <c r="O1804" s="8" t="s">
        <v>393</v>
      </c>
      <c r="P1804" s="23"/>
      <c r="Q1804" s="23"/>
      <c r="R1804" s="22"/>
      <c r="S1804" s="22"/>
      <c r="T1804" s="22"/>
      <c r="U1804" s="22"/>
      <c r="V1804" s="22"/>
    </row>
    <row r="1805" spans="1:22">
      <c r="A1805" s="12"/>
      <c r="B1805" s="12"/>
      <c r="C1805" s="12"/>
      <c r="M1805" s="8" t="s">
        <v>1951</v>
      </c>
      <c r="N1805" s="8">
        <v>430102</v>
      </c>
      <c r="O1805" s="8" t="s">
        <v>1951</v>
      </c>
      <c r="P1805" s="23"/>
      <c r="Q1805" s="23"/>
      <c r="R1805" s="22"/>
      <c r="S1805" s="22"/>
      <c r="T1805" s="22"/>
      <c r="U1805" s="22"/>
      <c r="V1805" s="22"/>
    </row>
    <row r="1806" spans="1:22">
      <c r="A1806" s="12"/>
      <c r="B1806" s="12"/>
      <c r="C1806" s="12"/>
      <c r="M1806" s="8" t="s">
        <v>1952</v>
      </c>
      <c r="N1806" s="8">
        <v>430103</v>
      </c>
      <c r="O1806" s="8" t="s">
        <v>1952</v>
      </c>
      <c r="P1806" s="23"/>
      <c r="Q1806" s="23"/>
      <c r="R1806" s="22"/>
      <c r="S1806" s="22"/>
      <c r="T1806" s="22"/>
      <c r="U1806" s="22"/>
      <c r="V1806" s="22"/>
    </row>
    <row r="1807" spans="1:22">
      <c r="A1807" s="12"/>
      <c r="B1807" s="12"/>
      <c r="C1807" s="12"/>
      <c r="M1807" s="8" t="s">
        <v>1953</v>
      </c>
      <c r="N1807" s="8">
        <v>430104</v>
      </c>
      <c r="O1807" s="8" t="s">
        <v>1953</v>
      </c>
      <c r="P1807" s="23"/>
      <c r="Q1807" s="23"/>
      <c r="R1807" s="22"/>
      <c r="S1807" s="22"/>
      <c r="T1807" s="22"/>
      <c r="U1807" s="22"/>
      <c r="V1807" s="22"/>
    </row>
    <row r="1808" spans="1:22">
      <c r="A1808" s="12"/>
      <c r="B1808" s="12"/>
      <c r="C1808" s="12"/>
      <c r="M1808" s="8" t="s">
        <v>1954</v>
      </c>
      <c r="N1808" s="8">
        <v>430105</v>
      </c>
      <c r="O1808" s="8" t="s">
        <v>1954</v>
      </c>
      <c r="P1808" s="23"/>
      <c r="Q1808" s="23"/>
      <c r="R1808" s="22"/>
      <c r="S1808" s="22"/>
      <c r="T1808" s="22"/>
      <c r="U1808" s="22"/>
      <c r="V1808" s="22"/>
    </row>
    <row r="1809" spans="1:22">
      <c r="A1809" s="12"/>
      <c r="B1809" s="12"/>
      <c r="C1809" s="12"/>
      <c r="M1809" s="8" t="s">
        <v>1955</v>
      </c>
      <c r="N1809" s="8">
        <v>430111</v>
      </c>
      <c r="O1809" s="8" t="s">
        <v>1955</v>
      </c>
      <c r="P1809" s="23"/>
      <c r="Q1809" s="23"/>
      <c r="R1809" s="22"/>
      <c r="S1809" s="22"/>
      <c r="T1809" s="22"/>
      <c r="U1809" s="22"/>
      <c r="V1809" s="22"/>
    </row>
    <row r="1810" spans="1:22">
      <c r="A1810" s="12"/>
      <c r="B1810" s="12"/>
      <c r="C1810" s="12"/>
      <c r="M1810" s="8" t="s">
        <v>1956</v>
      </c>
      <c r="N1810" s="8">
        <v>430112</v>
      </c>
      <c r="O1810" s="8" t="s">
        <v>1956</v>
      </c>
      <c r="P1810" s="23"/>
      <c r="Q1810" s="23"/>
      <c r="R1810" s="22"/>
      <c r="S1810" s="22"/>
      <c r="T1810" s="22"/>
      <c r="U1810" s="22"/>
      <c r="V1810" s="22"/>
    </row>
    <row r="1811" spans="1:22">
      <c r="A1811" s="12"/>
      <c r="B1811" s="12"/>
      <c r="C1811" s="12"/>
      <c r="M1811" s="8" t="s">
        <v>1957</v>
      </c>
      <c r="N1811" s="8">
        <v>430121</v>
      </c>
      <c r="O1811" s="8" t="s">
        <v>1957</v>
      </c>
      <c r="P1811" s="23"/>
      <c r="Q1811" s="23"/>
      <c r="R1811" s="22"/>
      <c r="S1811" s="22"/>
      <c r="T1811" s="22"/>
      <c r="U1811" s="22"/>
      <c r="V1811" s="22"/>
    </row>
    <row r="1812" spans="1:22">
      <c r="A1812" s="12"/>
      <c r="B1812" s="12"/>
      <c r="C1812" s="12"/>
      <c r="M1812" s="8" t="s">
        <v>1958</v>
      </c>
      <c r="N1812" s="8">
        <v>430124</v>
      </c>
      <c r="O1812" s="8" t="s">
        <v>1958</v>
      </c>
      <c r="P1812" s="23"/>
      <c r="Q1812" s="23"/>
      <c r="R1812" s="22"/>
      <c r="S1812" s="22"/>
      <c r="T1812" s="22"/>
      <c r="U1812" s="22"/>
      <c r="V1812" s="22"/>
    </row>
    <row r="1813" spans="1:22">
      <c r="A1813" s="12"/>
      <c r="B1813" s="12"/>
      <c r="C1813" s="12"/>
      <c r="M1813" s="8" t="s">
        <v>1959</v>
      </c>
      <c r="N1813" s="8">
        <v>430181</v>
      </c>
      <c r="O1813" s="8" t="s">
        <v>1959</v>
      </c>
      <c r="P1813" s="23"/>
      <c r="Q1813" s="23"/>
      <c r="R1813" s="22"/>
      <c r="S1813" s="22"/>
      <c r="T1813" s="22"/>
      <c r="U1813" s="22"/>
      <c r="V1813" s="22"/>
    </row>
    <row r="1814" spans="1:22">
      <c r="A1814" s="12"/>
      <c r="B1814" s="12"/>
      <c r="C1814" s="12"/>
      <c r="M1814" s="8" t="s">
        <v>394</v>
      </c>
      <c r="N1814" s="8">
        <v>430200</v>
      </c>
      <c r="O1814" s="8" t="s">
        <v>394</v>
      </c>
      <c r="P1814" s="23"/>
      <c r="Q1814" s="23"/>
      <c r="R1814" s="22"/>
      <c r="S1814" s="22"/>
      <c r="T1814" s="22"/>
      <c r="U1814" s="22"/>
      <c r="V1814" s="22"/>
    </row>
    <row r="1815" spans="1:22">
      <c r="A1815" s="12"/>
      <c r="B1815" s="12"/>
      <c r="C1815" s="12"/>
      <c r="M1815" s="8" t="s">
        <v>1960</v>
      </c>
      <c r="N1815" s="8">
        <v>430202</v>
      </c>
      <c r="O1815" s="8" t="s">
        <v>1960</v>
      </c>
      <c r="P1815" s="23"/>
      <c r="Q1815" s="23"/>
      <c r="R1815" s="22"/>
      <c r="S1815" s="22"/>
      <c r="T1815" s="22"/>
      <c r="U1815" s="22"/>
      <c r="V1815" s="22"/>
    </row>
    <row r="1816" spans="1:22">
      <c r="A1816" s="12"/>
      <c r="B1816" s="12"/>
      <c r="C1816" s="12"/>
      <c r="M1816" s="8" t="s">
        <v>1961</v>
      </c>
      <c r="N1816" s="8">
        <v>430203</v>
      </c>
      <c r="O1816" s="8" t="s">
        <v>1961</v>
      </c>
      <c r="P1816" s="23"/>
      <c r="Q1816" s="23"/>
      <c r="R1816" s="22"/>
      <c r="S1816" s="22"/>
      <c r="T1816" s="22"/>
      <c r="U1816" s="22"/>
      <c r="V1816" s="22"/>
    </row>
    <row r="1817" spans="1:22">
      <c r="A1817" s="12"/>
      <c r="B1817" s="12"/>
      <c r="C1817" s="12"/>
      <c r="M1817" s="8" t="s">
        <v>1962</v>
      </c>
      <c r="N1817" s="8">
        <v>430204</v>
      </c>
      <c r="O1817" s="8" t="s">
        <v>1962</v>
      </c>
      <c r="P1817" s="23"/>
      <c r="Q1817" s="23"/>
      <c r="R1817" s="22"/>
      <c r="S1817" s="22"/>
      <c r="T1817" s="22"/>
      <c r="U1817" s="22"/>
      <c r="V1817" s="22"/>
    </row>
    <row r="1818" spans="1:22">
      <c r="A1818" s="12"/>
      <c r="B1818" s="12"/>
      <c r="C1818" s="12"/>
      <c r="M1818" s="8" t="s">
        <v>1963</v>
      </c>
      <c r="N1818" s="8">
        <v>430211</v>
      </c>
      <c r="O1818" s="8" t="s">
        <v>1963</v>
      </c>
      <c r="P1818" s="23"/>
      <c r="Q1818" s="23"/>
      <c r="R1818" s="22"/>
      <c r="S1818" s="22"/>
      <c r="T1818" s="22"/>
      <c r="U1818" s="22"/>
      <c r="V1818" s="22"/>
    </row>
    <row r="1819" spans="1:22">
      <c r="A1819" s="12"/>
      <c r="B1819" s="12"/>
      <c r="C1819" s="12"/>
      <c r="M1819" s="8" t="s">
        <v>1964</v>
      </c>
      <c r="N1819" s="8">
        <v>430221</v>
      </c>
      <c r="O1819" s="8" t="s">
        <v>1964</v>
      </c>
      <c r="P1819" s="23"/>
      <c r="Q1819" s="23"/>
      <c r="R1819" s="22"/>
      <c r="S1819" s="22"/>
      <c r="T1819" s="22"/>
      <c r="U1819" s="22"/>
      <c r="V1819" s="22"/>
    </row>
    <row r="1820" spans="1:22">
      <c r="A1820" s="12"/>
      <c r="B1820" s="12"/>
      <c r="C1820" s="12"/>
      <c r="M1820" s="8" t="s">
        <v>1965</v>
      </c>
      <c r="N1820" s="8">
        <v>430223</v>
      </c>
      <c r="O1820" s="8" t="s">
        <v>1965</v>
      </c>
      <c r="P1820" s="23"/>
      <c r="Q1820" s="23"/>
      <c r="R1820" s="22"/>
      <c r="S1820" s="22"/>
      <c r="T1820" s="22"/>
      <c r="U1820" s="22"/>
      <c r="V1820" s="22"/>
    </row>
    <row r="1821" spans="1:22">
      <c r="A1821" s="12"/>
      <c r="B1821" s="12"/>
      <c r="C1821" s="12"/>
      <c r="M1821" s="8" t="s">
        <v>1966</v>
      </c>
      <c r="N1821" s="8">
        <v>430224</v>
      </c>
      <c r="O1821" s="8" t="s">
        <v>1966</v>
      </c>
      <c r="P1821" s="23"/>
      <c r="Q1821" s="23"/>
      <c r="R1821" s="22"/>
      <c r="S1821" s="22"/>
      <c r="T1821" s="22"/>
      <c r="U1821" s="22"/>
      <c r="V1821" s="22"/>
    </row>
    <row r="1822" spans="1:22">
      <c r="A1822" s="12"/>
      <c r="B1822" s="12"/>
      <c r="C1822" s="12"/>
      <c r="M1822" s="8" t="s">
        <v>1967</v>
      </c>
      <c r="N1822" s="8">
        <v>430225</v>
      </c>
      <c r="O1822" s="8" t="s">
        <v>1967</v>
      </c>
      <c r="P1822" s="23"/>
      <c r="Q1822" s="23"/>
      <c r="R1822" s="22"/>
      <c r="S1822" s="22"/>
      <c r="T1822" s="22"/>
      <c r="U1822" s="22"/>
      <c r="V1822" s="22"/>
    </row>
    <row r="1823" spans="1:22">
      <c r="A1823" s="12"/>
      <c r="B1823" s="12"/>
      <c r="C1823" s="12"/>
      <c r="M1823" s="8" t="s">
        <v>1968</v>
      </c>
      <c r="N1823" s="8">
        <v>430281</v>
      </c>
      <c r="O1823" s="8" t="s">
        <v>1968</v>
      </c>
      <c r="P1823" s="23"/>
      <c r="Q1823" s="23"/>
      <c r="R1823" s="22"/>
      <c r="S1823" s="22"/>
      <c r="T1823" s="22"/>
      <c r="U1823" s="22"/>
      <c r="V1823" s="22"/>
    </row>
    <row r="1824" spans="1:22">
      <c r="A1824" s="12"/>
      <c r="B1824" s="12"/>
      <c r="C1824" s="12"/>
      <c r="M1824" s="8" t="s">
        <v>396</v>
      </c>
      <c r="N1824" s="8">
        <v>430300</v>
      </c>
      <c r="O1824" s="8" t="s">
        <v>396</v>
      </c>
      <c r="P1824" s="23"/>
      <c r="Q1824" s="23"/>
      <c r="R1824" s="22"/>
      <c r="S1824" s="22"/>
      <c r="T1824" s="22"/>
      <c r="U1824" s="22"/>
      <c r="V1824" s="22"/>
    </row>
    <row r="1825" spans="1:22">
      <c r="A1825" s="12"/>
      <c r="B1825" s="12"/>
      <c r="C1825" s="12"/>
      <c r="M1825" s="8" t="s">
        <v>1969</v>
      </c>
      <c r="N1825" s="8">
        <v>430302</v>
      </c>
      <c r="O1825" s="8" t="s">
        <v>1969</v>
      </c>
      <c r="P1825" s="23"/>
      <c r="Q1825" s="23"/>
      <c r="R1825" s="22"/>
      <c r="S1825" s="22"/>
      <c r="T1825" s="22"/>
      <c r="U1825" s="22"/>
      <c r="V1825" s="22"/>
    </row>
    <row r="1826" spans="1:22">
      <c r="A1826" s="12"/>
      <c r="B1826" s="12"/>
      <c r="C1826" s="12"/>
      <c r="M1826" s="8" t="s">
        <v>1970</v>
      </c>
      <c r="N1826" s="8">
        <v>430304</v>
      </c>
      <c r="O1826" s="8" t="s">
        <v>1970</v>
      </c>
      <c r="P1826" s="23"/>
      <c r="Q1826" s="23"/>
      <c r="R1826" s="22"/>
      <c r="S1826" s="22"/>
      <c r="T1826" s="22"/>
      <c r="U1826" s="22"/>
      <c r="V1826" s="22"/>
    </row>
    <row r="1827" spans="1:22">
      <c r="A1827" s="12"/>
      <c r="B1827" s="12"/>
      <c r="C1827" s="12"/>
      <c r="M1827" s="8" t="s">
        <v>1971</v>
      </c>
      <c r="N1827" s="8">
        <v>430321</v>
      </c>
      <c r="O1827" s="8" t="s">
        <v>1971</v>
      </c>
      <c r="P1827" s="23"/>
      <c r="Q1827" s="23"/>
      <c r="R1827" s="22"/>
      <c r="S1827" s="22"/>
      <c r="T1827" s="22"/>
      <c r="U1827" s="22"/>
      <c r="V1827" s="22"/>
    </row>
    <row r="1828" spans="1:22">
      <c r="A1828" s="12"/>
      <c r="B1828" s="12"/>
      <c r="C1828" s="12"/>
      <c r="M1828" s="8" t="s">
        <v>1972</v>
      </c>
      <c r="N1828" s="8">
        <v>430381</v>
      </c>
      <c r="O1828" s="8" t="s">
        <v>1972</v>
      </c>
      <c r="P1828" s="23"/>
      <c r="Q1828" s="23"/>
      <c r="R1828" s="22"/>
      <c r="S1828" s="22"/>
      <c r="T1828" s="22"/>
      <c r="U1828" s="22"/>
      <c r="V1828" s="22"/>
    </row>
    <row r="1829" spans="1:22">
      <c r="A1829" s="12"/>
      <c r="B1829" s="12"/>
      <c r="C1829" s="12"/>
      <c r="M1829" s="8" t="s">
        <v>1973</v>
      </c>
      <c r="N1829" s="8">
        <v>430382</v>
      </c>
      <c r="O1829" s="8" t="s">
        <v>1973</v>
      </c>
      <c r="P1829" s="23"/>
      <c r="Q1829" s="23"/>
      <c r="R1829" s="22"/>
      <c r="S1829" s="22"/>
      <c r="T1829" s="22"/>
      <c r="U1829" s="22"/>
      <c r="V1829" s="22"/>
    </row>
    <row r="1830" spans="1:22">
      <c r="A1830" s="12"/>
      <c r="B1830" s="12"/>
      <c r="C1830" s="12"/>
      <c r="M1830" s="8" t="s">
        <v>398</v>
      </c>
      <c r="N1830" s="8">
        <v>430400</v>
      </c>
      <c r="O1830" s="8" t="s">
        <v>398</v>
      </c>
      <c r="P1830" s="23"/>
      <c r="Q1830" s="23"/>
      <c r="R1830" s="22"/>
      <c r="S1830" s="22"/>
      <c r="T1830" s="22"/>
      <c r="U1830" s="22"/>
      <c r="V1830" s="22"/>
    </row>
    <row r="1831" spans="1:22">
      <c r="A1831" s="12"/>
      <c r="B1831" s="12"/>
      <c r="C1831" s="12"/>
      <c r="M1831" s="8" t="s">
        <v>1974</v>
      </c>
      <c r="N1831" s="8">
        <v>430405</v>
      </c>
      <c r="O1831" s="8" t="s">
        <v>1974</v>
      </c>
      <c r="P1831" s="23"/>
      <c r="Q1831" s="23"/>
      <c r="R1831" s="22"/>
      <c r="S1831" s="22"/>
      <c r="T1831" s="22"/>
      <c r="U1831" s="22"/>
      <c r="V1831" s="22"/>
    </row>
    <row r="1832" spans="1:22">
      <c r="A1832" s="12"/>
      <c r="B1832" s="12"/>
      <c r="C1832" s="12"/>
      <c r="M1832" s="8" t="s">
        <v>1975</v>
      </c>
      <c r="N1832" s="8">
        <v>430406</v>
      </c>
      <c r="O1832" s="8" t="s">
        <v>1975</v>
      </c>
      <c r="P1832" s="23"/>
      <c r="Q1832" s="23"/>
      <c r="R1832" s="22"/>
      <c r="S1832" s="22"/>
      <c r="T1832" s="22"/>
      <c r="U1832" s="22"/>
      <c r="V1832" s="22"/>
    </row>
    <row r="1833" spans="1:22">
      <c r="A1833" s="12"/>
      <c r="B1833" s="12"/>
      <c r="C1833" s="12"/>
      <c r="M1833" s="8" t="s">
        <v>1976</v>
      </c>
      <c r="N1833" s="8">
        <v>430407</v>
      </c>
      <c r="O1833" s="8" t="s">
        <v>1976</v>
      </c>
      <c r="P1833" s="23"/>
      <c r="Q1833" s="23"/>
      <c r="R1833" s="22"/>
      <c r="S1833" s="22"/>
      <c r="T1833" s="22"/>
      <c r="U1833" s="22"/>
      <c r="V1833" s="22"/>
    </row>
    <row r="1834" spans="1:22">
      <c r="A1834" s="12"/>
      <c r="B1834" s="12"/>
      <c r="C1834" s="12"/>
      <c r="M1834" s="8" t="s">
        <v>1977</v>
      </c>
      <c r="N1834" s="8">
        <v>430408</v>
      </c>
      <c r="O1834" s="8" t="s">
        <v>1977</v>
      </c>
      <c r="P1834" s="23"/>
      <c r="Q1834" s="23"/>
      <c r="R1834" s="22"/>
      <c r="S1834" s="22"/>
      <c r="T1834" s="22"/>
      <c r="U1834" s="22"/>
      <c r="V1834" s="22"/>
    </row>
    <row r="1835" spans="1:22">
      <c r="A1835" s="12"/>
      <c r="B1835" s="12"/>
      <c r="C1835" s="12"/>
      <c r="M1835" s="8" t="s">
        <v>1978</v>
      </c>
      <c r="N1835" s="8">
        <v>430412</v>
      </c>
      <c r="O1835" s="8" t="s">
        <v>1978</v>
      </c>
      <c r="P1835" s="23"/>
      <c r="Q1835" s="23"/>
      <c r="R1835" s="22"/>
      <c r="S1835" s="22"/>
      <c r="T1835" s="22"/>
      <c r="U1835" s="22"/>
      <c r="V1835" s="22"/>
    </row>
    <row r="1836" spans="1:22">
      <c r="A1836" s="12"/>
      <c r="B1836" s="12"/>
      <c r="C1836" s="12"/>
      <c r="M1836" s="8" t="s">
        <v>1979</v>
      </c>
      <c r="N1836" s="8">
        <v>430421</v>
      </c>
      <c r="O1836" s="8" t="s">
        <v>1979</v>
      </c>
      <c r="P1836" s="23"/>
      <c r="Q1836" s="23"/>
      <c r="R1836" s="22"/>
      <c r="S1836" s="22"/>
      <c r="T1836" s="22"/>
      <c r="U1836" s="22"/>
      <c r="V1836" s="22"/>
    </row>
    <row r="1837" spans="1:22">
      <c r="A1837" s="12"/>
      <c r="B1837" s="12"/>
      <c r="C1837" s="12"/>
      <c r="M1837" s="8" t="s">
        <v>1980</v>
      </c>
      <c r="N1837" s="8">
        <v>430422</v>
      </c>
      <c r="O1837" s="8" t="s">
        <v>1980</v>
      </c>
      <c r="P1837" s="23"/>
      <c r="Q1837" s="23"/>
      <c r="R1837" s="22"/>
      <c r="S1837" s="22"/>
      <c r="T1837" s="22"/>
      <c r="U1837" s="22"/>
      <c r="V1837" s="22"/>
    </row>
    <row r="1838" spans="1:22">
      <c r="A1838" s="12"/>
      <c r="B1838" s="12"/>
      <c r="C1838" s="12"/>
      <c r="M1838" s="8" t="s">
        <v>1981</v>
      </c>
      <c r="N1838" s="8">
        <v>430423</v>
      </c>
      <c r="O1838" s="8" t="s">
        <v>1981</v>
      </c>
      <c r="P1838" s="23"/>
      <c r="Q1838" s="23"/>
      <c r="R1838" s="22"/>
      <c r="S1838" s="22"/>
      <c r="T1838" s="22"/>
      <c r="U1838" s="22"/>
      <c r="V1838" s="22"/>
    </row>
    <row r="1839" spans="1:22">
      <c r="A1839" s="12"/>
      <c r="B1839" s="12"/>
      <c r="C1839" s="12"/>
      <c r="M1839" s="8" t="s">
        <v>1982</v>
      </c>
      <c r="N1839" s="8">
        <v>430424</v>
      </c>
      <c r="O1839" s="8" t="s">
        <v>1982</v>
      </c>
      <c r="P1839" s="23"/>
      <c r="Q1839" s="23"/>
      <c r="R1839" s="22"/>
      <c r="S1839" s="22"/>
      <c r="T1839" s="22"/>
      <c r="U1839" s="22"/>
      <c r="V1839" s="22"/>
    </row>
    <row r="1840" spans="1:22">
      <c r="A1840" s="12"/>
      <c r="B1840" s="12"/>
      <c r="C1840" s="12"/>
      <c r="M1840" s="8" t="s">
        <v>1983</v>
      </c>
      <c r="N1840" s="8">
        <v>430426</v>
      </c>
      <c r="O1840" s="8" t="s">
        <v>1983</v>
      </c>
      <c r="P1840" s="23"/>
      <c r="Q1840" s="23"/>
      <c r="R1840" s="22"/>
      <c r="S1840" s="22"/>
      <c r="T1840" s="22"/>
      <c r="U1840" s="22"/>
      <c r="V1840" s="22"/>
    </row>
    <row r="1841" spans="1:22">
      <c r="A1841" s="12"/>
      <c r="B1841" s="12"/>
      <c r="C1841" s="12"/>
      <c r="M1841" s="8" t="s">
        <v>1984</v>
      </c>
      <c r="N1841" s="8">
        <v>430481</v>
      </c>
      <c r="O1841" s="8" t="s">
        <v>1984</v>
      </c>
      <c r="P1841" s="23"/>
      <c r="Q1841" s="23"/>
      <c r="R1841" s="22"/>
      <c r="S1841" s="22"/>
      <c r="T1841" s="22"/>
      <c r="U1841" s="22"/>
      <c r="V1841" s="22"/>
    </row>
    <row r="1842" spans="1:22">
      <c r="A1842" s="12"/>
      <c r="B1842" s="12"/>
      <c r="C1842" s="12"/>
      <c r="M1842" s="8" t="s">
        <v>1985</v>
      </c>
      <c r="N1842" s="8">
        <v>430482</v>
      </c>
      <c r="O1842" s="8" t="s">
        <v>1985</v>
      </c>
      <c r="P1842" s="23"/>
      <c r="Q1842" s="23"/>
      <c r="R1842" s="22"/>
      <c r="S1842" s="22"/>
      <c r="T1842" s="22"/>
      <c r="U1842" s="22"/>
      <c r="V1842" s="22"/>
    </row>
    <row r="1843" spans="1:22">
      <c r="A1843" s="12"/>
      <c r="B1843" s="12"/>
      <c r="C1843" s="12"/>
      <c r="M1843" s="8" t="s">
        <v>400</v>
      </c>
      <c r="N1843" s="8">
        <v>430500</v>
      </c>
      <c r="O1843" s="8" t="s">
        <v>400</v>
      </c>
      <c r="P1843" s="23"/>
      <c r="Q1843" s="23"/>
      <c r="R1843" s="22"/>
      <c r="S1843" s="22"/>
      <c r="T1843" s="22"/>
      <c r="U1843" s="22"/>
      <c r="V1843" s="22"/>
    </row>
    <row r="1844" spans="1:22">
      <c r="A1844" s="12"/>
      <c r="B1844" s="12"/>
      <c r="C1844" s="12"/>
      <c r="M1844" s="8" t="s">
        <v>1986</v>
      </c>
      <c r="N1844" s="8">
        <v>430502</v>
      </c>
      <c r="O1844" s="8" t="s">
        <v>1986</v>
      </c>
      <c r="P1844" s="23"/>
      <c r="Q1844" s="23"/>
      <c r="R1844" s="22"/>
      <c r="S1844" s="22"/>
      <c r="T1844" s="22"/>
      <c r="U1844" s="22"/>
      <c r="V1844" s="22"/>
    </row>
    <row r="1845" spans="1:22">
      <c r="A1845" s="12"/>
      <c r="B1845" s="12"/>
      <c r="C1845" s="12"/>
      <c r="M1845" s="8" t="s">
        <v>1987</v>
      </c>
      <c r="N1845" s="8">
        <v>430503</v>
      </c>
      <c r="O1845" s="8" t="s">
        <v>1987</v>
      </c>
      <c r="P1845" s="23"/>
      <c r="Q1845" s="23"/>
      <c r="R1845" s="22"/>
      <c r="S1845" s="22"/>
      <c r="T1845" s="22"/>
      <c r="U1845" s="22"/>
      <c r="V1845" s="22"/>
    </row>
    <row r="1846" spans="1:22">
      <c r="A1846" s="12"/>
      <c r="B1846" s="12"/>
      <c r="C1846" s="12"/>
      <c r="M1846" s="8" t="s">
        <v>1988</v>
      </c>
      <c r="N1846" s="8">
        <v>430511</v>
      </c>
      <c r="O1846" s="8" t="s">
        <v>1988</v>
      </c>
      <c r="P1846" s="23"/>
      <c r="Q1846" s="23"/>
      <c r="R1846" s="22"/>
      <c r="S1846" s="22"/>
      <c r="T1846" s="22"/>
      <c r="U1846" s="22"/>
      <c r="V1846" s="22"/>
    </row>
    <row r="1847" spans="1:22">
      <c r="A1847" s="12"/>
      <c r="B1847" s="12"/>
      <c r="C1847" s="12"/>
      <c r="M1847" s="8" t="s">
        <v>1989</v>
      </c>
      <c r="N1847" s="8">
        <v>430521</v>
      </c>
      <c r="O1847" s="8" t="s">
        <v>1989</v>
      </c>
      <c r="P1847" s="23"/>
      <c r="Q1847" s="23"/>
      <c r="R1847" s="22"/>
      <c r="S1847" s="22"/>
      <c r="T1847" s="22"/>
      <c r="U1847" s="22"/>
      <c r="V1847" s="22"/>
    </row>
    <row r="1848" spans="1:22">
      <c r="A1848" s="12"/>
      <c r="B1848" s="12"/>
      <c r="C1848" s="12"/>
      <c r="M1848" s="8" t="s">
        <v>1990</v>
      </c>
      <c r="N1848" s="8">
        <v>430522</v>
      </c>
      <c r="O1848" s="8" t="s">
        <v>1990</v>
      </c>
      <c r="P1848" s="23"/>
      <c r="Q1848" s="23"/>
      <c r="R1848" s="22"/>
      <c r="S1848" s="22"/>
      <c r="T1848" s="22"/>
      <c r="U1848" s="22"/>
      <c r="V1848" s="22"/>
    </row>
    <row r="1849" spans="1:22">
      <c r="A1849" s="12"/>
      <c r="B1849" s="12"/>
      <c r="C1849" s="12"/>
      <c r="M1849" s="8" t="s">
        <v>1991</v>
      </c>
      <c r="N1849" s="8">
        <v>430523</v>
      </c>
      <c r="O1849" s="8" t="s">
        <v>1991</v>
      </c>
      <c r="P1849" s="23"/>
      <c r="Q1849" s="23"/>
      <c r="R1849" s="22"/>
      <c r="S1849" s="22"/>
      <c r="T1849" s="22"/>
      <c r="U1849" s="22"/>
      <c r="V1849" s="22"/>
    </row>
    <row r="1850" spans="1:22">
      <c r="A1850" s="12"/>
      <c r="B1850" s="12"/>
      <c r="C1850" s="12"/>
      <c r="M1850" s="8" t="s">
        <v>1992</v>
      </c>
      <c r="N1850" s="8">
        <v>430524</v>
      </c>
      <c r="O1850" s="8" t="s">
        <v>1992</v>
      </c>
      <c r="P1850" s="23"/>
      <c r="Q1850" s="23"/>
      <c r="R1850" s="22"/>
      <c r="S1850" s="22"/>
      <c r="T1850" s="22"/>
      <c r="U1850" s="22"/>
      <c r="V1850" s="22"/>
    </row>
    <row r="1851" spans="1:22">
      <c r="A1851" s="12"/>
      <c r="B1851" s="12"/>
      <c r="C1851" s="12"/>
      <c r="M1851" s="8" t="s">
        <v>1993</v>
      </c>
      <c r="N1851" s="8">
        <v>430525</v>
      </c>
      <c r="O1851" s="8" t="s">
        <v>1993</v>
      </c>
      <c r="P1851" s="23"/>
      <c r="Q1851" s="23"/>
      <c r="R1851" s="22"/>
      <c r="S1851" s="22"/>
      <c r="T1851" s="22"/>
      <c r="U1851" s="22"/>
      <c r="V1851" s="22"/>
    </row>
    <row r="1852" spans="1:22">
      <c r="A1852" s="12"/>
      <c r="B1852" s="12"/>
      <c r="C1852" s="12"/>
      <c r="M1852" s="8" t="s">
        <v>1994</v>
      </c>
      <c r="N1852" s="8">
        <v>430527</v>
      </c>
      <c r="O1852" s="8" t="s">
        <v>1994</v>
      </c>
      <c r="P1852" s="23"/>
      <c r="Q1852" s="23"/>
      <c r="R1852" s="22"/>
      <c r="S1852" s="22"/>
      <c r="T1852" s="22"/>
      <c r="U1852" s="22"/>
      <c r="V1852" s="22"/>
    </row>
    <row r="1853" spans="1:22">
      <c r="A1853" s="12"/>
      <c r="B1853" s="12"/>
      <c r="C1853" s="12"/>
      <c r="M1853" s="8" t="s">
        <v>1995</v>
      </c>
      <c r="N1853" s="8">
        <v>430528</v>
      </c>
      <c r="O1853" s="8" t="s">
        <v>1995</v>
      </c>
      <c r="P1853" s="23"/>
      <c r="Q1853" s="23"/>
      <c r="R1853" s="22"/>
      <c r="S1853" s="22"/>
      <c r="T1853" s="22"/>
      <c r="U1853" s="22"/>
      <c r="V1853" s="22"/>
    </row>
    <row r="1854" spans="1:22">
      <c r="A1854" s="12"/>
      <c r="B1854" s="12"/>
      <c r="C1854" s="12"/>
      <c r="M1854" s="8" t="s">
        <v>1996</v>
      </c>
      <c r="N1854" s="8">
        <v>430529</v>
      </c>
      <c r="O1854" s="8" t="s">
        <v>1996</v>
      </c>
      <c r="P1854" s="23"/>
      <c r="Q1854" s="23"/>
      <c r="R1854" s="22"/>
      <c r="S1854" s="22"/>
      <c r="T1854" s="22"/>
      <c r="U1854" s="22"/>
      <c r="V1854" s="22"/>
    </row>
    <row r="1855" spans="1:22">
      <c r="A1855" s="12"/>
      <c r="B1855" s="12"/>
      <c r="C1855" s="12"/>
      <c r="M1855" s="8" t="s">
        <v>1997</v>
      </c>
      <c r="N1855" s="8">
        <v>430581</v>
      </c>
      <c r="O1855" s="8" t="s">
        <v>1997</v>
      </c>
      <c r="P1855" s="23"/>
      <c r="Q1855" s="23"/>
      <c r="R1855" s="22"/>
      <c r="S1855" s="22"/>
      <c r="T1855" s="22"/>
      <c r="U1855" s="22"/>
      <c r="V1855" s="22"/>
    </row>
    <row r="1856" spans="1:22">
      <c r="A1856" s="12"/>
      <c r="B1856" s="12"/>
      <c r="C1856" s="12"/>
      <c r="M1856" s="8" t="s">
        <v>402</v>
      </c>
      <c r="N1856" s="8">
        <v>430600</v>
      </c>
      <c r="O1856" s="8" t="s">
        <v>402</v>
      </c>
      <c r="P1856" s="23"/>
      <c r="Q1856" s="23"/>
      <c r="R1856" s="22"/>
      <c r="S1856" s="22"/>
      <c r="T1856" s="22"/>
      <c r="U1856" s="22"/>
      <c r="V1856" s="22"/>
    </row>
    <row r="1857" spans="1:22">
      <c r="A1857" s="12"/>
      <c r="B1857" s="12"/>
      <c r="C1857" s="12"/>
      <c r="M1857" s="8" t="s">
        <v>1998</v>
      </c>
      <c r="N1857" s="8">
        <v>430602</v>
      </c>
      <c r="O1857" s="8" t="s">
        <v>1998</v>
      </c>
      <c r="P1857" s="23"/>
      <c r="Q1857" s="23"/>
      <c r="R1857" s="22"/>
      <c r="S1857" s="22"/>
      <c r="T1857" s="22"/>
      <c r="U1857" s="22"/>
      <c r="V1857" s="22"/>
    </row>
    <row r="1858" spans="1:22">
      <c r="A1858" s="12"/>
      <c r="B1858" s="12"/>
      <c r="C1858" s="12"/>
      <c r="M1858" s="8" t="s">
        <v>1999</v>
      </c>
      <c r="N1858" s="8">
        <v>430603</v>
      </c>
      <c r="O1858" s="8" t="s">
        <v>1999</v>
      </c>
      <c r="P1858" s="23"/>
      <c r="Q1858" s="23"/>
      <c r="R1858" s="22"/>
      <c r="S1858" s="22"/>
      <c r="T1858" s="22"/>
      <c r="U1858" s="22"/>
      <c r="V1858" s="22"/>
    </row>
    <row r="1859" spans="1:22">
      <c r="A1859" s="12"/>
      <c r="B1859" s="12"/>
      <c r="C1859" s="12"/>
      <c r="M1859" s="8" t="s">
        <v>2000</v>
      </c>
      <c r="N1859" s="8">
        <v>430611</v>
      </c>
      <c r="O1859" s="8" t="s">
        <v>2000</v>
      </c>
      <c r="P1859" s="23"/>
      <c r="Q1859" s="23"/>
      <c r="R1859" s="22"/>
      <c r="S1859" s="22"/>
      <c r="T1859" s="22"/>
      <c r="U1859" s="22"/>
      <c r="V1859" s="22"/>
    </row>
    <row r="1860" spans="1:22">
      <c r="A1860" s="12"/>
      <c r="B1860" s="12"/>
      <c r="C1860" s="12"/>
      <c r="M1860" s="8" t="s">
        <v>2001</v>
      </c>
      <c r="N1860" s="8">
        <v>430621</v>
      </c>
      <c r="O1860" s="8" t="s">
        <v>2001</v>
      </c>
      <c r="P1860" s="23"/>
      <c r="Q1860" s="23"/>
      <c r="R1860" s="22"/>
      <c r="S1860" s="22"/>
      <c r="T1860" s="22"/>
      <c r="U1860" s="22"/>
      <c r="V1860" s="22"/>
    </row>
    <row r="1861" spans="1:22">
      <c r="A1861" s="12"/>
      <c r="B1861" s="12"/>
      <c r="C1861" s="12"/>
      <c r="M1861" s="8" t="s">
        <v>2002</v>
      </c>
      <c r="N1861" s="8">
        <v>430623</v>
      </c>
      <c r="O1861" s="8" t="s">
        <v>2002</v>
      </c>
      <c r="P1861" s="23"/>
      <c r="Q1861" s="23"/>
      <c r="R1861" s="22"/>
      <c r="S1861" s="22"/>
      <c r="T1861" s="22"/>
      <c r="U1861" s="22"/>
      <c r="V1861" s="22"/>
    </row>
    <row r="1862" spans="1:22">
      <c r="A1862" s="12"/>
      <c r="B1862" s="12"/>
      <c r="C1862" s="12"/>
      <c r="M1862" s="8" t="s">
        <v>2003</v>
      </c>
      <c r="N1862" s="8">
        <v>430624</v>
      </c>
      <c r="O1862" s="8" t="s">
        <v>2003</v>
      </c>
      <c r="P1862" s="23"/>
      <c r="Q1862" s="23"/>
      <c r="R1862" s="22"/>
      <c r="S1862" s="22"/>
      <c r="T1862" s="22"/>
      <c r="U1862" s="22"/>
      <c r="V1862" s="22"/>
    </row>
    <row r="1863" spans="1:22">
      <c r="A1863" s="12"/>
      <c r="B1863" s="12"/>
      <c r="C1863" s="12"/>
      <c r="M1863" s="8" t="s">
        <v>2004</v>
      </c>
      <c r="N1863" s="8">
        <v>430626</v>
      </c>
      <c r="O1863" s="8" t="s">
        <v>2004</v>
      </c>
      <c r="P1863" s="23"/>
      <c r="Q1863" s="23"/>
      <c r="R1863" s="22"/>
      <c r="S1863" s="22"/>
      <c r="T1863" s="22"/>
      <c r="U1863" s="22"/>
      <c r="V1863" s="22"/>
    </row>
    <row r="1864" spans="1:22">
      <c r="A1864" s="12"/>
      <c r="B1864" s="12"/>
      <c r="C1864" s="12"/>
      <c r="M1864" s="8" t="s">
        <v>2005</v>
      </c>
      <c r="N1864" s="8">
        <v>430681</v>
      </c>
      <c r="O1864" s="8" t="s">
        <v>2005</v>
      </c>
      <c r="P1864" s="23"/>
      <c r="Q1864" s="23"/>
      <c r="R1864" s="22"/>
      <c r="S1864" s="22"/>
      <c r="T1864" s="22"/>
      <c r="U1864" s="22"/>
      <c r="V1864" s="22"/>
    </row>
    <row r="1865" spans="1:22">
      <c r="A1865" s="12"/>
      <c r="B1865" s="12"/>
      <c r="C1865" s="12"/>
      <c r="M1865" s="8" t="s">
        <v>2006</v>
      </c>
      <c r="N1865" s="8">
        <v>430682</v>
      </c>
      <c r="O1865" s="8" t="s">
        <v>2006</v>
      </c>
      <c r="P1865" s="23"/>
      <c r="Q1865" s="23"/>
      <c r="R1865" s="22"/>
      <c r="S1865" s="22"/>
      <c r="T1865" s="22"/>
      <c r="U1865" s="22"/>
      <c r="V1865" s="22"/>
    </row>
    <row r="1866" spans="1:22">
      <c r="A1866" s="12"/>
      <c r="B1866" s="12"/>
      <c r="C1866" s="12"/>
      <c r="M1866" s="8" t="s">
        <v>404</v>
      </c>
      <c r="N1866" s="8">
        <v>430700</v>
      </c>
      <c r="O1866" s="8" t="s">
        <v>404</v>
      </c>
      <c r="P1866" s="23"/>
      <c r="Q1866" s="23"/>
      <c r="R1866" s="22"/>
      <c r="S1866" s="22"/>
      <c r="T1866" s="22"/>
      <c r="U1866" s="22"/>
      <c r="V1866" s="22"/>
    </row>
    <row r="1867" spans="1:22">
      <c r="A1867" s="12"/>
      <c r="B1867" s="12"/>
      <c r="C1867" s="12"/>
      <c r="M1867" s="8" t="s">
        <v>2007</v>
      </c>
      <c r="N1867" s="8">
        <v>430702</v>
      </c>
      <c r="O1867" s="8" t="s">
        <v>2007</v>
      </c>
      <c r="P1867" s="23"/>
      <c r="Q1867" s="23"/>
      <c r="R1867" s="22"/>
      <c r="S1867" s="22"/>
      <c r="T1867" s="22"/>
      <c r="U1867" s="22"/>
      <c r="V1867" s="22"/>
    </row>
    <row r="1868" spans="1:22">
      <c r="A1868" s="12"/>
      <c r="B1868" s="12"/>
      <c r="C1868" s="12"/>
      <c r="M1868" s="8" t="s">
        <v>2008</v>
      </c>
      <c r="N1868" s="8">
        <v>430703</v>
      </c>
      <c r="O1868" s="8" t="s">
        <v>2008</v>
      </c>
      <c r="P1868" s="23"/>
      <c r="Q1868" s="23"/>
      <c r="R1868" s="22"/>
      <c r="S1868" s="22"/>
      <c r="T1868" s="22"/>
      <c r="U1868" s="22"/>
      <c r="V1868" s="22"/>
    </row>
    <row r="1869" spans="1:22">
      <c r="A1869" s="12"/>
      <c r="B1869" s="12"/>
      <c r="C1869" s="12"/>
      <c r="M1869" s="8" t="s">
        <v>2009</v>
      </c>
      <c r="N1869" s="8">
        <v>430721</v>
      </c>
      <c r="O1869" s="8" t="s">
        <v>2009</v>
      </c>
      <c r="P1869" s="23"/>
      <c r="Q1869" s="23"/>
      <c r="R1869" s="22"/>
      <c r="S1869" s="22"/>
      <c r="T1869" s="22"/>
      <c r="U1869" s="22"/>
      <c r="V1869" s="22"/>
    </row>
    <row r="1870" spans="1:22">
      <c r="A1870" s="12"/>
      <c r="B1870" s="12"/>
      <c r="C1870" s="12"/>
      <c r="M1870" s="8" t="s">
        <v>2010</v>
      </c>
      <c r="N1870" s="8">
        <v>430722</v>
      </c>
      <c r="O1870" s="8" t="s">
        <v>2010</v>
      </c>
      <c r="P1870" s="23"/>
      <c r="Q1870" s="23"/>
      <c r="R1870" s="22"/>
      <c r="S1870" s="22"/>
      <c r="T1870" s="22"/>
      <c r="U1870" s="22"/>
      <c r="V1870" s="22"/>
    </row>
    <row r="1871" spans="1:22">
      <c r="A1871" s="12"/>
      <c r="B1871" s="12"/>
      <c r="C1871" s="12"/>
      <c r="M1871" s="8" t="s">
        <v>2011</v>
      </c>
      <c r="N1871" s="8">
        <v>430723</v>
      </c>
      <c r="O1871" s="8" t="s">
        <v>2011</v>
      </c>
      <c r="P1871" s="23"/>
      <c r="Q1871" s="23"/>
      <c r="R1871" s="22"/>
      <c r="S1871" s="22"/>
      <c r="T1871" s="22"/>
      <c r="U1871" s="22"/>
      <c r="V1871" s="22"/>
    </row>
    <row r="1872" spans="1:22">
      <c r="A1872" s="12"/>
      <c r="B1872" s="12"/>
      <c r="C1872" s="12"/>
      <c r="M1872" s="8" t="s">
        <v>2012</v>
      </c>
      <c r="N1872" s="8">
        <v>430724</v>
      </c>
      <c r="O1872" s="8" t="s">
        <v>2012</v>
      </c>
      <c r="P1872" s="23"/>
      <c r="Q1872" s="23"/>
      <c r="R1872" s="22"/>
      <c r="S1872" s="22"/>
      <c r="T1872" s="22"/>
      <c r="U1872" s="22"/>
      <c r="V1872" s="22"/>
    </row>
    <row r="1873" spans="1:22">
      <c r="A1873" s="12"/>
      <c r="B1873" s="12"/>
      <c r="C1873" s="12"/>
      <c r="M1873" s="8" t="s">
        <v>2013</v>
      </c>
      <c r="N1873" s="8">
        <v>430725</v>
      </c>
      <c r="O1873" s="8" t="s">
        <v>2013</v>
      </c>
      <c r="P1873" s="23"/>
      <c r="Q1873" s="23"/>
      <c r="R1873" s="22"/>
      <c r="S1873" s="22"/>
      <c r="T1873" s="22"/>
      <c r="U1873" s="22"/>
      <c r="V1873" s="22"/>
    </row>
    <row r="1874" spans="1:22">
      <c r="A1874" s="12"/>
      <c r="B1874" s="12"/>
      <c r="C1874" s="12"/>
      <c r="M1874" s="8" t="s">
        <v>2014</v>
      </c>
      <c r="N1874" s="8">
        <v>430726</v>
      </c>
      <c r="O1874" s="8" t="s">
        <v>2014</v>
      </c>
      <c r="P1874" s="23"/>
      <c r="Q1874" s="23"/>
      <c r="R1874" s="22"/>
      <c r="S1874" s="22"/>
      <c r="T1874" s="22"/>
      <c r="U1874" s="22"/>
      <c r="V1874" s="22"/>
    </row>
    <row r="1875" spans="1:22">
      <c r="A1875" s="12"/>
      <c r="B1875" s="12"/>
      <c r="C1875" s="12"/>
      <c r="M1875" s="8" t="s">
        <v>2015</v>
      </c>
      <c r="N1875" s="8">
        <v>430781</v>
      </c>
      <c r="O1875" s="8" t="s">
        <v>2015</v>
      </c>
      <c r="P1875" s="23"/>
      <c r="Q1875" s="23"/>
      <c r="R1875" s="22"/>
      <c r="S1875" s="22"/>
      <c r="T1875" s="22"/>
      <c r="U1875" s="22"/>
      <c r="V1875" s="22"/>
    </row>
    <row r="1876" spans="1:22">
      <c r="A1876" s="12"/>
      <c r="B1876" s="12"/>
      <c r="C1876" s="12"/>
      <c r="M1876" s="8" t="s">
        <v>406</v>
      </c>
      <c r="N1876" s="8">
        <v>430800</v>
      </c>
      <c r="O1876" s="8" t="s">
        <v>406</v>
      </c>
      <c r="P1876" s="23"/>
      <c r="Q1876" s="23"/>
      <c r="R1876" s="22"/>
      <c r="S1876" s="22"/>
      <c r="T1876" s="22"/>
      <c r="U1876" s="22"/>
      <c r="V1876" s="22"/>
    </row>
    <row r="1877" spans="1:22">
      <c r="A1877" s="12"/>
      <c r="B1877" s="12"/>
      <c r="C1877" s="12"/>
      <c r="M1877" s="8" t="s">
        <v>1444</v>
      </c>
      <c r="N1877" s="8">
        <v>430802</v>
      </c>
      <c r="O1877" s="8" t="s">
        <v>1444</v>
      </c>
      <c r="P1877" s="23"/>
      <c r="Q1877" s="23"/>
      <c r="R1877" s="22"/>
      <c r="S1877" s="22"/>
      <c r="T1877" s="22"/>
      <c r="U1877" s="22"/>
      <c r="V1877" s="22"/>
    </row>
    <row r="1878" spans="1:22">
      <c r="A1878" s="12"/>
      <c r="B1878" s="12"/>
      <c r="C1878" s="12"/>
      <c r="M1878" s="8" t="s">
        <v>2016</v>
      </c>
      <c r="N1878" s="8">
        <v>430811</v>
      </c>
      <c r="O1878" s="8" t="s">
        <v>2016</v>
      </c>
      <c r="P1878" s="23"/>
      <c r="Q1878" s="23"/>
      <c r="R1878" s="22"/>
      <c r="S1878" s="22"/>
      <c r="T1878" s="22"/>
      <c r="U1878" s="22"/>
      <c r="V1878" s="22"/>
    </row>
    <row r="1879" spans="1:22">
      <c r="A1879" s="12"/>
      <c r="B1879" s="12"/>
      <c r="C1879" s="12"/>
      <c r="M1879" s="8" t="s">
        <v>2017</v>
      </c>
      <c r="N1879" s="8">
        <v>430821</v>
      </c>
      <c r="O1879" s="8" t="s">
        <v>2017</v>
      </c>
      <c r="P1879" s="23"/>
      <c r="Q1879" s="23"/>
      <c r="R1879" s="22"/>
      <c r="S1879" s="22"/>
      <c r="T1879" s="22"/>
      <c r="U1879" s="22"/>
      <c r="V1879" s="22"/>
    </row>
    <row r="1880" spans="1:22">
      <c r="A1880" s="12"/>
      <c r="B1880" s="12"/>
      <c r="C1880" s="12"/>
      <c r="M1880" s="8" t="s">
        <v>2018</v>
      </c>
      <c r="N1880" s="8">
        <v>430822</v>
      </c>
      <c r="O1880" s="8" t="s">
        <v>2018</v>
      </c>
      <c r="P1880" s="23"/>
      <c r="Q1880" s="23"/>
      <c r="R1880" s="22"/>
      <c r="S1880" s="22"/>
      <c r="T1880" s="22"/>
      <c r="U1880" s="22"/>
      <c r="V1880" s="22"/>
    </row>
    <row r="1881" spans="1:22">
      <c r="A1881" s="12"/>
      <c r="B1881" s="12"/>
      <c r="C1881" s="12"/>
      <c r="M1881" s="8" t="s">
        <v>408</v>
      </c>
      <c r="N1881" s="8">
        <v>430900</v>
      </c>
      <c r="O1881" s="8" t="s">
        <v>408</v>
      </c>
      <c r="P1881" s="23"/>
      <c r="Q1881" s="23"/>
      <c r="R1881" s="22"/>
      <c r="S1881" s="22"/>
      <c r="T1881" s="22"/>
      <c r="U1881" s="22"/>
      <c r="V1881" s="22"/>
    </row>
    <row r="1882" spans="1:22">
      <c r="A1882" s="12"/>
      <c r="B1882" s="12"/>
      <c r="C1882" s="12"/>
      <c r="M1882" s="8" t="s">
        <v>2019</v>
      </c>
      <c r="N1882" s="8">
        <v>430902</v>
      </c>
      <c r="O1882" s="8" t="s">
        <v>2019</v>
      </c>
      <c r="P1882" s="23"/>
      <c r="Q1882" s="23"/>
      <c r="R1882" s="22"/>
      <c r="S1882" s="22"/>
      <c r="T1882" s="22"/>
      <c r="U1882" s="22"/>
      <c r="V1882" s="22"/>
    </row>
    <row r="1883" spans="1:22">
      <c r="A1883" s="12"/>
      <c r="B1883" s="12"/>
      <c r="C1883" s="12"/>
      <c r="M1883" s="8" t="s">
        <v>2020</v>
      </c>
      <c r="N1883" s="8">
        <v>430903</v>
      </c>
      <c r="O1883" s="8" t="s">
        <v>2020</v>
      </c>
      <c r="P1883" s="23"/>
      <c r="Q1883" s="23"/>
      <c r="R1883" s="22"/>
      <c r="S1883" s="22"/>
      <c r="T1883" s="22"/>
      <c r="U1883" s="22"/>
      <c r="V1883" s="22"/>
    </row>
    <row r="1884" spans="1:22">
      <c r="A1884" s="12"/>
      <c r="B1884" s="12"/>
      <c r="C1884" s="12"/>
      <c r="M1884" s="8" t="s">
        <v>2021</v>
      </c>
      <c r="N1884" s="8">
        <v>430921</v>
      </c>
      <c r="O1884" s="8" t="s">
        <v>2021</v>
      </c>
      <c r="P1884" s="23"/>
      <c r="Q1884" s="23"/>
      <c r="R1884" s="22"/>
      <c r="S1884" s="22"/>
      <c r="T1884" s="22"/>
      <c r="U1884" s="22"/>
      <c r="V1884" s="22"/>
    </row>
    <row r="1885" spans="1:22">
      <c r="A1885" s="12"/>
      <c r="B1885" s="12"/>
      <c r="C1885" s="12"/>
      <c r="M1885" s="8" t="s">
        <v>2022</v>
      </c>
      <c r="N1885" s="8">
        <v>430922</v>
      </c>
      <c r="O1885" s="8" t="s">
        <v>2022</v>
      </c>
      <c r="P1885" s="23"/>
      <c r="Q1885" s="23"/>
      <c r="R1885" s="22"/>
      <c r="S1885" s="22"/>
      <c r="T1885" s="22"/>
      <c r="U1885" s="22"/>
      <c r="V1885" s="22"/>
    </row>
    <row r="1886" spans="1:22">
      <c r="A1886" s="12"/>
      <c r="B1886" s="12"/>
      <c r="C1886" s="12"/>
      <c r="M1886" s="8" t="s">
        <v>2023</v>
      </c>
      <c r="N1886" s="8">
        <v>430923</v>
      </c>
      <c r="O1886" s="8" t="s">
        <v>2023</v>
      </c>
      <c r="P1886" s="23"/>
      <c r="Q1886" s="23"/>
      <c r="R1886" s="22"/>
      <c r="S1886" s="22"/>
      <c r="T1886" s="22"/>
      <c r="U1886" s="22"/>
      <c r="V1886" s="22"/>
    </row>
    <row r="1887" spans="1:22">
      <c r="A1887" s="12"/>
      <c r="B1887" s="12"/>
      <c r="C1887" s="12"/>
      <c r="M1887" s="8" t="s">
        <v>2024</v>
      </c>
      <c r="N1887" s="8">
        <v>430981</v>
      </c>
      <c r="O1887" s="8" t="s">
        <v>2024</v>
      </c>
      <c r="P1887" s="23"/>
      <c r="Q1887" s="23"/>
      <c r="R1887" s="22"/>
      <c r="S1887" s="22"/>
      <c r="T1887" s="22"/>
      <c r="U1887" s="22"/>
      <c r="V1887" s="22"/>
    </row>
    <row r="1888" spans="1:22">
      <c r="A1888" s="12"/>
      <c r="B1888" s="12"/>
      <c r="C1888" s="12"/>
      <c r="M1888" s="8" t="s">
        <v>410</v>
      </c>
      <c r="N1888" s="8">
        <v>431000</v>
      </c>
      <c r="O1888" s="8" t="s">
        <v>410</v>
      </c>
      <c r="P1888" s="23"/>
      <c r="Q1888" s="23"/>
      <c r="R1888" s="22"/>
      <c r="S1888" s="22"/>
      <c r="T1888" s="22"/>
      <c r="U1888" s="22"/>
      <c r="V1888" s="22"/>
    </row>
    <row r="1889" spans="1:22">
      <c r="A1889" s="12"/>
      <c r="B1889" s="12"/>
      <c r="C1889" s="12"/>
      <c r="M1889" s="8" t="s">
        <v>2025</v>
      </c>
      <c r="N1889" s="8">
        <v>431002</v>
      </c>
      <c r="O1889" s="8" t="s">
        <v>2025</v>
      </c>
      <c r="P1889" s="23"/>
      <c r="Q1889" s="23"/>
      <c r="R1889" s="22"/>
      <c r="S1889" s="22"/>
      <c r="T1889" s="22"/>
      <c r="U1889" s="22"/>
      <c r="V1889" s="22"/>
    </row>
    <row r="1890" spans="1:22">
      <c r="A1890" s="12"/>
      <c r="B1890" s="12"/>
      <c r="C1890" s="12"/>
      <c r="M1890" s="8" t="s">
        <v>2026</v>
      </c>
      <c r="N1890" s="8">
        <v>431003</v>
      </c>
      <c r="O1890" s="8" t="s">
        <v>2026</v>
      </c>
      <c r="P1890" s="23"/>
      <c r="Q1890" s="23"/>
      <c r="R1890" s="22"/>
      <c r="S1890" s="22"/>
      <c r="T1890" s="22"/>
      <c r="U1890" s="22"/>
      <c r="V1890" s="22"/>
    </row>
    <row r="1891" spans="1:22">
      <c r="A1891" s="12"/>
      <c r="B1891" s="12"/>
      <c r="C1891" s="12"/>
      <c r="M1891" s="8" t="s">
        <v>2027</v>
      </c>
      <c r="N1891" s="8">
        <v>431021</v>
      </c>
      <c r="O1891" s="8" t="s">
        <v>2027</v>
      </c>
      <c r="P1891" s="23"/>
      <c r="Q1891" s="23"/>
      <c r="R1891" s="22"/>
      <c r="S1891" s="22"/>
      <c r="T1891" s="22"/>
      <c r="U1891" s="22"/>
      <c r="V1891" s="22"/>
    </row>
    <row r="1892" spans="1:22">
      <c r="A1892" s="12"/>
      <c r="B1892" s="12"/>
      <c r="C1892" s="12"/>
      <c r="M1892" s="8" t="s">
        <v>2028</v>
      </c>
      <c r="N1892" s="8">
        <v>431022</v>
      </c>
      <c r="O1892" s="8" t="s">
        <v>2028</v>
      </c>
      <c r="P1892" s="23"/>
      <c r="Q1892" s="23"/>
      <c r="R1892" s="22"/>
      <c r="S1892" s="22"/>
      <c r="T1892" s="22"/>
      <c r="U1892" s="22"/>
      <c r="V1892" s="22"/>
    </row>
    <row r="1893" spans="1:22">
      <c r="A1893" s="12"/>
      <c r="B1893" s="12"/>
      <c r="C1893" s="12"/>
      <c r="M1893" s="8" t="s">
        <v>2029</v>
      </c>
      <c r="N1893" s="8">
        <v>431023</v>
      </c>
      <c r="O1893" s="8" t="s">
        <v>2029</v>
      </c>
      <c r="P1893" s="23"/>
      <c r="Q1893" s="23"/>
      <c r="R1893" s="22"/>
      <c r="S1893" s="22"/>
      <c r="T1893" s="22"/>
      <c r="U1893" s="22"/>
      <c r="V1893" s="22"/>
    </row>
    <row r="1894" spans="1:22">
      <c r="A1894" s="12"/>
      <c r="B1894" s="12"/>
      <c r="C1894" s="12"/>
      <c r="M1894" s="8" t="s">
        <v>2030</v>
      </c>
      <c r="N1894" s="8">
        <v>431024</v>
      </c>
      <c r="O1894" s="8" t="s">
        <v>2030</v>
      </c>
      <c r="P1894" s="23"/>
      <c r="Q1894" s="23"/>
      <c r="R1894" s="22"/>
      <c r="S1894" s="22"/>
      <c r="T1894" s="22"/>
      <c r="U1894" s="22"/>
      <c r="V1894" s="22"/>
    </row>
    <row r="1895" spans="1:22">
      <c r="A1895" s="12"/>
      <c r="B1895" s="12"/>
      <c r="C1895" s="12"/>
      <c r="M1895" s="8" t="s">
        <v>2031</v>
      </c>
      <c r="N1895" s="8">
        <v>431025</v>
      </c>
      <c r="O1895" s="8" t="s">
        <v>2031</v>
      </c>
      <c r="P1895" s="23"/>
      <c r="Q1895" s="23"/>
      <c r="R1895" s="22"/>
      <c r="S1895" s="22"/>
      <c r="T1895" s="22"/>
      <c r="U1895" s="22"/>
      <c r="V1895" s="22"/>
    </row>
    <row r="1896" spans="1:22">
      <c r="A1896" s="12"/>
      <c r="B1896" s="12"/>
      <c r="C1896" s="12"/>
      <c r="M1896" s="8" t="s">
        <v>2032</v>
      </c>
      <c r="N1896" s="8">
        <v>431026</v>
      </c>
      <c r="O1896" s="8" t="s">
        <v>2032</v>
      </c>
      <c r="P1896" s="23"/>
      <c r="Q1896" s="23"/>
      <c r="R1896" s="22"/>
      <c r="S1896" s="22"/>
      <c r="T1896" s="22"/>
      <c r="U1896" s="22"/>
      <c r="V1896" s="22"/>
    </row>
    <row r="1897" spans="1:22">
      <c r="A1897" s="12"/>
      <c r="B1897" s="12"/>
      <c r="C1897" s="12"/>
      <c r="M1897" s="8" t="s">
        <v>2033</v>
      </c>
      <c r="N1897" s="8">
        <v>431027</v>
      </c>
      <c r="O1897" s="8" t="s">
        <v>2033</v>
      </c>
      <c r="P1897" s="23"/>
      <c r="Q1897" s="23"/>
      <c r="R1897" s="22"/>
      <c r="S1897" s="22"/>
      <c r="T1897" s="22"/>
      <c r="U1897" s="22"/>
      <c r="V1897" s="22"/>
    </row>
    <row r="1898" spans="1:22">
      <c r="A1898" s="12"/>
      <c r="B1898" s="12"/>
      <c r="C1898" s="12"/>
      <c r="M1898" s="8" t="s">
        <v>2034</v>
      </c>
      <c r="N1898" s="8">
        <v>431028</v>
      </c>
      <c r="O1898" s="8" t="s">
        <v>2034</v>
      </c>
      <c r="P1898" s="23"/>
      <c r="Q1898" s="23"/>
      <c r="R1898" s="22"/>
      <c r="S1898" s="22"/>
      <c r="T1898" s="22"/>
      <c r="U1898" s="22"/>
      <c r="V1898" s="22"/>
    </row>
    <row r="1899" spans="1:22">
      <c r="A1899" s="12"/>
      <c r="B1899" s="12"/>
      <c r="C1899" s="12"/>
      <c r="M1899" s="8" t="s">
        <v>2035</v>
      </c>
      <c r="N1899" s="8">
        <v>431081</v>
      </c>
      <c r="O1899" s="8" t="s">
        <v>2035</v>
      </c>
      <c r="P1899" s="23"/>
      <c r="Q1899" s="23"/>
      <c r="R1899" s="22"/>
      <c r="S1899" s="22"/>
      <c r="T1899" s="22"/>
      <c r="U1899" s="22"/>
      <c r="V1899" s="22"/>
    </row>
    <row r="1900" spans="1:22">
      <c r="A1900" s="12"/>
      <c r="B1900" s="12"/>
      <c r="C1900" s="12"/>
      <c r="M1900" s="8" t="s">
        <v>412</v>
      </c>
      <c r="N1900" s="8">
        <v>431100</v>
      </c>
      <c r="O1900" s="8" t="s">
        <v>412</v>
      </c>
      <c r="P1900" s="23"/>
      <c r="Q1900" s="23"/>
      <c r="R1900" s="22"/>
      <c r="S1900" s="22"/>
      <c r="T1900" s="22"/>
      <c r="U1900" s="22"/>
      <c r="V1900" s="22"/>
    </row>
    <row r="1901" spans="1:22">
      <c r="A1901" s="12"/>
      <c r="B1901" s="12"/>
      <c r="C1901" s="12"/>
      <c r="M1901" s="8" t="s">
        <v>2036</v>
      </c>
      <c r="N1901" s="8">
        <v>431102</v>
      </c>
      <c r="O1901" s="8" t="s">
        <v>2036</v>
      </c>
      <c r="P1901" s="23"/>
      <c r="Q1901" s="23"/>
      <c r="R1901" s="22"/>
      <c r="S1901" s="22"/>
      <c r="T1901" s="22"/>
      <c r="U1901" s="22"/>
      <c r="V1901" s="22"/>
    </row>
    <row r="1902" spans="1:22">
      <c r="A1902" s="12"/>
      <c r="B1902" s="12"/>
      <c r="C1902" s="12"/>
      <c r="M1902" s="8" t="s">
        <v>2037</v>
      </c>
      <c r="N1902" s="8">
        <v>431103</v>
      </c>
      <c r="O1902" s="8" t="s">
        <v>2037</v>
      </c>
      <c r="P1902" s="23"/>
      <c r="Q1902" s="23"/>
      <c r="R1902" s="22"/>
      <c r="S1902" s="22"/>
      <c r="T1902" s="22"/>
      <c r="U1902" s="22"/>
      <c r="V1902" s="22"/>
    </row>
    <row r="1903" spans="1:22">
      <c r="A1903" s="12"/>
      <c r="B1903" s="12"/>
      <c r="C1903" s="12"/>
      <c r="M1903" s="8" t="s">
        <v>2038</v>
      </c>
      <c r="N1903" s="8">
        <v>431121</v>
      </c>
      <c r="O1903" s="8" t="s">
        <v>2038</v>
      </c>
      <c r="P1903" s="23"/>
      <c r="Q1903" s="23"/>
      <c r="R1903" s="22"/>
      <c r="S1903" s="22"/>
      <c r="T1903" s="22"/>
      <c r="U1903" s="22"/>
      <c r="V1903" s="22"/>
    </row>
    <row r="1904" spans="1:22">
      <c r="A1904" s="12"/>
      <c r="B1904" s="12"/>
      <c r="C1904" s="12"/>
      <c r="M1904" s="8" t="s">
        <v>2039</v>
      </c>
      <c r="N1904" s="8">
        <v>431122</v>
      </c>
      <c r="O1904" s="8" t="s">
        <v>2039</v>
      </c>
      <c r="P1904" s="23"/>
      <c r="Q1904" s="23"/>
      <c r="R1904" s="22"/>
      <c r="S1904" s="22"/>
      <c r="T1904" s="22"/>
      <c r="U1904" s="22"/>
      <c r="V1904" s="22"/>
    </row>
    <row r="1905" spans="1:22">
      <c r="A1905" s="12"/>
      <c r="B1905" s="12"/>
      <c r="C1905" s="12"/>
      <c r="M1905" s="8" t="s">
        <v>2040</v>
      </c>
      <c r="N1905" s="8">
        <v>431123</v>
      </c>
      <c r="O1905" s="8" t="s">
        <v>2040</v>
      </c>
      <c r="P1905" s="23"/>
      <c r="Q1905" s="23"/>
      <c r="R1905" s="22"/>
      <c r="S1905" s="22"/>
      <c r="T1905" s="22"/>
      <c r="U1905" s="22"/>
      <c r="V1905" s="22"/>
    </row>
    <row r="1906" spans="1:22">
      <c r="A1906" s="12"/>
      <c r="B1906" s="12"/>
      <c r="C1906" s="12"/>
      <c r="M1906" s="8" t="s">
        <v>2041</v>
      </c>
      <c r="N1906" s="8">
        <v>431124</v>
      </c>
      <c r="O1906" s="8" t="s">
        <v>2041</v>
      </c>
      <c r="P1906" s="23"/>
      <c r="Q1906" s="23"/>
      <c r="R1906" s="22"/>
      <c r="S1906" s="22"/>
      <c r="T1906" s="22"/>
      <c r="U1906" s="22"/>
      <c r="V1906" s="22"/>
    </row>
    <row r="1907" spans="1:22">
      <c r="A1907" s="12"/>
      <c r="B1907" s="12"/>
      <c r="C1907" s="12"/>
      <c r="M1907" s="8" t="s">
        <v>2042</v>
      </c>
      <c r="N1907" s="8">
        <v>431125</v>
      </c>
      <c r="O1907" s="8" t="s">
        <v>2042</v>
      </c>
      <c r="P1907" s="23"/>
      <c r="Q1907" s="23"/>
      <c r="R1907" s="22"/>
      <c r="S1907" s="22"/>
      <c r="T1907" s="22"/>
      <c r="U1907" s="22"/>
      <c r="V1907" s="22"/>
    </row>
    <row r="1908" spans="1:22">
      <c r="A1908" s="12"/>
      <c r="B1908" s="12"/>
      <c r="C1908" s="12"/>
      <c r="M1908" s="8" t="s">
        <v>2043</v>
      </c>
      <c r="N1908" s="8">
        <v>431126</v>
      </c>
      <c r="O1908" s="8" t="s">
        <v>2043</v>
      </c>
      <c r="P1908" s="23"/>
      <c r="Q1908" s="23"/>
      <c r="R1908" s="22"/>
      <c r="S1908" s="22"/>
      <c r="T1908" s="22"/>
      <c r="U1908" s="22"/>
      <c r="V1908" s="22"/>
    </row>
    <row r="1909" spans="1:22">
      <c r="A1909" s="12"/>
      <c r="B1909" s="12"/>
      <c r="C1909" s="12"/>
      <c r="M1909" s="8" t="s">
        <v>2044</v>
      </c>
      <c r="N1909" s="8">
        <v>431127</v>
      </c>
      <c r="O1909" s="8" t="s">
        <v>2044</v>
      </c>
      <c r="P1909" s="23"/>
      <c r="Q1909" s="23"/>
      <c r="R1909" s="22"/>
      <c r="S1909" s="22"/>
      <c r="T1909" s="22"/>
      <c r="U1909" s="22"/>
      <c r="V1909" s="22"/>
    </row>
    <row r="1910" spans="1:22">
      <c r="A1910" s="12"/>
      <c r="B1910" s="12"/>
      <c r="C1910" s="12"/>
      <c r="M1910" s="8" t="s">
        <v>2045</v>
      </c>
      <c r="N1910" s="8">
        <v>431128</v>
      </c>
      <c r="O1910" s="8" t="s">
        <v>2045</v>
      </c>
      <c r="P1910" s="23"/>
      <c r="Q1910" s="23"/>
      <c r="R1910" s="22"/>
      <c r="S1910" s="22"/>
      <c r="T1910" s="22"/>
      <c r="U1910" s="22"/>
      <c r="V1910" s="22"/>
    </row>
    <row r="1911" spans="1:22">
      <c r="A1911" s="12"/>
      <c r="B1911" s="12"/>
      <c r="C1911" s="12"/>
      <c r="M1911" s="8" t="s">
        <v>2046</v>
      </c>
      <c r="N1911" s="8">
        <v>431129</v>
      </c>
      <c r="O1911" s="8" t="s">
        <v>2046</v>
      </c>
      <c r="P1911" s="23"/>
      <c r="Q1911" s="23"/>
      <c r="R1911" s="22"/>
      <c r="S1911" s="22"/>
      <c r="T1911" s="22"/>
      <c r="U1911" s="22"/>
      <c r="V1911" s="22"/>
    </row>
    <row r="1912" spans="1:22">
      <c r="A1912" s="12"/>
      <c r="B1912" s="12"/>
      <c r="C1912" s="12"/>
      <c r="M1912" s="8" t="s">
        <v>414</v>
      </c>
      <c r="N1912" s="8">
        <v>431200</v>
      </c>
      <c r="O1912" s="8" t="s">
        <v>414</v>
      </c>
      <c r="P1912" s="23"/>
      <c r="Q1912" s="23"/>
      <c r="R1912" s="22"/>
      <c r="S1912" s="22"/>
      <c r="T1912" s="22"/>
      <c r="U1912" s="22"/>
      <c r="V1912" s="22"/>
    </row>
    <row r="1913" spans="1:22">
      <c r="A1913" s="12"/>
      <c r="B1913" s="12"/>
      <c r="C1913" s="12"/>
      <c r="M1913" s="8" t="s">
        <v>2047</v>
      </c>
      <c r="N1913" s="8">
        <v>431202</v>
      </c>
      <c r="O1913" s="8" t="s">
        <v>2047</v>
      </c>
      <c r="P1913" s="23"/>
      <c r="Q1913" s="23"/>
      <c r="R1913" s="22"/>
      <c r="S1913" s="22"/>
      <c r="T1913" s="22"/>
      <c r="U1913" s="22"/>
      <c r="V1913" s="22"/>
    </row>
    <row r="1914" spans="1:22">
      <c r="A1914" s="12"/>
      <c r="B1914" s="12"/>
      <c r="C1914" s="12"/>
      <c r="M1914" s="8" t="s">
        <v>2048</v>
      </c>
      <c r="N1914" s="8">
        <v>431221</v>
      </c>
      <c r="O1914" s="8" t="s">
        <v>2048</v>
      </c>
      <c r="P1914" s="23"/>
      <c r="Q1914" s="23"/>
      <c r="R1914" s="22"/>
      <c r="S1914" s="22"/>
      <c r="T1914" s="22"/>
      <c r="U1914" s="22"/>
      <c r="V1914" s="22"/>
    </row>
    <row r="1915" spans="1:22">
      <c r="A1915" s="12"/>
      <c r="B1915" s="12"/>
      <c r="C1915" s="12"/>
      <c r="M1915" s="8" t="s">
        <v>2049</v>
      </c>
      <c r="N1915" s="8">
        <v>431222</v>
      </c>
      <c r="O1915" s="8" t="s">
        <v>2049</v>
      </c>
      <c r="P1915" s="23"/>
      <c r="Q1915" s="23"/>
      <c r="R1915" s="22"/>
      <c r="S1915" s="22"/>
      <c r="T1915" s="22"/>
      <c r="U1915" s="22"/>
      <c r="V1915" s="22"/>
    </row>
    <row r="1916" spans="1:22">
      <c r="A1916" s="12"/>
      <c r="B1916" s="12"/>
      <c r="C1916" s="12"/>
      <c r="M1916" s="8" t="s">
        <v>2050</v>
      </c>
      <c r="N1916" s="8">
        <v>431223</v>
      </c>
      <c r="O1916" s="8" t="s">
        <v>2050</v>
      </c>
      <c r="P1916" s="23"/>
      <c r="Q1916" s="23"/>
      <c r="R1916" s="22"/>
      <c r="S1916" s="22"/>
      <c r="T1916" s="22"/>
      <c r="U1916" s="22"/>
      <c r="V1916" s="22"/>
    </row>
    <row r="1917" spans="1:22">
      <c r="A1917" s="12"/>
      <c r="B1917" s="12"/>
      <c r="C1917" s="12"/>
      <c r="M1917" s="8" t="s">
        <v>2051</v>
      </c>
      <c r="N1917" s="8">
        <v>431224</v>
      </c>
      <c r="O1917" s="8" t="s">
        <v>2051</v>
      </c>
      <c r="P1917" s="23"/>
      <c r="Q1917" s="23"/>
      <c r="R1917" s="22"/>
      <c r="S1917" s="22"/>
      <c r="T1917" s="22"/>
      <c r="U1917" s="22"/>
      <c r="V1917" s="22"/>
    </row>
    <row r="1918" spans="1:22">
      <c r="A1918" s="12"/>
      <c r="B1918" s="12"/>
      <c r="C1918" s="12"/>
      <c r="M1918" s="8" t="s">
        <v>2052</v>
      </c>
      <c r="N1918" s="8">
        <v>431225</v>
      </c>
      <c r="O1918" s="8" t="s">
        <v>2052</v>
      </c>
      <c r="P1918" s="23"/>
      <c r="Q1918" s="23"/>
      <c r="R1918" s="22"/>
      <c r="S1918" s="22"/>
      <c r="T1918" s="22"/>
      <c r="U1918" s="22"/>
      <c r="V1918" s="22"/>
    </row>
    <row r="1919" spans="1:22">
      <c r="A1919" s="12"/>
      <c r="B1919" s="12"/>
      <c r="C1919" s="12"/>
      <c r="M1919" s="8" t="s">
        <v>2053</v>
      </c>
      <c r="N1919" s="8">
        <v>431226</v>
      </c>
      <c r="O1919" s="8" t="s">
        <v>2053</v>
      </c>
      <c r="P1919" s="23"/>
      <c r="Q1919" s="23"/>
      <c r="R1919" s="22"/>
      <c r="S1919" s="22"/>
      <c r="T1919" s="22"/>
      <c r="U1919" s="22"/>
      <c r="V1919" s="22"/>
    </row>
    <row r="1920" spans="1:22">
      <c r="A1920" s="12"/>
      <c r="B1920" s="12"/>
      <c r="C1920" s="12"/>
      <c r="M1920" s="8" t="s">
        <v>2054</v>
      </c>
      <c r="N1920" s="8">
        <v>431227</v>
      </c>
      <c r="O1920" s="8" t="s">
        <v>2054</v>
      </c>
      <c r="P1920" s="23"/>
      <c r="Q1920" s="23"/>
      <c r="R1920" s="22"/>
      <c r="S1920" s="22"/>
      <c r="T1920" s="22"/>
      <c r="U1920" s="22"/>
      <c r="V1920" s="22"/>
    </row>
    <row r="1921" spans="1:22">
      <c r="A1921" s="12"/>
      <c r="B1921" s="12"/>
      <c r="C1921" s="12"/>
      <c r="M1921" s="8" t="s">
        <v>2055</v>
      </c>
      <c r="N1921" s="8">
        <v>431228</v>
      </c>
      <c r="O1921" s="8" t="s">
        <v>2055</v>
      </c>
      <c r="P1921" s="23"/>
      <c r="Q1921" s="23"/>
      <c r="R1921" s="22"/>
      <c r="S1921" s="22"/>
      <c r="T1921" s="22"/>
      <c r="U1921" s="22"/>
      <c r="V1921" s="22"/>
    </row>
    <row r="1922" spans="1:22">
      <c r="A1922" s="12"/>
      <c r="B1922" s="12"/>
      <c r="C1922" s="12"/>
      <c r="M1922" s="8" t="s">
        <v>2056</v>
      </c>
      <c r="N1922" s="8">
        <v>431229</v>
      </c>
      <c r="O1922" s="8" t="s">
        <v>2056</v>
      </c>
      <c r="P1922" s="23"/>
      <c r="Q1922" s="23"/>
      <c r="R1922" s="22"/>
      <c r="S1922" s="22"/>
      <c r="T1922" s="22"/>
      <c r="U1922" s="22"/>
      <c r="V1922" s="22"/>
    </row>
    <row r="1923" spans="1:22">
      <c r="A1923" s="12"/>
      <c r="B1923" s="12"/>
      <c r="C1923" s="12"/>
      <c r="M1923" s="8" t="s">
        <v>2057</v>
      </c>
      <c r="N1923" s="8">
        <v>431230</v>
      </c>
      <c r="O1923" s="8" t="s">
        <v>2057</v>
      </c>
      <c r="P1923" s="23"/>
      <c r="Q1923" s="23"/>
      <c r="R1923" s="22"/>
      <c r="S1923" s="22"/>
      <c r="T1923" s="22"/>
      <c r="U1923" s="22"/>
      <c r="V1923" s="22"/>
    </row>
    <row r="1924" spans="1:22">
      <c r="A1924" s="12"/>
      <c r="B1924" s="12"/>
      <c r="C1924" s="12"/>
      <c r="M1924" s="8" t="s">
        <v>2058</v>
      </c>
      <c r="N1924" s="8">
        <v>431281</v>
      </c>
      <c r="O1924" s="8" t="s">
        <v>2058</v>
      </c>
      <c r="P1924" s="23"/>
      <c r="Q1924" s="23"/>
      <c r="R1924" s="22"/>
      <c r="S1924" s="22"/>
      <c r="T1924" s="22"/>
      <c r="U1924" s="22"/>
      <c r="V1924" s="22"/>
    </row>
    <row r="1925" spans="1:22">
      <c r="A1925" s="12"/>
      <c r="B1925" s="12"/>
      <c r="C1925" s="12"/>
      <c r="M1925" s="8" t="s">
        <v>415</v>
      </c>
      <c r="N1925" s="8">
        <v>431300</v>
      </c>
      <c r="O1925" s="8" t="s">
        <v>415</v>
      </c>
      <c r="P1925" s="23"/>
      <c r="Q1925" s="23"/>
      <c r="R1925" s="22"/>
      <c r="S1925" s="22"/>
      <c r="T1925" s="22"/>
      <c r="U1925" s="22"/>
      <c r="V1925" s="22"/>
    </row>
    <row r="1926" spans="1:22">
      <c r="A1926" s="12"/>
      <c r="B1926" s="12"/>
      <c r="C1926" s="12"/>
      <c r="M1926" s="8" t="s">
        <v>2059</v>
      </c>
      <c r="N1926" s="8">
        <v>431302</v>
      </c>
      <c r="O1926" s="8" t="s">
        <v>2059</v>
      </c>
      <c r="P1926" s="23"/>
      <c r="Q1926" s="23"/>
      <c r="R1926" s="22"/>
      <c r="S1926" s="22"/>
      <c r="T1926" s="22"/>
      <c r="U1926" s="22"/>
      <c r="V1926" s="22"/>
    </row>
    <row r="1927" spans="1:22">
      <c r="A1927" s="12"/>
      <c r="B1927" s="12"/>
      <c r="C1927" s="12"/>
      <c r="M1927" s="8" t="s">
        <v>2060</v>
      </c>
      <c r="N1927" s="8">
        <v>431321</v>
      </c>
      <c r="O1927" s="8" t="s">
        <v>2060</v>
      </c>
      <c r="P1927" s="23"/>
      <c r="Q1927" s="23"/>
      <c r="R1927" s="22"/>
      <c r="S1927" s="22"/>
      <c r="T1927" s="22"/>
      <c r="U1927" s="22"/>
      <c r="V1927" s="22"/>
    </row>
    <row r="1928" spans="1:22">
      <c r="A1928" s="12"/>
      <c r="B1928" s="12"/>
      <c r="C1928" s="12"/>
      <c r="M1928" s="8" t="s">
        <v>2061</v>
      </c>
      <c r="N1928" s="8">
        <v>431322</v>
      </c>
      <c r="O1928" s="8" t="s">
        <v>2061</v>
      </c>
      <c r="P1928" s="23"/>
      <c r="Q1928" s="23"/>
      <c r="R1928" s="22"/>
      <c r="S1928" s="22"/>
      <c r="T1928" s="22"/>
      <c r="U1928" s="22"/>
      <c r="V1928" s="22"/>
    </row>
    <row r="1929" spans="1:22">
      <c r="A1929" s="12"/>
      <c r="B1929" s="12"/>
      <c r="C1929" s="12"/>
      <c r="M1929" s="8" t="s">
        <v>2062</v>
      </c>
      <c r="N1929" s="8">
        <v>431381</v>
      </c>
      <c r="O1929" s="8" t="s">
        <v>2062</v>
      </c>
      <c r="P1929" s="23"/>
      <c r="Q1929" s="23"/>
      <c r="R1929" s="22"/>
      <c r="S1929" s="22"/>
      <c r="T1929" s="22"/>
      <c r="U1929" s="22"/>
      <c r="V1929" s="22"/>
    </row>
    <row r="1930" spans="1:22">
      <c r="A1930" s="12"/>
      <c r="B1930" s="12"/>
      <c r="C1930" s="12"/>
      <c r="M1930" s="8" t="s">
        <v>2063</v>
      </c>
      <c r="N1930" s="8">
        <v>431382</v>
      </c>
      <c r="O1930" s="8" t="s">
        <v>2063</v>
      </c>
      <c r="P1930" s="23"/>
      <c r="Q1930" s="23"/>
      <c r="R1930" s="22"/>
      <c r="S1930" s="22"/>
      <c r="T1930" s="22"/>
      <c r="U1930" s="22"/>
      <c r="V1930" s="22"/>
    </row>
    <row r="1931" spans="1:22">
      <c r="A1931" s="12"/>
      <c r="B1931" s="12"/>
      <c r="C1931" s="12"/>
      <c r="M1931" s="8" t="s">
        <v>417</v>
      </c>
      <c r="N1931" s="8">
        <v>433100</v>
      </c>
      <c r="O1931" s="8" t="s">
        <v>417</v>
      </c>
      <c r="P1931" s="23"/>
      <c r="Q1931" s="23"/>
      <c r="R1931" s="22"/>
      <c r="S1931" s="22"/>
      <c r="T1931" s="22"/>
      <c r="U1931" s="22"/>
      <c r="V1931" s="22"/>
    </row>
    <row r="1932" spans="1:22">
      <c r="A1932" s="12"/>
      <c r="B1932" s="12"/>
      <c r="C1932" s="12"/>
      <c r="M1932" s="8" t="s">
        <v>2064</v>
      </c>
      <c r="N1932" s="8">
        <v>433101</v>
      </c>
      <c r="O1932" s="8" t="s">
        <v>2064</v>
      </c>
      <c r="P1932" s="23"/>
      <c r="Q1932" s="23"/>
      <c r="R1932" s="22"/>
      <c r="S1932" s="22"/>
      <c r="T1932" s="22"/>
      <c r="U1932" s="22"/>
      <c r="V1932" s="22"/>
    </row>
    <row r="1933" spans="1:22">
      <c r="A1933" s="12"/>
      <c r="B1933" s="12"/>
      <c r="C1933" s="12"/>
      <c r="M1933" s="8" t="s">
        <v>2065</v>
      </c>
      <c r="N1933" s="8">
        <v>433122</v>
      </c>
      <c r="O1933" s="8" t="s">
        <v>2065</v>
      </c>
      <c r="P1933" s="23"/>
      <c r="Q1933" s="23"/>
      <c r="R1933" s="22"/>
      <c r="S1933" s="22"/>
      <c r="T1933" s="22"/>
      <c r="U1933" s="22"/>
      <c r="V1933" s="22"/>
    </row>
    <row r="1934" spans="1:22">
      <c r="A1934" s="12"/>
      <c r="B1934" s="12"/>
      <c r="C1934" s="12"/>
      <c r="M1934" s="8" t="s">
        <v>2066</v>
      </c>
      <c r="N1934" s="8">
        <v>433123</v>
      </c>
      <c r="O1934" s="8" t="s">
        <v>2066</v>
      </c>
      <c r="P1934" s="23"/>
      <c r="Q1934" s="23"/>
      <c r="R1934" s="22"/>
      <c r="S1934" s="22"/>
      <c r="T1934" s="22"/>
      <c r="U1934" s="22"/>
      <c r="V1934" s="22"/>
    </row>
    <row r="1935" spans="1:22">
      <c r="A1935" s="12"/>
      <c r="B1935" s="12"/>
      <c r="C1935" s="12"/>
      <c r="M1935" s="8" t="s">
        <v>2067</v>
      </c>
      <c r="N1935" s="8">
        <v>433124</v>
      </c>
      <c r="O1935" s="8" t="s">
        <v>2067</v>
      </c>
      <c r="P1935" s="23"/>
      <c r="Q1935" s="23"/>
      <c r="R1935" s="22"/>
      <c r="S1935" s="22"/>
      <c r="T1935" s="22"/>
      <c r="U1935" s="22"/>
      <c r="V1935" s="22"/>
    </row>
    <row r="1936" spans="1:22">
      <c r="A1936" s="12"/>
      <c r="B1936" s="12"/>
      <c r="C1936" s="12"/>
      <c r="M1936" s="8" t="s">
        <v>2068</v>
      </c>
      <c r="N1936" s="8">
        <v>433125</v>
      </c>
      <c r="O1936" s="8" t="s">
        <v>2068</v>
      </c>
      <c r="P1936" s="23"/>
      <c r="Q1936" s="23"/>
      <c r="R1936" s="22"/>
      <c r="S1936" s="22"/>
      <c r="T1936" s="22"/>
      <c r="U1936" s="22"/>
      <c r="V1936" s="22"/>
    </row>
    <row r="1937" spans="1:22">
      <c r="A1937" s="12"/>
      <c r="B1937" s="12"/>
      <c r="C1937" s="12"/>
      <c r="M1937" s="8" t="s">
        <v>2069</v>
      </c>
      <c r="N1937" s="8">
        <v>433126</v>
      </c>
      <c r="O1937" s="8" t="s">
        <v>2069</v>
      </c>
      <c r="P1937" s="23"/>
      <c r="Q1937" s="23"/>
      <c r="R1937" s="22"/>
      <c r="S1937" s="22"/>
      <c r="T1937" s="22"/>
      <c r="U1937" s="22"/>
      <c r="V1937" s="22"/>
    </row>
    <row r="1938" spans="1:22">
      <c r="A1938" s="12"/>
      <c r="B1938" s="12"/>
      <c r="C1938" s="12"/>
      <c r="M1938" s="8" t="s">
        <v>2070</v>
      </c>
      <c r="N1938" s="8">
        <v>433127</v>
      </c>
      <c r="O1938" s="8" t="s">
        <v>2070</v>
      </c>
      <c r="P1938" s="23"/>
      <c r="Q1938" s="23"/>
      <c r="R1938" s="22"/>
      <c r="S1938" s="22"/>
      <c r="T1938" s="22"/>
      <c r="U1938" s="22"/>
      <c r="V1938" s="22"/>
    </row>
    <row r="1939" spans="1:22">
      <c r="A1939" s="12"/>
      <c r="B1939" s="12"/>
      <c r="C1939" s="12"/>
      <c r="M1939" s="8" t="s">
        <v>2071</v>
      </c>
      <c r="N1939" s="8">
        <v>433130</v>
      </c>
      <c r="O1939" s="8" t="s">
        <v>2071</v>
      </c>
      <c r="P1939" s="23"/>
      <c r="Q1939" s="23"/>
      <c r="R1939" s="22"/>
      <c r="S1939" s="22"/>
      <c r="T1939" s="22"/>
      <c r="U1939" s="22"/>
      <c r="V1939" s="22"/>
    </row>
    <row r="1940" spans="1:22">
      <c r="A1940" s="12"/>
      <c r="B1940" s="12"/>
      <c r="C1940" s="12"/>
      <c r="M1940" s="8" t="s">
        <v>55</v>
      </c>
      <c r="N1940" s="8">
        <v>440000</v>
      </c>
      <c r="O1940" s="8" t="s">
        <v>55</v>
      </c>
      <c r="P1940" s="23"/>
      <c r="Q1940" s="23"/>
      <c r="R1940" s="22"/>
      <c r="S1940" s="22"/>
      <c r="T1940" s="22"/>
      <c r="U1940" s="22"/>
      <c r="V1940" s="22"/>
    </row>
    <row r="1941" spans="1:22">
      <c r="A1941" s="12"/>
      <c r="B1941" s="12"/>
      <c r="C1941" s="12"/>
      <c r="M1941" s="8" t="s">
        <v>420</v>
      </c>
      <c r="N1941" s="8">
        <v>440100</v>
      </c>
      <c r="O1941" s="8" t="s">
        <v>420</v>
      </c>
      <c r="P1941" s="23"/>
      <c r="Q1941" s="23"/>
      <c r="R1941" s="22"/>
      <c r="S1941" s="22"/>
      <c r="T1941" s="22"/>
      <c r="U1941" s="22"/>
      <c r="V1941" s="22"/>
    </row>
    <row r="1942" spans="1:22">
      <c r="A1942" s="12"/>
      <c r="B1942" s="12"/>
      <c r="C1942" s="12"/>
      <c r="M1942" s="8" t="s">
        <v>2072</v>
      </c>
      <c r="N1942" s="8">
        <v>440103</v>
      </c>
      <c r="O1942" s="8" t="s">
        <v>2072</v>
      </c>
      <c r="P1942" s="23"/>
      <c r="Q1942" s="23"/>
      <c r="R1942" s="22"/>
      <c r="S1942" s="22"/>
      <c r="T1942" s="22"/>
      <c r="U1942" s="22"/>
      <c r="V1942" s="22"/>
    </row>
    <row r="1943" spans="1:22">
      <c r="A1943" s="12"/>
      <c r="B1943" s="12"/>
      <c r="C1943" s="12"/>
      <c r="M1943" s="8" t="s">
        <v>2073</v>
      </c>
      <c r="N1943" s="8">
        <v>440104</v>
      </c>
      <c r="O1943" s="8" t="s">
        <v>2073</v>
      </c>
      <c r="P1943" s="23"/>
      <c r="Q1943" s="23"/>
      <c r="R1943" s="22"/>
      <c r="S1943" s="22"/>
      <c r="T1943" s="22"/>
      <c r="U1943" s="22"/>
      <c r="V1943" s="22"/>
    </row>
    <row r="1944" spans="1:22">
      <c r="A1944" s="12"/>
      <c r="B1944" s="12"/>
      <c r="C1944" s="12"/>
      <c r="M1944" s="8" t="s">
        <v>2074</v>
      </c>
      <c r="N1944" s="8">
        <v>440105</v>
      </c>
      <c r="O1944" s="8" t="s">
        <v>2074</v>
      </c>
      <c r="P1944" s="23"/>
      <c r="Q1944" s="23"/>
      <c r="R1944" s="22"/>
      <c r="S1944" s="22"/>
      <c r="T1944" s="22"/>
      <c r="U1944" s="22"/>
      <c r="V1944" s="22"/>
    </row>
    <row r="1945" spans="1:22">
      <c r="A1945" s="12"/>
      <c r="B1945" s="12"/>
      <c r="C1945" s="12"/>
      <c r="M1945" s="8" t="s">
        <v>2075</v>
      </c>
      <c r="N1945" s="8">
        <v>440106</v>
      </c>
      <c r="O1945" s="8" t="s">
        <v>2075</v>
      </c>
      <c r="P1945" s="23"/>
      <c r="Q1945" s="23"/>
      <c r="R1945" s="22"/>
      <c r="S1945" s="22"/>
      <c r="T1945" s="22"/>
      <c r="U1945" s="22"/>
      <c r="V1945" s="22"/>
    </row>
    <row r="1946" spans="1:22">
      <c r="A1946" s="12"/>
      <c r="B1946" s="12"/>
      <c r="C1946" s="12"/>
      <c r="M1946" s="8" t="s">
        <v>2076</v>
      </c>
      <c r="N1946" s="8">
        <v>440111</v>
      </c>
      <c r="O1946" s="8" t="s">
        <v>2076</v>
      </c>
      <c r="P1946" s="23"/>
      <c r="Q1946" s="23"/>
      <c r="R1946" s="22"/>
      <c r="S1946" s="22"/>
      <c r="T1946" s="22"/>
      <c r="U1946" s="22"/>
      <c r="V1946" s="22"/>
    </row>
    <row r="1947" spans="1:22">
      <c r="A1947" s="12"/>
      <c r="B1947" s="12"/>
      <c r="C1947" s="12"/>
      <c r="M1947" s="8" t="s">
        <v>2077</v>
      </c>
      <c r="N1947" s="8">
        <v>440112</v>
      </c>
      <c r="O1947" s="8" t="s">
        <v>2077</v>
      </c>
      <c r="P1947" s="23"/>
      <c r="Q1947" s="23"/>
      <c r="R1947" s="22"/>
      <c r="S1947" s="22"/>
      <c r="T1947" s="22"/>
      <c r="U1947" s="22"/>
      <c r="V1947" s="22"/>
    </row>
    <row r="1948" spans="1:22">
      <c r="A1948" s="12"/>
      <c r="B1948" s="12"/>
      <c r="C1948" s="12"/>
      <c r="M1948" s="8" t="s">
        <v>2078</v>
      </c>
      <c r="N1948" s="8">
        <v>440113</v>
      </c>
      <c r="O1948" s="8" t="s">
        <v>2078</v>
      </c>
      <c r="P1948" s="23"/>
      <c r="Q1948" s="23"/>
      <c r="R1948" s="22"/>
      <c r="S1948" s="22"/>
      <c r="T1948" s="22"/>
      <c r="U1948" s="22"/>
      <c r="V1948" s="22"/>
    </row>
    <row r="1949" spans="1:22">
      <c r="A1949" s="12"/>
      <c r="B1949" s="12"/>
      <c r="C1949" s="12"/>
      <c r="M1949" s="8" t="s">
        <v>2079</v>
      </c>
      <c r="N1949" s="8">
        <v>440114</v>
      </c>
      <c r="O1949" s="8" t="s">
        <v>2079</v>
      </c>
      <c r="P1949" s="23"/>
      <c r="Q1949" s="23"/>
      <c r="R1949" s="22"/>
      <c r="S1949" s="22"/>
      <c r="T1949" s="22"/>
      <c r="U1949" s="22"/>
      <c r="V1949" s="22"/>
    </row>
    <row r="1950" spans="1:22">
      <c r="A1950" s="12"/>
      <c r="B1950" s="12"/>
      <c r="C1950" s="12"/>
      <c r="M1950" s="8" t="s">
        <v>2080</v>
      </c>
      <c r="N1950" s="8">
        <v>440115</v>
      </c>
      <c r="O1950" s="8" t="s">
        <v>2080</v>
      </c>
      <c r="P1950" s="23"/>
      <c r="Q1950" s="23"/>
      <c r="R1950" s="22"/>
      <c r="S1950" s="22"/>
      <c r="T1950" s="22"/>
      <c r="U1950" s="22"/>
      <c r="V1950" s="22"/>
    </row>
    <row r="1951" spans="1:22">
      <c r="A1951" s="12"/>
      <c r="B1951" s="12"/>
      <c r="C1951" s="12"/>
      <c r="M1951" s="8" t="s">
        <v>2081</v>
      </c>
      <c r="N1951" s="8">
        <v>440117</v>
      </c>
      <c r="O1951" s="8" t="s">
        <v>2081</v>
      </c>
      <c r="P1951" s="23"/>
      <c r="Q1951" s="23"/>
      <c r="R1951" s="22"/>
      <c r="S1951" s="22"/>
      <c r="T1951" s="22"/>
      <c r="U1951" s="22"/>
      <c r="V1951" s="22"/>
    </row>
    <row r="1952" spans="1:22">
      <c r="A1952" s="12"/>
      <c r="B1952" s="12"/>
      <c r="C1952" s="12"/>
      <c r="M1952" s="8" t="s">
        <v>2082</v>
      </c>
      <c r="N1952" s="8">
        <v>440118</v>
      </c>
      <c r="O1952" s="8" t="s">
        <v>2082</v>
      </c>
      <c r="P1952" s="23"/>
      <c r="Q1952" s="23"/>
      <c r="R1952" s="22"/>
      <c r="S1952" s="22"/>
      <c r="T1952" s="22"/>
      <c r="U1952" s="22"/>
      <c r="V1952" s="22"/>
    </row>
    <row r="1953" spans="1:22">
      <c r="A1953" s="12"/>
      <c r="B1953" s="12"/>
      <c r="C1953" s="12"/>
      <c r="M1953" s="8" t="s">
        <v>422</v>
      </c>
      <c r="N1953" s="8">
        <v>440200</v>
      </c>
      <c r="O1953" s="8" t="s">
        <v>422</v>
      </c>
      <c r="P1953" s="23"/>
      <c r="Q1953" s="23"/>
      <c r="R1953" s="22"/>
      <c r="S1953" s="22"/>
      <c r="T1953" s="22"/>
      <c r="U1953" s="22"/>
      <c r="V1953" s="22"/>
    </row>
    <row r="1954" spans="1:22">
      <c r="A1954" s="12"/>
      <c r="B1954" s="12"/>
      <c r="C1954" s="12"/>
      <c r="M1954" s="8" t="s">
        <v>2083</v>
      </c>
      <c r="N1954" s="8">
        <v>440203</v>
      </c>
      <c r="O1954" s="8" t="s">
        <v>2083</v>
      </c>
      <c r="P1954" s="23"/>
      <c r="Q1954" s="23"/>
      <c r="R1954" s="22"/>
      <c r="S1954" s="22"/>
      <c r="T1954" s="22"/>
      <c r="U1954" s="22"/>
      <c r="V1954" s="22"/>
    </row>
    <row r="1955" spans="1:22">
      <c r="A1955" s="12"/>
      <c r="B1955" s="12"/>
      <c r="C1955" s="12"/>
      <c r="M1955" s="8" t="s">
        <v>2084</v>
      </c>
      <c r="N1955" s="8">
        <v>440204</v>
      </c>
      <c r="O1955" s="8" t="s">
        <v>2084</v>
      </c>
      <c r="P1955" s="23"/>
      <c r="Q1955" s="23"/>
      <c r="R1955" s="22"/>
      <c r="S1955" s="22"/>
      <c r="T1955" s="22"/>
      <c r="U1955" s="22"/>
      <c r="V1955" s="22"/>
    </row>
    <row r="1956" spans="1:22">
      <c r="A1956" s="12"/>
      <c r="B1956" s="12"/>
      <c r="C1956" s="12"/>
      <c r="M1956" s="8" t="s">
        <v>2085</v>
      </c>
      <c r="N1956" s="8">
        <v>440205</v>
      </c>
      <c r="O1956" s="8" t="s">
        <v>2085</v>
      </c>
      <c r="P1956" s="23"/>
      <c r="Q1956" s="23"/>
      <c r="R1956" s="22"/>
      <c r="S1956" s="22"/>
      <c r="T1956" s="22"/>
      <c r="U1956" s="22"/>
      <c r="V1956" s="22"/>
    </row>
    <row r="1957" spans="1:22">
      <c r="A1957" s="12"/>
      <c r="B1957" s="12"/>
      <c r="C1957" s="12"/>
      <c r="M1957" s="8" t="s">
        <v>2086</v>
      </c>
      <c r="N1957" s="8">
        <v>440222</v>
      </c>
      <c r="O1957" s="8" t="s">
        <v>2086</v>
      </c>
      <c r="P1957" s="23"/>
      <c r="Q1957" s="23"/>
      <c r="R1957" s="22"/>
      <c r="S1957" s="22"/>
      <c r="T1957" s="22"/>
      <c r="U1957" s="22"/>
      <c r="V1957" s="22"/>
    </row>
    <row r="1958" spans="1:22">
      <c r="A1958" s="12"/>
      <c r="B1958" s="12"/>
      <c r="C1958" s="12"/>
      <c r="M1958" s="8" t="s">
        <v>2087</v>
      </c>
      <c r="N1958" s="8">
        <v>440224</v>
      </c>
      <c r="O1958" s="8" t="s">
        <v>2087</v>
      </c>
      <c r="P1958" s="23"/>
      <c r="Q1958" s="23"/>
      <c r="R1958" s="22"/>
      <c r="S1958" s="22"/>
      <c r="T1958" s="22"/>
      <c r="U1958" s="22"/>
      <c r="V1958" s="22"/>
    </row>
    <row r="1959" spans="1:22">
      <c r="A1959" s="12"/>
      <c r="B1959" s="12"/>
      <c r="C1959" s="12"/>
      <c r="M1959" s="8" t="s">
        <v>2088</v>
      </c>
      <c r="N1959" s="8">
        <v>440229</v>
      </c>
      <c r="O1959" s="8" t="s">
        <v>2088</v>
      </c>
      <c r="P1959" s="23"/>
      <c r="Q1959" s="23"/>
      <c r="R1959" s="22"/>
      <c r="S1959" s="22"/>
      <c r="T1959" s="22"/>
      <c r="U1959" s="22"/>
      <c r="V1959" s="22"/>
    </row>
    <row r="1960" spans="1:22">
      <c r="A1960" s="12"/>
      <c r="B1960" s="12"/>
      <c r="C1960" s="12"/>
      <c r="M1960" s="8" t="s">
        <v>2089</v>
      </c>
      <c r="N1960" s="8">
        <v>440232</v>
      </c>
      <c r="O1960" s="8" t="s">
        <v>2089</v>
      </c>
      <c r="P1960" s="23"/>
      <c r="Q1960" s="23"/>
      <c r="R1960" s="22"/>
      <c r="S1960" s="22"/>
      <c r="T1960" s="22"/>
      <c r="U1960" s="22"/>
      <c r="V1960" s="22"/>
    </row>
    <row r="1961" spans="1:22">
      <c r="A1961" s="12"/>
      <c r="B1961" s="12"/>
      <c r="C1961" s="12"/>
      <c r="M1961" s="8" t="s">
        <v>2090</v>
      </c>
      <c r="N1961" s="8">
        <v>440233</v>
      </c>
      <c r="O1961" s="8" t="s">
        <v>2090</v>
      </c>
      <c r="P1961" s="23"/>
      <c r="Q1961" s="23"/>
      <c r="R1961" s="22"/>
      <c r="S1961" s="22"/>
      <c r="T1961" s="22"/>
      <c r="U1961" s="22"/>
      <c r="V1961" s="22"/>
    </row>
    <row r="1962" spans="1:22">
      <c r="A1962" s="12"/>
      <c r="B1962" s="12"/>
      <c r="C1962" s="12"/>
      <c r="M1962" s="8" t="s">
        <v>2091</v>
      </c>
      <c r="N1962" s="8">
        <v>440281</v>
      </c>
      <c r="O1962" s="8" t="s">
        <v>2091</v>
      </c>
      <c r="P1962" s="23"/>
      <c r="Q1962" s="23"/>
      <c r="R1962" s="22"/>
      <c r="S1962" s="22"/>
      <c r="T1962" s="22"/>
      <c r="U1962" s="22"/>
      <c r="V1962" s="22"/>
    </row>
    <row r="1963" spans="1:22">
      <c r="A1963" s="12"/>
      <c r="B1963" s="12"/>
      <c r="C1963" s="12"/>
      <c r="M1963" s="8" t="s">
        <v>2092</v>
      </c>
      <c r="N1963" s="8">
        <v>440282</v>
      </c>
      <c r="O1963" s="8" t="s">
        <v>2092</v>
      </c>
      <c r="P1963" s="23"/>
      <c r="Q1963" s="23"/>
      <c r="R1963" s="22"/>
      <c r="S1963" s="22"/>
      <c r="T1963" s="22"/>
      <c r="U1963" s="22"/>
      <c r="V1963" s="22"/>
    </row>
    <row r="1964" spans="1:22">
      <c r="A1964" s="12"/>
      <c r="B1964" s="12"/>
      <c r="C1964" s="12"/>
      <c r="M1964" s="8" t="s">
        <v>424</v>
      </c>
      <c r="N1964" s="8">
        <v>440300</v>
      </c>
      <c r="O1964" s="8" t="s">
        <v>424</v>
      </c>
      <c r="P1964" s="23"/>
      <c r="Q1964" s="23"/>
      <c r="R1964" s="22"/>
      <c r="S1964" s="22"/>
      <c r="T1964" s="22"/>
      <c r="U1964" s="22"/>
      <c r="V1964" s="22"/>
    </row>
    <row r="1965" spans="1:22">
      <c r="A1965" s="12"/>
      <c r="B1965" s="12"/>
      <c r="C1965" s="12"/>
      <c r="M1965" s="8" t="s">
        <v>2093</v>
      </c>
      <c r="N1965" s="8">
        <v>440303</v>
      </c>
      <c r="O1965" s="8" t="s">
        <v>2093</v>
      </c>
      <c r="P1965" s="23"/>
      <c r="Q1965" s="23"/>
      <c r="R1965" s="22"/>
      <c r="S1965" s="22"/>
      <c r="T1965" s="22"/>
      <c r="U1965" s="22"/>
      <c r="V1965" s="22"/>
    </row>
    <row r="1966" spans="1:22">
      <c r="A1966" s="12"/>
      <c r="B1966" s="12"/>
      <c r="C1966" s="12"/>
      <c r="M1966" s="8" t="s">
        <v>2094</v>
      </c>
      <c r="N1966" s="8">
        <v>440304</v>
      </c>
      <c r="O1966" s="8" t="s">
        <v>2094</v>
      </c>
      <c r="P1966" s="23"/>
      <c r="Q1966" s="23"/>
      <c r="R1966" s="22"/>
      <c r="S1966" s="22"/>
      <c r="T1966" s="22"/>
      <c r="U1966" s="22"/>
      <c r="V1966" s="22"/>
    </row>
    <row r="1967" spans="1:22">
      <c r="A1967" s="12"/>
      <c r="B1967" s="12"/>
      <c r="C1967" s="12"/>
      <c r="M1967" s="8" t="s">
        <v>991</v>
      </c>
      <c r="N1967" s="8">
        <v>440305</v>
      </c>
      <c r="O1967" s="8" t="s">
        <v>991</v>
      </c>
      <c r="P1967" s="23"/>
      <c r="Q1967" s="23"/>
      <c r="R1967" s="22"/>
      <c r="S1967" s="22"/>
      <c r="T1967" s="22"/>
      <c r="U1967" s="22"/>
      <c r="V1967" s="22"/>
    </row>
    <row r="1968" spans="1:22">
      <c r="A1968" s="12"/>
      <c r="B1968" s="12"/>
      <c r="C1968" s="12"/>
      <c r="M1968" s="8" t="s">
        <v>2095</v>
      </c>
      <c r="N1968" s="8">
        <v>440306</v>
      </c>
      <c r="O1968" s="8" t="s">
        <v>2095</v>
      </c>
      <c r="P1968" s="23"/>
      <c r="Q1968" s="23"/>
      <c r="R1968" s="22"/>
      <c r="S1968" s="22"/>
      <c r="T1968" s="22"/>
      <c r="U1968" s="22"/>
      <c r="V1968" s="22"/>
    </row>
    <row r="1969" spans="1:22">
      <c r="A1969" s="12"/>
      <c r="B1969" s="12"/>
      <c r="C1969" s="12"/>
      <c r="M1969" s="8" t="s">
        <v>2096</v>
      </c>
      <c r="N1969" s="8">
        <v>440307</v>
      </c>
      <c r="O1969" s="8" t="s">
        <v>2096</v>
      </c>
      <c r="P1969" s="23"/>
      <c r="Q1969" s="23"/>
      <c r="R1969" s="22"/>
      <c r="S1969" s="22"/>
      <c r="T1969" s="22"/>
      <c r="U1969" s="22"/>
      <c r="V1969" s="22"/>
    </row>
    <row r="1970" spans="1:22">
      <c r="A1970" s="12"/>
      <c r="B1970" s="12"/>
      <c r="C1970" s="12"/>
      <c r="M1970" s="8" t="s">
        <v>2097</v>
      </c>
      <c r="N1970" s="8">
        <v>440308</v>
      </c>
      <c r="O1970" s="8" t="s">
        <v>2097</v>
      </c>
      <c r="P1970" s="23"/>
      <c r="Q1970" s="23"/>
      <c r="R1970" s="22"/>
      <c r="S1970" s="22"/>
      <c r="T1970" s="22"/>
      <c r="U1970" s="22"/>
      <c r="V1970" s="22"/>
    </row>
    <row r="1971" spans="1:22">
      <c r="A1971" s="12"/>
      <c r="B1971" s="12"/>
      <c r="C1971" s="12"/>
      <c r="M1971" s="8" t="s">
        <v>426</v>
      </c>
      <c r="N1971" s="8">
        <v>440400</v>
      </c>
      <c r="O1971" s="8" t="s">
        <v>426</v>
      </c>
      <c r="P1971" s="23"/>
      <c r="Q1971" s="23"/>
      <c r="R1971" s="22"/>
      <c r="S1971" s="22"/>
      <c r="T1971" s="22"/>
      <c r="U1971" s="22"/>
      <c r="V1971" s="22"/>
    </row>
    <row r="1972" spans="1:22">
      <c r="A1972" s="12"/>
      <c r="B1972" s="12"/>
      <c r="C1972" s="12"/>
      <c r="M1972" s="8" t="s">
        <v>2098</v>
      </c>
      <c r="N1972" s="8">
        <v>440402</v>
      </c>
      <c r="O1972" s="8" t="s">
        <v>2098</v>
      </c>
      <c r="P1972" s="23"/>
      <c r="Q1972" s="23"/>
      <c r="R1972" s="22"/>
      <c r="S1972" s="22"/>
      <c r="T1972" s="22"/>
      <c r="U1972" s="22"/>
      <c r="V1972" s="22"/>
    </row>
    <row r="1973" spans="1:22">
      <c r="A1973" s="12"/>
      <c r="B1973" s="12"/>
      <c r="C1973" s="12"/>
      <c r="M1973" s="8" t="s">
        <v>2099</v>
      </c>
      <c r="N1973" s="8">
        <v>440403</v>
      </c>
      <c r="O1973" s="8" t="s">
        <v>2099</v>
      </c>
      <c r="P1973" s="23"/>
      <c r="Q1973" s="23"/>
      <c r="R1973" s="22"/>
      <c r="S1973" s="22"/>
      <c r="T1973" s="22"/>
      <c r="U1973" s="22"/>
      <c r="V1973" s="22"/>
    </row>
    <row r="1974" spans="1:22">
      <c r="A1974" s="12"/>
      <c r="B1974" s="12"/>
      <c r="C1974" s="12"/>
      <c r="M1974" s="8" t="s">
        <v>2100</v>
      </c>
      <c r="N1974" s="8">
        <v>440404</v>
      </c>
      <c r="O1974" s="8" t="s">
        <v>2100</v>
      </c>
      <c r="P1974" s="23"/>
      <c r="Q1974" s="23"/>
      <c r="R1974" s="22"/>
      <c r="S1974" s="22"/>
      <c r="T1974" s="22"/>
      <c r="U1974" s="22"/>
      <c r="V1974" s="22"/>
    </row>
    <row r="1975" spans="1:22">
      <c r="A1975" s="12"/>
      <c r="B1975" s="12"/>
      <c r="C1975" s="12"/>
      <c r="M1975" s="8" t="s">
        <v>428</v>
      </c>
      <c r="N1975" s="8">
        <v>440500</v>
      </c>
      <c r="O1975" s="8" t="s">
        <v>428</v>
      </c>
      <c r="P1975" s="23"/>
      <c r="Q1975" s="23"/>
      <c r="R1975" s="22"/>
      <c r="S1975" s="22"/>
      <c r="T1975" s="22"/>
      <c r="U1975" s="22"/>
      <c r="V1975" s="22"/>
    </row>
    <row r="1976" spans="1:22">
      <c r="A1976" s="12"/>
      <c r="B1976" s="12"/>
      <c r="C1976" s="12"/>
      <c r="M1976" s="8" t="s">
        <v>2101</v>
      </c>
      <c r="N1976" s="8">
        <v>440507</v>
      </c>
      <c r="O1976" s="8" t="s">
        <v>2101</v>
      </c>
      <c r="P1976" s="23"/>
      <c r="Q1976" s="23"/>
      <c r="R1976" s="22"/>
      <c r="S1976" s="22"/>
      <c r="T1976" s="22"/>
      <c r="U1976" s="22"/>
      <c r="V1976" s="22"/>
    </row>
    <row r="1977" spans="1:22">
      <c r="A1977" s="12"/>
      <c r="B1977" s="12"/>
      <c r="C1977" s="12"/>
      <c r="M1977" s="8" t="s">
        <v>2102</v>
      </c>
      <c r="N1977" s="8">
        <v>440511</v>
      </c>
      <c r="O1977" s="8" t="s">
        <v>2102</v>
      </c>
      <c r="P1977" s="23"/>
      <c r="Q1977" s="23"/>
      <c r="R1977" s="22"/>
      <c r="S1977" s="22"/>
      <c r="T1977" s="22"/>
      <c r="U1977" s="22"/>
      <c r="V1977" s="22"/>
    </row>
    <row r="1978" spans="1:22">
      <c r="A1978" s="12"/>
      <c r="B1978" s="12"/>
      <c r="C1978" s="12"/>
      <c r="M1978" s="8" t="s">
        <v>2103</v>
      </c>
      <c r="N1978" s="8">
        <v>440512</v>
      </c>
      <c r="O1978" s="8" t="s">
        <v>2103</v>
      </c>
      <c r="P1978" s="23"/>
      <c r="Q1978" s="23"/>
      <c r="R1978" s="22"/>
      <c r="S1978" s="22"/>
      <c r="T1978" s="22"/>
      <c r="U1978" s="22"/>
      <c r="V1978" s="22"/>
    </row>
    <row r="1979" spans="1:22">
      <c r="A1979" s="12"/>
      <c r="B1979" s="12"/>
      <c r="C1979" s="12"/>
      <c r="M1979" s="8" t="s">
        <v>2104</v>
      </c>
      <c r="N1979" s="8">
        <v>440513</v>
      </c>
      <c r="O1979" s="8" t="s">
        <v>2104</v>
      </c>
      <c r="P1979" s="23"/>
      <c r="Q1979" s="23"/>
      <c r="R1979" s="22"/>
      <c r="S1979" s="22"/>
      <c r="T1979" s="22"/>
      <c r="U1979" s="22"/>
      <c r="V1979" s="22"/>
    </row>
    <row r="1980" spans="1:22">
      <c r="A1980" s="12"/>
      <c r="B1980" s="12"/>
      <c r="C1980" s="12"/>
      <c r="M1980" s="8" t="s">
        <v>2105</v>
      </c>
      <c r="N1980" s="8">
        <v>440514</v>
      </c>
      <c r="O1980" s="8" t="s">
        <v>2105</v>
      </c>
      <c r="P1980" s="23"/>
      <c r="Q1980" s="23"/>
      <c r="R1980" s="22"/>
      <c r="S1980" s="22"/>
      <c r="T1980" s="22"/>
      <c r="U1980" s="22"/>
      <c r="V1980" s="22"/>
    </row>
    <row r="1981" spans="1:22">
      <c r="A1981" s="12"/>
      <c r="B1981" s="12"/>
      <c r="C1981" s="12"/>
      <c r="M1981" s="8" t="s">
        <v>2106</v>
      </c>
      <c r="N1981" s="8">
        <v>440515</v>
      </c>
      <c r="O1981" s="8" t="s">
        <v>2106</v>
      </c>
      <c r="P1981" s="23"/>
      <c r="Q1981" s="23"/>
      <c r="R1981" s="22"/>
      <c r="S1981" s="22"/>
      <c r="T1981" s="22"/>
      <c r="U1981" s="22"/>
      <c r="V1981" s="22"/>
    </row>
    <row r="1982" spans="1:22">
      <c r="A1982" s="12"/>
      <c r="B1982" s="12"/>
      <c r="C1982" s="12"/>
      <c r="M1982" s="8" t="s">
        <v>2107</v>
      </c>
      <c r="N1982" s="8">
        <v>440523</v>
      </c>
      <c r="O1982" s="8" t="s">
        <v>2107</v>
      </c>
      <c r="P1982" s="23"/>
      <c r="Q1982" s="23"/>
      <c r="R1982" s="22"/>
      <c r="S1982" s="22"/>
      <c r="T1982" s="22"/>
      <c r="U1982" s="22"/>
      <c r="V1982" s="22"/>
    </row>
    <row r="1983" spans="1:22">
      <c r="A1983" s="12"/>
      <c r="B1983" s="12"/>
      <c r="C1983" s="12"/>
      <c r="M1983" s="8" t="s">
        <v>430</v>
      </c>
      <c r="N1983" s="8">
        <v>440600</v>
      </c>
      <c r="O1983" s="8" t="s">
        <v>430</v>
      </c>
      <c r="P1983" s="23"/>
      <c r="Q1983" s="23"/>
      <c r="R1983" s="22"/>
      <c r="S1983" s="22"/>
      <c r="T1983" s="22"/>
      <c r="U1983" s="22"/>
      <c r="V1983" s="22"/>
    </row>
    <row r="1984" spans="1:22">
      <c r="A1984" s="12"/>
      <c r="B1984" s="12"/>
      <c r="C1984" s="12"/>
      <c r="M1984" s="8" t="s">
        <v>2108</v>
      </c>
      <c r="N1984" s="8">
        <v>440604</v>
      </c>
      <c r="O1984" s="8" t="s">
        <v>2108</v>
      </c>
      <c r="P1984" s="23"/>
      <c r="Q1984" s="23"/>
      <c r="R1984" s="22"/>
      <c r="S1984" s="22"/>
      <c r="T1984" s="22"/>
      <c r="U1984" s="22"/>
      <c r="V1984" s="22"/>
    </row>
    <row r="1985" spans="1:22">
      <c r="A1985" s="12"/>
      <c r="B1985" s="12"/>
      <c r="C1985" s="12"/>
      <c r="M1985" s="8" t="s">
        <v>2109</v>
      </c>
      <c r="N1985" s="8">
        <v>440605</v>
      </c>
      <c r="O1985" s="8" t="s">
        <v>2109</v>
      </c>
      <c r="P1985" s="23"/>
      <c r="Q1985" s="23"/>
      <c r="R1985" s="22"/>
      <c r="S1985" s="22"/>
      <c r="T1985" s="22"/>
      <c r="U1985" s="22"/>
      <c r="V1985" s="22"/>
    </row>
    <row r="1986" spans="1:22">
      <c r="A1986" s="12"/>
      <c r="B1986" s="12"/>
      <c r="C1986" s="12"/>
      <c r="M1986" s="8" t="s">
        <v>2110</v>
      </c>
      <c r="N1986" s="8">
        <v>440606</v>
      </c>
      <c r="O1986" s="8" t="s">
        <v>2110</v>
      </c>
      <c r="P1986" s="23"/>
      <c r="Q1986" s="23"/>
      <c r="R1986" s="22"/>
      <c r="S1986" s="22"/>
      <c r="T1986" s="22"/>
      <c r="U1986" s="22"/>
      <c r="V1986" s="22"/>
    </row>
    <row r="1987" spans="1:22">
      <c r="A1987" s="12"/>
      <c r="B1987" s="12"/>
      <c r="C1987" s="12"/>
      <c r="M1987" s="8" t="s">
        <v>2111</v>
      </c>
      <c r="N1987" s="8">
        <v>440607</v>
      </c>
      <c r="O1987" s="8" t="s">
        <v>2111</v>
      </c>
      <c r="P1987" s="23"/>
      <c r="Q1987" s="23"/>
      <c r="R1987" s="22"/>
      <c r="S1987" s="22"/>
      <c r="T1987" s="22"/>
      <c r="U1987" s="22"/>
      <c r="V1987" s="22"/>
    </row>
    <row r="1988" spans="1:22">
      <c r="A1988" s="12"/>
      <c r="B1988" s="12"/>
      <c r="C1988" s="12"/>
      <c r="M1988" s="8" t="s">
        <v>2112</v>
      </c>
      <c r="N1988" s="8">
        <v>440608</v>
      </c>
      <c r="O1988" s="8" t="s">
        <v>2112</v>
      </c>
      <c r="P1988" s="23"/>
      <c r="Q1988" s="23"/>
      <c r="R1988" s="22"/>
      <c r="S1988" s="22"/>
      <c r="T1988" s="22"/>
      <c r="U1988" s="22"/>
      <c r="V1988" s="22"/>
    </row>
    <row r="1989" spans="1:22">
      <c r="A1989" s="12"/>
      <c r="B1989" s="12"/>
      <c r="C1989" s="12"/>
      <c r="M1989" s="8" t="s">
        <v>432</v>
      </c>
      <c r="N1989" s="8">
        <v>440700</v>
      </c>
      <c r="O1989" s="8" t="s">
        <v>432</v>
      </c>
      <c r="P1989" s="23"/>
      <c r="Q1989" s="23"/>
      <c r="R1989" s="22"/>
      <c r="S1989" s="22"/>
      <c r="T1989" s="22"/>
      <c r="U1989" s="22"/>
      <c r="V1989" s="22"/>
    </row>
    <row r="1990" spans="1:22">
      <c r="A1990" s="12"/>
      <c r="B1990" s="12"/>
      <c r="C1990" s="12"/>
      <c r="M1990" s="8" t="s">
        <v>2113</v>
      </c>
      <c r="N1990" s="8">
        <v>440703</v>
      </c>
      <c r="O1990" s="8" t="s">
        <v>2113</v>
      </c>
      <c r="P1990" s="23"/>
      <c r="Q1990" s="23"/>
      <c r="R1990" s="22"/>
      <c r="S1990" s="22"/>
      <c r="T1990" s="22"/>
      <c r="U1990" s="22"/>
      <c r="V1990" s="22"/>
    </row>
    <row r="1991" spans="1:22">
      <c r="A1991" s="12"/>
      <c r="B1991" s="12"/>
      <c r="C1991" s="12"/>
      <c r="M1991" s="8" t="s">
        <v>2114</v>
      </c>
      <c r="N1991" s="8">
        <v>440704</v>
      </c>
      <c r="O1991" s="8" t="s">
        <v>2114</v>
      </c>
      <c r="P1991" s="23"/>
      <c r="Q1991" s="23"/>
      <c r="R1991" s="22"/>
      <c r="S1991" s="22"/>
      <c r="T1991" s="22"/>
      <c r="U1991" s="22"/>
      <c r="V1991" s="22"/>
    </row>
    <row r="1992" spans="1:22">
      <c r="A1992" s="12"/>
      <c r="B1992" s="12"/>
      <c r="C1992" s="12"/>
      <c r="M1992" s="8" t="s">
        <v>2115</v>
      </c>
      <c r="N1992" s="8">
        <v>440705</v>
      </c>
      <c r="O1992" s="8" t="s">
        <v>2115</v>
      </c>
      <c r="P1992" s="23"/>
      <c r="Q1992" s="23"/>
      <c r="R1992" s="22"/>
      <c r="S1992" s="22"/>
      <c r="T1992" s="22"/>
      <c r="U1992" s="22"/>
      <c r="V1992" s="22"/>
    </row>
    <row r="1993" spans="1:22">
      <c r="A1993" s="12"/>
      <c r="B1993" s="12"/>
      <c r="C1993" s="12"/>
      <c r="M1993" s="8" t="s">
        <v>2116</v>
      </c>
      <c r="N1993" s="8">
        <v>440781</v>
      </c>
      <c r="O1993" s="8" t="s">
        <v>2116</v>
      </c>
      <c r="P1993" s="23"/>
      <c r="Q1993" s="23"/>
      <c r="R1993" s="22"/>
      <c r="S1993" s="22"/>
      <c r="T1993" s="22"/>
      <c r="U1993" s="22"/>
      <c r="V1993" s="22"/>
    </row>
    <row r="1994" spans="1:22">
      <c r="A1994" s="12"/>
      <c r="B1994" s="12"/>
      <c r="C1994" s="12"/>
      <c r="M1994" s="8" t="s">
        <v>2117</v>
      </c>
      <c r="N1994" s="8">
        <v>440783</v>
      </c>
      <c r="O1994" s="8" t="s">
        <v>2117</v>
      </c>
      <c r="P1994" s="23"/>
      <c r="Q1994" s="23"/>
      <c r="R1994" s="22"/>
      <c r="S1994" s="22"/>
      <c r="T1994" s="22"/>
      <c r="U1994" s="22"/>
      <c r="V1994" s="22"/>
    </row>
    <row r="1995" spans="1:22">
      <c r="A1995" s="12"/>
      <c r="B1995" s="12"/>
      <c r="C1995" s="12"/>
      <c r="M1995" s="8" t="s">
        <v>2118</v>
      </c>
      <c r="N1995" s="8">
        <v>440784</v>
      </c>
      <c r="O1995" s="8" t="s">
        <v>2118</v>
      </c>
      <c r="P1995" s="23"/>
      <c r="Q1995" s="23"/>
      <c r="R1995" s="22"/>
      <c r="S1995" s="22"/>
      <c r="T1995" s="22"/>
      <c r="U1995" s="22"/>
      <c r="V1995" s="22"/>
    </row>
    <row r="1996" spans="1:22">
      <c r="A1996" s="12"/>
      <c r="B1996" s="12"/>
      <c r="C1996" s="12"/>
      <c r="M1996" s="8" t="s">
        <v>2119</v>
      </c>
      <c r="N1996" s="8">
        <v>440785</v>
      </c>
      <c r="O1996" s="8" t="s">
        <v>2119</v>
      </c>
      <c r="P1996" s="23"/>
      <c r="Q1996" s="23"/>
      <c r="R1996" s="22"/>
      <c r="S1996" s="22"/>
      <c r="T1996" s="22"/>
      <c r="U1996" s="22"/>
      <c r="V1996" s="22"/>
    </row>
    <row r="1997" spans="1:22">
      <c r="A1997" s="12"/>
      <c r="B1997" s="12"/>
      <c r="C1997" s="12"/>
      <c r="M1997" s="8" t="s">
        <v>434</v>
      </c>
      <c r="N1997" s="8">
        <v>440800</v>
      </c>
      <c r="O1997" s="8" t="s">
        <v>434</v>
      </c>
      <c r="P1997" s="23"/>
      <c r="Q1997" s="23"/>
      <c r="R1997" s="22"/>
      <c r="S1997" s="22"/>
      <c r="T1997" s="22"/>
      <c r="U1997" s="22"/>
      <c r="V1997" s="22"/>
    </row>
    <row r="1998" spans="1:22">
      <c r="A1998" s="12"/>
      <c r="B1998" s="12"/>
      <c r="C1998" s="12"/>
      <c r="M1998" s="8" t="s">
        <v>2120</v>
      </c>
      <c r="N1998" s="8">
        <v>440802</v>
      </c>
      <c r="O1998" s="8" t="s">
        <v>2120</v>
      </c>
      <c r="P1998" s="23"/>
      <c r="Q1998" s="23"/>
      <c r="R1998" s="22"/>
      <c r="S1998" s="22"/>
      <c r="T1998" s="22"/>
      <c r="U1998" s="22"/>
      <c r="V1998" s="22"/>
    </row>
    <row r="1999" spans="1:22">
      <c r="A1999" s="12"/>
      <c r="B1999" s="12"/>
      <c r="C1999" s="12"/>
      <c r="M1999" s="8" t="s">
        <v>2121</v>
      </c>
      <c r="N1999" s="8">
        <v>440803</v>
      </c>
      <c r="O1999" s="8" t="s">
        <v>2121</v>
      </c>
      <c r="P1999" s="23"/>
      <c r="Q1999" s="23"/>
      <c r="R1999" s="22"/>
      <c r="S1999" s="22"/>
      <c r="T1999" s="22"/>
      <c r="U1999" s="22"/>
      <c r="V1999" s="22"/>
    </row>
    <row r="2000" spans="1:22">
      <c r="A2000" s="12"/>
      <c r="B2000" s="12"/>
      <c r="C2000" s="12"/>
      <c r="M2000" s="8" t="s">
        <v>2122</v>
      </c>
      <c r="N2000" s="8">
        <v>440804</v>
      </c>
      <c r="O2000" s="8" t="s">
        <v>2122</v>
      </c>
      <c r="P2000" s="23"/>
      <c r="Q2000" s="23"/>
      <c r="R2000" s="22"/>
      <c r="S2000" s="22"/>
      <c r="T2000" s="22"/>
      <c r="U2000" s="22"/>
      <c r="V2000" s="22"/>
    </row>
    <row r="2001" spans="1:22">
      <c r="A2001" s="12"/>
      <c r="B2001" s="12"/>
      <c r="C2001" s="12"/>
      <c r="M2001" s="8" t="s">
        <v>2123</v>
      </c>
      <c r="N2001" s="8">
        <v>440811</v>
      </c>
      <c r="O2001" s="8" t="s">
        <v>2123</v>
      </c>
      <c r="P2001" s="23"/>
      <c r="Q2001" s="23"/>
      <c r="R2001" s="22"/>
      <c r="S2001" s="22"/>
      <c r="T2001" s="22"/>
      <c r="U2001" s="22"/>
      <c r="V2001" s="22"/>
    </row>
    <row r="2002" spans="1:22">
      <c r="A2002" s="12"/>
      <c r="B2002" s="12"/>
      <c r="C2002" s="12"/>
      <c r="M2002" s="8" t="s">
        <v>2124</v>
      </c>
      <c r="N2002" s="8">
        <v>440823</v>
      </c>
      <c r="O2002" s="8" t="s">
        <v>2124</v>
      </c>
      <c r="P2002" s="23"/>
      <c r="Q2002" s="23"/>
      <c r="R2002" s="22"/>
      <c r="S2002" s="22"/>
      <c r="T2002" s="22"/>
      <c r="U2002" s="22"/>
      <c r="V2002" s="22"/>
    </row>
    <row r="2003" spans="1:22">
      <c r="A2003" s="12"/>
      <c r="B2003" s="12"/>
      <c r="C2003" s="12"/>
      <c r="M2003" s="8" t="s">
        <v>2125</v>
      </c>
      <c r="N2003" s="8">
        <v>440825</v>
      </c>
      <c r="O2003" s="8" t="s">
        <v>2125</v>
      </c>
      <c r="P2003" s="23"/>
      <c r="Q2003" s="23"/>
      <c r="R2003" s="22"/>
      <c r="S2003" s="22"/>
      <c r="T2003" s="22"/>
      <c r="U2003" s="22"/>
      <c r="V2003" s="22"/>
    </row>
    <row r="2004" spans="1:22">
      <c r="A2004" s="12"/>
      <c r="B2004" s="12"/>
      <c r="C2004" s="12"/>
      <c r="M2004" s="8" t="s">
        <v>2126</v>
      </c>
      <c r="N2004" s="8">
        <v>440881</v>
      </c>
      <c r="O2004" s="8" t="s">
        <v>2126</v>
      </c>
      <c r="P2004" s="23"/>
      <c r="Q2004" s="23"/>
      <c r="R2004" s="22"/>
      <c r="S2004" s="22"/>
      <c r="T2004" s="22"/>
      <c r="U2004" s="22"/>
      <c r="V2004" s="22"/>
    </row>
    <row r="2005" spans="1:22">
      <c r="A2005" s="12"/>
      <c r="B2005" s="12"/>
      <c r="C2005" s="12"/>
      <c r="M2005" s="8" t="s">
        <v>2127</v>
      </c>
      <c r="N2005" s="8">
        <v>440882</v>
      </c>
      <c r="O2005" s="8" t="s">
        <v>2127</v>
      </c>
      <c r="P2005" s="23"/>
      <c r="Q2005" s="23"/>
      <c r="R2005" s="22"/>
      <c r="S2005" s="22"/>
      <c r="T2005" s="22"/>
      <c r="U2005" s="22"/>
      <c r="V2005" s="22"/>
    </row>
    <row r="2006" spans="1:22">
      <c r="A2006" s="12"/>
      <c r="B2006" s="12"/>
      <c r="C2006" s="12"/>
      <c r="M2006" s="8" t="s">
        <v>2128</v>
      </c>
      <c r="N2006" s="8">
        <v>440883</v>
      </c>
      <c r="O2006" s="8" t="s">
        <v>2128</v>
      </c>
      <c r="P2006" s="23"/>
      <c r="Q2006" s="23"/>
      <c r="R2006" s="22"/>
      <c r="S2006" s="22"/>
      <c r="T2006" s="22"/>
      <c r="U2006" s="22"/>
      <c r="V2006" s="22"/>
    </row>
    <row r="2007" spans="1:22">
      <c r="A2007" s="12"/>
      <c r="B2007" s="12"/>
      <c r="C2007" s="12"/>
      <c r="M2007" s="8" t="s">
        <v>436</v>
      </c>
      <c r="N2007" s="8">
        <v>440900</v>
      </c>
      <c r="O2007" s="8" t="s">
        <v>436</v>
      </c>
      <c r="P2007" s="23"/>
      <c r="Q2007" s="23"/>
      <c r="R2007" s="22"/>
      <c r="S2007" s="22"/>
      <c r="T2007" s="22"/>
      <c r="U2007" s="22"/>
      <c r="V2007" s="22"/>
    </row>
    <row r="2008" spans="1:22">
      <c r="A2008" s="12"/>
      <c r="B2008" s="12"/>
      <c r="C2008" s="12"/>
      <c r="M2008" s="8" t="s">
        <v>2129</v>
      </c>
      <c r="N2008" s="8">
        <v>440902</v>
      </c>
      <c r="O2008" s="8" t="s">
        <v>2129</v>
      </c>
      <c r="P2008" s="23"/>
      <c r="Q2008" s="23"/>
      <c r="R2008" s="22"/>
      <c r="S2008" s="22"/>
      <c r="T2008" s="22"/>
      <c r="U2008" s="22"/>
      <c r="V2008" s="22"/>
    </row>
    <row r="2009" spans="1:22">
      <c r="A2009" s="12"/>
      <c r="B2009" s="12"/>
      <c r="C2009" s="12"/>
      <c r="M2009" s="8" t="s">
        <v>2130</v>
      </c>
      <c r="N2009" s="8">
        <v>440904</v>
      </c>
      <c r="O2009" s="8" t="s">
        <v>2130</v>
      </c>
      <c r="P2009" s="23"/>
      <c r="Q2009" s="23"/>
      <c r="R2009" s="22"/>
      <c r="S2009" s="22"/>
      <c r="T2009" s="22"/>
      <c r="U2009" s="22"/>
      <c r="V2009" s="22"/>
    </row>
    <row r="2010" spans="1:22">
      <c r="A2010" s="12"/>
      <c r="B2010" s="12"/>
      <c r="C2010" s="12"/>
      <c r="M2010" s="8" t="s">
        <v>2131</v>
      </c>
      <c r="N2010" s="8">
        <v>440981</v>
      </c>
      <c r="O2010" s="8" t="s">
        <v>2131</v>
      </c>
      <c r="P2010" s="23"/>
      <c r="Q2010" s="23"/>
      <c r="R2010" s="22"/>
      <c r="S2010" s="22"/>
      <c r="T2010" s="22"/>
      <c r="U2010" s="22"/>
      <c r="V2010" s="22"/>
    </row>
    <row r="2011" spans="1:22">
      <c r="A2011" s="12"/>
      <c r="B2011" s="12"/>
      <c r="C2011" s="12"/>
      <c r="M2011" s="8" t="s">
        <v>2132</v>
      </c>
      <c r="N2011" s="8">
        <v>440982</v>
      </c>
      <c r="O2011" s="8" t="s">
        <v>2132</v>
      </c>
      <c r="P2011" s="23"/>
      <c r="Q2011" s="23"/>
      <c r="R2011" s="22"/>
      <c r="S2011" s="22"/>
      <c r="T2011" s="22"/>
      <c r="U2011" s="22"/>
      <c r="V2011" s="22"/>
    </row>
    <row r="2012" spans="1:22">
      <c r="A2012" s="12"/>
      <c r="B2012" s="12"/>
      <c r="C2012" s="12"/>
      <c r="M2012" s="8" t="s">
        <v>2133</v>
      </c>
      <c r="N2012" s="8">
        <v>440983</v>
      </c>
      <c r="O2012" s="8" t="s">
        <v>2133</v>
      </c>
      <c r="P2012" s="23"/>
      <c r="Q2012" s="23"/>
      <c r="R2012" s="22"/>
      <c r="S2012" s="22"/>
      <c r="T2012" s="22"/>
      <c r="U2012" s="22"/>
      <c r="V2012" s="22"/>
    </row>
    <row r="2013" spans="1:22">
      <c r="A2013" s="12"/>
      <c r="B2013" s="12"/>
      <c r="C2013" s="12"/>
      <c r="M2013" s="8" t="s">
        <v>437</v>
      </c>
      <c r="N2013" s="8">
        <v>441200</v>
      </c>
      <c r="O2013" s="8" t="s">
        <v>437</v>
      </c>
      <c r="P2013" s="23"/>
      <c r="Q2013" s="23"/>
      <c r="R2013" s="22"/>
      <c r="S2013" s="22"/>
      <c r="T2013" s="22"/>
      <c r="U2013" s="22"/>
      <c r="V2013" s="22"/>
    </row>
    <row r="2014" spans="1:22">
      <c r="A2014" s="12"/>
      <c r="B2014" s="12"/>
      <c r="C2014" s="12"/>
      <c r="M2014" s="8" t="s">
        <v>2134</v>
      </c>
      <c r="N2014" s="8">
        <v>441202</v>
      </c>
      <c r="O2014" s="8" t="s">
        <v>2134</v>
      </c>
      <c r="P2014" s="23"/>
      <c r="Q2014" s="23"/>
      <c r="R2014" s="22"/>
      <c r="S2014" s="22"/>
      <c r="T2014" s="22"/>
      <c r="U2014" s="22"/>
      <c r="V2014" s="22"/>
    </row>
    <row r="2015" spans="1:22">
      <c r="A2015" s="12"/>
      <c r="B2015" s="12"/>
      <c r="C2015" s="12"/>
      <c r="M2015" s="8" t="s">
        <v>2135</v>
      </c>
      <c r="N2015" s="8">
        <v>441203</v>
      </c>
      <c r="O2015" s="8" t="s">
        <v>2135</v>
      </c>
      <c r="P2015" s="23"/>
      <c r="Q2015" s="23"/>
      <c r="R2015" s="22"/>
      <c r="S2015" s="22"/>
      <c r="T2015" s="22"/>
      <c r="U2015" s="22"/>
      <c r="V2015" s="22"/>
    </row>
    <row r="2016" spans="1:22">
      <c r="A2016" s="12"/>
      <c r="B2016" s="12"/>
      <c r="C2016" s="12"/>
      <c r="M2016" s="8" t="s">
        <v>2136</v>
      </c>
      <c r="N2016" s="8">
        <v>441223</v>
      </c>
      <c r="O2016" s="8" t="s">
        <v>2136</v>
      </c>
      <c r="P2016" s="23"/>
      <c r="Q2016" s="23"/>
      <c r="R2016" s="22"/>
      <c r="S2016" s="22"/>
      <c r="T2016" s="22"/>
      <c r="U2016" s="22"/>
      <c r="V2016" s="22"/>
    </row>
    <row r="2017" spans="1:22">
      <c r="A2017" s="12"/>
      <c r="B2017" s="12"/>
      <c r="C2017" s="12"/>
      <c r="M2017" s="8" t="s">
        <v>2137</v>
      </c>
      <c r="N2017" s="8">
        <v>441224</v>
      </c>
      <c r="O2017" s="8" t="s">
        <v>2137</v>
      </c>
      <c r="P2017" s="23"/>
      <c r="Q2017" s="23"/>
      <c r="R2017" s="22"/>
      <c r="S2017" s="22"/>
      <c r="T2017" s="22"/>
      <c r="U2017" s="22"/>
      <c r="V2017" s="22"/>
    </row>
    <row r="2018" spans="1:22">
      <c r="A2018" s="12"/>
      <c r="B2018" s="12"/>
      <c r="C2018" s="12"/>
      <c r="M2018" s="8" t="s">
        <v>2138</v>
      </c>
      <c r="N2018" s="8">
        <v>441225</v>
      </c>
      <c r="O2018" s="8" t="s">
        <v>2138</v>
      </c>
      <c r="P2018" s="23"/>
      <c r="Q2018" s="23"/>
      <c r="R2018" s="22"/>
      <c r="S2018" s="22"/>
      <c r="T2018" s="22"/>
      <c r="U2018" s="22"/>
      <c r="V2018" s="22"/>
    </row>
    <row r="2019" spans="1:22">
      <c r="A2019" s="12"/>
      <c r="B2019" s="12"/>
      <c r="C2019" s="12"/>
      <c r="M2019" s="8" t="s">
        <v>2139</v>
      </c>
      <c r="N2019" s="8">
        <v>441226</v>
      </c>
      <c r="O2019" s="8" t="s">
        <v>2139</v>
      </c>
      <c r="P2019" s="23"/>
      <c r="Q2019" s="23"/>
      <c r="R2019" s="22"/>
      <c r="S2019" s="22"/>
      <c r="T2019" s="22"/>
      <c r="U2019" s="22"/>
      <c r="V2019" s="22"/>
    </row>
    <row r="2020" spans="1:22">
      <c r="A2020" s="12"/>
      <c r="B2020" s="12"/>
      <c r="C2020" s="12"/>
      <c r="M2020" s="8" t="s">
        <v>2140</v>
      </c>
      <c r="N2020" s="8">
        <v>441283</v>
      </c>
      <c r="O2020" s="8" t="s">
        <v>2140</v>
      </c>
      <c r="P2020" s="23"/>
      <c r="Q2020" s="23"/>
      <c r="R2020" s="22"/>
      <c r="S2020" s="22"/>
      <c r="T2020" s="22"/>
      <c r="U2020" s="22"/>
      <c r="V2020" s="22"/>
    </row>
    <row r="2021" spans="1:22">
      <c r="A2021" s="12"/>
      <c r="B2021" s="12"/>
      <c r="C2021" s="12"/>
      <c r="M2021" s="8" t="s">
        <v>2141</v>
      </c>
      <c r="N2021" s="8">
        <v>441284</v>
      </c>
      <c r="O2021" s="8" t="s">
        <v>2141</v>
      </c>
      <c r="P2021" s="23"/>
      <c r="Q2021" s="23"/>
      <c r="R2021" s="22"/>
      <c r="S2021" s="22"/>
      <c r="T2021" s="22"/>
      <c r="U2021" s="22"/>
      <c r="V2021" s="22"/>
    </row>
    <row r="2022" spans="1:22">
      <c r="A2022" s="12"/>
      <c r="B2022" s="12"/>
      <c r="C2022" s="12"/>
      <c r="M2022" s="8" t="s">
        <v>438</v>
      </c>
      <c r="N2022" s="8">
        <v>441300</v>
      </c>
      <c r="O2022" s="8" t="s">
        <v>438</v>
      </c>
      <c r="P2022" s="23"/>
      <c r="Q2022" s="23"/>
      <c r="R2022" s="22"/>
      <c r="S2022" s="22"/>
      <c r="T2022" s="22"/>
      <c r="U2022" s="22"/>
      <c r="V2022" s="22"/>
    </row>
    <row r="2023" spans="1:22">
      <c r="A2023" s="12"/>
      <c r="B2023" s="12"/>
      <c r="C2023" s="12"/>
      <c r="M2023" s="8" t="s">
        <v>2142</v>
      </c>
      <c r="N2023" s="8">
        <v>441302</v>
      </c>
      <c r="O2023" s="8" t="s">
        <v>2142</v>
      </c>
      <c r="P2023" s="23"/>
      <c r="Q2023" s="23"/>
      <c r="R2023" s="22"/>
      <c r="S2023" s="22"/>
      <c r="T2023" s="22"/>
      <c r="U2023" s="22"/>
      <c r="V2023" s="22"/>
    </row>
    <row r="2024" spans="1:22">
      <c r="A2024" s="12"/>
      <c r="B2024" s="12"/>
      <c r="C2024" s="12"/>
      <c r="M2024" s="8" t="s">
        <v>2143</v>
      </c>
      <c r="N2024" s="8">
        <v>441303</v>
      </c>
      <c r="O2024" s="8" t="s">
        <v>2143</v>
      </c>
      <c r="P2024" s="23"/>
      <c r="Q2024" s="23"/>
      <c r="R2024" s="22"/>
      <c r="S2024" s="22"/>
      <c r="T2024" s="22"/>
      <c r="U2024" s="22"/>
      <c r="V2024" s="22"/>
    </row>
    <row r="2025" spans="1:22">
      <c r="A2025" s="12"/>
      <c r="B2025" s="12"/>
      <c r="C2025" s="12"/>
      <c r="M2025" s="8" t="s">
        <v>2144</v>
      </c>
      <c r="N2025" s="8">
        <v>441322</v>
      </c>
      <c r="O2025" s="8" t="s">
        <v>2144</v>
      </c>
      <c r="P2025" s="23"/>
      <c r="Q2025" s="23"/>
      <c r="R2025" s="22"/>
      <c r="S2025" s="22"/>
      <c r="T2025" s="22"/>
      <c r="U2025" s="22"/>
      <c r="V2025" s="22"/>
    </row>
    <row r="2026" spans="1:22">
      <c r="A2026" s="12"/>
      <c r="B2026" s="12"/>
      <c r="C2026" s="12"/>
      <c r="M2026" s="8" t="s">
        <v>2145</v>
      </c>
      <c r="N2026" s="8">
        <v>441323</v>
      </c>
      <c r="O2026" s="8" t="s">
        <v>2145</v>
      </c>
      <c r="P2026" s="23"/>
      <c r="Q2026" s="23"/>
      <c r="R2026" s="22"/>
      <c r="S2026" s="22"/>
      <c r="T2026" s="22"/>
      <c r="U2026" s="22"/>
      <c r="V2026" s="22"/>
    </row>
    <row r="2027" spans="1:22">
      <c r="A2027" s="12"/>
      <c r="B2027" s="12"/>
      <c r="C2027" s="12"/>
      <c r="M2027" s="8" t="s">
        <v>2146</v>
      </c>
      <c r="N2027" s="8">
        <v>441324</v>
      </c>
      <c r="O2027" s="8" t="s">
        <v>2146</v>
      </c>
      <c r="P2027" s="23"/>
      <c r="Q2027" s="23"/>
      <c r="R2027" s="22"/>
      <c r="S2027" s="22"/>
      <c r="T2027" s="22"/>
      <c r="U2027" s="22"/>
      <c r="V2027" s="22"/>
    </row>
    <row r="2028" spans="1:22">
      <c r="A2028" s="12"/>
      <c r="B2028" s="12"/>
      <c r="C2028" s="12"/>
      <c r="M2028" s="8" t="s">
        <v>440</v>
      </c>
      <c r="N2028" s="8">
        <v>441400</v>
      </c>
      <c r="O2028" s="8" t="s">
        <v>440</v>
      </c>
      <c r="P2028" s="23"/>
      <c r="Q2028" s="23"/>
      <c r="R2028" s="22"/>
      <c r="S2028" s="22"/>
      <c r="T2028" s="22"/>
      <c r="U2028" s="22"/>
      <c r="V2028" s="22"/>
    </row>
    <row r="2029" spans="1:22">
      <c r="A2029" s="12"/>
      <c r="B2029" s="12"/>
      <c r="C2029" s="12"/>
      <c r="M2029" s="8" t="s">
        <v>2147</v>
      </c>
      <c r="N2029" s="8">
        <v>441402</v>
      </c>
      <c r="O2029" s="8" t="s">
        <v>2147</v>
      </c>
      <c r="P2029" s="23"/>
      <c r="Q2029" s="23"/>
      <c r="R2029" s="22"/>
      <c r="S2029" s="22"/>
      <c r="T2029" s="22"/>
      <c r="U2029" s="22"/>
      <c r="V2029" s="22"/>
    </row>
    <row r="2030" spans="1:22">
      <c r="A2030" s="12"/>
      <c r="B2030" s="12"/>
      <c r="C2030" s="12"/>
      <c r="M2030" s="8" t="s">
        <v>2148</v>
      </c>
      <c r="N2030" s="8">
        <v>441403</v>
      </c>
      <c r="O2030" s="8" t="s">
        <v>2148</v>
      </c>
      <c r="P2030" s="23"/>
      <c r="Q2030" s="23"/>
      <c r="R2030" s="22"/>
      <c r="S2030" s="22"/>
      <c r="T2030" s="22"/>
      <c r="U2030" s="22"/>
      <c r="V2030" s="22"/>
    </row>
    <row r="2031" spans="1:22">
      <c r="A2031" s="12"/>
      <c r="B2031" s="12"/>
      <c r="C2031" s="12"/>
      <c r="M2031" s="8" t="s">
        <v>2149</v>
      </c>
      <c r="N2031" s="8">
        <v>441422</v>
      </c>
      <c r="O2031" s="8" t="s">
        <v>2149</v>
      </c>
      <c r="P2031" s="23"/>
      <c r="Q2031" s="23"/>
      <c r="R2031" s="22"/>
      <c r="S2031" s="22"/>
      <c r="T2031" s="22"/>
      <c r="U2031" s="22"/>
      <c r="V2031" s="22"/>
    </row>
    <row r="2032" spans="1:22">
      <c r="A2032" s="12"/>
      <c r="B2032" s="12"/>
      <c r="C2032" s="12"/>
      <c r="M2032" s="8" t="s">
        <v>2150</v>
      </c>
      <c r="N2032" s="8">
        <v>441423</v>
      </c>
      <c r="O2032" s="8" t="s">
        <v>2150</v>
      </c>
      <c r="P2032" s="23"/>
      <c r="Q2032" s="23"/>
      <c r="R2032" s="22"/>
      <c r="S2032" s="22"/>
      <c r="T2032" s="22"/>
      <c r="U2032" s="22"/>
      <c r="V2032" s="22"/>
    </row>
    <row r="2033" spans="1:22">
      <c r="A2033" s="12"/>
      <c r="B2033" s="12"/>
      <c r="C2033" s="12"/>
      <c r="M2033" s="8" t="s">
        <v>2151</v>
      </c>
      <c r="N2033" s="8">
        <v>441424</v>
      </c>
      <c r="O2033" s="8" t="s">
        <v>2151</v>
      </c>
      <c r="P2033" s="23"/>
      <c r="Q2033" s="23"/>
      <c r="R2033" s="22"/>
      <c r="S2033" s="22"/>
      <c r="T2033" s="22"/>
      <c r="U2033" s="22"/>
      <c r="V2033" s="22"/>
    </row>
    <row r="2034" spans="1:22">
      <c r="A2034" s="12"/>
      <c r="B2034" s="12"/>
      <c r="C2034" s="12"/>
      <c r="M2034" s="8" t="s">
        <v>2152</v>
      </c>
      <c r="N2034" s="8">
        <v>441426</v>
      </c>
      <c r="O2034" s="8" t="s">
        <v>2152</v>
      </c>
      <c r="P2034" s="23"/>
      <c r="Q2034" s="23"/>
      <c r="R2034" s="22"/>
      <c r="S2034" s="22"/>
      <c r="T2034" s="22"/>
      <c r="U2034" s="22"/>
      <c r="V2034" s="22"/>
    </row>
    <row r="2035" spans="1:22">
      <c r="A2035" s="12"/>
      <c r="B2035" s="12"/>
      <c r="C2035" s="12"/>
      <c r="M2035" s="8" t="s">
        <v>2153</v>
      </c>
      <c r="N2035" s="8">
        <v>441427</v>
      </c>
      <c r="O2035" s="8" t="s">
        <v>2153</v>
      </c>
      <c r="P2035" s="23"/>
      <c r="Q2035" s="23"/>
      <c r="R2035" s="22"/>
      <c r="S2035" s="22"/>
      <c r="T2035" s="22"/>
      <c r="U2035" s="22"/>
      <c r="V2035" s="22"/>
    </row>
    <row r="2036" spans="1:22">
      <c r="A2036" s="12"/>
      <c r="B2036" s="12"/>
      <c r="C2036" s="12"/>
      <c r="M2036" s="8" t="s">
        <v>2154</v>
      </c>
      <c r="N2036" s="8">
        <v>441481</v>
      </c>
      <c r="O2036" s="8" t="s">
        <v>2154</v>
      </c>
      <c r="P2036" s="23"/>
      <c r="Q2036" s="23"/>
      <c r="R2036" s="22"/>
      <c r="S2036" s="22"/>
      <c r="T2036" s="22"/>
      <c r="U2036" s="22"/>
      <c r="V2036" s="22"/>
    </row>
    <row r="2037" spans="1:22">
      <c r="A2037" s="12"/>
      <c r="B2037" s="12"/>
      <c r="C2037" s="12"/>
      <c r="M2037" s="8" t="s">
        <v>442</v>
      </c>
      <c r="N2037" s="8">
        <v>441500</v>
      </c>
      <c r="O2037" s="8" t="s">
        <v>442</v>
      </c>
      <c r="P2037" s="23"/>
      <c r="Q2037" s="23"/>
      <c r="R2037" s="22"/>
      <c r="S2037" s="22"/>
      <c r="T2037" s="22"/>
      <c r="U2037" s="22"/>
      <c r="V2037" s="22"/>
    </row>
    <row r="2038" spans="1:22">
      <c r="A2038" s="12"/>
      <c r="B2038" s="12"/>
      <c r="C2038" s="12"/>
      <c r="M2038" s="8" t="s">
        <v>459</v>
      </c>
      <c r="N2038" s="8">
        <v>441502</v>
      </c>
      <c r="O2038" s="8" t="s">
        <v>459</v>
      </c>
      <c r="P2038" s="23"/>
      <c r="Q2038" s="23"/>
      <c r="R2038" s="22"/>
      <c r="S2038" s="22"/>
      <c r="T2038" s="22"/>
      <c r="U2038" s="22"/>
      <c r="V2038" s="22"/>
    </row>
    <row r="2039" spans="1:22">
      <c r="A2039" s="12"/>
      <c r="B2039" s="12"/>
      <c r="C2039" s="12"/>
      <c r="M2039" s="8" t="s">
        <v>2155</v>
      </c>
      <c r="N2039" s="8">
        <v>441521</v>
      </c>
      <c r="O2039" s="8" t="s">
        <v>2155</v>
      </c>
      <c r="P2039" s="23"/>
      <c r="Q2039" s="23"/>
      <c r="R2039" s="22"/>
      <c r="S2039" s="22"/>
      <c r="T2039" s="22"/>
      <c r="U2039" s="22"/>
      <c r="V2039" s="22"/>
    </row>
    <row r="2040" spans="1:22">
      <c r="A2040" s="12"/>
      <c r="B2040" s="12"/>
      <c r="C2040" s="12"/>
      <c r="M2040" s="8" t="s">
        <v>2156</v>
      </c>
      <c r="N2040" s="8">
        <v>441523</v>
      </c>
      <c r="O2040" s="8" t="s">
        <v>2156</v>
      </c>
      <c r="P2040" s="23"/>
      <c r="Q2040" s="23"/>
      <c r="R2040" s="22"/>
      <c r="S2040" s="22"/>
      <c r="T2040" s="22"/>
      <c r="U2040" s="22"/>
      <c r="V2040" s="22"/>
    </row>
    <row r="2041" spans="1:22">
      <c r="A2041" s="12"/>
      <c r="B2041" s="12"/>
      <c r="C2041" s="12"/>
      <c r="M2041" s="8" t="s">
        <v>2157</v>
      </c>
      <c r="N2041" s="8">
        <v>441581</v>
      </c>
      <c r="O2041" s="8" t="s">
        <v>2157</v>
      </c>
      <c r="P2041" s="23"/>
      <c r="Q2041" s="23"/>
      <c r="R2041" s="22"/>
      <c r="S2041" s="22"/>
      <c r="T2041" s="22"/>
      <c r="U2041" s="22"/>
      <c r="V2041" s="22"/>
    </row>
    <row r="2042" spans="1:22">
      <c r="A2042" s="12"/>
      <c r="B2042" s="12"/>
      <c r="C2042" s="12"/>
      <c r="M2042" s="8" t="s">
        <v>444</v>
      </c>
      <c r="N2042" s="8">
        <v>441600</v>
      </c>
      <c r="O2042" s="8" t="s">
        <v>444</v>
      </c>
      <c r="P2042" s="23"/>
      <c r="Q2042" s="23"/>
      <c r="R2042" s="22"/>
      <c r="S2042" s="22"/>
      <c r="T2042" s="22"/>
      <c r="U2042" s="22"/>
      <c r="V2042" s="22"/>
    </row>
    <row r="2043" spans="1:22">
      <c r="A2043" s="12"/>
      <c r="B2043" s="12"/>
      <c r="C2043" s="12"/>
      <c r="M2043" s="8" t="s">
        <v>2158</v>
      </c>
      <c r="N2043" s="8">
        <v>441602</v>
      </c>
      <c r="O2043" s="8" t="s">
        <v>2158</v>
      </c>
      <c r="P2043" s="23"/>
      <c r="Q2043" s="23"/>
      <c r="R2043" s="22"/>
      <c r="S2043" s="22"/>
      <c r="T2043" s="22"/>
      <c r="U2043" s="22"/>
      <c r="V2043" s="22"/>
    </row>
    <row r="2044" spans="1:22">
      <c r="A2044" s="12"/>
      <c r="B2044" s="12"/>
      <c r="C2044" s="12"/>
      <c r="M2044" s="8" t="s">
        <v>2159</v>
      </c>
      <c r="N2044" s="8">
        <v>441621</v>
      </c>
      <c r="O2044" s="8" t="s">
        <v>2159</v>
      </c>
      <c r="P2044" s="23"/>
      <c r="Q2044" s="23"/>
      <c r="R2044" s="22"/>
      <c r="S2044" s="22"/>
      <c r="T2044" s="22"/>
      <c r="U2044" s="22"/>
      <c r="V2044" s="22"/>
    </row>
    <row r="2045" spans="1:22">
      <c r="A2045" s="12"/>
      <c r="B2045" s="12"/>
      <c r="C2045" s="12"/>
      <c r="M2045" s="8" t="s">
        <v>2160</v>
      </c>
      <c r="N2045" s="8">
        <v>441622</v>
      </c>
      <c r="O2045" s="8" t="s">
        <v>2160</v>
      </c>
      <c r="P2045" s="23"/>
      <c r="Q2045" s="23"/>
      <c r="R2045" s="22"/>
      <c r="S2045" s="22"/>
      <c r="T2045" s="22"/>
      <c r="U2045" s="22"/>
      <c r="V2045" s="22"/>
    </row>
    <row r="2046" spans="1:22">
      <c r="A2046" s="12"/>
      <c r="B2046" s="12"/>
      <c r="C2046" s="12"/>
      <c r="M2046" s="8" t="s">
        <v>2161</v>
      </c>
      <c r="N2046" s="8">
        <v>441623</v>
      </c>
      <c r="O2046" s="8" t="s">
        <v>2161</v>
      </c>
      <c r="P2046" s="23"/>
      <c r="Q2046" s="23"/>
      <c r="R2046" s="22"/>
      <c r="S2046" s="22"/>
      <c r="T2046" s="22"/>
      <c r="U2046" s="22"/>
      <c r="V2046" s="22"/>
    </row>
    <row r="2047" spans="1:22">
      <c r="A2047" s="12"/>
      <c r="B2047" s="12"/>
      <c r="C2047" s="12"/>
      <c r="M2047" s="8" t="s">
        <v>2162</v>
      </c>
      <c r="N2047" s="8">
        <v>441624</v>
      </c>
      <c r="O2047" s="8" t="s">
        <v>2162</v>
      </c>
      <c r="P2047" s="23"/>
      <c r="Q2047" s="23"/>
      <c r="R2047" s="22"/>
      <c r="S2047" s="22"/>
      <c r="T2047" s="22"/>
      <c r="U2047" s="22"/>
      <c r="V2047" s="22"/>
    </row>
    <row r="2048" spans="1:22">
      <c r="A2048" s="12"/>
      <c r="B2048" s="12"/>
      <c r="C2048" s="12"/>
      <c r="M2048" s="8" t="s">
        <v>2163</v>
      </c>
      <c r="N2048" s="8">
        <v>441625</v>
      </c>
      <c r="O2048" s="8" t="s">
        <v>2163</v>
      </c>
      <c r="P2048" s="23"/>
      <c r="Q2048" s="23"/>
      <c r="R2048" s="22"/>
      <c r="S2048" s="22"/>
      <c r="T2048" s="22"/>
      <c r="U2048" s="22"/>
      <c r="V2048" s="22"/>
    </row>
    <row r="2049" spans="1:22">
      <c r="A2049" s="12"/>
      <c r="B2049" s="12"/>
      <c r="C2049" s="12"/>
      <c r="M2049" s="8" t="s">
        <v>446</v>
      </c>
      <c r="N2049" s="8">
        <v>441700</v>
      </c>
      <c r="O2049" s="8" t="s">
        <v>446</v>
      </c>
      <c r="P2049" s="23"/>
      <c r="Q2049" s="23"/>
      <c r="R2049" s="22"/>
      <c r="S2049" s="22"/>
      <c r="T2049" s="22"/>
      <c r="U2049" s="22"/>
      <c r="V2049" s="22"/>
    </row>
    <row r="2050" spans="1:22">
      <c r="A2050" s="12"/>
      <c r="B2050" s="12"/>
      <c r="C2050" s="12"/>
      <c r="M2050" s="8" t="s">
        <v>2164</v>
      </c>
      <c r="N2050" s="8">
        <v>441702</v>
      </c>
      <c r="O2050" s="8" t="s">
        <v>2164</v>
      </c>
      <c r="P2050" s="23"/>
      <c r="Q2050" s="23"/>
      <c r="R2050" s="22"/>
      <c r="S2050" s="22"/>
      <c r="T2050" s="22"/>
      <c r="U2050" s="22"/>
      <c r="V2050" s="22"/>
    </row>
    <row r="2051" spans="1:22">
      <c r="A2051" s="12"/>
      <c r="B2051" s="12"/>
      <c r="C2051" s="12"/>
      <c r="M2051" s="8" t="s">
        <v>2165</v>
      </c>
      <c r="N2051" s="8">
        <v>441704</v>
      </c>
      <c r="O2051" s="8" t="s">
        <v>2165</v>
      </c>
      <c r="P2051" s="23"/>
      <c r="Q2051" s="23"/>
      <c r="R2051" s="22"/>
      <c r="S2051" s="22"/>
      <c r="T2051" s="22"/>
      <c r="U2051" s="22"/>
      <c r="V2051" s="22"/>
    </row>
    <row r="2052" spans="1:22">
      <c r="A2052" s="12"/>
      <c r="B2052" s="12"/>
      <c r="C2052" s="12"/>
      <c r="M2052" s="8" t="s">
        <v>2166</v>
      </c>
      <c r="N2052" s="8">
        <v>441721</v>
      </c>
      <c r="O2052" s="8" t="s">
        <v>2166</v>
      </c>
      <c r="P2052" s="23"/>
      <c r="Q2052" s="23"/>
      <c r="R2052" s="22"/>
      <c r="S2052" s="22"/>
      <c r="T2052" s="22"/>
      <c r="U2052" s="22"/>
      <c r="V2052" s="22"/>
    </row>
    <row r="2053" spans="1:22">
      <c r="A2053" s="12"/>
      <c r="B2053" s="12"/>
      <c r="C2053" s="12"/>
      <c r="M2053" s="8" t="s">
        <v>2167</v>
      </c>
      <c r="N2053" s="8">
        <v>441781</v>
      </c>
      <c r="O2053" s="8" t="s">
        <v>2167</v>
      </c>
      <c r="P2053" s="23"/>
      <c r="Q2053" s="23"/>
      <c r="R2053" s="22"/>
      <c r="S2053" s="22"/>
      <c r="T2053" s="22"/>
      <c r="U2053" s="22"/>
      <c r="V2053" s="22"/>
    </row>
    <row r="2054" spans="1:22">
      <c r="A2054" s="12"/>
      <c r="B2054" s="12"/>
      <c r="C2054" s="12"/>
      <c r="M2054" s="8" t="s">
        <v>448</v>
      </c>
      <c r="N2054" s="8">
        <v>441800</v>
      </c>
      <c r="O2054" s="8" t="s">
        <v>448</v>
      </c>
      <c r="P2054" s="23"/>
      <c r="Q2054" s="23"/>
      <c r="R2054" s="22"/>
      <c r="S2054" s="22"/>
      <c r="T2054" s="22"/>
      <c r="U2054" s="22"/>
      <c r="V2054" s="22"/>
    </row>
    <row r="2055" spans="1:22">
      <c r="A2055" s="12"/>
      <c r="B2055" s="12"/>
      <c r="C2055" s="12"/>
      <c r="M2055" s="8" t="s">
        <v>2168</v>
      </c>
      <c r="N2055" s="8">
        <v>441802</v>
      </c>
      <c r="O2055" s="8" t="s">
        <v>2168</v>
      </c>
      <c r="P2055" s="23"/>
      <c r="Q2055" s="23"/>
      <c r="R2055" s="22"/>
      <c r="S2055" s="22"/>
      <c r="T2055" s="22"/>
      <c r="U2055" s="22"/>
      <c r="V2055" s="22"/>
    </row>
    <row r="2056" spans="1:22">
      <c r="A2056" s="12"/>
      <c r="B2056" s="12"/>
      <c r="C2056" s="12"/>
      <c r="M2056" s="8" t="s">
        <v>2169</v>
      </c>
      <c r="N2056" s="8">
        <v>441803</v>
      </c>
      <c r="O2056" s="8" t="s">
        <v>2169</v>
      </c>
      <c r="P2056" s="23"/>
      <c r="Q2056" s="23"/>
      <c r="R2056" s="22"/>
      <c r="S2056" s="22"/>
      <c r="T2056" s="22"/>
      <c r="U2056" s="22"/>
      <c r="V2056" s="22"/>
    </row>
    <row r="2057" spans="1:22">
      <c r="A2057" s="12"/>
      <c r="B2057" s="12"/>
      <c r="C2057" s="12"/>
      <c r="M2057" s="8" t="s">
        <v>2170</v>
      </c>
      <c r="N2057" s="8">
        <v>441821</v>
      </c>
      <c r="O2057" s="8" t="s">
        <v>2170</v>
      </c>
      <c r="P2057" s="23"/>
      <c r="Q2057" s="23"/>
      <c r="R2057" s="22"/>
      <c r="S2057" s="22"/>
      <c r="T2057" s="22"/>
      <c r="U2057" s="22"/>
      <c r="V2057" s="22"/>
    </row>
    <row r="2058" spans="1:22">
      <c r="A2058" s="12"/>
      <c r="B2058" s="12"/>
      <c r="C2058" s="12"/>
      <c r="M2058" s="8" t="s">
        <v>2171</v>
      </c>
      <c r="N2058" s="8">
        <v>441823</v>
      </c>
      <c r="O2058" s="8" t="s">
        <v>2171</v>
      </c>
      <c r="P2058" s="23"/>
      <c r="Q2058" s="23"/>
      <c r="R2058" s="22"/>
      <c r="S2058" s="22"/>
      <c r="T2058" s="22"/>
      <c r="U2058" s="22"/>
      <c r="V2058" s="22"/>
    </row>
    <row r="2059" spans="1:22">
      <c r="A2059" s="12"/>
      <c r="B2059" s="12"/>
      <c r="C2059" s="12"/>
      <c r="M2059" s="8" t="s">
        <v>2172</v>
      </c>
      <c r="N2059" s="8">
        <v>441825</v>
      </c>
      <c r="O2059" s="8" t="s">
        <v>2172</v>
      </c>
      <c r="P2059" s="23"/>
      <c r="Q2059" s="23"/>
      <c r="R2059" s="22"/>
      <c r="S2059" s="22"/>
      <c r="T2059" s="22"/>
      <c r="U2059" s="22"/>
      <c r="V2059" s="22"/>
    </row>
    <row r="2060" spans="1:22">
      <c r="A2060" s="12"/>
      <c r="B2060" s="12"/>
      <c r="C2060" s="12"/>
      <c r="M2060" s="8" t="s">
        <v>2173</v>
      </c>
      <c r="N2060" s="8">
        <v>441826</v>
      </c>
      <c r="O2060" s="8" t="s">
        <v>2173</v>
      </c>
      <c r="P2060" s="23"/>
      <c r="Q2060" s="23"/>
      <c r="R2060" s="22"/>
      <c r="S2060" s="22"/>
      <c r="T2060" s="22"/>
      <c r="U2060" s="22"/>
      <c r="V2060" s="22"/>
    </row>
    <row r="2061" spans="1:22">
      <c r="A2061" s="12"/>
      <c r="B2061" s="12"/>
      <c r="C2061" s="12"/>
      <c r="M2061" s="8" t="s">
        <v>2174</v>
      </c>
      <c r="N2061" s="8">
        <v>441881</v>
      </c>
      <c r="O2061" s="8" t="s">
        <v>2174</v>
      </c>
      <c r="P2061" s="23"/>
      <c r="Q2061" s="23"/>
      <c r="R2061" s="22"/>
      <c r="S2061" s="22"/>
      <c r="T2061" s="22"/>
      <c r="U2061" s="22"/>
      <c r="V2061" s="22"/>
    </row>
    <row r="2062" spans="1:22">
      <c r="A2062" s="12"/>
      <c r="B2062" s="12"/>
      <c r="C2062" s="12"/>
      <c r="M2062" s="8" t="s">
        <v>2175</v>
      </c>
      <c r="N2062" s="8">
        <v>441882</v>
      </c>
      <c r="O2062" s="8" t="s">
        <v>2175</v>
      </c>
      <c r="P2062" s="23"/>
      <c r="Q2062" s="23"/>
      <c r="R2062" s="22"/>
      <c r="S2062" s="22"/>
      <c r="T2062" s="22"/>
      <c r="U2062" s="22"/>
      <c r="V2062" s="22"/>
    </row>
    <row r="2063" spans="1:22">
      <c r="A2063" s="12"/>
      <c r="B2063" s="12"/>
      <c r="C2063" s="12"/>
      <c r="M2063" s="8" t="s">
        <v>450</v>
      </c>
      <c r="N2063" s="8">
        <v>441900</v>
      </c>
      <c r="O2063" s="8" t="s">
        <v>450</v>
      </c>
      <c r="P2063" s="23"/>
      <c r="Q2063" s="23"/>
      <c r="R2063" s="22"/>
      <c r="S2063" s="22"/>
      <c r="T2063" s="22"/>
      <c r="U2063" s="22"/>
      <c r="V2063" s="22"/>
    </row>
    <row r="2064" spans="1:22">
      <c r="A2064" s="12"/>
      <c r="B2064" s="12"/>
      <c r="C2064" s="12"/>
      <c r="M2064" s="8" t="s">
        <v>452</v>
      </c>
      <c r="N2064" s="8">
        <v>442000</v>
      </c>
      <c r="O2064" s="8" t="s">
        <v>452</v>
      </c>
      <c r="P2064" s="23"/>
      <c r="Q2064" s="23"/>
      <c r="R2064" s="22"/>
      <c r="S2064" s="22"/>
      <c r="T2064" s="22"/>
      <c r="U2064" s="22"/>
      <c r="V2064" s="22"/>
    </row>
    <row r="2065" spans="1:22">
      <c r="A2065" s="12"/>
      <c r="B2065" s="12"/>
      <c r="C2065" s="12"/>
      <c r="M2065" s="8" t="s">
        <v>454</v>
      </c>
      <c r="N2065" s="8">
        <v>445100</v>
      </c>
      <c r="O2065" s="8" t="s">
        <v>454</v>
      </c>
      <c r="P2065" s="23"/>
      <c r="Q2065" s="23"/>
      <c r="R2065" s="22"/>
      <c r="S2065" s="22"/>
      <c r="T2065" s="22"/>
      <c r="U2065" s="22"/>
      <c r="V2065" s="22"/>
    </row>
    <row r="2066" spans="1:22">
      <c r="A2066" s="12"/>
      <c r="B2066" s="12"/>
      <c r="C2066" s="12"/>
      <c r="M2066" s="8" t="s">
        <v>2176</v>
      </c>
      <c r="N2066" s="8">
        <v>445102</v>
      </c>
      <c r="O2066" s="8" t="s">
        <v>2176</v>
      </c>
      <c r="P2066" s="23"/>
      <c r="Q2066" s="23"/>
      <c r="R2066" s="22"/>
      <c r="S2066" s="22"/>
      <c r="T2066" s="22"/>
      <c r="U2066" s="22"/>
      <c r="V2066" s="22"/>
    </row>
    <row r="2067" spans="1:22">
      <c r="A2067" s="12"/>
      <c r="B2067" s="12"/>
      <c r="C2067" s="12"/>
      <c r="M2067" s="8" t="s">
        <v>2177</v>
      </c>
      <c r="N2067" s="8">
        <v>445103</v>
      </c>
      <c r="O2067" s="8" t="s">
        <v>2177</v>
      </c>
      <c r="P2067" s="23"/>
      <c r="Q2067" s="23"/>
      <c r="R2067" s="22"/>
      <c r="S2067" s="22"/>
      <c r="T2067" s="22"/>
      <c r="U2067" s="22"/>
      <c r="V2067" s="22"/>
    </row>
    <row r="2068" spans="1:22">
      <c r="A2068" s="12"/>
      <c r="B2068" s="12"/>
      <c r="C2068" s="12"/>
      <c r="M2068" s="8" t="s">
        <v>2178</v>
      </c>
      <c r="N2068" s="8">
        <v>445122</v>
      </c>
      <c r="O2068" s="8" t="s">
        <v>2178</v>
      </c>
      <c r="P2068" s="23"/>
      <c r="Q2068" s="23"/>
      <c r="R2068" s="22"/>
      <c r="S2068" s="22"/>
      <c r="T2068" s="22"/>
      <c r="U2068" s="22"/>
      <c r="V2068" s="22"/>
    </row>
    <row r="2069" spans="1:22">
      <c r="A2069" s="12"/>
      <c r="B2069" s="12"/>
      <c r="C2069" s="12"/>
      <c r="M2069" s="8" t="s">
        <v>456</v>
      </c>
      <c r="N2069" s="8">
        <v>445200</v>
      </c>
      <c r="O2069" s="8" t="s">
        <v>456</v>
      </c>
      <c r="P2069" s="23"/>
      <c r="Q2069" s="23"/>
      <c r="R2069" s="22"/>
      <c r="S2069" s="22"/>
      <c r="T2069" s="22"/>
      <c r="U2069" s="22"/>
      <c r="V2069" s="22"/>
    </row>
    <row r="2070" spans="1:22">
      <c r="A2070" s="12"/>
      <c r="B2070" s="12"/>
      <c r="C2070" s="12"/>
      <c r="M2070" s="8" t="s">
        <v>2179</v>
      </c>
      <c r="N2070" s="8">
        <v>445202</v>
      </c>
      <c r="O2070" s="8" t="s">
        <v>2179</v>
      </c>
      <c r="P2070" s="23"/>
      <c r="Q2070" s="23"/>
      <c r="R2070" s="22"/>
      <c r="S2070" s="22"/>
      <c r="T2070" s="22"/>
      <c r="U2070" s="22"/>
      <c r="V2070" s="22"/>
    </row>
    <row r="2071" spans="1:22">
      <c r="A2071" s="12"/>
      <c r="B2071" s="12"/>
      <c r="C2071" s="12"/>
      <c r="M2071" s="8" t="s">
        <v>2180</v>
      </c>
      <c r="N2071" s="8">
        <v>445203</v>
      </c>
      <c r="O2071" s="8" t="s">
        <v>2180</v>
      </c>
      <c r="P2071" s="23"/>
      <c r="Q2071" s="23"/>
      <c r="R2071" s="22"/>
      <c r="S2071" s="22"/>
      <c r="T2071" s="22"/>
      <c r="U2071" s="22"/>
      <c r="V2071" s="22"/>
    </row>
    <row r="2072" spans="1:22">
      <c r="A2072" s="12"/>
      <c r="B2072" s="12"/>
      <c r="C2072" s="12"/>
      <c r="M2072" s="8" t="s">
        <v>2181</v>
      </c>
      <c r="N2072" s="8">
        <v>445222</v>
      </c>
      <c r="O2072" s="8" t="s">
        <v>2181</v>
      </c>
      <c r="P2072" s="23"/>
      <c r="Q2072" s="23"/>
      <c r="R2072" s="22"/>
      <c r="S2072" s="22"/>
      <c r="T2072" s="22"/>
      <c r="U2072" s="22"/>
      <c r="V2072" s="22"/>
    </row>
    <row r="2073" spans="1:22">
      <c r="A2073" s="12"/>
      <c r="B2073" s="12"/>
      <c r="C2073" s="12"/>
      <c r="M2073" s="8" t="s">
        <v>2182</v>
      </c>
      <c r="N2073" s="8">
        <v>445224</v>
      </c>
      <c r="O2073" s="8" t="s">
        <v>2182</v>
      </c>
      <c r="P2073" s="23"/>
      <c r="Q2073" s="23"/>
      <c r="R2073" s="22"/>
      <c r="S2073" s="22"/>
      <c r="T2073" s="22"/>
      <c r="U2073" s="22"/>
      <c r="V2073" s="22"/>
    </row>
    <row r="2074" spans="1:22">
      <c r="A2074" s="12"/>
      <c r="B2074" s="12"/>
      <c r="C2074" s="12"/>
      <c r="M2074" s="8" t="s">
        <v>2183</v>
      </c>
      <c r="N2074" s="8">
        <v>445281</v>
      </c>
      <c r="O2074" s="8" t="s">
        <v>2183</v>
      </c>
      <c r="P2074" s="23"/>
      <c r="Q2074" s="23"/>
      <c r="R2074" s="22"/>
      <c r="S2074" s="22"/>
      <c r="T2074" s="22"/>
      <c r="U2074" s="22"/>
      <c r="V2074" s="22"/>
    </row>
    <row r="2075" spans="1:22">
      <c r="A2075" s="12"/>
      <c r="B2075" s="12"/>
      <c r="C2075" s="12"/>
      <c r="M2075" s="8" t="s">
        <v>458</v>
      </c>
      <c r="N2075" s="8">
        <v>445300</v>
      </c>
      <c r="O2075" s="8" t="s">
        <v>458</v>
      </c>
      <c r="P2075" s="23"/>
      <c r="Q2075" s="23"/>
      <c r="R2075" s="22"/>
      <c r="S2075" s="22"/>
      <c r="T2075" s="22"/>
      <c r="U2075" s="22"/>
      <c r="V2075" s="22"/>
    </row>
    <row r="2076" spans="1:22">
      <c r="A2076" s="12"/>
      <c r="B2076" s="12"/>
      <c r="C2076" s="12"/>
      <c r="M2076" s="8" t="s">
        <v>2184</v>
      </c>
      <c r="N2076" s="8">
        <v>445302</v>
      </c>
      <c r="O2076" s="8" t="s">
        <v>2184</v>
      </c>
      <c r="P2076" s="23"/>
      <c r="Q2076" s="23"/>
      <c r="R2076" s="22"/>
      <c r="S2076" s="22"/>
      <c r="T2076" s="22"/>
      <c r="U2076" s="22"/>
      <c r="V2076" s="22"/>
    </row>
    <row r="2077" spans="1:22">
      <c r="A2077" s="12"/>
      <c r="B2077" s="12"/>
      <c r="C2077" s="12"/>
      <c r="M2077" s="8" t="s">
        <v>2185</v>
      </c>
      <c r="N2077" s="8">
        <v>445303</v>
      </c>
      <c r="O2077" s="8" t="s">
        <v>2185</v>
      </c>
      <c r="P2077" s="23"/>
      <c r="Q2077" s="23"/>
      <c r="R2077" s="22"/>
      <c r="S2077" s="22"/>
      <c r="T2077" s="22"/>
      <c r="U2077" s="22"/>
      <c r="V2077" s="22"/>
    </row>
    <row r="2078" spans="1:22">
      <c r="A2078" s="12"/>
      <c r="B2078" s="12"/>
      <c r="C2078" s="12"/>
      <c r="M2078" s="8" t="s">
        <v>2186</v>
      </c>
      <c r="N2078" s="8">
        <v>445321</v>
      </c>
      <c r="O2078" s="8" t="s">
        <v>2186</v>
      </c>
      <c r="P2078" s="23"/>
      <c r="Q2078" s="23"/>
      <c r="R2078" s="22"/>
      <c r="S2078" s="22"/>
      <c r="T2078" s="22"/>
      <c r="U2078" s="22"/>
      <c r="V2078" s="22"/>
    </row>
    <row r="2079" spans="1:22">
      <c r="A2079" s="12"/>
      <c r="B2079" s="12"/>
      <c r="C2079" s="12"/>
      <c r="M2079" s="8" t="s">
        <v>2187</v>
      </c>
      <c r="N2079" s="8">
        <v>445322</v>
      </c>
      <c r="O2079" s="8" t="s">
        <v>2187</v>
      </c>
      <c r="P2079" s="23"/>
      <c r="Q2079" s="23"/>
      <c r="R2079" s="22"/>
      <c r="S2079" s="22"/>
      <c r="T2079" s="22"/>
      <c r="U2079" s="22"/>
      <c r="V2079" s="22"/>
    </row>
    <row r="2080" spans="1:22">
      <c r="A2080" s="12"/>
      <c r="B2080" s="12"/>
      <c r="C2080" s="12"/>
      <c r="M2080" s="8" t="s">
        <v>2188</v>
      </c>
      <c r="N2080" s="8">
        <v>445381</v>
      </c>
      <c r="O2080" s="8" t="s">
        <v>2188</v>
      </c>
      <c r="P2080" s="23"/>
      <c r="Q2080" s="23"/>
      <c r="R2080" s="22"/>
      <c r="S2080" s="22"/>
      <c r="T2080" s="22"/>
      <c r="U2080" s="22"/>
      <c r="V2080" s="22"/>
    </row>
    <row r="2081" spans="1:22">
      <c r="A2081" s="12"/>
      <c r="B2081" s="12"/>
      <c r="C2081" s="12"/>
      <c r="M2081" s="8" t="s">
        <v>58</v>
      </c>
      <c r="N2081" s="8">
        <v>450000</v>
      </c>
      <c r="O2081" s="8" t="s">
        <v>58</v>
      </c>
      <c r="P2081" s="23"/>
      <c r="Q2081" s="23"/>
      <c r="R2081" s="22"/>
      <c r="S2081" s="22"/>
      <c r="T2081" s="22"/>
      <c r="U2081" s="22"/>
      <c r="V2081" s="22"/>
    </row>
    <row r="2082" spans="1:22">
      <c r="A2082" s="12"/>
      <c r="B2082" s="12"/>
      <c r="C2082" s="12"/>
      <c r="M2082" s="8" t="s">
        <v>460</v>
      </c>
      <c r="N2082" s="8">
        <v>450100</v>
      </c>
      <c r="O2082" s="8" t="s">
        <v>460</v>
      </c>
      <c r="P2082" s="23"/>
      <c r="Q2082" s="23"/>
      <c r="R2082" s="22"/>
      <c r="S2082" s="22"/>
      <c r="T2082" s="22"/>
      <c r="U2082" s="22"/>
      <c r="V2082" s="22"/>
    </row>
    <row r="2083" spans="1:22">
      <c r="A2083" s="12"/>
      <c r="B2083" s="12"/>
      <c r="C2083" s="12"/>
      <c r="M2083" s="8" t="s">
        <v>2189</v>
      </c>
      <c r="N2083" s="8">
        <v>450102</v>
      </c>
      <c r="O2083" s="8" t="s">
        <v>2189</v>
      </c>
      <c r="P2083" s="23"/>
      <c r="Q2083" s="23"/>
      <c r="R2083" s="22"/>
      <c r="S2083" s="22"/>
      <c r="T2083" s="22"/>
      <c r="U2083" s="22"/>
      <c r="V2083" s="22"/>
    </row>
    <row r="2084" spans="1:22">
      <c r="M2084" s="8" t="s">
        <v>2190</v>
      </c>
      <c r="N2084" s="8">
        <v>450103</v>
      </c>
      <c r="O2084" s="8" t="s">
        <v>2190</v>
      </c>
      <c r="P2084" s="23"/>
      <c r="Q2084" s="23"/>
      <c r="R2084" s="22"/>
      <c r="S2084" s="22"/>
      <c r="T2084" s="22"/>
      <c r="U2084" s="22"/>
      <c r="V2084" s="22"/>
    </row>
    <row r="2085" spans="1:22">
      <c r="M2085" s="8" t="s">
        <v>2191</v>
      </c>
      <c r="N2085" s="8">
        <v>450105</v>
      </c>
      <c r="O2085" s="8" t="s">
        <v>2191</v>
      </c>
      <c r="P2085" s="23"/>
      <c r="Q2085" s="23"/>
      <c r="R2085" s="22"/>
      <c r="S2085" s="22"/>
      <c r="T2085" s="22"/>
      <c r="U2085" s="22"/>
      <c r="V2085" s="22"/>
    </row>
    <row r="2086" spans="1:22">
      <c r="M2086" s="8" t="s">
        <v>2192</v>
      </c>
      <c r="N2086" s="8">
        <v>450107</v>
      </c>
      <c r="O2086" s="8" t="s">
        <v>2192</v>
      </c>
      <c r="P2086" s="23"/>
      <c r="Q2086" s="23"/>
      <c r="R2086" s="22"/>
      <c r="S2086" s="22"/>
      <c r="T2086" s="22"/>
      <c r="U2086" s="22"/>
      <c r="V2086" s="22"/>
    </row>
    <row r="2087" spans="1:22">
      <c r="M2087" s="8" t="s">
        <v>2193</v>
      </c>
      <c r="N2087" s="8">
        <v>450108</v>
      </c>
      <c r="O2087" s="8" t="s">
        <v>2193</v>
      </c>
      <c r="P2087" s="23"/>
      <c r="Q2087" s="23"/>
      <c r="R2087" s="22"/>
      <c r="S2087" s="22"/>
      <c r="T2087" s="22"/>
      <c r="U2087" s="22"/>
      <c r="V2087" s="22"/>
    </row>
    <row r="2088" spans="1:22">
      <c r="M2088" s="8" t="s">
        <v>2194</v>
      </c>
      <c r="N2088" s="8">
        <v>450109</v>
      </c>
      <c r="O2088" s="8" t="s">
        <v>2194</v>
      </c>
      <c r="P2088" s="23"/>
      <c r="Q2088" s="23"/>
      <c r="R2088" s="22"/>
      <c r="S2088" s="22"/>
      <c r="T2088" s="22"/>
      <c r="U2088" s="22"/>
      <c r="V2088" s="22"/>
    </row>
    <row r="2089" spans="1:22">
      <c r="M2089" s="8" t="s">
        <v>2195</v>
      </c>
      <c r="N2089" s="8">
        <v>450122</v>
      </c>
      <c r="O2089" s="8" t="s">
        <v>2195</v>
      </c>
      <c r="P2089" s="23"/>
      <c r="Q2089" s="23"/>
      <c r="R2089" s="22"/>
      <c r="S2089" s="22"/>
      <c r="T2089" s="22"/>
      <c r="U2089" s="22"/>
      <c r="V2089" s="22"/>
    </row>
    <row r="2090" spans="1:22">
      <c r="M2090" s="8" t="s">
        <v>2196</v>
      </c>
      <c r="N2090" s="8">
        <v>450123</v>
      </c>
      <c r="O2090" s="8" t="s">
        <v>2196</v>
      </c>
      <c r="P2090" s="23"/>
      <c r="Q2090" s="23"/>
      <c r="R2090" s="22"/>
      <c r="S2090" s="22"/>
      <c r="T2090" s="22"/>
      <c r="U2090" s="22"/>
      <c r="V2090" s="22"/>
    </row>
    <row r="2091" spans="1:22">
      <c r="M2091" s="8" t="s">
        <v>2197</v>
      </c>
      <c r="N2091" s="8">
        <v>450124</v>
      </c>
      <c r="O2091" s="8" t="s">
        <v>2197</v>
      </c>
      <c r="P2091" s="23"/>
      <c r="Q2091" s="23"/>
      <c r="R2091" s="22"/>
      <c r="S2091" s="22"/>
      <c r="T2091" s="22"/>
      <c r="U2091" s="22"/>
      <c r="V2091" s="22"/>
    </row>
    <row r="2092" spans="1:22">
      <c r="M2092" s="8" t="s">
        <v>2198</v>
      </c>
      <c r="N2092" s="8">
        <v>450125</v>
      </c>
      <c r="O2092" s="8" t="s">
        <v>2198</v>
      </c>
      <c r="P2092" s="23"/>
      <c r="Q2092" s="23"/>
      <c r="R2092" s="22"/>
      <c r="S2092" s="22"/>
      <c r="T2092" s="22"/>
      <c r="U2092" s="22"/>
      <c r="V2092" s="22"/>
    </row>
    <row r="2093" spans="1:22">
      <c r="M2093" s="8" t="s">
        <v>2199</v>
      </c>
      <c r="N2093" s="8">
        <v>450126</v>
      </c>
      <c r="O2093" s="8" t="s">
        <v>2199</v>
      </c>
      <c r="P2093" s="23"/>
      <c r="Q2093" s="23"/>
      <c r="R2093" s="22"/>
      <c r="S2093" s="22"/>
      <c r="T2093" s="22"/>
      <c r="U2093" s="22"/>
      <c r="V2093" s="22"/>
    </row>
    <row r="2094" spans="1:22">
      <c r="M2094" s="8" t="s">
        <v>2200</v>
      </c>
      <c r="N2094" s="8">
        <v>450127</v>
      </c>
      <c r="O2094" s="8" t="s">
        <v>2200</v>
      </c>
      <c r="P2094" s="23"/>
      <c r="Q2094" s="23"/>
      <c r="R2094" s="22"/>
      <c r="S2094" s="22"/>
      <c r="T2094" s="22"/>
      <c r="U2094" s="22"/>
      <c r="V2094" s="22"/>
    </row>
    <row r="2095" spans="1:22">
      <c r="M2095" s="8" t="s">
        <v>462</v>
      </c>
      <c r="N2095" s="8">
        <v>450200</v>
      </c>
      <c r="O2095" s="8" t="s">
        <v>462</v>
      </c>
      <c r="P2095" s="23"/>
      <c r="Q2095" s="23"/>
      <c r="R2095" s="22"/>
      <c r="S2095" s="22"/>
      <c r="T2095" s="22"/>
      <c r="U2095" s="22"/>
      <c r="V2095" s="22"/>
    </row>
    <row r="2096" spans="1:22">
      <c r="M2096" s="8" t="s">
        <v>2201</v>
      </c>
      <c r="N2096" s="8">
        <v>450202</v>
      </c>
      <c r="O2096" s="8" t="s">
        <v>2201</v>
      </c>
      <c r="P2096" s="23"/>
      <c r="Q2096" s="23"/>
      <c r="R2096" s="22"/>
      <c r="S2096" s="22"/>
      <c r="T2096" s="22"/>
      <c r="U2096" s="22"/>
      <c r="V2096" s="22"/>
    </row>
    <row r="2097" spans="13:22">
      <c r="M2097" s="8" t="s">
        <v>2202</v>
      </c>
      <c r="N2097" s="8">
        <v>450203</v>
      </c>
      <c r="O2097" s="8" t="s">
        <v>2202</v>
      </c>
      <c r="P2097" s="23"/>
      <c r="Q2097" s="23"/>
      <c r="R2097" s="22"/>
      <c r="S2097" s="22"/>
      <c r="T2097" s="22"/>
      <c r="U2097" s="22"/>
      <c r="V2097" s="22"/>
    </row>
    <row r="2098" spans="13:22">
      <c r="M2098" s="8" t="s">
        <v>2203</v>
      </c>
      <c r="N2098" s="8">
        <v>450204</v>
      </c>
      <c r="O2098" s="8" t="s">
        <v>2203</v>
      </c>
      <c r="P2098" s="23"/>
      <c r="Q2098" s="23"/>
      <c r="R2098" s="22"/>
      <c r="S2098" s="22"/>
      <c r="T2098" s="22"/>
      <c r="U2098" s="22"/>
      <c r="V2098" s="22"/>
    </row>
    <row r="2099" spans="13:22">
      <c r="M2099" s="8" t="s">
        <v>2204</v>
      </c>
      <c r="N2099" s="8">
        <v>450205</v>
      </c>
      <c r="O2099" s="8" t="s">
        <v>2204</v>
      </c>
      <c r="P2099" s="23"/>
      <c r="Q2099" s="23"/>
      <c r="R2099" s="22"/>
      <c r="S2099" s="22"/>
      <c r="T2099" s="22"/>
      <c r="U2099" s="22"/>
      <c r="V2099" s="22"/>
    </row>
    <row r="2100" spans="13:22">
      <c r="M2100" s="8" t="s">
        <v>2205</v>
      </c>
      <c r="N2100" s="8">
        <v>450221</v>
      </c>
      <c r="O2100" s="8" t="s">
        <v>2205</v>
      </c>
      <c r="P2100" s="23"/>
      <c r="Q2100" s="23"/>
      <c r="R2100" s="22"/>
      <c r="S2100" s="22"/>
      <c r="T2100" s="22"/>
      <c r="U2100" s="22"/>
      <c r="V2100" s="22"/>
    </row>
    <row r="2101" spans="13:22">
      <c r="M2101" s="8" t="s">
        <v>2206</v>
      </c>
      <c r="N2101" s="8">
        <v>450222</v>
      </c>
      <c r="O2101" s="8" t="s">
        <v>2206</v>
      </c>
      <c r="P2101" s="23"/>
      <c r="Q2101" s="23"/>
      <c r="R2101" s="22"/>
      <c r="S2101" s="22"/>
      <c r="T2101" s="22"/>
      <c r="U2101" s="22"/>
      <c r="V2101" s="22"/>
    </row>
    <row r="2102" spans="13:22">
      <c r="M2102" s="8" t="s">
        <v>2207</v>
      </c>
      <c r="N2102" s="8">
        <v>450223</v>
      </c>
      <c r="O2102" s="8" t="s">
        <v>2207</v>
      </c>
      <c r="P2102" s="23"/>
      <c r="Q2102" s="23"/>
      <c r="R2102" s="22"/>
      <c r="S2102" s="22"/>
      <c r="T2102" s="22"/>
      <c r="U2102" s="22"/>
      <c r="V2102" s="22"/>
    </row>
    <row r="2103" spans="13:22">
      <c r="M2103" s="8" t="s">
        <v>2208</v>
      </c>
      <c r="N2103" s="8">
        <v>450224</v>
      </c>
      <c r="O2103" s="8" t="s">
        <v>2208</v>
      </c>
      <c r="P2103" s="23"/>
      <c r="Q2103" s="23"/>
      <c r="R2103" s="22"/>
      <c r="S2103" s="22"/>
      <c r="T2103" s="22"/>
      <c r="U2103" s="22"/>
      <c r="V2103" s="22"/>
    </row>
    <row r="2104" spans="13:22">
      <c r="M2104" s="8" t="s">
        <v>2209</v>
      </c>
      <c r="N2104" s="8">
        <v>450225</v>
      </c>
      <c r="O2104" s="8" t="s">
        <v>2209</v>
      </c>
      <c r="P2104" s="23"/>
      <c r="Q2104" s="23"/>
      <c r="R2104" s="22"/>
      <c r="S2104" s="22"/>
      <c r="T2104" s="22"/>
      <c r="U2104" s="22"/>
      <c r="V2104" s="22"/>
    </row>
    <row r="2105" spans="13:22">
      <c r="M2105" s="8" t="s">
        <v>2210</v>
      </c>
      <c r="N2105" s="8">
        <v>450226</v>
      </c>
      <c r="O2105" s="8" t="s">
        <v>2210</v>
      </c>
      <c r="P2105" s="23"/>
      <c r="Q2105" s="23"/>
      <c r="R2105" s="22"/>
      <c r="S2105" s="22"/>
      <c r="T2105" s="22"/>
      <c r="U2105" s="22"/>
      <c r="V2105" s="22"/>
    </row>
    <row r="2106" spans="13:22">
      <c r="M2106" s="8" t="s">
        <v>464</v>
      </c>
      <c r="N2106" s="8">
        <v>450300</v>
      </c>
      <c r="O2106" s="8" t="s">
        <v>464</v>
      </c>
      <c r="P2106" s="23"/>
      <c r="Q2106" s="23"/>
      <c r="R2106" s="22"/>
      <c r="S2106" s="22"/>
      <c r="T2106" s="22"/>
      <c r="U2106" s="22"/>
      <c r="V2106" s="22"/>
    </row>
    <row r="2107" spans="13:22">
      <c r="M2107" s="8" t="s">
        <v>2211</v>
      </c>
      <c r="N2107" s="8">
        <v>450302</v>
      </c>
      <c r="O2107" s="8" t="s">
        <v>2211</v>
      </c>
      <c r="P2107" s="23"/>
      <c r="Q2107" s="23"/>
      <c r="R2107" s="22"/>
      <c r="S2107" s="22"/>
      <c r="T2107" s="22"/>
      <c r="U2107" s="22"/>
      <c r="V2107" s="22"/>
    </row>
    <row r="2108" spans="13:22">
      <c r="M2108" s="8" t="s">
        <v>2212</v>
      </c>
      <c r="N2108" s="8">
        <v>450303</v>
      </c>
      <c r="O2108" s="8" t="s">
        <v>2212</v>
      </c>
      <c r="P2108" s="23"/>
      <c r="Q2108" s="23"/>
      <c r="R2108" s="22"/>
      <c r="S2108" s="22"/>
      <c r="T2108" s="22"/>
      <c r="U2108" s="22"/>
      <c r="V2108" s="22"/>
    </row>
    <row r="2109" spans="13:22">
      <c r="M2109" s="8" t="s">
        <v>2213</v>
      </c>
      <c r="N2109" s="8">
        <v>450304</v>
      </c>
      <c r="O2109" s="8" t="s">
        <v>2213</v>
      </c>
      <c r="P2109" s="23"/>
      <c r="Q2109" s="23"/>
      <c r="R2109" s="22"/>
      <c r="S2109" s="22"/>
      <c r="T2109" s="22"/>
      <c r="U2109" s="22"/>
      <c r="V2109" s="22"/>
    </row>
    <row r="2110" spans="13:22">
      <c r="M2110" s="8" t="s">
        <v>2214</v>
      </c>
      <c r="N2110" s="8">
        <v>450305</v>
      </c>
      <c r="O2110" s="8" t="s">
        <v>2214</v>
      </c>
      <c r="P2110" s="23"/>
      <c r="Q2110" s="23"/>
      <c r="R2110" s="22"/>
      <c r="S2110" s="22"/>
      <c r="T2110" s="22"/>
      <c r="U2110" s="22"/>
      <c r="V2110" s="22"/>
    </row>
    <row r="2111" spans="13:22">
      <c r="M2111" s="8" t="s">
        <v>2215</v>
      </c>
      <c r="N2111" s="8">
        <v>450311</v>
      </c>
      <c r="O2111" s="8" t="s">
        <v>2215</v>
      </c>
      <c r="P2111" s="23"/>
      <c r="Q2111" s="23"/>
      <c r="R2111" s="22"/>
      <c r="S2111" s="22"/>
      <c r="T2111" s="22"/>
      <c r="U2111" s="22"/>
      <c r="V2111" s="22"/>
    </row>
    <row r="2112" spans="13:22">
      <c r="M2112" s="8" t="s">
        <v>2216</v>
      </c>
      <c r="N2112" s="8">
        <v>450312</v>
      </c>
      <c r="O2112" s="8" t="s">
        <v>2216</v>
      </c>
      <c r="P2112" s="23"/>
      <c r="Q2112" s="23"/>
      <c r="R2112" s="22"/>
      <c r="S2112" s="22"/>
      <c r="T2112" s="22"/>
      <c r="U2112" s="22"/>
      <c r="V2112" s="22"/>
    </row>
    <row r="2113" spans="13:22">
      <c r="M2113" s="8" t="s">
        <v>2217</v>
      </c>
      <c r="N2113" s="8">
        <v>450321</v>
      </c>
      <c r="O2113" s="8" t="s">
        <v>2217</v>
      </c>
      <c r="P2113" s="23"/>
      <c r="Q2113" s="23"/>
      <c r="R2113" s="22"/>
      <c r="S2113" s="22"/>
      <c r="T2113" s="22"/>
      <c r="U2113" s="22"/>
      <c r="V2113" s="22"/>
    </row>
    <row r="2114" spans="13:22">
      <c r="M2114" s="8" t="s">
        <v>2218</v>
      </c>
      <c r="N2114" s="8">
        <v>450323</v>
      </c>
      <c r="O2114" s="8" t="s">
        <v>2218</v>
      </c>
      <c r="P2114" s="23"/>
      <c r="Q2114" s="23"/>
      <c r="R2114" s="22"/>
      <c r="S2114" s="22"/>
      <c r="T2114" s="22"/>
      <c r="U2114" s="22"/>
      <c r="V2114" s="22"/>
    </row>
    <row r="2115" spans="13:22">
      <c r="M2115" s="8" t="s">
        <v>2219</v>
      </c>
      <c r="N2115" s="8">
        <v>450324</v>
      </c>
      <c r="O2115" s="8" t="s">
        <v>2219</v>
      </c>
      <c r="P2115" s="23"/>
      <c r="Q2115" s="23"/>
      <c r="R2115" s="22"/>
      <c r="S2115" s="22"/>
      <c r="T2115" s="22"/>
      <c r="U2115" s="22"/>
      <c r="V2115" s="22"/>
    </row>
    <row r="2116" spans="13:22">
      <c r="M2116" s="8" t="s">
        <v>2220</v>
      </c>
      <c r="N2116" s="8">
        <v>450325</v>
      </c>
      <c r="O2116" s="8" t="s">
        <v>2220</v>
      </c>
      <c r="P2116" s="23"/>
      <c r="Q2116" s="23"/>
      <c r="R2116" s="22"/>
      <c r="S2116" s="22"/>
      <c r="T2116" s="22"/>
      <c r="U2116" s="22"/>
      <c r="V2116" s="22"/>
    </row>
    <row r="2117" spans="13:22">
      <c r="M2117" s="8" t="s">
        <v>2221</v>
      </c>
      <c r="N2117" s="8">
        <v>450326</v>
      </c>
      <c r="O2117" s="8" t="s">
        <v>2221</v>
      </c>
      <c r="P2117" s="23"/>
      <c r="Q2117" s="23"/>
      <c r="R2117" s="22"/>
      <c r="S2117" s="22"/>
      <c r="T2117" s="22"/>
      <c r="U2117" s="22"/>
      <c r="V2117" s="22"/>
    </row>
    <row r="2118" spans="13:22">
      <c r="M2118" s="8" t="s">
        <v>2222</v>
      </c>
      <c r="N2118" s="8">
        <v>450327</v>
      </c>
      <c r="O2118" s="8" t="s">
        <v>2222</v>
      </c>
      <c r="P2118" s="23"/>
      <c r="Q2118" s="23"/>
      <c r="R2118" s="22"/>
      <c r="S2118" s="22"/>
      <c r="T2118" s="22"/>
      <c r="U2118" s="22"/>
      <c r="V2118" s="22"/>
    </row>
    <row r="2119" spans="13:22">
      <c r="M2119" s="8" t="s">
        <v>2223</v>
      </c>
      <c r="N2119" s="8">
        <v>450328</v>
      </c>
      <c r="O2119" s="8" t="s">
        <v>2223</v>
      </c>
      <c r="P2119" s="23"/>
      <c r="Q2119" s="23"/>
      <c r="R2119" s="22"/>
      <c r="S2119" s="22"/>
      <c r="T2119" s="22"/>
      <c r="U2119" s="22"/>
      <c r="V2119" s="22"/>
    </row>
    <row r="2120" spans="13:22">
      <c r="M2120" s="8" t="s">
        <v>2224</v>
      </c>
      <c r="N2120" s="8">
        <v>450329</v>
      </c>
      <c r="O2120" s="8" t="s">
        <v>2224</v>
      </c>
      <c r="P2120" s="23"/>
      <c r="Q2120" s="23"/>
      <c r="R2120" s="22"/>
      <c r="S2120" s="22"/>
      <c r="T2120" s="22"/>
      <c r="U2120" s="22"/>
      <c r="V2120" s="22"/>
    </row>
    <row r="2121" spans="13:22">
      <c r="M2121" s="8" t="s">
        <v>2225</v>
      </c>
      <c r="N2121" s="8">
        <v>450330</v>
      </c>
      <c r="O2121" s="8" t="s">
        <v>2225</v>
      </c>
      <c r="P2121" s="23"/>
      <c r="Q2121" s="23"/>
      <c r="R2121" s="22"/>
      <c r="S2121" s="22"/>
      <c r="T2121" s="22"/>
      <c r="U2121" s="22"/>
      <c r="V2121" s="22"/>
    </row>
    <row r="2122" spans="13:22">
      <c r="M2122" s="8" t="s">
        <v>2226</v>
      </c>
      <c r="N2122" s="8">
        <v>450331</v>
      </c>
      <c r="O2122" s="8" t="s">
        <v>2226</v>
      </c>
      <c r="P2122" s="23"/>
      <c r="Q2122" s="23"/>
      <c r="R2122" s="22"/>
      <c r="S2122" s="22"/>
      <c r="T2122" s="22"/>
      <c r="U2122" s="22"/>
      <c r="V2122" s="22"/>
    </row>
    <row r="2123" spans="13:22">
      <c r="M2123" s="8" t="s">
        <v>2227</v>
      </c>
      <c r="N2123" s="8">
        <v>450332</v>
      </c>
      <c r="O2123" s="8" t="s">
        <v>2227</v>
      </c>
      <c r="P2123" s="23"/>
      <c r="Q2123" s="23"/>
      <c r="R2123" s="22"/>
      <c r="S2123" s="22"/>
      <c r="T2123" s="22"/>
      <c r="U2123" s="22"/>
      <c r="V2123" s="22"/>
    </row>
    <row r="2124" spans="13:22">
      <c r="M2124" s="8" t="s">
        <v>466</v>
      </c>
      <c r="N2124" s="8">
        <v>450400</v>
      </c>
      <c r="O2124" s="8" t="s">
        <v>466</v>
      </c>
      <c r="P2124" s="23"/>
      <c r="Q2124" s="23"/>
      <c r="R2124" s="22"/>
      <c r="S2124" s="22"/>
      <c r="T2124" s="22"/>
      <c r="U2124" s="22"/>
      <c r="V2124" s="22"/>
    </row>
    <row r="2125" spans="13:22">
      <c r="M2125" s="8" t="s">
        <v>2228</v>
      </c>
      <c r="N2125" s="8">
        <v>450403</v>
      </c>
      <c r="O2125" s="8" t="s">
        <v>2228</v>
      </c>
      <c r="P2125" s="23"/>
      <c r="Q2125" s="23"/>
      <c r="R2125" s="22"/>
      <c r="S2125" s="22"/>
      <c r="T2125" s="22"/>
      <c r="U2125" s="22"/>
      <c r="V2125" s="22"/>
    </row>
    <row r="2126" spans="13:22">
      <c r="M2126" s="8" t="s">
        <v>2229</v>
      </c>
      <c r="N2126" s="8">
        <v>450405</v>
      </c>
      <c r="O2126" s="8" t="s">
        <v>2229</v>
      </c>
      <c r="P2126" s="23"/>
      <c r="Q2126" s="23"/>
      <c r="R2126" s="22"/>
      <c r="S2126" s="22"/>
      <c r="T2126" s="22"/>
      <c r="U2126" s="22"/>
      <c r="V2126" s="22"/>
    </row>
    <row r="2127" spans="13:22">
      <c r="M2127" s="8" t="s">
        <v>2230</v>
      </c>
      <c r="N2127" s="8">
        <v>450406</v>
      </c>
      <c r="O2127" s="8" t="s">
        <v>2230</v>
      </c>
      <c r="P2127" s="23"/>
      <c r="Q2127" s="23"/>
      <c r="R2127" s="22"/>
      <c r="S2127" s="22"/>
      <c r="T2127" s="22"/>
      <c r="U2127" s="22"/>
      <c r="V2127" s="22"/>
    </row>
    <row r="2128" spans="13:22">
      <c r="M2128" s="8" t="s">
        <v>2231</v>
      </c>
      <c r="N2128" s="8">
        <v>450421</v>
      </c>
      <c r="O2128" s="8" t="s">
        <v>2231</v>
      </c>
      <c r="P2128" s="23"/>
      <c r="Q2128" s="23"/>
      <c r="R2128" s="22"/>
      <c r="S2128" s="22"/>
      <c r="T2128" s="22"/>
      <c r="U2128" s="22"/>
      <c r="V2128" s="22"/>
    </row>
    <row r="2129" spans="13:22">
      <c r="M2129" s="8" t="s">
        <v>2232</v>
      </c>
      <c r="N2129" s="8">
        <v>450422</v>
      </c>
      <c r="O2129" s="8" t="s">
        <v>2232</v>
      </c>
      <c r="P2129" s="23"/>
      <c r="Q2129" s="23"/>
      <c r="R2129" s="22"/>
      <c r="S2129" s="22"/>
      <c r="T2129" s="22"/>
      <c r="U2129" s="22"/>
      <c r="V2129" s="22"/>
    </row>
    <row r="2130" spans="13:22">
      <c r="M2130" s="8" t="s">
        <v>2233</v>
      </c>
      <c r="N2130" s="8">
        <v>450423</v>
      </c>
      <c r="O2130" s="8" t="s">
        <v>2233</v>
      </c>
      <c r="P2130" s="23"/>
      <c r="Q2130" s="23"/>
      <c r="R2130" s="22"/>
      <c r="S2130" s="22"/>
      <c r="T2130" s="22"/>
      <c r="U2130" s="22"/>
      <c r="V2130" s="22"/>
    </row>
    <row r="2131" spans="13:22">
      <c r="M2131" s="8" t="s">
        <v>2234</v>
      </c>
      <c r="N2131" s="8">
        <v>450481</v>
      </c>
      <c r="O2131" s="8" t="s">
        <v>2234</v>
      </c>
      <c r="P2131" s="23"/>
      <c r="Q2131" s="23"/>
      <c r="R2131" s="22"/>
      <c r="S2131" s="22"/>
      <c r="T2131" s="22"/>
      <c r="U2131" s="22"/>
      <c r="V2131" s="22"/>
    </row>
    <row r="2132" spans="13:22">
      <c r="M2132" s="8" t="s">
        <v>468</v>
      </c>
      <c r="N2132" s="8">
        <v>450500</v>
      </c>
      <c r="O2132" s="8" t="s">
        <v>468</v>
      </c>
      <c r="P2132" s="23"/>
      <c r="Q2132" s="23"/>
      <c r="R2132" s="22"/>
      <c r="S2132" s="22"/>
      <c r="T2132" s="22"/>
      <c r="U2132" s="22"/>
      <c r="V2132" s="22"/>
    </row>
    <row r="2133" spans="13:22">
      <c r="M2133" s="8" t="s">
        <v>2235</v>
      </c>
      <c r="N2133" s="8">
        <v>450502</v>
      </c>
      <c r="O2133" s="8" t="s">
        <v>2235</v>
      </c>
      <c r="P2133" s="23"/>
      <c r="Q2133" s="23"/>
      <c r="R2133" s="22"/>
      <c r="S2133" s="22"/>
      <c r="T2133" s="22"/>
      <c r="U2133" s="22"/>
      <c r="V2133" s="22"/>
    </row>
    <row r="2134" spans="13:22">
      <c r="M2134" s="8" t="s">
        <v>2236</v>
      </c>
      <c r="N2134" s="8">
        <v>450503</v>
      </c>
      <c r="O2134" s="8" t="s">
        <v>2236</v>
      </c>
      <c r="P2134" s="23"/>
      <c r="Q2134" s="23"/>
      <c r="R2134" s="22"/>
      <c r="S2134" s="22"/>
      <c r="T2134" s="22"/>
      <c r="U2134" s="22"/>
      <c r="V2134" s="22"/>
    </row>
    <row r="2135" spans="13:22">
      <c r="M2135" s="8" t="s">
        <v>2237</v>
      </c>
      <c r="N2135" s="8">
        <v>450512</v>
      </c>
      <c r="O2135" s="8" t="s">
        <v>2237</v>
      </c>
      <c r="P2135" s="23"/>
      <c r="Q2135" s="23"/>
      <c r="R2135" s="22"/>
      <c r="S2135" s="22"/>
      <c r="T2135" s="22"/>
      <c r="U2135" s="22"/>
      <c r="V2135" s="22"/>
    </row>
    <row r="2136" spans="13:22">
      <c r="M2136" s="8" t="s">
        <v>2238</v>
      </c>
      <c r="N2136" s="8">
        <v>450521</v>
      </c>
      <c r="O2136" s="8" t="s">
        <v>2238</v>
      </c>
      <c r="P2136" s="23"/>
      <c r="Q2136" s="23"/>
      <c r="R2136" s="22"/>
      <c r="S2136" s="22"/>
      <c r="T2136" s="22"/>
      <c r="U2136" s="22"/>
      <c r="V2136" s="22"/>
    </row>
    <row r="2137" spans="13:22">
      <c r="M2137" s="8" t="s">
        <v>470</v>
      </c>
      <c r="N2137" s="8">
        <v>450600</v>
      </c>
      <c r="O2137" s="8" t="s">
        <v>470</v>
      </c>
      <c r="P2137" s="23"/>
      <c r="Q2137" s="23"/>
      <c r="R2137" s="22"/>
      <c r="S2137" s="22"/>
      <c r="T2137" s="22"/>
      <c r="U2137" s="22"/>
      <c r="V2137" s="22"/>
    </row>
    <row r="2138" spans="13:22">
      <c r="M2138" s="8" t="s">
        <v>2239</v>
      </c>
      <c r="N2138" s="8">
        <v>450602</v>
      </c>
      <c r="O2138" s="8" t="s">
        <v>2239</v>
      </c>
      <c r="P2138" s="23"/>
      <c r="Q2138" s="23"/>
      <c r="R2138" s="22"/>
      <c r="S2138" s="22"/>
      <c r="T2138" s="22"/>
      <c r="U2138" s="22"/>
      <c r="V2138" s="22"/>
    </row>
    <row r="2139" spans="13:22">
      <c r="M2139" s="8" t="s">
        <v>2240</v>
      </c>
      <c r="N2139" s="8">
        <v>450603</v>
      </c>
      <c r="O2139" s="8" t="s">
        <v>2240</v>
      </c>
      <c r="P2139" s="23"/>
      <c r="Q2139" s="23"/>
      <c r="R2139" s="22"/>
      <c r="S2139" s="22"/>
      <c r="T2139" s="22"/>
      <c r="U2139" s="22"/>
      <c r="V2139" s="22"/>
    </row>
    <row r="2140" spans="13:22">
      <c r="M2140" s="8" t="s">
        <v>2241</v>
      </c>
      <c r="N2140" s="8">
        <v>450621</v>
      </c>
      <c r="O2140" s="8" t="s">
        <v>2241</v>
      </c>
      <c r="P2140" s="23"/>
      <c r="Q2140" s="23"/>
      <c r="R2140" s="22"/>
      <c r="S2140" s="22"/>
      <c r="T2140" s="22"/>
      <c r="U2140" s="22"/>
      <c r="V2140" s="22"/>
    </row>
    <row r="2141" spans="13:22">
      <c r="M2141" s="8" t="s">
        <v>2242</v>
      </c>
      <c r="N2141" s="8">
        <v>450681</v>
      </c>
      <c r="O2141" s="8" t="s">
        <v>2242</v>
      </c>
      <c r="P2141" s="23"/>
      <c r="Q2141" s="23"/>
      <c r="R2141" s="22"/>
      <c r="S2141" s="22"/>
      <c r="T2141" s="22"/>
      <c r="U2141" s="22"/>
      <c r="V2141" s="22"/>
    </row>
    <row r="2142" spans="13:22">
      <c r="M2142" s="8" t="s">
        <v>472</v>
      </c>
      <c r="N2142" s="8">
        <v>450700</v>
      </c>
      <c r="O2142" s="8" t="s">
        <v>472</v>
      </c>
      <c r="P2142" s="23"/>
      <c r="Q2142" s="23"/>
      <c r="R2142" s="22"/>
      <c r="S2142" s="22"/>
      <c r="T2142" s="22"/>
      <c r="U2142" s="22"/>
      <c r="V2142" s="22"/>
    </row>
    <row r="2143" spans="13:22">
      <c r="M2143" s="8" t="s">
        <v>2243</v>
      </c>
      <c r="N2143" s="8">
        <v>450702</v>
      </c>
      <c r="O2143" s="8" t="s">
        <v>2243</v>
      </c>
      <c r="P2143" s="23"/>
      <c r="Q2143" s="23"/>
      <c r="R2143" s="22"/>
      <c r="S2143" s="22"/>
      <c r="T2143" s="22"/>
      <c r="U2143" s="22"/>
      <c r="V2143" s="22"/>
    </row>
    <row r="2144" spans="13:22">
      <c r="M2144" s="8" t="s">
        <v>2244</v>
      </c>
      <c r="N2144" s="8">
        <v>450703</v>
      </c>
      <c r="O2144" s="8" t="s">
        <v>2244</v>
      </c>
      <c r="P2144" s="23"/>
      <c r="Q2144" s="23"/>
      <c r="R2144" s="22"/>
      <c r="S2144" s="22"/>
      <c r="T2144" s="22"/>
      <c r="U2144" s="22"/>
      <c r="V2144" s="22"/>
    </row>
    <row r="2145" spans="13:22">
      <c r="M2145" s="8" t="s">
        <v>2245</v>
      </c>
      <c r="N2145" s="8">
        <v>450721</v>
      </c>
      <c r="O2145" s="8" t="s">
        <v>2245</v>
      </c>
      <c r="P2145" s="23"/>
      <c r="Q2145" s="23"/>
      <c r="R2145" s="22"/>
      <c r="S2145" s="22"/>
      <c r="T2145" s="22"/>
      <c r="U2145" s="22"/>
      <c r="V2145" s="22"/>
    </row>
    <row r="2146" spans="13:22">
      <c r="M2146" s="8" t="s">
        <v>2246</v>
      </c>
      <c r="N2146" s="8">
        <v>450722</v>
      </c>
      <c r="O2146" s="8" t="s">
        <v>2246</v>
      </c>
      <c r="P2146" s="23"/>
      <c r="Q2146" s="23"/>
      <c r="R2146" s="22"/>
      <c r="S2146" s="22"/>
      <c r="T2146" s="22"/>
      <c r="U2146" s="22"/>
      <c r="V2146" s="22"/>
    </row>
    <row r="2147" spans="13:22">
      <c r="M2147" s="8" t="s">
        <v>474</v>
      </c>
      <c r="N2147" s="8">
        <v>450800</v>
      </c>
      <c r="O2147" s="8" t="s">
        <v>474</v>
      </c>
      <c r="P2147" s="23"/>
      <c r="Q2147" s="23"/>
      <c r="R2147" s="22"/>
      <c r="S2147" s="22"/>
      <c r="T2147" s="22"/>
      <c r="U2147" s="22"/>
      <c r="V2147" s="22"/>
    </row>
    <row r="2148" spans="13:22">
      <c r="M2148" s="8" t="s">
        <v>2247</v>
      </c>
      <c r="N2148" s="8">
        <v>450802</v>
      </c>
      <c r="O2148" s="8" t="s">
        <v>2247</v>
      </c>
      <c r="P2148" s="23"/>
      <c r="Q2148" s="23"/>
      <c r="R2148" s="22"/>
      <c r="S2148" s="22"/>
      <c r="T2148" s="22"/>
      <c r="U2148" s="22"/>
      <c r="V2148" s="22"/>
    </row>
    <row r="2149" spans="13:22">
      <c r="M2149" s="8" t="s">
        <v>2248</v>
      </c>
      <c r="N2149" s="8">
        <v>450803</v>
      </c>
      <c r="O2149" s="8" t="s">
        <v>2248</v>
      </c>
      <c r="P2149" s="23"/>
      <c r="Q2149" s="23"/>
      <c r="R2149" s="22"/>
      <c r="S2149" s="22"/>
      <c r="T2149" s="22"/>
      <c r="U2149" s="22"/>
      <c r="V2149" s="22"/>
    </row>
    <row r="2150" spans="13:22">
      <c r="M2150" s="8" t="s">
        <v>2249</v>
      </c>
      <c r="N2150" s="8">
        <v>450804</v>
      </c>
      <c r="O2150" s="8" t="s">
        <v>2249</v>
      </c>
      <c r="P2150" s="23"/>
      <c r="Q2150" s="23"/>
      <c r="R2150" s="22"/>
      <c r="S2150" s="22"/>
      <c r="T2150" s="22"/>
      <c r="U2150" s="22"/>
      <c r="V2150" s="22"/>
    </row>
    <row r="2151" spans="13:22">
      <c r="M2151" s="8" t="s">
        <v>2250</v>
      </c>
      <c r="N2151" s="8">
        <v>450821</v>
      </c>
      <c r="O2151" s="8" t="s">
        <v>2250</v>
      </c>
      <c r="P2151" s="23"/>
      <c r="Q2151" s="23"/>
      <c r="R2151" s="22"/>
      <c r="S2151" s="22"/>
      <c r="T2151" s="22"/>
      <c r="U2151" s="22"/>
      <c r="V2151" s="22"/>
    </row>
    <row r="2152" spans="13:22">
      <c r="M2152" s="8" t="s">
        <v>2251</v>
      </c>
      <c r="N2152" s="8">
        <v>450881</v>
      </c>
      <c r="O2152" s="8" t="s">
        <v>2251</v>
      </c>
      <c r="P2152" s="23"/>
      <c r="Q2152" s="23"/>
      <c r="R2152" s="22"/>
      <c r="S2152" s="22"/>
      <c r="T2152" s="22"/>
      <c r="U2152" s="22"/>
      <c r="V2152" s="22"/>
    </row>
    <row r="2153" spans="13:22">
      <c r="M2153" s="8" t="s">
        <v>476</v>
      </c>
      <c r="N2153" s="8">
        <v>450900</v>
      </c>
      <c r="O2153" s="8" t="s">
        <v>476</v>
      </c>
      <c r="P2153" s="23"/>
      <c r="Q2153" s="23"/>
      <c r="R2153" s="22"/>
      <c r="S2153" s="22"/>
      <c r="T2153" s="22"/>
      <c r="U2153" s="22"/>
      <c r="V2153" s="22"/>
    </row>
    <row r="2154" spans="13:22">
      <c r="M2154" s="8" t="s">
        <v>2252</v>
      </c>
      <c r="N2154" s="8">
        <v>450902</v>
      </c>
      <c r="O2154" s="8" t="s">
        <v>2252</v>
      </c>
      <c r="P2154" s="23"/>
      <c r="Q2154" s="23"/>
      <c r="R2154" s="22"/>
      <c r="S2154" s="22"/>
      <c r="T2154" s="22"/>
      <c r="U2154" s="22"/>
      <c r="V2154" s="22"/>
    </row>
    <row r="2155" spans="13:22">
      <c r="M2155" s="8" t="s">
        <v>2253</v>
      </c>
      <c r="N2155" s="8">
        <v>450903</v>
      </c>
      <c r="O2155" s="8" t="s">
        <v>2253</v>
      </c>
      <c r="P2155" s="23"/>
      <c r="Q2155" s="23"/>
      <c r="R2155" s="22"/>
      <c r="S2155" s="22"/>
      <c r="T2155" s="22"/>
      <c r="U2155" s="22"/>
      <c r="V2155" s="22"/>
    </row>
    <row r="2156" spans="13:22">
      <c r="M2156" s="8" t="s">
        <v>2254</v>
      </c>
      <c r="N2156" s="8">
        <v>450921</v>
      </c>
      <c r="O2156" s="8" t="s">
        <v>2254</v>
      </c>
      <c r="P2156" s="23"/>
      <c r="Q2156" s="23"/>
      <c r="R2156" s="22"/>
      <c r="S2156" s="22"/>
      <c r="T2156" s="22"/>
      <c r="U2156" s="22"/>
      <c r="V2156" s="22"/>
    </row>
    <row r="2157" spans="13:22">
      <c r="M2157" s="8" t="s">
        <v>2255</v>
      </c>
      <c r="N2157" s="8">
        <v>450922</v>
      </c>
      <c r="O2157" s="8" t="s">
        <v>2255</v>
      </c>
      <c r="P2157" s="23"/>
      <c r="Q2157" s="23"/>
      <c r="R2157" s="22"/>
      <c r="S2157" s="22"/>
      <c r="T2157" s="22"/>
      <c r="U2157" s="22"/>
      <c r="V2157" s="22"/>
    </row>
    <row r="2158" spans="13:22">
      <c r="M2158" s="8" t="s">
        <v>2256</v>
      </c>
      <c r="N2158" s="8">
        <v>450923</v>
      </c>
      <c r="O2158" s="8" t="s">
        <v>2256</v>
      </c>
      <c r="P2158" s="23"/>
      <c r="Q2158" s="23"/>
      <c r="R2158" s="22"/>
      <c r="S2158" s="22"/>
      <c r="T2158" s="22"/>
      <c r="U2158" s="22"/>
      <c r="V2158" s="22"/>
    </row>
    <row r="2159" spans="13:22">
      <c r="M2159" s="8" t="s">
        <v>2257</v>
      </c>
      <c r="N2159" s="8">
        <v>450924</v>
      </c>
      <c r="O2159" s="8" t="s">
        <v>2257</v>
      </c>
      <c r="P2159" s="23"/>
      <c r="Q2159" s="23"/>
      <c r="R2159" s="22"/>
      <c r="S2159" s="22"/>
      <c r="T2159" s="22"/>
      <c r="U2159" s="22"/>
      <c r="V2159" s="22"/>
    </row>
    <row r="2160" spans="13:22">
      <c r="M2160" s="8" t="s">
        <v>2258</v>
      </c>
      <c r="N2160" s="8">
        <v>450981</v>
      </c>
      <c r="O2160" s="8" t="s">
        <v>2258</v>
      </c>
      <c r="P2160" s="23"/>
      <c r="Q2160" s="23"/>
      <c r="R2160" s="22"/>
      <c r="S2160" s="22"/>
      <c r="T2160" s="22"/>
      <c r="U2160" s="22"/>
      <c r="V2160" s="22"/>
    </row>
    <row r="2161" spans="13:22">
      <c r="M2161" s="8" t="s">
        <v>478</v>
      </c>
      <c r="N2161" s="8">
        <v>451000</v>
      </c>
      <c r="O2161" s="8" t="s">
        <v>478</v>
      </c>
      <c r="P2161" s="23"/>
      <c r="Q2161" s="23"/>
      <c r="R2161" s="22"/>
      <c r="S2161" s="22"/>
      <c r="T2161" s="22"/>
      <c r="U2161" s="22"/>
      <c r="V2161" s="22"/>
    </row>
    <row r="2162" spans="13:22">
      <c r="M2162" s="8" t="s">
        <v>2259</v>
      </c>
      <c r="N2162" s="8">
        <v>451002</v>
      </c>
      <c r="O2162" s="8" t="s">
        <v>2259</v>
      </c>
      <c r="P2162" s="23"/>
      <c r="Q2162" s="23"/>
      <c r="R2162" s="22"/>
      <c r="S2162" s="22"/>
      <c r="T2162" s="22"/>
      <c r="U2162" s="22"/>
      <c r="V2162" s="22"/>
    </row>
    <row r="2163" spans="13:22">
      <c r="M2163" s="8" t="s">
        <v>2260</v>
      </c>
      <c r="N2163" s="8">
        <v>451021</v>
      </c>
      <c r="O2163" s="8" t="s">
        <v>2260</v>
      </c>
      <c r="P2163" s="23"/>
      <c r="Q2163" s="23"/>
      <c r="R2163" s="22"/>
      <c r="S2163" s="22"/>
      <c r="T2163" s="22"/>
      <c r="U2163" s="22"/>
      <c r="V2163" s="22"/>
    </row>
    <row r="2164" spans="13:22">
      <c r="M2164" s="8" t="s">
        <v>2261</v>
      </c>
      <c r="N2164" s="8">
        <v>451022</v>
      </c>
      <c r="O2164" s="8" t="s">
        <v>2261</v>
      </c>
      <c r="P2164" s="23"/>
      <c r="Q2164" s="23"/>
      <c r="R2164" s="22"/>
      <c r="S2164" s="22"/>
      <c r="T2164" s="22"/>
      <c r="U2164" s="22"/>
      <c r="V2164" s="22"/>
    </row>
    <row r="2165" spans="13:22">
      <c r="M2165" s="8" t="s">
        <v>2262</v>
      </c>
      <c r="N2165" s="8">
        <v>451023</v>
      </c>
      <c r="O2165" s="8" t="s">
        <v>2262</v>
      </c>
      <c r="P2165" s="23"/>
      <c r="Q2165" s="23"/>
      <c r="R2165" s="22"/>
      <c r="S2165" s="22"/>
      <c r="T2165" s="22"/>
      <c r="U2165" s="22"/>
      <c r="V2165" s="22"/>
    </row>
    <row r="2166" spans="13:22">
      <c r="M2166" s="8" t="s">
        <v>2263</v>
      </c>
      <c r="N2166" s="8">
        <v>451024</v>
      </c>
      <c r="O2166" s="8" t="s">
        <v>2263</v>
      </c>
      <c r="P2166" s="23"/>
      <c r="Q2166" s="23"/>
      <c r="R2166" s="22"/>
      <c r="S2166" s="22"/>
      <c r="T2166" s="22"/>
      <c r="U2166" s="22"/>
      <c r="V2166" s="22"/>
    </row>
    <row r="2167" spans="13:22">
      <c r="M2167" s="8" t="s">
        <v>2264</v>
      </c>
      <c r="N2167" s="8">
        <v>451025</v>
      </c>
      <c r="O2167" s="8" t="s">
        <v>2264</v>
      </c>
      <c r="P2167" s="23"/>
      <c r="Q2167" s="23"/>
      <c r="R2167" s="22"/>
      <c r="S2167" s="22"/>
      <c r="T2167" s="22"/>
      <c r="U2167" s="22"/>
      <c r="V2167" s="22"/>
    </row>
    <row r="2168" spans="13:22">
      <c r="M2168" s="8" t="s">
        <v>2265</v>
      </c>
      <c r="N2168" s="8">
        <v>451026</v>
      </c>
      <c r="O2168" s="8" t="s">
        <v>2265</v>
      </c>
      <c r="P2168" s="23"/>
      <c r="Q2168" s="23"/>
      <c r="R2168" s="22"/>
      <c r="S2168" s="22"/>
      <c r="T2168" s="22"/>
      <c r="U2168" s="22"/>
      <c r="V2168" s="22"/>
    </row>
    <row r="2169" spans="13:22">
      <c r="M2169" s="8" t="s">
        <v>2266</v>
      </c>
      <c r="N2169" s="8">
        <v>451027</v>
      </c>
      <c r="O2169" s="8" t="s">
        <v>2266</v>
      </c>
      <c r="P2169" s="23"/>
      <c r="Q2169" s="23"/>
      <c r="R2169" s="22"/>
      <c r="S2169" s="22"/>
      <c r="T2169" s="22"/>
      <c r="U2169" s="22"/>
      <c r="V2169" s="22"/>
    </row>
    <row r="2170" spans="13:22">
      <c r="M2170" s="8" t="s">
        <v>2267</v>
      </c>
      <c r="N2170" s="8">
        <v>451028</v>
      </c>
      <c r="O2170" s="8" t="s">
        <v>2267</v>
      </c>
      <c r="P2170" s="23"/>
      <c r="Q2170" s="23"/>
      <c r="R2170" s="22"/>
      <c r="S2170" s="22"/>
      <c r="T2170" s="22"/>
      <c r="U2170" s="22"/>
      <c r="V2170" s="22"/>
    </row>
    <row r="2171" spans="13:22">
      <c r="M2171" s="8" t="s">
        <v>2268</v>
      </c>
      <c r="N2171" s="8">
        <v>451029</v>
      </c>
      <c r="O2171" s="8" t="s">
        <v>2268</v>
      </c>
      <c r="P2171" s="23"/>
      <c r="Q2171" s="23"/>
      <c r="R2171" s="22"/>
      <c r="S2171" s="22"/>
      <c r="T2171" s="22"/>
      <c r="U2171" s="22"/>
      <c r="V2171" s="22"/>
    </row>
    <row r="2172" spans="13:22">
      <c r="M2172" s="8" t="s">
        <v>2269</v>
      </c>
      <c r="N2172" s="8">
        <v>451030</v>
      </c>
      <c r="O2172" s="8" t="s">
        <v>2269</v>
      </c>
      <c r="P2172" s="23"/>
      <c r="Q2172" s="23"/>
      <c r="R2172" s="22"/>
      <c r="S2172" s="22"/>
      <c r="T2172" s="22"/>
      <c r="U2172" s="22"/>
      <c r="V2172" s="22"/>
    </row>
    <row r="2173" spans="13:22">
      <c r="M2173" s="8" t="s">
        <v>2270</v>
      </c>
      <c r="N2173" s="8">
        <v>451031</v>
      </c>
      <c r="O2173" s="8" t="s">
        <v>2270</v>
      </c>
      <c r="P2173" s="23"/>
      <c r="Q2173" s="23"/>
      <c r="R2173" s="22"/>
      <c r="S2173" s="22"/>
      <c r="T2173" s="22"/>
      <c r="U2173" s="22"/>
      <c r="V2173" s="22"/>
    </row>
    <row r="2174" spans="13:22">
      <c r="M2174" s="8" t="s">
        <v>480</v>
      </c>
      <c r="N2174" s="8">
        <v>451100</v>
      </c>
      <c r="O2174" s="8" t="s">
        <v>480</v>
      </c>
      <c r="P2174" s="23"/>
      <c r="Q2174" s="23"/>
      <c r="R2174" s="22"/>
      <c r="S2174" s="22"/>
      <c r="T2174" s="22"/>
      <c r="U2174" s="22"/>
      <c r="V2174" s="22"/>
    </row>
    <row r="2175" spans="13:22">
      <c r="M2175" s="8" t="s">
        <v>2271</v>
      </c>
      <c r="N2175" s="8">
        <v>451102</v>
      </c>
      <c r="O2175" s="8" t="s">
        <v>2271</v>
      </c>
      <c r="P2175" s="23"/>
      <c r="Q2175" s="23"/>
      <c r="R2175" s="22"/>
      <c r="S2175" s="22"/>
      <c r="T2175" s="22"/>
      <c r="U2175" s="22"/>
      <c r="V2175" s="22"/>
    </row>
    <row r="2176" spans="13:22">
      <c r="M2176" s="8" t="s">
        <v>2272</v>
      </c>
      <c r="N2176" s="8">
        <v>451121</v>
      </c>
      <c r="O2176" s="8" t="s">
        <v>2272</v>
      </c>
      <c r="P2176" s="23"/>
      <c r="Q2176" s="23"/>
      <c r="R2176" s="22"/>
      <c r="S2176" s="22"/>
      <c r="T2176" s="22"/>
      <c r="U2176" s="22"/>
      <c r="V2176" s="22"/>
    </row>
    <row r="2177" spans="13:22">
      <c r="M2177" s="8" t="s">
        <v>2273</v>
      </c>
      <c r="N2177" s="8">
        <v>451122</v>
      </c>
      <c r="O2177" s="8" t="s">
        <v>2273</v>
      </c>
      <c r="P2177" s="23"/>
      <c r="Q2177" s="23"/>
      <c r="R2177" s="22"/>
      <c r="S2177" s="22"/>
      <c r="T2177" s="22"/>
      <c r="U2177" s="22"/>
      <c r="V2177" s="22"/>
    </row>
    <row r="2178" spans="13:22">
      <c r="M2178" s="8" t="s">
        <v>2274</v>
      </c>
      <c r="N2178" s="8">
        <v>451123</v>
      </c>
      <c r="O2178" s="8" t="s">
        <v>2274</v>
      </c>
      <c r="P2178" s="23"/>
      <c r="Q2178" s="23"/>
      <c r="R2178" s="22"/>
      <c r="S2178" s="22"/>
      <c r="T2178" s="22"/>
      <c r="U2178" s="22"/>
      <c r="V2178" s="22"/>
    </row>
    <row r="2179" spans="13:22">
      <c r="M2179" s="8" t="s">
        <v>481</v>
      </c>
      <c r="N2179" s="8">
        <v>451200</v>
      </c>
      <c r="O2179" s="8" t="s">
        <v>481</v>
      </c>
      <c r="P2179" s="23"/>
      <c r="Q2179" s="23"/>
      <c r="R2179" s="22"/>
      <c r="S2179" s="22"/>
      <c r="T2179" s="22"/>
      <c r="U2179" s="22"/>
      <c r="V2179" s="22"/>
    </row>
    <row r="2180" spans="13:22">
      <c r="M2180" s="8" t="s">
        <v>2275</v>
      </c>
      <c r="N2180" s="8">
        <v>451202</v>
      </c>
      <c r="O2180" s="8" t="s">
        <v>2275</v>
      </c>
      <c r="P2180" s="23"/>
      <c r="Q2180" s="23"/>
      <c r="R2180" s="22"/>
      <c r="S2180" s="22"/>
      <c r="T2180" s="22"/>
      <c r="U2180" s="22"/>
      <c r="V2180" s="22"/>
    </row>
    <row r="2181" spans="13:22">
      <c r="M2181" s="8" t="s">
        <v>2276</v>
      </c>
      <c r="N2181" s="8">
        <v>451221</v>
      </c>
      <c r="O2181" s="8" t="s">
        <v>2276</v>
      </c>
      <c r="P2181" s="23"/>
      <c r="Q2181" s="23"/>
      <c r="R2181" s="22"/>
      <c r="S2181" s="22"/>
      <c r="T2181" s="22"/>
      <c r="U2181" s="22"/>
      <c r="V2181" s="22"/>
    </row>
    <row r="2182" spans="13:22">
      <c r="M2182" s="8" t="s">
        <v>2277</v>
      </c>
      <c r="N2182" s="8">
        <v>451222</v>
      </c>
      <c r="O2182" s="8" t="s">
        <v>2277</v>
      </c>
      <c r="P2182" s="23"/>
      <c r="Q2182" s="23"/>
      <c r="R2182" s="22"/>
      <c r="S2182" s="22"/>
      <c r="T2182" s="22"/>
      <c r="U2182" s="22"/>
      <c r="V2182" s="22"/>
    </row>
    <row r="2183" spans="13:22">
      <c r="M2183" s="8" t="s">
        <v>2278</v>
      </c>
      <c r="N2183" s="8">
        <v>451223</v>
      </c>
      <c r="O2183" s="8" t="s">
        <v>2278</v>
      </c>
      <c r="P2183" s="23"/>
      <c r="Q2183" s="23"/>
      <c r="R2183" s="22"/>
      <c r="S2183" s="22"/>
      <c r="T2183" s="22"/>
      <c r="U2183" s="22"/>
      <c r="V2183" s="22"/>
    </row>
    <row r="2184" spans="13:22">
      <c r="M2184" s="8" t="s">
        <v>2279</v>
      </c>
      <c r="N2184" s="8">
        <v>451224</v>
      </c>
      <c r="O2184" s="8" t="s">
        <v>2279</v>
      </c>
      <c r="P2184" s="23"/>
      <c r="Q2184" s="23"/>
      <c r="R2184" s="22"/>
      <c r="S2184" s="22"/>
      <c r="T2184" s="22"/>
      <c r="U2184" s="22"/>
      <c r="V2184" s="22"/>
    </row>
    <row r="2185" spans="13:22">
      <c r="M2185" s="8" t="s">
        <v>2280</v>
      </c>
      <c r="N2185" s="8">
        <v>451225</v>
      </c>
      <c r="O2185" s="8" t="s">
        <v>2280</v>
      </c>
      <c r="P2185" s="23"/>
      <c r="Q2185" s="23"/>
      <c r="R2185" s="22"/>
      <c r="S2185" s="22"/>
      <c r="T2185" s="22"/>
      <c r="U2185" s="22"/>
      <c r="V2185" s="22"/>
    </row>
    <row r="2186" spans="13:22">
      <c r="M2186" s="8" t="s">
        <v>2281</v>
      </c>
      <c r="N2186" s="8">
        <v>451226</v>
      </c>
      <c r="O2186" s="8" t="s">
        <v>2281</v>
      </c>
      <c r="P2186" s="23"/>
      <c r="Q2186" s="23"/>
      <c r="R2186" s="22"/>
      <c r="S2186" s="22"/>
      <c r="T2186" s="22"/>
      <c r="U2186" s="22"/>
      <c r="V2186" s="22"/>
    </row>
    <row r="2187" spans="13:22">
      <c r="M2187" s="8" t="s">
        <v>2282</v>
      </c>
      <c r="N2187" s="8">
        <v>451227</v>
      </c>
      <c r="O2187" s="8" t="s">
        <v>2282</v>
      </c>
      <c r="P2187" s="23"/>
      <c r="Q2187" s="23"/>
      <c r="R2187" s="22"/>
      <c r="S2187" s="22"/>
      <c r="T2187" s="22"/>
      <c r="U2187" s="22"/>
      <c r="V2187" s="22"/>
    </row>
    <row r="2188" spans="13:22">
      <c r="M2188" s="8" t="s">
        <v>2283</v>
      </c>
      <c r="N2188" s="8">
        <v>451228</v>
      </c>
      <c r="O2188" s="8" t="s">
        <v>2283</v>
      </c>
      <c r="P2188" s="23"/>
      <c r="Q2188" s="23"/>
      <c r="R2188" s="22"/>
      <c r="S2188" s="22"/>
      <c r="T2188" s="22"/>
      <c r="U2188" s="22"/>
      <c r="V2188" s="22"/>
    </row>
    <row r="2189" spans="13:22">
      <c r="M2189" s="8" t="s">
        <v>2284</v>
      </c>
      <c r="N2189" s="8">
        <v>451229</v>
      </c>
      <c r="O2189" s="8" t="s">
        <v>2284</v>
      </c>
      <c r="P2189" s="23"/>
      <c r="Q2189" s="23"/>
      <c r="R2189" s="22"/>
      <c r="S2189" s="22"/>
      <c r="T2189" s="22"/>
      <c r="U2189" s="22"/>
      <c r="V2189" s="22"/>
    </row>
    <row r="2190" spans="13:22">
      <c r="M2190" s="8" t="s">
        <v>2285</v>
      </c>
      <c r="N2190" s="8">
        <v>451281</v>
      </c>
      <c r="O2190" s="8" t="s">
        <v>2285</v>
      </c>
      <c r="P2190" s="23"/>
      <c r="Q2190" s="23"/>
      <c r="R2190" s="22"/>
      <c r="S2190" s="22"/>
      <c r="T2190" s="22"/>
      <c r="U2190" s="22"/>
      <c r="V2190" s="22"/>
    </row>
    <row r="2191" spans="13:22">
      <c r="M2191" s="8" t="s">
        <v>482</v>
      </c>
      <c r="N2191" s="8">
        <v>451300</v>
      </c>
      <c r="O2191" s="8" t="s">
        <v>482</v>
      </c>
      <c r="P2191" s="23"/>
      <c r="Q2191" s="23"/>
      <c r="R2191" s="22"/>
      <c r="S2191" s="22"/>
      <c r="T2191" s="22"/>
      <c r="U2191" s="22"/>
      <c r="V2191" s="22"/>
    </row>
    <row r="2192" spans="13:22">
      <c r="M2192" s="8" t="s">
        <v>2286</v>
      </c>
      <c r="N2192" s="8">
        <v>451302</v>
      </c>
      <c r="O2192" s="8" t="s">
        <v>2286</v>
      </c>
      <c r="P2192" s="23"/>
      <c r="Q2192" s="23"/>
      <c r="R2192" s="22"/>
      <c r="S2192" s="22"/>
      <c r="T2192" s="22"/>
      <c r="U2192" s="22"/>
      <c r="V2192" s="22"/>
    </row>
    <row r="2193" spans="13:22">
      <c r="M2193" s="8" t="s">
        <v>2287</v>
      </c>
      <c r="N2193" s="8">
        <v>451321</v>
      </c>
      <c r="O2193" s="8" t="s">
        <v>2287</v>
      </c>
      <c r="P2193" s="23"/>
      <c r="Q2193" s="23"/>
      <c r="R2193" s="22"/>
      <c r="S2193" s="22"/>
      <c r="T2193" s="22"/>
      <c r="U2193" s="22"/>
      <c r="V2193" s="22"/>
    </row>
    <row r="2194" spans="13:22">
      <c r="M2194" s="8" t="s">
        <v>2288</v>
      </c>
      <c r="N2194" s="8">
        <v>451322</v>
      </c>
      <c r="O2194" s="8" t="s">
        <v>2288</v>
      </c>
      <c r="P2194" s="23"/>
      <c r="Q2194" s="23"/>
      <c r="R2194" s="22"/>
      <c r="S2194" s="22"/>
      <c r="T2194" s="22"/>
      <c r="U2194" s="22"/>
      <c r="V2194" s="22"/>
    </row>
    <row r="2195" spans="13:22">
      <c r="M2195" s="8" t="s">
        <v>2289</v>
      </c>
      <c r="N2195" s="8">
        <v>451323</v>
      </c>
      <c r="O2195" s="8" t="s">
        <v>2289</v>
      </c>
      <c r="P2195" s="23"/>
      <c r="Q2195" s="23"/>
      <c r="R2195" s="22"/>
      <c r="S2195" s="22"/>
      <c r="T2195" s="22"/>
      <c r="U2195" s="22"/>
      <c r="V2195" s="22"/>
    </row>
    <row r="2196" spans="13:22">
      <c r="M2196" s="8" t="s">
        <v>2290</v>
      </c>
      <c r="N2196" s="8">
        <v>451324</v>
      </c>
      <c r="O2196" s="8" t="s">
        <v>2290</v>
      </c>
      <c r="P2196" s="23"/>
      <c r="Q2196" s="23"/>
      <c r="R2196" s="22"/>
      <c r="S2196" s="22"/>
      <c r="T2196" s="22"/>
      <c r="U2196" s="22"/>
      <c r="V2196" s="22"/>
    </row>
    <row r="2197" spans="13:22">
      <c r="M2197" s="8" t="s">
        <v>2291</v>
      </c>
      <c r="N2197" s="8">
        <v>451381</v>
      </c>
      <c r="O2197" s="8" t="s">
        <v>2291</v>
      </c>
      <c r="P2197" s="23"/>
      <c r="Q2197" s="23"/>
      <c r="R2197" s="22"/>
      <c r="S2197" s="22"/>
      <c r="T2197" s="22"/>
      <c r="U2197" s="22"/>
      <c r="V2197" s="22"/>
    </row>
    <row r="2198" spans="13:22">
      <c r="M2198" s="8" t="s">
        <v>483</v>
      </c>
      <c r="N2198" s="8">
        <v>451400</v>
      </c>
      <c r="O2198" s="8" t="s">
        <v>483</v>
      </c>
      <c r="P2198" s="23"/>
      <c r="Q2198" s="23"/>
      <c r="R2198" s="22"/>
      <c r="S2198" s="22"/>
      <c r="T2198" s="22"/>
      <c r="U2198" s="22"/>
      <c r="V2198" s="22"/>
    </row>
    <row r="2199" spans="13:22">
      <c r="M2199" s="8" t="s">
        <v>2292</v>
      </c>
      <c r="N2199" s="8">
        <v>451402</v>
      </c>
      <c r="O2199" s="8" t="s">
        <v>2292</v>
      </c>
      <c r="P2199" s="23"/>
      <c r="Q2199" s="23"/>
      <c r="R2199" s="22"/>
      <c r="S2199" s="22"/>
      <c r="T2199" s="22"/>
      <c r="U2199" s="22"/>
      <c r="V2199" s="22"/>
    </row>
    <row r="2200" spans="13:22">
      <c r="M2200" s="8" t="s">
        <v>2293</v>
      </c>
      <c r="N2200" s="8">
        <v>451421</v>
      </c>
      <c r="O2200" s="8" t="s">
        <v>2293</v>
      </c>
      <c r="P2200" s="23"/>
      <c r="Q2200" s="23"/>
      <c r="R2200" s="22"/>
      <c r="S2200" s="22"/>
      <c r="T2200" s="22"/>
      <c r="U2200" s="22"/>
      <c r="V2200" s="22"/>
    </row>
    <row r="2201" spans="13:22">
      <c r="M2201" s="8" t="s">
        <v>2294</v>
      </c>
      <c r="N2201" s="8">
        <v>451422</v>
      </c>
      <c r="O2201" s="8" t="s">
        <v>2294</v>
      </c>
      <c r="P2201" s="23"/>
      <c r="Q2201" s="23"/>
      <c r="R2201" s="22"/>
      <c r="S2201" s="22"/>
      <c r="T2201" s="22"/>
      <c r="U2201" s="22"/>
      <c r="V2201" s="22"/>
    </row>
    <row r="2202" spans="13:22">
      <c r="M2202" s="8" t="s">
        <v>2295</v>
      </c>
      <c r="N2202" s="8">
        <v>451423</v>
      </c>
      <c r="O2202" s="8" t="s">
        <v>2295</v>
      </c>
      <c r="P2202" s="23"/>
      <c r="Q2202" s="23"/>
      <c r="R2202" s="22"/>
      <c r="S2202" s="22"/>
      <c r="T2202" s="22"/>
      <c r="U2202" s="22"/>
      <c r="V2202" s="22"/>
    </row>
    <row r="2203" spans="13:22">
      <c r="M2203" s="8" t="s">
        <v>2296</v>
      </c>
      <c r="N2203" s="8">
        <v>451424</v>
      </c>
      <c r="O2203" s="8" t="s">
        <v>2296</v>
      </c>
      <c r="P2203" s="23"/>
      <c r="Q2203" s="23"/>
      <c r="R2203" s="22"/>
      <c r="S2203" s="22"/>
      <c r="T2203" s="22"/>
      <c r="U2203" s="22"/>
      <c r="V2203" s="22"/>
    </row>
    <row r="2204" spans="13:22">
      <c r="M2204" s="8" t="s">
        <v>2297</v>
      </c>
      <c r="N2204" s="8">
        <v>451425</v>
      </c>
      <c r="O2204" s="8" t="s">
        <v>2297</v>
      </c>
      <c r="P2204" s="23"/>
      <c r="Q2204" s="23"/>
      <c r="R2204" s="22"/>
      <c r="S2204" s="22"/>
      <c r="T2204" s="22"/>
      <c r="U2204" s="22"/>
      <c r="V2204" s="22"/>
    </row>
    <row r="2205" spans="13:22">
      <c r="M2205" s="8" t="s">
        <v>2298</v>
      </c>
      <c r="N2205" s="8">
        <v>451481</v>
      </c>
      <c r="O2205" s="8" t="s">
        <v>2298</v>
      </c>
      <c r="P2205" s="23"/>
      <c r="Q2205" s="23"/>
      <c r="R2205" s="22"/>
      <c r="S2205" s="22"/>
      <c r="T2205" s="22"/>
      <c r="U2205" s="22"/>
      <c r="V2205" s="22"/>
    </row>
    <row r="2206" spans="13:22">
      <c r="M2206" s="8" t="s">
        <v>61</v>
      </c>
      <c r="N2206" s="8">
        <v>460000</v>
      </c>
      <c r="O2206" s="8" t="s">
        <v>61</v>
      </c>
      <c r="P2206" s="23"/>
      <c r="Q2206" s="23"/>
      <c r="R2206" s="22"/>
      <c r="S2206" s="22"/>
      <c r="T2206" s="22"/>
      <c r="U2206" s="22"/>
      <c r="V2206" s="22"/>
    </row>
    <row r="2207" spans="13:22">
      <c r="M2207" s="8" t="s">
        <v>486</v>
      </c>
      <c r="N2207" s="8">
        <v>460100</v>
      </c>
      <c r="O2207" s="8" t="s">
        <v>486</v>
      </c>
      <c r="P2207" s="23"/>
      <c r="Q2207" s="23"/>
      <c r="R2207" s="22"/>
      <c r="S2207" s="22"/>
      <c r="T2207" s="22"/>
      <c r="U2207" s="22"/>
      <c r="V2207" s="22"/>
    </row>
    <row r="2208" spans="13:22">
      <c r="M2208" s="8" t="s">
        <v>2299</v>
      </c>
      <c r="N2208" s="8">
        <v>460105</v>
      </c>
      <c r="O2208" s="8" t="s">
        <v>2299</v>
      </c>
      <c r="P2208" s="23"/>
      <c r="Q2208" s="23"/>
      <c r="R2208" s="22"/>
      <c r="S2208" s="22"/>
      <c r="T2208" s="22"/>
      <c r="U2208" s="22"/>
      <c r="V2208" s="22"/>
    </row>
    <row r="2209" spans="13:22">
      <c r="M2209" s="8" t="s">
        <v>2300</v>
      </c>
      <c r="N2209" s="8">
        <v>460106</v>
      </c>
      <c r="O2209" s="8" t="s">
        <v>2300</v>
      </c>
      <c r="P2209" s="23"/>
      <c r="Q2209" s="23"/>
      <c r="R2209" s="22"/>
      <c r="S2209" s="22"/>
      <c r="T2209" s="22"/>
      <c r="U2209" s="22"/>
      <c r="V2209" s="22"/>
    </row>
    <row r="2210" spans="13:22">
      <c r="M2210" s="8" t="s">
        <v>2301</v>
      </c>
      <c r="N2210" s="8">
        <v>460107</v>
      </c>
      <c r="O2210" s="8" t="s">
        <v>2301</v>
      </c>
      <c r="P2210" s="23"/>
      <c r="Q2210" s="23"/>
      <c r="R2210" s="22"/>
      <c r="S2210" s="22"/>
      <c r="T2210" s="22"/>
      <c r="U2210" s="22"/>
      <c r="V2210" s="22"/>
    </row>
    <row r="2211" spans="13:22">
      <c r="M2211" s="8" t="s">
        <v>2302</v>
      </c>
      <c r="N2211" s="8">
        <v>460108</v>
      </c>
      <c r="O2211" s="8" t="s">
        <v>2302</v>
      </c>
      <c r="P2211" s="23"/>
      <c r="Q2211" s="23"/>
      <c r="R2211" s="22"/>
      <c r="S2211" s="22"/>
      <c r="T2211" s="22"/>
      <c r="U2211" s="22"/>
      <c r="V2211" s="22"/>
    </row>
    <row r="2212" spans="13:22">
      <c r="M2212" s="8" t="s">
        <v>488</v>
      </c>
      <c r="N2212" s="8">
        <v>460200</v>
      </c>
      <c r="O2212" s="8" t="s">
        <v>488</v>
      </c>
      <c r="P2212" s="23"/>
      <c r="Q2212" s="23"/>
      <c r="R2212" s="22"/>
      <c r="S2212" s="22"/>
      <c r="T2212" s="22"/>
      <c r="U2212" s="22"/>
      <c r="V2212" s="22"/>
    </row>
    <row r="2213" spans="13:22">
      <c r="M2213" s="8" t="s">
        <v>2303</v>
      </c>
      <c r="N2213" s="8">
        <v>460202</v>
      </c>
      <c r="O2213" s="8" t="s">
        <v>2303</v>
      </c>
      <c r="P2213" s="23"/>
      <c r="Q2213" s="23"/>
      <c r="R2213" s="22"/>
      <c r="S2213" s="22"/>
      <c r="T2213" s="22"/>
      <c r="U2213" s="22"/>
      <c r="V2213" s="22"/>
    </row>
    <row r="2214" spans="13:22">
      <c r="M2214" s="8" t="s">
        <v>2304</v>
      </c>
      <c r="N2214" s="8">
        <v>460203</v>
      </c>
      <c r="O2214" s="8" t="s">
        <v>2304</v>
      </c>
      <c r="P2214" s="23"/>
      <c r="Q2214" s="23"/>
      <c r="R2214" s="22"/>
      <c r="S2214" s="22"/>
      <c r="T2214" s="22"/>
      <c r="U2214" s="22"/>
      <c r="V2214" s="22"/>
    </row>
    <row r="2215" spans="13:22">
      <c r="M2215" s="8" t="s">
        <v>2305</v>
      </c>
      <c r="N2215" s="8">
        <v>460204</v>
      </c>
      <c r="O2215" s="8" t="s">
        <v>2305</v>
      </c>
      <c r="P2215" s="23"/>
      <c r="Q2215" s="23"/>
      <c r="R2215" s="22"/>
      <c r="S2215" s="22"/>
      <c r="T2215" s="22"/>
      <c r="U2215" s="22"/>
      <c r="V2215" s="22"/>
    </row>
    <row r="2216" spans="13:22">
      <c r="M2216" s="8" t="s">
        <v>2306</v>
      </c>
      <c r="N2216" s="8">
        <v>460205</v>
      </c>
      <c r="O2216" s="8" t="s">
        <v>2306</v>
      </c>
      <c r="P2216" s="23"/>
      <c r="Q2216" s="23"/>
      <c r="R2216" s="22"/>
      <c r="S2216" s="22"/>
      <c r="T2216" s="22"/>
      <c r="U2216" s="22"/>
      <c r="V2216" s="22"/>
    </row>
    <row r="2217" spans="13:22">
      <c r="M2217" s="8" t="s">
        <v>489</v>
      </c>
      <c r="N2217" s="8">
        <v>460300</v>
      </c>
      <c r="O2217" s="8" t="s">
        <v>489</v>
      </c>
      <c r="P2217" s="23"/>
      <c r="Q2217" s="23"/>
      <c r="R2217" s="22"/>
      <c r="S2217" s="22"/>
      <c r="T2217" s="22"/>
      <c r="U2217" s="22"/>
      <c r="V2217" s="22"/>
    </row>
    <row r="2218" spans="13:22">
      <c r="M2218" s="8" t="s">
        <v>2307</v>
      </c>
      <c r="N2218" s="8">
        <v>469001</v>
      </c>
      <c r="O2218" s="8" t="s">
        <v>2307</v>
      </c>
      <c r="P2218" s="23"/>
      <c r="Q2218" s="23"/>
      <c r="R2218" s="22"/>
      <c r="S2218" s="22"/>
      <c r="T2218" s="22"/>
      <c r="U2218" s="22"/>
      <c r="V2218" s="22"/>
    </row>
    <row r="2219" spans="13:22">
      <c r="M2219" s="8" t="s">
        <v>2308</v>
      </c>
      <c r="N2219" s="8">
        <v>469002</v>
      </c>
      <c r="O2219" s="8" t="s">
        <v>2308</v>
      </c>
      <c r="P2219" s="23"/>
      <c r="Q2219" s="23"/>
      <c r="R2219" s="22"/>
      <c r="S2219" s="22"/>
      <c r="T2219" s="22"/>
      <c r="U2219" s="22"/>
      <c r="V2219" s="22"/>
    </row>
    <row r="2220" spans="13:22">
      <c r="M2220" s="8" t="s">
        <v>2309</v>
      </c>
      <c r="N2220" s="8">
        <v>469003</v>
      </c>
      <c r="O2220" s="8" t="s">
        <v>2309</v>
      </c>
      <c r="P2220" s="23"/>
      <c r="Q2220" s="23"/>
      <c r="R2220" s="22"/>
      <c r="S2220" s="22"/>
      <c r="T2220" s="22"/>
      <c r="U2220" s="22"/>
      <c r="V2220" s="22"/>
    </row>
    <row r="2221" spans="13:22">
      <c r="M2221" s="8" t="s">
        <v>2310</v>
      </c>
      <c r="N2221" s="8">
        <v>469005</v>
      </c>
      <c r="O2221" s="8" t="s">
        <v>2310</v>
      </c>
      <c r="P2221" s="23"/>
      <c r="Q2221" s="23"/>
      <c r="R2221" s="22"/>
      <c r="S2221" s="22"/>
      <c r="T2221" s="22"/>
      <c r="U2221" s="22"/>
      <c r="V2221" s="22"/>
    </row>
    <row r="2222" spans="13:22">
      <c r="M2222" s="8" t="s">
        <v>2311</v>
      </c>
      <c r="N2222" s="8">
        <v>469006</v>
      </c>
      <c r="O2222" s="8" t="s">
        <v>2311</v>
      </c>
      <c r="P2222" s="23"/>
      <c r="Q2222" s="23"/>
      <c r="R2222" s="22"/>
      <c r="S2222" s="22"/>
      <c r="T2222" s="22"/>
      <c r="U2222" s="22"/>
      <c r="V2222" s="22"/>
    </row>
    <row r="2223" spans="13:22">
      <c r="M2223" s="8" t="s">
        <v>2312</v>
      </c>
      <c r="N2223" s="8">
        <v>469007</v>
      </c>
      <c r="O2223" s="8" t="s">
        <v>2312</v>
      </c>
      <c r="P2223" s="23"/>
      <c r="Q2223" s="23"/>
      <c r="R2223" s="22"/>
      <c r="S2223" s="22"/>
      <c r="T2223" s="22"/>
      <c r="U2223" s="22"/>
      <c r="V2223" s="22"/>
    </row>
    <row r="2224" spans="13:22">
      <c r="M2224" s="8" t="s">
        <v>2313</v>
      </c>
      <c r="N2224" s="8">
        <v>469021</v>
      </c>
      <c r="O2224" s="8" t="s">
        <v>2313</v>
      </c>
      <c r="P2224" s="23"/>
      <c r="Q2224" s="23"/>
      <c r="R2224" s="22"/>
      <c r="S2224" s="22"/>
      <c r="T2224" s="22"/>
      <c r="U2224" s="22"/>
      <c r="V2224" s="22"/>
    </row>
    <row r="2225" spans="13:22">
      <c r="M2225" s="8" t="s">
        <v>2314</v>
      </c>
      <c r="N2225" s="8">
        <v>469022</v>
      </c>
      <c r="O2225" s="8" t="s">
        <v>2314</v>
      </c>
      <c r="P2225" s="23"/>
      <c r="Q2225" s="23"/>
      <c r="R2225" s="22"/>
      <c r="S2225" s="22"/>
      <c r="T2225" s="22"/>
      <c r="U2225" s="22"/>
      <c r="V2225" s="22"/>
    </row>
    <row r="2226" spans="13:22">
      <c r="M2226" s="8" t="s">
        <v>2315</v>
      </c>
      <c r="N2226" s="8">
        <v>469023</v>
      </c>
      <c r="O2226" s="8" t="s">
        <v>2315</v>
      </c>
      <c r="P2226" s="23"/>
      <c r="Q2226" s="23"/>
      <c r="R2226" s="22"/>
      <c r="S2226" s="22"/>
      <c r="T2226" s="22"/>
      <c r="U2226" s="22"/>
      <c r="V2226" s="22"/>
    </row>
    <row r="2227" spans="13:22">
      <c r="M2227" s="8" t="s">
        <v>2316</v>
      </c>
      <c r="N2227" s="8">
        <v>469024</v>
      </c>
      <c r="O2227" s="8" t="s">
        <v>2316</v>
      </c>
      <c r="P2227" s="23"/>
      <c r="Q2227" s="23"/>
      <c r="R2227" s="22"/>
      <c r="S2227" s="22"/>
      <c r="T2227" s="22"/>
      <c r="U2227" s="22"/>
      <c r="V2227" s="22"/>
    </row>
    <row r="2228" spans="13:22">
      <c r="M2228" s="8" t="s">
        <v>2317</v>
      </c>
      <c r="N2228" s="8">
        <v>469025</v>
      </c>
      <c r="O2228" s="8" t="s">
        <v>2317</v>
      </c>
      <c r="P2228" s="23"/>
      <c r="Q2228" s="23"/>
      <c r="R2228" s="22"/>
      <c r="S2228" s="22"/>
      <c r="T2228" s="22"/>
      <c r="U2228" s="22"/>
      <c r="V2228" s="22"/>
    </row>
    <row r="2229" spans="13:22">
      <c r="M2229" s="8" t="s">
        <v>2318</v>
      </c>
      <c r="N2229" s="8">
        <v>469026</v>
      </c>
      <c r="O2229" s="8" t="s">
        <v>2318</v>
      </c>
      <c r="P2229" s="23"/>
      <c r="Q2229" s="23"/>
      <c r="R2229" s="22"/>
      <c r="S2229" s="22"/>
      <c r="T2229" s="22"/>
      <c r="U2229" s="22"/>
      <c r="V2229" s="22"/>
    </row>
    <row r="2230" spans="13:22">
      <c r="M2230" s="8" t="s">
        <v>2319</v>
      </c>
      <c r="N2230" s="8">
        <v>469027</v>
      </c>
      <c r="O2230" s="8" t="s">
        <v>2319</v>
      </c>
      <c r="P2230" s="23"/>
      <c r="Q2230" s="23"/>
      <c r="R2230" s="22"/>
      <c r="S2230" s="22"/>
      <c r="T2230" s="22"/>
      <c r="U2230" s="22"/>
      <c r="V2230" s="22"/>
    </row>
    <row r="2231" spans="13:22">
      <c r="M2231" s="8" t="s">
        <v>2320</v>
      </c>
      <c r="N2231" s="8">
        <v>469028</v>
      </c>
      <c r="O2231" s="8" t="s">
        <v>2320</v>
      </c>
      <c r="P2231" s="23"/>
      <c r="Q2231" s="23"/>
      <c r="R2231" s="22"/>
      <c r="S2231" s="22"/>
      <c r="T2231" s="22"/>
      <c r="U2231" s="22"/>
      <c r="V2231" s="22"/>
    </row>
    <row r="2232" spans="13:22">
      <c r="M2232" s="8" t="s">
        <v>2321</v>
      </c>
      <c r="N2232" s="8">
        <v>469029</v>
      </c>
      <c r="O2232" s="8" t="s">
        <v>2321</v>
      </c>
      <c r="P2232" s="23"/>
      <c r="Q2232" s="23"/>
      <c r="R2232" s="22"/>
      <c r="S2232" s="22"/>
      <c r="T2232" s="22"/>
      <c r="U2232" s="22"/>
      <c r="V2232" s="22"/>
    </row>
    <row r="2233" spans="13:22">
      <c r="M2233" s="8" t="s">
        <v>2322</v>
      </c>
      <c r="N2233" s="8">
        <v>469030</v>
      </c>
      <c r="O2233" s="8" t="s">
        <v>2322</v>
      </c>
      <c r="P2233" s="23"/>
      <c r="Q2233" s="23"/>
      <c r="R2233" s="22"/>
      <c r="S2233" s="22"/>
      <c r="T2233" s="22"/>
      <c r="U2233" s="22"/>
      <c r="V2233" s="22"/>
    </row>
    <row r="2234" spans="13:22">
      <c r="M2234" s="8" t="s">
        <v>64</v>
      </c>
      <c r="N2234" s="8">
        <v>500000</v>
      </c>
      <c r="O2234" s="8" t="s">
        <v>64</v>
      </c>
      <c r="P2234" s="23"/>
      <c r="Q2234" s="23"/>
      <c r="R2234" s="22"/>
      <c r="S2234" s="22"/>
      <c r="T2234" s="22"/>
      <c r="U2234" s="22"/>
      <c r="V2234" s="22"/>
    </row>
    <row r="2235" spans="13:22">
      <c r="M2235" s="8" t="s">
        <v>2323</v>
      </c>
      <c r="N2235" s="8">
        <v>500101</v>
      </c>
      <c r="O2235" s="8" t="s">
        <v>2323</v>
      </c>
      <c r="P2235" s="23"/>
      <c r="Q2235" s="23"/>
      <c r="R2235" s="22"/>
      <c r="S2235" s="22"/>
      <c r="T2235" s="22"/>
      <c r="U2235" s="22"/>
      <c r="V2235" s="22"/>
    </row>
    <row r="2236" spans="13:22">
      <c r="M2236" s="8" t="s">
        <v>2324</v>
      </c>
      <c r="N2236" s="8">
        <v>500102</v>
      </c>
      <c r="O2236" s="8" t="s">
        <v>2324</v>
      </c>
      <c r="P2236" s="23"/>
      <c r="Q2236" s="23"/>
      <c r="R2236" s="22"/>
      <c r="S2236" s="22"/>
      <c r="T2236" s="22"/>
      <c r="U2236" s="22"/>
      <c r="V2236" s="22"/>
    </row>
    <row r="2237" spans="13:22">
      <c r="M2237" s="8" t="s">
        <v>2325</v>
      </c>
      <c r="N2237" s="8">
        <v>500103</v>
      </c>
      <c r="O2237" s="8" t="s">
        <v>2325</v>
      </c>
      <c r="P2237" s="23"/>
      <c r="Q2237" s="23"/>
      <c r="R2237" s="22"/>
      <c r="S2237" s="22"/>
      <c r="T2237" s="22"/>
      <c r="U2237" s="22"/>
      <c r="V2237" s="22"/>
    </row>
    <row r="2238" spans="13:22">
      <c r="M2238" s="8" t="s">
        <v>2326</v>
      </c>
      <c r="N2238" s="8">
        <v>500104</v>
      </c>
      <c r="O2238" s="8" t="s">
        <v>2326</v>
      </c>
      <c r="P2238" s="23"/>
      <c r="Q2238" s="23"/>
      <c r="R2238" s="22"/>
      <c r="S2238" s="22"/>
      <c r="T2238" s="22"/>
      <c r="U2238" s="22"/>
      <c r="V2238" s="22"/>
    </row>
    <row r="2239" spans="13:22">
      <c r="M2239" s="8" t="s">
        <v>1197</v>
      </c>
      <c r="N2239" s="8">
        <v>500105</v>
      </c>
      <c r="O2239" s="8" t="s">
        <v>1197</v>
      </c>
      <c r="P2239" s="23"/>
      <c r="Q2239" s="23"/>
      <c r="R2239" s="22"/>
      <c r="S2239" s="22"/>
      <c r="T2239" s="22"/>
      <c r="U2239" s="22"/>
      <c r="V2239" s="22"/>
    </row>
    <row r="2240" spans="13:22">
      <c r="M2240" s="8" t="s">
        <v>2327</v>
      </c>
      <c r="N2240" s="8">
        <v>500106</v>
      </c>
      <c r="O2240" s="8" t="s">
        <v>2327</v>
      </c>
      <c r="P2240" s="23"/>
      <c r="Q2240" s="23"/>
      <c r="R2240" s="22"/>
      <c r="S2240" s="22"/>
      <c r="T2240" s="22"/>
      <c r="U2240" s="22"/>
      <c r="V2240" s="22"/>
    </row>
    <row r="2241" spans="13:22">
      <c r="M2241" s="8" t="s">
        <v>2328</v>
      </c>
      <c r="N2241" s="8">
        <v>500107</v>
      </c>
      <c r="O2241" s="8" t="s">
        <v>2328</v>
      </c>
      <c r="P2241" s="23"/>
      <c r="Q2241" s="23"/>
      <c r="R2241" s="22"/>
      <c r="S2241" s="22"/>
      <c r="T2241" s="22"/>
      <c r="U2241" s="22"/>
      <c r="V2241" s="22"/>
    </row>
    <row r="2242" spans="13:22">
      <c r="M2242" s="8" t="s">
        <v>2329</v>
      </c>
      <c r="N2242" s="8">
        <v>500108</v>
      </c>
      <c r="O2242" s="8" t="s">
        <v>2329</v>
      </c>
      <c r="P2242" s="23"/>
      <c r="Q2242" s="23"/>
      <c r="R2242" s="22"/>
      <c r="S2242" s="22"/>
      <c r="T2242" s="22"/>
      <c r="U2242" s="22"/>
      <c r="V2242" s="22"/>
    </row>
    <row r="2243" spans="13:22">
      <c r="M2243" s="8" t="s">
        <v>2330</v>
      </c>
      <c r="N2243" s="8">
        <v>500109</v>
      </c>
      <c r="O2243" s="8" t="s">
        <v>2330</v>
      </c>
      <c r="P2243" s="23"/>
      <c r="Q2243" s="23"/>
      <c r="R2243" s="22"/>
      <c r="S2243" s="22"/>
      <c r="T2243" s="22"/>
      <c r="U2243" s="22"/>
      <c r="V2243" s="22"/>
    </row>
    <row r="2244" spans="13:22">
      <c r="M2244" s="8" t="s">
        <v>2331</v>
      </c>
      <c r="N2244" s="8">
        <v>500110</v>
      </c>
      <c r="O2244" s="8" t="s">
        <v>2331</v>
      </c>
      <c r="P2244" s="23"/>
      <c r="Q2244" s="23"/>
      <c r="R2244" s="22"/>
      <c r="S2244" s="22"/>
      <c r="T2244" s="22"/>
      <c r="U2244" s="22"/>
      <c r="V2244" s="22"/>
    </row>
    <row r="2245" spans="13:22">
      <c r="M2245" s="8" t="s">
        <v>2332</v>
      </c>
      <c r="N2245" s="8">
        <v>500111</v>
      </c>
      <c r="O2245" s="8" t="s">
        <v>2332</v>
      </c>
      <c r="P2245" s="23"/>
      <c r="Q2245" s="23"/>
      <c r="R2245" s="22"/>
      <c r="S2245" s="22"/>
      <c r="T2245" s="22"/>
      <c r="U2245" s="22"/>
      <c r="V2245" s="22"/>
    </row>
    <row r="2246" spans="13:22">
      <c r="M2246" s="8" t="s">
        <v>2333</v>
      </c>
      <c r="N2246" s="8">
        <v>500112</v>
      </c>
      <c r="O2246" s="8" t="s">
        <v>2333</v>
      </c>
      <c r="P2246" s="23"/>
      <c r="Q2246" s="23"/>
      <c r="R2246" s="22"/>
      <c r="S2246" s="22"/>
      <c r="T2246" s="22"/>
      <c r="U2246" s="22"/>
      <c r="V2246" s="22"/>
    </row>
    <row r="2247" spans="13:22">
      <c r="M2247" s="8" t="s">
        <v>2334</v>
      </c>
      <c r="N2247" s="8">
        <v>500113</v>
      </c>
      <c r="O2247" s="8" t="s">
        <v>2334</v>
      </c>
      <c r="P2247" s="23"/>
      <c r="Q2247" s="23"/>
      <c r="R2247" s="22"/>
      <c r="S2247" s="22"/>
      <c r="T2247" s="22"/>
      <c r="U2247" s="22"/>
      <c r="V2247" s="22"/>
    </row>
    <row r="2248" spans="13:22">
      <c r="M2248" s="8" t="s">
        <v>2335</v>
      </c>
      <c r="N2248" s="8">
        <v>500114</v>
      </c>
      <c r="O2248" s="8" t="s">
        <v>2335</v>
      </c>
      <c r="P2248" s="23"/>
      <c r="Q2248" s="23"/>
      <c r="R2248" s="22"/>
      <c r="S2248" s="22"/>
      <c r="T2248" s="22"/>
      <c r="U2248" s="22"/>
      <c r="V2248" s="22"/>
    </row>
    <row r="2249" spans="13:22">
      <c r="M2249" s="8" t="s">
        <v>2336</v>
      </c>
      <c r="N2249" s="8">
        <v>500115</v>
      </c>
      <c r="O2249" s="8" t="s">
        <v>2336</v>
      </c>
      <c r="P2249" s="23"/>
      <c r="Q2249" s="23"/>
      <c r="R2249" s="22"/>
      <c r="S2249" s="22"/>
      <c r="T2249" s="22"/>
      <c r="U2249" s="22"/>
      <c r="V2249" s="22"/>
    </row>
    <row r="2250" spans="13:22">
      <c r="M2250" s="8" t="s">
        <v>2337</v>
      </c>
      <c r="N2250" s="8">
        <v>500116</v>
      </c>
      <c r="O2250" s="8" t="s">
        <v>2337</v>
      </c>
      <c r="P2250" s="23"/>
      <c r="Q2250" s="23"/>
      <c r="R2250" s="22"/>
      <c r="S2250" s="22"/>
      <c r="T2250" s="22"/>
      <c r="U2250" s="22"/>
      <c r="V2250" s="22"/>
    </row>
    <row r="2251" spans="13:22">
      <c r="M2251" s="8" t="s">
        <v>2338</v>
      </c>
      <c r="N2251" s="8">
        <v>500117</v>
      </c>
      <c r="O2251" s="8" t="s">
        <v>2338</v>
      </c>
      <c r="P2251" s="23"/>
      <c r="Q2251" s="23"/>
      <c r="R2251" s="22"/>
      <c r="S2251" s="22"/>
      <c r="T2251" s="22"/>
      <c r="U2251" s="22"/>
      <c r="V2251" s="22"/>
    </row>
    <row r="2252" spans="13:22">
      <c r="M2252" s="8" t="s">
        <v>2339</v>
      </c>
      <c r="N2252" s="8">
        <v>500118</v>
      </c>
      <c r="O2252" s="8" t="s">
        <v>2339</v>
      </c>
      <c r="P2252" s="23"/>
      <c r="Q2252" s="23"/>
      <c r="R2252" s="22"/>
      <c r="S2252" s="22"/>
      <c r="T2252" s="22"/>
      <c r="U2252" s="22"/>
      <c r="V2252" s="22"/>
    </row>
    <row r="2253" spans="13:22">
      <c r="M2253" s="8" t="s">
        <v>2340</v>
      </c>
      <c r="N2253" s="8">
        <v>500119</v>
      </c>
      <c r="O2253" s="8" t="s">
        <v>2340</v>
      </c>
      <c r="P2253" s="23"/>
      <c r="Q2253" s="23"/>
      <c r="R2253" s="22"/>
      <c r="S2253" s="22"/>
      <c r="T2253" s="22"/>
      <c r="U2253" s="22"/>
      <c r="V2253" s="22"/>
    </row>
    <row r="2254" spans="13:22">
      <c r="M2254" s="8" t="s">
        <v>2341</v>
      </c>
      <c r="N2254" s="8">
        <v>500120</v>
      </c>
      <c r="O2254" s="8" t="s">
        <v>2341</v>
      </c>
      <c r="P2254" s="23"/>
      <c r="Q2254" s="23"/>
      <c r="R2254" s="22"/>
      <c r="S2254" s="22"/>
      <c r="T2254" s="22"/>
      <c r="U2254" s="22"/>
      <c r="V2254" s="22"/>
    </row>
    <row r="2255" spans="13:22">
      <c r="M2255" s="8" t="s">
        <v>2342</v>
      </c>
      <c r="N2255" s="8">
        <v>500151</v>
      </c>
      <c r="O2255" s="8" t="s">
        <v>2342</v>
      </c>
      <c r="P2255" s="23"/>
      <c r="Q2255" s="23"/>
      <c r="R2255" s="22"/>
      <c r="S2255" s="22"/>
      <c r="T2255" s="22"/>
      <c r="U2255" s="22"/>
      <c r="V2255" s="22"/>
    </row>
    <row r="2256" spans="13:22">
      <c r="M2256" s="8" t="s">
        <v>2343</v>
      </c>
      <c r="N2256" s="8">
        <v>500223</v>
      </c>
      <c r="O2256" s="8" t="s">
        <v>2343</v>
      </c>
      <c r="P2256" s="23"/>
      <c r="Q2256" s="23"/>
      <c r="R2256" s="22"/>
      <c r="S2256" s="22"/>
      <c r="T2256" s="22"/>
      <c r="U2256" s="22"/>
      <c r="V2256" s="22"/>
    </row>
    <row r="2257" spans="13:22">
      <c r="M2257" s="8" t="s">
        <v>2344</v>
      </c>
      <c r="N2257" s="8">
        <v>500226</v>
      </c>
      <c r="O2257" s="8" t="s">
        <v>2344</v>
      </c>
      <c r="P2257" s="23"/>
      <c r="Q2257" s="23"/>
      <c r="R2257" s="22"/>
      <c r="S2257" s="22"/>
      <c r="T2257" s="22"/>
      <c r="U2257" s="22"/>
      <c r="V2257" s="22"/>
    </row>
    <row r="2258" spans="13:22">
      <c r="M2258" s="8" t="s">
        <v>2345</v>
      </c>
      <c r="N2258" s="8">
        <v>500228</v>
      </c>
      <c r="O2258" s="8" t="s">
        <v>2345</v>
      </c>
      <c r="P2258" s="23"/>
      <c r="Q2258" s="23"/>
      <c r="R2258" s="22"/>
      <c r="S2258" s="22"/>
      <c r="T2258" s="22"/>
      <c r="U2258" s="22"/>
      <c r="V2258" s="22"/>
    </row>
    <row r="2259" spans="13:22">
      <c r="M2259" s="8" t="s">
        <v>2346</v>
      </c>
      <c r="N2259" s="8">
        <v>500229</v>
      </c>
      <c r="O2259" s="8" t="s">
        <v>2346</v>
      </c>
      <c r="P2259" s="23"/>
      <c r="Q2259" s="23"/>
      <c r="R2259" s="22"/>
      <c r="S2259" s="22"/>
      <c r="T2259" s="22"/>
      <c r="U2259" s="22"/>
      <c r="V2259" s="22"/>
    </row>
    <row r="2260" spans="13:22">
      <c r="M2260" s="8" t="s">
        <v>2347</v>
      </c>
      <c r="N2260" s="8">
        <v>500230</v>
      </c>
      <c r="O2260" s="8" t="s">
        <v>2347</v>
      </c>
      <c r="P2260" s="23"/>
      <c r="Q2260" s="23"/>
      <c r="R2260" s="22"/>
      <c r="S2260" s="22"/>
      <c r="T2260" s="22"/>
      <c r="U2260" s="22"/>
      <c r="V2260" s="22"/>
    </row>
    <row r="2261" spans="13:22">
      <c r="M2261" s="8" t="s">
        <v>2348</v>
      </c>
      <c r="N2261" s="8">
        <v>500231</v>
      </c>
      <c r="O2261" s="8" t="s">
        <v>2348</v>
      </c>
      <c r="P2261" s="23"/>
      <c r="Q2261" s="23"/>
      <c r="R2261" s="22"/>
      <c r="S2261" s="22"/>
      <c r="T2261" s="22"/>
      <c r="U2261" s="22"/>
      <c r="V2261" s="22"/>
    </row>
    <row r="2262" spans="13:22">
      <c r="M2262" s="8" t="s">
        <v>2349</v>
      </c>
      <c r="N2262" s="8">
        <v>500232</v>
      </c>
      <c r="O2262" s="8" t="s">
        <v>2349</v>
      </c>
      <c r="P2262" s="23"/>
      <c r="Q2262" s="23"/>
      <c r="R2262" s="22"/>
      <c r="S2262" s="22"/>
      <c r="T2262" s="22"/>
      <c r="U2262" s="22"/>
      <c r="V2262" s="22"/>
    </row>
    <row r="2263" spans="13:22">
      <c r="M2263" s="8" t="s">
        <v>2350</v>
      </c>
      <c r="N2263" s="8">
        <v>500233</v>
      </c>
      <c r="O2263" s="8" t="s">
        <v>2350</v>
      </c>
      <c r="P2263" s="23"/>
      <c r="Q2263" s="23"/>
      <c r="R2263" s="22"/>
      <c r="S2263" s="22"/>
      <c r="T2263" s="22"/>
      <c r="U2263" s="22"/>
      <c r="V2263" s="22"/>
    </row>
    <row r="2264" spans="13:22">
      <c r="M2264" s="8" t="s">
        <v>2351</v>
      </c>
      <c r="N2264" s="8">
        <v>500234</v>
      </c>
      <c r="O2264" s="8" t="s">
        <v>2351</v>
      </c>
      <c r="P2264" s="23"/>
      <c r="Q2264" s="23"/>
      <c r="R2264" s="22"/>
      <c r="S2264" s="22"/>
      <c r="T2264" s="22"/>
      <c r="U2264" s="22"/>
      <c r="V2264" s="22"/>
    </row>
    <row r="2265" spans="13:22">
      <c r="M2265" s="8" t="s">
        <v>2352</v>
      </c>
      <c r="N2265" s="8">
        <v>500235</v>
      </c>
      <c r="O2265" s="8" t="s">
        <v>2352</v>
      </c>
      <c r="P2265" s="23"/>
      <c r="Q2265" s="23"/>
      <c r="R2265" s="22"/>
      <c r="S2265" s="22"/>
      <c r="T2265" s="22"/>
      <c r="U2265" s="22"/>
      <c r="V2265" s="22"/>
    </row>
    <row r="2266" spans="13:22">
      <c r="M2266" s="8" t="s">
        <v>2353</v>
      </c>
      <c r="N2266" s="8">
        <v>500236</v>
      </c>
      <c r="O2266" s="8" t="s">
        <v>2353</v>
      </c>
      <c r="P2266" s="23"/>
      <c r="Q2266" s="23"/>
      <c r="R2266" s="22"/>
      <c r="S2266" s="22"/>
      <c r="T2266" s="22"/>
      <c r="U2266" s="22"/>
      <c r="V2266" s="22"/>
    </row>
    <row r="2267" spans="13:22">
      <c r="M2267" s="8" t="s">
        <v>2354</v>
      </c>
      <c r="N2267" s="8">
        <v>500237</v>
      </c>
      <c r="O2267" s="8" t="s">
        <v>2354</v>
      </c>
      <c r="P2267" s="23"/>
      <c r="Q2267" s="23"/>
      <c r="R2267" s="22"/>
      <c r="S2267" s="22"/>
      <c r="T2267" s="22"/>
      <c r="U2267" s="22"/>
      <c r="V2267" s="22"/>
    </row>
    <row r="2268" spans="13:22">
      <c r="M2268" s="8" t="s">
        <v>2355</v>
      </c>
      <c r="N2268" s="8">
        <v>500238</v>
      </c>
      <c r="O2268" s="8" t="s">
        <v>2355</v>
      </c>
      <c r="P2268" s="23"/>
      <c r="Q2268" s="23"/>
      <c r="R2268" s="22"/>
      <c r="S2268" s="22"/>
      <c r="T2268" s="22"/>
      <c r="U2268" s="22"/>
      <c r="V2268" s="22"/>
    </row>
    <row r="2269" spans="13:22">
      <c r="M2269" s="8" t="s">
        <v>2356</v>
      </c>
      <c r="N2269" s="8">
        <v>500240</v>
      </c>
      <c r="O2269" s="8" t="s">
        <v>2356</v>
      </c>
      <c r="P2269" s="23"/>
      <c r="Q2269" s="23"/>
      <c r="R2269" s="22"/>
      <c r="S2269" s="22"/>
      <c r="T2269" s="22"/>
      <c r="U2269" s="22"/>
      <c r="V2269" s="22"/>
    </row>
    <row r="2270" spans="13:22">
      <c r="M2270" s="8" t="s">
        <v>2357</v>
      </c>
      <c r="N2270" s="8">
        <v>500241</v>
      </c>
      <c r="O2270" s="8" t="s">
        <v>2357</v>
      </c>
      <c r="P2270" s="23"/>
      <c r="Q2270" s="23"/>
      <c r="R2270" s="22"/>
      <c r="S2270" s="22"/>
      <c r="T2270" s="22"/>
      <c r="U2270" s="22"/>
      <c r="V2270" s="22"/>
    </row>
    <row r="2271" spans="13:22">
      <c r="M2271" s="8" t="s">
        <v>2358</v>
      </c>
      <c r="N2271" s="8">
        <v>500242</v>
      </c>
      <c r="O2271" s="8" t="s">
        <v>2358</v>
      </c>
      <c r="P2271" s="23"/>
      <c r="Q2271" s="23"/>
      <c r="R2271" s="22"/>
      <c r="S2271" s="22"/>
      <c r="T2271" s="22"/>
      <c r="U2271" s="22"/>
      <c r="V2271" s="22"/>
    </row>
    <row r="2272" spans="13:22">
      <c r="M2272" s="8" t="s">
        <v>2359</v>
      </c>
      <c r="N2272" s="8">
        <v>500243</v>
      </c>
      <c r="O2272" s="8" t="s">
        <v>2359</v>
      </c>
      <c r="P2272" s="23"/>
      <c r="Q2272" s="23"/>
      <c r="R2272" s="22"/>
      <c r="S2272" s="22"/>
      <c r="T2272" s="22"/>
      <c r="U2272" s="22"/>
      <c r="V2272" s="22"/>
    </row>
    <row r="2273" spans="13:22">
      <c r="M2273" s="8" t="s">
        <v>67</v>
      </c>
      <c r="N2273" s="8">
        <v>510000</v>
      </c>
      <c r="O2273" s="8" t="s">
        <v>67</v>
      </c>
      <c r="P2273" s="23"/>
      <c r="Q2273" s="23"/>
      <c r="R2273" s="22"/>
      <c r="S2273" s="22"/>
      <c r="T2273" s="22"/>
      <c r="U2273" s="22"/>
      <c r="V2273" s="22"/>
    </row>
    <row r="2274" spans="13:22">
      <c r="M2274" s="8" t="s">
        <v>491</v>
      </c>
      <c r="N2274" s="8">
        <v>510100</v>
      </c>
      <c r="O2274" s="8" t="s">
        <v>491</v>
      </c>
      <c r="P2274" s="23"/>
      <c r="Q2274" s="23"/>
      <c r="R2274" s="22"/>
      <c r="S2274" s="22"/>
      <c r="T2274" s="22"/>
      <c r="U2274" s="22"/>
      <c r="V2274" s="22"/>
    </row>
    <row r="2275" spans="13:22">
      <c r="M2275" s="8" t="s">
        <v>2360</v>
      </c>
      <c r="N2275" s="8">
        <v>510104</v>
      </c>
      <c r="O2275" s="8" t="s">
        <v>2360</v>
      </c>
      <c r="P2275" s="23"/>
      <c r="Q2275" s="23"/>
      <c r="R2275" s="22"/>
      <c r="S2275" s="22"/>
      <c r="T2275" s="22"/>
      <c r="U2275" s="22"/>
      <c r="V2275" s="22"/>
    </row>
    <row r="2276" spans="13:22">
      <c r="M2276" s="8" t="s">
        <v>2361</v>
      </c>
      <c r="N2276" s="8">
        <v>510105</v>
      </c>
      <c r="O2276" s="8" t="s">
        <v>2361</v>
      </c>
      <c r="P2276" s="23"/>
      <c r="Q2276" s="23"/>
      <c r="R2276" s="22"/>
      <c r="S2276" s="22"/>
      <c r="T2276" s="22"/>
      <c r="U2276" s="22"/>
      <c r="V2276" s="22"/>
    </row>
    <row r="2277" spans="13:22">
      <c r="M2277" s="8" t="s">
        <v>2362</v>
      </c>
      <c r="N2277" s="8">
        <v>510106</v>
      </c>
      <c r="O2277" s="8" t="s">
        <v>2362</v>
      </c>
      <c r="P2277" s="23"/>
      <c r="Q2277" s="23"/>
      <c r="R2277" s="22"/>
      <c r="S2277" s="22"/>
      <c r="T2277" s="22"/>
      <c r="U2277" s="22"/>
      <c r="V2277" s="22"/>
    </row>
    <row r="2278" spans="13:22">
      <c r="M2278" s="8" t="s">
        <v>2363</v>
      </c>
      <c r="N2278" s="8">
        <v>510107</v>
      </c>
      <c r="O2278" s="8" t="s">
        <v>2363</v>
      </c>
      <c r="P2278" s="23"/>
      <c r="Q2278" s="23"/>
      <c r="R2278" s="22"/>
      <c r="S2278" s="22"/>
      <c r="T2278" s="22"/>
      <c r="U2278" s="22"/>
      <c r="V2278" s="22"/>
    </row>
    <row r="2279" spans="13:22">
      <c r="M2279" s="8" t="s">
        <v>2364</v>
      </c>
      <c r="N2279" s="8">
        <v>510108</v>
      </c>
      <c r="O2279" s="8" t="s">
        <v>2364</v>
      </c>
      <c r="P2279" s="23"/>
      <c r="Q2279" s="23"/>
      <c r="R2279" s="22"/>
      <c r="S2279" s="22"/>
      <c r="T2279" s="22"/>
      <c r="U2279" s="22"/>
      <c r="V2279" s="22"/>
    </row>
    <row r="2280" spans="13:22">
      <c r="M2280" s="8" t="s">
        <v>2365</v>
      </c>
      <c r="N2280" s="8">
        <v>510112</v>
      </c>
      <c r="O2280" s="8" t="s">
        <v>2365</v>
      </c>
      <c r="P2280" s="23"/>
      <c r="Q2280" s="23"/>
      <c r="R2280" s="22"/>
      <c r="S2280" s="22"/>
      <c r="T2280" s="22"/>
      <c r="U2280" s="22"/>
      <c r="V2280" s="22"/>
    </row>
    <row r="2281" spans="13:22">
      <c r="M2281" s="8" t="s">
        <v>2366</v>
      </c>
      <c r="N2281" s="8">
        <v>510113</v>
      </c>
      <c r="O2281" s="8" t="s">
        <v>2366</v>
      </c>
      <c r="P2281" s="23"/>
      <c r="Q2281" s="23"/>
      <c r="R2281" s="22"/>
      <c r="S2281" s="22"/>
      <c r="T2281" s="22"/>
      <c r="U2281" s="22"/>
      <c r="V2281" s="22"/>
    </row>
    <row r="2282" spans="13:22">
      <c r="M2282" s="8" t="s">
        <v>2367</v>
      </c>
      <c r="N2282" s="8">
        <v>510114</v>
      </c>
      <c r="O2282" s="8" t="s">
        <v>2367</v>
      </c>
      <c r="P2282" s="23"/>
      <c r="Q2282" s="23"/>
      <c r="R2282" s="22"/>
      <c r="S2282" s="22"/>
      <c r="T2282" s="22"/>
      <c r="U2282" s="22"/>
      <c r="V2282" s="22"/>
    </row>
    <row r="2283" spans="13:22">
      <c r="M2283" s="8" t="s">
        <v>2368</v>
      </c>
      <c r="N2283" s="8">
        <v>510115</v>
      </c>
      <c r="O2283" s="8" t="s">
        <v>2368</v>
      </c>
      <c r="P2283" s="23"/>
      <c r="Q2283" s="23"/>
      <c r="R2283" s="22"/>
      <c r="S2283" s="22"/>
      <c r="T2283" s="22"/>
      <c r="U2283" s="22"/>
      <c r="V2283" s="22"/>
    </row>
    <row r="2284" spans="13:22">
      <c r="M2284" s="8" t="s">
        <v>2369</v>
      </c>
      <c r="N2284" s="8">
        <v>510121</v>
      </c>
      <c r="O2284" s="8" t="s">
        <v>2369</v>
      </c>
      <c r="P2284" s="23"/>
      <c r="Q2284" s="23"/>
      <c r="R2284" s="22"/>
      <c r="S2284" s="22"/>
      <c r="T2284" s="22"/>
      <c r="U2284" s="22"/>
      <c r="V2284" s="22"/>
    </row>
    <row r="2285" spans="13:22">
      <c r="M2285" s="8" t="s">
        <v>2370</v>
      </c>
      <c r="N2285" s="8">
        <v>510122</v>
      </c>
      <c r="O2285" s="8" t="s">
        <v>2370</v>
      </c>
      <c r="P2285" s="23"/>
      <c r="Q2285" s="23"/>
      <c r="R2285" s="22"/>
      <c r="S2285" s="22"/>
      <c r="T2285" s="22"/>
      <c r="U2285" s="22"/>
      <c r="V2285" s="22"/>
    </row>
    <row r="2286" spans="13:22">
      <c r="M2286" s="8" t="s">
        <v>2371</v>
      </c>
      <c r="N2286" s="8">
        <v>510124</v>
      </c>
      <c r="O2286" s="8" t="s">
        <v>2371</v>
      </c>
      <c r="P2286" s="23"/>
      <c r="Q2286" s="23"/>
      <c r="R2286" s="22"/>
      <c r="S2286" s="22"/>
      <c r="T2286" s="22"/>
      <c r="U2286" s="22"/>
      <c r="V2286" s="22"/>
    </row>
    <row r="2287" spans="13:22">
      <c r="M2287" s="8" t="s">
        <v>2372</v>
      </c>
      <c r="N2287" s="8">
        <v>510129</v>
      </c>
      <c r="O2287" s="8" t="s">
        <v>2372</v>
      </c>
      <c r="P2287" s="23"/>
      <c r="Q2287" s="23"/>
      <c r="R2287" s="22"/>
      <c r="S2287" s="22"/>
      <c r="T2287" s="22"/>
      <c r="U2287" s="22"/>
      <c r="V2287" s="22"/>
    </row>
    <row r="2288" spans="13:22">
      <c r="M2288" s="8" t="s">
        <v>2373</v>
      </c>
      <c r="N2288" s="8">
        <v>510131</v>
      </c>
      <c r="O2288" s="8" t="s">
        <v>2373</v>
      </c>
      <c r="P2288" s="23"/>
      <c r="Q2288" s="23"/>
      <c r="R2288" s="22"/>
      <c r="S2288" s="22"/>
      <c r="T2288" s="22"/>
      <c r="U2288" s="22"/>
      <c r="V2288" s="22"/>
    </row>
    <row r="2289" spans="13:22">
      <c r="M2289" s="8" t="s">
        <v>2374</v>
      </c>
      <c r="N2289" s="8">
        <v>510132</v>
      </c>
      <c r="O2289" s="8" t="s">
        <v>2374</v>
      </c>
      <c r="P2289" s="23"/>
      <c r="Q2289" s="23"/>
      <c r="R2289" s="22"/>
      <c r="S2289" s="22"/>
      <c r="T2289" s="22"/>
      <c r="U2289" s="22"/>
      <c r="V2289" s="22"/>
    </row>
    <row r="2290" spans="13:22">
      <c r="M2290" s="8" t="s">
        <v>2375</v>
      </c>
      <c r="N2290" s="8">
        <v>510181</v>
      </c>
      <c r="O2290" s="8" t="s">
        <v>2375</v>
      </c>
      <c r="P2290" s="23"/>
      <c r="Q2290" s="23"/>
      <c r="R2290" s="22"/>
      <c r="S2290" s="22"/>
      <c r="T2290" s="22"/>
      <c r="U2290" s="22"/>
      <c r="V2290" s="22"/>
    </row>
    <row r="2291" spans="13:22">
      <c r="M2291" s="8" t="s">
        <v>2376</v>
      </c>
      <c r="N2291" s="8">
        <v>510182</v>
      </c>
      <c r="O2291" s="8" t="s">
        <v>2376</v>
      </c>
      <c r="P2291" s="23"/>
      <c r="Q2291" s="23"/>
      <c r="R2291" s="22"/>
      <c r="S2291" s="22"/>
      <c r="T2291" s="22"/>
      <c r="U2291" s="22"/>
      <c r="V2291" s="22"/>
    </row>
    <row r="2292" spans="13:22">
      <c r="M2292" s="8" t="s">
        <v>2377</v>
      </c>
      <c r="N2292" s="8">
        <v>510183</v>
      </c>
      <c r="O2292" s="8" t="s">
        <v>2377</v>
      </c>
      <c r="P2292" s="23"/>
      <c r="Q2292" s="23"/>
      <c r="R2292" s="22"/>
      <c r="S2292" s="22"/>
      <c r="T2292" s="22"/>
      <c r="U2292" s="22"/>
      <c r="V2292" s="22"/>
    </row>
    <row r="2293" spans="13:22">
      <c r="M2293" s="8" t="s">
        <v>2378</v>
      </c>
      <c r="N2293" s="8">
        <v>510184</v>
      </c>
      <c r="O2293" s="8" t="s">
        <v>2378</v>
      </c>
      <c r="P2293" s="23"/>
      <c r="Q2293" s="23"/>
      <c r="R2293" s="22"/>
      <c r="S2293" s="22"/>
      <c r="T2293" s="22"/>
      <c r="U2293" s="22"/>
      <c r="V2293" s="22"/>
    </row>
    <row r="2294" spans="13:22">
      <c r="M2294" s="8" t="s">
        <v>493</v>
      </c>
      <c r="N2294" s="8">
        <v>510300</v>
      </c>
      <c r="O2294" s="8" t="s">
        <v>493</v>
      </c>
      <c r="P2294" s="23"/>
      <c r="Q2294" s="23"/>
      <c r="R2294" s="22"/>
      <c r="S2294" s="22"/>
      <c r="T2294" s="22"/>
      <c r="U2294" s="22"/>
      <c r="V2294" s="22"/>
    </row>
    <row r="2295" spans="13:22">
      <c r="M2295" s="8" t="s">
        <v>2379</v>
      </c>
      <c r="N2295" s="8">
        <v>510302</v>
      </c>
      <c r="O2295" s="8" t="s">
        <v>2379</v>
      </c>
      <c r="P2295" s="23"/>
      <c r="Q2295" s="23"/>
      <c r="R2295" s="22"/>
      <c r="S2295" s="22"/>
      <c r="T2295" s="22"/>
      <c r="U2295" s="22"/>
      <c r="V2295" s="22"/>
    </row>
    <row r="2296" spans="13:22">
      <c r="M2296" s="8" t="s">
        <v>2380</v>
      </c>
      <c r="N2296" s="8">
        <v>510303</v>
      </c>
      <c r="O2296" s="8" t="s">
        <v>2380</v>
      </c>
      <c r="P2296" s="23"/>
      <c r="Q2296" s="23"/>
      <c r="R2296" s="22"/>
      <c r="S2296" s="22"/>
      <c r="T2296" s="22"/>
      <c r="U2296" s="22"/>
      <c r="V2296" s="22"/>
    </row>
    <row r="2297" spans="13:22">
      <c r="M2297" s="8" t="s">
        <v>2381</v>
      </c>
      <c r="N2297" s="8">
        <v>510304</v>
      </c>
      <c r="O2297" s="8" t="s">
        <v>2381</v>
      </c>
      <c r="P2297" s="23"/>
      <c r="Q2297" s="23"/>
      <c r="R2297" s="22"/>
      <c r="S2297" s="22"/>
      <c r="T2297" s="22"/>
      <c r="U2297" s="22"/>
      <c r="V2297" s="22"/>
    </row>
    <row r="2298" spans="13:22">
      <c r="M2298" s="8" t="s">
        <v>2382</v>
      </c>
      <c r="N2298" s="8">
        <v>510311</v>
      </c>
      <c r="O2298" s="8" t="s">
        <v>2382</v>
      </c>
      <c r="P2298" s="23"/>
      <c r="Q2298" s="23"/>
      <c r="R2298" s="22"/>
      <c r="S2298" s="22"/>
      <c r="T2298" s="22"/>
      <c r="U2298" s="22"/>
      <c r="V2298" s="22"/>
    </row>
    <row r="2299" spans="13:22">
      <c r="M2299" s="8" t="s">
        <v>2383</v>
      </c>
      <c r="N2299" s="8">
        <v>510321</v>
      </c>
      <c r="O2299" s="8" t="s">
        <v>2383</v>
      </c>
      <c r="P2299" s="23"/>
      <c r="Q2299" s="23"/>
      <c r="R2299" s="22"/>
      <c r="S2299" s="22"/>
      <c r="T2299" s="22"/>
      <c r="U2299" s="22"/>
      <c r="V2299" s="22"/>
    </row>
    <row r="2300" spans="13:22">
      <c r="M2300" s="8" t="s">
        <v>2384</v>
      </c>
      <c r="N2300" s="8">
        <v>510322</v>
      </c>
      <c r="O2300" s="8" t="s">
        <v>2384</v>
      </c>
      <c r="P2300" s="23"/>
      <c r="Q2300" s="23"/>
      <c r="R2300" s="22"/>
      <c r="S2300" s="22"/>
      <c r="T2300" s="22"/>
      <c r="U2300" s="22"/>
      <c r="V2300" s="22"/>
    </row>
    <row r="2301" spans="13:22">
      <c r="M2301" s="8" t="s">
        <v>495</v>
      </c>
      <c r="N2301" s="8">
        <v>510400</v>
      </c>
      <c r="O2301" s="8" t="s">
        <v>495</v>
      </c>
      <c r="P2301" s="23"/>
      <c r="Q2301" s="23"/>
      <c r="R2301" s="22"/>
      <c r="S2301" s="22"/>
      <c r="T2301" s="22"/>
      <c r="U2301" s="22"/>
      <c r="V2301" s="22"/>
    </row>
    <row r="2302" spans="13:22">
      <c r="M2302" s="8" t="s">
        <v>2385</v>
      </c>
      <c r="N2302" s="8">
        <v>510402</v>
      </c>
      <c r="O2302" s="8" t="s">
        <v>2385</v>
      </c>
      <c r="P2302" s="23"/>
      <c r="Q2302" s="23"/>
      <c r="R2302" s="22"/>
      <c r="S2302" s="22"/>
      <c r="T2302" s="22"/>
      <c r="U2302" s="22"/>
      <c r="V2302" s="22"/>
    </row>
    <row r="2303" spans="13:22">
      <c r="M2303" s="8" t="s">
        <v>2386</v>
      </c>
      <c r="N2303" s="8">
        <v>510403</v>
      </c>
      <c r="O2303" s="8" t="s">
        <v>2386</v>
      </c>
      <c r="P2303" s="23"/>
      <c r="Q2303" s="23"/>
      <c r="R2303" s="22"/>
      <c r="S2303" s="22"/>
      <c r="T2303" s="22"/>
      <c r="U2303" s="22"/>
      <c r="V2303" s="22"/>
    </row>
    <row r="2304" spans="13:22">
      <c r="M2304" s="8" t="s">
        <v>2387</v>
      </c>
      <c r="N2304" s="8">
        <v>510411</v>
      </c>
      <c r="O2304" s="8" t="s">
        <v>2387</v>
      </c>
      <c r="P2304" s="23"/>
      <c r="Q2304" s="23"/>
      <c r="R2304" s="22"/>
      <c r="S2304" s="22"/>
      <c r="T2304" s="22"/>
      <c r="U2304" s="22"/>
      <c r="V2304" s="22"/>
    </row>
    <row r="2305" spans="13:22">
      <c r="M2305" s="8" t="s">
        <v>2388</v>
      </c>
      <c r="N2305" s="8">
        <v>510421</v>
      </c>
      <c r="O2305" s="8" t="s">
        <v>2388</v>
      </c>
      <c r="P2305" s="23"/>
      <c r="Q2305" s="23"/>
      <c r="R2305" s="22"/>
      <c r="S2305" s="22"/>
      <c r="T2305" s="22"/>
      <c r="U2305" s="22"/>
      <c r="V2305" s="22"/>
    </row>
    <row r="2306" spans="13:22">
      <c r="M2306" s="8" t="s">
        <v>2389</v>
      </c>
      <c r="N2306" s="8">
        <v>510422</v>
      </c>
      <c r="O2306" s="8" t="s">
        <v>2389</v>
      </c>
      <c r="P2306" s="23"/>
      <c r="Q2306" s="23"/>
      <c r="R2306" s="22"/>
      <c r="S2306" s="22"/>
      <c r="T2306" s="22"/>
      <c r="U2306" s="22"/>
      <c r="V2306" s="22"/>
    </row>
    <row r="2307" spans="13:22">
      <c r="M2307" s="8" t="s">
        <v>497</v>
      </c>
      <c r="N2307" s="8">
        <v>510500</v>
      </c>
      <c r="O2307" s="8" t="s">
        <v>497</v>
      </c>
      <c r="P2307" s="23"/>
      <c r="Q2307" s="23"/>
      <c r="R2307" s="22"/>
      <c r="S2307" s="22"/>
      <c r="T2307" s="22"/>
      <c r="U2307" s="22"/>
      <c r="V2307" s="22"/>
    </row>
    <row r="2308" spans="13:22">
      <c r="M2308" s="8" t="s">
        <v>2390</v>
      </c>
      <c r="N2308" s="8">
        <v>510502</v>
      </c>
      <c r="O2308" s="8" t="s">
        <v>2390</v>
      </c>
      <c r="P2308" s="23"/>
      <c r="Q2308" s="23"/>
      <c r="R2308" s="22"/>
      <c r="S2308" s="22"/>
      <c r="T2308" s="22"/>
      <c r="U2308" s="22"/>
      <c r="V2308" s="22"/>
    </row>
    <row r="2309" spans="13:22">
      <c r="M2309" s="8" t="s">
        <v>2391</v>
      </c>
      <c r="N2309" s="8">
        <v>510503</v>
      </c>
      <c r="O2309" s="8" t="s">
        <v>2391</v>
      </c>
      <c r="P2309" s="23"/>
      <c r="Q2309" s="23"/>
      <c r="R2309" s="22"/>
      <c r="S2309" s="22"/>
      <c r="T2309" s="22"/>
      <c r="U2309" s="22"/>
      <c r="V2309" s="22"/>
    </row>
    <row r="2310" spans="13:22">
      <c r="M2310" s="8" t="s">
        <v>2392</v>
      </c>
      <c r="N2310" s="8">
        <v>510504</v>
      </c>
      <c r="O2310" s="8" t="s">
        <v>2392</v>
      </c>
      <c r="P2310" s="23"/>
      <c r="Q2310" s="23"/>
      <c r="R2310" s="22"/>
      <c r="S2310" s="22"/>
      <c r="T2310" s="22"/>
      <c r="U2310" s="22"/>
      <c r="V2310" s="22"/>
    </row>
    <row r="2311" spans="13:22">
      <c r="M2311" s="8" t="s">
        <v>2393</v>
      </c>
      <c r="N2311" s="8">
        <v>510521</v>
      </c>
      <c r="O2311" s="8" t="s">
        <v>2393</v>
      </c>
      <c r="P2311" s="23"/>
      <c r="Q2311" s="23"/>
      <c r="R2311" s="22"/>
      <c r="S2311" s="22"/>
      <c r="T2311" s="22"/>
      <c r="U2311" s="22"/>
      <c r="V2311" s="22"/>
    </row>
    <row r="2312" spans="13:22">
      <c r="M2312" s="8" t="s">
        <v>2394</v>
      </c>
      <c r="N2312" s="8">
        <v>510522</v>
      </c>
      <c r="O2312" s="8" t="s">
        <v>2394</v>
      </c>
      <c r="P2312" s="23"/>
      <c r="Q2312" s="23"/>
      <c r="R2312" s="22"/>
      <c r="S2312" s="22"/>
      <c r="T2312" s="22"/>
      <c r="U2312" s="22"/>
      <c r="V2312" s="22"/>
    </row>
    <row r="2313" spans="13:22">
      <c r="M2313" s="8" t="s">
        <v>2395</v>
      </c>
      <c r="N2313" s="8">
        <v>510524</v>
      </c>
      <c r="O2313" s="8" t="s">
        <v>2395</v>
      </c>
      <c r="P2313" s="23"/>
      <c r="Q2313" s="23"/>
      <c r="R2313" s="22"/>
      <c r="S2313" s="22"/>
      <c r="T2313" s="22"/>
      <c r="U2313" s="22"/>
      <c r="V2313" s="22"/>
    </row>
    <row r="2314" spans="13:22">
      <c r="M2314" s="8" t="s">
        <v>2396</v>
      </c>
      <c r="N2314" s="8">
        <v>510525</v>
      </c>
      <c r="O2314" s="8" t="s">
        <v>2396</v>
      </c>
      <c r="P2314" s="23"/>
      <c r="Q2314" s="23"/>
      <c r="R2314" s="22"/>
      <c r="S2314" s="22"/>
      <c r="T2314" s="22"/>
      <c r="U2314" s="22"/>
      <c r="V2314" s="22"/>
    </row>
    <row r="2315" spans="13:22">
      <c r="M2315" s="8" t="s">
        <v>499</v>
      </c>
      <c r="N2315" s="8">
        <v>510600</v>
      </c>
      <c r="O2315" s="8" t="s">
        <v>499</v>
      </c>
      <c r="P2315" s="23"/>
      <c r="Q2315" s="23"/>
      <c r="R2315" s="22"/>
      <c r="S2315" s="22"/>
      <c r="T2315" s="22"/>
      <c r="U2315" s="22"/>
      <c r="V2315" s="22"/>
    </row>
    <row r="2316" spans="13:22">
      <c r="M2316" s="8" t="s">
        <v>2397</v>
      </c>
      <c r="N2316" s="8">
        <v>510603</v>
      </c>
      <c r="O2316" s="8" t="s">
        <v>2397</v>
      </c>
      <c r="P2316" s="23"/>
      <c r="Q2316" s="23"/>
      <c r="R2316" s="22"/>
      <c r="S2316" s="22"/>
      <c r="T2316" s="22"/>
      <c r="U2316" s="22"/>
      <c r="V2316" s="22"/>
    </row>
    <row r="2317" spans="13:22">
      <c r="M2317" s="8" t="s">
        <v>2398</v>
      </c>
      <c r="N2317" s="8">
        <v>510623</v>
      </c>
      <c r="O2317" s="8" t="s">
        <v>2398</v>
      </c>
      <c r="P2317" s="23"/>
      <c r="Q2317" s="23"/>
      <c r="R2317" s="22"/>
      <c r="S2317" s="22"/>
      <c r="T2317" s="22"/>
      <c r="U2317" s="22"/>
      <c r="V2317" s="22"/>
    </row>
    <row r="2318" spans="13:22">
      <c r="M2318" s="8" t="s">
        <v>2399</v>
      </c>
      <c r="N2318" s="8">
        <v>510626</v>
      </c>
      <c r="O2318" s="8" t="s">
        <v>2399</v>
      </c>
      <c r="P2318" s="23"/>
      <c r="Q2318" s="23"/>
      <c r="R2318" s="22"/>
      <c r="S2318" s="22"/>
      <c r="T2318" s="22"/>
      <c r="U2318" s="22"/>
      <c r="V2318" s="22"/>
    </row>
    <row r="2319" spans="13:22">
      <c r="M2319" s="8" t="s">
        <v>2400</v>
      </c>
      <c r="N2319" s="8">
        <v>510681</v>
      </c>
      <c r="O2319" s="8" t="s">
        <v>2400</v>
      </c>
      <c r="P2319" s="23"/>
      <c r="Q2319" s="23"/>
      <c r="R2319" s="22"/>
      <c r="S2319" s="22"/>
      <c r="T2319" s="22"/>
      <c r="U2319" s="22"/>
      <c r="V2319" s="22"/>
    </row>
    <row r="2320" spans="13:22">
      <c r="M2320" s="8" t="s">
        <v>2401</v>
      </c>
      <c r="N2320" s="8">
        <v>510682</v>
      </c>
      <c r="O2320" s="8" t="s">
        <v>2401</v>
      </c>
      <c r="P2320" s="23"/>
      <c r="Q2320" s="23"/>
      <c r="R2320" s="22"/>
      <c r="S2320" s="22"/>
      <c r="T2320" s="22"/>
      <c r="U2320" s="22"/>
      <c r="V2320" s="22"/>
    </row>
    <row r="2321" spans="13:22">
      <c r="M2321" s="8" t="s">
        <v>2402</v>
      </c>
      <c r="N2321" s="8">
        <v>510683</v>
      </c>
      <c r="O2321" s="8" t="s">
        <v>2402</v>
      </c>
      <c r="P2321" s="23"/>
      <c r="Q2321" s="23"/>
      <c r="R2321" s="22"/>
      <c r="S2321" s="22"/>
      <c r="T2321" s="22"/>
      <c r="U2321" s="22"/>
      <c r="V2321" s="22"/>
    </row>
    <row r="2322" spans="13:22">
      <c r="M2322" s="8" t="s">
        <v>501</v>
      </c>
      <c r="N2322" s="8">
        <v>510700</v>
      </c>
      <c r="O2322" s="8" t="s">
        <v>501</v>
      </c>
      <c r="P2322" s="23"/>
      <c r="Q2322" s="23"/>
      <c r="R2322" s="22"/>
      <c r="S2322" s="22"/>
      <c r="T2322" s="22"/>
      <c r="U2322" s="22"/>
      <c r="V2322" s="22"/>
    </row>
    <row r="2323" spans="13:22">
      <c r="M2323" s="8" t="s">
        <v>2403</v>
      </c>
      <c r="N2323" s="8">
        <v>510703</v>
      </c>
      <c r="O2323" s="8" t="s">
        <v>2403</v>
      </c>
      <c r="P2323" s="23"/>
      <c r="Q2323" s="23"/>
      <c r="R2323" s="22"/>
      <c r="S2323" s="22"/>
      <c r="T2323" s="22"/>
      <c r="U2323" s="22"/>
      <c r="V2323" s="22"/>
    </row>
    <row r="2324" spans="13:22">
      <c r="M2324" s="8" t="s">
        <v>2404</v>
      </c>
      <c r="N2324" s="8">
        <v>510704</v>
      </c>
      <c r="O2324" s="8" t="s">
        <v>2404</v>
      </c>
      <c r="P2324" s="23"/>
      <c r="Q2324" s="23"/>
      <c r="R2324" s="22"/>
      <c r="S2324" s="22"/>
      <c r="T2324" s="22"/>
      <c r="U2324" s="22"/>
      <c r="V2324" s="22"/>
    </row>
    <row r="2325" spans="13:22">
      <c r="M2325" s="8" t="s">
        <v>2405</v>
      </c>
      <c r="N2325" s="8">
        <v>510722</v>
      </c>
      <c r="O2325" s="8" t="s">
        <v>2405</v>
      </c>
      <c r="P2325" s="23"/>
      <c r="Q2325" s="23"/>
      <c r="R2325" s="22"/>
      <c r="S2325" s="22"/>
      <c r="T2325" s="22"/>
      <c r="U2325" s="22"/>
      <c r="V2325" s="22"/>
    </row>
    <row r="2326" spans="13:22">
      <c r="M2326" s="8" t="s">
        <v>2406</v>
      </c>
      <c r="N2326" s="8">
        <v>510723</v>
      </c>
      <c r="O2326" s="8" t="s">
        <v>2406</v>
      </c>
      <c r="P2326" s="23"/>
      <c r="Q2326" s="23"/>
      <c r="R2326" s="22"/>
      <c r="S2326" s="22"/>
      <c r="T2326" s="22"/>
      <c r="U2326" s="22"/>
      <c r="V2326" s="22"/>
    </row>
    <row r="2327" spans="13:22">
      <c r="M2327" s="8" t="s">
        <v>2407</v>
      </c>
      <c r="N2327" s="8">
        <v>510724</v>
      </c>
      <c r="O2327" s="8" t="s">
        <v>2407</v>
      </c>
      <c r="P2327" s="23"/>
      <c r="Q2327" s="23"/>
      <c r="R2327" s="22"/>
      <c r="S2327" s="22"/>
      <c r="T2327" s="22"/>
      <c r="U2327" s="22"/>
      <c r="V2327" s="22"/>
    </row>
    <row r="2328" spans="13:22">
      <c r="M2328" s="8" t="s">
        <v>2408</v>
      </c>
      <c r="N2328" s="8">
        <v>510725</v>
      </c>
      <c r="O2328" s="8" t="s">
        <v>2408</v>
      </c>
      <c r="P2328" s="23"/>
      <c r="Q2328" s="23"/>
      <c r="R2328" s="22"/>
      <c r="S2328" s="22"/>
      <c r="T2328" s="22"/>
      <c r="U2328" s="22"/>
      <c r="V2328" s="22"/>
    </row>
    <row r="2329" spans="13:22">
      <c r="M2329" s="8" t="s">
        <v>2409</v>
      </c>
      <c r="N2329" s="8">
        <v>510726</v>
      </c>
      <c r="O2329" s="8" t="s">
        <v>2409</v>
      </c>
      <c r="P2329" s="23"/>
      <c r="Q2329" s="23"/>
      <c r="R2329" s="22"/>
      <c r="S2329" s="22"/>
      <c r="T2329" s="22"/>
      <c r="U2329" s="22"/>
      <c r="V2329" s="22"/>
    </row>
    <row r="2330" spans="13:22">
      <c r="M2330" s="8" t="s">
        <v>2410</v>
      </c>
      <c r="N2330" s="8">
        <v>510727</v>
      </c>
      <c r="O2330" s="8" t="s">
        <v>2410</v>
      </c>
      <c r="P2330" s="23"/>
      <c r="Q2330" s="23"/>
      <c r="R2330" s="22"/>
      <c r="S2330" s="22"/>
      <c r="T2330" s="22"/>
      <c r="U2330" s="22"/>
      <c r="V2330" s="22"/>
    </row>
    <row r="2331" spans="13:22">
      <c r="M2331" s="8" t="s">
        <v>2411</v>
      </c>
      <c r="N2331" s="8">
        <v>510781</v>
      </c>
      <c r="O2331" s="8" t="s">
        <v>2411</v>
      </c>
      <c r="P2331" s="23"/>
      <c r="Q2331" s="23"/>
      <c r="R2331" s="22"/>
      <c r="S2331" s="22"/>
      <c r="T2331" s="22"/>
      <c r="U2331" s="22"/>
      <c r="V2331" s="22"/>
    </row>
    <row r="2332" spans="13:22">
      <c r="M2332" s="8" t="s">
        <v>503</v>
      </c>
      <c r="N2332" s="8">
        <v>510800</v>
      </c>
      <c r="O2332" s="8" t="s">
        <v>503</v>
      </c>
      <c r="P2332" s="23"/>
      <c r="Q2332" s="23"/>
      <c r="R2332" s="22"/>
      <c r="S2332" s="22"/>
      <c r="T2332" s="22"/>
      <c r="U2332" s="22"/>
      <c r="V2332" s="22"/>
    </row>
    <row r="2333" spans="13:22">
      <c r="M2333" s="8" t="s">
        <v>2412</v>
      </c>
      <c r="N2333" s="8">
        <v>510802</v>
      </c>
      <c r="O2333" s="8" t="s">
        <v>2412</v>
      </c>
      <c r="P2333" s="23"/>
      <c r="Q2333" s="23"/>
      <c r="R2333" s="22"/>
      <c r="S2333" s="22"/>
      <c r="T2333" s="22"/>
      <c r="U2333" s="22"/>
      <c r="V2333" s="22"/>
    </row>
    <row r="2334" spans="13:22">
      <c r="M2334" s="8" t="s">
        <v>2413</v>
      </c>
      <c r="N2334" s="8">
        <v>510811</v>
      </c>
      <c r="O2334" s="8" t="s">
        <v>2413</v>
      </c>
      <c r="P2334" s="23"/>
      <c r="Q2334" s="23"/>
      <c r="R2334" s="22"/>
      <c r="S2334" s="22"/>
      <c r="T2334" s="22"/>
      <c r="U2334" s="22"/>
      <c r="V2334" s="22"/>
    </row>
    <row r="2335" spans="13:22">
      <c r="M2335" s="8" t="s">
        <v>2414</v>
      </c>
      <c r="N2335" s="8">
        <v>510812</v>
      </c>
      <c r="O2335" s="8" t="s">
        <v>2414</v>
      </c>
      <c r="P2335" s="23"/>
      <c r="Q2335" s="23"/>
      <c r="R2335" s="22"/>
      <c r="S2335" s="22"/>
      <c r="T2335" s="22"/>
      <c r="U2335" s="22"/>
      <c r="V2335" s="22"/>
    </row>
    <row r="2336" spans="13:22">
      <c r="M2336" s="8" t="s">
        <v>2415</v>
      </c>
      <c r="N2336" s="8">
        <v>510821</v>
      </c>
      <c r="O2336" s="8" t="s">
        <v>2415</v>
      </c>
      <c r="P2336" s="23"/>
      <c r="Q2336" s="23"/>
      <c r="R2336" s="22"/>
      <c r="S2336" s="22"/>
      <c r="T2336" s="22"/>
      <c r="U2336" s="22"/>
      <c r="V2336" s="22"/>
    </row>
    <row r="2337" spans="13:22">
      <c r="M2337" s="8" t="s">
        <v>2416</v>
      </c>
      <c r="N2337" s="8">
        <v>510822</v>
      </c>
      <c r="O2337" s="8" t="s">
        <v>2416</v>
      </c>
      <c r="P2337" s="23"/>
      <c r="Q2337" s="23"/>
      <c r="R2337" s="22"/>
      <c r="S2337" s="22"/>
      <c r="T2337" s="22"/>
      <c r="U2337" s="22"/>
      <c r="V2337" s="22"/>
    </row>
    <row r="2338" spans="13:22">
      <c r="M2338" s="8" t="s">
        <v>2417</v>
      </c>
      <c r="N2338" s="8">
        <v>510823</v>
      </c>
      <c r="O2338" s="8" t="s">
        <v>2417</v>
      </c>
      <c r="P2338" s="23"/>
      <c r="Q2338" s="23"/>
      <c r="R2338" s="22"/>
      <c r="S2338" s="22"/>
      <c r="T2338" s="22"/>
      <c r="U2338" s="22"/>
      <c r="V2338" s="22"/>
    </row>
    <row r="2339" spans="13:22">
      <c r="M2339" s="8" t="s">
        <v>2418</v>
      </c>
      <c r="N2339" s="8">
        <v>510824</v>
      </c>
      <c r="O2339" s="8" t="s">
        <v>2418</v>
      </c>
      <c r="P2339" s="23"/>
      <c r="Q2339" s="23"/>
      <c r="R2339" s="22"/>
      <c r="S2339" s="22"/>
      <c r="T2339" s="22"/>
      <c r="U2339" s="22"/>
      <c r="V2339" s="22"/>
    </row>
    <row r="2340" spans="13:22">
      <c r="M2340" s="8" t="s">
        <v>505</v>
      </c>
      <c r="N2340" s="8">
        <v>510900</v>
      </c>
      <c r="O2340" s="8" t="s">
        <v>505</v>
      </c>
      <c r="P2340" s="23"/>
      <c r="Q2340" s="23"/>
      <c r="R2340" s="22"/>
      <c r="S2340" s="22"/>
      <c r="T2340" s="22"/>
      <c r="U2340" s="22"/>
      <c r="V2340" s="22"/>
    </row>
    <row r="2341" spans="13:22">
      <c r="M2341" s="8" t="s">
        <v>2419</v>
      </c>
      <c r="N2341" s="8">
        <v>510903</v>
      </c>
      <c r="O2341" s="8" t="s">
        <v>2419</v>
      </c>
      <c r="P2341" s="23"/>
      <c r="Q2341" s="23"/>
      <c r="R2341" s="22"/>
      <c r="S2341" s="22"/>
      <c r="T2341" s="22"/>
      <c r="U2341" s="22"/>
      <c r="V2341" s="22"/>
    </row>
    <row r="2342" spans="13:22">
      <c r="M2342" s="8" t="s">
        <v>2420</v>
      </c>
      <c r="N2342" s="8">
        <v>510904</v>
      </c>
      <c r="O2342" s="8" t="s">
        <v>2420</v>
      </c>
      <c r="P2342" s="23"/>
      <c r="Q2342" s="23"/>
      <c r="R2342" s="22"/>
      <c r="S2342" s="22"/>
      <c r="T2342" s="22"/>
      <c r="U2342" s="22"/>
      <c r="V2342" s="22"/>
    </row>
    <row r="2343" spans="13:22">
      <c r="M2343" s="8" t="s">
        <v>2421</v>
      </c>
      <c r="N2343" s="8">
        <v>510921</v>
      </c>
      <c r="O2343" s="8" t="s">
        <v>2421</v>
      </c>
      <c r="P2343" s="23"/>
      <c r="Q2343" s="23"/>
      <c r="R2343" s="22"/>
      <c r="S2343" s="22"/>
      <c r="T2343" s="22"/>
      <c r="U2343" s="22"/>
      <c r="V2343" s="22"/>
    </row>
    <row r="2344" spans="13:22">
      <c r="M2344" s="8" t="s">
        <v>2422</v>
      </c>
      <c r="N2344" s="8">
        <v>510922</v>
      </c>
      <c r="O2344" s="8" t="s">
        <v>2422</v>
      </c>
      <c r="P2344" s="23"/>
      <c r="Q2344" s="23"/>
      <c r="R2344" s="22"/>
      <c r="S2344" s="22"/>
      <c r="T2344" s="22"/>
      <c r="U2344" s="22"/>
      <c r="V2344" s="22"/>
    </row>
    <row r="2345" spans="13:22">
      <c r="M2345" s="8" t="s">
        <v>2423</v>
      </c>
      <c r="N2345" s="8">
        <v>510923</v>
      </c>
      <c r="O2345" s="8" t="s">
        <v>2423</v>
      </c>
      <c r="P2345" s="23"/>
      <c r="Q2345" s="23"/>
      <c r="R2345" s="22"/>
      <c r="S2345" s="22"/>
      <c r="T2345" s="22"/>
      <c r="U2345" s="22"/>
      <c r="V2345" s="22"/>
    </row>
    <row r="2346" spans="13:22">
      <c r="M2346" s="8" t="s">
        <v>507</v>
      </c>
      <c r="N2346" s="8">
        <v>511000</v>
      </c>
      <c r="O2346" s="8" t="s">
        <v>507</v>
      </c>
      <c r="P2346" s="23"/>
      <c r="Q2346" s="23"/>
      <c r="R2346" s="22"/>
      <c r="S2346" s="22"/>
      <c r="T2346" s="22"/>
      <c r="U2346" s="22"/>
      <c r="V2346" s="22"/>
    </row>
    <row r="2347" spans="13:22">
      <c r="M2347" s="8" t="s">
        <v>1559</v>
      </c>
      <c r="N2347" s="8">
        <v>511002</v>
      </c>
      <c r="O2347" s="8" t="s">
        <v>1559</v>
      </c>
      <c r="P2347" s="23"/>
      <c r="Q2347" s="23"/>
      <c r="R2347" s="22"/>
      <c r="S2347" s="22"/>
      <c r="T2347" s="22"/>
      <c r="U2347" s="22"/>
      <c r="V2347" s="22"/>
    </row>
    <row r="2348" spans="13:22">
      <c r="M2348" s="8" t="s">
        <v>2424</v>
      </c>
      <c r="N2348" s="8">
        <v>511011</v>
      </c>
      <c r="O2348" s="8" t="s">
        <v>2424</v>
      </c>
      <c r="P2348" s="23"/>
      <c r="Q2348" s="23"/>
      <c r="R2348" s="22"/>
      <c r="S2348" s="22"/>
      <c r="T2348" s="22"/>
      <c r="U2348" s="22"/>
      <c r="V2348" s="22"/>
    </row>
    <row r="2349" spans="13:22">
      <c r="M2349" s="8" t="s">
        <v>2425</v>
      </c>
      <c r="N2349" s="8">
        <v>511024</v>
      </c>
      <c r="O2349" s="8" t="s">
        <v>2425</v>
      </c>
      <c r="P2349" s="23"/>
      <c r="Q2349" s="23"/>
      <c r="R2349" s="22"/>
      <c r="S2349" s="22"/>
      <c r="T2349" s="22"/>
      <c r="U2349" s="22"/>
      <c r="V2349" s="22"/>
    </row>
    <row r="2350" spans="13:22">
      <c r="M2350" s="8" t="s">
        <v>2426</v>
      </c>
      <c r="N2350" s="8">
        <v>511025</v>
      </c>
      <c r="O2350" s="8" t="s">
        <v>2426</v>
      </c>
      <c r="P2350" s="23"/>
      <c r="Q2350" s="23"/>
      <c r="R2350" s="22"/>
      <c r="S2350" s="22"/>
      <c r="T2350" s="22"/>
      <c r="U2350" s="22"/>
      <c r="V2350" s="22"/>
    </row>
    <row r="2351" spans="13:22">
      <c r="M2351" s="8" t="s">
        <v>2427</v>
      </c>
      <c r="N2351" s="8">
        <v>511028</v>
      </c>
      <c r="O2351" s="8" t="s">
        <v>2427</v>
      </c>
      <c r="P2351" s="23"/>
      <c r="Q2351" s="23"/>
      <c r="R2351" s="22"/>
      <c r="S2351" s="22"/>
      <c r="T2351" s="22"/>
      <c r="U2351" s="22"/>
      <c r="V2351" s="22"/>
    </row>
    <row r="2352" spans="13:22">
      <c r="M2352" s="8" t="s">
        <v>509</v>
      </c>
      <c r="N2352" s="8">
        <v>511100</v>
      </c>
      <c r="O2352" s="8" t="s">
        <v>509</v>
      </c>
      <c r="P2352" s="23"/>
      <c r="Q2352" s="23"/>
      <c r="R2352" s="22"/>
      <c r="S2352" s="22"/>
      <c r="T2352" s="22"/>
      <c r="U2352" s="22"/>
      <c r="V2352" s="22"/>
    </row>
    <row r="2353" spans="13:22">
      <c r="M2353" s="8" t="s">
        <v>1559</v>
      </c>
      <c r="N2353" s="8">
        <v>511102</v>
      </c>
      <c r="O2353" s="8" t="s">
        <v>1559</v>
      </c>
      <c r="P2353" s="23"/>
      <c r="Q2353" s="23"/>
      <c r="R2353" s="22"/>
      <c r="S2353" s="22"/>
      <c r="T2353" s="22"/>
      <c r="U2353" s="22"/>
      <c r="V2353" s="22"/>
    </row>
    <row r="2354" spans="13:22">
      <c r="M2354" s="8" t="s">
        <v>2428</v>
      </c>
      <c r="N2354" s="8">
        <v>511111</v>
      </c>
      <c r="O2354" s="8" t="s">
        <v>2428</v>
      </c>
      <c r="P2354" s="23"/>
      <c r="Q2354" s="23"/>
      <c r="R2354" s="22"/>
      <c r="S2354" s="22"/>
      <c r="T2354" s="22"/>
      <c r="U2354" s="22"/>
      <c r="V2354" s="22"/>
    </row>
    <row r="2355" spans="13:22">
      <c r="M2355" s="8" t="s">
        <v>2429</v>
      </c>
      <c r="N2355" s="8">
        <v>511112</v>
      </c>
      <c r="O2355" s="8" t="s">
        <v>2429</v>
      </c>
      <c r="P2355" s="23"/>
      <c r="Q2355" s="23"/>
      <c r="R2355" s="22"/>
      <c r="S2355" s="22"/>
      <c r="T2355" s="22"/>
      <c r="U2355" s="22"/>
      <c r="V2355" s="22"/>
    </row>
    <row r="2356" spans="13:22">
      <c r="M2356" s="8" t="s">
        <v>2430</v>
      </c>
      <c r="N2356" s="8">
        <v>511113</v>
      </c>
      <c r="O2356" s="8" t="s">
        <v>2430</v>
      </c>
      <c r="P2356" s="23"/>
      <c r="Q2356" s="23"/>
      <c r="R2356" s="22"/>
      <c r="S2356" s="22"/>
      <c r="T2356" s="22"/>
      <c r="U2356" s="22"/>
      <c r="V2356" s="22"/>
    </row>
    <row r="2357" spans="13:22">
      <c r="M2357" s="8" t="s">
        <v>2431</v>
      </c>
      <c r="N2357" s="8">
        <v>511123</v>
      </c>
      <c r="O2357" s="8" t="s">
        <v>2431</v>
      </c>
      <c r="P2357" s="23"/>
      <c r="Q2357" s="23"/>
      <c r="R2357" s="22"/>
      <c r="S2357" s="22"/>
      <c r="T2357" s="22"/>
      <c r="U2357" s="22"/>
      <c r="V2357" s="22"/>
    </row>
    <row r="2358" spans="13:22">
      <c r="M2358" s="8" t="s">
        <v>2432</v>
      </c>
      <c r="N2358" s="8">
        <v>511124</v>
      </c>
      <c r="O2358" s="8" t="s">
        <v>2432</v>
      </c>
      <c r="P2358" s="23"/>
      <c r="Q2358" s="23"/>
      <c r="R2358" s="22"/>
      <c r="S2358" s="22"/>
      <c r="T2358" s="22"/>
      <c r="U2358" s="22"/>
      <c r="V2358" s="22"/>
    </row>
    <row r="2359" spans="13:22">
      <c r="M2359" s="8" t="s">
        <v>2433</v>
      </c>
      <c r="N2359" s="8">
        <v>511126</v>
      </c>
      <c r="O2359" s="8" t="s">
        <v>2433</v>
      </c>
      <c r="P2359" s="23"/>
      <c r="Q2359" s="23"/>
      <c r="R2359" s="22"/>
      <c r="S2359" s="22"/>
      <c r="T2359" s="22"/>
      <c r="U2359" s="22"/>
      <c r="V2359" s="22"/>
    </row>
    <row r="2360" spans="13:22">
      <c r="M2360" s="8" t="s">
        <v>2434</v>
      </c>
      <c r="N2360" s="8">
        <v>511129</v>
      </c>
      <c r="O2360" s="8" t="s">
        <v>2434</v>
      </c>
      <c r="P2360" s="23"/>
      <c r="Q2360" s="23"/>
      <c r="R2360" s="22"/>
      <c r="S2360" s="22"/>
      <c r="T2360" s="22"/>
      <c r="U2360" s="22"/>
      <c r="V2360" s="22"/>
    </row>
    <row r="2361" spans="13:22">
      <c r="M2361" s="8" t="s">
        <v>2435</v>
      </c>
      <c r="N2361" s="8">
        <v>511132</v>
      </c>
      <c r="O2361" s="8" t="s">
        <v>2435</v>
      </c>
      <c r="P2361" s="23"/>
      <c r="Q2361" s="23"/>
      <c r="R2361" s="22"/>
      <c r="S2361" s="22"/>
      <c r="T2361" s="22"/>
      <c r="U2361" s="22"/>
      <c r="V2361" s="22"/>
    </row>
    <row r="2362" spans="13:22">
      <c r="M2362" s="8" t="s">
        <v>2436</v>
      </c>
      <c r="N2362" s="8">
        <v>511133</v>
      </c>
      <c r="O2362" s="8" t="s">
        <v>2436</v>
      </c>
      <c r="P2362" s="23"/>
      <c r="Q2362" s="23"/>
      <c r="R2362" s="22"/>
      <c r="S2362" s="22"/>
      <c r="T2362" s="22"/>
      <c r="U2362" s="22"/>
      <c r="V2362" s="22"/>
    </row>
    <row r="2363" spans="13:22">
      <c r="M2363" s="8" t="s">
        <v>2437</v>
      </c>
      <c r="N2363" s="8">
        <v>511181</v>
      </c>
      <c r="O2363" s="8" t="s">
        <v>2437</v>
      </c>
      <c r="P2363" s="23"/>
      <c r="Q2363" s="23"/>
      <c r="R2363" s="22"/>
      <c r="S2363" s="22"/>
      <c r="T2363" s="22"/>
      <c r="U2363" s="22"/>
      <c r="V2363" s="22"/>
    </row>
    <row r="2364" spans="13:22">
      <c r="M2364" s="8" t="s">
        <v>511</v>
      </c>
      <c r="N2364" s="8">
        <v>511300</v>
      </c>
      <c r="O2364" s="8" t="s">
        <v>511</v>
      </c>
      <c r="P2364" s="23"/>
      <c r="Q2364" s="23"/>
      <c r="R2364" s="22"/>
      <c r="S2364" s="22"/>
      <c r="T2364" s="22"/>
      <c r="U2364" s="22"/>
      <c r="V2364" s="22"/>
    </row>
    <row r="2365" spans="13:22">
      <c r="M2365" s="8" t="s">
        <v>2438</v>
      </c>
      <c r="N2365" s="8">
        <v>511302</v>
      </c>
      <c r="O2365" s="8" t="s">
        <v>2438</v>
      </c>
      <c r="P2365" s="23"/>
      <c r="Q2365" s="23"/>
      <c r="R2365" s="22"/>
      <c r="S2365" s="22"/>
      <c r="T2365" s="22"/>
      <c r="U2365" s="22"/>
      <c r="V2365" s="22"/>
    </row>
    <row r="2366" spans="13:22">
      <c r="M2366" s="8" t="s">
        <v>2439</v>
      </c>
      <c r="N2366" s="8">
        <v>511303</v>
      </c>
      <c r="O2366" s="8" t="s">
        <v>2439</v>
      </c>
      <c r="P2366" s="23"/>
      <c r="Q2366" s="23"/>
      <c r="R2366" s="22"/>
      <c r="S2366" s="22"/>
      <c r="T2366" s="22"/>
      <c r="U2366" s="22"/>
      <c r="V2366" s="22"/>
    </row>
    <row r="2367" spans="13:22">
      <c r="M2367" s="8" t="s">
        <v>2440</v>
      </c>
      <c r="N2367" s="8">
        <v>511304</v>
      </c>
      <c r="O2367" s="8" t="s">
        <v>2440</v>
      </c>
      <c r="P2367" s="23"/>
      <c r="Q2367" s="23"/>
      <c r="R2367" s="22"/>
      <c r="S2367" s="22"/>
      <c r="T2367" s="22"/>
      <c r="U2367" s="22"/>
      <c r="V2367" s="22"/>
    </row>
    <row r="2368" spans="13:22">
      <c r="M2368" s="8" t="s">
        <v>2441</v>
      </c>
      <c r="N2368" s="8">
        <v>511321</v>
      </c>
      <c r="O2368" s="8" t="s">
        <v>2441</v>
      </c>
      <c r="P2368" s="23"/>
      <c r="Q2368" s="23"/>
      <c r="R2368" s="22"/>
      <c r="S2368" s="22"/>
      <c r="T2368" s="22"/>
      <c r="U2368" s="22"/>
      <c r="V2368" s="22"/>
    </row>
    <row r="2369" spans="13:22">
      <c r="M2369" s="8" t="s">
        <v>2442</v>
      </c>
      <c r="N2369" s="8">
        <v>511322</v>
      </c>
      <c r="O2369" s="8" t="s">
        <v>2442</v>
      </c>
      <c r="P2369" s="23"/>
      <c r="Q2369" s="23"/>
      <c r="R2369" s="22"/>
      <c r="S2369" s="22"/>
      <c r="T2369" s="22"/>
      <c r="U2369" s="22"/>
      <c r="V2369" s="22"/>
    </row>
    <row r="2370" spans="13:22">
      <c r="M2370" s="8" t="s">
        <v>2443</v>
      </c>
      <c r="N2370" s="8">
        <v>511323</v>
      </c>
      <c r="O2370" s="8" t="s">
        <v>2443</v>
      </c>
      <c r="P2370" s="23"/>
      <c r="Q2370" s="23"/>
      <c r="R2370" s="22"/>
      <c r="S2370" s="22"/>
      <c r="T2370" s="22"/>
      <c r="U2370" s="22"/>
      <c r="V2370" s="22"/>
    </row>
    <row r="2371" spans="13:22">
      <c r="M2371" s="8" t="s">
        <v>2444</v>
      </c>
      <c r="N2371" s="8">
        <v>511324</v>
      </c>
      <c r="O2371" s="8" t="s">
        <v>2444</v>
      </c>
      <c r="P2371" s="23"/>
      <c r="Q2371" s="23"/>
      <c r="R2371" s="22"/>
      <c r="S2371" s="22"/>
      <c r="T2371" s="22"/>
      <c r="U2371" s="22"/>
      <c r="V2371" s="22"/>
    </row>
    <row r="2372" spans="13:22">
      <c r="M2372" s="8" t="s">
        <v>2445</v>
      </c>
      <c r="N2372" s="8">
        <v>511325</v>
      </c>
      <c r="O2372" s="8" t="s">
        <v>2445</v>
      </c>
      <c r="P2372" s="23"/>
      <c r="Q2372" s="23"/>
      <c r="R2372" s="22"/>
      <c r="S2372" s="22"/>
      <c r="T2372" s="22"/>
      <c r="U2372" s="22"/>
      <c r="V2372" s="22"/>
    </row>
    <row r="2373" spans="13:22">
      <c r="M2373" s="8" t="s">
        <v>2446</v>
      </c>
      <c r="N2373" s="8">
        <v>511381</v>
      </c>
      <c r="O2373" s="8" t="s">
        <v>2446</v>
      </c>
      <c r="P2373" s="23"/>
      <c r="Q2373" s="23"/>
      <c r="R2373" s="22"/>
      <c r="S2373" s="22"/>
      <c r="T2373" s="22"/>
      <c r="U2373" s="22"/>
      <c r="V2373" s="22"/>
    </row>
    <row r="2374" spans="13:22">
      <c r="M2374" s="8" t="s">
        <v>512</v>
      </c>
      <c r="N2374" s="8">
        <v>511400</v>
      </c>
      <c r="O2374" s="8" t="s">
        <v>512</v>
      </c>
      <c r="P2374" s="23"/>
      <c r="Q2374" s="23"/>
      <c r="R2374" s="22"/>
      <c r="S2374" s="22"/>
      <c r="T2374" s="22"/>
      <c r="U2374" s="22"/>
      <c r="V2374" s="22"/>
    </row>
    <row r="2375" spans="13:22">
      <c r="M2375" s="8" t="s">
        <v>2447</v>
      </c>
      <c r="N2375" s="8">
        <v>511402</v>
      </c>
      <c r="O2375" s="8" t="s">
        <v>2447</v>
      </c>
      <c r="P2375" s="23"/>
      <c r="Q2375" s="23"/>
      <c r="R2375" s="22"/>
      <c r="S2375" s="22"/>
      <c r="T2375" s="22"/>
      <c r="U2375" s="22"/>
      <c r="V2375" s="22"/>
    </row>
    <row r="2376" spans="13:22">
      <c r="M2376" s="8" t="s">
        <v>2448</v>
      </c>
      <c r="N2376" s="8">
        <v>511403</v>
      </c>
      <c r="O2376" s="8" t="s">
        <v>2448</v>
      </c>
      <c r="P2376" s="23"/>
      <c r="Q2376" s="23"/>
      <c r="R2376" s="22"/>
      <c r="S2376" s="22"/>
      <c r="T2376" s="22"/>
      <c r="U2376" s="22"/>
      <c r="V2376" s="22"/>
    </row>
    <row r="2377" spans="13:22">
      <c r="M2377" s="8" t="s">
        <v>2449</v>
      </c>
      <c r="N2377" s="8">
        <v>511421</v>
      </c>
      <c r="O2377" s="8" t="s">
        <v>2449</v>
      </c>
      <c r="P2377" s="23"/>
      <c r="Q2377" s="23"/>
      <c r="R2377" s="22"/>
      <c r="S2377" s="22"/>
      <c r="T2377" s="22"/>
      <c r="U2377" s="22"/>
      <c r="V2377" s="22"/>
    </row>
    <row r="2378" spans="13:22">
      <c r="M2378" s="8" t="s">
        <v>2450</v>
      </c>
      <c r="N2378" s="8">
        <v>511423</v>
      </c>
      <c r="O2378" s="8" t="s">
        <v>2450</v>
      </c>
      <c r="P2378" s="23"/>
      <c r="Q2378" s="23"/>
      <c r="R2378" s="22"/>
      <c r="S2378" s="22"/>
      <c r="T2378" s="22"/>
      <c r="U2378" s="22"/>
      <c r="V2378" s="22"/>
    </row>
    <row r="2379" spans="13:22">
      <c r="M2379" s="8" t="s">
        <v>2451</v>
      </c>
      <c r="N2379" s="8">
        <v>511424</v>
      </c>
      <c r="O2379" s="8" t="s">
        <v>2451</v>
      </c>
      <c r="P2379" s="23"/>
      <c r="Q2379" s="23"/>
      <c r="R2379" s="22"/>
      <c r="S2379" s="22"/>
      <c r="T2379" s="22"/>
      <c r="U2379" s="22"/>
      <c r="V2379" s="22"/>
    </row>
    <row r="2380" spans="13:22">
      <c r="M2380" s="8" t="s">
        <v>2452</v>
      </c>
      <c r="N2380" s="8">
        <v>511425</v>
      </c>
      <c r="O2380" s="8" t="s">
        <v>2452</v>
      </c>
      <c r="P2380" s="23"/>
      <c r="Q2380" s="23"/>
      <c r="R2380" s="22"/>
      <c r="S2380" s="22"/>
      <c r="T2380" s="22"/>
      <c r="U2380" s="22"/>
      <c r="V2380" s="22"/>
    </row>
    <row r="2381" spans="13:22">
      <c r="M2381" s="8" t="s">
        <v>513</v>
      </c>
      <c r="N2381" s="8">
        <v>511500</v>
      </c>
      <c r="O2381" s="8" t="s">
        <v>513</v>
      </c>
      <c r="P2381" s="23"/>
      <c r="Q2381" s="23"/>
      <c r="R2381" s="22"/>
      <c r="S2381" s="22"/>
      <c r="T2381" s="22"/>
      <c r="U2381" s="22"/>
      <c r="V2381" s="22"/>
    </row>
    <row r="2382" spans="13:22">
      <c r="M2382" s="8" t="s">
        <v>2453</v>
      </c>
      <c r="N2382" s="8">
        <v>511502</v>
      </c>
      <c r="O2382" s="8" t="s">
        <v>2453</v>
      </c>
      <c r="P2382" s="23"/>
      <c r="Q2382" s="23"/>
      <c r="R2382" s="22"/>
      <c r="S2382" s="22"/>
      <c r="T2382" s="22"/>
      <c r="U2382" s="22"/>
      <c r="V2382" s="22"/>
    </row>
    <row r="2383" spans="13:22">
      <c r="M2383" s="8" t="s">
        <v>2454</v>
      </c>
      <c r="N2383" s="8">
        <v>511503</v>
      </c>
      <c r="O2383" s="8" t="s">
        <v>2454</v>
      </c>
      <c r="P2383" s="23"/>
      <c r="Q2383" s="23"/>
      <c r="R2383" s="22"/>
      <c r="S2383" s="22"/>
      <c r="T2383" s="22"/>
      <c r="U2383" s="22"/>
      <c r="V2383" s="22"/>
    </row>
    <row r="2384" spans="13:22">
      <c r="M2384" s="8" t="s">
        <v>2455</v>
      </c>
      <c r="N2384" s="8">
        <v>511521</v>
      </c>
      <c r="O2384" s="8" t="s">
        <v>2455</v>
      </c>
      <c r="P2384" s="23"/>
      <c r="Q2384" s="23"/>
      <c r="R2384" s="22"/>
      <c r="S2384" s="22"/>
      <c r="T2384" s="22"/>
      <c r="U2384" s="22"/>
      <c r="V2384" s="22"/>
    </row>
    <row r="2385" spans="13:22">
      <c r="M2385" s="8" t="s">
        <v>2456</v>
      </c>
      <c r="N2385" s="8">
        <v>511523</v>
      </c>
      <c r="O2385" s="8" t="s">
        <v>2456</v>
      </c>
      <c r="P2385" s="23"/>
      <c r="Q2385" s="23"/>
      <c r="R2385" s="22"/>
      <c r="S2385" s="22"/>
      <c r="T2385" s="22"/>
      <c r="U2385" s="22"/>
      <c r="V2385" s="22"/>
    </row>
    <row r="2386" spans="13:22">
      <c r="M2386" s="8" t="s">
        <v>2457</v>
      </c>
      <c r="N2386" s="8">
        <v>511524</v>
      </c>
      <c r="O2386" s="8" t="s">
        <v>2457</v>
      </c>
      <c r="P2386" s="23"/>
      <c r="Q2386" s="23"/>
      <c r="R2386" s="22"/>
      <c r="S2386" s="22"/>
      <c r="T2386" s="22"/>
      <c r="U2386" s="22"/>
      <c r="V2386" s="22"/>
    </row>
    <row r="2387" spans="13:22">
      <c r="M2387" s="8" t="s">
        <v>2458</v>
      </c>
      <c r="N2387" s="8">
        <v>511525</v>
      </c>
      <c r="O2387" s="8" t="s">
        <v>2458</v>
      </c>
      <c r="P2387" s="23"/>
      <c r="Q2387" s="23"/>
      <c r="R2387" s="22"/>
      <c r="S2387" s="22"/>
      <c r="T2387" s="22"/>
      <c r="U2387" s="22"/>
      <c r="V2387" s="22"/>
    </row>
    <row r="2388" spans="13:22">
      <c r="M2388" s="8" t="s">
        <v>2459</v>
      </c>
      <c r="N2388" s="8">
        <v>511526</v>
      </c>
      <c r="O2388" s="8" t="s">
        <v>2459</v>
      </c>
      <c r="P2388" s="23"/>
      <c r="Q2388" s="23"/>
      <c r="R2388" s="22"/>
      <c r="S2388" s="22"/>
      <c r="T2388" s="22"/>
      <c r="U2388" s="22"/>
      <c r="V2388" s="22"/>
    </row>
    <row r="2389" spans="13:22">
      <c r="M2389" s="8" t="s">
        <v>2460</v>
      </c>
      <c r="N2389" s="8">
        <v>511527</v>
      </c>
      <c r="O2389" s="8" t="s">
        <v>2460</v>
      </c>
      <c r="P2389" s="23"/>
      <c r="Q2389" s="23"/>
      <c r="R2389" s="22"/>
      <c r="S2389" s="22"/>
      <c r="T2389" s="22"/>
      <c r="U2389" s="22"/>
      <c r="V2389" s="22"/>
    </row>
    <row r="2390" spans="13:22">
      <c r="M2390" s="8" t="s">
        <v>2461</v>
      </c>
      <c r="N2390" s="8">
        <v>511528</v>
      </c>
      <c r="O2390" s="8" t="s">
        <v>2461</v>
      </c>
      <c r="P2390" s="23"/>
      <c r="Q2390" s="23"/>
      <c r="R2390" s="22"/>
      <c r="S2390" s="22"/>
      <c r="T2390" s="22"/>
      <c r="U2390" s="22"/>
      <c r="V2390" s="22"/>
    </row>
    <row r="2391" spans="13:22">
      <c r="M2391" s="8" t="s">
        <v>2462</v>
      </c>
      <c r="N2391" s="8">
        <v>511529</v>
      </c>
      <c r="O2391" s="8" t="s">
        <v>2462</v>
      </c>
      <c r="P2391" s="23"/>
      <c r="Q2391" s="23"/>
      <c r="R2391" s="22"/>
      <c r="S2391" s="22"/>
      <c r="T2391" s="22"/>
      <c r="U2391" s="22"/>
      <c r="V2391" s="22"/>
    </row>
    <row r="2392" spans="13:22">
      <c r="M2392" s="8" t="s">
        <v>515</v>
      </c>
      <c r="N2392" s="8">
        <v>511600</v>
      </c>
      <c r="O2392" s="8" t="s">
        <v>515</v>
      </c>
      <c r="P2392" s="23"/>
      <c r="Q2392" s="23"/>
      <c r="R2392" s="22"/>
      <c r="S2392" s="22"/>
      <c r="T2392" s="22"/>
      <c r="U2392" s="22"/>
      <c r="V2392" s="22"/>
    </row>
    <row r="2393" spans="13:22">
      <c r="M2393" s="8" t="s">
        <v>2463</v>
      </c>
      <c r="N2393" s="8">
        <v>511602</v>
      </c>
      <c r="O2393" s="8" t="s">
        <v>2463</v>
      </c>
      <c r="P2393" s="23"/>
      <c r="Q2393" s="23"/>
      <c r="R2393" s="22"/>
      <c r="S2393" s="22"/>
      <c r="T2393" s="22"/>
      <c r="U2393" s="22"/>
      <c r="V2393" s="22"/>
    </row>
    <row r="2394" spans="13:22">
      <c r="M2394" s="8" t="s">
        <v>2464</v>
      </c>
      <c r="N2394" s="8">
        <v>511603</v>
      </c>
      <c r="O2394" s="8" t="s">
        <v>2464</v>
      </c>
      <c r="P2394" s="23"/>
      <c r="Q2394" s="23"/>
      <c r="R2394" s="22"/>
      <c r="S2394" s="22"/>
      <c r="T2394" s="22"/>
      <c r="U2394" s="22"/>
      <c r="V2394" s="22"/>
    </row>
    <row r="2395" spans="13:22">
      <c r="M2395" s="8" t="s">
        <v>2465</v>
      </c>
      <c r="N2395" s="8">
        <v>511621</v>
      </c>
      <c r="O2395" s="8" t="s">
        <v>2465</v>
      </c>
      <c r="P2395" s="23"/>
      <c r="Q2395" s="23"/>
      <c r="R2395" s="22"/>
      <c r="S2395" s="22"/>
      <c r="T2395" s="22"/>
      <c r="U2395" s="22"/>
      <c r="V2395" s="22"/>
    </row>
    <row r="2396" spans="13:22">
      <c r="M2396" s="8" t="s">
        <v>2466</v>
      </c>
      <c r="N2396" s="8">
        <v>511622</v>
      </c>
      <c r="O2396" s="8" t="s">
        <v>2466</v>
      </c>
      <c r="P2396" s="23"/>
      <c r="Q2396" s="23"/>
      <c r="R2396" s="22"/>
      <c r="S2396" s="22"/>
      <c r="T2396" s="22"/>
      <c r="U2396" s="22"/>
      <c r="V2396" s="22"/>
    </row>
    <row r="2397" spans="13:22">
      <c r="M2397" s="8" t="s">
        <v>2467</v>
      </c>
      <c r="N2397" s="8">
        <v>511623</v>
      </c>
      <c r="O2397" s="8" t="s">
        <v>2467</v>
      </c>
      <c r="P2397" s="23"/>
      <c r="Q2397" s="23"/>
      <c r="R2397" s="22"/>
      <c r="S2397" s="22"/>
      <c r="T2397" s="22"/>
      <c r="U2397" s="22"/>
      <c r="V2397" s="22"/>
    </row>
    <row r="2398" spans="13:22">
      <c r="M2398" s="8" t="s">
        <v>2468</v>
      </c>
      <c r="N2398" s="8">
        <v>511681</v>
      </c>
      <c r="O2398" s="8" t="s">
        <v>2468</v>
      </c>
      <c r="P2398" s="23"/>
      <c r="Q2398" s="23"/>
      <c r="R2398" s="22"/>
      <c r="S2398" s="22"/>
      <c r="T2398" s="22"/>
      <c r="U2398" s="22"/>
      <c r="V2398" s="22"/>
    </row>
    <row r="2399" spans="13:22">
      <c r="M2399" s="8" t="s">
        <v>517</v>
      </c>
      <c r="N2399" s="8">
        <v>511700</v>
      </c>
      <c r="O2399" s="8" t="s">
        <v>517</v>
      </c>
      <c r="P2399" s="23"/>
      <c r="Q2399" s="23"/>
      <c r="R2399" s="22"/>
      <c r="S2399" s="22"/>
      <c r="T2399" s="22"/>
      <c r="U2399" s="22"/>
      <c r="V2399" s="22"/>
    </row>
    <row r="2400" spans="13:22">
      <c r="M2400" s="8" t="s">
        <v>2469</v>
      </c>
      <c r="N2400" s="8">
        <v>511702</v>
      </c>
      <c r="O2400" s="8" t="s">
        <v>2469</v>
      </c>
      <c r="P2400" s="23"/>
      <c r="Q2400" s="23"/>
      <c r="R2400" s="22"/>
      <c r="S2400" s="22"/>
      <c r="T2400" s="22"/>
      <c r="U2400" s="22"/>
      <c r="V2400" s="22"/>
    </row>
    <row r="2401" spans="13:22">
      <c r="M2401" s="8" t="s">
        <v>2470</v>
      </c>
      <c r="N2401" s="8">
        <v>511703</v>
      </c>
      <c r="O2401" s="8" t="s">
        <v>2470</v>
      </c>
      <c r="P2401" s="23"/>
      <c r="Q2401" s="23"/>
      <c r="R2401" s="22"/>
      <c r="S2401" s="22"/>
      <c r="T2401" s="22"/>
      <c r="U2401" s="22"/>
      <c r="V2401" s="22"/>
    </row>
    <row r="2402" spans="13:22">
      <c r="M2402" s="8" t="s">
        <v>2471</v>
      </c>
      <c r="N2402" s="8">
        <v>511722</v>
      </c>
      <c r="O2402" s="8" t="s">
        <v>2471</v>
      </c>
      <c r="P2402" s="23"/>
      <c r="Q2402" s="23"/>
      <c r="R2402" s="22"/>
      <c r="S2402" s="22"/>
      <c r="T2402" s="22"/>
      <c r="U2402" s="22"/>
      <c r="V2402" s="22"/>
    </row>
    <row r="2403" spans="13:22">
      <c r="M2403" s="8" t="s">
        <v>2472</v>
      </c>
      <c r="N2403" s="8">
        <v>511723</v>
      </c>
      <c r="O2403" s="8" t="s">
        <v>2472</v>
      </c>
      <c r="P2403" s="23"/>
      <c r="Q2403" s="23"/>
      <c r="R2403" s="22"/>
      <c r="S2403" s="22"/>
      <c r="T2403" s="22"/>
      <c r="U2403" s="22"/>
      <c r="V2403" s="22"/>
    </row>
    <row r="2404" spans="13:22">
      <c r="M2404" s="8" t="s">
        <v>2473</v>
      </c>
      <c r="N2404" s="8">
        <v>511724</v>
      </c>
      <c r="O2404" s="8" t="s">
        <v>2473</v>
      </c>
      <c r="P2404" s="23"/>
      <c r="Q2404" s="23"/>
      <c r="R2404" s="22"/>
      <c r="S2404" s="22"/>
      <c r="T2404" s="22"/>
      <c r="U2404" s="22"/>
      <c r="V2404" s="22"/>
    </row>
    <row r="2405" spans="13:22">
      <c r="M2405" s="8" t="s">
        <v>2474</v>
      </c>
      <c r="N2405" s="8">
        <v>511725</v>
      </c>
      <c r="O2405" s="8" t="s">
        <v>2474</v>
      </c>
      <c r="P2405" s="23"/>
      <c r="Q2405" s="23"/>
      <c r="R2405" s="22"/>
      <c r="S2405" s="22"/>
      <c r="T2405" s="22"/>
      <c r="U2405" s="22"/>
      <c r="V2405" s="22"/>
    </row>
    <row r="2406" spans="13:22">
      <c r="M2406" s="8" t="s">
        <v>2475</v>
      </c>
      <c r="N2406" s="8">
        <v>511781</v>
      </c>
      <c r="O2406" s="8" t="s">
        <v>2475</v>
      </c>
      <c r="P2406" s="23"/>
      <c r="Q2406" s="23"/>
      <c r="R2406" s="22"/>
      <c r="S2406" s="22"/>
      <c r="T2406" s="22"/>
      <c r="U2406" s="22"/>
      <c r="V2406" s="22"/>
    </row>
    <row r="2407" spans="13:22">
      <c r="M2407" s="8" t="s">
        <v>519</v>
      </c>
      <c r="N2407" s="8">
        <v>511800</v>
      </c>
      <c r="O2407" s="8" t="s">
        <v>519</v>
      </c>
      <c r="P2407" s="23"/>
      <c r="Q2407" s="23"/>
      <c r="R2407" s="22"/>
      <c r="S2407" s="22"/>
      <c r="T2407" s="22"/>
      <c r="U2407" s="22"/>
      <c r="V2407" s="22"/>
    </row>
    <row r="2408" spans="13:22">
      <c r="M2408" s="8" t="s">
        <v>2476</v>
      </c>
      <c r="N2408" s="8">
        <v>511802</v>
      </c>
      <c r="O2408" s="8" t="s">
        <v>2476</v>
      </c>
      <c r="P2408" s="23"/>
      <c r="Q2408" s="23"/>
      <c r="R2408" s="22"/>
      <c r="S2408" s="22"/>
      <c r="T2408" s="22"/>
      <c r="U2408" s="22"/>
      <c r="V2408" s="22"/>
    </row>
    <row r="2409" spans="13:22">
      <c r="M2409" s="8" t="s">
        <v>2477</v>
      </c>
      <c r="N2409" s="8">
        <v>511803</v>
      </c>
      <c r="O2409" s="8" t="s">
        <v>2477</v>
      </c>
      <c r="P2409" s="23"/>
      <c r="Q2409" s="23"/>
      <c r="R2409" s="22"/>
      <c r="S2409" s="22"/>
      <c r="T2409" s="22"/>
      <c r="U2409" s="22"/>
      <c r="V2409" s="22"/>
    </row>
    <row r="2410" spans="13:22">
      <c r="M2410" s="8" t="s">
        <v>2478</v>
      </c>
      <c r="N2410" s="8">
        <v>511822</v>
      </c>
      <c r="O2410" s="8" t="s">
        <v>2478</v>
      </c>
      <c r="P2410" s="23"/>
      <c r="Q2410" s="23"/>
      <c r="R2410" s="22"/>
      <c r="S2410" s="22"/>
      <c r="T2410" s="22"/>
      <c r="U2410" s="22"/>
      <c r="V2410" s="22"/>
    </row>
    <row r="2411" spans="13:22">
      <c r="M2411" s="8" t="s">
        <v>2479</v>
      </c>
      <c r="N2411" s="8">
        <v>511823</v>
      </c>
      <c r="O2411" s="8" t="s">
        <v>2479</v>
      </c>
      <c r="P2411" s="23"/>
      <c r="Q2411" s="23"/>
      <c r="R2411" s="22"/>
      <c r="S2411" s="22"/>
      <c r="T2411" s="22"/>
      <c r="U2411" s="22"/>
      <c r="V2411" s="22"/>
    </row>
    <row r="2412" spans="13:22">
      <c r="M2412" s="8" t="s">
        <v>2480</v>
      </c>
      <c r="N2412" s="8">
        <v>511824</v>
      </c>
      <c r="O2412" s="8" t="s">
        <v>2480</v>
      </c>
      <c r="P2412" s="23"/>
      <c r="Q2412" s="23"/>
      <c r="R2412" s="22"/>
      <c r="S2412" s="22"/>
      <c r="T2412" s="22"/>
      <c r="U2412" s="22"/>
      <c r="V2412" s="22"/>
    </row>
    <row r="2413" spans="13:22">
      <c r="M2413" s="8" t="s">
        <v>2481</v>
      </c>
      <c r="N2413" s="8">
        <v>511825</v>
      </c>
      <c r="O2413" s="8" t="s">
        <v>2481</v>
      </c>
      <c r="P2413" s="23"/>
      <c r="Q2413" s="23"/>
      <c r="R2413" s="22"/>
      <c r="S2413" s="22"/>
      <c r="T2413" s="22"/>
      <c r="U2413" s="22"/>
      <c r="V2413" s="22"/>
    </row>
    <row r="2414" spans="13:22">
      <c r="M2414" s="8" t="s">
        <v>2482</v>
      </c>
      <c r="N2414" s="8">
        <v>511826</v>
      </c>
      <c r="O2414" s="8" t="s">
        <v>2482</v>
      </c>
      <c r="P2414" s="23"/>
      <c r="Q2414" s="23"/>
      <c r="R2414" s="22"/>
      <c r="S2414" s="22"/>
      <c r="T2414" s="22"/>
      <c r="U2414" s="22"/>
      <c r="V2414" s="22"/>
    </row>
    <row r="2415" spans="13:22">
      <c r="M2415" s="8" t="s">
        <v>2483</v>
      </c>
      <c r="N2415" s="8">
        <v>511827</v>
      </c>
      <c r="O2415" s="8" t="s">
        <v>2483</v>
      </c>
      <c r="P2415" s="23"/>
      <c r="Q2415" s="23"/>
      <c r="R2415" s="22"/>
      <c r="S2415" s="22"/>
      <c r="T2415" s="22"/>
      <c r="U2415" s="22"/>
      <c r="V2415" s="22"/>
    </row>
    <row r="2416" spans="13:22">
      <c r="M2416" s="8" t="s">
        <v>521</v>
      </c>
      <c r="N2416" s="8">
        <v>511900</v>
      </c>
      <c r="O2416" s="8" t="s">
        <v>521</v>
      </c>
      <c r="P2416" s="23"/>
      <c r="Q2416" s="23"/>
      <c r="R2416" s="22"/>
      <c r="S2416" s="22"/>
      <c r="T2416" s="22"/>
      <c r="U2416" s="22"/>
      <c r="V2416" s="22"/>
    </row>
    <row r="2417" spans="13:22">
      <c r="M2417" s="8" t="s">
        <v>2484</v>
      </c>
      <c r="N2417" s="8">
        <v>511902</v>
      </c>
      <c r="O2417" s="8" t="s">
        <v>2484</v>
      </c>
      <c r="P2417" s="23"/>
      <c r="Q2417" s="23"/>
      <c r="R2417" s="22"/>
      <c r="S2417" s="22"/>
      <c r="T2417" s="22"/>
      <c r="U2417" s="22"/>
      <c r="V2417" s="22"/>
    </row>
    <row r="2418" spans="13:22">
      <c r="M2418" s="8" t="s">
        <v>2485</v>
      </c>
      <c r="N2418" s="8">
        <v>511903</v>
      </c>
      <c r="O2418" s="8" t="s">
        <v>2485</v>
      </c>
      <c r="P2418" s="23"/>
      <c r="Q2418" s="23"/>
      <c r="R2418" s="22"/>
      <c r="S2418" s="22"/>
      <c r="T2418" s="22"/>
      <c r="U2418" s="22"/>
      <c r="V2418" s="22"/>
    </row>
    <row r="2419" spans="13:22">
      <c r="M2419" s="8" t="s">
        <v>2486</v>
      </c>
      <c r="N2419" s="8">
        <v>511921</v>
      </c>
      <c r="O2419" s="8" t="s">
        <v>2486</v>
      </c>
      <c r="P2419" s="23"/>
      <c r="Q2419" s="23"/>
      <c r="R2419" s="22"/>
      <c r="S2419" s="22"/>
      <c r="T2419" s="22"/>
      <c r="U2419" s="22"/>
      <c r="V2419" s="22"/>
    </row>
    <row r="2420" spans="13:22">
      <c r="M2420" s="8" t="s">
        <v>2487</v>
      </c>
      <c r="N2420" s="8">
        <v>511922</v>
      </c>
      <c r="O2420" s="8" t="s">
        <v>2487</v>
      </c>
      <c r="P2420" s="23"/>
      <c r="Q2420" s="23"/>
      <c r="R2420" s="22"/>
      <c r="S2420" s="22"/>
      <c r="T2420" s="22"/>
      <c r="U2420" s="22"/>
      <c r="V2420" s="22"/>
    </row>
    <row r="2421" spans="13:22">
      <c r="M2421" s="8" t="s">
        <v>2488</v>
      </c>
      <c r="N2421" s="8">
        <v>511923</v>
      </c>
      <c r="O2421" s="8" t="s">
        <v>2488</v>
      </c>
      <c r="P2421" s="23"/>
      <c r="Q2421" s="23"/>
      <c r="R2421" s="22"/>
      <c r="S2421" s="22"/>
      <c r="T2421" s="22"/>
      <c r="U2421" s="22"/>
      <c r="V2421" s="22"/>
    </row>
    <row r="2422" spans="13:22">
      <c r="M2422" s="8" t="s">
        <v>523</v>
      </c>
      <c r="N2422" s="8">
        <v>512000</v>
      </c>
      <c r="O2422" s="8" t="s">
        <v>523</v>
      </c>
      <c r="P2422" s="23"/>
      <c r="Q2422" s="23"/>
      <c r="R2422" s="22"/>
      <c r="S2422" s="22"/>
      <c r="T2422" s="22"/>
      <c r="U2422" s="22"/>
      <c r="V2422" s="22"/>
    </row>
    <row r="2423" spans="13:22">
      <c r="M2423" s="8" t="s">
        <v>2489</v>
      </c>
      <c r="N2423" s="8">
        <v>512002</v>
      </c>
      <c r="O2423" s="8" t="s">
        <v>2489</v>
      </c>
      <c r="P2423" s="23"/>
      <c r="Q2423" s="23"/>
      <c r="R2423" s="22"/>
      <c r="S2423" s="22"/>
      <c r="T2423" s="22"/>
      <c r="U2423" s="22"/>
      <c r="V2423" s="22"/>
    </row>
    <row r="2424" spans="13:22">
      <c r="M2424" s="8" t="s">
        <v>2490</v>
      </c>
      <c r="N2424" s="8">
        <v>512021</v>
      </c>
      <c r="O2424" s="8" t="s">
        <v>2490</v>
      </c>
      <c r="P2424" s="23"/>
      <c r="Q2424" s="23"/>
      <c r="R2424" s="22"/>
      <c r="S2424" s="22"/>
      <c r="T2424" s="22"/>
      <c r="U2424" s="22"/>
      <c r="V2424" s="22"/>
    </row>
    <row r="2425" spans="13:22">
      <c r="M2425" s="8" t="s">
        <v>2491</v>
      </c>
      <c r="N2425" s="8">
        <v>512022</v>
      </c>
      <c r="O2425" s="8" t="s">
        <v>2491</v>
      </c>
      <c r="P2425" s="23"/>
      <c r="Q2425" s="23"/>
      <c r="R2425" s="22"/>
      <c r="S2425" s="22"/>
      <c r="T2425" s="22"/>
      <c r="U2425" s="22"/>
      <c r="V2425" s="22"/>
    </row>
    <row r="2426" spans="13:22">
      <c r="M2426" s="8" t="s">
        <v>2492</v>
      </c>
      <c r="N2426" s="8">
        <v>512081</v>
      </c>
      <c r="O2426" s="8" t="s">
        <v>2492</v>
      </c>
      <c r="P2426" s="23"/>
      <c r="Q2426" s="23"/>
      <c r="R2426" s="22"/>
      <c r="S2426" s="22"/>
      <c r="T2426" s="22"/>
      <c r="U2426" s="22"/>
      <c r="V2426" s="22"/>
    </row>
    <row r="2427" spans="13:22">
      <c r="M2427" s="8" t="s">
        <v>524</v>
      </c>
      <c r="N2427" s="8">
        <v>513200</v>
      </c>
      <c r="O2427" s="8" t="s">
        <v>524</v>
      </c>
      <c r="P2427" s="23"/>
      <c r="Q2427" s="23"/>
      <c r="R2427" s="22"/>
      <c r="S2427" s="22"/>
      <c r="T2427" s="22"/>
      <c r="U2427" s="22"/>
      <c r="V2427" s="22"/>
    </row>
    <row r="2428" spans="13:22">
      <c r="M2428" s="8" t="s">
        <v>2493</v>
      </c>
      <c r="N2428" s="8">
        <v>513221</v>
      </c>
      <c r="O2428" s="8" t="s">
        <v>2493</v>
      </c>
      <c r="P2428" s="23"/>
      <c r="Q2428" s="23"/>
      <c r="R2428" s="22"/>
      <c r="S2428" s="22"/>
      <c r="T2428" s="22"/>
      <c r="U2428" s="22"/>
      <c r="V2428" s="22"/>
    </row>
    <row r="2429" spans="13:22">
      <c r="M2429" s="8" t="s">
        <v>2494</v>
      </c>
      <c r="N2429" s="8">
        <v>513222</v>
      </c>
      <c r="O2429" s="8" t="s">
        <v>2494</v>
      </c>
      <c r="P2429" s="23"/>
      <c r="Q2429" s="23"/>
      <c r="R2429" s="22"/>
      <c r="S2429" s="22"/>
      <c r="T2429" s="22"/>
      <c r="U2429" s="22"/>
      <c r="V2429" s="22"/>
    </row>
    <row r="2430" spans="13:22">
      <c r="M2430" s="8" t="s">
        <v>2495</v>
      </c>
      <c r="N2430" s="8">
        <v>513223</v>
      </c>
      <c r="O2430" s="8" t="s">
        <v>2495</v>
      </c>
      <c r="P2430" s="23"/>
      <c r="Q2430" s="23"/>
      <c r="R2430" s="22"/>
      <c r="S2430" s="22"/>
      <c r="T2430" s="22"/>
      <c r="U2430" s="22"/>
      <c r="V2430" s="22"/>
    </row>
    <row r="2431" spans="13:22">
      <c r="M2431" s="8" t="s">
        <v>2496</v>
      </c>
      <c r="N2431" s="8">
        <v>513224</v>
      </c>
      <c r="O2431" s="8" t="s">
        <v>2496</v>
      </c>
      <c r="P2431" s="23"/>
      <c r="Q2431" s="23"/>
      <c r="R2431" s="22"/>
      <c r="S2431" s="22"/>
      <c r="T2431" s="22"/>
      <c r="U2431" s="22"/>
      <c r="V2431" s="22"/>
    </row>
    <row r="2432" spans="13:22">
      <c r="M2432" s="8" t="s">
        <v>2497</v>
      </c>
      <c r="N2432" s="8">
        <v>513225</v>
      </c>
      <c r="O2432" s="8" t="s">
        <v>2497</v>
      </c>
      <c r="P2432" s="23"/>
      <c r="Q2432" s="23"/>
      <c r="R2432" s="22"/>
      <c r="S2432" s="22"/>
      <c r="T2432" s="22"/>
      <c r="U2432" s="22"/>
      <c r="V2432" s="22"/>
    </row>
    <row r="2433" spans="13:22">
      <c r="M2433" s="8" t="s">
        <v>2498</v>
      </c>
      <c r="N2433" s="8">
        <v>513226</v>
      </c>
      <c r="O2433" s="8" t="s">
        <v>2498</v>
      </c>
      <c r="P2433" s="23"/>
      <c r="Q2433" s="23"/>
      <c r="R2433" s="22"/>
      <c r="S2433" s="22"/>
      <c r="T2433" s="22"/>
      <c r="U2433" s="22"/>
      <c r="V2433" s="22"/>
    </row>
    <row r="2434" spans="13:22">
      <c r="M2434" s="8" t="s">
        <v>2499</v>
      </c>
      <c r="N2434" s="8">
        <v>513227</v>
      </c>
      <c r="O2434" s="8" t="s">
        <v>2499</v>
      </c>
      <c r="P2434" s="23"/>
      <c r="Q2434" s="23"/>
      <c r="R2434" s="22"/>
      <c r="S2434" s="22"/>
      <c r="T2434" s="22"/>
      <c r="U2434" s="22"/>
      <c r="V2434" s="22"/>
    </row>
    <row r="2435" spans="13:22">
      <c r="M2435" s="8" t="s">
        <v>2500</v>
      </c>
      <c r="N2435" s="8">
        <v>513228</v>
      </c>
      <c r="O2435" s="8" t="s">
        <v>2500</v>
      </c>
      <c r="P2435" s="23"/>
      <c r="Q2435" s="23"/>
      <c r="R2435" s="22"/>
      <c r="S2435" s="22"/>
      <c r="T2435" s="22"/>
      <c r="U2435" s="22"/>
      <c r="V2435" s="22"/>
    </row>
    <row r="2436" spans="13:22">
      <c r="M2436" s="8" t="s">
        <v>2501</v>
      </c>
      <c r="N2436" s="8">
        <v>513229</v>
      </c>
      <c r="O2436" s="8" t="s">
        <v>2501</v>
      </c>
      <c r="P2436" s="23"/>
      <c r="Q2436" s="23"/>
      <c r="R2436" s="22"/>
      <c r="S2436" s="22"/>
      <c r="T2436" s="22"/>
      <c r="U2436" s="22"/>
      <c r="V2436" s="22"/>
    </row>
    <row r="2437" spans="13:22">
      <c r="M2437" s="8" t="s">
        <v>2502</v>
      </c>
      <c r="N2437" s="8">
        <v>513230</v>
      </c>
      <c r="O2437" s="8" t="s">
        <v>2502</v>
      </c>
      <c r="P2437" s="23"/>
      <c r="Q2437" s="23"/>
      <c r="R2437" s="22"/>
      <c r="S2437" s="22"/>
      <c r="T2437" s="22"/>
      <c r="U2437" s="22"/>
      <c r="V2437" s="22"/>
    </row>
    <row r="2438" spans="13:22">
      <c r="M2438" s="8" t="s">
        <v>2503</v>
      </c>
      <c r="N2438" s="8">
        <v>513231</v>
      </c>
      <c r="O2438" s="8" t="s">
        <v>2503</v>
      </c>
      <c r="P2438" s="23"/>
      <c r="Q2438" s="23"/>
      <c r="R2438" s="22"/>
      <c r="S2438" s="22"/>
      <c r="T2438" s="22"/>
      <c r="U2438" s="22"/>
      <c r="V2438" s="22"/>
    </row>
    <row r="2439" spans="13:22">
      <c r="M2439" s="8" t="s">
        <v>2504</v>
      </c>
      <c r="N2439" s="8">
        <v>513232</v>
      </c>
      <c r="O2439" s="8" t="s">
        <v>2504</v>
      </c>
      <c r="P2439" s="23"/>
      <c r="Q2439" s="23"/>
      <c r="R2439" s="22"/>
      <c r="S2439" s="22"/>
      <c r="T2439" s="22"/>
      <c r="U2439" s="22"/>
      <c r="V2439" s="22"/>
    </row>
    <row r="2440" spans="13:22">
      <c r="M2440" s="8" t="s">
        <v>2505</v>
      </c>
      <c r="N2440" s="8">
        <v>513233</v>
      </c>
      <c r="O2440" s="8" t="s">
        <v>2505</v>
      </c>
      <c r="P2440" s="23"/>
      <c r="Q2440" s="23"/>
      <c r="R2440" s="22"/>
      <c r="S2440" s="22"/>
      <c r="T2440" s="22"/>
      <c r="U2440" s="22"/>
      <c r="V2440" s="22"/>
    </row>
    <row r="2441" spans="13:22">
      <c r="M2441" s="8" t="s">
        <v>526</v>
      </c>
      <c r="N2441" s="8">
        <v>513300</v>
      </c>
      <c r="O2441" s="8" t="s">
        <v>526</v>
      </c>
      <c r="P2441" s="23"/>
      <c r="Q2441" s="23"/>
      <c r="R2441" s="22"/>
      <c r="S2441" s="22"/>
      <c r="T2441" s="22"/>
      <c r="U2441" s="22"/>
      <c r="V2441" s="22"/>
    </row>
    <row r="2442" spans="13:22">
      <c r="M2442" s="8" t="s">
        <v>2506</v>
      </c>
      <c r="N2442" s="8">
        <v>513321</v>
      </c>
      <c r="O2442" s="8" t="s">
        <v>2506</v>
      </c>
      <c r="P2442" s="23"/>
      <c r="Q2442" s="23"/>
      <c r="R2442" s="22"/>
      <c r="S2442" s="22"/>
      <c r="T2442" s="22"/>
      <c r="U2442" s="22"/>
      <c r="V2442" s="22"/>
    </row>
    <row r="2443" spans="13:22">
      <c r="M2443" s="8" t="s">
        <v>2507</v>
      </c>
      <c r="N2443" s="8">
        <v>513322</v>
      </c>
      <c r="O2443" s="8" t="s">
        <v>2507</v>
      </c>
      <c r="P2443" s="23"/>
      <c r="Q2443" s="23"/>
      <c r="R2443" s="22"/>
      <c r="S2443" s="22"/>
      <c r="T2443" s="22"/>
      <c r="U2443" s="22"/>
      <c r="V2443" s="22"/>
    </row>
    <row r="2444" spans="13:22">
      <c r="M2444" s="8" t="s">
        <v>2508</v>
      </c>
      <c r="N2444" s="8">
        <v>513323</v>
      </c>
      <c r="O2444" s="8" t="s">
        <v>2508</v>
      </c>
      <c r="P2444" s="23"/>
      <c r="Q2444" s="23"/>
      <c r="R2444" s="22"/>
      <c r="S2444" s="22"/>
      <c r="T2444" s="22"/>
      <c r="U2444" s="22"/>
      <c r="V2444" s="22"/>
    </row>
    <row r="2445" spans="13:22">
      <c r="M2445" s="8" t="s">
        <v>2509</v>
      </c>
      <c r="N2445" s="8">
        <v>513324</v>
      </c>
      <c r="O2445" s="8" t="s">
        <v>2509</v>
      </c>
      <c r="P2445" s="23"/>
      <c r="Q2445" s="23"/>
      <c r="R2445" s="22"/>
      <c r="S2445" s="22"/>
      <c r="T2445" s="22"/>
      <c r="U2445" s="22"/>
      <c r="V2445" s="22"/>
    </row>
    <row r="2446" spans="13:22">
      <c r="M2446" s="8" t="s">
        <v>2510</v>
      </c>
      <c r="N2446" s="8">
        <v>513325</v>
      </c>
      <c r="O2446" s="8" t="s">
        <v>2510</v>
      </c>
      <c r="P2446" s="23"/>
      <c r="Q2446" s="23"/>
      <c r="R2446" s="22"/>
      <c r="S2446" s="22"/>
      <c r="T2446" s="22"/>
      <c r="U2446" s="22"/>
      <c r="V2446" s="22"/>
    </row>
    <row r="2447" spans="13:22">
      <c r="M2447" s="8" t="s">
        <v>2511</v>
      </c>
      <c r="N2447" s="8">
        <v>513326</v>
      </c>
      <c r="O2447" s="8" t="s">
        <v>2511</v>
      </c>
      <c r="P2447" s="23"/>
      <c r="Q2447" s="23"/>
      <c r="R2447" s="22"/>
      <c r="S2447" s="22"/>
      <c r="T2447" s="22"/>
      <c r="U2447" s="22"/>
      <c r="V2447" s="22"/>
    </row>
    <row r="2448" spans="13:22">
      <c r="M2448" s="8" t="s">
        <v>2512</v>
      </c>
      <c r="N2448" s="8">
        <v>513327</v>
      </c>
      <c r="O2448" s="8" t="s">
        <v>2512</v>
      </c>
      <c r="P2448" s="23"/>
      <c r="Q2448" s="23"/>
      <c r="R2448" s="22"/>
      <c r="S2448" s="22"/>
      <c r="T2448" s="22"/>
      <c r="U2448" s="22"/>
      <c r="V2448" s="22"/>
    </row>
    <row r="2449" spans="13:22">
      <c r="M2449" s="8" t="s">
        <v>2513</v>
      </c>
      <c r="N2449" s="8">
        <v>513328</v>
      </c>
      <c r="O2449" s="8" t="s">
        <v>2513</v>
      </c>
      <c r="P2449" s="23"/>
      <c r="Q2449" s="23"/>
      <c r="R2449" s="22"/>
      <c r="S2449" s="22"/>
      <c r="T2449" s="22"/>
      <c r="U2449" s="22"/>
      <c r="V2449" s="22"/>
    </row>
    <row r="2450" spans="13:22">
      <c r="M2450" s="8" t="s">
        <v>2514</v>
      </c>
      <c r="N2450" s="8">
        <v>513329</v>
      </c>
      <c r="O2450" s="8" t="s">
        <v>2514</v>
      </c>
      <c r="P2450" s="23"/>
      <c r="Q2450" s="23"/>
      <c r="R2450" s="22"/>
      <c r="S2450" s="22"/>
      <c r="T2450" s="22"/>
      <c r="U2450" s="22"/>
      <c r="V2450" s="22"/>
    </row>
    <row r="2451" spans="13:22">
      <c r="M2451" s="8" t="s">
        <v>2515</v>
      </c>
      <c r="N2451" s="8">
        <v>513330</v>
      </c>
      <c r="O2451" s="8" t="s">
        <v>2515</v>
      </c>
      <c r="P2451" s="23"/>
      <c r="Q2451" s="23"/>
      <c r="R2451" s="22"/>
      <c r="S2451" s="22"/>
      <c r="T2451" s="22"/>
      <c r="U2451" s="22"/>
      <c r="V2451" s="22"/>
    </row>
    <row r="2452" spans="13:22">
      <c r="M2452" s="8" t="s">
        <v>2516</v>
      </c>
      <c r="N2452" s="8">
        <v>513331</v>
      </c>
      <c r="O2452" s="8" t="s">
        <v>2516</v>
      </c>
      <c r="P2452" s="23"/>
      <c r="Q2452" s="23"/>
      <c r="R2452" s="22"/>
      <c r="S2452" s="22"/>
      <c r="T2452" s="22"/>
      <c r="U2452" s="22"/>
      <c r="V2452" s="22"/>
    </row>
    <row r="2453" spans="13:22">
      <c r="M2453" s="8" t="s">
        <v>2517</v>
      </c>
      <c r="N2453" s="8">
        <v>513332</v>
      </c>
      <c r="O2453" s="8" t="s">
        <v>2517</v>
      </c>
      <c r="P2453" s="23"/>
      <c r="Q2453" s="23"/>
      <c r="R2453" s="22"/>
      <c r="S2453" s="22"/>
      <c r="T2453" s="22"/>
      <c r="U2453" s="22"/>
      <c r="V2453" s="22"/>
    </row>
    <row r="2454" spans="13:22">
      <c r="M2454" s="8" t="s">
        <v>2518</v>
      </c>
      <c r="N2454" s="8">
        <v>513333</v>
      </c>
      <c r="O2454" s="8" t="s">
        <v>2518</v>
      </c>
      <c r="P2454" s="23"/>
      <c r="Q2454" s="23"/>
      <c r="R2454" s="22"/>
      <c r="S2454" s="22"/>
      <c r="T2454" s="22"/>
      <c r="U2454" s="22"/>
      <c r="V2454" s="22"/>
    </row>
    <row r="2455" spans="13:22">
      <c r="M2455" s="8" t="s">
        <v>2519</v>
      </c>
      <c r="N2455" s="8">
        <v>513334</v>
      </c>
      <c r="O2455" s="8" t="s">
        <v>2519</v>
      </c>
      <c r="P2455" s="23"/>
      <c r="Q2455" s="23"/>
      <c r="R2455" s="22"/>
      <c r="S2455" s="22"/>
      <c r="T2455" s="22"/>
      <c r="U2455" s="22"/>
      <c r="V2455" s="22"/>
    </row>
    <row r="2456" spans="13:22">
      <c r="M2456" s="8" t="s">
        <v>2520</v>
      </c>
      <c r="N2456" s="8">
        <v>513335</v>
      </c>
      <c r="O2456" s="8" t="s">
        <v>2520</v>
      </c>
      <c r="P2456" s="23"/>
      <c r="Q2456" s="23"/>
      <c r="R2456" s="22"/>
      <c r="S2456" s="22"/>
      <c r="T2456" s="22"/>
      <c r="U2456" s="22"/>
      <c r="V2456" s="22"/>
    </row>
    <row r="2457" spans="13:22">
      <c r="M2457" s="8" t="s">
        <v>2521</v>
      </c>
      <c r="N2457" s="8">
        <v>513336</v>
      </c>
      <c r="O2457" s="8" t="s">
        <v>2521</v>
      </c>
      <c r="P2457" s="23"/>
      <c r="Q2457" s="23"/>
      <c r="R2457" s="22"/>
      <c r="S2457" s="22"/>
      <c r="T2457" s="22"/>
      <c r="U2457" s="22"/>
      <c r="V2457" s="22"/>
    </row>
    <row r="2458" spans="13:22">
      <c r="M2458" s="8" t="s">
        <v>2522</v>
      </c>
      <c r="N2458" s="8">
        <v>513337</v>
      </c>
      <c r="O2458" s="8" t="s">
        <v>2522</v>
      </c>
      <c r="P2458" s="23"/>
      <c r="Q2458" s="23"/>
      <c r="R2458" s="22"/>
      <c r="S2458" s="22"/>
      <c r="T2458" s="22"/>
      <c r="U2458" s="22"/>
      <c r="V2458" s="22"/>
    </row>
    <row r="2459" spans="13:22">
      <c r="M2459" s="8" t="s">
        <v>2523</v>
      </c>
      <c r="N2459" s="8">
        <v>513338</v>
      </c>
      <c r="O2459" s="8" t="s">
        <v>2523</v>
      </c>
      <c r="P2459" s="23"/>
      <c r="Q2459" s="23"/>
      <c r="R2459" s="22"/>
      <c r="S2459" s="22"/>
      <c r="T2459" s="22"/>
      <c r="U2459" s="22"/>
      <c r="V2459" s="22"/>
    </row>
    <row r="2460" spans="13:22">
      <c r="M2460" s="8" t="s">
        <v>528</v>
      </c>
      <c r="N2460" s="8">
        <v>513400</v>
      </c>
      <c r="O2460" s="8" t="s">
        <v>528</v>
      </c>
      <c r="P2460" s="23"/>
      <c r="Q2460" s="23"/>
      <c r="R2460" s="22"/>
      <c r="S2460" s="22"/>
      <c r="T2460" s="22"/>
      <c r="U2460" s="22"/>
      <c r="V2460" s="22"/>
    </row>
    <row r="2461" spans="13:22">
      <c r="M2461" s="8" t="s">
        <v>2524</v>
      </c>
      <c r="N2461" s="8">
        <v>513401</v>
      </c>
      <c r="O2461" s="8" t="s">
        <v>2524</v>
      </c>
      <c r="P2461" s="23"/>
      <c r="Q2461" s="23"/>
      <c r="R2461" s="22"/>
      <c r="S2461" s="22"/>
      <c r="T2461" s="22"/>
      <c r="U2461" s="22"/>
      <c r="V2461" s="22"/>
    </row>
    <row r="2462" spans="13:22">
      <c r="M2462" s="8" t="s">
        <v>2525</v>
      </c>
      <c r="N2462" s="8">
        <v>513422</v>
      </c>
      <c r="O2462" s="8" t="s">
        <v>2525</v>
      </c>
      <c r="P2462" s="23"/>
      <c r="Q2462" s="23"/>
      <c r="R2462" s="22"/>
      <c r="S2462" s="22"/>
      <c r="T2462" s="22"/>
      <c r="U2462" s="22"/>
      <c r="V2462" s="22"/>
    </row>
    <row r="2463" spans="13:22">
      <c r="M2463" s="8" t="s">
        <v>2526</v>
      </c>
      <c r="N2463" s="8">
        <v>513423</v>
      </c>
      <c r="O2463" s="8" t="s">
        <v>2526</v>
      </c>
      <c r="P2463" s="23"/>
      <c r="Q2463" s="23"/>
      <c r="R2463" s="22"/>
      <c r="S2463" s="22"/>
      <c r="T2463" s="22"/>
      <c r="U2463" s="22"/>
      <c r="V2463" s="22"/>
    </row>
    <row r="2464" spans="13:22">
      <c r="M2464" s="8" t="s">
        <v>2527</v>
      </c>
      <c r="N2464" s="8">
        <v>513424</v>
      </c>
      <c r="O2464" s="8" t="s">
        <v>2527</v>
      </c>
      <c r="P2464" s="23"/>
      <c r="Q2464" s="23"/>
      <c r="R2464" s="22"/>
      <c r="S2464" s="22"/>
      <c r="T2464" s="22"/>
      <c r="U2464" s="22"/>
      <c r="V2464" s="22"/>
    </row>
    <row r="2465" spans="13:22">
      <c r="M2465" s="8" t="s">
        <v>2528</v>
      </c>
      <c r="N2465" s="8">
        <v>513425</v>
      </c>
      <c r="O2465" s="8" t="s">
        <v>2528</v>
      </c>
      <c r="P2465" s="23"/>
      <c r="Q2465" s="23"/>
      <c r="R2465" s="22"/>
      <c r="S2465" s="22"/>
      <c r="T2465" s="22"/>
      <c r="U2465" s="22"/>
      <c r="V2465" s="22"/>
    </row>
    <row r="2466" spans="13:22">
      <c r="M2466" s="8" t="s">
        <v>2529</v>
      </c>
      <c r="N2466" s="8">
        <v>513426</v>
      </c>
      <c r="O2466" s="8" t="s">
        <v>2529</v>
      </c>
      <c r="P2466" s="23"/>
      <c r="Q2466" s="23"/>
      <c r="R2466" s="22"/>
      <c r="S2466" s="22"/>
      <c r="T2466" s="22"/>
      <c r="U2466" s="22"/>
      <c r="V2466" s="22"/>
    </row>
    <row r="2467" spans="13:22">
      <c r="M2467" s="8" t="s">
        <v>2530</v>
      </c>
      <c r="N2467" s="8">
        <v>513427</v>
      </c>
      <c r="O2467" s="8" t="s">
        <v>2530</v>
      </c>
      <c r="P2467" s="23"/>
      <c r="Q2467" s="23"/>
      <c r="R2467" s="22"/>
      <c r="S2467" s="22"/>
      <c r="T2467" s="22"/>
      <c r="U2467" s="22"/>
      <c r="V2467" s="22"/>
    </row>
    <row r="2468" spans="13:22">
      <c r="M2468" s="8" t="s">
        <v>2531</v>
      </c>
      <c r="N2468" s="8">
        <v>513428</v>
      </c>
      <c r="O2468" s="8" t="s">
        <v>2531</v>
      </c>
      <c r="P2468" s="23"/>
      <c r="Q2468" s="23"/>
      <c r="R2468" s="22"/>
      <c r="S2468" s="22"/>
      <c r="T2468" s="22"/>
      <c r="U2468" s="22"/>
      <c r="V2468" s="22"/>
    </row>
    <row r="2469" spans="13:22">
      <c r="M2469" s="8" t="s">
        <v>2532</v>
      </c>
      <c r="N2469" s="8">
        <v>513429</v>
      </c>
      <c r="O2469" s="8" t="s">
        <v>2532</v>
      </c>
      <c r="P2469" s="23"/>
      <c r="Q2469" s="23"/>
      <c r="R2469" s="22"/>
      <c r="S2469" s="22"/>
      <c r="T2469" s="22"/>
      <c r="U2469" s="22"/>
      <c r="V2469" s="22"/>
    </row>
    <row r="2470" spans="13:22">
      <c r="M2470" s="8" t="s">
        <v>2533</v>
      </c>
      <c r="N2470" s="8">
        <v>513430</v>
      </c>
      <c r="O2470" s="8" t="s">
        <v>2533</v>
      </c>
      <c r="P2470" s="23"/>
      <c r="Q2470" s="23"/>
      <c r="R2470" s="22"/>
      <c r="S2470" s="22"/>
      <c r="T2470" s="22"/>
      <c r="U2470" s="22"/>
      <c r="V2470" s="22"/>
    </row>
    <row r="2471" spans="13:22">
      <c r="M2471" s="8" t="s">
        <v>2534</v>
      </c>
      <c r="N2471" s="8">
        <v>513431</v>
      </c>
      <c r="O2471" s="8" t="s">
        <v>2534</v>
      </c>
      <c r="P2471" s="23"/>
      <c r="Q2471" s="23"/>
      <c r="R2471" s="22"/>
      <c r="S2471" s="22"/>
      <c r="T2471" s="22"/>
      <c r="U2471" s="22"/>
      <c r="V2471" s="22"/>
    </row>
    <row r="2472" spans="13:22">
      <c r="M2472" s="8" t="s">
        <v>2535</v>
      </c>
      <c r="N2472" s="8">
        <v>513432</v>
      </c>
      <c r="O2472" s="8" t="s">
        <v>2535</v>
      </c>
      <c r="P2472" s="23"/>
      <c r="Q2472" s="23"/>
      <c r="R2472" s="22"/>
      <c r="S2472" s="22"/>
      <c r="T2472" s="22"/>
      <c r="U2472" s="22"/>
      <c r="V2472" s="22"/>
    </row>
    <row r="2473" spans="13:22">
      <c r="M2473" s="8" t="s">
        <v>2536</v>
      </c>
      <c r="N2473" s="8">
        <v>513433</v>
      </c>
      <c r="O2473" s="8" t="s">
        <v>2536</v>
      </c>
      <c r="P2473" s="23"/>
      <c r="Q2473" s="23"/>
      <c r="R2473" s="22"/>
      <c r="S2473" s="22"/>
      <c r="T2473" s="22"/>
      <c r="U2473" s="22"/>
      <c r="V2473" s="22"/>
    </row>
    <row r="2474" spans="13:22">
      <c r="M2474" s="8" t="s">
        <v>2537</v>
      </c>
      <c r="N2474" s="8">
        <v>513434</v>
      </c>
      <c r="O2474" s="8" t="s">
        <v>2537</v>
      </c>
      <c r="P2474" s="23"/>
      <c r="Q2474" s="23"/>
      <c r="R2474" s="22"/>
      <c r="S2474" s="22"/>
      <c r="T2474" s="22"/>
      <c r="U2474" s="22"/>
      <c r="V2474" s="22"/>
    </row>
    <row r="2475" spans="13:22">
      <c r="M2475" s="8" t="s">
        <v>2538</v>
      </c>
      <c r="N2475" s="8">
        <v>513435</v>
      </c>
      <c r="O2475" s="8" t="s">
        <v>2538</v>
      </c>
      <c r="P2475" s="23"/>
      <c r="Q2475" s="23"/>
      <c r="R2475" s="22"/>
      <c r="S2475" s="22"/>
      <c r="T2475" s="22"/>
      <c r="U2475" s="22"/>
      <c r="V2475" s="22"/>
    </row>
    <row r="2476" spans="13:22">
      <c r="M2476" s="8" t="s">
        <v>2539</v>
      </c>
      <c r="N2476" s="8">
        <v>513436</v>
      </c>
      <c r="O2476" s="8" t="s">
        <v>2539</v>
      </c>
      <c r="P2476" s="23"/>
      <c r="Q2476" s="23"/>
      <c r="R2476" s="22"/>
      <c r="S2476" s="22"/>
      <c r="T2476" s="22"/>
      <c r="U2476" s="22"/>
      <c r="V2476" s="22"/>
    </row>
    <row r="2477" spans="13:22">
      <c r="M2477" s="8" t="s">
        <v>2540</v>
      </c>
      <c r="N2477" s="8">
        <v>513437</v>
      </c>
      <c r="O2477" s="8" t="s">
        <v>2540</v>
      </c>
      <c r="P2477" s="23"/>
      <c r="Q2477" s="23"/>
      <c r="R2477" s="22"/>
      <c r="S2477" s="22"/>
      <c r="T2477" s="22"/>
      <c r="U2477" s="22"/>
      <c r="V2477" s="22"/>
    </row>
    <row r="2478" spans="13:22">
      <c r="M2478" s="8" t="s">
        <v>70</v>
      </c>
      <c r="N2478" s="8">
        <v>520000</v>
      </c>
      <c r="O2478" s="8" t="s">
        <v>70</v>
      </c>
      <c r="P2478" s="23"/>
      <c r="Q2478" s="23"/>
      <c r="R2478" s="22"/>
      <c r="S2478" s="22"/>
      <c r="T2478" s="22"/>
      <c r="U2478" s="22"/>
      <c r="V2478" s="22"/>
    </row>
    <row r="2479" spans="13:22">
      <c r="M2479" s="8" t="s">
        <v>531</v>
      </c>
      <c r="N2479" s="8">
        <v>520100</v>
      </c>
      <c r="O2479" s="8" t="s">
        <v>531</v>
      </c>
      <c r="P2479" s="23"/>
      <c r="Q2479" s="23"/>
      <c r="R2479" s="22"/>
      <c r="S2479" s="22"/>
      <c r="T2479" s="22"/>
      <c r="U2479" s="22"/>
      <c r="V2479" s="22"/>
    </row>
    <row r="2480" spans="13:22">
      <c r="M2480" s="8" t="s">
        <v>2541</v>
      </c>
      <c r="N2480" s="8">
        <v>520102</v>
      </c>
      <c r="O2480" s="8" t="s">
        <v>2541</v>
      </c>
      <c r="P2480" s="23"/>
      <c r="Q2480" s="23"/>
      <c r="R2480" s="22"/>
      <c r="S2480" s="22"/>
      <c r="T2480" s="22"/>
      <c r="U2480" s="22"/>
      <c r="V2480" s="22"/>
    </row>
    <row r="2481" spans="13:22">
      <c r="M2481" s="8" t="s">
        <v>2542</v>
      </c>
      <c r="N2481" s="8">
        <v>520103</v>
      </c>
      <c r="O2481" s="8" t="s">
        <v>2542</v>
      </c>
      <c r="P2481" s="23"/>
      <c r="Q2481" s="23"/>
      <c r="R2481" s="22"/>
      <c r="S2481" s="22"/>
      <c r="T2481" s="22"/>
      <c r="U2481" s="22"/>
      <c r="V2481" s="22"/>
    </row>
    <row r="2482" spans="13:22">
      <c r="M2482" s="8" t="s">
        <v>2543</v>
      </c>
      <c r="N2482" s="8">
        <v>520111</v>
      </c>
      <c r="O2482" s="8" t="s">
        <v>2543</v>
      </c>
      <c r="P2482" s="23"/>
      <c r="Q2482" s="23"/>
      <c r="R2482" s="22"/>
      <c r="S2482" s="22"/>
      <c r="T2482" s="22"/>
      <c r="U2482" s="22"/>
      <c r="V2482" s="22"/>
    </row>
    <row r="2483" spans="13:22">
      <c r="M2483" s="8" t="s">
        <v>2544</v>
      </c>
      <c r="N2483" s="8">
        <v>520112</v>
      </c>
      <c r="O2483" s="8" t="s">
        <v>2544</v>
      </c>
      <c r="P2483" s="23"/>
      <c r="Q2483" s="23"/>
      <c r="R2483" s="22"/>
      <c r="S2483" s="22"/>
      <c r="T2483" s="22"/>
      <c r="U2483" s="22"/>
      <c r="V2483" s="22"/>
    </row>
    <row r="2484" spans="13:22">
      <c r="M2484" s="8" t="s">
        <v>2076</v>
      </c>
      <c r="N2484" s="8">
        <v>520113</v>
      </c>
      <c r="O2484" s="8" t="s">
        <v>2076</v>
      </c>
      <c r="P2484" s="23"/>
      <c r="Q2484" s="23"/>
      <c r="R2484" s="22"/>
      <c r="S2484" s="22"/>
      <c r="T2484" s="22"/>
      <c r="U2484" s="22"/>
      <c r="V2484" s="22"/>
    </row>
    <row r="2485" spans="13:22">
      <c r="M2485" s="8" t="s">
        <v>2545</v>
      </c>
      <c r="N2485" s="8">
        <v>520115</v>
      </c>
      <c r="O2485" s="8" t="s">
        <v>2545</v>
      </c>
      <c r="P2485" s="23"/>
      <c r="Q2485" s="23"/>
      <c r="R2485" s="22"/>
      <c r="S2485" s="22"/>
      <c r="T2485" s="22"/>
      <c r="U2485" s="22"/>
      <c r="V2485" s="22"/>
    </row>
    <row r="2486" spans="13:22">
      <c r="M2486" s="8" t="s">
        <v>2546</v>
      </c>
      <c r="N2486" s="8">
        <v>520121</v>
      </c>
      <c r="O2486" s="8" t="s">
        <v>2546</v>
      </c>
      <c r="P2486" s="23"/>
      <c r="Q2486" s="23"/>
      <c r="R2486" s="22"/>
      <c r="S2486" s="22"/>
      <c r="T2486" s="22"/>
      <c r="U2486" s="22"/>
      <c r="V2486" s="22"/>
    </row>
    <row r="2487" spans="13:22">
      <c r="M2487" s="8" t="s">
        <v>2547</v>
      </c>
      <c r="N2487" s="8">
        <v>520122</v>
      </c>
      <c r="O2487" s="8" t="s">
        <v>2547</v>
      </c>
      <c r="P2487" s="23"/>
      <c r="Q2487" s="23"/>
      <c r="R2487" s="22"/>
      <c r="S2487" s="22"/>
      <c r="T2487" s="22"/>
      <c r="U2487" s="22"/>
      <c r="V2487" s="22"/>
    </row>
    <row r="2488" spans="13:22">
      <c r="M2488" s="8" t="s">
        <v>2548</v>
      </c>
      <c r="N2488" s="8">
        <v>520123</v>
      </c>
      <c r="O2488" s="8" t="s">
        <v>2548</v>
      </c>
      <c r="P2488" s="23"/>
      <c r="Q2488" s="23"/>
      <c r="R2488" s="22"/>
      <c r="S2488" s="22"/>
      <c r="T2488" s="22"/>
      <c r="U2488" s="22"/>
      <c r="V2488" s="22"/>
    </row>
    <row r="2489" spans="13:22">
      <c r="M2489" s="8" t="s">
        <v>2549</v>
      </c>
      <c r="N2489" s="8">
        <v>520181</v>
      </c>
      <c r="O2489" s="8" t="s">
        <v>2549</v>
      </c>
      <c r="P2489" s="23"/>
      <c r="Q2489" s="23"/>
      <c r="R2489" s="22"/>
      <c r="S2489" s="22"/>
      <c r="T2489" s="22"/>
      <c r="U2489" s="22"/>
      <c r="V2489" s="22"/>
    </row>
    <row r="2490" spans="13:22">
      <c r="M2490" s="8" t="s">
        <v>533</v>
      </c>
      <c r="N2490" s="8">
        <v>520200</v>
      </c>
      <c r="O2490" s="8" t="s">
        <v>533</v>
      </c>
      <c r="P2490" s="23"/>
      <c r="Q2490" s="23"/>
      <c r="R2490" s="22"/>
      <c r="S2490" s="22"/>
      <c r="T2490" s="22"/>
      <c r="U2490" s="22"/>
      <c r="V2490" s="22"/>
    </row>
    <row r="2491" spans="13:22">
      <c r="M2491" s="8" t="s">
        <v>2550</v>
      </c>
      <c r="N2491" s="8">
        <v>520201</v>
      </c>
      <c r="O2491" s="8" t="s">
        <v>2550</v>
      </c>
      <c r="P2491" s="23"/>
      <c r="Q2491" s="23"/>
      <c r="R2491" s="22"/>
      <c r="S2491" s="22"/>
      <c r="T2491" s="22"/>
      <c r="U2491" s="22"/>
      <c r="V2491" s="22"/>
    </row>
    <row r="2492" spans="13:22">
      <c r="M2492" s="8" t="s">
        <v>2551</v>
      </c>
      <c r="N2492" s="8">
        <v>520203</v>
      </c>
      <c r="O2492" s="8" t="s">
        <v>2551</v>
      </c>
      <c r="P2492" s="23"/>
      <c r="Q2492" s="23"/>
      <c r="R2492" s="22"/>
      <c r="S2492" s="22"/>
      <c r="T2492" s="22"/>
      <c r="U2492" s="22"/>
      <c r="V2492" s="22"/>
    </row>
    <row r="2493" spans="13:22">
      <c r="M2493" s="8" t="s">
        <v>2552</v>
      </c>
      <c r="N2493" s="8">
        <v>520221</v>
      </c>
      <c r="O2493" s="8" t="s">
        <v>2552</v>
      </c>
      <c r="P2493" s="23"/>
      <c r="Q2493" s="23"/>
      <c r="R2493" s="22"/>
      <c r="S2493" s="22"/>
      <c r="T2493" s="22"/>
      <c r="U2493" s="22"/>
      <c r="V2493" s="22"/>
    </row>
    <row r="2494" spans="13:22">
      <c r="M2494" s="8" t="s">
        <v>2553</v>
      </c>
      <c r="N2494" s="8">
        <v>520222</v>
      </c>
      <c r="O2494" s="8" t="s">
        <v>2553</v>
      </c>
      <c r="P2494" s="23"/>
      <c r="Q2494" s="23"/>
      <c r="R2494" s="22"/>
      <c r="S2494" s="22"/>
      <c r="T2494" s="22"/>
      <c r="U2494" s="22"/>
      <c r="V2494" s="22"/>
    </row>
    <row r="2495" spans="13:22">
      <c r="M2495" s="8" t="s">
        <v>535</v>
      </c>
      <c r="N2495" s="8">
        <v>520300</v>
      </c>
      <c r="O2495" s="8" t="s">
        <v>535</v>
      </c>
      <c r="P2495" s="23"/>
      <c r="Q2495" s="23"/>
      <c r="R2495" s="22"/>
      <c r="S2495" s="22"/>
      <c r="T2495" s="22"/>
      <c r="U2495" s="22"/>
      <c r="V2495" s="22"/>
    </row>
    <row r="2496" spans="13:22">
      <c r="M2496" s="8" t="s">
        <v>2554</v>
      </c>
      <c r="N2496" s="8">
        <v>520302</v>
      </c>
      <c r="O2496" s="8" t="s">
        <v>2554</v>
      </c>
      <c r="P2496" s="23"/>
      <c r="Q2496" s="23"/>
      <c r="R2496" s="22"/>
      <c r="S2496" s="22"/>
      <c r="T2496" s="22"/>
      <c r="U2496" s="22"/>
      <c r="V2496" s="22"/>
    </row>
    <row r="2497" spans="13:22">
      <c r="M2497" s="8" t="s">
        <v>2555</v>
      </c>
      <c r="N2497" s="8">
        <v>520303</v>
      </c>
      <c r="O2497" s="8" t="s">
        <v>2555</v>
      </c>
      <c r="P2497" s="23"/>
      <c r="Q2497" s="23"/>
      <c r="R2497" s="22"/>
      <c r="S2497" s="22"/>
      <c r="T2497" s="22"/>
      <c r="U2497" s="22"/>
      <c r="V2497" s="22"/>
    </row>
    <row r="2498" spans="13:22">
      <c r="M2498" s="8" t="s">
        <v>2556</v>
      </c>
      <c r="N2498" s="8">
        <v>520321</v>
      </c>
      <c r="O2498" s="8" t="s">
        <v>2556</v>
      </c>
      <c r="P2498" s="23"/>
      <c r="Q2498" s="23"/>
      <c r="R2498" s="22"/>
      <c r="S2498" s="22"/>
      <c r="T2498" s="22"/>
      <c r="U2498" s="22"/>
      <c r="V2498" s="22"/>
    </row>
    <row r="2499" spans="13:22">
      <c r="M2499" s="8" t="s">
        <v>2557</v>
      </c>
      <c r="N2499" s="8">
        <v>520322</v>
      </c>
      <c r="O2499" s="8" t="s">
        <v>2557</v>
      </c>
      <c r="P2499" s="23"/>
      <c r="Q2499" s="23"/>
      <c r="R2499" s="22"/>
      <c r="S2499" s="22"/>
      <c r="T2499" s="22"/>
      <c r="U2499" s="22"/>
      <c r="V2499" s="22"/>
    </row>
    <row r="2500" spans="13:22">
      <c r="M2500" s="8" t="s">
        <v>2558</v>
      </c>
      <c r="N2500" s="8">
        <v>520323</v>
      </c>
      <c r="O2500" s="8" t="s">
        <v>2558</v>
      </c>
      <c r="P2500" s="23"/>
      <c r="Q2500" s="23"/>
      <c r="R2500" s="22"/>
      <c r="S2500" s="22"/>
      <c r="T2500" s="22"/>
      <c r="U2500" s="22"/>
      <c r="V2500" s="22"/>
    </row>
    <row r="2501" spans="13:22">
      <c r="M2501" s="8" t="s">
        <v>2559</v>
      </c>
      <c r="N2501" s="8">
        <v>520324</v>
      </c>
      <c r="O2501" s="8" t="s">
        <v>2559</v>
      </c>
      <c r="P2501" s="23"/>
      <c r="Q2501" s="23"/>
      <c r="R2501" s="22"/>
      <c r="S2501" s="22"/>
      <c r="T2501" s="22"/>
      <c r="U2501" s="22"/>
      <c r="V2501" s="22"/>
    </row>
    <row r="2502" spans="13:22">
      <c r="M2502" s="8" t="s">
        <v>2560</v>
      </c>
      <c r="N2502" s="8">
        <v>520325</v>
      </c>
      <c r="O2502" s="8" t="s">
        <v>2560</v>
      </c>
      <c r="P2502" s="23"/>
      <c r="Q2502" s="23"/>
      <c r="R2502" s="22"/>
      <c r="S2502" s="22"/>
      <c r="T2502" s="22"/>
      <c r="U2502" s="22"/>
      <c r="V2502" s="22"/>
    </row>
    <row r="2503" spans="13:22">
      <c r="M2503" s="8" t="s">
        <v>2561</v>
      </c>
      <c r="N2503" s="8">
        <v>520326</v>
      </c>
      <c r="O2503" s="8" t="s">
        <v>2561</v>
      </c>
      <c r="P2503" s="23"/>
      <c r="Q2503" s="23"/>
      <c r="R2503" s="22"/>
      <c r="S2503" s="22"/>
      <c r="T2503" s="22"/>
      <c r="U2503" s="22"/>
      <c r="V2503" s="22"/>
    </row>
    <row r="2504" spans="13:22">
      <c r="M2504" s="8" t="s">
        <v>2562</v>
      </c>
      <c r="N2504" s="8">
        <v>520327</v>
      </c>
      <c r="O2504" s="8" t="s">
        <v>2562</v>
      </c>
      <c r="P2504" s="23"/>
      <c r="Q2504" s="23"/>
      <c r="R2504" s="22"/>
      <c r="S2504" s="22"/>
      <c r="T2504" s="22"/>
      <c r="U2504" s="22"/>
      <c r="V2504" s="22"/>
    </row>
    <row r="2505" spans="13:22">
      <c r="M2505" s="8" t="s">
        <v>2563</v>
      </c>
      <c r="N2505" s="8">
        <v>520328</v>
      </c>
      <c r="O2505" s="8" t="s">
        <v>2563</v>
      </c>
      <c r="P2505" s="23"/>
      <c r="Q2505" s="23"/>
      <c r="R2505" s="22"/>
      <c r="S2505" s="22"/>
      <c r="T2505" s="22"/>
      <c r="U2505" s="22"/>
      <c r="V2505" s="22"/>
    </row>
    <row r="2506" spans="13:22">
      <c r="M2506" s="8" t="s">
        <v>2564</v>
      </c>
      <c r="N2506" s="8">
        <v>520329</v>
      </c>
      <c r="O2506" s="8" t="s">
        <v>2564</v>
      </c>
      <c r="P2506" s="23"/>
      <c r="Q2506" s="23"/>
      <c r="R2506" s="22"/>
      <c r="S2506" s="22"/>
      <c r="T2506" s="22"/>
      <c r="U2506" s="22"/>
      <c r="V2506" s="22"/>
    </row>
    <row r="2507" spans="13:22">
      <c r="M2507" s="8" t="s">
        <v>2565</v>
      </c>
      <c r="N2507" s="8">
        <v>520330</v>
      </c>
      <c r="O2507" s="8" t="s">
        <v>2565</v>
      </c>
      <c r="P2507" s="23"/>
      <c r="Q2507" s="23"/>
      <c r="R2507" s="22"/>
      <c r="S2507" s="22"/>
      <c r="T2507" s="22"/>
      <c r="U2507" s="22"/>
      <c r="V2507" s="22"/>
    </row>
    <row r="2508" spans="13:22">
      <c r="M2508" s="8" t="s">
        <v>2566</v>
      </c>
      <c r="N2508" s="8">
        <v>520381</v>
      </c>
      <c r="O2508" s="8" t="s">
        <v>2566</v>
      </c>
      <c r="P2508" s="23"/>
      <c r="Q2508" s="23"/>
      <c r="R2508" s="22"/>
      <c r="S2508" s="22"/>
      <c r="T2508" s="22"/>
      <c r="U2508" s="22"/>
      <c r="V2508" s="22"/>
    </row>
    <row r="2509" spans="13:22">
      <c r="M2509" s="8" t="s">
        <v>2567</v>
      </c>
      <c r="N2509" s="8">
        <v>520382</v>
      </c>
      <c r="O2509" s="8" t="s">
        <v>2567</v>
      </c>
      <c r="P2509" s="23"/>
      <c r="Q2509" s="23"/>
      <c r="R2509" s="22"/>
      <c r="S2509" s="22"/>
      <c r="T2509" s="22"/>
      <c r="U2509" s="22"/>
      <c r="V2509" s="22"/>
    </row>
    <row r="2510" spans="13:22">
      <c r="M2510" s="8" t="s">
        <v>536</v>
      </c>
      <c r="N2510" s="8">
        <v>520400</v>
      </c>
      <c r="O2510" s="8" t="s">
        <v>536</v>
      </c>
      <c r="P2510" s="23"/>
      <c r="Q2510" s="23"/>
      <c r="R2510" s="22"/>
      <c r="S2510" s="22"/>
      <c r="T2510" s="22"/>
      <c r="U2510" s="22"/>
      <c r="V2510" s="22"/>
    </row>
    <row r="2511" spans="13:22">
      <c r="M2511" s="8" t="s">
        <v>2568</v>
      </c>
      <c r="N2511" s="8">
        <v>520402</v>
      </c>
      <c r="O2511" s="8" t="s">
        <v>2568</v>
      </c>
      <c r="P2511" s="23"/>
      <c r="Q2511" s="23"/>
      <c r="R2511" s="22"/>
      <c r="S2511" s="22"/>
      <c r="T2511" s="22"/>
      <c r="U2511" s="22"/>
      <c r="V2511" s="22"/>
    </row>
    <row r="2512" spans="13:22">
      <c r="M2512" s="8" t="s">
        <v>2569</v>
      </c>
      <c r="N2512" s="8">
        <v>520403</v>
      </c>
      <c r="O2512" s="8" t="s">
        <v>2569</v>
      </c>
      <c r="P2512" s="23"/>
      <c r="Q2512" s="23"/>
      <c r="R2512" s="22"/>
      <c r="S2512" s="22"/>
      <c r="T2512" s="22"/>
      <c r="U2512" s="22"/>
      <c r="V2512" s="22"/>
    </row>
    <row r="2513" spans="13:22">
      <c r="M2513" s="8" t="s">
        <v>2570</v>
      </c>
      <c r="N2513" s="8">
        <v>520422</v>
      </c>
      <c r="O2513" s="8" t="s">
        <v>2570</v>
      </c>
      <c r="P2513" s="23"/>
      <c r="Q2513" s="23"/>
      <c r="R2513" s="22"/>
      <c r="S2513" s="22"/>
      <c r="T2513" s="22"/>
      <c r="U2513" s="22"/>
      <c r="V2513" s="22"/>
    </row>
    <row r="2514" spans="13:22">
      <c r="M2514" s="8" t="s">
        <v>2571</v>
      </c>
      <c r="N2514" s="8">
        <v>520423</v>
      </c>
      <c r="O2514" s="8" t="s">
        <v>2571</v>
      </c>
      <c r="P2514" s="23"/>
      <c r="Q2514" s="23"/>
      <c r="R2514" s="22"/>
      <c r="S2514" s="22"/>
      <c r="T2514" s="22"/>
      <c r="U2514" s="22"/>
      <c r="V2514" s="22"/>
    </row>
    <row r="2515" spans="13:22">
      <c r="M2515" s="8" t="s">
        <v>2572</v>
      </c>
      <c r="N2515" s="8">
        <v>520424</v>
      </c>
      <c r="O2515" s="8" t="s">
        <v>2572</v>
      </c>
      <c r="P2515" s="23"/>
      <c r="Q2515" s="23"/>
      <c r="R2515" s="22"/>
      <c r="S2515" s="22"/>
      <c r="T2515" s="22"/>
      <c r="U2515" s="22"/>
      <c r="V2515" s="22"/>
    </row>
    <row r="2516" spans="13:22">
      <c r="M2516" s="8" t="s">
        <v>2573</v>
      </c>
      <c r="N2516" s="8">
        <v>520425</v>
      </c>
      <c r="O2516" s="8" t="s">
        <v>2573</v>
      </c>
      <c r="P2516" s="23"/>
      <c r="Q2516" s="23"/>
      <c r="R2516" s="22"/>
      <c r="S2516" s="22"/>
      <c r="T2516" s="22"/>
      <c r="U2516" s="22"/>
      <c r="V2516" s="22"/>
    </row>
    <row r="2517" spans="13:22">
      <c r="M2517" s="8" t="s">
        <v>538</v>
      </c>
      <c r="N2517" s="8">
        <v>520500</v>
      </c>
      <c r="O2517" s="8" t="s">
        <v>538</v>
      </c>
      <c r="P2517" s="23"/>
      <c r="Q2517" s="23"/>
      <c r="R2517" s="22"/>
      <c r="S2517" s="22"/>
      <c r="T2517" s="22"/>
      <c r="U2517" s="22"/>
      <c r="V2517" s="22"/>
    </row>
    <row r="2518" spans="13:22">
      <c r="M2518" s="8" t="s">
        <v>2574</v>
      </c>
      <c r="N2518" s="8">
        <v>520502</v>
      </c>
      <c r="O2518" s="8" t="s">
        <v>2574</v>
      </c>
      <c r="P2518" s="23"/>
      <c r="Q2518" s="23"/>
      <c r="R2518" s="22"/>
      <c r="S2518" s="22"/>
      <c r="T2518" s="22"/>
      <c r="U2518" s="22"/>
      <c r="V2518" s="22"/>
    </row>
    <row r="2519" spans="13:22">
      <c r="M2519" s="8" t="s">
        <v>2575</v>
      </c>
      <c r="N2519" s="8">
        <v>520521</v>
      </c>
      <c r="O2519" s="8" t="s">
        <v>2575</v>
      </c>
      <c r="P2519" s="23"/>
      <c r="Q2519" s="23"/>
      <c r="R2519" s="22"/>
      <c r="S2519" s="22"/>
      <c r="T2519" s="22"/>
      <c r="U2519" s="22"/>
      <c r="V2519" s="22"/>
    </row>
    <row r="2520" spans="13:22">
      <c r="M2520" s="8" t="s">
        <v>2576</v>
      </c>
      <c r="N2520" s="8">
        <v>520522</v>
      </c>
      <c r="O2520" s="8" t="s">
        <v>2576</v>
      </c>
      <c r="P2520" s="23"/>
      <c r="Q2520" s="23"/>
      <c r="R2520" s="22"/>
      <c r="S2520" s="22"/>
      <c r="T2520" s="22"/>
      <c r="U2520" s="22"/>
      <c r="V2520" s="22"/>
    </row>
    <row r="2521" spans="13:22">
      <c r="M2521" s="8" t="s">
        <v>2577</v>
      </c>
      <c r="N2521" s="8">
        <v>520523</v>
      </c>
      <c r="O2521" s="8" t="s">
        <v>2577</v>
      </c>
      <c r="P2521" s="23"/>
      <c r="Q2521" s="23"/>
      <c r="R2521" s="22"/>
      <c r="S2521" s="22"/>
      <c r="T2521" s="22"/>
      <c r="U2521" s="22"/>
      <c r="V2521" s="22"/>
    </row>
    <row r="2522" spans="13:22">
      <c r="M2522" s="8" t="s">
        <v>2578</v>
      </c>
      <c r="N2522" s="8">
        <v>520524</v>
      </c>
      <c r="O2522" s="8" t="s">
        <v>2578</v>
      </c>
      <c r="P2522" s="23"/>
      <c r="Q2522" s="23"/>
      <c r="R2522" s="22"/>
      <c r="S2522" s="22"/>
      <c r="T2522" s="22"/>
      <c r="U2522" s="22"/>
      <c r="V2522" s="22"/>
    </row>
    <row r="2523" spans="13:22">
      <c r="M2523" s="8" t="s">
        <v>2579</v>
      </c>
      <c r="N2523" s="8">
        <v>520525</v>
      </c>
      <c r="O2523" s="8" t="s">
        <v>2579</v>
      </c>
      <c r="P2523" s="23"/>
      <c r="Q2523" s="23"/>
      <c r="R2523" s="22"/>
      <c r="S2523" s="22"/>
      <c r="T2523" s="22"/>
      <c r="U2523" s="22"/>
      <c r="V2523" s="22"/>
    </row>
    <row r="2524" spans="13:22">
      <c r="M2524" s="8" t="s">
        <v>2580</v>
      </c>
      <c r="N2524" s="8">
        <v>520526</v>
      </c>
      <c r="O2524" s="8" t="s">
        <v>2580</v>
      </c>
      <c r="P2524" s="23"/>
      <c r="Q2524" s="23"/>
      <c r="R2524" s="22"/>
      <c r="S2524" s="22"/>
      <c r="T2524" s="22"/>
      <c r="U2524" s="22"/>
      <c r="V2524" s="22"/>
    </row>
    <row r="2525" spans="13:22">
      <c r="M2525" s="8" t="s">
        <v>2581</v>
      </c>
      <c r="N2525" s="8">
        <v>520527</v>
      </c>
      <c r="O2525" s="8" t="s">
        <v>2581</v>
      </c>
      <c r="P2525" s="23"/>
      <c r="Q2525" s="23"/>
      <c r="R2525" s="22"/>
      <c r="S2525" s="22"/>
      <c r="T2525" s="22"/>
      <c r="U2525" s="22"/>
      <c r="V2525" s="22"/>
    </row>
    <row r="2526" spans="13:22">
      <c r="M2526" s="8" t="s">
        <v>540</v>
      </c>
      <c r="N2526" s="8">
        <v>520600</v>
      </c>
      <c r="O2526" s="8" t="s">
        <v>540</v>
      </c>
      <c r="P2526" s="23"/>
      <c r="Q2526" s="23"/>
      <c r="R2526" s="22"/>
      <c r="S2526" s="22"/>
      <c r="T2526" s="22"/>
      <c r="U2526" s="22"/>
      <c r="V2526" s="22"/>
    </row>
    <row r="2527" spans="13:22">
      <c r="M2527" s="8" t="s">
        <v>2582</v>
      </c>
      <c r="N2527" s="8">
        <v>520602</v>
      </c>
      <c r="O2527" s="8" t="s">
        <v>2582</v>
      </c>
      <c r="P2527" s="23"/>
      <c r="Q2527" s="23"/>
      <c r="R2527" s="22"/>
      <c r="S2527" s="22"/>
      <c r="T2527" s="22"/>
      <c r="U2527" s="22"/>
      <c r="V2527" s="22"/>
    </row>
    <row r="2528" spans="13:22">
      <c r="M2528" s="8" t="s">
        <v>2583</v>
      </c>
      <c r="N2528" s="8">
        <v>520603</v>
      </c>
      <c r="O2528" s="8" t="s">
        <v>2583</v>
      </c>
      <c r="P2528" s="23"/>
      <c r="Q2528" s="23"/>
      <c r="R2528" s="22"/>
      <c r="S2528" s="22"/>
      <c r="T2528" s="22"/>
      <c r="U2528" s="22"/>
      <c r="V2528" s="22"/>
    </row>
    <row r="2529" spans="13:22">
      <c r="M2529" s="8" t="s">
        <v>2584</v>
      </c>
      <c r="N2529" s="8">
        <v>520621</v>
      </c>
      <c r="O2529" s="8" t="s">
        <v>2584</v>
      </c>
      <c r="P2529" s="23"/>
      <c r="Q2529" s="23"/>
      <c r="R2529" s="22"/>
      <c r="S2529" s="22"/>
      <c r="T2529" s="22"/>
      <c r="U2529" s="22"/>
      <c r="V2529" s="22"/>
    </row>
    <row r="2530" spans="13:22">
      <c r="M2530" s="8" t="s">
        <v>2585</v>
      </c>
      <c r="N2530" s="8">
        <v>520622</v>
      </c>
      <c r="O2530" s="8" t="s">
        <v>2585</v>
      </c>
      <c r="P2530" s="23"/>
      <c r="Q2530" s="23"/>
      <c r="R2530" s="22"/>
      <c r="S2530" s="22"/>
      <c r="T2530" s="22"/>
      <c r="U2530" s="22"/>
      <c r="V2530" s="22"/>
    </row>
    <row r="2531" spans="13:22">
      <c r="M2531" s="8" t="s">
        <v>2586</v>
      </c>
      <c r="N2531" s="8">
        <v>520623</v>
      </c>
      <c r="O2531" s="8" t="s">
        <v>2586</v>
      </c>
      <c r="P2531" s="23"/>
      <c r="Q2531" s="23"/>
      <c r="R2531" s="22"/>
      <c r="S2531" s="22"/>
      <c r="T2531" s="22"/>
      <c r="U2531" s="22"/>
      <c r="V2531" s="22"/>
    </row>
    <row r="2532" spans="13:22">
      <c r="M2532" s="8" t="s">
        <v>2587</v>
      </c>
      <c r="N2532" s="8">
        <v>520624</v>
      </c>
      <c r="O2532" s="8" t="s">
        <v>2587</v>
      </c>
      <c r="P2532" s="23"/>
      <c r="Q2532" s="23"/>
      <c r="R2532" s="22"/>
      <c r="S2532" s="22"/>
      <c r="T2532" s="22"/>
      <c r="U2532" s="22"/>
      <c r="V2532" s="22"/>
    </row>
    <row r="2533" spans="13:22">
      <c r="M2533" s="8" t="s">
        <v>2588</v>
      </c>
      <c r="N2533" s="8">
        <v>520625</v>
      </c>
      <c r="O2533" s="8" t="s">
        <v>2588</v>
      </c>
      <c r="P2533" s="23"/>
      <c r="Q2533" s="23"/>
      <c r="R2533" s="22"/>
      <c r="S2533" s="22"/>
      <c r="T2533" s="22"/>
      <c r="U2533" s="22"/>
      <c r="V2533" s="22"/>
    </row>
    <row r="2534" spans="13:22">
      <c r="M2534" s="8" t="s">
        <v>2589</v>
      </c>
      <c r="N2534" s="8">
        <v>520626</v>
      </c>
      <c r="O2534" s="8" t="s">
        <v>2589</v>
      </c>
      <c r="P2534" s="23"/>
      <c r="Q2534" s="23"/>
      <c r="R2534" s="22"/>
      <c r="S2534" s="22"/>
      <c r="T2534" s="22"/>
      <c r="U2534" s="22"/>
      <c r="V2534" s="22"/>
    </row>
    <row r="2535" spans="13:22">
      <c r="M2535" s="8" t="s">
        <v>2590</v>
      </c>
      <c r="N2535" s="8">
        <v>520627</v>
      </c>
      <c r="O2535" s="8" t="s">
        <v>2590</v>
      </c>
      <c r="P2535" s="23"/>
      <c r="Q2535" s="23"/>
      <c r="R2535" s="22"/>
      <c r="S2535" s="22"/>
      <c r="T2535" s="22"/>
      <c r="U2535" s="22"/>
      <c r="V2535" s="22"/>
    </row>
    <row r="2536" spans="13:22">
      <c r="M2536" s="8" t="s">
        <v>2591</v>
      </c>
      <c r="N2536" s="8">
        <v>520628</v>
      </c>
      <c r="O2536" s="8" t="s">
        <v>2591</v>
      </c>
      <c r="P2536" s="23"/>
      <c r="Q2536" s="23"/>
      <c r="R2536" s="22"/>
      <c r="S2536" s="22"/>
      <c r="T2536" s="22"/>
      <c r="U2536" s="22"/>
      <c r="V2536" s="22"/>
    </row>
    <row r="2537" spans="13:22">
      <c r="M2537" s="8" t="s">
        <v>542</v>
      </c>
      <c r="N2537" s="8">
        <v>522300</v>
      </c>
      <c r="O2537" s="8" t="s">
        <v>542</v>
      </c>
      <c r="P2537" s="23"/>
      <c r="Q2537" s="23"/>
      <c r="R2537" s="22"/>
      <c r="S2537" s="22"/>
      <c r="T2537" s="22"/>
      <c r="U2537" s="22"/>
      <c r="V2537" s="22"/>
    </row>
    <row r="2538" spans="13:22">
      <c r="M2538" s="8" t="s">
        <v>2592</v>
      </c>
      <c r="N2538" s="8">
        <v>522301</v>
      </c>
      <c r="O2538" s="8" t="s">
        <v>2592</v>
      </c>
      <c r="P2538" s="23"/>
      <c r="Q2538" s="23"/>
      <c r="R2538" s="22"/>
      <c r="S2538" s="22"/>
      <c r="T2538" s="22"/>
      <c r="U2538" s="22"/>
      <c r="V2538" s="22"/>
    </row>
    <row r="2539" spans="13:22">
      <c r="M2539" s="8" t="s">
        <v>2593</v>
      </c>
      <c r="N2539" s="8">
        <v>522322</v>
      </c>
      <c r="O2539" s="8" t="s">
        <v>2593</v>
      </c>
      <c r="P2539" s="23"/>
      <c r="Q2539" s="23"/>
      <c r="R2539" s="22"/>
      <c r="S2539" s="22"/>
      <c r="T2539" s="22"/>
      <c r="U2539" s="22"/>
      <c r="V2539" s="22"/>
    </row>
    <row r="2540" spans="13:22">
      <c r="M2540" s="8" t="s">
        <v>2594</v>
      </c>
      <c r="N2540" s="8">
        <v>522323</v>
      </c>
      <c r="O2540" s="8" t="s">
        <v>2594</v>
      </c>
      <c r="P2540" s="23"/>
      <c r="Q2540" s="23"/>
      <c r="R2540" s="22"/>
      <c r="S2540" s="22"/>
      <c r="T2540" s="22"/>
      <c r="U2540" s="22"/>
      <c r="V2540" s="22"/>
    </row>
    <row r="2541" spans="13:22">
      <c r="M2541" s="8" t="s">
        <v>2595</v>
      </c>
      <c r="N2541" s="8">
        <v>522324</v>
      </c>
      <c r="O2541" s="8" t="s">
        <v>2595</v>
      </c>
      <c r="P2541" s="23"/>
      <c r="Q2541" s="23"/>
      <c r="R2541" s="22"/>
      <c r="S2541" s="22"/>
      <c r="T2541" s="22"/>
      <c r="U2541" s="22"/>
      <c r="V2541" s="22"/>
    </row>
    <row r="2542" spans="13:22">
      <c r="M2542" s="8" t="s">
        <v>2596</v>
      </c>
      <c r="N2542" s="8">
        <v>522325</v>
      </c>
      <c r="O2542" s="8" t="s">
        <v>2596</v>
      </c>
      <c r="P2542" s="23"/>
      <c r="Q2542" s="23"/>
      <c r="R2542" s="22"/>
      <c r="S2542" s="22"/>
      <c r="T2542" s="22"/>
      <c r="U2542" s="22"/>
      <c r="V2542" s="22"/>
    </row>
    <row r="2543" spans="13:22">
      <c r="M2543" s="8" t="s">
        <v>2597</v>
      </c>
      <c r="N2543" s="8">
        <v>522326</v>
      </c>
      <c r="O2543" s="8" t="s">
        <v>2597</v>
      </c>
      <c r="P2543" s="23"/>
      <c r="Q2543" s="23"/>
      <c r="R2543" s="22"/>
      <c r="S2543" s="22"/>
      <c r="T2543" s="22"/>
      <c r="U2543" s="22"/>
      <c r="V2543" s="22"/>
    </row>
    <row r="2544" spans="13:22">
      <c r="M2544" s="8" t="s">
        <v>2598</v>
      </c>
      <c r="N2544" s="8">
        <v>522327</v>
      </c>
      <c r="O2544" s="8" t="s">
        <v>2598</v>
      </c>
      <c r="P2544" s="23"/>
      <c r="Q2544" s="23"/>
      <c r="R2544" s="22"/>
      <c r="S2544" s="22"/>
      <c r="T2544" s="22"/>
      <c r="U2544" s="22"/>
      <c r="V2544" s="22"/>
    </row>
    <row r="2545" spans="13:22">
      <c r="M2545" s="8" t="s">
        <v>2599</v>
      </c>
      <c r="N2545" s="8">
        <v>522328</v>
      </c>
      <c r="O2545" s="8" t="s">
        <v>2599</v>
      </c>
      <c r="P2545" s="23"/>
      <c r="Q2545" s="23"/>
      <c r="R2545" s="22"/>
      <c r="S2545" s="22"/>
      <c r="T2545" s="22"/>
      <c r="U2545" s="22"/>
      <c r="V2545" s="22"/>
    </row>
    <row r="2546" spans="13:22">
      <c r="M2546" s="8" t="s">
        <v>544</v>
      </c>
      <c r="N2546" s="8">
        <v>522600</v>
      </c>
      <c r="O2546" s="8" t="s">
        <v>544</v>
      </c>
      <c r="P2546" s="23"/>
      <c r="Q2546" s="23"/>
      <c r="R2546" s="22"/>
      <c r="S2546" s="22"/>
      <c r="T2546" s="22"/>
      <c r="U2546" s="22"/>
      <c r="V2546" s="22"/>
    </row>
    <row r="2547" spans="13:22">
      <c r="M2547" s="8" t="s">
        <v>2600</v>
      </c>
      <c r="N2547" s="8">
        <v>522601</v>
      </c>
      <c r="O2547" s="8" t="s">
        <v>2600</v>
      </c>
      <c r="P2547" s="23"/>
      <c r="Q2547" s="23"/>
      <c r="R2547" s="22"/>
      <c r="S2547" s="22"/>
      <c r="T2547" s="22"/>
      <c r="U2547" s="22"/>
      <c r="V2547" s="22"/>
    </row>
    <row r="2548" spans="13:22">
      <c r="M2548" s="8" t="s">
        <v>2601</v>
      </c>
      <c r="N2548" s="8">
        <v>522622</v>
      </c>
      <c r="O2548" s="8" t="s">
        <v>2601</v>
      </c>
      <c r="P2548" s="23"/>
      <c r="Q2548" s="23"/>
      <c r="R2548" s="22"/>
      <c r="S2548" s="22"/>
      <c r="T2548" s="22"/>
      <c r="U2548" s="22"/>
      <c r="V2548" s="22"/>
    </row>
    <row r="2549" spans="13:22">
      <c r="M2549" s="8" t="s">
        <v>2602</v>
      </c>
      <c r="N2549" s="8">
        <v>522623</v>
      </c>
      <c r="O2549" s="8" t="s">
        <v>2602</v>
      </c>
      <c r="P2549" s="23"/>
      <c r="Q2549" s="23"/>
      <c r="R2549" s="22"/>
      <c r="S2549" s="22"/>
      <c r="T2549" s="22"/>
      <c r="U2549" s="22"/>
      <c r="V2549" s="22"/>
    </row>
    <row r="2550" spans="13:22">
      <c r="M2550" s="8" t="s">
        <v>2603</v>
      </c>
      <c r="N2550" s="8">
        <v>522624</v>
      </c>
      <c r="O2550" s="8" t="s">
        <v>2603</v>
      </c>
      <c r="P2550" s="23"/>
      <c r="Q2550" s="23"/>
      <c r="R2550" s="22"/>
      <c r="S2550" s="22"/>
      <c r="T2550" s="22"/>
      <c r="U2550" s="22"/>
      <c r="V2550" s="22"/>
    </row>
    <row r="2551" spans="13:22">
      <c r="M2551" s="8" t="s">
        <v>2604</v>
      </c>
      <c r="N2551" s="8">
        <v>522625</v>
      </c>
      <c r="O2551" s="8" t="s">
        <v>2604</v>
      </c>
      <c r="P2551" s="23"/>
      <c r="Q2551" s="23"/>
      <c r="R2551" s="22"/>
      <c r="S2551" s="22"/>
      <c r="T2551" s="22"/>
      <c r="U2551" s="22"/>
      <c r="V2551" s="22"/>
    </row>
    <row r="2552" spans="13:22">
      <c r="M2552" s="8" t="s">
        <v>2605</v>
      </c>
      <c r="N2552" s="8">
        <v>522626</v>
      </c>
      <c r="O2552" s="8" t="s">
        <v>2605</v>
      </c>
      <c r="P2552" s="23"/>
      <c r="Q2552" s="23"/>
      <c r="R2552" s="22"/>
      <c r="S2552" s="22"/>
      <c r="T2552" s="22"/>
      <c r="U2552" s="22"/>
      <c r="V2552" s="22"/>
    </row>
    <row r="2553" spans="13:22">
      <c r="M2553" s="8" t="s">
        <v>2606</v>
      </c>
      <c r="N2553" s="8">
        <v>522627</v>
      </c>
      <c r="O2553" s="8" t="s">
        <v>2606</v>
      </c>
      <c r="P2553" s="23"/>
      <c r="Q2553" s="23"/>
      <c r="R2553" s="22"/>
      <c r="S2553" s="22"/>
      <c r="T2553" s="22"/>
      <c r="U2553" s="22"/>
      <c r="V2553" s="22"/>
    </row>
    <row r="2554" spans="13:22">
      <c r="M2554" s="8" t="s">
        <v>2607</v>
      </c>
      <c r="N2554" s="8">
        <v>522628</v>
      </c>
      <c r="O2554" s="8" t="s">
        <v>2607</v>
      </c>
      <c r="P2554" s="23"/>
      <c r="Q2554" s="23"/>
      <c r="R2554" s="22"/>
      <c r="S2554" s="22"/>
      <c r="T2554" s="22"/>
      <c r="U2554" s="22"/>
      <c r="V2554" s="22"/>
    </row>
    <row r="2555" spans="13:22">
      <c r="M2555" s="8" t="s">
        <v>2608</v>
      </c>
      <c r="N2555" s="8">
        <v>522629</v>
      </c>
      <c r="O2555" s="8" t="s">
        <v>2608</v>
      </c>
      <c r="P2555" s="23"/>
      <c r="Q2555" s="23"/>
      <c r="R2555" s="22"/>
      <c r="S2555" s="22"/>
      <c r="T2555" s="22"/>
      <c r="U2555" s="22"/>
      <c r="V2555" s="22"/>
    </row>
    <row r="2556" spans="13:22">
      <c r="M2556" s="8" t="s">
        <v>2609</v>
      </c>
      <c r="N2556" s="8">
        <v>522630</v>
      </c>
      <c r="O2556" s="8" t="s">
        <v>2609</v>
      </c>
      <c r="P2556" s="23"/>
      <c r="Q2556" s="23"/>
      <c r="R2556" s="22"/>
      <c r="S2556" s="22"/>
      <c r="T2556" s="22"/>
      <c r="U2556" s="22"/>
      <c r="V2556" s="22"/>
    </row>
    <row r="2557" spans="13:22">
      <c r="M2557" s="8" t="s">
        <v>2610</v>
      </c>
      <c r="N2557" s="8">
        <v>522631</v>
      </c>
      <c r="O2557" s="8" t="s">
        <v>2610</v>
      </c>
      <c r="P2557" s="23"/>
      <c r="Q2557" s="23"/>
      <c r="R2557" s="22"/>
      <c r="S2557" s="22"/>
      <c r="T2557" s="22"/>
      <c r="U2557" s="22"/>
      <c r="V2557" s="22"/>
    </row>
    <row r="2558" spans="13:22">
      <c r="M2558" s="8" t="s">
        <v>2611</v>
      </c>
      <c r="N2558" s="8">
        <v>522632</v>
      </c>
      <c r="O2558" s="8" t="s">
        <v>2611</v>
      </c>
      <c r="P2558" s="23"/>
      <c r="Q2558" s="23"/>
      <c r="R2558" s="22"/>
      <c r="S2558" s="22"/>
      <c r="T2558" s="22"/>
      <c r="U2558" s="22"/>
      <c r="V2558" s="22"/>
    </row>
    <row r="2559" spans="13:22">
      <c r="M2559" s="8" t="s">
        <v>2612</v>
      </c>
      <c r="N2559" s="8">
        <v>522633</v>
      </c>
      <c r="O2559" s="8" t="s">
        <v>2612</v>
      </c>
      <c r="P2559" s="23"/>
      <c r="Q2559" s="23"/>
      <c r="R2559" s="22"/>
      <c r="S2559" s="22"/>
      <c r="T2559" s="22"/>
      <c r="U2559" s="22"/>
      <c r="V2559" s="22"/>
    </row>
    <row r="2560" spans="13:22">
      <c r="M2560" s="8" t="s">
        <v>2613</v>
      </c>
      <c r="N2560" s="8">
        <v>522634</v>
      </c>
      <c r="O2560" s="8" t="s">
        <v>2613</v>
      </c>
      <c r="P2560" s="23"/>
      <c r="Q2560" s="23"/>
      <c r="R2560" s="22"/>
      <c r="S2560" s="22"/>
      <c r="T2560" s="22"/>
      <c r="U2560" s="22"/>
      <c r="V2560" s="22"/>
    </row>
    <row r="2561" spans="13:22">
      <c r="M2561" s="8" t="s">
        <v>2614</v>
      </c>
      <c r="N2561" s="8">
        <v>522635</v>
      </c>
      <c r="O2561" s="8" t="s">
        <v>2614</v>
      </c>
      <c r="P2561" s="23"/>
      <c r="Q2561" s="23"/>
      <c r="R2561" s="22"/>
      <c r="S2561" s="22"/>
      <c r="T2561" s="22"/>
      <c r="U2561" s="22"/>
      <c r="V2561" s="22"/>
    </row>
    <row r="2562" spans="13:22">
      <c r="M2562" s="8" t="s">
        <v>2615</v>
      </c>
      <c r="N2562" s="8">
        <v>522636</v>
      </c>
      <c r="O2562" s="8" t="s">
        <v>2615</v>
      </c>
      <c r="P2562" s="23"/>
      <c r="Q2562" s="23"/>
      <c r="R2562" s="22"/>
      <c r="S2562" s="22"/>
      <c r="T2562" s="22"/>
      <c r="U2562" s="22"/>
      <c r="V2562" s="22"/>
    </row>
    <row r="2563" spans="13:22">
      <c r="M2563" s="8" t="s">
        <v>546</v>
      </c>
      <c r="N2563" s="8">
        <v>522700</v>
      </c>
      <c r="O2563" s="8" t="s">
        <v>546</v>
      </c>
      <c r="P2563" s="23"/>
      <c r="Q2563" s="23"/>
      <c r="R2563" s="22"/>
      <c r="S2563" s="22"/>
      <c r="T2563" s="22"/>
      <c r="U2563" s="22"/>
      <c r="V2563" s="22"/>
    </row>
    <row r="2564" spans="13:22">
      <c r="M2564" s="8" t="s">
        <v>2616</v>
      </c>
      <c r="N2564" s="8">
        <v>522701</v>
      </c>
      <c r="O2564" s="8" t="s">
        <v>2616</v>
      </c>
      <c r="P2564" s="23"/>
      <c r="Q2564" s="23"/>
      <c r="R2564" s="22"/>
      <c r="S2564" s="22"/>
      <c r="T2564" s="22"/>
      <c r="U2564" s="22"/>
      <c r="V2564" s="22"/>
    </row>
    <row r="2565" spans="13:22">
      <c r="M2565" s="8" t="s">
        <v>2617</v>
      </c>
      <c r="N2565" s="8">
        <v>522702</v>
      </c>
      <c r="O2565" s="8" t="s">
        <v>2617</v>
      </c>
      <c r="P2565" s="23"/>
      <c r="Q2565" s="23"/>
      <c r="R2565" s="22"/>
      <c r="S2565" s="22"/>
      <c r="T2565" s="22"/>
      <c r="U2565" s="22"/>
      <c r="V2565" s="22"/>
    </row>
    <row r="2566" spans="13:22">
      <c r="M2566" s="8" t="s">
        <v>2618</v>
      </c>
      <c r="N2566" s="8">
        <v>522722</v>
      </c>
      <c r="O2566" s="8" t="s">
        <v>2618</v>
      </c>
      <c r="P2566" s="23"/>
      <c r="Q2566" s="23"/>
      <c r="R2566" s="22"/>
      <c r="S2566" s="22"/>
      <c r="T2566" s="22"/>
      <c r="U2566" s="22"/>
      <c r="V2566" s="22"/>
    </row>
    <row r="2567" spans="13:22">
      <c r="M2567" s="8" t="s">
        <v>2619</v>
      </c>
      <c r="N2567" s="8">
        <v>522723</v>
      </c>
      <c r="O2567" s="8" t="s">
        <v>2619</v>
      </c>
      <c r="P2567" s="23"/>
      <c r="Q2567" s="23"/>
      <c r="R2567" s="22"/>
      <c r="S2567" s="22"/>
      <c r="T2567" s="22"/>
      <c r="U2567" s="22"/>
      <c r="V2567" s="22"/>
    </row>
    <row r="2568" spans="13:22">
      <c r="M2568" s="8" t="s">
        <v>2620</v>
      </c>
      <c r="N2568" s="8">
        <v>522725</v>
      </c>
      <c r="O2568" s="8" t="s">
        <v>2620</v>
      </c>
      <c r="P2568" s="23"/>
      <c r="Q2568" s="23"/>
      <c r="R2568" s="22"/>
      <c r="S2568" s="22"/>
      <c r="T2568" s="22"/>
      <c r="U2568" s="22"/>
      <c r="V2568" s="22"/>
    </row>
    <row r="2569" spans="13:22">
      <c r="M2569" s="8" t="s">
        <v>2621</v>
      </c>
      <c r="N2569" s="8">
        <v>522726</v>
      </c>
      <c r="O2569" s="8" t="s">
        <v>2621</v>
      </c>
      <c r="P2569" s="23"/>
      <c r="Q2569" s="23"/>
      <c r="R2569" s="22"/>
      <c r="S2569" s="22"/>
      <c r="T2569" s="22"/>
      <c r="U2569" s="22"/>
      <c r="V2569" s="22"/>
    </row>
    <row r="2570" spans="13:22">
      <c r="M2570" s="8" t="s">
        <v>2622</v>
      </c>
      <c r="N2570" s="8">
        <v>522727</v>
      </c>
      <c r="O2570" s="8" t="s">
        <v>2622</v>
      </c>
      <c r="P2570" s="23"/>
      <c r="Q2570" s="23"/>
      <c r="R2570" s="22"/>
      <c r="S2570" s="22"/>
      <c r="T2570" s="22"/>
      <c r="U2570" s="22"/>
      <c r="V2570" s="22"/>
    </row>
    <row r="2571" spans="13:22">
      <c r="M2571" s="8" t="s">
        <v>2623</v>
      </c>
      <c r="N2571" s="8">
        <v>522728</v>
      </c>
      <c r="O2571" s="8" t="s">
        <v>2623</v>
      </c>
      <c r="P2571" s="23"/>
      <c r="Q2571" s="23"/>
      <c r="R2571" s="22"/>
      <c r="S2571" s="22"/>
      <c r="T2571" s="22"/>
      <c r="U2571" s="22"/>
      <c r="V2571" s="22"/>
    </row>
    <row r="2572" spans="13:22">
      <c r="M2572" s="8" t="s">
        <v>2624</v>
      </c>
      <c r="N2572" s="8">
        <v>522729</v>
      </c>
      <c r="O2572" s="8" t="s">
        <v>2624</v>
      </c>
      <c r="P2572" s="23"/>
      <c r="Q2572" s="23"/>
      <c r="R2572" s="22"/>
      <c r="S2572" s="22"/>
      <c r="T2572" s="22"/>
      <c r="U2572" s="22"/>
      <c r="V2572" s="22"/>
    </row>
    <row r="2573" spans="13:22">
      <c r="M2573" s="8" t="s">
        <v>2625</v>
      </c>
      <c r="N2573" s="8">
        <v>522730</v>
      </c>
      <c r="O2573" s="8" t="s">
        <v>2625</v>
      </c>
      <c r="P2573" s="23"/>
      <c r="Q2573" s="23"/>
      <c r="R2573" s="22"/>
      <c r="S2573" s="22"/>
      <c r="T2573" s="22"/>
      <c r="U2573" s="22"/>
      <c r="V2573" s="22"/>
    </row>
    <row r="2574" spans="13:22">
      <c r="M2574" s="8" t="s">
        <v>2626</v>
      </c>
      <c r="N2574" s="8">
        <v>522731</v>
      </c>
      <c r="O2574" s="8" t="s">
        <v>2626</v>
      </c>
      <c r="P2574" s="23"/>
      <c r="Q2574" s="23"/>
      <c r="R2574" s="22"/>
      <c r="S2574" s="22"/>
      <c r="T2574" s="22"/>
      <c r="U2574" s="22"/>
      <c r="V2574" s="22"/>
    </row>
    <row r="2575" spans="13:22">
      <c r="M2575" s="8" t="s">
        <v>2627</v>
      </c>
      <c r="N2575" s="8">
        <v>522732</v>
      </c>
      <c r="O2575" s="8" t="s">
        <v>2627</v>
      </c>
      <c r="P2575" s="23"/>
      <c r="Q2575" s="23"/>
      <c r="R2575" s="22"/>
      <c r="S2575" s="22"/>
      <c r="T2575" s="22"/>
      <c r="U2575" s="22"/>
      <c r="V2575" s="22"/>
    </row>
    <row r="2576" spans="13:22">
      <c r="M2576" s="8" t="s">
        <v>73</v>
      </c>
      <c r="N2576" s="8">
        <v>530000</v>
      </c>
      <c r="O2576" s="8" t="s">
        <v>73</v>
      </c>
      <c r="P2576" s="23"/>
      <c r="Q2576" s="23"/>
      <c r="R2576" s="22"/>
      <c r="S2576" s="22"/>
      <c r="T2576" s="22"/>
      <c r="U2576" s="22"/>
      <c r="V2576" s="22"/>
    </row>
    <row r="2577" spans="13:22">
      <c r="M2577" s="8" t="s">
        <v>549</v>
      </c>
      <c r="N2577" s="8">
        <v>530100</v>
      </c>
      <c r="O2577" s="8" t="s">
        <v>549</v>
      </c>
      <c r="P2577" s="23"/>
      <c r="Q2577" s="23"/>
      <c r="R2577" s="22"/>
      <c r="S2577" s="22"/>
      <c r="T2577" s="22"/>
      <c r="U2577" s="22"/>
      <c r="V2577" s="22"/>
    </row>
    <row r="2578" spans="13:22">
      <c r="M2578" s="8" t="s">
        <v>2628</v>
      </c>
      <c r="N2578" s="8">
        <v>530102</v>
      </c>
      <c r="O2578" s="8" t="s">
        <v>2628</v>
      </c>
      <c r="P2578" s="23"/>
      <c r="Q2578" s="23"/>
      <c r="R2578" s="22"/>
      <c r="S2578" s="22"/>
      <c r="T2578" s="22"/>
      <c r="U2578" s="22"/>
      <c r="V2578" s="22"/>
    </row>
    <row r="2579" spans="13:22">
      <c r="M2579" s="8" t="s">
        <v>2629</v>
      </c>
      <c r="N2579" s="8">
        <v>530103</v>
      </c>
      <c r="O2579" s="8" t="s">
        <v>2629</v>
      </c>
      <c r="P2579" s="23"/>
      <c r="Q2579" s="23"/>
      <c r="R2579" s="22"/>
      <c r="S2579" s="22"/>
      <c r="T2579" s="22"/>
      <c r="U2579" s="22"/>
      <c r="V2579" s="22"/>
    </row>
    <row r="2580" spans="13:22">
      <c r="M2580" s="8" t="s">
        <v>2630</v>
      </c>
      <c r="N2580" s="8">
        <v>530111</v>
      </c>
      <c r="O2580" s="8" t="s">
        <v>2630</v>
      </c>
      <c r="P2580" s="23"/>
      <c r="Q2580" s="23"/>
      <c r="R2580" s="22"/>
      <c r="S2580" s="22"/>
      <c r="T2580" s="22"/>
      <c r="U2580" s="22"/>
      <c r="V2580" s="22"/>
    </row>
    <row r="2581" spans="13:22">
      <c r="M2581" s="8" t="s">
        <v>2631</v>
      </c>
      <c r="N2581" s="8">
        <v>530112</v>
      </c>
      <c r="O2581" s="8" t="s">
        <v>2631</v>
      </c>
      <c r="P2581" s="23"/>
      <c r="Q2581" s="23"/>
      <c r="R2581" s="22"/>
      <c r="S2581" s="22"/>
      <c r="T2581" s="22"/>
      <c r="U2581" s="22"/>
      <c r="V2581" s="22"/>
    </row>
    <row r="2582" spans="13:22">
      <c r="M2582" s="8" t="s">
        <v>2632</v>
      </c>
      <c r="N2582" s="8">
        <v>530113</v>
      </c>
      <c r="O2582" s="8" t="s">
        <v>2632</v>
      </c>
      <c r="P2582" s="23"/>
      <c r="Q2582" s="23"/>
      <c r="R2582" s="22"/>
      <c r="S2582" s="22"/>
      <c r="T2582" s="22"/>
      <c r="U2582" s="22"/>
      <c r="V2582" s="22"/>
    </row>
    <row r="2583" spans="13:22">
      <c r="M2583" s="8" t="s">
        <v>2633</v>
      </c>
      <c r="N2583" s="8">
        <v>530114</v>
      </c>
      <c r="O2583" s="8" t="s">
        <v>2633</v>
      </c>
      <c r="P2583" s="23"/>
      <c r="Q2583" s="23"/>
      <c r="R2583" s="22"/>
      <c r="S2583" s="22"/>
      <c r="T2583" s="22"/>
      <c r="U2583" s="22"/>
      <c r="V2583" s="22"/>
    </row>
    <row r="2584" spans="13:22">
      <c r="M2584" s="8" t="s">
        <v>2634</v>
      </c>
      <c r="N2584" s="8">
        <v>530122</v>
      </c>
      <c r="O2584" s="8" t="s">
        <v>2634</v>
      </c>
      <c r="P2584" s="23"/>
      <c r="Q2584" s="23"/>
      <c r="R2584" s="22"/>
      <c r="S2584" s="22"/>
      <c r="T2584" s="22"/>
      <c r="U2584" s="22"/>
      <c r="V2584" s="22"/>
    </row>
    <row r="2585" spans="13:22">
      <c r="M2585" s="8" t="s">
        <v>2635</v>
      </c>
      <c r="N2585" s="8">
        <v>530124</v>
      </c>
      <c r="O2585" s="8" t="s">
        <v>2635</v>
      </c>
      <c r="P2585" s="23"/>
      <c r="Q2585" s="23"/>
      <c r="R2585" s="22"/>
      <c r="S2585" s="22"/>
      <c r="T2585" s="22"/>
      <c r="U2585" s="22"/>
      <c r="V2585" s="22"/>
    </row>
    <row r="2586" spans="13:22">
      <c r="M2586" s="8" t="s">
        <v>2636</v>
      </c>
      <c r="N2586" s="8">
        <v>530125</v>
      </c>
      <c r="O2586" s="8" t="s">
        <v>2636</v>
      </c>
      <c r="P2586" s="23"/>
      <c r="Q2586" s="23"/>
      <c r="R2586" s="22"/>
      <c r="S2586" s="22"/>
      <c r="T2586" s="22"/>
      <c r="U2586" s="22"/>
      <c r="V2586" s="22"/>
    </row>
    <row r="2587" spans="13:22">
      <c r="M2587" s="8" t="s">
        <v>2637</v>
      </c>
      <c r="N2587" s="8">
        <v>530126</v>
      </c>
      <c r="O2587" s="8" t="s">
        <v>2637</v>
      </c>
      <c r="P2587" s="23"/>
      <c r="Q2587" s="23"/>
      <c r="R2587" s="22"/>
      <c r="S2587" s="22"/>
      <c r="T2587" s="22"/>
      <c r="U2587" s="22"/>
      <c r="V2587" s="22"/>
    </row>
    <row r="2588" spans="13:22">
      <c r="M2588" s="8" t="s">
        <v>2638</v>
      </c>
      <c r="N2588" s="8">
        <v>530127</v>
      </c>
      <c r="O2588" s="8" t="s">
        <v>2638</v>
      </c>
      <c r="P2588" s="23"/>
      <c r="Q2588" s="23"/>
      <c r="R2588" s="22"/>
      <c r="S2588" s="22"/>
      <c r="T2588" s="22"/>
      <c r="U2588" s="22"/>
      <c r="V2588" s="22"/>
    </row>
    <row r="2589" spans="13:22">
      <c r="M2589" s="8" t="s">
        <v>2639</v>
      </c>
      <c r="N2589" s="8">
        <v>530128</v>
      </c>
      <c r="O2589" s="8" t="s">
        <v>2639</v>
      </c>
      <c r="P2589" s="23"/>
      <c r="Q2589" s="23"/>
      <c r="R2589" s="22"/>
      <c r="S2589" s="22"/>
      <c r="T2589" s="22"/>
      <c r="U2589" s="22"/>
      <c r="V2589" s="22"/>
    </row>
    <row r="2590" spans="13:22">
      <c r="M2590" s="8" t="s">
        <v>2640</v>
      </c>
      <c r="N2590" s="8">
        <v>530129</v>
      </c>
      <c r="O2590" s="8" t="s">
        <v>2640</v>
      </c>
      <c r="P2590" s="23"/>
      <c r="Q2590" s="23"/>
      <c r="R2590" s="22"/>
      <c r="S2590" s="22"/>
      <c r="T2590" s="22"/>
      <c r="U2590" s="22"/>
      <c r="V2590" s="22"/>
    </row>
    <row r="2591" spans="13:22">
      <c r="M2591" s="8" t="s">
        <v>2641</v>
      </c>
      <c r="N2591" s="8">
        <v>530181</v>
      </c>
      <c r="O2591" s="8" t="s">
        <v>2641</v>
      </c>
      <c r="P2591" s="23"/>
      <c r="Q2591" s="23"/>
      <c r="R2591" s="22"/>
      <c r="S2591" s="22"/>
      <c r="T2591" s="22"/>
      <c r="U2591" s="22"/>
      <c r="V2591" s="22"/>
    </row>
    <row r="2592" spans="13:22">
      <c r="M2592" s="8" t="s">
        <v>551</v>
      </c>
      <c r="N2592" s="8">
        <v>530300</v>
      </c>
      <c r="O2592" s="8" t="s">
        <v>551</v>
      </c>
      <c r="P2592" s="23"/>
      <c r="Q2592" s="23"/>
      <c r="R2592" s="22"/>
      <c r="S2592" s="22"/>
      <c r="T2592" s="22"/>
      <c r="U2592" s="22"/>
      <c r="V2592" s="22"/>
    </row>
    <row r="2593" spans="13:22">
      <c r="M2593" s="8" t="s">
        <v>2642</v>
      </c>
      <c r="N2593" s="8">
        <v>530302</v>
      </c>
      <c r="O2593" s="8" t="s">
        <v>2642</v>
      </c>
      <c r="P2593" s="23"/>
      <c r="Q2593" s="23"/>
      <c r="R2593" s="22"/>
      <c r="S2593" s="22"/>
      <c r="T2593" s="22"/>
      <c r="U2593" s="22"/>
      <c r="V2593" s="22"/>
    </row>
    <row r="2594" spans="13:22">
      <c r="M2594" s="8" t="s">
        <v>2643</v>
      </c>
      <c r="N2594" s="8">
        <v>530321</v>
      </c>
      <c r="O2594" s="8" t="s">
        <v>2643</v>
      </c>
      <c r="P2594" s="23"/>
      <c r="Q2594" s="23"/>
      <c r="R2594" s="22"/>
      <c r="S2594" s="22"/>
      <c r="T2594" s="22"/>
      <c r="U2594" s="22"/>
      <c r="V2594" s="22"/>
    </row>
    <row r="2595" spans="13:22">
      <c r="M2595" s="8" t="s">
        <v>2644</v>
      </c>
      <c r="N2595" s="8">
        <v>530322</v>
      </c>
      <c r="O2595" s="8" t="s">
        <v>2644</v>
      </c>
      <c r="P2595" s="23"/>
      <c r="Q2595" s="23"/>
      <c r="R2595" s="22"/>
      <c r="S2595" s="22"/>
      <c r="T2595" s="22"/>
      <c r="U2595" s="22"/>
      <c r="V2595" s="22"/>
    </row>
    <row r="2596" spans="13:22">
      <c r="M2596" s="8" t="s">
        <v>2645</v>
      </c>
      <c r="N2596" s="8">
        <v>530323</v>
      </c>
      <c r="O2596" s="8" t="s">
        <v>2645</v>
      </c>
      <c r="P2596" s="23"/>
      <c r="Q2596" s="23"/>
      <c r="R2596" s="22"/>
      <c r="S2596" s="22"/>
      <c r="T2596" s="22"/>
      <c r="U2596" s="22"/>
      <c r="V2596" s="22"/>
    </row>
    <row r="2597" spans="13:22">
      <c r="M2597" s="8" t="s">
        <v>2646</v>
      </c>
      <c r="N2597" s="8">
        <v>530324</v>
      </c>
      <c r="O2597" s="8" t="s">
        <v>2646</v>
      </c>
      <c r="P2597" s="23"/>
      <c r="Q2597" s="23"/>
      <c r="R2597" s="22"/>
      <c r="S2597" s="22"/>
      <c r="T2597" s="22"/>
      <c r="U2597" s="22"/>
      <c r="V2597" s="22"/>
    </row>
    <row r="2598" spans="13:22">
      <c r="M2598" s="8" t="s">
        <v>2647</v>
      </c>
      <c r="N2598" s="8">
        <v>530325</v>
      </c>
      <c r="O2598" s="8" t="s">
        <v>2647</v>
      </c>
      <c r="P2598" s="23"/>
      <c r="Q2598" s="23"/>
      <c r="R2598" s="22"/>
      <c r="S2598" s="22"/>
      <c r="T2598" s="22"/>
      <c r="U2598" s="22"/>
      <c r="V2598" s="22"/>
    </row>
    <row r="2599" spans="13:22">
      <c r="M2599" s="8" t="s">
        <v>2648</v>
      </c>
      <c r="N2599" s="8">
        <v>530326</v>
      </c>
      <c r="O2599" s="8" t="s">
        <v>2648</v>
      </c>
      <c r="P2599" s="23"/>
      <c r="Q2599" s="23"/>
      <c r="R2599" s="22"/>
      <c r="S2599" s="22"/>
      <c r="T2599" s="22"/>
      <c r="U2599" s="22"/>
      <c r="V2599" s="22"/>
    </row>
    <row r="2600" spans="13:22">
      <c r="M2600" s="8" t="s">
        <v>2649</v>
      </c>
      <c r="N2600" s="8">
        <v>530328</v>
      </c>
      <c r="O2600" s="8" t="s">
        <v>2649</v>
      </c>
      <c r="P2600" s="23"/>
      <c r="Q2600" s="23"/>
      <c r="R2600" s="22"/>
      <c r="S2600" s="22"/>
      <c r="T2600" s="22"/>
      <c r="U2600" s="22"/>
      <c r="V2600" s="22"/>
    </row>
    <row r="2601" spans="13:22">
      <c r="M2601" s="8" t="s">
        <v>2650</v>
      </c>
      <c r="N2601" s="8">
        <v>530381</v>
      </c>
      <c r="O2601" s="8" t="s">
        <v>2650</v>
      </c>
      <c r="P2601" s="23"/>
      <c r="Q2601" s="23"/>
      <c r="R2601" s="22"/>
      <c r="S2601" s="22"/>
      <c r="T2601" s="22"/>
      <c r="U2601" s="22"/>
      <c r="V2601" s="22"/>
    </row>
    <row r="2602" spans="13:22">
      <c r="M2602" s="8" t="s">
        <v>553</v>
      </c>
      <c r="N2602" s="8">
        <v>530400</v>
      </c>
      <c r="O2602" s="8" t="s">
        <v>553</v>
      </c>
      <c r="P2602" s="23"/>
      <c r="Q2602" s="23"/>
      <c r="R2602" s="22"/>
      <c r="S2602" s="22"/>
      <c r="T2602" s="22"/>
      <c r="U2602" s="22"/>
      <c r="V2602" s="22"/>
    </row>
    <row r="2603" spans="13:22">
      <c r="M2603" s="8" t="s">
        <v>2651</v>
      </c>
      <c r="N2603" s="8">
        <v>530402</v>
      </c>
      <c r="O2603" s="8" t="s">
        <v>2651</v>
      </c>
      <c r="P2603" s="23"/>
      <c r="Q2603" s="23"/>
      <c r="R2603" s="22"/>
      <c r="S2603" s="22"/>
      <c r="T2603" s="22"/>
      <c r="U2603" s="22"/>
      <c r="V2603" s="22"/>
    </row>
    <row r="2604" spans="13:22">
      <c r="M2604" s="8" t="s">
        <v>2652</v>
      </c>
      <c r="N2604" s="8">
        <v>530421</v>
      </c>
      <c r="O2604" s="8" t="s">
        <v>2652</v>
      </c>
      <c r="P2604" s="23"/>
      <c r="Q2604" s="23"/>
      <c r="R2604" s="22"/>
      <c r="S2604" s="22"/>
      <c r="T2604" s="22"/>
      <c r="U2604" s="22"/>
      <c r="V2604" s="22"/>
    </row>
    <row r="2605" spans="13:22">
      <c r="M2605" s="8" t="s">
        <v>2653</v>
      </c>
      <c r="N2605" s="8">
        <v>530422</v>
      </c>
      <c r="O2605" s="8" t="s">
        <v>2653</v>
      </c>
      <c r="P2605" s="23"/>
      <c r="Q2605" s="23"/>
      <c r="R2605" s="22"/>
      <c r="S2605" s="22"/>
      <c r="T2605" s="22"/>
      <c r="U2605" s="22"/>
      <c r="V2605" s="22"/>
    </row>
    <row r="2606" spans="13:22">
      <c r="M2606" s="8" t="s">
        <v>2654</v>
      </c>
      <c r="N2606" s="8">
        <v>530423</v>
      </c>
      <c r="O2606" s="8" t="s">
        <v>2654</v>
      </c>
      <c r="P2606" s="23"/>
      <c r="Q2606" s="23"/>
      <c r="R2606" s="22"/>
      <c r="S2606" s="22"/>
      <c r="T2606" s="22"/>
      <c r="U2606" s="22"/>
      <c r="V2606" s="22"/>
    </row>
    <row r="2607" spans="13:22">
      <c r="M2607" s="8" t="s">
        <v>2655</v>
      </c>
      <c r="N2607" s="8">
        <v>530424</v>
      </c>
      <c r="O2607" s="8" t="s">
        <v>2655</v>
      </c>
      <c r="P2607" s="23"/>
      <c r="Q2607" s="23"/>
      <c r="R2607" s="22"/>
      <c r="S2607" s="22"/>
      <c r="T2607" s="22"/>
      <c r="U2607" s="22"/>
      <c r="V2607" s="22"/>
    </row>
    <row r="2608" spans="13:22">
      <c r="M2608" s="8" t="s">
        <v>2656</v>
      </c>
      <c r="N2608" s="8">
        <v>530425</v>
      </c>
      <c r="O2608" s="8" t="s">
        <v>2656</v>
      </c>
      <c r="P2608" s="23"/>
      <c r="Q2608" s="23"/>
      <c r="R2608" s="22"/>
      <c r="S2608" s="22"/>
      <c r="T2608" s="22"/>
      <c r="U2608" s="22"/>
      <c r="V2608" s="22"/>
    </row>
    <row r="2609" spans="13:22">
      <c r="M2609" s="8" t="s">
        <v>2657</v>
      </c>
      <c r="N2609" s="8">
        <v>530426</v>
      </c>
      <c r="O2609" s="8" t="s">
        <v>2657</v>
      </c>
      <c r="P2609" s="23"/>
      <c r="Q2609" s="23"/>
      <c r="R2609" s="22"/>
      <c r="S2609" s="22"/>
      <c r="T2609" s="22"/>
      <c r="U2609" s="22"/>
      <c r="V2609" s="22"/>
    </row>
    <row r="2610" spans="13:22">
      <c r="M2610" s="8" t="s">
        <v>2658</v>
      </c>
      <c r="N2610" s="8">
        <v>530427</v>
      </c>
      <c r="O2610" s="8" t="s">
        <v>2658</v>
      </c>
      <c r="P2610" s="23"/>
      <c r="Q2610" s="23"/>
      <c r="R2610" s="22"/>
      <c r="S2610" s="22"/>
      <c r="T2610" s="22"/>
      <c r="U2610" s="22"/>
      <c r="V2610" s="22"/>
    </row>
    <row r="2611" spans="13:22">
      <c r="M2611" s="8" t="s">
        <v>2659</v>
      </c>
      <c r="N2611" s="8">
        <v>530428</v>
      </c>
      <c r="O2611" s="8" t="s">
        <v>2659</v>
      </c>
      <c r="P2611" s="23"/>
      <c r="Q2611" s="23"/>
      <c r="R2611" s="22"/>
      <c r="S2611" s="22"/>
      <c r="T2611" s="22"/>
      <c r="U2611" s="22"/>
      <c r="V2611" s="22"/>
    </row>
    <row r="2612" spans="13:22">
      <c r="M2612" s="8" t="s">
        <v>555</v>
      </c>
      <c r="N2612" s="8">
        <v>530500</v>
      </c>
      <c r="O2612" s="8" t="s">
        <v>555</v>
      </c>
      <c r="P2612" s="23"/>
      <c r="Q2612" s="23"/>
      <c r="R2612" s="22"/>
      <c r="S2612" s="22"/>
      <c r="T2612" s="22"/>
      <c r="U2612" s="22"/>
      <c r="V2612" s="22"/>
    </row>
    <row r="2613" spans="13:22">
      <c r="M2613" s="8" t="s">
        <v>2660</v>
      </c>
      <c r="N2613" s="8">
        <v>530502</v>
      </c>
      <c r="O2613" s="8" t="s">
        <v>2660</v>
      </c>
      <c r="P2613" s="23"/>
      <c r="Q2613" s="23"/>
      <c r="R2613" s="22"/>
      <c r="S2613" s="22"/>
      <c r="T2613" s="22"/>
      <c r="U2613" s="22"/>
      <c r="V2613" s="22"/>
    </row>
    <row r="2614" spans="13:22">
      <c r="M2614" s="8" t="s">
        <v>2661</v>
      </c>
      <c r="N2614" s="8">
        <v>530521</v>
      </c>
      <c r="O2614" s="8" t="s">
        <v>2661</v>
      </c>
      <c r="P2614" s="23"/>
      <c r="Q2614" s="23"/>
      <c r="R2614" s="22"/>
      <c r="S2614" s="22"/>
      <c r="T2614" s="22"/>
      <c r="U2614" s="22"/>
      <c r="V2614" s="22"/>
    </row>
    <row r="2615" spans="13:22">
      <c r="M2615" s="8" t="s">
        <v>2662</v>
      </c>
      <c r="N2615" s="8">
        <v>530522</v>
      </c>
      <c r="O2615" s="8" t="s">
        <v>2662</v>
      </c>
      <c r="P2615" s="23"/>
      <c r="Q2615" s="23"/>
      <c r="R2615" s="22"/>
      <c r="S2615" s="22"/>
      <c r="T2615" s="22"/>
      <c r="U2615" s="22"/>
      <c r="V2615" s="22"/>
    </row>
    <row r="2616" spans="13:22">
      <c r="M2616" s="8" t="s">
        <v>2663</v>
      </c>
      <c r="N2616" s="8">
        <v>530523</v>
      </c>
      <c r="O2616" s="8" t="s">
        <v>2663</v>
      </c>
      <c r="P2616" s="23"/>
      <c r="Q2616" s="23"/>
      <c r="R2616" s="22"/>
      <c r="S2616" s="22"/>
      <c r="T2616" s="22"/>
      <c r="U2616" s="22"/>
      <c r="V2616" s="22"/>
    </row>
    <row r="2617" spans="13:22">
      <c r="M2617" s="8" t="s">
        <v>2664</v>
      </c>
      <c r="N2617" s="8">
        <v>530524</v>
      </c>
      <c r="O2617" s="8" t="s">
        <v>2664</v>
      </c>
      <c r="P2617" s="23"/>
      <c r="Q2617" s="23"/>
      <c r="R2617" s="22"/>
      <c r="S2617" s="22"/>
      <c r="T2617" s="22"/>
      <c r="U2617" s="22"/>
      <c r="V2617" s="22"/>
    </row>
    <row r="2618" spans="13:22">
      <c r="M2618" s="8" t="s">
        <v>557</v>
      </c>
      <c r="N2618" s="8">
        <v>530600</v>
      </c>
      <c r="O2618" s="8" t="s">
        <v>557</v>
      </c>
      <c r="P2618" s="23"/>
      <c r="Q2618" s="23"/>
      <c r="R2618" s="22"/>
      <c r="S2618" s="22"/>
      <c r="T2618" s="22"/>
      <c r="U2618" s="22"/>
      <c r="V2618" s="22"/>
    </row>
    <row r="2619" spans="13:22">
      <c r="M2619" s="8" t="s">
        <v>2665</v>
      </c>
      <c r="N2619" s="8">
        <v>530602</v>
      </c>
      <c r="O2619" s="8" t="s">
        <v>2665</v>
      </c>
      <c r="P2619" s="23"/>
      <c r="Q2619" s="23"/>
      <c r="R2619" s="22"/>
      <c r="S2619" s="22"/>
      <c r="T2619" s="22"/>
      <c r="U2619" s="22"/>
      <c r="V2619" s="22"/>
    </row>
    <row r="2620" spans="13:22">
      <c r="M2620" s="8" t="s">
        <v>2666</v>
      </c>
      <c r="N2620" s="8">
        <v>530621</v>
      </c>
      <c r="O2620" s="8" t="s">
        <v>2666</v>
      </c>
      <c r="P2620" s="23"/>
      <c r="Q2620" s="23"/>
      <c r="R2620" s="22"/>
      <c r="S2620" s="22"/>
      <c r="T2620" s="22"/>
      <c r="U2620" s="22"/>
      <c r="V2620" s="22"/>
    </row>
    <row r="2621" spans="13:22">
      <c r="M2621" s="8" t="s">
        <v>2667</v>
      </c>
      <c r="N2621" s="8">
        <v>530622</v>
      </c>
      <c r="O2621" s="8" t="s">
        <v>2667</v>
      </c>
      <c r="P2621" s="23"/>
      <c r="Q2621" s="23"/>
      <c r="R2621" s="22"/>
      <c r="S2621" s="22"/>
      <c r="T2621" s="22"/>
      <c r="U2621" s="22"/>
      <c r="V2621" s="22"/>
    </row>
    <row r="2622" spans="13:22">
      <c r="M2622" s="8" t="s">
        <v>2668</v>
      </c>
      <c r="N2622" s="8">
        <v>530623</v>
      </c>
      <c r="O2622" s="8" t="s">
        <v>2668</v>
      </c>
      <c r="P2622" s="23"/>
      <c r="Q2622" s="23"/>
      <c r="R2622" s="22"/>
      <c r="S2622" s="22"/>
      <c r="T2622" s="22"/>
      <c r="U2622" s="22"/>
      <c r="V2622" s="22"/>
    </row>
    <row r="2623" spans="13:22">
      <c r="M2623" s="8" t="s">
        <v>2669</v>
      </c>
      <c r="N2623" s="8">
        <v>530624</v>
      </c>
      <c r="O2623" s="8" t="s">
        <v>2669</v>
      </c>
      <c r="P2623" s="23"/>
      <c r="Q2623" s="23"/>
      <c r="R2623" s="22"/>
      <c r="S2623" s="22"/>
      <c r="T2623" s="22"/>
      <c r="U2623" s="22"/>
      <c r="V2623" s="22"/>
    </row>
    <row r="2624" spans="13:22">
      <c r="M2624" s="8" t="s">
        <v>2670</v>
      </c>
      <c r="N2624" s="8">
        <v>530625</v>
      </c>
      <c r="O2624" s="8" t="s">
        <v>2670</v>
      </c>
      <c r="P2624" s="23"/>
      <c r="Q2624" s="23"/>
      <c r="R2624" s="22"/>
      <c r="S2624" s="22"/>
      <c r="T2624" s="22"/>
      <c r="U2624" s="22"/>
      <c r="V2624" s="22"/>
    </row>
    <row r="2625" spans="13:22">
      <c r="M2625" s="8" t="s">
        <v>2671</v>
      </c>
      <c r="N2625" s="8">
        <v>530626</v>
      </c>
      <c r="O2625" s="8" t="s">
        <v>2671</v>
      </c>
      <c r="P2625" s="23"/>
      <c r="Q2625" s="23"/>
      <c r="R2625" s="22"/>
      <c r="S2625" s="22"/>
      <c r="T2625" s="22"/>
      <c r="U2625" s="22"/>
      <c r="V2625" s="22"/>
    </row>
    <row r="2626" spans="13:22">
      <c r="M2626" s="8" t="s">
        <v>2672</v>
      </c>
      <c r="N2626" s="8">
        <v>530627</v>
      </c>
      <c r="O2626" s="8" t="s">
        <v>2672</v>
      </c>
      <c r="P2626" s="23"/>
      <c r="Q2626" s="23"/>
      <c r="R2626" s="22"/>
      <c r="S2626" s="22"/>
      <c r="T2626" s="22"/>
      <c r="U2626" s="22"/>
      <c r="V2626" s="22"/>
    </row>
    <row r="2627" spans="13:22">
      <c r="M2627" s="8" t="s">
        <v>2673</v>
      </c>
      <c r="N2627" s="8">
        <v>530628</v>
      </c>
      <c r="O2627" s="8" t="s">
        <v>2673</v>
      </c>
      <c r="P2627" s="23"/>
      <c r="Q2627" s="23"/>
      <c r="R2627" s="22"/>
      <c r="S2627" s="22"/>
      <c r="T2627" s="22"/>
      <c r="U2627" s="22"/>
      <c r="V2627" s="22"/>
    </row>
    <row r="2628" spans="13:22">
      <c r="M2628" s="8" t="s">
        <v>2674</v>
      </c>
      <c r="N2628" s="8">
        <v>530629</v>
      </c>
      <c r="O2628" s="8" t="s">
        <v>2674</v>
      </c>
      <c r="P2628" s="23"/>
      <c r="Q2628" s="23"/>
      <c r="R2628" s="22"/>
      <c r="S2628" s="22"/>
      <c r="T2628" s="22"/>
      <c r="U2628" s="22"/>
      <c r="V2628" s="22"/>
    </row>
    <row r="2629" spans="13:22">
      <c r="M2629" s="8" t="s">
        <v>2675</v>
      </c>
      <c r="N2629" s="8">
        <v>530630</v>
      </c>
      <c r="O2629" s="8" t="s">
        <v>2675</v>
      </c>
      <c r="P2629" s="23"/>
      <c r="Q2629" s="23"/>
      <c r="R2629" s="22"/>
      <c r="S2629" s="22"/>
      <c r="T2629" s="22"/>
      <c r="U2629" s="22"/>
      <c r="V2629" s="22"/>
    </row>
    <row r="2630" spans="13:22">
      <c r="M2630" s="8" t="s">
        <v>558</v>
      </c>
      <c r="N2630" s="8">
        <v>530700</v>
      </c>
      <c r="O2630" s="8" t="s">
        <v>558</v>
      </c>
      <c r="P2630" s="23"/>
      <c r="Q2630" s="23"/>
      <c r="R2630" s="22"/>
      <c r="S2630" s="22"/>
      <c r="T2630" s="22"/>
      <c r="U2630" s="22"/>
      <c r="V2630" s="22"/>
    </row>
    <row r="2631" spans="13:22">
      <c r="M2631" s="8" t="s">
        <v>2676</v>
      </c>
      <c r="N2631" s="8">
        <v>530702</v>
      </c>
      <c r="O2631" s="8" t="s">
        <v>2676</v>
      </c>
      <c r="P2631" s="23"/>
      <c r="Q2631" s="23"/>
      <c r="R2631" s="22"/>
      <c r="S2631" s="22"/>
      <c r="T2631" s="22"/>
      <c r="U2631" s="22"/>
      <c r="V2631" s="22"/>
    </row>
    <row r="2632" spans="13:22">
      <c r="M2632" s="8" t="s">
        <v>2677</v>
      </c>
      <c r="N2632" s="8">
        <v>530721</v>
      </c>
      <c r="O2632" s="8" t="s">
        <v>2677</v>
      </c>
      <c r="P2632" s="23"/>
      <c r="Q2632" s="23"/>
      <c r="R2632" s="22"/>
      <c r="S2632" s="22"/>
      <c r="T2632" s="22"/>
      <c r="U2632" s="22"/>
      <c r="V2632" s="22"/>
    </row>
    <row r="2633" spans="13:22">
      <c r="M2633" s="8" t="s">
        <v>2678</v>
      </c>
      <c r="N2633" s="8">
        <v>530722</v>
      </c>
      <c r="O2633" s="8" t="s">
        <v>2678</v>
      </c>
      <c r="P2633" s="23"/>
      <c r="Q2633" s="23"/>
      <c r="R2633" s="22"/>
      <c r="S2633" s="22"/>
      <c r="T2633" s="22"/>
      <c r="U2633" s="22"/>
      <c r="V2633" s="22"/>
    </row>
    <row r="2634" spans="13:22">
      <c r="M2634" s="8" t="s">
        <v>2679</v>
      </c>
      <c r="N2634" s="8">
        <v>530723</v>
      </c>
      <c r="O2634" s="8" t="s">
        <v>2679</v>
      </c>
      <c r="P2634" s="23"/>
      <c r="Q2634" s="23"/>
      <c r="R2634" s="22"/>
      <c r="S2634" s="22"/>
      <c r="T2634" s="22"/>
      <c r="U2634" s="22"/>
      <c r="V2634" s="22"/>
    </row>
    <row r="2635" spans="13:22">
      <c r="M2635" s="8" t="s">
        <v>2680</v>
      </c>
      <c r="N2635" s="8">
        <v>530724</v>
      </c>
      <c r="O2635" s="8" t="s">
        <v>2680</v>
      </c>
      <c r="P2635" s="23"/>
      <c r="Q2635" s="23"/>
      <c r="R2635" s="22"/>
      <c r="S2635" s="22"/>
      <c r="T2635" s="22"/>
      <c r="U2635" s="22"/>
      <c r="V2635" s="22"/>
    </row>
    <row r="2636" spans="13:22">
      <c r="M2636" s="8" t="s">
        <v>560</v>
      </c>
      <c r="N2636" s="8">
        <v>530800</v>
      </c>
      <c r="O2636" s="8" t="s">
        <v>560</v>
      </c>
      <c r="P2636" s="23"/>
      <c r="Q2636" s="23"/>
      <c r="R2636" s="22"/>
      <c r="S2636" s="22"/>
      <c r="T2636" s="22"/>
      <c r="U2636" s="22"/>
      <c r="V2636" s="22"/>
    </row>
    <row r="2637" spans="13:22">
      <c r="M2637" s="8" t="s">
        <v>2681</v>
      </c>
      <c r="N2637" s="8">
        <v>530802</v>
      </c>
      <c r="O2637" s="8" t="s">
        <v>2681</v>
      </c>
      <c r="P2637" s="23"/>
      <c r="Q2637" s="23"/>
      <c r="R2637" s="22"/>
      <c r="S2637" s="22"/>
      <c r="T2637" s="22"/>
      <c r="U2637" s="22"/>
      <c r="V2637" s="22"/>
    </row>
    <row r="2638" spans="13:22">
      <c r="M2638" s="8" t="s">
        <v>2682</v>
      </c>
      <c r="N2638" s="8">
        <v>530821</v>
      </c>
      <c r="O2638" s="8" t="s">
        <v>2682</v>
      </c>
      <c r="P2638" s="23"/>
      <c r="Q2638" s="23"/>
      <c r="R2638" s="22"/>
      <c r="S2638" s="22"/>
      <c r="T2638" s="22"/>
      <c r="U2638" s="22"/>
      <c r="V2638" s="22"/>
    </row>
    <row r="2639" spans="13:22">
      <c r="M2639" s="8" t="s">
        <v>2683</v>
      </c>
      <c r="N2639" s="8">
        <v>530822</v>
      </c>
      <c r="O2639" s="8" t="s">
        <v>2683</v>
      </c>
      <c r="P2639" s="23"/>
      <c r="Q2639" s="23"/>
      <c r="R2639" s="22"/>
      <c r="S2639" s="22"/>
      <c r="T2639" s="22"/>
      <c r="U2639" s="22"/>
      <c r="V2639" s="22"/>
    </row>
    <row r="2640" spans="13:22">
      <c r="M2640" s="8" t="s">
        <v>2684</v>
      </c>
      <c r="N2640" s="8">
        <v>530823</v>
      </c>
      <c r="O2640" s="8" t="s">
        <v>2684</v>
      </c>
      <c r="P2640" s="23"/>
      <c r="Q2640" s="23"/>
      <c r="R2640" s="22"/>
      <c r="S2640" s="22"/>
      <c r="T2640" s="22"/>
      <c r="U2640" s="22"/>
      <c r="V2640" s="22"/>
    </row>
    <row r="2641" spans="13:22">
      <c r="M2641" s="8" t="s">
        <v>2685</v>
      </c>
      <c r="N2641" s="8">
        <v>530824</v>
      </c>
      <c r="O2641" s="8" t="s">
        <v>2685</v>
      </c>
      <c r="P2641" s="23"/>
      <c r="Q2641" s="23"/>
      <c r="R2641" s="22"/>
      <c r="S2641" s="22"/>
      <c r="T2641" s="22"/>
      <c r="U2641" s="22"/>
      <c r="V2641" s="22"/>
    </row>
    <row r="2642" spans="13:22">
      <c r="M2642" s="8" t="s">
        <v>2686</v>
      </c>
      <c r="N2642" s="8">
        <v>530825</v>
      </c>
      <c r="O2642" s="8" t="s">
        <v>2686</v>
      </c>
      <c r="P2642" s="23"/>
      <c r="Q2642" s="23"/>
      <c r="R2642" s="22"/>
      <c r="S2642" s="22"/>
      <c r="T2642" s="22"/>
      <c r="U2642" s="22"/>
      <c r="V2642" s="22"/>
    </row>
    <row r="2643" spans="13:22">
      <c r="M2643" s="8" t="s">
        <v>2687</v>
      </c>
      <c r="N2643" s="8">
        <v>530826</v>
      </c>
      <c r="O2643" s="8" t="s">
        <v>2687</v>
      </c>
      <c r="P2643" s="23"/>
      <c r="Q2643" s="23"/>
      <c r="R2643" s="22"/>
      <c r="S2643" s="22"/>
      <c r="T2643" s="22"/>
      <c r="U2643" s="22"/>
      <c r="V2643" s="22"/>
    </row>
    <row r="2644" spans="13:22">
      <c r="M2644" s="8" t="s">
        <v>2688</v>
      </c>
      <c r="N2644" s="8">
        <v>530827</v>
      </c>
      <c r="O2644" s="8" t="s">
        <v>2688</v>
      </c>
      <c r="P2644" s="23"/>
      <c r="Q2644" s="23"/>
      <c r="R2644" s="22"/>
      <c r="S2644" s="22"/>
      <c r="T2644" s="22"/>
      <c r="U2644" s="22"/>
      <c r="V2644" s="22"/>
    </row>
    <row r="2645" spans="13:22">
      <c r="M2645" s="8" t="s">
        <v>2689</v>
      </c>
      <c r="N2645" s="8">
        <v>530828</v>
      </c>
      <c r="O2645" s="8" t="s">
        <v>2689</v>
      </c>
      <c r="P2645" s="23"/>
      <c r="Q2645" s="23"/>
      <c r="R2645" s="22"/>
      <c r="S2645" s="22"/>
      <c r="T2645" s="22"/>
      <c r="U2645" s="22"/>
      <c r="V2645" s="22"/>
    </row>
    <row r="2646" spans="13:22">
      <c r="M2646" s="8" t="s">
        <v>2690</v>
      </c>
      <c r="N2646" s="8">
        <v>530829</v>
      </c>
      <c r="O2646" s="8" t="s">
        <v>2690</v>
      </c>
      <c r="P2646" s="23"/>
      <c r="Q2646" s="23"/>
      <c r="R2646" s="22"/>
      <c r="S2646" s="22"/>
      <c r="T2646" s="22"/>
      <c r="U2646" s="22"/>
      <c r="V2646" s="22"/>
    </row>
    <row r="2647" spans="13:22">
      <c r="M2647" s="8" t="s">
        <v>562</v>
      </c>
      <c r="N2647" s="8">
        <v>530900</v>
      </c>
      <c r="O2647" s="8" t="s">
        <v>562</v>
      </c>
      <c r="P2647" s="23"/>
      <c r="Q2647" s="23"/>
      <c r="R2647" s="22"/>
      <c r="S2647" s="22"/>
      <c r="T2647" s="22"/>
      <c r="U2647" s="22"/>
      <c r="V2647" s="22"/>
    </row>
    <row r="2648" spans="13:22">
      <c r="M2648" s="8" t="s">
        <v>2691</v>
      </c>
      <c r="N2648" s="8">
        <v>530902</v>
      </c>
      <c r="O2648" s="8" t="s">
        <v>2691</v>
      </c>
      <c r="P2648" s="23"/>
      <c r="Q2648" s="23"/>
      <c r="R2648" s="22"/>
      <c r="S2648" s="22"/>
      <c r="T2648" s="22"/>
      <c r="U2648" s="22"/>
      <c r="V2648" s="22"/>
    </row>
    <row r="2649" spans="13:22">
      <c r="M2649" s="8" t="s">
        <v>2692</v>
      </c>
      <c r="N2649" s="8">
        <v>530921</v>
      </c>
      <c r="O2649" s="8" t="s">
        <v>2692</v>
      </c>
      <c r="P2649" s="23"/>
      <c r="Q2649" s="23"/>
      <c r="R2649" s="22"/>
      <c r="S2649" s="22"/>
      <c r="T2649" s="22"/>
      <c r="U2649" s="22"/>
      <c r="V2649" s="22"/>
    </row>
    <row r="2650" spans="13:22">
      <c r="M2650" s="8" t="s">
        <v>2693</v>
      </c>
      <c r="N2650" s="8">
        <v>530922</v>
      </c>
      <c r="O2650" s="8" t="s">
        <v>2693</v>
      </c>
      <c r="P2650" s="23"/>
      <c r="Q2650" s="23"/>
      <c r="R2650" s="22"/>
      <c r="S2650" s="22"/>
      <c r="T2650" s="22"/>
      <c r="U2650" s="22"/>
      <c r="V2650" s="22"/>
    </row>
    <row r="2651" spans="13:22">
      <c r="M2651" s="8" t="s">
        <v>2694</v>
      </c>
      <c r="N2651" s="8">
        <v>530923</v>
      </c>
      <c r="O2651" s="8" t="s">
        <v>2694</v>
      </c>
      <c r="P2651" s="23"/>
      <c r="Q2651" s="23"/>
      <c r="R2651" s="22"/>
      <c r="S2651" s="22"/>
      <c r="T2651" s="22"/>
      <c r="U2651" s="22"/>
      <c r="V2651" s="22"/>
    </row>
    <row r="2652" spans="13:22">
      <c r="M2652" s="8" t="s">
        <v>2695</v>
      </c>
      <c r="N2652" s="8">
        <v>530924</v>
      </c>
      <c r="O2652" s="8" t="s">
        <v>2695</v>
      </c>
      <c r="P2652" s="23"/>
      <c r="Q2652" s="23"/>
      <c r="R2652" s="22"/>
      <c r="S2652" s="22"/>
      <c r="T2652" s="22"/>
      <c r="U2652" s="22"/>
      <c r="V2652" s="22"/>
    </row>
    <row r="2653" spans="13:22">
      <c r="M2653" s="8" t="s">
        <v>2696</v>
      </c>
      <c r="N2653" s="8">
        <v>530925</v>
      </c>
      <c r="O2653" s="8" t="s">
        <v>2696</v>
      </c>
      <c r="P2653" s="23"/>
      <c r="Q2653" s="23"/>
      <c r="R2653" s="22"/>
      <c r="S2653" s="22"/>
      <c r="T2653" s="22"/>
      <c r="U2653" s="22"/>
      <c r="V2653" s="22"/>
    </row>
    <row r="2654" spans="13:22">
      <c r="M2654" s="8" t="s">
        <v>2697</v>
      </c>
      <c r="N2654" s="8">
        <v>530926</v>
      </c>
      <c r="O2654" s="8" t="s">
        <v>2697</v>
      </c>
      <c r="P2654" s="23"/>
      <c r="Q2654" s="23"/>
      <c r="R2654" s="22"/>
      <c r="S2654" s="22"/>
      <c r="T2654" s="22"/>
      <c r="U2654" s="22"/>
      <c r="V2654" s="22"/>
    </row>
    <row r="2655" spans="13:22">
      <c r="M2655" s="8" t="s">
        <v>2698</v>
      </c>
      <c r="N2655" s="8">
        <v>530927</v>
      </c>
      <c r="O2655" s="8" t="s">
        <v>2698</v>
      </c>
      <c r="P2655" s="23"/>
      <c r="Q2655" s="23"/>
      <c r="R2655" s="22"/>
      <c r="S2655" s="22"/>
      <c r="T2655" s="22"/>
      <c r="U2655" s="22"/>
      <c r="V2655" s="22"/>
    </row>
    <row r="2656" spans="13:22">
      <c r="M2656" s="8" t="s">
        <v>564</v>
      </c>
      <c r="N2656" s="8">
        <v>532300</v>
      </c>
      <c r="O2656" s="8" t="s">
        <v>564</v>
      </c>
      <c r="P2656" s="23"/>
      <c r="Q2656" s="23"/>
      <c r="R2656" s="22"/>
      <c r="S2656" s="22"/>
      <c r="T2656" s="22"/>
      <c r="U2656" s="22"/>
      <c r="V2656" s="22"/>
    </row>
    <row r="2657" spans="13:22">
      <c r="M2657" s="8" t="s">
        <v>2699</v>
      </c>
      <c r="N2657" s="8">
        <v>532301</v>
      </c>
      <c r="O2657" s="8" t="s">
        <v>2699</v>
      </c>
      <c r="P2657" s="23"/>
      <c r="Q2657" s="23"/>
      <c r="R2657" s="22"/>
      <c r="S2657" s="22"/>
      <c r="T2657" s="22"/>
      <c r="U2657" s="22"/>
      <c r="V2657" s="22"/>
    </row>
    <row r="2658" spans="13:22">
      <c r="M2658" s="8" t="s">
        <v>2700</v>
      </c>
      <c r="N2658" s="8">
        <v>532322</v>
      </c>
      <c r="O2658" s="8" t="s">
        <v>2700</v>
      </c>
      <c r="P2658" s="23"/>
      <c r="Q2658" s="23"/>
      <c r="R2658" s="22"/>
      <c r="S2658" s="22"/>
      <c r="T2658" s="22"/>
      <c r="U2658" s="22"/>
      <c r="V2658" s="22"/>
    </row>
    <row r="2659" spans="13:22">
      <c r="M2659" s="8" t="s">
        <v>2701</v>
      </c>
      <c r="N2659" s="8">
        <v>532323</v>
      </c>
      <c r="O2659" s="8" t="s">
        <v>2701</v>
      </c>
      <c r="P2659" s="23"/>
      <c r="Q2659" s="23"/>
      <c r="R2659" s="22"/>
      <c r="S2659" s="22"/>
      <c r="T2659" s="22"/>
      <c r="U2659" s="22"/>
      <c r="V2659" s="22"/>
    </row>
    <row r="2660" spans="13:22">
      <c r="M2660" s="8" t="s">
        <v>2702</v>
      </c>
      <c r="N2660" s="8">
        <v>532324</v>
      </c>
      <c r="O2660" s="8" t="s">
        <v>2702</v>
      </c>
      <c r="P2660" s="23"/>
      <c r="Q2660" s="23"/>
      <c r="R2660" s="22"/>
      <c r="S2660" s="22"/>
      <c r="T2660" s="22"/>
      <c r="U2660" s="22"/>
      <c r="V2660" s="22"/>
    </row>
    <row r="2661" spans="13:22">
      <c r="M2661" s="8" t="s">
        <v>2703</v>
      </c>
      <c r="N2661" s="8">
        <v>532325</v>
      </c>
      <c r="O2661" s="8" t="s">
        <v>2703</v>
      </c>
      <c r="P2661" s="23"/>
      <c r="Q2661" s="23"/>
      <c r="R2661" s="22"/>
      <c r="S2661" s="22"/>
      <c r="T2661" s="22"/>
      <c r="U2661" s="22"/>
      <c r="V2661" s="22"/>
    </row>
    <row r="2662" spans="13:22">
      <c r="M2662" s="8" t="s">
        <v>2704</v>
      </c>
      <c r="N2662" s="8">
        <v>532326</v>
      </c>
      <c r="O2662" s="8" t="s">
        <v>2704</v>
      </c>
      <c r="P2662" s="23"/>
      <c r="Q2662" s="23"/>
      <c r="R2662" s="22"/>
      <c r="S2662" s="22"/>
      <c r="T2662" s="22"/>
      <c r="U2662" s="22"/>
      <c r="V2662" s="22"/>
    </row>
    <row r="2663" spans="13:22">
      <c r="M2663" s="8" t="s">
        <v>2705</v>
      </c>
      <c r="N2663" s="8">
        <v>532327</v>
      </c>
      <c r="O2663" s="8" t="s">
        <v>2705</v>
      </c>
      <c r="P2663" s="23"/>
      <c r="Q2663" s="23"/>
      <c r="R2663" s="22"/>
      <c r="S2663" s="22"/>
      <c r="T2663" s="22"/>
      <c r="U2663" s="22"/>
      <c r="V2663" s="22"/>
    </row>
    <row r="2664" spans="13:22">
      <c r="M2664" s="8" t="s">
        <v>2706</v>
      </c>
      <c r="N2664" s="8">
        <v>532328</v>
      </c>
      <c r="O2664" s="8" t="s">
        <v>2706</v>
      </c>
      <c r="P2664" s="23"/>
      <c r="Q2664" s="23"/>
      <c r="R2664" s="22"/>
      <c r="S2664" s="22"/>
      <c r="T2664" s="22"/>
      <c r="U2664" s="22"/>
      <c r="V2664" s="22"/>
    </row>
    <row r="2665" spans="13:22">
      <c r="M2665" s="8" t="s">
        <v>2707</v>
      </c>
      <c r="N2665" s="8">
        <v>532329</v>
      </c>
      <c r="O2665" s="8" t="s">
        <v>2707</v>
      </c>
      <c r="P2665" s="23"/>
      <c r="Q2665" s="23"/>
      <c r="R2665" s="22"/>
      <c r="S2665" s="22"/>
      <c r="T2665" s="22"/>
      <c r="U2665" s="22"/>
      <c r="V2665" s="22"/>
    </row>
    <row r="2666" spans="13:22">
      <c r="M2666" s="8" t="s">
        <v>2708</v>
      </c>
      <c r="N2666" s="8">
        <v>532331</v>
      </c>
      <c r="O2666" s="8" t="s">
        <v>2708</v>
      </c>
      <c r="P2666" s="23"/>
      <c r="Q2666" s="23"/>
      <c r="R2666" s="22"/>
      <c r="S2666" s="22"/>
      <c r="T2666" s="22"/>
      <c r="U2666" s="22"/>
      <c r="V2666" s="22"/>
    </row>
    <row r="2667" spans="13:22">
      <c r="M2667" s="8" t="s">
        <v>566</v>
      </c>
      <c r="N2667" s="8">
        <v>532500</v>
      </c>
      <c r="O2667" s="8" t="s">
        <v>566</v>
      </c>
      <c r="P2667" s="23"/>
      <c r="Q2667" s="23"/>
      <c r="R2667" s="22"/>
      <c r="S2667" s="22"/>
      <c r="T2667" s="22"/>
      <c r="U2667" s="22"/>
      <c r="V2667" s="22"/>
    </row>
    <row r="2668" spans="13:22">
      <c r="M2668" s="8" t="s">
        <v>2709</v>
      </c>
      <c r="N2668" s="8">
        <v>532501</v>
      </c>
      <c r="O2668" s="8" t="s">
        <v>2709</v>
      </c>
      <c r="P2668" s="23"/>
      <c r="Q2668" s="23"/>
      <c r="R2668" s="22"/>
      <c r="S2668" s="22"/>
      <c r="T2668" s="22"/>
      <c r="U2668" s="22"/>
      <c r="V2668" s="22"/>
    </row>
    <row r="2669" spans="13:22">
      <c r="M2669" s="8" t="s">
        <v>2710</v>
      </c>
      <c r="N2669" s="8">
        <v>532502</v>
      </c>
      <c r="O2669" s="8" t="s">
        <v>2710</v>
      </c>
      <c r="P2669" s="23"/>
      <c r="Q2669" s="23"/>
      <c r="R2669" s="22"/>
      <c r="S2669" s="22"/>
      <c r="T2669" s="22"/>
      <c r="U2669" s="22"/>
      <c r="V2669" s="22"/>
    </row>
    <row r="2670" spans="13:22">
      <c r="M2670" s="8" t="s">
        <v>2711</v>
      </c>
      <c r="N2670" s="8">
        <v>532503</v>
      </c>
      <c r="O2670" s="8" t="s">
        <v>2711</v>
      </c>
      <c r="P2670" s="23"/>
      <c r="Q2670" s="23"/>
      <c r="R2670" s="22"/>
      <c r="S2670" s="22"/>
      <c r="T2670" s="22"/>
      <c r="U2670" s="22"/>
      <c r="V2670" s="22"/>
    </row>
    <row r="2671" spans="13:22">
      <c r="M2671" s="8" t="s">
        <v>2712</v>
      </c>
      <c r="N2671" s="8">
        <v>532504</v>
      </c>
      <c r="O2671" s="8" t="s">
        <v>2712</v>
      </c>
      <c r="P2671" s="23"/>
      <c r="Q2671" s="23"/>
      <c r="R2671" s="22"/>
      <c r="S2671" s="22"/>
      <c r="T2671" s="22"/>
      <c r="U2671" s="22"/>
      <c r="V2671" s="22"/>
    </row>
    <row r="2672" spans="13:22">
      <c r="M2672" s="8" t="s">
        <v>2713</v>
      </c>
      <c r="N2672" s="8">
        <v>532523</v>
      </c>
      <c r="O2672" s="8" t="s">
        <v>2713</v>
      </c>
      <c r="P2672" s="23"/>
      <c r="Q2672" s="23"/>
      <c r="R2672" s="22"/>
      <c r="S2672" s="22"/>
      <c r="T2672" s="22"/>
      <c r="U2672" s="22"/>
      <c r="V2672" s="22"/>
    </row>
    <row r="2673" spans="13:22">
      <c r="M2673" s="8" t="s">
        <v>2714</v>
      </c>
      <c r="N2673" s="8">
        <v>532524</v>
      </c>
      <c r="O2673" s="8" t="s">
        <v>2714</v>
      </c>
      <c r="P2673" s="23"/>
      <c r="Q2673" s="23"/>
      <c r="R2673" s="22"/>
      <c r="S2673" s="22"/>
      <c r="T2673" s="22"/>
      <c r="U2673" s="22"/>
      <c r="V2673" s="22"/>
    </row>
    <row r="2674" spans="13:22">
      <c r="M2674" s="8" t="s">
        <v>2715</v>
      </c>
      <c r="N2674" s="8">
        <v>532525</v>
      </c>
      <c r="O2674" s="8" t="s">
        <v>2715</v>
      </c>
      <c r="P2674" s="23"/>
      <c r="Q2674" s="23"/>
      <c r="R2674" s="22"/>
      <c r="S2674" s="22"/>
      <c r="T2674" s="22"/>
      <c r="U2674" s="22"/>
      <c r="V2674" s="22"/>
    </row>
    <row r="2675" spans="13:22">
      <c r="M2675" s="8" t="s">
        <v>2716</v>
      </c>
      <c r="N2675" s="8">
        <v>532527</v>
      </c>
      <c r="O2675" s="8" t="s">
        <v>2716</v>
      </c>
      <c r="P2675" s="23"/>
      <c r="Q2675" s="23"/>
      <c r="R2675" s="22"/>
      <c r="S2675" s="22"/>
      <c r="T2675" s="22"/>
      <c r="U2675" s="22"/>
      <c r="V2675" s="22"/>
    </row>
    <row r="2676" spans="13:22">
      <c r="M2676" s="8" t="s">
        <v>2717</v>
      </c>
      <c r="N2676" s="8">
        <v>532528</v>
      </c>
      <c r="O2676" s="8" t="s">
        <v>2717</v>
      </c>
      <c r="P2676" s="23"/>
      <c r="Q2676" s="23"/>
      <c r="R2676" s="22"/>
      <c r="S2676" s="22"/>
      <c r="T2676" s="22"/>
      <c r="U2676" s="22"/>
      <c r="V2676" s="22"/>
    </row>
    <row r="2677" spans="13:22">
      <c r="M2677" s="8" t="s">
        <v>2718</v>
      </c>
      <c r="N2677" s="8">
        <v>532529</v>
      </c>
      <c r="O2677" s="8" t="s">
        <v>2718</v>
      </c>
      <c r="P2677" s="23"/>
      <c r="Q2677" s="23"/>
      <c r="R2677" s="22"/>
      <c r="S2677" s="22"/>
      <c r="T2677" s="22"/>
      <c r="U2677" s="22"/>
      <c r="V2677" s="22"/>
    </row>
    <row r="2678" spans="13:22">
      <c r="M2678" s="8" t="s">
        <v>2719</v>
      </c>
      <c r="N2678" s="8">
        <v>532530</v>
      </c>
      <c r="O2678" s="8" t="s">
        <v>2719</v>
      </c>
      <c r="P2678" s="23"/>
      <c r="Q2678" s="23"/>
      <c r="R2678" s="22"/>
      <c r="S2678" s="22"/>
      <c r="T2678" s="22"/>
      <c r="U2678" s="22"/>
      <c r="V2678" s="22"/>
    </row>
    <row r="2679" spans="13:22">
      <c r="M2679" s="8" t="s">
        <v>2720</v>
      </c>
      <c r="N2679" s="8">
        <v>532531</v>
      </c>
      <c r="O2679" s="8" t="s">
        <v>2720</v>
      </c>
      <c r="P2679" s="23"/>
      <c r="Q2679" s="23"/>
      <c r="R2679" s="22"/>
      <c r="S2679" s="22"/>
      <c r="T2679" s="22"/>
      <c r="U2679" s="22"/>
      <c r="V2679" s="22"/>
    </row>
    <row r="2680" spans="13:22">
      <c r="M2680" s="8" t="s">
        <v>2721</v>
      </c>
      <c r="N2680" s="8">
        <v>532532</v>
      </c>
      <c r="O2680" s="8" t="s">
        <v>2721</v>
      </c>
      <c r="P2680" s="23"/>
      <c r="Q2680" s="23"/>
      <c r="R2680" s="22"/>
      <c r="S2680" s="22"/>
      <c r="T2680" s="22"/>
      <c r="U2680" s="22"/>
      <c r="V2680" s="22"/>
    </row>
    <row r="2681" spans="13:22">
      <c r="M2681" s="8" t="s">
        <v>568</v>
      </c>
      <c r="N2681" s="8">
        <v>532600</v>
      </c>
      <c r="O2681" s="8" t="s">
        <v>568</v>
      </c>
      <c r="P2681" s="23"/>
      <c r="Q2681" s="23"/>
      <c r="R2681" s="22"/>
      <c r="S2681" s="22"/>
      <c r="T2681" s="22"/>
      <c r="U2681" s="22"/>
      <c r="V2681" s="22"/>
    </row>
    <row r="2682" spans="13:22">
      <c r="M2682" s="8" t="s">
        <v>2722</v>
      </c>
      <c r="N2682" s="8">
        <v>532601</v>
      </c>
      <c r="O2682" s="8" t="s">
        <v>2722</v>
      </c>
      <c r="P2682" s="23"/>
      <c r="Q2682" s="23"/>
      <c r="R2682" s="22"/>
      <c r="S2682" s="22"/>
      <c r="T2682" s="22"/>
      <c r="U2682" s="22"/>
      <c r="V2682" s="22"/>
    </row>
    <row r="2683" spans="13:22">
      <c r="M2683" s="8" t="s">
        <v>2723</v>
      </c>
      <c r="N2683" s="8">
        <v>532622</v>
      </c>
      <c r="O2683" s="8" t="s">
        <v>2723</v>
      </c>
      <c r="P2683" s="23"/>
      <c r="Q2683" s="23"/>
      <c r="R2683" s="22"/>
      <c r="S2683" s="22"/>
      <c r="T2683" s="22"/>
      <c r="U2683" s="22"/>
      <c r="V2683" s="22"/>
    </row>
    <row r="2684" spans="13:22">
      <c r="M2684" s="8" t="s">
        <v>2724</v>
      </c>
      <c r="N2684" s="8">
        <v>532623</v>
      </c>
      <c r="O2684" s="8" t="s">
        <v>2724</v>
      </c>
      <c r="P2684" s="23"/>
      <c r="Q2684" s="23"/>
      <c r="R2684" s="22"/>
      <c r="S2684" s="22"/>
      <c r="T2684" s="22"/>
      <c r="U2684" s="22"/>
      <c r="V2684" s="22"/>
    </row>
    <row r="2685" spans="13:22">
      <c r="M2685" s="8" t="s">
        <v>2725</v>
      </c>
      <c r="N2685" s="8">
        <v>532624</v>
      </c>
      <c r="O2685" s="8" t="s">
        <v>2725</v>
      </c>
      <c r="P2685" s="23"/>
      <c r="Q2685" s="23"/>
      <c r="R2685" s="22"/>
      <c r="S2685" s="22"/>
      <c r="T2685" s="22"/>
      <c r="U2685" s="22"/>
      <c r="V2685" s="22"/>
    </row>
    <row r="2686" spans="13:22">
      <c r="M2686" s="8" t="s">
        <v>2726</v>
      </c>
      <c r="N2686" s="8">
        <v>532625</v>
      </c>
      <c r="O2686" s="8" t="s">
        <v>2726</v>
      </c>
      <c r="P2686" s="23"/>
      <c r="Q2686" s="23"/>
      <c r="R2686" s="22"/>
      <c r="S2686" s="22"/>
      <c r="T2686" s="22"/>
      <c r="U2686" s="22"/>
      <c r="V2686" s="22"/>
    </row>
    <row r="2687" spans="13:22">
      <c r="M2687" s="8" t="s">
        <v>2727</v>
      </c>
      <c r="N2687" s="8">
        <v>532626</v>
      </c>
      <c r="O2687" s="8" t="s">
        <v>2727</v>
      </c>
      <c r="P2687" s="23"/>
      <c r="Q2687" s="23"/>
      <c r="R2687" s="22"/>
      <c r="S2687" s="22"/>
      <c r="T2687" s="22"/>
      <c r="U2687" s="22"/>
      <c r="V2687" s="22"/>
    </row>
    <row r="2688" spans="13:22">
      <c r="M2688" s="8" t="s">
        <v>2728</v>
      </c>
      <c r="N2688" s="8">
        <v>532627</v>
      </c>
      <c r="O2688" s="8" t="s">
        <v>2728</v>
      </c>
      <c r="P2688" s="23"/>
      <c r="Q2688" s="23"/>
      <c r="R2688" s="22"/>
      <c r="S2688" s="22"/>
      <c r="T2688" s="22"/>
      <c r="U2688" s="22"/>
      <c r="V2688" s="22"/>
    </row>
    <row r="2689" spans="13:22">
      <c r="M2689" s="8" t="s">
        <v>2729</v>
      </c>
      <c r="N2689" s="8">
        <v>532628</v>
      </c>
      <c r="O2689" s="8" t="s">
        <v>2729</v>
      </c>
      <c r="P2689" s="23"/>
      <c r="Q2689" s="23"/>
      <c r="R2689" s="22"/>
      <c r="S2689" s="22"/>
      <c r="T2689" s="22"/>
      <c r="U2689" s="22"/>
      <c r="V2689" s="22"/>
    </row>
    <row r="2690" spans="13:22">
      <c r="M2690" s="8" t="s">
        <v>570</v>
      </c>
      <c r="N2690" s="8">
        <v>532800</v>
      </c>
      <c r="O2690" s="8" t="s">
        <v>570</v>
      </c>
      <c r="P2690" s="23"/>
      <c r="Q2690" s="23"/>
      <c r="R2690" s="22"/>
      <c r="S2690" s="22"/>
      <c r="T2690" s="22"/>
      <c r="U2690" s="22"/>
      <c r="V2690" s="22"/>
    </row>
    <row r="2691" spans="13:22">
      <c r="M2691" s="8" t="s">
        <v>2730</v>
      </c>
      <c r="N2691" s="8">
        <v>532801</v>
      </c>
      <c r="O2691" s="8" t="s">
        <v>2730</v>
      </c>
      <c r="P2691" s="23"/>
      <c r="Q2691" s="23"/>
      <c r="R2691" s="22"/>
      <c r="S2691" s="22"/>
      <c r="T2691" s="22"/>
      <c r="U2691" s="22"/>
      <c r="V2691" s="22"/>
    </row>
    <row r="2692" spans="13:22">
      <c r="M2692" s="8" t="s">
        <v>2731</v>
      </c>
      <c r="N2692" s="8">
        <v>532822</v>
      </c>
      <c r="O2692" s="8" t="s">
        <v>2731</v>
      </c>
      <c r="P2692" s="23"/>
      <c r="Q2692" s="23"/>
      <c r="R2692" s="22"/>
      <c r="S2692" s="22"/>
      <c r="T2692" s="22"/>
      <c r="U2692" s="22"/>
      <c r="V2692" s="22"/>
    </row>
    <row r="2693" spans="13:22">
      <c r="M2693" s="8" t="s">
        <v>2732</v>
      </c>
      <c r="N2693" s="8">
        <v>532823</v>
      </c>
      <c r="O2693" s="8" t="s">
        <v>2732</v>
      </c>
      <c r="P2693" s="23"/>
      <c r="Q2693" s="23"/>
      <c r="R2693" s="22"/>
      <c r="S2693" s="22"/>
      <c r="T2693" s="22"/>
      <c r="U2693" s="22"/>
      <c r="V2693" s="22"/>
    </row>
    <row r="2694" spans="13:22">
      <c r="M2694" s="8" t="s">
        <v>572</v>
      </c>
      <c r="N2694" s="8">
        <v>532900</v>
      </c>
      <c r="O2694" s="8" t="s">
        <v>572</v>
      </c>
      <c r="P2694" s="23"/>
      <c r="Q2694" s="23"/>
      <c r="R2694" s="22"/>
      <c r="S2694" s="22"/>
      <c r="T2694" s="22"/>
      <c r="U2694" s="22"/>
      <c r="V2694" s="22"/>
    </row>
    <row r="2695" spans="13:22">
      <c r="M2695" s="8" t="s">
        <v>2733</v>
      </c>
      <c r="N2695" s="8">
        <v>532901</v>
      </c>
      <c r="O2695" s="8" t="s">
        <v>2733</v>
      </c>
      <c r="P2695" s="23"/>
      <c r="Q2695" s="23"/>
      <c r="R2695" s="22"/>
      <c r="S2695" s="22"/>
      <c r="T2695" s="22"/>
      <c r="U2695" s="22"/>
      <c r="V2695" s="22"/>
    </row>
    <row r="2696" spans="13:22">
      <c r="M2696" s="8" t="s">
        <v>2734</v>
      </c>
      <c r="N2696" s="8">
        <v>532922</v>
      </c>
      <c r="O2696" s="8" t="s">
        <v>2734</v>
      </c>
      <c r="P2696" s="23"/>
      <c r="Q2696" s="23"/>
      <c r="R2696" s="22"/>
      <c r="S2696" s="22"/>
      <c r="T2696" s="22"/>
      <c r="U2696" s="22"/>
      <c r="V2696" s="22"/>
    </row>
    <row r="2697" spans="13:22">
      <c r="M2697" s="8" t="s">
        <v>2735</v>
      </c>
      <c r="N2697" s="8">
        <v>532923</v>
      </c>
      <c r="O2697" s="8" t="s">
        <v>2735</v>
      </c>
      <c r="P2697" s="23"/>
      <c r="Q2697" s="23"/>
      <c r="R2697" s="22"/>
      <c r="S2697" s="22"/>
      <c r="T2697" s="22"/>
      <c r="U2697" s="22"/>
      <c r="V2697" s="22"/>
    </row>
    <row r="2698" spans="13:22">
      <c r="M2698" s="8" t="s">
        <v>2736</v>
      </c>
      <c r="N2698" s="8">
        <v>532924</v>
      </c>
      <c r="O2698" s="8" t="s">
        <v>2736</v>
      </c>
      <c r="P2698" s="23"/>
      <c r="Q2698" s="23"/>
      <c r="R2698" s="22"/>
      <c r="S2698" s="22"/>
      <c r="T2698" s="22"/>
      <c r="U2698" s="22"/>
      <c r="V2698" s="22"/>
    </row>
    <row r="2699" spans="13:22">
      <c r="M2699" s="8" t="s">
        <v>2737</v>
      </c>
      <c r="N2699" s="8">
        <v>532925</v>
      </c>
      <c r="O2699" s="8" t="s">
        <v>2737</v>
      </c>
      <c r="P2699" s="23"/>
      <c r="Q2699" s="23"/>
      <c r="R2699" s="22"/>
      <c r="S2699" s="22"/>
      <c r="T2699" s="22"/>
      <c r="U2699" s="22"/>
      <c r="V2699" s="22"/>
    </row>
    <row r="2700" spans="13:22">
      <c r="M2700" s="8" t="s">
        <v>2738</v>
      </c>
      <c r="N2700" s="8">
        <v>532926</v>
      </c>
      <c r="O2700" s="8" t="s">
        <v>2738</v>
      </c>
      <c r="P2700" s="23"/>
      <c r="Q2700" s="23"/>
      <c r="R2700" s="22"/>
      <c r="S2700" s="22"/>
      <c r="T2700" s="22"/>
      <c r="U2700" s="22"/>
      <c r="V2700" s="22"/>
    </row>
    <row r="2701" spans="13:22">
      <c r="M2701" s="8" t="s">
        <v>2739</v>
      </c>
      <c r="N2701" s="8">
        <v>532927</v>
      </c>
      <c r="O2701" s="8" t="s">
        <v>2739</v>
      </c>
      <c r="P2701" s="23"/>
      <c r="Q2701" s="23"/>
      <c r="R2701" s="22"/>
      <c r="S2701" s="22"/>
      <c r="T2701" s="22"/>
      <c r="U2701" s="22"/>
      <c r="V2701" s="22"/>
    </row>
    <row r="2702" spans="13:22">
      <c r="M2702" s="8" t="s">
        <v>2740</v>
      </c>
      <c r="N2702" s="8">
        <v>532928</v>
      </c>
      <c r="O2702" s="8" t="s">
        <v>2740</v>
      </c>
      <c r="P2702" s="23"/>
      <c r="Q2702" s="23"/>
      <c r="R2702" s="22"/>
      <c r="S2702" s="22"/>
      <c r="T2702" s="22"/>
      <c r="U2702" s="22"/>
      <c r="V2702" s="22"/>
    </row>
    <row r="2703" spans="13:22">
      <c r="M2703" s="8" t="s">
        <v>2741</v>
      </c>
      <c r="N2703" s="8">
        <v>532929</v>
      </c>
      <c r="O2703" s="8" t="s">
        <v>2741</v>
      </c>
      <c r="P2703" s="23"/>
      <c r="Q2703" s="23"/>
      <c r="R2703" s="22"/>
      <c r="S2703" s="22"/>
      <c r="T2703" s="22"/>
      <c r="U2703" s="22"/>
      <c r="V2703" s="22"/>
    </row>
    <row r="2704" spans="13:22">
      <c r="M2704" s="8" t="s">
        <v>2742</v>
      </c>
      <c r="N2704" s="8">
        <v>532930</v>
      </c>
      <c r="O2704" s="8" t="s">
        <v>2742</v>
      </c>
      <c r="P2704" s="23"/>
      <c r="Q2704" s="23"/>
      <c r="R2704" s="22"/>
      <c r="S2704" s="22"/>
      <c r="T2704" s="22"/>
      <c r="U2704" s="22"/>
      <c r="V2704" s="22"/>
    </row>
    <row r="2705" spans="13:22">
      <c r="M2705" s="8" t="s">
        <v>2743</v>
      </c>
      <c r="N2705" s="8">
        <v>532931</v>
      </c>
      <c r="O2705" s="8" t="s">
        <v>2743</v>
      </c>
      <c r="P2705" s="23"/>
      <c r="Q2705" s="23"/>
      <c r="R2705" s="22"/>
      <c r="S2705" s="22"/>
      <c r="T2705" s="22"/>
      <c r="U2705" s="22"/>
      <c r="V2705" s="22"/>
    </row>
    <row r="2706" spans="13:22">
      <c r="M2706" s="8" t="s">
        <v>2744</v>
      </c>
      <c r="N2706" s="8">
        <v>532932</v>
      </c>
      <c r="O2706" s="8" t="s">
        <v>2744</v>
      </c>
      <c r="P2706" s="23"/>
      <c r="Q2706" s="23"/>
      <c r="R2706" s="22"/>
      <c r="S2706" s="22"/>
      <c r="T2706" s="22"/>
      <c r="U2706" s="22"/>
      <c r="V2706" s="22"/>
    </row>
    <row r="2707" spans="13:22">
      <c r="M2707" s="8" t="s">
        <v>574</v>
      </c>
      <c r="N2707" s="8">
        <v>533100</v>
      </c>
      <c r="O2707" s="8" t="s">
        <v>574</v>
      </c>
      <c r="P2707" s="23"/>
      <c r="Q2707" s="23"/>
      <c r="R2707" s="22"/>
      <c r="S2707" s="22"/>
      <c r="T2707" s="22"/>
      <c r="U2707" s="22"/>
      <c r="V2707" s="22"/>
    </row>
    <row r="2708" spans="13:22">
      <c r="M2708" s="8" t="s">
        <v>2745</v>
      </c>
      <c r="N2708" s="8">
        <v>533102</v>
      </c>
      <c r="O2708" s="8" t="s">
        <v>2745</v>
      </c>
      <c r="P2708" s="23"/>
      <c r="Q2708" s="23"/>
      <c r="R2708" s="22"/>
      <c r="S2708" s="22"/>
      <c r="T2708" s="22"/>
      <c r="U2708" s="22"/>
      <c r="V2708" s="22"/>
    </row>
    <row r="2709" spans="13:22">
      <c r="M2709" s="8" t="s">
        <v>2746</v>
      </c>
      <c r="N2709" s="8">
        <v>533103</v>
      </c>
      <c r="O2709" s="8" t="s">
        <v>2746</v>
      </c>
      <c r="P2709" s="23"/>
      <c r="Q2709" s="23"/>
      <c r="R2709" s="22"/>
      <c r="S2709" s="22"/>
      <c r="T2709" s="22"/>
      <c r="U2709" s="22"/>
      <c r="V2709" s="22"/>
    </row>
    <row r="2710" spans="13:22">
      <c r="M2710" s="8" t="s">
        <v>2747</v>
      </c>
      <c r="N2710" s="8">
        <v>533122</v>
      </c>
      <c r="O2710" s="8" t="s">
        <v>2747</v>
      </c>
      <c r="P2710" s="23"/>
      <c r="Q2710" s="23"/>
      <c r="R2710" s="22"/>
      <c r="S2710" s="22"/>
      <c r="T2710" s="22"/>
      <c r="U2710" s="22"/>
      <c r="V2710" s="22"/>
    </row>
    <row r="2711" spans="13:22">
      <c r="M2711" s="8" t="s">
        <v>2748</v>
      </c>
      <c r="N2711" s="8">
        <v>533123</v>
      </c>
      <c r="O2711" s="8" t="s">
        <v>2748</v>
      </c>
      <c r="P2711" s="23"/>
      <c r="Q2711" s="23"/>
      <c r="R2711" s="22"/>
      <c r="S2711" s="22"/>
      <c r="T2711" s="22"/>
      <c r="U2711" s="22"/>
      <c r="V2711" s="22"/>
    </row>
    <row r="2712" spans="13:22">
      <c r="M2712" s="8" t="s">
        <v>2749</v>
      </c>
      <c r="N2712" s="8">
        <v>533124</v>
      </c>
      <c r="O2712" s="8" t="s">
        <v>2749</v>
      </c>
      <c r="P2712" s="23"/>
      <c r="Q2712" s="23"/>
      <c r="R2712" s="22"/>
      <c r="S2712" s="22"/>
      <c r="T2712" s="22"/>
      <c r="U2712" s="22"/>
      <c r="V2712" s="22"/>
    </row>
    <row r="2713" spans="13:22">
      <c r="M2713" s="8" t="s">
        <v>576</v>
      </c>
      <c r="N2713" s="8">
        <v>533300</v>
      </c>
      <c r="O2713" s="8" t="s">
        <v>576</v>
      </c>
      <c r="P2713" s="23"/>
      <c r="Q2713" s="23"/>
      <c r="R2713" s="22"/>
      <c r="S2713" s="22"/>
      <c r="T2713" s="22"/>
      <c r="U2713" s="22"/>
      <c r="V2713" s="22"/>
    </row>
    <row r="2714" spans="13:22">
      <c r="M2714" s="8" t="s">
        <v>2750</v>
      </c>
      <c r="N2714" s="8">
        <v>533321</v>
      </c>
      <c r="O2714" s="8" t="s">
        <v>2750</v>
      </c>
      <c r="P2714" s="23"/>
      <c r="Q2714" s="23"/>
      <c r="R2714" s="22"/>
      <c r="S2714" s="22"/>
      <c r="T2714" s="22"/>
      <c r="U2714" s="22"/>
      <c r="V2714" s="22"/>
    </row>
    <row r="2715" spans="13:22">
      <c r="M2715" s="8" t="s">
        <v>2751</v>
      </c>
      <c r="N2715" s="8">
        <v>533323</v>
      </c>
      <c r="O2715" s="8" t="s">
        <v>2751</v>
      </c>
      <c r="P2715" s="23"/>
      <c r="Q2715" s="23"/>
      <c r="R2715" s="22"/>
      <c r="S2715" s="22"/>
      <c r="T2715" s="22"/>
      <c r="U2715" s="22"/>
      <c r="V2715" s="22"/>
    </row>
    <row r="2716" spans="13:22">
      <c r="M2716" s="8" t="s">
        <v>2752</v>
      </c>
      <c r="N2716" s="8">
        <v>533324</v>
      </c>
      <c r="O2716" s="8" t="s">
        <v>2752</v>
      </c>
      <c r="P2716" s="23"/>
      <c r="Q2716" s="23"/>
      <c r="R2716" s="22"/>
      <c r="S2716" s="22"/>
      <c r="T2716" s="22"/>
      <c r="U2716" s="22"/>
      <c r="V2716" s="22"/>
    </row>
    <row r="2717" spans="13:22">
      <c r="M2717" s="8" t="s">
        <v>2753</v>
      </c>
      <c r="N2717" s="8">
        <v>533325</v>
      </c>
      <c r="O2717" s="8" t="s">
        <v>2753</v>
      </c>
      <c r="P2717" s="23"/>
      <c r="Q2717" s="23"/>
      <c r="R2717" s="22"/>
      <c r="S2717" s="22"/>
      <c r="T2717" s="22"/>
      <c r="U2717" s="22"/>
      <c r="V2717" s="22"/>
    </row>
    <row r="2718" spans="13:22">
      <c r="M2718" s="8" t="s">
        <v>578</v>
      </c>
      <c r="N2718" s="8">
        <v>533400</v>
      </c>
      <c r="O2718" s="8" t="s">
        <v>578</v>
      </c>
      <c r="P2718" s="23"/>
      <c r="Q2718" s="23"/>
      <c r="R2718" s="22"/>
      <c r="S2718" s="22"/>
      <c r="T2718" s="22"/>
      <c r="U2718" s="22"/>
      <c r="V2718" s="22"/>
    </row>
    <row r="2719" spans="13:22">
      <c r="M2719" s="8" t="s">
        <v>2754</v>
      </c>
      <c r="N2719" s="8">
        <v>533401</v>
      </c>
      <c r="O2719" s="8" t="s">
        <v>2754</v>
      </c>
      <c r="P2719" s="23"/>
      <c r="Q2719" s="23"/>
      <c r="R2719" s="22"/>
      <c r="S2719" s="22"/>
      <c r="T2719" s="22"/>
      <c r="U2719" s="22"/>
      <c r="V2719" s="22"/>
    </row>
    <row r="2720" spans="13:22">
      <c r="M2720" s="8" t="s">
        <v>2755</v>
      </c>
      <c r="N2720" s="8">
        <v>533422</v>
      </c>
      <c r="O2720" s="8" t="s">
        <v>2755</v>
      </c>
      <c r="P2720" s="23"/>
      <c r="Q2720" s="23"/>
      <c r="R2720" s="22"/>
      <c r="S2720" s="22"/>
      <c r="T2720" s="22"/>
      <c r="U2720" s="22"/>
      <c r="V2720" s="22"/>
    </row>
    <row r="2721" spans="13:22">
      <c r="M2721" s="8" t="s">
        <v>2756</v>
      </c>
      <c r="N2721" s="8">
        <v>533423</v>
      </c>
      <c r="O2721" s="8" t="s">
        <v>2756</v>
      </c>
      <c r="P2721" s="23"/>
      <c r="Q2721" s="23"/>
      <c r="R2721" s="22"/>
      <c r="S2721" s="22"/>
      <c r="T2721" s="22"/>
      <c r="U2721" s="22"/>
      <c r="V2721" s="22"/>
    </row>
    <row r="2722" spans="13:22">
      <c r="M2722" s="8" t="s">
        <v>76</v>
      </c>
      <c r="N2722" s="8">
        <v>540000</v>
      </c>
      <c r="O2722" s="8" t="s">
        <v>76</v>
      </c>
      <c r="P2722" s="23"/>
      <c r="Q2722" s="23"/>
      <c r="R2722" s="22"/>
      <c r="S2722" s="22"/>
      <c r="T2722" s="22"/>
      <c r="U2722" s="22"/>
      <c r="V2722" s="22"/>
    </row>
    <row r="2723" spans="13:22">
      <c r="M2723" s="8" t="s">
        <v>581</v>
      </c>
      <c r="N2723" s="8">
        <v>540100</v>
      </c>
      <c r="O2723" s="8" t="s">
        <v>581</v>
      </c>
      <c r="P2723" s="23"/>
      <c r="Q2723" s="23"/>
      <c r="R2723" s="22"/>
      <c r="S2723" s="22"/>
      <c r="T2723" s="22"/>
      <c r="U2723" s="22"/>
      <c r="V2723" s="22"/>
    </row>
    <row r="2724" spans="13:22">
      <c r="M2724" s="8" t="s">
        <v>2757</v>
      </c>
      <c r="N2724" s="8">
        <v>540102</v>
      </c>
      <c r="O2724" s="8" t="s">
        <v>2757</v>
      </c>
      <c r="P2724" s="23"/>
      <c r="Q2724" s="23"/>
      <c r="R2724" s="22"/>
      <c r="S2724" s="22"/>
      <c r="T2724" s="22"/>
      <c r="U2724" s="22"/>
      <c r="V2724" s="22"/>
    </row>
    <row r="2725" spans="13:22">
      <c r="M2725" s="8" t="s">
        <v>2758</v>
      </c>
      <c r="N2725" s="8">
        <v>540121</v>
      </c>
      <c r="O2725" s="8" t="s">
        <v>2758</v>
      </c>
      <c r="P2725" s="23"/>
      <c r="Q2725" s="23"/>
      <c r="R2725" s="22"/>
      <c r="S2725" s="22"/>
      <c r="T2725" s="22"/>
      <c r="U2725" s="22"/>
      <c r="V2725" s="22"/>
    </row>
    <row r="2726" spans="13:22">
      <c r="M2726" s="8" t="s">
        <v>2759</v>
      </c>
      <c r="N2726" s="8">
        <v>540122</v>
      </c>
      <c r="O2726" s="8" t="s">
        <v>2759</v>
      </c>
      <c r="P2726" s="23"/>
      <c r="Q2726" s="23"/>
      <c r="R2726" s="22"/>
      <c r="S2726" s="22"/>
      <c r="T2726" s="22"/>
      <c r="U2726" s="22"/>
      <c r="V2726" s="22"/>
    </row>
    <row r="2727" spans="13:22">
      <c r="M2727" s="8" t="s">
        <v>2760</v>
      </c>
      <c r="N2727" s="8">
        <v>540123</v>
      </c>
      <c r="O2727" s="8" t="s">
        <v>2760</v>
      </c>
      <c r="P2727" s="23"/>
      <c r="Q2727" s="23"/>
      <c r="R2727" s="22"/>
      <c r="S2727" s="22"/>
      <c r="T2727" s="22"/>
      <c r="U2727" s="22"/>
      <c r="V2727" s="22"/>
    </row>
    <row r="2728" spans="13:22">
      <c r="M2728" s="8" t="s">
        <v>2761</v>
      </c>
      <c r="N2728" s="8">
        <v>540124</v>
      </c>
      <c r="O2728" s="8" t="s">
        <v>2761</v>
      </c>
      <c r="P2728" s="23"/>
      <c r="Q2728" s="23"/>
      <c r="R2728" s="22"/>
      <c r="S2728" s="22"/>
      <c r="T2728" s="22"/>
      <c r="U2728" s="22"/>
      <c r="V2728" s="22"/>
    </row>
    <row r="2729" spans="13:22">
      <c r="M2729" s="8" t="s">
        <v>2762</v>
      </c>
      <c r="N2729" s="8">
        <v>540125</v>
      </c>
      <c r="O2729" s="8" t="s">
        <v>2762</v>
      </c>
      <c r="P2729" s="23"/>
      <c r="Q2729" s="23"/>
      <c r="R2729" s="22"/>
      <c r="S2729" s="22"/>
      <c r="T2729" s="22"/>
      <c r="U2729" s="22"/>
      <c r="V2729" s="22"/>
    </row>
    <row r="2730" spans="13:22">
      <c r="M2730" s="8" t="s">
        <v>2763</v>
      </c>
      <c r="N2730" s="8">
        <v>540126</v>
      </c>
      <c r="O2730" s="8" t="s">
        <v>2763</v>
      </c>
      <c r="P2730" s="23"/>
      <c r="Q2730" s="23"/>
      <c r="R2730" s="22"/>
      <c r="S2730" s="22"/>
      <c r="T2730" s="22"/>
      <c r="U2730" s="22"/>
      <c r="V2730" s="22"/>
    </row>
    <row r="2731" spans="13:22">
      <c r="M2731" s="8" t="s">
        <v>2764</v>
      </c>
      <c r="N2731" s="8">
        <v>540127</v>
      </c>
      <c r="O2731" s="8" t="s">
        <v>2764</v>
      </c>
      <c r="P2731" s="23"/>
      <c r="Q2731" s="23"/>
      <c r="R2731" s="22"/>
      <c r="S2731" s="22"/>
      <c r="T2731" s="22"/>
      <c r="U2731" s="22"/>
      <c r="V2731" s="22"/>
    </row>
    <row r="2732" spans="13:22">
      <c r="M2732" s="8" t="s">
        <v>583</v>
      </c>
      <c r="N2732" s="8">
        <v>540200</v>
      </c>
      <c r="O2732" s="8" t="s">
        <v>583</v>
      </c>
      <c r="P2732" s="23"/>
      <c r="Q2732" s="23"/>
      <c r="R2732" s="22"/>
      <c r="S2732" s="22"/>
      <c r="T2732" s="22"/>
      <c r="U2732" s="22"/>
      <c r="V2732" s="22"/>
    </row>
    <row r="2733" spans="13:22">
      <c r="M2733" s="8" t="s">
        <v>2765</v>
      </c>
      <c r="N2733" s="8">
        <v>540202</v>
      </c>
      <c r="O2733" s="8" t="s">
        <v>2765</v>
      </c>
      <c r="P2733" s="23"/>
      <c r="Q2733" s="23"/>
      <c r="R2733" s="22"/>
      <c r="S2733" s="22"/>
      <c r="T2733" s="22"/>
      <c r="U2733" s="22"/>
      <c r="V2733" s="22"/>
    </row>
    <row r="2734" spans="13:22">
      <c r="M2734" s="8" t="s">
        <v>2766</v>
      </c>
      <c r="N2734" s="8">
        <v>540221</v>
      </c>
      <c r="O2734" s="8" t="s">
        <v>2766</v>
      </c>
      <c r="P2734" s="23"/>
      <c r="Q2734" s="23"/>
      <c r="R2734" s="22"/>
      <c r="S2734" s="22"/>
      <c r="T2734" s="22"/>
      <c r="U2734" s="22"/>
      <c r="V2734" s="22"/>
    </row>
    <row r="2735" spans="13:22">
      <c r="M2735" s="8" t="s">
        <v>2767</v>
      </c>
      <c r="N2735" s="8">
        <v>540222</v>
      </c>
      <c r="O2735" s="8" t="s">
        <v>2767</v>
      </c>
      <c r="P2735" s="23"/>
      <c r="Q2735" s="23"/>
      <c r="R2735" s="22"/>
      <c r="S2735" s="22"/>
      <c r="T2735" s="22"/>
      <c r="U2735" s="22"/>
      <c r="V2735" s="22"/>
    </row>
    <row r="2736" spans="13:22">
      <c r="M2736" s="8" t="s">
        <v>2768</v>
      </c>
      <c r="N2736" s="8">
        <v>540223</v>
      </c>
      <c r="O2736" s="8" t="s">
        <v>2768</v>
      </c>
      <c r="P2736" s="23"/>
      <c r="Q2736" s="23"/>
      <c r="R2736" s="22"/>
      <c r="S2736" s="22"/>
      <c r="T2736" s="22"/>
      <c r="U2736" s="22"/>
      <c r="V2736" s="22"/>
    </row>
    <row r="2737" spans="13:22">
      <c r="M2737" s="8" t="s">
        <v>2769</v>
      </c>
      <c r="N2737" s="8">
        <v>540224</v>
      </c>
      <c r="O2737" s="8" t="s">
        <v>2769</v>
      </c>
      <c r="P2737" s="23"/>
      <c r="Q2737" s="23"/>
      <c r="R2737" s="22"/>
      <c r="S2737" s="22"/>
      <c r="T2737" s="22"/>
      <c r="U2737" s="22"/>
      <c r="V2737" s="22"/>
    </row>
    <row r="2738" spans="13:22">
      <c r="M2738" s="8" t="s">
        <v>2770</v>
      </c>
      <c r="N2738" s="8">
        <v>540225</v>
      </c>
      <c r="O2738" s="8" t="s">
        <v>2770</v>
      </c>
      <c r="P2738" s="23"/>
      <c r="Q2738" s="23"/>
      <c r="R2738" s="22"/>
      <c r="S2738" s="22"/>
      <c r="T2738" s="22"/>
      <c r="U2738" s="22"/>
      <c r="V2738" s="22"/>
    </row>
    <row r="2739" spans="13:22">
      <c r="M2739" s="8" t="s">
        <v>2771</v>
      </c>
      <c r="N2739" s="8">
        <v>540226</v>
      </c>
      <c r="O2739" s="8" t="s">
        <v>2771</v>
      </c>
      <c r="P2739" s="23"/>
      <c r="Q2739" s="23"/>
      <c r="R2739" s="22"/>
      <c r="S2739" s="22"/>
      <c r="T2739" s="22"/>
      <c r="U2739" s="22"/>
      <c r="V2739" s="22"/>
    </row>
    <row r="2740" spans="13:22">
      <c r="M2740" s="8" t="s">
        <v>2772</v>
      </c>
      <c r="N2740" s="8">
        <v>540227</v>
      </c>
      <c r="O2740" s="8" t="s">
        <v>2772</v>
      </c>
      <c r="P2740" s="23"/>
      <c r="Q2740" s="23"/>
      <c r="R2740" s="22"/>
      <c r="S2740" s="22"/>
      <c r="T2740" s="22"/>
      <c r="U2740" s="22"/>
      <c r="V2740" s="22"/>
    </row>
    <row r="2741" spans="13:22">
      <c r="M2741" s="8" t="s">
        <v>2773</v>
      </c>
      <c r="N2741" s="8">
        <v>540228</v>
      </c>
      <c r="O2741" s="8" t="s">
        <v>2773</v>
      </c>
      <c r="P2741" s="23"/>
      <c r="Q2741" s="23"/>
      <c r="R2741" s="22"/>
      <c r="S2741" s="22"/>
      <c r="T2741" s="22"/>
      <c r="U2741" s="22"/>
      <c r="V2741" s="22"/>
    </row>
    <row r="2742" spans="13:22">
      <c r="M2742" s="8" t="s">
        <v>2774</v>
      </c>
      <c r="N2742" s="8">
        <v>540229</v>
      </c>
      <c r="O2742" s="8" t="s">
        <v>2774</v>
      </c>
      <c r="P2742" s="23"/>
      <c r="Q2742" s="23"/>
      <c r="R2742" s="22"/>
      <c r="S2742" s="22"/>
      <c r="T2742" s="22"/>
      <c r="U2742" s="22"/>
      <c r="V2742" s="22"/>
    </row>
    <row r="2743" spans="13:22">
      <c r="M2743" s="8" t="s">
        <v>2775</v>
      </c>
      <c r="N2743" s="8">
        <v>540230</v>
      </c>
      <c r="O2743" s="8" t="s">
        <v>2775</v>
      </c>
      <c r="P2743" s="23"/>
      <c r="Q2743" s="23"/>
      <c r="R2743" s="22"/>
      <c r="S2743" s="22"/>
      <c r="T2743" s="22"/>
      <c r="U2743" s="22"/>
      <c r="V2743" s="22"/>
    </row>
    <row r="2744" spans="13:22">
      <c r="M2744" s="8" t="s">
        <v>2776</v>
      </c>
      <c r="N2744" s="8">
        <v>540231</v>
      </c>
      <c r="O2744" s="8" t="s">
        <v>2776</v>
      </c>
      <c r="P2744" s="23"/>
      <c r="Q2744" s="23"/>
      <c r="R2744" s="22"/>
      <c r="S2744" s="22"/>
      <c r="T2744" s="22"/>
      <c r="U2744" s="22"/>
      <c r="V2744" s="22"/>
    </row>
    <row r="2745" spans="13:22">
      <c r="M2745" s="8" t="s">
        <v>2777</v>
      </c>
      <c r="N2745" s="8">
        <v>540232</v>
      </c>
      <c r="O2745" s="8" t="s">
        <v>2777</v>
      </c>
      <c r="P2745" s="23"/>
      <c r="Q2745" s="23"/>
      <c r="R2745" s="22"/>
      <c r="S2745" s="22"/>
      <c r="T2745" s="22"/>
      <c r="U2745" s="22"/>
      <c r="V2745" s="22"/>
    </row>
    <row r="2746" spans="13:22">
      <c r="M2746" s="8" t="s">
        <v>2778</v>
      </c>
      <c r="N2746" s="8">
        <v>540233</v>
      </c>
      <c r="O2746" s="8" t="s">
        <v>2778</v>
      </c>
      <c r="P2746" s="23"/>
      <c r="Q2746" s="23"/>
      <c r="R2746" s="22"/>
      <c r="S2746" s="22"/>
      <c r="T2746" s="22"/>
      <c r="U2746" s="22"/>
      <c r="V2746" s="22"/>
    </row>
    <row r="2747" spans="13:22">
      <c r="M2747" s="8" t="s">
        <v>2779</v>
      </c>
      <c r="N2747" s="8">
        <v>540234</v>
      </c>
      <c r="O2747" s="8" t="s">
        <v>2779</v>
      </c>
      <c r="P2747" s="23"/>
      <c r="Q2747" s="23"/>
      <c r="R2747" s="22"/>
      <c r="S2747" s="22"/>
      <c r="T2747" s="22"/>
      <c r="U2747" s="22"/>
      <c r="V2747" s="22"/>
    </row>
    <row r="2748" spans="13:22">
      <c r="M2748" s="8" t="s">
        <v>2780</v>
      </c>
      <c r="N2748" s="8">
        <v>540235</v>
      </c>
      <c r="O2748" s="8" t="s">
        <v>2780</v>
      </c>
      <c r="P2748" s="23"/>
      <c r="Q2748" s="23"/>
      <c r="R2748" s="22"/>
      <c r="S2748" s="22"/>
      <c r="T2748" s="22"/>
      <c r="U2748" s="22"/>
      <c r="V2748" s="22"/>
    </row>
    <row r="2749" spans="13:22">
      <c r="M2749" s="8" t="s">
        <v>2781</v>
      </c>
      <c r="N2749" s="8">
        <v>540236</v>
      </c>
      <c r="O2749" s="8" t="s">
        <v>2781</v>
      </c>
      <c r="P2749" s="23"/>
      <c r="Q2749" s="23"/>
      <c r="R2749" s="22"/>
      <c r="S2749" s="22"/>
      <c r="T2749" s="22"/>
      <c r="U2749" s="22"/>
      <c r="V2749" s="22"/>
    </row>
    <row r="2750" spans="13:22">
      <c r="M2750" s="8" t="s">
        <v>2782</v>
      </c>
      <c r="N2750" s="8">
        <v>540237</v>
      </c>
      <c r="O2750" s="8" t="s">
        <v>2782</v>
      </c>
      <c r="P2750" s="23"/>
      <c r="Q2750" s="23"/>
      <c r="R2750" s="22"/>
      <c r="S2750" s="22"/>
      <c r="T2750" s="22"/>
      <c r="U2750" s="22"/>
      <c r="V2750" s="22"/>
    </row>
    <row r="2751" spans="13:22">
      <c r="M2751" s="8" t="s">
        <v>584</v>
      </c>
      <c r="N2751" s="8">
        <v>540300</v>
      </c>
      <c r="O2751" s="8" t="s">
        <v>584</v>
      </c>
      <c r="P2751" s="23"/>
      <c r="Q2751" s="23"/>
      <c r="R2751" s="22"/>
      <c r="S2751" s="22"/>
      <c r="T2751" s="22"/>
      <c r="U2751" s="22"/>
      <c r="V2751" s="22"/>
    </row>
    <row r="2752" spans="13:22">
      <c r="M2752" s="8" t="s">
        <v>2783</v>
      </c>
      <c r="N2752" s="8">
        <v>540302</v>
      </c>
      <c r="O2752" s="8" t="s">
        <v>2783</v>
      </c>
      <c r="P2752" s="23"/>
      <c r="Q2752" s="23"/>
      <c r="R2752" s="22"/>
      <c r="S2752" s="22"/>
      <c r="T2752" s="22"/>
      <c r="U2752" s="22"/>
      <c r="V2752" s="22"/>
    </row>
    <row r="2753" spans="13:22">
      <c r="M2753" s="8" t="s">
        <v>2784</v>
      </c>
      <c r="N2753" s="8">
        <v>540321</v>
      </c>
      <c r="O2753" s="8" t="s">
        <v>2784</v>
      </c>
      <c r="P2753" s="23"/>
      <c r="Q2753" s="23"/>
      <c r="R2753" s="22"/>
      <c r="S2753" s="22"/>
      <c r="T2753" s="22"/>
      <c r="U2753" s="22"/>
      <c r="V2753" s="22"/>
    </row>
    <row r="2754" spans="13:22">
      <c r="M2754" s="8" t="s">
        <v>2785</v>
      </c>
      <c r="N2754" s="8">
        <v>540322</v>
      </c>
      <c r="O2754" s="8" t="s">
        <v>2785</v>
      </c>
      <c r="P2754" s="23"/>
      <c r="Q2754" s="23"/>
      <c r="R2754" s="22"/>
      <c r="S2754" s="22"/>
      <c r="T2754" s="22"/>
      <c r="U2754" s="22"/>
      <c r="V2754" s="22"/>
    </row>
    <row r="2755" spans="13:22">
      <c r="M2755" s="8" t="s">
        <v>2786</v>
      </c>
      <c r="N2755" s="8">
        <v>540323</v>
      </c>
      <c r="O2755" s="8" t="s">
        <v>2786</v>
      </c>
      <c r="P2755" s="23"/>
      <c r="Q2755" s="23"/>
      <c r="R2755" s="22"/>
      <c r="S2755" s="22"/>
      <c r="T2755" s="22"/>
      <c r="U2755" s="22"/>
      <c r="V2755" s="22"/>
    </row>
    <row r="2756" spans="13:22">
      <c r="M2756" s="8" t="s">
        <v>2787</v>
      </c>
      <c r="N2756" s="8">
        <v>540324</v>
      </c>
      <c r="O2756" s="8" t="s">
        <v>2787</v>
      </c>
      <c r="P2756" s="23"/>
      <c r="Q2756" s="23"/>
      <c r="R2756" s="22"/>
      <c r="S2756" s="22"/>
      <c r="T2756" s="22"/>
      <c r="U2756" s="22"/>
      <c r="V2756" s="22"/>
    </row>
    <row r="2757" spans="13:22">
      <c r="M2757" s="8" t="s">
        <v>2788</v>
      </c>
      <c r="N2757" s="8">
        <v>540325</v>
      </c>
      <c r="O2757" s="8" t="s">
        <v>2788</v>
      </c>
      <c r="P2757" s="23"/>
      <c r="Q2757" s="23"/>
      <c r="R2757" s="22"/>
      <c r="S2757" s="22"/>
      <c r="T2757" s="22"/>
      <c r="U2757" s="22"/>
      <c r="V2757" s="22"/>
    </row>
    <row r="2758" spans="13:22">
      <c r="M2758" s="8" t="s">
        <v>2789</v>
      </c>
      <c r="N2758" s="8">
        <v>540326</v>
      </c>
      <c r="O2758" s="8" t="s">
        <v>2789</v>
      </c>
      <c r="P2758" s="23"/>
      <c r="Q2758" s="23"/>
      <c r="R2758" s="22"/>
      <c r="S2758" s="22"/>
      <c r="T2758" s="22"/>
      <c r="U2758" s="22"/>
      <c r="V2758" s="22"/>
    </row>
    <row r="2759" spans="13:22">
      <c r="M2759" s="8" t="s">
        <v>2790</v>
      </c>
      <c r="N2759" s="8">
        <v>540327</v>
      </c>
      <c r="O2759" s="8" t="s">
        <v>2790</v>
      </c>
      <c r="P2759" s="23"/>
      <c r="Q2759" s="23"/>
      <c r="R2759" s="22"/>
      <c r="S2759" s="22"/>
      <c r="T2759" s="22"/>
      <c r="U2759" s="22"/>
      <c r="V2759" s="22"/>
    </row>
    <row r="2760" spans="13:22">
      <c r="M2760" s="8" t="s">
        <v>2791</v>
      </c>
      <c r="N2760" s="8">
        <v>540328</v>
      </c>
      <c r="O2760" s="8" t="s">
        <v>2791</v>
      </c>
      <c r="P2760" s="23"/>
      <c r="Q2760" s="23"/>
      <c r="R2760" s="22"/>
      <c r="S2760" s="22"/>
      <c r="T2760" s="22"/>
      <c r="U2760" s="22"/>
      <c r="V2760" s="22"/>
    </row>
    <row r="2761" spans="13:22">
      <c r="M2761" s="8" t="s">
        <v>2792</v>
      </c>
      <c r="N2761" s="8">
        <v>540329</v>
      </c>
      <c r="O2761" s="8" t="s">
        <v>2792</v>
      </c>
      <c r="P2761" s="23"/>
      <c r="Q2761" s="23"/>
      <c r="R2761" s="22"/>
      <c r="S2761" s="22"/>
      <c r="T2761" s="22"/>
      <c r="U2761" s="22"/>
      <c r="V2761" s="22"/>
    </row>
    <row r="2762" spans="13:22">
      <c r="M2762" s="8" t="s">
        <v>2793</v>
      </c>
      <c r="N2762" s="8">
        <v>540330</v>
      </c>
      <c r="O2762" s="8" t="s">
        <v>2793</v>
      </c>
      <c r="P2762" s="23"/>
      <c r="Q2762" s="23"/>
      <c r="R2762" s="22"/>
      <c r="S2762" s="22"/>
      <c r="T2762" s="22"/>
      <c r="U2762" s="22"/>
      <c r="V2762" s="22"/>
    </row>
    <row r="2763" spans="13:22">
      <c r="M2763" s="8" t="s">
        <v>590</v>
      </c>
      <c r="N2763" s="8">
        <v>542200</v>
      </c>
      <c r="O2763" s="8" t="s">
        <v>590</v>
      </c>
      <c r="P2763" s="23"/>
      <c r="Q2763" s="23"/>
      <c r="R2763" s="22"/>
      <c r="S2763" s="22"/>
      <c r="T2763" s="22"/>
      <c r="U2763" s="22"/>
      <c r="V2763" s="22"/>
    </row>
    <row r="2764" spans="13:22">
      <c r="M2764" s="8" t="s">
        <v>2794</v>
      </c>
      <c r="N2764" s="8">
        <v>542221</v>
      </c>
      <c r="O2764" s="8" t="s">
        <v>2794</v>
      </c>
      <c r="P2764" s="23"/>
      <c r="Q2764" s="23"/>
      <c r="R2764" s="22"/>
      <c r="S2764" s="22"/>
      <c r="T2764" s="22"/>
      <c r="U2764" s="22"/>
      <c r="V2764" s="22"/>
    </row>
    <row r="2765" spans="13:22">
      <c r="M2765" s="8" t="s">
        <v>2795</v>
      </c>
      <c r="N2765" s="8">
        <v>542222</v>
      </c>
      <c r="O2765" s="8" t="s">
        <v>2795</v>
      </c>
      <c r="P2765" s="23"/>
      <c r="Q2765" s="23"/>
      <c r="R2765" s="22"/>
      <c r="S2765" s="22"/>
      <c r="T2765" s="22"/>
      <c r="U2765" s="22"/>
      <c r="V2765" s="22"/>
    </row>
    <row r="2766" spans="13:22">
      <c r="M2766" s="8" t="s">
        <v>2796</v>
      </c>
      <c r="N2766" s="8">
        <v>542223</v>
      </c>
      <c r="O2766" s="8" t="s">
        <v>2796</v>
      </c>
      <c r="P2766" s="23"/>
      <c r="Q2766" s="23"/>
      <c r="R2766" s="22"/>
      <c r="S2766" s="22"/>
      <c r="T2766" s="22"/>
      <c r="U2766" s="22"/>
      <c r="V2766" s="22"/>
    </row>
    <row r="2767" spans="13:22">
      <c r="M2767" s="8" t="s">
        <v>2797</v>
      </c>
      <c r="N2767" s="8">
        <v>542224</v>
      </c>
      <c r="O2767" s="8" t="s">
        <v>2797</v>
      </c>
      <c r="P2767" s="23"/>
      <c r="Q2767" s="23"/>
      <c r="R2767" s="22"/>
      <c r="S2767" s="22"/>
      <c r="T2767" s="22"/>
      <c r="U2767" s="22"/>
      <c r="V2767" s="22"/>
    </row>
    <row r="2768" spans="13:22">
      <c r="M2768" s="8" t="s">
        <v>2798</v>
      </c>
      <c r="N2768" s="8">
        <v>542225</v>
      </c>
      <c r="O2768" s="8" t="s">
        <v>2798</v>
      </c>
      <c r="P2768" s="23"/>
      <c r="Q2768" s="23"/>
      <c r="R2768" s="22"/>
      <c r="S2768" s="22"/>
      <c r="T2768" s="22"/>
      <c r="U2768" s="22"/>
      <c r="V2768" s="22"/>
    </row>
    <row r="2769" spans="13:22">
      <c r="M2769" s="8" t="s">
        <v>2799</v>
      </c>
      <c r="N2769" s="8">
        <v>542226</v>
      </c>
      <c r="O2769" s="8" t="s">
        <v>2799</v>
      </c>
      <c r="P2769" s="23"/>
      <c r="Q2769" s="23"/>
      <c r="R2769" s="22"/>
      <c r="S2769" s="22"/>
      <c r="T2769" s="22"/>
      <c r="U2769" s="22"/>
      <c r="V2769" s="22"/>
    </row>
    <row r="2770" spans="13:22">
      <c r="M2770" s="8" t="s">
        <v>2800</v>
      </c>
      <c r="N2770" s="8">
        <v>542227</v>
      </c>
      <c r="O2770" s="8" t="s">
        <v>2800</v>
      </c>
      <c r="P2770" s="23"/>
      <c r="Q2770" s="23"/>
      <c r="R2770" s="22"/>
      <c r="S2770" s="22"/>
      <c r="T2770" s="22"/>
      <c r="U2770" s="22"/>
      <c r="V2770" s="22"/>
    </row>
    <row r="2771" spans="13:22">
      <c r="M2771" s="8" t="s">
        <v>2801</v>
      </c>
      <c r="N2771" s="8">
        <v>542228</v>
      </c>
      <c r="O2771" s="8" t="s">
        <v>2801</v>
      </c>
      <c r="P2771" s="23"/>
      <c r="Q2771" s="23"/>
      <c r="R2771" s="22"/>
      <c r="S2771" s="22"/>
      <c r="T2771" s="22"/>
      <c r="U2771" s="22"/>
      <c r="V2771" s="22"/>
    </row>
    <row r="2772" spans="13:22">
      <c r="M2772" s="8" t="s">
        <v>2802</v>
      </c>
      <c r="N2772" s="8">
        <v>542229</v>
      </c>
      <c r="O2772" s="8" t="s">
        <v>2802</v>
      </c>
      <c r="P2772" s="23"/>
      <c r="Q2772" s="23"/>
      <c r="R2772" s="22"/>
      <c r="S2772" s="22"/>
      <c r="T2772" s="22"/>
      <c r="U2772" s="22"/>
      <c r="V2772" s="22"/>
    </row>
    <row r="2773" spans="13:22">
      <c r="M2773" s="8" t="s">
        <v>2803</v>
      </c>
      <c r="N2773" s="8">
        <v>542231</v>
      </c>
      <c r="O2773" s="8" t="s">
        <v>2803</v>
      </c>
      <c r="P2773" s="23"/>
      <c r="Q2773" s="23"/>
      <c r="R2773" s="22"/>
      <c r="S2773" s="22"/>
      <c r="T2773" s="22"/>
      <c r="U2773" s="22"/>
      <c r="V2773" s="22"/>
    </row>
    <row r="2774" spans="13:22">
      <c r="M2774" s="8" t="s">
        <v>2804</v>
      </c>
      <c r="N2774" s="8">
        <v>542232</v>
      </c>
      <c r="O2774" s="8" t="s">
        <v>2804</v>
      </c>
      <c r="P2774" s="23"/>
      <c r="Q2774" s="23"/>
      <c r="R2774" s="22"/>
      <c r="S2774" s="22"/>
      <c r="T2774" s="22"/>
      <c r="U2774" s="22"/>
      <c r="V2774" s="22"/>
    </row>
    <row r="2775" spans="13:22">
      <c r="M2775" s="8" t="s">
        <v>2805</v>
      </c>
      <c r="N2775" s="8">
        <v>542233</v>
      </c>
      <c r="O2775" s="8" t="s">
        <v>2805</v>
      </c>
      <c r="P2775" s="23"/>
      <c r="Q2775" s="23"/>
      <c r="R2775" s="22"/>
      <c r="S2775" s="22"/>
      <c r="T2775" s="22"/>
      <c r="U2775" s="22"/>
      <c r="V2775" s="22"/>
    </row>
    <row r="2776" spans="13:22">
      <c r="M2776" s="8" t="s">
        <v>593</v>
      </c>
      <c r="N2776" s="8">
        <v>542400</v>
      </c>
      <c r="O2776" s="8" t="s">
        <v>593</v>
      </c>
      <c r="P2776" s="23"/>
      <c r="Q2776" s="23"/>
      <c r="R2776" s="22"/>
      <c r="S2776" s="22"/>
      <c r="T2776" s="22"/>
      <c r="U2776" s="22"/>
      <c r="V2776" s="22"/>
    </row>
    <row r="2777" spans="13:22">
      <c r="M2777" s="8" t="s">
        <v>2806</v>
      </c>
      <c r="N2777" s="8">
        <v>542421</v>
      </c>
      <c r="O2777" s="8" t="s">
        <v>2806</v>
      </c>
      <c r="P2777" s="23"/>
      <c r="Q2777" s="23"/>
      <c r="R2777" s="22"/>
      <c r="S2777" s="22"/>
      <c r="T2777" s="22"/>
      <c r="U2777" s="22"/>
      <c r="V2777" s="22"/>
    </row>
    <row r="2778" spans="13:22">
      <c r="M2778" s="8" t="s">
        <v>2807</v>
      </c>
      <c r="N2778" s="8">
        <v>542422</v>
      </c>
      <c r="O2778" s="8" t="s">
        <v>2807</v>
      </c>
      <c r="P2778" s="23"/>
      <c r="Q2778" s="23"/>
      <c r="R2778" s="22"/>
      <c r="S2778" s="22"/>
      <c r="T2778" s="22"/>
      <c r="U2778" s="22"/>
      <c r="V2778" s="22"/>
    </row>
    <row r="2779" spans="13:22">
      <c r="M2779" s="8" t="s">
        <v>2808</v>
      </c>
      <c r="N2779" s="8">
        <v>542423</v>
      </c>
      <c r="O2779" s="8" t="s">
        <v>2808</v>
      </c>
      <c r="P2779" s="23"/>
      <c r="Q2779" s="23"/>
      <c r="R2779" s="22"/>
      <c r="S2779" s="22"/>
      <c r="T2779" s="22"/>
      <c r="U2779" s="22"/>
      <c r="V2779" s="22"/>
    </row>
    <row r="2780" spans="13:22">
      <c r="M2780" s="8" t="s">
        <v>2809</v>
      </c>
      <c r="N2780" s="8">
        <v>542424</v>
      </c>
      <c r="O2780" s="8" t="s">
        <v>2809</v>
      </c>
      <c r="P2780" s="23"/>
      <c r="Q2780" s="23"/>
      <c r="R2780" s="22"/>
      <c r="S2780" s="22"/>
      <c r="T2780" s="22"/>
      <c r="U2780" s="22"/>
      <c r="V2780" s="22"/>
    </row>
    <row r="2781" spans="13:22">
      <c r="M2781" s="8" t="s">
        <v>2810</v>
      </c>
      <c r="N2781" s="8">
        <v>542425</v>
      </c>
      <c r="O2781" s="8" t="s">
        <v>2810</v>
      </c>
      <c r="P2781" s="23"/>
      <c r="Q2781" s="23"/>
      <c r="R2781" s="22"/>
      <c r="S2781" s="22"/>
      <c r="T2781" s="22"/>
      <c r="U2781" s="22"/>
      <c r="V2781" s="22"/>
    </row>
    <row r="2782" spans="13:22">
      <c r="M2782" s="8" t="s">
        <v>2811</v>
      </c>
      <c r="N2782" s="8">
        <v>542426</v>
      </c>
      <c r="O2782" s="8" t="s">
        <v>2811</v>
      </c>
      <c r="P2782" s="23"/>
      <c r="Q2782" s="23"/>
      <c r="R2782" s="22"/>
      <c r="S2782" s="22"/>
      <c r="T2782" s="22"/>
      <c r="U2782" s="22"/>
      <c r="V2782" s="22"/>
    </row>
    <row r="2783" spans="13:22">
      <c r="M2783" s="8" t="s">
        <v>2812</v>
      </c>
      <c r="N2783" s="8">
        <v>542427</v>
      </c>
      <c r="O2783" s="8" t="s">
        <v>2812</v>
      </c>
      <c r="P2783" s="23"/>
      <c r="Q2783" s="23"/>
      <c r="R2783" s="22"/>
      <c r="S2783" s="22"/>
      <c r="T2783" s="22"/>
      <c r="U2783" s="22"/>
      <c r="V2783" s="22"/>
    </row>
    <row r="2784" spans="13:22">
      <c r="M2784" s="8" t="s">
        <v>2813</v>
      </c>
      <c r="N2784" s="8">
        <v>542428</v>
      </c>
      <c r="O2784" s="8" t="s">
        <v>2813</v>
      </c>
      <c r="P2784" s="23"/>
      <c r="Q2784" s="23"/>
      <c r="R2784" s="22"/>
      <c r="S2784" s="22"/>
      <c r="T2784" s="22"/>
      <c r="U2784" s="22"/>
      <c r="V2784" s="22"/>
    </row>
    <row r="2785" spans="13:22">
      <c r="M2785" s="8" t="s">
        <v>2814</v>
      </c>
      <c r="N2785" s="8">
        <v>542429</v>
      </c>
      <c r="O2785" s="8" t="s">
        <v>2814</v>
      </c>
      <c r="P2785" s="23"/>
      <c r="Q2785" s="23"/>
      <c r="R2785" s="22"/>
      <c r="S2785" s="22"/>
      <c r="T2785" s="22"/>
      <c r="U2785" s="22"/>
      <c r="V2785" s="22"/>
    </row>
    <row r="2786" spans="13:22">
      <c r="M2786" s="8" t="s">
        <v>2815</v>
      </c>
      <c r="N2786" s="8">
        <v>542430</v>
      </c>
      <c r="O2786" s="8" t="s">
        <v>2815</v>
      </c>
      <c r="P2786" s="23"/>
      <c r="Q2786" s="23"/>
      <c r="R2786" s="22"/>
      <c r="S2786" s="22"/>
      <c r="T2786" s="22"/>
      <c r="U2786" s="22"/>
      <c r="V2786" s="22"/>
    </row>
    <row r="2787" spans="13:22">
      <c r="M2787" s="8" t="s">
        <v>2816</v>
      </c>
      <c r="N2787" s="8">
        <v>542431</v>
      </c>
      <c r="O2787" s="8" t="s">
        <v>2816</v>
      </c>
      <c r="P2787" s="23"/>
      <c r="Q2787" s="23"/>
      <c r="R2787" s="22"/>
      <c r="S2787" s="22"/>
      <c r="T2787" s="22"/>
      <c r="U2787" s="22"/>
      <c r="V2787" s="22"/>
    </row>
    <row r="2788" spans="13:22">
      <c r="M2788" s="8" t="s">
        <v>595</v>
      </c>
      <c r="N2788" s="8">
        <v>542500</v>
      </c>
      <c r="O2788" s="8" t="s">
        <v>595</v>
      </c>
      <c r="P2788" s="23"/>
      <c r="Q2788" s="23"/>
      <c r="R2788" s="22"/>
      <c r="S2788" s="22"/>
      <c r="T2788" s="22"/>
      <c r="U2788" s="22"/>
      <c r="V2788" s="22"/>
    </row>
    <row r="2789" spans="13:22">
      <c r="M2789" s="8" t="s">
        <v>2817</v>
      </c>
      <c r="N2789" s="8">
        <v>542521</v>
      </c>
      <c r="O2789" s="8" t="s">
        <v>2817</v>
      </c>
      <c r="P2789" s="23"/>
      <c r="Q2789" s="23"/>
      <c r="R2789" s="22"/>
      <c r="S2789" s="22"/>
      <c r="T2789" s="22"/>
      <c r="U2789" s="22"/>
      <c r="V2789" s="22"/>
    </row>
    <row r="2790" spans="13:22">
      <c r="M2790" s="8" t="s">
        <v>2818</v>
      </c>
      <c r="N2790" s="8">
        <v>542522</v>
      </c>
      <c r="O2790" s="8" t="s">
        <v>2818</v>
      </c>
      <c r="P2790" s="23"/>
      <c r="Q2790" s="23"/>
      <c r="R2790" s="22"/>
      <c r="S2790" s="22"/>
      <c r="T2790" s="22"/>
      <c r="U2790" s="22"/>
      <c r="V2790" s="22"/>
    </row>
    <row r="2791" spans="13:22">
      <c r="M2791" s="8" t="s">
        <v>2819</v>
      </c>
      <c r="N2791" s="8">
        <v>542523</v>
      </c>
      <c r="O2791" s="8" t="s">
        <v>2819</v>
      </c>
      <c r="P2791" s="23"/>
      <c r="Q2791" s="23"/>
      <c r="R2791" s="22"/>
      <c r="S2791" s="22"/>
      <c r="T2791" s="22"/>
      <c r="U2791" s="22"/>
      <c r="V2791" s="22"/>
    </row>
    <row r="2792" spans="13:22">
      <c r="M2792" s="8" t="s">
        <v>2820</v>
      </c>
      <c r="N2792" s="8">
        <v>542524</v>
      </c>
      <c r="O2792" s="8" t="s">
        <v>2820</v>
      </c>
      <c r="P2792" s="23"/>
      <c r="Q2792" s="23"/>
      <c r="R2792" s="22"/>
      <c r="S2792" s="22"/>
      <c r="T2792" s="22"/>
      <c r="U2792" s="22"/>
      <c r="V2792" s="22"/>
    </row>
    <row r="2793" spans="13:22">
      <c r="M2793" s="8" t="s">
        <v>2821</v>
      </c>
      <c r="N2793" s="8">
        <v>542525</v>
      </c>
      <c r="O2793" s="8" t="s">
        <v>2821</v>
      </c>
      <c r="P2793" s="23"/>
      <c r="Q2793" s="23"/>
      <c r="R2793" s="22"/>
      <c r="S2793" s="22"/>
      <c r="T2793" s="22"/>
      <c r="U2793" s="22"/>
      <c r="V2793" s="22"/>
    </row>
    <row r="2794" spans="13:22">
      <c r="M2794" s="8" t="s">
        <v>2822</v>
      </c>
      <c r="N2794" s="8">
        <v>542526</v>
      </c>
      <c r="O2794" s="8" t="s">
        <v>2822</v>
      </c>
      <c r="P2794" s="23"/>
      <c r="Q2794" s="23"/>
      <c r="R2794" s="22"/>
      <c r="S2794" s="22"/>
      <c r="T2794" s="22"/>
      <c r="U2794" s="22"/>
      <c r="V2794" s="22"/>
    </row>
    <row r="2795" spans="13:22">
      <c r="M2795" s="8" t="s">
        <v>2823</v>
      </c>
      <c r="N2795" s="8">
        <v>542527</v>
      </c>
      <c r="O2795" s="8" t="s">
        <v>2823</v>
      </c>
      <c r="P2795" s="23"/>
      <c r="Q2795" s="23"/>
      <c r="R2795" s="22"/>
      <c r="S2795" s="22"/>
      <c r="T2795" s="22"/>
      <c r="U2795" s="22"/>
      <c r="V2795" s="22"/>
    </row>
    <row r="2796" spans="13:22">
      <c r="M2796" s="8" t="s">
        <v>587</v>
      </c>
      <c r="N2796" s="8">
        <v>542600</v>
      </c>
      <c r="O2796" s="8" t="s">
        <v>587</v>
      </c>
      <c r="P2796" s="23"/>
      <c r="Q2796" s="23"/>
      <c r="R2796" s="22"/>
      <c r="S2796" s="22"/>
      <c r="T2796" s="22"/>
      <c r="U2796" s="22"/>
      <c r="V2796" s="22"/>
    </row>
    <row r="2797" spans="13:22">
      <c r="M2797" s="8" t="s">
        <v>2824</v>
      </c>
      <c r="N2797" s="8">
        <v>542621</v>
      </c>
      <c r="O2797" s="8" t="s">
        <v>2824</v>
      </c>
      <c r="P2797" s="23"/>
      <c r="Q2797" s="23"/>
      <c r="R2797" s="22"/>
      <c r="S2797" s="22"/>
      <c r="T2797" s="22"/>
      <c r="U2797" s="22"/>
      <c r="V2797" s="22"/>
    </row>
    <row r="2798" spans="13:22">
      <c r="M2798" s="8" t="s">
        <v>2825</v>
      </c>
      <c r="N2798" s="8">
        <v>542622</v>
      </c>
      <c r="O2798" s="8" t="s">
        <v>2825</v>
      </c>
      <c r="P2798" s="23"/>
      <c r="Q2798" s="23"/>
      <c r="R2798" s="22"/>
      <c r="S2798" s="22"/>
      <c r="T2798" s="22"/>
      <c r="U2798" s="22"/>
      <c r="V2798" s="22"/>
    </row>
    <row r="2799" spans="13:22">
      <c r="M2799" s="8" t="s">
        <v>2826</v>
      </c>
      <c r="N2799" s="8">
        <v>542623</v>
      </c>
      <c r="O2799" s="8" t="s">
        <v>2826</v>
      </c>
      <c r="P2799" s="23"/>
      <c r="Q2799" s="23"/>
      <c r="R2799" s="22"/>
      <c r="S2799" s="22"/>
      <c r="T2799" s="22"/>
      <c r="U2799" s="22"/>
      <c r="V2799" s="22"/>
    </row>
    <row r="2800" spans="13:22">
      <c r="M2800" s="8" t="s">
        <v>2827</v>
      </c>
      <c r="N2800" s="8">
        <v>542624</v>
      </c>
      <c r="O2800" s="8" t="s">
        <v>2827</v>
      </c>
      <c r="P2800" s="23"/>
      <c r="Q2800" s="23"/>
      <c r="R2800" s="22"/>
      <c r="S2800" s="22"/>
      <c r="T2800" s="22"/>
      <c r="U2800" s="22"/>
      <c r="V2800" s="22"/>
    </row>
    <row r="2801" spans="13:22">
      <c r="M2801" s="8" t="s">
        <v>2828</v>
      </c>
      <c r="N2801" s="8">
        <v>542625</v>
      </c>
      <c r="O2801" s="8" t="s">
        <v>2828</v>
      </c>
      <c r="P2801" s="23"/>
      <c r="Q2801" s="23"/>
      <c r="R2801" s="22"/>
      <c r="S2801" s="22"/>
      <c r="T2801" s="22"/>
      <c r="U2801" s="22"/>
      <c r="V2801" s="22"/>
    </row>
    <row r="2802" spans="13:22">
      <c r="M2802" s="8" t="s">
        <v>2829</v>
      </c>
      <c r="N2802" s="8">
        <v>542626</v>
      </c>
      <c r="O2802" s="8" t="s">
        <v>2829</v>
      </c>
      <c r="P2802" s="23"/>
      <c r="Q2802" s="23"/>
      <c r="R2802" s="22"/>
      <c r="S2802" s="22"/>
      <c r="T2802" s="22"/>
      <c r="U2802" s="22"/>
      <c r="V2802" s="22"/>
    </row>
    <row r="2803" spans="13:22">
      <c r="M2803" s="8" t="s">
        <v>2830</v>
      </c>
      <c r="N2803" s="8">
        <v>542627</v>
      </c>
      <c r="O2803" s="8" t="s">
        <v>2830</v>
      </c>
      <c r="P2803" s="23"/>
      <c r="Q2803" s="23"/>
      <c r="R2803" s="22"/>
      <c r="S2803" s="22"/>
      <c r="T2803" s="22"/>
      <c r="U2803" s="22"/>
      <c r="V2803" s="22"/>
    </row>
    <row r="2804" spans="13:22">
      <c r="M2804" s="8" t="s">
        <v>79</v>
      </c>
      <c r="N2804" s="8">
        <v>610000</v>
      </c>
      <c r="O2804" s="8" t="s">
        <v>79</v>
      </c>
      <c r="P2804" s="23"/>
      <c r="Q2804" s="23"/>
      <c r="R2804" s="22"/>
      <c r="S2804" s="22"/>
      <c r="T2804" s="22"/>
      <c r="U2804" s="22"/>
      <c r="V2804" s="22"/>
    </row>
    <row r="2805" spans="13:22">
      <c r="M2805" s="8" t="s">
        <v>598</v>
      </c>
      <c r="N2805" s="8">
        <v>610100</v>
      </c>
      <c r="O2805" s="8" t="s">
        <v>598</v>
      </c>
      <c r="P2805" s="23"/>
      <c r="Q2805" s="23"/>
      <c r="R2805" s="22"/>
      <c r="S2805" s="22"/>
      <c r="T2805" s="22"/>
      <c r="U2805" s="22"/>
      <c r="V2805" s="22"/>
    </row>
    <row r="2806" spans="13:22">
      <c r="M2806" s="8" t="s">
        <v>675</v>
      </c>
      <c r="N2806" s="8">
        <v>610102</v>
      </c>
      <c r="O2806" s="8" t="s">
        <v>675</v>
      </c>
      <c r="P2806" s="23"/>
      <c r="Q2806" s="23"/>
      <c r="R2806" s="22"/>
      <c r="S2806" s="22"/>
      <c r="T2806" s="22"/>
      <c r="U2806" s="22"/>
      <c r="V2806" s="22"/>
    </row>
    <row r="2807" spans="13:22">
      <c r="M2807" s="8" t="s">
        <v>2831</v>
      </c>
      <c r="N2807" s="8">
        <v>610103</v>
      </c>
      <c r="O2807" s="8" t="s">
        <v>2831</v>
      </c>
      <c r="P2807" s="23"/>
      <c r="Q2807" s="23"/>
      <c r="R2807" s="22"/>
      <c r="S2807" s="22"/>
      <c r="T2807" s="22"/>
      <c r="U2807" s="22"/>
      <c r="V2807" s="22"/>
    </row>
    <row r="2808" spans="13:22">
      <c r="M2808" s="8" t="s">
        <v>2832</v>
      </c>
      <c r="N2808" s="8">
        <v>610104</v>
      </c>
      <c r="O2808" s="8" t="s">
        <v>2832</v>
      </c>
      <c r="P2808" s="23"/>
      <c r="Q2808" s="23"/>
      <c r="R2808" s="22"/>
      <c r="S2808" s="22"/>
      <c r="T2808" s="22"/>
      <c r="U2808" s="22"/>
      <c r="V2808" s="22"/>
    </row>
    <row r="2809" spans="13:22">
      <c r="M2809" s="8" t="s">
        <v>2833</v>
      </c>
      <c r="N2809" s="8">
        <v>610111</v>
      </c>
      <c r="O2809" s="8" t="s">
        <v>2833</v>
      </c>
      <c r="P2809" s="23"/>
      <c r="Q2809" s="23"/>
      <c r="R2809" s="22"/>
      <c r="S2809" s="22"/>
      <c r="T2809" s="22"/>
      <c r="U2809" s="22"/>
      <c r="V2809" s="22"/>
    </row>
    <row r="2810" spans="13:22">
      <c r="M2810" s="8" t="s">
        <v>2834</v>
      </c>
      <c r="N2810" s="8">
        <v>610112</v>
      </c>
      <c r="O2810" s="8" t="s">
        <v>2834</v>
      </c>
      <c r="P2810" s="23"/>
      <c r="Q2810" s="23"/>
      <c r="R2810" s="22"/>
      <c r="S2810" s="22"/>
      <c r="T2810" s="22"/>
      <c r="U2810" s="22"/>
      <c r="V2810" s="22"/>
    </row>
    <row r="2811" spans="13:22">
      <c r="M2811" s="8" t="s">
        <v>2835</v>
      </c>
      <c r="N2811" s="8">
        <v>610113</v>
      </c>
      <c r="O2811" s="8" t="s">
        <v>2835</v>
      </c>
      <c r="P2811" s="23"/>
      <c r="Q2811" s="23"/>
      <c r="R2811" s="22"/>
      <c r="S2811" s="22"/>
      <c r="T2811" s="22"/>
      <c r="U2811" s="22"/>
      <c r="V2811" s="22"/>
    </row>
    <row r="2812" spans="13:22">
      <c r="M2812" s="8" t="s">
        <v>2836</v>
      </c>
      <c r="N2812" s="8">
        <v>610114</v>
      </c>
      <c r="O2812" s="8" t="s">
        <v>2836</v>
      </c>
      <c r="P2812" s="23"/>
      <c r="Q2812" s="23"/>
      <c r="R2812" s="22"/>
      <c r="S2812" s="22"/>
      <c r="T2812" s="22"/>
      <c r="U2812" s="22"/>
      <c r="V2812" s="22"/>
    </row>
    <row r="2813" spans="13:22">
      <c r="M2813" s="8" t="s">
        <v>2837</v>
      </c>
      <c r="N2813" s="8">
        <v>610115</v>
      </c>
      <c r="O2813" s="8" t="s">
        <v>2837</v>
      </c>
      <c r="P2813" s="23"/>
      <c r="Q2813" s="23"/>
      <c r="R2813" s="22"/>
      <c r="S2813" s="22"/>
      <c r="T2813" s="22"/>
      <c r="U2813" s="22"/>
      <c r="V2813" s="22"/>
    </row>
    <row r="2814" spans="13:22">
      <c r="M2814" s="8" t="s">
        <v>102</v>
      </c>
      <c r="N2814" s="8">
        <v>610116</v>
      </c>
      <c r="O2814" s="8" t="s">
        <v>102</v>
      </c>
      <c r="P2814" s="23"/>
      <c r="Q2814" s="23"/>
      <c r="R2814" s="22"/>
      <c r="S2814" s="22"/>
      <c r="T2814" s="22"/>
      <c r="U2814" s="22"/>
      <c r="V2814" s="22"/>
    </row>
    <row r="2815" spans="13:22">
      <c r="M2815" s="8" t="s">
        <v>2838</v>
      </c>
      <c r="N2815" s="8">
        <v>610117</v>
      </c>
      <c r="O2815" s="8" t="s">
        <v>2838</v>
      </c>
      <c r="P2815" s="23"/>
      <c r="Q2815" s="23"/>
      <c r="R2815" s="22"/>
      <c r="S2815" s="22"/>
      <c r="T2815" s="22"/>
      <c r="U2815" s="22"/>
      <c r="V2815" s="22"/>
    </row>
    <row r="2816" spans="13:22">
      <c r="M2816" s="8" t="s">
        <v>2839</v>
      </c>
      <c r="N2816" s="8">
        <v>610122</v>
      </c>
      <c r="O2816" s="8" t="s">
        <v>2839</v>
      </c>
      <c r="P2816" s="23"/>
      <c r="Q2816" s="23"/>
      <c r="R2816" s="22"/>
      <c r="S2816" s="22"/>
      <c r="T2816" s="22"/>
      <c r="U2816" s="22"/>
      <c r="V2816" s="22"/>
    </row>
    <row r="2817" spans="13:22">
      <c r="M2817" s="8" t="s">
        <v>2840</v>
      </c>
      <c r="N2817" s="8">
        <v>610124</v>
      </c>
      <c r="O2817" s="8" t="s">
        <v>2840</v>
      </c>
      <c r="P2817" s="23"/>
      <c r="Q2817" s="23"/>
      <c r="R2817" s="22"/>
      <c r="S2817" s="22"/>
      <c r="T2817" s="22"/>
      <c r="U2817" s="22"/>
      <c r="V2817" s="22"/>
    </row>
    <row r="2818" spans="13:22">
      <c r="M2818" s="8" t="s">
        <v>2841</v>
      </c>
      <c r="N2818" s="8">
        <v>610125</v>
      </c>
      <c r="O2818" s="8" t="s">
        <v>2841</v>
      </c>
      <c r="P2818" s="23"/>
      <c r="Q2818" s="23"/>
      <c r="R2818" s="22"/>
      <c r="S2818" s="22"/>
      <c r="T2818" s="22"/>
      <c r="U2818" s="22"/>
      <c r="V2818" s="22"/>
    </row>
    <row r="2819" spans="13:22">
      <c r="M2819" s="8" t="s">
        <v>600</v>
      </c>
      <c r="N2819" s="8">
        <v>610200</v>
      </c>
      <c r="O2819" s="8" t="s">
        <v>600</v>
      </c>
      <c r="P2819" s="23"/>
      <c r="Q2819" s="23"/>
      <c r="R2819" s="22"/>
      <c r="S2819" s="22"/>
      <c r="T2819" s="22"/>
      <c r="U2819" s="22"/>
      <c r="V2819" s="22"/>
    </row>
    <row r="2820" spans="13:22">
      <c r="M2820" s="8" t="s">
        <v>2842</v>
      </c>
      <c r="N2820" s="8">
        <v>610202</v>
      </c>
      <c r="O2820" s="8" t="s">
        <v>2842</v>
      </c>
      <c r="P2820" s="23"/>
      <c r="Q2820" s="23"/>
      <c r="R2820" s="22"/>
      <c r="S2820" s="22"/>
      <c r="T2820" s="22"/>
      <c r="U2820" s="22"/>
      <c r="V2820" s="22"/>
    </row>
    <row r="2821" spans="13:22">
      <c r="M2821" s="8" t="s">
        <v>2843</v>
      </c>
      <c r="N2821" s="8">
        <v>610203</v>
      </c>
      <c r="O2821" s="8" t="s">
        <v>2843</v>
      </c>
      <c r="P2821" s="23"/>
      <c r="Q2821" s="23"/>
      <c r="R2821" s="22"/>
      <c r="S2821" s="22"/>
      <c r="T2821" s="22"/>
      <c r="U2821" s="22"/>
      <c r="V2821" s="22"/>
    </row>
    <row r="2822" spans="13:22">
      <c r="M2822" s="8" t="s">
        <v>2844</v>
      </c>
      <c r="N2822" s="8">
        <v>610204</v>
      </c>
      <c r="O2822" s="8" t="s">
        <v>2844</v>
      </c>
      <c r="P2822" s="23"/>
      <c r="Q2822" s="23"/>
      <c r="R2822" s="22"/>
      <c r="S2822" s="22"/>
      <c r="T2822" s="22"/>
      <c r="U2822" s="22"/>
      <c r="V2822" s="22"/>
    </row>
    <row r="2823" spans="13:22">
      <c r="M2823" s="8" t="s">
        <v>2845</v>
      </c>
      <c r="N2823" s="8">
        <v>610222</v>
      </c>
      <c r="O2823" s="8" t="s">
        <v>2845</v>
      </c>
      <c r="P2823" s="23"/>
      <c r="Q2823" s="23"/>
      <c r="R2823" s="22"/>
      <c r="S2823" s="22"/>
      <c r="T2823" s="22"/>
      <c r="U2823" s="22"/>
      <c r="V2823" s="22"/>
    </row>
    <row r="2824" spans="13:22">
      <c r="M2824" s="8" t="s">
        <v>602</v>
      </c>
      <c r="N2824" s="8">
        <v>610300</v>
      </c>
      <c r="O2824" s="8" t="s">
        <v>602</v>
      </c>
      <c r="P2824" s="23"/>
      <c r="Q2824" s="23"/>
      <c r="R2824" s="22"/>
      <c r="S2824" s="22"/>
      <c r="T2824" s="22"/>
      <c r="U2824" s="22"/>
      <c r="V2824" s="22"/>
    </row>
    <row r="2825" spans="13:22">
      <c r="M2825" s="8" t="s">
        <v>2846</v>
      </c>
      <c r="N2825" s="8">
        <v>610302</v>
      </c>
      <c r="O2825" s="8" t="s">
        <v>2846</v>
      </c>
      <c r="P2825" s="23"/>
      <c r="Q2825" s="23"/>
      <c r="R2825" s="22"/>
      <c r="S2825" s="22"/>
      <c r="T2825" s="22"/>
      <c r="U2825" s="22"/>
      <c r="V2825" s="22"/>
    </row>
    <row r="2826" spans="13:22">
      <c r="M2826" s="8" t="s">
        <v>2847</v>
      </c>
      <c r="N2826" s="8">
        <v>610303</v>
      </c>
      <c r="O2826" s="8" t="s">
        <v>2847</v>
      </c>
      <c r="P2826" s="23"/>
      <c r="Q2826" s="23"/>
      <c r="R2826" s="22"/>
      <c r="S2826" s="22"/>
      <c r="T2826" s="22"/>
      <c r="U2826" s="22"/>
      <c r="V2826" s="22"/>
    </row>
    <row r="2827" spans="13:22">
      <c r="M2827" s="8" t="s">
        <v>2848</v>
      </c>
      <c r="N2827" s="8">
        <v>610304</v>
      </c>
      <c r="O2827" s="8" t="s">
        <v>2848</v>
      </c>
      <c r="P2827" s="23"/>
      <c r="Q2827" s="23"/>
      <c r="R2827" s="22"/>
      <c r="S2827" s="22"/>
      <c r="T2827" s="22"/>
      <c r="U2827" s="22"/>
      <c r="V2827" s="22"/>
    </row>
    <row r="2828" spans="13:22">
      <c r="M2828" s="8" t="s">
        <v>2849</v>
      </c>
      <c r="N2828" s="8">
        <v>610322</v>
      </c>
      <c r="O2828" s="8" t="s">
        <v>2849</v>
      </c>
      <c r="P2828" s="23"/>
      <c r="Q2828" s="23"/>
      <c r="R2828" s="22"/>
      <c r="S2828" s="22"/>
      <c r="T2828" s="22"/>
      <c r="U2828" s="22"/>
      <c r="V2828" s="22"/>
    </row>
    <row r="2829" spans="13:22">
      <c r="M2829" s="8" t="s">
        <v>2850</v>
      </c>
      <c r="N2829" s="8">
        <v>610323</v>
      </c>
      <c r="O2829" s="8" t="s">
        <v>2850</v>
      </c>
      <c r="P2829" s="23"/>
      <c r="Q2829" s="23"/>
      <c r="R2829" s="22"/>
      <c r="S2829" s="22"/>
      <c r="T2829" s="22"/>
      <c r="U2829" s="22"/>
      <c r="V2829" s="22"/>
    </row>
    <row r="2830" spans="13:22">
      <c r="M2830" s="8" t="s">
        <v>2851</v>
      </c>
      <c r="N2830" s="8">
        <v>610324</v>
      </c>
      <c r="O2830" s="8" t="s">
        <v>2851</v>
      </c>
      <c r="P2830" s="23"/>
      <c r="Q2830" s="23"/>
      <c r="R2830" s="22"/>
      <c r="S2830" s="22"/>
      <c r="T2830" s="22"/>
      <c r="U2830" s="22"/>
      <c r="V2830" s="22"/>
    </row>
    <row r="2831" spans="13:22">
      <c r="M2831" s="8" t="s">
        <v>2852</v>
      </c>
      <c r="N2831" s="8">
        <v>610326</v>
      </c>
      <c r="O2831" s="8" t="s">
        <v>2852</v>
      </c>
      <c r="P2831" s="23"/>
      <c r="Q2831" s="23"/>
      <c r="R2831" s="22"/>
      <c r="S2831" s="22"/>
      <c r="T2831" s="22"/>
      <c r="U2831" s="22"/>
      <c r="V2831" s="22"/>
    </row>
    <row r="2832" spans="13:22">
      <c r="M2832" s="8" t="s">
        <v>2853</v>
      </c>
      <c r="N2832" s="8">
        <v>610327</v>
      </c>
      <c r="O2832" s="8" t="s">
        <v>2853</v>
      </c>
      <c r="P2832" s="23"/>
      <c r="Q2832" s="23"/>
      <c r="R2832" s="22"/>
      <c r="S2832" s="22"/>
      <c r="T2832" s="22"/>
      <c r="U2832" s="22"/>
      <c r="V2832" s="22"/>
    </row>
    <row r="2833" spans="13:22">
      <c r="M2833" s="8" t="s">
        <v>2854</v>
      </c>
      <c r="N2833" s="8">
        <v>610328</v>
      </c>
      <c r="O2833" s="8" t="s">
        <v>2854</v>
      </c>
      <c r="P2833" s="23"/>
      <c r="Q2833" s="23"/>
      <c r="R2833" s="22"/>
      <c r="S2833" s="22"/>
      <c r="T2833" s="22"/>
      <c r="U2833" s="22"/>
      <c r="V2833" s="22"/>
    </row>
    <row r="2834" spans="13:22">
      <c r="M2834" s="8" t="s">
        <v>2855</v>
      </c>
      <c r="N2834" s="8">
        <v>610329</v>
      </c>
      <c r="O2834" s="8" t="s">
        <v>2855</v>
      </c>
      <c r="P2834" s="23"/>
      <c r="Q2834" s="23"/>
      <c r="R2834" s="22"/>
      <c r="S2834" s="22"/>
      <c r="T2834" s="22"/>
      <c r="U2834" s="22"/>
      <c r="V2834" s="22"/>
    </row>
    <row r="2835" spans="13:22">
      <c r="M2835" s="8" t="s">
        <v>2856</v>
      </c>
      <c r="N2835" s="8">
        <v>610330</v>
      </c>
      <c r="O2835" s="8" t="s">
        <v>2856</v>
      </c>
      <c r="P2835" s="23"/>
      <c r="Q2835" s="23"/>
      <c r="R2835" s="22"/>
      <c r="S2835" s="22"/>
      <c r="T2835" s="22"/>
      <c r="U2835" s="22"/>
      <c r="V2835" s="22"/>
    </row>
    <row r="2836" spans="13:22">
      <c r="M2836" s="8" t="s">
        <v>2857</v>
      </c>
      <c r="N2836" s="8">
        <v>610331</v>
      </c>
      <c r="O2836" s="8" t="s">
        <v>2857</v>
      </c>
      <c r="P2836" s="23"/>
      <c r="Q2836" s="23"/>
      <c r="R2836" s="22"/>
      <c r="S2836" s="22"/>
      <c r="T2836" s="22"/>
      <c r="U2836" s="22"/>
      <c r="V2836" s="22"/>
    </row>
    <row r="2837" spans="13:22">
      <c r="M2837" s="8" t="s">
        <v>604</v>
      </c>
      <c r="N2837" s="8">
        <v>610400</v>
      </c>
      <c r="O2837" s="8" t="s">
        <v>604</v>
      </c>
      <c r="P2837" s="23"/>
      <c r="Q2837" s="23"/>
      <c r="R2837" s="22"/>
      <c r="S2837" s="22"/>
      <c r="T2837" s="22"/>
      <c r="U2837" s="22"/>
      <c r="V2837" s="22"/>
    </row>
    <row r="2838" spans="13:22">
      <c r="M2838" s="8" t="s">
        <v>2858</v>
      </c>
      <c r="N2838" s="8">
        <v>610402</v>
      </c>
      <c r="O2838" s="8" t="s">
        <v>2858</v>
      </c>
      <c r="P2838" s="23"/>
      <c r="Q2838" s="23"/>
      <c r="R2838" s="22"/>
      <c r="S2838" s="22"/>
      <c r="T2838" s="22"/>
      <c r="U2838" s="22"/>
      <c r="V2838" s="22"/>
    </row>
    <row r="2839" spans="13:22">
      <c r="M2839" s="8" t="s">
        <v>2859</v>
      </c>
      <c r="N2839" s="8">
        <v>610403</v>
      </c>
      <c r="O2839" s="8" t="s">
        <v>2859</v>
      </c>
      <c r="P2839" s="23"/>
      <c r="Q2839" s="23"/>
      <c r="R2839" s="22"/>
      <c r="S2839" s="22"/>
      <c r="T2839" s="22"/>
      <c r="U2839" s="22"/>
      <c r="V2839" s="22"/>
    </row>
    <row r="2840" spans="13:22">
      <c r="M2840" s="8" t="s">
        <v>2860</v>
      </c>
      <c r="N2840" s="8">
        <v>610404</v>
      </c>
      <c r="O2840" s="8" t="s">
        <v>2860</v>
      </c>
      <c r="P2840" s="23"/>
      <c r="Q2840" s="23"/>
      <c r="R2840" s="22"/>
      <c r="S2840" s="22"/>
      <c r="T2840" s="22"/>
      <c r="U2840" s="22"/>
      <c r="V2840" s="22"/>
    </row>
    <row r="2841" spans="13:22">
      <c r="M2841" s="8" t="s">
        <v>2861</v>
      </c>
      <c r="N2841" s="8">
        <v>610422</v>
      </c>
      <c r="O2841" s="8" t="s">
        <v>2861</v>
      </c>
      <c r="P2841" s="23"/>
      <c r="Q2841" s="23"/>
      <c r="R2841" s="22"/>
      <c r="S2841" s="22"/>
      <c r="T2841" s="22"/>
      <c r="U2841" s="22"/>
      <c r="V2841" s="22"/>
    </row>
    <row r="2842" spans="13:22">
      <c r="M2842" s="8" t="s">
        <v>2862</v>
      </c>
      <c r="N2842" s="8">
        <v>610423</v>
      </c>
      <c r="O2842" s="8" t="s">
        <v>2862</v>
      </c>
      <c r="P2842" s="23"/>
      <c r="Q2842" s="23"/>
      <c r="R2842" s="22"/>
      <c r="S2842" s="22"/>
      <c r="T2842" s="22"/>
      <c r="U2842" s="22"/>
      <c r="V2842" s="22"/>
    </row>
    <row r="2843" spans="13:22">
      <c r="M2843" s="8" t="s">
        <v>2863</v>
      </c>
      <c r="N2843" s="8">
        <v>610424</v>
      </c>
      <c r="O2843" s="8" t="s">
        <v>2863</v>
      </c>
      <c r="P2843" s="23"/>
      <c r="Q2843" s="23"/>
      <c r="R2843" s="22"/>
      <c r="S2843" s="22"/>
      <c r="T2843" s="22"/>
      <c r="U2843" s="22"/>
      <c r="V2843" s="22"/>
    </row>
    <row r="2844" spans="13:22">
      <c r="M2844" s="8" t="s">
        <v>2864</v>
      </c>
      <c r="N2844" s="8">
        <v>610425</v>
      </c>
      <c r="O2844" s="8" t="s">
        <v>2864</v>
      </c>
      <c r="P2844" s="23"/>
      <c r="Q2844" s="23"/>
      <c r="R2844" s="22"/>
      <c r="S2844" s="22"/>
      <c r="T2844" s="22"/>
      <c r="U2844" s="22"/>
      <c r="V2844" s="22"/>
    </row>
    <row r="2845" spans="13:22">
      <c r="M2845" s="8" t="s">
        <v>2865</v>
      </c>
      <c r="N2845" s="8">
        <v>610426</v>
      </c>
      <c r="O2845" s="8" t="s">
        <v>2865</v>
      </c>
      <c r="P2845" s="23"/>
      <c r="Q2845" s="23"/>
      <c r="R2845" s="22"/>
      <c r="S2845" s="22"/>
      <c r="T2845" s="22"/>
      <c r="U2845" s="22"/>
      <c r="V2845" s="22"/>
    </row>
    <row r="2846" spans="13:22">
      <c r="M2846" s="8" t="s">
        <v>2866</v>
      </c>
      <c r="N2846" s="8">
        <v>610427</v>
      </c>
      <c r="O2846" s="8" t="s">
        <v>2866</v>
      </c>
      <c r="P2846" s="23"/>
      <c r="Q2846" s="23"/>
      <c r="R2846" s="22"/>
      <c r="S2846" s="22"/>
      <c r="T2846" s="22"/>
      <c r="U2846" s="22"/>
      <c r="V2846" s="22"/>
    </row>
    <row r="2847" spans="13:22">
      <c r="M2847" s="8" t="s">
        <v>2867</v>
      </c>
      <c r="N2847" s="8">
        <v>610428</v>
      </c>
      <c r="O2847" s="8" t="s">
        <v>2867</v>
      </c>
      <c r="P2847" s="23"/>
      <c r="Q2847" s="23"/>
      <c r="R2847" s="22"/>
      <c r="S2847" s="22"/>
      <c r="T2847" s="22"/>
      <c r="U2847" s="22"/>
      <c r="V2847" s="22"/>
    </row>
    <row r="2848" spans="13:22">
      <c r="M2848" s="8" t="s">
        <v>2868</v>
      </c>
      <c r="N2848" s="8">
        <v>610429</v>
      </c>
      <c r="O2848" s="8" t="s">
        <v>2868</v>
      </c>
      <c r="P2848" s="23"/>
      <c r="Q2848" s="23"/>
      <c r="R2848" s="22"/>
      <c r="S2848" s="22"/>
      <c r="T2848" s="22"/>
      <c r="U2848" s="22"/>
      <c r="V2848" s="22"/>
    </row>
    <row r="2849" spans="13:22">
      <c r="M2849" s="8" t="s">
        <v>2869</v>
      </c>
      <c r="N2849" s="8">
        <v>610430</v>
      </c>
      <c r="O2849" s="8" t="s">
        <v>2869</v>
      </c>
      <c r="P2849" s="23"/>
      <c r="Q2849" s="23"/>
      <c r="R2849" s="22"/>
      <c r="S2849" s="22"/>
      <c r="T2849" s="22"/>
      <c r="U2849" s="22"/>
      <c r="V2849" s="22"/>
    </row>
    <row r="2850" spans="13:22">
      <c r="M2850" s="8" t="s">
        <v>2870</v>
      </c>
      <c r="N2850" s="8">
        <v>610431</v>
      </c>
      <c r="O2850" s="8" t="s">
        <v>2870</v>
      </c>
      <c r="P2850" s="23"/>
      <c r="Q2850" s="23"/>
      <c r="R2850" s="22"/>
      <c r="S2850" s="22"/>
      <c r="T2850" s="22"/>
      <c r="U2850" s="22"/>
      <c r="V2850" s="22"/>
    </row>
    <row r="2851" spans="13:22">
      <c r="M2851" s="8" t="s">
        <v>2871</v>
      </c>
      <c r="N2851" s="8">
        <v>610481</v>
      </c>
      <c r="O2851" s="8" t="s">
        <v>2871</v>
      </c>
      <c r="P2851" s="23"/>
      <c r="Q2851" s="23"/>
      <c r="R2851" s="22"/>
      <c r="S2851" s="22"/>
      <c r="T2851" s="22"/>
      <c r="U2851" s="22"/>
      <c r="V2851" s="22"/>
    </row>
    <row r="2852" spans="13:22">
      <c r="M2852" s="8" t="s">
        <v>606</v>
      </c>
      <c r="N2852" s="8">
        <v>610500</v>
      </c>
      <c r="O2852" s="8" t="s">
        <v>606</v>
      </c>
      <c r="P2852" s="23"/>
      <c r="Q2852" s="23"/>
      <c r="R2852" s="22"/>
      <c r="S2852" s="22"/>
      <c r="T2852" s="22"/>
      <c r="U2852" s="22"/>
      <c r="V2852" s="22"/>
    </row>
    <row r="2853" spans="13:22">
      <c r="M2853" s="8" t="s">
        <v>2872</v>
      </c>
      <c r="N2853" s="8">
        <v>610502</v>
      </c>
      <c r="O2853" s="8" t="s">
        <v>2872</v>
      </c>
      <c r="P2853" s="23"/>
      <c r="Q2853" s="23"/>
      <c r="R2853" s="22"/>
      <c r="S2853" s="22"/>
      <c r="T2853" s="22"/>
      <c r="U2853" s="22"/>
      <c r="V2853" s="22"/>
    </row>
    <row r="2854" spans="13:22">
      <c r="M2854" s="8" t="s">
        <v>2873</v>
      </c>
      <c r="N2854" s="8">
        <v>610521</v>
      </c>
      <c r="O2854" s="8" t="s">
        <v>2873</v>
      </c>
      <c r="P2854" s="23"/>
      <c r="Q2854" s="23"/>
      <c r="R2854" s="22"/>
      <c r="S2854" s="22"/>
      <c r="T2854" s="22"/>
      <c r="U2854" s="22"/>
      <c r="V2854" s="22"/>
    </row>
    <row r="2855" spans="13:22">
      <c r="M2855" s="8" t="s">
        <v>2874</v>
      </c>
      <c r="N2855" s="8">
        <v>610522</v>
      </c>
      <c r="O2855" s="8" t="s">
        <v>2874</v>
      </c>
      <c r="P2855" s="23"/>
      <c r="Q2855" s="23"/>
      <c r="R2855" s="22"/>
      <c r="S2855" s="22"/>
      <c r="T2855" s="22"/>
      <c r="U2855" s="22"/>
      <c r="V2855" s="22"/>
    </row>
    <row r="2856" spans="13:22">
      <c r="M2856" s="8" t="s">
        <v>2875</v>
      </c>
      <c r="N2856" s="8">
        <v>610523</v>
      </c>
      <c r="O2856" s="8" t="s">
        <v>2875</v>
      </c>
      <c r="P2856" s="23"/>
      <c r="Q2856" s="23"/>
      <c r="R2856" s="22"/>
      <c r="S2856" s="22"/>
      <c r="T2856" s="22"/>
      <c r="U2856" s="22"/>
      <c r="V2856" s="22"/>
    </row>
    <row r="2857" spans="13:22">
      <c r="M2857" s="8" t="s">
        <v>2876</v>
      </c>
      <c r="N2857" s="8">
        <v>610524</v>
      </c>
      <c r="O2857" s="8" t="s">
        <v>2876</v>
      </c>
      <c r="P2857" s="23"/>
      <c r="Q2857" s="23"/>
      <c r="R2857" s="22"/>
      <c r="S2857" s="22"/>
      <c r="T2857" s="22"/>
      <c r="U2857" s="22"/>
      <c r="V2857" s="22"/>
    </row>
    <row r="2858" spans="13:22">
      <c r="M2858" s="8" t="s">
        <v>2877</v>
      </c>
      <c r="N2858" s="8">
        <v>610525</v>
      </c>
      <c r="O2858" s="8" t="s">
        <v>2877</v>
      </c>
      <c r="P2858" s="23"/>
      <c r="Q2858" s="23"/>
      <c r="R2858" s="22"/>
      <c r="S2858" s="22"/>
      <c r="T2858" s="22"/>
      <c r="U2858" s="22"/>
      <c r="V2858" s="22"/>
    </row>
    <row r="2859" spans="13:22">
      <c r="M2859" s="8" t="s">
        <v>2878</v>
      </c>
      <c r="N2859" s="8">
        <v>610526</v>
      </c>
      <c r="O2859" s="8" t="s">
        <v>2878</v>
      </c>
      <c r="P2859" s="23"/>
      <c r="Q2859" s="23"/>
      <c r="R2859" s="22"/>
      <c r="S2859" s="22"/>
      <c r="T2859" s="22"/>
      <c r="U2859" s="22"/>
      <c r="V2859" s="22"/>
    </row>
    <row r="2860" spans="13:22">
      <c r="M2860" s="8" t="s">
        <v>2879</v>
      </c>
      <c r="N2860" s="8">
        <v>610527</v>
      </c>
      <c r="O2860" s="8" t="s">
        <v>2879</v>
      </c>
      <c r="P2860" s="23"/>
      <c r="Q2860" s="23"/>
      <c r="R2860" s="22"/>
      <c r="S2860" s="22"/>
      <c r="T2860" s="22"/>
      <c r="U2860" s="22"/>
      <c r="V2860" s="22"/>
    </row>
    <row r="2861" spans="13:22">
      <c r="M2861" s="8" t="s">
        <v>2880</v>
      </c>
      <c r="N2861" s="8">
        <v>610528</v>
      </c>
      <c r="O2861" s="8" t="s">
        <v>2880</v>
      </c>
      <c r="P2861" s="23"/>
      <c r="Q2861" s="23"/>
      <c r="R2861" s="22"/>
      <c r="S2861" s="22"/>
      <c r="T2861" s="22"/>
      <c r="U2861" s="22"/>
      <c r="V2861" s="22"/>
    </row>
    <row r="2862" spans="13:22">
      <c r="M2862" s="8" t="s">
        <v>2881</v>
      </c>
      <c r="N2862" s="8">
        <v>610581</v>
      </c>
      <c r="O2862" s="8" t="s">
        <v>2881</v>
      </c>
      <c r="P2862" s="23"/>
      <c r="Q2862" s="23"/>
      <c r="R2862" s="22"/>
      <c r="S2862" s="22"/>
      <c r="T2862" s="22"/>
      <c r="U2862" s="22"/>
      <c r="V2862" s="22"/>
    </row>
    <row r="2863" spans="13:22">
      <c r="M2863" s="8" t="s">
        <v>2882</v>
      </c>
      <c r="N2863" s="8">
        <v>610582</v>
      </c>
      <c r="O2863" s="8" t="s">
        <v>2882</v>
      </c>
      <c r="P2863" s="23"/>
      <c r="Q2863" s="23"/>
      <c r="R2863" s="22"/>
      <c r="S2863" s="22"/>
      <c r="T2863" s="22"/>
      <c r="U2863" s="22"/>
      <c r="V2863" s="22"/>
    </row>
    <row r="2864" spans="13:22">
      <c r="M2864" s="8" t="s">
        <v>608</v>
      </c>
      <c r="N2864" s="8">
        <v>610600</v>
      </c>
      <c r="O2864" s="8" t="s">
        <v>608</v>
      </c>
      <c r="P2864" s="23"/>
      <c r="Q2864" s="23"/>
      <c r="R2864" s="22"/>
      <c r="S2864" s="22"/>
      <c r="T2864" s="22"/>
      <c r="U2864" s="22"/>
      <c r="V2864" s="22"/>
    </row>
    <row r="2865" spans="13:22">
      <c r="M2865" s="8" t="s">
        <v>2883</v>
      </c>
      <c r="N2865" s="8">
        <v>610602</v>
      </c>
      <c r="O2865" s="8" t="s">
        <v>2883</v>
      </c>
      <c r="P2865" s="23"/>
      <c r="Q2865" s="23"/>
      <c r="R2865" s="22"/>
      <c r="S2865" s="22"/>
      <c r="T2865" s="22"/>
      <c r="U2865" s="22"/>
      <c r="V2865" s="22"/>
    </row>
    <row r="2866" spans="13:22">
      <c r="M2866" s="8" t="s">
        <v>2884</v>
      </c>
      <c r="N2866" s="8">
        <v>610621</v>
      </c>
      <c r="O2866" s="8" t="s">
        <v>2884</v>
      </c>
      <c r="P2866" s="23"/>
      <c r="Q2866" s="23"/>
      <c r="R2866" s="22"/>
      <c r="S2866" s="22"/>
      <c r="T2866" s="22"/>
      <c r="U2866" s="22"/>
      <c r="V2866" s="22"/>
    </row>
    <row r="2867" spans="13:22">
      <c r="M2867" s="8" t="s">
        <v>2885</v>
      </c>
      <c r="N2867" s="8">
        <v>610622</v>
      </c>
      <c r="O2867" s="8" t="s">
        <v>2885</v>
      </c>
      <c r="P2867" s="23"/>
      <c r="Q2867" s="23"/>
      <c r="R2867" s="22"/>
      <c r="S2867" s="22"/>
      <c r="T2867" s="22"/>
      <c r="U2867" s="22"/>
      <c r="V2867" s="22"/>
    </row>
    <row r="2868" spans="13:22">
      <c r="M2868" s="8" t="s">
        <v>2886</v>
      </c>
      <c r="N2868" s="8">
        <v>610623</v>
      </c>
      <c r="O2868" s="8" t="s">
        <v>2886</v>
      </c>
      <c r="P2868" s="23"/>
      <c r="Q2868" s="23"/>
      <c r="R2868" s="22"/>
      <c r="S2868" s="22"/>
      <c r="T2868" s="22"/>
      <c r="U2868" s="22"/>
      <c r="V2868" s="22"/>
    </row>
    <row r="2869" spans="13:22">
      <c r="M2869" s="8" t="s">
        <v>2887</v>
      </c>
      <c r="N2869" s="8">
        <v>610624</v>
      </c>
      <c r="O2869" s="8" t="s">
        <v>2887</v>
      </c>
      <c r="P2869" s="23"/>
      <c r="Q2869" s="23"/>
      <c r="R2869" s="22"/>
      <c r="S2869" s="22"/>
      <c r="T2869" s="22"/>
      <c r="U2869" s="22"/>
      <c r="V2869" s="22"/>
    </row>
    <row r="2870" spans="13:22">
      <c r="M2870" s="8" t="s">
        <v>2888</v>
      </c>
      <c r="N2870" s="8">
        <v>610625</v>
      </c>
      <c r="O2870" s="8" t="s">
        <v>2888</v>
      </c>
      <c r="P2870" s="23"/>
      <c r="Q2870" s="23"/>
      <c r="R2870" s="22"/>
      <c r="S2870" s="22"/>
      <c r="T2870" s="22"/>
      <c r="U2870" s="22"/>
      <c r="V2870" s="22"/>
    </row>
    <row r="2871" spans="13:22">
      <c r="M2871" s="8" t="s">
        <v>2889</v>
      </c>
      <c r="N2871" s="8">
        <v>610626</v>
      </c>
      <c r="O2871" s="8" t="s">
        <v>2889</v>
      </c>
      <c r="P2871" s="23"/>
      <c r="Q2871" s="23"/>
      <c r="R2871" s="22"/>
      <c r="S2871" s="22"/>
      <c r="T2871" s="22"/>
      <c r="U2871" s="22"/>
      <c r="V2871" s="22"/>
    </row>
    <row r="2872" spans="13:22">
      <c r="M2872" s="8" t="s">
        <v>2890</v>
      </c>
      <c r="N2872" s="8">
        <v>610627</v>
      </c>
      <c r="O2872" s="8" t="s">
        <v>2890</v>
      </c>
      <c r="P2872" s="23"/>
      <c r="Q2872" s="23"/>
      <c r="R2872" s="22"/>
      <c r="S2872" s="22"/>
      <c r="T2872" s="22"/>
      <c r="U2872" s="22"/>
      <c r="V2872" s="22"/>
    </row>
    <row r="2873" spans="13:22">
      <c r="M2873" s="8" t="s">
        <v>2891</v>
      </c>
      <c r="N2873" s="8">
        <v>610628</v>
      </c>
      <c r="O2873" s="8" t="s">
        <v>2891</v>
      </c>
      <c r="P2873" s="23"/>
      <c r="Q2873" s="23"/>
      <c r="R2873" s="22"/>
      <c r="S2873" s="22"/>
      <c r="T2873" s="22"/>
      <c r="U2873" s="22"/>
      <c r="V2873" s="22"/>
    </row>
    <row r="2874" spans="13:22">
      <c r="M2874" s="8" t="s">
        <v>2892</v>
      </c>
      <c r="N2874" s="8">
        <v>610629</v>
      </c>
      <c r="O2874" s="8" t="s">
        <v>2892</v>
      </c>
      <c r="P2874" s="23"/>
      <c r="Q2874" s="23"/>
      <c r="R2874" s="22"/>
      <c r="S2874" s="22"/>
      <c r="T2874" s="22"/>
      <c r="U2874" s="22"/>
      <c r="V2874" s="22"/>
    </row>
    <row r="2875" spans="13:22">
      <c r="M2875" s="8" t="s">
        <v>2893</v>
      </c>
      <c r="N2875" s="8">
        <v>610630</v>
      </c>
      <c r="O2875" s="8" t="s">
        <v>2893</v>
      </c>
      <c r="P2875" s="23"/>
      <c r="Q2875" s="23"/>
      <c r="R2875" s="22"/>
      <c r="S2875" s="22"/>
      <c r="T2875" s="22"/>
      <c r="U2875" s="22"/>
      <c r="V2875" s="22"/>
    </row>
    <row r="2876" spans="13:22">
      <c r="M2876" s="8" t="s">
        <v>2894</v>
      </c>
      <c r="N2876" s="8">
        <v>610631</v>
      </c>
      <c r="O2876" s="8" t="s">
        <v>2894</v>
      </c>
      <c r="P2876" s="23"/>
      <c r="Q2876" s="23"/>
      <c r="R2876" s="22"/>
      <c r="S2876" s="22"/>
      <c r="T2876" s="22"/>
      <c r="U2876" s="22"/>
      <c r="V2876" s="22"/>
    </row>
    <row r="2877" spans="13:22">
      <c r="M2877" s="8" t="s">
        <v>2895</v>
      </c>
      <c r="N2877" s="8">
        <v>610632</v>
      </c>
      <c r="O2877" s="8" t="s">
        <v>2895</v>
      </c>
      <c r="P2877" s="23"/>
      <c r="Q2877" s="23"/>
      <c r="R2877" s="22"/>
      <c r="S2877" s="22"/>
      <c r="T2877" s="22"/>
      <c r="U2877" s="22"/>
      <c r="V2877" s="22"/>
    </row>
    <row r="2878" spans="13:22">
      <c r="M2878" s="8" t="s">
        <v>610</v>
      </c>
      <c r="N2878" s="8">
        <v>610700</v>
      </c>
      <c r="O2878" s="8" t="s">
        <v>610</v>
      </c>
      <c r="P2878" s="23"/>
      <c r="Q2878" s="23"/>
      <c r="R2878" s="22"/>
      <c r="S2878" s="22"/>
      <c r="T2878" s="22"/>
      <c r="U2878" s="22"/>
      <c r="V2878" s="22"/>
    </row>
    <row r="2879" spans="13:22">
      <c r="M2879" s="8" t="s">
        <v>2896</v>
      </c>
      <c r="N2879" s="8">
        <v>610702</v>
      </c>
      <c r="O2879" s="8" t="s">
        <v>2896</v>
      </c>
      <c r="P2879" s="23"/>
      <c r="Q2879" s="23"/>
      <c r="R2879" s="22"/>
      <c r="S2879" s="22"/>
      <c r="T2879" s="22"/>
      <c r="U2879" s="22"/>
      <c r="V2879" s="22"/>
    </row>
    <row r="2880" spans="13:22">
      <c r="M2880" s="8" t="s">
        <v>2897</v>
      </c>
      <c r="N2880" s="8">
        <v>610721</v>
      </c>
      <c r="O2880" s="8" t="s">
        <v>2897</v>
      </c>
      <c r="P2880" s="23"/>
      <c r="Q2880" s="23"/>
      <c r="R2880" s="22"/>
      <c r="S2880" s="22"/>
      <c r="T2880" s="22"/>
      <c r="U2880" s="22"/>
      <c r="V2880" s="22"/>
    </row>
    <row r="2881" spans="13:22">
      <c r="M2881" s="8" t="s">
        <v>2898</v>
      </c>
      <c r="N2881" s="8">
        <v>610722</v>
      </c>
      <c r="O2881" s="8" t="s">
        <v>2898</v>
      </c>
      <c r="P2881" s="23"/>
      <c r="Q2881" s="23"/>
      <c r="R2881" s="22"/>
      <c r="S2881" s="22"/>
      <c r="T2881" s="22"/>
      <c r="U2881" s="22"/>
      <c r="V2881" s="22"/>
    </row>
    <row r="2882" spans="13:22">
      <c r="M2882" s="8" t="s">
        <v>2899</v>
      </c>
      <c r="N2882" s="8">
        <v>610723</v>
      </c>
      <c r="O2882" s="8" t="s">
        <v>2899</v>
      </c>
      <c r="P2882" s="23"/>
      <c r="Q2882" s="23"/>
      <c r="R2882" s="22"/>
      <c r="S2882" s="22"/>
      <c r="T2882" s="22"/>
      <c r="U2882" s="22"/>
      <c r="V2882" s="22"/>
    </row>
    <row r="2883" spans="13:22">
      <c r="M2883" s="8" t="s">
        <v>2900</v>
      </c>
      <c r="N2883" s="8">
        <v>610724</v>
      </c>
      <c r="O2883" s="8" t="s">
        <v>2900</v>
      </c>
      <c r="P2883" s="23"/>
      <c r="Q2883" s="23"/>
      <c r="R2883" s="22"/>
      <c r="S2883" s="22"/>
      <c r="T2883" s="22"/>
      <c r="U2883" s="22"/>
      <c r="V2883" s="22"/>
    </row>
    <row r="2884" spans="13:22">
      <c r="M2884" s="8" t="s">
        <v>2901</v>
      </c>
      <c r="N2884" s="8">
        <v>610725</v>
      </c>
      <c r="O2884" s="8" t="s">
        <v>2901</v>
      </c>
      <c r="P2884" s="23"/>
      <c r="Q2884" s="23"/>
      <c r="R2884" s="22"/>
      <c r="S2884" s="22"/>
      <c r="T2884" s="22"/>
      <c r="U2884" s="22"/>
      <c r="V2884" s="22"/>
    </row>
    <row r="2885" spans="13:22">
      <c r="M2885" s="8" t="s">
        <v>2902</v>
      </c>
      <c r="N2885" s="8">
        <v>610726</v>
      </c>
      <c r="O2885" s="8" t="s">
        <v>2902</v>
      </c>
      <c r="P2885" s="23"/>
      <c r="Q2885" s="23"/>
      <c r="R2885" s="22"/>
      <c r="S2885" s="22"/>
      <c r="T2885" s="22"/>
      <c r="U2885" s="22"/>
      <c r="V2885" s="22"/>
    </row>
    <row r="2886" spans="13:22">
      <c r="M2886" s="8" t="s">
        <v>2903</v>
      </c>
      <c r="N2886" s="8">
        <v>610727</v>
      </c>
      <c r="O2886" s="8" t="s">
        <v>2903</v>
      </c>
      <c r="P2886" s="23"/>
      <c r="Q2886" s="23"/>
      <c r="R2886" s="22"/>
      <c r="S2886" s="22"/>
      <c r="T2886" s="22"/>
      <c r="U2886" s="22"/>
      <c r="V2886" s="22"/>
    </row>
    <row r="2887" spans="13:22">
      <c r="M2887" s="8" t="s">
        <v>2904</v>
      </c>
      <c r="N2887" s="8">
        <v>610728</v>
      </c>
      <c r="O2887" s="8" t="s">
        <v>2904</v>
      </c>
      <c r="P2887" s="23"/>
      <c r="Q2887" s="23"/>
      <c r="R2887" s="22"/>
      <c r="S2887" s="22"/>
      <c r="T2887" s="22"/>
      <c r="U2887" s="22"/>
      <c r="V2887" s="22"/>
    </row>
    <row r="2888" spans="13:22">
      <c r="M2888" s="8" t="s">
        <v>2905</v>
      </c>
      <c r="N2888" s="8">
        <v>610729</v>
      </c>
      <c r="O2888" s="8" t="s">
        <v>2905</v>
      </c>
      <c r="P2888" s="23"/>
      <c r="Q2888" s="23"/>
      <c r="R2888" s="22"/>
      <c r="S2888" s="22"/>
      <c r="T2888" s="22"/>
      <c r="U2888" s="22"/>
      <c r="V2888" s="22"/>
    </row>
    <row r="2889" spans="13:22">
      <c r="M2889" s="8" t="s">
        <v>2906</v>
      </c>
      <c r="N2889" s="8">
        <v>610730</v>
      </c>
      <c r="O2889" s="8" t="s">
        <v>2906</v>
      </c>
      <c r="P2889" s="23"/>
      <c r="Q2889" s="23"/>
      <c r="R2889" s="22"/>
      <c r="S2889" s="22"/>
      <c r="T2889" s="22"/>
      <c r="U2889" s="22"/>
      <c r="V2889" s="22"/>
    </row>
    <row r="2890" spans="13:22">
      <c r="M2890" s="8" t="s">
        <v>612</v>
      </c>
      <c r="N2890" s="8">
        <v>610800</v>
      </c>
      <c r="O2890" s="8" t="s">
        <v>612</v>
      </c>
      <c r="P2890" s="23"/>
      <c r="Q2890" s="23"/>
      <c r="R2890" s="22"/>
      <c r="S2890" s="22"/>
      <c r="T2890" s="22"/>
      <c r="U2890" s="22"/>
      <c r="V2890" s="22"/>
    </row>
    <row r="2891" spans="13:22">
      <c r="M2891" s="8" t="s">
        <v>2907</v>
      </c>
      <c r="N2891" s="8">
        <v>610802</v>
      </c>
      <c r="O2891" s="8" t="s">
        <v>2907</v>
      </c>
      <c r="P2891" s="23"/>
      <c r="Q2891" s="23"/>
      <c r="R2891" s="22"/>
      <c r="S2891" s="22"/>
      <c r="T2891" s="22"/>
      <c r="U2891" s="22"/>
      <c r="V2891" s="22"/>
    </row>
    <row r="2892" spans="13:22">
      <c r="M2892" s="8" t="s">
        <v>2908</v>
      </c>
      <c r="N2892" s="8">
        <v>610821</v>
      </c>
      <c r="O2892" s="8" t="s">
        <v>2908</v>
      </c>
      <c r="P2892" s="23"/>
      <c r="Q2892" s="23"/>
      <c r="R2892" s="22"/>
      <c r="S2892" s="22"/>
      <c r="T2892" s="22"/>
      <c r="U2892" s="22"/>
      <c r="V2892" s="22"/>
    </row>
    <row r="2893" spans="13:22">
      <c r="M2893" s="8" t="s">
        <v>2909</v>
      </c>
      <c r="N2893" s="8">
        <v>610822</v>
      </c>
      <c r="O2893" s="8" t="s">
        <v>2909</v>
      </c>
      <c r="P2893" s="23"/>
      <c r="Q2893" s="23"/>
      <c r="R2893" s="22"/>
      <c r="S2893" s="22"/>
      <c r="T2893" s="22"/>
      <c r="U2893" s="22"/>
      <c r="V2893" s="22"/>
    </row>
    <row r="2894" spans="13:22">
      <c r="M2894" s="8" t="s">
        <v>2910</v>
      </c>
      <c r="N2894" s="8">
        <v>610823</v>
      </c>
      <c r="O2894" s="8" t="s">
        <v>2910</v>
      </c>
      <c r="P2894" s="23"/>
      <c r="Q2894" s="23"/>
      <c r="R2894" s="22"/>
      <c r="S2894" s="22"/>
      <c r="T2894" s="22"/>
      <c r="U2894" s="22"/>
      <c r="V2894" s="22"/>
    </row>
    <row r="2895" spans="13:22">
      <c r="M2895" s="8" t="s">
        <v>2911</v>
      </c>
      <c r="N2895" s="8">
        <v>610824</v>
      </c>
      <c r="O2895" s="8" t="s">
        <v>2911</v>
      </c>
      <c r="P2895" s="23"/>
      <c r="Q2895" s="23"/>
      <c r="R2895" s="22"/>
      <c r="S2895" s="22"/>
      <c r="T2895" s="22"/>
      <c r="U2895" s="22"/>
      <c r="V2895" s="22"/>
    </row>
    <row r="2896" spans="13:22">
      <c r="M2896" s="8" t="s">
        <v>2912</v>
      </c>
      <c r="N2896" s="8">
        <v>610825</v>
      </c>
      <c r="O2896" s="8" t="s">
        <v>2912</v>
      </c>
      <c r="P2896" s="23"/>
      <c r="Q2896" s="23"/>
      <c r="R2896" s="22"/>
      <c r="S2896" s="22"/>
      <c r="T2896" s="22"/>
      <c r="U2896" s="22"/>
      <c r="V2896" s="22"/>
    </row>
    <row r="2897" spans="13:22">
      <c r="M2897" s="8" t="s">
        <v>2913</v>
      </c>
      <c r="N2897" s="8">
        <v>610826</v>
      </c>
      <c r="O2897" s="8" t="s">
        <v>2913</v>
      </c>
      <c r="P2897" s="23"/>
      <c r="Q2897" s="23"/>
      <c r="R2897" s="22"/>
      <c r="S2897" s="22"/>
      <c r="T2897" s="22"/>
      <c r="U2897" s="22"/>
      <c r="V2897" s="22"/>
    </row>
    <row r="2898" spans="13:22">
      <c r="M2898" s="8" t="s">
        <v>2914</v>
      </c>
      <c r="N2898" s="8">
        <v>610827</v>
      </c>
      <c r="O2898" s="8" t="s">
        <v>2914</v>
      </c>
      <c r="P2898" s="23"/>
      <c r="Q2898" s="23"/>
      <c r="R2898" s="22"/>
      <c r="S2898" s="22"/>
      <c r="T2898" s="22"/>
      <c r="U2898" s="22"/>
      <c r="V2898" s="22"/>
    </row>
    <row r="2899" spans="13:22">
      <c r="M2899" s="8" t="s">
        <v>2915</v>
      </c>
      <c r="N2899" s="8">
        <v>610828</v>
      </c>
      <c r="O2899" s="8" t="s">
        <v>2915</v>
      </c>
      <c r="P2899" s="23"/>
      <c r="Q2899" s="23"/>
      <c r="R2899" s="22"/>
      <c r="S2899" s="22"/>
      <c r="T2899" s="22"/>
      <c r="U2899" s="22"/>
      <c r="V2899" s="22"/>
    </row>
    <row r="2900" spans="13:22">
      <c r="M2900" s="8" t="s">
        <v>2916</v>
      </c>
      <c r="N2900" s="8">
        <v>610829</v>
      </c>
      <c r="O2900" s="8" t="s">
        <v>2916</v>
      </c>
      <c r="P2900" s="23"/>
      <c r="Q2900" s="23"/>
      <c r="R2900" s="22"/>
      <c r="S2900" s="22"/>
      <c r="T2900" s="22"/>
      <c r="U2900" s="22"/>
      <c r="V2900" s="22"/>
    </row>
    <row r="2901" spans="13:22">
      <c r="M2901" s="8" t="s">
        <v>2917</v>
      </c>
      <c r="N2901" s="8">
        <v>610830</v>
      </c>
      <c r="O2901" s="8" t="s">
        <v>2917</v>
      </c>
      <c r="P2901" s="23"/>
      <c r="Q2901" s="23"/>
      <c r="R2901" s="22"/>
      <c r="S2901" s="22"/>
      <c r="T2901" s="22"/>
      <c r="U2901" s="22"/>
      <c r="V2901" s="22"/>
    </row>
    <row r="2902" spans="13:22">
      <c r="M2902" s="8" t="s">
        <v>2918</v>
      </c>
      <c r="N2902" s="8">
        <v>610831</v>
      </c>
      <c r="O2902" s="8" t="s">
        <v>2918</v>
      </c>
      <c r="P2902" s="23"/>
      <c r="Q2902" s="23"/>
      <c r="R2902" s="22"/>
      <c r="S2902" s="22"/>
      <c r="T2902" s="22"/>
      <c r="U2902" s="22"/>
      <c r="V2902" s="22"/>
    </row>
    <row r="2903" spans="13:22">
      <c r="M2903" s="8" t="s">
        <v>614</v>
      </c>
      <c r="N2903" s="8">
        <v>610900</v>
      </c>
      <c r="O2903" s="8" t="s">
        <v>614</v>
      </c>
      <c r="P2903" s="23"/>
      <c r="Q2903" s="23"/>
      <c r="R2903" s="22"/>
      <c r="S2903" s="22"/>
      <c r="T2903" s="22"/>
      <c r="U2903" s="22"/>
      <c r="V2903" s="22"/>
    </row>
    <row r="2904" spans="13:22">
      <c r="M2904" s="8" t="s">
        <v>2919</v>
      </c>
      <c r="N2904" s="8">
        <v>610902</v>
      </c>
      <c r="O2904" s="8" t="s">
        <v>2919</v>
      </c>
      <c r="P2904" s="23"/>
      <c r="Q2904" s="23"/>
      <c r="R2904" s="22"/>
      <c r="S2904" s="22"/>
      <c r="T2904" s="22"/>
      <c r="U2904" s="22"/>
      <c r="V2904" s="22"/>
    </row>
    <row r="2905" spans="13:22">
      <c r="M2905" s="8" t="s">
        <v>2920</v>
      </c>
      <c r="N2905" s="8">
        <v>610921</v>
      </c>
      <c r="O2905" s="8" t="s">
        <v>2920</v>
      </c>
      <c r="P2905" s="23"/>
      <c r="Q2905" s="23"/>
      <c r="R2905" s="22"/>
      <c r="S2905" s="22"/>
      <c r="T2905" s="22"/>
      <c r="U2905" s="22"/>
      <c r="V2905" s="22"/>
    </row>
    <row r="2906" spans="13:22">
      <c r="M2906" s="8" t="s">
        <v>2921</v>
      </c>
      <c r="N2906" s="8">
        <v>610922</v>
      </c>
      <c r="O2906" s="8" t="s">
        <v>2921</v>
      </c>
      <c r="P2906" s="23"/>
      <c r="Q2906" s="23"/>
      <c r="R2906" s="22"/>
      <c r="S2906" s="22"/>
      <c r="T2906" s="22"/>
      <c r="U2906" s="22"/>
      <c r="V2906" s="22"/>
    </row>
    <row r="2907" spans="13:22">
      <c r="M2907" s="8" t="s">
        <v>2922</v>
      </c>
      <c r="N2907" s="8">
        <v>610923</v>
      </c>
      <c r="O2907" s="8" t="s">
        <v>2922</v>
      </c>
      <c r="P2907" s="23"/>
      <c r="Q2907" s="23"/>
      <c r="R2907" s="22"/>
      <c r="S2907" s="22"/>
      <c r="T2907" s="22"/>
      <c r="U2907" s="22"/>
      <c r="V2907" s="22"/>
    </row>
    <row r="2908" spans="13:22">
      <c r="M2908" s="8" t="s">
        <v>2923</v>
      </c>
      <c r="N2908" s="8">
        <v>610924</v>
      </c>
      <c r="O2908" s="8" t="s">
        <v>2923</v>
      </c>
      <c r="P2908" s="23"/>
      <c r="Q2908" s="23"/>
      <c r="R2908" s="22"/>
      <c r="S2908" s="22"/>
      <c r="T2908" s="22"/>
      <c r="U2908" s="22"/>
      <c r="V2908" s="22"/>
    </row>
    <row r="2909" spans="13:22">
      <c r="M2909" s="8" t="s">
        <v>2924</v>
      </c>
      <c r="N2909" s="8">
        <v>610925</v>
      </c>
      <c r="O2909" s="8" t="s">
        <v>2924</v>
      </c>
      <c r="P2909" s="23"/>
      <c r="Q2909" s="23"/>
      <c r="R2909" s="22"/>
      <c r="S2909" s="22"/>
      <c r="T2909" s="22"/>
      <c r="U2909" s="22"/>
      <c r="V2909" s="22"/>
    </row>
    <row r="2910" spans="13:22">
      <c r="M2910" s="8" t="s">
        <v>2925</v>
      </c>
      <c r="N2910" s="8">
        <v>610926</v>
      </c>
      <c r="O2910" s="8" t="s">
        <v>2925</v>
      </c>
      <c r="P2910" s="23"/>
      <c r="Q2910" s="23"/>
      <c r="R2910" s="22"/>
      <c r="S2910" s="22"/>
      <c r="T2910" s="22"/>
      <c r="U2910" s="22"/>
      <c r="V2910" s="22"/>
    </row>
    <row r="2911" spans="13:22">
      <c r="M2911" s="8" t="s">
        <v>2926</v>
      </c>
      <c r="N2911" s="8">
        <v>610927</v>
      </c>
      <c r="O2911" s="8" t="s">
        <v>2926</v>
      </c>
      <c r="P2911" s="23"/>
      <c r="Q2911" s="23"/>
      <c r="R2911" s="22"/>
      <c r="S2911" s="22"/>
      <c r="T2911" s="22"/>
      <c r="U2911" s="22"/>
      <c r="V2911" s="22"/>
    </row>
    <row r="2912" spans="13:22">
      <c r="M2912" s="8" t="s">
        <v>2927</v>
      </c>
      <c r="N2912" s="8">
        <v>610928</v>
      </c>
      <c r="O2912" s="8" t="s">
        <v>2927</v>
      </c>
      <c r="P2912" s="23"/>
      <c r="Q2912" s="23"/>
      <c r="R2912" s="22"/>
      <c r="S2912" s="22"/>
      <c r="T2912" s="22"/>
      <c r="U2912" s="22"/>
      <c r="V2912" s="22"/>
    </row>
    <row r="2913" spans="13:22">
      <c r="M2913" s="8" t="s">
        <v>2928</v>
      </c>
      <c r="N2913" s="8">
        <v>610929</v>
      </c>
      <c r="O2913" s="8" t="s">
        <v>2928</v>
      </c>
      <c r="P2913" s="23"/>
      <c r="Q2913" s="23"/>
      <c r="R2913" s="22"/>
      <c r="S2913" s="22"/>
      <c r="T2913" s="22"/>
      <c r="U2913" s="22"/>
      <c r="V2913" s="22"/>
    </row>
    <row r="2914" spans="13:22">
      <c r="M2914" s="8" t="s">
        <v>615</v>
      </c>
      <c r="N2914" s="8">
        <v>611000</v>
      </c>
      <c r="O2914" s="8" t="s">
        <v>615</v>
      </c>
      <c r="P2914" s="23"/>
      <c r="Q2914" s="23"/>
      <c r="R2914" s="22"/>
      <c r="S2914" s="22"/>
      <c r="T2914" s="22"/>
      <c r="U2914" s="22"/>
      <c r="V2914" s="22"/>
    </row>
    <row r="2915" spans="13:22">
      <c r="M2915" s="8" t="s">
        <v>2929</v>
      </c>
      <c r="N2915" s="8">
        <v>611002</v>
      </c>
      <c r="O2915" s="8" t="s">
        <v>2929</v>
      </c>
      <c r="P2915" s="23"/>
      <c r="Q2915" s="23"/>
      <c r="R2915" s="22"/>
      <c r="S2915" s="22"/>
      <c r="T2915" s="22"/>
      <c r="U2915" s="22"/>
      <c r="V2915" s="22"/>
    </row>
    <row r="2916" spans="13:22">
      <c r="M2916" s="8" t="s">
        <v>2930</v>
      </c>
      <c r="N2916" s="8">
        <v>611021</v>
      </c>
      <c r="O2916" s="8" t="s">
        <v>2930</v>
      </c>
      <c r="P2916" s="23"/>
      <c r="Q2916" s="23"/>
      <c r="R2916" s="22"/>
      <c r="S2916" s="22"/>
      <c r="T2916" s="22"/>
      <c r="U2916" s="22"/>
      <c r="V2916" s="22"/>
    </row>
    <row r="2917" spans="13:22">
      <c r="M2917" s="8" t="s">
        <v>2931</v>
      </c>
      <c r="N2917" s="8">
        <v>611022</v>
      </c>
      <c r="O2917" s="8" t="s">
        <v>2931</v>
      </c>
      <c r="P2917" s="23"/>
      <c r="Q2917" s="23"/>
      <c r="R2917" s="22"/>
      <c r="S2917" s="22"/>
      <c r="T2917" s="22"/>
      <c r="U2917" s="22"/>
      <c r="V2917" s="22"/>
    </row>
    <row r="2918" spans="13:22">
      <c r="M2918" s="8" t="s">
        <v>2932</v>
      </c>
      <c r="N2918" s="8">
        <v>611023</v>
      </c>
      <c r="O2918" s="8" t="s">
        <v>2932</v>
      </c>
      <c r="P2918" s="23"/>
      <c r="Q2918" s="23"/>
      <c r="R2918" s="22"/>
      <c r="S2918" s="22"/>
      <c r="T2918" s="22"/>
      <c r="U2918" s="22"/>
      <c r="V2918" s="22"/>
    </row>
    <row r="2919" spans="13:22">
      <c r="M2919" s="8" t="s">
        <v>2933</v>
      </c>
      <c r="N2919" s="8">
        <v>611024</v>
      </c>
      <c r="O2919" s="8" t="s">
        <v>2933</v>
      </c>
      <c r="P2919" s="23"/>
      <c r="Q2919" s="23"/>
      <c r="R2919" s="22"/>
      <c r="S2919" s="22"/>
      <c r="T2919" s="22"/>
      <c r="U2919" s="22"/>
      <c r="V2919" s="22"/>
    </row>
    <row r="2920" spans="13:22">
      <c r="M2920" s="8" t="s">
        <v>2934</v>
      </c>
      <c r="N2920" s="8">
        <v>611025</v>
      </c>
      <c r="O2920" s="8" t="s">
        <v>2934</v>
      </c>
      <c r="P2920" s="23"/>
      <c r="Q2920" s="23"/>
      <c r="R2920" s="22"/>
      <c r="S2920" s="22"/>
      <c r="T2920" s="22"/>
      <c r="U2920" s="22"/>
      <c r="V2920" s="22"/>
    </row>
    <row r="2921" spans="13:22">
      <c r="M2921" s="8" t="s">
        <v>2935</v>
      </c>
      <c r="N2921" s="8">
        <v>611026</v>
      </c>
      <c r="O2921" s="8" t="s">
        <v>2935</v>
      </c>
      <c r="P2921" s="23"/>
      <c r="Q2921" s="23"/>
      <c r="R2921" s="22"/>
      <c r="S2921" s="22"/>
      <c r="T2921" s="22"/>
      <c r="U2921" s="22"/>
      <c r="V2921" s="22"/>
    </row>
    <row r="2922" spans="13:22">
      <c r="M2922" s="8" t="s">
        <v>81</v>
      </c>
      <c r="N2922" s="8">
        <v>620000</v>
      </c>
      <c r="O2922" s="8" t="s">
        <v>81</v>
      </c>
      <c r="P2922" s="23"/>
      <c r="Q2922" s="23"/>
      <c r="R2922" s="22"/>
      <c r="S2922" s="22"/>
      <c r="T2922" s="22"/>
      <c r="U2922" s="22"/>
      <c r="V2922" s="22"/>
    </row>
    <row r="2923" spans="13:22">
      <c r="M2923" s="8" t="s">
        <v>618</v>
      </c>
      <c r="N2923" s="8">
        <v>620100</v>
      </c>
      <c r="O2923" s="8" t="s">
        <v>618</v>
      </c>
      <c r="P2923" s="23"/>
      <c r="Q2923" s="23"/>
      <c r="R2923" s="22"/>
      <c r="S2923" s="22"/>
      <c r="T2923" s="22"/>
      <c r="U2923" s="22"/>
      <c r="V2923" s="22"/>
    </row>
    <row r="2924" spans="13:22">
      <c r="M2924" s="8" t="s">
        <v>2757</v>
      </c>
      <c r="N2924" s="8">
        <v>620102</v>
      </c>
      <c r="O2924" s="8" t="s">
        <v>2757</v>
      </c>
      <c r="P2924" s="23"/>
      <c r="Q2924" s="23"/>
      <c r="R2924" s="22"/>
      <c r="S2924" s="22"/>
      <c r="T2924" s="22"/>
      <c r="U2924" s="22"/>
      <c r="V2924" s="22"/>
    </row>
    <row r="2925" spans="13:22">
      <c r="M2925" s="8" t="s">
        <v>2936</v>
      </c>
      <c r="N2925" s="8">
        <v>620103</v>
      </c>
      <c r="O2925" s="8" t="s">
        <v>2936</v>
      </c>
      <c r="P2925" s="23"/>
      <c r="Q2925" s="23"/>
      <c r="R2925" s="22"/>
      <c r="S2925" s="22"/>
      <c r="T2925" s="22"/>
      <c r="U2925" s="22"/>
      <c r="V2925" s="22"/>
    </row>
    <row r="2926" spans="13:22">
      <c r="M2926" s="8" t="s">
        <v>2937</v>
      </c>
      <c r="N2926" s="8">
        <v>620104</v>
      </c>
      <c r="O2926" s="8" t="s">
        <v>2937</v>
      </c>
      <c r="P2926" s="23"/>
      <c r="Q2926" s="23"/>
      <c r="R2926" s="22"/>
      <c r="S2926" s="22"/>
      <c r="T2926" s="22"/>
      <c r="U2926" s="22"/>
      <c r="V2926" s="22"/>
    </row>
    <row r="2927" spans="13:22">
      <c r="M2927" s="8" t="s">
        <v>2938</v>
      </c>
      <c r="N2927" s="8">
        <v>620105</v>
      </c>
      <c r="O2927" s="8" t="s">
        <v>2938</v>
      </c>
      <c r="P2927" s="23"/>
      <c r="Q2927" s="23"/>
      <c r="R2927" s="22"/>
      <c r="S2927" s="22"/>
      <c r="T2927" s="22"/>
      <c r="U2927" s="22"/>
      <c r="V2927" s="22"/>
    </row>
    <row r="2928" spans="13:22">
      <c r="M2928" s="8" t="s">
        <v>2939</v>
      </c>
      <c r="N2928" s="8">
        <v>620111</v>
      </c>
      <c r="O2928" s="8" t="s">
        <v>2939</v>
      </c>
      <c r="P2928" s="23"/>
      <c r="Q2928" s="23"/>
      <c r="R2928" s="22"/>
      <c r="S2928" s="22"/>
      <c r="T2928" s="22"/>
      <c r="U2928" s="22"/>
      <c r="V2928" s="22"/>
    </row>
    <row r="2929" spans="13:22">
      <c r="M2929" s="8" t="s">
        <v>2940</v>
      </c>
      <c r="N2929" s="8">
        <v>620121</v>
      </c>
      <c r="O2929" s="8" t="s">
        <v>2940</v>
      </c>
      <c r="P2929" s="23"/>
      <c r="Q2929" s="23"/>
      <c r="R2929" s="22"/>
      <c r="S2929" s="22"/>
      <c r="T2929" s="22"/>
      <c r="U2929" s="22"/>
      <c r="V2929" s="22"/>
    </row>
    <row r="2930" spans="13:22">
      <c r="M2930" s="8" t="s">
        <v>2941</v>
      </c>
      <c r="N2930" s="8">
        <v>620122</v>
      </c>
      <c r="O2930" s="8" t="s">
        <v>2941</v>
      </c>
      <c r="P2930" s="23"/>
      <c r="Q2930" s="23"/>
      <c r="R2930" s="22"/>
      <c r="S2930" s="22"/>
      <c r="T2930" s="22"/>
      <c r="U2930" s="22"/>
      <c r="V2930" s="22"/>
    </row>
    <row r="2931" spans="13:22">
      <c r="M2931" s="8" t="s">
        <v>2942</v>
      </c>
      <c r="N2931" s="8">
        <v>620123</v>
      </c>
      <c r="O2931" s="8" t="s">
        <v>2942</v>
      </c>
      <c r="P2931" s="23"/>
      <c r="Q2931" s="23"/>
      <c r="R2931" s="22"/>
      <c r="S2931" s="22"/>
      <c r="T2931" s="22"/>
      <c r="U2931" s="22"/>
      <c r="V2931" s="22"/>
    </row>
    <row r="2932" spans="13:22">
      <c r="M2932" s="8" t="s">
        <v>620</v>
      </c>
      <c r="N2932" s="8">
        <v>620200</v>
      </c>
      <c r="O2932" s="8" t="s">
        <v>620</v>
      </c>
      <c r="P2932" s="23"/>
      <c r="Q2932" s="23"/>
      <c r="R2932" s="22"/>
      <c r="S2932" s="22"/>
      <c r="T2932" s="22"/>
      <c r="U2932" s="22"/>
      <c r="V2932" s="22"/>
    </row>
    <row r="2933" spans="13:22">
      <c r="M2933" s="8" t="s">
        <v>622</v>
      </c>
      <c r="N2933" s="8">
        <v>620300</v>
      </c>
      <c r="O2933" s="8" t="s">
        <v>622</v>
      </c>
      <c r="P2933" s="23"/>
      <c r="Q2933" s="23"/>
      <c r="R2933" s="22"/>
      <c r="S2933" s="22"/>
      <c r="T2933" s="22"/>
      <c r="U2933" s="22"/>
      <c r="V2933" s="22"/>
    </row>
    <row r="2934" spans="13:22">
      <c r="M2934" s="8" t="s">
        <v>2943</v>
      </c>
      <c r="N2934" s="8">
        <v>620302</v>
      </c>
      <c r="O2934" s="8" t="s">
        <v>2943</v>
      </c>
      <c r="P2934" s="23"/>
      <c r="Q2934" s="23"/>
      <c r="R2934" s="22"/>
      <c r="S2934" s="22"/>
      <c r="T2934" s="22"/>
      <c r="U2934" s="22"/>
      <c r="V2934" s="22"/>
    </row>
    <row r="2935" spans="13:22">
      <c r="M2935" s="8" t="s">
        <v>2944</v>
      </c>
      <c r="N2935" s="8">
        <v>620321</v>
      </c>
      <c r="O2935" s="8" t="s">
        <v>2944</v>
      </c>
      <c r="P2935" s="23"/>
      <c r="Q2935" s="23"/>
      <c r="R2935" s="22"/>
      <c r="S2935" s="22"/>
      <c r="T2935" s="22"/>
      <c r="U2935" s="22"/>
      <c r="V2935" s="22"/>
    </row>
    <row r="2936" spans="13:22">
      <c r="M2936" s="8" t="s">
        <v>624</v>
      </c>
      <c r="N2936" s="8">
        <v>620400</v>
      </c>
      <c r="O2936" s="8" t="s">
        <v>624</v>
      </c>
      <c r="P2936" s="23"/>
      <c r="Q2936" s="23"/>
      <c r="R2936" s="22"/>
      <c r="S2936" s="22"/>
      <c r="T2936" s="22"/>
      <c r="U2936" s="22"/>
      <c r="V2936" s="22"/>
    </row>
    <row r="2937" spans="13:22">
      <c r="M2937" s="8" t="s">
        <v>2945</v>
      </c>
      <c r="N2937" s="8">
        <v>620402</v>
      </c>
      <c r="O2937" s="8" t="s">
        <v>2945</v>
      </c>
      <c r="P2937" s="23"/>
      <c r="Q2937" s="23"/>
      <c r="R2937" s="22"/>
      <c r="S2937" s="22"/>
      <c r="T2937" s="22"/>
      <c r="U2937" s="22"/>
      <c r="V2937" s="22"/>
    </row>
    <row r="2938" spans="13:22">
      <c r="M2938" s="8" t="s">
        <v>2946</v>
      </c>
      <c r="N2938" s="8">
        <v>620403</v>
      </c>
      <c r="O2938" s="8" t="s">
        <v>2946</v>
      </c>
      <c r="P2938" s="23"/>
      <c r="Q2938" s="23"/>
      <c r="R2938" s="22"/>
      <c r="S2938" s="22"/>
      <c r="T2938" s="22"/>
      <c r="U2938" s="22"/>
      <c r="V2938" s="22"/>
    </row>
    <row r="2939" spans="13:22">
      <c r="M2939" s="8" t="s">
        <v>2947</v>
      </c>
      <c r="N2939" s="8">
        <v>620421</v>
      </c>
      <c r="O2939" s="8" t="s">
        <v>2947</v>
      </c>
      <c r="P2939" s="23"/>
      <c r="Q2939" s="23"/>
      <c r="R2939" s="22"/>
      <c r="S2939" s="22"/>
      <c r="T2939" s="22"/>
      <c r="U2939" s="22"/>
      <c r="V2939" s="22"/>
    </row>
    <row r="2940" spans="13:22">
      <c r="M2940" s="8" t="s">
        <v>2948</v>
      </c>
      <c r="N2940" s="8">
        <v>620422</v>
      </c>
      <c r="O2940" s="8" t="s">
        <v>2948</v>
      </c>
      <c r="P2940" s="23"/>
      <c r="Q2940" s="23"/>
      <c r="R2940" s="22"/>
      <c r="S2940" s="22"/>
      <c r="T2940" s="22"/>
      <c r="U2940" s="22"/>
      <c r="V2940" s="22"/>
    </row>
    <row r="2941" spans="13:22">
      <c r="M2941" s="8" t="s">
        <v>2949</v>
      </c>
      <c r="N2941" s="8">
        <v>620423</v>
      </c>
      <c r="O2941" s="8" t="s">
        <v>2949</v>
      </c>
      <c r="P2941" s="23"/>
      <c r="Q2941" s="23"/>
      <c r="R2941" s="22"/>
      <c r="S2941" s="22"/>
      <c r="T2941" s="22"/>
      <c r="U2941" s="22"/>
      <c r="V2941" s="22"/>
    </row>
    <row r="2942" spans="13:22">
      <c r="M2942" s="8" t="s">
        <v>626</v>
      </c>
      <c r="N2942" s="8">
        <v>620500</v>
      </c>
      <c r="O2942" s="8" t="s">
        <v>626</v>
      </c>
      <c r="P2942" s="23"/>
      <c r="Q2942" s="23"/>
      <c r="R2942" s="22"/>
      <c r="S2942" s="22"/>
      <c r="T2942" s="22"/>
      <c r="U2942" s="22"/>
      <c r="V2942" s="22"/>
    </row>
    <row r="2943" spans="13:22">
      <c r="M2943" s="8" t="s">
        <v>2950</v>
      </c>
      <c r="N2943" s="8">
        <v>620502</v>
      </c>
      <c r="O2943" s="8" t="s">
        <v>2950</v>
      </c>
      <c r="P2943" s="23"/>
      <c r="Q2943" s="23"/>
      <c r="R2943" s="22"/>
      <c r="S2943" s="22"/>
      <c r="T2943" s="22"/>
      <c r="U2943" s="22"/>
      <c r="V2943" s="22"/>
    </row>
    <row r="2944" spans="13:22">
      <c r="M2944" s="8" t="s">
        <v>2951</v>
      </c>
      <c r="N2944" s="8">
        <v>620503</v>
      </c>
      <c r="O2944" s="8" t="s">
        <v>2951</v>
      </c>
      <c r="P2944" s="23"/>
      <c r="Q2944" s="23"/>
      <c r="R2944" s="22"/>
      <c r="S2944" s="22"/>
      <c r="T2944" s="22"/>
      <c r="U2944" s="22"/>
      <c r="V2944" s="22"/>
    </row>
    <row r="2945" spans="13:22">
      <c r="M2945" s="8" t="s">
        <v>2952</v>
      </c>
      <c r="N2945" s="8">
        <v>620521</v>
      </c>
      <c r="O2945" s="8" t="s">
        <v>2952</v>
      </c>
      <c r="P2945" s="23"/>
      <c r="Q2945" s="23"/>
      <c r="R2945" s="22"/>
      <c r="S2945" s="22"/>
      <c r="T2945" s="22"/>
      <c r="U2945" s="22"/>
      <c r="V2945" s="22"/>
    </row>
    <row r="2946" spans="13:22">
      <c r="M2946" s="8" t="s">
        <v>2953</v>
      </c>
      <c r="N2946" s="8">
        <v>620522</v>
      </c>
      <c r="O2946" s="8" t="s">
        <v>2953</v>
      </c>
      <c r="P2946" s="23"/>
      <c r="Q2946" s="23"/>
      <c r="R2946" s="22"/>
      <c r="S2946" s="22"/>
      <c r="T2946" s="22"/>
      <c r="U2946" s="22"/>
      <c r="V2946" s="22"/>
    </row>
    <row r="2947" spans="13:22">
      <c r="M2947" s="8" t="s">
        <v>2954</v>
      </c>
      <c r="N2947" s="8">
        <v>620523</v>
      </c>
      <c r="O2947" s="8" t="s">
        <v>2954</v>
      </c>
      <c r="P2947" s="23"/>
      <c r="Q2947" s="23"/>
      <c r="R2947" s="22"/>
      <c r="S2947" s="22"/>
      <c r="T2947" s="22"/>
      <c r="U2947" s="22"/>
      <c r="V2947" s="22"/>
    </row>
    <row r="2948" spans="13:22">
      <c r="M2948" s="8" t="s">
        <v>2955</v>
      </c>
      <c r="N2948" s="8">
        <v>620524</v>
      </c>
      <c r="O2948" s="8" t="s">
        <v>2955</v>
      </c>
      <c r="P2948" s="23"/>
      <c r="Q2948" s="23"/>
      <c r="R2948" s="22"/>
      <c r="S2948" s="22"/>
      <c r="T2948" s="22"/>
      <c r="U2948" s="22"/>
      <c r="V2948" s="22"/>
    </row>
    <row r="2949" spans="13:22">
      <c r="M2949" s="8" t="s">
        <v>2956</v>
      </c>
      <c r="N2949" s="8">
        <v>620525</v>
      </c>
      <c r="O2949" s="8" t="s">
        <v>2956</v>
      </c>
      <c r="P2949" s="23"/>
      <c r="Q2949" s="23"/>
      <c r="R2949" s="22"/>
      <c r="S2949" s="22"/>
      <c r="T2949" s="22"/>
      <c r="U2949" s="22"/>
      <c r="V2949" s="22"/>
    </row>
    <row r="2950" spans="13:22">
      <c r="M2950" s="8" t="s">
        <v>628</v>
      </c>
      <c r="N2950" s="8">
        <v>620600</v>
      </c>
      <c r="O2950" s="8" t="s">
        <v>628</v>
      </c>
      <c r="P2950" s="23"/>
      <c r="Q2950" s="23"/>
      <c r="R2950" s="22"/>
      <c r="S2950" s="22"/>
      <c r="T2950" s="22"/>
      <c r="U2950" s="22"/>
      <c r="V2950" s="22"/>
    </row>
    <row r="2951" spans="13:22">
      <c r="M2951" s="8" t="s">
        <v>2957</v>
      </c>
      <c r="N2951" s="8">
        <v>620602</v>
      </c>
      <c r="O2951" s="8" t="s">
        <v>2957</v>
      </c>
      <c r="P2951" s="23"/>
      <c r="Q2951" s="23"/>
      <c r="R2951" s="22"/>
      <c r="S2951" s="22"/>
      <c r="T2951" s="22"/>
      <c r="U2951" s="22"/>
      <c r="V2951" s="22"/>
    </row>
    <row r="2952" spans="13:22">
      <c r="M2952" s="8" t="s">
        <v>2958</v>
      </c>
      <c r="N2952" s="8">
        <v>620621</v>
      </c>
      <c r="O2952" s="8" t="s">
        <v>2958</v>
      </c>
      <c r="P2952" s="23"/>
      <c r="Q2952" s="23"/>
      <c r="R2952" s="22"/>
      <c r="S2952" s="22"/>
      <c r="T2952" s="22"/>
      <c r="U2952" s="22"/>
      <c r="V2952" s="22"/>
    </row>
    <row r="2953" spans="13:22">
      <c r="M2953" s="8" t="s">
        <v>2959</v>
      </c>
      <c r="N2953" s="8">
        <v>620622</v>
      </c>
      <c r="O2953" s="8" t="s">
        <v>2959</v>
      </c>
      <c r="P2953" s="23"/>
      <c r="Q2953" s="23"/>
      <c r="R2953" s="22"/>
      <c r="S2953" s="22"/>
      <c r="T2953" s="22"/>
      <c r="U2953" s="22"/>
      <c r="V2953" s="22"/>
    </row>
    <row r="2954" spans="13:22">
      <c r="M2954" s="8" t="s">
        <v>2960</v>
      </c>
      <c r="N2954" s="8">
        <v>620623</v>
      </c>
      <c r="O2954" s="8" t="s">
        <v>2960</v>
      </c>
      <c r="P2954" s="23"/>
      <c r="Q2954" s="23"/>
      <c r="R2954" s="22"/>
      <c r="S2954" s="22"/>
      <c r="T2954" s="22"/>
      <c r="U2954" s="22"/>
      <c r="V2954" s="22"/>
    </row>
    <row r="2955" spans="13:22">
      <c r="M2955" s="8" t="s">
        <v>630</v>
      </c>
      <c r="N2955" s="8">
        <v>620700</v>
      </c>
      <c r="O2955" s="8" t="s">
        <v>630</v>
      </c>
      <c r="P2955" s="23"/>
      <c r="Q2955" s="23"/>
      <c r="R2955" s="22"/>
      <c r="S2955" s="22"/>
      <c r="T2955" s="22"/>
      <c r="U2955" s="22"/>
      <c r="V2955" s="22"/>
    </row>
    <row r="2956" spans="13:22">
      <c r="M2956" s="8" t="s">
        <v>2961</v>
      </c>
      <c r="N2956" s="8">
        <v>620702</v>
      </c>
      <c r="O2956" s="8" t="s">
        <v>2961</v>
      </c>
      <c r="P2956" s="23"/>
      <c r="Q2956" s="23"/>
      <c r="R2956" s="22"/>
      <c r="S2956" s="22"/>
      <c r="T2956" s="22"/>
      <c r="U2956" s="22"/>
      <c r="V2956" s="22"/>
    </row>
    <row r="2957" spans="13:22">
      <c r="M2957" s="8" t="s">
        <v>2962</v>
      </c>
      <c r="N2957" s="8">
        <v>620721</v>
      </c>
      <c r="O2957" s="8" t="s">
        <v>2962</v>
      </c>
      <c r="P2957" s="23"/>
      <c r="Q2957" s="23"/>
      <c r="R2957" s="22"/>
      <c r="S2957" s="22"/>
      <c r="T2957" s="22"/>
      <c r="U2957" s="22"/>
      <c r="V2957" s="22"/>
    </row>
    <row r="2958" spans="13:22">
      <c r="M2958" s="8" t="s">
        <v>2963</v>
      </c>
      <c r="N2958" s="8">
        <v>620722</v>
      </c>
      <c r="O2958" s="8" t="s">
        <v>2963</v>
      </c>
      <c r="P2958" s="23"/>
      <c r="Q2958" s="23"/>
      <c r="R2958" s="22"/>
      <c r="S2958" s="22"/>
      <c r="T2958" s="22"/>
      <c r="U2958" s="22"/>
      <c r="V2958" s="22"/>
    </row>
    <row r="2959" spans="13:22">
      <c r="M2959" s="8" t="s">
        <v>2964</v>
      </c>
      <c r="N2959" s="8">
        <v>620723</v>
      </c>
      <c r="O2959" s="8" t="s">
        <v>2964</v>
      </c>
      <c r="P2959" s="23"/>
      <c r="Q2959" s="23"/>
      <c r="R2959" s="22"/>
      <c r="S2959" s="22"/>
      <c r="T2959" s="22"/>
      <c r="U2959" s="22"/>
      <c r="V2959" s="22"/>
    </row>
    <row r="2960" spans="13:22">
      <c r="M2960" s="8" t="s">
        <v>2965</v>
      </c>
      <c r="N2960" s="8">
        <v>620724</v>
      </c>
      <c r="O2960" s="8" t="s">
        <v>2965</v>
      </c>
      <c r="P2960" s="23"/>
      <c r="Q2960" s="23"/>
      <c r="R2960" s="22"/>
      <c r="S2960" s="22"/>
      <c r="T2960" s="22"/>
      <c r="U2960" s="22"/>
      <c r="V2960" s="22"/>
    </row>
    <row r="2961" spans="13:22">
      <c r="M2961" s="8" t="s">
        <v>2966</v>
      </c>
      <c r="N2961" s="8">
        <v>620725</v>
      </c>
      <c r="O2961" s="8" t="s">
        <v>2966</v>
      </c>
      <c r="P2961" s="23"/>
      <c r="Q2961" s="23"/>
      <c r="R2961" s="22"/>
      <c r="S2961" s="22"/>
      <c r="T2961" s="22"/>
      <c r="U2961" s="22"/>
      <c r="V2961" s="22"/>
    </row>
    <row r="2962" spans="13:22">
      <c r="M2962" s="8" t="s">
        <v>632</v>
      </c>
      <c r="N2962" s="8">
        <v>620800</v>
      </c>
      <c r="O2962" s="8" t="s">
        <v>632</v>
      </c>
      <c r="P2962" s="23"/>
      <c r="Q2962" s="23"/>
      <c r="R2962" s="22"/>
      <c r="S2962" s="22"/>
      <c r="T2962" s="22"/>
      <c r="U2962" s="22"/>
      <c r="V2962" s="22"/>
    </row>
    <row r="2963" spans="13:22">
      <c r="M2963" s="8" t="s">
        <v>2967</v>
      </c>
      <c r="N2963" s="8">
        <v>620802</v>
      </c>
      <c r="O2963" s="8" t="s">
        <v>2967</v>
      </c>
      <c r="P2963" s="23"/>
      <c r="Q2963" s="23"/>
      <c r="R2963" s="22"/>
      <c r="S2963" s="22"/>
      <c r="T2963" s="22"/>
      <c r="U2963" s="22"/>
      <c r="V2963" s="22"/>
    </row>
    <row r="2964" spans="13:22">
      <c r="M2964" s="8" t="s">
        <v>2968</v>
      </c>
      <c r="N2964" s="8">
        <v>620821</v>
      </c>
      <c r="O2964" s="8" t="s">
        <v>2968</v>
      </c>
      <c r="P2964" s="23"/>
      <c r="Q2964" s="23"/>
      <c r="R2964" s="22"/>
      <c r="S2964" s="22"/>
      <c r="T2964" s="22"/>
      <c r="U2964" s="22"/>
      <c r="V2964" s="22"/>
    </row>
    <row r="2965" spans="13:22">
      <c r="M2965" s="8" t="s">
        <v>2969</v>
      </c>
      <c r="N2965" s="8">
        <v>620822</v>
      </c>
      <c r="O2965" s="8" t="s">
        <v>2969</v>
      </c>
      <c r="P2965" s="23"/>
      <c r="Q2965" s="23"/>
      <c r="R2965" s="22"/>
      <c r="S2965" s="22"/>
      <c r="T2965" s="22"/>
      <c r="U2965" s="22"/>
      <c r="V2965" s="22"/>
    </row>
    <row r="2966" spans="13:22">
      <c r="M2966" s="8" t="s">
        <v>2970</v>
      </c>
      <c r="N2966" s="8">
        <v>620823</v>
      </c>
      <c r="O2966" s="8" t="s">
        <v>2970</v>
      </c>
      <c r="P2966" s="23"/>
      <c r="Q2966" s="23"/>
      <c r="R2966" s="22"/>
      <c r="S2966" s="22"/>
      <c r="T2966" s="22"/>
      <c r="U2966" s="22"/>
      <c r="V2966" s="22"/>
    </row>
    <row r="2967" spans="13:22">
      <c r="M2967" s="8" t="s">
        <v>2971</v>
      </c>
      <c r="N2967" s="8">
        <v>620824</v>
      </c>
      <c r="O2967" s="8" t="s">
        <v>2971</v>
      </c>
      <c r="P2967" s="23"/>
      <c r="Q2967" s="23"/>
      <c r="R2967" s="22"/>
      <c r="S2967" s="22"/>
      <c r="T2967" s="22"/>
      <c r="U2967" s="22"/>
      <c r="V2967" s="22"/>
    </row>
    <row r="2968" spans="13:22">
      <c r="M2968" s="8" t="s">
        <v>2972</v>
      </c>
      <c r="N2968" s="8">
        <v>620825</v>
      </c>
      <c r="O2968" s="8" t="s">
        <v>2972</v>
      </c>
      <c r="P2968" s="23"/>
      <c r="Q2968" s="23"/>
      <c r="R2968" s="22"/>
      <c r="S2968" s="22"/>
      <c r="T2968" s="22"/>
      <c r="U2968" s="22"/>
      <c r="V2968" s="22"/>
    </row>
    <row r="2969" spans="13:22">
      <c r="M2969" s="8" t="s">
        <v>2973</v>
      </c>
      <c r="N2969" s="8">
        <v>620826</v>
      </c>
      <c r="O2969" s="8" t="s">
        <v>2973</v>
      </c>
      <c r="P2969" s="23"/>
      <c r="Q2969" s="23"/>
      <c r="R2969" s="22"/>
      <c r="S2969" s="22"/>
      <c r="T2969" s="22"/>
      <c r="U2969" s="22"/>
      <c r="V2969" s="22"/>
    </row>
    <row r="2970" spans="13:22">
      <c r="M2970" s="8" t="s">
        <v>634</v>
      </c>
      <c r="N2970" s="8">
        <v>620900</v>
      </c>
      <c r="O2970" s="8" t="s">
        <v>634</v>
      </c>
      <c r="P2970" s="23"/>
      <c r="Q2970" s="23"/>
      <c r="R2970" s="22"/>
      <c r="S2970" s="22"/>
      <c r="T2970" s="22"/>
      <c r="U2970" s="22"/>
      <c r="V2970" s="22"/>
    </row>
    <row r="2971" spans="13:22">
      <c r="M2971" s="8" t="s">
        <v>2974</v>
      </c>
      <c r="N2971" s="8">
        <v>620902</v>
      </c>
      <c r="O2971" s="8" t="s">
        <v>2974</v>
      </c>
      <c r="P2971" s="23"/>
      <c r="Q2971" s="23"/>
      <c r="R2971" s="22"/>
      <c r="S2971" s="22"/>
      <c r="T2971" s="22"/>
      <c r="U2971" s="22"/>
      <c r="V2971" s="22"/>
    </row>
    <row r="2972" spans="13:22">
      <c r="M2972" s="8" t="s">
        <v>2975</v>
      </c>
      <c r="N2972" s="8">
        <v>620921</v>
      </c>
      <c r="O2972" s="8" t="s">
        <v>2975</v>
      </c>
      <c r="P2972" s="23"/>
      <c r="Q2972" s="23"/>
      <c r="R2972" s="22"/>
      <c r="S2972" s="22"/>
      <c r="T2972" s="22"/>
      <c r="U2972" s="22"/>
      <c r="V2972" s="22"/>
    </row>
    <row r="2973" spans="13:22">
      <c r="M2973" s="8" t="s">
        <v>2976</v>
      </c>
      <c r="N2973" s="8">
        <v>620922</v>
      </c>
      <c r="O2973" s="8" t="s">
        <v>2976</v>
      </c>
      <c r="P2973" s="23"/>
      <c r="Q2973" s="23"/>
      <c r="R2973" s="22"/>
      <c r="S2973" s="22"/>
      <c r="T2973" s="22"/>
      <c r="U2973" s="22"/>
      <c r="V2973" s="22"/>
    </row>
    <row r="2974" spans="13:22">
      <c r="M2974" s="8" t="s">
        <v>2977</v>
      </c>
      <c r="N2974" s="8">
        <v>620923</v>
      </c>
      <c r="O2974" s="8" t="s">
        <v>2977</v>
      </c>
      <c r="P2974" s="23"/>
      <c r="Q2974" s="23"/>
      <c r="R2974" s="22"/>
      <c r="S2974" s="22"/>
      <c r="T2974" s="22"/>
      <c r="U2974" s="22"/>
      <c r="V2974" s="22"/>
    </row>
    <row r="2975" spans="13:22">
      <c r="M2975" s="8" t="s">
        <v>2978</v>
      </c>
      <c r="N2975" s="8">
        <v>620924</v>
      </c>
      <c r="O2975" s="8" t="s">
        <v>2978</v>
      </c>
      <c r="P2975" s="23"/>
      <c r="Q2975" s="23"/>
      <c r="R2975" s="22"/>
      <c r="S2975" s="22"/>
      <c r="T2975" s="22"/>
      <c r="U2975" s="22"/>
      <c r="V2975" s="22"/>
    </row>
    <row r="2976" spans="13:22">
      <c r="M2976" s="8" t="s">
        <v>2979</v>
      </c>
      <c r="N2976" s="8">
        <v>620981</v>
      </c>
      <c r="O2976" s="8" t="s">
        <v>2979</v>
      </c>
      <c r="P2976" s="23"/>
      <c r="Q2976" s="23"/>
      <c r="R2976" s="22"/>
      <c r="S2976" s="22"/>
      <c r="T2976" s="22"/>
      <c r="U2976" s="22"/>
      <c r="V2976" s="22"/>
    </row>
    <row r="2977" spans="13:22">
      <c r="M2977" s="8" t="s">
        <v>2980</v>
      </c>
      <c r="N2977" s="8">
        <v>620982</v>
      </c>
      <c r="O2977" s="8" t="s">
        <v>2980</v>
      </c>
      <c r="P2977" s="23"/>
      <c r="Q2977" s="23"/>
      <c r="R2977" s="22"/>
      <c r="S2977" s="22"/>
      <c r="T2977" s="22"/>
      <c r="U2977" s="22"/>
      <c r="V2977" s="22"/>
    </row>
    <row r="2978" spans="13:22">
      <c r="M2978" s="8" t="s">
        <v>636</v>
      </c>
      <c r="N2978" s="8">
        <v>621000</v>
      </c>
      <c r="O2978" s="8" t="s">
        <v>636</v>
      </c>
      <c r="P2978" s="23"/>
      <c r="Q2978" s="23"/>
      <c r="R2978" s="22"/>
      <c r="S2978" s="22"/>
      <c r="T2978" s="22"/>
      <c r="U2978" s="22"/>
      <c r="V2978" s="22"/>
    </row>
    <row r="2979" spans="13:22">
      <c r="M2979" s="8" t="s">
        <v>2981</v>
      </c>
      <c r="N2979" s="8">
        <v>621002</v>
      </c>
      <c r="O2979" s="8" t="s">
        <v>2981</v>
      </c>
      <c r="P2979" s="23"/>
      <c r="Q2979" s="23"/>
      <c r="R2979" s="22"/>
      <c r="S2979" s="22"/>
      <c r="T2979" s="22"/>
      <c r="U2979" s="22"/>
      <c r="V2979" s="22"/>
    </row>
    <row r="2980" spans="13:22">
      <c r="M2980" s="8" t="s">
        <v>2982</v>
      </c>
      <c r="N2980" s="8">
        <v>621021</v>
      </c>
      <c r="O2980" s="8" t="s">
        <v>2982</v>
      </c>
      <c r="P2980" s="23"/>
      <c r="Q2980" s="23"/>
      <c r="R2980" s="22"/>
      <c r="S2980" s="22"/>
      <c r="T2980" s="22"/>
      <c r="U2980" s="22"/>
      <c r="V2980" s="22"/>
    </row>
    <row r="2981" spans="13:22">
      <c r="M2981" s="8" t="s">
        <v>2983</v>
      </c>
      <c r="N2981" s="8">
        <v>621022</v>
      </c>
      <c r="O2981" s="8" t="s">
        <v>2983</v>
      </c>
      <c r="P2981" s="23"/>
      <c r="Q2981" s="23"/>
      <c r="R2981" s="22"/>
      <c r="S2981" s="22"/>
      <c r="T2981" s="22"/>
      <c r="U2981" s="22"/>
      <c r="V2981" s="22"/>
    </row>
    <row r="2982" spans="13:22">
      <c r="M2982" s="8" t="s">
        <v>2984</v>
      </c>
      <c r="N2982" s="8">
        <v>621023</v>
      </c>
      <c r="O2982" s="8" t="s">
        <v>2984</v>
      </c>
      <c r="P2982" s="23"/>
      <c r="Q2982" s="23"/>
      <c r="R2982" s="22"/>
      <c r="S2982" s="22"/>
      <c r="T2982" s="22"/>
      <c r="U2982" s="22"/>
      <c r="V2982" s="22"/>
    </row>
    <row r="2983" spans="13:22">
      <c r="M2983" s="8" t="s">
        <v>2985</v>
      </c>
      <c r="N2983" s="8">
        <v>621024</v>
      </c>
      <c r="O2983" s="8" t="s">
        <v>2985</v>
      </c>
      <c r="P2983" s="23"/>
      <c r="Q2983" s="23"/>
      <c r="R2983" s="22"/>
      <c r="S2983" s="22"/>
      <c r="T2983" s="22"/>
      <c r="U2983" s="22"/>
      <c r="V2983" s="22"/>
    </row>
    <row r="2984" spans="13:22">
      <c r="M2984" s="8" t="s">
        <v>2986</v>
      </c>
      <c r="N2984" s="8">
        <v>621025</v>
      </c>
      <c r="O2984" s="8" t="s">
        <v>2986</v>
      </c>
      <c r="P2984" s="23"/>
      <c r="Q2984" s="23"/>
      <c r="R2984" s="22"/>
      <c r="S2984" s="22"/>
      <c r="T2984" s="22"/>
      <c r="U2984" s="22"/>
      <c r="V2984" s="22"/>
    </row>
    <row r="2985" spans="13:22">
      <c r="M2985" s="8" t="s">
        <v>2987</v>
      </c>
      <c r="N2985" s="8">
        <v>621026</v>
      </c>
      <c r="O2985" s="8" t="s">
        <v>2987</v>
      </c>
      <c r="P2985" s="23"/>
      <c r="Q2985" s="23"/>
      <c r="R2985" s="22"/>
      <c r="S2985" s="22"/>
      <c r="T2985" s="22"/>
      <c r="U2985" s="22"/>
      <c r="V2985" s="22"/>
    </row>
    <row r="2986" spans="13:22">
      <c r="M2986" s="8" t="s">
        <v>2988</v>
      </c>
      <c r="N2986" s="8">
        <v>621027</v>
      </c>
      <c r="O2986" s="8" t="s">
        <v>2988</v>
      </c>
      <c r="P2986" s="23"/>
      <c r="Q2986" s="23"/>
      <c r="R2986" s="22"/>
      <c r="S2986" s="22"/>
      <c r="T2986" s="22"/>
      <c r="U2986" s="22"/>
      <c r="V2986" s="22"/>
    </row>
    <row r="2987" spans="13:22">
      <c r="M2987" s="8" t="s">
        <v>638</v>
      </c>
      <c r="N2987" s="8">
        <v>621100</v>
      </c>
      <c r="O2987" s="8" t="s">
        <v>638</v>
      </c>
      <c r="P2987" s="23"/>
      <c r="Q2987" s="23"/>
      <c r="R2987" s="22"/>
      <c r="S2987" s="22"/>
      <c r="T2987" s="22"/>
      <c r="U2987" s="22"/>
      <c r="V2987" s="22"/>
    </row>
    <row r="2988" spans="13:22">
      <c r="M2988" s="8" t="s">
        <v>2989</v>
      </c>
      <c r="N2988" s="8">
        <v>621102</v>
      </c>
      <c r="O2988" s="8" t="s">
        <v>2989</v>
      </c>
      <c r="P2988" s="23"/>
      <c r="Q2988" s="23"/>
      <c r="R2988" s="22"/>
      <c r="S2988" s="22"/>
      <c r="T2988" s="22"/>
      <c r="U2988" s="22"/>
      <c r="V2988" s="22"/>
    </row>
    <row r="2989" spans="13:22">
      <c r="M2989" s="8" t="s">
        <v>2990</v>
      </c>
      <c r="N2989" s="8">
        <v>621121</v>
      </c>
      <c r="O2989" s="8" t="s">
        <v>2990</v>
      </c>
      <c r="P2989" s="23"/>
      <c r="Q2989" s="23"/>
      <c r="R2989" s="22"/>
      <c r="S2989" s="22"/>
      <c r="T2989" s="22"/>
      <c r="U2989" s="22"/>
      <c r="V2989" s="22"/>
    </row>
    <row r="2990" spans="13:22">
      <c r="M2990" s="8" t="s">
        <v>2991</v>
      </c>
      <c r="N2990" s="8">
        <v>621122</v>
      </c>
      <c r="O2990" s="8" t="s">
        <v>2991</v>
      </c>
      <c r="P2990" s="23"/>
      <c r="Q2990" s="23"/>
      <c r="R2990" s="22"/>
      <c r="S2990" s="22"/>
      <c r="T2990" s="22"/>
      <c r="U2990" s="22"/>
      <c r="V2990" s="22"/>
    </row>
    <row r="2991" spans="13:22">
      <c r="M2991" s="8" t="s">
        <v>2992</v>
      </c>
      <c r="N2991" s="8">
        <v>621123</v>
      </c>
      <c r="O2991" s="8" t="s">
        <v>2992</v>
      </c>
      <c r="P2991" s="23"/>
      <c r="Q2991" s="23"/>
      <c r="R2991" s="22"/>
      <c r="S2991" s="22"/>
      <c r="T2991" s="22"/>
      <c r="U2991" s="22"/>
      <c r="V2991" s="22"/>
    </row>
    <row r="2992" spans="13:22">
      <c r="M2992" s="8" t="s">
        <v>2993</v>
      </c>
      <c r="N2992" s="8">
        <v>621124</v>
      </c>
      <c r="O2992" s="8" t="s">
        <v>2993</v>
      </c>
      <c r="P2992" s="23"/>
      <c r="Q2992" s="23"/>
      <c r="R2992" s="22"/>
      <c r="S2992" s="22"/>
      <c r="T2992" s="22"/>
      <c r="U2992" s="22"/>
      <c r="V2992" s="22"/>
    </row>
    <row r="2993" spans="13:22">
      <c r="M2993" s="8" t="s">
        <v>2994</v>
      </c>
      <c r="N2993" s="8">
        <v>621125</v>
      </c>
      <c r="O2993" s="8" t="s">
        <v>2994</v>
      </c>
      <c r="P2993" s="23"/>
      <c r="Q2993" s="23"/>
      <c r="R2993" s="22"/>
      <c r="S2993" s="22"/>
      <c r="T2993" s="22"/>
      <c r="U2993" s="22"/>
      <c r="V2993" s="22"/>
    </row>
    <row r="2994" spans="13:22">
      <c r="M2994" s="8" t="s">
        <v>2995</v>
      </c>
      <c r="N2994" s="8">
        <v>621126</v>
      </c>
      <c r="O2994" s="8" t="s">
        <v>2995</v>
      </c>
      <c r="P2994" s="23"/>
      <c r="Q2994" s="23"/>
      <c r="R2994" s="22"/>
      <c r="S2994" s="22"/>
      <c r="T2994" s="22"/>
      <c r="U2994" s="22"/>
      <c r="V2994" s="22"/>
    </row>
    <row r="2995" spans="13:22">
      <c r="M2995" s="8" t="s">
        <v>640</v>
      </c>
      <c r="N2995" s="8">
        <v>621200</v>
      </c>
      <c r="O2995" s="8" t="s">
        <v>640</v>
      </c>
      <c r="P2995" s="23"/>
      <c r="Q2995" s="23"/>
      <c r="R2995" s="22"/>
      <c r="S2995" s="22"/>
      <c r="T2995" s="22"/>
      <c r="U2995" s="22"/>
      <c r="V2995" s="22"/>
    </row>
    <row r="2996" spans="13:22">
      <c r="M2996" s="8" t="s">
        <v>2996</v>
      </c>
      <c r="N2996" s="8">
        <v>621202</v>
      </c>
      <c r="O2996" s="8" t="s">
        <v>2996</v>
      </c>
      <c r="P2996" s="23"/>
      <c r="Q2996" s="23"/>
      <c r="R2996" s="22"/>
      <c r="S2996" s="22"/>
      <c r="T2996" s="22"/>
      <c r="U2996" s="22"/>
      <c r="V2996" s="22"/>
    </row>
    <row r="2997" spans="13:22">
      <c r="M2997" s="8" t="s">
        <v>2997</v>
      </c>
      <c r="N2997" s="8">
        <v>621221</v>
      </c>
      <c r="O2997" s="8" t="s">
        <v>2997</v>
      </c>
      <c r="P2997" s="23"/>
      <c r="Q2997" s="23"/>
      <c r="R2997" s="22"/>
      <c r="S2997" s="22"/>
      <c r="T2997" s="22"/>
      <c r="U2997" s="22"/>
      <c r="V2997" s="22"/>
    </row>
    <row r="2998" spans="13:22">
      <c r="M2998" s="8" t="s">
        <v>2998</v>
      </c>
      <c r="N2998" s="8">
        <v>621222</v>
      </c>
      <c r="O2998" s="8" t="s">
        <v>2998</v>
      </c>
      <c r="P2998" s="23"/>
      <c r="Q2998" s="23"/>
      <c r="R2998" s="22"/>
      <c r="S2998" s="22"/>
      <c r="T2998" s="22"/>
      <c r="U2998" s="22"/>
      <c r="V2998" s="22"/>
    </row>
    <row r="2999" spans="13:22">
      <c r="M2999" s="8" t="s">
        <v>2999</v>
      </c>
      <c r="N2999" s="8">
        <v>621223</v>
      </c>
      <c r="O2999" s="8" t="s">
        <v>2999</v>
      </c>
      <c r="P2999" s="23"/>
      <c r="Q2999" s="23"/>
      <c r="R2999" s="22"/>
      <c r="S2999" s="22"/>
      <c r="T2999" s="22"/>
      <c r="U2999" s="22"/>
      <c r="V2999" s="22"/>
    </row>
    <row r="3000" spans="13:22">
      <c r="M3000" s="8" t="s">
        <v>3000</v>
      </c>
      <c r="N3000" s="8">
        <v>621224</v>
      </c>
      <c r="O3000" s="8" t="s">
        <v>3000</v>
      </c>
      <c r="P3000" s="23"/>
      <c r="Q3000" s="23"/>
      <c r="R3000" s="22"/>
      <c r="S3000" s="22"/>
      <c r="T3000" s="22"/>
      <c r="U3000" s="22"/>
      <c r="V3000" s="22"/>
    </row>
    <row r="3001" spans="13:22">
      <c r="M3001" s="8" t="s">
        <v>3001</v>
      </c>
      <c r="N3001" s="8">
        <v>621225</v>
      </c>
      <c r="O3001" s="8" t="s">
        <v>3001</v>
      </c>
      <c r="P3001" s="23"/>
      <c r="Q3001" s="23"/>
      <c r="R3001" s="22"/>
      <c r="S3001" s="22"/>
      <c r="T3001" s="22"/>
      <c r="U3001" s="22"/>
      <c r="V3001" s="22"/>
    </row>
    <row r="3002" spans="13:22">
      <c r="M3002" s="8" t="s">
        <v>3002</v>
      </c>
      <c r="N3002" s="8">
        <v>621226</v>
      </c>
      <c r="O3002" s="8" t="s">
        <v>3002</v>
      </c>
      <c r="P3002" s="23"/>
      <c r="Q3002" s="23"/>
      <c r="R3002" s="22"/>
      <c r="S3002" s="22"/>
      <c r="T3002" s="22"/>
      <c r="U3002" s="22"/>
      <c r="V3002" s="22"/>
    </row>
    <row r="3003" spans="13:22">
      <c r="M3003" s="8" t="s">
        <v>3003</v>
      </c>
      <c r="N3003" s="8">
        <v>621227</v>
      </c>
      <c r="O3003" s="8" t="s">
        <v>3003</v>
      </c>
      <c r="P3003" s="23"/>
      <c r="Q3003" s="23"/>
      <c r="R3003" s="22"/>
      <c r="S3003" s="22"/>
      <c r="T3003" s="22"/>
      <c r="U3003" s="22"/>
      <c r="V3003" s="22"/>
    </row>
    <row r="3004" spans="13:22">
      <c r="M3004" s="8" t="s">
        <v>3004</v>
      </c>
      <c r="N3004" s="8">
        <v>621228</v>
      </c>
      <c r="O3004" s="8" t="s">
        <v>3004</v>
      </c>
      <c r="P3004" s="23"/>
      <c r="Q3004" s="23"/>
      <c r="R3004" s="22"/>
      <c r="S3004" s="22"/>
      <c r="T3004" s="22"/>
      <c r="U3004" s="22"/>
      <c r="V3004" s="22"/>
    </row>
    <row r="3005" spans="13:22">
      <c r="M3005" s="8" t="s">
        <v>642</v>
      </c>
      <c r="N3005" s="8">
        <v>622900</v>
      </c>
      <c r="O3005" s="8" t="s">
        <v>642</v>
      </c>
      <c r="P3005" s="23"/>
      <c r="Q3005" s="23"/>
      <c r="R3005" s="22"/>
      <c r="S3005" s="22"/>
      <c r="T3005" s="22"/>
      <c r="U3005" s="22"/>
      <c r="V3005" s="22"/>
    </row>
    <row r="3006" spans="13:22">
      <c r="M3006" s="8" t="s">
        <v>3005</v>
      </c>
      <c r="N3006" s="8">
        <v>622901</v>
      </c>
      <c r="O3006" s="8" t="s">
        <v>3005</v>
      </c>
      <c r="P3006" s="23"/>
      <c r="Q3006" s="23"/>
      <c r="R3006" s="22"/>
      <c r="S3006" s="22"/>
      <c r="T3006" s="22"/>
      <c r="U3006" s="22"/>
      <c r="V3006" s="22"/>
    </row>
    <row r="3007" spans="13:22">
      <c r="M3007" s="8" t="s">
        <v>3006</v>
      </c>
      <c r="N3007" s="8">
        <v>622921</v>
      </c>
      <c r="O3007" s="8" t="s">
        <v>3006</v>
      </c>
      <c r="P3007" s="23"/>
      <c r="Q3007" s="23"/>
      <c r="R3007" s="22"/>
      <c r="S3007" s="22"/>
      <c r="T3007" s="22"/>
      <c r="U3007" s="22"/>
      <c r="V3007" s="22"/>
    </row>
    <row r="3008" spans="13:22">
      <c r="M3008" s="8" t="s">
        <v>3007</v>
      </c>
      <c r="N3008" s="8">
        <v>622922</v>
      </c>
      <c r="O3008" s="8" t="s">
        <v>3007</v>
      </c>
      <c r="P3008" s="23"/>
      <c r="Q3008" s="23"/>
      <c r="R3008" s="22"/>
      <c r="S3008" s="22"/>
      <c r="T3008" s="22"/>
      <c r="U3008" s="22"/>
      <c r="V3008" s="22"/>
    </row>
    <row r="3009" spans="13:22">
      <c r="M3009" s="8" t="s">
        <v>3008</v>
      </c>
      <c r="N3009" s="8">
        <v>622923</v>
      </c>
      <c r="O3009" s="8" t="s">
        <v>3008</v>
      </c>
      <c r="P3009" s="23"/>
      <c r="Q3009" s="23"/>
      <c r="R3009" s="22"/>
      <c r="S3009" s="22"/>
      <c r="T3009" s="22"/>
      <c r="U3009" s="22"/>
      <c r="V3009" s="22"/>
    </row>
    <row r="3010" spans="13:22">
      <c r="M3010" s="8" t="s">
        <v>3009</v>
      </c>
      <c r="N3010" s="8">
        <v>622924</v>
      </c>
      <c r="O3010" s="8" t="s">
        <v>3009</v>
      </c>
      <c r="P3010" s="23"/>
      <c r="Q3010" s="23"/>
      <c r="R3010" s="22"/>
      <c r="S3010" s="22"/>
      <c r="T3010" s="22"/>
      <c r="U3010" s="22"/>
      <c r="V3010" s="22"/>
    </row>
    <row r="3011" spans="13:22">
      <c r="M3011" s="8" t="s">
        <v>3010</v>
      </c>
      <c r="N3011" s="8">
        <v>622925</v>
      </c>
      <c r="O3011" s="8" t="s">
        <v>3010</v>
      </c>
      <c r="P3011" s="23"/>
      <c r="Q3011" s="23"/>
      <c r="R3011" s="22"/>
      <c r="S3011" s="22"/>
      <c r="T3011" s="22"/>
      <c r="U3011" s="22"/>
      <c r="V3011" s="22"/>
    </row>
    <row r="3012" spans="13:22">
      <c r="M3012" s="8" t="s">
        <v>3011</v>
      </c>
      <c r="N3012" s="8">
        <v>622926</v>
      </c>
      <c r="O3012" s="8" t="s">
        <v>3011</v>
      </c>
      <c r="P3012" s="23"/>
      <c r="Q3012" s="23"/>
      <c r="R3012" s="22"/>
      <c r="S3012" s="22"/>
      <c r="T3012" s="22"/>
      <c r="U3012" s="22"/>
      <c r="V3012" s="22"/>
    </row>
    <row r="3013" spans="13:22">
      <c r="M3013" s="8" t="s">
        <v>3012</v>
      </c>
      <c r="N3013" s="8">
        <v>622927</v>
      </c>
      <c r="O3013" s="8" t="s">
        <v>3012</v>
      </c>
      <c r="P3013" s="23"/>
      <c r="Q3013" s="23"/>
      <c r="R3013" s="22"/>
      <c r="S3013" s="22"/>
      <c r="T3013" s="22"/>
      <c r="U3013" s="22"/>
      <c r="V3013" s="22"/>
    </row>
    <row r="3014" spans="13:22">
      <c r="M3014" s="8" t="s">
        <v>644</v>
      </c>
      <c r="N3014" s="8">
        <v>623000</v>
      </c>
      <c r="O3014" s="8" t="s">
        <v>644</v>
      </c>
      <c r="P3014" s="23"/>
      <c r="Q3014" s="23"/>
      <c r="R3014" s="22"/>
      <c r="S3014" s="22"/>
      <c r="T3014" s="22"/>
      <c r="U3014" s="22"/>
      <c r="V3014" s="22"/>
    </row>
    <row r="3015" spans="13:22">
      <c r="M3015" s="8" t="s">
        <v>3013</v>
      </c>
      <c r="N3015" s="8">
        <v>623001</v>
      </c>
      <c r="O3015" s="8" t="s">
        <v>3013</v>
      </c>
      <c r="P3015" s="23"/>
      <c r="Q3015" s="23"/>
      <c r="R3015" s="22"/>
      <c r="S3015" s="22"/>
      <c r="T3015" s="22"/>
      <c r="U3015" s="22"/>
      <c r="V3015" s="22"/>
    </row>
    <row r="3016" spans="13:22">
      <c r="M3016" s="8" t="s">
        <v>3014</v>
      </c>
      <c r="N3016" s="8">
        <v>623021</v>
      </c>
      <c r="O3016" s="8" t="s">
        <v>3014</v>
      </c>
      <c r="P3016" s="23"/>
      <c r="Q3016" s="23"/>
      <c r="R3016" s="22"/>
      <c r="S3016" s="22"/>
      <c r="T3016" s="22"/>
      <c r="U3016" s="22"/>
      <c r="V3016" s="22"/>
    </row>
    <row r="3017" spans="13:22">
      <c r="M3017" s="8" t="s">
        <v>3015</v>
      </c>
      <c r="N3017" s="8">
        <v>623022</v>
      </c>
      <c r="O3017" s="8" t="s">
        <v>3015</v>
      </c>
      <c r="P3017" s="23"/>
      <c r="Q3017" s="23"/>
      <c r="R3017" s="22"/>
      <c r="S3017" s="22"/>
      <c r="T3017" s="22"/>
      <c r="U3017" s="22"/>
      <c r="V3017" s="22"/>
    </row>
    <row r="3018" spans="13:22">
      <c r="M3018" s="8" t="s">
        <v>3016</v>
      </c>
      <c r="N3018" s="8">
        <v>623023</v>
      </c>
      <c r="O3018" s="8" t="s">
        <v>3016</v>
      </c>
      <c r="P3018" s="23"/>
      <c r="Q3018" s="23"/>
      <c r="R3018" s="22"/>
      <c r="S3018" s="22"/>
      <c r="T3018" s="22"/>
      <c r="U3018" s="22"/>
      <c r="V3018" s="22"/>
    </row>
    <row r="3019" spans="13:22">
      <c r="M3019" s="8" t="s">
        <v>3017</v>
      </c>
      <c r="N3019" s="8">
        <v>623024</v>
      </c>
      <c r="O3019" s="8" t="s">
        <v>3017</v>
      </c>
      <c r="P3019" s="23"/>
      <c r="Q3019" s="23"/>
      <c r="R3019" s="22"/>
      <c r="S3019" s="22"/>
      <c r="T3019" s="22"/>
      <c r="U3019" s="22"/>
      <c r="V3019" s="22"/>
    </row>
    <row r="3020" spans="13:22">
      <c r="M3020" s="8" t="s">
        <v>3018</v>
      </c>
      <c r="N3020" s="8">
        <v>623025</v>
      </c>
      <c r="O3020" s="8" t="s">
        <v>3018</v>
      </c>
      <c r="P3020" s="23"/>
      <c r="Q3020" s="23"/>
      <c r="R3020" s="22"/>
      <c r="S3020" s="22"/>
      <c r="T3020" s="22"/>
      <c r="U3020" s="22"/>
      <c r="V3020" s="22"/>
    </row>
    <row r="3021" spans="13:22">
      <c r="M3021" s="8" t="s">
        <v>3019</v>
      </c>
      <c r="N3021" s="8">
        <v>623026</v>
      </c>
      <c r="O3021" s="8" t="s">
        <v>3019</v>
      </c>
      <c r="P3021" s="23"/>
      <c r="Q3021" s="23"/>
      <c r="R3021" s="22"/>
      <c r="S3021" s="22"/>
      <c r="T3021" s="22"/>
      <c r="U3021" s="22"/>
      <c r="V3021" s="22"/>
    </row>
    <row r="3022" spans="13:22">
      <c r="M3022" s="8" t="s">
        <v>3020</v>
      </c>
      <c r="N3022" s="8">
        <v>623027</v>
      </c>
      <c r="O3022" s="8" t="s">
        <v>3020</v>
      </c>
      <c r="P3022" s="23"/>
      <c r="Q3022" s="23"/>
      <c r="R3022" s="22"/>
      <c r="S3022" s="22"/>
      <c r="T3022" s="22"/>
      <c r="U3022" s="22"/>
      <c r="V3022" s="22"/>
    </row>
    <row r="3023" spans="13:22">
      <c r="M3023" s="8" t="s">
        <v>84</v>
      </c>
      <c r="N3023" s="8">
        <v>630000</v>
      </c>
      <c r="O3023" s="8" t="s">
        <v>84</v>
      </c>
      <c r="P3023" s="23"/>
      <c r="Q3023" s="23"/>
      <c r="R3023" s="22"/>
      <c r="S3023" s="22"/>
      <c r="T3023" s="22"/>
      <c r="U3023" s="22"/>
      <c r="V3023" s="22"/>
    </row>
    <row r="3024" spans="13:22">
      <c r="M3024" s="8" t="s">
        <v>647</v>
      </c>
      <c r="N3024" s="8">
        <v>630100</v>
      </c>
      <c r="O3024" s="8" t="s">
        <v>647</v>
      </c>
      <c r="P3024" s="23"/>
      <c r="Q3024" s="23"/>
      <c r="R3024" s="22"/>
      <c r="S3024" s="22"/>
      <c r="T3024" s="22"/>
      <c r="U3024" s="22"/>
      <c r="V3024" s="22"/>
    </row>
    <row r="3025" spans="13:22">
      <c r="M3025" s="8" t="s">
        <v>3021</v>
      </c>
      <c r="N3025" s="8">
        <v>630102</v>
      </c>
      <c r="O3025" s="8" t="s">
        <v>3021</v>
      </c>
      <c r="P3025" s="23"/>
      <c r="Q3025" s="23"/>
      <c r="R3025" s="22"/>
      <c r="S3025" s="22"/>
      <c r="T3025" s="22"/>
      <c r="U3025" s="22"/>
      <c r="V3025" s="22"/>
    </row>
    <row r="3026" spans="13:22">
      <c r="M3026" s="8" t="s">
        <v>2201</v>
      </c>
      <c r="N3026" s="8">
        <v>630103</v>
      </c>
      <c r="O3026" s="8" t="s">
        <v>2201</v>
      </c>
      <c r="P3026" s="23"/>
      <c r="Q3026" s="23"/>
      <c r="R3026" s="22"/>
      <c r="S3026" s="22"/>
      <c r="T3026" s="22"/>
      <c r="U3026" s="22"/>
      <c r="V3026" s="22"/>
    </row>
    <row r="3027" spans="13:22">
      <c r="M3027" s="8" t="s">
        <v>3022</v>
      </c>
      <c r="N3027" s="8">
        <v>630104</v>
      </c>
      <c r="O3027" s="8" t="s">
        <v>3022</v>
      </c>
      <c r="P3027" s="23"/>
      <c r="Q3027" s="23"/>
      <c r="R3027" s="22"/>
      <c r="S3027" s="22"/>
      <c r="T3027" s="22"/>
      <c r="U3027" s="22"/>
      <c r="V3027" s="22"/>
    </row>
    <row r="3028" spans="13:22">
      <c r="M3028" s="8" t="s">
        <v>3023</v>
      </c>
      <c r="N3028" s="8">
        <v>630105</v>
      </c>
      <c r="O3028" s="8" t="s">
        <v>3023</v>
      </c>
      <c r="P3028" s="23"/>
      <c r="Q3028" s="23"/>
      <c r="R3028" s="22"/>
      <c r="S3028" s="22"/>
      <c r="T3028" s="22"/>
      <c r="U3028" s="22"/>
      <c r="V3028" s="22"/>
    </row>
    <row r="3029" spans="13:22">
      <c r="M3029" s="8" t="s">
        <v>3024</v>
      </c>
      <c r="N3029" s="8">
        <v>630121</v>
      </c>
      <c r="O3029" s="8" t="s">
        <v>3024</v>
      </c>
      <c r="P3029" s="23"/>
      <c r="Q3029" s="23"/>
      <c r="R3029" s="22"/>
      <c r="S3029" s="22"/>
      <c r="T3029" s="22"/>
      <c r="U3029" s="22"/>
      <c r="V3029" s="22"/>
    </row>
    <row r="3030" spans="13:22">
      <c r="M3030" s="8" t="s">
        <v>3025</v>
      </c>
      <c r="N3030" s="8">
        <v>630122</v>
      </c>
      <c r="O3030" s="8" t="s">
        <v>3025</v>
      </c>
      <c r="P3030" s="23"/>
      <c r="Q3030" s="23"/>
      <c r="R3030" s="22"/>
      <c r="S3030" s="22"/>
      <c r="T3030" s="22"/>
      <c r="U3030" s="22"/>
      <c r="V3030" s="22"/>
    </row>
    <row r="3031" spans="13:22">
      <c r="M3031" s="8" t="s">
        <v>3026</v>
      </c>
      <c r="N3031" s="8">
        <v>630123</v>
      </c>
      <c r="O3031" s="8" t="s">
        <v>3026</v>
      </c>
      <c r="P3031" s="23"/>
      <c r="Q3031" s="23"/>
      <c r="R3031" s="22"/>
      <c r="S3031" s="22"/>
      <c r="T3031" s="22"/>
      <c r="U3031" s="22"/>
      <c r="V3031" s="22"/>
    </row>
    <row r="3032" spans="13:22">
      <c r="M3032" s="8" t="s">
        <v>648</v>
      </c>
      <c r="N3032" s="8">
        <v>630200</v>
      </c>
      <c r="O3032" s="8" t="s">
        <v>648</v>
      </c>
      <c r="P3032" s="23"/>
      <c r="Q3032" s="23"/>
      <c r="R3032" s="22"/>
      <c r="S3032" s="22"/>
      <c r="T3032" s="22"/>
      <c r="U3032" s="22"/>
      <c r="V3032" s="22"/>
    </row>
    <row r="3033" spans="13:22">
      <c r="M3033" s="8" t="s">
        <v>3027</v>
      </c>
      <c r="N3033" s="8">
        <v>630202</v>
      </c>
      <c r="O3033" s="8" t="s">
        <v>3027</v>
      </c>
      <c r="P3033" s="23"/>
      <c r="Q3033" s="23"/>
      <c r="R3033" s="22"/>
      <c r="S3033" s="22"/>
      <c r="T3033" s="22"/>
      <c r="U3033" s="22"/>
      <c r="V3033" s="22"/>
    </row>
    <row r="3034" spans="13:22">
      <c r="M3034" s="8" t="s">
        <v>3028</v>
      </c>
      <c r="N3034" s="8">
        <v>630221</v>
      </c>
      <c r="O3034" s="8" t="s">
        <v>3028</v>
      </c>
      <c r="P3034" s="23"/>
      <c r="Q3034" s="23"/>
      <c r="R3034" s="22"/>
      <c r="S3034" s="22"/>
      <c r="T3034" s="22"/>
      <c r="U3034" s="22"/>
      <c r="V3034" s="22"/>
    </row>
    <row r="3035" spans="13:22">
      <c r="M3035" s="8" t="s">
        <v>3029</v>
      </c>
      <c r="N3035" s="8">
        <v>630222</v>
      </c>
      <c r="O3035" s="8" t="s">
        <v>3029</v>
      </c>
      <c r="P3035" s="23"/>
      <c r="Q3035" s="23"/>
      <c r="R3035" s="22"/>
      <c r="S3035" s="22"/>
      <c r="T3035" s="22"/>
      <c r="U3035" s="22"/>
      <c r="V3035" s="22"/>
    </row>
    <row r="3036" spans="13:22">
      <c r="M3036" s="8" t="s">
        <v>3030</v>
      </c>
      <c r="N3036" s="8">
        <v>630223</v>
      </c>
      <c r="O3036" s="8" t="s">
        <v>3030</v>
      </c>
      <c r="P3036" s="23"/>
      <c r="Q3036" s="23"/>
      <c r="R3036" s="22"/>
      <c r="S3036" s="22"/>
      <c r="T3036" s="22"/>
      <c r="U3036" s="22"/>
      <c r="V3036" s="22"/>
    </row>
    <row r="3037" spans="13:22">
      <c r="M3037" s="8" t="s">
        <v>3031</v>
      </c>
      <c r="N3037" s="8">
        <v>630224</v>
      </c>
      <c r="O3037" s="8" t="s">
        <v>3031</v>
      </c>
      <c r="P3037" s="23"/>
      <c r="Q3037" s="23"/>
      <c r="R3037" s="22"/>
      <c r="S3037" s="22"/>
      <c r="T3037" s="22"/>
      <c r="U3037" s="22"/>
      <c r="V3037" s="22"/>
    </row>
    <row r="3038" spans="13:22">
      <c r="M3038" s="8" t="s">
        <v>3032</v>
      </c>
      <c r="N3038" s="8">
        <v>630225</v>
      </c>
      <c r="O3038" s="8" t="s">
        <v>3032</v>
      </c>
      <c r="P3038" s="23"/>
      <c r="Q3038" s="23"/>
      <c r="R3038" s="22"/>
      <c r="S3038" s="22"/>
      <c r="T3038" s="22"/>
      <c r="U3038" s="22"/>
      <c r="V3038" s="22"/>
    </row>
    <row r="3039" spans="13:22">
      <c r="M3039" s="8" t="s">
        <v>650</v>
      </c>
      <c r="N3039" s="8">
        <v>632200</v>
      </c>
      <c r="O3039" s="8" t="s">
        <v>650</v>
      </c>
      <c r="P3039" s="23"/>
      <c r="Q3039" s="23"/>
      <c r="R3039" s="22"/>
      <c r="S3039" s="22"/>
      <c r="T3039" s="22"/>
      <c r="U3039" s="22"/>
      <c r="V3039" s="22"/>
    </row>
    <row r="3040" spans="13:22">
      <c r="M3040" s="8" t="s">
        <v>3033</v>
      </c>
      <c r="N3040" s="8">
        <v>632221</v>
      </c>
      <c r="O3040" s="8" t="s">
        <v>3033</v>
      </c>
      <c r="P3040" s="23"/>
      <c r="Q3040" s="23"/>
      <c r="R3040" s="22"/>
      <c r="S3040" s="22"/>
      <c r="T3040" s="22"/>
      <c r="U3040" s="22"/>
      <c r="V3040" s="22"/>
    </row>
    <row r="3041" spans="13:22">
      <c r="M3041" s="8" t="s">
        <v>3034</v>
      </c>
      <c r="N3041" s="8">
        <v>632222</v>
      </c>
      <c r="O3041" s="8" t="s">
        <v>3034</v>
      </c>
      <c r="P3041" s="23"/>
      <c r="Q3041" s="23"/>
      <c r="R3041" s="22"/>
      <c r="S3041" s="22"/>
      <c r="T3041" s="22"/>
      <c r="U3041" s="22"/>
      <c r="V3041" s="22"/>
    </row>
    <row r="3042" spans="13:22">
      <c r="M3042" s="8" t="s">
        <v>3035</v>
      </c>
      <c r="N3042" s="8">
        <v>632223</v>
      </c>
      <c r="O3042" s="8" t="s">
        <v>3035</v>
      </c>
      <c r="P3042" s="23"/>
      <c r="Q3042" s="23"/>
      <c r="R3042" s="22"/>
      <c r="S3042" s="22"/>
      <c r="T3042" s="22"/>
      <c r="U3042" s="22"/>
      <c r="V3042" s="22"/>
    </row>
    <row r="3043" spans="13:22">
      <c r="M3043" s="8" t="s">
        <v>3036</v>
      </c>
      <c r="N3043" s="8">
        <v>632224</v>
      </c>
      <c r="O3043" s="8" t="s">
        <v>3036</v>
      </c>
      <c r="P3043" s="23"/>
      <c r="Q3043" s="23"/>
      <c r="R3043" s="22"/>
      <c r="S3043" s="22"/>
      <c r="T3043" s="22"/>
      <c r="U3043" s="22"/>
      <c r="V3043" s="22"/>
    </row>
    <row r="3044" spans="13:22">
      <c r="M3044" s="8" t="s">
        <v>652</v>
      </c>
      <c r="N3044" s="8">
        <v>632300</v>
      </c>
      <c r="O3044" s="8" t="s">
        <v>652</v>
      </c>
      <c r="P3044" s="23"/>
      <c r="Q3044" s="23"/>
      <c r="R3044" s="22"/>
      <c r="S3044" s="22"/>
      <c r="T3044" s="22"/>
      <c r="U3044" s="22"/>
      <c r="V3044" s="22"/>
    </row>
    <row r="3045" spans="13:22">
      <c r="M3045" s="8" t="s">
        <v>3037</v>
      </c>
      <c r="N3045" s="8">
        <v>632321</v>
      </c>
      <c r="O3045" s="8" t="s">
        <v>3037</v>
      </c>
      <c r="P3045" s="23"/>
      <c r="Q3045" s="23"/>
      <c r="R3045" s="22"/>
      <c r="S3045" s="22"/>
      <c r="T3045" s="22"/>
      <c r="U3045" s="22"/>
      <c r="V3045" s="22"/>
    </row>
    <row r="3046" spans="13:22">
      <c r="M3046" s="8" t="s">
        <v>3038</v>
      </c>
      <c r="N3046" s="8">
        <v>632322</v>
      </c>
      <c r="O3046" s="8" t="s">
        <v>3038</v>
      </c>
      <c r="P3046" s="23"/>
      <c r="Q3046" s="23"/>
      <c r="R3046" s="22"/>
      <c r="S3046" s="22"/>
      <c r="T3046" s="22"/>
      <c r="U3046" s="22"/>
      <c r="V3046" s="22"/>
    </row>
    <row r="3047" spans="13:22">
      <c r="M3047" s="8" t="s">
        <v>3039</v>
      </c>
      <c r="N3047" s="8">
        <v>632323</v>
      </c>
      <c r="O3047" s="8" t="s">
        <v>3039</v>
      </c>
      <c r="P3047" s="23"/>
      <c r="Q3047" s="23"/>
      <c r="R3047" s="22"/>
      <c r="S3047" s="22"/>
      <c r="T3047" s="22"/>
      <c r="U3047" s="22"/>
      <c r="V3047" s="22"/>
    </row>
    <row r="3048" spans="13:22">
      <c r="M3048" s="8" t="s">
        <v>3040</v>
      </c>
      <c r="N3048" s="8">
        <v>632324</v>
      </c>
      <c r="O3048" s="8" t="s">
        <v>3040</v>
      </c>
      <c r="P3048" s="23"/>
      <c r="Q3048" s="23"/>
      <c r="R3048" s="22"/>
      <c r="S3048" s="22"/>
      <c r="T3048" s="22"/>
      <c r="U3048" s="22"/>
      <c r="V3048" s="22"/>
    </row>
    <row r="3049" spans="13:22">
      <c r="M3049" s="8" t="s">
        <v>654</v>
      </c>
      <c r="N3049" s="8">
        <v>632500</v>
      </c>
      <c r="O3049" s="8" t="s">
        <v>654</v>
      </c>
      <c r="P3049" s="23"/>
      <c r="Q3049" s="23"/>
      <c r="R3049" s="22"/>
      <c r="S3049" s="22"/>
      <c r="T3049" s="22"/>
      <c r="U3049" s="22"/>
      <c r="V3049" s="22"/>
    </row>
    <row r="3050" spans="13:22">
      <c r="M3050" s="8" t="s">
        <v>3041</v>
      </c>
      <c r="N3050" s="8">
        <v>632521</v>
      </c>
      <c r="O3050" s="8" t="s">
        <v>3041</v>
      </c>
      <c r="P3050" s="23"/>
      <c r="Q3050" s="23"/>
      <c r="R3050" s="22"/>
      <c r="S3050" s="22"/>
      <c r="T3050" s="22"/>
      <c r="U3050" s="22"/>
      <c r="V3050" s="22"/>
    </row>
    <row r="3051" spans="13:22">
      <c r="M3051" s="8" t="s">
        <v>3042</v>
      </c>
      <c r="N3051" s="8">
        <v>632522</v>
      </c>
      <c r="O3051" s="8" t="s">
        <v>3042</v>
      </c>
      <c r="P3051" s="23"/>
      <c r="Q3051" s="23"/>
      <c r="R3051" s="22"/>
      <c r="S3051" s="22"/>
      <c r="T3051" s="22"/>
      <c r="U3051" s="22"/>
      <c r="V3051" s="22"/>
    </row>
    <row r="3052" spans="13:22">
      <c r="M3052" s="8" t="s">
        <v>3043</v>
      </c>
      <c r="N3052" s="8">
        <v>632523</v>
      </c>
      <c r="O3052" s="8" t="s">
        <v>3043</v>
      </c>
      <c r="P3052" s="23"/>
      <c r="Q3052" s="23"/>
      <c r="R3052" s="22"/>
      <c r="S3052" s="22"/>
      <c r="T3052" s="22"/>
      <c r="U3052" s="22"/>
      <c r="V3052" s="22"/>
    </row>
    <row r="3053" spans="13:22">
      <c r="M3053" s="8" t="s">
        <v>3044</v>
      </c>
      <c r="N3053" s="8">
        <v>632524</v>
      </c>
      <c r="O3053" s="8" t="s">
        <v>3044</v>
      </c>
      <c r="P3053" s="23"/>
      <c r="Q3053" s="23"/>
      <c r="R3053" s="22"/>
      <c r="S3053" s="22"/>
      <c r="T3053" s="22"/>
      <c r="U3053" s="22"/>
      <c r="V3053" s="22"/>
    </row>
    <row r="3054" spans="13:22">
      <c r="M3054" s="8" t="s">
        <v>3045</v>
      </c>
      <c r="N3054" s="8">
        <v>632525</v>
      </c>
      <c r="O3054" s="8" t="s">
        <v>3045</v>
      </c>
      <c r="P3054" s="23"/>
      <c r="Q3054" s="23"/>
      <c r="R3054" s="22"/>
      <c r="S3054" s="22"/>
      <c r="T3054" s="22"/>
      <c r="U3054" s="22"/>
      <c r="V3054" s="22"/>
    </row>
    <row r="3055" spans="13:22">
      <c r="M3055" s="8" t="s">
        <v>656</v>
      </c>
      <c r="N3055" s="8">
        <v>632600</v>
      </c>
      <c r="O3055" s="8" t="s">
        <v>656</v>
      </c>
      <c r="P3055" s="23"/>
      <c r="Q3055" s="23"/>
      <c r="R3055" s="22"/>
      <c r="S3055" s="22"/>
      <c r="T3055" s="22"/>
      <c r="U3055" s="22"/>
      <c r="V3055" s="22"/>
    </row>
    <row r="3056" spans="13:22">
      <c r="M3056" s="8" t="s">
        <v>3046</v>
      </c>
      <c r="N3056" s="8">
        <v>632621</v>
      </c>
      <c r="O3056" s="8" t="s">
        <v>3046</v>
      </c>
      <c r="P3056" s="23"/>
      <c r="Q3056" s="23"/>
      <c r="R3056" s="22"/>
      <c r="S3056" s="22"/>
      <c r="T3056" s="22"/>
      <c r="U3056" s="22"/>
      <c r="V3056" s="22"/>
    </row>
    <row r="3057" spans="13:22">
      <c r="M3057" s="8" t="s">
        <v>3047</v>
      </c>
      <c r="N3057" s="8">
        <v>632622</v>
      </c>
      <c r="O3057" s="8" t="s">
        <v>3047</v>
      </c>
      <c r="P3057" s="23"/>
      <c r="Q3057" s="23"/>
      <c r="R3057" s="22"/>
      <c r="S3057" s="22"/>
      <c r="T3057" s="22"/>
      <c r="U3057" s="22"/>
      <c r="V3057" s="22"/>
    </row>
    <row r="3058" spans="13:22">
      <c r="M3058" s="8" t="s">
        <v>3048</v>
      </c>
      <c r="N3058" s="8">
        <v>632623</v>
      </c>
      <c r="O3058" s="8" t="s">
        <v>3048</v>
      </c>
      <c r="P3058" s="23"/>
      <c r="Q3058" s="23"/>
      <c r="R3058" s="22"/>
      <c r="S3058" s="22"/>
      <c r="T3058" s="22"/>
      <c r="U3058" s="22"/>
      <c r="V3058" s="22"/>
    </row>
    <row r="3059" spans="13:22">
      <c r="M3059" s="8" t="s">
        <v>3049</v>
      </c>
      <c r="N3059" s="8">
        <v>632624</v>
      </c>
      <c r="O3059" s="8" t="s">
        <v>3049</v>
      </c>
      <c r="P3059" s="23"/>
      <c r="Q3059" s="23"/>
      <c r="R3059" s="22"/>
      <c r="S3059" s="22"/>
      <c r="T3059" s="22"/>
      <c r="U3059" s="22"/>
      <c r="V3059" s="22"/>
    </row>
    <row r="3060" spans="13:22">
      <c r="M3060" s="8" t="s">
        <v>3050</v>
      </c>
      <c r="N3060" s="8">
        <v>632625</v>
      </c>
      <c r="O3060" s="8" t="s">
        <v>3050</v>
      </c>
      <c r="P3060" s="23"/>
      <c r="Q3060" s="23"/>
      <c r="R3060" s="22"/>
      <c r="S3060" s="22"/>
      <c r="T3060" s="22"/>
      <c r="U3060" s="22"/>
      <c r="V3060" s="22"/>
    </row>
    <row r="3061" spans="13:22">
      <c r="M3061" s="8" t="s">
        <v>3051</v>
      </c>
      <c r="N3061" s="8">
        <v>632626</v>
      </c>
      <c r="O3061" s="8" t="s">
        <v>3051</v>
      </c>
      <c r="P3061" s="23"/>
      <c r="Q3061" s="23"/>
      <c r="R3061" s="22"/>
      <c r="S3061" s="22"/>
      <c r="T3061" s="22"/>
      <c r="U3061" s="22"/>
      <c r="V3061" s="22"/>
    </row>
    <row r="3062" spans="13:22">
      <c r="M3062" s="8" t="s">
        <v>658</v>
      </c>
      <c r="N3062" s="8">
        <v>632700</v>
      </c>
      <c r="O3062" s="8" t="s">
        <v>658</v>
      </c>
      <c r="P3062" s="23"/>
      <c r="Q3062" s="23"/>
      <c r="R3062" s="22"/>
      <c r="S3062" s="22"/>
      <c r="T3062" s="22"/>
      <c r="U3062" s="22"/>
      <c r="V3062" s="22"/>
    </row>
    <row r="3063" spans="13:22">
      <c r="M3063" s="8" t="s">
        <v>3052</v>
      </c>
      <c r="N3063" s="8">
        <v>632701</v>
      </c>
      <c r="O3063" s="8" t="s">
        <v>3052</v>
      </c>
      <c r="P3063" s="23"/>
      <c r="Q3063" s="23"/>
      <c r="R3063" s="22"/>
      <c r="S3063" s="22"/>
      <c r="T3063" s="22"/>
      <c r="U3063" s="22"/>
      <c r="V3063" s="22"/>
    </row>
    <row r="3064" spans="13:22">
      <c r="M3064" s="8" t="s">
        <v>3053</v>
      </c>
      <c r="N3064" s="8">
        <v>632722</v>
      </c>
      <c r="O3064" s="8" t="s">
        <v>3053</v>
      </c>
      <c r="P3064" s="23"/>
      <c r="Q3064" s="23"/>
      <c r="R3064" s="22"/>
      <c r="S3064" s="22"/>
      <c r="T3064" s="22"/>
      <c r="U3064" s="22"/>
      <c r="V3064" s="22"/>
    </row>
    <row r="3065" spans="13:22">
      <c r="M3065" s="8" t="s">
        <v>3054</v>
      </c>
      <c r="N3065" s="8">
        <v>632723</v>
      </c>
      <c r="O3065" s="8" t="s">
        <v>3054</v>
      </c>
      <c r="P3065" s="23"/>
      <c r="Q3065" s="23"/>
      <c r="R3065" s="22"/>
      <c r="S3065" s="22"/>
      <c r="T3065" s="22"/>
      <c r="U3065" s="22"/>
      <c r="V3065" s="22"/>
    </row>
    <row r="3066" spans="13:22">
      <c r="M3066" s="8" t="s">
        <v>3055</v>
      </c>
      <c r="N3066" s="8">
        <v>632724</v>
      </c>
      <c r="O3066" s="8" t="s">
        <v>3055</v>
      </c>
      <c r="P3066" s="23"/>
      <c r="Q3066" s="23"/>
      <c r="R3066" s="22"/>
      <c r="S3066" s="22"/>
      <c r="T3066" s="22"/>
      <c r="U3066" s="22"/>
      <c r="V3066" s="22"/>
    </row>
    <row r="3067" spans="13:22">
      <c r="M3067" s="8" t="s">
        <v>3056</v>
      </c>
      <c r="N3067" s="8">
        <v>632725</v>
      </c>
      <c r="O3067" s="8" t="s">
        <v>3056</v>
      </c>
      <c r="P3067" s="23"/>
      <c r="Q3067" s="23"/>
      <c r="R3067" s="22"/>
      <c r="S3067" s="22"/>
      <c r="T3067" s="22"/>
      <c r="U3067" s="22"/>
      <c r="V3067" s="22"/>
    </row>
    <row r="3068" spans="13:22">
      <c r="M3068" s="8" t="s">
        <v>3057</v>
      </c>
      <c r="N3068" s="8">
        <v>632726</v>
      </c>
      <c r="O3068" s="8" t="s">
        <v>3057</v>
      </c>
      <c r="P3068" s="23"/>
      <c r="Q3068" s="23"/>
      <c r="R3068" s="22"/>
      <c r="S3068" s="22"/>
      <c r="T3068" s="22"/>
      <c r="U3068" s="22"/>
      <c r="V3068" s="22"/>
    </row>
    <row r="3069" spans="13:22">
      <c r="M3069" s="8" t="s">
        <v>660</v>
      </c>
      <c r="N3069" s="8">
        <v>632800</v>
      </c>
      <c r="O3069" s="8" t="s">
        <v>660</v>
      </c>
      <c r="P3069" s="23"/>
      <c r="Q3069" s="23"/>
      <c r="R3069" s="22"/>
      <c r="S3069" s="22"/>
      <c r="T3069" s="22"/>
      <c r="U3069" s="22"/>
      <c r="V3069" s="22"/>
    </row>
    <row r="3070" spans="13:22">
      <c r="M3070" s="8" t="s">
        <v>3058</v>
      </c>
      <c r="N3070" s="8">
        <v>632801</v>
      </c>
      <c r="O3070" s="8" t="s">
        <v>3058</v>
      </c>
      <c r="P3070" s="23"/>
      <c r="Q3070" s="23"/>
      <c r="R3070" s="22"/>
      <c r="S3070" s="22"/>
      <c r="T3070" s="22"/>
      <c r="U3070" s="22"/>
      <c r="V3070" s="22"/>
    </row>
    <row r="3071" spans="13:22">
      <c r="M3071" s="8" t="s">
        <v>3059</v>
      </c>
      <c r="N3071" s="8">
        <v>632802</v>
      </c>
      <c r="O3071" s="8" t="s">
        <v>3059</v>
      </c>
      <c r="P3071" s="23"/>
      <c r="Q3071" s="23"/>
      <c r="R3071" s="22"/>
      <c r="S3071" s="22"/>
      <c r="T3071" s="22"/>
      <c r="U3071" s="22"/>
      <c r="V3071" s="22"/>
    </row>
    <row r="3072" spans="13:22">
      <c r="M3072" s="8" t="s">
        <v>3060</v>
      </c>
      <c r="N3072" s="8">
        <v>632821</v>
      </c>
      <c r="O3072" s="8" t="s">
        <v>3060</v>
      </c>
      <c r="P3072" s="23"/>
      <c r="Q3072" s="23"/>
      <c r="R3072" s="22"/>
      <c r="S3072" s="22"/>
      <c r="T3072" s="22"/>
      <c r="U3072" s="22"/>
      <c r="V3072" s="22"/>
    </row>
    <row r="3073" spans="13:22">
      <c r="M3073" s="8" t="s">
        <v>3061</v>
      </c>
      <c r="N3073" s="8">
        <v>632822</v>
      </c>
      <c r="O3073" s="8" t="s">
        <v>3061</v>
      </c>
      <c r="P3073" s="23"/>
      <c r="Q3073" s="23"/>
      <c r="R3073" s="22"/>
      <c r="S3073" s="22"/>
      <c r="T3073" s="22"/>
      <c r="U3073" s="22"/>
      <c r="V3073" s="22"/>
    </row>
    <row r="3074" spans="13:22">
      <c r="M3074" s="8" t="s">
        <v>3062</v>
      </c>
      <c r="N3074" s="8">
        <v>632823</v>
      </c>
      <c r="O3074" s="8" t="s">
        <v>3062</v>
      </c>
      <c r="P3074" s="23"/>
      <c r="Q3074" s="23"/>
      <c r="R3074" s="22"/>
      <c r="S3074" s="22"/>
      <c r="T3074" s="22"/>
      <c r="U3074" s="22"/>
      <c r="V3074" s="22"/>
    </row>
    <row r="3075" spans="13:22">
      <c r="M3075" s="8" t="s">
        <v>87</v>
      </c>
      <c r="N3075" s="8">
        <v>640000</v>
      </c>
      <c r="O3075" s="8" t="s">
        <v>87</v>
      </c>
      <c r="P3075" s="23"/>
      <c r="Q3075" s="23"/>
      <c r="R3075" s="22"/>
      <c r="S3075" s="22"/>
      <c r="T3075" s="22"/>
      <c r="U3075" s="22"/>
      <c r="V3075" s="22"/>
    </row>
    <row r="3076" spans="13:22">
      <c r="M3076" s="8" t="s">
        <v>663</v>
      </c>
      <c r="N3076" s="8">
        <v>640100</v>
      </c>
      <c r="O3076" s="8" t="s">
        <v>663</v>
      </c>
      <c r="P3076" s="23"/>
      <c r="Q3076" s="23"/>
      <c r="R3076" s="22"/>
      <c r="S3076" s="22"/>
      <c r="T3076" s="22"/>
      <c r="U3076" s="22"/>
      <c r="V3076" s="22"/>
    </row>
    <row r="3077" spans="13:22">
      <c r="M3077" s="8" t="s">
        <v>3063</v>
      </c>
      <c r="N3077" s="8">
        <v>640104</v>
      </c>
      <c r="O3077" s="8" t="s">
        <v>3063</v>
      </c>
      <c r="P3077" s="23"/>
      <c r="Q3077" s="23"/>
      <c r="R3077" s="22"/>
      <c r="S3077" s="22"/>
      <c r="T3077" s="22"/>
      <c r="U3077" s="22"/>
      <c r="V3077" s="22"/>
    </row>
    <row r="3078" spans="13:22">
      <c r="M3078" s="8" t="s">
        <v>3064</v>
      </c>
      <c r="N3078" s="8">
        <v>640105</v>
      </c>
      <c r="O3078" s="8" t="s">
        <v>3064</v>
      </c>
      <c r="P3078" s="23"/>
      <c r="Q3078" s="23"/>
      <c r="R3078" s="22"/>
      <c r="S3078" s="22"/>
      <c r="T3078" s="22"/>
      <c r="U3078" s="22"/>
      <c r="V3078" s="22"/>
    </row>
    <row r="3079" spans="13:22">
      <c r="M3079" s="8" t="s">
        <v>3065</v>
      </c>
      <c r="N3079" s="8">
        <v>640106</v>
      </c>
      <c r="O3079" s="8" t="s">
        <v>3065</v>
      </c>
      <c r="P3079" s="23"/>
      <c r="Q3079" s="23"/>
      <c r="R3079" s="22"/>
      <c r="S3079" s="22"/>
      <c r="T3079" s="22"/>
      <c r="U3079" s="22"/>
      <c r="V3079" s="22"/>
    </row>
    <row r="3080" spans="13:22">
      <c r="M3080" s="8" t="s">
        <v>3066</v>
      </c>
      <c r="N3080" s="8">
        <v>640121</v>
      </c>
      <c r="O3080" s="8" t="s">
        <v>3066</v>
      </c>
      <c r="P3080" s="23"/>
      <c r="Q3080" s="23"/>
      <c r="R3080" s="22"/>
      <c r="S3080" s="22"/>
      <c r="T3080" s="22"/>
      <c r="U3080" s="22"/>
      <c r="V3080" s="22"/>
    </row>
    <row r="3081" spans="13:22">
      <c r="M3081" s="8" t="s">
        <v>3067</v>
      </c>
      <c r="N3081" s="8">
        <v>640122</v>
      </c>
      <c r="O3081" s="8" t="s">
        <v>3067</v>
      </c>
      <c r="P3081" s="23"/>
      <c r="Q3081" s="23"/>
      <c r="R3081" s="22"/>
      <c r="S3081" s="22"/>
      <c r="T3081" s="22"/>
      <c r="U3081" s="22"/>
      <c r="V3081" s="22"/>
    </row>
    <row r="3082" spans="13:22">
      <c r="M3082" s="8" t="s">
        <v>3068</v>
      </c>
      <c r="N3082" s="8">
        <v>640181</v>
      </c>
      <c r="O3082" s="8" t="s">
        <v>3068</v>
      </c>
      <c r="P3082" s="23"/>
      <c r="Q3082" s="23"/>
      <c r="R3082" s="22"/>
      <c r="S3082" s="22"/>
      <c r="T3082" s="22"/>
      <c r="U3082" s="22"/>
      <c r="V3082" s="22"/>
    </row>
    <row r="3083" spans="13:22">
      <c r="M3083" s="8" t="s">
        <v>665</v>
      </c>
      <c r="N3083" s="8">
        <v>640200</v>
      </c>
      <c r="O3083" s="8" t="s">
        <v>665</v>
      </c>
      <c r="P3083" s="23"/>
      <c r="Q3083" s="23"/>
      <c r="R3083" s="22"/>
      <c r="S3083" s="22"/>
      <c r="T3083" s="22"/>
      <c r="U3083" s="22"/>
      <c r="V3083" s="22"/>
    </row>
    <row r="3084" spans="13:22">
      <c r="M3084" s="8" t="s">
        <v>3069</v>
      </c>
      <c r="N3084" s="8">
        <v>640202</v>
      </c>
      <c r="O3084" s="8" t="s">
        <v>3069</v>
      </c>
      <c r="P3084" s="23"/>
      <c r="Q3084" s="23"/>
      <c r="R3084" s="22"/>
      <c r="S3084" s="22"/>
      <c r="T3084" s="22"/>
      <c r="U3084" s="22"/>
      <c r="V3084" s="22"/>
    </row>
    <row r="3085" spans="13:22">
      <c r="M3085" s="8" t="s">
        <v>3070</v>
      </c>
      <c r="N3085" s="8">
        <v>640205</v>
      </c>
      <c r="O3085" s="8" t="s">
        <v>3070</v>
      </c>
      <c r="P3085" s="23"/>
      <c r="Q3085" s="23"/>
      <c r="R3085" s="22"/>
      <c r="S3085" s="22"/>
      <c r="T3085" s="22"/>
      <c r="U3085" s="22"/>
      <c r="V3085" s="22"/>
    </row>
    <row r="3086" spans="13:22">
      <c r="M3086" s="8" t="s">
        <v>3071</v>
      </c>
      <c r="N3086" s="8">
        <v>640221</v>
      </c>
      <c r="O3086" s="8" t="s">
        <v>3071</v>
      </c>
      <c r="P3086" s="23"/>
      <c r="Q3086" s="23"/>
      <c r="R3086" s="22"/>
      <c r="S3086" s="22"/>
      <c r="T3086" s="22"/>
      <c r="U3086" s="22"/>
      <c r="V3086" s="22"/>
    </row>
    <row r="3087" spans="13:22">
      <c r="M3087" s="8" t="s">
        <v>667</v>
      </c>
      <c r="N3087" s="8">
        <v>640300</v>
      </c>
      <c r="O3087" s="8" t="s">
        <v>667</v>
      </c>
      <c r="P3087" s="23"/>
      <c r="Q3087" s="23"/>
      <c r="R3087" s="22"/>
      <c r="S3087" s="22"/>
      <c r="T3087" s="22"/>
      <c r="U3087" s="22"/>
      <c r="V3087" s="22"/>
    </row>
    <row r="3088" spans="13:22">
      <c r="M3088" s="8" t="s">
        <v>3072</v>
      </c>
      <c r="N3088" s="8">
        <v>640302</v>
      </c>
      <c r="O3088" s="8" t="s">
        <v>3072</v>
      </c>
      <c r="P3088" s="23"/>
      <c r="Q3088" s="23"/>
      <c r="R3088" s="22"/>
      <c r="S3088" s="22"/>
      <c r="T3088" s="22"/>
      <c r="U3088" s="22"/>
      <c r="V3088" s="22"/>
    </row>
    <row r="3089" spans="13:22">
      <c r="M3089" s="8" t="s">
        <v>3073</v>
      </c>
      <c r="N3089" s="8">
        <v>640303</v>
      </c>
      <c r="O3089" s="8" t="s">
        <v>3073</v>
      </c>
      <c r="P3089" s="23"/>
      <c r="Q3089" s="23"/>
      <c r="R3089" s="22"/>
      <c r="S3089" s="22"/>
      <c r="T3089" s="22"/>
      <c r="U3089" s="22"/>
      <c r="V3089" s="22"/>
    </row>
    <row r="3090" spans="13:22">
      <c r="M3090" s="8" t="s">
        <v>3074</v>
      </c>
      <c r="N3090" s="8">
        <v>640323</v>
      </c>
      <c r="O3090" s="8" t="s">
        <v>3074</v>
      </c>
      <c r="P3090" s="23"/>
      <c r="Q3090" s="23"/>
      <c r="R3090" s="22"/>
      <c r="S3090" s="22"/>
      <c r="T3090" s="22"/>
      <c r="U3090" s="22"/>
      <c r="V3090" s="22"/>
    </row>
    <row r="3091" spans="13:22">
      <c r="M3091" s="8" t="s">
        <v>3075</v>
      </c>
      <c r="N3091" s="8">
        <v>640324</v>
      </c>
      <c r="O3091" s="8" t="s">
        <v>3075</v>
      </c>
      <c r="P3091" s="23"/>
      <c r="Q3091" s="23"/>
      <c r="R3091" s="22"/>
      <c r="S3091" s="22"/>
      <c r="T3091" s="22"/>
      <c r="U3091" s="22"/>
      <c r="V3091" s="22"/>
    </row>
    <row r="3092" spans="13:22">
      <c r="M3092" s="8" t="s">
        <v>3076</v>
      </c>
      <c r="N3092" s="8">
        <v>640381</v>
      </c>
      <c r="O3092" s="8" t="s">
        <v>3076</v>
      </c>
      <c r="P3092" s="23"/>
      <c r="Q3092" s="23"/>
      <c r="R3092" s="22"/>
      <c r="S3092" s="22"/>
      <c r="T3092" s="22"/>
      <c r="U3092" s="22"/>
      <c r="V3092" s="22"/>
    </row>
    <row r="3093" spans="13:22">
      <c r="M3093" s="8" t="s">
        <v>669</v>
      </c>
      <c r="N3093" s="8">
        <v>640400</v>
      </c>
      <c r="O3093" s="8" t="s">
        <v>669</v>
      </c>
      <c r="P3093" s="23"/>
      <c r="Q3093" s="23"/>
      <c r="R3093" s="22"/>
      <c r="S3093" s="22"/>
      <c r="T3093" s="22"/>
      <c r="U3093" s="22"/>
      <c r="V3093" s="22"/>
    </row>
    <row r="3094" spans="13:22">
      <c r="M3094" s="8" t="s">
        <v>3077</v>
      </c>
      <c r="N3094" s="8">
        <v>640402</v>
      </c>
      <c r="O3094" s="8" t="s">
        <v>3077</v>
      </c>
      <c r="P3094" s="23"/>
      <c r="Q3094" s="23"/>
      <c r="R3094" s="22"/>
      <c r="S3094" s="22"/>
      <c r="T3094" s="22"/>
      <c r="U3094" s="22"/>
      <c r="V3094" s="22"/>
    </row>
    <row r="3095" spans="13:22">
      <c r="M3095" s="8" t="s">
        <v>3078</v>
      </c>
      <c r="N3095" s="8">
        <v>640422</v>
      </c>
      <c r="O3095" s="8" t="s">
        <v>3078</v>
      </c>
      <c r="P3095" s="23"/>
      <c r="Q3095" s="23"/>
      <c r="R3095" s="22"/>
      <c r="S3095" s="22"/>
      <c r="T3095" s="22"/>
      <c r="U3095" s="22"/>
      <c r="V3095" s="22"/>
    </row>
    <row r="3096" spans="13:22">
      <c r="M3096" s="8" t="s">
        <v>3079</v>
      </c>
      <c r="N3096" s="8">
        <v>640423</v>
      </c>
      <c r="O3096" s="8" t="s">
        <v>3079</v>
      </c>
      <c r="P3096" s="23"/>
      <c r="Q3096" s="23"/>
      <c r="R3096" s="22"/>
      <c r="S3096" s="22"/>
      <c r="T3096" s="22"/>
      <c r="U3096" s="22"/>
      <c r="V3096" s="22"/>
    </row>
    <row r="3097" spans="13:22">
      <c r="M3097" s="8" t="s">
        <v>3080</v>
      </c>
      <c r="N3097" s="8">
        <v>640424</v>
      </c>
      <c r="O3097" s="8" t="s">
        <v>3080</v>
      </c>
      <c r="P3097" s="23"/>
      <c r="Q3097" s="23"/>
      <c r="R3097" s="22"/>
      <c r="S3097" s="22"/>
      <c r="T3097" s="22"/>
      <c r="U3097" s="22"/>
      <c r="V3097" s="22"/>
    </row>
    <row r="3098" spans="13:22">
      <c r="M3098" s="8" t="s">
        <v>3081</v>
      </c>
      <c r="N3098" s="8">
        <v>640425</v>
      </c>
      <c r="O3098" s="8" t="s">
        <v>3081</v>
      </c>
      <c r="P3098" s="23"/>
      <c r="Q3098" s="23"/>
      <c r="R3098" s="22"/>
      <c r="S3098" s="22"/>
      <c r="T3098" s="22"/>
      <c r="U3098" s="22"/>
      <c r="V3098" s="22"/>
    </row>
    <row r="3099" spans="13:22">
      <c r="M3099" s="8" t="s">
        <v>671</v>
      </c>
      <c r="N3099" s="8">
        <v>640500</v>
      </c>
      <c r="O3099" s="8" t="s">
        <v>671</v>
      </c>
      <c r="P3099" s="23"/>
      <c r="Q3099" s="23"/>
      <c r="R3099" s="22"/>
      <c r="S3099" s="22"/>
      <c r="T3099" s="22"/>
      <c r="U3099" s="22"/>
      <c r="V3099" s="22"/>
    </row>
    <row r="3100" spans="13:22">
      <c r="M3100" s="8" t="s">
        <v>3082</v>
      </c>
      <c r="N3100" s="8">
        <v>640502</v>
      </c>
      <c r="O3100" s="8" t="s">
        <v>3082</v>
      </c>
      <c r="P3100" s="23"/>
      <c r="Q3100" s="23"/>
      <c r="R3100" s="22"/>
      <c r="S3100" s="22"/>
      <c r="T3100" s="22"/>
      <c r="U3100" s="22"/>
      <c r="V3100" s="22"/>
    </row>
    <row r="3101" spans="13:22">
      <c r="M3101" s="8" t="s">
        <v>3083</v>
      </c>
      <c r="N3101" s="8">
        <v>640521</v>
      </c>
      <c r="O3101" s="8" t="s">
        <v>3083</v>
      </c>
      <c r="P3101" s="23"/>
      <c r="Q3101" s="23"/>
      <c r="R3101" s="22"/>
      <c r="S3101" s="22"/>
      <c r="T3101" s="22"/>
      <c r="U3101" s="22"/>
      <c r="V3101" s="22"/>
    </row>
    <row r="3102" spans="13:22">
      <c r="M3102" s="8" t="s">
        <v>3084</v>
      </c>
      <c r="N3102" s="8">
        <v>640522</v>
      </c>
      <c r="O3102" s="8" t="s">
        <v>3084</v>
      </c>
      <c r="P3102" s="23"/>
      <c r="Q3102" s="23"/>
      <c r="R3102" s="22"/>
      <c r="S3102" s="22"/>
      <c r="T3102" s="22"/>
      <c r="U3102" s="22"/>
      <c r="V3102" s="22"/>
    </row>
    <row r="3103" spans="13:22">
      <c r="M3103" s="8" t="s">
        <v>90</v>
      </c>
      <c r="N3103" s="8">
        <v>650000</v>
      </c>
      <c r="O3103" s="8" t="s">
        <v>90</v>
      </c>
      <c r="P3103" s="23"/>
      <c r="Q3103" s="23"/>
      <c r="R3103" s="22"/>
      <c r="S3103" s="22"/>
      <c r="T3103" s="22"/>
      <c r="U3103" s="22"/>
      <c r="V3103" s="22"/>
    </row>
    <row r="3104" spans="13:22">
      <c r="M3104" s="8" t="s">
        <v>673</v>
      </c>
      <c r="N3104" s="8">
        <v>650100</v>
      </c>
      <c r="O3104" s="8" t="s">
        <v>673</v>
      </c>
      <c r="P3104" s="23"/>
      <c r="Q3104" s="23"/>
      <c r="R3104" s="22"/>
      <c r="S3104" s="22"/>
      <c r="T3104" s="22"/>
      <c r="U3104" s="22"/>
      <c r="V3104" s="22"/>
    </row>
    <row r="3105" spans="13:22">
      <c r="M3105" s="8" t="s">
        <v>3085</v>
      </c>
      <c r="N3105" s="8">
        <v>650102</v>
      </c>
      <c r="O3105" s="8" t="s">
        <v>3085</v>
      </c>
      <c r="P3105" s="23"/>
      <c r="Q3105" s="23"/>
      <c r="R3105" s="22"/>
      <c r="S3105" s="22"/>
      <c r="T3105" s="22"/>
      <c r="U3105" s="22"/>
      <c r="V3105" s="22"/>
    </row>
    <row r="3106" spans="13:22">
      <c r="M3106" s="8" t="s">
        <v>3086</v>
      </c>
      <c r="N3106" s="8">
        <v>650103</v>
      </c>
      <c r="O3106" s="8" t="s">
        <v>3086</v>
      </c>
      <c r="P3106" s="23"/>
      <c r="Q3106" s="23"/>
      <c r="R3106" s="22"/>
      <c r="S3106" s="22"/>
      <c r="T3106" s="22"/>
      <c r="U3106" s="22"/>
      <c r="V3106" s="22"/>
    </row>
    <row r="3107" spans="13:22">
      <c r="M3107" s="8" t="s">
        <v>261</v>
      </c>
      <c r="N3107" s="8">
        <v>650104</v>
      </c>
      <c r="O3107" s="8" t="s">
        <v>261</v>
      </c>
      <c r="P3107" s="23"/>
      <c r="Q3107" s="23"/>
      <c r="R3107" s="22"/>
      <c r="S3107" s="22"/>
      <c r="T3107" s="22"/>
      <c r="U3107" s="22"/>
      <c r="V3107" s="22"/>
    </row>
    <row r="3108" spans="13:22">
      <c r="M3108" s="8" t="s">
        <v>3087</v>
      </c>
      <c r="N3108" s="8">
        <v>650105</v>
      </c>
      <c r="O3108" s="8" t="s">
        <v>3087</v>
      </c>
      <c r="P3108" s="23"/>
      <c r="Q3108" s="23"/>
      <c r="R3108" s="22"/>
      <c r="S3108" s="22"/>
      <c r="T3108" s="22"/>
      <c r="U3108" s="22"/>
      <c r="V3108" s="22"/>
    </row>
    <row r="3109" spans="13:22">
      <c r="M3109" s="8" t="s">
        <v>3088</v>
      </c>
      <c r="N3109" s="8">
        <v>650106</v>
      </c>
      <c r="O3109" s="8" t="s">
        <v>3088</v>
      </c>
      <c r="P3109" s="23"/>
      <c r="Q3109" s="23"/>
      <c r="R3109" s="22"/>
      <c r="S3109" s="22"/>
      <c r="T3109" s="22"/>
      <c r="U3109" s="22"/>
      <c r="V3109" s="22"/>
    </row>
    <row r="3110" spans="13:22">
      <c r="M3110" s="8" t="s">
        <v>3089</v>
      </c>
      <c r="N3110" s="8">
        <v>650107</v>
      </c>
      <c r="O3110" s="8" t="s">
        <v>3089</v>
      </c>
      <c r="P3110" s="23"/>
      <c r="Q3110" s="23"/>
      <c r="R3110" s="22"/>
      <c r="S3110" s="22"/>
      <c r="T3110" s="22"/>
      <c r="U3110" s="22"/>
      <c r="V3110" s="22"/>
    </row>
    <row r="3111" spans="13:22">
      <c r="M3111" s="8" t="s">
        <v>3090</v>
      </c>
      <c r="N3111" s="8">
        <v>650109</v>
      </c>
      <c r="O3111" s="8" t="s">
        <v>3090</v>
      </c>
      <c r="P3111" s="23"/>
      <c r="Q3111" s="23"/>
      <c r="R3111" s="22"/>
      <c r="S3111" s="22"/>
      <c r="T3111" s="22"/>
      <c r="U3111" s="22"/>
      <c r="V3111" s="22"/>
    </row>
    <row r="3112" spans="13:22">
      <c r="M3112" s="8" t="s">
        <v>3091</v>
      </c>
      <c r="N3112" s="8">
        <v>650121</v>
      </c>
      <c r="O3112" s="8" t="s">
        <v>3091</v>
      </c>
      <c r="P3112" s="23"/>
      <c r="Q3112" s="23"/>
      <c r="R3112" s="22"/>
      <c r="S3112" s="22"/>
      <c r="T3112" s="22"/>
      <c r="U3112" s="22"/>
      <c r="V3112" s="22"/>
    </row>
    <row r="3113" spans="13:22">
      <c r="M3113" s="8" t="s">
        <v>674</v>
      </c>
      <c r="N3113" s="8">
        <v>650200</v>
      </c>
      <c r="O3113" s="8" t="s">
        <v>674</v>
      </c>
      <c r="P3113" s="23"/>
      <c r="Q3113" s="23"/>
      <c r="R3113" s="22"/>
      <c r="S3113" s="22"/>
      <c r="T3113" s="22"/>
      <c r="U3113" s="22"/>
      <c r="V3113" s="22"/>
    </row>
    <row r="3114" spans="13:22">
      <c r="M3114" s="8" t="s">
        <v>3092</v>
      </c>
      <c r="N3114" s="8">
        <v>650202</v>
      </c>
      <c r="O3114" s="8" t="s">
        <v>3092</v>
      </c>
      <c r="P3114" s="23"/>
      <c r="Q3114" s="23"/>
      <c r="R3114" s="22"/>
      <c r="S3114" s="22"/>
      <c r="T3114" s="22"/>
      <c r="U3114" s="22"/>
      <c r="V3114" s="22"/>
    </row>
    <row r="3115" spans="13:22">
      <c r="M3115" s="8" t="s">
        <v>3093</v>
      </c>
      <c r="N3115" s="8">
        <v>650203</v>
      </c>
      <c r="O3115" s="8" t="s">
        <v>3093</v>
      </c>
      <c r="P3115" s="23"/>
      <c r="Q3115" s="23"/>
      <c r="R3115" s="22"/>
      <c r="S3115" s="22"/>
      <c r="T3115" s="22"/>
      <c r="U3115" s="22"/>
      <c r="V3115" s="22"/>
    </row>
    <row r="3116" spans="13:22">
      <c r="M3116" s="8" t="s">
        <v>3094</v>
      </c>
      <c r="N3116" s="8">
        <v>650204</v>
      </c>
      <c r="O3116" s="8" t="s">
        <v>3094</v>
      </c>
      <c r="P3116" s="23"/>
      <c r="Q3116" s="23"/>
      <c r="R3116" s="22"/>
      <c r="S3116" s="22"/>
      <c r="T3116" s="22"/>
      <c r="U3116" s="22"/>
      <c r="V3116" s="22"/>
    </row>
    <row r="3117" spans="13:22">
      <c r="M3117" s="8" t="s">
        <v>3095</v>
      </c>
      <c r="N3117" s="8">
        <v>650205</v>
      </c>
      <c r="O3117" s="8" t="s">
        <v>3095</v>
      </c>
      <c r="P3117" s="23"/>
      <c r="Q3117" s="23"/>
      <c r="R3117" s="22"/>
      <c r="S3117" s="22"/>
      <c r="T3117" s="22"/>
      <c r="U3117" s="22"/>
      <c r="V3117" s="22"/>
    </row>
    <row r="3118" spans="13:22">
      <c r="M3118" s="8" t="s">
        <v>677</v>
      </c>
      <c r="N3118" s="8">
        <v>652100</v>
      </c>
      <c r="O3118" s="8" t="s">
        <v>677</v>
      </c>
      <c r="P3118" s="23"/>
      <c r="Q3118" s="23"/>
      <c r="R3118" s="22"/>
      <c r="S3118" s="22"/>
      <c r="T3118" s="22"/>
      <c r="U3118" s="22"/>
      <c r="V3118" s="22"/>
    </row>
    <row r="3119" spans="13:22">
      <c r="M3119" s="8" t="s">
        <v>676</v>
      </c>
      <c r="N3119" s="8">
        <v>652101</v>
      </c>
      <c r="O3119" s="8" t="s">
        <v>676</v>
      </c>
      <c r="P3119" s="23"/>
      <c r="Q3119" s="23"/>
      <c r="R3119" s="22"/>
      <c r="S3119" s="22"/>
      <c r="T3119" s="22"/>
      <c r="U3119" s="22"/>
      <c r="V3119" s="22"/>
    </row>
    <row r="3120" spans="13:22">
      <c r="M3120" s="8" t="s">
        <v>3096</v>
      </c>
      <c r="N3120" s="8">
        <v>652122</v>
      </c>
      <c r="O3120" s="8" t="s">
        <v>3096</v>
      </c>
      <c r="P3120" s="23"/>
      <c r="Q3120" s="23"/>
      <c r="R3120" s="22"/>
      <c r="S3120" s="22"/>
      <c r="T3120" s="22"/>
      <c r="U3120" s="22"/>
      <c r="V3120" s="22"/>
    </row>
    <row r="3121" spans="13:22">
      <c r="M3121" s="8" t="s">
        <v>3097</v>
      </c>
      <c r="N3121" s="8">
        <v>652123</v>
      </c>
      <c r="O3121" s="8" t="s">
        <v>3097</v>
      </c>
      <c r="P3121" s="23"/>
      <c r="Q3121" s="23"/>
      <c r="R3121" s="22"/>
      <c r="S3121" s="22"/>
      <c r="T3121" s="22"/>
      <c r="U3121" s="22"/>
      <c r="V3121" s="22"/>
    </row>
    <row r="3122" spans="13:22">
      <c r="M3122" s="8" t="s">
        <v>680</v>
      </c>
      <c r="N3122" s="8">
        <v>652200</v>
      </c>
      <c r="O3122" s="8" t="s">
        <v>680</v>
      </c>
      <c r="P3122" s="23"/>
      <c r="Q3122" s="23"/>
      <c r="R3122" s="22"/>
      <c r="S3122" s="22"/>
      <c r="T3122" s="22"/>
      <c r="U3122" s="22"/>
      <c r="V3122" s="22"/>
    </row>
    <row r="3123" spans="13:22">
      <c r="M3123" s="8" t="s">
        <v>679</v>
      </c>
      <c r="N3123" s="8">
        <v>652201</v>
      </c>
      <c r="O3123" s="8" t="s">
        <v>679</v>
      </c>
      <c r="P3123" s="23"/>
      <c r="Q3123" s="23"/>
      <c r="R3123" s="22"/>
      <c r="S3123" s="22"/>
      <c r="T3123" s="22"/>
      <c r="U3123" s="22"/>
      <c r="V3123" s="22"/>
    </row>
    <row r="3124" spans="13:22">
      <c r="M3124" s="8" t="s">
        <v>3098</v>
      </c>
      <c r="N3124" s="8">
        <v>652222</v>
      </c>
      <c r="O3124" s="8" t="s">
        <v>3098</v>
      </c>
      <c r="P3124" s="23"/>
      <c r="Q3124" s="23"/>
      <c r="R3124" s="22"/>
      <c r="S3124" s="22"/>
      <c r="T3124" s="22"/>
      <c r="U3124" s="22"/>
      <c r="V3124" s="22"/>
    </row>
    <row r="3125" spans="13:22">
      <c r="M3125" s="8" t="s">
        <v>3099</v>
      </c>
      <c r="N3125" s="8">
        <v>652223</v>
      </c>
      <c r="O3125" s="8" t="s">
        <v>3099</v>
      </c>
      <c r="P3125" s="23"/>
      <c r="Q3125" s="23"/>
      <c r="R3125" s="22"/>
      <c r="S3125" s="22"/>
      <c r="T3125" s="22"/>
      <c r="U3125" s="22"/>
      <c r="V3125" s="22"/>
    </row>
    <row r="3126" spans="13:22">
      <c r="M3126" s="8" t="s">
        <v>682</v>
      </c>
      <c r="N3126" s="8">
        <v>652300</v>
      </c>
      <c r="O3126" s="8" t="s">
        <v>682</v>
      </c>
      <c r="P3126" s="23"/>
      <c r="Q3126" s="23"/>
      <c r="R3126" s="22"/>
      <c r="S3126" s="22"/>
      <c r="T3126" s="22"/>
      <c r="U3126" s="22"/>
      <c r="V3126" s="22"/>
    </row>
    <row r="3127" spans="13:22">
      <c r="M3127" s="8" t="s">
        <v>3100</v>
      </c>
      <c r="N3127" s="8">
        <v>652301</v>
      </c>
      <c r="O3127" s="8" t="s">
        <v>3100</v>
      </c>
      <c r="P3127" s="23"/>
      <c r="Q3127" s="23"/>
      <c r="R3127" s="22"/>
      <c r="S3127" s="22"/>
      <c r="T3127" s="22"/>
      <c r="U3127" s="22"/>
      <c r="V3127" s="22"/>
    </row>
    <row r="3128" spans="13:22">
      <c r="M3128" s="8" t="s">
        <v>3101</v>
      </c>
      <c r="N3128" s="8">
        <v>652302</v>
      </c>
      <c r="O3128" s="8" t="s">
        <v>3101</v>
      </c>
      <c r="P3128" s="23"/>
      <c r="Q3128" s="23"/>
      <c r="R3128" s="22"/>
      <c r="S3128" s="22"/>
      <c r="T3128" s="22"/>
      <c r="U3128" s="22"/>
      <c r="V3128" s="22"/>
    </row>
    <row r="3129" spans="13:22">
      <c r="M3129" s="8" t="s">
        <v>3102</v>
      </c>
      <c r="N3129" s="8">
        <v>652323</v>
      </c>
      <c r="O3129" s="8" t="s">
        <v>3102</v>
      </c>
      <c r="P3129" s="23"/>
      <c r="Q3129" s="23"/>
      <c r="R3129" s="22"/>
      <c r="S3129" s="22"/>
      <c r="T3129" s="22"/>
      <c r="U3129" s="22"/>
      <c r="V3129" s="22"/>
    </row>
    <row r="3130" spans="13:22">
      <c r="M3130" s="8" t="s">
        <v>3103</v>
      </c>
      <c r="N3130" s="8">
        <v>652324</v>
      </c>
      <c r="O3130" s="8" t="s">
        <v>3103</v>
      </c>
      <c r="P3130" s="23"/>
      <c r="Q3130" s="23"/>
      <c r="R3130" s="22"/>
      <c r="S3130" s="22"/>
      <c r="T3130" s="22"/>
      <c r="U3130" s="22"/>
      <c r="V3130" s="22"/>
    </row>
    <row r="3131" spans="13:22">
      <c r="M3131" s="8" t="s">
        <v>3104</v>
      </c>
      <c r="N3131" s="8">
        <v>652325</v>
      </c>
      <c r="O3131" s="8" t="s">
        <v>3104</v>
      </c>
      <c r="P3131" s="23"/>
      <c r="Q3131" s="23"/>
      <c r="R3131" s="22"/>
      <c r="S3131" s="22"/>
      <c r="T3131" s="22"/>
      <c r="U3131" s="22"/>
      <c r="V3131" s="22"/>
    </row>
    <row r="3132" spans="13:22">
      <c r="M3132" s="8" t="s">
        <v>3105</v>
      </c>
      <c r="N3132" s="8">
        <v>652327</v>
      </c>
      <c r="O3132" s="8" t="s">
        <v>3105</v>
      </c>
      <c r="P3132" s="23"/>
      <c r="Q3132" s="23"/>
      <c r="R3132" s="22"/>
      <c r="S3132" s="22"/>
      <c r="T3132" s="22"/>
      <c r="U3132" s="22"/>
      <c r="V3132" s="22"/>
    </row>
    <row r="3133" spans="13:22">
      <c r="M3133" s="8" t="s">
        <v>3106</v>
      </c>
      <c r="N3133" s="8">
        <v>652328</v>
      </c>
      <c r="O3133" s="8" t="s">
        <v>3106</v>
      </c>
      <c r="P3133" s="23"/>
      <c r="Q3133" s="23"/>
      <c r="R3133" s="22"/>
      <c r="S3133" s="22"/>
      <c r="T3133" s="22"/>
      <c r="U3133" s="22"/>
      <c r="V3133" s="22"/>
    </row>
    <row r="3134" spans="13:22">
      <c r="M3134" s="8" t="s">
        <v>684</v>
      </c>
      <c r="N3134" s="8">
        <v>652700</v>
      </c>
      <c r="O3134" s="8" t="s">
        <v>684</v>
      </c>
      <c r="P3134" s="23"/>
      <c r="Q3134" s="23"/>
      <c r="R3134" s="22"/>
      <c r="S3134" s="22"/>
      <c r="T3134" s="22"/>
      <c r="U3134" s="22"/>
      <c r="V3134" s="22"/>
    </row>
    <row r="3135" spans="13:22">
      <c r="M3135" s="8" t="s">
        <v>3107</v>
      </c>
      <c r="N3135" s="8">
        <v>652701</v>
      </c>
      <c r="O3135" s="8" t="s">
        <v>3107</v>
      </c>
      <c r="P3135" s="23"/>
      <c r="Q3135" s="23"/>
      <c r="R3135" s="22"/>
      <c r="S3135" s="22"/>
      <c r="T3135" s="22"/>
      <c r="U3135" s="22"/>
      <c r="V3135" s="22"/>
    </row>
    <row r="3136" spans="13:22">
      <c r="M3136" s="8" t="s">
        <v>3108</v>
      </c>
      <c r="N3136" s="8">
        <v>652702</v>
      </c>
      <c r="O3136" s="8" t="s">
        <v>3108</v>
      </c>
      <c r="P3136" s="23"/>
      <c r="Q3136" s="23"/>
      <c r="R3136" s="22"/>
      <c r="S3136" s="22"/>
      <c r="T3136" s="22"/>
      <c r="U3136" s="22"/>
      <c r="V3136" s="22"/>
    </row>
    <row r="3137" spans="13:22">
      <c r="M3137" s="8" t="s">
        <v>3109</v>
      </c>
      <c r="N3137" s="8">
        <v>652722</v>
      </c>
      <c r="O3137" s="8" t="s">
        <v>3109</v>
      </c>
      <c r="P3137" s="23"/>
      <c r="Q3137" s="23"/>
      <c r="R3137" s="22"/>
      <c r="S3137" s="22"/>
      <c r="T3137" s="22"/>
      <c r="U3137" s="22"/>
      <c r="V3137" s="22"/>
    </row>
    <row r="3138" spans="13:22">
      <c r="M3138" s="8" t="s">
        <v>3110</v>
      </c>
      <c r="N3138" s="8">
        <v>652723</v>
      </c>
      <c r="O3138" s="8" t="s">
        <v>3110</v>
      </c>
      <c r="P3138" s="23"/>
      <c r="Q3138" s="23"/>
      <c r="R3138" s="22"/>
      <c r="S3138" s="22"/>
      <c r="T3138" s="22"/>
      <c r="U3138" s="22"/>
      <c r="V3138" s="22"/>
    </row>
    <row r="3139" spans="13:22">
      <c r="M3139" s="8" t="s">
        <v>686</v>
      </c>
      <c r="N3139" s="8">
        <v>652800</v>
      </c>
      <c r="O3139" s="8" t="s">
        <v>686</v>
      </c>
      <c r="P3139" s="23"/>
      <c r="Q3139" s="23"/>
      <c r="R3139" s="22"/>
      <c r="S3139" s="22"/>
      <c r="T3139" s="22"/>
      <c r="U3139" s="22"/>
      <c r="V3139" s="22"/>
    </row>
    <row r="3140" spans="13:22">
      <c r="M3140" s="8" t="s">
        <v>3111</v>
      </c>
      <c r="N3140" s="8">
        <v>652801</v>
      </c>
      <c r="O3140" s="8" t="s">
        <v>3111</v>
      </c>
      <c r="P3140" s="23"/>
      <c r="Q3140" s="23"/>
      <c r="R3140" s="22"/>
      <c r="S3140" s="22"/>
      <c r="T3140" s="22"/>
      <c r="U3140" s="22"/>
      <c r="V3140" s="22"/>
    </row>
    <row r="3141" spans="13:22">
      <c r="M3141" s="8" t="s">
        <v>3112</v>
      </c>
      <c r="N3141" s="8">
        <v>652822</v>
      </c>
      <c r="O3141" s="8" t="s">
        <v>3112</v>
      </c>
      <c r="P3141" s="23"/>
      <c r="Q3141" s="23"/>
      <c r="R3141" s="22"/>
      <c r="S3141" s="22"/>
      <c r="T3141" s="22"/>
      <c r="U3141" s="22"/>
      <c r="V3141" s="22"/>
    </row>
    <row r="3142" spans="13:22">
      <c r="M3142" s="8" t="s">
        <v>3113</v>
      </c>
      <c r="N3142" s="8">
        <v>652823</v>
      </c>
      <c r="O3142" s="8" t="s">
        <v>3113</v>
      </c>
      <c r="P3142" s="23"/>
      <c r="Q3142" s="23"/>
      <c r="R3142" s="22"/>
      <c r="S3142" s="22"/>
      <c r="T3142" s="22"/>
      <c r="U3142" s="22"/>
      <c r="V3142" s="22"/>
    </row>
    <row r="3143" spans="13:22">
      <c r="M3143" s="8" t="s">
        <v>3114</v>
      </c>
      <c r="N3143" s="8">
        <v>652824</v>
      </c>
      <c r="O3143" s="8" t="s">
        <v>3114</v>
      </c>
      <c r="P3143" s="23"/>
      <c r="Q3143" s="23"/>
      <c r="R3143" s="22"/>
      <c r="S3143" s="22"/>
      <c r="T3143" s="22"/>
      <c r="U3143" s="22"/>
      <c r="V3143" s="22"/>
    </row>
    <row r="3144" spans="13:22">
      <c r="M3144" s="8" t="s">
        <v>3115</v>
      </c>
      <c r="N3144" s="8">
        <v>652825</v>
      </c>
      <c r="O3144" s="8" t="s">
        <v>3115</v>
      </c>
      <c r="P3144" s="23"/>
      <c r="Q3144" s="23"/>
      <c r="R3144" s="22"/>
      <c r="S3144" s="22"/>
      <c r="T3144" s="22"/>
      <c r="U3144" s="22"/>
      <c r="V3144" s="22"/>
    </row>
    <row r="3145" spans="13:22">
      <c r="M3145" s="8" t="s">
        <v>3116</v>
      </c>
      <c r="N3145" s="8">
        <v>652826</v>
      </c>
      <c r="O3145" s="8" t="s">
        <v>3116</v>
      </c>
      <c r="P3145" s="23"/>
      <c r="Q3145" s="23"/>
      <c r="R3145" s="22"/>
      <c r="S3145" s="22"/>
      <c r="T3145" s="22"/>
      <c r="U3145" s="22"/>
      <c r="V3145" s="22"/>
    </row>
    <row r="3146" spans="13:22">
      <c r="M3146" s="8" t="s">
        <v>3117</v>
      </c>
      <c r="N3146" s="8">
        <v>652827</v>
      </c>
      <c r="O3146" s="8" t="s">
        <v>3117</v>
      </c>
      <c r="P3146" s="23"/>
      <c r="Q3146" s="23"/>
      <c r="R3146" s="22"/>
      <c r="S3146" s="22"/>
      <c r="T3146" s="22"/>
      <c r="U3146" s="22"/>
      <c r="V3146" s="22"/>
    </row>
    <row r="3147" spans="13:22">
      <c r="M3147" s="8" t="s">
        <v>3118</v>
      </c>
      <c r="N3147" s="8">
        <v>652828</v>
      </c>
      <c r="O3147" s="8" t="s">
        <v>3118</v>
      </c>
      <c r="P3147" s="23"/>
      <c r="Q3147" s="23"/>
      <c r="R3147" s="22"/>
      <c r="S3147" s="22"/>
      <c r="T3147" s="22"/>
      <c r="U3147" s="22"/>
      <c r="V3147" s="22"/>
    </row>
    <row r="3148" spans="13:22">
      <c r="M3148" s="8" t="s">
        <v>3119</v>
      </c>
      <c r="N3148" s="8">
        <v>652829</v>
      </c>
      <c r="O3148" s="8" t="s">
        <v>3119</v>
      </c>
      <c r="P3148" s="23"/>
      <c r="Q3148" s="23"/>
      <c r="R3148" s="22"/>
      <c r="S3148" s="22"/>
      <c r="T3148" s="22"/>
      <c r="U3148" s="22"/>
      <c r="V3148" s="22"/>
    </row>
    <row r="3149" spans="13:22">
      <c r="M3149" s="8" t="s">
        <v>688</v>
      </c>
      <c r="N3149" s="8">
        <v>652900</v>
      </c>
      <c r="O3149" s="8" t="s">
        <v>688</v>
      </c>
      <c r="P3149" s="23"/>
      <c r="Q3149" s="23"/>
      <c r="R3149" s="22"/>
      <c r="S3149" s="22"/>
      <c r="T3149" s="22"/>
      <c r="U3149" s="22"/>
      <c r="V3149" s="22"/>
    </row>
    <row r="3150" spans="13:22">
      <c r="M3150" s="8" t="s">
        <v>3120</v>
      </c>
      <c r="N3150" s="8">
        <v>652901</v>
      </c>
      <c r="O3150" s="8" t="s">
        <v>3120</v>
      </c>
      <c r="P3150" s="23"/>
      <c r="Q3150" s="23"/>
      <c r="R3150" s="22"/>
      <c r="S3150" s="22"/>
      <c r="T3150" s="22"/>
      <c r="U3150" s="22"/>
      <c r="V3150" s="22"/>
    </row>
    <row r="3151" spans="13:22">
      <c r="M3151" s="8" t="s">
        <v>3121</v>
      </c>
      <c r="N3151" s="8">
        <v>652922</v>
      </c>
      <c r="O3151" s="8" t="s">
        <v>3121</v>
      </c>
      <c r="P3151" s="23"/>
      <c r="Q3151" s="23"/>
      <c r="R3151" s="22"/>
      <c r="S3151" s="22"/>
      <c r="T3151" s="22"/>
      <c r="U3151" s="22"/>
      <c r="V3151" s="22"/>
    </row>
    <row r="3152" spans="13:22">
      <c r="M3152" s="8" t="s">
        <v>3122</v>
      </c>
      <c r="N3152" s="8">
        <v>652923</v>
      </c>
      <c r="O3152" s="8" t="s">
        <v>3122</v>
      </c>
      <c r="P3152" s="23"/>
      <c r="Q3152" s="23"/>
      <c r="R3152" s="22"/>
      <c r="S3152" s="22"/>
      <c r="T3152" s="22"/>
      <c r="U3152" s="22"/>
      <c r="V3152" s="22"/>
    </row>
    <row r="3153" spans="13:22">
      <c r="M3153" s="8" t="s">
        <v>3123</v>
      </c>
      <c r="N3153" s="8">
        <v>652924</v>
      </c>
      <c r="O3153" s="8" t="s">
        <v>3123</v>
      </c>
      <c r="P3153" s="23"/>
      <c r="Q3153" s="23"/>
      <c r="R3153" s="22"/>
      <c r="S3153" s="22"/>
      <c r="T3153" s="22"/>
      <c r="U3153" s="22"/>
      <c r="V3153" s="22"/>
    </row>
    <row r="3154" spans="13:22">
      <c r="M3154" s="8" t="s">
        <v>3124</v>
      </c>
      <c r="N3154" s="8">
        <v>652925</v>
      </c>
      <c r="O3154" s="8" t="s">
        <v>3124</v>
      </c>
      <c r="P3154" s="23"/>
      <c r="Q3154" s="23"/>
      <c r="R3154" s="22"/>
      <c r="S3154" s="22"/>
      <c r="T3154" s="22"/>
      <c r="U3154" s="22"/>
      <c r="V3154" s="22"/>
    </row>
    <row r="3155" spans="13:22">
      <c r="M3155" s="8" t="s">
        <v>3125</v>
      </c>
      <c r="N3155" s="8">
        <v>652926</v>
      </c>
      <c r="O3155" s="8" t="s">
        <v>3125</v>
      </c>
      <c r="P3155" s="23"/>
      <c r="Q3155" s="23"/>
      <c r="R3155" s="22"/>
      <c r="S3155" s="22"/>
      <c r="T3155" s="22"/>
      <c r="U3155" s="22"/>
      <c r="V3155" s="22"/>
    </row>
    <row r="3156" spans="13:22">
      <c r="M3156" s="8" t="s">
        <v>3126</v>
      </c>
      <c r="N3156" s="8">
        <v>652927</v>
      </c>
      <c r="O3156" s="8" t="s">
        <v>3126</v>
      </c>
      <c r="P3156" s="23"/>
      <c r="Q3156" s="23"/>
      <c r="R3156" s="22"/>
      <c r="S3156" s="22"/>
      <c r="T3156" s="22"/>
      <c r="U3156" s="22"/>
      <c r="V3156" s="22"/>
    </row>
    <row r="3157" spans="13:22">
      <c r="M3157" s="8" t="s">
        <v>3127</v>
      </c>
      <c r="N3157" s="8">
        <v>652928</v>
      </c>
      <c r="O3157" s="8" t="s">
        <v>3127</v>
      </c>
      <c r="P3157" s="23"/>
      <c r="Q3157" s="23"/>
      <c r="R3157" s="22"/>
      <c r="S3157" s="22"/>
      <c r="T3157" s="22"/>
      <c r="U3157" s="22"/>
      <c r="V3157" s="22"/>
    </row>
    <row r="3158" spans="13:22">
      <c r="M3158" s="8" t="s">
        <v>3128</v>
      </c>
      <c r="N3158" s="8">
        <v>652929</v>
      </c>
      <c r="O3158" s="8" t="s">
        <v>3128</v>
      </c>
      <c r="P3158" s="23"/>
      <c r="Q3158" s="23"/>
      <c r="R3158" s="22"/>
      <c r="S3158" s="22"/>
      <c r="T3158" s="22"/>
      <c r="U3158" s="22"/>
      <c r="V3158" s="22"/>
    </row>
    <row r="3159" spans="13:22">
      <c r="M3159" s="8" t="s">
        <v>690</v>
      </c>
      <c r="N3159" s="8">
        <v>653000</v>
      </c>
      <c r="O3159" s="8" t="s">
        <v>690</v>
      </c>
      <c r="P3159" s="23"/>
      <c r="Q3159" s="23"/>
      <c r="R3159" s="22"/>
      <c r="S3159" s="22"/>
      <c r="T3159" s="22"/>
      <c r="U3159" s="22"/>
      <c r="V3159" s="22"/>
    </row>
    <row r="3160" spans="13:22">
      <c r="M3160" s="8" t="s">
        <v>3129</v>
      </c>
      <c r="N3160" s="8">
        <v>653001</v>
      </c>
      <c r="O3160" s="8" t="s">
        <v>3129</v>
      </c>
      <c r="P3160" s="23"/>
      <c r="Q3160" s="23"/>
      <c r="R3160" s="22"/>
      <c r="S3160" s="22"/>
      <c r="T3160" s="22"/>
      <c r="U3160" s="22"/>
      <c r="V3160" s="22"/>
    </row>
    <row r="3161" spans="13:22">
      <c r="M3161" s="8" t="s">
        <v>3130</v>
      </c>
      <c r="N3161" s="8">
        <v>653022</v>
      </c>
      <c r="O3161" s="8" t="s">
        <v>3130</v>
      </c>
      <c r="P3161" s="23"/>
      <c r="Q3161" s="23"/>
      <c r="R3161" s="22"/>
      <c r="S3161" s="22"/>
      <c r="T3161" s="22"/>
      <c r="U3161" s="22"/>
      <c r="V3161" s="22"/>
    </row>
    <row r="3162" spans="13:22">
      <c r="M3162" s="8" t="s">
        <v>3131</v>
      </c>
      <c r="N3162" s="8">
        <v>653023</v>
      </c>
      <c r="O3162" s="8" t="s">
        <v>3131</v>
      </c>
      <c r="P3162" s="23"/>
      <c r="Q3162" s="23"/>
      <c r="R3162" s="22"/>
      <c r="S3162" s="22"/>
      <c r="T3162" s="22"/>
      <c r="U3162" s="22"/>
      <c r="V3162" s="22"/>
    </row>
    <row r="3163" spans="13:22">
      <c r="M3163" s="8" t="s">
        <v>3132</v>
      </c>
      <c r="N3163" s="8">
        <v>653024</v>
      </c>
      <c r="O3163" s="8" t="s">
        <v>3132</v>
      </c>
      <c r="P3163" s="23"/>
      <c r="Q3163" s="23"/>
      <c r="R3163" s="22"/>
      <c r="S3163" s="22"/>
      <c r="T3163" s="22"/>
      <c r="U3163" s="22"/>
      <c r="V3163" s="22"/>
    </row>
    <row r="3164" spans="13:22">
      <c r="M3164" s="8" t="s">
        <v>692</v>
      </c>
      <c r="N3164" s="8">
        <v>653100</v>
      </c>
      <c r="O3164" s="8" t="s">
        <v>692</v>
      </c>
      <c r="P3164" s="23"/>
      <c r="Q3164" s="23"/>
      <c r="R3164" s="22"/>
      <c r="S3164" s="22"/>
      <c r="T3164" s="22"/>
      <c r="U3164" s="22"/>
      <c r="V3164" s="22"/>
    </row>
    <row r="3165" spans="13:22">
      <c r="M3165" s="8" t="s">
        <v>3133</v>
      </c>
      <c r="N3165" s="8">
        <v>653101</v>
      </c>
      <c r="O3165" s="8" t="s">
        <v>3133</v>
      </c>
      <c r="P3165" s="23"/>
      <c r="Q3165" s="23"/>
      <c r="R3165" s="22"/>
      <c r="S3165" s="22"/>
      <c r="T3165" s="22"/>
      <c r="U3165" s="22"/>
      <c r="V3165" s="22"/>
    </row>
    <row r="3166" spans="13:22">
      <c r="M3166" s="8" t="s">
        <v>3134</v>
      </c>
      <c r="N3166" s="8">
        <v>653121</v>
      </c>
      <c r="O3166" s="8" t="s">
        <v>3134</v>
      </c>
      <c r="P3166" s="23"/>
      <c r="Q3166" s="23"/>
      <c r="R3166" s="22"/>
      <c r="S3166" s="22"/>
      <c r="T3166" s="22"/>
      <c r="U3166" s="22"/>
      <c r="V3166" s="22"/>
    </row>
    <row r="3167" spans="13:22">
      <c r="M3167" s="8" t="s">
        <v>3135</v>
      </c>
      <c r="N3167" s="8">
        <v>653122</v>
      </c>
      <c r="O3167" s="8" t="s">
        <v>3135</v>
      </c>
      <c r="P3167" s="23"/>
      <c r="Q3167" s="23"/>
      <c r="R3167" s="22"/>
      <c r="S3167" s="22"/>
      <c r="T3167" s="22"/>
      <c r="U3167" s="22"/>
      <c r="V3167" s="22"/>
    </row>
    <row r="3168" spans="13:22">
      <c r="M3168" s="8" t="s">
        <v>3136</v>
      </c>
      <c r="N3168" s="8">
        <v>653123</v>
      </c>
      <c r="O3168" s="8" t="s">
        <v>3136</v>
      </c>
      <c r="P3168" s="23"/>
      <c r="Q3168" s="23"/>
      <c r="R3168" s="22"/>
      <c r="S3168" s="22"/>
      <c r="T3168" s="22"/>
      <c r="U3168" s="22"/>
      <c r="V3168" s="22"/>
    </row>
    <row r="3169" spans="13:22">
      <c r="M3169" s="8" t="s">
        <v>3137</v>
      </c>
      <c r="N3169" s="8">
        <v>653124</v>
      </c>
      <c r="O3169" s="8" t="s">
        <v>3137</v>
      </c>
      <c r="P3169" s="23"/>
      <c r="Q3169" s="23"/>
      <c r="R3169" s="22"/>
      <c r="S3169" s="22"/>
      <c r="T3169" s="22"/>
      <c r="U3169" s="22"/>
      <c r="V3169" s="22"/>
    </row>
    <row r="3170" spans="13:22">
      <c r="M3170" s="8" t="s">
        <v>3138</v>
      </c>
      <c r="N3170" s="8">
        <v>653125</v>
      </c>
      <c r="O3170" s="8" t="s">
        <v>3138</v>
      </c>
      <c r="P3170" s="23"/>
      <c r="Q3170" s="23"/>
      <c r="R3170" s="22"/>
      <c r="S3170" s="22"/>
      <c r="T3170" s="22"/>
      <c r="U3170" s="22"/>
      <c r="V3170" s="22"/>
    </row>
    <row r="3171" spans="13:22">
      <c r="M3171" s="8" t="s">
        <v>3139</v>
      </c>
      <c r="N3171" s="8">
        <v>653126</v>
      </c>
      <c r="O3171" s="8" t="s">
        <v>3139</v>
      </c>
      <c r="P3171" s="23"/>
      <c r="Q3171" s="23"/>
      <c r="R3171" s="22"/>
      <c r="S3171" s="22"/>
      <c r="T3171" s="22"/>
      <c r="U3171" s="22"/>
      <c r="V3171" s="22"/>
    </row>
    <row r="3172" spans="13:22">
      <c r="M3172" s="8" t="s">
        <v>3140</v>
      </c>
      <c r="N3172" s="8">
        <v>653127</v>
      </c>
      <c r="O3172" s="8" t="s">
        <v>3140</v>
      </c>
      <c r="P3172" s="23"/>
      <c r="Q3172" s="23"/>
      <c r="R3172" s="22"/>
      <c r="S3172" s="22"/>
      <c r="T3172" s="22"/>
      <c r="U3172" s="22"/>
      <c r="V3172" s="22"/>
    </row>
    <row r="3173" spans="13:22">
      <c r="M3173" s="8" t="s">
        <v>3141</v>
      </c>
      <c r="N3173" s="8">
        <v>653128</v>
      </c>
      <c r="O3173" s="8" t="s">
        <v>3141</v>
      </c>
      <c r="P3173" s="23"/>
      <c r="Q3173" s="23"/>
      <c r="R3173" s="22"/>
      <c r="S3173" s="22"/>
      <c r="T3173" s="22"/>
      <c r="U3173" s="22"/>
      <c r="V3173" s="22"/>
    </row>
    <row r="3174" spans="13:22">
      <c r="M3174" s="8" t="s">
        <v>3142</v>
      </c>
      <c r="N3174" s="8">
        <v>653129</v>
      </c>
      <c r="O3174" s="8" t="s">
        <v>3142</v>
      </c>
      <c r="P3174" s="23"/>
      <c r="Q3174" s="23"/>
      <c r="R3174" s="22"/>
      <c r="S3174" s="22"/>
      <c r="T3174" s="22"/>
      <c r="U3174" s="22"/>
      <c r="V3174" s="22"/>
    </row>
    <row r="3175" spans="13:22">
      <c r="M3175" s="8" t="s">
        <v>3143</v>
      </c>
      <c r="N3175" s="8">
        <v>653130</v>
      </c>
      <c r="O3175" s="8" t="s">
        <v>3143</v>
      </c>
      <c r="P3175" s="23"/>
      <c r="Q3175" s="23"/>
      <c r="R3175" s="22"/>
      <c r="S3175" s="22"/>
      <c r="T3175" s="22"/>
      <c r="U3175" s="22"/>
      <c r="V3175" s="22"/>
    </row>
    <row r="3176" spans="13:22">
      <c r="M3176" s="8" t="s">
        <v>3144</v>
      </c>
      <c r="N3176" s="8">
        <v>653131</v>
      </c>
      <c r="O3176" s="8" t="s">
        <v>3144</v>
      </c>
      <c r="P3176" s="23"/>
      <c r="Q3176" s="23"/>
      <c r="R3176" s="22"/>
      <c r="S3176" s="22"/>
      <c r="T3176" s="22"/>
      <c r="U3176" s="22"/>
      <c r="V3176" s="22"/>
    </row>
    <row r="3177" spans="13:22">
      <c r="M3177" s="8" t="s">
        <v>694</v>
      </c>
      <c r="N3177" s="8">
        <v>653200</v>
      </c>
      <c r="O3177" s="8" t="s">
        <v>694</v>
      </c>
      <c r="P3177" s="23"/>
      <c r="Q3177" s="23"/>
      <c r="R3177" s="22"/>
      <c r="S3177" s="22"/>
      <c r="T3177" s="22"/>
      <c r="U3177" s="22"/>
      <c r="V3177" s="22"/>
    </row>
    <row r="3178" spans="13:22">
      <c r="M3178" s="8" t="s">
        <v>3145</v>
      </c>
      <c r="N3178" s="8">
        <v>653201</v>
      </c>
      <c r="O3178" s="8" t="s">
        <v>3145</v>
      </c>
      <c r="P3178" s="23"/>
      <c r="Q3178" s="23"/>
      <c r="R3178" s="22"/>
      <c r="S3178" s="22"/>
      <c r="T3178" s="22"/>
      <c r="U3178" s="22"/>
      <c r="V3178" s="22"/>
    </row>
    <row r="3179" spans="13:22">
      <c r="M3179" s="8" t="s">
        <v>3146</v>
      </c>
      <c r="N3179" s="8">
        <v>653221</v>
      </c>
      <c r="O3179" s="8" t="s">
        <v>3146</v>
      </c>
      <c r="P3179" s="23"/>
      <c r="Q3179" s="23"/>
      <c r="R3179" s="22"/>
      <c r="S3179" s="22"/>
      <c r="T3179" s="22"/>
      <c r="U3179" s="22"/>
      <c r="V3179" s="22"/>
    </row>
    <row r="3180" spans="13:22">
      <c r="M3180" s="8" t="s">
        <v>3147</v>
      </c>
      <c r="N3180" s="8">
        <v>653222</v>
      </c>
      <c r="O3180" s="8" t="s">
        <v>3147</v>
      </c>
      <c r="P3180" s="23"/>
      <c r="Q3180" s="23"/>
      <c r="R3180" s="22"/>
      <c r="S3180" s="22"/>
      <c r="T3180" s="22"/>
      <c r="U3180" s="22"/>
      <c r="V3180" s="22"/>
    </row>
    <row r="3181" spans="13:22">
      <c r="M3181" s="8" t="s">
        <v>3148</v>
      </c>
      <c r="N3181" s="8">
        <v>653223</v>
      </c>
      <c r="O3181" s="8" t="s">
        <v>3148</v>
      </c>
      <c r="P3181" s="23"/>
      <c r="Q3181" s="23"/>
      <c r="R3181" s="22"/>
      <c r="S3181" s="22"/>
      <c r="T3181" s="22"/>
      <c r="U3181" s="22"/>
      <c r="V3181" s="22"/>
    </row>
    <row r="3182" spans="13:22">
      <c r="M3182" s="8" t="s">
        <v>3149</v>
      </c>
      <c r="N3182" s="8">
        <v>653224</v>
      </c>
      <c r="O3182" s="8" t="s">
        <v>3149</v>
      </c>
      <c r="P3182" s="23"/>
      <c r="Q3182" s="23"/>
      <c r="R3182" s="22"/>
      <c r="S3182" s="22"/>
      <c r="T3182" s="22"/>
      <c r="U3182" s="22"/>
      <c r="V3182" s="22"/>
    </row>
    <row r="3183" spans="13:22">
      <c r="M3183" s="8" t="s">
        <v>3150</v>
      </c>
      <c r="N3183" s="8">
        <v>653225</v>
      </c>
      <c r="O3183" s="8" t="s">
        <v>3150</v>
      </c>
      <c r="P3183" s="23"/>
      <c r="Q3183" s="23"/>
      <c r="R3183" s="22"/>
      <c r="S3183" s="22"/>
      <c r="T3183" s="22"/>
      <c r="U3183" s="22"/>
      <c r="V3183" s="22"/>
    </row>
    <row r="3184" spans="13:22">
      <c r="M3184" s="8" t="s">
        <v>3151</v>
      </c>
      <c r="N3184" s="8">
        <v>653226</v>
      </c>
      <c r="O3184" s="8" t="s">
        <v>3151</v>
      </c>
      <c r="P3184" s="23"/>
      <c r="Q3184" s="23"/>
      <c r="R3184" s="22"/>
      <c r="S3184" s="22"/>
      <c r="T3184" s="22"/>
      <c r="U3184" s="22"/>
      <c r="V3184" s="22"/>
    </row>
    <row r="3185" spans="13:22">
      <c r="M3185" s="8" t="s">
        <v>3152</v>
      </c>
      <c r="N3185" s="8">
        <v>653227</v>
      </c>
      <c r="O3185" s="8" t="s">
        <v>3152</v>
      </c>
      <c r="P3185" s="23"/>
      <c r="Q3185" s="23"/>
      <c r="R3185" s="22"/>
      <c r="S3185" s="22"/>
      <c r="T3185" s="22"/>
      <c r="U3185" s="22"/>
      <c r="V3185" s="22"/>
    </row>
    <row r="3186" spans="13:22">
      <c r="M3186" s="8" t="s">
        <v>695</v>
      </c>
      <c r="N3186" s="8">
        <v>654000</v>
      </c>
      <c r="O3186" s="8" t="s">
        <v>695</v>
      </c>
      <c r="P3186" s="23"/>
      <c r="Q3186" s="23"/>
      <c r="R3186" s="22"/>
      <c r="S3186" s="22"/>
      <c r="T3186" s="22"/>
      <c r="U3186" s="22"/>
      <c r="V3186" s="22"/>
    </row>
    <row r="3187" spans="13:22">
      <c r="M3187" s="8" t="s">
        <v>3153</v>
      </c>
      <c r="N3187" s="8">
        <v>654002</v>
      </c>
      <c r="O3187" s="8" t="s">
        <v>3153</v>
      </c>
      <c r="P3187" s="23"/>
      <c r="Q3187" s="23"/>
      <c r="R3187" s="22"/>
      <c r="S3187" s="22"/>
      <c r="T3187" s="22"/>
      <c r="U3187" s="22"/>
      <c r="V3187" s="22"/>
    </row>
    <row r="3188" spans="13:22">
      <c r="M3188" s="8" t="s">
        <v>3154</v>
      </c>
      <c r="N3188" s="8">
        <v>654003</v>
      </c>
      <c r="O3188" s="8" t="s">
        <v>3154</v>
      </c>
      <c r="P3188" s="23"/>
      <c r="Q3188" s="23"/>
      <c r="R3188" s="22"/>
      <c r="S3188" s="22"/>
      <c r="T3188" s="22"/>
      <c r="U3188" s="22"/>
      <c r="V3188" s="22"/>
    </row>
    <row r="3189" spans="13:22">
      <c r="M3189" s="8" t="s">
        <v>3155</v>
      </c>
      <c r="N3189" s="8">
        <v>654004</v>
      </c>
      <c r="O3189" s="8" t="s">
        <v>3155</v>
      </c>
      <c r="P3189" s="23"/>
      <c r="Q3189" s="23"/>
      <c r="R3189" s="22"/>
      <c r="S3189" s="22"/>
      <c r="T3189" s="22"/>
      <c r="U3189" s="22"/>
      <c r="V3189" s="22"/>
    </row>
    <row r="3190" spans="13:22">
      <c r="M3190" s="8" t="s">
        <v>3156</v>
      </c>
      <c r="N3190" s="8">
        <v>654021</v>
      </c>
      <c r="O3190" s="8" t="s">
        <v>3156</v>
      </c>
      <c r="P3190" s="23"/>
      <c r="Q3190" s="23"/>
      <c r="R3190" s="22"/>
      <c r="S3190" s="22"/>
      <c r="T3190" s="22"/>
      <c r="U3190" s="22"/>
      <c r="V3190" s="22"/>
    </row>
    <row r="3191" spans="13:22">
      <c r="M3191" s="8" t="s">
        <v>3157</v>
      </c>
      <c r="N3191" s="8">
        <v>654022</v>
      </c>
      <c r="O3191" s="8" t="s">
        <v>3157</v>
      </c>
      <c r="P3191" s="23"/>
      <c r="Q3191" s="23"/>
      <c r="R3191" s="22"/>
      <c r="S3191" s="22"/>
      <c r="T3191" s="22"/>
      <c r="U3191" s="22"/>
      <c r="V3191" s="22"/>
    </row>
    <row r="3192" spans="13:22">
      <c r="M3192" s="8" t="s">
        <v>3158</v>
      </c>
      <c r="N3192" s="8">
        <v>654023</v>
      </c>
      <c r="O3192" s="8" t="s">
        <v>3158</v>
      </c>
      <c r="P3192" s="23"/>
      <c r="Q3192" s="23"/>
      <c r="R3192" s="22"/>
      <c r="S3192" s="22"/>
      <c r="T3192" s="22"/>
      <c r="U3192" s="22"/>
      <c r="V3192" s="22"/>
    </row>
    <row r="3193" spans="13:22">
      <c r="M3193" s="8" t="s">
        <v>3159</v>
      </c>
      <c r="N3193" s="8">
        <v>654024</v>
      </c>
      <c r="O3193" s="8" t="s">
        <v>3159</v>
      </c>
      <c r="P3193" s="23"/>
      <c r="Q3193" s="23"/>
      <c r="R3193" s="22"/>
      <c r="S3193" s="22"/>
      <c r="T3193" s="22"/>
      <c r="U3193" s="22"/>
      <c r="V3193" s="22"/>
    </row>
    <row r="3194" spans="13:22">
      <c r="M3194" s="8" t="s">
        <v>3160</v>
      </c>
      <c r="N3194" s="8">
        <v>654025</v>
      </c>
      <c r="O3194" s="8" t="s">
        <v>3160</v>
      </c>
      <c r="P3194" s="23"/>
      <c r="Q3194" s="23"/>
      <c r="R3194" s="22"/>
      <c r="S3194" s="22"/>
      <c r="T3194" s="22"/>
      <c r="U3194" s="22"/>
      <c r="V3194" s="22"/>
    </row>
    <row r="3195" spans="13:22">
      <c r="M3195" s="8" t="s">
        <v>3161</v>
      </c>
      <c r="N3195" s="8">
        <v>654026</v>
      </c>
      <c r="O3195" s="8" t="s">
        <v>3161</v>
      </c>
      <c r="P3195" s="23"/>
      <c r="Q3195" s="23"/>
      <c r="R3195" s="22"/>
      <c r="S3195" s="22"/>
      <c r="T3195" s="22"/>
      <c r="U3195" s="22"/>
      <c r="V3195" s="22"/>
    </row>
    <row r="3196" spans="13:22">
      <c r="M3196" s="8" t="s">
        <v>3162</v>
      </c>
      <c r="N3196" s="8">
        <v>654027</v>
      </c>
      <c r="O3196" s="8" t="s">
        <v>3162</v>
      </c>
      <c r="P3196" s="23"/>
      <c r="Q3196" s="23"/>
      <c r="R3196" s="22"/>
      <c r="S3196" s="22"/>
      <c r="T3196" s="22"/>
      <c r="U3196" s="22"/>
      <c r="V3196" s="22"/>
    </row>
    <row r="3197" spans="13:22">
      <c r="M3197" s="8" t="s">
        <v>3163</v>
      </c>
      <c r="N3197" s="8">
        <v>654028</v>
      </c>
      <c r="O3197" s="8" t="s">
        <v>3163</v>
      </c>
      <c r="P3197" s="23"/>
      <c r="Q3197" s="23"/>
      <c r="R3197" s="22"/>
      <c r="S3197" s="22"/>
      <c r="T3197" s="22"/>
      <c r="U3197" s="22"/>
      <c r="V3197" s="22"/>
    </row>
    <row r="3198" spans="13:22">
      <c r="M3198" s="8" t="s">
        <v>697</v>
      </c>
      <c r="N3198" s="8">
        <v>654200</v>
      </c>
      <c r="O3198" s="8" t="s">
        <v>697</v>
      </c>
      <c r="P3198" s="23"/>
      <c r="Q3198" s="23"/>
      <c r="R3198" s="22"/>
      <c r="S3198" s="22"/>
      <c r="T3198" s="22"/>
      <c r="U3198" s="22"/>
      <c r="V3198" s="22"/>
    </row>
    <row r="3199" spans="13:22">
      <c r="M3199" s="8" t="s">
        <v>3164</v>
      </c>
      <c r="N3199" s="8">
        <v>654201</v>
      </c>
      <c r="O3199" s="8" t="s">
        <v>3164</v>
      </c>
      <c r="P3199" s="23"/>
      <c r="Q3199" s="23"/>
      <c r="R3199" s="22"/>
      <c r="S3199" s="22"/>
      <c r="T3199" s="22"/>
      <c r="U3199" s="22"/>
      <c r="V3199" s="22"/>
    </row>
    <row r="3200" spans="13:22">
      <c r="M3200" s="8" t="s">
        <v>3165</v>
      </c>
      <c r="N3200" s="8">
        <v>654202</v>
      </c>
      <c r="O3200" s="8" t="s">
        <v>3165</v>
      </c>
      <c r="P3200" s="23"/>
      <c r="Q3200" s="23"/>
      <c r="R3200" s="22"/>
      <c r="S3200" s="22"/>
      <c r="T3200" s="22"/>
      <c r="U3200" s="22"/>
      <c r="V3200" s="22"/>
    </row>
    <row r="3201" spans="13:22">
      <c r="M3201" s="8" t="s">
        <v>3166</v>
      </c>
      <c r="N3201" s="8">
        <v>654221</v>
      </c>
      <c r="O3201" s="8" t="s">
        <v>3166</v>
      </c>
      <c r="P3201" s="23"/>
      <c r="Q3201" s="23"/>
      <c r="R3201" s="22"/>
      <c r="S3201" s="22"/>
      <c r="T3201" s="22"/>
      <c r="U3201" s="22"/>
      <c r="V3201" s="22"/>
    </row>
    <row r="3202" spans="13:22">
      <c r="M3202" s="8" t="s">
        <v>3167</v>
      </c>
      <c r="N3202" s="8">
        <v>654223</v>
      </c>
      <c r="O3202" s="8" t="s">
        <v>3167</v>
      </c>
      <c r="P3202" s="23"/>
      <c r="Q3202" s="23"/>
      <c r="R3202" s="22"/>
      <c r="S3202" s="22"/>
      <c r="T3202" s="22"/>
      <c r="U3202" s="22"/>
      <c r="V3202" s="22"/>
    </row>
    <row r="3203" spans="13:22">
      <c r="M3203" s="8" t="s">
        <v>3168</v>
      </c>
      <c r="N3203" s="8">
        <v>654224</v>
      </c>
      <c r="O3203" s="8" t="s">
        <v>3168</v>
      </c>
      <c r="P3203" s="23"/>
      <c r="Q3203" s="23"/>
      <c r="R3203" s="22"/>
      <c r="S3203" s="22"/>
      <c r="T3203" s="22"/>
      <c r="U3203" s="22"/>
      <c r="V3203" s="22"/>
    </row>
    <row r="3204" spans="13:22">
      <c r="M3204" s="8" t="s">
        <v>3169</v>
      </c>
      <c r="N3204" s="8">
        <v>654225</v>
      </c>
      <c r="O3204" s="8" t="s">
        <v>3169</v>
      </c>
      <c r="P3204" s="23"/>
      <c r="Q3204" s="23"/>
      <c r="R3204" s="22"/>
      <c r="S3204" s="22"/>
      <c r="T3204" s="22"/>
      <c r="U3204" s="22"/>
      <c r="V3204" s="22"/>
    </row>
    <row r="3205" spans="13:22">
      <c r="M3205" s="8" t="s">
        <v>3170</v>
      </c>
      <c r="N3205" s="8">
        <v>654226</v>
      </c>
      <c r="O3205" s="8" t="s">
        <v>3170</v>
      </c>
      <c r="P3205" s="23"/>
      <c r="Q3205" s="23"/>
      <c r="R3205" s="22"/>
      <c r="S3205" s="22"/>
      <c r="T3205" s="22"/>
      <c r="U3205" s="22"/>
      <c r="V3205" s="22"/>
    </row>
    <row r="3206" spans="13:22">
      <c r="M3206" s="8" t="s">
        <v>699</v>
      </c>
      <c r="N3206" s="8">
        <v>654300</v>
      </c>
      <c r="O3206" s="8" t="s">
        <v>699</v>
      </c>
      <c r="P3206" s="23"/>
      <c r="Q3206" s="23"/>
      <c r="R3206" s="22"/>
      <c r="S3206" s="22"/>
      <c r="T3206" s="22"/>
      <c r="U3206" s="22"/>
      <c r="V3206" s="22"/>
    </row>
    <row r="3207" spans="13:22">
      <c r="M3207" s="8" t="s">
        <v>3171</v>
      </c>
      <c r="N3207" s="8">
        <v>654301</v>
      </c>
      <c r="O3207" s="8" t="s">
        <v>3171</v>
      </c>
      <c r="P3207" s="23"/>
      <c r="Q3207" s="23"/>
      <c r="R3207" s="22"/>
      <c r="S3207" s="22"/>
      <c r="T3207" s="22"/>
      <c r="U3207" s="22"/>
      <c r="V3207" s="22"/>
    </row>
    <row r="3208" spans="13:22">
      <c r="M3208" s="8" t="s">
        <v>3172</v>
      </c>
      <c r="N3208" s="8">
        <v>654321</v>
      </c>
      <c r="O3208" s="8" t="s">
        <v>3172</v>
      </c>
      <c r="P3208" s="23"/>
      <c r="Q3208" s="23"/>
      <c r="R3208" s="22"/>
      <c r="S3208" s="22"/>
      <c r="T3208" s="22"/>
      <c r="U3208" s="22"/>
      <c r="V3208" s="22"/>
    </row>
    <row r="3209" spans="13:22">
      <c r="M3209" s="8" t="s">
        <v>3173</v>
      </c>
      <c r="N3209" s="8">
        <v>654322</v>
      </c>
      <c r="O3209" s="8" t="s">
        <v>3173</v>
      </c>
      <c r="P3209" s="23"/>
      <c r="Q3209" s="23"/>
      <c r="R3209" s="22"/>
      <c r="S3209" s="22"/>
      <c r="T3209" s="22"/>
      <c r="U3209" s="22"/>
      <c r="V3209" s="22"/>
    </row>
    <row r="3210" spans="13:22">
      <c r="M3210" s="8" t="s">
        <v>3174</v>
      </c>
      <c r="N3210" s="8">
        <v>654323</v>
      </c>
      <c r="O3210" s="8" t="s">
        <v>3174</v>
      </c>
      <c r="P3210" s="23"/>
      <c r="Q3210" s="23"/>
      <c r="R3210" s="22"/>
      <c r="S3210" s="22"/>
      <c r="T3210" s="22"/>
      <c r="U3210" s="22"/>
      <c r="V3210" s="22"/>
    </row>
    <row r="3211" spans="13:22">
      <c r="M3211" s="8" t="s">
        <v>3175</v>
      </c>
      <c r="N3211" s="8">
        <v>654324</v>
      </c>
      <c r="O3211" s="8" t="s">
        <v>3175</v>
      </c>
      <c r="P3211" s="23"/>
      <c r="Q3211" s="23"/>
      <c r="R3211" s="22"/>
      <c r="S3211" s="22"/>
      <c r="T3211" s="22"/>
      <c r="U3211" s="22"/>
      <c r="V3211" s="22"/>
    </row>
    <row r="3212" spans="13:22">
      <c r="M3212" s="8" t="s">
        <v>3176</v>
      </c>
      <c r="N3212" s="8">
        <v>654325</v>
      </c>
      <c r="O3212" s="8" t="s">
        <v>3176</v>
      </c>
      <c r="P3212" s="23"/>
      <c r="Q3212" s="23"/>
      <c r="R3212" s="22"/>
      <c r="S3212" s="22"/>
      <c r="T3212" s="22"/>
      <c r="U3212" s="22"/>
      <c r="V3212" s="22"/>
    </row>
    <row r="3213" spans="13:22">
      <c r="M3213" s="8" t="s">
        <v>3177</v>
      </c>
      <c r="N3213" s="8">
        <v>654326</v>
      </c>
      <c r="O3213" s="8" t="s">
        <v>3177</v>
      </c>
      <c r="P3213" s="23"/>
      <c r="Q3213" s="23"/>
      <c r="R3213" s="22"/>
      <c r="S3213" s="22"/>
      <c r="T3213" s="22"/>
      <c r="U3213" s="22"/>
      <c r="V3213" s="22"/>
    </row>
    <row r="3214" spans="13:22">
      <c r="M3214" s="8" t="s">
        <v>3178</v>
      </c>
      <c r="N3214" s="8">
        <v>659001</v>
      </c>
      <c r="O3214" s="8" t="s">
        <v>3178</v>
      </c>
      <c r="P3214" s="23"/>
      <c r="Q3214" s="23"/>
      <c r="R3214" s="22"/>
      <c r="S3214" s="22"/>
      <c r="T3214" s="22"/>
      <c r="U3214" s="22"/>
      <c r="V3214" s="22"/>
    </row>
    <row r="3215" spans="13:22">
      <c r="M3215" s="8" t="s">
        <v>3179</v>
      </c>
      <c r="N3215" s="8">
        <v>659002</v>
      </c>
      <c r="O3215" s="8" t="s">
        <v>3179</v>
      </c>
      <c r="P3215" s="23"/>
      <c r="Q3215" s="23"/>
      <c r="R3215" s="22"/>
      <c r="S3215" s="22"/>
      <c r="T3215" s="22"/>
      <c r="U3215" s="22"/>
      <c r="V3215" s="22"/>
    </row>
    <row r="3216" spans="13:22">
      <c r="M3216" s="8" t="s">
        <v>3180</v>
      </c>
      <c r="N3216" s="8">
        <v>659003</v>
      </c>
      <c r="O3216" s="8" t="s">
        <v>3180</v>
      </c>
      <c r="P3216" s="23"/>
      <c r="Q3216" s="23"/>
      <c r="R3216" s="22"/>
      <c r="S3216" s="22"/>
      <c r="T3216" s="22"/>
      <c r="U3216" s="22"/>
      <c r="V3216" s="22"/>
    </row>
    <row r="3217" spans="13:16">
      <c r="M3217" s="8" t="s">
        <v>3181</v>
      </c>
      <c r="N3217" s="8">
        <v>659004</v>
      </c>
      <c r="O3217" s="8" t="s">
        <v>3181</v>
      </c>
      <c r="P3217" s="23"/>
    </row>
    <row r="3218" spans="13:16">
      <c r="M3218" s="8" t="s">
        <v>3182</v>
      </c>
      <c r="N3218" s="8">
        <v>659005</v>
      </c>
      <c r="O3218" s="8" t="s">
        <v>3182</v>
      </c>
      <c r="P3218" s="22"/>
    </row>
    <row r="3219" spans="13:16">
      <c r="M3219" s="8" t="s">
        <v>3183</v>
      </c>
      <c r="N3219" s="8">
        <v>659006</v>
      </c>
      <c r="O3219" s="8" t="s">
        <v>3183</v>
      </c>
      <c r="P3219" s="22"/>
    </row>
    <row r="3220" spans="13:16">
      <c r="M3220" s="8" t="s">
        <v>3184</v>
      </c>
      <c r="N3220" s="8">
        <v>659007</v>
      </c>
      <c r="O3220" s="8" t="s">
        <v>3184</v>
      </c>
      <c r="P3220" s="22"/>
    </row>
    <row r="3221" spans="13:16">
      <c r="M3221" s="8" t="s">
        <v>3185</v>
      </c>
      <c r="N3221" s="8">
        <v>710000</v>
      </c>
      <c r="O3221" s="8" t="s">
        <v>3185</v>
      </c>
      <c r="P3221" s="22"/>
    </row>
    <row r="3222" spans="13:16">
      <c r="M3222" s="8" t="s">
        <v>3186</v>
      </c>
      <c r="N3222" s="8">
        <v>810000</v>
      </c>
      <c r="O3222" s="8" t="s">
        <v>3186</v>
      </c>
    </row>
    <row r="3223" spans="13:16">
      <c r="M3223" s="8" t="s">
        <v>3187</v>
      </c>
      <c r="N3223" s="8">
        <v>820000</v>
      </c>
      <c r="O3223" s="8" t="s">
        <v>3187</v>
      </c>
    </row>
    <row r="3224" spans="13:16">
      <c r="M3224" s="24" t="s">
        <v>3188</v>
      </c>
      <c r="N3224" s="24">
        <v>130606</v>
      </c>
      <c r="O3224" s="24" t="s">
        <v>3188</v>
      </c>
    </row>
    <row r="3225" spans="13:16">
      <c r="M3225" s="24" t="s">
        <v>3189</v>
      </c>
      <c r="N3225" s="24">
        <v>320213</v>
      </c>
      <c r="O3225" s="24" t="s">
        <v>3189</v>
      </c>
    </row>
    <row r="3226" spans="13:16">
      <c r="M3226" s="24" t="s">
        <v>3190</v>
      </c>
      <c r="N3226" s="24">
        <v>320214</v>
      </c>
      <c r="O3226" s="24" t="s">
        <v>3190</v>
      </c>
    </row>
    <row r="3227" spans="13:16">
      <c r="M3227" s="24" t="s">
        <v>3191</v>
      </c>
      <c r="N3227" s="24">
        <v>340705</v>
      </c>
      <c r="O3227" s="24" t="s">
        <v>3191</v>
      </c>
    </row>
    <row r="3228" spans="13:16">
      <c r="M3228" s="24" t="s">
        <v>3192</v>
      </c>
      <c r="N3228" s="24">
        <v>341504</v>
      </c>
      <c r="O3228" s="24" t="s">
        <v>3192</v>
      </c>
    </row>
  </sheetData>
  <autoFilter ref="M1:O3228" xr:uid="{00000000-0009-0000-0000-000000000000}"/>
  <phoneticPr fontId="15"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11"/>
  <sheetViews>
    <sheetView workbookViewId="0">
      <selection activeCell="A7" sqref="A7"/>
    </sheetView>
  </sheetViews>
  <sheetFormatPr defaultColWidth="9" defaultRowHeight="14.4"/>
  <cols>
    <col min="1" max="1" width="123.6640625" customWidth="1"/>
  </cols>
  <sheetData>
    <row r="1" spans="1:1" ht="30" customHeight="1">
      <c r="A1" s="16" t="s">
        <v>3193</v>
      </c>
    </row>
    <row r="2" spans="1:1" ht="96" customHeight="1">
      <c r="A2" s="16" t="s">
        <v>3194</v>
      </c>
    </row>
    <row r="3" spans="1:1" ht="39.6" customHeight="1">
      <c r="A3" s="17" t="s">
        <v>3195</v>
      </c>
    </row>
    <row r="4" spans="1:1" ht="58.5" customHeight="1">
      <c r="A4" s="16" t="s">
        <v>3196</v>
      </c>
    </row>
    <row r="5" spans="1:1" ht="29.1" customHeight="1">
      <c r="A5" s="17" t="s">
        <v>3197</v>
      </c>
    </row>
    <row r="6" spans="1:1" ht="69.599999999999994" customHeight="1">
      <c r="A6" s="17" t="s">
        <v>3198</v>
      </c>
    </row>
    <row r="7" spans="1:1" ht="70.5" customHeight="1">
      <c r="A7" s="16" t="s">
        <v>3199</v>
      </c>
    </row>
    <row r="8" spans="1:1" ht="22.5" customHeight="1">
      <c r="A8" s="18"/>
    </row>
    <row r="11" spans="1:1">
      <c r="A11" s="16"/>
    </row>
  </sheetData>
  <phoneticPr fontId="15"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11"/>
  <sheetViews>
    <sheetView topLeftCell="A4" workbookViewId="0">
      <selection activeCell="A6" sqref="A6"/>
    </sheetView>
  </sheetViews>
  <sheetFormatPr defaultColWidth="8.88671875" defaultRowHeight="14.4"/>
  <cols>
    <col min="1" max="1" width="123.6640625" customWidth="1"/>
  </cols>
  <sheetData>
    <row r="1" spans="1:1" ht="32.549999999999997" customHeight="1">
      <c r="A1" s="15" t="s">
        <v>3200</v>
      </c>
    </row>
    <row r="2" spans="1:1" ht="96" customHeight="1">
      <c r="A2" s="15" t="s">
        <v>3201</v>
      </c>
    </row>
    <row r="3" spans="1:1" ht="46.05" customHeight="1">
      <c r="A3" s="15" t="s">
        <v>3202</v>
      </c>
    </row>
    <row r="4" spans="1:1" ht="67.05" customHeight="1">
      <c r="A4" s="15" t="s">
        <v>3203</v>
      </c>
    </row>
    <row r="5" spans="1:1" ht="33.450000000000003" customHeight="1">
      <c r="A5" s="15" t="s">
        <v>3204</v>
      </c>
    </row>
    <row r="6" spans="1:1" ht="79.5" customHeight="1">
      <c r="A6" s="15" t="s">
        <v>3205</v>
      </c>
    </row>
    <row r="7" spans="1:1" ht="63.45" customHeight="1">
      <c r="A7" s="15" t="s">
        <v>3206</v>
      </c>
    </row>
    <row r="8" spans="1:1" ht="40.5" customHeight="1">
      <c r="A8" s="16"/>
    </row>
    <row r="11" spans="1:1">
      <c r="A11" s="16"/>
    </row>
  </sheetData>
  <phoneticPr fontId="15"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51"/>
  <sheetViews>
    <sheetView workbookViewId="0">
      <pane xSplit="2" ySplit="1" topLeftCell="C2" activePane="bottomRight" state="frozen"/>
      <selection pane="topRight"/>
      <selection pane="bottomLeft"/>
      <selection pane="bottomRight" activeCell="C6" sqref="C6"/>
    </sheetView>
  </sheetViews>
  <sheetFormatPr defaultColWidth="8.88671875" defaultRowHeight="14.4"/>
  <cols>
    <col min="5" max="5" width="13.21875" style="2" customWidth="1"/>
    <col min="6" max="6" width="12.109375" style="2" customWidth="1"/>
    <col min="7" max="7" width="12.21875" style="2" customWidth="1"/>
    <col min="8" max="14" width="8.88671875" style="2"/>
  </cols>
  <sheetData>
    <row r="1" spans="1:14" s="1" customFormat="1">
      <c r="A1" s="1" t="s">
        <v>3207</v>
      </c>
      <c r="B1" s="1" t="s">
        <v>0</v>
      </c>
      <c r="C1" s="1" t="s">
        <v>3208</v>
      </c>
      <c r="D1" s="1" t="s">
        <v>1</v>
      </c>
      <c r="E1" s="3" t="s">
        <v>3209</v>
      </c>
      <c r="F1" s="3" t="s">
        <v>3210</v>
      </c>
      <c r="G1" s="3" t="s">
        <v>3211</v>
      </c>
      <c r="H1" s="3" t="s">
        <v>3212</v>
      </c>
      <c r="I1" s="3" t="s">
        <v>3213</v>
      </c>
      <c r="J1" s="3" t="s">
        <v>3214</v>
      </c>
      <c r="K1" s="3" t="s">
        <v>3215</v>
      </c>
      <c r="L1" s="3" t="s">
        <v>3216</v>
      </c>
      <c r="M1" s="3" t="s">
        <v>3217</v>
      </c>
      <c r="N1" s="3" t="s">
        <v>3218</v>
      </c>
    </row>
    <row r="2" spans="1:14">
      <c r="A2">
        <v>2011</v>
      </c>
      <c r="B2" t="s">
        <v>7</v>
      </c>
      <c r="C2" t="s">
        <v>3219</v>
      </c>
      <c r="D2">
        <f>IF(B2="","",VLOOKUP(B2,'Regionalism Code'!A:B,2,FALSE))</f>
        <v>11</v>
      </c>
      <c r="E2" s="4">
        <v>79.41</v>
      </c>
      <c r="F2" s="4">
        <v>97.53</v>
      </c>
      <c r="G2" s="4">
        <v>72.23</v>
      </c>
      <c r="H2" s="4">
        <v>79.400000000000006</v>
      </c>
      <c r="I2" s="4">
        <v>59.48</v>
      </c>
      <c r="J2" s="4"/>
      <c r="K2" s="4"/>
      <c r="L2" s="4">
        <v>76.75</v>
      </c>
      <c r="M2" s="4"/>
      <c r="N2" s="4">
        <v>32.590000000000003</v>
      </c>
    </row>
    <row r="3" spans="1:14">
      <c r="A3">
        <v>2011</v>
      </c>
      <c r="B3" t="s">
        <v>8</v>
      </c>
      <c r="C3" t="s">
        <v>3220</v>
      </c>
      <c r="D3">
        <f>IF(B3="","",VLOOKUP(B3,'Regionalism Code'!A:B,2,FALSE))</f>
        <v>12</v>
      </c>
      <c r="E3" s="4">
        <v>60.58</v>
      </c>
      <c r="F3" s="4">
        <v>69.37</v>
      </c>
      <c r="G3" s="4">
        <v>53.33</v>
      </c>
      <c r="H3" s="4">
        <v>55.52</v>
      </c>
      <c r="I3" s="4">
        <v>75.739999999999995</v>
      </c>
      <c r="J3" s="4"/>
      <c r="K3" s="4"/>
      <c r="L3" s="4">
        <v>43.73</v>
      </c>
      <c r="M3" s="4"/>
      <c r="N3" s="4">
        <v>44.72</v>
      </c>
    </row>
    <row r="4" spans="1:14">
      <c r="A4">
        <v>2011</v>
      </c>
      <c r="B4" t="s">
        <v>10</v>
      </c>
      <c r="C4" t="s">
        <v>3221</v>
      </c>
      <c r="D4">
        <f>IF(B4="","",VLOOKUP(B4,'Regionalism Code'!A:B,2,FALSE))</f>
        <v>13</v>
      </c>
      <c r="E4" s="4">
        <v>32.42</v>
      </c>
      <c r="F4" s="4">
        <v>18.46</v>
      </c>
      <c r="G4" s="4">
        <v>44.19</v>
      </c>
      <c r="H4" s="4">
        <v>24.36</v>
      </c>
      <c r="I4" s="4">
        <v>24.83</v>
      </c>
      <c r="J4" s="4"/>
      <c r="K4" s="4"/>
      <c r="L4" s="4">
        <v>54.49</v>
      </c>
      <c r="M4" s="4"/>
      <c r="N4" s="4">
        <v>57.15</v>
      </c>
    </row>
    <row r="5" spans="1:14">
      <c r="A5">
        <v>2011</v>
      </c>
      <c r="B5" t="s">
        <v>12</v>
      </c>
      <c r="C5" t="s">
        <v>3222</v>
      </c>
      <c r="D5">
        <f>IF(B5="","",VLOOKUP(B5,'Regionalism Code'!A:B,2,FALSE))</f>
        <v>14</v>
      </c>
      <c r="E5" s="4">
        <v>33.409999999999997</v>
      </c>
      <c r="F5" s="4">
        <v>28.94</v>
      </c>
      <c r="G5" s="4">
        <v>21.61</v>
      </c>
      <c r="H5" s="4">
        <v>19.48</v>
      </c>
      <c r="I5" s="4">
        <v>20.25</v>
      </c>
      <c r="J5" s="4"/>
      <c r="K5" s="4"/>
      <c r="L5" s="4">
        <v>22.42</v>
      </c>
      <c r="M5" s="4"/>
      <c r="N5" s="4">
        <v>69.569999999999993</v>
      </c>
    </row>
    <row r="6" spans="1:14">
      <c r="A6">
        <v>2011</v>
      </c>
      <c r="B6" t="s">
        <v>15</v>
      </c>
      <c r="C6" t="s">
        <v>3223</v>
      </c>
      <c r="D6">
        <f>IF(B6="","",VLOOKUP(B6,'Regionalism Code'!A:B,2,FALSE))</f>
        <v>15</v>
      </c>
      <c r="E6" s="4">
        <v>28.89</v>
      </c>
      <c r="F6" s="4">
        <v>24.65</v>
      </c>
      <c r="G6" s="4">
        <v>30.27</v>
      </c>
      <c r="H6" s="4">
        <v>27.51</v>
      </c>
      <c r="I6" s="4">
        <v>49.83</v>
      </c>
      <c r="J6" s="4"/>
      <c r="K6" s="4"/>
      <c r="L6" s="4">
        <v>22.42</v>
      </c>
      <c r="M6" s="4"/>
      <c r="N6" s="4">
        <v>40.35</v>
      </c>
    </row>
    <row r="7" spans="1:14">
      <c r="A7">
        <v>2011</v>
      </c>
      <c r="B7" t="s">
        <v>18</v>
      </c>
      <c r="C7" t="s">
        <v>3224</v>
      </c>
      <c r="D7">
        <f>IF(B7="","",VLOOKUP(B7,'Regionalism Code'!A:B,2,FALSE))</f>
        <v>21</v>
      </c>
      <c r="E7" s="4">
        <v>43.29</v>
      </c>
      <c r="F7" s="4">
        <v>44.96</v>
      </c>
      <c r="G7" s="4">
        <v>44.64</v>
      </c>
      <c r="H7" s="4">
        <v>49.24</v>
      </c>
      <c r="I7" s="4">
        <v>48.98</v>
      </c>
      <c r="J7" s="4"/>
      <c r="K7" s="4"/>
      <c r="L7" s="4">
        <v>42.31</v>
      </c>
      <c r="M7" s="4"/>
      <c r="N7" s="4">
        <v>35.33</v>
      </c>
    </row>
    <row r="8" spans="1:14">
      <c r="A8">
        <v>2011</v>
      </c>
      <c r="B8" t="s">
        <v>21</v>
      </c>
      <c r="C8" t="s">
        <v>3225</v>
      </c>
      <c r="D8">
        <f>IF(B8="","",VLOOKUP(B8,'Regionalism Code'!A:B,2,FALSE))</f>
        <v>22</v>
      </c>
      <c r="E8" s="4">
        <v>24.51</v>
      </c>
      <c r="F8" s="4">
        <v>23.75</v>
      </c>
      <c r="G8" s="4">
        <v>24.04</v>
      </c>
      <c r="H8" s="4">
        <v>23.89</v>
      </c>
      <c r="I8" s="4">
        <v>23.85</v>
      </c>
      <c r="J8" s="4"/>
      <c r="K8" s="4"/>
      <c r="L8" s="4">
        <v>24.13</v>
      </c>
      <c r="M8" s="4"/>
      <c r="N8" s="4">
        <v>27.86</v>
      </c>
    </row>
    <row r="9" spans="1:14">
      <c r="A9">
        <v>2011</v>
      </c>
      <c r="B9" t="s">
        <v>24</v>
      </c>
      <c r="C9" t="s">
        <v>3226</v>
      </c>
      <c r="D9">
        <f>IF(B9="","",VLOOKUP(B9,'Regionalism Code'!A:B,2,FALSE))</f>
        <v>23</v>
      </c>
      <c r="E9" s="4">
        <v>33.58</v>
      </c>
      <c r="F9" s="4">
        <v>21.12</v>
      </c>
      <c r="G9" s="4">
        <v>36.28</v>
      </c>
      <c r="H9" s="4">
        <v>33.74</v>
      </c>
      <c r="I9" s="4">
        <v>39.369999999999997</v>
      </c>
      <c r="J9" s="4"/>
      <c r="K9" s="4"/>
      <c r="L9" s="4">
        <v>35.28</v>
      </c>
      <c r="M9" s="4"/>
      <c r="N9" s="4">
        <v>69.83</v>
      </c>
    </row>
    <row r="10" spans="1:14">
      <c r="A10">
        <v>2011</v>
      </c>
      <c r="B10" t="s">
        <v>27</v>
      </c>
      <c r="C10" t="s">
        <v>3227</v>
      </c>
      <c r="D10">
        <f>IF(B10="","",VLOOKUP(B10,'Regionalism Code'!A:B,2,FALSE))</f>
        <v>31</v>
      </c>
      <c r="E10" s="4">
        <v>80.19</v>
      </c>
      <c r="F10" s="4">
        <v>98.85</v>
      </c>
      <c r="G10" s="4">
        <v>86.24</v>
      </c>
      <c r="H10" s="4">
        <v>100</v>
      </c>
      <c r="I10" s="4">
        <v>72.819999999999993</v>
      </c>
      <c r="J10" s="4"/>
      <c r="K10" s="4"/>
      <c r="L10" s="4">
        <v>90.3</v>
      </c>
      <c r="M10" s="4"/>
      <c r="N10" s="4">
        <v>7.58</v>
      </c>
    </row>
    <row r="11" spans="1:14">
      <c r="A11">
        <v>2011</v>
      </c>
      <c r="B11" t="s">
        <v>30</v>
      </c>
      <c r="C11" t="s">
        <v>3228</v>
      </c>
      <c r="D11">
        <f>IF(B11="","",VLOOKUP(B11,'Regionalism Code'!A:B,2,FALSE))</f>
        <v>32</v>
      </c>
      <c r="E11" s="4">
        <v>62.08</v>
      </c>
      <c r="F11" s="4">
        <v>66.7</v>
      </c>
      <c r="G11" s="4">
        <v>79.22</v>
      </c>
      <c r="H11" s="4">
        <v>80.77</v>
      </c>
      <c r="I11" s="4">
        <v>78.489999999999995</v>
      </c>
      <c r="J11" s="4"/>
      <c r="K11" s="4"/>
      <c r="L11" s="4">
        <v>79.349999999999994</v>
      </c>
      <c r="M11" s="4"/>
      <c r="N11" s="4">
        <v>15.71</v>
      </c>
    </row>
    <row r="12" spans="1:14">
      <c r="A12">
        <v>2011</v>
      </c>
      <c r="B12" t="s">
        <v>33</v>
      </c>
      <c r="C12" t="s">
        <v>3229</v>
      </c>
      <c r="D12">
        <f>IF(B12="","",VLOOKUP(B12,'Regionalism Code'!A:B,2,FALSE))</f>
        <v>33</v>
      </c>
      <c r="E12" s="4">
        <v>77.39</v>
      </c>
      <c r="F12" s="4">
        <v>85.53</v>
      </c>
      <c r="G12" s="4">
        <v>93.52</v>
      </c>
      <c r="H12" s="4">
        <v>96.52</v>
      </c>
      <c r="I12" s="4">
        <v>100</v>
      </c>
      <c r="J12" s="4"/>
      <c r="K12" s="4"/>
      <c r="L12" s="4">
        <v>90.48</v>
      </c>
      <c r="M12" s="4"/>
      <c r="N12" s="4">
        <v>21.22</v>
      </c>
    </row>
    <row r="13" spans="1:14">
      <c r="A13">
        <v>2011</v>
      </c>
      <c r="B13" t="s">
        <v>36</v>
      </c>
      <c r="C13" t="s">
        <v>3230</v>
      </c>
      <c r="D13">
        <f>IF(B13="","",VLOOKUP(B13,'Regionalism Code'!A:B,2,FALSE))</f>
        <v>34</v>
      </c>
      <c r="E13" s="4">
        <v>33.07</v>
      </c>
      <c r="F13" s="4">
        <v>20.2</v>
      </c>
      <c r="G13" s="4">
        <v>55.58</v>
      </c>
      <c r="H13" s="4">
        <v>49.04</v>
      </c>
      <c r="I13" s="4">
        <v>40.630000000000003</v>
      </c>
      <c r="J13" s="4"/>
      <c r="K13" s="4"/>
      <c r="L13" s="4">
        <v>62.54</v>
      </c>
      <c r="M13" s="4"/>
      <c r="N13" s="4">
        <v>34.659999999999997</v>
      </c>
    </row>
    <row r="14" spans="1:14">
      <c r="A14">
        <v>2011</v>
      </c>
      <c r="B14" t="s">
        <v>39</v>
      </c>
      <c r="C14" t="s">
        <v>3231</v>
      </c>
      <c r="D14">
        <f>IF(B14="","",VLOOKUP(B14,'Regionalism Code'!A:B,2,FALSE))</f>
        <v>35</v>
      </c>
      <c r="E14" s="4">
        <v>61.76</v>
      </c>
      <c r="F14" s="4">
        <v>63.28</v>
      </c>
      <c r="G14" s="4">
        <v>68.510000000000005</v>
      </c>
      <c r="H14" s="4">
        <v>77.260000000000005</v>
      </c>
      <c r="I14" s="4">
        <v>46.12</v>
      </c>
      <c r="J14" s="4"/>
      <c r="K14" s="4"/>
      <c r="L14" s="4">
        <v>76.87</v>
      </c>
      <c r="M14" s="4"/>
      <c r="N14" s="4">
        <v>44.5</v>
      </c>
    </row>
    <row r="15" spans="1:14">
      <c r="A15">
        <v>2011</v>
      </c>
      <c r="B15" t="s">
        <v>42</v>
      </c>
      <c r="C15" t="s">
        <v>3232</v>
      </c>
      <c r="D15">
        <f>IF(B15="","",VLOOKUP(B15,'Regionalism Code'!A:B,2,FALSE))</f>
        <v>36</v>
      </c>
      <c r="E15" s="4">
        <v>29.74</v>
      </c>
      <c r="F15" s="4">
        <v>13.97</v>
      </c>
      <c r="G15" s="4">
        <v>54.82</v>
      </c>
      <c r="H15" s="4">
        <v>56.7</v>
      </c>
      <c r="I15" s="4">
        <v>46.6</v>
      </c>
      <c r="J15" s="4"/>
      <c r="K15" s="4"/>
      <c r="L15" s="4">
        <v>58.04</v>
      </c>
      <c r="M15" s="4"/>
      <c r="N15" s="4">
        <v>36.21</v>
      </c>
    </row>
    <row r="16" spans="1:14">
      <c r="A16">
        <v>2011</v>
      </c>
      <c r="B16" t="s">
        <v>45</v>
      </c>
      <c r="C16" t="s">
        <v>3233</v>
      </c>
      <c r="D16">
        <f>IF(B16="","",VLOOKUP(B16,'Regionalism Code'!A:B,2,FALSE))</f>
        <v>37</v>
      </c>
      <c r="E16" s="4">
        <v>38.549999999999997</v>
      </c>
      <c r="F16" s="4">
        <v>33.67</v>
      </c>
      <c r="G16" s="4">
        <v>47.16</v>
      </c>
      <c r="H16" s="4">
        <v>44.24</v>
      </c>
      <c r="I16" s="4">
        <v>9.07</v>
      </c>
      <c r="J16" s="4"/>
      <c r="K16" s="4"/>
      <c r="L16" s="4">
        <v>63.38</v>
      </c>
      <c r="M16" s="4"/>
      <c r="N16" s="4">
        <v>39.01</v>
      </c>
    </row>
    <row r="17" spans="1:14">
      <c r="A17">
        <v>2011</v>
      </c>
      <c r="B17" t="s">
        <v>47</v>
      </c>
      <c r="C17" t="s">
        <v>3234</v>
      </c>
      <c r="D17">
        <f>IF(B17="","",VLOOKUP(B17,'Regionalism Code'!A:B,2,FALSE))</f>
        <v>41</v>
      </c>
      <c r="E17" s="4">
        <v>28.4</v>
      </c>
      <c r="F17" s="4">
        <v>13.54</v>
      </c>
      <c r="G17" s="4">
        <v>38.11</v>
      </c>
      <c r="H17" s="4">
        <v>38.369999999999997</v>
      </c>
      <c r="I17" s="4">
        <v>0.25</v>
      </c>
      <c r="J17" s="4"/>
      <c r="K17" s="4"/>
      <c r="L17" s="4">
        <v>53.88</v>
      </c>
      <c r="M17" s="4"/>
      <c r="N17" s="4">
        <v>59.81</v>
      </c>
    </row>
    <row r="18" spans="1:14">
      <c r="A18">
        <v>2011</v>
      </c>
      <c r="B18" t="s">
        <v>50</v>
      </c>
      <c r="C18" t="s">
        <v>3235</v>
      </c>
      <c r="D18">
        <f>IF(B18="","",VLOOKUP(B18,'Regionalism Code'!A:B,2,FALSE))</f>
        <v>42</v>
      </c>
      <c r="E18" s="4">
        <v>39.82</v>
      </c>
      <c r="F18" s="4">
        <v>35.17</v>
      </c>
      <c r="G18" s="4">
        <v>53.56</v>
      </c>
      <c r="H18" s="4">
        <v>69.150000000000006</v>
      </c>
      <c r="I18" s="4">
        <v>44.82</v>
      </c>
      <c r="J18" s="4"/>
      <c r="K18" s="4"/>
      <c r="L18" s="4">
        <v>55.47</v>
      </c>
      <c r="M18" s="4"/>
      <c r="N18" s="4">
        <v>30.18</v>
      </c>
    </row>
    <row r="19" spans="1:14">
      <c r="A19">
        <v>2011</v>
      </c>
      <c r="B19" t="s">
        <v>53</v>
      </c>
      <c r="C19" t="s">
        <v>3236</v>
      </c>
      <c r="D19">
        <f>IF(B19="","",VLOOKUP(B19,'Regionalism Code'!A:B,2,FALSE))</f>
        <v>43</v>
      </c>
      <c r="E19" s="4">
        <v>32.68</v>
      </c>
      <c r="F19" s="4">
        <v>15.33</v>
      </c>
      <c r="G19" s="4">
        <v>60.73</v>
      </c>
      <c r="H19" s="4">
        <v>53.36</v>
      </c>
      <c r="I19" s="4">
        <v>51.76</v>
      </c>
      <c r="J19" s="4"/>
      <c r="K19" s="4"/>
      <c r="L19" s="4">
        <v>65.290000000000006</v>
      </c>
      <c r="M19" s="4"/>
      <c r="N19" s="4">
        <v>39.020000000000003</v>
      </c>
    </row>
    <row r="20" spans="1:14">
      <c r="A20">
        <v>2011</v>
      </c>
      <c r="B20" t="s">
        <v>55</v>
      </c>
      <c r="C20" t="s">
        <v>3237</v>
      </c>
      <c r="D20">
        <f>IF(B20="","",VLOOKUP(B20,'Regionalism Code'!A:B,2,FALSE))</f>
        <v>44</v>
      </c>
      <c r="E20" s="4">
        <v>69.48</v>
      </c>
      <c r="F20" s="4">
        <v>63.41</v>
      </c>
      <c r="G20" s="4">
        <v>80.97</v>
      </c>
      <c r="H20" s="4">
        <v>59.96</v>
      </c>
      <c r="I20" s="4">
        <v>50.69</v>
      </c>
      <c r="J20" s="4"/>
      <c r="K20" s="4"/>
      <c r="L20" s="4">
        <v>95.96</v>
      </c>
      <c r="M20" s="4"/>
      <c r="N20" s="4">
        <v>68.66</v>
      </c>
    </row>
    <row r="21" spans="1:14">
      <c r="A21">
        <v>2011</v>
      </c>
      <c r="B21" t="s">
        <v>58</v>
      </c>
      <c r="C21" t="s">
        <v>3238</v>
      </c>
      <c r="D21">
        <f>IF(B21="","",VLOOKUP(B21,'Regionalism Code'!A:B,2,FALSE))</f>
        <v>45</v>
      </c>
      <c r="E21" s="4">
        <v>33.89</v>
      </c>
      <c r="F21" s="4">
        <v>19.98</v>
      </c>
      <c r="G21" s="4">
        <v>44.06</v>
      </c>
      <c r="H21" s="4">
        <v>52.17</v>
      </c>
      <c r="I21" s="4">
        <v>42.03</v>
      </c>
      <c r="J21" s="4"/>
      <c r="K21" s="4"/>
      <c r="L21" s="4">
        <v>44</v>
      </c>
      <c r="M21" s="4"/>
      <c r="N21" s="4">
        <v>61.33</v>
      </c>
    </row>
    <row r="22" spans="1:14">
      <c r="A22">
        <v>2011</v>
      </c>
      <c r="B22" t="s">
        <v>61</v>
      </c>
      <c r="C22" t="s">
        <v>3239</v>
      </c>
      <c r="D22">
        <f>IF(B22="","",VLOOKUP(B22,'Regionalism Code'!A:B,2,FALSE))</f>
        <v>46</v>
      </c>
      <c r="E22" s="4">
        <v>45.56</v>
      </c>
      <c r="F22" s="4">
        <v>30.96</v>
      </c>
      <c r="G22" s="4">
        <v>57.74</v>
      </c>
      <c r="H22" s="4">
        <v>60.56</v>
      </c>
      <c r="I22" s="4">
        <v>61.02</v>
      </c>
      <c r="J22" s="4"/>
      <c r="K22" s="4"/>
      <c r="L22" s="4">
        <v>56.06</v>
      </c>
      <c r="M22" s="4"/>
      <c r="N22" s="4">
        <v>71.63</v>
      </c>
    </row>
    <row r="23" spans="1:14">
      <c r="A23">
        <v>2011</v>
      </c>
      <c r="B23" t="s">
        <v>64</v>
      </c>
      <c r="C23" t="s">
        <v>3240</v>
      </c>
      <c r="D23">
        <f>IF(B23="","",VLOOKUP(B23,'Regionalism Code'!A:B,2,FALSE))</f>
        <v>50</v>
      </c>
      <c r="E23" s="4">
        <v>41.89</v>
      </c>
      <c r="F23" s="4">
        <v>40.380000000000003</v>
      </c>
      <c r="G23" s="4">
        <v>47.46</v>
      </c>
      <c r="H23" s="4">
        <v>59.24</v>
      </c>
      <c r="I23" s="4">
        <v>57.04</v>
      </c>
      <c r="J23" s="4"/>
      <c r="K23" s="4"/>
      <c r="L23" s="4">
        <v>42.14</v>
      </c>
      <c r="M23" s="4"/>
      <c r="N23" s="4">
        <v>36.770000000000003</v>
      </c>
    </row>
    <row r="24" spans="1:14">
      <c r="A24">
        <v>2011</v>
      </c>
      <c r="B24" t="s">
        <v>67</v>
      </c>
      <c r="C24" t="s">
        <v>3241</v>
      </c>
      <c r="D24">
        <f>IF(B24="","",VLOOKUP(B24,'Regionalism Code'!A:B,2,FALSE))</f>
        <v>51</v>
      </c>
      <c r="E24" s="4">
        <v>40.159999999999997</v>
      </c>
      <c r="F24" s="4">
        <v>29.02</v>
      </c>
      <c r="G24" s="4">
        <v>58.56</v>
      </c>
      <c r="H24" s="4">
        <v>45.49</v>
      </c>
      <c r="I24" s="4">
        <v>73.61</v>
      </c>
      <c r="J24" s="4"/>
      <c r="K24" s="4"/>
      <c r="L24" s="4">
        <v>53.74</v>
      </c>
      <c r="M24" s="4"/>
      <c r="N24" s="4">
        <v>43.5</v>
      </c>
    </row>
    <row r="25" spans="1:14">
      <c r="A25">
        <v>2011</v>
      </c>
      <c r="B25" t="s">
        <v>70</v>
      </c>
      <c r="C25" t="s">
        <v>3242</v>
      </c>
      <c r="D25">
        <f>IF(B25="","",VLOOKUP(B25,'Regionalism Code'!A:B,2,FALSE))</f>
        <v>52</v>
      </c>
      <c r="E25" s="4">
        <v>18.47</v>
      </c>
      <c r="F25" s="4">
        <v>3.06</v>
      </c>
      <c r="G25" s="4">
        <v>27.51</v>
      </c>
      <c r="H25" s="4">
        <v>49.21</v>
      </c>
      <c r="I25" s="4">
        <v>47.38</v>
      </c>
      <c r="J25" s="4"/>
      <c r="K25" s="4"/>
      <c r="L25" s="4">
        <v>16.79</v>
      </c>
      <c r="M25" s="4"/>
      <c r="N25" s="4">
        <v>52.92</v>
      </c>
    </row>
    <row r="26" spans="1:14">
      <c r="A26">
        <v>2011</v>
      </c>
      <c r="B26" t="s">
        <v>73</v>
      </c>
      <c r="C26" t="s">
        <v>3243</v>
      </c>
      <c r="D26">
        <f>IF(B26="","",VLOOKUP(B26,'Regionalism Code'!A:B,2,FALSE))</f>
        <v>53</v>
      </c>
      <c r="E26" s="4">
        <v>24.91</v>
      </c>
      <c r="F26" s="4">
        <v>7.47</v>
      </c>
      <c r="G26" s="4">
        <v>48.39</v>
      </c>
      <c r="H26" s="4">
        <v>55.11</v>
      </c>
      <c r="I26" s="4">
        <v>82.08</v>
      </c>
      <c r="J26" s="4"/>
      <c r="K26" s="4"/>
      <c r="L26" s="4">
        <v>33.58</v>
      </c>
      <c r="M26" s="4"/>
      <c r="N26" s="4">
        <v>39.81</v>
      </c>
    </row>
    <row r="27" spans="1:14">
      <c r="A27">
        <v>2011</v>
      </c>
      <c r="B27" t="s">
        <v>76</v>
      </c>
      <c r="C27" t="s">
        <v>3244</v>
      </c>
      <c r="D27">
        <f>IF(B27="","",VLOOKUP(B27,'Regionalism Code'!A:B,2,FALSE))</f>
        <v>54</v>
      </c>
      <c r="E27" s="4">
        <v>16.22</v>
      </c>
      <c r="F27" s="4">
        <v>3.37</v>
      </c>
      <c r="G27" s="4">
        <v>30.16</v>
      </c>
      <c r="H27" s="4">
        <v>0</v>
      </c>
      <c r="I27" s="4">
        <v>66.3</v>
      </c>
      <c r="J27" s="4"/>
      <c r="K27" s="4"/>
      <c r="L27" s="4">
        <v>18.46</v>
      </c>
      <c r="M27" s="4"/>
      <c r="N27" s="4">
        <v>33.33</v>
      </c>
    </row>
    <row r="28" spans="1:14">
      <c r="A28">
        <v>2011</v>
      </c>
      <c r="B28" t="s">
        <v>79</v>
      </c>
      <c r="C28" t="s">
        <v>3245</v>
      </c>
      <c r="D28">
        <f>IF(B28="","",VLOOKUP(B28,'Regionalism Code'!A:B,2,FALSE))</f>
        <v>61</v>
      </c>
      <c r="E28" s="4">
        <v>40.96</v>
      </c>
      <c r="F28" s="4">
        <v>37.81</v>
      </c>
      <c r="G28" s="4">
        <v>29.74</v>
      </c>
      <c r="H28" s="4">
        <v>34.44</v>
      </c>
      <c r="I28" s="4">
        <v>26.16</v>
      </c>
      <c r="J28" s="4"/>
      <c r="K28" s="4"/>
      <c r="L28" s="4">
        <v>30.71</v>
      </c>
      <c r="M28" s="4"/>
      <c r="N28" s="4">
        <v>71.739999999999995</v>
      </c>
    </row>
    <row r="29" spans="1:14">
      <c r="A29">
        <v>2011</v>
      </c>
      <c r="B29" t="s">
        <v>81</v>
      </c>
      <c r="C29" t="s">
        <v>3246</v>
      </c>
      <c r="D29">
        <f>IF(B29="","",VLOOKUP(B29,'Regionalism Code'!A:B,2,FALSE))</f>
        <v>62</v>
      </c>
      <c r="E29" s="4">
        <v>18.84</v>
      </c>
      <c r="F29" s="4">
        <v>4.99</v>
      </c>
      <c r="G29" s="4">
        <v>12.76</v>
      </c>
      <c r="H29" s="4">
        <v>10.82</v>
      </c>
      <c r="I29" s="4">
        <v>6.48</v>
      </c>
      <c r="J29" s="4"/>
      <c r="K29" s="4"/>
      <c r="L29" s="4">
        <v>15.59</v>
      </c>
      <c r="M29" s="4"/>
      <c r="N29" s="4">
        <v>75.61</v>
      </c>
    </row>
    <row r="30" spans="1:14">
      <c r="A30">
        <v>2011</v>
      </c>
      <c r="B30" t="s">
        <v>84</v>
      </c>
      <c r="C30" t="s">
        <v>3247</v>
      </c>
      <c r="D30">
        <f>IF(B30="","",VLOOKUP(B30,'Regionalism Code'!A:B,2,FALSE))</f>
        <v>63</v>
      </c>
      <c r="E30" s="4">
        <v>18.329999999999998</v>
      </c>
      <c r="F30" s="4">
        <v>1.96</v>
      </c>
      <c r="G30" s="4">
        <v>6.76</v>
      </c>
      <c r="H30" s="4">
        <v>0</v>
      </c>
      <c r="I30" s="4">
        <v>21.99</v>
      </c>
      <c r="J30" s="4"/>
      <c r="K30" s="4"/>
      <c r="L30" s="4">
        <v>1.1599999999999999</v>
      </c>
      <c r="M30" s="4"/>
      <c r="N30" s="4">
        <v>93.42</v>
      </c>
    </row>
    <row r="31" spans="1:14">
      <c r="A31">
        <v>2011</v>
      </c>
      <c r="B31" t="s">
        <v>87</v>
      </c>
      <c r="C31" t="s">
        <v>3248</v>
      </c>
      <c r="D31">
        <f>IF(B31="","",VLOOKUP(B31,'Regionalism Code'!A:B,2,FALSE))</f>
        <v>64</v>
      </c>
      <c r="E31" s="4">
        <v>31.31</v>
      </c>
      <c r="F31" s="4">
        <v>32.270000000000003</v>
      </c>
      <c r="G31" s="4">
        <v>23.16</v>
      </c>
      <c r="H31" s="4">
        <v>15.68</v>
      </c>
      <c r="I31" s="4">
        <v>41.09</v>
      </c>
      <c r="J31" s="4"/>
      <c r="K31" s="4"/>
      <c r="L31" s="4">
        <v>16.510000000000002</v>
      </c>
      <c r="M31" s="4"/>
      <c r="N31" s="4">
        <v>42.96</v>
      </c>
    </row>
    <row r="32" spans="1:14">
      <c r="A32">
        <v>2011</v>
      </c>
      <c r="B32" t="s">
        <v>90</v>
      </c>
      <c r="C32" t="s">
        <v>3249</v>
      </c>
      <c r="D32">
        <f>IF(B32="","",VLOOKUP(B32,'Regionalism Code'!A:B,2,FALSE))</f>
        <v>65</v>
      </c>
      <c r="E32" s="4">
        <v>20.34</v>
      </c>
      <c r="F32" s="4">
        <v>12.92</v>
      </c>
      <c r="G32" s="4">
        <v>23.6</v>
      </c>
      <c r="H32" s="4">
        <v>21.47</v>
      </c>
      <c r="I32" s="4">
        <v>51.84</v>
      </c>
      <c r="J32" s="4"/>
      <c r="K32" s="4"/>
      <c r="L32" s="4">
        <v>12.05</v>
      </c>
      <c r="M32" s="4"/>
      <c r="N32" s="4">
        <v>38.92</v>
      </c>
    </row>
    <row r="33" spans="1:14">
      <c r="A33">
        <v>2012</v>
      </c>
      <c r="B33" t="s">
        <v>7</v>
      </c>
      <c r="C33" t="s">
        <v>3219</v>
      </c>
      <c r="D33">
        <f>IF(B33="","",VLOOKUP(B33,'Regionalism Code'!A:B,2,FALSE))</f>
        <v>11</v>
      </c>
      <c r="E33" s="4">
        <v>150.65</v>
      </c>
      <c r="F33" s="4">
        <v>155.56</v>
      </c>
      <c r="G33" s="4">
        <v>159.41999999999999</v>
      </c>
      <c r="H33" s="4">
        <v>110.02</v>
      </c>
      <c r="I33" s="4">
        <v>216.68</v>
      </c>
      <c r="J33" s="4"/>
      <c r="K33" s="4"/>
      <c r="L33" s="4">
        <v>141.07</v>
      </c>
      <c r="M33" s="4"/>
      <c r="N33" s="4">
        <v>118.47</v>
      </c>
    </row>
    <row r="34" spans="1:14">
      <c r="A34">
        <v>2012</v>
      </c>
      <c r="B34" t="s">
        <v>8</v>
      </c>
      <c r="C34" t="s">
        <v>3220</v>
      </c>
      <c r="D34">
        <f>IF(B34="","",VLOOKUP(B34,'Regionalism Code'!A:B,2,FALSE))</f>
        <v>12</v>
      </c>
      <c r="E34" s="4">
        <v>122.96</v>
      </c>
      <c r="F34" s="4">
        <v>110.61</v>
      </c>
      <c r="G34" s="4">
        <v>135.77000000000001</v>
      </c>
      <c r="H34" s="4">
        <v>74.34</v>
      </c>
      <c r="I34" s="4">
        <v>212.58</v>
      </c>
      <c r="J34" s="4"/>
      <c r="K34" s="4"/>
      <c r="L34" s="4">
        <v>110.61</v>
      </c>
      <c r="M34" s="4"/>
      <c r="N34" s="4">
        <v>140.44</v>
      </c>
    </row>
    <row r="35" spans="1:14">
      <c r="A35">
        <v>2012</v>
      </c>
      <c r="B35" t="s">
        <v>10</v>
      </c>
      <c r="C35" t="s">
        <v>3221</v>
      </c>
      <c r="D35">
        <f>IF(B35="","",VLOOKUP(B35,'Regionalism Code'!A:B,2,FALSE))</f>
        <v>13</v>
      </c>
      <c r="E35" s="4">
        <v>89.32</v>
      </c>
      <c r="F35" s="4">
        <v>65.459999999999994</v>
      </c>
      <c r="G35" s="4">
        <v>108.15</v>
      </c>
      <c r="H35" s="4">
        <v>43.52</v>
      </c>
      <c r="I35" s="4">
        <v>132.99</v>
      </c>
      <c r="J35" s="4"/>
      <c r="K35" s="4"/>
      <c r="L35" s="4">
        <v>105.02</v>
      </c>
      <c r="M35" s="4"/>
      <c r="N35" s="4">
        <v>133.9</v>
      </c>
    </row>
    <row r="36" spans="1:14">
      <c r="A36">
        <v>2012</v>
      </c>
      <c r="B36" t="s">
        <v>12</v>
      </c>
      <c r="C36" t="s">
        <v>3222</v>
      </c>
      <c r="D36">
        <f>IF(B36="","",VLOOKUP(B36,'Regionalism Code'!A:B,2,FALSE))</f>
        <v>14</v>
      </c>
      <c r="E36" s="4">
        <v>92.98</v>
      </c>
      <c r="F36" s="4">
        <v>75.2</v>
      </c>
      <c r="G36" s="4">
        <v>86.48</v>
      </c>
      <c r="H36" s="4">
        <v>37.43</v>
      </c>
      <c r="I36" s="4">
        <v>143.54</v>
      </c>
      <c r="J36" s="4"/>
      <c r="K36" s="4"/>
      <c r="L36" s="4">
        <v>68.17</v>
      </c>
      <c r="M36" s="4"/>
      <c r="N36" s="4">
        <v>163.5</v>
      </c>
    </row>
    <row r="37" spans="1:14">
      <c r="A37">
        <v>2012</v>
      </c>
      <c r="B37" t="s">
        <v>15</v>
      </c>
      <c r="C37" t="s">
        <v>3223</v>
      </c>
      <c r="D37">
        <f>IF(B37="","",VLOOKUP(B37,'Regionalism Code'!A:B,2,FALSE))</f>
        <v>15</v>
      </c>
      <c r="E37" s="4">
        <v>91.68</v>
      </c>
      <c r="F37" s="4">
        <v>75.03</v>
      </c>
      <c r="G37" s="4">
        <v>95.44</v>
      </c>
      <c r="H37" s="4">
        <v>45.63</v>
      </c>
      <c r="I37" s="4">
        <v>158.4</v>
      </c>
      <c r="J37" s="4"/>
      <c r="K37" s="4"/>
      <c r="L37" s="4">
        <v>74.75</v>
      </c>
      <c r="M37" s="4"/>
      <c r="N37" s="4">
        <v>139.78</v>
      </c>
    </row>
    <row r="38" spans="1:14">
      <c r="A38">
        <v>2012</v>
      </c>
      <c r="B38" t="s">
        <v>18</v>
      </c>
      <c r="C38" t="s">
        <v>3224</v>
      </c>
      <c r="D38">
        <f>IF(B38="","",VLOOKUP(B38,'Regionalism Code'!A:B,2,FALSE))</f>
        <v>21</v>
      </c>
      <c r="E38" s="4">
        <v>103.53</v>
      </c>
      <c r="F38" s="4">
        <v>89.01</v>
      </c>
      <c r="G38" s="4">
        <v>120.36</v>
      </c>
      <c r="H38" s="4">
        <v>69.540000000000006</v>
      </c>
      <c r="I38" s="4">
        <v>187.08</v>
      </c>
      <c r="J38" s="4"/>
      <c r="K38" s="4"/>
      <c r="L38" s="4">
        <v>98.21</v>
      </c>
      <c r="M38" s="4"/>
      <c r="N38" s="4">
        <v>120.91</v>
      </c>
    </row>
    <row r="39" spans="1:14">
      <c r="A39">
        <v>2012</v>
      </c>
      <c r="B39" t="s">
        <v>21</v>
      </c>
      <c r="C39" t="s">
        <v>3225</v>
      </c>
      <c r="D39">
        <f>IF(B39="","",VLOOKUP(B39,'Regionalism Code'!A:B,2,FALSE))</f>
        <v>22</v>
      </c>
      <c r="E39" s="4">
        <v>87.23</v>
      </c>
      <c r="F39" s="4">
        <v>69.430000000000007</v>
      </c>
      <c r="G39" s="4">
        <v>93.83</v>
      </c>
      <c r="H39" s="4">
        <v>44.98</v>
      </c>
      <c r="I39" s="4">
        <v>127.45</v>
      </c>
      <c r="J39" s="4"/>
      <c r="K39" s="4"/>
      <c r="L39" s="4">
        <v>85.27</v>
      </c>
      <c r="M39" s="4"/>
      <c r="N39" s="4">
        <v>133.99</v>
      </c>
    </row>
    <row r="40" spans="1:14">
      <c r="A40">
        <v>2012</v>
      </c>
      <c r="B40" t="s">
        <v>24</v>
      </c>
      <c r="C40" t="s">
        <v>3226</v>
      </c>
      <c r="D40">
        <f>IF(B40="","",VLOOKUP(B40,'Regionalism Code'!A:B,2,FALSE))</f>
        <v>23</v>
      </c>
      <c r="E40" s="4">
        <v>87.91</v>
      </c>
      <c r="F40" s="4">
        <v>66.48</v>
      </c>
      <c r="G40" s="4">
        <v>100.46</v>
      </c>
      <c r="H40" s="4">
        <v>56.37</v>
      </c>
      <c r="I40" s="4">
        <v>153.19</v>
      </c>
      <c r="J40" s="4"/>
      <c r="K40" s="4"/>
      <c r="L40" s="4">
        <v>83.4</v>
      </c>
      <c r="M40" s="4"/>
      <c r="N40" s="4">
        <v>135.88999999999999</v>
      </c>
    </row>
    <row r="41" spans="1:14">
      <c r="A41">
        <v>2012</v>
      </c>
      <c r="B41" t="s">
        <v>27</v>
      </c>
      <c r="C41" t="s">
        <v>3227</v>
      </c>
      <c r="D41">
        <f>IF(B41="","",VLOOKUP(B41,'Regionalism Code'!A:B,2,FALSE))</f>
        <v>31</v>
      </c>
      <c r="E41" s="4">
        <v>150.77000000000001</v>
      </c>
      <c r="F41" s="4">
        <v>149.35</v>
      </c>
      <c r="G41" s="4">
        <v>174.72</v>
      </c>
      <c r="H41" s="4">
        <v>136.13999999999999</v>
      </c>
      <c r="I41" s="4">
        <v>227.7</v>
      </c>
      <c r="J41" s="4"/>
      <c r="K41" s="4"/>
      <c r="L41" s="4">
        <v>156.94</v>
      </c>
      <c r="M41" s="4"/>
      <c r="N41" s="4">
        <v>111.94</v>
      </c>
    </row>
    <row r="42" spans="1:14">
      <c r="A42">
        <v>2012</v>
      </c>
      <c r="B42" t="s">
        <v>30</v>
      </c>
      <c r="C42" t="s">
        <v>3228</v>
      </c>
      <c r="D42">
        <f>IF(B42="","",VLOOKUP(B42,'Regionalism Code'!A:B,2,FALSE))</f>
        <v>32</v>
      </c>
      <c r="E42" s="4">
        <v>122.03</v>
      </c>
      <c r="F42" s="4">
        <v>106.69</v>
      </c>
      <c r="G42" s="4">
        <v>156.55000000000001</v>
      </c>
      <c r="H42" s="4">
        <v>98.32</v>
      </c>
      <c r="I42" s="4">
        <v>228.07</v>
      </c>
      <c r="J42" s="4"/>
      <c r="K42" s="4"/>
      <c r="L42" s="4">
        <v>133.22999999999999</v>
      </c>
      <c r="M42" s="4"/>
      <c r="N42" s="4">
        <v>109.94</v>
      </c>
    </row>
    <row r="43" spans="1:14">
      <c r="A43">
        <v>2012</v>
      </c>
      <c r="B43" t="s">
        <v>33</v>
      </c>
      <c r="C43" t="s">
        <v>3229</v>
      </c>
      <c r="D43">
        <f>IF(B43="","",VLOOKUP(B43,'Regionalism Code'!A:B,2,FALSE))</f>
        <v>33</v>
      </c>
      <c r="E43" s="4">
        <v>146.35</v>
      </c>
      <c r="F43" s="4">
        <v>128.5</v>
      </c>
      <c r="G43" s="4">
        <v>200.42</v>
      </c>
      <c r="H43" s="4">
        <v>130.88999999999999</v>
      </c>
      <c r="I43" s="4">
        <v>324.29000000000002</v>
      </c>
      <c r="J43" s="4"/>
      <c r="K43" s="4"/>
      <c r="L43" s="4">
        <v>156.52000000000001</v>
      </c>
      <c r="M43" s="4"/>
      <c r="N43" s="4">
        <v>107.07</v>
      </c>
    </row>
    <row r="44" spans="1:14">
      <c r="A44">
        <v>2012</v>
      </c>
      <c r="B44" t="s">
        <v>36</v>
      </c>
      <c r="C44" t="s">
        <v>3230</v>
      </c>
      <c r="D44">
        <f>IF(B44="","",VLOOKUP(B44,'Regionalism Code'!A:B,2,FALSE))</f>
        <v>34</v>
      </c>
      <c r="E44" s="4">
        <v>96.63</v>
      </c>
      <c r="F44" s="4">
        <v>66.06</v>
      </c>
      <c r="G44" s="4">
        <v>138.06</v>
      </c>
      <c r="H44" s="4">
        <v>67.84</v>
      </c>
      <c r="I44" s="4">
        <v>215.71</v>
      </c>
      <c r="J44" s="4"/>
      <c r="K44" s="4"/>
      <c r="L44" s="4">
        <v>113.52</v>
      </c>
      <c r="M44" s="4"/>
      <c r="N44" s="4">
        <v>122.31</v>
      </c>
    </row>
    <row r="45" spans="1:14">
      <c r="A45">
        <v>2012</v>
      </c>
      <c r="B45" t="s">
        <v>39</v>
      </c>
      <c r="C45" t="s">
        <v>3231</v>
      </c>
      <c r="D45">
        <f>IF(B45="","",VLOOKUP(B45,'Regionalism Code'!A:B,2,FALSE))</f>
        <v>35</v>
      </c>
      <c r="E45" s="4">
        <v>123.21</v>
      </c>
      <c r="F45" s="4">
        <v>112.74</v>
      </c>
      <c r="G45" s="4">
        <v>140.25</v>
      </c>
      <c r="H45" s="4">
        <v>100.51</v>
      </c>
      <c r="I45" s="4">
        <v>169.52</v>
      </c>
      <c r="J45" s="4"/>
      <c r="K45" s="4"/>
      <c r="L45" s="4">
        <v>132.49</v>
      </c>
      <c r="M45" s="4"/>
      <c r="N45" s="4">
        <v>126.79</v>
      </c>
    </row>
    <row r="46" spans="1:14">
      <c r="A46">
        <v>2012</v>
      </c>
      <c r="B46" t="s">
        <v>42</v>
      </c>
      <c r="C46" t="s">
        <v>3232</v>
      </c>
      <c r="D46">
        <f>IF(B46="","",VLOOKUP(B46,'Regionalism Code'!A:B,2,FALSE))</f>
        <v>36</v>
      </c>
      <c r="E46" s="4">
        <v>91.93</v>
      </c>
      <c r="F46" s="4">
        <v>59.82</v>
      </c>
      <c r="G46" s="4">
        <v>132.68</v>
      </c>
      <c r="H46" s="4">
        <v>75.05</v>
      </c>
      <c r="I46" s="4">
        <v>207.3</v>
      </c>
      <c r="J46" s="4"/>
      <c r="K46" s="4"/>
      <c r="L46" s="4">
        <v>108</v>
      </c>
      <c r="M46" s="4"/>
      <c r="N46" s="4">
        <v>123.92</v>
      </c>
    </row>
    <row r="47" spans="1:14">
      <c r="A47">
        <v>2012</v>
      </c>
      <c r="B47" t="s">
        <v>45</v>
      </c>
      <c r="C47" t="s">
        <v>3233</v>
      </c>
      <c r="D47">
        <f>IF(B47="","",VLOOKUP(B47,'Regionalism Code'!A:B,2,FALSE))</f>
        <v>37</v>
      </c>
      <c r="E47" s="4">
        <v>100.35</v>
      </c>
      <c r="F47" s="4">
        <v>80.150000000000006</v>
      </c>
      <c r="G47" s="4">
        <v>127.53</v>
      </c>
      <c r="H47" s="4">
        <v>61.65</v>
      </c>
      <c r="I47" s="4">
        <v>176.43</v>
      </c>
      <c r="J47" s="4"/>
      <c r="K47" s="4"/>
      <c r="L47" s="4">
        <v>114.51</v>
      </c>
      <c r="M47" s="4"/>
      <c r="N47" s="4">
        <v>117.68</v>
      </c>
    </row>
    <row r="48" spans="1:14">
      <c r="A48">
        <v>2012</v>
      </c>
      <c r="B48" t="s">
        <v>47</v>
      </c>
      <c r="C48" t="s">
        <v>3234</v>
      </c>
      <c r="D48">
        <f>IF(B48="","",VLOOKUP(B48,'Regionalism Code'!A:B,2,FALSE))</f>
        <v>41</v>
      </c>
      <c r="E48" s="4">
        <v>83.68</v>
      </c>
      <c r="F48" s="4">
        <v>61.93</v>
      </c>
      <c r="G48" s="4">
        <v>98.07</v>
      </c>
      <c r="H48" s="4">
        <v>61.8</v>
      </c>
      <c r="I48" s="4">
        <v>104.06</v>
      </c>
      <c r="J48" s="4"/>
      <c r="K48" s="4"/>
      <c r="L48" s="4">
        <v>99.63</v>
      </c>
      <c r="M48" s="4"/>
      <c r="N48" s="4">
        <v>129.37</v>
      </c>
    </row>
    <row r="49" spans="1:14">
      <c r="A49">
        <v>2012</v>
      </c>
      <c r="B49" t="s">
        <v>50</v>
      </c>
      <c r="C49" t="s">
        <v>3235</v>
      </c>
      <c r="D49">
        <f>IF(B49="","",VLOOKUP(B49,'Regionalism Code'!A:B,2,FALSE))</f>
        <v>42</v>
      </c>
      <c r="E49" s="4">
        <v>101.42</v>
      </c>
      <c r="F49" s="4">
        <v>82.06</v>
      </c>
      <c r="G49" s="4">
        <v>125.84</v>
      </c>
      <c r="H49" s="4">
        <v>90.83</v>
      </c>
      <c r="I49" s="4">
        <v>173.75</v>
      </c>
      <c r="J49" s="4"/>
      <c r="K49" s="4"/>
      <c r="L49" s="4">
        <v>109.77</v>
      </c>
      <c r="M49" s="4"/>
      <c r="N49" s="4">
        <v>121</v>
      </c>
    </row>
    <row r="50" spans="1:14">
      <c r="A50">
        <v>2012</v>
      </c>
      <c r="B50" t="s">
        <v>53</v>
      </c>
      <c r="C50" t="s">
        <v>3236</v>
      </c>
      <c r="D50">
        <f>IF(B50="","",VLOOKUP(B50,'Regionalism Code'!A:B,2,FALSE))</f>
        <v>43</v>
      </c>
      <c r="E50" s="4">
        <v>93.71</v>
      </c>
      <c r="F50" s="4">
        <v>63.39</v>
      </c>
      <c r="G50" s="4">
        <v>132.38</v>
      </c>
      <c r="H50" s="4">
        <v>75.16</v>
      </c>
      <c r="I50" s="4">
        <v>204.99</v>
      </c>
      <c r="J50" s="4"/>
      <c r="K50" s="4"/>
      <c r="L50" s="4">
        <v>108.49</v>
      </c>
      <c r="M50" s="4"/>
      <c r="N50" s="4">
        <v>123.56</v>
      </c>
    </row>
    <row r="51" spans="1:14">
      <c r="A51">
        <v>2012</v>
      </c>
      <c r="B51" t="s">
        <v>55</v>
      </c>
      <c r="C51" t="s">
        <v>3237</v>
      </c>
      <c r="D51">
        <f>IF(B51="","",VLOOKUP(B51,'Regionalism Code'!A:B,2,FALSE))</f>
        <v>44</v>
      </c>
      <c r="E51" s="4">
        <v>127.06</v>
      </c>
      <c r="F51" s="4">
        <v>111.37</v>
      </c>
      <c r="G51" s="4">
        <v>149.38</v>
      </c>
      <c r="H51" s="4">
        <v>81.73</v>
      </c>
      <c r="I51" s="4">
        <v>153.26</v>
      </c>
      <c r="J51" s="4"/>
      <c r="K51" s="4"/>
      <c r="L51" s="4">
        <v>155.34</v>
      </c>
      <c r="M51" s="4"/>
      <c r="N51" s="4">
        <v>138.31</v>
      </c>
    </row>
    <row r="52" spans="1:14">
      <c r="A52">
        <v>2012</v>
      </c>
      <c r="B52" t="s">
        <v>58</v>
      </c>
      <c r="C52" t="s">
        <v>3238</v>
      </c>
      <c r="D52">
        <f>IF(B52="","",VLOOKUP(B52,'Regionalism Code'!A:B,2,FALSE))</f>
        <v>45</v>
      </c>
      <c r="E52" s="4">
        <v>89.35</v>
      </c>
      <c r="F52" s="4">
        <v>66.47</v>
      </c>
      <c r="G52" s="4">
        <v>104.58</v>
      </c>
      <c r="H52" s="4">
        <v>69.069999999999993</v>
      </c>
      <c r="I52" s="4">
        <v>142.54</v>
      </c>
      <c r="J52" s="4"/>
      <c r="K52" s="4"/>
      <c r="L52" s="4">
        <v>92.72</v>
      </c>
      <c r="M52" s="4"/>
      <c r="N52" s="4">
        <v>137.25</v>
      </c>
    </row>
    <row r="53" spans="1:14">
      <c r="A53">
        <v>2012</v>
      </c>
      <c r="B53" t="s">
        <v>61</v>
      </c>
      <c r="C53" t="s">
        <v>3239</v>
      </c>
      <c r="D53">
        <f>IF(B53="","",VLOOKUP(B53,'Regionalism Code'!A:B,2,FALSE))</f>
        <v>46</v>
      </c>
      <c r="E53" s="4">
        <v>102.94</v>
      </c>
      <c r="F53" s="4">
        <v>79.510000000000005</v>
      </c>
      <c r="G53" s="4">
        <v>120.72</v>
      </c>
      <c r="H53" s="4">
        <v>87.09</v>
      </c>
      <c r="I53" s="4">
        <v>169.69</v>
      </c>
      <c r="J53" s="4"/>
      <c r="K53" s="4"/>
      <c r="L53" s="4">
        <v>104.05</v>
      </c>
      <c r="M53" s="4"/>
      <c r="N53" s="4">
        <v>147.97999999999999</v>
      </c>
    </row>
    <row r="54" spans="1:14">
      <c r="A54">
        <v>2012</v>
      </c>
      <c r="B54" t="s">
        <v>64</v>
      </c>
      <c r="C54" t="s">
        <v>3240</v>
      </c>
      <c r="D54">
        <f>IF(B54="","",VLOOKUP(B54,'Regionalism Code'!A:B,2,FALSE))</f>
        <v>50</v>
      </c>
      <c r="E54" s="4">
        <v>100.02</v>
      </c>
      <c r="F54" s="4">
        <v>85.39</v>
      </c>
      <c r="G54" s="4">
        <v>116.14</v>
      </c>
      <c r="H54" s="4">
        <v>89.6</v>
      </c>
      <c r="I54" s="4">
        <v>180.84</v>
      </c>
      <c r="J54" s="4"/>
      <c r="K54" s="4"/>
      <c r="L54" s="4">
        <v>92.12</v>
      </c>
      <c r="M54" s="4"/>
      <c r="N54" s="4">
        <v>119.05</v>
      </c>
    </row>
    <row r="55" spans="1:14">
      <c r="A55">
        <v>2012</v>
      </c>
      <c r="B55" t="s">
        <v>67</v>
      </c>
      <c r="C55" t="s">
        <v>3241</v>
      </c>
      <c r="D55">
        <f>IF(B55="","",VLOOKUP(B55,'Regionalism Code'!A:B,2,FALSE))</f>
        <v>51</v>
      </c>
      <c r="E55" s="4">
        <v>100.13</v>
      </c>
      <c r="F55" s="4">
        <v>74.36</v>
      </c>
      <c r="G55" s="4">
        <v>126.5</v>
      </c>
      <c r="H55" s="4">
        <v>78.66</v>
      </c>
      <c r="I55" s="4">
        <v>179.64</v>
      </c>
      <c r="J55" s="4"/>
      <c r="K55" s="4"/>
      <c r="L55" s="4">
        <v>109.68</v>
      </c>
      <c r="M55" s="4"/>
      <c r="N55" s="4">
        <v>137.31</v>
      </c>
    </row>
    <row r="56" spans="1:14">
      <c r="A56">
        <v>2012</v>
      </c>
      <c r="B56" t="s">
        <v>70</v>
      </c>
      <c r="C56" t="s">
        <v>3242</v>
      </c>
      <c r="D56">
        <f>IF(B56="","",VLOOKUP(B56,'Regionalism Code'!A:B,2,FALSE))</f>
        <v>52</v>
      </c>
      <c r="E56" s="4">
        <v>75.87</v>
      </c>
      <c r="F56" s="4">
        <v>49.87</v>
      </c>
      <c r="G56" s="4">
        <v>89.92</v>
      </c>
      <c r="H56" s="4">
        <v>79.69</v>
      </c>
      <c r="I56" s="4">
        <v>155.99</v>
      </c>
      <c r="J56" s="4"/>
      <c r="K56" s="4"/>
      <c r="L56" s="4">
        <v>63.49</v>
      </c>
      <c r="M56" s="4"/>
      <c r="N56" s="4">
        <v>136.21</v>
      </c>
    </row>
    <row r="57" spans="1:14">
      <c r="A57">
        <v>2012</v>
      </c>
      <c r="B57" t="s">
        <v>73</v>
      </c>
      <c r="C57" t="s">
        <v>3243</v>
      </c>
      <c r="D57">
        <f>IF(B57="","",VLOOKUP(B57,'Regionalism Code'!A:B,2,FALSE))</f>
        <v>53</v>
      </c>
      <c r="E57" s="4">
        <v>84.43</v>
      </c>
      <c r="F57" s="4">
        <v>52.78</v>
      </c>
      <c r="G57" s="4">
        <v>111.96</v>
      </c>
      <c r="H57" s="4">
        <v>75.430000000000007</v>
      </c>
      <c r="I57" s="4">
        <v>177.58</v>
      </c>
      <c r="J57" s="4"/>
      <c r="K57" s="4"/>
      <c r="L57" s="4">
        <v>88.67</v>
      </c>
      <c r="M57" s="4"/>
      <c r="N57" s="4">
        <v>138.91</v>
      </c>
    </row>
    <row r="58" spans="1:14">
      <c r="A58">
        <v>2012</v>
      </c>
      <c r="B58" t="s">
        <v>76</v>
      </c>
      <c r="C58" t="s">
        <v>3244</v>
      </c>
      <c r="D58">
        <f>IF(B58="","",VLOOKUP(B58,'Regionalism Code'!A:B,2,FALSE))</f>
        <v>54</v>
      </c>
      <c r="E58" s="4">
        <v>68.53</v>
      </c>
      <c r="F58" s="4">
        <v>32.86</v>
      </c>
      <c r="G58" s="4">
        <v>71.069999999999993</v>
      </c>
      <c r="H58" s="4">
        <v>16.850000000000001</v>
      </c>
      <c r="I58" s="4">
        <v>164.95</v>
      </c>
      <c r="J58" s="4"/>
      <c r="K58" s="4"/>
      <c r="L58" s="4">
        <v>37.979999999999997</v>
      </c>
      <c r="M58" s="4"/>
      <c r="N58" s="4">
        <v>181.65</v>
      </c>
    </row>
    <row r="59" spans="1:14">
      <c r="A59">
        <v>2012</v>
      </c>
      <c r="B59" t="s">
        <v>79</v>
      </c>
      <c r="C59" t="s">
        <v>3245</v>
      </c>
      <c r="D59">
        <f>IF(B59="","",VLOOKUP(B59,'Regionalism Code'!A:B,2,FALSE))</f>
        <v>61</v>
      </c>
      <c r="E59" s="4">
        <v>98.24</v>
      </c>
      <c r="F59" s="4">
        <v>83.62</v>
      </c>
      <c r="G59" s="4">
        <v>98.61</v>
      </c>
      <c r="H59" s="4">
        <v>58.38</v>
      </c>
      <c r="I59" s="4">
        <v>141.46</v>
      </c>
      <c r="J59" s="4"/>
      <c r="K59" s="4"/>
      <c r="L59" s="4">
        <v>85.23</v>
      </c>
      <c r="M59" s="4"/>
      <c r="N59" s="4">
        <v>145.88</v>
      </c>
    </row>
    <row r="60" spans="1:14">
      <c r="A60">
        <v>2012</v>
      </c>
      <c r="B60" t="s">
        <v>81</v>
      </c>
      <c r="C60" t="s">
        <v>3246</v>
      </c>
      <c r="D60">
        <f>IF(B60="","",VLOOKUP(B60,'Regionalism Code'!A:B,2,FALSE))</f>
        <v>62</v>
      </c>
      <c r="E60" s="4">
        <v>76.290000000000006</v>
      </c>
      <c r="F60" s="4">
        <v>54.72</v>
      </c>
      <c r="G60" s="4">
        <v>68.98</v>
      </c>
      <c r="H60" s="4">
        <v>36.32</v>
      </c>
      <c r="I60" s="4">
        <v>117.06</v>
      </c>
      <c r="J60" s="4"/>
      <c r="K60" s="4"/>
      <c r="L60" s="4">
        <v>52.57</v>
      </c>
      <c r="M60" s="4"/>
      <c r="N60" s="4">
        <v>160.79</v>
      </c>
    </row>
    <row r="61" spans="1:14">
      <c r="A61">
        <v>2012</v>
      </c>
      <c r="B61" t="s">
        <v>84</v>
      </c>
      <c r="C61" t="s">
        <v>3247</v>
      </c>
      <c r="D61">
        <f>IF(B61="","",VLOOKUP(B61,'Regionalism Code'!A:B,2,FALSE))</f>
        <v>63</v>
      </c>
      <c r="E61" s="4">
        <v>61.47</v>
      </c>
      <c r="F61" s="4">
        <v>47.12</v>
      </c>
      <c r="G61" s="4">
        <v>51.85</v>
      </c>
      <c r="H61" s="4">
        <v>16.329999999999998</v>
      </c>
      <c r="I61" s="4">
        <v>136.35</v>
      </c>
      <c r="J61" s="4"/>
      <c r="K61" s="4"/>
      <c r="L61" s="4">
        <v>20.57</v>
      </c>
      <c r="M61" s="4"/>
      <c r="N61" s="4">
        <v>126.3</v>
      </c>
    </row>
    <row r="62" spans="1:14">
      <c r="A62">
        <v>2012</v>
      </c>
      <c r="B62" t="s">
        <v>87</v>
      </c>
      <c r="C62" t="s">
        <v>3248</v>
      </c>
      <c r="D62">
        <f>IF(B62="","",VLOOKUP(B62,'Regionalism Code'!A:B,2,FALSE))</f>
        <v>64</v>
      </c>
      <c r="E62" s="4">
        <v>87.13</v>
      </c>
      <c r="F62" s="4">
        <v>76.78</v>
      </c>
      <c r="G62" s="4">
        <v>90.34</v>
      </c>
      <c r="H62" s="4">
        <v>40.51</v>
      </c>
      <c r="I62" s="4">
        <v>158.36000000000001</v>
      </c>
      <c r="J62" s="4"/>
      <c r="K62" s="4"/>
      <c r="L62" s="4">
        <v>67.53</v>
      </c>
      <c r="M62" s="4"/>
      <c r="N62" s="4">
        <v>115.46</v>
      </c>
    </row>
    <row r="63" spans="1:14">
      <c r="A63">
        <v>2012</v>
      </c>
      <c r="B63" t="s">
        <v>90</v>
      </c>
      <c r="C63" t="s">
        <v>3249</v>
      </c>
      <c r="D63">
        <f>IF(B63="","",VLOOKUP(B63,'Regionalism Code'!A:B,2,FALSE))</f>
        <v>65</v>
      </c>
      <c r="E63" s="4">
        <v>82.45</v>
      </c>
      <c r="F63" s="4">
        <v>60.88</v>
      </c>
      <c r="G63" s="4">
        <v>85.14</v>
      </c>
      <c r="H63" s="4">
        <v>46.28</v>
      </c>
      <c r="I63" s="4">
        <v>159.44</v>
      </c>
      <c r="J63" s="4"/>
      <c r="K63" s="4"/>
      <c r="L63" s="4">
        <v>58.5</v>
      </c>
      <c r="M63" s="4"/>
      <c r="N63" s="4">
        <v>148.76</v>
      </c>
    </row>
    <row r="64" spans="1:14">
      <c r="A64">
        <v>2013</v>
      </c>
      <c r="B64" t="s">
        <v>7</v>
      </c>
      <c r="C64" t="s">
        <v>3219</v>
      </c>
      <c r="D64">
        <f>IF(B64="","",VLOOKUP(B64,'Regionalism Code'!A:B,2,FALSE))</f>
        <v>11</v>
      </c>
      <c r="E64" s="4">
        <v>215.62</v>
      </c>
      <c r="F64" s="4">
        <v>193.86</v>
      </c>
      <c r="G64" s="4">
        <v>247.5</v>
      </c>
      <c r="H64" s="4">
        <v>136.53</v>
      </c>
      <c r="I64" s="4">
        <v>617.63</v>
      </c>
      <c r="J64" s="4">
        <v>94.21</v>
      </c>
      <c r="K64" s="4"/>
      <c r="L64" s="4">
        <v>131.16999999999999</v>
      </c>
      <c r="M64" s="4"/>
      <c r="N64" s="4">
        <v>229.57</v>
      </c>
    </row>
    <row r="65" spans="1:14">
      <c r="A65">
        <v>2013</v>
      </c>
      <c r="B65" t="s">
        <v>8</v>
      </c>
      <c r="C65" t="s">
        <v>3220</v>
      </c>
      <c r="D65">
        <f>IF(B65="","",VLOOKUP(B65,'Regionalism Code'!A:B,2,FALSE))</f>
        <v>12</v>
      </c>
      <c r="E65" s="4">
        <v>175.26</v>
      </c>
      <c r="F65" s="4">
        <v>146.54</v>
      </c>
      <c r="G65" s="4">
        <v>197.52</v>
      </c>
      <c r="H65" s="4">
        <v>110.17</v>
      </c>
      <c r="I65" s="4">
        <v>511.81</v>
      </c>
      <c r="J65" s="4">
        <v>53.85</v>
      </c>
      <c r="K65" s="4"/>
      <c r="L65" s="4">
        <v>100.24</v>
      </c>
      <c r="M65" s="4"/>
      <c r="N65" s="4">
        <v>229.67</v>
      </c>
    </row>
    <row r="66" spans="1:14">
      <c r="A66">
        <v>2013</v>
      </c>
      <c r="B66" t="s">
        <v>10</v>
      </c>
      <c r="C66" t="s">
        <v>3221</v>
      </c>
      <c r="D66">
        <f>IF(B66="","",VLOOKUP(B66,'Regionalism Code'!A:B,2,FALSE))</f>
        <v>13</v>
      </c>
      <c r="E66" s="4">
        <v>144.97999999999999</v>
      </c>
      <c r="F66" s="4">
        <v>105.66</v>
      </c>
      <c r="G66" s="4">
        <v>162.85</v>
      </c>
      <c r="H66" s="4">
        <v>64.92</v>
      </c>
      <c r="I66" s="4">
        <v>422.49</v>
      </c>
      <c r="J66" s="4">
        <v>24.22</v>
      </c>
      <c r="K66" s="4"/>
      <c r="L66" s="4">
        <v>88.71</v>
      </c>
      <c r="M66" s="4"/>
      <c r="N66" s="4">
        <v>242.35</v>
      </c>
    </row>
    <row r="67" spans="1:14">
      <c r="A67">
        <v>2013</v>
      </c>
      <c r="B67" t="s">
        <v>12</v>
      </c>
      <c r="C67" t="s">
        <v>3222</v>
      </c>
      <c r="D67">
        <f>IF(B67="","",VLOOKUP(B67,'Regionalism Code'!A:B,2,FALSE))</f>
        <v>14</v>
      </c>
      <c r="E67" s="4">
        <v>144.22</v>
      </c>
      <c r="F67" s="4">
        <v>115.4</v>
      </c>
      <c r="G67" s="4">
        <v>139.08000000000001</v>
      </c>
      <c r="H67" s="4">
        <v>61.87</v>
      </c>
      <c r="I67" s="4">
        <v>422.74</v>
      </c>
      <c r="J67" s="4">
        <v>14.73</v>
      </c>
      <c r="K67" s="4"/>
      <c r="L67" s="4">
        <v>50.21</v>
      </c>
      <c r="M67" s="4"/>
      <c r="N67" s="4">
        <v>248.75</v>
      </c>
    </row>
    <row r="68" spans="1:14">
      <c r="A68">
        <v>2013</v>
      </c>
      <c r="B68" t="s">
        <v>15</v>
      </c>
      <c r="C68" t="s">
        <v>3223</v>
      </c>
      <c r="D68">
        <f>IF(B68="","",VLOOKUP(B68,'Regionalism Code'!A:B,2,FALSE))</f>
        <v>15</v>
      </c>
      <c r="E68" s="4">
        <v>146.59</v>
      </c>
      <c r="F68" s="4">
        <v>116.37</v>
      </c>
      <c r="G68" s="4">
        <v>138.84</v>
      </c>
      <c r="H68" s="4">
        <v>73.66</v>
      </c>
      <c r="I68" s="4">
        <v>369.88</v>
      </c>
      <c r="J68" s="4">
        <v>4.22</v>
      </c>
      <c r="K68" s="4"/>
      <c r="L68" s="4">
        <v>72.3</v>
      </c>
      <c r="M68" s="4"/>
      <c r="N68" s="4">
        <v>260.45</v>
      </c>
    </row>
    <row r="69" spans="1:14">
      <c r="A69">
        <v>2013</v>
      </c>
      <c r="B69" t="s">
        <v>18</v>
      </c>
      <c r="C69" t="s">
        <v>3224</v>
      </c>
      <c r="D69">
        <f>IF(B69="","",VLOOKUP(B69,'Regionalism Code'!A:B,2,FALSE))</f>
        <v>21</v>
      </c>
      <c r="E69" s="4">
        <v>160.07</v>
      </c>
      <c r="F69" s="4">
        <v>126.67</v>
      </c>
      <c r="G69" s="4">
        <v>181.54</v>
      </c>
      <c r="H69" s="4">
        <v>93.89</v>
      </c>
      <c r="I69" s="4">
        <v>485.17</v>
      </c>
      <c r="J69" s="4">
        <v>27.93</v>
      </c>
      <c r="K69" s="4"/>
      <c r="L69" s="4">
        <v>90.42</v>
      </c>
      <c r="M69" s="4"/>
      <c r="N69" s="4">
        <v>231.33</v>
      </c>
    </row>
    <row r="70" spans="1:14">
      <c r="A70">
        <v>2013</v>
      </c>
      <c r="B70" t="s">
        <v>21</v>
      </c>
      <c r="C70" t="s">
        <v>3225</v>
      </c>
      <c r="D70">
        <f>IF(B70="","",VLOOKUP(B70,'Regionalism Code'!A:B,2,FALSE))</f>
        <v>22</v>
      </c>
      <c r="E70" s="4">
        <v>138.36000000000001</v>
      </c>
      <c r="F70" s="4">
        <v>106.85</v>
      </c>
      <c r="G70" s="4">
        <v>147.94999999999999</v>
      </c>
      <c r="H70" s="4">
        <v>72.92</v>
      </c>
      <c r="I70" s="4">
        <v>396.34</v>
      </c>
      <c r="J70" s="4">
        <v>8.92</v>
      </c>
      <c r="K70" s="4"/>
      <c r="L70" s="4">
        <v>76.010000000000005</v>
      </c>
      <c r="M70" s="4"/>
      <c r="N70" s="4">
        <v>224.97</v>
      </c>
    </row>
    <row r="71" spans="1:14">
      <c r="A71">
        <v>2013</v>
      </c>
      <c r="B71" t="s">
        <v>24</v>
      </c>
      <c r="C71" t="s">
        <v>3226</v>
      </c>
      <c r="D71">
        <f>IF(B71="","",VLOOKUP(B71,'Regionalism Code'!A:B,2,FALSE))</f>
        <v>23</v>
      </c>
      <c r="E71" s="4">
        <v>141.4</v>
      </c>
      <c r="F71" s="4">
        <v>104.49</v>
      </c>
      <c r="G71" s="4">
        <v>152.58000000000001</v>
      </c>
      <c r="H71" s="4">
        <v>80.25</v>
      </c>
      <c r="I71" s="4">
        <v>418.82</v>
      </c>
      <c r="J71" s="4">
        <v>13.87</v>
      </c>
      <c r="K71" s="4"/>
      <c r="L71" s="4">
        <v>72.84</v>
      </c>
      <c r="M71" s="4"/>
      <c r="N71" s="4">
        <v>242.97</v>
      </c>
    </row>
    <row r="72" spans="1:14">
      <c r="A72">
        <v>2013</v>
      </c>
      <c r="B72" t="s">
        <v>27</v>
      </c>
      <c r="C72" t="s">
        <v>3227</v>
      </c>
      <c r="D72">
        <f>IF(B72="","",VLOOKUP(B72,'Regionalism Code'!A:B,2,FALSE))</f>
        <v>31</v>
      </c>
      <c r="E72" s="4">
        <v>222.14</v>
      </c>
      <c r="F72" s="4">
        <v>187.31</v>
      </c>
      <c r="G72" s="4">
        <v>280.93</v>
      </c>
      <c r="H72" s="4">
        <v>169.95</v>
      </c>
      <c r="I72" s="4">
        <v>680.74</v>
      </c>
      <c r="J72" s="4">
        <v>100</v>
      </c>
      <c r="K72" s="4"/>
      <c r="L72" s="4">
        <v>156.87</v>
      </c>
      <c r="M72" s="4"/>
      <c r="N72" s="4">
        <v>230.3</v>
      </c>
    </row>
    <row r="73" spans="1:14">
      <c r="A73">
        <v>2013</v>
      </c>
      <c r="B73" t="s">
        <v>30</v>
      </c>
      <c r="C73" t="s">
        <v>3228</v>
      </c>
      <c r="D73">
        <f>IF(B73="","",VLOOKUP(B73,'Regionalism Code'!A:B,2,FALSE))</f>
        <v>32</v>
      </c>
      <c r="E73" s="4">
        <v>180.98</v>
      </c>
      <c r="F73" s="4">
        <v>144.68</v>
      </c>
      <c r="G73" s="4">
        <v>223.09</v>
      </c>
      <c r="H73" s="4">
        <v>128.77000000000001</v>
      </c>
      <c r="I73" s="4">
        <v>543.88</v>
      </c>
      <c r="J73" s="4">
        <v>70.02</v>
      </c>
      <c r="K73" s="4"/>
      <c r="L73" s="4">
        <v>125.46</v>
      </c>
      <c r="M73" s="4"/>
      <c r="N73" s="4">
        <v>224.3</v>
      </c>
    </row>
    <row r="74" spans="1:14">
      <c r="A74">
        <v>2013</v>
      </c>
      <c r="B74" t="s">
        <v>33</v>
      </c>
      <c r="C74" t="s">
        <v>3229</v>
      </c>
      <c r="D74">
        <f>IF(B74="","",VLOOKUP(B74,'Regionalism Code'!A:B,2,FALSE))</f>
        <v>33</v>
      </c>
      <c r="E74" s="4">
        <v>205.77</v>
      </c>
      <c r="F74" s="4">
        <v>167.96</v>
      </c>
      <c r="G74" s="4">
        <v>265.48</v>
      </c>
      <c r="H74" s="4">
        <v>166.23</v>
      </c>
      <c r="I74" s="4">
        <v>649.99</v>
      </c>
      <c r="J74" s="4">
        <v>95.21</v>
      </c>
      <c r="K74" s="4"/>
      <c r="L74" s="4">
        <v>144.69</v>
      </c>
      <c r="M74" s="4"/>
      <c r="N74" s="4">
        <v>222.12</v>
      </c>
    </row>
    <row r="75" spans="1:14">
      <c r="A75">
        <v>2013</v>
      </c>
      <c r="B75" t="s">
        <v>36</v>
      </c>
      <c r="C75" t="s">
        <v>3230</v>
      </c>
      <c r="D75">
        <f>IF(B75="","",VLOOKUP(B75,'Regionalism Code'!A:B,2,FALSE))</f>
        <v>34</v>
      </c>
      <c r="E75" s="4">
        <v>150.83000000000001</v>
      </c>
      <c r="F75" s="4">
        <v>106.51</v>
      </c>
      <c r="G75" s="4">
        <v>190.86</v>
      </c>
      <c r="H75" s="4">
        <v>95.33</v>
      </c>
      <c r="I75" s="4">
        <v>493.54</v>
      </c>
      <c r="J75" s="4">
        <v>37.520000000000003</v>
      </c>
      <c r="K75" s="4"/>
      <c r="L75" s="4">
        <v>100.96</v>
      </c>
      <c r="M75" s="4"/>
      <c r="N75" s="4">
        <v>224.45</v>
      </c>
    </row>
    <row r="76" spans="1:14">
      <c r="A76">
        <v>2013</v>
      </c>
      <c r="B76" t="s">
        <v>39</v>
      </c>
      <c r="C76" t="s">
        <v>3231</v>
      </c>
      <c r="D76">
        <f>IF(B76="","",VLOOKUP(B76,'Regionalism Code'!A:B,2,FALSE))</f>
        <v>35</v>
      </c>
      <c r="E76" s="4">
        <v>183.1</v>
      </c>
      <c r="F76" s="4">
        <v>157.43</v>
      </c>
      <c r="G76" s="4">
        <v>194.12</v>
      </c>
      <c r="H76" s="4">
        <v>130.13999999999999</v>
      </c>
      <c r="I76" s="4">
        <v>436.21</v>
      </c>
      <c r="J76" s="4">
        <v>60.94</v>
      </c>
      <c r="K76" s="4"/>
      <c r="L76" s="4">
        <v>122.6</v>
      </c>
      <c r="M76" s="4"/>
      <c r="N76" s="4">
        <v>247.85</v>
      </c>
    </row>
    <row r="77" spans="1:14">
      <c r="A77">
        <v>2013</v>
      </c>
      <c r="B77" t="s">
        <v>42</v>
      </c>
      <c r="C77" t="s">
        <v>3232</v>
      </c>
      <c r="D77">
        <f>IF(B77="","",VLOOKUP(B77,'Regionalism Code'!A:B,2,FALSE))</f>
        <v>36</v>
      </c>
      <c r="E77" s="4">
        <v>146.13</v>
      </c>
      <c r="F77" s="4">
        <v>99.81</v>
      </c>
      <c r="G77" s="4">
        <v>183.73</v>
      </c>
      <c r="H77" s="4">
        <v>102.46</v>
      </c>
      <c r="I77" s="4">
        <v>478.45</v>
      </c>
      <c r="J77" s="4">
        <v>43.19</v>
      </c>
      <c r="K77" s="4"/>
      <c r="L77" s="4">
        <v>93.4</v>
      </c>
      <c r="M77" s="4"/>
      <c r="N77" s="4">
        <v>230.78</v>
      </c>
    </row>
    <row r="78" spans="1:14">
      <c r="A78">
        <v>2013</v>
      </c>
      <c r="B78" t="s">
        <v>45</v>
      </c>
      <c r="C78" t="s">
        <v>3233</v>
      </c>
      <c r="D78">
        <f>IF(B78="","",VLOOKUP(B78,'Regionalism Code'!A:B,2,FALSE))</f>
        <v>37</v>
      </c>
      <c r="E78" s="4">
        <v>159.30000000000001</v>
      </c>
      <c r="F78" s="4">
        <v>122.01</v>
      </c>
      <c r="G78" s="4">
        <v>189.07</v>
      </c>
      <c r="H78" s="4">
        <v>89.87</v>
      </c>
      <c r="I78" s="4">
        <v>483.75</v>
      </c>
      <c r="J78" s="4">
        <v>45.87</v>
      </c>
      <c r="K78" s="4"/>
      <c r="L78" s="4">
        <v>101.22</v>
      </c>
      <c r="M78" s="4"/>
      <c r="N78" s="4">
        <v>228.32</v>
      </c>
    </row>
    <row r="79" spans="1:14">
      <c r="A79">
        <v>2013</v>
      </c>
      <c r="B79" t="s">
        <v>47</v>
      </c>
      <c r="C79" t="s">
        <v>3234</v>
      </c>
      <c r="D79">
        <f>IF(B79="","",VLOOKUP(B79,'Regionalism Code'!A:B,2,FALSE))</f>
        <v>41</v>
      </c>
      <c r="E79" s="4">
        <v>142.08000000000001</v>
      </c>
      <c r="F79" s="4">
        <v>105.06</v>
      </c>
      <c r="G79" s="4">
        <v>155.22999999999999</v>
      </c>
      <c r="H79" s="4">
        <v>87.45</v>
      </c>
      <c r="I79" s="4">
        <v>395.02</v>
      </c>
      <c r="J79" s="4">
        <v>31.51</v>
      </c>
      <c r="K79" s="4"/>
      <c r="L79" s="4">
        <v>83.51</v>
      </c>
      <c r="M79" s="4"/>
      <c r="N79" s="4">
        <v>240.42</v>
      </c>
    </row>
    <row r="80" spans="1:14">
      <c r="A80">
        <v>2013</v>
      </c>
      <c r="B80" t="s">
        <v>50</v>
      </c>
      <c r="C80" t="s">
        <v>3235</v>
      </c>
      <c r="D80">
        <f>IF(B80="","",VLOOKUP(B80,'Regionalism Code'!A:B,2,FALSE))</f>
        <v>42</v>
      </c>
      <c r="E80" s="4">
        <v>164.76</v>
      </c>
      <c r="F80" s="4">
        <v>123.74</v>
      </c>
      <c r="G80" s="4">
        <v>197.04</v>
      </c>
      <c r="H80" s="4">
        <v>111.2</v>
      </c>
      <c r="I80" s="4">
        <v>511.31</v>
      </c>
      <c r="J80" s="4">
        <v>53.97</v>
      </c>
      <c r="K80" s="4"/>
      <c r="L80" s="4">
        <v>99.5</v>
      </c>
      <c r="M80" s="4"/>
      <c r="N80" s="4">
        <v>241.51</v>
      </c>
    </row>
    <row r="81" spans="1:14">
      <c r="A81">
        <v>2013</v>
      </c>
      <c r="B81" t="s">
        <v>53</v>
      </c>
      <c r="C81" t="s">
        <v>3236</v>
      </c>
      <c r="D81">
        <f>IF(B81="","",VLOOKUP(B81,'Regionalism Code'!A:B,2,FALSE))</f>
        <v>43</v>
      </c>
      <c r="E81" s="4">
        <v>147.71</v>
      </c>
      <c r="F81" s="4">
        <v>103.46</v>
      </c>
      <c r="G81" s="4">
        <v>175</v>
      </c>
      <c r="H81" s="4">
        <v>100.22</v>
      </c>
      <c r="I81" s="4">
        <v>454.11</v>
      </c>
      <c r="J81" s="4">
        <v>34.869999999999997</v>
      </c>
      <c r="K81" s="4"/>
      <c r="L81" s="4">
        <v>90.4</v>
      </c>
      <c r="M81" s="4"/>
      <c r="N81" s="4">
        <v>244.25</v>
      </c>
    </row>
    <row r="82" spans="1:14">
      <c r="A82">
        <v>2013</v>
      </c>
      <c r="B82" t="s">
        <v>55</v>
      </c>
      <c r="C82" t="s">
        <v>3237</v>
      </c>
      <c r="D82">
        <f>IF(B82="","",VLOOKUP(B82,'Regionalism Code'!A:B,2,FALSE))</f>
        <v>44</v>
      </c>
      <c r="E82" s="4">
        <v>184.78</v>
      </c>
      <c r="F82" s="4">
        <v>153.33000000000001</v>
      </c>
      <c r="G82" s="4">
        <v>208.44</v>
      </c>
      <c r="H82" s="4">
        <v>106.47</v>
      </c>
      <c r="I82" s="4">
        <v>466.62</v>
      </c>
      <c r="J82" s="4">
        <v>59.28</v>
      </c>
      <c r="K82" s="4"/>
      <c r="L82" s="4">
        <v>137.12</v>
      </c>
      <c r="M82" s="4"/>
      <c r="N82" s="4">
        <v>245.61</v>
      </c>
    </row>
    <row r="83" spans="1:14">
      <c r="A83">
        <v>2013</v>
      </c>
      <c r="B83" t="s">
        <v>58</v>
      </c>
      <c r="C83" t="s">
        <v>3238</v>
      </c>
      <c r="D83">
        <f>IF(B83="","",VLOOKUP(B83,'Regionalism Code'!A:B,2,FALSE))</f>
        <v>45</v>
      </c>
      <c r="E83" s="4">
        <v>141.46</v>
      </c>
      <c r="F83" s="4">
        <v>106.97</v>
      </c>
      <c r="G83" s="4">
        <v>153.84</v>
      </c>
      <c r="H83" s="4">
        <v>99.06</v>
      </c>
      <c r="I83" s="4">
        <v>417</v>
      </c>
      <c r="J83" s="4">
        <v>20.3</v>
      </c>
      <c r="K83" s="4"/>
      <c r="L83" s="4">
        <v>72.55</v>
      </c>
      <c r="M83" s="4"/>
      <c r="N83" s="4">
        <v>232.82</v>
      </c>
    </row>
    <row r="84" spans="1:14">
      <c r="A84">
        <v>2013</v>
      </c>
      <c r="B84" t="s">
        <v>61</v>
      </c>
      <c r="C84" t="s">
        <v>3239</v>
      </c>
      <c r="D84">
        <f>IF(B84="","",VLOOKUP(B84,'Regionalism Code'!A:B,2,FALSE))</f>
        <v>46</v>
      </c>
      <c r="E84" s="4">
        <v>158.26</v>
      </c>
      <c r="F84" s="4">
        <v>121.75</v>
      </c>
      <c r="G84" s="4">
        <v>173.37</v>
      </c>
      <c r="H84" s="4">
        <v>110.76</v>
      </c>
      <c r="I84" s="4">
        <v>468.48</v>
      </c>
      <c r="J84" s="4">
        <v>32.71</v>
      </c>
      <c r="K84" s="4"/>
      <c r="L84" s="4">
        <v>80.81</v>
      </c>
      <c r="M84" s="4"/>
      <c r="N84" s="4">
        <v>251.39</v>
      </c>
    </row>
    <row r="85" spans="1:14">
      <c r="A85">
        <v>2013</v>
      </c>
      <c r="B85" t="s">
        <v>64</v>
      </c>
      <c r="C85" t="s">
        <v>3240</v>
      </c>
      <c r="D85">
        <f>IF(B85="","",VLOOKUP(B85,'Regionalism Code'!A:B,2,FALSE))</f>
        <v>50</v>
      </c>
      <c r="E85" s="4">
        <v>159.86000000000001</v>
      </c>
      <c r="F85" s="4">
        <v>125.27</v>
      </c>
      <c r="G85" s="4">
        <v>178.2</v>
      </c>
      <c r="H85" s="4">
        <v>113.4</v>
      </c>
      <c r="I85" s="4">
        <v>471.66</v>
      </c>
      <c r="J85" s="4">
        <v>35.229999999999997</v>
      </c>
      <c r="K85" s="4"/>
      <c r="L85" s="4">
        <v>86.97</v>
      </c>
      <c r="M85" s="4"/>
      <c r="N85" s="4">
        <v>240.74</v>
      </c>
    </row>
    <row r="86" spans="1:14">
      <c r="A86">
        <v>2013</v>
      </c>
      <c r="B86" t="s">
        <v>67</v>
      </c>
      <c r="C86" t="s">
        <v>3241</v>
      </c>
      <c r="D86">
        <f>IF(B86="","",VLOOKUP(B86,'Regionalism Code'!A:B,2,FALSE))</f>
        <v>51</v>
      </c>
      <c r="E86" s="4">
        <v>153.04</v>
      </c>
      <c r="F86" s="4">
        <v>114.03</v>
      </c>
      <c r="G86" s="4">
        <v>176.71</v>
      </c>
      <c r="H86" s="4">
        <v>102.38</v>
      </c>
      <c r="I86" s="4">
        <v>445.78</v>
      </c>
      <c r="J86" s="4">
        <v>35.619999999999997</v>
      </c>
      <c r="K86" s="4"/>
      <c r="L86" s="4">
        <v>96.41</v>
      </c>
      <c r="M86" s="4"/>
      <c r="N86" s="4">
        <v>238.82</v>
      </c>
    </row>
    <row r="87" spans="1:14">
      <c r="A87">
        <v>2013</v>
      </c>
      <c r="B87" t="s">
        <v>70</v>
      </c>
      <c r="C87" t="s">
        <v>3242</v>
      </c>
      <c r="D87">
        <f>IF(B87="","",VLOOKUP(B87,'Regionalism Code'!A:B,2,FALSE))</f>
        <v>52</v>
      </c>
      <c r="E87" s="4">
        <v>121.22</v>
      </c>
      <c r="F87" s="4">
        <v>89.59</v>
      </c>
      <c r="G87" s="4">
        <v>125.46</v>
      </c>
      <c r="H87" s="4">
        <v>100.53</v>
      </c>
      <c r="I87" s="4">
        <v>384.99</v>
      </c>
      <c r="J87" s="4">
        <v>0</v>
      </c>
      <c r="K87" s="4"/>
      <c r="L87" s="4">
        <v>41</v>
      </c>
      <c r="M87" s="4"/>
      <c r="N87" s="4">
        <v>217.93</v>
      </c>
    </row>
    <row r="88" spans="1:14">
      <c r="A88">
        <v>2013</v>
      </c>
      <c r="B88" t="s">
        <v>73</v>
      </c>
      <c r="C88" t="s">
        <v>3243</v>
      </c>
      <c r="D88">
        <f>IF(B88="","",VLOOKUP(B88,'Regionalism Code'!A:B,2,FALSE))</f>
        <v>53</v>
      </c>
      <c r="E88" s="4">
        <v>137.9</v>
      </c>
      <c r="F88" s="4">
        <v>95.59</v>
      </c>
      <c r="G88" s="4">
        <v>153.55000000000001</v>
      </c>
      <c r="H88" s="4">
        <v>97.13</v>
      </c>
      <c r="I88" s="4">
        <v>413.08</v>
      </c>
      <c r="J88" s="4">
        <v>26.56</v>
      </c>
      <c r="K88" s="4"/>
      <c r="L88" s="4">
        <v>72.86</v>
      </c>
      <c r="M88" s="4"/>
      <c r="N88" s="4">
        <v>249.15</v>
      </c>
    </row>
    <row r="89" spans="1:14">
      <c r="A89">
        <v>2013</v>
      </c>
      <c r="B89" t="s">
        <v>76</v>
      </c>
      <c r="C89" t="s">
        <v>3244</v>
      </c>
      <c r="D89">
        <f>IF(B89="","",VLOOKUP(B89,'Regionalism Code'!A:B,2,FALSE))</f>
        <v>54</v>
      </c>
      <c r="E89" s="4">
        <v>115.1</v>
      </c>
      <c r="F89" s="4">
        <v>74.09</v>
      </c>
      <c r="G89" s="4">
        <v>112.84</v>
      </c>
      <c r="H89" s="4">
        <v>63.75</v>
      </c>
      <c r="I89" s="4">
        <v>363.27</v>
      </c>
      <c r="J89" s="4">
        <v>21.4</v>
      </c>
      <c r="K89" s="4"/>
      <c r="L89" s="4">
        <v>29.17</v>
      </c>
      <c r="M89" s="4"/>
      <c r="N89" s="4">
        <v>254.65</v>
      </c>
    </row>
    <row r="90" spans="1:14">
      <c r="A90">
        <v>2013</v>
      </c>
      <c r="B90" t="s">
        <v>79</v>
      </c>
      <c r="C90" t="s">
        <v>3245</v>
      </c>
      <c r="D90">
        <f>IF(B90="","",VLOOKUP(B90,'Regionalism Code'!A:B,2,FALSE))</f>
        <v>61</v>
      </c>
      <c r="E90" s="4">
        <v>148.37</v>
      </c>
      <c r="F90" s="4">
        <v>123.6</v>
      </c>
      <c r="G90" s="4">
        <v>145.94</v>
      </c>
      <c r="H90" s="4">
        <v>78.61</v>
      </c>
      <c r="I90" s="4">
        <v>399.93</v>
      </c>
      <c r="J90" s="4">
        <v>23.61</v>
      </c>
      <c r="K90" s="4"/>
      <c r="L90" s="4">
        <v>68</v>
      </c>
      <c r="M90" s="4"/>
      <c r="N90" s="4">
        <v>234.55</v>
      </c>
    </row>
    <row r="91" spans="1:14">
      <c r="A91">
        <v>2013</v>
      </c>
      <c r="B91" t="s">
        <v>81</v>
      </c>
      <c r="C91" t="s">
        <v>3246</v>
      </c>
      <c r="D91">
        <f>IF(B91="","",VLOOKUP(B91,'Regionalism Code'!A:B,2,FALSE))</f>
        <v>62</v>
      </c>
      <c r="E91" s="4">
        <v>128.38999999999999</v>
      </c>
      <c r="F91" s="4">
        <v>96.77</v>
      </c>
      <c r="G91" s="4">
        <v>114.2</v>
      </c>
      <c r="H91" s="4">
        <v>69.510000000000005</v>
      </c>
      <c r="I91" s="4">
        <v>357.1</v>
      </c>
      <c r="J91" s="4">
        <v>3.33</v>
      </c>
      <c r="K91" s="4"/>
      <c r="L91" s="4">
        <v>36.43</v>
      </c>
      <c r="M91" s="4"/>
      <c r="N91" s="4">
        <v>258.60000000000002</v>
      </c>
    </row>
    <row r="92" spans="1:14">
      <c r="A92">
        <v>2013</v>
      </c>
      <c r="B92" t="s">
        <v>84</v>
      </c>
      <c r="C92" t="s">
        <v>3247</v>
      </c>
      <c r="D92">
        <f>IF(B92="","",VLOOKUP(B92,'Regionalism Code'!A:B,2,FALSE))</f>
        <v>63</v>
      </c>
      <c r="E92" s="4">
        <v>118.01</v>
      </c>
      <c r="F92" s="4">
        <v>88.18</v>
      </c>
      <c r="G92" s="4">
        <v>113.42</v>
      </c>
      <c r="H92" s="4">
        <v>63.67</v>
      </c>
      <c r="I92" s="4">
        <v>389.3</v>
      </c>
      <c r="J92" s="4">
        <v>3.26</v>
      </c>
      <c r="K92" s="4"/>
      <c r="L92" s="4">
        <v>22.35</v>
      </c>
      <c r="M92" s="4"/>
      <c r="N92" s="4">
        <v>224.82</v>
      </c>
    </row>
    <row r="93" spans="1:14">
      <c r="A93">
        <v>2013</v>
      </c>
      <c r="B93" t="s">
        <v>87</v>
      </c>
      <c r="C93" t="s">
        <v>3248</v>
      </c>
      <c r="D93">
        <f>IF(B93="","",VLOOKUP(B93,'Regionalism Code'!A:B,2,FALSE))</f>
        <v>64</v>
      </c>
      <c r="E93" s="4">
        <v>136.74</v>
      </c>
      <c r="F93" s="4">
        <v>115.08</v>
      </c>
      <c r="G93" s="4">
        <v>129.02000000000001</v>
      </c>
      <c r="H93" s="4">
        <v>44.5</v>
      </c>
      <c r="I93" s="4">
        <v>399.35</v>
      </c>
      <c r="J93" s="4">
        <v>3.37</v>
      </c>
      <c r="K93" s="4"/>
      <c r="L93" s="4">
        <v>46.74</v>
      </c>
      <c r="M93" s="4"/>
      <c r="N93" s="4">
        <v>222.32</v>
      </c>
    </row>
    <row r="94" spans="1:14">
      <c r="A94">
        <v>2013</v>
      </c>
      <c r="B94" t="s">
        <v>90</v>
      </c>
      <c r="C94" t="s">
        <v>3249</v>
      </c>
      <c r="D94">
        <f>IF(B94="","",VLOOKUP(B94,'Regionalism Code'!A:B,2,FALSE))</f>
        <v>65</v>
      </c>
      <c r="E94" s="4">
        <v>143.4</v>
      </c>
      <c r="F94" s="4">
        <v>101.44</v>
      </c>
      <c r="G94" s="4">
        <v>146.38999999999999</v>
      </c>
      <c r="H94" s="4">
        <v>76.03</v>
      </c>
      <c r="I94" s="4">
        <v>422.5</v>
      </c>
      <c r="J94" s="4">
        <v>24.01</v>
      </c>
      <c r="K94" s="4"/>
      <c r="L94" s="4">
        <v>59.57</v>
      </c>
      <c r="M94" s="4"/>
      <c r="N94" s="4">
        <v>276.48</v>
      </c>
    </row>
    <row r="95" spans="1:14">
      <c r="A95">
        <v>2014</v>
      </c>
      <c r="B95" t="s">
        <v>7</v>
      </c>
      <c r="C95" t="s">
        <v>3219</v>
      </c>
      <c r="D95">
        <f>IF(B95="","",VLOOKUP(B95,'Regionalism Code'!A:B,2,FALSE))</f>
        <v>11</v>
      </c>
      <c r="E95" s="4">
        <v>235.36</v>
      </c>
      <c r="F95" s="4">
        <v>243.92</v>
      </c>
      <c r="G95" s="4">
        <v>219.89</v>
      </c>
      <c r="H95" s="4">
        <v>196.25</v>
      </c>
      <c r="I95" s="4">
        <v>663.95</v>
      </c>
      <c r="J95" s="4">
        <v>209.83</v>
      </c>
      <c r="K95" s="4">
        <v>94.93</v>
      </c>
      <c r="L95" s="4">
        <v>120.76</v>
      </c>
      <c r="M95" s="4"/>
      <c r="N95" s="4">
        <v>235.22</v>
      </c>
    </row>
    <row r="96" spans="1:14">
      <c r="A96">
        <v>2014</v>
      </c>
      <c r="B96" t="s">
        <v>8</v>
      </c>
      <c r="C96" t="s">
        <v>3220</v>
      </c>
      <c r="D96">
        <f>IF(B96="","",VLOOKUP(B96,'Regionalism Code'!A:B,2,FALSE))</f>
        <v>12</v>
      </c>
      <c r="E96" s="4">
        <v>200.16</v>
      </c>
      <c r="F96" s="4">
        <v>193.86</v>
      </c>
      <c r="G96" s="4">
        <v>180.28</v>
      </c>
      <c r="H96" s="4">
        <v>165.52</v>
      </c>
      <c r="I96" s="4">
        <v>576.75</v>
      </c>
      <c r="J96" s="4">
        <v>166.06</v>
      </c>
      <c r="K96" s="4">
        <v>59.55</v>
      </c>
      <c r="L96" s="4">
        <v>97.95</v>
      </c>
      <c r="M96" s="4"/>
      <c r="N96" s="4">
        <v>257.11</v>
      </c>
    </row>
    <row r="97" spans="1:14">
      <c r="A97">
        <v>2014</v>
      </c>
      <c r="B97" t="s">
        <v>10</v>
      </c>
      <c r="C97" t="s">
        <v>3221</v>
      </c>
      <c r="D97">
        <f>IF(B97="","",VLOOKUP(B97,'Regionalism Code'!A:B,2,FALSE))</f>
        <v>13</v>
      </c>
      <c r="E97" s="4">
        <v>160.76</v>
      </c>
      <c r="F97" s="4">
        <v>149.97</v>
      </c>
      <c r="G97" s="4">
        <v>131.34</v>
      </c>
      <c r="H97" s="4">
        <v>114.97</v>
      </c>
      <c r="I97" s="4">
        <v>423.99</v>
      </c>
      <c r="J97" s="4">
        <v>126.08</v>
      </c>
      <c r="K97" s="4">
        <v>27.5</v>
      </c>
      <c r="L97" s="4">
        <v>79.94</v>
      </c>
      <c r="M97" s="4"/>
      <c r="N97" s="4">
        <v>249.86</v>
      </c>
    </row>
    <row r="98" spans="1:14">
      <c r="A98">
        <v>2014</v>
      </c>
      <c r="B98" t="s">
        <v>12</v>
      </c>
      <c r="C98" t="s">
        <v>3222</v>
      </c>
      <c r="D98">
        <f>IF(B98="","",VLOOKUP(B98,'Regionalism Code'!A:B,2,FALSE))</f>
        <v>14</v>
      </c>
      <c r="E98" s="4">
        <v>167.66</v>
      </c>
      <c r="F98" s="4">
        <v>163.16</v>
      </c>
      <c r="G98" s="4">
        <v>124.78</v>
      </c>
      <c r="H98" s="4">
        <v>117.06</v>
      </c>
      <c r="I98" s="4">
        <v>462.67</v>
      </c>
      <c r="J98" s="4">
        <v>122.03</v>
      </c>
      <c r="K98" s="4">
        <v>20.440000000000001</v>
      </c>
      <c r="L98" s="4">
        <v>53.43</v>
      </c>
      <c r="M98" s="4"/>
      <c r="N98" s="4">
        <v>260.43</v>
      </c>
    </row>
    <row r="99" spans="1:14">
      <c r="A99">
        <v>2014</v>
      </c>
      <c r="B99" t="s">
        <v>15</v>
      </c>
      <c r="C99" t="s">
        <v>3223</v>
      </c>
      <c r="D99">
        <f>IF(B99="","",VLOOKUP(B99,'Regionalism Code'!A:B,2,FALSE))</f>
        <v>15</v>
      </c>
      <c r="E99" s="4">
        <v>172.56</v>
      </c>
      <c r="F99" s="4">
        <v>165.46</v>
      </c>
      <c r="G99" s="4">
        <v>114.88</v>
      </c>
      <c r="H99" s="4">
        <v>117.47</v>
      </c>
      <c r="I99" s="4">
        <v>428.7</v>
      </c>
      <c r="J99" s="4">
        <v>111.48</v>
      </c>
      <c r="K99" s="4">
        <v>9.1999999999999993</v>
      </c>
      <c r="L99" s="4">
        <v>53.41</v>
      </c>
      <c r="M99" s="4"/>
      <c r="N99" s="4">
        <v>300.83999999999997</v>
      </c>
    </row>
    <row r="100" spans="1:14">
      <c r="A100">
        <v>2014</v>
      </c>
      <c r="B100" t="s">
        <v>18</v>
      </c>
      <c r="C100" t="s">
        <v>3224</v>
      </c>
      <c r="D100">
        <f>IF(B100="","",VLOOKUP(B100,'Regionalism Code'!A:B,2,FALSE))</f>
        <v>21</v>
      </c>
      <c r="E100" s="4">
        <v>187.61</v>
      </c>
      <c r="F100" s="4">
        <v>175.49</v>
      </c>
      <c r="G100" s="4">
        <v>162.88999999999999</v>
      </c>
      <c r="H100" s="4">
        <v>143.44999999999999</v>
      </c>
      <c r="I100" s="4">
        <v>550.30999999999995</v>
      </c>
      <c r="J100" s="4">
        <v>139.88</v>
      </c>
      <c r="K100" s="4">
        <v>40.659999999999997</v>
      </c>
      <c r="L100" s="4">
        <v>87.32</v>
      </c>
      <c r="M100" s="4"/>
      <c r="N100" s="4">
        <v>272.52999999999997</v>
      </c>
    </row>
    <row r="101" spans="1:14">
      <c r="A101">
        <v>2014</v>
      </c>
      <c r="B101" t="s">
        <v>21</v>
      </c>
      <c r="C101" t="s">
        <v>3225</v>
      </c>
      <c r="D101">
        <f>IF(B101="","",VLOOKUP(B101,'Regionalism Code'!A:B,2,FALSE))</f>
        <v>22</v>
      </c>
      <c r="E101" s="4">
        <v>165.62</v>
      </c>
      <c r="F101" s="4">
        <v>154.91</v>
      </c>
      <c r="G101" s="4">
        <v>136.01</v>
      </c>
      <c r="H101" s="4">
        <v>118.63</v>
      </c>
      <c r="I101" s="4">
        <v>462.03</v>
      </c>
      <c r="J101" s="4">
        <v>119.15</v>
      </c>
      <c r="K101" s="4">
        <v>30.66</v>
      </c>
      <c r="L101" s="4">
        <v>73.739999999999995</v>
      </c>
      <c r="M101" s="4"/>
      <c r="N101" s="4">
        <v>254.75</v>
      </c>
    </row>
    <row r="102" spans="1:14">
      <c r="A102">
        <v>2014</v>
      </c>
      <c r="B102" t="s">
        <v>24</v>
      </c>
      <c r="C102" t="s">
        <v>3226</v>
      </c>
      <c r="D102">
        <f>IF(B102="","",VLOOKUP(B102,'Regionalism Code'!A:B,2,FALSE))</f>
        <v>23</v>
      </c>
      <c r="E102" s="4">
        <v>167.8</v>
      </c>
      <c r="F102" s="4">
        <v>152.47999999999999</v>
      </c>
      <c r="G102" s="4">
        <v>142.47999999999999</v>
      </c>
      <c r="H102" s="4">
        <v>127.57</v>
      </c>
      <c r="I102" s="4">
        <v>484.01</v>
      </c>
      <c r="J102" s="4">
        <v>129.53</v>
      </c>
      <c r="K102" s="4">
        <v>32.270000000000003</v>
      </c>
      <c r="L102" s="4">
        <v>75.98</v>
      </c>
      <c r="M102" s="4"/>
      <c r="N102" s="4">
        <v>264.41000000000003</v>
      </c>
    </row>
    <row r="103" spans="1:14">
      <c r="A103">
        <v>2014</v>
      </c>
      <c r="B103" t="s">
        <v>27</v>
      </c>
      <c r="C103" t="s">
        <v>3227</v>
      </c>
      <c r="D103">
        <f>IF(B103="","",VLOOKUP(B103,'Regionalism Code'!A:B,2,FALSE))</f>
        <v>31</v>
      </c>
      <c r="E103" s="4">
        <v>239.53</v>
      </c>
      <c r="F103" s="4">
        <v>237.02</v>
      </c>
      <c r="G103" s="4">
        <v>242.78</v>
      </c>
      <c r="H103" s="4">
        <v>225.1</v>
      </c>
      <c r="I103" s="4">
        <v>725.26</v>
      </c>
      <c r="J103" s="4">
        <v>220.53</v>
      </c>
      <c r="K103" s="4">
        <v>96.62</v>
      </c>
      <c r="L103" s="4">
        <v>142.88</v>
      </c>
      <c r="M103" s="4"/>
      <c r="N103" s="4">
        <v>241.88</v>
      </c>
    </row>
    <row r="104" spans="1:14">
      <c r="A104">
        <v>2014</v>
      </c>
      <c r="B104" t="s">
        <v>30</v>
      </c>
      <c r="C104" t="s">
        <v>3228</v>
      </c>
      <c r="D104">
        <f>IF(B104="","",VLOOKUP(B104,'Regionalism Code'!A:B,2,FALSE))</f>
        <v>32</v>
      </c>
      <c r="E104" s="4">
        <v>204.16</v>
      </c>
      <c r="F104" s="4">
        <v>193.18</v>
      </c>
      <c r="G104" s="4">
        <v>201.09</v>
      </c>
      <c r="H104" s="4">
        <v>184.42</v>
      </c>
      <c r="I104" s="4">
        <v>611.07000000000005</v>
      </c>
      <c r="J104" s="4">
        <v>182.13</v>
      </c>
      <c r="K104" s="4">
        <v>72.09</v>
      </c>
      <c r="L104" s="4">
        <v>119.53</v>
      </c>
      <c r="M104" s="4"/>
      <c r="N104" s="4">
        <v>246.02</v>
      </c>
    </row>
    <row r="105" spans="1:14">
      <c r="A105">
        <v>2014</v>
      </c>
      <c r="B105" t="s">
        <v>33</v>
      </c>
      <c r="C105" t="s">
        <v>3229</v>
      </c>
      <c r="D105">
        <f>IF(B105="","",VLOOKUP(B105,'Regionalism Code'!A:B,2,FALSE))</f>
        <v>33</v>
      </c>
      <c r="E105" s="4">
        <v>224.45</v>
      </c>
      <c r="F105" s="4">
        <v>217.48</v>
      </c>
      <c r="G105" s="4">
        <v>233.67</v>
      </c>
      <c r="H105" s="4">
        <v>224.06</v>
      </c>
      <c r="I105" s="4">
        <v>687.54</v>
      </c>
      <c r="J105" s="4">
        <v>206.83</v>
      </c>
      <c r="K105" s="4">
        <v>96.58</v>
      </c>
      <c r="L105" s="4">
        <v>139.65</v>
      </c>
      <c r="M105" s="4"/>
      <c r="N105" s="4">
        <v>230.71</v>
      </c>
    </row>
    <row r="106" spans="1:14">
      <c r="A106">
        <v>2014</v>
      </c>
      <c r="B106" t="s">
        <v>36</v>
      </c>
      <c r="C106" t="s">
        <v>3230</v>
      </c>
      <c r="D106">
        <f>IF(B106="","",VLOOKUP(B106,'Regionalism Code'!A:B,2,FALSE))</f>
        <v>34</v>
      </c>
      <c r="E106" s="4">
        <v>180.59</v>
      </c>
      <c r="F106" s="4">
        <v>156.56</v>
      </c>
      <c r="G106" s="4">
        <v>173.84</v>
      </c>
      <c r="H106" s="4">
        <v>151.5</v>
      </c>
      <c r="I106" s="4">
        <v>547.03</v>
      </c>
      <c r="J106" s="4">
        <v>151.28</v>
      </c>
      <c r="K106" s="4">
        <v>59.96</v>
      </c>
      <c r="L106" s="4">
        <v>98.99</v>
      </c>
      <c r="M106" s="4"/>
      <c r="N106" s="4">
        <v>272.22000000000003</v>
      </c>
    </row>
    <row r="107" spans="1:14">
      <c r="A107">
        <v>2014</v>
      </c>
      <c r="B107" t="s">
        <v>39</v>
      </c>
      <c r="C107" t="s">
        <v>3231</v>
      </c>
      <c r="D107">
        <f>IF(B107="","",VLOOKUP(B107,'Regionalism Code'!A:B,2,FALSE))</f>
        <v>35</v>
      </c>
      <c r="E107" s="4">
        <v>202.59</v>
      </c>
      <c r="F107" s="4">
        <v>204.22</v>
      </c>
      <c r="G107" s="4">
        <v>164.85</v>
      </c>
      <c r="H107" s="4">
        <v>181.25</v>
      </c>
      <c r="I107" s="4">
        <v>457.02</v>
      </c>
      <c r="J107" s="4">
        <v>161.83000000000001</v>
      </c>
      <c r="K107" s="4">
        <v>37.590000000000003</v>
      </c>
      <c r="L107" s="4">
        <v>124.93</v>
      </c>
      <c r="M107" s="4"/>
      <c r="N107" s="4">
        <v>265.76</v>
      </c>
    </row>
    <row r="108" spans="1:14">
      <c r="A108">
        <v>2014</v>
      </c>
      <c r="B108" t="s">
        <v>42</v>
      </c>
      <c r="C108" t="s">
        <v>3232</v>
      </c>
      <c r="D108">
        <f>IF(B108="","",VLOOKUP(B108,'Regionalism Code'!A:B,2,FALSE))</f>
        <v>36</v>
      </c>
      <c r="E108" s="4">
        <v>175.69</v>
      </c>
      <c r="F108" s="4">
        <v>148.72999999999999</v>
      </c>
      <c r="G108" s="4">
        <v>167.19</v>
      </c>
      <c r="H108" s="4">
        <v>154.13999999999999</v>
      </c>
      <c r="I108" s="4">
        <v>535.69000000000005</v>
      </c>
      <c r="J108" s="4">
        <v>148.08000000000001</v>
      </c>
      <c r="K108" s="4">
        <v>44.25</v>
      </c>
      <c r="L108" s="4">
        <v>98.59</v>
      </c>
      <c r="M108" s="4"/>
      <c r="N108" s="4">
        <v>280.18</v>
      </c>
    </row>
    <row r="109" spans="1:14">
      <c r="A109">
        <v>2014</v>
      </c>
      <c r="B109" t="s">
        <v>45</v>
      </c>
      <c r="C109" t="s">
        <v>3233</v>
      </c>
      <c r="D109">
        <f>IF(B109="","",VLOOKUP(B109,'Regionalism Code'!A:B,2,FALSE))</f>
        <v>37</v>
      </c>
      <c r="E109" s="4">
        <v>181.88</v>
      </c>
      <c r="F109" s="4">
        <v>169.89</v>
      </c>
      <c r="G109" s="4">
        <v>161.19</v>
      </c>
      <c r="H109" s="4">
        <v>142.07</v>
      </c>
      <c r="I109" s="4">
        <v>511.64</v>
      </c>
      <c r="J109" s="4">
        <v>151.85</v>
      </c>
      <c r="K109" s="4">
        <v>49.31</v>
      </c>
      <c r="L109" s="4">
        <v>91.92</v>
      </c>
      <c r="M109" s="4"/>
      <c r="N109" s="4">
        <v>259.08</v>
      </c>
    </row>
    <row r="110" spans="1:14">
      <c r="A110">
        <v>2014</v>
      </c>
      <c r="B110" t="s">
        <v>47</v>
      </c>
      <c r="C110" t="s">
        <v>3234</v>
      </c>
      <c r="D110">
        <f>IF(B110="","",VLOOKUP(B110,'Regionalism Code'!A:B,2,FALSE))</f>
        <v>41</v>
      </c>
      <c r="E110" s="4">
        <v>166.65</v>
      </c>
      <c r="F110" s="4">
        <v>157.52000000000001</v>
      </c>
      <c r="G110" s="4">
        <v>132.24</v>
      </c>
      <c r="H110" s="4">
        <v>137.08000000000001</v>
      </c>
      <c r="I110" s="4">
        <v>415.49</v>
      </c>
      <c r="J110" s="4">
        <v>136.22</v>
      </c>
      <c r="K110" s="4">
        <v>23.47</v>
      </c>
      <c r="L110" s="4">
        <v>84.05</v>
      </c>
      <c r="M110" s="4"/>
      <c r="N110" s="4">
        <v>259.31</v>
      </c>
    </row>
    <row r="111" spans="1:14">
      <c r="A111">
        <v>2014</v>
      </c>
      <c r="B111" t="s">
        <v>50</v>
      </c>
      <c r="C111" t="s">
        <v>3235</v>
      </c>
      <c r="D111">
        <f>IF(B111="","",VLOOKUP(B111,'Regionalism Code'!A:B,2,FALSE))</f>
        <v>42</v>
      </c>
      <c r="E111" s="4">
        <v>190.14</v>
      </c>
      <c r="F111" s="4">
        <v>176.61</v>
      </c>
      <c r="G111" s="4">
        <v>175.7</v>
      </c>
      <c r="H111" s="4">
        <v>165.88</v>
      </c>
      <c r="I111" s="4">
        <v>548.79</v>
      </c>
      <c r="J111" s="4">
        <v>162.44</v>
      </c>
      <c r="K111" s="4">
        <v>59.01</v>
      </c>
      <c r="L111" s="4">
        <v>99.75</v>
      </c>
      <c r="M111" s="4"/>
      <c r="N111" s="4">
        <v>261.07</v>
      </c>
    </row>
    <row r="112" spans="1:14">
      <c r="A112">
        <v>2014</v>
      </c>
      <c r="B112" t="s">
        <v>53</v>
      </c>
      <c r="C112" t="s">
        <v>3236</v>
      </c>
      <c r="D112">
        <f>IF(B112="","",VLOOKUP(B112,'Regionalism Code'!A:B,2,FALSE))</f>
        <v>43</v>
      </c>
      <c r="E112" s="4">
        <v>167.27</v>
      </c>
      <c r="F112" s="4">
        <v>150.41999999999999</v>
      </c>
      <c r="G112" s="4">
        <v>153.46</v>
      </c>
      <c r="H112" s="4">
        <v>148.44</v>
      </c>
      <c r="I112" s="4">
        <v>479.47</v>
      </c>
      <c r="J112" s="4">
        <v>139.81</v>
      </c>
      <c r="K112" s="4">
        <v>40.840000000000003</v>
      </c>
      <c r="L112" s="4">
        <v>94.02</v>
      </c>
      <c r="M112" s="4"/>
      <c r="N112" s="4">
        <v>247.99</v>
      </c>
    </row>
    <row r="113" spans="1:14">
      <c r="A113">
        <v>2014</v>
      </c>
      <c r="B113" t="s">
        <v>55</v>
      </c>
      <c r="C113" t="s">
        <v>3237</v>
      </c>
      <c r="D113">
        <f>IF(B113="","",VLOOKUP(B113,'Regionalism Code'!A:B,2,FALSE))</f>
        <v>44</v>
      </c>
      <c r="E113" s="4">
        <v>201.53</v>
      </c>
      <c r="F113" s="4">
        <v>199.63</v>
      </c>
      <c r="G113" s="4">
        <v>175.04</v>
      </c>
      <c r="H113" s="4">
        <v>156.69</v>
      </c>
      <c r="I113" s="4">
        <v>485.07</v>
      </c>
      <c r="J113" s="4">
        <v>159.13</v>
      </c>
      <c r="K113" s="4">
        <v>56.45</v>
      </c>
      <c r="L113" s="4">
        <v>128.04</v>
      </c>
      <c r="M113" s="4"/>
      <c r="N113" s="4">
        <v>255.98</v>
      </c>
    </row>
    <row r="114" spans="1:14">
      <c r="A114">
        <v>2014</v>
      </c>
      <c r="B114" t="s">
        <v>58</v>
      </c>
      <c r="C114" t="s">
        <v>3238</v>
      </c>
      <c r="D114">
        <f>IF(B114="","",VLOOKUP(B114,'Regionalism Code'!A:B,2,FALSE))</f>
        <v>45</v>
      </c>
      <c r="E114" s="4">
        <v>166.12</v>
      </c>
      <c r="F114" s="4">
        <v>154.29</v>
      </c>
      <c r="G114" s="4">
        <v>139.97999999999999</v>
      </c>
      <c r="H114" s="4">
        <v>139.02000000000001</v>
      </c>
      <c r="I114" s="4">
        <v>449.06</v>
      </c>
      <c r="J114" s="4">
        <v>115.7</v>
      </c>
      <c r="K114" s="4">
        <v>36.92</v>
      </c>
      <c r="L114" s="4">
        <v>82.67</v>
      </c>
      <c r="M114" s="4"/>
      <c r="N114" s="4">
        <v>252.66</v>
      </c>
    </row>
    <row r="115" spans="1:14">
      <c r="A115">
        <v>2014</v>
      </c>
      <c r="B115" t="s">
        <v>61</v>
      </c>
      <c r="C115" t="s">
        <v>3239</v>
      </c>
      <c r="D115">
        <f>IF(B115="","",VLOOKUP(B115,'Regionalism Code'!A:B,2,FALSE))</f>
        <v>46</v>
      </c>
      <c r="E115" s="4">
        <v>179.62</v>
      </c>
      <c r="F115" s="4">
        <v>170.99</v>
      </c>
      <c r="G115" s="4">
        <v>153.80000000000001</v>
      </c>
      <c r="H115" s="4">
        <v>157.71</v>
      </c>
      <c r="I115" s="4">
        <v>529.76</v>
      </c>
      <c r="J115" s="4">
        <v>136.61000000000001</v>
      </c>
      <c r="K115" s="4">
        <v>42.99</v>
      </c>
      <c r="L115" s="4">
        <v>71.930000000000007</v>
      </c>
      <c r="M115" s="4"/>
      <c r="N115" s="4">
        <v>255.03</v>
      </c>
    </row>
    <row r="116" spans="1:14">
      <c r="A116">
        <v>2014</v>
      </c>
      <c r="B116" t="s">
        <v>64</v>
      </c>
      <c r="C116" t="s">
        <v>3240</v>
      </c>
      <c r="D116">
        <f>IF(B116="","",VLOOKUP(B116,'Regionalism Code'!A:B,2,FALSE))</f>
        <v>50</v>
      </c>
      <c r="E116" s="4">
        <v>184.71</v>
      </c>
      <c r="F116" s="4">
        <v>175.57</v>
      </c>
      <c r="G116" s="4">
        <v>157.88</v>
      </c>
      <c r="H116" s="4">
        <v>158.33000000000001</v>
      </c>
      <c r="I116" s="4">
        <v>514.01</v>
      </c>
      <c r="J116" s="4">
        <v>141.85</v>
      </c>
      <c r="K116" s="4">
        <v>34.799999999999997</v>
      </c>
      <c r="L116" s="4">
        <v>92.5</v>
      </c>
      <c r="M116" s="4"/>
      <c r="N116" s="4">
        <v>263.63</v>
      </c>
    </row>
    <row r="117" spans="1:14">
      <c r="A117">
        <v>2014</v>
      </c>
      <c r="B117" t="s">
        <v>67</v>
      </c>
      <c r="C117" t="s">
        <v>3241</v>
      </c>
      <c r="D117">
        <f>IF(B117="","",VLOOKUP(B117,'Regionalism Code'!A:B,2,FALSE))</f>
        <v>51</v>
      </c>
      <c r="E117" s="4">
        <v>173.82</v>
      </c>
      <c r="F117" s="4">
        <v>162.58000000000001</v>
      </c>
      <c r="G117" s="4">
        <v>159.82</v>
      </c>
      <c r="H117" s="4">
        <v>149.32</v>
      </c>
      <c r="I117" s="4">
        <v>499.44</v>
      </c>
      <c r="J117" s="4">
        <v>140.04</v>
      </c>
      <c r="K117" s="4">
        <v>46.33</v>
      </c>
      <c r="L117" s="4">
        <v>96.92</v>
      </c>
      <c r="M117" s="4"/>
      <c r="N117" s="4">
        <v>236.39</v>
      </c>
    </row>
    <row r="118" spans="1:14">
      <c r="A118">
        <v>2014</v>
      </c>
      <c r="B118" t="s">
        <v>70</v>
      </c>
      <c r="C118" t="s">
        <v>3242</v>
      </c>
      <c r="D118">
        <f>IF(B118="","",VLOOKUP(B118,'Regionalism Code'!A:B,2,FALSE))</f>
        <v>52</v>
      </c>
      <c r="E118" s="4">
        <v>154.62</v>
      </c>
      <c r="F118" s="4">
        <v>139.9</v>
      </c>
      <c r="G118" s="4">
        <v>114.08</v>
      </c>
      <c r="H118" s="4">
        <v>126.53</v>
      </c>
      <c r="I118" s="4">
        <v>421.51</v>
      </c>
      <c r="J118" s="4">
        <v>95.77</v>
      </c>
      <c r="K118" s="4">
        <v>10.18</v>
      </c>
      <c r="L118" s="4">
        <v>55.52</v>
      </c>
      <c r="M118" s="4"/>
      <c r="N118" s="4">
        <v>276.89999999999998</v>
      </c>
    </row>
    <row r="119" spans="1:14">
      <c r="A119">
        <v>2014</v>
      </c>
      <c r="B119" t="s">
        <v>73</v>
      </c>
      <c r="C119" t="s">
        <v>3243</v>
      </c>
      <c r="D119">
        <f>IF(B119="","",VLOOKUP(B119,'Regionalism Code'!A:B,2,FALSE))</f>
        <v>53</v>
      </c>
      <c r="E119" s="4">
        <v>164.05</v>
      </c>
      <c r="F119" s="4">
        <v>147.22</v>
      </c>
      <c r="G119" s="4">
        <v>144.30000000000001</v>
      </c>
      <c r="H119" s="4">
        <v>134.41999999999999</v>
      </c>
      <c r="I119" s="4">
        <v>475.79</v>
      </c>
      <c r="J119" s="4">
        <v>123.72</v>
      </c>
      <c r="K119" s="4">
        <v>35.1</v>
      </c>
      <c r="L119" s="4">
        <v>82.03</v>
      </c>
      <c r="M119" s="4"/>
      <c r="N119" s="4">
        <v>255.54</v>
      </c>
    </row>
    <row r="120" spans="1:14">
      <c r="A120">
        <v>2014</v>
      </c>
      <c r="B120" t="s">
        <v>76</v>
      </c>
      <c r="C120" t="s">
        <v>3244</v>
      </c>
      <c r="D120">
        <f>IF(B120="","",VLOOKUP(B120,'Regionalism Code'!A:B,2,FALSE))</f>
        <v>54</v>
      </c>
      <c r="E120" s="4">
        <v>143.91</v>
      </c>
      <c r="F120" s="4">
        <v>126.67</v>
      </c>
      <c r="G120" s="4">
        <v>108.76</v>
      </c>
      <c r="H120" s="4">
        <v>113.51</v>
      </c>
      <c r="I120" s="4">
        <v>450.07</v>
      </c>
      <c r="J120" s="4">
        <v>126.67</v>
      </c>
      <c r="K120" s="4">
        <v>19.73</v>
      </c>
      <c r="L120" s="4">
        <v>21.11</v>
      </c>
      <c r="M120" s="4"/>
      <c r="N120" s="4">
        <v>264.7</v>
      </c>
    </row>
    <row r="121" spans="1:14">
      <c r="A121">
        <v>2014</v>
      </c>
      <c r="B121" t="s">
        <v>79</v>
      </c>
      <c r="C121" t="s">
        <v>3245</v>
      </c>
      <c r="D121">
        <f>IF(B121="","",VLOOKUP(B121,'Regionalism Code'!A:B,2,FALSE))</f>
        <v>61</v>
      </c>
      <c r="E121" s="4">
        <v>178.73</v>
      </c>
      <c r="F121" s="4">
        <v>173.25</v>
      </c>
      <c r="G121" s="4">
        <v>139</v>
      </c>
      <c r="H121" s="4">
        <v>122.05</v>
      </c>
      <c r="I121" s="4">
        <v>472.64</v>
      </c>
      <c r="J121" s="4">
        <v>131.49</v>
      </c>
      <c r="K121" s="4">
        <v>32.450000000000003</v>
      </c>
      <c r="L121" s="4">
        <v>72.709999999999994</v>
      </c>
      <c r="M121" s="4"/>
      <c r="N121" s="4">
        <v>269</v>
      </c>
    </row>
    <row r="122" spans="1:14">
      <c r="A122">
        <v>2014</v>
      </c>
      <c r="B122" t="s">
        <v>81</v>
      </c>
      <c r="C122" t="s">
        <v>3246</v>
      </c>
      <c r="D122">
        <f>IF(B122="","",VLOOKUP(B122,'Regionalism Code'!A:B,2,FALSE))</f>
        <v>62</v>
      </c>
      <c r="E122" s="4">
        <v>159.76</v>
      </c>
      <c r="F122" s="4">
        <v>148.1</v>
      </c>
      <c r="G122" s="4">
        <v>107.29</v>
      </c>
      <c r="H122" s="4">
        <v>111.91</v>
      </c>
      <c r="I122" s="4">
        <v>426.42</v>
      </c>
      <c r="J122" s="4">
        <v>110.28</v>
      </c>
      <c r="K122" s="4">
        <v>11.49</v>
      </c>
      <c r="L122" s="4">
        <v>35.840000000000003</v>
      </c>
      <c r="M122" s="4"/>
      <c r="N122" s="4">
        <v>293.60000000000002</v>
      </c>
    </row>
    <row r="123" spans="1:14">
      <c r="A123">
        <v>2014</v>
      </c>
      <c r="B123" t="s">
        <v>84</v>
      </c>
      <c r="C123" t="s">
        <v>3247</v>
      </c>
      <c r="D123">
        <f>IF(B123="","",VLOOKUP(B123,'Regionalism Code'!A:B,2,FALSE))</f>
        <v>63</v>
      </c>
      <c r="E123" s="4">
        <v>145.93</v>
      </c>
      <c r="F123" s="4">
        <v>139.24</v>
      </c>
      <c r="G123" s="4">
        <v>108.4</v>
      </c>
      <c r="H123" s="4">
        <v>109.16</v>
      </c>
      <c r="I123" s="4">
        <v>443.05</v>
      </c>
      <c r="J123" s="4">
        <v>111.57</v>
      </c>
      <c r="K123" s="4">
        <v>22.21</v>
      </c>
      <c r="L123" s="4">
        <v>24.58</v>
      </c>
      <c r="M123" s="4"/>
      <c r="N123" s="4">
        <v>236.23</v>
      </c>
    </row>
    <row r="124" spans="1:14">
      <c r="A124">
        <v>2014</v>
      </c>
      <c r="B124" t="s">
        <v>87</v>
      </c>
      <c r="C124" t="s">
        <v>3248</v>
      </c>
      <c r="D124">
        <f>IF(B124="","",VLOOKUP(B124,'Regionalism Code'!A:B,2,FALSE))</f>
        <v>64</v>
      </c>
      <c r="E124" s="4">
        <v>165.26</v>
      </c>
      <c r="F124" s="4">
        <v>167.18</v>
      </c>
      <c r="G124" s="4">
        <v>114.28</v>
      </c>
      <c r="H124" s="4">
        <v>111.45</v>
      </c>
      <c r="I124" s="4">
        <v>446.04</v>
      </c>
      <c r="J124" s="4">
        <v>111.85</v>
      </c>
      <c r="K124" s="4">
        <v>14.42</v>
      </c>
      <c r="L124" s="4">
        <v>41.97</v>
      </c>
      <c r="M124" s="4"/>
      <c r="N124" s="4">
        <v>251.55</v>
      </c>
    </row>
    <row r="125" spans="1:14">
      <c r="A125">
        <v>2014</v>
      </c>
      <c r="B125" t="s">
        <v>90</v>
      </c>
      <c r="C125" t="s">
        <v>3249</v>
      </c>
      <c r="D125">
        <f>IF(B125="","",VLOOKUP(B125,'Regionalism Code'!A:B,2,FALSE))</f>
        <v>65</v>
      </c>
      <c r="E125" s="4">
        <v>163.66999999999999</v>
      </c>
      <c r="F125" s="4">
        <v>151.28</v>
      </c>
      <c r="G125" s="4">
        <v>134.87</v>
      </c>
      <c r="H125" s="4">
        <v>133.47999999999999</v>
      </c>
      <c r="I125" s="4">
        <v>487.16</v>
      </c>
      <c r="J125" s="4">
        <v>134.97</v>
      </c>
      <c r="K125" s="4">
        <v>39.1</v>
      </c>
      <c r="L125" s="4">
        <v>50.72</v>
      </c>
      <c r="M125" s="4"/>
      <c r="N125" s="4">
        <v>256.91000000000003</v>
      </c>
    </row>
    <row r="126" spans="1:14">
      <c r="A126">
        <v>2015</v>
      </c>
      <c r="B126" t="s">
        <v>7</v>
      </c>
      <c r="C126" t="s">
        <v>3219</v>
      </c>
      <c r="D126">
        <f>IF(B126="","",VLOOKUP(B126,'Regionalism Code'!A:B,2,FALSE))</f>
        <v>11</v>
      </c>
      <c r="E126" s="4">
        <v>276.38</v>
      </c>
      <c r="F126" s="4">
        <v>268.39</v>
      </c>
      <c r="G126" s="4">
        <v>234.17</v>
      </c>
      <c r="H126" s="4">
        <v>243.23</v>
      </c>
      <c r="I126" s="4">
        <v>469.42</v>
      </c>
      <c r="J126" s="4">
        <v>239.07</v>
      </c>
      <c r="K126" s="4">
        <v>230.65</v>
      </c>
      <c r="L126" s="4">
        <v>173.81</v>
      </c>
      <c r="M126" s="4">
        <v>92.32</v>
      </c>
      <c r="N126" s="4">
        <v>379.48</v>
      </c>
    </row>
    <row r="127" spans="1:14">
      <c r="A127">
        <v>2015</v>
      </c>
      <c r="B127" t="s">
        <v>8</v>
      </c>
      <c r="C127" t="s">
        <v>3220</v>
      </c>
      <c r="D127">
        <f>IF(B127="","",VLOOKUP(B127,'Regionalism Code'!A:B,2,FALSE))</f>
        <v>12</v>
      </c>
      <c r="E127" s="4">
        <v>237.53</v>
      </c>
      <c r="F127" s="4">
        <v>211.89</v>
      </c>
      <c r="G127" s="4">
        <v>195.46</v>
      </c>
      <c r="H127" s="4">
        <v>206.76</v>
      </c>
      <c r="I127" s="4">
        <v>427.33</v>
      </c>
      <c r="J127" s="4">
        <v>193.62</v>
      </c>
      <c r="K127" s="4">
        <v>183.24</v>
      </c>
      <c r="L127" s="4">
        <v>143.47</v>
      </c>
      <c r="M127" s="4">
        <v>52.11</v>
      </c>
      <c r="N127" s="4">
        <v>398.62</v>
      </c>
    </row>
    <row r="128" spans="1:14">
      <c r="A128">
        <v>2015</v>
      </c>
      <c r="B128" t="s">
        <v>10</v>
      </c>
      <c r="C128" t="s">
        <v>3221</v>
      </c>
      <c r="D128">
        <f>IF(B128="","",VLOOKUP(B128,'Regionalism Code'!A:B,2,FALSE))</f>
        <v>13</v>
      </c>
      <c r="E128" s="4">
        <v>199.53</v>
      </c>
      <c r="F128" s="4">
        <v>172.78</v>
      </c>
      <c r="G128" s="4">
        <v>151.44999999999999</v>
      </c>
      <c r="H128" s="4">
        <v>161.59</v>
      </c>
      <c r="I128" s="4">
        <v>306.8</v>
      </c>
      <c r="J128" s="4">
        <v>162.76</v>
      </c>
      <c r="K128" s="4">
        <v>144.94999999999999</v>
      </c>
      <c r="L128" s="4">
        <v>127.69</v>
      </c>
      <c r="M128" s="4">
        <v>0</v>
      </c>
      <c r="N128" s="4">
        <v>375.2</v>
      </c>
    </row>
    <row r="129" spans="1:14">
      <c r="A129">
        <v>2015</v>
      </c>
      <c r="B129" t="s">
        <v>12</v>
      </c>
      <c r="C129" t="s">
        <v>3222</v>
      </c>
      <c r="D129">
        <f>IF(B129="","",VLOOKUP(B129,'Regionalism Code'!A:B,2,FALSE))</f>
        <v>14</v>
      </c>
      <c r="E129" s="4">
        <v>206.3</v>
      </c>
      <c r="F129" s="4">
        <v>186.14</v>
      </c>
      <c r="G129" s="4">
        <v>141.52000000000001</v>
      </c>
      <c r="H129" s="4">
        <v>159.41</v>
      </c>
      <c r="I129" s="4">
        <v>337.67</v>
      </c>
      <c r="J129" s="4">
        <v>156.65</v>
      </c>
      <c r="K129" s="4">
        <v>124.49</v>
      </c>
      <c r="L129" s="4">
        <v>97.75</v>
      </c>
      <c r="M129" s="4">
        <v>21.99</v>
      </c>
      <c r="N129" s="4">
        <v>390.57</v>
      </c>
    </row>
    <row r="130" spans="1:14">
      <c r="A130">
        <v>2015</v>
      </c>
      <c r="B130" t="s">
        <v>15</v>
      </c>
      <c r="C130" t="s">
        <v>3223</v>
      </c>
      <c r="D130">
        <f>IF(B130="","",VLOOKUP(B130,'Regionalism Code'!A:B,2,FALSE))</f>
        <v>15</v>
      </c>
      <c r="E130" s="4">
        <v>214.55</v>
      </c>
      <c r="F130" s="4">
        <v>185.34</v>
      </c>
      <c r="G130" s="4">
        <v>136.04</v>
      </c>
      <c r="H130" s="4">
        <v>154.71</v>
      </c>
      <c r="I130" s="4">
        <v>332.6</v>
      </c>
      <c r="J130" s="4">
        <v>136.78</v>
      </c>
      <c r="K130" s="4">
        <v>111.59</v>
      </c>
      <c r="L130" s="4">
        <v>100.99</v>
      </c>
      <c r="M130" s="4">
        <v>10.039999999999999</v>
      </c>
      <c r="N130" s="4">
        <v>453.66</v>
      </c>
    </row>
    <row r="131" spans="1:14">
      <c r="A131">
        <v>2015</v>
      </c>
      <c r="B131" t="s">
        <v>18</v>
      </c>
      <c r="C131" t="s">
        <v>3224</v>
      </c>
      <c r="D131">
        <f>IF(B131="","",VLOOKUP(B131,'Regionalism Code'!A:B,2,FALSE))</f>
        <v>21</v>
      </c>
      <c r="E131" s="4">
        <v>226.4</v>
      </c>
      <c r="F131" s="4">
        <v>194.17</v>
      </c>
      <c r="G131" s="4">
        <v>178.41</v>
      </c>
      <c r="H131" s="4">
        <v>181.6</v>
      </c>
      <c r="I131" s="4">
        <v>398.6</v>
      </c>
      <c r="J131" s="4">
        <v>168.45</v>
      </c>
      <c r="K131" s="4">
        <v>166.5</v>
      </c>
      <c r="L131" s="4">
        <v>132.75</v>
      </c>
      <c r="M131" s="4">
        <v>37.340000000000003</v>
      </c>
      <c r="N131" s="4">
        <v>420.06</v>
      </c>
    </row>
    <row r="132" spans="1:14">
      <c r="A132">
        <v>2015</v>
      </c>
      <c r="B132" t="s">
        <v>21</v>
      </c>
      <c r="C132" t="s">
        <v>3225</v>
      </c>
      <c r="D132">
        <f>IF(B132="","",VLOOKUP(B132,'Regionalism Code'!A:B,2,FALSE))</f>
        <v>22</v>
      </c>
      <c r="E132" s="4">
        <v>208.2</v>
      </c>
      <c r="F132" s="4">
        <v>175.49</v>
      </c>
      <c r="G132" s="4">
        <v>154.68</v>
      </c>
      <c r="H132" s="4">
        <v>166.01</v>
      </c>
      <c r="I132" s="4">
        <v>343.1</v>
      </c>
      <c r="J132" s="4">
        <v>152.29</v>
      </c>
      <c r="K132" s="4">
        <v>149.57</v>
      </c>
      <c r="L132" s="4">
        <v>113.84</v>
      </c>
      <c r="M132" s="4">
        <v>20.53</v>
      </c>
      <c r="N132" s="4">
        <v>413.47</v>
      </c>
    </row>
    <row r="133" spans="1:14">
      <c r="A133">
        <v>2015</v>
      </c>
      <c r="B133" t="s">
        <v>24</v>
      </c>
      <c r="C133" t="s">
        <v>3226</v>
      </c>
      <c r="D133">
        <f>IF(B133="","",VLOOKUP(B133,'Regionalism Code'!A:B,2,FALSE))</f>
        <v>23</v>
      </c>
      <c r="E133" s="4">
        <v>209.93</v>
      </c>
      <c r="F133" s="4">
        <v>174.68</v>
      </c>
      <c r="G133" s="4">
        <v>164.06</v>
      </c>
      <c r="H133" s="4">
        <v>170.1</v>
      </c>
      <c r="I133" s="4">
        <v>363.16</v>
      </c>
      <c r="J133" s="4">
        <v>163.96</v>
      </c>
      <c r="K133" s="4">
        <v>168.8</v>
      </c>
      <c r="L133" s="4">
        <v>111.5</v>
      </c>
      <c r="M133" s="4">
        <v>33.75</v>
      </c>
      <c r="N133" s="4">
        <v>409.72</v>
      </c>
    </row>
    <row r="134" spans="1:14">
      <c r="A134">
        <v>2015</v>
      </c>
      <c r="B134" t="s">
        <v>27</v>
      </c>
      <c r="C134" t="s">
        <v>3227</v>
      </c>
      <c r="D134">
        <f>IF(B134="","",VLOOKUP(B134,'Regionalism Code'!A:B,2,FALSE))</f>
        <v>31</v>
      </c>
      <c r="E134" s="4">
        <v>278.11</v>
      </c>
      <c r="F134" s="4">
        <v>258.98</v>
      </c>
      <c r="G134" s="4">
        <v>259.81</v>
      </c>
      <c r="H134" s="4">
        <v>268.49</v>
      </c>
      <c r="I134" s="4">
        <v>521.32000000000005</v>
      </c>
      <c r="J134" s="4">
        <v>252.66</v>
      </c>
      <c r="K134" s="4">
        <v>246.52</v>
      </c>
      <c r="L134" s="4">
        <v>201.7</v>
      </c>
      <c r="M134" s="4">
        <v>99.92</v>
      </c>
      <c r="N134" s="4">
        <v>374.54</v>
      </c>
    </row>
    <row r="135" spans="1:14">
      <c r="A135">
        <v>2015</v>
      </c>
      <c r="B135" t="s">
        <v>30</v>
      </c>
      <c r="C135" t="s">
        <v>3228</v>
      </c>
      <c r="D135">
        <f>IF(B135="","",VLOOKUP(B135,'Regionalism Code'!A:B,2,FALSE))</f>
        <v>32</v>
      </c>
      <c r="E135" s="4">
        <v>244.01</v>
      </c>
      <c r="F135" s="4">
        <v>215.94</v>
      </c>
      <c r="G135" s="4">
        <v>218.62</v>
      </c>
      <c r="H135" s="4">
        <v>227.43</v>
      </c>
      <c r="I135" s="4">
        <v>441.96</v>
      </c>
      <c r="J135" s="4">
        <v>216.8</v>
      </c>
      <c r="K135" s="4">
        <v>196.83</v>
      </c>
      <c r="L135" s="4">
        <v>173.28</v>
      </c>
      <c r="M135" s="4">
        <v>88.44</v>
      </c>
      <c r="N135" s="4">
        <v>382.84</v>
      </c>
    </row>
    <row r="136" spans="1:14">
      <c r="A136">
        <v>2015</v>
      </c>
      <c r="B136" t="s">
        <v>33</v>
      </c>
      <c r="C136" t="s">
        <v>3229</v>
      </c>
      <c r="D136">
        <f>IF(B136="","",VLOOKUP(B136,'Regionalism Code'!A:B,2,FALSE))</f>
        <v>33</v>
      </c>
      <c r="E136" s="4">
        <v>264.85000000000002</v>
      </c>
      <c r="F136" s="4">
        <v>239.33</v>
      </c>
      <c r="G136" s="4">
        <v>251.29</v>
      </c>
      <c r="H136" s="4">
        <v>270.92</v>
      </c>
      <c r="I136" s="4">
        <v>518.33000000000004</v>
      </c>
      <c r="J136" s="4">
        <v>243.83</v>
      </c>
      <c r="K136" s="4">
        <v>233.82</v>
      </c>
      <c r="L136" s="4">
        <v>196.9</v>
      </c>
      <c r="M136" s="4">
        <v>74.430000000000007</v>
      </c>
      <c r="N136" s="4">
        <v>373.77</v>
      </c>
    </row>
    <row r="137" spans="1:14">
      <c r="A137">
        <v>2015</v>
      </c>
      <c r="B137" t="s">
        <v>36</v>
      </c>
      <c r="C137" t="s">
        <v>3230</v>
      </c>
      <c r="D137">
        <f>IF(B137="","",VLOOKUP(B137,'Regionalism Code'!A:B,2,FALSE))</f>
        <v>34</v>
      </c>
      <c r="E137" s="4">
        <v>211.28</v>
      </c>
      <c r="F137" s="4">
        <v>171.65</v>
      </c>
      <c r="G137" s="4">
        <v>189.78</v>
      </c>
      <c r="H137" s="4">
        <v>196.92</v>
      </c>
      <c r="I137" s="4">
        <v>396.7</v>
      </c>
      <c r="J137" s="4">
        <v>188.13</v>
      </c>
      <c r="K137" s="4">
        <v>175.28</v>
      </c>
      <c r="L137" s="4">
        <v>149.57</v>
      </c>
      <c r="M137" s="4">
        <v>48.54</v>
      </c>
      <c r="N137" s="4">
        <v>381.23</v>
      </c>
    </row>
    <row r="138" spans="1:14">
      <c r="A138">
        <v>2015</v>
      </c>
      <c r="B138" t="s">
        <v>39</v>
      </c>
      <c r="C138" t="s">
        <v>3231</v>
      </c>
      <c r="D138">
        <f>IF(B138="","",VLOOKUP(B138,'Regionalism Code'!A:B,2,FALSE))</f>
        <v>35</v>
      </c>
      <c r="E138" s="4">
        <v>245.21</v>
      </c>
      <c r="F138" s="4">
        <v>226.6</v>
      </c>
      <c r="G138" s="4">
        <v>198.23</v>
      </c>
      <c r="H138" s="4">
        <v>230.19</v>
      </c>
      <c r="I138" s="4">
        <v>396.13</v>
      </c>
      <c r="J138" s="4">
        <v>198.59</v>
      </c>
      <c r="K138" s="4">
        <v>140.07</v>
      </c>
      <c r="L138" s="4">
        <v>185.79</v>
      </c>
      <c r="M138" s="4">
        <v>62.59</v>
      </c>
      <c r="N138" s="4">
        <v>392.01</v>
      </c>
    </row>
    <row r="139" spans="1:14">
      <c r="A139">
        <v>2015</v>
      </c>
      <c r="B139" t="s">
        <v>42</v>
      </c>
      <c r="C139" t="s">
        <v>3232</v>
      </c>
      <c r="D139">
        <f>IF(B139="","",VLOOKUP(B139,'Regionalism Code'!A:B,2,FALSE))</f>
        <v>36</v>
      </c>
      <c r="E139" s="4">
        <v>208.35</v>
      </c>
      <c r="F139" s="4">
        <v>170.86</v>
      </c>
      <c r="G139" s="4">
        <v>182.48</v>
      </c>
      <c r="H139" s="4">
        <v>194.78</v>
      </c>
      <c r="I139" s="4">
        <v>397.91</v>
      </c>
      <c r="J139" s="4">
        <v>182.27</v>
      </c>
      <c r="K139" s="4">
        <v>144.49</v>
      </c>
      <c r="L139" s="4">
        <v>151.44999999999999</v>
      </c>
      <c r="M139" s="4">
        <v>48.25</v>
      </c>
      <c r="N139" s="4">
        <v>379.14</v>
      </c>
    </row>
    <row r="140" spans="1:14">
      <c r="A140">
        <v>2015</v>
      </c>
      <c r="B140" t="s">
        <v>45</v>
      </c>
      <c r="C140" t="s">
        <v>3233</v>
      </c>
      <c r="D140">
        <f>IF(B140="","",VLOOKUP(B140,'Regionalism Code'!A:B,2,FALSE))</f>
        <v>37</v>
      </c>
      <c r="E140" s="4">
        <v>220.66</v>
      </c>
      <c r="F140" s="4">
        <v>192.11</v>
      </c>
      <c r="G140" s="4">
        <v>178.15</v>
      </c>
      <c r="H140" s="4">
        <v>186.17</v>
      </c>
      <c r="I140" s="4">
        <v>372.83</v>
      </c>
      <c r="J140" s="4">
        <v>187.49</v>
      </c>
      <c r="K140" s="4">
        <v>165.04</v>
      </c>
      <c r="L140" s="4">
        <v>141.22</v>
      </c>
      <c r="M140" s="4">
        <v>33.020000000000003</v>
      </c>
      <c r="N140" s="4">
        <v>392.16</v>
      </c>
    </row>
    <row r="141" spans="1:14">
      <c r="A141">
        <v>2015</v>
      </c>
      <c r="B141" t="s">
        <v>47</v>
      </c>
      <c r="C141" t="s">
        <v>3234</v>
      </c>
      <c r="D141">
        <f>IF(B141="","",VLOOKUP(B141,'Regionalism Code'!A:B,2,FALSE))</f>
        <v>41</v>
      </c>
      <c r="E141" s="4">
        <v>205.34</v>
      </c>
      <c r="F141" s="4">
        <v>181.5</v>
      </c>
      <c r="G141" s="4">
        <v>151.05000000000001</v>
      </c>
      <c r="H141" s="4">
        <v>174.98</v>
      </c>
      <c r="I141" s="4">
        <v>307.69</v>
      </c>
      <c r="J141" s="4">
        <v>171.16</v>
      </c>
      <c r="K141" s="4">
        <v>127.15</v>
      </c>
      <c r="L141" s="4">
        <v>130.9</v>
      </c>
      <c r="M141" s="4">
        <v>15.71</v>
      </c>
      <c r="N141" s="4">
        <v>382.73</v>
      </c>
    </row>
    <row r="142" spans="1:14">
      <c r="A142">
        <v>2015</v>
      </c>
      <c r="B142" t="s">
        <v>50</v>
      </c>
      <c r="C142" t="s">
        <v>3235</v>
      </c>
      <c r="D142">
        <f>IF(B142="","",VLOOKUP(B142,'Regionalism Code'!A:B,2,FALSE))</f>
        <v>42</v>
      </c>
      <c r="E142" s="4">
        <v>226.75</v>
      </c>
      <c r="F142" s="4">
        <v>199.53</v>
      </c>
      <c r="G142" s="4">
        <v>189.08</v>
      </c>
      <c r="H142" s="4">
        <v>210.98</v>
      </c>
      <c r="I142" s="4">
        <v>396.45</v>
      </c>
      <c r="J142" s="4">
        <v>196.58</v>
      </c>
      <c r="K142" s="4">
        <v>168.41</v>
      </c>
      <c r="L142" s="4">
        <v>146.91999999999999</v>
      </c>
      <c r="M142" s="4">
        <v>57.81</v>
      </c>
      <c r="N142" s="4">
        <v>385.07</v>
      </c>
    </row>
    <row r="143" spans="1:14">
      <c r="A143">
        <v>2015</v>
      </c>
      <c r="B143" t="s">
        <v>53</v>
      </c>
      <c r="C143" t="s">
        <v>3236</v>
      </c>
      <c r="D143">
        <f>IF(B143="","",VLOOKUP(B143,'Regionalism Code'!A:B,2,FALSE))</f>
        <v>43</v>
      </c>
      <c r="E143" s="4">
        <v>206.38</v>
      </c>
      <c r="F143" s="4">
        <v>170.07</v>
      </c>
      <c r="G143" s="4">
        <v>174.47</v>
      </c>
      <c r="H143" s="4">
        <v>186.49</v>
      </c>
      <c r="I143" s="4">
        <v>371.97</v>
      </c>
      <c r="J143" s="4">
        <v>171.84</v>
      </c>
      <c r="K143" s="4">
        <v>150.13999999999999</v>
      </c>
      <c r="L143" s="4">
        <v>143.88999999999999</v>
      </c>
      <c r="M143" s="4">
        <v>34.65</v>
      </c>
      <c r="N143" s="4">
        <v>384.24</v>
      </c>
    </row>
    <row r="144" spans="1:14">
      <c r="A144">
        <v>2015</v>
      </c>
      <c r="B144" t="s">
        <v>55</v>
      </c>
      <c r="C144" t="s">
        <v>3237</v>
      </c>
      <c r="D144">
        <f>IF(B144="","",VLOOKUP(B144,'Regionalism Code'!A:B,2,FALSE))</f>
        <v>44</v>
      </c>
      <c r="E144" s="4">
        <v>240.95</v>
      </c>
      <c r="F144" s="4">
        <v>225.52</v>
      </c>
      <c r="G144" s="4">
        <v>195.87</v>
      </c>
      <c r="H144" s="4">
        <v>207.36</v>
      </c>
      <c r="I144" s="4">
        <v>365.29</v>
      </c>
      <c r="J144" s="4">
        <v>194.22</v>
      </c>
      <c r="K144" s="4">
        <v>155.49</v>
      </c>
      <c r="L144" s="4">
        <v>187.62</v>
      </c>
      <c r="M144" s="4">
        <v>55.21</v>
      </c>
      <c r="N144" s="4">
        <v>373.79</v>
      </c>
    </row>
    <row r="145" spans="1:14">
      <c r="A145">
        <v>2015</v>
      </c>
      <c r="B145" t="s">
        <v>58</v>
      </c>
      <c r="C145" t="s">
        <v>3238</v>
      </c>
      <c r="D145">
        <f>IF(B145="","",VLOOKUP(B145,'Regionalism Code'!A:B,2,FALSE))</f>
        <v>45</v>
      </c>
      <c r="E145" s="4">
        <v>207.23</v>
      </c>
      <c r="F145" s="4">
        <v>176.33</v>
      </c>
      <c r="G145" s="4">
        <v>153.46</v>
      </c>
      <c r="H145" s="4">
        <v>177.23</v>
      </c>
      <c r="I145" s="4">
        <v>341.68</v>
      </c>
      <c r="J145" s="4">
        <v>145.27000000000001</v>
      </c>
      <c r="K145" s="4">
        <v>108.67</v>
      </c>
      <c r="L145" s="4">
        <v>133.25</v>
      </c>
      <c r="M145" s="4">
        <v>38.33</v>
      </c>
      <c r="N145" s="4">
        <v>406.94</v>
      </c>
    </row>
    <row r="146" spans="1:14">
      <c r="A146">
        <v>2015</v>
      </c>
      <c r="B146" t="s">
        <v>61</v>
      </c>
      <c r="C146" t="s">
        <v>3239</v>
      </c>
      <c r="D146">
        <f>IF(B146="","",VLOOKUP(B146,'Regionalism Code'!A:B,2,FALSE))</f>
        <v>46</v>
      </c>
      <c r="E146" s="4">
        <v>230.33</v>
      </c>
      <c r="F146" s="4">
        <v>192.26</v>
      </c>
      <c r="G146" s="4">
        <v>184.91</v>
      </c>
      <c r="H146" s="4">
        <v>195.59</v>
      </c>
      <c r="I146" s="4">
        <v>438.8</v>
      </c>
      <c r="J146" s="4">
        <v>164.35</v>
      </c>
      <c r="K146" s="4">
        <v>163.58000000000001</v>
      </c>
      <c r="L146" s="4">
        <v>128.84</v>
      </c>
      <c r="M146" s="4">
        <v>57.04</v>
      </c>
      <c r="N146" s="4">
        <v>438.59</v>
      </c>
    </row>
    <row r="147" spans="1:14">
      <c r="A147">
        <v>2015</v>
      </c>
      <c r="B147" t="s">
        <v>64</v>
      </c>
      <c r="C147" t="s">
        <v>3240</v>
      </c>
      <c r="D147">
        <f>IF(B147="","",VLOOKUP(B147,'Regionalism Code'!A:B,2,FALSE))</f>
        <v>50</v>
      </c>
      <c r="E147" s="4">
        <v>221.84</v>
      </c>
      <c r="F147" s="4">
        <v>197.46</v>
      </c>
      <c r="G147" s="4">
        <v>171.58</v>
      </c>
      <c r="H147" s="4">
        <v>191.7</v>
      </c>
      <c r="I147" s="4">
        <v>395.35</v>
      </c>
      <c r="J147" s="4">
        <v>168.62</v>
      </c>
      <c r="K147" s="4">
        <v>137.05000000000001</v>
      </c>
      <c r="L147" s="4">
        <v>132.4</v>
      </c>
      <c r="M147" s="4">
        <v>44.92</v>
      </c>
      <c r="N147" s="4">
        <v>393.65</v>
      </c>
    </row>
    <row r="148" spans="1:14">
      <c r="A148">
        <v>2015</v>
      </c>
      <c r="B148" t="s">
        <v>67</v>
      </c>
      <c r="C148" t="s">
        <v>3241</v>
      </c>
      <c r="D148">
        <f>IF(B148="","",VLOOKUP(B148,'Regionalism Code'!A:B,2,FALSE))</f>
        <v>51</v>
      </c>
      <c r="E148" s="4">
        <v>215.48</v>
      </c>
      <c r="F148" s="4">
        <v>182.08</v>
      </c>
      <c r="G148" s="4">
        <v>176.54</v>
      </c>
      <c r="H148" s="4">
        <v>190.6</v>
      </c>
      <c r="I148" s="4">
        <v>378.83</v>
      </c>
      <c r="J148" s="4">
        <v>168.17</v>
      </c>
      <c r="K148" s="4">
        <v>152.43</v>
      </c>
      <c r="L148" s="4">
        <v>141.43</v>
      </c>
      <c r="M148" s="4">
        <v>48.59</v>
      </c>
      <c r="N148" s="4">
        <v>396.51</v>
      </c>
    </row>
    <row r="149" spans="1:14">
      <c r="A149">
        <v>2015</v>
      </c>
      <c r="B149" t="s">
        <v>70</v>
      </c>
      <c r="C149" t="s">
        <v>3242</v>
      </c>
      <c r="D149">
        <f>IF(B149="","",VLOOKUP(B149,'Regionalism Code'!A:B,2,FALSE))</f>
        <v>52</v>
      </c>
      <c r="E149" s="4">
        <v>193.29</v>
      </c>
      <c r="F149" s="4">
        <v>160.97999999999999</v>
      </c>
      <c r="G149" s="4">
        <v>132.74</v>
      </c>
      <c r="H149" s="4">
        <v>155.83000000000001</v>
      </c>
      <c r="I149" s="4">
        <v>345.19</v>
      </c>
      <c r="J149" s="4">
        <v>119.99</v>
      </c>
      <c r="K149" s="4">
        <v>99.82</v>
      </c>
      <c r="L149" s="4">
        <v>95.4</v>
      </c>
      <c r="M149" s="4">
        <v>17.940000000000001</v>
      </c>
      <c r="N149" s="4">
        <v>410.01</v>
      </c>
    </row>
    <row r="150" spans="1:14">
      <c r="A150">
        <v>2015</v>
      </c>
      <c r="B150" t="s">
        <v>73</v>
      </c>
      <c r="C150" t="s">
        <v>3243</v>
      </c>
      <c r="D150">
        <f>IF(B150="","",VLOOKUP(B150,'Regionalism Code'!A:B,2,FALSE))</f>
        <v>53</v>
      </c>
      <c r="E150" s="4">
        <v>203.76</v>
      </c>
      <c r="F150" s="4">
        <v>167.96</v>
      </c>
      <c r="G150" s="4">
        <v>158.79</v>
      </c>
      <c r="H150" s="4">
        <v>168.47</v>
      </c>
      <c r="I150" s="4">
        <v>383.48</v>
      </c>
      <c r="J150" s="4">
        <v>144.19999999999999</v>
      </c>
      <c r="K150" s="4">
        <v>126.27</v>
      </c>
      <c r="L150" s="4">
        <v>122.14</v>
      </c>
      <c r="M150" s="4">
        <v>27.86</v>
      </c>
      <c r="N150" s="4">
        <v>403.67</v>
      </c>
    </row>
    <row r="151" spans="1:14">
      <c r="A151">
        <v>2015</v>
      </c>
      <c r="B151" t="s">
        <v>76</v>
      </c>
      <c r="C151" t="s">
        <v>3244</v>
      </c>
      <c r="D151">
        <f>IF(B151="","",VLOOKUP(B151,'Regionalism Code'!A:B,2,FALSE))</f>
        <v>54</v>
      </c>
      <c r="E151" s="4">
        <v>186.38</v>
      </c>
      <c r="F151" s="4">
        <v>139.87</v>
      </c>
      <c r="G151" s="4">
        <v>157.75</v>
      </c>
      <c r="H151" s="4">
        <v>168.77</v>
      </c>
      <c r="I151" s="4">
        <v>447.65</v>
      </c>
      <c r="J151" s="4">
        <v>160.9</v>
      </c>
      <c r="K151" s="4">
        <v>131.77000000000001</v>
      </c>
      <c r="L151" s="4">
        <v>87.66</v>
      </c>
      <c r="M151" s="4">
        <v>22.33</v>
      </c>
      <c r="N151" s="4">
        <v>391.97</v>
      </c>
    </row>
    <row r="152" spans="1:14">
      <c r="A152">
        <v>2015</v>
      </c>
      <c r="B152" t="s">
        <v>79</v>
      </c>
      <c r="C152" t="s">
        <v>3245</v>
      </c>
      <c r="D152">
        <f>IF(B152="","",VLOOKUP(B152,'Regionalism Code'!A:B,2,FALSE))</f>
        <v>61</v>
      </c>
      <c r="E152" s="4">
        <v>216.12</v>
      </c>
      <c r="F152" s="4">
        <v>194.92</v>
      </c>
      <c r="G152" s="4">
        <v>157.94999999999999</v>
      </c>
      <c r="H152" s="4">
        <v>162.76</v>
      </c>
      <c r="I152" s="4">
        <v>355.33</v>
      </c>
      <c r="J152" s="4">
        <v>161.97999999999999</v>
      </c>
      <c r="K152" s="4">
        <v>142.38999999999999</v>
      </c>
      <c r="L152" s="4">
        <v>116.87</v>
      </c>
      <c r="M152" s="4">
        <v>35.15</v>
      </c>
      <c r="N152" s="4">
        <v>391.85</v>
      </c>
    </row>
    <row r="153" spans="1:14">
      <c r="A153">
        <v>2015</v>
      </c>
      <c r="B153" t="s">
        <v>81</v>
      </c>
      <c r="C153" t="s">
        <v>3246</v>
      </c>
      <c r="D153">
        <f>IF(B153="","",VLOOKUP(B153,'Regionalism Code'!A:B,2,FALSE))</f>
        <v>62</v>
      </c>
      <c r="E153" s="4">
        <v>199.78</v>
      </c>
      <c r="F153" s="4">
        <v>169.67</v>
      </c>
      <c r="G153" s="4">
        <v>125.25</v>
      </c>
      <c r="H153" s="4">
        <v>142.62</v>
      </c>
      <c r="I153" s="4">
        <v>319.06</v>
      </c>
      <c r="J153" s="4">
        <v>130.5</v>
      </c>
      <c r="K153" s="4">
        <v>107.17</v>
      </c>
      <c r="L153" s="4">
        <v>84.74</v>
      </c>
      <c r="M153" s="4">
        <v>6.12</v>
      </c>
      <c r="N153" s="4">
        <v>434.64</v>
      </c>
    </row>
    <row r="154" spans="1:14">
      <c r="A154">
        <v>2015</v>
      </c>
      <c r="B154" t="s">
        <v>84</v>
      </c>
      <c r="C154" t="s">
        <v>3247</v>
      </c>
      <c r="D154">
        <f>IF(B154="","",VLOOKUP(B154,'Regionalism Code'!A:B,2,FALSE))</f>
        <v>63</v>
      </c>
      <c r="E154" s="4">
        <v>195.15</v>
      </c>
      <c r="F154" s="4">
        <v>159.59</v>
      </c>
      <c r="G154" s="4">
        <v>136.5</v>
      </c>
      <c r="H154" s="4">
        <v>143.26</v>
      </c>
      <c r="I154" s="4">
        <v>357.89</v>
      </c>
      <c r="J154" s="4">
        <v>135.74</v>
      </c>
      <c r="K154" s="4">
        <v>125.92</v>
      </c>
      <c r="L154" s="4">
        <v>85.05</v>
      </c>
      <c r="M154" s="4">
        <v>4.95</v>
      </c>
      <c r="N154" s="4">
        <v>419.14</v>
      </c>
    </row>
    <row r="155" spans="1:14">
      <c r="A155">
        <v>2015</v>
      </c>
      <c r="B155" t="s">
        <v>87</v>
      </c>
      <c r="C155" t="s">
        <v>3248</v>
      </c>
      <c r="D155">
        <f>IF(B155="","",VLOOKUP(B155,'Regionalism Code'!A:B,2,FALSE))</f>
        <v>64</v>
      </c>
      <c r="E155" s="4">
        <v>214.7</v>
      </c>
      <c r="F155" s="4">
        <v>190.35</v>
      </c>
      <c r="G155" s="4">
        <v>134.87</v>
      </c>
      <c r="H155" s="4">
        <v>149.38999999999999</v>
      </c>
      <c r="I155" s="4">
        <v>364.97</v>
      </c>
      <c r="J155" s="4">
        <v>135.96</v>
      </c>
      <c r="K155" s="4">
        <v>104.12</v>
      </c>
      <c r="L155" s="4">
        <v>90.12</v>
      </c>
      <c r="M155" s="4">
        <v>9.68</v>
      </c>
      <c r="N155" s="4">
        <v>440.18</v>
      </c>
    </row>
    <row r="156" spans="1:14">
      <c r="A156">
        <v>2015</v>
      </c>
      <c r="B156" t="s">
        <v>90</v>
      </c>
      <c r="C156" t="s">
        <v>3249</v>
      </c>
      <c r="D156">
        <f>IF(B156="","",VLOOKUP(B156,'Regionalism Code'!A:B,2,FALSE))</f>
        <v>65</v>
      </c>
      <c r="E156" s="4">
        <v>205.49</v>
      </c>
      <c r="F156" s="4">
        <v>172.01</v>
      </c>
      <c r="G156" s="4">
        <v>148.6</v>
      </c>
      <c r="H156" s="4">
        <v>165.46</v>
      </c>
      <c r="I156" s="4">
        <v>397.95</v>
      </c>
      <c r="J156" s="4">
        <v>155.11000000000001</v>
      </c>
      <c r="K156" s="4">
        <v>125.97</v>
      </c>
      <c r="L156" s="4">
        <v>92.83</v>
      </c>
      <c r="M156" s="4">
        <v>10.14</v>
      </c>
      <c r="N156" s="4">
        <v>419.4</v>
      </c>
    </row>
    <row r="157" spans="1:14">
      <c r="A157" s="12">
        <v>2016</v>
      </c>
      <c r="B157" s="12" t="s">
        <v>7</v>
      </c>
      <c r="C157" t="s">
        <v>3219</v>
      </c>
      <c r="D157">
        <f>IF(B157="","",VLOOKUP(B157,'Regionalism Code'!A:B,2,FALSE))</f>
        <v>11</v>
      </c>
      <c r="E157" s="13">
        <v>286.37048238278999</v>
      </c>
      <c r="F157" s="13">
        <v>285.64877288096199</v>
      </c>
      <c r="G157" s="13">
        <v>263.738414460304</v>
      </c>
      <c r="H157" s="13">
        <v>286.874908530406</v>
      </c>
      <c r="I157" s="13">
        <v>566.47270125326804</v>
      </c>
      <c r="J157" s="13">
        <v>262.62990370468401</v>
      </c>
      <c r="K157" s="13">
        <v>210.942746989574</v>
      </c>
      <c r="L157" s="13">
        <v>172.791658914419</v>
      </c>
      <c r="M157" s="13">
        <v>251.61497216343901</v>
      </c>
      <c r="N157" s="13">
        <v>329.89712697565699</v>
      </c>
    </row>
    <row r="158" spans="1:14">
      <c r="A158" s="12">
        <v>2016</v>
      </c>
      <c r="B158" s="12" t="s">
        <v>8</v>
      </c>
      <c r="C158" t="s">
        <v>3220</v>
      </c>
      <c r="D158">
        <f>IF(B158="","",VLOOKUP(B158,'Regionalism Code'!A:B,2,FALSE))</f>
        <v>12</v>
      </c>
      <c r="E158" s="13">
        <v>245.838204948331</v>
      </c>
      <c r="F158" s="13">
        <v>225.411860576489</v>
      </c>
      <c r="G158" s="13">
        <v>231.61467406055399</v>
      </c>
      <c r="H158" s="13">
        <v>247.13499234764399</v>
      </c>
      <c r="I158" s="13">
        <v>541.82512441030894</v>
      </c>
      <c r="J158" s="13">
        <v>226.72287336199801</v>
      </c>
      <c r="K158" s="13">
        <v>159.763279854757</v>
      </c>
      <c r="L158" s="13">
        <v>155.952649958341</v>
      </c>
      <c r="M158" s="13">
        <v>202.59985395761001</v>
      </c>
      <c r="N158" s="13">
        <v>339.14708881182901</v>
      </c>
    </row>
    <row r="159" spans="1:14">
      <c r="A159" s="12">
        <v>2016</v>
      </c>
      <c r="B159" s="12" t="s">
        <v>10</v>
      </c>
      <c r="C159" t="s">
        <v>3221</v>
      </c>
      <c r="D159">
        <f>IF(B159="","",VLOOKUP(B159,'Regionalism Code'!A:B,2,FALSE))</f>
        <v>13</v>
      </c>
      <c r="E159" s="13">
        <v>214.35882588789801</v>
      </c>
      <c r="F159" s="13">
        <v>191.54962207220399</v>
      </c>
      <c r="G159" s="13">
        <v>196.87415616593401</v>
      </c>
      <c r="H159" s="13">
        <v>214.64012971906001</v>
      </c>
      <c r="I159" s="13">
        <v>434.79345580436097</v>
      </c>
      <c r="J159" s="13">
        <v>213.26034485945399</v>
      </c>
      <c r="K159" s="13">
        <v>125.480842575529</v>
      </c>
      <c r="L159" s="13">
        <v>145.450578761717</v>
      </c>
      <c r="M159" s="13">
        <v>174.72158285786401</v>
      </c>
      <c r="N159" s="13">
        <v>321.459949250276</v>
      </c>
    </row>
    <row r="160" spans="1:14">
      <c r="A160" s="12">
        <v>2016</v>
      </c>
      <c r="B160" s="12" t="s">
        <v>12</v>
      </c>
      <c r="C160" t="s">
        <v>3222</v>
      </c>
      <c r="D160">
        <f>IF(B160="","",VLOOKUP(B160,'Regionalism Code'!A:B,2,FALSE))</f>
        <v>14</v>
      </c>
      <c r="E160" s="13">
        <v>224.81072988280999</v>
      </c>
      <c r="F160" s="13">
        <v>205.50536709412799</v>
      </c>
      <c r="G160" s="13">
        <v>189.37744218003101</v>
      </c>
      <c r="H160" s="13">
        <v>206.37286935152801</v>
      </c>
      <c r="I160" s="13">
        <v>451.06790201398798</v>
      </c>
      <c r="J160" s="13">
        <v>201.15735095484101</v>
      </c>
      <c r="K160" s="13">
        <v>101.348322163636</v>
      </c>
      <c r="L160" s="13">
        <v>134.39114851462699</v>
      </c>
      <c r="M160" s="13">
        <v>187.725511153768</v>
      </c>
      <c r="N160" s="13">
        <v>352.95834974523399</v>
      </c>
    </row>
    <row r="161" spans="1:14">
      <c r="A161" s="12">
        <v>2016</v>
      </c>
      <c r="B161" s="12" t="s">
        <v>15</v>
      </c>
      <c r="C161" t="s">
        <v>3223</v>
      </c>
      <c r="D161">
        <f>IF(B161="","",VLOOKUP(B161,'Regionalism Code'!A:B,2,FALSE))</f>
        <v>15</v>
      </c>
      <c r="E161" s="13">
        <v>229.92587631504199</v>
      </c>
      <c r="F161" s="13">
        <v>201.99718059345599</v>
      </c>
      <c r="G161" s="13">
        <v>184.89005774174899</v>
      </c>
      <c r="H161" s="13">
        <v>195.219285520527</v>
      </c>
      <c r="I161" s="13">
        <v>466.55051317538999</v>
      </c>
      <c r="J161" s="13">
        <v>176.22705526818001</v>
      </c>
      <c r="K161" s="13">
        <v>99.439958017840297</v>
      </c>
      <c r="L161" s="13">
        <v>125.879680365045</v>
      </c>
      <c r="M161" s="13">
        <v>176.299101438512</v>
      </c>
      <c r="N161" s="13">
        <v>403.99722278801198</v>
      </c>
    </row>
    <row r="162" spans="1:14">
      <c r="A162" s="12">
        <v>2016</v>
      </c>
      <c r="B162" s="12" t="s">
        <v>18</v>
      </c>
      <c r="C162" t="s">
        <v>3224</v>
      </c>
      <c r="D162">
        <f>IF(B162="","",VLOOKUP(B162,'Regionalism Code'!A:B,2,FALSE))</f>
        <v>21</v>
      </c>
      <c r="E162" s="13">
        <v>231.41065025335001</v>
      </c>
      <c r="F162" s="13">
        <v>207.73741302041699</v>
      </c>
      <c r="G162" s="13">
        <v>220.06242434989301</v>
      </c>
      <c r="H162" s="13">
        <v>219.017004236258</v>
      </c>
      <c r="I162" s="13">
        <v>523.97410775302103</v>
      </c>
      <c r="J162" s="13">
        <v>205.064479515671</v>
      </c>
      <c r="K162" s="13">
        <v>142.03021321412399</v>
      </c>
      <c r="L162" s="13">
        <v>152.89533335723399</v>
      </c>
      <c r="M162" s="13">
        <v>197.60714183428601</v>
      </c>
      <c r="N162" s="13">
        <v>330.21495091456899</v>
      </c>
    </row>
    <row r="163" spans="1:14">
      <c r="A163" s="12">
        <v>2016</v>
      </c>
      <c r="B163" s="12" t="s">
        <v>21</v>
      </c>
      <c r="C163" t="s">
        <v>3225</v>
      </c>
      <c r="D163">
        <f>IF(B163="","",VLOOKUP(B163,'Regionalism Code'!A:B,2,FALSE))</f>
        <v>22</v>
      </c>
      <c r="E163" s="13">
        <v>217.074213004819</v>
      </c>
      <c r="F163" s="13">
        <v>191.939412131484</v>
      </c>
      <c r="G163" s="13">
        <v>204.13778890512299</v>
      </c>
      <c r="H163" s="13">
        <v>209.46213687667</v>
      </c>
      <c r="I163" s="13">
        <v>482.13661837046197</v>
      </c>
      <c r="J163" s="13">
        <v>195.404804607096</v>
      </c>
      <c r="K163" s="13">
        <v>124.461798308271</v>
      </c>
      <c r="L163" s="13">
        <v>144.93431724266301</v>
      </c>
      <c r="M163" s="13">
        <v>189.89522799352099</v>
      </c>
      <c r="N163" s="13">
        <v>323.58970157436897</v>
      </c>
    </row>
    <row r="164" spans="1:14">
      <c r="A164" s="12">
        <v>2016</v>
      </c>
      <c r="B164" s="12" t="s">
        <v>24</v>
      </c>
      <c r="C164" t="s">
        <v>3226</v>
      </c>
      <c r="D164">
        <f>IF(B164="","",VLOOKUP(B164,'Regionalism Code'!A:B,2,FALSE))</f>
        <v>23</v>
      </c>
      <c r="E164" s="13">
        <v>221.88572691654201</v>
      </c>
      <c r="F164" s="13">
        <v>191.24126688753901</v>
      </c>
      <c r="G164" s="13">
        <v>206.54222291298601</v>
      </c>
      <c r="H164" s="13">
        <v>214.35371645282299</v>
      </c>
      <c r="I164" s="13">
        <v>496.96933373591497</v>
      </c>
      <c r="J164" s="13">
        <v>204.828678465465</v>
      </c>
      <c r="K164" s="13">
        <v>122.77473464776</v>
      </c>
      <c r="L164" s="13">
        <v>142.575278639999</v>
      </c>
      <c r="M164" s="13">
        <v>195.35091890274199</v>
      </c>
      <c r="N164" s="13">
        <v>350.96835378238097</v>
      </c>
    </row>
    <row r="165" spans="1:14">
      <c r="A165" s="12">
        <v>2016</v>
      </c>
      <c r="B165" s="12" t="s">
        <v>27</v>
      </c>
      <c r="C165" t="s">
        <v>3227</v>
      </c>
      <c r="D165">
        <f>IF(B165="","",VLOOKUP(B165,'Regionalism Code'!A:B,2,FALSE))</f>
        <v>31</v>
      </c>
      <c r="E165" s="13">
        <v>282.22353927738402</v>
      </c>
      <c r="F165" s="13">
        <v>274.24543353771702</v>
      </c>
      <c r="G165" s="13">
        <v>281.47508853506702</v>
      </c>
      <c r="H165" s="13">
        <v>309.087141880015</v>
      </c>
      <c r="I165" s="13">
        <v>615.24566367729403</v>
      </c>
      <c r="J165" s="13">
        <v>278.975975172777</v>
      </c>
      <c r="K165" s="13">
        <v>222.345831849381</v>
      </c>
      <c r="L165" s="13">
        <v>190.79464849435999</v>
      </c>
      <c r="M165" s="13">
        <v>233.86490020931399</v>
      </c>
      <c r="N165" s="13">
        <v>309.94442904615499</v>
      </c>
    </row>
    <row r="166" spans="1:14">
      <c r="A166" s="12">
        <v>2016</v>
      </c>
      <c r="B166" s="12" t="s">
        <v>30</v>
      </c>
      <c r="C166" t="s">
        <v>3228</v>
      </c>
      <c r="D166">
        <f>IF(B166="","",VLOOKUP(B166,'Regionalism Code'!A:B,2,FALSE))</f>
        <v>32</v>
      </c>
      <c r="E166" s="13">
        <v>253.752973477594</v>
      </c>
      <c r="F166" s="13">
        <v>233.219011756626</v>
      </c>
      <c r="G166" s="13">
        <v>253.077028031841</v>
      </c>
      <c r="H166" s="13">
        <v>279.69151679363102</v>
      </c>
      <c r="I166" s="13">
        <v>560.71021708097101</v>
      </c>
      <c r="J166" s="13">
        <v>255.34181813769399</v>
      </c>
      <c r="K166" s="13">
        <v>172.06935917793001</v>
      </c>
      <c r="L166" s="13">
        <v>174.21881118601999</v>
      </c>
      <c r="M166" s="13">
        <v>253.80785701317799</v>
      </c>
      <c r="N166" s="13">
        <v>322.79958572552903</v>
      </c>
    </row>
    <row r="167" spans="1:14">
      <c r="A167" s="12">
        <v>2016</v>
      </c>
      <c r="B167" s="12" t="s">
        <v>33</v>
      </c>
      <c r="C167" t="s">
        <v>3229</v>
      </c>
      <c r="D167">
        <f>IF(B167="","",VLOOKUP(B167,'Regionalism Code'!A:B,2,FALSE))</f>
        <v>33</v>
      </c>
      <c r="E167" s="13">
        <v>268.10485181672698</v>
      </c>
      <c r="F167" s="13">
        <v>254.44239867976901</v>
      </c>
      <c r="G167" s="13">
        <v>270.62427583120302</v>
      </c>
      <c r="H167" s="13">
        <v>316.53128632062499</v>
      </c>
      <c r="I167" s="13">
        <v>608.20602058244799</v>
      </c>
      <c r="J167" s="13">
        <v>279.39226081903399</v>
      </c>
      <c r="K167" s="13">
        <v>192.46731026306199</v>
      </c>
      <c r="L167" s="13">
        <v>189.76786630790599</v>
      </c>
      <c r="M167" s="13">
        <v>212.017978693733</v>
      </c>
      <c r="N167" s="13">
        <v>308.65624840474402</v>
      </c>
    </row>
    <row r="168" spans="1:14">
      <c r="A168" s="12">
        <v>2016</v>
      </c>
      <c r="B168" s="12" t="s">
        <v>36</v>
      </c>
      <c r="C168" t="s">
        <v>3230</v>
      </c>
      <c r="D168">
        <f>IF(B168="","",VLOOKUP(B168,'Regionalism Code'!A:B,2,FALSE))</f>
        <v>34</v>
      </c>
      <c r="E168" s="13">
        <v>228.778334907904</v>
      </c>
      <c r="F168" s="13">
        <v>194.894922171329</v>
      </c>
      <c r="G168" s="13">
        <v>229.954227000625</v>
      </c>
      <c r="H168" s="13">
        <v>248.771771390591</v>
      </c>
      <c r="I168" s="13">
        <v>524.76655419304097</v>
      </c>
      <c r="J168" s="13">
        <v>234.41794859353999</v>
      </c>
      <c r="K168" s="13">
        <v>148.09014330474599</v>
      </c>
      <c r="L168" s="13">
        <v>161.80044539197499</v>
      </c>
      <c r="M168" s="13">
        <v>214.374048861587</v>
      </c>
      <c r="N168" s="13">
        <v>338.53799231995799</v>
      </c>
    </row>
    <row r="169" spans="1:14">
      <c r="A169" s="12">
        <v>2016</v>
      </c>
      <c r="B169" s="12" t="s">
        <v>39</v>
      </c>
      <c r="C169" t="s">
        <v>3231</v>
      </c>
      <c r="D169">
        <f>IF(B169="","",VLOOKUP(B169,'Regionalism Code'!A:B,2,FALSE))</f>
        <v>35</v>
      </c>
      <c r="E169" s="13">
        <v>252.67086610518399</v>
      </c>
      <c r="F169" s="13">
        <v>240.46558582148</v>
      </c>
      <c r="G169" s="13">
        <v>245.124508482544</v>
      </c>
      <c r="H169" s="13">
        <v>287.16398111879602</v>
      </c>
      <c r="I169" s="13">
        <v>566.68416286652905</v>
      </c>
      <c r="J169" s="13">
        <v>249.59589504526099</v>
      </c>
      <c r="K169" s="13">
        <v>137.35741454283701</v>
      </c>
      <c r="L169" s="13">
        <v>180.46241432884099</v>
      </c>
      <c r="M169" s="13">
        <v>228.42870578107701</v>
      </c>
      <c r="N169" s="13">
        <v>306.700876888256</v>
      </c>
    </row>
    <row r="170" spans="1:14">
      <c r="A170" s="12">
        <v>2016</v>
      </c>
      <c r="B170" s="12" t="s">
        <v>42</v>
      </c>
      <c r="C170" t="s">
        <v>3232</v>
      </c>
      <c r="D170">
        <f>IF(B170="","",VLOOKUP(B170,'Regionalism Code'!A:B,2,FALSE))</f>
        <v>36</v>
      </c>
      <c r="E170" s="13">
        <v>223.75547126030401</v>
      </c>
      <c r="F170" s="13">
        <v>188.788214115328</v>
      </c>
      <c r="G170" s="13">
        <v>222.73579949674399</v>
      </c>
      <c r="H170" s="13">
        <v>242.009131555941</v>
      </c>
      <c r="I170" s="13">
        <v>533.27157009728103</v>
      </c>
      <c r="J170" s="13">
        <v>226.677609061607</v>
      </c>
      <c r="K170" s="13">
        <v>129.04202381320201</v>
      </c>
      <c r="L170" s="13">
        <v>157.103824067137</v>
      </c>
      <c r="M170" s="13">
        <v>202.20949555428101</v>
      </c>
      <c r="N170" s="13">
        <v>341.083343672615</v>
      </c>
    </row>
    <row r="171" spans="1:14">
      <c r="A171" s="12">
        <v>2016</v>
      </c>
      <c r="B171" s="12" t="s">
        <v>45</v>
      </c>
      <c r="C171" t="s">
        <v>3233</v>
      </c>
      <c r="D171">
        <f>IF(B171="","",VLOOKUP(B171,'Regionalism Code'!A:B,2,FALSE))</f>
        <v>37</v>
      </c>
      <c r="E171" s="13">
        <v>232.56601059347199</v>
      </c>
      <c r="F171" s="13">
        <v>209.796498494518</v>
      </c>
      <c r="G171" s="13">
        <v>217.810727637132</v>
      </c>
      <c r="H171" s="13">
        <v>235.54212893454499</v>
      </c>
      <c r="I171" s="13">
        <v>488.04495712956702</v>
      </c>
      <c r="J171" s="13">
        <v>228.82535137250201</v>
      </c>
      <c r="K171" s="13">
        <v>145.29995039414101</v>
      </c>
      <c r="L171" s="13">
        <v>154.32704979233301</v>
      </c>
      <c r="M171" s="13">
        <v>196.471335108923</v>
      </c>
      <c r="N171" s="13">
        <v>334.57745907307998</v>
      </c>
    </row>
    <row r="172" spans="1:14">
      <c r="A172" s="12">
        <v>2016</v>
      </c>
      <c r="B172" s="12" t="s">
        <v>47</v>
      </c>
      <c r="C172" t="s">
        <v>3234</v>
      </c>
      <c r="D172">
        <f>IF(B172="","",VLOOKUP(B172,'Regionalism Code'!A:B,2,FALSE))</f>
        <v>41</v>
      </c>
      <c r="E172" s="13">
        <v>223.12258489139199</v>
      </c>
      <c r="F172" s="13">
        <v>200.645537153493</v>
      </c>
      <c r="G172" s="13">
        <v>199.21636182219899</v>
      </c>
      <c r="H172" s="13">
        <v>226.01844340060501</v>
      </c>
      <c r="I172" s="13">
        <v>446.65695964253302</v>
      </c>
      <c r="J172" s="13">
        <v>219.75826674645</v>
      </c>
      <c r="K172" s="13">
        <v>113.257631815501</v>
      </c>
      <c r="L172" s="13">
        <v>146.67865872406</v>
      </c>
      <c r="M172" s="13">
        <v>195.95333917782699</v>
      </c>
      <c r="N172" s="13">
        <v>340.796449524389</v>
      </c>
    </row>
    <row r="173" spans="1:14">
      <c r="A173" s="12">
        <v>2016</v>
      </c>
      <c r="B173" s="12" t="s">
        <v>50</v>
      </c>
      <c r="C173" t="s">
        <v>3235</v>
      </c>
      <c r="D173">
        <f>IF(B173="","",VLOOKUP(B173,'Regionalism Code'!A:B,2,FALSE))</f>
        <v>42</v>
      </c>
      <c r="E173" s="13">
        <v>239.85539308260999</v>
      </c>
      <c r="F173" s="13">
        <v>215.55038245523599</v>
      </c>
      <c r="G173" s="13">
        <v>233.412402464275</v>
      </c>
      <c r="H173" s="13">
        <v>264.867644167582</v>
      </c>
      <c r="I173" s="13">
        <v>530.70361812840201</v>
      </c>
      <c r="J173" s="13">
        <v>241.56689938937899</v>
      </c>
      <c r="K173" s="13">
        <v>158.88648588023699</v>
      </c>
      <c r="L173" s="13">
        <v>159.41341785852501</v>
      </c>
      <c r="M173" s="13">
        <v>210.13351483012599</v>
      </c>
      <c r="N173" s="13">
        <v>331.83272653377202</v>
      </c>
    </row>
    <row r="174" spans="1:14">
      <c r="A174" s="12">
        <v>2016</v>
      </c>
      <c r="B174" s="12" t="s">
        <v>53</v>
      </c>
      <c r="C174" t="s">
        <v>3236</v>
      </c>
      <c r="D174">
        <f>IF(B174="","",VLOOKUP(B174,'Regionalism Code'!A:B,2,FALSE))</f>
        <v>43</v>
      </c>
      <c r="E174" s="13">
        <v>217.69111174937299</v>
      </c>
      <c r="F174" s="13">
        <v>186.132733801634</v>
      </c>
      <c r="G174" s="13">
        <v>219.80199679554801</v>
      </c>
      <c r="H174" s="13">
        <v>233.87611463005101</v>
      </c>
      <c r="I174" s="13">
        <v>517.18957569798704</v>
      </c>
      <c r="J174" s="13">
        <v>216.155003174071</v>
      </c>
      <c r="K174" s="13">
        <v>130.90158085642599</v>
      </c>
      <c r="L174" s="13">
        <v>158.563771035109</v>
      </c>
      <c r="M174" s="13">
        <v>198.54117576874901</v>
      </c>
      <c r="N174" s="13">
        <v>318.07383609269101</v>
      </c>
    </row>
    <row r="175" spans="1:14">
      <c r="A175" s="12">
        <v>2016</v>
      </c>
      <c r="B175" s="12" t="s">
        <v>55</v>
      </c>
      <c r="C175" t="s">
        <v>3237</v>
      </c>
      <c r="D175">
        <f>IF(B175="","",VLOOKUP(B175,'Regionalism Code'!A:B,2,FALSE))</f>
        <v>44</v>
      </c>
      <c r="E175" s="13">
        <v>247.99617394399201</v>
      </c>
      <c r="F175" s="13">
        <v>240.07306147257199</v>
      </c>
      <c r="G175" s="13">
        <v>236.49918066003499</v>
      </c>
      <c r="H175" s="13">
        <v>266.78842404622299</v>
      </c>
      <c r="I175" s="13">
        <v>516.87552442435197</v>
      </c>
      <c r="J175" s="13">
        <v>238.17841092351901</v>
      </c>
      <c r="K175" s="13">
        <v>143.89405375994801</v>
      </c>
      <c r="L175" s="13">
        <v>181.382495965152</v>
      </c>
      <c r="M175" s="13">
        <v>217.877427039113</v>
      </c>
      <c r="N175" s="13">
        <v>295.06518513017897</v>
      </c>
    </row>
    <row r="176" spans="1:14">
      <c r="A176" s="12">
        <v>2016</v>
      </c>
      <c r="B176" s="12" t="s">
        <v>58</v>
      </c>
      <c r="C176" t="s">
        <v>3238</v>
      </c>
      <c r="D176">
        <f>IF(B176="","",VLOOKUP(B176,'Regionalism Code'!A:B,2,FALSE))</f>
        <v>45</v>
      </c>
      <c r="E176" s="13">
        <v>223.32465919582799</v>
      </c>
      <c r="F176" s="13">
        <v>193.514305681808</v>
      </c>
      <c r="G176" s="13">
        <v>202.20666401493801</v>
      </c>
      <c r="H176" s="13">
        <v>227.41733591250599</v>
      </c>
      <c r="I176" s="13">
        <v>476.79687727701702</v>
      </c>
      <c r="J176" s="13">
        <v>200.45769934119201</v>
      </c>
      <c r="K176" s="13">
        <v>101.20368878321</v>
      </c>
      <c r="L176" s="13">
        <v>149.011271086703</v>
      </c>
      <c r="M176" s="13">
        <v>210.69405276644301</v>
      </c>
      <c r="N176" s="13">
        <v>360.14633313542998</v>
      </c>
    </row>
    <row r="177" spans="1:14">
      <c r="A177" s="12">
        <v>2016</v>
      </c>
      <c r="B177" s="12" t="s">
        <v>61</v>
      </c>
      <c r="C177" t="s">
        <v>3239</v>
      </c>
      <c r="D177">
        <f>IF(B177="","",VLOOKUP(B177,'Regionalism Code'!A:B,2,FALSE))</f>
        <v>46</v>
      </c>
      <c r="E177" s="13">
        <v>231.55919363145901</v>
      </c>
      <c r="F177" s="13">
        <v>210.090896904152</v>
      </c>
      <c r="G177" s="13">
        <v>220.347549762364</v>
      </c>
      <c r="H177" s="13">
        <v>232.99282147863099</v>
      </c>
      <c r="I177" s="13">
        <v>562.51505719395198</v>
      </c>
      <c r="J177" s="13">
        <v>203.504886900039</v>
      </c>
      <c r="K177" s="13">
        <v>140.08430617642099</v>
      </c>
      <c r="L177" s="13">
        <v>134.720017077976</v>
      </c>
      <c r="M177" s="13">
        <v>208.296724090883</v>
      </c>
      <c r="N177" s="13">
        <v>322.83463698187398</v>
      </c>
    </row>
    <row r="178" spans="1:14">
      <c r="A178" s="12">
        <v>2016</v>
      </c>
      <c r="B178" s="12" t="s">
        <v>64</v>
      </c>
      <c r="C178" t="s">
        <v>3240</v>
      </c>
      <c r="D178">
        <f>IF(B178="","",VLOOKUP(B178,'Regionalism Code'!A:B,2,FALSE))</f>
        <v>50</v>
      </c>
      <c r="E178" s="13">
        <v>233.88812699320999</v>
      </c>
      <c r="F178" s="13">
        <v>214.02793034018401</v>
      </c>
      <c r="G178" s="13">
        <v>211.53556111094599</v>
      </c>
      <c r="H178" s="13">
        <v>236.06594065154599</v>
      </c>
      <c r="I178" s="13">
        <v>508.19092749050901</v>
      </c>
      <c r="J178" s="13">
        <v>209.84182252273001</v>
      </c>
      <c r="K178" s="13">
        <v>120.024431002851</v>
      </c>
      <c r="L178" s="13">
        <v>147.52855539810199</v>
      </c>
      <c r="M178" s="13">
        <v>202.76373299014799</v>
      </c>
      <c r="N178" s="13">
        <v>340.09861262291503</v>
      </c>
    </row>
    <row r="179" spans="1:14">
      <c r="A179" s="12">
        <v>2016</v>
      </c>
      <c r="B179" s="12" t="s">
        <v>67</v>
      </c>
      <c r="C179" t="s">
        <v>3241</v>
      </c>
      <c r="D179">
        <f>IF(B179="","",VLOOKUP(B179,'Regionalism Code'!A:B,2,FALSE))</f>
        <v>51</v>
      </c>
      <c r="E179" s="13">
        <v>225.414628496761</v>
      </c>
      <c r="F179" s="13">
        <v>196.99883416304999</v>
      </c>
      <c r="G179" s="13">
        <v>216.54433699603999</v>
      </c>
      <c r="H179" s="13">
        <v>237.79282817775299</v>
      </c>
      <c r="I179" s="13">
        <v>492.84960852251203</v>
      </c>
      <c r="J179" s="13">
        <v>213.79123986436699</v>
      </c>
      <c r="K179" s="13">
        <v>135.370657373885</v>
      </c>
      <c r="L179" s="13">
        <v>154.355609069964</v>
      </c>
      <c r="M179" s="13">
        <v>209.48074808640899</v>
      </c>
      <c r="N179" s="13">
        <v>335.37560445290399</v>
      </c>
    </row>
    <row r="180" spans="1:14">
      <c r="A180" s="12">
        <v>2016</v>
      </c>
      <c r="B180" s="12" t="s">
        <v>70</v>
      </c>
      <c r="C180" t="s">
        <v>3242</v>
      </c>
      <c r="D180">
        <f>IF(B180="","",VLOOKUP(B180,'Regionalism Code'!A:B,2,FALSE))</f>
        <v>52</v>
      </c>
      <c r="E180" s="13">
        <v>209.45489566579801</v>
      </c>
      <c r="F180" s="13">
        <v>180.70381069865499</v>
      </c>
      <c r="G180" s="13">
        <v>182.695883696192</v>
      </c>
      <c r="H180" s="13">
        <v>190.358390867743</v>
      </c>
      <c r="I180" s="13">
        <v>479.22001425481602</v>
      </c>
      <c r="J180" s="13">
        <v>168.13092066976</v>
      </c>
      <c r="K180" s="13">
        <v>74.261290056073193</v>
      </c>
      <c r="L180" s="13">
        <v>131.02826558166601</v>
      </c>
      <c r="M180" s="13">
        <v>184.70858000616599</v>
      </c>
      <c r="N180" s="13">
        <v>353.028654707356</v>
      </c>
    </row>
    <row r="181" spans="1:14">
      <c r="A181" s="12">
        <v>2016</v>
      </c>
      <c r="B181" s="12" t="s">
        <v>73</v>
      </c>
      <c r="C181" t="s">
        <v>3243</v>
      </c>
      <c r="D181">
        <f>IF(B181="","",VLOOKUP(B181,'Regionalism Code'!A:B,2,FALSE))</f>
        <v>53</v>
      </c>
      <c r="E181" s="13">
        <v>217.337852403413</v>
      </c>
      <c r="F181" s="13">
        <v>185.374271088331</v>
      </c>
      <c r="G181" s="13">
        <v>203.166981430249</v>
      </c>
      <c r="H181" s="13">
        <v>206.68287414329899</v>
      </c>
      <c r="I181" s="13">
        <v>501.83305221685299</v>
      </c>
      <c r="J181" s="13">
        <v>186.39129069582199</v>
      </c>
      <c r="K181" s="13">
        <v>116.025253199362</v>
      </c>
      <c r="L181" s="13">
        <v>141.40766578749799</v>
      </c>
      <c r="M181" s="13">
        <v>190.33214305564101</v>
      </c>
      <c r="N181" s="13">
        <v>348.64505676118199</v>
      </c>
    </row>
    <row r="182" spans="1:14">
      <c r="A182" s="12">
        <v>2016</v>
      </c>
      <c r="B182" s="12" t="s">
        <v>76</v>
      </c>
      <c r="C182" t="s">
        <v>3244</v>
      </c>
      <c r="D182">
        <f>IF(B182="","",VLOOKUP(B182,'Regionalism Code'!A:B,2,FALSE))</f>
        <v>54</v>
      </c>
      <c r="E182" s="13">
        <v>204.733162827173</v>
      </c>
      <c r="F182" s="13">
        <v>167.20574082530101</v>
      </c>
      <c r="G182" s="13">
        <v>202.53429559803899</v>
      </c>
      <c r="H182" s="13">
        <v>210.12034618411499</v>
      </c>
      <c r="I182" s="13">
        <v>537.69441662412601</v>
      </c>
      <c r="J182" s="13">
        <v>197.94993557219701</v>
      </c>
      <c r="K182" s="13">
        <v>141.09393003994299</v>
      </c>
      <c r="L182" s="13">
        <v>113.14786883805699</v>
      </c>
      <c r="M182" s="13">
        <v>163.39199332554301</v>
      </c>
      <c r="N182" s="13">
        <v>332.65627585142101</v>
      </c>
    </row>
    <row r="183" spans="1:14">
      <c r="A183" s="12">
        <v>2016</v>
      </c>
      <c r="B183" s="12" t="s">
        <v>79</v>
      </c>
      <c r="C183" t="s">
        <v>3245</v>
      </c>
      <c r="D183">
        <f>IF(B183="","",VLOOKUP(B183,'Regionalism Code'!A:B,2,FALSE))</f>
        <v>61</v>
      </c>
      <c r="E183" s="13">
        <v>229.36673373138899</v>
      </c>
      <c r="F183" s="13">
        <v>211.17383211264499</v>
      </c>
      <c r="G183" s="13">
        <v>202.87341962585401</v>
      </c>
      <c r="H183" s="13">
        <v>213.11732505706701</v>
      </c>
      <c r="I183" s="13">
        <v>471.153654989919</v>
      </c>
      <c r="J183" s="13">
        <v>203.40971914437199</v>
      </c>
      <c r="K183" s="13">
        <v>128.31730557131101</v>
      </c>
      <c r="L183" s="13">
        <v>140.54967977815599</v>
      </c>
      <c r="M183" s="13">
        <v>195.16844023739</v>
      </c>
      <c r="N183" s="13">
        <v>337.59595822415798</v>
      </c>
    </row>
    <row r="184" spans="1:14">
      <c r="A184" s="12">
        <v>2016</v>
      </c>
      <c r="B184" s="12" t="s">
        <v>81</v>
      </c>
      <c r="C184" t="s">
        <v>3246</v>
      </c>
      <c r="D184">
        <f>IF(B184="","",VLOOKUP(B184,'Regionalism Code'!A:B,2,FALSE))</f>
        <v>62</v>
      </c>
      <c r="E184" s="13">
        <v>204.110984271131</v>
      </c>
      <c r="F184" s="13">
        <v>189.28459103218299</v>
      </c>
      <c r="G184" s="13">
        <v>172.65632631982999</v>
      </c>
      <c r="H184" s="13">
        <v>182.095252702035</v>
      </c>
      <c r="I184" s="13">
        <v>434.02473230295499</v>
      </c>
      <c r="J184" s="13">
        <v>172.073418128898</v>
      </c>
      <c r="K184" s="13">
        <v>99.697181019689694</v>
      </c>
      <c r="L184" s="13">
        <v>111.112065252281</v>
      </c>
      <c r="M184" s="13">
        <v>170.02761388158601</v>
      </c>
      <c r="N184" s="13">
        <v>310.23805801198</v>
      </c>
    </row>
    <row r="185" spans="1:14">
      <c r="A185" s="12">
        <v>2016</v>
      </c>
      <c r="B185" s="12" t="s">
        <v>84</v>
      </c>
      <c r="C185" t="s">
        <v>3247</v>
      </c>
      <c r="D185">
        <f>IF(B185="","",VLOOKUP(B185,'Regionalism Code'!A:B,2,FALSE))</f>
        <v>63</v>
      </c>
      <c r="E185" s="13">
        <v>200.38157554538799</v>
      </c>
      <c r="F185" s="13">
        <v>177.73138075866001</v>
      </c>
      <c r="G185" s="13">
        <v>182.26476010205599</v>
      </c>
      <c r="H185" s="13">
        <v>181.722471603755</v>
      </c>
      <c r="I185" s="13">
        <v>457.66924952297597</v>
      </c>
      <c r="J185" s="13">
        <v>173.699131214517</v>
      </c>
      <c r="K185" s="13">
        <v>112.72587560870301</v>
      </c>
      <c r="L185" s="13">
        <v>118.710501798122</v>
      </c>
      <c r="M185" s="13">
        <v>165.83655695824001</v>
      </c>
      <c r="N185" s="13">
        <v>308.10550736936</v>
      </c>
    </row>
    <row r="186" spans="1:14">
      <c r="A186" s="12">
        <v>2016</v>
      </c>
      <c r="B186" s="12" t="s">
        <v>87</v>
      </c>
      <c r="C186" t="s">
        <v>3248</v>
      </c>
      <c r="D186">
        <f>IF(B186="","",VLOOKUP(B186,'Regionalism Code'!A:B,2,FALSE))</f>
        <v>64</v>
      </c>
      <c r="E186" s="13">
        <v>212.35559565435301</v>
      </c>
      <c r="F186" s="13">
        <v>205.917264404798</v>
      </c>
      <c r="G186" s="13">
        <v>179.61917873014301</v>
      </c>
      <c r="H186" s="13">
        <v>191.98169285551199</v>
      </c>
      <c r="I186" s="13">
        <v>461.67695559202502</v>
      </c>
      <c r="J186" s="13">
        <v>174.41556667390199</v>
      </c>
      <c r="K186" s="13">
        <v>91.801355164932403</v>
      </c>
      <c r="L186" s="13">
        <v>118.94618060097601</v>
      </c>
      <c r="M186" s="13">
        <v>179.54144008400601</v>
      </c>
      <c r="N186" s="13">
        <v>293.11509786547998</v>
      </c>
    </row>
    <row r="187" spans="1:14">
      <c r="A187" s="12">
        <v>2016</v>
      </c>
      <c r="B187" s="12" t="s">
        <v>90</v>
      </c>
      <c r="C187" t="s">
        <v>3249</v>
      </c>
      <c r="D187">
        <f>IF(B187="","",VLOOKUP(B187,'Regionalism Code'!A:B,2,FALSE))</f>
        <v>65</v>
      </c>
      <c r="E187" s="13">
        <v>208.72215035853401</v>
      </c>
      <c r="F187" s="13">
        <v>190.323766967084</v>
      </c>
      <c r="G187" s="13">
        <v>190.110569426735</v>
      </c>
      <c r="H187" s="13">
        <v>197.21932970717</v>
      </c>
      <c r="I187" s="13">
        <v>490.81641071614803</v>
      </c>
      <c r="J187" s="13">
        <v>189.520028646236</v>
      </c>
      <c r="K187" s="13">
        <v>130.23683525876299</v>
      </c>
      <c r="L187" s="13">
        <v>112.289447652867</v>
      </c>
      <c r="M187" s="13">
        <v>155.406554591157</v>
      </c>
      <c r="N187" s="13">
        <v>303.306252407675</v>
      </c>
    </row>
    <row r="188" spans="1:14">
      <c r="A188" s="12">
        <v>2017</v>
      </c>
      <c r="B188" s="12" t="s">
        <v>7</v>
      </c>
      <c r="C188" t="s">
        <v>3219</v>
      </c>
      <c r="D188">
        <f>IF(B188="","",VLOOKUP(B188,'Regionalism Code'!A:B,2,FALSE))</f>
        <v>11</v>
      </c>
      <c r="E188" s="13">
        <v>329.94380330631202</v>
      </c>
      <c r="F188" s="13">
        <v>316.11838767192597</v>
      </c>
      <c r="G188" s="13">
        <v>357.23730409320598</v>
      </c>
      <c r="H188" s="13">
        <v>303.11876967351401</v>
      </c>
      <c r="I188" s="13">
        <v>717.79389612559601</v>
      </c>
      <c r="J188" s="13">
        <v>274.60432610851001</v>
      </c>
      <c r="K188" s="13">
        <v>388.93208795335602</v>
      </c>
      <c r="L188" s="13">
        <v>210.41417511714499</v>
      </c>
      <c r="M188" s="13">
        <v>340.34903746556301</v>
      </c>
      <c r="N188" s="13">
        <v>326.018665470234</v>
      </c>
    </row>
    <row r="189" spans="1:14">
      <c r="A189" s="12">
        <v>2017</v>
      </c>
      <c r="B189" s="12" t="s">
        <v>8</v>
      </c>
      <c r="C189" t="s">
        <v>3220</v>
      </c>
      <c r="D189">
        <f>IF(B189="","",VLOOKUP(B189,'Regionalism Code'!A:B,2,FALSE))</f>
        <v>12</v>
      </c>
      <c r="E189" s="13">
        <v>284.033712372482</v>
      </c>
      <c r="F189" s="13">
        <v>257.90373449561201</v>
      </c>
      <c r="G189" s="13">
        <v>310.13289530077299</v>
      </c>
      <c r="H189" s="13">
        <v>257.20402241690903</v>
      </c>
      <c r="I189" s="13">
        <v>666.46648725506498</v>
      </c>
      <c r="J189" s="13">
        <v>245.03631762640501</v>
      </c>
      <c r="K189" s="13">
        <v>312.83454003561297</v>
      </c>
      <c r="L189" s="13">
        <v>188.37406436088301</v>
      </c>
      <c r="M189" s="13">
        <v>265.13906142962202</v>
      </c>
      <c r="N189" s="13">
        <v>322.90548043560801</v>
      </c>
    </row>
    <row r="190" spans="1:14">
      <c r="A190" s="12">
        <v>2017</v>
      </c>
      <c r="B190" s="12" t="s">
        <v>10</v>
      </c>
      <c r="C190" t="s">
        <v>3221</v>
      </c>
      <c r="D190">
        <f>IF(B190="","",VLOOKUP(B190,'Regionalism Code'!A:B,2,FALSE))</f>
        <v>13</v>
      </c>
      <c r="E190" s="13">
        <v>258.16657910181999</v>
      </c>
      <c r="F190" s="13">
        <v>232.89191658291799</v>
      </c>
      <c r="G190" s="13">
        <v>273.45062680816301</v>
      </c>
      <c r="H190" s="13">
        <v>226.54734191959599</v>
      </c>
      <c r="I190" s="13">
        <v>572.53538185919797</v>
      </c>
      <c r="J190" s="13">
        <v>222.52771483084601</v>
      </c>
      <c r="K190" s="13">
        <v>263.34060301537602</v>
      </c>
      <c r="L190" s="13">
        <v>170.22797001868699</v>
      </c>
      <c r="M190" s="13">
        <v>269.07386114562098</v>
      </c>
      <c r="N190" s="13">
        <v>313.86533996793202</v>
      </c>
    </row>
    <row r="191" spans="1:14">
      <c r="A191" s="12">
        <v>2017</v>
      </c>
      <c r="B191" s="12" t="s">
        <v>12</v>
      </c>
      <c r="C191" t="s">
        <v>3222</v>
      </c>
      <c r="D191">
        <f>IF(B191="","",VLOOKUP(B191,'Regionalism Code'!A:B,2,FALSE))</f>
        <v>14</v>
      </c>
      <c r="E191" s="13">
        <v>259.954852225656</v>
      </c>
      <c r="F191" s="13">
        <v>243.022617843219</v>
      </c>
      <c r="G191" s="13">
        <v>254.97937768653401</v>
      </c>
      <c r="H191" s="13">
        <v>216.39452987067099</v>
      </c>
      <c r="I191" s="13">
        <v>553.60358403863597</v>
      </c>
      <c r="J191" s="13">
        <v>220.14685797354099</v>
      </c>
      <c r="K191" s="13">
        <v>234.640373045518</v>
      </c>
      <c r="L191" s="13">
        <v>159.253734580995</v>
      </c>
      <c r="M191" s="13">
        <v>234.50418208975199</v>
      </c>
      <c r="N191" s="13">
        <v>324.92192763115702</v>
      </c>
    </row>
    <row r="192" spans="1:14">
      <c r="A192" s="12">
        <v>2017</v>
      </c>
      <c r="B192" s="12" t="s">
        <v>15</v>
      </c>
      <c r="C192" t="s">
        <v>3223</v>
      </c>
      <c r="D192">
        <f>IF(B192="","",VLOOKUP(B192,'Regionalism Code'!A:B,2,FALSE))</f>
        <v>15</v>
      </c>
      <c r="E192" s="13">
        <v>258.50401576512502</v>
      </c>
      <c r="F192" s="13">
        <v>238.920207840041</v>
      </c>
      <c r="G192" s="13">
        <v>249.198038690765</v>
      </c>
      <c r="H192" s="13">
        <v>196.396546948218</v>
      </c>
      <c r="I192" s="13">
        <v>563.67161280269102</v>
      </c>
      <c r="J192" s="13">
        <v>190.60458225532699</v>
      </c>
      <c r="K192" s="13">
        <v>240.18440196342399</v>
      </c>
      <c r="L192" s="13">
        <v>141.02564342176501</v>
      </c>
      <c r="M192" s="13">
        <v>243.89414786140699</v>
      </c>
      <c r="N192" s="13">
        <v>340.09566052472599</v>
      </c>
    </row>
    <row r="193" spans="1:14">
      <c r="A193" s="12">
        <v>2017</v>
      </c>
      <c r="B193" s="12" t="s">
        <v>18</v>
      </c>
      <c r="C193" t="s">
        <v>3224</v>
      </c>
      <c r="D193">
        <f>IF(B193="","",VLOOKUP(B193,'Regionalism Code'!A:B,2,FALSE))</f>
        <v>21</v>
      </c>
      <c r="E193" s="13">
        <v>267.17591728065202</v>
      </c>
      <c r="F193" s="13">
        <v>239.872269848229</v>
      </c>
      <c r="G193" s="13">
        <v>291.26529366683599</v>
      </c>
      <c r="H193" s="13">
        <v>224.17744744199899</v>
      </c>
      <c r="I193" s="13">
        <v>630.04370851802105</v>
      </c>
      <c r="J193" s="13">
        <v>218.80717931996901</v>
      </c>
      <c r="K193" s="13">
        <v>282.881762958433</v>
      </c>
      <c r="L193" s="13">
        <v>182.83146293535501</v>
      </c>
      <c r="M193" s="13">
        <v>261.75373288227001</v>
      </c>
      <c r="N193" s="13">
        <v>313.57422678096498</v>
      </c>
    </row>
    <row r="194" spans="1:14">
      <c r="A194" s="12">
        <v>2017</v>
      </c>
      <c r="B194" s="12" t="s">
        <v>21</v>
      </c>
      <c r="C194" t="s">
        <v>3225</v>
      </c>
      <c r="D194">
        <f>IF(B194="","",VLOOKUP(B194,'Regionalism Code'!A:B,2,FALSE))</f>
        <v>22</v>
      </c>
      <c r="E194" s="13">
        <v>254.764907418577</v>
      </c>
      <c r="F194" s="13">
        <v>227.44608175032999</v>
      </c>
      <c r="G194" s="13">
        <v>273.623590159554</v>
      </c>
      <c r="H194" s="13">
        <v>210.33425898884499</v>
      </c>
      <c r="I194" s="13">
        <v>593.74982792215303</v>
      </c>
      <c r="J194" s="13">
        <v>209.98329140849901</v>
      </c>
      <c r="K194" s="13">
        <v>262.22704212647301</v>
      </c>
      <c r="L194" s="13">
        <v>170.990118981753</v>
      </c>
      <c r="M194" s="13">
        <v>251.908791144714</v>
      </c>
      <c r="N194" s="13">
        <v>310.717573806757</v>
      </c>
    </row>
    <row r="195" spans="1:14">
      <c r="A195" s="12">
        <v>2017</v>
      </c>
      <c r="B195" s="12" t="s">
        <v>24</v>
      </c>
      <c r="C195" t="s">
        <v>3226</v>
      </c>
      <c r="D195">
        <f>IF(B195="","",VLOOKUP(B195,'Regionalism Code'!A:B,2,FALSE))</f>
        <v>23</v>
      </c>
      <c r="E195" s="13">
        <v>256.77990432417602</v>
      </c>
      <c r="F195" s="13">
        <v>225.99625613150701</v>
      </c>
      <c r="G195" s="13">
        <v>275.86061674924503</v>
      </c>
      <c r="H195" s="13">
        <v>214.678792240847</v>
      </c>
      <c r="I195" s="13">
        <v>593.53129669894599</v>
      </c>
      <c r="J195" s="13">
        <v>217.39044510095201</v>
      </c>
      <c r="K195" s="13">
        <v>261.072139930849</v>
      </c>
      <c r="L195" s="13">
        <v>173.29532260401501</v>
      </c>
      <c r="M195" s="13">
        <v>262.032820966494</v>
      </c>
      <c r="N195" s="13">
        <v>323.77001470564898</v>
      </c>
    </row>
    <row r="196" spans="1:14">
      <c r="A196" s="12">
        <v>2017</v>
      </c>
      <c r="B196" s="12" t="s">
        <v>27</v>
      </c>
      <c r="C196" t="s">
        <v>3227</v>
      </c>
      <c r="D196">
        <f>IF(B196="","",VLOOKUP(B196,'Regionalism Code'!A:B,2,FALSE))</f>
        <v>31</v>
      </c>
      <c r="E196" s="13">
        <v>336.65058587945902</v>
      </c>
      <c r="F196" s="13">
        <v>305.88819184568501</v>
      </c>
      <c r="G196" s="13">
        <v>396.04929190738801</v>
      </c>
      <c r="H196" s="13">
        <v>333.42744615295402</v>
      </c>
      <c r="I196" s="13">
        <v>785.38912601723803</v>
      </c>
      <c r="J196" s="13">
        <v>294.744979640959</v>
      </c>
      <c r="K196" s="13">
        <v>398.994458569909</v>
      </c>
      <c r="L196" s="13">
        <v>231.809039861885</v>
      </c>
      <c r="M196" s="13">
        <v>486.76721841475398</v>
      </c>
      <c r="N196" s="13">
        <v>330.31122844689003</v>
      </c>
    </row>
    <row r="197" spans="1:14">
      <c r="A197" s="12">
        <v>2017</v>
      </c>
      <c r="B197" s="12" t="s">
        <v>30</v>
      </c>
      <c r="C197" t="s">
        <v>3228</v>
      </c>
      <c r="D197">
        <f>IF(B197="","",VLOOKUP(B197,'Regionalism Code'!A:B,2,FALSE))</f>
        <v>32</v>
      </c>
      <c r="E197" s="13">
        <v>297.68818324988098</v>
      </c>
      <c r="F197" s="13">
        <v>272.32254444228801</v>
      </c>
      <c r="G197" s="13">
        <v>328.92959694235901</v>
      </c>
      <c r="H197" s="13">
        <v>298.29424483028799</v>
      </c>
      <c r="I197" s="13">
        <v>688.83658709882604</v>
      </c>
      <c r="J197" s="13">
        <v>276.23333290794102</v>
      </c>
      <c r="K197" s="13">
        <v>318.36639694794502</v>
      </c>
      <c r="L197" s="13">
        <v>205.10763424157099</v>
      </c>
      <c r="M197" s="13">
        <v>301.74095418230598</v>
      </c>
      <c r="N197" s="13">
        <v>324.69270551569298</v>
      </c>
    </row>
    <row r="198" spans="1:14">
      <c r="A198" s="12">
        <v>2017</v>
      </c>
      <c r="B198" s="12" t="s">
        <v>33</v>
      </c>
      <c r="C198" t="s">
        <v>3229</v>
      </c>
      <c r="D198">
        <f>IF(B198="","",VLOOKUP(B198,'Regionalism Code'!A:B,2,FALSE))</f>
        <v>33</v>
      </c>
      <c r="E198" s="13">
        <v>318.05197596635702</v>
      </c>
      <c r="F198" s="13">
        <v>290.05538920851899</v>
      </c>
      <c r="G198" s="13">
        <v>366.39868582188399</v>
      </c>
      <c r="H198" s="13">
        <v>343.86061929325399</v>
      </c>
      <c r="I198" s="13">
        <v>768.73372969757895</v>
      </c>
      <c r="J198" s="13">
        <v>303.16562215210803</v>
      </c>
      <c r="K198" s="13">
        <v>344.67609553454201</v>
      </c>
      <c r="L198" s="13">
        <v>224.29084347548999</v>
      </c>
      <c r="M198" s="13">
        <v>372.46865509579902</v>
      </c>
      <c r="N198" s="13">
        <v>322.66205882928102</v>
      </c>
    </row>
    <row r="199" spans="1:14">
      <c r="A199" s="12">
        <v>2017</v>
      </c>
      <c r="B199" s="12" t="s">
        <v>36</v>
      </c>
      <c r="C199" t="s">
        <v>3230</v>
      </c>
      <c r="D199">
        <f>IF(B199="","",VLOOKUP(B199,'Regionalism Code'!A:B,2,FALSE))</f>
        <v>34</v>
      </c>
      <c r="E199" s="13">
        <v>271.59632126558199</v>
      </c>
      <c r="F199" s="13">
        <v>234.701743318251</v>
      </c>
      <c r="G199" s="13">
        <v>309.54702242913402</v>
      </c>
      <c r="H199" s="13">
        <v>271.31763626354399</v>
      </c>
      <c r="I199" s="13">
        <v>662.71955519964604</v>
      </c>
      <c r="J199" s="13">
        <v>260.39624539762298</v>
      </c>
      <c r="K199" s="13">
        <v>282.59596777763602</v>
      </c>
      <c r="L199" s="13">
        <v>188.93915323765901</v>
      </c>
      <c r="M199" s="13">
        <v>322.57064408607602</v>
      </c>
      <c r="N199" s="13">
        <v>324.47576657119799</v>
      </c>
    </row>
    <row r="200" spans="1:14">
      <c r="A200" s="12">
        <v>2017</v>
      </c>
      <c r="B200" s="12" t="s">
        <v>39</v>
      </c>
      <c r="C200" t="s">
        <v>3231</v>
      </c>
      <c r="D200">
        <f>IF(B200="","",VLOOKUP(B200,'Regionalism Code'!A:B,2,FALSE))</f>
        <v>35</v>
      </c>
      <c r="E200" s="13">
        <v>299.28234489018803</v>
      </c>
      <c r="F200" s="13">
        <v>275.40142145938398</v>
      </c>
      <c r="G200" s="13">
        <v>334.329493508643</v>
      </c>
      <c r="H200" s="13">
        <v>309.03426641937602</v>
      </c>
      <c r="I200" s="13">
        <v>704.79630929995096</v>
      </c>
      <c r="J200" s="13">
        <v>292.68284359207098</v>
      </c>
      <c r="K200" s="13">
        <v>300.313884376457</v>
      </c>
      <c r="L200" s="13">
        <v>210.301943530975</v>
      </c>
      <c r="M200" s="13">
        <v>340.227185608036</v>
      </c>
      <c r="N200" s="13">
        <v>314.46883774423799</v>
      </c>
    </row>
    <row r="201" spans="1:14">
      <c r="A201" s="12">
        <v>2017</v>
      </c>
      <c r="B201" s="12" t="s">
        <v>42</v>
      </c>
      <c r="C201" t="s">
        <v>3232</v>
      </c>
      <c r="D201">
        <f>IF(B201="","",VLOOKUP(B201,'Regionalism Code'!A:B,2,FALSE))</f>
        <v>36</v>
      </c>
      <c r="E201" s="13">
        <v>267.167780670485</v>
      </c>
      <c r="F201" s="13">
        <v>228.520168081485</v>
      </c>
      <c r="G201" s="13">
        <v>305.918365136369</v>
      </c>
      <c r="H201" s="13">
        <v>261.95595600999701</v>
      </c>
      <c r="I201" s="13">
        <v>672.55142280785901</v>
      </c>
      <c r="J201" s="13">
        <v>257.49691828358101</v>
      </c>
      <c r="K201" s="13">
        <v>272.23093761893301</v>
      </c>
      <c r="L201" s="13">
        <v>182.36395668666</v>
      </c>
      <c r="M201" s="13">
        <v>327.53261294887602</v>
      </c>
      <c r="N201" s="13">
        <v>324.381930370448</v>
      </c>
    </row>
    <row r="202" spans="1:14">
      <c r="A202" s="12">
        <v>2017</v>
      </c>
      <c r="B202" s="12" t="s">
        <v>45</v>
      </c>
      <c r="C202" t="s">
        <v>3233</v>
      </c>
      <c r="D202">
        <f>IF(B202="","",VLOOKUP(B202,'Regionalism Code'!A:B,2,FALSE))</f>
        <v>37</v>
      </c>
      <c r="E202" s="13">
        <v>272.05902800029003</v>
      </c>
      <c r="F202" s="13">
        <v>247.18802564279301</v>
      </c>
      <c r="G202" s="13">
        <v>290.92458232337799</v>
      </c>
      <c r="H202" s="13">
        <v>248.97768541645101</v>
      </c>
      <c r="I202" s="13">
        <v>619.980895046044</v>
      </c>
      <c r="J202" s="13">
        <v>244.43427060634701</v>
      </c>
      <c r="K202" s="13">
        <v>282.61276167356903</v>
      </c>
      <c r="L202" s="13">
        <v>180.27286071619301</v>
      </c>
      <c r="M202" s="13">
        <v>257.85340270791698</v>
      </c>
      <c r="N202" s="13">
        <v>319.91759586606298</v>
      </c>
    </row>
    <row r="203" spans="1:14">
      <c r="A203" s="12">
        <v>2017</v>
      </c>
      <c r="B203" s="12" t="s">
        <v>47</v>
      </c>
      <c r="C203" t="s">
        <v>3234</v>
      </c>
      <c r="D203">
        <f>IF(B203="","",VLOOKUP(B203,'Regionalism Code'!A:B,2,FALSE))</f>
        <v>41</v>
      </c>
      <c r="E203" s="13">
        <v>266.92352187613</v>
      </c>
      <c r="F203" s="13">
        <v>241.449232456533</v>
      </c>
      <c r="G203" s="13">
        <v>279.56038033723001</v>
      </c>
      <c r="H203" s="13">
        <v>247.487402813454</v>
      </c>
      <c r="I203" s="13">
        <v>584.25106056707898</v>
      </c>
      <c r="J203" s="13">
        <v>242.807906317445</v>
      </c>
      <c r="K203" s="13">
        <v>258.81350311630803</v>
      </c>
      <c r="L203" s="13">
        <v>170.34437160142201</v>
      </c>
      <c r="M203" s="13">
        <v>300.21200935969102</v>
      </c>
      <c r="N203" s="13">
        <v>328.09234491075603</v>
      </c>
    </row>
    <row r="204" spans="1:14">
      <c r="A204" s="12">
        <v>2017</v>
      </c>
      <c r="B204" s="12" t="s">
        <v>50</v>
      </c>
      <c r="C204" t="s">
        <v>3235</v>
      </c>
      <c r="D204">
        <f>IF(B204="","",VLOOKUP(B204,'Regionalism Code'!A:B,2,FALSE))</f>
        <v>42</v>
      </c>
      <c r="E204" s="13">
        <v>285.27694705624401</v>
      </c>
      <c r="F204" s="13">
        <v>253.62882690047999</v>
      </c>
      <c r="G204" s="13">
        <v>317.580613268288</v>
      </c>
      <c r="H204" s="13">
        <v>290.34579952986297</v>
      </c>
      <c r="I204" s="13">
        <v>652.84396115958396</v>
      </c>
      <c r="J204" s="13">
        <v>269.86472406828801</v>
      </c>
      <c r="K204" s="13">
        <v>311.24650785594702</v>
      </c>
      <c r="L204" s="13">
        <v>192.90353867150401</v>
      </c>
      <c r="M204" s="13">
        <v>317.58032682633001</v>
      </c>
      <c r="N204" s="13">
        <v>331.095073163167</v>
      </c>
    </row>
    <row r="205" spans="1:14">
      <c r="A205" s="12">
        <v>2017</v>
      </c>
      <c r="B205" s="12" t="s">
        <v>53</v>
      </c>
      <c r="C205" t="s">
        <v>3236</v>
      </c>
      <c r="D205">
        <f>IF(B205="","",VLOOKUP(B205,'Regionalism Code'!A:B,2,FALSE))</f>
        <v>43</v>
      </c>
      <c r="E205" s="13">
        <v>261.11769179244601</v>
      </c>
      <c r="F205" s="13">
        <v>223.47261209877999</v>
      </c>
      <c r="G205" s="13">
        <v>297.69872104622499</v>
      </c>
      <c r="H205" s="13">
        <v>248.51683092976501</v>
      </c>
      <c r="I205" s="13">
        <v>641.33791383185405</v>
      </c>
      <c r="J205" s="13">
        <v>246.38417093813601</v>
      </c>
      <c r="K205" s="13">
        <v>280.06353845232201</v>
      </c>
      <c r="L205" s="13">
        <v>181.95332027933</v>
      </c>
      <c r="M205" s="13">
        <v>290.21288241600399</v>
      </c>
      <c r="N205" s="13">
        <v>318.96355021378201</v>
      </c>
    </row>
    <row r="206" spans="1:14">
      <c r="A206" s="12">
        <v>2017</v>
      </c>
      <c r="B206" s="12" t="s">
        <v>55</v>
      </c>
      <c r="C206" t="s">
        <v>3237</v>
      </c>
      <c r="D206">
        <f>IF(B206="","",VLOOKUP(B206,'Regionalism Code'!A:B,2,FALSE))</f>
        <v>44</v>
      </c>
      <c r="E206" s="13">
        <v>296.167939937342</v>
      </c>
      <c r="F206" s="13">
        <v>275.91339738219699</v>
      </c>
      <c r="G206" s="13">
        <v>328.16611249028301</v>
      </c>
      <c r="H206" s="13">
        <v>288.57043618337099</v>
      </c>
      <c r="I206" s="13">
        <v>676.58394707058096</v>
      </c>
      <c r="J206" s="13">
        <v>267.20008942988397</v>
      </c>
      <c r="K206" s="13">
        <v>297.05241795904402</v>
      </c>
      <c r="L206" s="13">
        <v>209.90816613001701</v>
      </c>
      <c r="M206" s="13">
        <v>358.26132477691499</v>
      </c>
      <c r="N206" s="13">
        <v>304.92046757324999</v>
      </c>
    </row>
    <row r="207" spans="1:14">
      <c r="A207" s="12">
        <v>2017</v>
      </c>
      <c r="B207" s="12" t="s">
        <v>58</v>
      </c>
      <c r="C207" t="s">
        <v>3238</v>
      </c>
      <c r="D207">
        <f>IF(B207="","",VLOOKUP(B207,'Regionalism Code'!A:B,2,FALSE))</f>
        <v>45</v>
      </c>
      <c r="E207" s="13">
        <v>261.93802566701601</v>
      </c>
      <c r="F207" s="13">
        <v>232.734120130408</v>
      </c>
      <c r="G207" s="13">
        <v>279.51584695039799</v>
      </c>
      <c r="H207" s="13">
        <v>244.55638805770499</v>
      </c>
      <c r="I207" s="13">
        <v>601.91433295391005</v>
      </c>
      <c r="J207" s="13">
        <v>230.96561494371201</v>
      </c>
      <c r="K207" s="13">
        <v>247.05942807872401</v>
      </c>
      <c r="L207" s="13">
        <v>174.66518237801799</v>
      </c>
      <c r="M207" s="13">
        <v>293.36995652304603</v>
      </c>
      <c r="N207" s="13">
        <v>326.44315991345098</v>
      </c>
    </row>
    <row r="208" spans="1:14">
      <c r="A208" s="12">
        <v>2017</v>
      </c>
      <c r="B208" s="12" t="s">
        <v>61</v>
      </c>
      <c r="C208" t="s">
        <v>3239</v>
      </c>
      <c r="D208">
        <f>IF(B208="","",VLOOKUP(B208,'Regionalism Code'!A:B,2,FALSE))</f>
        <v>46</v>
      </c>
      <c r="E208" s="13">
        <v>275.63963682251398</v>
      </c>
      <c r="F208" s="13">
        <v>253.39078403944399</v>
      </c>
      <c r="G208" s="13">
        <v>297.53471169614198</v>
      </c>
      <c r="H208" s="13">
        <v>247.672189831135</v>
      </c>
      <c r="I208" s="13">
        <v>656.85583661865996</v>
      </c>
      <c r="J208" s="13">
        <v>237.25854598146699</v>
      </c>
      <c r="K208" s="13">
        <v>292.46607798797902</v>
      </c>
      <c r="L208" s="13">
        <v>171.45220323881901</v>
      </c>
      <c r="M208" s="13">
        <v>279.19787472717002</v>
      </c>
      <c r="N208" s="13">
        <v>309.335013227898</v>
      </c>
    </row>
    <row r="209" spans="1:14">
      <c r="A209" s="12">
        <v>2017</v>
      </c>
      <c r="B209" s="12" t="s">
        <v>64</v>
      </c>
      <c r="C209" t="s">
        <v>3240</v>
      </c>
      <c r="D209">
        <f>IF(B209="","",VLOOKUP(B209,'Regionalism Code'!A:B,2,FALSE))</f>
        <v>50</v>
      </c>
      <c r="E209" s="13">
        <v>276.30565991698398</v>
      </c>
      <c r="F209" s="13">
        <v>249.50370300613301</v>
      </c>
      <c r="G209" s="13">
        <v>301.20600137882701</v>
      </c>
      <c r="H209" s="13">
        <v>246.61867357165099</v>
      </c>
      <c r="I209" s="13">
        <v>621.74329599400903</v>
      </c>
      <c r="J209" s="13">
        <v>233.37673885130201</v>
      </c>
      <c r="K209" s="13">
        <v>285.95365837523002</v>
      </c>
      <c r="L209" s="13">
        <v>179.452524330031</v>
      </c>
      <c r="M209" s="13">
        <v>360.07777518535801</v>
      </c>
      <c r="N209" s="13">
        <v>319.57430282944398</v>
      </c>
    </row>
    <row r="210" spans="1:14">
      <c r="A210" s="12">
        <v>2017</v>
      </c>
      <c r="B210" s="12" t="s">
        <v>67</v>
      </c>
      <c r="C210" t="s">
        <v>3241</v>
      </c>
      <c r="D210">
        <f>IF(B210="","",VLOOKUP(B210,'Regionalism Code'!A:B,2,FALSE))</f>
        <v>51</v>
      </c>
      <c r="E210" s="13">
        <v>267.79680092794598</v>
      </c>
      <c r="F210" s="13">
        <v>231.867438222282</v>
      </c>
      <c r="G210" s="13">
        <v>301.535430821847</v>
      </c>
      <c r="H210" s="13">
        <v>245.242466876169</v>
      </c>
      <c r="I210" s="13">
        <v>620.24923212421402</v>
      </c>
      <c r="J210" s="13">
        <v>237.71832586250599</v>
      </c>
      <c r="K210" s="13">
        <v>298.898888891951</v>
      </c>
      <c r="L210" s="13">
        <v>181.944271141088</v>
      </c>
      <c r="M210" s="13">
        <v>321.85878688735397</v>
      </c>
      <c r="N210" s="13">
        <v>325.14288980519302</v>
      </c>
    </row>
    <row r="211" spans="1:14">
      <c r="A211" s="12">
        <v>2017</v>
      </c>
      <c r="B211" s="12" t="s">
        <v>70</v>
      </c>
      <c r="C211" t="s">
        <v>3242</v>
      </c>
      <c r="D211">
        <f>IF(B211="","",VLOOKUP(B211,'Regionalism Code'!A:B,2,FALSE))</f>
        <v>52</v>
      </c>
      <c r="E211" s="13">
        <v>251.45711828250001</v>
      </c>
      <c r="F211" s="13">
        <v>227.77143361777499</v>
      </c>
      <c r="G211" s="13">
        <v>258.44166797823601</v>
      </c>
      <c r="H211" s="13">
        <v>207.59868633981</v>
      </c>
      <c r="I211" s="13">
        <v>594.73251625388195</v>
      </c>
      <c r="J211" s="13">
        <v>201.56915739161499</v>
      </c>
      <c r="K211" s="13">
        <v>226.99457018061199</v>
      </c>
      <c r="L211" s="13">
        <v>157.08202128403201</v>
      </c>
      <c r="M211" s="13">
        <v>246.53784998296001</v>
      </c>
      <c r="N211" s="13">
        <v>316.99019254189102</v>
      </c>
    </row>
    <row r="212" spans="1:14">
      <c r="A212" s="12">
        <v>2017</v>
      </c>
      <c r="B212" s="12" t="s">
        <v>73</v>
      </c>
      <c r="C212" t="s">
        <v>3243</v>
      </c>
      <c r="D212">
        <f>IF(B212="","",VLOOKUP(B212,'Regionalism Code'!A:B,2,FALSE))</f>
        <v>53</v>
      </c>
      <c r="E212" s="13">
        <v>256.27328419985099</v>
      </c>
      <c r="F212" s="13">
        <v>223.53584054759099</v>
      </c>
      <c r="G212" s="13">
        <v>282.85475930835599</v>
      </c>
      <c r="H212" s="13">
        <v>217.820352635897</v>
      </c>
      <c r="I212" s="13">
        <v>604.27818862499805</v>
      </c>
      <c r="J212" s="13">
        <v>211.18528915142599</v>
      </c>
      <c r="K212" s="13">
        <v>296.56934277582297</v>
      </c>
      <c r="L212" s="13">
        <v>164.67426413436101</v>
      </c>
      <c r="M212" s="13">
        <v>261.54870051520197</v>
      </c>
      <c r="N212" s="13">
        <v>316.08468949795702</v>
      </c>
    </row>
    <row r="213" spans="1:14">
      <c r="A213" s="12">
        <v>2017</v>
      </c>
      <c r="B213" s="12" t="s">
        <v>76</v>
      </c>
      <c r="C213" t="s">
        <v>3244</v>
      </c>
      <c r="D213">
        <f>IF(B213="","",VLOOKUP(B213,'Regionalism Code'!A:B,2,FALSE))</f>
        <v>54</v>
      </c>
      <c r="E213" s="13">
        <v>245.569555396928</v>
      </c>
      <c r="F213" s="13">
        <v>209.29220477519701</v>
      </c>
      <c r="G213" s="13">
        <v>273.78635610123598</v>
      </c>
      <c r="H213" s="13">
        <v>219.80362500664199</v>
      </c>
      <c r="I213" s="13">
        <v>596.14701831259504</v>
      </c>
      <c r="J213" s="13">
        <v>226.33289824425299</v>
      </c>
      <c r="K213" s="13">
        <v>297.58202731384102</v>
      </c>
      <c r="L213" s="13">
        <v>146.69081467568299</v>
      </c>
      <c r="M213" s="13">
        <v>239.67501430025101</v>
      </c>
      <c r="N213" s="13">
        <v>314.09737162134701</v>
      </c>
    </row>
    <row r="214" spans="1:14">
      <c r="A214" s="12">
        <v>2017</v>
      </c>
      <c r="B214" s="12" t="s">
        <v>79</v>
      </c>
      <c r="C214" t="s">
        <v>3245</v>
      </c>
      <c r="D214">
        <f>IF(B214="","",VLOOKUP(B214,'Regionalism Code'!A:B,2,FALSE))</f>
        <v>61</v>
      </c>
      <c r="E214" s="13">
        <v>266.84575454090202</v>
      </c>
      <c r="F214" s="13">
        <v>246.481999143808</v>
      </c>
      <c r="G214" s="13">
        <v>276.00043983625</v>
      </c>
      <c r="H214" s="13">
        <v>226.874095923608</v>
      </c>
      <c r="I214" s="13">
        <v>586.20177374160096</v>
      </c>
      <c r="J214" s="13">
        <v>221.87142959533699</v>
      </c>
      <c r="K214" s="13">
        <v>276.76059342860299</v>
      </c>
      <c r="L214" s="13">
        <v>166.683783462674</v>
      </c>
      <c r="M214" s="13">
        <v>253.09727191600399</v>
      </c>
      <c r="N214" s="13">
        <v>317.467337958261</v>
      </c>
    </row>
    <row r="215" spans="1:14">
      <c r="A215" s="12">
        <v>2017</v>
      </c>
      <c r="B215" s="12" t="s">
        <v>81</v>
      </c>
      <c r="C215" t="s">
        <v>3246</v>
      </c>
      <c r="D215">
        <f>IF(B215="","",VLOOKUP(B215,'Regionalism Code'!A:B,2,FALSE))</f>
        <v>62</v>
      </c>
      <c r="E215" s="13">
        <v>243.77974950902799</v>
      </c>
      <c r="F215" s="13">
        <v>227.38429322829401</v>
      </c>
      <c r="G215" s="13">
        <v>240.38536374084501</v>
      </c>
      <c r="H215" s="13">
        <v>196.93840389784799</v>
      </c>
      <c r="I215" s="13">
        <v>526.799222208934</v>
      </c>
      <c r="J215" s="13">
        <v>191.333548760219</v>
      </c>
      <c r="K215" s="13">
        <v>243.43367978696699</v>
      </c>
      <c r="L215" s="13">
        <v>132.77264353792501</v>
      </c>
      <c r="M215" s="13">
        <v>237.381901509453</v>
      </c>
      <c r="N215" s="13">
        <v>304.10031467155898</v>
      </c>
    </row>
    <row r="216" spans="1:14">
      <c r="A216" s="12">
        <v>2017</v>
      </c>
      <c r="B216" s="12" t="s">
        <v>84</v>
      </c>
      <c r="C216" t="s">
        <v>3247</v>
      </c>
      <c r="D216">
        <f>IF(B216="","",VLOOKUP(B216,'Regionalism Code'!A:B,2,FALSE))</f>
        <v>63</v>
      </c>
      <c r="E216" s="13">
        <v>240.203273491494</v>
      </c>
      <c r="F216" s="13">
        <v>215.67457157407401</v>
      </c>
      <c r="G216" s="13">
        <v>251.09327136605299</v>
      </c>
      <c r="H216" s="13">
        <v>189.50578737617201</v>
      </c>
      <c r="I216" s="13">
        <v>534.90500901372604</v>
      </c>
      <c r="J216" s="13">
        <v>195.47218853966899</v>
      </c>
      <c r="K216" s="13">
        <v>278.41058072506002</v>
      </c>
      <c r="L216" s="13">
        <v>135.86437592726</v>
      </c>
      <c r="M216" s="13">
        <v>232.677640312032</v>
      </c>
      <c r="N216" s="13">
        <v>301.42247007431803</v>
      </c>
    </row>
    <row r="217" spans="1:14">
      <c r="A217" s="12">
        <v>2017</v>
      </c>
      <c r="B217" s="12" t="s">
        <v>87</v>
      </c>
      <c r="C217" t="s">
        <v>3248</v>
      </c>
      <c r="D217">
        <f>IF(B217="","",VLOOKUP(B217,'Regionalism Code'!A:B,2,FALSE))</f>
        <v>64</v>
      </c>
      <c r="E217" s="13">
        <v>255.58789684874799</v>
      </c>
      <c r="F217" s="13">
        <v>242.41590834577099</v>
      </c>
      <c r="G217" s="13">
        <v>252.20762334915901</v>
      </c>
      <c r="H217" s="13">
        <v>189.87144184142201</v>
      </c>
      <c r="I217" s="13">
        <v>552.14827022938096</v>
      </c>
      <c r="J217" s="13">
        <v>185.65460590988101</v>
      </c>
      <c r="K217" s="13">
        <v>239.44478710787899</v>
      </c>
      <c r="L217" s="13">
        <v>138.20629150886001</v>
      </c>
      <c r="M217" s="13">
        <v>310.55981482784102</v>
      </c>
      <c r="N217" s="13">
        <v>305.23970576747098</v>
      </c>
    </row>
    <row r="218" spans="1:14">
      <c r="A218" s="12">
        <v>2017</v>
      </c>
      <c r="B218" s="12" t="s">
        <v>90</v>
      </c>
      <c r="C218" t="s">
        <v>3249</v>
      </c>
      <c r="D218">
        <f>IF(B218="","",VLOOKUP(B218,'Regionalism Code'!A:B,2,FALSE))</f>
        <v>65</v>
      </c>
      <c r="E218" s="13">
        <v>248.687744320881</v>
      </c>
      <c r="F218" s="13">
        <v>228.81909061820701</v>
      </c>
      <c r="G218" s="13">
        <v>249.09897132585999</v>
      </c>
      <c r="H218" s="13">
        <v>196.68326938960001</v>
      </c>
      <c r="I218" s="13">
        <v>539.015582522974</v>
      </c>
      <c r="J218" s="13">
        <v>203.00094751077299</v>
      </c>
      <c r="K218" s="13">
        <v>279.762711802978</v>
      </c>
      <c r="L218" s="13">
        <v>131.98961442559599</v>
      </c>
      <c r="M218" s="13">
        <v>209.85762341252999</v>
      </c>
      <c r="N218" s="13">
        <v>313.56164672294</v>
      </c>
    </row>
    <row r="219" spans="1:14">
      <c r="A219" s="12">
        <v>2018</v>
      </c>
      <c r="B219" s="12" t="s">
        <v>7</v>
      </c>
      <c r="C219" t="s">
        <v>3219</v>
      </c>
      <c r="D219">
        <f>IF(B219="","",VLOOKUP(B219,'Regionalism Code'!A:B,2,FALSE))</f>
        <v>11</v>
      </c>
      <c r="E219" s="13">
        <v>368.53698342964498</v>
      </c>
      <c r="F219" s="13">
        <v>353.86706910932003</v>
      </c>
      <c r="G219" s="13">
        <v>366.78169101699098</v>
      </c>
      <c r="H219" s="13">
        <v>317.53699103326699</v>
      </c>
      <c r="I219" s="13">
        <v>747.89878089208298</v>
      </c>
      <c r="J219" s="13">
        <v>229.24197474015301</v>
      </c>
      <c r="K219" s="13">
        <v>405.87641834067199</v>
      </c>
      <c r="L219" s="13">
        <v>216.26378156375401</v>
      </c>
      <c r="M219" s="13">
        <v>345.80502885676901</v>
      </c>
      <c r="N219" s="13">
        <v>420.18898117218799</v>
      </c>
    </row>
    <row r="220" spans="1:14">
      <c r="A220" s="12">
        <v>2018</v>
      </c>
      <c r="B220" s="12" t="s">
        <v>8</v>
      </c>
      <c r="C220" t="s">
        <v>3220</v>
      </c>
      <c r="D220">
        <f>IF(B220="","",VLOOKUP(B220,'Regionalism Code'!A:B,2,FALSE))</f>
        <v>12</v>
      </c>
      <c r="E220" s="13">
        <v>316.88465737133401</v>
      </c>
      <c r="F220" s="13">
        <v>295.34758886556398</v>
      </c>
      <c r="G220" s="13">
        <v>317.93838673121201</v>
      </c>
      <c r="H220" s="13">
        <v>278.23257987514802</v>
      </c>
      <c r="I220" s="13">
        <v>717.90946014184703</v>
      </c>
      <c r="J220" s="13">
        <v>201.49148258689999</v>
      </c>
      <c r="K220" s="13">
        <v>294.27306660313201</v>
      </c>
      <c r="L220" s="13">
        <v>191.016005022716</v>
      </c>
      <c r="M220" s="13">
        <v>316.04989813539697</v>
      </c>
      <c r="N220" s="13">
        <v>386.10428111544701</v>
      </c>
    </row>
    <row r="221" spans="1:14">
      <c r="A221" s="12">
        <v>2018</v>
      </c>
      <c r="B221" s="12" t="s">
        <v>10</v>
      </c>
      <c r="C221" t="s">
        <v>3221</v>
      </c>
      <c r="D221">
        <f>IF(B221="","",VLOOKUP(B221,'Regionalism Code'!A:B,2,FALSE))</f>
        <v>13</v>
      </c>
      <c r="E221" s="13">
        <v>282.77205678686897</v>
      </c>
      <c r="F221" s="13">
        <v>264.06172962074902</v>
      </c>
      <c r="G221" s="13">
        <v>267.92480441242901</v>
      </c>
      <c r="H221" s="13">
        <v>238.96346278884101</v>
      </c>
      <c r="I221" s="13">
        <v>608.73850175600899</v>
      </c>
      <c r="J221" s="13">
        <v>178.15577526521301</v>
      </c>
      <c r="K221" s="13">
        <v>229.24449101436599</v>
      </c>
      <c r="L221" s="13">
        <v>166.11964602757499</v>
      </c>
      <c r="M221" s="13">
        <v>280.177509524274</v>
      </c>
      <c r="N221" s="13">
        <v>371.55034235651402</v>
      </c>
    </row>
    <row r="222" spans="1:14">
      <c r="A222" s="12">
        <v>2018</v>
      </c>
      <c r="B222" s="12" t="s">
        <v>12</v>
      </c>
      <c r="C222" t="s">
        <v>3222</v>
      </c>
      <c r="D222">
        <f>IF(B222="","",VLOOKUP(B222,'Regionalism Code'!A:B,2,FALSE))</f>
        <v>14</v>
      </c>
      <c r="E222" s="13">
        <v>283.65424001912203</v>
      </c>
      <c r="F222" s="13">
        <v>277.02884040720198</v>
      </c>
      <c r="G222" s="13">
        <v>249.72989698798401</v>
      </c>
      <c r="H222" s="13">
        <v>243.57690909771301</v>
      </c>
      <c r="I222" s="13">
        <v>560.07348639467602</v>
      </c>
      <c r="J222" s="13">
        <v>183.777166403857</v>
      </c>
      <c r="K222" s="13">
        <v>192.96657906096601</v>
      </c>
      <c r="L222" s="13">
        <v>163.00612522003601</v>
      </c>
      <c r="M222" s="13">
        <v>273.10508998930698</v>
      </c>
      <c r="N222" s="13">
        <v>367.19445133668103</v>
      </c>
    </row>
    <row r="223" spans="1:14">
      <c r="A223" s="12">
        <v>2018</v>
      </c>
      <c r="B223" s="12" t="s">
        <v>15</v>
      </c>
      <c r="C223" t="s">
        <v>3223</v>
      </c>
      <c r="D223">
        <f>IF(B223="","",VLOOKUP(B223,'Regionalism Code'!A:B,2,FALSE))</f>
        <v>15</v>
      </c>
      <c r="E223" s="13">
        <v>271.56660793009399</v>
      </c>
      <c r="F223" s="13">
        <v>269.491504710333</v>
      </c>
      <c r="G223" s="13">
        <v>232.31321267883499</v>
      </c>
      <c r="H223" s="13">
        <v>205.87494723626199</v>
      </c>
      <c r="I223" s="13">
        <v>561.43879823545501</v>
      </c>
      <c r="J223" s="13">
        <v>138.358590699209</v>
      </c>
      <c r="K223" s="13">
        <v>178.87735625342799</v>
      </c>
      <c r="L223" s="13">
        <v>141.02932750134201</v>
      </c>
      <c r="M223" s="13">
        <v>261.41369456440901</v>
      </c>
      <c r="N223" s="13">
        <v>349.76481113844301</v>
      </c>
    </row>
    <row r="224" spans="1:14">
      <c r="A224" s="12">
        <v>2018</v>
      </c>
      <c r="B224" s="12" t="s">
        <v>18</v>
      </c>
      <c r="C224" t="s">
        <v>3224</v>
      </c>
      <c r="D224">
        <f>IF(B224="","",VLOOKUP(B224,'Regionalism Code'!A:B,2,FALSE))</f>
        <v>21</v>
      </c>
      <c r="E224" s="13">
        <v>290.95059967584899</v>
      </c>
      <c r="F224" s="13">
        <v>271.813109308175</v>
      </c>
      <c r="G224" s="13">
        <v>279.47555049674401</v>
      </c>
      <c r="H224" s="13">
        <v>237.745301735841</v>
      </c>
      <c r="I224" s="13">
        <v>647.86651196662694</v>
      </c>
      <c r="J224" s="13">
        <v>165.28044101913599</v>
      </c>
      <c r="K224" s="13">
        <v>241.64054333256701</v>
      </c>
      <c r="L224" s="13">
        <v>169.26118316228801</v>
      </c>
      <c r="M224" s="13">
        <v>298.84153516498401</v>
      </c>
      <c r="N224" s="13">
        <v>375.01204434311302</v>
      </c>
    </row>
    <row r="225" spans="1:14">
      <c r="A225" s="12">
        <v>2018</v>
      </c>
      <c r="B225" s="12" t="s">
        <v>21</v>
      </c>
      <c r="C225" t="s">
        <v>3225</v>
      </c>
      <c r="D225">
        <f>IF(B225="","",VLOOKUP(B225,'Regionalism Code'!A:B,2,FALSE))</f>
        <v>22</v>
      </c>
      <c r="E225" s="13">
        <v>276.07549428379099</v>
      </c>
      <c r="F225" s="13">
        <v>256.54618767485999</v>
      </c>
      <c r="G225" s="13">
        <v>255.226370075169</v>
      </c>
      <c r="H225" s="13">
        <v>216.83618049938701</v>
      </c>
      <c r="I225" s="13">
        <v>584.77045575109196</v>
      </c>
      <c r="J225" s="13">
        <v>154.236047195884</v>
      </c>
      <c r="K225" s="13">
        <v>214.50066798394801</v>
      </c>
      <c r="L225" s="13">
        <v>159.50156953100401</v>
      </c>
      <c r="M225" s="13">
        <v>278.48278551725502</v>
      </c>
      <c r="N225" s="13">
        <v>378.46397683904701</v>
      </c>
    </row>
    <row r="226" spans="1:14">
      <c r="A226" s="12">
        <v>2018</v>
      </c>
      <c r="B226" s="12" t="s">
        <v>24</v>
      </c>
      <c r="C226" t="s">
        <v>3226</v>
      </c>
      <c r="D226">
        <f>IF(B226="","",VLOOKUP(B226,'Regionalism Code'!A:B,2,FALSE))</f>
        <v>23</v>
      </c>
      <c r="E226" s="13">
        <v>274.73473305796301</v>
      </c>
      <c r="F226" s="13">
        <v>256.12346812437897</v>
      </c>
      <c r="G226" s="13">
        <v>254.88231726824901</v>
      </c>
      <c r="H226" s="13">
        <v>220.173232423136</v>
      </c>
      <c r="I226" s="13">
        <v>571.26907882984403</v>
      </c>
      <c r="J226" s="13">
        <v>167.34367934707799</v>
      </c>
      <c r="K226" s="13">
        <v>213.101308716582</v>
      </c>
      <c r="L226" s="13">
        <v>160.67868294950401</v>
      </c>
      <c r="M226" s="13">
        <v>285.71706371821</v>
      </c>
      <c r="N226" s="13">
        <v>372.28059899270602</v>
      </c>
    </row>
    <row r="227" spans="1:14">
      <c r="A227" s="12">
        <v>2018</v>
      </c>
      <c r="B227" s="12" t="s">
        <v>27</v>
      </c>
      <c r="C227" t="s">
        <v>3227</v>
      </c>
      <c r="D227">
        <f>IF(B227="","",VLOOKUP(B227,'Regionalism Code'!A:B,2,FALSE))</f>
        <v>31</v>
      </c>
      <c r="E227" s="13">
        <v>377.73374940631498</v>
      </c>
      <c r="F227" s="13">
        <v>346.33239196167102</v>
      </c>
      <c r="G227" s="13">
        <v>400.39721506995102</v>
      </c>
      <c r="H227" s="13">
        <v>356.14425709140698</v>
      </c>
      <c r="I227" s="13">
        <v>849.61765056565901</v>
      </c>
      <c r="J227" s="13">
        <v>261.16223761658898</v>
      </c>
      <c r="K227" s="13">
        <v>419.90470228543302</v>
      </c>
      <c r="L227" s="13">
        <v>243.07608661703199</v>
      </c>
      <c r="M227" s="13">
        <v>344.97952498477201</v>
      </c>
      <c r="N227" s="13">
        <v>440.26049683456802</v>
      </c>
    </row>
    <row r="228" spans="1:14">
      <c r="A228" s="12">
        <v>2018</v>
      </c>
      <c r="B228" s="12" t="s">
        <v>30</v>
      </c>
      <c r="C228" t="s">
        <v>3228</v>
      </c>
      <c r="D228">
        <f>IF(B228="","",VLOOKUP(B228,'Regionalism Code'!A:B,2,FALSE))</f>
        <v>32</v>
      </c>
      <c r="E228" s="13">
        <v>334.02139505774198</v>
      </c>
      <c r="F228" s="13">
        <v>311.95098971820403</v>
      </c>
      <c r="G228" s="13">
        <v>333.08540410349599</v>
      </c>
      <c r="H228" s="13">
        <v>313.481679280702</v>
      </c>
      <c r="I228" s="13">
        <v>732.69957894068705</v>
      </c>
      <c r="J228" s="13">
        <v>234.92131464130401</v>
      </c>
      <c r="K228" s="13">
        <v>302.16893530186098</v>
      </c>
      <c r="L228" s="13">
        <v>208.819100137416</v>
      </c>
      <c r="M228" s="13">
        <v>319.51941543196602</v>
      </c>
      <c r="N228" s="13">
        <v>408.61877305916198</v>
      </c>
    </row>
    <row r="229" spans="1:14">
      <c r="A229" s="12">
        <v>2018</v>
      </c>
      <c r="B229" s="12" t="s">
        <v>33</v>
      </c>
      <c r="C229" t="s">
        <v>3229</v>
      </c>
      <c r="D229">
        <f>IF(B229="","",VLOOKUP(B229,'Regionalism Code'!A:B,2,FALSE))</f>
        <v>33</v>
      </c>
      <c r="E229" s="13">
        <v>357.44517721300502</v>
      </c>
      <c r="F229" s="13">
        <v>330.16887914973199</v>
      </c>
      <c r="G229" s="13">
        <v>372.00776605845499</v>
      </c>
      <c r="H229" s="13">
        <v>379.50812022243502</v>
      </c>
      <c r="I229" s="13">
        <v>838.07999060447105</v>
      </c>
      <c r="J229" s="13">
        <v>256.934348051396</v>
      </c>
      <c r="K229" s="13">
        <v>337.90942344946097</v>
      </c>
      <c r="L229" s="13">
        <v>229.69544876441699</v>
      </c>
      <c r="M229" s="13">
        <v>328.80260426596402</v>
      </c>
      <c r="N229" s="13">
        <v>421.07038383489697</v>
      </c>
    </row>
    <row r="230" spans="1:14">
      <c r="A230" s="12">
        <v>2018</v>
      </c>
      <c r="B230" s="12" t="s">
        <v>36</v>
      </c>
      <c r="C230" t="s">
        <v>3230</v>
      </c>
      <c r="D230">
        <f>IF(B230="","",VLOOKUP(B230,'Regionalism Code'!A:B,2,FALSE))</f>
        <v>34</v>
      </c>
      <c r="E230" s="13">
        <v>303.83029936393302</v>
      </c>
      <c r="F230" s="13">
        <v>273.40668051358801</v>
      </c>
      <c r="G230" s="13">
        <v>309.62052622541597</v>
      </c>
      <c r="H230" s="13">
        <v>286.37539101095803</v>
      </c>
      <c r="I230" s="13">
        <v>726.16096321589498</v>
      </c>
      <c r="J230" s="13">
        <v>220.86376364003499</v>
      </c>
      <c r="K230" s="13">
        <v>254.703760119724</v>
      </c>
      <c r="L230" s="13">
        <v>191.80237024413401</v>
      </c>
      <c r="M230" s="13">
        <v>299.98071884594498</v>
      </c>
      <c r="N230" s="13">
        <v>393.78539361213802</v>
      </c>
    </row>
    <row r="231" spans="1:14">
      <c r="A231" s="12">
        <v>2018</v>
      </c>
      <c r="B231" s="12" t="s">
        <v>39</v>
      </c>
      <c r="C231" t="s">
        <v>3231</v>
      </c>
      <c r="D231">
        <f>IF(B231="","",VLOOKUP(B231,'Regionalism Code'!A:B,2,FALSE))</f>
        <v>35</v>
      </c>
      <c r="E231" s="13">
        <v>334.43583539068698</v>
      </c>
      <c r="F231" s="13">
        <v>312.31336351553898</v>
      </c>
      <c r="G231" s="13">
        <v>334.29599299305301</v>
      </c>
      <c r="H231" s="13">
        <v>324.72644316231299</v>
      </c>
      <c r="I231" s="13">
        <v>748.45057955970901</v>
      </c>
      <c r="J231" s="13">
        <v>233.93229173962899</v>
      </c>
      <c r="K231" s="13">
        <v>282.48687157460603</v>
      </c>
      <c r="L231" s="13">
        <v>215.67761838489801</v>
      </c>
      <c r="M231" s="13">
        <v>325.32313295113897</v>
      </c>
      <c r="N231" s="13">
        <v>407.75843363633498</v>
      </c>
    </row>
    <row r="232" spans="1:14">
      <c r="A232" s="12">
        <v>2018</v>
      </c>
      <c r="B232" s="12" t="s">
        <v>42</v>
      </c>
      <c r="C232" t="s">
        <v>3232</v>
      </c>
      <c r="D232">
        <f>IF(B232="","",VLOOKUP(B232,'Regionalism Code'!A:B,2,FALSE))</f>
        <v>36</v>
      </c>
      <c r="E232" s="13">
        <v>296.22769466335302</v>
      </c>
      <c r="F232" s="13">
        <v>266.46323772204403</v>
      </c>
      <c r="G232" s="13">
        <v>296.517879813234</v>
      </c>
      <c r="H232" s="13">
        <v>273.50306388168502</v>
      </c>
      <c r="I232" s="13">
        <v>688.64184204957905</v>
      </c>
      <c r="J232" s="13">
        <v>209.010244173346</v>
      </c>
      <c r="K232" s="13">
        <v>240.486830989293</v>
      </c>
      <c r="L232" s="13">
        <v>186.82449806622901</v>
      </c>
      <c r="M232" s="13">
        <v>296.59335347261401</v>
      </c>
      <c r="N232" s="13">
        <v>394.00022865513699</v>
      </c>
    </row>
    <row r="233" spans="1:14">
      <c r="A233" s="12">
        <v>2018</v>
      </c>
      <c r="B233" s="12" t="s">
        <v>45</v>
      </c>
      <c r="C233" t="s">
        <v>3233</v>
      </c>
      <c r="D233">
        <f>IF(B233="","",VLOOKUP(B233,'Regionalism Code'!A:B,2,FALSE))</f>
        <v>37</v>
      </c>
      <c r="E233" s="13">
        <v>301.13007904007998</v>
      </c>
      <c r="F233" s="13">
        <v>281.99038068182699</v>
      </c>
      <c r="G233" s="13">
        <v>287.85201686604699</v>
      </c>
      <c r="H233" s="13">
        <v>263.13851640339999</v>
      </c>
      <c r="I233" s="13">
        <v>653.12034524093099</v>
      </c>
      <c r="J233" s="13">
        <v>200.624087443257</v>
      </c>
      <c r="K233" s="13">
        <v>245.07161065434701</v>
      </c>
      <c r="L233" s="13">
        <v>179.46210904811599</v>
      </c>
      <c r="M233" s="13">
        <v>293.13265411932701</v>
      </c>
      <c r="N233" s="13">
        <v>388.475797281957</v>
      </c>
    </row>
    <row r="234" spans="1:14">
      <c r="A234" s="12">
        <v>2018</v>
      </c>
      <c r="B234" s="12" t="s">
        <v>47</v>
      </c>
      <c r="C234" t="s">
        <v>3234</v>
      </c>
      <c r="D234">
        <f>IF(B234="","",VLOOKUP(B234,'Regionalism Code'!A:B,2,FALSE))</f>
        <v>41</v>
      </c>
      <c r="E234" s="13">
        <v>295.75639741261199</v>
      </c>
      <c r="F234" s="13">
        <v>278.455829774356</v>
      </c>
      <c r="G234" s="13">
        <v>275.74456266172001</v>
      </c>
      <c r="H234" s="13">
        <v>269.68100624951097</v>
      </c>
      <c r="I234" s="13">
        <v>627.45285550387302</v>
      </c>
      <c r="J234" s="13">
        <v>205.03440849869</v>
      </c>
      <c r="K234" s="13">
        <v>217.07513873697599</v>
      </c>
      <c r="L234" s="13">
        <v>178.31483599391001</v>
      </c>
      <c r="M234" s="13">
        <v>281.95367229404502</v>
      </c>
      <c r="N234" s="13">
        <v>389.26533949362101</v>
      </c>
    </row>
    <row r="235" spans="1:14">
      <c r="A235" s="12">
        <v>2018</v>
      </c>
      <c r="B235" s="12" t="s">
        <v>50</v>
      </c>
      <c r="C235" t="s">
        <v>3235</v>
      </c>
      <c r="D235">
        <f>IF(B235="","",VLOOKUP(B235,'Regionalism Code'!A:B,2,FALSE))</f>
        <v>42</v>
      </c>
      <c r="E235" s="13">
        <v>319.476863695357</v>
      </c>
      <c r="F235" s="13">
        <v>292.55796998577802</v>
      </c>
      <c r="G235" s="13">
        <v>322.44339720125203</v>
      </c>
      <c r="H235" s="13">
        <v>307.64978860285697</v>
      </c>
      <c r="I235" s="13">
        <v>705.24402387617499</v>
      </c>
      <c r="J235" s="13">
        <v>226.21197765106999</v>
      </c>
      <c r="K235" s="13">
        <v>298.13873561086598</v>
      </c>
      <c r="L235" s="13">
        <v>199.525504534399</v>
      </c>
      <c r="M235" s="13">
        <v>310.68490640496401</v>
      </c>
      <c r="N235" s="13">
        <v>402.99147153620902</v>
      </c>
    </row>
    <row r="236" spans="1:14">
      <c r="A236" s="12">
        <v>2018</v>
      </c>
      <c r="B236" s="12" t="s">
        <v>53</v>
      </c>
      <c r="C236" t="s">
        <v>3236</v>
      </c>
      <c r="D236">
        <f>IF(B236="","",VLOOKUP(B236,'Regionalism Code'!A:B,2,FALSE))</f>
        <v>43</v>
      </c>
      <c r="E236" s="13">
        <v>286.80880046316503</v>
      </c>
      <c r="F236" s="13">
        <v>258.06869258960302</v>
      </c>
      <c r="G236" s="13">
        <v>286.55153035753398</v>
      </c>
      <c r="H236" s="13">
        <v>248.24223502139199</v>
      </c>
      <c r="I236" s="13">
        <v>653.40619976154005</v>
      </c>
      <c r="J236" s="13">
        <v>192.38316895057599</v>
      </c>
      <c r="K236" s="13">
        <v>246.43165352160301</v>
      </c>
      <c r="L236" s="13">
        <v>178.88965312856999</v>
      </c>
      <c r="M236" s="13">
        <v>290.13167962009902</v>
      </c>
      <c r="N236" s="13">
        <v>382.193188103757</v>
      </c>
    </row>
    <row r="237" spans="1:14">
      <c r="A237" s="12">
        <v>2018</v>
      </c>
      <c r="B237" s="12" t="s">
        <v>55</v>
      </c>
      <c r="C237" t="s">
        <v>3237</v>
      </c>
      <c r="D237">
        <f>IF(B237="","",VLOOKUP(B237,'Regionalism Code'!A:B,2,FALSE))</f>
        <v>44</v>
      </c>
      <c r="E237" s="13">
        <v>331.917585520579</v>
      </c>
      <c r="F237" s="13">
        <v>312.44172068614603</v>
      </c>
      <c r="G237" s="13">
        <v>329.929838569727</v>
      </c>
      <c r="H237" s="13">
        <v>305.53703449020003</v>
      </c>
      <c r="I237" s="13">
        <v>733.01836542338003</v>
      </c>
      <c r="J237" s="13">
        <v>215.646824722362</v>
      </c>
      <c r="K237" s="13">
        <v>282.154436807369</v>
      </c>
      <c r="L237" s="13">
        <v>214.136389070798</v>
      </c>
      <c r="M237" s="13">
        <v>332.89869336014402</v>
      </c>
      <c r="N237" s="13">
        <v>399.858914205492</v>
      </c>
    </row>
    <row r="238" spans="1:14">
      <c r="A238" s="12">
        <v>2018</v>
      </c>
      <c r="B238" s="12" t="s">
        <v>58</v>
      </c>
      <c r="C238" t="s">
        <v>3238</v>
      </c>
      <c r="D238">
        <f>IF(B238="","",VLOOKUP(B238,'Regionalism Code'!A:B,2,FALSE))</f>
        <v>45</v>
      </c>
      <c r="E238" s="13">
        <v>289.24830195622502</v>
      </c>
      <c r="F238" s="13">
        <v>270.40575678817498</v>
      </c>
      <c r="G238" s="13">
        <v>272.49418029380797</v>
      </c>
      <c r="H238" s="13">
        <v>258.81575074125902</v>
      </c>
      <c r="I238" s="13">
        <v>629.050166331848</v>
      </c>
      <c r="J238" s="13">
        <v>176.501146176297</v>
      </c>
      <c r="K238" s="13">
        <v>206.850056322889</v>
      </c>
      <c r="L238" s="13">
        <v>177.769576863944</v>
      </c>
      <c r="M238" s="13">
        <v>297.42528840417901</v>
      </c>
      <c r="N238" s="13">
        <v>381.92864860915898</v>
      </c>
    </row>
    <row r="239" spans="1:14">
      <c r="A239" s="12">
        <v>2018</v>
      </c>
      <c r="B239" s="12" t="s">
        <v>61</v>
      </c>
      <c r="C239" t="s">
        <v>3239</v>
      </c>
      <c r="D239">
        <f>IF(B239="","",VLOOKUP(B239,'Regionalism Code'!A:B,2,FALSE))</f>
        <v>46</v>
      </c>
      <c r="E239" s="13">
        <v>309.718109859278</v>
      </c>
      <c r="F239" s="13">
        <v>294.40334672739999</v>
      </c>
      <c r="G239" s="13">
        <v>300.233388282156</v>
      </c>
      <c r="H239" s="13">
        <v>265.845230239545</v>
      </c>
      <c r="I239" s="13">
        <v>683.32520808678896</v>
      </c>
      <c r="J239" s="13">
        <v>183.76496049217599</v>
      </c>
      <c r="K239" s="13">
        <v>268.65163060445701</v>
      </c>
      <c r="L239" s="13">
        <v>184.31338358571799</v>
      </c>
      <c r="M239" s="13">
        <v>300.73992572278797</v>
      </c>
      <c r="N239" s="13">
        <v>377.54138384186001</v>
      </c>
    </row>
    <row r="240" spans="1:14">
      <c r="A240" s="12">
        <v>2018</v>
      </c>
      <c r="B240" s="12" t="s">
        <v>64</v>
      </c>
      <c r="C240" t="s">
        <v>3240</v>
      </c>
      <c r="D240">
        <f>IF(B240="","",VLOOKUP(B240,'Regionalism Code'!A:B,2,FALSE))</f>
        <v>50</v>
      </c>
      <c r="E240" s="13">
        <v>301.53203138590402</v>
      </c>
      <c r="F240" s="13">
        <v>285.10858417912402</v>
      </c>
      <c r="G240" s="13">
        <v>285.595688421283</v>
      </c>
      <c r="H240" s="13">
        <v>261.95042730259502</v>
      </c>
      <c r="I240" s="13">
        <v>622.31383489549603</v>
      </c>
      <c r="J240" s="13">
        <v>181.25589522267501</v>
      </c>
      <c r="K240" s="13">
        <v>255.20082590326399</v>
      </c>
      <c r="L240" s="13">
        <v>178.40593122297099</v>
      </c>
      <c r="M240" s="13">
        <v>311.21065437697899</v>
      </c>
      <c r="N240" s="13">
        <v>384.73927697603398</v>
      </c>
    </row>
    <row r="241" spans="1:14">
      <c r="A241" s="12">
        <v>2018</v>
      </c>
      <c r="B241" s="12" t="s">
        <v>67</v>
      </c>
      <c r="C241" t="s">
        <v>3241</v>
      </c>
      <c r="D241">
        <f>IF(B241="","",VLOOKUP(B241,'Regionalism Code'!A:B,2,FALSE))</f>
        <v>51</v>
      </c>
      <c r="E241" s="13">
        <v>294.30427484131701</v>
      </c>
      <c r="F241" s="13">
        <v>266.14786885865101</v>
      </c>
      <c r="G241" s="13">
        <v>295.83440127501899</v>
      </c>
      <c r="H241" s="13">
        <v>256.25130045086701</v>
      </c>
      <c r="I241" s="13">
        <v>656.638685688235</v>
      </c>
      <c r="J241" s="13">
        <v>188.35674169488399</v>
      </c>
      <c r="K241" s="13">
        <v>275.91992169749801</v>
      </c>
      <c r="L241" s="13">
        <v>177.18118029206801</v>
      </c>
      <c r="M241" s="13">
        <v>309.527132519411</v>
      </c>
      <c r="N241" s="13">
        <v>384.51376529109501</v>
      </c>
    </row>
    <row r="242" spans="1:14">
      <c r="A242" s="12">
        <v>2018</v>
      </c>
      <c r="B242" s="12" t="s">
        <v>70</v>
      </c>
      <c r="C242" t="s">
        <v>3242</v>
      </c>
      <c r="D242">
        <f>IF(B242="","",VLOOKUP(B242,'Regionalism Code'!A:B,2,FALSE))</f>
        <v>52</v>
      </c>
      <c r="E242" s="13">
        <v>276.90970636828303</v>
      </c>
      <c r="F242" s="13">
        <v>267.388782137352</v>
      </c>
      <c r="G242" s="13">
        <v>241.33466127711301</v>
      </c>
      <c r="H242" s="13">
        <v>220.88405055298699</v>
      </c>
      <c r="I242" s="13">
        <v>575.71782699166295</v>
      </c>
      <c r="J242" s="13">
        <v>144.55059302362699</v>
      </c>
      <c r="K242" s="13">
        <v>163.711837231826</v>
      </c>
      <c r="L242" s="13">
        <v>161.92806510434599</v>
      </c>
      <c r="M242" s="13">
        <v>276.39152142824298</v>
      </c>
      <c r="N242" s="13">
        <v>373.01006380061102</v>
      </c>
    </row>
    <row r="243" spans="1:14">
      <c r="A243" s="12">
        <v>2018</v>
      </c>
      <c r="B243" s="12" t="s">
        <v>73</v>
      </c>
      <c r="C243" t="s">
        <v>3243</v>
      </c>
      <c r="D243">
        <f>IF(B243="","",VLOOKUP(B243,'Regionalism Code'!A:B,2,FALSE))</f>
        <v>53</v>
      </c>
      <c r="E243" s="13">
        <v>285.79062283489702</v>
      </c>
      <c r="F243" s="13">
        <v>262.28533077578197</v>
      </c>
      <c r="G243" s="13">
        <v>278.836131360651</v>
      </c>
      <c r="H243" s="13">
        <v>228.88677786284001</v>
      </c>
      <c r="I243" s="13">
        <v>622.58170936717295</v>
      </c>
      <c r="J243" s="13">
        <v>161.74471307497799</v>
      </c>
      <c r="K243" s="13">
        <v>266.64608853596201</v>
      </c>
      <c r="L243" s="13">
        <v>166.04353508856499</v>
      </c>
      <c r="M243" s="13">
        <v>288.61256794231099</v>
      </c>
      <c r="N243" s="13">
        <v>376.05958833752499</v>
      </c>
    </row>
    <row r="244" spans="1:14">
      <c r="A244" s="12">
        <v>2018</v>
      </c>
      <c r="B244" s="12" t="s">
        <v>76</v>
      </c>
      <c r="C244" t="s">
        <v>3244</v>
      </c>
      <c r="D244">
        <f>IF(B244="","",VLOOKUP(B244,'Regionalism Code'!A:B,2,FALSE))</f>
        <v>54</v>
      </c>
      <c r="E244" s="13">
        <v>274.33440304887699</v>
      </c>
      <c r="F244" s="13">
        <v>249.81974118720399</v>
      </c>
      <c r="G244" s="13">
        <v>267.16419620513602</v>
      </c>
      <c r="H244" s="13">
        <v>234.360868423505</v>
      </c>
      <c r="I244" s="13">
        <v>582.07988482337998</v>
      </c>
      <c r="J244" s="13">
        <v>190.51965023768</v>
      </c>
      <c r="K244" s="13">
        <v>262.265969918167</v>
      </c>
      <c r="L244" s="13">
        <v>152.564043813794</v>
      </c>
      <c r="M244" s="13">
        <v>278.33806807907001</v>
      </c>
      <c r="N244" s="13">
        <v>368.32757803067102</v>
      </c>
    </row>
    <row r="245" spans="1:14">
      <c r="A245" s="12">
        <v>2018</v>
      </c>
      <c r="B245" s="12" t="s">
        <v>79</v>
      </c>
      <c r="C245" t="s">
        <v>3245</v>
      </c>
      <c r="D245">
        <f>IF(B245="","",VLOOKUP(B245,'Regionalism Code'!A:B,2,FALSE))</f>
        <v>61</v>
      </c>
      <c r="E245" s="13">
        <v>295.947507927115</v>
      </c>
      <c r="F245" s="13">
        <v>281.051868047146</v>
      </c>
      <c r="G245" s="13">
        <v>277.14882366787998</v>
      </c>
      <c r="H245" s="13">
        <v>253.22908869131101</v>
      </c>
      <c r="I245" s="13">
        <v>609.527222892895</v>
      </c>
      <c r="J245" s="13">
        <v>181.84994894231301</v>
      </c>
      <c r="K245" s="13">
        <v>243.87383773805001</v>
      </c>
      <c r="L245" s="13">
        <v>173.95405109981499</v>
      </c>
      <c r="M245" s="13">
        <v>295.98700593993402</v>
      </c>
      <c r="N245" s="13">
        <v>379.31094562342901</v>
      </c>
    </row>
    <row r="246" spans="1:14">
      <c r="A246" s="12">
        <v>2018</v>
      </c>
      <c r="B246" s="12" t="s">
        <v>81</v>
      </c>
      <c r="C246" t="s">
        <v>3246</v>
      </c>
      <c r="D246">
        <f>IF(B246="","",VLOOKUP(B246,'Regionalism Code'!A:B,2,FALSE))</f>
        <v>62</v>
      </c>
      <c r="E246" s="13">
        <v>266.82297329881999</v>
      </c>
      <c r="F246" s="13">
        <v>261.28963464904598</v>
      </c>
      <c r="G246" s="13">
        <v>227.51506723257299</v>
      </c>
      <c r="H246" s="13">
        <v>207.770242652051</v>
      </c>
      <c r="I246" s="13">
        <v>511.71720350805299</v>
      </c>
      <c r="J246" s="13">
        <v>145.80896578676001</v>
      </c>
      <c r="K246" s="13">
        <v>189.66213815151801</v>
      </c>
      <c r="L246" s="13">
        <v>142.634179712422</v>
      </c>
      <c r="M246" s="13">
        <v>254.095580221847</v>
      </c>
      <c r="N246" s="13">
        <v>356.53897430218598</v>
      </c>
    </row>
    <row r="247" spans="1:14">
      <c r="A247" s="12">
        <v>2018</v>
      </c>
      <c r="B247" s="12" t="s">
        <v>84</v>
      </c>
      <c r="C247" t="s">
        <v>3247</v>
      </c>
      <c r="D247">
        <f>IF(B247="","",VLOOKUP(B247,'Regionalism Code'!A:B,2,FALSE))</f>
        <v>63</v>
      </c>
      <c r="E247" s="13">
        <v>263.12385668443397</v>
      </c>
      <c r="F247" s="13">
        <v>251.68948930304501</v>
      </c>
      <c r="G247" s="13">
        <v>235.31285452605499</v>
      </c>
      <c r="H247" s="13">
        <v>194.59744298029699</v>
      </c>
      <c r="I247" s="13">
        <v>505.29315042300402</v>
      </c>
      <c r="J247" s="13">
        <v>148.51954389432601</v>
      </c>
      <c r="K247" s="13">
        <v>226.628327876925</v>
      </c>
      <c r="L247" s="13">
        <v>141.35672226072899</v>
      </c>
      <c r="M247" s="13">
        <v>258.52261060464099</v>
      </c>
      <c r="N247" s="13">
        <v>351.43303195178697</v>
      </c>
    </row>
    <row r="248" spans="1:14">
      <c r="A248" s="12">
        <v>2018</v>
      </c>
      <c r="B248" s="12" t="s">
        <v>87</v>
      </c>
      <c r="C248" t="s">
        <v>3248</v>
      </c>
      <c r="D248">
        <f>IF(B248="","",VLOOKUP(B248,'Regionalism Code'!A:B,2,FALSE))</f>
        <v>64</v>
      </c>
      <c r="E248" s="13">
        <v>272.92342664636902</v>
      </c>
      <c r="F248" s="13">
        <v>274.25171009489901</v>
      </c>
      <c r="G248" s="13">
        <v>225.274782684287</v>
      </c>
      <c r="H248" s="13">
        <v>207.533711449083</v>
      </c>
      <c r="I248" s="13">
        <v>522.08675060887902</v>
      </c>
      <c r="J248" s="13">
        <v>133.38877465676299</v>
      </c>
      <c r="K248" s="13">
        <v>168.32118668124599</v>
      </c>
      <c r="L248" s="13">
        <v>144.75771298120699</v>
      </c>
      <c r="M248" s="13">
        <v>268.42881528800399</v>
      </c>
      <c r="N248" s="13">
        <v>355.139284641632</v>
      </c>
    </row>
    <row r="249" spans="1:14">
      <c r="A249" s="12">
        <v>2018</v>
      </c>
      <c r="B249" s="12" t="s">
        <v>90</v>
      </c>
      <c r="C249" t="s">
        <v>3249</v>
      </c>
      <c r="D249">
        <f>IF(B249="","",VLOOKUP(B249,'Regionalism Code'!A:B,2,FALSE))</f>
        <v>65</v>
      </c>
      <c r="E249" s="13">
        <v>271.83971090731001</v>
      </c>
      <c r="F249" s="13">
        <v>267.35117084339203</v>
      </c>
      <c r="G249" s="13">
        <v>232.936909673917</v>
      </c>
      <c r="H249" s="13">
        <v>209.695662359761</v>
      </c>
      <c r="I249" s="13">
        <v>491.325938423092</v>
      </c>
      <c r="J249" s="13">
        <v>157.370594314192</v>
      </c>
      <c r="K249" s="13">
        <v>231.07780483991601</v>
      </c>
      <c r="L249" s="13">
        <v>135.86240314525801</v>
      </c>
      <c r="M249" s="13">
        <v>254.815259883262</v>
      </c>
      <c r="N249" s="13">
        <v>357.36997253543399</v>
      </c>
    </row>
    <row r="250" spans="1:14">
      <c r="E250" s="4"/>
      <c r="H250" s="14"/>
      <c r="I250" s="14"/>
      <c r="J250" s="14"/>
      <c r="K250" s="14"/>
      <c r="L250" s="14"/>
      <c r="M250" s="14"/>
    </row>
    <row r="251" spans="1:14">
      <c r="E251" s="4"/>
    </row>
  </sheetData>
  <autoFilter ref="A1:N249" xr:uid="{00000000-0009-0000-0000-000003000000}"/>
  <sortState xmlns:xlrd2="http://schemas.microsoft.com/office/spreadsheetml/2017/richdata2" ref="A2:N249">
    <sortCondition ref="A1"/>
  </sortState>
  <phoneticPr fontId="15"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2697"/>
  <sheetViews>
    <sheetView workbookViewId="0">
      <pane xSplit="2" ySplit="1" topLeftCell="C344" activePane="bottomRight" state="frozen"/>
      <selection pane="topRight"/>
      <selection pane="bottomLeft"/>
      <selection pane="bottomRight" activeCell="R338" sqref="R338"/>
    </sheetView>
  </sheetViews>
  <sheetFormatPr defaultColWidth="8.88671875" defaultRowHeight="14.4"/>
  <cols>
    <col min="2" max="2" width="10.33203125" customWidth="1"/>
    <col min="3" max="3" width="11.88671875" customWidth="1"/>
    <col min="4" max="4" width="10.5546875" customWidth="1"/>
    <col min="5" max="6" width="10.21875" customWidth="1"/>
    <col min="7" max="7" width="11.33203125" style="2" customWidth="1"/>
    <col min="8" max="8" width="11.6640625" style="2" customWidth="1"/>
    <col min="9" max="9" width="13.6640625" style="2" customWidth="1"/>
    <col min="10" max="10" width="8.6640625" style="2" customWidth="1"/>
    <col min="11" max="11" width="9.6640625" style="2" customWidth="1"/>
    <col min="12" max="12" width="10.88671875" style="2" customWidth="1"/>
    <col min="13" max="13" width="12" style="2" customWidth="1"/>
    <col min="14" max="14" width="8.88671875" style="2" customWidth="1"/>
    <col min="15" max="15" width="11.33203125" style="2" customWidth="1"/>
    <col min="16" max="16" width="12.77734375" style="2" customWidth="1"/>
  </cols>
  <sheetData>
    <row r="1" spans="1:16" s="10" customFormat="1" ht="72">
      <c r="A1" s="10" t="s">
        <v>3207</v>
      </c>
      <c r="B1" s="10" t="s">
        <v>2</v>
      </c>
      <c r="C1" s="10" t="s">
        <v>3250</v>
      </c>
      <c r="D1" s="10" t="s">
        <v>3</v>
      </c>
      <c r="E1" s="10" t="s">
        <v>4</v>
      </c>
      <c r="F1" s="10" t="s">
        <v>5</v>
      </c>
      <c r="G1" s="11" t="s">
        <v>3209</v>
      </c>
      <c r="H1" s="11" t="s">
        <v>3251</v>
      </c>
      <c r="I1" s="11" t="s">
        <v>3252</v>
      </c>
      <c r="J1" s="11" t="s">
        <v>3253</v>
      </c>
      <c r="K1" s="11" t="s">
        <v>3254</v>
      </c>
      <c r="L1" s="11" t="s">
        <v>3255</v>
      </c>
      <c r="M1" s="11" t="s">
        <v>3256</v>
      </c>
      <c r="N1" s="11" t="s">
        <v>3257</v>
      </c>
      <c r="O1" s="11" t="s">
        <v>3258</v>
      </c>
      <c r="P1" s="11" t="s">
        <v>3259</v>
      </c>
    </row>
    <row r="2" spans="1:16">
      <c r="A2">
        <v>2011</v>
      </c>
      <c r="B2" t="s">
        <v>7</v>
      </c>
      <c r="C2" t="s">
        <v>3219</v>
      </c>
      <c r="D2">
        <f>IF(B2="","",VLOOKUP(B2,'Regionalism Code'!E:G,2,FALSE))</f>
        <v>1100</v>
      </c>
      <c r="E2" t="s">
        <v>7</v>
      </c>
      <c r="F2">
        <f>IF(E2="","",VLOOKUP(E2,'Regionalism Code'!G:H,2,FALSE))</f>
        <v>1100</v>
      </c>
      <c r="G2" s="4">
        <v>80.78</v>
      </c>
      <c r="H2" s="4">
        <v>96.44</v>
      </c>
      <c r="I2" s="4">
        <v>76.53</v>
      </c>
      <c r="J2" s="4">
        <v>87.56</v>
      </c>
      <c r="K2" s="4">
        <v>65.81</v>
      </c>
      <c r="L2" s="4"/>
      <c r="M2" s="4"/>
      <c r="N2" s="4">
        <v>79.77</v>
      </c>
      <c r="O2" s="4"/>
      <c r="P2" s="4">
        <v>36.81</v>
      </c>
    </row>
    <row r="3" spans="1:16">
      <c r="A3">
        <v>2011</v>
      </c>
      <c r="B3" t="s">
        <v>8</v>
      </c>
      <c r="C3" t="s">
        <v>3220</v>
      </c>
      <c r="D3">
        <f>IF(B3="","",VLOOKUP(B3,'Regionalism Code'!E:G,2,FALSE))</f>
        <v>1200</v>
      </c>
      <c r="E3" t="s">
        <v>8</v>
      </c>
      <c r="F3">
        <f>IF(E3="","",VLOOKUP(E3,'Regionalism Code'!G:H,2,FALSE))</f>
        <v>1200</v>
      </c>
      <c r="G3" s="4">
        <v>73.7</v>
      </c>
      <c r="H3" s="4">
        <v>86.3</v>
      </c>
      <c r="I3" s="4">
        <v>66.72</v>
      </c>
      <c r="J3" s="4">
        <v>71.02</v>
      </c>
      <c r="K3" s="4">
        <v>77.06</v>
      </c>
      <c r="L3" s="4"/>
      <c r="M3" s="4"/>
      <c r="N3" s="4">
        <v>61.92</v>
      </c>
      <c r="O3" s="4"/>
      <c r="P3" s="4">
        <v>44.79</v>
      </c>
    </row>
    <row r="4" spans="1:16">
      <c r="A4">
        <v>2011</v>
      </c>
      <c r="B4" t="s">
        <v>13</v>
      </c>
      <c r="C4" t="s">
        <v>3260</v>
      </c>
      <c r="D4">
        <f>IF(B4="","",VLOOKUP(B4,'Regionalism Code'!E:G,2,FALSE))</f>
        <v>1301</v>
      </c>
      <c r="E4" t="s">
        <v>13</v>
      </c>
      <c r="F4">
        <f>IF(E4="","",VLOOKUP(E4,'Regionalism Code'!G:H,2,FALSE))</f>
        <v>1301</v>
      </c>
      <c r="G4" s="4">
        <v>59.25</v>
      </c>
      <c r="H4" s="4">
        <v>61.68</v>
      </c>
      <c r="I4" s="4">
        <v>59.56</v>
      </c>
      <c r="J4" s="4">
        <v>50.54</v>
      </c>
      <c r="K4" s="4">
        <v>32.69</v>
      </c>
      <c r="L4" s="4"/>
      <c r="M4" s="4"/>
      <c r="N4" s="4">
        <v>71.77</v>
      </c>
      <c r="O4" s="4"/>
      <c r="P4" s="4">
        <v>50.66</v>
      </c>
    </row>
    <row r="5" spans="1:16">
      <c r="A5">
        <v>2011</v>
      </c>
      <c r="B5" t="s">
        <v>16</v>
      </c>
      <c r="C5" t="s">
        <v>3261</v>
      </c>
      <c r="D5">
        <f>IF(B5="","",VLOOKUP(B5,'Regionalism Code'!E:G,2,FALSE))</f>
        <v>1302</v>
      </c>
      <c r="E5" t="s">
        <v>16</v>
      </c>
      <c r="F5">
        <f>IF(E5="","",VLOOKUP(E5,'Regionalism Code'!G:H,2,FALSE))</f>
        <v>1302</v>
      </c>
      <c r="G5" s="4">
        <v>61.74</v>
      </c>
      <c r="H5" s="4">
        <v>59.37</v>
      </c>
      <c r="I5" s="4">
        <v>61.36</v>
      </c>
      <c r="J5" s="4">
        <v>45.81</v>
      </c>
      <c r="K5" s="4">
        <v>68.48</v>
      </c>
      <c r="L5" s="4"/>
      <c r="M5" s="4"/>
      <c r="N5" s="4">
        <v>60.14</v>
      </c>
      <c r="O5" s="4"/>
      <c r="P5" s="4">
        <v>70.22</v>
      </c>
    </row>
    <row r="6" spans="1:16">
      <c r="A6">
        <v>2011</v>
      </c>
      <c r="B6" t="s">
        <v>19</v>
      </c>
      <c r="C6" t="s">
        <v>3262</v>
      </c>
      <c r="D6">
        <f>IF(B6="","",VLOOKUP(B6,'Regionalism Code'!E:G,2,FALSE))</f>
        <v>1303</v>
      </c>
      <c r="E6" t="s">
        <v>19</v>
      </c>
      <c r="F6">
        <f>IF(E6="","",VLOOKUP(E6,'Regionalism Code'!G:H,2,FALSE))</f>
        <v>1303</v>
      </c>
      <c r="G6" s="4">
        <v>56.1</v>
      </c>
      <c r="H6" s="4">
        <v>61.45</v>
      </c>
      <c r="I6" s="4">
        <v>67.25</v>
      </c>
      <c r="J6" s="4">
        <v>45.58</v>
      </c>
      <c r="K6" s="4">
        <v>65.069999999999993</v>
      </c>
      <c r="L6" s="4"/>
      <c r="M6" s="4"/>
      <c r="N6" s="4">
        <v>70.59</v>
      </c>
      <c r="O6" s="4"/>
      <c r="P6" s="4">
        <v>18.170000000000002</v>
      </c>
    </row>
    <row r="7" spans="1:16">
      <c r="A7">
        <v>2011</v>
      </c>
      <c r="B7" t="s">
        <v>22</v>
      </c>
      <c r="C7" t="s">
        <v>3263</v>
      </c>
      <c r="D7">
        <f>IF(B7="","",VLOOKUP(B7,'Regionalism Code'!E:G,2,FALSE))</f>
        <v>1304</v>
      </c>
      <c r="E7" t="s">
        <v>22</v>
      </c>
      <c r="F7">
        <f>IF(E7="","",VLOOKUP(E7,'Regionalism Code'!G:H,2,FALSE))</f>
        <v>1304</v>
      </c>
      <c r="G7" s="4">
        <v>45.38</v>
      </c>
      <c r="H7" s="4">
        <v>31.65</v>
      </c>
      <c r="I7" s="4">
        <v>52.24</v>
      </c>
      <c r="J7" s="4">
        <v>33.06</v>
      </c>
      <c r="K7" s="4">
        <v>24.25</v>
      </c>
      <c r="L7" s="4"/>
      <c r="M7" s="4"/>
      <c r="N7" s="4">
        <v>66.069999999999993</v>
      </c>
      <c r="O7" s="4"/>
      <c r="P7" s="4">
        <v>78.260000000000005</v>
      </c>
    </row>
    <row r="8" spans="1:16">
      <c r="A8">
        <v>2011</v>
      </c>
      <c r="B8" t="s">
        <v>25</v>
      </c>
      <c r="C8" t="s">
        <v>3264</v>
      </c>
      <c r="D8">
        <f>IF(B8="","",VLOOKUP(B8,'Regionalism Code'!E:G,2,FALSE))</f>
        <v>1305</v>
      </c>
      <c r="E8" t="s">
        <v>25</v>
      </c>
      <c r="F8">
        <f>IF(E8="","",VLOOKUP(E8,'Regionalism Code'!G:H,2,FALSE))</f>
        <v>1305</v>
      </c>
      <c r="G8" s="4">
        <v>41.46</v>
      </c>
      <c r="H8" s="4">
        <v>29.25</v>
      </c>
      <c r="I8" s="4">
        <v>53.71</v>
      </c>
      <c r="J8" s="4">
        <v>24.07</v>
      </c>
      <c r="K8" s="4">
        <v>22.25</v>
      </c>
      <c r="L8" s="4"/>
      <c r="M8" s="4"/>
      <c r="N8" s="4">
        <v>70.16</v>
      </c>
      <c r="O8" s="4"/>
      <c r="P8" s="4">
        <v>59.48</v>
      </c>
    </row>
    <row r="9" spans="1:16">
      <c r="A9">
        <v>2011</v>
      </c>
      <c r="B9" t="s">
        <v>28</v>
      </c>
      <c r="C9" t="s">
        <v>3265</v>
      </c>
      <c r="D9">
        <f>IF(B9="","",VLOOKUP(B9,'Regionalism Code'!E:G,2,FALSE))</f>
        <v>1306</v>
      </c>
      <c r="E9" t="s">
        <v>28</v>
      </c>
      <c r="F9">
        <f>IF(E9="","",VLOOKUP(E9,'Regionalism Code'!G:H,2,FALSE))</f>
        <v>1306</v>
      </c>
      <c r="G9" s="4">
        <v>45.42</v>
      </c>
      <c r="H9" s="4">
        <v>38.619999999999997</v>
      </c>
      <c r="I9" s="4">
        <v>55.28</v>
      </c>
      <c r="J9" s="4">
        <v>39.51</v>
      </c>
      <c r="K9" s="4">
        <v>32.01</v>
      </c>
      <c r="L9" s="4"/>
      <c r="M9" s="4"/>
      <c r="N9" s="4">
        <v>66.75</v>
      </c>
      <c r="O9" s="4"/>
      <c r="P9" s="4">
        <v>49.97</v>
      </c>
    </row>
    <row r="10" spans="1:16">
      <c r="A10">
        <v>2011</v>
      </c>
      <c r="B10" t="s">
        <v>31</v>
      </c>
      <c r="C10" t="s">
        <v>3266</v>
      </c>
      <c r="D10">
        <f>IF(B10="","",VLOOKUP(B10,'Regionalism Code'!E:G,2,FALSE))</f>
        <v>1307</v>
      </c>
      <c r="E10" t="s">
        <v>31</v>
      </c>
      <c r="F10">
        <f>IF(E10="","",VLOOKUP(E10,'Regionalism Code'!G:H,2,FALSE))</f>
        <v>1307</v>
      </c>
      <c r="G10" s="4">
        <v>47.19</v>
      </c>
      <c r="H10" s="4">
        <v>42.8</v>
      </c>
      <c r="I10" s="4">
        <v>47.95</v>
      </c>
      <c r="J10" s="4">
        <v>41.45</v>
      </c>
      <c r="K10" s="4">
        <v>54.72</v>
      </c>
      <c r="L10" s="4"/>
      <c r="M10" s="4"/>
      <c r="N10" s="4">
        <v>45.86</v>
      </c>
      <c r="O10" s="4"/>
      <c r="P10" s="4">
        <v>60.31</v>
      </c>
    </row>
    <row r="11" spans="1:16">
      <c r="A11">
        <v>2011</v>
      </c>
      <c r="B11" t="s">
        <v>34</v>
      </c>
      <c r="C11" t="s">
        <v>3267</v>
      </c>
      <c r="D11">
        <f>IF(B11="","",VLOOKUP(B11,'Regionalism Code'!E:G,2,FALSE))</f>
        <v>1308</v>
      </c>
      <c r="E11" t="s">
        <v>34</v>
      </c>
      <c r="F11">
        <f>IF(E11="","",VLOOKUP(E11,'Regionalism Code'!G:H,2,FALSE))</f>
        <v>1308</v>
      </c>
      <c r="G11" s="4">
        <v>44.82</v>
      </c>
      <c r="H11" s="4">
        <v>42.89</v>
      </c>
      <c r="I11" s="4">
        <v>50.57</v>
      </c>
      <c r="J11" s="4">
        <v>44.29</v>
      </c>
      <c r="K11" s="4">
        <v>56.34</v>
      </c>
      <c r="L11" s="4"/>
      <c r="M11" s="4"/>
      <c r="N11" s="4">
        <v>48.86</v>
      </c>
      <c r="O11" s="4"/>
      <c r="P11" s="4">
        <v>40.76</v>
      </c>
    </row>
    <row r="12" spans="1:16">
      <c r="A12">
        <v>2011</v>
      </c>
      <c r="B12" t="s">
        <v>37</v>
      </c>
      <c r="C12" t="s">
        <v>3268</v>
      </c>
      <c r="D12">
        <f>IF(B12="","",VLOOKUP(B12,'Regionalism Code'!E:G,2,FALSE))</f>
        <v>1309</v>
      </c>
      <c r="E12" t="s">
        <v>37</v>
      </c>
      <c r="F12">
        <f>IF(E12="","",VLOOKUP(E12,'Regionalism Code'!G:H,2,FALSE))</f>
        <v>1309</v>
      </c>
      <c r="G12" s="4">
        <v>45.45</v>
      </c>
      <c r="H12" s="4">
        <v>35.15</v>
      </c>
      <c r="I12" s="4">
        <v>51.29</v>
      </c>
      <c r="J12" s="4">
        <v>35.130000000000003</v>
      </c>
      <c r="K12" s="4">
        <v>41.22</v>
      </c>
      <c r="L12" s="4"/>
      <c r="M12" s="4"/>
      <c r="N12" s="4">
        <v>57.3</v>
      </c>
      <c r="O12" s="4"/>
      <c r="P12" s="4">
        <v>68.84</v>
      </c>
    </row>
    <row r="13" spans="1:16">
      <c r="A13">
        <v>2011</v>
      </c>
      <c r="B13" t="s">
        <v>40</v>
      </c>
      <c r="C13" t="s">
        <v>3269</v>
      </c>
      <c r="D13">
        <f>IF(B13="","",VLOOKUP(B13,'Regionalism Code'!E:G,2,FALSE))</f>
        <v>1310</v>
      </c>
      <c r="E13" t="s">
        <v>40</v>
      </c>
      <c r="F13">
        <f>IF(E13="","",VLOOKUP(E13,'Regionalism Code'!G:H,2,FALSE))</f>
        <v>1310</v>
      </c>
      <c r="G13" s="4">
        <v>62.22</v>
      </c>
      <c r="H13" s="4">
        <v>66.849999999999994</v>
      </c>
      <c r="I13" s="4">
        <v>66.849999999999994</v>
      </c>
      <c r="J13" s="4">
        <v>52.1</v>
      </c>
      <c r="K13" s="4">
        <v>53.28</v>
      </c>
      <c r="L13" s="4"/>
      <c r="M13" s="4"/>
      <c r="N13" s="4">
        <v>74.17</v>
      </c>
      <c r="O13" s="4"/>
      <c r="P13" s="4">
        <v>38.54</v>
      </c>
    </row>
    <row r="14" spans="1:16">
      <c r="A14">
        <v>2011</v>
      </c>
      <c r="B14" t="s">
        <v>43</v>
      </c>
      <c r="C14" t="s">
        <v>3270</v>
      </c>
      <c r="D14">
        <f>IF(B14="","",VLOOKUP(B14,'Regionalism Code'!E:G,2,FALSE))</f>
        <v>1311</v>
      </c>
      <c r="E14" t="s">
        <v>43</v>
      </c>
      <c r="F14">
        <f>IF(E14="","",VLOOKUP(E14,'Regionalism Code'!G:H,2,FALSE))</f>
        <v>1311</v>
      </c>
      <c r="G14" s="4">
        <v>39.479999999999997</v>
      </c>
      <c r="H14" s="4">
        <v>28.51</v>
      </c>
      <c r="I14" s="4">
        <v>49.34</v>
      </c>
      <c r="J14" s="4">
        <v>28.12</v>
      </c>
      <c r="K14" s="4">
        <v>19.309999999999999</v>
      </c>
      <c r="L14" s="4"/>
      <c r="M14" s="4"/>
      <c r="N14" s="4">
        <v>64.25</v>
      </c>
      <c r="O14" s="4"/>
      <c r="P14" s="4">
        <v>57.76</v>
      </c>
    </row>
    <row r="15" spans="1:16">
      <c r="A15">
        <v>2011</v>
      </c>
      <c r="B15" t="s">
        <v>48</v>
      </c>
      <c r="C15" t="s">
        <v>3271</v>
      </c>
      <c r="D15">
        <f>IF(B15="","",VLOOKUP(B15,'Regionalism Code'!E:G,2,FALSE))</f>
        <v>1401</v>
      </c>
      <c r="E15" t="s">
        <v>48</v>
      </c>
      <c r="F15">
        <f>IF(E15="","",VLOOKUP(E15,'Regionalism Code'!G:H,2,FALSE))</f>
        <v>1401</v>
      </c>
      <c r="G15" s="4">
        <v>70.569999999999993</v>
      </c>
      <c r="H15" s="4">
        <v>90.4</v>
      </c>
      <c r="I15" s="4">
        <v>50.42</v>
      </c>
      <c r="J15" s="4">
        <v>48.9</v>
      </c>
      <c r="K15" s="4">
        <v>58.48</v>
      </c>
      <c r="L15" s="4"/>
      <c r="M15" s="4"/>
      <c r="N15" s="4">
        <v>47.23</v>
      </c>
      <c r="O15" s="4"/>
      <c r="P15" s="4">
        <v>41.71</v>
      </c>
    </row>
    <row r="16" spans="1:16">
      <c r="A16">
        <v>2011</v>
      </c>
      <c r="B16" t="s">
        <v>51</v>
      </c>
      <c r="C16" t="s">
        <v>3272</v>
      </c>
      <c r="D16">
        <f>IF(B16="","",VLOOKUP(B16,'Regionalism Code'!E:G,2,FALSE))</f>
        <v>1402</v>
      </c>
      <c r="E16" t="s">
        <v>51</v>
      </c>
      <c r="F16">
        <f>IF(E16="","",VLOOKUP(E16,'Regionalism Code'!G:H,2,FALSE))</f>
        <v>1402</v>
      </c>
      <c r="G16" s="4">
        <v>57.7</v>
      </c>
      <c r="H16" s="4">
        <v>50.97</v>
      </c>
      <c r="I16" s="4">
        <v>64.47</v>
      </c>
      <c r="J16" s="4">
        <v>46.07</v>
      </c>
      <c r="K16" s="4">
        <v>50.36</v>
      </c>
      <c r="L16" s="4"/>
      <c r="M16" s="4"/>
      <c r="N16" s="4">
        <v>72.42</v>
      </c>
      <c r="O16" s="4"/>
      <c r="P16" s="4">
        <v>67.59</v>
      </c>
    </row>
    <row r="17" spans="1:16">
      <c r="A17">
        <v>2011</v>
      </c>
      <c r="B17" t="s">
        <v>54</v>
      </c>
      <c r="C17" t="s">
        <v>3273</v>
      </c>
      <c r="D17">
        <f>IF(B17="","",VLOOKUP(B17,'Regionalism Code'!E:G,2,FALSE))</f>
        <v>1403</v>
      </c>
      <c r="E17" t="s">
        <v>54</v>
      </c>
      <c r="F17">
        <f>IF(E17="","",VLOOKUP(E17,'Regionalism Code'!G:H,2,FALSE))</f>
        <v>1403</v>
      </c>
      <c r="G17" s="4">
        <v>54.3</v>
      </c>
      <c r="H17" s="4">
        <v>63.13</v>
      </c>
      <c r="I17" s="4">
        <v>23.34</v>
      </c>
      <c r="J17" s="4">
        <v>25.25</v>
      </c>
      <c r="K17" s="4">
        <v>44.88</v>
      </c>
      <c r="L17" s="4"/>
      <c r="M17" s="4"/>
      <c r="N17" s="4">
        <v>14.14</v>
      </c>
      <c r="O17" s="4"/>
      <c r="P17" s="4">
        <v>81.44</v>
      </c>
    </row>
    <row r="18" spans="1:16">
      <c r="A18">
        <v>2011</v>
      </c>
      <c r="B18" t="s">
        <v>56</v>
      </c>
      <c r="C18" t="s">
        <v>3274</v>
      </c>
      <c r="D18">
        <f>IF(B18="","",VLOOKUP(B18,'Regionalism Code'!E:G,2,FALSE))</f>
        <v>1404</v>
      </c>
      <c r="E18" t="s">
        <v>56</v>
      </c>
      <c r="F18">
        <f>IF(E18="","",VLOOKUP(E18,'Regionalism Code'!G:H,2,FALSE))</f>
        <v>1404</v>
      </c>
      <c r="G18" s="4">
        <v>42.03</v>
      </c>
      <c r="H18" s="4">
        <v>43.61</v>
      </c>
      <c r="I18" s="4">
        <v>14</v>
      </c>
      <c r="J18" s="4">
        <v>30.35</v>
      </c>
      <c r="K18" s="4">
        <v>39.6</v>
      </c>
      <c r="L18" s="4"/>
      <c r="M18" s="4"/>
      <c r="N18" s="4">
        <v>1.48</v>
      </c>
      <c r="O18" s="4"/>
      <c r="P18" s="4">
        <v>87.74</v>
      </c>
    </row>
    <row r="19" spans="1:16">
      <c r="A19">
        <v>2011</v>
      </c>
      <c r="B19" t="s">
        <v>59</v>
      </c>
      <c r="C19" t="s">
        <v>3275</v>
      </c>
      <c r="D19">
        <f>IF(B19="","",VLOOKUP(B19,'Regionalism Code'!E:G,2,FALSE))</f>
        <v>1405</v>
      </c>
      <c r="E19" t="s">
        <v>59</v>
      </c>
      <c r="F19">
        <f>IF(E19="","",VLOOKUP(E19,'Regionalism Code'!G:H,2,FALSE))</f>
        <v>1405</v>
      </c>
      <c r="G19" s="4">
        <v>56.57</v>
      </c>
      <c r="H19" s="4">
        <v>58.36</v>
      </c>
      <c r="I19" s="4">
        <v>34.22</v>
      </c>
      <c r="J19" s="4">
        <v>25.13</v>
      </c>
      <c r="K19" s="4">
        <v>27.62</v>
      </c>
      <c r="L19" s="4"/>
      <c r="M19" s="4"/>
      <c r="N19" s="4">
        <v>37.99</v>
      </c>
      <c r="O19" s="4"/>
      <c r="P19" s="4">
        <v>91.3</v>
      </c>
    </row>
    <row r="20" spans="1:16">
      <c r="A20">
        <v>2011</v>
      </c>
      <c r="B20" t="s">
        <v>62</v>
      </c>
      <c r="C20" t="s">
        <v>3276</v>
      </c>
      <c r="D20">
        <f>IF(B20="","",VLOOKUP(B20,'Regionalism Code'!E:G,2,FALSE))</f>
        <v>1406</v>
      </c>
      <c r="E20" t="s">
        <v>62</v>
      </c>
      <c r="F20">
        <f>IF(E20="","",VLOOKUP(E20,'Regionalism Code'!G:H,2,FALSE))</f>
        <v>1406</v>
      </c>
      <c r="G20" s="4">
        <v>36.78</v>
      </c>
      <c r="H20" s="4">
        <v>41.64</v>
      </c>
      <c r="I20" s="4">
        <v>32.619999999999997</v>
      </c>
      <c r="J20" s="4">
        <v>28.88</v>
      </c>
      <c r="K20" s="4">
        <v>36</v>
      </c>
      <c r="L20" s="4"/>
      <c r="M20" s="4"/>
      <c r="N20" s="4">
        <v>31.63</v>
      </c>
      <c r="O20" s="4"/>
      <c r="P20" s="4">
        <v>28.31</v>
      </c>
    </row>
    <row r="21" spans="1:16">
      <c r="A21">
        <v>2011</v>
      </c>
      <c r="B21" t="s">
        <v>65</v>
      </c>
      <c r="C21" t="s">
        <v>3277</v>
      </c>
      <c r="D21">
        <f>IF(B21="","",VLOOKUP(B21,'Regionalism Code'!E:G,2,FALSE))</f>
        <v>1407</v>
      </c>
      <c r="E21" t="s">
        <v>65</v>
      </c>
      <c r="F21">
        <f>IF(E21="","",VLOOKUP(E21,'Regionalism Code'!G:H,2,FALSE))</f>
        <v>1407</v>
      </c>
      <c r="G21" s="4">
        <v>48.82</v>
      </c>
      <c r="H21" s="4">
        <v>53.45</v>
      </c>
      <c r="I21" s="4">
        <v>34.200000000000003</v>
      </c>
      <c r="J21" s="4">
        <v>37.450000000000003</v>
      </c>
      <c r="K21" s="4">
        <v>38.39</v>
      </c>
      <c r="L21" s="4"/>
      <c r="M21" s="4"/>
      <c r="N21" s="4">
        <v>32.090000000000003</v>
      </c>
      <c r="O21" s="4"/>
      <c r="P21" s="4">
        <v>60.09</v>
      </c>
    </row>
    <row r="22" spans="1:16">
      <c r="A22">
        <v>2011</v>
      </c>
      <c r="B22" t="s">
        <v>68</v>
      </c>
      <c r="C22" t="s">
        <v>3278</v>
      </c>
      <c r="D22">
        <f>IF(B22="","",VLOOKUP(B22,'Regionalism Code'!E:G,2,FALSE))</f>
        <v>1408</v>
      </c>
      <c r="E22" t="s">
        <v>68</v>
      </c>
      <c r="F22">
        <f>IF(E22="","",VLOOKUP(E22,'Regionalism Code'!G:H,2,FALSE))</f>
        <v>1408</v>
      </c>
      <c r="G22" s="4">
        <v>42.6</v>
      </c>
      <c r="H22" s="4">
        <v>37.409999999999997</v>
      </c>
      <c r="I22" s="4">
        <v>35.299999999999997</v>
      </c>
      <c r="J22" s="4">
        <v>23.7</v>
      </c>
      <c r="K22" s="4">
        <v>15.4</v>
      </c>
      <c r="L22" s="4"/>
      <c r="M22" s="4"/>
      <c r="N22" s="4">
        <v>44.91</v>
      </c>
      <c r="O22" s="4"/>
      <c r="P22" s="4">
        <v>73.03</v>
      </c>
    </row>
    <row r="23" spans="1:16">
      <c r="A23">
        <v>2011</v>
      </c>
      <c r="B23" t="s">
        <v>71</v>
      </c>
      <c r="C23" t="s">
        <v>3279</v>
      </c>
      <c r="D23">
        <f>IF(B23="","",VLOOKUP(B23,'Regionalism Code'!E:G,2,FALSE))</f>
        <v>1409</v>
      </c>
      <c r="E23" t="s">
        <v>71</v>
      </c>
      <c r="F23">
        <f>IF(E23="","",VLOOKUP(E23,'Regionalism Code'!G:H,2,FALSE))</f>
        <v>1409</v>
      </c>
      <c r="G23" s="4">
        <v>40.6</v>
      </c>
      <c r="H23" s="4">
        <v>41.21</v>
      </c>
      <c r="I23" s="4">
        <v>12.49</v>
      </c>
      <c r="J23" s="4">
        <v>31.94</v>
      </c>
      <c r="K23" s="4">
        <v>37.21</v>
      </c>
      <c r="L23" s="4"/>
      <c r="M23" s="4"/>
      <c r="N23" s="4">
        <v>0.01</v>
      </c>
      <c r="O23" s="4"/>
      <c r="P23" s="4">
        <v>89.66</v>
      </c>
    </row>
    <row r="24" spans="1:16">
      <c r="A24">
        <v>2011</v>
      </c>
      <c r="B24" t="s">
        <v>74</v>
      </c>
      <c r="C24" t="s">
        <v>3280</v>
      </c>
      <c r="D24">
        <f>IF(B24="","",VLOOKUP(B24,'Regionalism Code'!E:G,2,FALSE))</f>
        <v>1410</v>
      </c>
      <c r="E24" t="s">
        <v>74</v>
      </c>
      <c r="F24">
        <f>IF(E24="","",VLOOKUP(E24,'Regionalism Code'!G:H,2,FALSE))</f>
        <v>1410</v>
      </c>
      <c r="G24" s="4">
        <v>41.03</v>
      </c>
      <c r="H24" s="4">
        <v>43.73</v>
      </c>
      <c r="I24" s="4">
        <v>20.88</v>
      </c>
      <c r="J24" s="4">
        <v>38.619999999999997</v>
      </c>
      <c r="K24" s="4">
        <v>22.09</v>
      </c>
      <c r="L24" s="4"/>
      <c r="M24" s="4"/>
      <c r="N24" s="4">
        <v>18.39</v>
      </c>
      <c r="O24" s="4"/>
      <c r="P24" s="4">
        <v>68.75</v>
      </c>
    </row>
    <row r="25" spans="1:16">
      <c r="A25">
        <v>2011</v>
      </c>
      <c r="B25" t="s">
        <v>77</v>
      </c>
      <c r="C25" t="s">
        <v>3281</v>
      </c>
      <c r="D25">
        <f>IF(B25="","",VLOOKUP(B25,'Regionalism Code'!E:G,2,FALSE))</f>
        <v>1411</v>
      </c>
      <c r="E25" t="s">
        <v>77</v>
      </c>
      <c r="F25">
        <f>IF(E25="","",VLOOKUP(E25,'Regionalism Code'!G:H,2,FALSE))</f>
        <v>1411</v>
      </c>
      <c r="G25" s="4">
        <v>46.9</v>
      </c>
      <c r="H25" s="4">
        <v>42.48</v>
      </c>
      <c r="I25" s="4">
        <v>32.950000000000003</v>
      </c>
      <c r="J25" s="4">
        <v>29.85</v>
      </c>
      <c r="K25" s="4">
        <v>19.34</v>
      </c>
      <c r="L25" s="4"/>
      <c r="M25" s="4"/>
      <c r="N25" s="4">
        <v>38.97</v>
      </c>
      <c r="O25" s="4"/>
      <c r="P25" s="4">
        <v>86.84</v>
      </c>
    </row>
    <row r="26" spans="1:16">
      <c r="A26">
        <v>2011</v>
      </c>
      <c r="B26" t="s">
        <v>82</v>
      </c>
      <c r="C26" t="s">
        <v>3282</v>
      </c>
      <c r="D26">
        <f>IF(B26="","",VLOOKUP(B26,'Regionalism Code'!E:G,2,FALSE))</f>
        <v>1501</v>
      </c>
      <c r="E26" t="s">
        <v>82</v>
      </c>
      <c r="F26">
        <f>IF(E26="","",VLOOKUP(E26,'Regionalism Code'!G:H,2,FALSE))</f>
        <v>1501</v>
      </c>
      <c r="G26" s="4">
        <v>62.15</v>
      </c>
      <c r="H26" s="4">
        <v>74.86</v>
      </c>
      <c r="I26" s="4">
        <v>64.02</v>
      </c>
      <c r="J26" s="4">
        <v>63.38</v>
      </c>
      <c r="K26" s="4">
        <v>70.28</v>
      </c>
      <c r="L26" s="4"/>
      <c r="M26" s="4"/>
      <c r="N26" s="4">
        <v>61.48</v>
      </c>
      <c r="O26" s="4"/>
      <c r="P26" s="4">
        <v>16.79</v>
      </c>
    </row>
    <row r="27" spans="1:16">
      <c r="A27">
        <v>2011</v>
      </c>
      <c r="B27" t="s">
        <v>85</v>
      </c>
      <c r="C27" t="s">
        <v>3283</v>
      </c>
      <c r="D27">
        <f>IF(B27="","",VLOOKUP(B27,'Regionalism Code'!E:G,2,FALSE))</f>
        <v>1502</v>
      </c>
      <c r="E27" t="s">
        <v>85</v>
      </c>
      <c r="F27">
        <f>IF(E27="","",VLOOKUP(E27,'Regionalism Code'!G:H,2,FALSE))</f>
        <v>1502</v>
      </c>
      <c r="G27" s="4">
        <v>61.18</v>
      </c>
      <c r="H27" s="4">
        <v>64.540000000000006</v>
      </c>
      <c r="I27" s="4">
        <v>50.87</v>
      </c>
      <c r="J27" s="4">
        <v>40.39</v>
      </c>
      <c r="K27" s="4">
        <v>69.77</v>
      </c>
      <c r="L27" s="4"/>
      <c r="M27" s="4"/>
      <c r="N27" s="4">
        <v>44.16</v>
      </c>
      <c r="O27" s="4"/>
      <c r="P27" s="4">
        <v>68.83</v>
      </c>
    </row>
    <row r="28" spans="1:16">
      <c r="A28">
        <v>2011</v>
      </c>
      <c r="B28" t="s">
        <v>88</v>
      </c>
      <c r="C28" t="s">
        <v>3284</v>
      </c>
      <c r="D28">
        <f>IF(B28="","",VLOOKUP(B28,'Regionalism Code'!E:G,2,FALSE))</f>
        <v>1503</v>
      </c>
      <c r="E28" t="s">
        <v>88</v>
      </c>
      <c r="F28">
        <f>IF(E28="","",VLOOKUP(E28,'Regionalism Code'!G:H,2,FALSE))</f>
        <v>1503</v>
      </c>
      <c r="G28" s="4">
        <v>57.3</v>
      </c>
      <c r="H28" s="4">
        <v>78.36</v>
      </c>
      <c r="I28" s="4">
        <v>37.200000000000003</v>
      </c>
      <c r="J28" s="4">
        <v>63.27</v>
      </c>
      <c r="K28" s="4">
        <v>100</v>
      </c>
      <c r="L28" s="4"/>
      <c r="M28" s="4"/>
      <c r="N28" s="4">
        <v>8.08</v>
      </c>
      <c r="O28" s="4"/>
      <c r="P28" s="4">
        <v>24.31</v>
      </c>
    </row>
    <row r="29" spans="1:16">
      <c r="A29">
        <v>2011</v>
      </c>
      <c r="B29" t="s">
        <v>91</v>
      </c>
      <c r="C29" t="s">
        <v>3285</v>
      </c>
      <c r="D29">
        <f>IF(B29="","",VLOOKUP(B29,'Regionalism Code'!E:G,2,FALSE))</f>
        <v>1504</v>
      </c>
      <c r="E29" t="s">
        <v>91</v>
      </c>
      <c r="F29">
        <f>IF(E29="","",VLOOKUP(E29,'Regionalism Code'!G:H,2,FALSE))</f>
        <v>1504</v>
      </c>
      <c r="G29" s="4">
        <v>40.56</v>
      </c>
      <c r="H29" s="4">
        <v>31.79</v>
      </c>
      <c r="I29" s="4">
        <v>41.83</v>
      </c>
      <c r="J29" s="4">
        <v>26.91</v>
      </c>
      <c r="K29" s="4">
        <v>31.73</v>
      </c>
      <c r="L29" s="4"/>
      <c r="M29" s="4"/>
      <c r="N29" s="4">
        <v>47.71</v>
      </c>
      <c r="O29" s="4"/>
      <c r="P29" s="4">
        <v>67.2</v>
      </c>
    </row>
    <row r="30" spans="1:16">
      <c r="A30">
        <v>2011</v>
      </c>
      <c r="B30" t="s">
        <v>93</v>
      </c>
      <c r="C30" t="s">
        <v>3286</v>
      </c>
      <c r="D30">
        <f>IF(B30="","",VLOOKUP(B30,'Regionalism Code'!E:G,2,FALSE))</f>
        <v>1505</v>
      </c>
      <c r="E30" t="s">
        <v>93</v>
      </c>
      <c r="F30">
        <f>IF(E30="","",VLOOKUP(E30,'Regionalism Code'!G:H,2,FALSE))</f>
        <v>1505</v>
      </c>
      <c r="G30" s="4">
        <v>41.91</v>
      </c>
      <c r="H30" s="4">
        <v>29.05</v>
      </c>
      <c r="I30" s="4">
        <v>48.78</v>
      </c>
      <c r="J30" s="4">
        <v>33.31</v>
      </c>
      <c r="K30" s="4">
        <v>34.42</v>
      </c>
      <c r="L30" s="4"/>
      <c r="M30" s="4"/>
      <c r="N30" s="4">
        <v>56.51</v>
      </c>
      <c r="O30" s="4"/>
      <c r="P30" s="4">
        <v>71.849999999999994</v>
      </c>
    </row>
    <row r="31" spans="1:16">
      <c r="A31">
        <v>2011</v>
      </c>
      <c r="B31" t="s">
        <v>95</v>
      </c>
      <c r="C31" t="s">
        <v>3287</v>
      </c>
      <c r="D31">
        <f>IF(B31="","",VLOOKUP(B31,'Regionalism Code'!E:G,2,FALSE))</f>
        <v>1506</v>
      </c>
      <c r="E31" t="s">
        <v>95</v>
      </c>
      <c r="F31">
        <f>IF(E31="","",VLOOKUP(E31,'Regionalism Code'!G:H,2,FALSE))</f>
        <v>1506</v>
      </c>
      <c r="G31" s="4">
        <v>63.43</v>
      </c>
      <c r="H31" s="4">
        <v>62.07</v>
      </c>
      <c r="I31" s="4">
        <v>54.35</v>
      </c>
      <c r="J31" s="4">
        <v>42.75</v>
      </c>
      <c r="K31" s="4">
        <v>60.34</v>
      </c>
      <c r="L31" s="4"/>
      <c r="M31" s="4"/>
      <c r="N31" s="4">
        <v>53.15</v>
      </c>
      <c r="O31" s="4"/>
      <c r="P31" s="4">
        <v>84.43</v>
      </c>
    </row>
    <row r="32" spans="1:16">
      <c r="A32">
        <v>2011</v>
      </c>
      <c r="B32" t="s">
        <v>97</v>
      </c>
      <c r="C32" t="s">
        <v>3288</v>
      </c>
      <c r="D32">
        <f>IF(B32="","",VLOOKUP(B32,'Regionalism Code'!E:G,2,FALSE))</f>
        <v>1507</v>
      </c>
      <c r="E32" t="s">
        <v>97</v>
      </c>
      <c r="F32">
        <f>IF(E32="","",VLOOKUP(E32,'Regionalism Code'!G:H,2,FALSE))</f>
        <v>1507</v>
      </c>
      <c r="G32" s="4">
        <v>38.39</v>
      </c>
      <c r="H32" s="4">
        <v>45.02</v>
      </c>
      <c r="I32" s="4">
        <v>44.1</v>
      </c>
      <c r="J32" s="4">
        <v>40.71</v>
      </c>
      <c r="K32" s="4">
        <v>57.63</v>
      </c>
      <c r="L32" s="4"/>
      <c r="M32" s="4"/>
      <c r="N32" s="4">
        <v>38.83</v>
      </c>
      <c r="O32" s="4"/>
      <c r="P32" s="4">
        <v>6.15</v>
      </c>
    </row>
    <row r="33" spans="1:16">
      <c r="A33">
        <v>2011</v>
      </c>
      <c r="B33" t="s">
        <v>99</v>
      </c>
      <c r="C33" t="s">
        <v>3289</v>
      </c>
      <c r="D33">
        <f>IF(B33="","",VLOOKUP(B33,'Regionalism Code'!E:G,2,FALSE))</f>
        <v>1508</v>
      </c>
      <c r="E33" t="s">
        <v>99</v>
      </c>
      <c r="F33">
        <f>IF(E33="","",VLOOKUP(E33,'Regionalism Code'!G:H,2,FALSE))</f>
        <v>1508</v>
      </c>
      <c r="G33" s="4">
        <v>47.37</v>
      </c>
      <c r="H33" s="4">
        <v>49.77</v>
      </c>
      <c r="I33" s="4">
        <v>31.18</v>
      </c>
      <c r="J33" s="4">
        <v>41.69</v>
      </c>
      <c r="K33" s="4">
        <v>65.180000000000007</v>
      </c>
      <c r="L33" s="4"/>
      <c r="M33" s="4"/>
      <c r="N33" s="4">
        <v>15.82</v>
      </c>
      <c r="O33" s="4"/>
      <c r="P33" s="4">
        <v>68.87</v>
      </c>
    </row>
    <row r="34" spans="1:16">
      <c r="A34">
        <v>2011</v>
      </c>
      <c r="B34" t="s">
        <v>100</v>
      </c>
      <c r="C34" t="s">
        <v>3290</v>
      </c>
      <c r="D34">
        <f>IF(B34="","",VLOOKUP(B34,'Regionalism Code'!E:G,2,FALSE))</f>
        <v>1509</v>
      </c>
      <c r="E34" t="s">
        <v>100</v>
      </c>
      <c r="F34">
        <f>IF(E34="","",VLOOKUP(E34,'Regionalism Code'!G:H,2,FALSE))</f>
        <v>1509</v>
      </c>
      <c r="G34" s="4">
        <v>25.8</v>
      </c>
      <c r="H34" s="4">
        <v>23.07</v>
      </c>
      <c r="I34" s="4">
        <v>35.770000000000003</v>
      </c>
      <c r="J34" s="4">
        <v>17.97</v>
      </c>
      <c r="K34" s="4">
        <v>42.7</v>
      </c>
      <c r="L34" s="4"/>
      <c r="M34" s="4"/>
      <c r="N34" s="4">
        <v>34.869999999999997</v>
      </c>
      <c r="O34" s="4"/>
      <c r="P34" s="4">
        <v>16.690000000000001</v>
      </c>
    </row>
    <row r="35" spans="1:16">
      <c r="A35">
        <v>2011</v>
      </c>
      <c r="B35" t="s">
        <v>101</v>
      </c>
      <c r="C35" t="s">
        <v>3291</v>
      </c>
      <c r="D35">
        <f>IF(B35="","",VLOOKUP(B35,'Regionalism Code'!E:G,2,FALSE))</f>
        <v>1522</v>
      </c>
      <c r="E35" t="s">
        <v>101</v>
      </c>
      <c r="F35">
        <f>IF(E35="","",VLOOKUP(E35,'Regionalism Code'!G:H,2,FALSE))</f>
        <v>1522</v>
      </c>
      <c r="G35" s="4">
        <v>39.450000000000003</v>
      </c>
      <c r="H35" s="4">
        <v>23.89</v>
      </c>
      <c r="I35" s="4">
        <v>53.37</v>
      </c>
      <c r="J35" s="4">
        <v>63.04</v>
      </c>
      <c r="K35" s="4">
        <v>48.15</v>
      </c>
      <c r="L35" s="4"/>
      <c r="M35" s="4"/>
      <c r="N35" s="4">
        <v>54.47</v>
      </c>
      <c r="O35" s="4"/>
      <c r="P35" s="4">
        <v>65.5</v>
      </c>
    </row>
    <row r="36" spans="1:16">
      <c r="A36">
        <v>2011</v>
      </c>
      <c r="B36" t="s">
        <v>103</v>
      </c>
      <c r="C36" t="s">
        <v>3292</v>
      </c>
      <c r="D36">
        <f>IF(B36="","",VLOOKUP(B36,'Regionalism Code'!E:G,2,FALSE))</f>
        <v>1525</v>
      </c>
      <c r="E36" t="s">
        <v>103</v>
      </c>
      <c r="F36">
        <f>IF(E36="","",VLOOKUP(E36,'Regionalism Code'!G:H,2,FALSE))</f>
        <v>1525</v>
      </c>
      <c r="G36" s="4">
        <v>53.34</v>
      </c>
      <c r="H36" s="4">
        <v>52.69</v>
      </c>
      <c r="I36" s="4">
        <v>40.15</v>
      </c>
      <c r="J36" s="4">
        <v>26.09</v>
      </c>
      <c r="K36" s="4">
        <v>47.47</v>
      </c>
      <c r="L36" s="4"/>
      <c r="M36" s="4"/>
      <c r="N36" s="4">
        <v>38.67</v>
      </c>
      <c r="O36" s="4"/>
      <c r="P36" s="4">
        <v>79.489999999999995</v>
      </c>
    </row>
    <row r="37" spans="1:16">
      <c r="A37">
        <v>2011</v>
      </c>
      <c r="B37" t="s">
        <v>105</v>
      </c>
      <c r="C37" t="s">
        <v>3293</v>
      </c>
      <c r="D37">
        <f>IF(B37="","",VLOOKUP(B37,'Regionalism Code'!E:G,2,FALSE))</f>
        <v>1529</v>
      </c>
      <c r="E37" t="s">
        <v>105</v>
      </c>
      <c r="F37">
        <f>IF(E37="","",VLOOKUP(E37,'Regionalism Code'!G:H,2,FALSE))</f>
        <v>1529</v>
      </c>
      <c r="G37" s="4">
        <v>70.34</v>
      </c>
      <c r="H37" s="4">
        <v>78.599999999999994</v>
      </c>
      <c r="I37" s="4">
        <v>50.73</v>
      </c>
      <c r="J37" s="4">
        <v>28.04</v>
      </c>
      <c r="K37" s="4">
        <v>56.82</v>
      </c>
      <c r="L37" s="4"/>
      <c r="M37" s="4"/>
      <c r="N37" s="4"/>
      <c r="O37" s="4"/>
      <c r="P37" s="4">
        <v>78.680000000000007</v>
      </c>
    </row>
    <row r="38" spans="1:16">
      <c r="A38">
        <v>2011</v>
      </c>
      <c r="B38" t="s">
        <v>108</v>
      </c>
      <c r="C38" t="s">
        <v>3294</v>
      </c>
      <c r="D38">
        <f>IF(B38="","",VLOOKUP(B38,'Regionalism Code'!E:G,2,FALSE))</f>
        <v>2101</v>
      </c>
      <c r="E38" t="s">
        <v>108</v>
      </c>
      <c r="F38">
        <f>IF(E38="","",VLOOKUP(E38,'Regionalism Code'!G:H,2,FALSE))</f>
        <v>2101</v>
      </c>
      <c r="G38" s="4">
        <v>71.56</v>
      </c>
      <c r="H38" s="4">
        <v>87.12</v>
      </c>
      <c r="I38" s="4">
        <v>63.43</v>
      </c>
      <c r="J38" s="4">
        <v>76.459999999999994</v>
      </c>
      <c r="K38" s="4">
        <v>45.97</v>
      </c>
      <c r="L38" s="4"/>
      <c r="M38" s="4"/>
      <c r="N38" s="4">
        <v>69.25</v>
      </c>
      <c r="O38" s="4"/>
      <c r="P38" s="4">
        <v>34.94</v>
      </c>
    </row>
    <row r="39" spans="1:16">
      <c r="A39">
        <v>2011</v>
      </c>
      <c r="B39" t="s">
        <v>110</v>
      </c>
      <c r="C39" t="s">
        <v>3295</v>
      </c>
      <c r="D39">
        <f>IF(B39="","",VLOOKUP(B39,'Regionalism Code'!E:G,2,FALSE))</f>
        <v>2102</v>
      </c>
      <c r="E39" t="s">
        <v>110</v>
      </c>
      <c r="F39">
        <f>IF(E39="","",VLOOKUP(E39,'Regionalism Code'!G:H,2,FALSE))</f>
        <v>2102</v>
      </c>
      <c r="G39" s="4">
        <v>78.959999999999994</v>
      </c>
      <c r="H39" s="4">
        <v>92.41</v>
      </c>
      <c r="I39" s="4">
        <v>69.13</v>
      </c>
      <c r="J39" s="4">
        <v>71.37</v>
      </c>
      <c r="K39" s="4">
        <v>75.34</v>
      </c>
      <c r="L39" s="4"/>
      <c r="M39" s="4"/>
      <c r="N39" s="4">
        <v>66.290000000000006</v>
      </c>
      <c r="O39" s="4"/>
      <c r="P39" s="4">
        <v>52.43</v>
      </c>
    </row>
    <row r="40" spans="1:16">
      <c r="A40">
        <v>2011</v>
      </c>
      <c r="B40" t="s">
        <v>112</v>
      </c>
      <c r="C40" t="s">
        <v>3296</v>
      </c>
      <c r="D40">
        <f>IF(B40="","",VLOOKUP(B40,'Regionalism Code'!E:G,2,FALSE))</f>
        <v>2103</v>
      </c>
      <c r="E40" t="s">
        <v>112</v>
      </c>
      <c r="F40">
        <f>IF(E40="","",VLOOKUP(E40,'Regionalism Code'!G:H,2,FALSE))</f>
        <v>2103</v>
      </c>
      <c r="G40" s="4">
        <v>55.92</v>
      </c>
      <c r="H40" s="4">
        <v>62.13</v>
      </c>
      <c r="I40" s="4">
        <v>57.24</v>
      </c>
      <c r="J40" s="4">
        <v>64.11</v>
      </c>
      <c r="K40" s="4">
        <v>52.71</v>
      </c>
      <c r="L40" s="4"/>
      <c r="M40" s="4"/>
      <c r="N40" s="4">
        <v>58.37</v>
      </c>
      <c r="O40" s="4"/>
      <c r="P40" s="4">
        <v>32.97</v>
      </c>
    </row>
    <row r="41" spans="1:16">
      <c r="A41">
        <v>2011</v>
      </c>
      <c r="B41" t="s">
        <v>114</v>
      </c>
      <c r="C41" t="s">
        <v>3297</v>
      </c>
      <c r="D41">
        <f>IF(B41="","",VLOOKUP(B41,'Regionalism Code'!E:G,2,FALSE))</f>
        <v>2104</v>
      </c>
      <c r="E41" t="s">
        <v>114</v>
      </c>
      <c r="F41">
        <f>IF(E41="","",VLOOKUP(E41,'Regionalism Code'!G:H,2,FALSE))</f>
        <v>2104</v>
      </c>
      <c r="G41" s="4">
        <v>54.12</v>
      </c>
      <c r="H41" s="4">
        <v>59.84</v>
      </c>
      <c r="I41" s="4">
        <v>45.11</v>
      </c>
      <c r="J41" s="4">
        <v>49.78</v>
      </c>
      <c r="K41" s="4">
        <v>32.44</v>
      </c>
      <c r="L41" s="4"/>
      <c r="M41" s="4"/>
      <c r="N41" s="4">
        <v>49.87</v>
      </c>
      <c r="O41" s="4"/>
      <c r="P41" s="4">
        <v>51.63</v>
      </c>
    </row>
    <row r="42" spans="1:16">
      <c r="A42">
        <v>2011</v>
      </c>
      <c r="B42" t="s">
        <v>116</v>
      </c>
      <c r="C42" t="s">
        <v>3298</v>
      </c>
      <c r="D42">
        <f>IF(B42="","",VLOOKUP(B42,'Regionalism Code'!E:G,2,FALSE))</f>
        <v>2105</v>
      </c>
      <c r="E42" t="s">
        <v>116</v>
      </c>
      <c r="F42">
        <f>IF(E42="","",VLOOKUP(E42,'Regionalism Code'!G:H,2,FALSE))</f>
        <v>2105</v>
      </c>
      <c r="G42" s="4">
        <v>54.54</v>
      </c>
      <c r="H42" s="4">
        <v>64.84</v>
      </c>
      <c r="I42" s="4">
        <v>38.65</v>
      </c>
      <c r="J42" s="4">
        <v>55.51</v>
      </c>
      <c r="K42" s="4">
        <v>50.66</v>
      </c>
      <c r="L42" s="4"/>
      <c r="M42" s="4"/>
      <c r="N42" s="4">
        <v>31.75</v>
      </c>
      <c r="O42" s="4"/>
      <c r="P42" s="4">
        <v>49.4</v>
      </c>
    </row>
    <row r="43" spans="1:16">
      <c r="A43">
        <v>2011</v>
      </c>
      <c r="B43" t="s">
        <v>118</v>
      </c>
      <c r="C43" t="s">
        <v>3299</v>
      </c>
      <c r="D43">
        <f>IF(B43="","",VLOOKUP(B43,'Regionalism Code'!E:G,2,FALSE))</f>
        <v>2106</v>
      </c>
      <c r="E43" t="s">
        <v>118</v>
      </c>
      <c r="F43">
        <f>IF(E43="","",VLOOKUP(E43,'Regionalism Code'!G:H,2,FALSE))</f>
        <v>2106</v>
      </c>
      <c r="G43" s="4">
        <v>49.06</v>
      </c>
      <c r="H43" s="4">
        <v>57.03</v>
      </c>
      <c r="I43" s="4">
        <v>47.29</v>
      </c>
      <c r="J43" s="4">
        <v>69.27</v>
      </c>
      <c r="K43" s="4">
        <v>56.41</v>
      </c>
      <c r="L43" s="4"/>
      <c r="M43" s="4"/>
      <c r="N43" s="4">
        <v>41.03</v>
      </c>
      <c r="O43" s="4"/>
      <c r="P43" s="4">
        <v>25.92</v>
      </c>
    </row>
    <row r="44" spans="1:16">
      <c r="A44">
        <v>2011</v>
      </c>
      <c r="B44" t="s">
        <v>120</v>
      </c>
      <c r="C44" t="s">
        <v>3300</v>
      </c>
      <c r="D44">
        <f>IF(B44="","",VLOOKUP(B44,'Regionalism Code'!E:G,2,FALSE))</f>
        <v>2107</v>
      </c>
      <c r="E44" t="s">
        <v>120</v>
      </c>
      <c r="F44">
        <f>IF(E44="","",VLOOKUP(E44,'Regionalism Code'!G:H,2,FALSE))</f>
        <v>2107</v>
      </c>
      <c r="G44" s="4">
        <v>42.35</v>
      </c>
      <c r="H44" s="4">
        <v>49.95</v>
      </c>
      <c r="I44" s="4">
        <v>47.52</v>
      </c>
      <c r="J44" s="4">
        <v>44.38</v>
      </c>
      <c r="K44" s="4">
        <v>35.93</v>
      </c>
      <c r="L44" s="4"/>
      <c r="M44" s="4"/>
      <c r="N44" s="4">
        <v>52.71</v>
      </c>
      <c r="O44" s="4"/>
      <c r="P44" s="4">
        <v>7.83</v>
      </c>
    </row>
    <row r="45" spans="1:16">
      <c r="A45">
        <v>2011</v>
      </c>
      <c r="B45" t="s">
        <v>122</v>
      </c>
      <c r="C45" t="s">
        <v>3301</v>
      </c>
      <c r="D45">
        <f>IF(B45="","",VLOOKUP(B45,'Regionalism Code'!E:G,2,FALSE))</f>
        <v>2108</v>
      </c>
      <c r="E45" t="s">
        <v>122</v>
      </c>
      <c r="F45">
        <f>IF(E45="","",VLOOKUP(E45,'Regionalism Code'!G:H,2,FALSE))</f>
        <v>2108</v>
      </c>
      <c r="G45" s="4">
        <v>52.27</v>
      </c>
      <c r="H45" s="4">
        <v>60.86</v>
      </c>
      <c r="I45" s="4">
        <v>51.46</v>
      </c>
      <c r="J45" s="4">
        <v>60.66</v>
      </c>
      <c r="K45" s="4">
        <v>60.11</v>
      </c>
      <c r="L45" s="4"/>
      <c r="M45" s="4"/>
      <c r="N45" s="4">
        <v>46.83</v>
      </c>
      <c r="O45" s="4"/>
      <c r="P45" s="4">
        <v>25.38</v>
      </c>
    </row>
    <row r="46" spans="1:16">
      <c r="A46">
        <v>2011</v>
      </c>
      <c r="B46" t="s">
        <v>124</v>
      </c>
      <c r="C46" t="s">
        <v>3302</v>
      </c>
      <c r="D46">
        <f>IF(B46="","",VLOOKUP(B46,'Regionalism Code'!E:G,2,FALSE))</f>
        <v>2109</v>
      </c>
      <c r="E46" t="s">
        <v>124</v>
      </c>
      <c r="F46">
        <f>IF(E46="","",VLOOKUP(E46,'Regionalism Code'!G:H,2,FALSE))</f>
        <v>2109</v>
      </c>
      <c r="G46" s="4">
        <v>42.32</v>
      </c>
      <c r="H46" s="4">
        <v>46.06</v>
      </c>
      <c r="I46" s="4">
        <v>34.520000000000003</v>
      </c>
      <c r="J46" s="4">
        <v>37.409999999999997</v>
      </c>
      <c r="K46" s="4">
        <v>36.04</v>
      </c>
      <c r="L46" s="4"/>
      <c r="M46" s="4"/>
      <c r="N46" s="4">
        <v>33.57</v>
      </c>
      <c r="O46" s="4"/>
      <c r="P46" s="4">
        <v>44.12</v>
      </c>
    </row>
    <row r="47" spans="1:16">
      <c r="A47">
        <v>2011</v>
      </c>
      <c r="B47" t="s">
        <v>126</v>
      </c>
      <c r="C47" t="s">
        <v>3303</v>
      </c>
      <c r="D47">
        <f>IF(B47="","",VLOOKUP(B47,'Regionalism Code'!E:G,2,FALSE))</f>
        <v>2110</v>
      </c>
      <c r="E47" t="s">
        <v>126</v>
      </c>
      <c r="F47">
        <f>IF(E47="","",VLOOKUP(E47,'Regionalism Code'!G:H,2,FALSE))</f>
        <v>2110</v>
      </c>
      <c r="G47" s="4">
        <v>52.45</v>
      </c>
      <c r="H47" s="4">
        <v>58.6</v>
      </c>
      <c r="I47" s="4">
        <v>47.17</v>
      </c>
      <c r="J47" s="4">
        <v>56.5</v>
      </c>
      <c r="K47" s="4">
        <v>60.99</v>
      </c>
      <c r="L47" s="4"/>
      <c r="M47" s="4"/>
      <c r="N47" s="4">
        <v>40.369999999999997</v>
      </c>
      <c r="O47" s="4"/>
      <c r="P47" s="4">
        <v>41.7</v>
      </c>
    </row>
    <row r="48" spans="1:16">
      <c r="A48">
        <v>2011</v>
      </c>
      <c r="B48" t="s">
        <v>128</v>
      </c>
      <c r="C48" t="s">
        <v>3304</v>
      </c>
      <c r="D48">
        <f>IF(B48="","",VLOOKUP(B48,'Regionalism Code'!E:G,2,FALSE))</f>
        <v>2111</v>
      </c>
      <c r="E48" t="s">
        <v>128</v>
      </c>
      <c r="F48">
        <f>IF(E48="","",VLOOKUP(E48,'Regionalism Code'!G:H,2,FALSE))</f>
        <v>2111</v>
      </c>
      <c r="G48" s="4">
        <v>68.489999999999995</v>
      </c>
      <c r="H48" s="4">
        <v>77.180000000000007</v>
      </c>
      <c r="I48" s="4">
        <v>49.09</v>
      </c>
      <c r="J48" s="4">
        <v>68.2</v>
      </c>
      <c r="K48" s="4">
        <v>88.09</v>
      </c>
      <c r="L48" s="4"/>
      <c r="M48" s="4"/>
      <c r="N48" s="4">
        <v>30.68</v>
      </c>
      <c r="O48" s="4"/>
      <c r="P48" s="4">
        <v>75.05</v>
      </c>
    </row>
    <row r="49" spans="1:16">
      <c r="A49">
        <v>2011</v>
      </c>
      <c r="B49" t="s">
        <v>130</v>
      </c>
      <c r="C49" t="s">
        <v>3305</v>
      </c>
      <c r="D49">
        <f>IF(B49="","",VLOOKUP(B49,'Regionalism Code'!E:G,2,FALSE))</f>
        <v>2112</v>
      </c>
      <c r="E49" t="s">
        <v>130</v>
      </c>
      <c r="F49">
        <f>IF(E49="","",VLOOKUP(E49,'Regionalism Code'!G:H,2,FALSE))</f>
        <v>2112</v>
      </c>
      <c r="G49" s="4">
        <v>37.090000000000003</v>
      </c>
      <c r="H49" s="4">
        <v>33.08</v>
      </c>
      <c r="I49" s="4">
        <v>46.9</v>
      </c>
      <c r="J49" s="4">
        <v>46.25</v>
      </c>
      <c r="K49" s="4">
        <v>44.39</v>
      </c>
      <c r="L49" s="4"/>
      <c r="M49" s="4"/>
      <c r="N49" s="4">
        <v>48.02</v>
      </c>
      <c r="O49" s="4"/>
      <c r="P49" s="4">
        <v>32.53</v>
      </c>
    </row>
    <row r="50" spans="1:16">
      <c r="A50">
        <v>2011</v>
      </c>
      <c r="B50" t="s">
        <v>132</v>
      </c>
      <c r="C50" t="s">
        <v>3306</v>
      </c>
      <c r="D50">
        <f>IF(B50="","",VLOOKUP(B50,'Regionalism Code'!E:G,2,FALSE))</f>
        <v>2113</v>
      </c>
      <c r="E50" t="s">
        <v>132</v>
      </c>
      <c r="F50">
        <f>IF(E50="","",VLOOKUP(E50,'Regionalism Code'!G:H,2,FALSE))</f>
        <v>2113</v>
      </c>
      <c r="G50" s="4">
        <v>28.53</v>
      </c>
      <c r="H50" s="4">
        <v>28.51</v>
      </c>
      <c r="I50" s="4">
        <v>34</v>
      </c>
      <c r="J50" s="4">
        <v>36.299999999999997</v>
      </c>
      <c r="K50" s="4">
        <v>28.98</v>
      </c>
      <c r="L50" s="4"/>
      <c r="M50" s="4"/>
      <c r="N50" s="4">
        <v>35.840000000000003</v>
      </c>
      <c r="O50" s="4"/>
      <c r="P50" s="4">
        <v>18.649999999999999</v>
      </c>
    </row>
    <row r="51" spans="1:16">
      <c r="A51">
        <v>2011</v>
      </c>
      <c r="B51" t="s">
        <v>134</v>
      </c>
      <c r="C51" t="s">
        <v>3307</v>
      </c>
      <c r="D51">
        <f>IF(B51="","",VLOOKUP(B51,'Regionalism Code'!E:G,2,FALSE))</f>
        <v>2114</v>
      </c>
      <c r="E51" t="s">
        <v>134</v>
      </c>
      <c r="F51">
        <f>IF(E51="","",VLOOKUP(E51,'Regionalism Code'!G:H,2,FALSE))</f>
        <v>2114</v>
      </c>
      <c r="G51" s="4">
        <v>40.47</v>
      </c>
      <c r="H51" s="4">
        <v>43.08</v>
      </c>
      <c r="I51" s="4">
        <v>47.79</v>
      </c>
      <c r="J51" s="4">
        <v>48.31</v>
      </c>
      <c r="K51" s="4">
        <v>34.57</v>
      </c>
      <c r="L51" s="4"/>
      <c r="M51" s="4"/>
      <c r="N51" s="4">
        <v>53.24</v>
      </c>
      <c r="O51" s="4"/>
      <c r="P51" s="4">
        <v>18.579999999999998</v>
      </c>
    </row>
    <row r="52" spans="1:16">
      <c r="A52">
        <v>2011</v>
      </c>
      <c r="B52" t="s">
        <v>137</v>
      </c>
      <c r="C52" t="s">
        <v>3308</v>
      </c>
      <c r="D52">
        <f>IF(B52="","",VLOOKUP(B52,'Regionalism Code'!E:G,2,FALSE))</f>
        <v>2201</v>
      </c>
      <c r="E52" t="s">
        <v>137</v>
      </c>
      <c r="F52">
        <f>IF(E52="","",VLOOKUP(E52,'Regionalism Code'!G:H,2,FALSE))</f>
        <v>2201</v>
      </c>
      <c r="G52" s="4">
        <v>54.54</v>
      </c>
      <c r="H52" s="4">
        <v>66.75</v>
      </c>
      <c r="I52" s="4">
        <v>50.32</v>
      </c>
      <c r="J52" s="4">
        <v>49.2</v>
      </c>
      <c r="K52" s="4">
        <v>49.01</v>
      </c>
      <c r="L52" s="4"/>
      <c r="M52" s="4"/>
      <c r="N52" s="4">
        <v>50.99</v>
      </c>
      <c r="O52" s="4"/>
      <c r="P52" s="4">
        <v>21.87</v>
      </c>
    </row>
    <row r="53" spans="1:16">
      <c r="A53">
        <v>2011</v>
      </c>
      <c r="B53" t="s">
        <v>139</v>
      </c>
      <c r="C53" t="s">
        <v>3225</v>
      </c>
      <c r="D53">
        <f>IF(B53="","",VLOOKUP(B53,'Regionalism Code'!E:G,2,FALSE))</f>
        <v>2202</v>
      </c>
      <c r="E53" t="s">
        <v>139</v>
      </c>
      <c r="F53">
        <f>IF(E53="","",VLOOKUP(E53,'Regionalism Code'!G:H,2,FALSE))</f>
        <v>2202</v>
      </c>
      <c r="G53" s="4">
        <v>46.25</v>
      </c>
      <c r="H53" s="4">
        <v>50.04</v>
      </c>
      <c r="I53" s="4">
        <v>51.07</v>
      </c>
      <c r="J53" s="4">
        <v>41.91</v>
      </c>
      <c r="K53" s="4">
        <v>38.93</v>
      </c>
      <c r="L53" s="4"/>
      <c r="M53" s="4"/>
      <c r="N53" s="4">
        <v>57.17</v>
      </c>
      <c r="O53" s="4"/>
      <c r="P53" s="4">
        <v>24.96</v>
      </c>
    </row>
    <row r="54" spans="1:16">
      <c r="A54">
        <v>2011</v>
      </c>
      <c r="B54" t="s">
        <v>141</v>
      </c>
      <c r="C54" t="s">
        <v>3309</v>
      </c>
      <c r="D54">
        <f>IF(B54="","",VLOOKUP(B54,'Regionalism Code'!E:G,2,FALSE))</f>
        <v>2203</v>
      </c>
      <c r="E54" t="s">
        <v>141</v>
      </c>
      <c r="F54">
        <f>IF(E54="","",VLOOKUP(E54,'Regionalism Code'!G:H,2,FALSE))</f>
        <v>2203</v>
      </c>
      <c r="G54" s="4">
        <v>36.44</v>
      </c>
      <c r="H54" s="4">
        <v>25.39</v>
      </c>
      <c r="I54" s="4">
        <v>36.47</v>
      </c>
      <c r="J54" s="4">
        <v>29.17</v>
      </c>
      <c r="K54" s="4">
        <v>35.380000000000003</v>
      </c>
      <c r="L54" s="4"/>
      <c r="M54" s="4"/>
      <c r="N54" s="4">
        <v>37.74</v>
      </c>
      <c r="O54" s="4"/>
      <c r="P54" s="4">
        <v>72.91</v>
      </c>
    </row>
    <row r="55" spans="1:16">
      <c r="A55">
        <v>2011</v>
      </c>
      <c r="B55" t="s">
        <v>143</v>
      </c>
      <c r="C55" t="s">
        <v>3310</v>
      </c>
      <c r="D55">
        <f>IF(B55="","",VLOOKUP(B55,'Regionalism Code'!E:G,2,FALSE))</f>
        <v>2204</v>
      </c>
      <c r="E55" t="s">
        <v>143</v>
      </c>
      <c r="F55">
        <f>IF(E55="","",VLOOKUP(E55,'Regionalism Code'!G:H,2,FALSE))</f>
        <v>2204</v>
      </c>
      <c r="G55" s="4">
        <v>44.82</v>
      </c>
      <c r="H55" s="4">
        <v>38.369999999999997</v>
      </c>
      <c r="I55" s="4">
        <v>42.95</v>
      </c>
      <c r="J55" s="4">
        <v>19.89</v>
      </c>
      <c r="K55" s="4">
        <v>17.98</v>
      </c>
      <c r="L55" s="4"/>
      <c r="M55" s="4"/>
      <c r="N55" s="4">
        <v>55.95</v>
      </c>
      <c r="O55" s="4"/>
      <c r="P55" s="4">
        <v>69.5</v>
      </c>
    </row>
    <row r="56" spans="1:16">
      <c r="A56">
        <v>2011</v>
      </c>
      <c r="B56" t="s">
        <v>145</v>
      </c>
      <c r="C56" t="s">
        <v>3311</v>
      </c>
      <c r="D56">
        <f>IF(B56="","",VLOOKUP(B56,'Regionalism Code'!E:G,2,FALSE))</f>
        <v>2205</v>
      </c>
      <c r="E56" t="s">
        <v>145</v>
      </c>
      <c r="F56">
        <f>IF(E56="","",VLOOKUP(E56,'Regionalism Code'!G:H,2,FALSE))</f>
        <v>2205</v>
      </c>
      <c r="G56" s="4">
        <v>46.57</v>
      </c>
      <c r="H56" s="4">
        <v>43.91</v>
      </c>
      <c r="I56" s="4">
        <v>53.46</v>
      </c>
      <c r="J56" s="4">
        <v>36.65</v>
      </c>
      <c r="K56" s="4">
        <v>46.43</v>
      </c>
      <c r="L56" s="4"/>
      <c r="M56" s="4"/>
      <c r="N56" s="4">
        <v>58.27</v>
      </c>
      <c r="O56" s="4"/>
      <c r="P56" s="4">
        <v>42.83</v>
      </c>
    </row>
    <row r="57" spans="1:16">
      <c r="A57">
        <v>2011</v>
      </c>
      <c r="B57" t="s">
        <v>146</v>
      </c>
      <c r="C57" t="s">
        <v>3312</v>
      </c>
      <c r="D57">
        <f>IF(B57="","",VLOOKUP(B57,'Regionalism Code'!E:G,2,FALSE))</f>
        <v>2206</v>
      </c>
      <c r="E57" t="s">
        <v>146</v>
      </c>
      <c r="F57">
        <f>IF(E57="","",VLOOKUP(E57,'Regionalism Code'!G:H,2,FALSE))</f>
        <v>2206</v>
      </c>
      <c r="G57" s="4">
        <v>54.59</v>
      </c>
      <c r="H57" s="4">
        <v>56.3</v>
      </c>
      <c r="I57" s="4">
        <v>46.54</v>
      </c>
      <c r="J57" s="4">
        <v>40.25</v>
      </c>
      <c r="K57" s="4">
        <v>41.8</v>
      </c>
      <c r="L57" s="4"/>
      <c r="M57" s="4"/>
      <c r="N57" s="4">
        <v>49.22</v>
      </c>
      <c r="O57" s="4"/>
      <c r="P57" s="4">
        <v>63.57</v>
      </c>
    </row>
    <row r="58" spans="1:16">
      <c r="A58">
        <v>2011</v>
      </c>
      <c r="B58" t="s">
        <v>148</v>
      </c>
      <c r="C58" t="s">
        <v>3313</v>
      </c>
      <c r="D58">
        <f>IF(B58="","",VLOOKUP(B58,'Regionalism Code'!E:G,2,FALSE))</f>
        <v>2207</v>
      </c>
      <c r="E58" t="s">
        <v>148</v>
      </c>
      <c r="F58">
        <f>IF(E58="","",VLOOKUP(E58,'Regionalism Code'!G:H,2,FALSE))</f>
        <v>2207</v>
      </c>
      <c r="G58" s="4">
        <v>30.88</v>
      </c>
      <c r="H58" s="4">
        <v>28.44</v>
      </c>
      <c r="I58" s="4">
        <v>14.48</v>
      </c>
      <c r="J58" s="4">
        <v>33.92</v>
      </c>
      <c r="K58" s="4">
        <v>43.97</v>
      </c>
      <c r="L58" s="4"/>
      <c r="M58" s="4"/>
      <c r="N58" s="4">
        <v>0</v>
      </c>
      <c r="O58" s="4"/>
      <c r="P58" s="4">
        <v>68.75</v>
      </c>
    </row>
    <row r="59" spans="1:16">
      <c r="A59">
        <v>2011</v>
      </c>
      <c r="B59" t="s">
        <v>150</v>
      </c>
      <c r="C59" t="s">
        <v>3314</v>
      </c>
      <c r="D59">
        <f>IF(B59="","",VLOOKUP(B59,'Regionalism Code'!E:G,2,FALSE))</f>
        <v>2208</v>
      </c>
      <c r="E59" t="s">
        <v>150</v>
      </c>
      <c r="F59">
        <f>IF(E59="","",VLOOKUP(E59,'Regionalism Code'!G:H,2,FALSE))</f>
        <v>2208</v>
      </c>
      <c r="G59" s="4">
        <v>38.54</v>
      </c>
      <c r="H59" s="4">
        <v>31.62</v>
      </c>
      <c r="I59" s="4">
        <v>33.81</v>
      </c>
      <c r="J59" s="4">
        <v>28</v>
      </c>
      <c r="K59" s="4">
        <v>45.63</v>
      </c>
      <c r="L59" s="4"/>
      <c r="M59" s="4"/>
      <c r="N59" s="4">
        <v>29.52</v>
      </c>
      <c r="O59" s="4"/>
      <c r="P59" s="4">
        <v>70</v>
      </c>
    </row>
    <row r="60" spans="1:16">
      <c r="A60">
        <v>2011</v>
      </c>
      <c r="B60" t="s">
        <v>152</v>
      </c>
      <c r="C60" t="s">
        <v>3315</v>
      </c>
      <c r="D60">
        <f>IF(B60="","",VLOOKUP(B60,'Regionalism Code'!E:G,2,FALSE))</f>
        <v>2224</v>
      </c>
      <c r="E60" t="s">
        <v>152</v>
      </c>
      <c r="F60">
        <f>IF(E60="","",VLOOKUP(E60,'Regionalism Code'!G:H,2,FALSE))</f>
        <v>2224</v>
      </c>
      <c r="G60" s="4">
        <v>51.55</v>
      </c>
      <c r="H60" s="4">
        <v>58.36</v>
      </c>
      <c r="I60" s="4">
        <v>47.28</v>
      </c>
      <c r="J60" s="4">
        <v>43.9</v>
      </c>
      <c r="K60" s="4">
        <v>33.369999999999997</v>
      </c>
      <c r="L60" s="4"/>
      <c r="M60" s="4"/>
      <c r="N60" s="4">
        <v>53.47</v>
      </c>
      <c r="O60" s="4"/>
      <c r="P60" s="4">
        <v>36.79</v>
      </c>
    </row>
    <row r="61" spans="1:16">
      <c r="A61">
        <v>2011</v>
      </c>
      <c r="B61" t="s">
        <v>155</v>
      </c>
      <c r="C61" t="s">
        <v>3316</v>
      </c>
      <c r="D61">
        <f>IF(B61="","",VLOOKUP(B61,'Regionalism Code'!E:G,2,FALSE))</f>
        <v>2301</v>
      </c>
      <c r="E61" t="s">
        <v>155</v>
      </c>
      <c r="F61">
        <f>IF(E61="","",VLOOKUP(E61,'Regionalism Code'!G:H,2,FALSE))</f>
        <v>2301</v>
      </c>
      <c r="G61" s="4">
        <v>64.23</v>
      </c>
      <c r="H61" s="4">
        <v>62.22</v>
      </c>
      <c r="I61" s="4">
        <v>61.91</v>
      </c>
      <c r="J61" s="4">
        <v>55.46</v>
      </c>
      <c r="K61" s="4">
        <v>49.51</v>
      </c>
      <c r="L61" s="4"/>
      <c r="M61" s="4"/>
      <c r="N61" s="4">
        <v>67.8</v>
      </c>
      <c r="O61" s="4"/>
      <c r="P61" s="4">
        <v>75.099999999999994</v>
      </c>
    </row>
    <row r="62" spans="1:16">
      <c r="A62">
        <v>2011</v>
      </c>
      <c r="B62" t="s">
        <v>157</v>
      </c>
      <c r="C62" t="s">
        <v>3317</v>
      </c>
      <c r="D62">
        <f>IF(B62="","",VLOOKUP(B62,'Regionalism Code'!E:G,2,FALSE))</f>
        <v>2302</v>
      </c>
      <c r="E62" t="s">
        <v>157</v>
      </c>
      <c r="F62">
        <f>IF(E62="","",VLOOKUP(E62,'Regionalism Code'!G:H,2,FALSE))</f>
        <v>2302</v>
      </c>
      <c r="G62" s="4">
        <v>35.29</v>
      </c>
      <c r="H62" s="4">
        <v>28.68</v>
      </c>
      <c r="I62" s="4">
        <v>40.19</v>
      </c>
      <c r="J62" s="4">
        <v>36.86</v>
      </c>
      <c r="K62" s="4">
        <v>40.65</v>
      </c>
      <c r="L62" s="4"/>
      <c r="M62" s="4"/>
      <c r="N62" s="4">
        <v>40.369999999999997</v>
      </c>
      <c r="O62" s="4"/>
      <c r="P62" s="4">
        <v>48.21</v>
      </c>
    </row>
    <row r="63" spans="1:16">
      <c r="A63">
        <v>2011</v>
      </c>
      <c r="B63" t="s">
        <v>159</v>
      </c>
      <c r="C63" t="s">
        <v>3318</v>
      </c>
      <c r="D63">
        <f>IF(B63="","",VLOOKUP(B63,'Regionalism Code'!E:G,2,FALSE))</f>
        <v>2303</v>
      </c>
      <c r="E63" t="s">
        <v>159</v>
      </c>
      <c r="F63">
        <f>IF(E63="","",VLOOKUP(E63,'Regionalism Code'!G:H,2,FALSE))</f>
        <v>2303</v>
      </c>
      <c r="G63" s="4">
        <v>47.69</v>
      </c>
      <c r="H63" s="4">
        <v>47.38</v>
      </c>
      <c r="I63" s="4">
        <v>35.06</v>
      </c>
      <c r="J63" s="4">
        <v>42.36</v>
      </c>
      <c r="K63" s="4">
        <v>45.14</v>
      </c>
      <c r="L63" s="4"/>
      <c r="M63" s="4"/>
      <c r="N63" s="4">
        <v>30.04</v>
      </c>
      <c r="O63" s="4"/>
      <c r="P63" s="4">
        <v>71.650000000000006</v>
      </c>
    </row>
    <row r="64" spans="1:16">
      <c r="A64">
        <v>2011</v>
      </c>
      <c r="B64" t="s">
        <v>161</v>
      </c>
      <c r="C64" t="s">
        <v>3319</v>
      </c>
      <c r="D64">
        <f>IF(B64="","",VLOOKUP(B64,'Regionalism Code'!E:G,2,FALSE))</f>
        <v>2304</v>
      </c>
      <c r="E64" t="s">
        <v>161</v>
      </c>
      <c r="F64">
        <f>IF(E64="","",VLOOKUP(E64,'Regionalism Code'!G:H,2,FALSE))</f>
        <v>2304</v>
      </c>
      <c r="G64" s="4">
        <v>45.23</v>
      </c>
      <c r="H64" s="4">
        <v>51.32</v>
      </c>
      <c r="I64" s="4">
        <v>38.97</v>
      </c>
      <c r="J64" s="4">
        <v>38.799999999999997</v>
      </c>
      <c r="K64" s="4">
        <v>56.71</v>
      </c>
      <c r="L64" s="4"/>
      <c r="M64" s="4"/>
      <c r="N64" s="4">
        <v>31.58</v>
      </c>
      <c r="O64" s="4"/>
      <c r="P64" s="4">
        <v>36.49</v>
      </c>
    </row>
    <row r="65" spans="1:16">
      <c r="A65">
        <v>2011</v>
      </c>
      <c r="B65" t="s">
        <v>163</v>
      </c>
      <c r="C65" t="s">
        <v>3320</v>
      </c>
      <c r="D65">
        <f>IF(B65="","",VLOOKUP(B65,'Regionalism Code'!E:G,2,FALSE))</f>
        <v>2305</v>
      </c>
      <c r="E65" t="s">
        <v>163</v>
      </c>
      <c r="F65">
        <f>IF(E65="","",VLOOKUP(E65,'Regionalism Code'!G:H,2,FALSE))</f>
        <v>2305</v>
      </c>
      <c r="G65" s="4">
        <v>49.31</v>
      </c>
      <c r="H65" s="4">
        <v>47.84</v>
      </c>
      <c r="I65" s="4">
        <v>48.63</v>
      </c>
      <c r="J65" s="4">
        <v>42.22</v>
      </c>
      <c r="K65" s="4">
        <v>44.31</v>
      </c>
      <c r="L65" s="4"/>
      <c r="M65" s="4"/>
      <c r="N65" s="4">
        <v>51.15</v>
      </c>
      <c r="O65" s="4"/>
      <c r="P65" s="4">
        <v>55.4</v>
      </c>
    </row>
    <row r="66" spans="1:16">
      <c r="A66">
        <v>2011</v>
      </c>
      <c r="B66" t="s">
        <v>165</v>
      </c>
      <c r="C66" t="s">
        <v>3321</v>
      </c>
      <c r="D66">
        <f>IF(B66="","",VLOOKUP(B66,'Regionalism Code'!E:G,2,FALSE))</f>
        <v>2306</v>
      </c>
      <c r="E66" t="s">
        <v>165</v>
      </c>
      <c r="F66">
        <f>IF(E66="","",VLOOKUP(E66,'Regionalism Code'!G:H,2,FALSE))</f>
        <v>2306</v>
      </c>
      <c r="G66" s="4">
        <v>61.53</v>
      </c>
      <c r="H66" s="4">
        <v>71.89</v>
      </c>
      <c r="I66" s="4">
        <v>64.459999999999994</v>
      </c>
      <c r="J66" s="4">
        <v>73</v>
      </c>
      <c r="K66" s="4">
        <v>73.62</v>
      </c>
      <c r="L66" s="4"/>
      <c r="M66" s="4"/>
      <c r="N66" s="4">
        <v>59.68</v>
      </c>
      <c r="O66" s="4"/>
      <c r="P66" s="4">
        <v>22</v>
      </c>
    </row>
    <row r="67" spans="1:16">
      <c r="A67">
        <v>2011</v>
      </c>
      <c r="B67" t="s">
        <v>167</v>
      </c>
      <c r="C67" t="s">
        <v>3322</v>
      </c>
      <c r="D67">
        <f>IF(B67="","",VLOOKUP(B67,'Regionalism Code'!E:G,2,FALSE))</f>
        <v>2307</v>
      </c>
      <c r="E67" t="s">
        <v>167</v>
      </c>
      <c r="F67">
        <f>IF(E67="","",VLOOKUP(E67,'Regionalism Code'!G:H,2,FALSE))</f>
        <v>2307</v>
      </c>
      <c r="G67" s="4">
        <v>47.19</v>
      </c>
      <c r="H67" s="4">
        <v>45.41</v>
      </c>
      <c r="I67" s="4">
        <v>49.8</v>
      </c>
      <c r="J67" s="4">
        <v>40.67</v>
      </c>
      <c r="K67" s="4">
        <v>44.55</v>
      </c>
      <c r="L67" s="4"/>
      <c r="M67" s="4"/>
      <c r="N67" s="4">
        <v>53.01</v>
      </c>
      <c r="O67" s="4"/>
      <c r="P67" s="4">
        <v>48.31</v>
      </c>
    </row>
    <row r="68" spans="1:16">
      <c r="A68">
        <v>2011</v>
      </c>
      <c r="B68" t="s">
        <v>169</v>
      </c>
      <c r="C68" t="s">
        <v>3323</v>
      </c>
      <c r="D68">
        <f>IF(B68="","",VLOOKUP(B68,'Regionalism Code'!E:G,2,FALSE))</f>
        <v>2308</v>
      </c>
      <c r="E68" t="s">
        <v>169</v>
      </c>
      <c r="F68">
        <f>IF(E68="","",VLOOKUP(E68,'Regionalism Code'!G:H,2,FALSE))</f>
        <v>2308</v>
      </c>
      <c r="G68" s="4">
        <v>48.24</v>
      </c>
      <c r="H68" s="4">
        <v>46.49</v>
      </c>
      <c r="I68" s="4">
        <v>52.74</v>
      </c>
      <c r="J68" s="4">
        <v>48.16</v>
      </c>
      <c r="K68" s="4">
        <v>53.95</v>
      </c>
      <c r="L68" s="4"/>
      <c r="M68" s="4"/>
      <c r="N68" s="4">
        <v>52.75</v>
      </c>
      <c r="O68" s="4"/>
      <c r="P68" s="4">
        <v>45.84</v>
      </c>
    </row>
    <row r="69" spans="1:16">
      <c r="A69">
        <v>2011</v>
      </c>
      <c r="B69" t="s">
        <v>171</v>
      </c>
      <c r="C69" t="s">
        <v>3324</v>
      </c>
      <c r="D69">
        <f>IF(B69="","",VLOOKUP(B69,'Regionalism Code'!E:G,2,FALSE))</f>
        <v>2309</v>
      </c>
      <c r="E69" t="s">
        <v>171</v>
      </c>
      <c r="F69">
        <f>IF(E69="","",VLOOKUP(E69,'Regionalism Code'!G:H,2,FALSE))</f>
        <v>2309</v>
      </c>
      <c r="G69" s="4">
        <v>43.65</v>
      </c>
      <c r="H69" s="4">
        <v>40.56</v>
      </c>
      <c r="I69" s="4">
        <v>48.54</v>
      </c>
      <c r="J69" s="4">
        <v>26.12</v>
      </c>
      <c r="K69" s="4">
        <v>42.49</v>
      </c>
      <c r="L69" s="4"/>
      <c r="M69" s="4"/>
      <c r="N69" s="4">
        <v>53.58</v>
      </c>
      <c r="O69" s="4"/>
      <c r="P69" s="4">
        <v>44.93</v>
      </c>
    </row>
    <row r="70" spans="1:16">
      <c r="A70">
        <v>2011</v>
      </c>
      <c r="B70" t="s">
        <v>173</v>
      </c>
      <c r="C70" t="s">
        <v>3325</v>
      </c>
      <c r="D70">
        <f>IF(B70="","",VLOOKUP(B70,'Regionalism Code'!E:G,2,FALSE))</f>
        <v>2310</v>
      </c>
      <c r="E70" t="s">
        <v>173</v>
      </c>
      <c r="F70">
        <f>IF(E70="","",VLOOKUP(E70,'Regionalism Code'!G:H,2,FALSE))</f>
        <v>2310</v>
      </c>
      <c r="G70" s="4">
        <v>46.62</v>
      </c>
      <c r="H70" s="4">
        <v>48.75</v>
      </c>
      <c r="I70" s="4">
        <v>46.52</v>
      </c>
      <c r="J70" s="4">
        <v>49.66</v>
      </c>
      <c r="K70" s="4">
        <v>66.3</v>
      </c>
      <c r="L70" s="4"/>
      <c r="M70" s="4"/>
      <c r="N70" s="4">
        <v>37.909999999999997</v>
      </c>
      <c r="O70" s="4"/>
      <c r="P70" s="4">
        <v>39.78</v>
      </c>
    </row>
    <row r="71" spans="1:16">
      <c r="A71">
        <v>2011</v>
      </c>
      <c r="B71" t="s">
        <v>174</v>
      </c>
      <c r="C71" t="s">
        <v>3326</v>
      </c>
      <c r="D71">
        <f>IF(B71="","",VLOOKUP(B71,'Regionalism Code'!E:G,2,FALSE))</f>
        <v>2311</v>
      </c>
      <c r="E71" t="s">
        <v>174</v>
      </c>
      <c r="F71">
        <f>IF(E71="","",VLOOKUP(E71,'Regionalism Code'!G:H,2,FALSE))</f>
        <v>2311</v>
      </c>
      <c r="G71" s="4">
        <v>27.03</v>
      </c>
      <c r="H71" s="4">
        <v>38.82</v>
      </c>
      <c r="I71" s="4">
        <v>18.98</v>
      </c>
      <c r="J71" s="4">
        <v>41.7</v>
      </c>
      <c r="K71" s="4">
        <v>58.36</v>
      </c>
      <c r="L71" s="4"/>
      <c r="M71" s="4"/>
      <c r="N71" s="4">
        <v>0.01</v>
      </c>
      <c r="O71" s="4"/>
      <c r="P71" s="4">
        <v>2.7</v>
      </c>
    </row>
    <row r="72" spans="1:16">
      <c r="A72">
        <v>2011</v>
      </c>
      <c r="B72" t="s">
        <v>176</v>
      </c>
      <c r="C72" t="s">
        <v>3327</v>
      </c>
      <c r="D72">
        <f>IF(B72="","",VLOOKUP(B72,'Regionalism Code'!E:G,2,FALSE))</f>
        <v>2312</v>
      </c>
      <c r="E72" t="s">
        <v>176</v>
      </c>
      <c r="F72">
        <f>IF(E72="","",VLOOKUP(E72,'Regionalism Code'!G:H,2,FALSE))</f>
        <v>2312</v>
      </c>
      <c r="G72" s="4">
        <v>26.74</v>
      </c>
      <c r="H72" s="4">
        <v>10.9</v>
      </c>
      <c r="I72" s="4">
        <v>39.6</v>
      </c>
      <c r="J72" s="4">
        <v>41.16</v>
      </c>
      <c r="K72" s="4">
        <v>37.58</v>
      </c>
      <c r="L72" s="4"/>
      <c r="M72" s="4"/>
      <c r="N72" s="4">
        <v>40.270000000000003</v>
      </c>
      <c r="O72" s="4"/>
      <c r="P72" s="4">
        <v>55.69</v>
      </c>
    </row>
    <row r="73" spans="1:16">
      <c r="A73">
        <v>2011</v>
      </c>
      <c r="B73" t="s">
        <v>178</v>
      </c>
      <c r="C73" t="s">
        <v>3328</v>
      </c>
      <c r="D73">
        <f>IF(B73="","",VLOOKUP(B73,'Regionalism Code'!E:G,2,FALSE))</f>
        <v>2327</v>
      </c>
      <c r="E73" t="s">
        <v>178</v>
      </c>
      <c r="F73">
        <f>IF(E73="","",VLOOKUP(E73,'Regionalism Code'!G:H,2,FALSE))</f>
        <v>2327</v>
      </c>
      <c r="G73" s="4">
        <v>42.91</v>
      </c>
      <c r="H73" s="4">
        <v>44.65</v>
      </c>
      <c r="I73" s="4">
        <v>18.52</v>
      </c>
      <c r="J73" s="4">
        <v>12.71</v>
      </c>
      <c r="K73" s="4">
        <v>29.06</v>
      </c>
      <c r="L73" s="4"/>
      <c r="M73" s="4"/>
      <c r="N73" s="4">
        <v>14.77</v>
      </c>
      <c r="O73" s="4"/>
      <c r="P73" s="4">
        <v>81.5</v>
      </c>
    </row>
    <row r="74" spans="1:16">
      <c r="A74">
        <v>2011</v>
      </c>
      <c r="B74" t="s">
        <v>27</v>
      </c>
      <c r="C74" t="s">
        <v>3227</v>
      </c>
      <c r="D74">
        <f>IF(B74="","",VLOOKUP(B74,'Regionalism Code'!E:G,2,FALSE))</f>
        <v>3100</v>
      </c>
      <c r="E74" t="s">
        <v>27</v>
      </c>
      <c r="F74">
        <f>IF(E74="","",VLOOKUP(E74,'Regionalism Code'!G:H,2,FALSE))</f>
        <v>3100</v>
      </c>
      <c r="G74" s="4">
        <v>81.180000000000007</v>
      </c>
      <c r="H74" s="4">
        <v>97.73</v>
      </c>
      <c r="I74" s="4">
        <v>85.24</v>
      </c>
      <c r="J74" s="4">
        <v>100</v>
      </c>
      <c r="K74" s="4">
        <v>76.430000000000007</v>
      </c>
      <c r="L74" s="4"/>
      <c r="M74" s="4"/>
      <c r="N74" s="4">
        <v>87.27</v>
      </c>
      <c r="O74" s="4"/>
      <c r="P74" s="4">
        <v>19.2</v>
      </c>
    </row>
    <row r="75" spans="1:16">
      <c r="A75">
        <v>2011</v>
      </c>
      <c r="B75" t="s">
        <v>182</v>
      </c>
      <c r="C75" t="s">
        <v>3329</v>
      </c>
      <c r="D75">
        <f>IF(B75="","",VLOOKUP(B75,'Regionalism Code'!E:G,2,FALSE))</f>
        <v>3201</v>
      </c>
      <c r="E75" t="s">
        <v>182</v>
      </c>
      <c r="F75">
        <f>IF(E75="","",VLOOKUP(E75,'Regionalism Code'!G:H,2,FALSE))</f>
        <v>3201</v>
      </c>
      <c r="G75" s="4">
        <v>79.760000000000005</v>
      </c>
      <c r="H75" s="4">
        <v>97.68</v>
      </c>
      <c r="I75" s="4">
        <v>83.43</v>
      </c>
      <c r="J75" s="4">
        <v>98.54</v>
      </c>
      <c r="K75" s="4">
        <v>88.13</v>
      </c>
      <c r="L75" s="4"/>
      <c r="M75" s="4"/>
      <c r="N75" s="4">
        <v>79.77</v>
      </c>
      <c r="O75" s="4"/>
      <c r="P75" s="4">
        <v>13.94</v>
      </c>
    </row>
    <row r="76" spans="1:16">
      <c r="A76">
        <v>2011</v>
      </c>
      <c r="B76" t="s">
        <v>184</v>
      </c>
      <c r="C76" t="s">
        <v>3330</v>
      </c>
      <c r="D76">
        <f>IF(B76="","",VLOOKUP(B76,'Regionalism Code'!E:G,2,FALSE))</f>
        <v>3202</v>
      </c>
      <c r="E76" t="s">
        <v>184</v>
      </c>
      <c r="F76">
        <f>IF(E76="","",VLOOKUP(E76,'Regionalism Code'!G:H,2,FALSE))</f>
        <v>3202</v>
      </c>
      <c r="G76" s="4">
        <v>78.599999999999994</v>
      </c>
      <c r="H76" s="4">
        <v>95.1</v>
      </c>
      <c r="I76" s="4">
        <v>79.06</v>
      </c>
      <c r="J76" s="4">
        <v>92.4</v>
      </c>
      <c r="K76" s="4">
        <v>94.78</v>
      </c>
      <c r="L76" s="4"/>
      <c r="M76" s="4"/>
      <c r="N76" s="4">
        <v>71.010000000000005</v>
      </c>
      <c r="O76" s="4"/>
      <c r="P76" s="4">
        <v>23.28</v>
      </c>
    </row>
    <row r="77" spans="1:16">
      <c r="A77">
        <v>2011</v>
      </c>
      <c r="B77" t="s">
        <v>186</v>
      </c>
      <c r="C77" t="s">
        <v>3331</v>
      </c>
      <c r="D77">
        <f>IF(B77="","",VLOOKUP(B77,'Regionalism Code'!E:G,2,FALSE))</f>
        <v>3203</v>
      </c>
      <c r="E77" t="s">
        <v>186</v>
      </c>
      <c r="F77">
        <f>IF(E77="","",VLOOKUP(E77,'Regionalism Code'!G:H,2,FALSE))</f>
        <v>3203</v>
      </c>
      <c r="G77" s="4">
        <v>59.82</v>
      </c>
      <c r="H77" s="4">
        <v>64.13</v>
      </c>
      <c r="I77" s="4">
        <v>65.31</v>
      </c>
      <c r="J77" s="4">
        <v>72.62</v>
      </c>
      <c r="K77" s="4">
        <v>42.38</v>
      </c>
      <c r="L77" s="4"/>
      <c r="M77" s="4"/>
      <c r="N77" s="4">
        <v>74.06</v>
      </c>
      <c r="O77" s="4"/>
      <c r="P77" s="4">
        <v>35.64</v>
      </c>
    </row>
    <row r="78" spans="1:16">
      <c r="A78">
        <v>2011</v>
      </c>
      <c r="B78" t="s">
        <v>187</v>
      </c>
      <c r="C78" t="s">
        <v>3332</v>
      </c>
      <c r="D78">
        <f>IF(B78="","",VLOOKUP(B78,'Regionalism Code'!E:G,2,FALSE))</f>
        <v>3204</v>
      </c>
      <c r="E78" t="s">
        <v>187</v>
      </c>
      <c r="F78">
        <f>IF(E78="","",VLOOKUP(E78,'Regionalism Code'!G:H,2,FALSE))</f>
        <v>3204</v>
      </c>
      <c r="G78" s="4">
        <v>78.45</v>
      </c>
      <c r="H78" s="4">
        <v>93.76</v>
      </c>
      <c r="I78" s="4">
        <v>84.94</v>
      </c>
      <c r="J78" s="4">
        <v>90.82</v>
      </c>
      <c r="K78" s="4">
        <v>94.28</v>
      </c>
      <c r="L78" s="4"/>
      <c r="M78" s="4"/>
      <c r="N78" s="4">
        <v>80.38</v>
      </c>
      <c r="O78" s="4"/>
      <c r="P78" s="4">
        <v>16.14</v>
      </c>
    </row>
    <row r="79" spans="1:16">
      <c r="A79">
        <v>2011</v>
      </c>
      <c r="B79" t="s">
        <v>189</v>
      </c>
      <c r="C79" t="s">
        <v>3333</v>
      </c>
      <c r="D79">
        <f>IF(B79="","",VLOOKUP(B79,'Regionalism Code'!E:G,2,FALSE))</f>
        <v>3205</v>
      </c>
      <c r="E79" t="s">
        <v>189</v>
      </c>
      <c r="F79">
        <f>IF(E79="","",VLOOKUP(E79,'Regionalism Code'!G:H,2,FALSE))</f>
        <v>3205</v>
      </c>
      <c r="G79" s="4">
        <v>80.58</v>
      </c>
      <c r="H79" s="4">
        <v>95.29</v>
      </c>
      <c r="I79" s="4">
        <v>82.84</v>
      </c>
      <c r="J79" s="4">
        <v>94.43</v>
      </c>
      <c r="K79" s="4">
        <v>78.8</v>
      </c>
      <c r="L79" s="4"/>
      <c r="M79" s="4"/>
      <c r="N79" s="4">
        <v>83.22</v>
      </c>
      <c r="O79" s="4"/>
      <c r="P79" s="4">
        <v>27.89</v>
      </c>
    </row>
    <row r="80" spans="1:16">
      <c r="A80">
        <v>2011</v>
      </c>
      <c r="B80" t="s">
        <v>191</v>
      </c>
      <c r="C80" t="s">
        <v>3334</v>
      </c>
      <c r="D80">
        <f>IF(B80="","",VLOOKUP(B80,'Regionalism Code'!E:G,2,FALSE))</f>
        <v>3206</v>
      </c>
      <c r="E80" t="s">
        <v>191</v>
      </c>
      <c r="F80">
        <f>IF(E80="","",VLOOKUP(E80,'Regionalism Code'!G:H,2,FALSE))</f>
        <v>3206</v>
      </c>
      <c r="G80" s="4">
        <v>71.180000000000007</v>
      </c>
      <c r="H80" s="4">
        <v>74.92</v>
      </c>
      <c r="I80" s="4">
        <v>84.41</v>
      </c>
      <c r="J80" s="4">
        <v>87.35</v>
      </c>
      <c r="K80" s="4">
        <v>95.73</v>
      </c>
      <c r="L80" s="4"/>
      <c r="M80" s="4"/>
      <c r="N80" s="4">
        <v>79.349999999999994</v>
      </c>
      <c r="O80" s="4"/>
      <c r="P80" s="4">
        <v>34.799999999999997</v>
      </c>
    </row>
    <row r="81" spans="1:16">
      <c r="A81">
        <v>2011</v>
      </c>
      <c r="B81" t="s">
        <v>193</v>
      </c>
      <c r="C81" t="s">
        <v>3335</v>
      </c>
      <c r="D81">
        <f>IF(B81="","",VLOOKUP(B81,'Regionalism Code'!E:G,2,FALSE))</f>
        <v>3207</v>
      </c>
      <c r="E81" t="s">
        <v>193</v>
      </c>
      <c r="F81">
        <f>IF(E81="","",VLOOKUP(E81,'Regionalism Code'!G:H,2,FALSE))</f>
        <v>3207</v>
      </c>
      <c r="G81" s="4">
        <v>57.42</v>
      </c>
      <c r="H81" s="4">
        <v>64.25</v>
      </c>
      <c r="I81" s="4">
        <v>71.400000000000006</v>
      </c>
      <c r="J81" s="4">
        <v>91.23</v>
      </c>
      <c r="K81" s="4">
        <v>56.22</v>
      </c>
      <c r="L81" s="4"/>
      <c r="M81" s="4"/>
      <c r="N81" s="4">
        <v>75.510000000000005</v>
      </c>
      <c r="O81" s="4"/>
      <c r="P81" s="4">
        <v>9.49</v>
      </c>
    </row>
    <row r="82" spans="1:16">
      <c r="A82">
        <v>2011</v>
      </c>
      <c r="B82" t="s">
        <v>195</v>
      </c>
      <c r="C82" t="s">
        <v>3336</v>
      </c>
      <c r="D82">
        <f>IF(B82="","",VLOOKUP(B82,'Regionalism Code'!E:G,2,FALSE))</f>
        <v>3208</v>
      </c>
      <c r="E82" t="s">
        <v>195</v>
      </c>
      <c r="F82">
        <f>IF(E82="","",VLOOKUP(E82,'Regionalism Code'!G:H,2,FALSE))</f>
        <v>3208</v>
      </c>
      <c r="G82" s="4">
        <v>59.14</v>
      </c>
      <c r="H82" s="4">
        <v>55.97</v>
      </c>
      <c r="I82" s="4">
        <v>76.540000000000006</v>
      </c>
      <c r="J82" s="4">
        <v>75.38</v>
      </c>
      <c r="K82" s="4">
        <v>52.81</v>
      </c>
      <c r="L82" s="4"/>
      <c r="M82" s="4"/>
      <c r="N82" s="4">
        <v>86.57</v>
      </c>
      <c r="O82" s="4"/>
      <c r="P82" s="4">
        <v>37.99</v>
      </c>
    </row>
    <row r="83" spans="1:16">
      <c r="A83">
        <v>2011</v>
      </c>
      <c r="B83" t="s">
        <v>197</v>
      </c>
      <c r="C83" t="s">
        <v>3337</v>
      </c>
      <c r="D83">
        <f>IF(B83="","",VLOOKUP(B83,'Regionalism Code'!E:G,2,FALSE))</f>
        <v>3209</v>
      </c>
      <c r="E83" t="s">
        <v>197</v>
      </c>
      <c r="F83">
        <f>IF(E83="","",VLOOKUP(E83,'Regionalism Code'!G:H,2,FALSE))</f>
        <v>3209</v>
      </c>
      <c r="G83" s="4">
        <v>59.16</v>
      </c>
      <c r="H83" s="4">
        <v>58.04</v>
      </c>
      <c r="I83" s="4">
        <v>77.739999999999995</v>
      </c>
      <c r="J83" s="4">
        <v>81.55</v>
      </c>
      <c r="K83" s="4">
        <v>65.709999999999994</v>
      </c>
      <c r="L83" s="4"/>
      <c r="M83" s="4"/>
      <c r="N83" s="4">
        <v>82.33</v>
      </c>
      <c r="O83" s="4"/>
      <c r="P83" s="4">
        <v>29.08</v>
      </c>
    </row>
    <row r="84" spans="1:16">
      <c r="A84">
        <v>2011</v>
      </c>
      <c r="B84" t="s">
        <v>199</v>
      </c>
      <c r="C84" t="s">
        <v>3338</v>
      </c>
      <c r="D84">
        <f>IF(B84="","",VLOOKUP(B84,'Regionalism Code'!E:G,2,FALSE))</f>
        <v>3210</v>
      </c>
      <c r="E84" t="s">
        <v>199</v>
      </c>
      <c r="F84">
        <f>IF(E84="","",VLOOKUP(E84,'Regionalism Code'!G:H,2,FALSE))</f>
        <v>3210</v>
      </c>
      <c r="G84" s="4">
        <v>68.16</v>
      </c>
      <c r="H84" s="4">
        <v>77.63</v>
      </c>
      <c r="I84" s="4">
        <v>75.849999999999994</v>
      </c>
      <c r="J84" s="4">
        <v>91.96</v>
      </c>
      <c r="K84" s="4">
        <v>67.08</v>
      </c>
      <c r="L84" s="4"/>
      <c r="M84" s="4"/>
      <c r="N84" s="4">
        <v>77.7</v>
      </c>
      <c r="O84" s="4"/>
      <c r="P84" s="4">
        <v>22.94</v>
      </c>
    </row>
    <row r="85" spans="1:16">
      <c r="A85">
        <v>2011</v>
      </c>
      <c r="B85" t="s">
        <v>201</v>
      </c>
      <c r="C85" t="s">
        <v>3339</v>
      </c>
      <c r="D85">
        <f>IF(B85="","",VLOOKUP(B85,'Regionalism Code'!E:G,2,FALSE))</f>
        <v>3211</v>
      </c>
      <c r="E85" t="s">
        <v>201</v>
      </c>
      <c r="F85">
        <f>IF(E85="","",VLOOKUP(E85,'Regionalism Code'!G:H,2,FALSE))</f>
        <v>3211</v>
      </c>
      <c r="G85" s="4">
        <v>72.64</v>
      </c>
      <c r="H85" s="4">
        <v>83.99</v>
      </c>
      <c r="I85" s="4">
        <v>70.12</v>
      </c>
      <c r="J85" s="4">
        <v>87.78</v>
      </c>
      <c r="K85" s="4">
        <v>74.14</v>
      </c>
      <c r="L85" s="4"/>
      <c r="M85" s="4"/>
      <c r="N85" s="4">
        <v>66.459999999999994</v>
      </c>
      <c r="O85" s="4"/>
      <c r="P85" s="4">
        <v>39.770000000000003</v>
      </c>
    </row>
    <row r="86" spans="1:16">
      <c r="A86">
        <v>2011</v>
      </c>
      <c r="B86" t="s">
        <v>203</v>
      </c>
      <c r="C86" t="s">
        <v>3340</v>
      </c>
      <c r="D86">
        <f>IF(B86="","",VLOOKUP(B86,'Regionalism Code'!E:G,2,FALSE))</f>
        <v>3212</v>
      </c>
      <c r="E86" t="s">
        <v>203</v>
      </c>
      <c r="F86">
        <f>IF(E86="","",VLOOKUP(E86,'Regionalism Code'!G:H,2,FALSE))</f>
        <v>3212</v>
      </c>
      <c r="G86" s="4">
        <v>65.62</v>
      </c>
      <c r="H86" s="4">
        <v>71.39</v>
      </c>
      <c r="I86" s="4">
        <v>79.77</v>
      </c>
      <c r="J86" s="4">
        <v>85.06</v>
      </c>
      <c r="K86" s="4">
        <v>73.56</v>
      </c>
      <c r="L86" s="4"/>
      <c r="M86" s="4"/>
      <c r="N86" s="4">
        <v>81.77</v>
      </c>
      <c r="O86" s="4"/>
      <c r="P86" s="4">
        <v>20.85</v>
      </c>
    </row>
    <row r="87" spans="1:16">
      <c r="A87">
        <v>2011</v>
      </c>
      <c r="B87" t="s">
        <v>205</v>
      </c>
      <c r="C87" t="s">
        <v>3341</v>
      </c>
      <c r="D87">
        <f>IF(B87="","",VLOOKUP(B87,'Regionalism Code'!E:G,2,FALSE))</f>
        <v>3213</v>
      </c>
      <c r="E87" t="s">
        <v>205</v>
      </c>
      <c r="F87">
        <f>IF(E87="","",VLOOKUP(E87,'Regionalism Code'!G:H,2,FALSE))</f>
        <v>3213</v>
      </c>
      <c r="G87" s="4">
        <v>50.35</v>
      </c>
      <c r="H87" s="4">
        <v>48.47</v>
      </c>
      <c r="I87" s="4">
        <v>65.150000000000006</v>
      </c>
      <c r="J87" s="4">
        <v>81.680000000000007</v>
      </c>
      <c r="K87" s="4">
        <v>14.79</v>
      </c>
      <c r="L87" s="4"/>
      <c r="M87" s="4"/>
      <c r="N87" s="4">
        <v>84.3</v>
      </c>
      <c r="O87" s="4"/>
      <c r="P87" s="4">
        <v>29.65</v>
      </c>
    </row>
    <row r="88" spans="1:16">
      <c r="A88">
        <v>2011</v>
      </c>
      <c r="B88" t="s">
        <v>208</v>
      </c>
      <c r="C88" t="s">
        <v>3342</v>
      </c>
      <c r="D88">
        <f>IF(B88="","",VLOOKUP(B88,'Regionalism Code'!E:G,2,FALSE))</f>
        <v>3301</v>
      </c>
      <c r="E88" t="s">
        <v>208</v>
      </c>
      <c r="F88">
        <f>IF(E88="","",VLOOKUP(E88,'Regionalism Code'!G:H,2,FALSE))</f>
        <v>3301</v>
      </c>
      <c r="G88" s="4">
        <v>86.18</v>
      </c>
      <c r="H88" s="4">
        <v>99.86</v>
      </c>
      <c r="I88" s="4">
        <v>93.61</v>
      </c>
      <c r="J88" s="4">
        <v>100</v>
      </c>
      <c r="K88" s="4">
        <v>94.98</v>
      </c>
      <c r="L88" s="4"/>
      <c r="M88" s="4"/>
      <c r="N88" s="4">
        <v>92.32</v>
      </c>
      <c r="O88" s="4"/>
      <c r="P88" s="4">
        <v>27.51</v>
      </c>
    </row>
    <row r="89" spans="1:16">
      <c r="A89">
        <v>2011</v>
      </c>
      <c r="B89" t="s">
        <v>210</v>
      </c>
      <c r="C89" t="s">
        <v>3343</v>
      </c>
      <c r="D89">
        <f>IF(B89="","",VLOOKUP(B89,'Regionalism Code'!E:G,2,FALSE))</f>
        <v>3302</v>
      </c>
      <c r="E89" t="s">
        <v>210</v>
      </c>
      <c r="F89">
        <f>IF(E89="","",VLOOKUP(E89,'Regionalism Code'!G:H,2,FALSE))</f>
        <v>3302</v>
      </c>
      <c r="G89" s="4">
        <v>81.77</v>
      </c>
      <c r="H89" s="4">
        <v>98.61</v>
      </c>
      <c r="I89" s="4">
        <v>84.13</v>
      </c>
      <c r="J89" s="4">
        <v>97.73</v>
      </c>
      <c r="K89" s="4">
        <v>93.93</v>
      </c>
      <c r="L89" s="4"/>
      <c r="M89" s="4"/>
      <c r="N89" s="4">
        <v>78.52</v>
      </c>
      <c r="O89" s="4"/>
      <c r="P89" s="4">
        <v>21.85</v>
      </c>
    </row>
    <row r="90" spans="1:16">
      <c r="A90">
        <v>2011</v>
      </c>
      <c r="B90" t="s">
        <v>212</v>
      </c>
      <c r="C90" t="s">
        <v>3344</v>
      </c>
      <c r="D90">
        <f>IF(B90="","",VLOOKUP(B90,'Regionalism Code'!E:G,2,FALSE))</f>
        <v>3303</v>
      </c>
      <c r="E90" t="s">
        <v>212</v>
      </c>
      <c r="F90">
        <f>IF(E90="","",VLOOKUP(E90,'Regionalism Code'!G:H,2,FALSE))</f>
        <v>3303</v>
      </c>
      <c r="G90" s="4">
        <v>81.83</v>
      </c>
      <c r="H90" s="4">
        <v>94.06</v>
      </c>
      <c r="I90" s="4">
        <v>88.92</v>
      </c>
      <c r="J90" s="4">
        <v>100</v>
      </c>
      <c r="K90" s="4">
        <v>96.78</v>
      </c>
      <c r="L90" s="4"/>
      <c r="M90" s="4"/>
      <c r="N90" s="4">
        <v>84.39</v>
      </c>
      <c r="O90" s="4"/>
      <c r="P90" s="4">
        <v>28.56</v>
      </c>
    </row>
    <row r="91" spans="1:16">
      <c r="A91">
        <v>2011</v>
      </c>
      <c r="B91" t="s">
        <v>214</v>
      </c>
      <c r="C91" t="s">
        <v>3345</v>
      </c>
      <c r="D91">
        <f>IF(B91="","",VLOOKUP(B91,'Regionalism Code'!E:G,2,FALSE))</f>
        <v>3304</v>
      </c>
      <c r="E91" t="s">
        <v>214</v>
      </c>
      <c r="F91">
        <f>IF(E91="","",VLOOKUP(E91,'Regionalism Code'!G:H,2,FALSE))</f>
        <v>3304</v>
      </c>
      <c r="G91" s="4">
        <v>86.51</v>
      </c>
      <c r="H91" s="4">
        <v>94.84</v>
      </c>
      <c r="I91" s="4">
        <v>91.55</v>
      </c>
      <c r="J91" s="4">
        <v>94.63</v>
      </c>
      <c r="K91" s="4">
        <v>97.35</v>
      </c>
      <c r="L91" s="4"/>
      <c r="M91" s="4"/>
      <c r="N91" s="4">
        <v>88.79</v>
      </c>
      <c r="O91" s="4"/>
      <c r="P91" s="4">
        <v>49.83</v>
      </c>
    </row>
    <row r="92" spans="1:16">
      <c r="A92">
        <v>2011</v>
      </c>
      <c r="B92" t="s">
        <v>216</v>
      </c>
      <c r="C92" t="s">
        <v>3346</v>
      </c>
      <c r="D92">
        <f>IF(B92="","",VLOOKUP(B92,'Regionalism Code'!E:G,2,FALSE))</f>
        <v>3305</v>
      </c>
      <c r="E92" t="s">
        <v>216</v>
      </c>
      <c r="F92">
        <f>IF(E92="","",VLOOKUP(E92,'Regionalism Code'!G:H,2,FALSE))</f>
        <v>3305</v>
      </c>
      <c r="G92" s="4">
        <v>77.790000000000006</v>
      </c>
      <c r="H92" s="4">
        <v>86.82</v>
      </c>
      <c r="I92" s="4">
        <v>91.89</v>
      </c>
      <c r="J92" s="4">
        <v>91.8</v>
      </c>
      <c r="K92" s="4">
        <v>97.64</v>
      </c>
      <c r="L92" s="4"/>
      <c r="M92" s="4"/>
      <c r="N92" s="4">
        <v>89.5</v>
      </c>
      <c r="O92" s="4"/>
      <c r="P92" s="4">
        <v>22.35</v>
      </c>
    </row>
    <row r="93" spans="1:16">
      <c r="A93">
        <v>2011</v>
      </c>
      <c r="B93" t="s">
        <v>218</v>
      </c>
      <c r="C93" t="s">
        <v>3347</v>
      </c>
      <c r="D93">
        <f>IF(B93="","",VLOOKUP(B93,'Regionalism Code'!E:G,2,FALSE))</f>
        <v>3306</v>
      </c>
      <c r="E93" t="s">
        <v>218</v>
      </c>
      <c r="F93">
        <f>IF(E93="","",VLOOKUP(E93,'Regionalism Code'!G:H,2,FALSE))</f>
        <v>3306</v>
      </c>
      <c r="G93" s="4">
        <v>77.099999999999994</v>
      </c>
      <c r="H93" s="4">
        <v>87.3</v>
      </c>
      <c r="I93" s="4">
        <v>87.27</v>
      </c>
      <c r="J93" s="4">
        <v>91.13</v>
      </c>
      <c r="K93" s="4">
        <v>96.24</v>
      </c>
      <c r="L93" s="4"/>
      <c r="M93" s="4"/>
      <c r="N93" s="4">
        <v>83.1</v>
      </c>
      <c r="O93" s="4"/>
      <c r="P93" s="4">
        <v>24.94</v>
      </c>
    </row>
    <row r="94" spans="1:16">
      <c r="A94">
        <v>2011</v>
      </c>
      <c r="B94" t="s">
        <v>220</v>
      </c>
      <c r="C94" t="s">
        <v>3348</v>
      </c>
      <c r="D94">
        <f>IF(B94="","",VLOOKUP(B94,'Regionalism Code'!E:G,2,FALSE))</f>
        <v>3307</v>
      </c>
      <c r="E94" t="s">
        <v>220</v>
      </c>
      <c r="F94">
        <f>IF(E94="","",VLOOKUP(E94,'Regionalism Code'!G:H,2,FALSE))</f>
        <v>3307</v>
      </c>
      <c r="G94" s="4">
        <v>79.459999999999994</v>
      </c>
      <c r="H94" s="4">
        <v>96.51</v>
      </c>
      <c r="I94" s="4">
        <v>83.8</v>
      </c>
      <c r="J94" s="4">
        <v>100</v>
      </c>
      <c r="K94" s="4">
        <v>84.05</v>
      </c>
      <c r="L94" s="4"/>
      <c r="M94" s="4"/>
      <c r="N94" s="4">
        <v>81.89</v>
      </c>
      <c r="O94" s="4"/>
      <c r="P94" s="4">
        <v>15.27</v>
      </c>
    </row>
    <row r="95" spans="1:16">
      <c r="A95">
        <v>2011</v>
      </c>
      <c r="B95" t="s">
        <v>222</v>
      </c>
      <c r="C95" t="s">
        <v>3349</v>
      </c>
      <c r="D95">
        <f>IF(B95="","",VLOOKUP(B95,'Regionalism Code'!E:G,2,FALSE))</f>
        <v>3308</v>
      </c>
      <c r="E95" t="s">
        <v>222</v>
      </c>
      <c r="F95">
        <f>IF(E95="","",VLOOKUP(E95,'Regionalism Code'!G:H,2,FALSE))</f>
        <v>3308</v>
      </c>
      <c r="G95" s="4">
        <v>67.989999999999995</v>
      </c>
      <c r="H95" s="4">
        <v>74.11</v>
      </c>
      <c r="I95" s="4">
        <v>80.400000000000006</v>
      </c>
      <c r="J95" s="4">
        <v>85.71</v>
      </c>
      <c r="K95" s="4">
        <v>71.28</v>
      </c>
      <c r="L95" s="4"/>
      <c r="M95" s="4"/>
      <c r="N95" s="4">
        <v>83.61</v>
      </c>
      <c r="O95" s="4"/>
      <c r="P95" s="4">
        <v>25.25</v>
      </c>
    </row>
    <row r="96" spans="1:16">
      <c r="A96">
        <v>2011</v>
      </c>
      <c r="B96" t="s">
        <v>224</v>
      </c>
      <c r="C96" t="s">
        <v>3350</v>
      </c>
      <c r="D96">
        <f>IF(B96="","",VLOOKUP(B96,'Regionalism Code'!E:G,2,FALSE))</f>
        <v>3309</v>
      </c>
      <c r="E96" t="s">
        <v>224</v>
      </c>
      <c r="F96">
        <f>IF(E96="","",VLOOKUP(E96,'Regionalism Code'!G:H,2,FALSE))</f>
        <v>3309</v>
      </c>
      <c r="G96" s="4">
        <v>76.739999999999995</v>
      </c>
      <c r="H96" s="4">
        <v>95.37</v>
      </c>
      <c r="I96" s="4">
        <v>70.67</v>
      </c>
      <c r="J96" s="4">
        <v>94.57</v>
      </c>
      <c r="K96" s="4">
        <v>81.02</v>
      </c>
      <c r="L96" s="4"/>
      <c r="M96" s="4"/>
      <c r="N96" s="4">
        <v>63.67</v>
      </c>
      <c r="O96" s="4"/>
      <c r="P96" s="4">
        <v>26.25</v>
      </c>
    </row>
    <row r="97" spans="1:16">
      <c r="A97">
        <v>2011</v>
      </c>
      <c r="B97" t="s">
        <v>225</v>
      </c>
      <c r="C97" t="s">
        <v>3340</v>
      </c>
      <c r="D97">
        <f>IF(B97="","",VLOOKUP(B97,'Regionalism Code'!E:G,2,FALSE))</f>
        <v>3310</v>
      </c>
      <c r="E97" t="s">
        <v>225</v>
      </c>
      <c r="F97">
        <f>IF(E97="","",VLOOKUP(E97,'Regionalism Code'!G:H,2,FALSE))</f>
        <v>3310</v>
      </c>
      <c r="G97" s="4">
        <v>77.260000000000005</v>
      </c>
      <c r="H97" s="4">
        <v>89.09</v>
      </c>
      <c r="I97" s="4">
        <v>85.39</v>
      </c>
      <c r="J97" s="4">
        <v>99.93</v>
      </c>
      <c r="K97" s="4">
        <v>95.08</v>
      </c>
      <c r="L97" s="4"/>
      <c r="M97" s="4"/>
      <c r="N97" s="4">
        <v>79.72</v>
      </c>
      <c r="O97" s="4"/>
      <c r="P97" s="4">
        <v>23.38</v>
      </c>
    </row>
    <row r="98" spans="1:16">
      <c r="A98">
        <v>2011</v>
      </c>
      <c r="B98" t="s">
        <v>226</v>
      </c>
      <c r="C98" t="s">
        <v>3351</v>
      </c>
      <c r="D98">
        <f>IF(B98="","",VLOOKUP(B98,'Regionalism Code'!E:G,2,FALSE))</f>
        <v>3311</v>
      </c>
      <c r="E98" t="s">
        <v>226</v>
      </c>
      <c r="F98">
        <f>IF(E98="","",VLOOKUP(E98,'Regionalism Code'!G:H,2,FALSE))</f>
        <v>3311</v>
      </c>
      <c r="G98" s="4">
        <v>74.03</v>
      </c>
      <c r="H98" s="4">
        <v>82.72</v>
      </c>
      <c r="I98" s="4">
        <v>83.19</v>
      </c>
      <c r="J98" s="4">
        <v>93.03</v>
      </c>
      <c r="K98" s="4">
        <v>70.59</v>
      </c>
      <c r="L98" s="4"/>
      <c r="M98" s="4"/>
      <c r="N98" s="4">
        <v>87.35</v>
      </c>
      <c r="O98" s="4"/>
      <c r="P98" s="4">
        <v>28.71</v>
      </c>
    </row>
    <row r="99" spans="1:16">
      <c r="A99">
        <v>2011</v>
      </c>
      <c r="B99" t="s">
        <v>228</v>
      </c>
      <c r="C99" t="s">
        <v>3352</v>
      </c>
      <c r="D99">
        <f>IF(B99="","",VLOOKUP(B99,'Regionalism Code'!E:G,2,FALSE))</f>
        <v>3401</v>
      </c>
      <c r="E99" t="s">
        <v>228</v>
      </c>
      <c r="F99">
        <f>IF(E99="","",VLOOKUP(E99,'Regionalism Code'!G:H,2,FALSE))</f>
        <v>3401</v>
      </c>
      <c r="G99" s="4">
        <v>71.58</v>
      </c>
      <c r="H99" s="4">
        <v>82.02</v>
      </c>
      <c r="I99" s="4">
        <v>73.05</v>
      </c>
      <c r="J99" s="4">
        <v>73.38</v>
      </c>
      <c r="K99" s="4">
        <v>63.83</v>
      </c>
      <c r="L99" s="4"/>
      <c r="M99" s="4"/>
      <c r="N99" s="4">
        <v>76.849999999999994</v>
      </c>
      <c r="O99" s="4"/>
      <c r="P99" s="4">
        <v>34.42</v>
      </c>
    </row>
    <row r="100" spans="1:16">
      <c r="A100">
        <v>2011</v>
      </c>
      <c r="B100" t="s">
        <v>230</v>
      </c>
      <c r="C100" t="s">
        <v>3353</v>
      </c>
      <c r="D100">
        <f>IF(B100="","",VLOOKUP(B100,'Regionalism Code'!E:G,2,FALSE))</f>
        <v>3402</v>
      </c>
      <c r="E100" t="s">
        <v>230</v>
      </c>
      <c r="F100">
        <f>IF(E100="","",VLOOKUP(E100,'Regionalism Code'!G:H,2,FALSE))</f>
        <v>3402</v>
      </c>
      <c r="G100" s="4">
        <v>57.03</v>
      </c>
      <c r="H100" s="4">
        <v>62.7</v>
      </c>
      <c r="I100" s="4">
        <v>64.34</v>
      </c>
      <c r="J100" s="4">
        <v>78.540000000000006</v>
      </c>
      <c r="K100" s="4">
        <v>70.53</v>
      </c>
      <c r="L100" s="4"/>
      <c r="M100" s="4"/>
      <c r="N100" s="4">
        <v>60.17</v>
      </c>
      <c r="O100" s="4"/>
      <c r="P100" s="4">
        <v>25.02</v>
      </c>
    </row>
    <row r="101" spans="1:16">
      <c r="A101">
        <v>2011</v>
      </c>
      <c r="B101" t="s">
        <v>232</v>
      </c>
      <c r="C101" t="s">
        <v>3354</v>
      </c>
      <c r="D101">
        <f>IF(B101="","",VLOOKUP(B101,'Regionalism Code'!E:G,2,FALSE))</f>
        <v>3403</v>
      </c>
      <c r="E101" t="s">
        <v>232</v>
      </c>
      <c r="F101">
        <f>IF(E101="","",VLOOKUP(E101,'Regionalism Code'!G:H,2,FALSE))</f>
        <v>3403</v>
      </c>
      <c r="G101" s="4">
        <v>55.02</v>
      </c>
      <c r="H101" s="4">
        <v>46.23</v>
      </c>
      <c r="I101" s="4">
        <v>69.27</v>
      </c>
      <c r="J101" s="4">
        <v>69.48</v>
      </c>
      <c r="K101" s="4">
        <v>45.22</v>
      </c>
      <c r="L101" s="4"/>
      <c r="M101" s="4"/>
      <c r="N101" s="4">
        <v>79.28</v>
      </c>
      <c r="O101" s="4"/>
      <c r="P101" s="4">
        <v>58.15</v>
      </c>
    </row>
    <row r="102" spans="1:16">
      <c r="A102">
        <v>2011</v>
      </c>
      <c r="B102" t="s">
        <v>234</v>
      </c>
      <c r="C102" t="s">
        <v>3355</v>
      </c>
      <c r="D102">
        <f>IF(B102="","",VLOOKUP(B102,'Regionalism Code'!E:G,2,FALSE))</f>
        <v>3404</v>
      </c>
      <c r="E102" t="s">
        <v>234</v>
      </c>
      <c r="F102">
        <f>IF(E102="","",VLOOKUP(E102,'Regionalism Code'!G:H,2,FALSE))</f>
        <v>3404</v>
      </c>
      <c r="G102" s="4">
        <v>50.92</v>
      </c>
      <c r="H102" s="4">
        <v>54.12</v>
      </c>
      <c r="I102" s="4">
        <v>53.4</v>
      </c>
      <c r="J102" s="4">
        <v>58.16</v>
      </c>
      <c r="K102" s="4">
        <v>73.41</v>
      </c>
      <c r="L102" s="4"/>
      <c r="M102" s="4"/>
      <c r="N102" s="4">
        <v>44.52</v>
      </c>
      <c r="O102" s="4"/>
      <c r="P102" s="4">
        <v>35.85</v>
      </c>
    </row>
    <row r="103" spans="1:16">
      <c r="A103">
        <v>2011</v>
      </c>
      <c r="B103" t="s">
        <v>236</v>
      </c>
      <c r="C103" t="s">
        <v>3356</v>
      </c>
      <c r="D103">
        <f>IF(B103="","",VLOOKUP(B103,'Regionalism Code'!E:G,2,FALSE))</f>
        <v>3405</v>
      </c>
      <c r="E103" t="s">
        <v>236</v>
      </c>
      <c r="F103">
        <f>IF(E103="","",VLOOKUP(E103,'Regionalism Code'!G:H,2,FALSE))</f>
        <v>3405</v>
      </c>
      <c r="G103" s="4">
        <v>57.1</v>
      </c>
      <c r="H103" s="4">
        <v>63.66</v>
      </c>
      <c r="I103" s="4">
        <v>60.73</v>
      </c>
      <c r="J103" s="4">
        <v>65.86</v>
      </c>
      <c r="K103" s="4">
        <v>73.819999999999993</v>
      </c>
      <c r="L103" s="4"/>
      <c r="M103" s="4"/>
      <c r="N103" s="4">
        <v>54.7</v>
      </c>
      <c r="O103" s="4"/>
      <c r="P103" s="4">
        <v>28.85</v>
      </c>
    </row>
    <row r="104" spans="1:16">
      <c r="A104">
        <v>2011</v>
      </c>
      <c r="B104" t="s">
        <v>238</v>
      </c>
      <c r="C104" t="s">
        <v>3357</v>
      </c>
      <c r="D104">
        <f>IF(B104="","",VLOOKUP(B104,'Regionalism Code'!E:G,2,FALSE))</f>
        <v>3406</v>
      </c>
      <c r="E104" t="s">
        <v>238</v>
      </c>
      <c r="F104">
        <f>IF(E104="","",VLOOKUP(E104,'Regionalism Code'!G:H,2,FALSE))</f>
        <v>3406</v>
      </c>
      <c r="G104" s="4">
        <v>47.48</v>
      </c>
      <c r="H104" s="4">
        <v>43.57</v>
      </c>
      <c r="I104" s="4">
        <v>41.4</v>
      </c>
      <c r="J104" s="4">
        <v>43.6</v>
      </c>
      <c r="K104" s="4">
        <v>20.97</v>
      </c>
      <c r="L104" s="4"/>
      <c r="M104" s="4"/>
      <c r="N104" s="4">
        <v>49.67</v>
      </c>
      <c r="O104" s="4"/>
      <c r="P104" s="4">
        <v>71.489999999999995</v>
      </c>
    </row>
    <row r="105" spans="1:16">
      <c r="A105">
        <v>2011</v>
      </c>
      <c r="B105" t="s">
        <v>240</v>
      </c>
      <c r="C105" t="s">
        <v>3358</v>
      </c>
      <c r="D105">
        <f>IF(B105="","",VLOOKUP(B105,'Regionalism Code'!E:G,2,FALSE))</f>
        <v>3407</v>
      </c>
      <c r="E105" t="s">
        <v>240</v>
      </c>
      <c r="F105">
        <f>IF(E105="","",VLOOKUP(E105,'Regionalism Code'!G:H,2,FALSE))</f>
        <v>3407</v>
      </c>
      <c r="G105" s="4">
        <v>63.69</v>
      </c>
      <c r="H105" s="4">
        <v>77.349999999999994</v>
      </c>
      <c r="I105" s="4">
        <v>62.96</v>
      </c>
      <c r="J105" s="4">
        <v>67.22</v>
      </c>
      <c r="K105" s="4">
        <v>55.99</v>
      </c>
      <c r="L105" s="4"/>
      <c r="M105" s="4"/>
      <c r="N105" s="4">
        <v>65.400000000000006</v>
      </c>
      <c r="O105" s="4"/>
      <c r="P105" s="4">
        <v>19.93</v>
      </c>
    </row>
    <row r="106" spans="1:16">
      <c r="A106">
        <v>2011</v>
      </c>
      <c r="B106" t="s">
        <v>242</v>
      </c>
      <c r="C106" t="s">
        <v>3359</v>
      </c>
      <c r="D106">
        <f>IF(B106="","",VLOOKUP(B106,'Regionalism Code'!E:G,2,FALSE))</f>
        <v>3408</v>
      </c>
      <c r="E106" t="s">
        <v>242</v>
      </c>
      <c r="F106">
        <f>IF(E106="","",VLOOKUP(E106,'Regionalism Code'!G:H,2,FALSE))</f>
        <v>3408</v>
      </c>
      <c r="G106" s="4">
        <v>42.34</v>
      </c>
      <c r="H106" s="4">
        <v>34.35</v>
      </c>
      <c r="I106" s="4">
        <v>65.38</v>
      </c>
      <c r="J106" s="4">
        <v>56.97</v>
      </c>
      <c r="K106" s="4">
        <v>34.94</v>
      </c>
      <c r="L106" s="4"/>
      <c r="M106" s="4"/>
      <c r="N106" s="4">
        <v>79.03</v>
      </c>
      <c r="O106" s="4"/>
      <c r="P106" s="4">
        <v>26.82</v>
      </c>
    </row>
    <row r="107" spans="1:16">
      <c r="A107">
        <v>2011</v>
      </c>
      <c r="B107" t="s">
        <v>244</v>
      </c>
      <c r="C107" t="s">
        <v>3360</v>
      </c>
      <c r="D107">
        <f>IF(B107="","",VLOOKUP(B107,'Regionalism Code'!E:G,2,FALSE))</f>
        <v>3410</v>
      </c>
      <c r="E107" t="s">
        <v>244</v>
      </c>
      <c r="F107">
        <f>IF(E107="","",VLOOKUP(E107,'Regionalism Code'!G:H,2,FALSE))</f>
        <v>3410</v>
      </c>
      <c r="G107" s="4">
        <v>59.15</v>
      </c>
      <c r="H107" s="4">
        <v>61.53</v>
      </c>
      <c r="I107" s="4">
        <v>65.27</v>
      </c>
      <c r="J107" s="4">
        <v>66.040000000000006</v>
      </c>
      <c r="K107" s="4">
        <v>66.319999999999993</v>
      </c>
      <c r="L107" s="4"/>
      <c r="M107" s="4"/>
      <c r="N107" s="4">
        <v>64.739999999999995</v>
      </c>
      <c r="O107" s="4"/>
      <c r="P107" s="4">
        <v>40.200000000000003</v>
      </c>
    </row>
    <row r="108" spans="1:16">
      <c r="A108">
        <v>2011</v>
      </c>
      <c r="B108" t="s">
        <v>246</v>
      </c>
      <c r="C108" t="s">
        <v>3268</v>
      </c>
      <c r="D108">
        <f>IF(B108="","",VLOOKUP(B108,'Regionalism Code'!E:G,2,FALSE))</f>
        <v>3411</v>
      </c>
      <c r="E108" t="s">
        <v>246</v>
      </c>
      <c r="F108">
        <f>IF(E108="","",VLOOKUP(E108,'Regionalism Code'!G:H,2,FALSE))</f>
        <v>3411</v>
      </c>
      <c r="G108" s="4">
        <v>45.43</v>
      </c>
      <c r="H108" s="4">
        <v>44.26</v>
      </c>
      <c r="I108" s="4">
        <v>58.73</v>
      </c>
      <c r="J108" s="4">
        <v>58.32</v>
      </c>
      <c r="K108" s="4">
        <v>49.41</v>
      </c>
      <c r="L108" s="4"/>
      <c r="M108" s="4"/>
      <c r="N108" s="4">
        <v>62.66</v>
      </c>
      <c r="O108" s="4"/>
      <c r="P108" s="4">
        <v>25.12</v>
      </c>
    </row>
    <row r="109" spans="1:16">
      <c r="A109">
        <v>2011</v>
      </c>
      <c r="B109" t="s">
        <v>248</v>
      </c>
      <c r="C109" t="s">
        <v>3361</v>
      </c>
      <c r="D109">
        <f>IF(B109="","",VLOOKUP(B109,'Regionalism Code'!E:G,2,FALSE))</f>
        <v>3412</v>
      </c>
      <c r="E109" t="s">
        <v>248</v>
      </c>
      <c r="F109">
        <f>IF(E109="","",VLOOKUP(E109,'Regionalism Code'!G:H,2,FALSE))</f>
        <v>3412</v>
      </c>
      <c r="G109" s="4">
        <v>36.94</v>
      </c>
      <c r="H109" s="4">
        <v>18.89</v>
      </c>
      <c r="I109" s="4">
        <v>55.99</v>
      </c>
      <c r="J109" s="4">
        <v>53.49</v>
      </c>
      <c r="K109" s="4">
        <v>32.909999999999997</v>
      </c>
      <c r="L109" s="4"/>
      <c r="M109" s="4"/>
      <c r="N109" s="4">
        <v>65.91</v>
      </c>
      <c r="O109" s="4"/>
      <c r="P109" s="4">
        <v>61.94</v>
      </c>
    </row>
    <row r="110" spans="1:16">
      <c r="A110">
        <v>2011</v>
      </c>
      <c r="B110" t="s">
        <v>250</v>
      </c>
      <c r="C110" t="s">
        <v>3333</v>
      </c>
      <c r="D110">
        <f>IF(B110="","",VLOOKUP(B110,'Regionalism Code'!E:G,2,FALSE))</f>
        <v>3413</v>
      </c>
      <c r="E110" t="s">
        <v>250</v>
      </c>
      <c r="F110">
        <f>IF(E110="","",VLOOKUP(E110,'Regionalism Code'!G:H,2,FALSE))</f>
        <v>3413</v>
      </c>
      <c r="G110" s="4">
        <v>35.409999999999997</v>
      </c>
      <c r="H110" s="4">
        <v>19.77</v>
      </c>
      <c r="I110" s="4">
        <v>55.39</v>
      </c>
      <c r="J110" s="4">
        <v>48</v>
      </c>
      <c r="K110" s="4">
        <v>23.35</v>
      </c>
      <c r="L110" s="4"/>
      <c r="M110" s="4"/>
      <c r="N110" s="4">
        <v>69.58</v>
      </c>
      <c r="O110" s="4"/>
      <c r="P110" s="4">
        <v>50.73</v>
      </c>
    </row>
    <row r="111" spans="1:16">
      <c r="A111">
        <v>2011</v>
      </c>
      <c r="B111" t="s">
        <v>252</v>
      </c>
      <c r="C111" t="s">
        <v>3362</v>
      </c>
      <c r="D111">
        <f>IF(B111="","",VLOOKUP(B111,'Regionalism Code'!E:G,2,FALSE))</f>
        <v>3415</v>
      </c>
      <c r="E111" t="s">
        <v>252</v>
      </c>
      <c r="F111">
        <f>IF(E111="","",VLOOKUP(E111,'Regionalism Code'!G:H,2,FALSE))</f>
        <v>3415</v>
      </c>
      <c r="G111" s="4">
        <v>35.28</v>
      </c>
      <c r="H111" s="4">
        <v>23.84</v>
      </c>
      <c r="I111" s="4">
        <v>60.63</v>
      </c>
      <c r="J111" s="4">
        <v>55.92</v>
      </c>
      <c r="K111" s="4">
        <v>32.950000000000003</v>
      </c>
      <c r="L111" s="4"/>
      <c r="M111" s="4"/>
      <c r="N111" s="4">
        <v>72.7</v>
      </c>
      <c r="O111" s="4"/>
      <c r="P111" s="4">
        <v>27.03</v>
      </c>
    </row>
    <row r="112" spans="1:16">
      <c r="A112">
        <v>2011</v>
      </c>
      <c r="B112" t="s">
        <v>254</v>
      </c>
      <c r="C112" t="s">
        <v>3363</v>
      </c>
      <c r="D112">
        <f>IF(B112="","",VLOOKUP(B112,'Regionalism Code'!E:G,2,FALSE))</f>
        <v>3416</v>
      </c>
      <c r="E112" t="s">
        <v>254</v>
      </c>
      <c r="F112">
        <f>IF(E112="","",VLOOKUP(E112,'Regionalism Code'!G:H,2,FALSE))</f>
        <v>3416</v>
      </c>
      <c r="G112" s="4">
        <v>27.08</v>
      </c>
      <c r="H112" s="4">
        <v>14.29</v>
      </c>
      <c r="I112" s="4">
        <v>52.35</v>
      </c>
      <c r="J112" s="4">
        <v>56.3</v>
      </c>
      <c r="K112" s="4">
        <v>24.16</v>
      </c>
      <c r="L112" s="4"/>
      <c r="M112" s="4"/>
      <c r="N112" s="4">
        <v>63.66</v>
      </c>
      <c r="O112" s="4"/>
      <c r="P112" s="4">
        <v>23.42</v>
      </c>
    </row>
    <row r="113" spans="1:16">
      <c r="A113">
        <v>2011</v>
      </c>
      <c r="B113" t="s">
        <v>256</v>
      </c>
      <c r="C113" t="s">
        <v>3364</v>
      </c>
      <c r="D113">
        <f>IF(B113="","",VLOOKUP(B113,'Regionalism Code'!E:G,2,FALSE))</f>
        <v>3417</v>
      </c>
      <c r="E113" t="s">
        <v>256</v>
      </c>
      <c r="F113">
        <f>IF(E113="","",VLOOKUP(E113,'Regionalism Code'!G:H,2,FALSE))</f>
        <v>3417</v>
      </c>
      <c r="G113" s="4">
        <v>51.82</v>
      </c>
      <c r="H113" s="4">
        <v>44.88</v>
      </c>
      <c r="I113" s="4">
        <v>60.14</v>
      </c>
      <c r="J113" s="4">
        <v>53</v>
      </c>
      <c r="K113" s="4">
        <v>42.96</v>
      </c>
      <c r="L113" s="4"/>
      <c r="M113" s="4"/>
      <c r="N113" s="4">
        <v>68.11</v>
      </c>
      <c r="O113" s="4"/>
      <c r="P113" s="4">
        <v>59.59</v>
      </c>
    </row>
    <row r="114" spans="1:16">
      <c r="A114">
        <v>2011</v>
      </c>
      <c r="B114" t="s">
        <v>258</v>
      </c>
      <c r="C114" t="s">
        <v>3365</v>
      </c>
      <c r="D114">
        <f>IF(B114="","",VLOOKUP(B114,'Regionalism Code'!E:G,2,FALSE))</f>
        <v>3418</v>
      </c>
      <c r="E114" t="s">
        <v>258</v>
      </c>
      <c r="F114">
        <f>IF(E114="","",VLOOKUP(E114,'Regionalism Code'!G:H,2,FALSE))</f>
        <v>3418</v>
      </c>
      <c r="G114" s="4">
        <v>56.03</v>
      </c>
      <c r="H114" s="4">
        <v>53.03</v>
      </c>
      <c r="I114" s="4">
        <v>67.569999999999993</v>
      </c>
      <c r="J114" s="4">
        <v>63.56</v>
      </c>
      <c r="K114" s="4">
        <v>54.38</v>
      </c>
      <c r="L114" s="4"/>
      <c r="M114" s="4"/>
      <c r="N114" s="4">
        <v>73.52</v>
      </c>
      <c r="O114" s="4"/>
      <c r="P114" s="4">
        <v>44.98</v>
      </c>
    </row>
    <row r="115" spans="1:16">
      <c r="A115">
        <v>2011</v>
      </c>
      <c r="B115" t="s">
        <v>260</v>
      </c>
      <c r="C115" t="s">
        <v>3366</v>
      </c>
      <c r="D115">
        <f>IF(B115="","",VLOOKUP(B115,'Regionalism Code'!E:G,2,FALSE))</f>
        <v>3501</v>
      </c>
      <c r="E115" t="s">
        <v>260</v>
      </c>
      <c r="F115">
        <f>IF(E115="","",VLOOKUP(E115,'Regionalism Code'!G:H,2,FALSE))</f>
        <v>3501</v>
      </c>
      <c r="G115" s="4">
        <v>77.62</v>
      </c>
      <c r="H115" s="4">
        <v>93.46</v>
      </c>
      <c r="I115" s="4">
        <v>69.58</v>
      </c>
      <c r="J115" s="4">
        <v>91.37</v>
      </c>
      <c r="K115" s="4">
        <v>63.93</v>
      </c>
      <c r="L115" s="4"/>
      <c r="M115" s="4"/>
      <c r="N115" s="4">
        <v>69.5</v>
      </c>
      <c r="O115" s="4"/>
      <c r="P115" s="4">
        <v>39.9</v>
      </c>
    </row>
    <row r="116" spans="1:16">
      <c r="A116">
        <v>2011</v>
      </c>
      <c r="B116" t="s">
        <v>262</v>
      </c>
      <c r="C116" t="s">
        <v>3367</v>
      </c>
      <c r="D116">
        <f>IF(B116="","",VLOOKUP(B116,'Regionalism Code'!E:G,2,FALSE))</f>
        <v>3502</v>
      </c>
      <c r="E116" t="s">
        <v>262</v>
      </c>
      <c r="F116">
        <f>IF(E116="","",VLOOKUP(E116,'Regionalism Code'!G:H,2,FALSE))</f>
        <v>3502</v>
      </c>
      <c r="G116" s="4">
        <v>80.28</v>
      </c>
      <c r="H116" s="4">
        <v>96.55</v>
      </c>
      <c r="I116" s="4">
        <v>73.72</v>
      </c>
      <c r="J116" s="4">
        <v>91.28</v>
      </c>
      <c r="K116" s="4">
        <v>64.77</v>
      </c>
      <c r="L116" s="4"/>
      <c r="M116" s="4"/>
      <c r="N116" s="4">
        <v>75.489999999999995</v>
      </c>
      <c r="O116" s="4"/>
      <c r="P116" s="4">
        <v>38.5</v>
      </c>
    </row>
    <row r="117" spans="1:16">
      <c r="A117">
        <v>2011</v>
      </c>
      <c r="B117" t="s">
        <v>264</v>
      </c>
      <c r="C117" t="s">
        <v>3368</v>
      </c>
      <c r="D117">
        <f>IF(B117="","",VLOOKUP(B117,'Regionalism Code'!E:G,2,FALSE))</f>
        <v>3503</v>
      </c>
      <c r="E117" t="s">
        <v>264</v>
      </c>
      <c r="F117">
        <f>IF(E117="","",VLOOKUP(E117,'Regionalism Code'!G:H,2,FALSE))</f>
        <v>3503</v>
      </c>
      <c r="G117" s="4">
        <v>67.55</v>
      </c>
      <c r="H117" s="4">
        <v>68.959999999999994</v>
      </c>
      <c r="I117" s="4">
        <v>74.88</v>
      </c>
      <c r="J117" s="4">
        <v>92.96</v>
      </c>
      <c r="K117" s="4">
        <v>37.909999999999997</v>
      </c>
      <c r="L117" s="4"/>
      <c r="M117" s="4"/>
      <c r="N117" s="4">
        <v>88.28</v>
      </c>
      <c r="O117" s="4"/>
      <c r="P117" s="4">
        <v>49.58</v>
      </c>
    </row>
    <row r="118" spans="1:16">
      <c r="A118">
        <v>2011</v>
      </c>
      <c r="B118" t="s">
        <v>266</v>
      </c>
      <c r="C118" t="s">
        <v>3369</v>
      </c>
      <c r="D118">
        <f>IF(B118="","",VLOOKUP(B118,'Regionalism Code'!E:G,2,FALSE))</f>
        <v>3504</v>
      </c>
      <c r="E118" t="s">
        <v>266</v>
      </c>
      <c r="F118">
        <f>IF(E118="","",VLOOKUP(E118,'Regionalism Code'!G:H,2,FALSE))</f>
        <v>3504</v>
      </c>
      <c r="G118" s="4">
        <v>60.87</v>
      </c>
      <c r="H118" s="4">
        <v>69.39</v>
      </c>
      <c r="I118" s="4">
        <v>65.45</v>
      </c>
      <c r="J118" s="4">
        <v>73.930000000000007</v>
      </c>
      <c r="K118" s="4">
        <v>52.92</v>
      </c>
      <c r="L118" s="4"/>
      <c r="M118" s="4"/>
      <c r="N118" s="4">
        <v>69.73</v>
      </c>
      <c r="O118" s="4"/>
      <c r="P118" s="4">
        <v>24.37</v>
      </c>
    </row>
    <row r="119" spans="1:16">
      <c r="A119">
        <v>2011</v>
      </c>
      <c r="B119" t="s">
        <v>268</v>
      </c>
      <c r="C119" t="s">
        <v>3370</v>
      </c>
      <c r="D119">
        <f>IF(B119="","",VLOOKUP(B119,'Regionalism Code'!E:G,2,FALSE))</f>
        <v>3505</v>
      </c>
      <c r="E119" t="s">
        <v>268</v>
      </c>
      <c r="F119">
        <f>IF(E119="","",VLOOKUP(E119,'Regionalism Code'!G:H,2,FALSE))</f>
        <v>3505</v>
      </c>
      <c r="G119" s="4">
        <v>70.599999999999994</v>
      </c>
      <c r="H119" s="4">
        <v>74.78</v>
      </c>
      <c r="I119" s="4">
        <v>73.55</v>
      </c>
      <c r="J119" s="4">
        <v>91.04</v>
      </c>
      <c r="K119" s="4">
        <v>40.53</v>
      </c>
      <c r="L119" s="4"/>
      <c r="M119" s="4"/>
      <c r="N119" s="4">
        <v>85.38</v>
      </c>
      <c r="O119" s="4"/>
      <c r="P119" s="4">
        <v>51.45</v>
      </c>
    </row>
    <row r="120" spans="1:16">
      <c r="A120">
        <v>2011</v>
      </c>
      <c r="B120" t="s">
        <v>270</v>
      </c>
      <c r="C120" t="s">
        <v>3371</v>
      </c>
      <c r="D120">
        <f>IF(B120="","",VLOOKUP(B120,'Regionalism Code'!E:G,2,FALSE))</f>
        <v>3506</v>
      </c>
      <c r="E120" t="s">
        <v>270</v>
      </c>
      <c r="F120">
        <f>IF(E120="","",VLOOKUP(E120,'Regionalism Code'!G:H,2,FALSE))</f>
        <v>3506</v>
      </c>
      <c r="G120" s="4">
        <v>58.47</v>
      </c>
      <c r="H120" s="4">
        <v>55.63</v>
      </c>
      <c r="I120" s="4">
        <v>69.34</v>
      </c>
      <c r="J120" s="4">
        <v>83.71</v>
      </c>
      <c r="K120" s="4">
        <v>51.87</v>
      </c>
      <c r="L120" s="4"/>
      <c r="M120" s="4"/>
      <c r="N120" s="4">
        <v>75.03</v>
      </c>
      <c r="O120" s="4"/>
      <c r="P120" s="4">
        <v>48.1</v>
      </c>
    </row>
    <row r="121" spans="1:16">
      <c r="A121">
        <v>2011</v>
      </c>
      <c r="B121" t="s">
        <v>272</v>
      </c>
      <c r="C121" t="s">
        <v>3372</v>
      </c>
      <c r="D121">
        <f>IF(B121="","",VLOOKUP(B121,'Regionalism Code'!E:G,2,FALSE))</f>
        <v>3507</v>
      </c>
      <c r="E121" t="s">
        <v>272</v>
      </c>
      <c r="F121">
        <f>IF(E121="","",VLOOKUP(E121,'Regionalism Code'!G:H,2,FALSE))</f>
        <v>3507</v>
      </c>
      <c r="G121" s="4">
        <v>60.77</v>
      </c>
      <c r="H121" s="4">
        <v>67.69</v>
      </c>
      <c r="I121" s="4">
        <v>66.56</v>
      </c>
      <c r="J121" s="4">
        <v>81.13</v>
      </c>
      <c r="K121" s="4">
        <v>61.31</v>
      </c>
      <c r="L121" s="4"/>
      <c r="M121" s="4"/>
      <c r="N121" s="4">
        <v>67.12</v>
      </c>
      <c r="O121" s="4"/>
      <c r="P121" s="4">
        <v>27.38</v>
      </c>
    </row>
    <row r="122" spans="1:16">
      <c r="A122">
        <v>2011</v>
      </c>
      <c r="B122" t="s">
        <v>274</v>
      </c>
      <c r="C122" t="s">
        <v>3373</v>
      </c>
      <c r="D122">
        <f>IF(B122="","",VLOOKUP(B122,'Regionalism Code'!E:G,2,FALSE))</f>
        <v>3508</v>
      </c>
      <c r="E122" t="s">
        <v>274</v>
      </c>
      <c r="F122">
        <f>IF(E122="","",VLOOKUP(E122,'Regionalism Code'!G:H,2,FALSE))</f>
        <v>3508</v>
      </c>
      <c r="G122" s="4">
        <v>63.45</v>
      </c>
      <c r="H122" s="4">
        <v>68.33</v>
      </c>
      <c r="I122" s="4">
        <v>61.17</v>
      </c>
      <c r="J122" s="4">
        <v>72.52</v>
      </c>
      <c r="K122" s="4">
        <v>48.35</v>
      </c>
      <c r="L122" s="4"/>
      <c r="M122" s="4"/>
      <c r="N122" s="4">
        <v>65.25</v>
      </c>
      <c r="O122" s="4"/>
      <c r="P122" s="4">
        <v>51.48</v>
      </c>
    </row>
    <row r="123" spans="1:16">
      <c r="A123">
        <v>2011</v>
      </c>
      <c r="B123" t="s">
        <v>276</v>
      </c>
      <c r="C123" t="s">
        <v>3374</v>
      </c>
      <c r="D123">
        <f>IF(B123="","",VLOOKUP(B123,'Regionalism Code'!E:G,2,FALSE))</f>
        <v>3509</v>
      </c>
      <c r="E123" t="s">
        <v>276</v>
      </c>
      <c r="F123">
        <f>IF(E123="","",VLOOKUP(E123,'Regionalism Code'!G:H,2,FALSE))</f>
        <v>3509</v>
      </c>
      <c r="G123" s="4">
        <v>63.67</v>
      </c>
      <c r="H123" s="4">
        <v>74.53</v>
      </c>
      <c r="I123" s="4">
        <v>69.510000000000005</v>
      </c>
      <c r="J123" s="4">
        <v>96.82</v>
      </c>
      <c r="K123" s="4">
        <v>72.3</v>
      </c>
      <c r="L123" s="4"/>
      <c r="M123" s="4"/>
      <c r="N123" s="4">
        <v>65.290000000000006</v>
      </c>
      <c r="O123" s="4"/>
      <c r="P123" s="4">
        <v>17.170000000000002</v>
      </c>
    </row>
    <row r="124" spans="1:16">
      <c r="A124">
        <v>2011</v>
      </c>
      <c r="B124" t="s">
        <v>279</v>
      </c>
      <c r="C124" t="s">
        <v>3375</v>
      </c>
      <c r="D124">
        <f>IF(B124="","",VLOOKUP(B124,'Regionalism Code'!E:G,2,FALSE))</f>
        <v>3601</v>
      </c>
      <c r="E124" t="s">
        <v>279</v>
      </c>
      <c r="F124">
        <f>IF(E124="","",VLOOKUP(E124,'Regionalism Code'!G:H,2,FALSE))</f>
        <v>3601</v>
      </c>
      <c r="G124" s="4">
        <v>69.45</v>
      </c>
      <c r="H124" s="4">
        <v>78.88</v>
      </c>
      <c r="I124" s="4">
        <v>66.349999999999994</v>
      </c>
      <c r="J124" s="4">
        <v>79.290000000000006</v>
      </c>
      <c r="K124" s="4">
        <v>59.45</v>
      </c>
      <c r="L124" s="4"/>
      <c r="M124" s="4"/>
      <c r="N124" s="4">
        <v>67.790000000000006</v>
      </c>
      <c r="O124" s="4"/>
      <c r="P124" s="4">
        <v>43.97</v>
      </c>
    </row>
    <row r="125" spans="1:16">
      <c r="A125">
        <v>2011</v>
      </c>
      <c r="B125" t="s">
        <v>281</v>
      </c>
      <c r="C125" t="s">
        <v>3376</v>
      </c>
      <c r="D125">
        <f>IF(B125="","",VLOOKUP(B125,'Regionalism Code'!E:G,2,FALSE))</f>
        <v>3602</v>
      </c>
      <c r="E125" t="s">
        <v>281</v>
      </c>
      <c r="F125">
        <f>IF(E125="","",VLOOKUP(E125,'Regionalism Code'!G:H,2,FALSE))</f>
        <v>3602</v>
      </c>
      <c r="G125" s="4">
        <v>59.37</v>
      </c>
      <c r="H125" s="4">
        <v>54.13</v>
      </c>
      <c r="I125" s="4">
        <v>81.45</v>
      </c>
      <c r="J125" s="4">
        <v>67.400000000000006</v>
      </c>
      <c r="K125" s="4">
        <v>74.45</v>
      </c>
      <c r="L125" s="4"/>
      <c r="M125" s="4"/>
      <c r="N125" s="4">
        <v>85.94</v>
      </c>
      <c r="O125" s="4"/>
      <c r="P125" s="4">
        <v>36.56</v>
      </c>
    </row>
    <row r="126" spans="1:16">
      <c r="A126">
        <v>2011</v>
      </c>
      <c r="B126" t="s">
        <v>283</v>
      </c>
      <c r="C126" t="s">
        <v>3377</v>
      </c>
      <c r="D126">
        <f>IF(B126="","",VLOOKUP(B126,'Regionalism Code'!E:G,2,FALSE))</f>
        <v>3603</v>
      </c>
      <c r="E126" t="s">
        <v>283</v>
      </c>
      <c r="F126">
        <f>IF(E126="","",VLOOKUP(E126,'Regionalism Code'!G:H,2,FALSE))</f>
        <v>3603</v>
      </c>
      <c r="G126" s="4">
        <v>51.2</v>
      </c>
      <c r="H126" s="4">
        <v>43.17</v>
      </c>
      <c r="I126" s="4">
        <v>64.42</v>
      </c>
      <c r="J126" s="4">
        <v>63.83</v>
      </c>
      <c r="K126" s="4">
        <v>66.510000000000005</v>
      </c>
      <c r="L126" s="4"/>
      <c r="M126" s="4"/>
      <c r="N126" s="4">
        <v>63.61</v>
      </c>
      <c r="O126" s="4"/>
      <c r="P126" s="4">
        <v>53.7</v>
      </c>
    </row>
    <row r="127" spans="1:16">
      <c r="A127">
        <v>2011</v>
      </c>
      <c r="B127" t="s">
        <v>285</v>
      </c>
      <c r="C127" t="s">
        <v>3378</v>
      </c>
      <c r="D127">
        <f>IF(B127="","",VLOOKUP(B127,'Regionalism Code'!E:G,2,FALSE))</f>
        <v>3604</v>
      </c>
      <c r="E127" t="s">
        <v>285</v>
      </c>
      <c r="F127">
        <f>IF(E127="","",VLOOKUP(E127,'Regionalism Code'!G:H,2,FALSE))</f>
        <v>3604</v>
      </c>
      <c r="G127" s="4">
        <v>50.02</v>
      </c>
      <c r="H127" s="4">
        <v>42.55</v>
      </c>
      <c r="I127" s="4">
        <v>66.44</v>
      </c>
      <c r="J127" s="4">
        <v>65.97</v>
      </c>
      <c r="K127" s="4">
        <v>65.77</v>
      </c>
      <c r="L127" s="4"/>
      <c r="M127" s="4"/>
      <c r="N127" s="4">
        <v>66.78</v>
      </c>
      <c r="O127" s="4"/>
      <c r="P127" s="4">
        <v>44.85</v>
      </c>
    </row>
    <row r="128" spans="1:16">
      <c r="A128">
        <v>2011</v>
      </c>
      <c r="B128" t="s">
        <v>287</v>
      </c>
      <c r="C128" t="s">
        <v>3379</v>
      </c>
      <c r="D128">
        <f>IF(B128="","",VLOOKUP(B128,'Regionalism Code'!E:G,2,FALSE))</f>
        <v>3605</v>
      </c>
      <c r="E128" t="s">
        <v>287</v>
      </c>
      <c r="F128">
        <f>IF(E128="","",VLOOKUP(E128,'Regionalism Code'!G:H,2,FALSE))</f>
        <v>3605</v>
      </c>
      <c r="G128" s="4">
        <v>41.63</v>
      </c>
      <c r="H128" s="4">
        <v>49.45</v>
      </c>
      <c r="I128" s="4">
        <v>33.31</v>
      </c>
      <c r="J128" s="4">
        <v>44.43</v>
      </c>
      <c r="K128" s="4">
        <v>33.04</v>
      </c>
      <c r="L128" s="4"/>
      <c r="M128" s="4"/>
      <c r="N128" s="4">
        <v>32.18</v>
      </c>
      <c r="O128" s="4"/>
      <c r="P128" s="4">
        <v>30.9</v>
      </c>
    </row>
    <row r="129" spans="1:16">
      <c r="A129">
        <v>2011</v>
      </c>
      <c r="B129" t="s">
        <v>289</v>
      </c>
      <c r="C129" t="s">
        <v>3380</v>
      </c>
      <c r="D129">
        <f>IF(B129="","",VLOOKUP(B129,'Regionalism Code'!E:G,2,FALSE))</f>
        <v>3606</v>
      </c>
      <c r="E129" t="s">
        <v>289</v>
      </c>
      <c r="F129">
        <f>IF(E129="","",VLOOKUP(E129,'Regionalism Code'!G:H,2,FALSE))</f>
        <v>3606</v>
      </c>
      <c r="G129" s="4">
        <v>46.79</v>
      </c>
      <c r="H129" s="4">
        <v>46.5</v>
      </c>
      <c r="I129" s="4">
        <v>63.96</v>
      </c>
      <c r="J129" s="4">
        <v>61.26</v>
      </c>
      <c r="K129" s="4">
        <v>67.17</v>
      </c>
      <c r="L129" s="4"/>
      <c r="M129" s="4"/>
      <c r="N129" s="4">
        <v>62.92</v>
      </c>
      <c r="O129" s="4"/>
      <c r="P129" s="4">
        <v>16.559999999999999</v>
      </c>
    </row>
    <row r="130" spans="1:16">
      <c r="A130">
        <v>2011</v>
      </c>
      <c r="B130" t="s">
        <v>291</v>
      </c>
      <c r="C130" t="s">
        <v>3381</v>
      </c>
      <c r="D130">
        <f>IF(B130="","",VLOOKUP(B130,'Regionalism Code'!E:G,2,FALSE))</f>
        <v>3607</v>
      </c>
      <c r="E130" t="s">
        <v>291</v>
      </c>
      <c r="F130">
        <f>IF(E130="","",VLOOKUP(E130,'Regionalism Code'!G:H,2,FALSE))</f>
        <v>3607</v>
      </c>
      <c r="G130" s="4">
        <v>48.38</v>
      </c>
      <c r="H130" s="4">
        <v>38.340000000000003</v>
      </c>
      <c r="I130" s="4">
        <v>67.09</v>
      </c>
      <c r="J130" s="4">
        <v>70.11</v>
      </c>
      <c r="K130" s="4">
        <v>58.96</v>
      </c>
      <c r="L130" s="4"/>
      <c r="M130" s="4"/>
      <c r="N130" s="4">
        <v>70.14</v>
      </c>
      <c r="O130" s="4"/>
      <c r="P130" s="4">
        <v>47.54</v>
      </c>
    </row>
    <row r="131" spans="1:16">
      <c r="A131">
        <v>2011</v>
      </c>
      <c r="B131" t="s">
        <v>293</v>
      </c>
      <c r="C131" t="s">
        <v>3382</v>
      </c>
      <c r="D131">
        <f>IF(B131="","",VLOOKUP(B131,'Regionalism Code'!E:G,2,FALSE))</f>
        <v>3608</v>
      </c>
      <c r="E131" t="s">
        <v>293</v>
      </c>
      <c r="F131">
        <f>IF(E131="","",VLOOKUP(E131,'Regionalism Code'!G:H,2,FALSE))</f>
        <v>3608</v>
      </c>
      <c r="G131" s="4">
        <v>36.31</v>
      </c>
      <c r="H131" s="4">
        <v>25.95</v>
      </c>
      <c r="I131" s="4">
        <v>53.77</v>
      </c>
      <c r="J131" s="4">
        <v>70.2</v>
      </c>
      <c r="K131" s="4">
        <v>46.84</v>
      </c>
      <c r="L131" s="4"/>
      <c r="M131" s="4"/>
      <c r="N131" s="4">
        <v>54.83</v>
      </c>
      <c r="O131" s="4"/>
      <c r="P131" s="4">
        <v>38.79</v>
      </c>
    </row>
    <row r="132" spans="1:16">
      <c r="A132">
        <v>2011</v>
      </c>
      <c r="B132" t="s">
        <v>295</v>
      </c>
      <c r="C132" t="s">
        <v>3322</v>
      </c>
      <c r="D132">
        <f>IF(B132="","",VLOOKUP(B132,'Regionalism Code'!E:G,2,FALSE))</f>
        <v>3609</v>
      </c>
      <c r="E132" t="s">
        <v>295</v>
      </c>
      <c r="F132">
        <f>IF(E132="","",VLOOKUP(E132,'Regionalism Code'!G:H,2,FALSE))</f>
        <v>3609</v>
      </c>
      <c r="G132" s="4">
        <v>42.13</v>
      </c>
      <c r="H132" s="4">
        <v>28.17</v>
      </c>
      <c r="I132" s="4">
        <v>57.25</v>
      </c>
      <c r="J132" s="4">
        <v>57.12</v>
      </c>
      <c r="K132" s="4">
        <v>52.73</v>
      </c>
      <c r="L132" s="4"/>
      <c r="M132" s="4"/>
      <c r="N132" s="4">
        <v>59.14</v>
      </c>
      <c r="O132" s="4"/>
      <c r="P132" s="4">
        <v>60.78</v>
      </c>
    </row>
    <row r="133" spans="1:16">
      <c r="A133">
        <v>2011</v>
      </c>
      <c r="B133" t="s">
        <v>297</v>
      </c>
      <c r="C133" t="s">
        <v>3366</v>
      </c>
      <c r="D133">
        <f>IF(B133="","",VLOOKUP(B133,'Regionalism Code'!E:G,2,FALSE))</f>
        <v>3610</v>
      </c>
      <c r="E133" t="s">
        <v>297</v>
      </c>
      <c r="F133">
        <f>IF(E133="","",VLOOKUP(E133,'Regionalism Code'!G:H,2,FALSE))</f>
        <v>3610</v>
      </c>
      <c r="G133" s="4">
        <v>40.72</v>
      </c>
      <c r="H133" s="4">
        <v>28.49</v>
      </c>
      <c r="I133" s="4">
        <v>65.36</v>
      </c>
      <c r="J133" s="4">
        <v>69.959999999999994</v>
      </c>
      <c r="K133" s="4">
        <v>52.61</v>
      </c>
      <c r="L133" s="4"/>
      <c r="M133" s="4"/>
      <c r="N133" s="4">
        <v>70.17</v>
      </c>
      <c r="O133" s="4"/>
      <c r="P133" s="4">
        <v>36.36</v>
      </c>
    </row>
    <row r="134" spans="1:16">
      <c r="A134">
        <v>2011</v>
      </c>
      <c r="B134" t="s">
        <v>299</v>
      </c>
      <c r="C134" t="s">
        <v>3383</v>
      </c>
      <c r="D134">
        <f>IF(B134="","",VLOOKUP(B134,'Regionalism Code'!E:G,2,FALSE))</f>
        <v>3611</v>
      </c>
      <c r="E134" t="s">
        <v>299</v>
      </c>
      <c r="F134">
        <f>IF(E134="","",VLOOKUP(E134,'Regionalism Code'!G:H,2,FALSE))</f>
        <v>3611</v>
      </c>
      <c r="G134" s="4">
        <v>38.28</v>
      </c>
      <c r="H134" s="4">
        <v>26.38</v>
      </c>
      <c r="I134" s="4">
        <v>67.22</v>
      </c>
      <c r="J134" s="4">
        <v>69.599999999999994</v>
      </c>
      <c r="K134" s="4">
        <v>51.11</v>
      </c>
      <c r="L134" s="4"/>
      <c r="M134" s="4"/>
      <c r="N134" s="4">
        <v>73.67</v>
      </c>
      <c r="O134" s="4"/>
      <c r="P134" s="4">
        <v>24.98</v>
      </c>
    </row>
    <row r="135" spans="1:16">
      <c r="A135">
        <v>2011</v>
      </c>
      <c r="B135" t="s">
        <v>302</v>
      </c>
      <c r="C135" t="s">
        <v>3384</v>
      </c>
      <c r="D135">
        <f>IF(B135="","",VLOOKUP(B135,'Regionalism Code'!E:G,2,FALSE))</f>
        <v>3701</v>
      </c>
      <c r="E135" t="s">
        <v>302</v>
      </c>
      <c r="F135">
        <f>IF(E135="","",VLOOKUP(E135,'Regionalism Code'!G:H,2,FALSE))</f>
        <v>3701</v>
      </c>
      <c r="G135" s="4">
        <v>70.47</v>
      </c>
      <c r="H135" s="4">
        <v>86.42</v>
      </c>
      <c r="I135" s="4">
        <v>58.33</v>
      </c>
      <c r="J135" s="4">
        <v>78.64</v>
      </c>
      <c r="K135" s="4">
        <v>16.73</v>
      </c>
      <c r="L135" s="4"/>
      <c r="M135" s="4"/>
      <c r="N135" s="4">
        <v>73.41</v>
      </c>
      <c r="O135" s="4"/>
      <c r="P135" s="4">
        <v>39.880000000000003</v>
      </c>
    </row>
    <row r="136" spans="1:16">
      <c r="A136">
        <v>2011</v>
      </c>
      <c r="B136" t="s">
        <v>304</v>
      </c>
      <c r="C136" t="s">
        <v>3385</v>
      </c>
      <c r="D136">
        <f>IF(B136="","",VLOOKUP(B136,'Regionalism Code'!E:G,2,FALSE))</f>
        <v>3702</v>
      </c>
      <c r="E136" t="s">
        <v>304</v>
      </c>
      <c r="F136">
        <f>IF(E136="","",VLOOKUP(E136,'Regionalism Code'!G:H,2,FALSE))</f>
        <v>3702</v>
      </c>
      <c r="G136" s="4">
        <v>73.48</v>
      </c>
      <c r="H136" s="4">
        <v>87.93</v>
      </c>
      <c r="I136" s="4">
        <v>68.36</v>
      </c>
      <c r="J136" s="4">
        <v>78.47</v>
      </c>
      <c r="K136" s="4">
        <v>49.84</v>
      </c>
      <c r="L136" s="4"/>
      <c r="M136" s="4"/>
      <c r="N136" s="4">
        <v>74.95</v>
      </c>
      <c r="O136" s="4"/>
      <c r="P136" s="4">
        <v>35.11</v>
      </c>
    </row>
    <row r="137" spans="1:16">
      <c r="A137">
        <v>2011</v>
      </c>
      <c r="B137" t="s">
        <v>306</v>
      </c>
      <c r="C137" t="s">
        <v>3386</v>
      </c>
      <c r="D137">
        <f>IF(B137="","",VLOOKUP(B137,'Regionalism Code'!E:G,2,FALSE))</f>
        <v>3703</v>
      </c>
      <c r="E137" t="s">
        <v>306</v>
      </c>
      <c r="F137">
        <f>IF(E137="","",VLOOKUP(E137,'Regionalism Code'!G:H,2,FALSE))</f>
        <v>3703</v>
      </c>
      <c r="G137" s="4">
        <v>59.58</v>
      </c>
      <c r="H137" s="4">
        <v>67.17</v>
      </c>
      <c r="I137" s="4">
        <v>57.76</v>
      </c>
      <c r="J137" s="4">
        <v>47.82</v>
      </c>
      <c r="K137" s="4">
        <v>32.450000000000003</v>
      </c>
      <c r="L137" s="4"/>
      <c r="M137" s="4"/>
      <c r="N137" s="4">
        <v>69.430000000000007</v>
      </c>
      <c r="O137" s="4"/>
      <c r="P137" s="4">
        <v>37.83</v>
      </c>
    </row>
    <row r="138" spans="1:16">
      <c r="A138">
        <v>2011</v>
      </c>
      <c r="B138" t="s">
        <v>308</v>
      </c>
      <c r="C138" t="s">
        <v>3387</v>
      </c>
      <c r="D138">
        <f>IF(B138="","",VLOOKUP(B138,'Regionalism Code'!E:G,2,FALSE))</f>
        <v>3704</v>
      </c>
      <c r="E138" t="s">
        <v>308</v>
      </c>
      <c r="F138">
        <f>IF(E138="","",VLOOKUP(E138,'Regionalism Code'!G:H,2,FALSE))</f>
        <v>3704</v>
      </c>
      <c r="G138" s="4">
        <v>47.75</v>
      </c>
      <c r="H138" s="4">
        <v>44.74</v>
      </c>
      <c r="I138" s="4">
        <v>57.65</v>
      </c>
      <c r="J138" s="4">
        <v>43.84</v>
      </c>
      <c r="K138" s="4">
        <v>18.579999999999998</v>
      </c>
      <c r="L138" s="4"/>
      <c r="M138" s="4"/>
      <c r="N138" s="4">
        <v>75.5</v>
      </c>
      <c r="O138" s="4"/>
      <c r="P138" s="4">
        <v>39.71</v>
      </c>
    </row>
    <row r="139" spans="1:16">
      <c r="A139">
        <v>2011</v>
      </c>
      <c r="B139" t="s">
        <v>309</v>
      </c>
      <c r="C139" t="s">
        <v>3388</v>
      </c>
      <c r="D139">
        <f>IF(B139="","",VLOOKUP(B139,'Regionalism Code'!E:G,2,FALSE))</f>
        <v>3705</v>
      </c>
      <c r="E139" t="s">
        <v>309</v>
      </c>
      <c r="F139">
        <f>IF(E139="","",VLOOKUP(E139,'Regionalism Code'!G:H,2,FALSE))</f>
        <v>3705</v>
      </c>
      <c r="G139" s="4">
        <v>61.31</v>
      </c>
      <c r="H139" s="4">
        <v>76.42</v>
      </c>
      <c r="I139" s="4">
        <v>47.22</v>
      </c>
      <c r="J139" s="4">
        <v>48.48</v>
      </c>
      <c r="K139" s="4">
        <v>34.33</v>
      </c>
      <c r="L139" s="4"/>
      <c r="M139" s="4"/>
      <c r="N139" s="4">
        <v>52.46</v>
      </c>
      <c r="O139" s="4"/>
      <c r="P139" s="4">
        <v>37.01</v>
      </c>
    </row>
    <row r="140" spans="1:16">
      <c r="A140">
        <v>2011</v>
      </c>
      <c r="B140" t="s">
        <v>310</v>
      </c>
      <c r="C140" t="s">
        <v>3389</v>
      </c>
      <c r="D140">
        <f>IF(B140="","",VLOOKUP(B140,'Regionalism Code'!E:G,2,FALSE))</f>
        <v>3706</v>
      </c>
      <c r="E140" t="s">
        <v>310</v>
      </c>
      <c r="F140">
        <f>IF(E140="","",VLOOKUP(E140,'Regionalism Code'!G:H,2,FALSE))</f>
        <v>3706</v>
      </c>
      <c r="G140" s="4">
        <v>65.48</v>
      </c>
      <c r="H140" s="4">
        <v>72.55</v>
      </c>
      <c r="I140" s="4">
        <v>63.53</v>
      </c>
      <c r="J140" s="4">
        <v>75.81</v>
      </c>
      <c r="K140" s="4">
        <v>55</v>
      </c>
      <c r="L140" s="4"/>
      <c r="M140" s="4"/>
      <c r="N140" s="4">
        <v>65.72</v>
      </c>
      <c r="O140" s="4"/>
      <c r="P140" s="4">
        <v>45.67</v>
      </c>
    </row>
    <row r="141" spans="1:16">
      <c r="A141">
        <v>2011</v>
      </c>
      <c r="B141" t="s">
        <v>311</v>
      </c>
      <c r="C141" t="s">
        <v>3390</v>
      </c>
      <c r="D141">
        <f>IF(B141="","",VLOOKUP(B141,'Regionalism Code'!E:G,2,FALSE))</f>
        <v>3707</v>
      </c>
      <c r="E141" t="s">
        <v>311</v>
      </c>
      <c r="F141">
        <f>IF(E141="","",VLOOKUP(E141,'Regionalism Code'!G:H,2,FALSE))</f>
        <v>3707</v>
      </c>
      <c r="G141" s="4">
        <v>55.52</v>
      </c>
      <c r="H141" s="4">
        <v>54.19</v>
      </c>
      <c r="I141" s="4">
        <v>59.7</v>
      </c>
      <c r="J141" s="4">
        <v>47.6</v>
      </c>
      <c r="K141" s="4">
        <v>25.5</v>
      </c>
      <c r="L141" s="4"/>
      <c r="M141" s="4"/>
      <c r="N141" s="4">
        <v>75.319999999999993</v>
      </c>
      <c r="O141" s="4"/>
      <c r="P141" s="4">
        <v>52.32</v>
      </c>
    </row>
    <row r="142" spans="1:16">
      <c r="A142">
        <v>2011</v>
      </c>
      <c r="B142" t="s">
        <v>313</v>
      </c>
      <c r="C142" t="s">
        <v>3391</v>
      </c>
      <c r="D142">
        <f>IF(B142="","",VLOOKUP(B142,'Regionalism Code'!E:G,2,FALSE))</f>
        <v>3708</v>
      </c>
      <c r="E142" t="s">
        <v>313</v>
      </c>
      <c r="F142">
        <f>IF(E142="","",VLOOKUP(E142,'Regionalism Code'!G:H,2,FALSE))</f>
        <v>3708</v>
      </c>
      <c r="G142" s="4">
        <v>44.57</v>
      </c>
      <c r="H142" s="4">
        <v>44.06</v>
      </c>
      <c r="I142" s="4">
        <v>46.84</v>
      </c>
      <c r="J142" s="4">
        <v>52.2</v>
      </c>
      <c r="K142" s="4">
        <v>26.34</v>
      </c>
      <c r="L142" s="4"/>
      <c r="M142" s="4"/>
      <c r="N142" s="4">
        <v>54.79</v>
      </c>
      <c r="O142" s="4"/>
      <c r="P142" s="4">
        <v>42.11</v>
      </c>
    </row>
    <row r="143" spans="1:16">
      <c r="A143">
        <v>2011</v>
      </c>
      <c r="B143" t="s">
        <v>315</v>
      </c>
      <c r="C143" t="s">
        <v>3392</v>
      </c>
      <c r="D143">
        <f>IF(B143="","",VLOOKUP(B143,'Regionalism Code'!E:G,2,FALSE))</f>
        <v>3709</v>
      </c>
      <c r="E143" t="s">
        <v>315</v>
      </c>
      <c r="F143">
        <f>IF(E143="","",VLOOKUP(E143,'Regionalism Code'!G:H,2,FALSE))</f>
        <v>3709</v>
      </c>
      <c r="G143" s="4">
        <v>45.66</v>
      </c>
      <c r="H143" s="4">
        <v>41.49</v>
      </c>
      <c r="I143" s="4">
        <v>48.05</v>
      </c>
      <c r="J143" s="4">
        <v>37.64</v>
      </c>
      <c r="K143" s="4">
        <v>6.92</v>
      </c>
      <c r="L143" s="4"/>
      <c r="M143" s="4"/>
      <c r="N143" s="4">
        <v>66.37</v>
      </c>
      <c r="O143" s="4"/>
      <c r="P143" s="4">
        <v>55.11</v>
      </c>
    </row>
    <row r="144" spans="1:16">
      <c r="A144">
        <v>2011</v>
      </c>
      <c r="B144" t="s">
        <v>317</v>
      </c>
      <c r="C144" t="s">
        <v>3393</v>
      </c>
      <c r="D144">
        <f>IF(B144="","",VLOOKUP(B144,'Regionalism Code'!E:G,2,FALSE))</f>
        <v>3710</v>
      </c>
      <c r="E144" t="s">
        <v>317</v>
      </c>
      <c r="F144">
        <f>IF(E144="","",VLOOKUP(E144,'Regionalism Code'!G:H,2,FALSE))</f>
        <v>3710</v>
      </c>
      <c r="G144" s="4">
        <v>64.650000000000006</v>
      </c>
      <c r="H144" s="4">
        <v>71.94</v>
      </c>
      <c r="I144" s="4">
        <v>76.11</v>
      </c>
      <c r="J144" s="4">
        <v>64.38</v>
      </c>
      <c r="K144" s="4">
        <v>61.86</v>
      </c>
      <c r="L144" s="4"/>
      <c r="M144" s="4"/>
      <c r="N144" s="4">
        <v>83.36</v>
      </c>
      <c r="O144" s="4"/>
      <c r="P144" s="4">
        <v>19.739999999999998</v>
      </c>
    </row>
    <row r="145" spans="1:16">
      <c r="A145">
        <v>2011</v>
      </c>
      <c r="B145" t="s">
        <v>319</v>
      </c>
      <c r="C145" t="s">
        <v>3394</v>
      </c>
      <c r="D145">
        <f>IF(B145="","",VLOOKUP(B145,'Regionalism Code'!E:G,2,FALSE))</f>
        <v>3711</v>
      </c>
      <c r="E145" t="s">
        <v>319</v>
      </c>
      <c r="F145">
        <f>IF(E145="","",VLOOKUP(E145,'Regionalism Code'!G:H,2,FALSE))</f>
        <v>3711</v>
      </c>
      <c r="G145" s="4">
        <v>49.22</v>
      </c>
      <c r="H145" s="4">
        <v>53.22</v>
      </c>
      <c r="I145" s="4">
        <v>50.42</v>
      </c>
      <c r="J145" s="4">
        <v>60.39</v>
      </c>
      <c r="K145" s="4">
        <v>26.26</v>
      </c>
      <c r="L145" s="4"/>
      <c r="M145" s="4"/>
      <c r="N145" s="4">
        <v>59.38</v>
      </c>
      <c r="O145" s="4"/>
      <c r="P145" s="4">
        <v>33.840000000000003</v>
      </c>
    </row>
    <row r="146" spans="1:16">
      <c r="A146">
        <v>2011</v>
      </c>
      <c r="B146" t="s">
        <v>321</v>
      </c>
      <c r="C146" t="s">
        <v>3395</v>
      </c>
      <c r="D146">
        <f>IF(B146="","",VLOOKUP(B146,'Regionalism Code'!E:G,2,FALSE))</f>
        <v>3712</v>
      </c>
      <c r="E146" t="s">
        <v>321</v>
      </c>
      <c r="F146">
        <f>IF(E146="","",VLOOKUP(E146,'Regionalism Code'!G:H,2,FALSE))</f>
        <v>3712</v>
      </c>
      <c r="G146" s="4">
        <v>48.25</v>
      </c>
      <c r="H146" s="4">
        <v>45.84</v>
      </c>
      <c r="I146" s="4">
        <v>45.38</v>
      </c>
      <c r="J146" s="4">
        <v>14.32</v>
      </c>
      <c r="K146" s="4">
        <v>5.12</v>
      </c>
      <c r="L146" s="4"/>
      <c r="M146" s="4"/>
      <c r="N146" s="4">
        <v>65.66</v>
      </c>
      <c r="O146" s="4"/>
      <c r="P146" s="4">
        <v>61.41</v>
      </c>
    </row>
    <row r="147" spans="1:16">
      <c r="A147">
        <v>2011</v>
      </c>
      <c r="B147" t="s">
        <v>323</v>
      </c>
      <c r="C147" t="s">
        <v>3396</v>
      </c>
      <c r="D147">
        <f>IF(B147="","",VLOOKUP(B147,'Regionalism Code'!E:G,2,FALSE))</f>
        <v>3713</v>
      </c>
      <c r="E147" t="s">
        <v>323</v>
      </c>
      <c r="F147">
        <f>IF(E147="","",VLOOKUP(E147,'Regionalism Code'!G:H,2,FALSE))</f>
        <v>3713</v>
      </c>
      <c r="G147" s="4">
        <v>48.51</v>
      </c>
      <c r="H147" s="4">
        <v>38.090000000000003</v>
      </c>
      <c r="I147" s="4">
        <v>54.95</v>
      </c>
      <c r="J147" s="4">
        <v>46.65</v>
      </c>
      <c r="K147" s="4">
        <v>1.42</v>
      </c>
      <c r="L147" s="4"/>
      <c r="M147" s="4"/>
      <c r="N147" s="4">
        <v>78.209999999999994</v>
      </c>
      <c r="O147" s="4"/>
      <c r="P147" s="4">
        <v>71.22</v>
      </c>
    </row>
    <row r="148" spans="1:16">
      <c r="A148">
        <v>2011</v>
      </c>
      <c r="B148" t="s">
        <v>325</v>
      </c>
      <c r="C148" t="s">
        <v>3397</v>
      </c>
      <c r="D148">
        <f>IF(B148="","",VLOOKUP(B148,'Regionalism Code'!E:G,2,FALSE))</f>
        <v>3714</v>
      </c>
      <c r="E148" t="s">
        <v>325</v>
      </c>
      <c r="F148">
        <f>IF(E148="","",VLOOKUP(E148,'Regionalism Code'!G:H,2,FALSE))</f>
        <v>3714</v>
      </c>
      <c r="G148" s="4">
        <v>37.770000000000003</v>
      </c>
      <c r="H148" s="4">
        <v>29.34</v>
      </c>
      <c r="I148" s="4">
        <v>50.35</v>
      </c>
      <c r="J148" s="4">
        <v>31.57</v>
      </c>
      <c r="K148" s="4">
        <v>8.5</v>
      </c>
      <c r="L148" s="4"/>
      <c r="M148" s="4"/>
      <c r="N148" s="4">
        <v>69.91</v>
      </c>
      <c r="O148" s="4"/>
      <c r="P148" s="4">
        <v>42.76</v>
      </c>
    </row>
    <row r="149" spans="1:16">
      <c r="A149">
        <v>2011</v>
      </c>
      <c r="B149" t="s">
        <v>327</v>
      </c>
      <c r="C149" t="s">
        <v>3398</v>
      </c>
      <c r="D149">
        <f>IF(B149="","",VLOOKUP(B149,'Regionalism Code'!E:G,2,FALSE))</f>
        <v>3715</v>
      </c>
      <c r="E149" t="s">
        <v>327</v>
      </c>
      <c r="F149">
        <f>IF(E149="","",VLOOKUP(E149,'Regionalism Code'!G:H,2,FALSE))</f>
        <v>3715</v>
      </c>
      <c r="G149" s="4">
        <v>43.78</v>
      </c>
      <c r="H149" s="4">
        <v>35.450000000000003</v>
      </c>
      <c r="I149" s="4">
        <v>52.91</v>
      </c>
      <c r="J149" s="4">
        <v>40.6</v>
      </c>
      <c r="K149" s="4">
        <v>2.67</v>
      </c>
      <c r="L149" s="4"/>
      <c r="M149" s="4"/>
      <c r="N149" s="4">
        <v>75.239999999999995</v>
      </c>
      <c r="O149" s="4"/>
      <c r="P149" s="4">
        <v>54.67</v>
      </c>
    </row>
    <row r="150" spans="1:16">
      <c r="A150">
        <v>2011</v>
      </c>
      <c r="B150" t="s">
        <v>329</v>
      </c>
      <c r="C150" t="s">
        <v>3399</v>
      </c>
      <c r="D150">
        <f>IF(B150="","",VLOOKUP(B150,'Regionalism Code'!E:G,2,FALSE))</f>
        <v>3716</v>
      </c>
      <c r="E150" t="s">
        <v>329</v>
      </c>
      <c r="F150">
        <f>IF(E150="","",VLOOKUP(E150,'Regionalism Code'!G:H,2,FALSE))</f>
        <v>3716</v>
      </c>
      <c r="G150" s="4">
        <v>50.95</v>
      </c>
      <c r="H150" s="4">
        <v>48.36</v>
      </c>
      <c r="I150" s="4">
        <v>47.05</v>
      </c>
      <c r="J150" s="4">
        <v>34.51</v>
      </c>
      <c r="K150" s="4">
        <v>19.260000000000002</v>
      </c>
      <c r="L150" s="4"/>
      <c r="M150" s="4"/>
      <c r="N150" s="4">
        <v>60.05</v>
      </c>
      <c r="O150" s="4"/>
      <c r="P150" s="4">
        <v>66.58</v>
      </c>
    </row>
    <row r="151" spans="1:16">
      <c r="A151">
        <v>2011</v>
      </c>
      <c r="B151" t="s">
        <v>331</v>
      </c>
      <c r="C151" t="s">
        <v>3400</v>
      </c>
      <c r="D151">
        <f>IF(B151="","",VLOOKUP(B151,'Regionalism Code'!E:G,2,FALSE))</f>
        <v>3717</v>
      </c>
      <c r="E151" t="s">
        <v>331</v>
      </c>
      <c r="F151">
        <f>IF(E151="","",VLOOKUP(E151,'Regionalism Code'!G:H,2,FALSE))</f>
        <v>3717</v>
      </c>
      <c r="G151" s="4">
        <v>32.36</v>
      </c>
      <c r="H151" s="4">
        <v>19.059999999999999</v>
      </c>
      <c r="I151" s="4">
        <v>48.92</v>
      </c>
      <c r="J151" s="4">
        <v>47</v>
      </c>
      <c r="K151" s="4">
        <v>3.27</v>
      </c>
      <c r="L151" s="4"/>
      <c r="M151" s="4"/>
      <c r="N151" s="4">
        <v>68.180000000000007</v>
      </c>
      <c r="O151" s="4"/>
      <c r="P151" s="4">
        <v>46.18</v>
      </c>
    </row>
    <row r="152" spans="1:16">
      <c r="A152">
        <v>2011</v>
      </c>
      <c r="B152" t="s">
        <v>334</v>
      </c>
      <c r="C152" t="s">
        <v>3401</v>
      </c>
      <c r="D152">
        <f>IF(B152="","",VLOOKUP(B152,'Regionalism Code'!E:G,2,FALSE))</f>
        <v>4101</v>
      </c>
      <c r="E152" t="s">
        <v>334</v>
      </c>
      <c r="F152">
        <f>IF(E152="","",VLOOKUP(E152,'Regionalism Code'!G:H,2,FALSE))</f>
        <v>4101</v>
      </c>
      <c r="G152" s="4">
        <v>71.760000000000005</v>
      </c>
      <c r="H152" s="4">
        <v>85.9</v>
      </c>
      <c r="I152" s="4">
        <v>59.22</v>
      </c>
      <c r="J152" s="4">
        <v>71.59</v>
      </c>
      <c r="K152" s="4">
        <v>16.579999999999998</v>
      </c>
      <c r="L152" s="4"/>
      <c r="M152" s="4"/>
      <c r="N152" s="4">
        <v>75.62</v>
      </c>
      <c r="O152" s="4"/>
      <c r="P152" s="4">
        <v>47.85</v>
      </c>
    </row>
    <row r="153" spans="1:16">
      <c r="A153">
        <v>2011</v>
      </c>
      <c r="B153" t="s">
        <v>336</v>
      </c>
      <c r="C153" t="s">
        <v>3402</v>
      </c>
      <c r="D153">
        <f>IF(B153="","",VLOOKUP(B153,'Regionalism Code'!E:G,2,FALSE))</f>
        <v>4102</v>
      </c>
      <c r="E153" t="s">
        <v>336</v>
      </c>
      <c r="F153">
        <f>IF(E153="","",VLOOKUP(E153,'Regionalism Code'!G:H,2,FALSE))</f>
        <v>4102</v>
      </c>
      <c r="G153" s="4">
        <v>36.99</v>
      </c>
      <c r="H153" s="4">
        <v>26.49</v>
      </c>
      <c r="I153" s="4">
        <v>42.72</v>
      </c>
      <c r="J153" s="4">
        <v>24.6</v>
      </c>
      <c r="K153" s="4">
        <v>19.89</v>
      </c>
      <c r="L153" s="4"/>
      <c r="M153" s="4"/>
      <c r="N153" s="4">
        <v>54.28</v>
      </c>
      <c r="O153" s="4"/>
      <c r="P153" s="4">
        <v>61.26</v>
      </c>
    </row>
    <row r="154" spans="1:16">
      <c r="A154">
        <v>2011</v>
      </c>
      <c r="B154" t="s">
        <v>338</v>
      </c>
      <c r="C154" t="s">
        <v>3403</v>
      </c>
      <c r="D154">
        <f>IF(B154="","",VLOOKUP(B154,'Regionalism Code'!E:G,2,FALSE))</f>
        <v>4103</v>
      </c>
      <c r="E154" t="s">
        <v>338</v>
      </c>
      <c r="F154">
        <f>IF(E154="","",VLOOKUP(E154,'Regionalism Code'!G:H,2,FALSE))</f>
        <v>4103</v>
      </c>
      <c r="G154" s="4">
        <v>56.86</v>
      </c>
      <c r="H154" s="4">
        <v>57.11</v>
      </c>
      <c r="I154" s="4">
        <v>54.97</v>
      </c>
      <c r="J154" s="4">
        <v>76.09</v>
      </c>
      <c r="K154" s="4">
        <v>35.15</v>
      </c>
      <c r="L154" s="4"/>
      <c r="M154" s="4"/>
      <c r="N154" s="4">
        <v>60.88</v>
      </c>
      <c r="O154" s="4"/>
      <c r="P154" s="4">
        <v>59.47</v>
      </c>
    </row>
    <row r="155" spans="1:16">
      <c r="A155">
        <v>2011</v>
      </c>
      <c r="B155" t="s">
        <v>340</v>
      </c>
      <c r="C155" t="s">
        <v>3404</v>
      </c>
      <c r="D155">
        <f>IF(B155="","",VLOOKUP(B155,'Regionalism Code'!E:G,2,FALSE))</f>
        <v>4104</v>
      </c>
      <c r="E155" t="s">
        <v>340</v>
      </c>
      <c r="F155">
        <f>IF(E155="","",VLOOKUP(E155,'Regionalism Code'!G:H,2,FALSE))</f>
        <v>4104</v>
      </c>
      <c r="G155" s="4">
        <v>38.130000000000003</v>
      </c>
      <c r="H155" s="4">
        <v>40.08</v>
      </c>
      <c r="I155" s="4">
        <v>32.78</v>
      </c>
      <c r="J155" s="4">
        <v>40.130000000000003</v>
      </c>
      <c r="K155" s="4">
        <v>12.67</v>
      </c>
      <c r="L155" s="4"/>
      <c r="M155" s="4"/>
      <c r="N155" s="4">
        <v>40.35</v>
      </c>
      <c r="O155" s="4"/>
      <c r="P155" s="4">
        <v>41.4</v>
      </c>
    </row>
    <row r="156" spans="1:16">
      <c r="A156">
        <v>2011</v>
      </c>
      <c r="B156" t="s">
        <v>341</v>
      </c>
      <c r="C156" t="s">
        <v>3405</v>
      </c>
      <c r="D156">
        <f>IF(B156="","",VLOOKUP(B156,'Regionalism Code'!E:G,2,FALSE))</f>
        <v>4105</v>
      </c>
      <c r="E156" t="s">
        <v>341</v>
      </c>
      <c r="F156">
        <f>IF(E156="","",VLOOKUP(E156,'Regionalism Code'!G:H,2,FALSE))</f>
        <v>4105</v>
      </c>
      <c r="G156" s="4">
        <v>45.12</v>
      </c>
      <c r="H156" s="4">
        <v>37.880000000000003</v>
      </c>
      <c r="I156" s="4">
        <v>41.83</v>
      </c>
      <c r="J156" s="4">
        <v>42</v>
      </c>
      <c r="K156" s="4">
        <v>18.309999999999999</v>
      </c>
      <c r="L156" s="4"/>
      <c r="M156" s="4"/>
      <c r="N156" s="4">
        <v>51.62</v>
      </c>
      <c r="O156" s="4"/>
      <c r="P156" s="4">
        <v>75.02</v>
      </c>
    </row>
    <row r="157" spans="1:16">
      <c r="A157">
        <v>2011</v>
      </c>
      <c r="B157" t="s">
        <v>343</v>
      </c>
      <c r="C157" t="s">
        <v>3406</v>
      </c>
      <c r="D157">
        <f>IF(B157="","",VLOOKUP(B157,'Regionalism Code'!E:G,2,FALSE))</f>
        <v>4106</v>
      </c>
      <c r="E157" t="s">
        <v>343</v>
      </c>
      <c r="F157">
        <f>IF(E157="","",VLOOKUP(E157,'Regionalism Code'!G:H,2,FALSE))</f>
        <v>4106</v>
      </c>
      <c r="G157" s="4">
        <v>46.74</v>
      </c>
      <c r="H157" s="4">
        <v>39.24</v>
      </c>
      <c r="I157" s="4">
        <v>53.66</v>
      </c>
      <c r="J157" s="4">
        <v>59.04</v>
      </c>
      <c r="K157" s="4">
        <v>25.08</v>
      </c>
      <c r="L157" s="4"/>
      <c r="M157" s="4"/>
      <c r="N157" s="4">
        <v>64.98</v>
      </c>
      <c r="O157" s="4"/>
      <c r="P157" s="4">
        <v>58.9</v>
      </c>
    </row>
    <row r="158" spans="1:16">
      <c r="A158">
        <v>2011</v>
      </c>
      <c r="B158" t="s">
        <v>345</v>
      </c>
      <c r="C158" t="s">
        <v>3407</v>
      </c>
      <c r="D158">
        <f>IF(B158="","",VLOOKUP(B158,'Regionalism Code'!E:G,2,FALSE))</f>
        <v>4107</v>
      </c>
      <c r="E158" t="s">
        <v>345</v>
      </c>
      <c r="F158">
        <f>IF(E158="","",VLOOKUP(E158,'Regionalism Code'!G:H,2,FALSE))</f>
        <v>4107</v>
      </c>
      <c r="G158" s="4">
        <v>47.71</v>
      </c>
      <c r="H158" s="4">
        <v>45.69</v>
      </c>
      <c r="I158" s="4">
        <v>49.18</v>
      </c>
      <c r="J158" s="4">
        <v>46.01</v>
      </c>
      <c r="K158" s="4">
        <v>6.48</v>
      </c>
      <c r="L158" s="4"/>
      <c r="M158" s="4"/>
      <c r="N158" s="4">
        <v>67.34</v>
      </c>
      <c r="O158" s="4"/>
      <c r="P158" s="4">
        <v>51.72</v>
      </c>
    </row>
    <row r="159" spans="1:16">
      <c r="A159">
        <v>2011</v>
      </c>
      <c r="B159" t="s">
        <v>347</v>
      </c>
      <c r="C159" t="s">
        <v>3408</v>
      </c>
      <c r="D159">
        <f>IF(B159="","",VLOOKUP(B159,'Regionalism Code'!E:G,2,FALSE))</f>
        <v>4108</v>
      </c>
      <c r="E159" t="s">
        <v>347</v>
      </c>
      <c r="F159">
        <f>IF(E159="","",VLOOKUP(E159,'Regionalism Code'!G:H,2,FALSE))</f>
        <v>4108</v>
      </c>
      <c r="G159" s="4">
        <v>53.29</v>
      </c>
      <c r="H159" s="4">
        <v>53.34</v>
      </c>
      <c r="I159" s="4">
        <v>45.13</v>
      </c>
      <c r="J159" s="4">
        <v>30.88</v>
      </c>
      <c r="K159" s="4">
        <v>9.0299999999999994</v>
      </c>
      <c r="L159" s="4"/>
      <c r="M159" s="4"/>
      <c r="N159" s="4">
        <v>61.79</v>
      </c>
      <c r="O159" s="4"/>
      <c r="P159" s="4">
        <v>67.95</v>
      </c>
    </row>
    <row r="160" spans="1:16">
      <c r="A160">
        <v>2011</v>
      </c>
      <c r="B160" t="s">
        <v>349</v>
      </c>
      <c r="C160" t="s">
        <v>3409</v>
      </c>
      <c r="D160">
        <f>IF(B160="","",VLOOKUP(B160,'Regionalism Code'!E:G,2,FALSE))</f>
        <v>4109</v>
      </c>
      <c r="E160" t="s">
        <v>349</v>
      </c>
      <c r="F160">
        <f>IF(E160="","",VLOOKUP(E160,'Regionalism Code'!G:H,2,FALSE))</f>
        <v>4109</v>
      </c>
      <c r="G160" s="4">
        <v>40.79</v>
      </c>
      <c r="H160" s="4">
        <v>35.57</v>
      </c>
      <c r="I160" s="4">
        <v>48.06</v>
      </c>
      <c r="J160" s="4">
        <v>40.08</v>
      </c>
      <c r="K160" s="4">
        <v>24.17</v>
      </c>
      <c r="L160" s="4"/>
      <c r="M160" s="4"/>
      <c r="N160" s="4">
        <v>58.92</v>
      </c>
      <c r="O160" s="4"/>
      <c r="P160" s="4">
        <v>44.81</v>
      </c>
    </row>
    <row r="161" spans="1:16">
      <c r="A161">
        <v>2011</v>
      </c>
      <c r="B161" t="s">
        <v>351</v>
      </c>
      <c r="C161" t="s">
        <v>3410</v>
      </c>
      <c r="D161">
        <f>IF(B161="","",VLOOKUP(B161,'Regionalism Code'!E:G,2,FALSE))</f>
        <v>4110</v>
      </c>
      <c r="E161" t="s">
        <v>351</v>
      </c>
      <c r="F161">
        <f>IF(E161="","",VLOOKUP(E161,'Regionalism Code'!G:H,2,FALSE))</f>
        <v>4110</v>
      </c>
      <c r="G161" s="4">
        <v>43.14</v>
      </c>
      <c r="H161" s="4">
        <v>36.450000000000003</v>
      </c>
      <c r="I161" s="4">
        <v>50.97</v>
      </c>
      <c r="J161" s="4">
        <v>35.19</v>
      </c>
      <c r="K161" s="4">
        <v>26.3</v>
      </c>
      <c r="L161" s="4"/>
      <c r="M161" s="4"/>
      <c r="N161" s="4">
        <v>63.03</v>
      </c>
      <c r="O161" s="4"/>
      <c r="P161" s="4">
        <v>51</v>
      </c>
    </row>
    <row r="162" spans="1:16">
      <c r="A162">
        <v>2011</v>
      </c>
      <c r="B162" t="s">
        <v>353</v>
      </c>
      <c r="C162" t="s">
        <v>3411</v>
      </c>
      <c r="D162">
        <f>IF(B162="","",VLOOKUP(B162,'Regionalism Code'!E:G,2,FALSE))</f>
        <v>4111</v>
      </c>
      <c r="E162" t="s">
        <v>353</v>
      </c>
      <c r="F162">
        <f>IF(E162="","",VLOOKUP(E162,'Regionalism Code'!G:H,2,FALSE))</f>
        <v>4111</v>
      </c>
      <c r="G162" s="4">
        <v>42.56</v>
      </c>
      <c r="H162" s="4">
        <v>35.159999999999997</v>
      </c>
      <c r="I162" s="4">
        <v>48.6</v>
      </c>
      <c r="J162" s="4">
        <v>69.89</v>
      </c>
      <c r="K162" s="4">
        <v>15.59</v>
      </c>
      <c r="L162" s="4"/>
      <c r="M162" s="4"/>
      <c r="N162" s="4">
        <v>59.99</v>
      </c>
      <c r="O162" s="4"/>
      <c r="P162" s="4">
        <v>56.01</v>
      </c>
    </row>
    <row r="163" spans="1:16">
      <c r="A163">
        <v>2011</v>
      </c>
      <c r="B163" t="s">
        <v>355</v>
      </c>
      <c r="C163" t="s">
        <v>3412</v>
      </c>
      <c r="D163">
        <f>IF(B163="","",VLOOKUP(B163,'Regionalism Code'!E:G,2,FALSE))</f>
        <v>4112</v>
      </c>
      <c r="E163" t="s">
        <v>355</v>
      </c>
      <c r="F163">
        <f>IF(E163="","",VLOOKUP(E163,'Regionalism Code'!G:H,2,FALSE))</f>
        <v>4112</v>
      </c>
      <c r="G163" s="4">
        <v>52.02</v>
      </c>
      <c r="H163" s="4">
        <v>52.82</v>
      </c>
      <c r="I163" s="4">
        <v>27.07</v>
      </c>
      <c r="J163" s="4">
        <v>46.75</v>
      </c>
      <c r="K163" s="4">
        <v>20.309999999999999</v>
      </c>
      <c r="L163" s="4"/>
      <c r="M163" s="4"/>
      <c r="N163" s="4">
        <v>27.69</v>
      </c>
      <c r="O163" s="4"/>
      <c r="P163" s="4">
        <v>94.73</v>
      </c>
    </row>
    <row r="164" spans="1:16">
      <c r="A164">
        <v>2011</v>
      </c>
      <c r="B164" t="s">
        <v>357</v>
      </c>
      <c r="C164" t="s">
        <v>3413</v>
      </c>
      <c r="D164">
        <f>IF(B164="","",VLOOKUP(B164,'Regionalism Code'!E:G,2,FALSE))</f>
        <v>4113</v>
      </c>
      <c r="E164" t="s">
        <v>357</v>
      </c>
      <c r="F164">
        <f>IF(E164="","",VLOOKUP(E164,'Regionalism Code'!G:H,2,FALSE))</f>
        <v>4113</v>
      </c>
      <c r="G164" s="4">
        <v>37.35</v>
      </c>
      <c r="H164" s="4">
        <v>22.66</v>
      </c>
      <c r="I164" s="4">
        <v>53.55</v>
      </c>
      <c r="J164" s="4">
        <v>63.12</v>
      </c>
      <c r="K164" s="4">
        <v>21.87</v>
      </c>
      <c r="L164" s="4"/>
      <c r="M164" s="4"/>
      <c r="N164" s="4">
        <v>65.7</v>
      </c>
      <c r="O164" s="4"/>
      <c r="P164" s="4">
        <v>56.43</v>
      </c>
    </row>
    <row r="165" spans="1:16">
      <c r="A165">
        <v>2011</v>
      </c>
      <c r="B165" t="s">
        <v>359</v>
      </c>
      <c r="C165" t="s">
        <v>3414</v>
      </c>
      <c r="D165">
        <f>IF(B165="","",VLOOKUP(B165,'Regionalism Code'!E:G,2,FALSE))</f>
        <v>4114</v>
      </c>
      <c r="E165" t="s">
        <v>359</v>
      </c>
      <c r="F165">
        <f>IF(E165="","",VLOOKUP(E165,'Regionalism Code'!G:H,2,FALSE))</f>
        <v>4114</v>
      </c>
      <c r="G165" s="4">
        <v>35.380000000000003</v>
      </c>
      <c r="H165" s="4">
        <v>16.93</v>
      </c>
      <c r="I165" s="4">
        <v>54.98</v>
      </c>
      <c r="J165" s="4">
        <v>39.770000000000003</v>
      </c>
      <c r="K165" s="4">
        <v>12.55</v>
      </c>
      <c r="L165" s="4"/>
      <c r="M165" s="4"/>
      <c r="N165" s="4">
        <v>74.39</v>
      </c>
      <c r="O165" s="4"/>
      <c r="P165" s="4">
        <v>60.68</v>
      </c>
    </row>
    <row r="166" spans="1:16">
      <c r="A166">
        <v>2011</v>
      </c>
      <c r="B166" t="s">
        <v>361</v>
      </c>
      <c r="C166" t="s">
        <v>3415</v>
      </c>
      <c r="D166">
        <f>IF(B166="","",VLOOKUP(B166,'Regionalism Code'!E:G,2,FALSE))</f>
        <v>4115</v>
      </c>
      <c r="E166" t="s">
        <v>361</v>
      </c>
      <c r="F166">
        <f>IF(E166="","",VLOOKUP(E166,'Regionalism Code'!G:H,2,FALSE))</f>
        <v>4115</v>
      </c>
      <c r="G166" s="4">
        <v>43.19</v>
      </c>
      <c r="H166" s="4">
        <v>29.19</v>
      </c>
      <c r="I166" s="4">
        <v>54.47</v>
      </c>
      <c r="J166" s="4">
        <v>55.93</v>
      </c>
      <c r="K166" s="4">
        <v>41.38</v>
      </c>
      <c r="L166" s="4"/>
      <c r="M166" s="4"/>
      <c r="N166" s="4">
        <v>59.77</v>
      </c>
      <c r="O166" s="4"/>
      <c r="P166" s="4">
        <v>68.930000000000007</v>
      </c>
    </row>
    <row r="167" spans="1:16">
      <c r="A167">
        <v>2011</v>
      </c>
      <c r="B167" t="s">
        <v>363</v>
      </c>
      <c r="C167" t="s">
        <v>3416</v>
      </c>
      <c r="D167">
        <f>IF(B167="","",VLOOKUP(B167,'Regionalism Code'!E:G,2,FALSE))</f>
        <v>4116</v>
      </c>
      <c r="E167" t="s">
        <v>363</v>
      </c>
      <c r="F167">
        <f>IF(E167="","",VLOOKUP(E167,'Regionalism Code'!G:H,2,FALSE))</f>
        <v>4116</v>
      </c>
      <c r="G167" s="4">
        <v>23.88</v>
      </c>
      <c r="H167" s="4">
        <v>4.49</v>
      </c>
      <c r="I167" s="4">
        <v>40.83</v>
      </c>
      <c r="J167" s="4">
        <v>41.78</v>
      </c>
      <c r="K167" s="4">
        <v>5.81</v>
      </c>
      <c r="L167" s="4"/>
      <c r="M167" s="4"/>
      <c r="N167" s="4">
        <v>55.33</v>
      </c>
      <c r="O167" s="4"/>
      <c r="P167" s="4">
        <v>57.12</v>
      </c>
    </row>
    <row r="168" spans="1:16">
      <c r="A168">
        <v>2011</v>
      </c>
      <c r="B168" t="s">
        <v>364</v>
      </c>
      <c r="C168" t="s">
        <v>3417</v>
      </c>
      <c r="D168">
        <f>IF(B168="","",VLOOKUP(B168,'Regionalism Code'!E:G,2,FALSE))</f>
        <v>4117</v>
      </c>
      <c r="E168" t="s">
        <v>364</v>
      </c>
      <c r="F168">
        <f>IF(E168="","",VLOOKUP(E168,'Regionalism Code'!G:H,2,FALSE))</f>
        <v>4117</v>
      </c>
      <c r="G168" s="4">
        <v>33.270000000000003</v>
      </c>
      <c r="H168" s="4">
        <v>12.51</v>
      </c>
      <c r="I168" s="4">
        <v>49.66</v>
      </c>
      <c r="J168" s="4">
        <v>45.2</v>
      </c>
      <c r="K168" s="4">
        <v>12.13</v>
      </c>
      <c r="L168" s="4"/>
      <c r="M168" s="4"/>
      <c r="N168" s="4">
        <v>65.81</v>
      </c>
      <c r="O168" s="4"/>
      <c r="P168" s="4">
        <v>72.08</v>
      </c>
    </row>
    <row r="169" spans="1:16">
      <c r="A169">
        <v>2011</v>
      </c>
      <c r="B169" t="s">
        <v>366</v>
      </c>
      <c r="C169" t="s">
        <v>3418</v>
      </c>
      <c r="D169">
        <f>IF(B169="","",VLOOKUP(B169,'Regionalism Code'!E:G,2,FALSE))</f>
        <v>4201</v>
      </c>
      <c r="E169" t="s">
        <v>366</v>
      </c>
      <c r="F169">
        <f>IF(E169="","",VLOOKUP(E169,'Regionalism Code'!G:H,2,FALSE))</f>
        <v>4201</v>
      </c>
      <c r="G169" s="4">
        <v>76.19</v>
      </c>
      <c r="H169" s="4">
        <v>94.03</v>
      </c>
      <c r="I169" s="4">
        <v>69.45</v>
      </c>
      <c r="J169" s="4">
        <v>87.25</v>
      </c>
      <c r="K169" s="4">
        <v>63.9</v>
      </c>
      <c r="L169" s="4"/>
      <c r="M169" s="4"/>
      <c r="N169" s="4">
        <v>69.78</v>
      </c>
      <c r="O169" s="4"/>
      <c r="P169" s="4">
        <v>29.55</v>
      </c>
    </row>
    <row r="170" spans="1:16">
      <c r="A170">
        <v>2011</v>
      </c>
      <c r="B170" t="s">
        <v>368</v>
      </c>
      <c r="C170" t="s">
        <v>3419</v>
      </c>
      <c r="D170">
        <f>IF(B170="","",VLOOKUP(B170,'Regionalism Code'!E:G,2,FALSE))</f>
        <v>4202</v>
      </c>
      <c r="E170" t="s">
        <v>368</v>
      </c>
      <c r="F170">
        <f>IF(E170="","",VLOOKUP(E170,'Regionalism Code'!G:H,2,FALSE))</f>
        <v>4202</v>
      </c>
      <c r="G170" s="4">
        <v>46.75</v>
      </c>
      <c r="H170" s="4">
        <v>52.33</v>
      </c>
      <c r="I170" s="4">
        <v>42.73</v>
      </c>
      <c r="J170" s="4">
        <v>58.97</v>
      </c>
      <c r="K170" s="4">
        <v>49.51</v>
      </c>
      <c r="L170" s="4"/>
      <c r="M170" s="4"/>
      <c r="N170" s="4">
        <v>38.08</v>
      </c>
      <c r="O170" s="4"/>
      <c r="P170" s="4">
        <v>35.630000000000003</v>
      </c>
    </row>
    <row r="171" spans="1:16">
      <c r="A171">
        <v>2011</v>
      </c>
      <c r="B171" t="s">
        <v>370</v>
      </c>
      <c r="C171" t="s">
        <v>3420</v>
      </c>
      <c r="D171">
        <f>IF(B171="","",VLOOKUP(B171,'Regionalism Code'!E:G,2,FALSE))</f>
        <v>4203</v>
      </c>
      <c r="E171" t="s">
        <v>370</v>
      </c>
      <c r="F171">
        <f>IF(E171="","",VLOOKUP(E171,'Regionalism Code'!G:H,2,FALSE))</f>
        <v>4203</v>
      </c>
      <c r="G171" s="4">
        <v>42.57</v>
      </c>
      <c r="H171" s="4">
        <v>49.89</v>
      </c>
      <c r="I171" s="4">
        <v>43.6</v>
      </c>
      <c r="J171" s="4">
        <v>53.28</v>
      </c>
      <c r="K171" s="4">
        <v>49.07</v>
      </c>
      <c r="L171" s="4"/>
      <c r="M171" s="4"/>
      <c r="N171" s="4">
        <v>40.229999999999997</v>
      </c>
      <c r="O171" s="4"/>
      <c r="P171" s="4">
        <v>16.52</v>
      </c>
    </row>
    <row r="172" spans="1:16">
      <c r="A172">
        <v>2011</v>
      </c>
      <c r="B172" t="s">
        <v>372</v>
      </c>
      <c r="C172" t="s">
        <v>3421</v>
      </c>
      <c r="D172">
        <f>IF(B172="","",VLOOKUP(B172,'Regionalism Code'!E:G,2,FALSE))</f>
        <v>4205</v>
      </c>
      <c r="E172" t="s">
        <v>372</v>
      </c>
      <c r="F172">
        <f>IF(E172="","",VLOOKUP(E172,'Regionalism Code'!G:H,2,FALSE))</f>
        <v>4205</v>
      </c>
      <c r="G172" s="4">
        <v>63.97</v>
      </c>
      <c r="H172" s="4">
        <v>63.65</v>
      </c>
      <c r="I172" s="4">
        <v>63.45</v>
      </c>
      <c r="J172" s="4">
        <v>62.13</v>
      </c>
      <c r="K172" s="4">
        <v>45.84</v>
      </c>
      <c r="L172" s="4"/>
      <c r="M172" s="4"/>
      <c r="N172" s="4">
        <v>70.95</v>
      </c>
      <c r="O172" s="4"/>
      <c r="P172" s="4">
        <v>65.959999999999994</v>
      </c>
    </row>
    <row r="173" spans="1:16">
      <c r="A173">
        <v>2011</v>
      </c>
      <c r="B173" t="s">
        <v>374</v>
      </c>
      <c r="C173" t="s">
        <v>3422</v>
      </c>
      <c r="D173">
        <f>IF(B173="","",VLOOKUP(B173,'Regionalism Code'!E:G,2,FALSE))</f>
        <v>4206</v>
      </c>
      <c r="E173" t="s">
        <v>374</v>
      </c>
      <c r="F173">
        <f>IF(E173="","",VLOOKUP(E173,'Regionalism Code'!G:H,2,FALSE))</f>
        <v>4206</v>
      </c>
      <c r="G173" s="4">
        <v>46.47</v>
      </c>
      <c r="H173" s="4">
        <v>43.27</v>
      </c>
      <c r="I173" s="4">
        <v>50.6</v>
      </c>
      <c r="J173" s="4">
        <v>58.57</v>
      </c>
      <c r="K173" s="4">
        <v>39.72</v>
      </c>
      <c r="L173" s="4"/>
      <c r="M173" s="4"/>
      <c r="N173" s="4">
        <v>54.25</v>
      </c>
      <c r="O173" s="4"/>
      <c r="P173" s="4">
        <v>49.52</v>
      </c>
    </row>
    <row r="174" spans="1:16">
      <c r="A174">
        <v>2011</v>
      </c>
      <c r="B174" t="s">
        <v>376</v>
      </c>
      <c r="C174" t="s">
        <v>3423</v>
      </c>
      <c r="D174">
        <f>IF(B174="","",VLOOKUP(B174,'Regionalism Code'!E:G,2,FALSE))</f>
        <v>4207</v>
      </c>
      <c r="E174" t="s">
        <v>376</v>
      </c>
      <c r="F174">
        <f>IF(E174="","",VLOOKUP(E174,'Regionalism Code'!G:H,2,FALSE))</f>
        <v>4207</v>
      </c>
      <c r="G174" s="4">
        <v>45.25</v>
      </c>
      <c r="H174" s="4">
        <v>51.32</v>
      </c>
      <c r="I174" s="4">
        <v>50.93</v>
      </c>
      <c r="J174" s="4">
        <v>52.65</v>
      </c>
      <c r="K174" s="4">
        <v>48.23</v>
      </c>
      <c r="L174" s="4"/>
      <c r="M174" s="4"/>
      <c r="N174" s="4">
        <v>51.86</v>
      </c>
      <c r="O174" s="4"/>
      <c r="P174" s="4">
        <v>14.87</v>
      </c>
    </row>
    <row r="175" spans="1:16">
      <c r="A175">
        <v>2011</v>
      </c>
      <c r="B175" t="s">
        <v>378</v>
      </c>
      <c r="C175" t="s">
        <v>3424</v>
      </c>
      <c r="D175">
        <f>IF(B175="","",VLOOKUP(B175,'Regionalism Code'!E:G,2,FALSE))</f>
        <v>4208</v>
      </c>
      <c r="E175" t="s">
        <v>378</v>
      </c>
      <c r="F175">
        <f>IF(E175="","",VLOOKUP(E175,'Regionalism Code'!G:H,2,FALSE))</f>
        <v>4208</v>
      </c>
      <c r="G175" s="4">
        <v>43.74</v>
      </c>
      <c r="H175" s="4">
        <v>41.98</v>
      </c>
      <c r="I175" s="4">
        <v>64.14</v>
      </c>
      <c r="J175" s="4">
        <v>59.39</v>
      </c>
      <c r="K175" s="4">
        <v>51.82</v>
      </c>
      <c r="L175" s="4"/>
      <c r="M175" s="4"/>
      <c r="N175" s="4">
        <v>69.81</v>
      </c>
      <c r="O175" s="4"/>
      <c r="P175" s="4">
        <v>12.49</v>
      </c>
    </row>
    <row r="176" spans="1:16">
      <c r="A176">
        <v>2011</v>
      </c>
      <c r="B176" t="s">
        <v>380</v>
      </c>
      <c r="C176" t="s">
        <v>3425</v>
      </c>
      <c r="D176">
        <f>IF(B176="","",VLOOKUP(B176,'Regionalism Code'!E:G,2,FALSE))</f>
        <v>4209</v>
      </c>
      <c r="E176" t="s">
        <v>380</v>
      </c>
      <c r="F176">
        <f>IF(E176="","",VLOOKUP(E176,'Regionalism Code'!G:H,2,FALSE))</f>
        <v>4209</v>
      </c>
      <c r="G176" s="4">
        <v>44.36</v>
      </c>
      <c r="H176" s="4">
        <v>30.97</v>
      </c>
      <c r="I176" s="4">
        <v>61.23</v>
      </c>
      <c r="J176" s="4">
        <v>54.49</v>
      </c>
      <c r="K176" s="4">
        <v>60.01</v>
      </c>
      <c r="L176" s="4"/>
      <c r="M176" s="4"/>
      <c r="N176" s="4">
        <v>62.5</v>
      </c>
      <c r="O176" s="4"/>
      <c r="P176" s="4">
        <v>57.91</v>
      </c>
    </row>
    <row r="177" spans="1:16">
      <c r="A177">
        <v>2011</v>
      </c>
      <c r="B177" t="s">
        <v>382</v>
      </c>
      <c r="C177" t="s">
        <v>3426</v>
      </c>
      <c r="D177">
        <f>IF(B177="","",VLOOKUP(B177,'Regionalism Code'!E:G,2,FALSE))</f>
        <v>4210</v>
      </c>
      <c r="E177" t="s">
        <v>382</v>
      </c>
      <c r="F177">
        <f>IF(E177="","",VLOOKUP(E177,'Regionalism Code'!G:H,2,FALSE))</f>
        <v>4210</v>
      </c>
      <c r="G177" s="4">
        <v>48.38</v>
      </c>
      <c r="H177" s="4">
        <v>39.119999999999997</v>
      </c>
      <c r="I177" s="4">
        <v>69.19</v>
      </c>
      <c r="J177" s="4">
        <v>69.97</v>
      </c>
      <c r="K177" s="4">
        <v>63.88</v>
      </c>
      <c r="L177" s="4"/>
      <c r="M177" s="4"/>
      <c r="N177" s="4">
        <v>71.31</v>
      </c>
      <c r="O177" s="4"/>
      <c r="P177" s="4">
        <v>41.12</v>
      </c>
    </row>
    <row r="178" spans="1:16">
      <c r="A178">
        <v>2011</v>
      </c>
      <c r="B178" t="s">
        <v>384</v>
      </c>
      <c r="C178" t="s">
        <v>3427</v>
      </c>
      <c r="D178">
        <f>IF(B178="","",VLOOKUP(B178,'Regionalism Code'!E:G,2,FALSE))</f>
        <v>4211</v>
      </c>
      <c r="E178" t="s">
        <v>384</v>
      </c>
      <c r="F178">
        <f>IF(E178="","",VLOOKUP(E178,'Regionalism Code'!G:H,2,FALSE))</f>
        <v>4211</v>
      </c>
      <c r="G178" s="4">
        <v>41.19</v>
      </c>
      <c r="H178" s="4">
        <v>28.17</v>
      </c>
      <c r="I178" s="4">
        <v>58.31</v>
      </c>
      <c r="J178" s="4">
        <v>51.3</v>
      </c>
      <c r="K178" s="4">
        <v>32.18</v>
      </c>
      <c r="L178" s="4"/>
      <c r="M178" s="4"/>
      <c r="N178" s="4">
        <v>69.989999999999995</v>
      </c>
      <c r="O178" s="4"/>
      <c r="P178" s="4">
        <v>53.05</v>
      </c>
    </row>
    <row r="179" spans="1:16">
      <c r="A179">
        <v>2011</v>
      </c>
      <c r="B179" t="s">
        <v>386</v>
      </c>
      <c r="C179" t="s">
        <v>3428</v>
      </c>
      <c r="D179">
        <f>IF(B179="","",VLOOKUP(B179,'Regionalism Code'!E:G,2,FALSE))</f>
        <v>4212</v>
      </c>
      <c r="E179" t="s">
        <v>386</v>
      </c>
      <c r="F179">
        <f>IF(E179="","",VLOOKUP(E179,'Regionalism Code'!G:H,2,FALSE))</f>
        <v>4212</v>
      </c>
      <c r="G179" s="4">
        <v>48.03</v>
      </c>
      <c r="H179" s="4">
        <v>39.950000000000003</v>
      </c>
      <c r="I179" s="4">
        <v>67.819999999999993</v>
      </c>
      <c r="J179" s="4">
        <v>80.78</v>
      </c>
      <c r="K179" s="4">
        <v>49.96</v>
      </c>
      <c r="L179" s="4"/>
      <c r="M179" s="4"/>
      <c r="N179" s="4">
        <v>73.819999999999993</v>
      </c>
      <c r="O179" s="4"/>
      <c r="P179" s="4">
        <v>38.770000000000003</v>
      </c>
    </row>
    <row r="180" spans="1:16">
      <c r="A180">
        <v>2011</v>
      </c>
      <c r="B180" t="s">
        <v>388</v>
      </c>
      <c r="C180" t="s">
        <v>3429</v>
      </c>
      <c r="D180">
        <f>IF(B180="","",VLOOKUP(B180,'Regionalism Code'!E:G,2,FALSE))</f>
        <v>4213</v>
      </c>
      <c r="E180" t="s">
        <v>388</v>
      </c>
      <c r="F180">
        <f>IF(E180="","",VLOOKUP(E180,'Regionalism Code'!G:H,2,FALSE))</f>
        <v>4213</v>
      </c>
      <c r="G180" s="4">
        <v>41.05</v>
      </c>
      <c r="H180" s="4">
        <v>29.89</v>
      </c>
      <c r="I180" s="4">
        <v>45.02</v>
      </c>
      <c r="J180" s="4">
        <v>42.1</v>
      </c>
      <c r="K180" s="4">
        <v>39.81</v>
      </c>
      <c r="L180" s="4"/>
      <c r="M180" s="4"/>
      <c r="N180" s="4">
        <v>47.52</v>
      </c>
      <c r="O180" s="4"/>
      <c r="P180" s="4">
        <v>70.67</v>
      </c>
    </row>
    <row r="181" spans="1:16">
      <c r="A181">
        <v>2011</v>
      </c>
      <c r="B181" t="s">
        <v>390</v>
      </c>
      <c r="C181" t="s">
        <v>3430</v>
      </c>
      <c r="D181">
        <f>IF(B181="","",VLOOKUP(B181,'Regionalism Code'!E:G,2,FALSE))</f>
        <v>4228</v>
      </c>
      <c r="E181" t="s">
        <v>390</v>
      </c>
      <c r="F181">
        <f>IF(E181="","",VLOOKUP(E181,'Regionalism Code'!G:H,2,FALSE))</f>
        <v>4228</v>
      </c>
      <c r="G181" s="4">
        <v>44.35</v>
      </c>
      <c r="H181" s="4">
        <v>35.82</v>
      </c>
      <c r="I181" s="4">
        <v>61.91</v>
      </c>
      <c r="J181" s="4">
        <v>52.83</v>
      </c>
      <c r="K181" s="4">
        <v>37.18</v>
      </c>
      <c r="L181" s="4"/>
      <c r="M181" s="4"/>
      <c r="N181" s="4">
        <v>73.239999999999995</v>
      </c>
      <c r="O181" s="4"/>
      <c r="P181" s="4">
        <v>40.61</v>
      </c>
    </row>
    <row r="182" spans="1:16">
      <c r="A182">
        <v>2011</v>
      </c>
      <c r="B182" t="s">
        <v>393</v>
      </c>
      <c r="C182" t="s">
        <v>3431</v>
      </c>
      <c r="D182">
        <f>IF(B182="","",VLOOKUP(B182,'Regionalism Code'!E:G,2,FALSE))</f>
        <v>4301</v>
      </c>
      <c r="E182" t="s">
        <v>393</v>
      </c>
      <c r="F182">
        <f>IF(E182="","",VLOOKUP(E182,'Regionalism Code'!G:H,2,FALSE))</f>
        <v>4301</v>
      </c>
      <c r="G182" s="4">
        <v>79.34</v>
      </c>
      <c r="H182" s="4">
        <v>93.62</v>
      </c>
      <c r="I182" s="4">
        <v>75.540000000000006</v>
      </c>
      <c r="J182" s="4">
        <v>82.01</v>
      </c>
      <c r="K182" s="4">
        <v>76.39</v>
      </c>
      <c r="L182" s="4"/>
      <c r="M182" s="4"/>
      <c r="N182" s="4">
        <v>74.459999999999994</v>
      </c>
      <c r="O182" s="4"/>
      <c r="P182" s="4">
        <v>39.090000000000003</v>
      </c>
    </row>
    <row r="183" spans="1:16">
      <c r="A183">
        <v>2011</v>
      </c>
      <c r="B183" t="s">
        <v>394</v>
      </c>
      <c r="C183" t="s">
        <v>3432</v>
      </c>
      <c r="D183">
        <f>IF(B183="","",VLOOKUP(B183,'Regionalism Code'!E:G,2,FALSE))</f>
        <v>4302</v>
      </c>
      <c r="E183" t="s">
        <v>394</v>
      </c>
      <c r="F183">
        <f>IF(E183="","",VLOOKUP(E183,'Regionalism Code'!G:H,2,FALSE))</f>
        <v>4302</v>
      </c>
      <c r="G183" s="4">
        <v>53.88</v>
      </c>
      <c r="H183" s="4">
        <v>51.61</v>
      </c>
      <c r="I183" s="4">
        <v>71.739999999999995</v>
      </c>
      <c r="J183" s="4">
        <v>68.489999999999995</v>
      </c>
      <c r="K183" s="4">
        <v>57.79</v>
      </c>
      <c r="L183" s="4"/>
      <c r="M183" s="4"/>
      <c r="N183" s="4">
        <v>77.930000000000007</v>
      </c>
      <c r="O183" s="4"/>
      <c r="P183" s="4">
        <v>28.91</v>
      </c>
    </row>
    <row r="184" spans="1:16">
      <c r="A184">
        <v>2011</v>
      </c>
      <c r="B184" t="s">
        <v>396</v>
      </c>
      <c r="C184" t="s">
        <v>3433</v>
      </c>
      <c r="D184">
        <f>IF(B184="","",VLOOKUP(B184,'Regionalism Code'!E:G,2,FALSE))</f>
        <v>4303</v>
      </c>
      <c r="E184" t="s">
        <v>396</v>
      </c>
      <c r="F184">
        <f>IF(E184="","",VLOOKUP(E184,'Regionalism Code'!G:H,2,FALSE))</f>
        <v>4303</v>
      </c>
      <c r="G184" s="4">
        <v>56.63</v>
      </c>
      <c r="H184" s="4">
        <v>53.07</v>
      </c>
      <c r="I184" s="4">
        <v>66.91</v>
      </c>
      <c r="J184" s="4">
        <v>58.25</v>
      </c>
      <c r="K184" s="4">
        <v>79.53</v>
      </c>
      <c r="L184" s="4"/>
      <c r="M184" s="4"/>
      <c r="N184" s="4">
        <v>62.61</v>
      </c>
      <c r="O184" s="4"/>
      <c r="P184" s="4">
        <v>49.74</v>
      </c>
    </row>
    <row r="185" spans="1:16">
      <c r="A185">
        <v>2011</v>
      </c>
      <c r="B185" t="s">
        <v>398</v>
      </c>
      <c r="C185" t="s">
        <v>3434</v>
      </c>
      <c r="D185">
        <f>IF(B185="","",VLOOKUP(B185,'Regionalism Code'!E:G,2,FALSE))</f>
        <v>4304</v>
      </c>
      <c r="E185" t="s">
        <v>398</v>
      </c>
      <c r="F185">
        <f>IF(E185="","",VLOOKUP(E185,'Regionalism Code'!G:H,2,FALSE))</f>
        <v>4304</v>
      </c>
      <c r="G185" s="4">
        <v>42.56</v>
      </c>
      <c r="H185" s="4">
        <v>27.08</v>
      </c>
      <c r="I185" s="4">
        <v>60.9</v>
      </c>
      <c r="J185" s="4">
        <v>58.58</v>
      </c>
      <c r="K185" s="4">
        <v>43.82</v>
      </c>
      <c r="L185" s="4"/>
      <c r="M185" s="4"/>
      <c r="N185" s="4">
        <v>68.290000000000006</v>
      </c>
      <c r="O185" s="4"/>
      <c r="P185" s="4">
        <v>60.37</v>
      </c>
    </row>
    <row r="186" spans="1:16">
      <c r="A186">
        <v>2011</v>
      </c>
      <c r="B186" t="s">
        <v>400</v>
      </c>
      <c r="C186" t="s">
        <v>3435</v>
      </c>
      <c r="D186">
        <f>IF(B186="","",VLOOKUP(B186,'Regionalism Code'!E:G,2,FALSE))</f>
        <v>4305</v>
      </c>
      <c r="E186" t="s">
        <v>400</v>
      </c>
      <c r="F186">
        <f>IF(E186="","",VLOOKUP(E186,'Regionalism Code'!G:H,2,FALSE))</f>
        <v>4305</v>
      </c>
      <c r="G186" s="4">
        <v>38.46</v>
      </c>
      <c r="H186" s="4">
        <v>13.62</v>
      </c>
      <c r="I186" s="4">
        <v>76.08</v>
      </c>
      <c r="J186" s="4">
        <v>79.3</v>
      </c>
      <c r="K186" s="4">
        <v>46.86</v>
      </c>
      <c r="L186" s="4"/>
      <c r="M186" s="4"/>
      <c r="N186" s="4">
        <v>87.91</v>
      </c>
      <c r="O186" s="4"/>
      <c r="P186" s="4">
        <v>52.14</v>
      </c>
    </row>
    <row r="187" spans="1:16">
      <c r="A187">
        <v>2011</v>
      </c>
      <c r="B187" t="s">
        <v>402</v>
      </c>
      <c r="C187" t="s">
        <v>3436</v>
      </c>
      <c r="D187">
        <f>IF(B187="","",VLOOKUP(B187,'Regionalism Code'!E:G,2,FALSE))</f>
        <v>4306</v>
      </c>
      <c r="E187" t="s">
        <v>402</v>
      </c>
      <c r="F187">
        <f>IF(E187="","",VLOOKUP(E187,'Regionalism Code'!G:H,2,FALSE))</f>
        <v>4306</v>
      </c>
      <c r="G187" s="4">
        <v>44.07</v>
      </c>
      <c r="H187" s="4">
        <v>32.69</v>
      </c>
      <c r="I187" s="4">
        <v>64.98</v>
      </c>
      <c r="J187" s="4">
        <v>61.18</v>
      </c>
      <c r="K187" s="4">
        <v>71.75</v>
      </c>
      <c r="L187" s="4"/>
      <c r="M187" s="4"/>
      <c r="N187" s="4">
        <v>62.59</v>
      </c>
      <c r="O187" s="4"/>
      <c r="P187" s="4">
        <v>43.65</v>
      </c>
    </row>
    <row r="188" spans="1:16">
      <c r="A188">
        <v>2011</v>
      </c>
      <c r="B188" t="s">
        <v>404</v>
      </c>
      <c r="C188" t="s">
        <v>3437</v>
      </c>
      <c r="D188">
        <f>IF(B188="","",VLOOKUP(B188,'Regionalism Code'!E:G,2,FALSE))</f>
        <v>4307</v>
      </c>
      <c r="E188" t="s">
        <v>404</v>
      </c>
      <c r="F188">
        <f>IF(E188="","",VLOOKUP(E188,'Regionalism Code'!G:H,2,FALSE))</f>
        <v>4307</v>
      </c>
      <c r="G188" s="4">
        <v>42.63</v>
      </c>
      <c r="H188" s="4">
        <v>29.09</v>
      </c>
      <c r="I188" s="4">
        <v>67.25</v>
      </c>
      <c r="J188" s="4">
        <v>55.16</v>
      </c>
      <c r="K188" s="4">
        <v>54.08</v>
      </c>
      <c r="L188" s="4"/>
      <c r="M188" s="4"/>
      <c r="N188" s="4">
        <v>74.09</v>
      </c>
      <c r="O188" s="4"/>
      <c r="P188" s="4">
        <v>42.58</v>
      </c>
    </row>
    <row r="189" spans="1:16">
      <c r="A189">
        <v>2011</v>
      </c>
      <c r="B189" t="s">
        <v>406</v>
      </c>
      <c r="C189" t="s">
        <v>3438</v>
      </c>
      <c r="D189">
        <f>IF(B189="","",VLOOKUP(B189,'Regionalism Code'!E:G,2,FALSE))</f>
        <v>4308</v>
      </c>
      <c r="E189" t="s">
        <v>406</v>
      </c>
      <c r="F189">
        <f>IF(E189="","",VLOOKUP(E189,'Regionalism Code'!G:H,2,FALSE))</f>
        <v>4308</v>
      </c>
      <c r="G189" s="4">
        <v>40.79</v>
      </c>
      <c r="H189" s="4">
        <v>36.26</v>
      </c>
      <c r="I189" s="4">
        <v>67.13</v>
      </c>
      <c r="J189" s="4">
        <v>49.75</v>
      </c>
      <c r="K189" s="4">
        <v>43.05</v>
      </c>
      <c r="L189" s="4"/>
      <c r="M189" s="4"/>
      <c r="N189" s="4">
        <v>79.13</v>
      </c>
      <c r="O189" s="4"/>
      <c r="P189" s="4">
        <v>7.9</v>
      </c>
    </row>
    <row r="190" spans="1:16">
      <c r="A190">
        <v>2011</v>
      </c>
      <c r="B190" t="s">
        <v>408</v>
      </c>
      <c r="C190" t="s">
        <v>3439</v>
      </c>
      <c r="D190">
        <f>IF(B190="","",VLOOKUP(B190,'Regionalism Code'!E:G,2,FALSE))</f>
        <v>4309</v>
      </c>
      <c r="E190" t="s">
        <v>408</v>
      </c>
      <c r="F190">
        <f>IF(E190="","",VLOOKUP(E190,'Regionalism Code'!G:H,2,FALSE))</f>
        <v>4309</v>
      </c>
      <c r="G190" s="4">
        <v>38.369999999999997</v>
      </c>
      <c r="H190" s="4">
        <v>22.94</v>
      </c>
      <c r="I190" s="4">
        <v>66.12</v>
      </c>
      <c r="J190" s="4">
        <v>58.06</v>
      </c>
      <c r="K190" s="4">
        <v>56.49</v>
      </c>
      <c r="L190" s="4"/>
      <c r="M190" s="4"/>
      <c r="N190" s="4">
        <v>71.040000000000006</v>
      </c>
      <c r="O190" s="4"/>
      <c r="P190" s="4">
        <v>38.909999999999997</v>
      </c>
    </row>
    <row r="191" spans="1:16">
      <c r="A191">
        <v>2011</v>
      </c>
      <c r="B191" t="s">
        <v>410</v>
      </c>
      <c r="C191" t="s">
        <v>3440</v>
      </c>
      <c r="D191">
        <f>IF(B191="","",VLOOKUP(B191,'Regionalism Code'!E:G,2,FALSE))</f>
        <v>4310</v>
      </c>
      <c r="E191" t="s">
        <v>410</v>
      </c>
      <c r="F191">
        <f>IF(E191="","",VLOOKUP(E191,'Regionalism Code'!G:H,2,FALSE))</f>
        <v>4310</v>
      </c>
      <c r="G191" s="4">
        <v>45.9</v>
      </c>
      <c r="H191" s="4">
        <v>34.67</v>
      </c>
      <c r="I191" s="4">
        <v>62.47</v>
      </c>
      <c r="J191" s="4">
        <v>73.12</v>
      </c>
      <c r="K191" s="4">
        <v>39.07</v>
      </c>
      <c r="L191" s="4"/>
      <c r="M191" s="4"/>
      <c r="N191" s="4">
        <v>71.03</v>
      </c>
      <c r="O191" s="4"/>
      <c r="P191" s="4">
        <v>52.84</v>
      </c>
    </row>
    <row r="192" spans="1:16">
      <c r="A192">
        <v>2011</v>
      </c>
      <c r="B192" t="s">
        <v>412</v>
      </c>
      <c r="C192" t="s">
        <v>3441</v>
      </c>
      <c r="D192">
        <f>IF(B192="","",VLOOKUP(B192,'Regionalism Code'!E:G,2,FALSE))</f>
        <v>4311</v>
      </c>
      <c r="E192" t="s">
        <v>412</v>
      </c>
      <c r="F192">
        <f>IF(E192="","",VLOOKUP(E192,'Regionalism Code'!G:H,2,FALSE))</f>
        <v>4311</v>
      </c>
      <c r="G192" s="4">
        <v>33.21</v>
      </c>
      <c r="H192" s="4">
        <v>19.89</v>
      </c>
      <c r="I192" s="4">
        <v>59.77</v>
      </c>
      <c r="J192" s="4">
        <v>59.04</v>
      </c>
      <c r="K192" s="4">
        <v>48.64</v>
      </c>
      <c r="L192" s="4"/>
      <c r="M192" s="4"/>
      <c r="N192" s="4">
        <v>64.5</v>
      </c>
      <c r="O192" s="4"/>
      <c r="P192" s="4">
        <v>28.95</v>
      </c>
    </row>
    <row r="193" spans="1:16">
      <c r="A193">
        <v>2011</v>
      </c>
      <c r="B193" t="s">
        <v>414</v>
      </c>
      <c r="C193" t="s">
        <v>3442</v>
      </c>
      <c r="D193">
        <f>IF(B193="","",VLOOKUP(B193,'Regionalism Code'!E:G,2,FALSE))</f>
        <v>4312</v>
      </c>
      <c r="E193" t="s">
        <v>414</v>
      </c>
      <c r="F193">
        <f>IF(E193="","",VLOOKUP(E193,'Regionalism Code'!G:H,2,FALSE))</f>
        <v>4312</v>
      </c>
      <c r="G193" s="4">
        <v>35.28</v>
      </c>
      <c r="H193" s="4">
        <v>26.19</v>
      </c>
      <c r="I193" s="4">
        <v>45.33</v>
      </c>
      <c r="J193" s="4">
        <v>59</v>
      </c>
      <c r="K193" s="4">
        <v>37.26</v>
      </c>
      <c r="L193" s="4"/>
      <c r="M193" s="4"/>
      <c r="N193" s="4">
        <v>47.16</v>
      </c>
      <c r="O193" s="4"/>
      <c r="P193" s="4">
        <v>47.01</v>
      </c>
    </row>
    <row r="194" spans="1:16">
      <c r="A194">
        <v>2011</v>
      </c>
      <c r="B194" t="s">
        <v>415</v>
      </c>
      <c r="C194" t="s">
        <v>3443</v>
      </c>
      <c r="D194">
        <f>IF(B194="","",VLOOKUP(B194,'Regionalism Code'!E:G,2,FALSE))</f>
        <v>4313</v>
      </c>
      <c r="E194" t="s">
        <v>415</v>
      </c>
      <c r="F194">
        <f>IF(E194="","",VLOOKUP(E194,'Regionalism Code'!G:H,2,FALSE))</f>
        <v>4313</v>
      </c>
      <c r="G194" s="4">
        <v>40.5</v>
      </c>
      <c r="H194" s="4">
        <v>29.58</v>
      </c>
      <c r="I194" s="4">
        <v>61.19</v>
      </c>
      <c r="J194" s="4">
        <v>62.95</v>
      </c>
      <c r="K194" s="4">
        <v>48.09</v>
      </c>
      <c r="L194" s="4"/>
      <c r="M194" s="4"/>
      <c r="N194" s="4">
        <v>66.45</v>
      </c>
      <c r="O194" s="4"/>
      <c r="P194" s="4">
        <v>38.97</v>
      </c>
    </row>
    <row r="195" spans="1:16">
      <c r="A195">
        <v>2011</v>
      </c>
      <c r="B195" t="s">
        <v>417</v>
      </c>
      <c r="C195" t="s">
        <v>3444</v>
      </c>
      <c r="D195">
        <f>IF(B195="","",VLOOKUP(B195,'Regionalism Code'!E:G,2,FALSE))</f>
        <v>4331</v>
      </c>
      <c r="E195" t="s">
        <v>417</v>
      </c>
      <c r="F195">
        <f>IF(E195="","",VLOOKUP(E195,'Regionalism Code'!G:H,2,FALSE))</f>
        <v>4331</v>
      </c>
      <c r="G195" s="4">
        <v>39.380000000000003</v>
      </c>
      <c r="H195" s="4">
        <v>29.13</v>
      </c>
      <c r="I195" s="4">
        <v>47.21</v>
      </c>
      <c r="J195" s="4">
        <v>41.75</v>
      </c>
      <c r="K195" s="4">
        <v>28.79</v>
      </c>
      <c r="L195" s="4"/>
      <c r="M195" s="4"/>
      <c r="N195" s="4">
        <v>55.51</v>
      </c>
      <c r="O195" s="4"/>
      <c r="P195" s="4">
        <v>59.01</v>
      </c>
    </row>
    <row r="196" spans="1:16">
      <c r="A196">
        <v>2011</v>
      </c>
      <c r="B196" t="s">
        <v>420</v>
      </c>
      <c r="C196" t="s">
        <v>3445</v>
      </c>
      <c r="D196">
        <f>IF(B196="","",VLOOKUP(B196,'Regionalism Code'!E:G,2,FALSE))</f>
        <v>4401</v>
      </c>
      <c r="E196" t="s">
        <v>420</v>
      </c>
      <c r="F196">
        <f>IF(E196="","",VLOOKUP(E196,'Regionalism Code'!G:H,2,FALSE))</f>
        <v>4401</v>
      </c>
      <c r="G196" s="4">
        <v>82.11</v>
      </c>
      <c r="H196" s="4">
        <v>90.52</v>
      </c>
      <c r="I196" s="4">
        <v>79.53</v>
      </c>
      <c r="J196" s="4">
        <v>83.51</v>
      </c>
      <c r="K196" s="4">
        <v>53.14</v>
      </c>
      <c r="L196" s="4"/>
      <c r="M196" s="4"/>
      <c r="N196" s="4">
        <v>90.1</v>
      </c>
      <c r="O196" s="4"/>
      <c r="P196" s="4">
        <v>59.03</v>
      </c>
    </row>
    <row r="197" spans="1:16">
      <c r="A197">
        <v>2011</v>
      </c>
      <c r="B197" t="s">
        <v>422</v>
      </c>
      <c r="C197" t="s">
        <v>3414</v>
      </c>
      <c r="D197">
        <f>IF(B197="","",VLOOKUP(B197,'Regionalism Code'!E:G,2,FALSE))</f>
        <v>4402</v>
      </c>
      <c r="E197" t="s">
        <v>422</v>
      </c>
      <c r="F197">
        <f>IF(E197="","",VLOOKUP(E197,'Regionalism Code'!G:H,2,FALSE))</f>
        <v>4402</v>
      </c>
      <c r="G197" s="4">
        <v>55.96</v>
      </c>
      <c r="H197" s="4">
        <v>49.66</v>
      </c>
      <c r="I197" s="4">
        <v>64.78</v>
      </c>
      <c r="J197" s="4">
        <v>53.46</v>
      </c>
      <c r="K197" s="4">
        <v>60.83</v>
      </c>
      <c r="L197" s="4"/>
      <c r="M197" s="4"/>
      <c r="N197" s="4">
        <v>67.7</v>
      </c>
      <c r="O197" s="4"/>
      <c r="P197" s="4">
        <v>60.71</v>
      </c>
    </row>
    <row r="198" spans="1:16">
      <c r="A198">
        <v>2011</v>
      </c>
      <c r="B198" t="s">
        <v>424</v>
      </c>
      <c r="C198" t="s">
        <v>3446</v>
      </c>
      <c r="D198">
        <f>IF(B198="","",VLOOKUP(B198,'Regionalism Code'!E:G,2,FALSE))</f>
        <v>4403</v>
      </c>
      <c r="E198" t="s">
        <v>424</v>
      </c>
      <c r="F198">
        <f>IF(E198="","",VLOOKUP(E198,'Regionalism Code'!G:H,2,FALSE))</f>
        <v>4403</v>
      </c>
      <c r="G198" s="4">
        <v>84.39</v>
      </c>
      <c r="H198" s="4">
        <v>92.03</v>
      </c>
      <c r="I198" s="4">
        <v>85.48</v>
      </c>
      <c r="J198" s="4">
        <v>80.45</v>
      </c>
      <c r="K198" s="4">
        <v>65.36</v>
      </c>
      <c r="L198" s="4"/>
      <c r="M198" s="4"/>
      <c r="N198" s="4">
        <v>94.44</v>
      </c>
      <c r="O198" s="4"/>
      <c r="P198" s="4">
        <v>57.19</v>
      </c>
    </row>
    <row r="199" spans="1:16">
      <c r="A199">
        <v>2011</v>
      </c>
      <c r="B199" t="s">
        <v>426</v>
      </c>
      <c r="C199" t="s">
        <v>3447</v>
      </c>
      <c r="D199">
        <f>IF(B199="","",VLOOKUP(B199,'Regionalism Code'!E:G,2,FALSE))</f>
        <v>4404</v>
      </c>
      <c r="E199" t="s">
        <v>426</v>
      </c>
      <c r="F199">
        <f>IF(E199="","",VLOOKUP(E199,'Regionalism Code'!G:H,2,FALSE))</f>
        <v>4404</v>
      </c>
      <c r="G199" s="4">
        <v>78.28</v>
      </c>
      <c r="H199" s="4">
        <v>89.53</v>
      </c>
      <c r="I199" s="4">
        <v>70.739999999999995</v>
      </c>
      <c r="J199" s="4">
        <v>70.66</v>
      </c>
      <c r="K199" s="4">
        <v>81.430000000000007</v>
      </c>
      <c r="L199" s="4"/>
      <c r="M199" s="4"/>
      <c r="N199" s="4">
        <v>66.290000000000006</v>
      </c>
      <c r="O199" s="4"/>
      <c r="P199" s="4">
        <v>54.82</v>
      </c>
    </row>
    <row r="200" spans="1:16">
      <c r="A200">
        <v>2011</v>
      </c>
      <c r="B200" t="s">
        <v>428</v>
      </c>
      <c r="C200" t="s">
        <v>3448</v>
      </c>
      <c r="D200">
        <f>IF(B200="","",VLOOKUP(B200,'Regionalism Code'!E:G,2,FALSE))</f>
        <v>4405</v>
      </c>
      <c r="E200" t="s">
        <v>428</v>
      </c>
      <c r="F200">
        <f>IF(E200="","",VLOOKUP(E200,'Regionalism Code'!G:H,2,FALSE))</f>
        <v>4405</v>
      </c>
      <c r="G200" s="4">
        <v>67.959999999999994</v>
      </c>
      <c r="H200" s="4">
        <v>58.93</v>
      </c>
      <c r="I200" s="4">
        <v>83.81</v>
      </c>
      <c r="J200" s="4">
        <v>89.7</v>
      </c>
      <c r="K200" s="4">
        <v>68.599999999999994</v>
      </c>
      <c r="L200" s="4"/>
      <c r="M200" s="4"/>
      <c r="N200" s="4">
        <v>89.49</v>
      </c>
      <c r="O200" s="4"/>
      <c r="P200" s="4">
        <v>68.959999999999994</v>
      </c>
    </row>
    <row r="201" spans="1:16">
      <c r="A201">
        <v>2011</v>
      </c>
      <c r="B201" t="s">
        <v>430</v>
      </c>
      <c r="C201" t="s">
        <v>3449</v>
      </c>
      <c r="D201">
        <f>IF(B201="","",VLOOKUP(B201,'Regionalism Code'!E:G,2,FALSE))</f>
        <v>4406</v>
      </c>
      <c r="E201" t="s">
        <v>430</v>
      </c>
      <c r="F201">
        <f>IF(E201="","",VLOOKUP(E201,'Regionalism Code'!G:H,2,FALSE))</f>
        <v>4406</v>
      </c>
      <c r="G201" s="4">
        <v>81.87</v>
      </c>
      <c r="H201" s="4">
        <v>91.55</v>
      </c>
      <c r="I201" s="4">
        <v>76.040000000000006</v>
      </c>
      <c r="J201" s="4">
        <v>55.5</v>
      </c>
      <c r="K201" s="4">
        <v>64.290000000000006</v>
      </c>
      <c r="L201" s="4"/>
      <c r="M201" s="4"/>
      <c r="N201" s="4">
        <v>83.25</v>
      </c>
      <c r="O201" s="4"/>
      <c r="P201" s="4">
        <v>60.46</v>
      </c>
    </row>
    <row r="202" spans="1:16">
      <c r="A202">
        <v>2011</v>
      </c>
      <c r="B202" t="s">
        <v>432</v>
      </c>
      <c r="C202" t="s">
        <v>3450</v>
      </c>
      <c r="D202">
        <f>IF(B202="","",VLOOKUP(B202,'Regionalism Code'!E:G,2,FALSE))</f>
        <v>4407</v>
      </c>
      <c r="E202" t="s">
        <v>432</v>
      </c>
      <c r="F202">
        <f>IF(E202="","",VLOOKUP(E202,'Regionalism Code'!G:H,2,FALSE))</f>
        <v>4407</v>
      </c>
      <c r="G202" s="4">
        <v>69.56</v>
      </c>
      <c r="H202" s="4">
        <v>68.66</v>
      </c>
      <c r="I202" s="4">
        <v>72.08</v>
      </c>
      <c r="J202" s="4">
        <v>67.930000000000007</v>
      </c>
      <c r="K202" s="4">
        <v>68.239999999999995</v>
      </c>
      <c r="L202" s="4"/>
      <c r="M202" s="4"/>
      <c r="N202" s="4">
        <v>74.14</v>
      </c>
      <c r="O202" s="4"/>
      <c r="P202" s="4">
        <v>67.930000000000007</v>
      </c>
    </row>
    <row r="203" spans="1:16">
      <c r="A203">
        <v>2011</v>
      </c>
      <c r="B203" t="s">
        <v>434</v>
      </c>
      <c r="C203" t="s">
        <v>3451</v>
      </c>
      <c r="D203">
        <f>IF(B203="","",VLOOKUP(B203,'Regionalism Code'!E:G,2,FALSE))</f>
        <v>4408</v>
      </c>
      <c r="E203" t="s">
        <v>434</v>
      </c>
      <c r="F203">
        <f>IF(E203="","",VLOOKUP(E203,'Regionalism Code'!G:H,2,FALSE))</f>
        <v>4408</v>
      </c>
      <c r="G203" s="4">
        <v>47.52</v>
      </c>
      <c r="H203" s="4">
        <v>27.86</v>
      </c>
      <c r="I203" s="4">
        <v>64.06</v>
      </c>
      <c r="J203" s="4">
        <v>66.52</v>
      </c>
      <c r="K203" s="4">
        <v>53.17</v>
      </c>
      <c r="L203" s="4"/>
      <c r="M203" s="4"/>
      <c r="N203" s="4">
        <v>68.33</v>
      </c>
      <c r="O203" s="4"/>
      <c r="P203" s="4">
        <v>82.36</v>
      </c>
    </row>
    <row r="204" spans="1:16">
      <c r="A204">
        <v>2011</v>
      </c>
      <c r="B204" t="s">
        <v>436</v>
      </c>
      <c r="C204" t="s">
        <v>3452</v>
      </c>
      <c r="D204">
        <f>IF(B204="","",VLOOKUP(B204,'Regionalism Code'!E:G,2,FALSE))</f>
        <v>4409</v>
      </c>
      <c r="E204" t="s">
        <v>436</v>
      </c>
      <c r="F204">
        <f>IF(E204="","",VLOOKUP(E204,'Regionalism Code'!G:H,2,FALSE))</f>
        <v>4409</v>
      </c>
      <c r="G204" s="4">
        <v>41.63</v>
      </c>
      <c r="H204" s="4">
        <v>22.51</v>
      </c>
      <c r="I204" s="4">
        <v>60.07</v>
      </c>
      <c r="J204" s="4">
        <v>55.05</v>
      </c>
      <c r="K204" s="4">
        <v>41.7</v>
      </c>
      <c r="L204" s="4"/>
      <c r="M204" s="4"/>
      <c r="N204" s="4">
        <v>68.290000000000006</v>
      </c>
      <c r="O204" s="4"/>
      <c r="P204" s="4">
        <v>71.260000000000005</v>
      </c>
    </row>
    <row r="205" spans="1:16">
      <c r="A205">
        <v>2011</v>
      </c>
      <c r="B205" t="s">
        <v>437</v>
      </c>
      <c r="C205" t="s">
        <v>3453</v>
      </c>
      <c r="D205">
        <f>IF(B205="","",VLOOKUP(B205,'Regionalism Code'!E:G,2,FALSE))</f>
        <v>4412</v>
      </c>
      <c r="E205" t="s">
        <v>437</v>
      </c>
      <c r="F205">
        <f>IF(E205="","",VLOOKUP(E205,'Regionalism Code'!G:H,2,FALSE))</f>
        <v>4412</v>
      </c>
      <c r="G205" s="4">
        <v>52.24</v>
      </c>
      <c r="H205" s="4">
        <v>44.72</v>
      </c>
      <c r="I205" s="4">
        <v>61.78</v>
      </c>
      <c r="J205" s="4">
        <v>52.94</v>
      </c>
      <c r="K205" s="4">
        <v>54.57</v>
      </c>
      <c r="L205" s="4"/>
      <c r="M205" s="4"/>
      <c r="N205" s="4">
        <v>65.78</v>
      </c>
      <c r="O205" s="4"/>
      <c r="P205" s="4">
        <v>59.74</v>
      </c>
    </row>
    <row r="206" spans="1:16">
      <c r="A206">
        <v>2011</v>
      </c>
      <c r="B206" t="s">
        <v>438</v>
      </c>
      <c r="C206" t="s">
        <v>3454</v>
      </c>
      <c r="D206">
        <f>IF(B206="","",VLOOKUP(B206,'Regionalism Code'!E:G,2,FALSE))</f>
        <v>4413</v>
      </c>
      <c r="E206" t="s">
        <v>438</v>
      </c>
      <c r="F206">
        <f>IF(E206="","",VLOOKUP(E206,'Regionalism Code'!G:H,2,FALSE))</f>
        <v>4413</v>
      </c>
      <c r="G206" s="4">
        <v>69.23</v>
      </c>
      <c r="H206" s="4">
        <v>71.13</v>
      </c>
      <c r="I206" s="4">
        <v>69.89</v>
      </c>
      <c r="J206" s="4">
        <v>55.24</v>
      </c>
      <c r="K206" s="4">
        <v>56.88</v>
      </c>
      <c r="L206" s="4"/>
      <c r="M206" s="4"/>
      <c r="N206" s="4">
        <v>76.959999999999994</v>
      </c>
      <c r="O206" s="4"/>
      <c r="P206" s="4">
        <v>61.74</v>
      </c>
    </row>
    <row r="207" spans="1:16">
      <c r="A207">
        <v>2011</v>
      </c>
      <c r="B207" t="s">
        <v>440</v>
      </c>
      <c r="C207" t="s">
        <v>3455</v>
      </c>
      <c r="D207">
        <f>IF(B207="","",VLOOKUP(B207,'Regionalism Code'!E:G,2,FALSE))</f>
        <v>4414</v>
      </c>
      <c r="E207" t="s">
        <v>440</v>
      </c>
      <c r="F207">
        <f>IF(E207="","",VLOOKUP(E207,'Regionalism Code'!G:H,2,FALSE))</f>
        <v>4414</v>
      </c>
      <c r="G207" s="4">
        <v>46.29</v>
      </c>
      <c r="H207" s="4">
        <v>35.01</v>
      </c>
      <c r="I207" s="4">
        <v>67.72</v>
      </c>
      <c r="J207" s="4">
        <v>64.95</v>
      </c>
      <c r="K207" s="4">
        <v>45.06</v>
      </c>
      <c r="L207" s="4"/>
      <c r="M207" s="4"/>
      <c r="N207" s="4">
        <v>77.48</v>
      </c>
      <c r="O207" s="4"/>
      <c r="P207" s="4">
        <v>44.63</v>
      </c>
    </row>
    <row r="208" spans="1:16">
      <c r="A208">
        <v>2011</v>
      </c>
      <c r="B208" t="s">
        <v>442</v>
      </c>
      <c r="C208" t="s">
        <v>3456</v>
      </c>
      <c r="D208">
        <f>IF(B208="","",VLOOKUP(B208,'Regionalism Code'!E:G,2,FALSE))</f>
        <v>4415</v>
      </c>
      <c r="E208" t="s">
        <v>442</v>
      </c>
      <c r="F208">
        <f>IF(E208="","",VLOOKUP(E208,'Regionalism Code'!G:H,2,FALSE))</f>
        <v>4415</v>
      </c>
      <c r="G208" s="4">
        <v>48.85</v>
      </c>
      <c r="H208" s="4">
        <v>27.98</v>
      </c>
      <c r="I208" s="4">
        <v>68.38</v>
      </c>
      <c r="J208" s="4">
        <v>67.86</v>
      </c>
      <c r="K208" s="4">
        <v>37.979999999999997</v>
      </c>
      <c r="L208" s="4"/>
      <c r="M208" s="4"/>
      <c r="N208" s="4">
        <v>81.12</v>
      </c>
      <c r="O208" s="4"/>
      <c r="P208" s="4">
        <v>82.29</v>
      </c>
    </row>
    <row r="209" spans="1:16">
      <c r="A209">
        <v>2011</v>
      </c>
      <c r="B209" t="s">
        <v>444</v>
      </c>
      <c r="C209" t="s">
        <v>3457</v>
      </c>
      <c r="D209">
        <f>IF(B209="","",VLOOKUP(B209,'Regionalism Code'!E:G,2,FALSE))</f>
        <v>4416</v>
      </c>
      <c r="E209" t="s">
        <v>444</v>
      </c>
      <c r="F209">
        <f>IF(E209="","",VLOOKUP(E209,'Regionalism Code'!G:H,2,FALSE))</f>
        <v>4416</v>
      </c>
      <c r="G209" s="4">
        <v>46.3</v>
      </c>
      <c r="H209" s="4">
        <v>35.33</v>
      </c>
      <c r="I209" s="4">
        <v>56.11</v>
      </c>
      <c r="J209" s="4">
        <v>55.71</v>
      </c>
      <c r="K209" s="4">
        <v>44.24</v>
      </c>
      <c r="L209" s="4"/>
      <c r="M209" s="4"/>
      <c r="N209" s="4">
        <v>61.1</v>
      </c>
      <c r="O209" s="4"/>
      <c r="P209" s="4">
        <v>64.739999999999995</v>
      </c>
    </row>
    <row r="210" spans="1:16">
      <c r="A210">
        <v>2011</v>
      </c>
      <c r="B210" t="s">
        <v>446</v>
      </c>
      <c r="C210" t="s">
        <v>3458</v>
      </c>
      <c r="D210">
        <f>IF(B210="","",VLOOKUP(B210,'Regionalism Code'!E:G,2,FALSE))</f>
        <v>4417</v>
      </c>
      <c r="E210" t="s">
        <v>446</v>
      </c>
      <c r="F210">
        <f>IF(E210="","",VLOOKUP(E210,'Regionalism Code'!G:H,2,FALSE))</f>
        <v>4417</v>
      </c>
      <c r="G210" s="4">
        <v>53.76</v>
      </c>
      <c r="H210" s="4">
        <v>48.64</v>
      </c>
      <c r="I210" s="4">
        <v>62.16</v>
      </c>
      <c r="J210" s="4">
        <v>55.44</v>
      </c>
      <c r="K210" s="4">
        <v>45.02</v>
      </c>
      <c r="L210" s="4"/>
      <c r="M210" s="4"/>
      <c r="N210" s="4">
        <v>70.069999999999993</v>
      </c>
      <c r="O210" s="4"/>
      <c r="P210" s="4">
        <v>55.41</v>
      </c>
    </row>
    <row r="211" spans="1:16">
      <c r="A211">
        <v>2011</v>
      </c>
      <c r="B211" t="s">
        <v>448</v>
      </c>
      <c r="C211" t="s">
        <v>3459</v>
      </c>
      <c r="D211">
        <f>IF(B211="","",VLOOKUP(B211,'Regionalism Code'!E:G,2,FALSE))</f>
        <v>4418</v>
      </c>
      <c r="E211" t="s">
        <v>448</v>
      </c>
      <c r="F211">
        <f>IF(E211="","",VLOOKUP(E211,'Regionalism Code'!G:H,2,FALSE))</f>
        <v>4418</v>
      </c>
      <c r="G211" s="4">
        <v>53.98</v>
      </c>
      <c r="H211" s="4">
        <v>40.619999999999997</v>
      </c>
      <c r="I211" s="4">
        <v>68.8</v>
      </c>
      <c r="J211" s="4">
        <v>54.87</v>
      </c>
      <c r="K211" s="4">
        <v>61.53</v>
      </c>
      <c r="L211" s="4"/>
      <c r="M211" s="4"/>
      <c r="N211" s="4">
        <v>73.39</v>
      </c>
      <c r="O211" s="4"/>
      <c r="P211" s="4">
        <v>71.13</v>
      </c>
    </row>
    <row r="212" spans="1:16">
      <c r="A212">
        <v>2011</v>
      </c>
      <c r="B212" t="s">
        <v>450</v>
      </c>
      <c r="C212" t="s">
        <v>3460</v>
      </c>
      <c r="D212">
        <f>IF(B212="","",VLOOKUP(B212,'Regionalism Code'!E:G,2,FALSE))</f>
        <v>4419</v>
      </c>
      <c r="E212" t="s">
        <v>450</v>
      </c>
      <c r="F212">
        <f>IF(E212="","",VLOOKUP(E212,'Regionalism Code'!G:H,2,FALSE))</f>
        <v>4419</v>
      </c>
      <c r="G212" s="4">
        <v>78.290000000000006</v>
      </c>
      <c r="H212" s="4">
        <v>87.2</v>
      </c>
      <c r="I212" s="4">
        <v>74.52</v>
      </c>
      <c r="J212" s="4">
        <v>65.599999999999994</v>
      </c>
      <c r="K212" s="4">
        <v>55.73</v>
      </c>
      <c r="L212" s="4"/>
      <c r="M212" s="4"/>
      <c r="N212" s="4">
        <v>83.36</v>
      </c>
      <c r="O212" s="4"/>
      <c r="P212" s="4">
        <v>55.76</v>
      </c>
    </row>
    <row r="213" spans="1:16">
      <c r="A213">
        <v>2011</v>
      </c>
      <c r="B213" t="s">
        <v>452</v>
      </c>
      <c r="C213" t="s">
        <v>3461</v>
      </c>
      <c r="D213">
        <f>IF(B213="","",VLOOKUP(B213,'Regionalism Code'!E:G,2,FALSE))</f>
        <v>4420</v>
      </c>
      <c r="E213" t="s">
        <v>452</v>
      </c>
      <c r="F213">
        <f>IF(E213="","",VLOOKUP(E213,'Regionalism Code'!G:H,2,FALSE))</f>
        <v>4420</v>
      </c>
      <c r="G213" s="4">
        <v>83.1</v>
      </c>
      <c r="H213" s="4">
        <v>90.65</v>
      </c>
      <c r="I213" s="4">
        <v>81.760000000000005</v>
      </c>
      <c r="J213" s="4">
        <v>76.069999999999993</v>
      </c>
      <c r="K213" s="4">
        <v>71.47</v>
      </c>
      <c r="L213" s="4"/>
      <c r="M213" s="4"/>
      <c r="N213" s="4">
        <v>86.69</v>
      </c>
      <c r="O213" s="4"/>
      <c r="P213" s="4">
        <v>60.6</v>
      </c>
    </row>
    <row r="214" spans="1:16">
      <c r="A214">
        <v>2011</v>
      </c>
      <c r="B214" t="s">
        <v>454</v>
      </c>
      <c r="C214" t="s">
        <v>3462</v>
      </c>
      <c r="D214">
        <f>IF(B214="","",VLOOKUP(B214,'Regionalism Code'!E:G,2,FALSE))</f>
        <v>4451</v>
      </c>
      <c r="E214" t="s">
        <v>454</v>
      </c>
      <c r="F214">
        <f>IF(E214="","",VLOOKUP(E214,'Regionalism Code'!G:H,2,FALSE))</f>
        <v>4451</v>
      </c>
      <c r="G214" s="4">
        <v>60.07</v>
      </c>
      <c r="H214" s="4">
        <v>45.45</v>
      </c>
      <c r="I214" s="4">
        <v>79.05</v>
      </c>
      <c r="J214" s="4">
        <v>75.73</v>
      </c>
      <c r="K214" s="4">
        <v>66.59</v>
      </c>
      <c r="L214" s="4"/>
      <c r="M214" s="4"/>
      <c r="N214" s="4">
        <v>84.62</v>
      </c>
      <c r="O214" s="4"/>
      <c r="P214" s="4">
        <v>73.83</v>
      </c>
    </row>
    <row r="215" spans="1:16">
      <c r="A215">
        <v>2011</v>
      </c>
      <c r="B215" t="s">
        <v>456</v>
      </c>
      <c r="C215" t="s">
        <v>3463</v>
      </c>
      <c r="D215">
        <f>IF(B215="","",VLOOKUP(B215,'Regionalism Code'!E:G,2,FALSE))</f>
        <v>4452</v>
      </c>
      <c r="E215" t="s">
        <v>456</v>
      </c>
      <c r="F215">
        <f>IF(E215="","",VLOOKUP(E215,'Regionalism Code'!G:H,2,FALSE))</f>
        <v>4452</v>
      </c>
      <c r="G215" s="4">
        <v>50.19</v>
      </c>
      <c r="H215" s="4">
        <v>27.22</v>
      </c>
      <c r="I215" s="4">
        <v>79.2</v>
      </c>
      <c r="J215" s="4">
        <v>82.85</v>
      </c>
      <c r="K215" s="4">
        <v>44.06</v>
      </c>
      <c r="L215" s="4"/>
      <c r="M215" s="4"/>
      <c r="N215" s="4">
        <v>93.45</v>
      </c>
      <c r="O215" s="4"/>
      <c r="P215" s="4">
        <v>73.349999999999994</v>
      </c>
    </row>
    <row r="216" spans="1:16">
      <c r="A216">
        <v>2011</v>
      </c>
      <c r="B216" t="s">
        <v>458</v>
      </c>
      <c r="C216" t="s">
        <v>3464</v>
      </c>
      <c r="D216">
        <f>IF(B216="","",VLOOKUP(B216,'Regionalism Code'!E:G,2,FALSE))</f>
        <v>4453</v>
      </c>
      <c r="E216" t="s">
        <v>458</v>
      </c>
      <c r="F216">
        <f>IF(E216="","",VLOOKUP(E216,'Regionalism Code'!G:H,2,FALSE))</f>
        <v>4453</v>
      </c>
      <c r="G216" s="4">
        <v>59.09</v>
      </c>
      <c r="H216" s="4">
        <v>41.04</v>
      </c>
      <c r="I216" s="4">
        <v>75.77</v>
      </c>
      <c r="J216" s="4">
        <v>61.63</v>
      </c>
      <c r="K216" s="4">
        <v>58.78</v>
      </c>
      <c r="L216" s="4"/>
      <c r="M216" s="4"/>
      <c r="N216" s="4">
        <v>84.44</v>
      </c>
      <c r="O216" s="4"/>
      <c r="P216" s="4">
        <v>88.4</v>
      </c>
    </row>
    <row r="217" spans="1:16">
      <c r="A217">
        <v>2011</v>
      </c>
      <c r="B217" t="s">
        <v>460</v>
      </c>
      <c r="C217" t="s">
        <v>3465</v>
      </c>
      <c r="D217">
        <f>IF(B217="","",VLOOKUP(B217,'Regionalism Code'!E:G,2,FALSE))</f>
        <v>4501</v>
      </c>
      <c r="E217" t="s">
        <v>460</v>
      </c>
      <c r="F217">
        <f>IF(E217="","",VLOOKUP(E217,'Regionalism Code'!G:H,2,FALSE))</f>
        <v>4501</v>
      </c>
      <c r="G217" s="4">
        <v>67.66</v>
      </c>
      <c r="H217" s="4">
        <v>76.12</v>
      </c>
      <c r="I217" s="4">
        <v>59.2</v>
      </c>
      <c r="J217" s="4">
        <v>77.12</v>
      </c>
      <c r="K217" s="4">
        <v>52.23</v>
      </c>
      <c r="L217" s="4"/>
      <c r="M217" s="4"/>
      <c r="N217" s="4">
        <v>60.11</v>
      </c>
      <c r="O217" s="4"/>
      <c r="P217" s="4">
        <v>55.11</v>
      </c>
    </row>
    <row r="218" spans="1:16">
      <c r="A218">
        <v>2011</v>
      </c>
      <c r="B218" t="s">
        <v>462</v>
      </c>
      <c r="C218" t="s">
        <v>3466</v>
      </c>
      <c r="D218">
        <f>IF(B218="","",VLOOKUP(B218,'Regionalism Code'!E:G,2,FALSE))</f>
        <v>4502</v>
      </c>
      <c r="E218" t="s">
        <v>462</v>
      </c>
      <c r="F218">
        <f>IF(E218="","",VLOOKUP(E218,'Regionalism Code'!G:H,2,FALSE))</f>
        <v>4502</v>
      </c>
      <c r="G218" s="4">
        <v>57.88</v>
      </c>
      <c r="H218" s="4">
        <v>65.010000000000005</v>
      </c>
      <c r="I218" s="4">
        <v>59.11</v>
      </c>
      <c r="J218" s="4">
        <v>68.97</v>
      </c>
      <c r="K218" s="4">
        <v>69.94</v>
      </c>
      <c r="L218" s="4"/>
      <c r="M218" s="4"/>
      <c r="N218" s="4">
        <v>53.49</v>
      </c>
      <c r="O218" s="4"/>
      <c r="P218" s="4">
        <v>32.07</v>
      </c>
    </row>
    <row r="219" spans="1:16">
      <c r="A219">
        <v>2011</v>
      </c>
      <c r="B219" t="s">
        <v>464</v>
      </c>
      <c r="C219" t="s">
        <v>3467</v>
      </c>
      <c r="D219">
        <f>IF(B219="","",VLOOKUP(B219,'Regionalism Code'!E:G,2,FALSE))</f>
        <v>4503</v>
      </c>
      <c r="E219" t="s">
        <v>464</v>
      </c>
      <c r="F219">
        <f>IF(E219="","",VLOOKUP(E219,'Regionalism Code'!G:H,2,FALSE))</f>
        <v>4503</v>
      </c>
      <c r="G219" s="4">
        <v>59.31</v>
      </c>
      <c r="H219" s="4">
        <v>55.23</v>
      </c>
      <c r="I219" s="4">
        <v>68.63</v>
      </c>
      <c r="J219" s="4">
        <v>79.209999999999994</v>
      </c>
      <c r="K219" s="4">
        <v>75.239999999999995</v>
      </c>
      <c r="L219" s="4"/>
      <c r="M219" s="4"/>
      <c r="N219" s="4">
        <v>64.69</v>
      </c>
      <c r="O219" s="4"/>
      <c r="P219" s="4">
        <v>55.88</v>
      </c>
    </row>
    <row r="220" spans="1:16">
      <c r="A220">
        <v>2011</v>
      </c>
      <c r="B220" t="s">
        <v>466</v>
      </c>
      <c r="C220" t="s">
        <v>3468</v>
      </c>
      <c r="D220">
        <f>IF(B220="","",VLOOKUP(B220,'Regionalism Code'!E:G,2,FALSE))</f>
        <v>4504</v>
      </c>
      <c r="E220" t="s">
        <v>466</v>
      </c>
      <c r="F220">
        <f>IF(E220="","",VLOOKUP(E220,'Regionalism Code'!G:H,2,FALSE))</f>
        <v>4504</v>
      </c>
      <c r="G220" s="4">
        <v>50.72</v>
      </c>
      <c r="H220" s="4">
        <v>41.42</v>
      </c>
      <c r="I220" s="4">
        <v>56.48</v>
      </c>
      <c r="J220" s="4">
        <v>71.48</v>
      </c>
      <c r="K220" s="4">
        <v>47.99</v>
      </c>
      <c r="L220" s="4"/>
      <c r="M220" s="4"/>
      <c r="N220" s="4">
        <v>58.35</v>
      </c>
      <c r="O220" s="4"/>
      <c r="P220" s="4">
        <v>70.97</v>
      </c>
    </row>
    <row r="221" spans="1:16">
      <c r="A221">
        <v>2011</v>
      </c>
      <c r="B221" t="s">
        <v>468</v>
      </c>
      <c r="C221" t="s">
        <v>3469</v>
      </c>
      <c r="D221">
        <f>IF(B221="","",VLOOKUP(B221,'Regionalism Code'!E:G,2,FALSE))</f>
        <v>4505</v>
      </c>
      <c r="E221" t="s">
        <v>468</v>
      </c>
      <c r="F221">
        <f>IF(E221="","",VLOOKUP(E221,'Regionalism Code'!G:H,2,FALSE))</f>
        <v>4505</v>
      </c>
      <c r="G221" s="4">
        <v>62.24</v>
      </c>
      <c r="H221" s="4">
        <v>62.06</v>
      </c>
      <c r="I221" s="4">
        <v>69.61</v>
      </c>
      <c r="J221" s="4">
        <v>67.67</v>
      </c>
      <c r="K221" s="4">
        <v>75.400000000000006</v>
      </c>
      <c r="L221" s="4"/>
      <c r="M221" s="4"/>
      <c r="N221" s="4">
        <v>67.41</v>
      </c>
      <c r="O221" s="4"/>
      <c r="P221" s="4">
        <v>49.45</v>
      </c>
    </row>
    <row r="222" spans="1:16">
      <c r="A222">
        <v>2011</v>
      </c>
      <c r="B222" t="s">
        <v>470</v>
      </c>
      <c r="C222" t="s">
        <v>3470</v>
      </c>
      <c r="D222">
        <f>IF(B222="","",VLOOKUP(B222,'Regionalism Code'!E:G,2,FALSE))</f>
        <v>4506</v>
      </c>
      <c r="E222" t="s">
        <v>470</v>
      </c>
      <c r="F222">
        <f>IF(E222="","",VLOOKUP(E222,'Regionalism Code'!G:H,2,FALSE))</f>
        <v>4506</v>
      </c>
      <c r="G222" s="4">
        <v>61.45</v>
      </c>
      <c r="H222" s="4">
        <v>57.35</v>
      </c>
      <c r="I222" s="4">
        <v>68.37</v>
      </c>
      <c r="J222" s="4">
        <v>65.959999999999994</v>
      </c>
      <c r="K222" s="4">
        <v>63.52</v>
      </c>
      <c r="L222" s="4"/>
      <c r="M222" s="4"/>
      <c r="N222" s="4">
        <v>70.66</v>
      </c>
      <c r="O222" s="4"/>
      <c r="P222" s="4">
        <v>62.42</v>
      </c>
    </row>
    <row r="223" spans="1:16">
      <c r="A223">
        <v>2011</v>
      </c>
      <c r="B223" t="s">
        <v>472</v>
      </c>
      <c r="C223" t="s">
        <v>3471</v>
      </c>
      <c r="D223">
        <f>IF(B223="","",VLOOKUP(B223,'Regionalism Code'!E:G,2,FALSE))</f>
        <v>4507</v>
      </c>
      <c r="E223" t="s">
        <v>472</v>
      </c>
      <c r="F223">
        <f>IF(E223="","",VLOOKUP(E223,'Regionalism Code'!G:H,2,FALSE))</f>
        <v>4507</v>
      </c>
      <c r="G223" s="4">
        <v>42.22</v>
      </c>
      <c r="H223" s="4">
        <v>28.91</v>
      </c>
      <c r="I223" s="4">
        <v>55.52</v>
      </c>
      <c r="J223" s="4">
        <v>63.12</v>
      </c>
      <c r="K223" s="4">
        <v>55.99</v>
      </c>
      <c r="L223" s="4"/>
      <c r="M223" s="4"/>
      <c r="N223" s="4">
        <v>54.48</v>
      </c>
      <c r="O223" s="4"/>
      <c r="P223" s="4">
        <v>62.02</v>
      </c>
    </row>
    <row r="224" spans="1:16">
      <c r="A224">
        <v>2011</v>
      </c>
      <c r="B224" t="s">
        <v>474</v>
      </c>
      <c r="C224" t="s">
        <v>3472</v>
      </c>
      <c r="D224">
        <f>IF(B224="","",VLOOKUP(B224,'Regionalism Code'!E:G,2,FALSE))</f>
        <v>4508</v>
      </c>
      <c r="E224" t="s">
        <v>474</v>
      </c>
      <c r="F224">
        <f>IF(E224="","",VLOOKUP(E224,'Regionalism Code'!G:H,2,FALSE))</f>
        <v>4508</v>
      </c>
      <c r="G224" s="4">
        <v>35.020000000000003</v>
      </c>
      <c r="H224" s="4">
        <v>18.3</v>
      </c>
      <c r="I224" s="4">
        <v>50.88</v>
      </c>
      <c r="J224" s="4">
        <v>49.81</v>
      </c>
      <c r="K224" s="4">
        <v>35.159999999999997</v>
      </c>
      <c r="L224" s="4"/>
      <c r="M224" s="4"/>
      <c r="N224" s="4">
        <v>57.56</v>
      </c>
      <c r="O224" s="4"/>
      <c r="P224" s="4">
        <v>61.4</v>
      </c>
    </row>
    <row r="225" spans="1:16">
      <c r="A225">
        <v>2011</v>
      </c>
      <c r="B225" t="s">
        <v>476</v>
      </c>
      <c r="C225" t="s">
        <v>3473</v>
      </c>
      <c r="D225">
        <f>IF(B225="","",VLOOKUP(B225,'Regionalism Code'!E:G,2,FALSE))</f>
        <v>4509</v>
      </c>
      <c r="E225" t="s">
        <v>476</v>
      </c>
      <c r="F225">
        <f>IF(E225="","",VLOOKUP(E225,'Regionalism Code'!G:H,2,FALSE))</f>
        <v>4509</v>
      </c>
      <c r="G225" s="4">
        <v>38.56</v>
      </c>
      <c r="H225" s="4">
        <v>23.41</v>
      </c>
      <c r="I225" s="4">
        <v>51.81</v>
      </c>
      <c r="J225" s="4">
        <v>50.74</v>
      </c>
      <c r="K225" s="4">
        <v>16.579999999999998</v>
      </c>
      <c r="L225" s="4"/>
      <c r="M225" s="4"/>
      <c r="N225" s="4">
        <v>66.63</v>
      </c>
      <c r="O225" s="4"/>
      <c r="P225" s="4">
        <v>64.489999999999995</v>
      </c>
    </row>
    <row r="226" spans="1:16">
      <c r="A226">
        <v>2011</v>
      </c>
      <c r="B226" t="s">
        <v>478</v>
      </c>
      <c r="C226" t="s">
        <v>3474</v>
      </c>
      <c r="D226">
        <f>IF(B226="","",VLOOKUP(B226,'Regionalism Code'!E:G,2,FALSE))</f>
        <v>4510</v>
      </c>
      <c r="E226" t="s">
        <v>478</v>
      </c>
      <c r="F226">
        <f>IF(E226="","",VLOOKUP(E226,'Regionalism Code'!G:H,2,FALSE))</f>
        <v>4510</v>
      </c>
      <c r="G226" s="4">
        <v>43.97</v>
      </c>
      <c r="H226" s="4">
        <v>31.09</v>
      </c>
      <c r="I226" s="4">
        <v>41.85</v>
      </c>
      <c r="J226" s="4">
        <v>46.67</v>
      </c>
      <c r="K226" s="4">
        <v>37.29</v>
      </c>
      <c r="L226" s="4"/>
      <c r="M226" s="4"/>
      <c r="N226" s="4">
        <v>43.21</v>
      </c>
      <c r="O226" s="4"/>
      <c r="P226" s="4">
        <v>90.38</v>
      </c>
    </row>
    <row r="227" spans="1:16">
      <c r="A227">
        <v>2011</v>
      </c>
      <c r="B227" t="s">
        <v>480</v>
      </c>
      <c r="C227" t="s">
        <v>3475</v>
      </c>
      <c r="D227">
        <f>IF(B227="","",VLOOKUP(B227,'Regionalism Code'!E:G,2,FALSE))</f>
        <v>4511</v>
      </c>
      <c r="E227" t="s">
        <v>480</v>
      </c>
      <c r="F227">
        <f>IF(E227="","",VLOOKUP(E227,'Regionalism Code'!G:H,2,FALSE))</f>
        <v>4511</v>
      </c>
      <c r="G227" s="4">
        <v>43.45</v>
      </c>
      <c r="H227" s="4">
        <v>26.83</v>
      </c>
      <c r="I227" s="4">
        <v>56.8</v>
      </c>
      <c r="J227" s="4">
        <v>61.03</v>
      </c>
      <c r="K227" s="4">
        <v>46.39</v>
      </c>
      <c r="L227" s="4"/>
      <c r="M227" s="4"/>
      <c r="N227" s="4">
        <v>60.67</v>
      </c>
      <c r="O227" s="4"/>
      <c r="P227" s="4">
        <v>74.099999999999994</v>
      </c>
    </row>
    <row r="228" spans="1:16">
      <c r="A228">
        <v>2011</v>
      </c>
      <c r="B228" t="s">
        <v>481</v>
      </c>
      <c r="C228" t="s">
        <v>3476</v>
      </c>
      <c r="D228">
        <f>IF(B228="","",VLOOKUP(B228,'Regionalism Code'!E:G,2,FALSE))</f>
        <v>4512</v>
      </c>
      <c r="E228" t="s">
        <v>481</v>
      </c>
      <c r="F228">
        <f>IF(E228="","",VLOOKUP(E228,'Regionalism Code'!G:H,2,FALSE))</f>
        <v>4512</v>
      </c>
      <c r="G228" s="4">
        <v>27.98</v>
      </c>
      <c r="H228" s="4">
        <v>26.2</v>
      </c>
      <c r="I228" s="4">
        <v>22.03</v>
      </c>
      <c r="J228" s="4">
        <v>44.71</v>
      </c>
      <c r="K228" s="4">
        <v>22.96</v>
      </c>
      <c r="L228" s="4"/>
      <c r="M228" s="4"/>
      <c r="N228" s="4">
        <v>19.100000000000001</v>
      </c>
      <c r="O228" s="4"/>
      <c r="P228" s="4">
        <v>44.67</v>
      </c>
    </row>
    <row r="229" spans="1:16">
      <c r="A229">
        <v>2011</v>
      </c>
      <c r="B229" t="s">
        <v>482</v>
      </c>
      <c r="C229" t="s">
        <v>3477</v>
      </c>
      <c r="D229">
        <f>IF(B229="","",VLOOKUP(B229,'Regionalism Code'!E:G,2,FALSE))</f>
        <v>4513</v>
      </c>
      <c r="E229" t="s">
        <v>482</v>
      </c>
      <c r="F229">
        <f>IF(E229="","",VLOOKUP(E229,'Regionalism Code'!G:H,2,FALSE))</f>
        <v>4513</v>
      </c>
      <c r="G229" s="4">
        <v>33.950000000000003</v>
      </c>
      <c r="H229" s="4">
        <v>22.67</v>
      </c>
      <c r="I229" s="4">
        <v>34</v>
      </c>
      <c r="J229" s="4">
        <v>51.77</v>
      </c>
      <c r="K229" s="4">
        <v>41.39</v>
      </c>
      <c r="L229" s="4"/>
      <c r="M229" s="4"/>
      <c r="N229" s="4">
        <v>28.92</v>
      </c>
      <c r="O229" s="4"/>
      <c r="P229" s="4">
        <v>71.08</v>
      </c>
    </row>
    <row r="230" spans="1:16">
      <c r="A230">
        <v>2011</v>
      </c>
      <c r="B230" t="s">
        <v>483</v>
      </c>
      <c r="C230" t="s">
        <v>3478</v>
      </c>
      <c r="D230">
        <f>IF(B230="","",VLOOKUP(B230,'Regionalism Code'!E:G,2,FALSE))</f>
        <v>4514</v>
      </c>
      <c r="E230" t="s">
        <v>483</v>
      </c>
      <c r="F230">
        <f>IF(E230="","",VLOOKUP(E230,'Regionalism Code'!G:H,2,FALSE))</f>
        <v>4514</v>
      </c>
      <c r="G230" s="4">
        <v>40.630000000000003</v>
      </c>
      <c r="H230" s="4">
        <v>27.65</v>
      </c>
      <c r="I230" s="4">
        <v>50.94</v>
      </c>
      <c r="J230" s="4">
        <v>55.77</v>
      </c>
      <c r="K230" s="4">
        <v>37.020000000000003</v>
      </c>
      <c r="L230" s="4"/>
      <c r="M230" s="4"/>
      <c r="N230" s="4">
        <v>56.21</v>
      </c>
      <c r="O230" s="4"/>
      <c r="P230" s="4">
        <v>64.760000000000005</v>
      </c>
    </row>
    <row r="231" spans="1:16">
      <c r="A231">
        <v>2011</v>
      </c>
      <c r="B231" t="s">
        <v>486</v>
      </c>
      <c r="C231" t="s">
        <v>3479</v>
      </c>
      <c r="D231">
        <f>IF(B231="","",VLOOKUP(B231,'Regionalism Code'!E:G,2,FALSE))</f>
        <v>4601</v>
      </c>
      <c r="E231" t="s">
        <v>486</v>
      </c>
      <c r="F231">
        <f>IF(E231="","",VLOOKUP(E231,'Regionalism Code'!G:H,2,FALSE))</f>
        <v>4601</v>
      </c>
      <c r="G231" s="4">
        <v>77.12</v>
      </c>
      <c r="H231" s="4">
        <v>92.22</v>
      </c>
      <c r="I231" s="4">
        <v>66.81</v>
      </c>
      <c r="J231" s="4">
        <v>74.91</v>
      </c>
      <c r="K231" s="4">
        <v>64.53</v>
      </c>
      <c r="L231" s="4"/>
      <c r="M231" s="4"/>
      <c r="N231" s="4">
        <v>66.86</v>
      </c>
      <c r="O231" s="4"/>
      <c r="P231" s="4">
        <v>46.01</v>
      </c>
    </row>
    <row r="232" spans="1:16">
      <c r="A232">
        <v>2011</v>
      </c>
      <c r="B232" t="s">
        <v>488</v>
      </c>
      <c r="C232" t="s">
        <v>3480</v>
      </c>
      <c r="D232">
        <f>IF(B232="","",VLOOKUP(B232,'Regionalism Code'!E:G,2,FALSE))</f>
        <v>4602</v>
      </c>
      <c r="E232" t="s">
        <v>488</v>
      </c>
      <c r="F232">
        <f>IF(E232="","",VLOOKUP(E232,'Regionalism Code'!G:H,2,FALSE))</f>
        <v>4602</v>
      </c>
      <c r="G232" s="4">
        <v>66.25</v>
      </c>
      <c r="H232" s="4">
        <v>70.23</v>
      </c>
      <c r="I232" s="4">
        <v>53.27</v>
      </c>
      <c r="J232" s="4">
        <v>84.3</v>
      </c>
      <c r="K232" s="4">
        <v>83.94</v>
      </c>
      <c r="L232" s="4"/>
      <c r="M232" s="4"/>
      <c r="N232" s="4">
        <v>37</v>
      </c>
      <c r="O232" s="4"/>
      <c r="P232" s="4">
        <v>76.650000000000006</v>
      </c>
    </row>
    <row r="233" spans="1:16">
      <c r="A233">
        <v>2011</v>
      </c>
      <c r="B233" t="s">
        <v>489</v>
      </c>
      <c r="C233" t="s">
        <v>3481</v>
      </c>
      <c r="D233">
        <f>IF(B233="","",VLOOKUP(B233,'Regionalism Code'!E:G,2,FALSE))</f>
        <v>4603</v>
      </c>
      <c r="E233" t="s">
        <v>489</v>
      </c>
      <c r="F233">
        <f>IF(E233="","",VLOOKUP(E233,'Regionalism Code'!G:H,2,FALSE))</f>
        <v>4603</v>
      </c>
      <c r="G233" s="4">
        <v>18.559999999999999</v>
      </c>
      <c r="H233" s="4">
        <v>13.57</v>
      </c>
      <c r="I233" s="4">
        <v>13.95</v>
      </c>
      <c r="J233" s="4">
        <v>0</v>
      </c>
      <c r="K233" s="4">
        <v>17.690000000000001</v>
      </c>
      <c r="L233" s="4"/>
      <c r="M233" s="4"/>
      <c r="N233" s="4"/>
      <c r="O233" s="4"/>
      <c r="P233" s="4">
        <v>43.41</v>
      </c>
    </row>
    <row r="234" spans="1:16">
      <c r="A234">
        <v>2011</v>
      </c>
      <c r="B234" t="s">
        <v>64</v>
      </c>
      <c r="C234" t="s">
        <v>3240</v>
      </c>
      <c r="D234">
        <f>IF(B234="","",VLOOKUP(B234,'Regionalism Code'!E:G,2,FALSE))</f>
        <v>5000</v>
      </c>
      <c r="E234" t="s">
        <v>64</v>
      </c>
      <c r="F234">
        <f>IF(E234="","",VLOOKUP(E234,'Regionalism Code'!G:H,2,FALSE))</f>
        <v>5000</v>
      </c>
      <c r="G234" s="4">
        <v>59.7</v>
      </c>
      <c r="H234" s="4">
        <v>63.92</v>
      </c>
      <c r="I234" s="4">
        <v>62.96</v>
      </c>
      <c r="J234" s="4">
        <v>75.31</v>
      </c>
      <c r="K234" s="4">
        <v>64.62</v>
      </c>
      <c r="L234" s="4"/>
      <c r="M234" s="4"/>
      <c r="N234" s="4">
        <v>60.88</v>
      </c>
      <c r="O234" s="4"/>
      <c r="P234" s="4">
        <v>39.83</v>
      </c>
    </row>
    <row r="235" spans="1:16">
      <c r="A235">
        <v>2011</v>
      </c>
      <c r="B235" t="s">
        <v>491</v>
      </c>
      <c r="C235" t="s">
        <v>3482</v>
      </c>
      <c r="D235">
        <f>IF(B235="","",VLOOKUP(B235,'Regionalism Code'!E:G,2,FALSE))</f>
        <v>5101</v>
      </c>
      <c r="E235" t="s">
        <v>491</v>
      </c>
      <c r="F235">
        <f>IF(E235="","",VLOOKUP(E235,'Regionalism Code'!G:H,2,FALSE))</f>
        <v>5101</v>
      </c>
      <c r="G235" s="4">
        <v>80.2</v>
      </c>
      <c r="H235" s="4">
        <v>95.6</v>
      </c>
      <c r="I235" s="4">
        <v>74.5</v>
      </c>
      <c r="J235" s="4">
        <v>67.36</v>
      </c>
      <c r="K235" s="4">
        <v>79.87</v>
      </c>
      <c r="L235" s="4"/>
      <c r="M235" s="4"/>
      <c r="N235" s="4">
        <v>73.05</v>
      </c>
      <c r="O235" s="4"/>
      <c r="P235" s="4">
        <v>39.72</v>
      </c>
    </row>
    <row r="236" spans="1:16">
      <c r="A236">
        <v>2011</v>
      </c>
      <c r="B236" t="s">
        <v>493</v>
      </c>
      <c r="C236" t="s">
        <v>3483</v>
      </c>
      <c r="D236">
        <f>IF(B236="","",VLOOKUP(B236,'Regionalism Code'!E:G,2,FALSE))</f>
        <v>5103</v>
      </c>
      <c r="E236" t="s">
        <v>493</v>
      </c>
      <c r="F236">
        <f>IF(E236="","",VLOOKUP(E236,'Regionalism Code'!G:H,2,FALSE))</f>
        <v>5103</v>
      </c>
      <c r="G236" s="4">
        <v>49.94</v>
      </c>
      <c r="H236" s="4">
        <v>42.67</v>
      </c>
      <c r="I236" s="4">
        <v>72.14</v>
      </c>
      <c r="J236" s="4">
        <v>64.48</v>
      </c>
      <c r="K236" s="4">
        <v>92</v>
      </c>
      <c r="L236" s="4"/>
      <c r="M236" s="4"/>
      <c r="N236" s="4">
        <v>64.7</v>
      </c>
      <c r="O236" s="4"/>
      <c r="P236" s="4">
        <v>33.619999999999997</v>
      </c>
    </row>
    <row r="237" spans="1:16">
      <c r="A237">
        <v>2011</v>
      </c>
      <c r="B237" t="s">
        <v>495</v>
      </c>
      <c r="C237" t="s">
        <v>3484</v>
      </c>
      <c r="D237">
        <f>IF(B237="","",VLOOKUP(B237,'Regionalism Code'!E:G,2,FALSE))</f>
        <v>5104</v>
      </c>
      <c r="E237" t="s">
        <v>495</v>
      </c>
      <c r="F237">
        <f>IF(E237="","",VLOOKUP(E237,'Regionalism Code'!G:H,2,FALSE))</f>
        <v>5104</v>
      </c>
      <c r="G237" s="4">
        <v>52.63</v>
      </c>
      <c r="H237" s="4">
        <v>59.96</v>
      </c>
      <c r="I237" s="4">
        <v>25.44</v>
      </c>
      <c r="J237" s="4">
        <v>44.78</v>
      </c>
      <c r="K237" s="4">
        <v>81.209999999999994</v>
      </c>
      <c r="L237" s="4"/>
      <c r="M237" s="4"/>
      <c r="N237" s="4">
        <v>0.01</v>
      </c>
      <c r="O237" s="4"/>
      <c r="P237" s="4">
        <v>77.83</v>
      </c>
    </row>
    <row r="238" spans="1:16">
      <c r="A238">
        <v>2011</v>
      </c>
      <c r="B238" t="s">
        <v>497</v>
      </c>
      <c r="C238" t="s">
        <v>3485</v>
      </c>
      <c r="D238">
        <f>IF(B238="","",VLOOKUP(B238,'Regionalism Code'!E:G,2,FALSE))</f>
        <v>5105</v>
      </c>
      <c r="E238" t="s">
        <v>497</v>
      </c>
      <c r="F238">
        <f>IF(E238="","",VLOOKUP(E238,'Regionalism Code'!G:H,2,FALSE))</f>
        <v>5105</v>
      </c>
      <c r="G238" s="4">
        <v>46.31</v>
      </c>
      <c r="H238" s="4">
        <v>36.020000000000003</v>
      </c>
      <c r="I238" s="4">
        <v>66.39</v>
      </c>
      <c r="J238" s="4">
        <v>68.290000000000006</v>
      </c>
      <c r="K238" s="4">
        <v>73.97</v>
      </c>
      <c r="L238" s="4"/>
      <c r="M238" s="4"/>
      <c r="N238" s="4">
        <v>63.01</v>
      </c>
      <c r="O238" s="4"/>
      <c r="P238" s="4">
        <v>43.79</v>
      </c>
    </row>
    <row r="239" spans="1:16">
      <c r="A239">
        <v>2011</v>
      </c>
      <c r="B239" t="s">
        <v>499</v>
      </c>
      <c r="C239" t="s">
        <v>3486</v>
      </c>
      <c r="D239">
        <f>IF(B239="","",VLOOKUP(B239,'Regionalism Code'!E:G,2,FALSE))</f>
        <v>5106</v>
      </c>
      <c r="E239" t="s">
        <v>499</v>
      </c>
      <c r="F239">
        <f>IF(E239="","",VLOOKUP(E239,'Regionalism Code'!G:H,2,FALSE))</f>
        <v>5106</v>
      </c>
      <c r="G239" s="4">
        <v>56.7</v>
      </c>
      <c r="H239" s="4">
        <v>55.26</v>
      </c>
      <c r="I239" s="4">
        <v>55.26</v>
      </c>
      <c r="J239" s="4">
        <v>63.68</v>
      </c>
      <c r="K239" s="4">
        <v>85.11</v>
      </c>
      <c r="L239" s="4"/>
      <c r="M239" s="4"/>
      <c r="N239" s="4">
        <v>41.86</v>
      </c>
      <c r="O239" s="4"/>
      <c r="P239" s="4">
        <v>64.05</v>
      </c>
    </row>
    <row r="240" spans="1:16">
      <c r="A240">
        <v>2011</v>
      </c>
      <c r="B240" t="s">
        <v>501</v>
      </c>
      <c r="C240" t="s">
        <v>3487</v>
      </c>
      <c r="D240">
        <f>IF(B240="","",VLOOKUP(B240,'Regionalism Code'!E:G,2,FALSE))</f>
        <v>5107</v>
      </c>
      <c r="E240" t="s">
        <v>501</v>
      </c>
      <c r="F240">
        <f>IF(E240="","",VLOOKUP(E240,'Regionalism Code'!G:H,2,FALSE))</f>
        <v>5107</v>
      </c>
      <c r="G240" s="4">
        <v>58.66</v>
      </c>
      <c r="H240" s="4">
        <v>57.72</v>
      </c>
      <c r="I240" s="4">
        <v>59.69</v>
      </c>
      <c r="J240" s="4">
        <v>58.44</v>
      </c>
      <c r="K240" s="4">
        <v>73.47</v>
      </c>
      <c r="L240" s="4"/>
      <c r="M240" s="4"/>
      <c r="N240" s="4">
        <v>54.08</v>
      </c>
      <c r="O240" s="4"/>
      <c r="P240" s="4">
        <v>59.9</v>
      </c>
    </row>
    <row r="241" spans="1:16">
      <c r="A241">
        <v>2011</v>
      </c>
      <c r="B241" t="s">
        <v>503</v>
      </c>
      <c r="C241" t="s">
        <v>3488</v>
      </c>
      <c r="D241">
        <f>IF(B241="","",VLOOKUP(B241,'Regionalism Code'!E:G,2,FALSE))</f>
        <v>5108</v>
      </c>
      <c r="E241" t="s">
        <v>503</v>
      </c>
      <c r="F241">
        <f>IF(E241="","",VLOOKUP(E241,'Regionalism Code'!G:H,2,FALSE))</f>
        <v>5108</v>
      </c>
      <c r="G241" s="4">
        <v>40.68</v>
      </c>
      <c r="H241" s="4">
        <v>35.119999999999997</v>
      </c>
      <c r="I241" s="4">
        <v>49.56</v>
      </c>
      <c r="J241" s="4">
        <v>32.76</v>
      </c>
      <c r="K241" s="4">
        <v>43.96</v>
      </c>
      <c r="L241" s="4"/>
      <c r="M241" s="4"/>
      <c r="N241" s="4">
        <v>53.78</v>
      </c>
      <c r="O241" s="4"/>
      <c r="P241" s="4">
        <v>42.91</v>
      </c>
    </row>
    <row r="242" spans="1:16">
      <c r="A242">
        <v>2011</v>
      </c>
      <c r="B242" t="s">
        <v>505</v>
      </c>
      <c r="C242" t="s">
        <v>3489</v>
      </c>
      <c r="D242">
        <f>IF(B242="","",VLOOKUP(B242,'Regionalism Code'!E:G,2,FALSE))</f>
        <v>5109</v>
      </c>
      <c r="E242" t="s">
        <v>505</v>
      </c>
      <c r="F242">
        <f>IF(E242="","",VLOOKUP(E242,'Regionalism Code'!G:H,2,FALSE))</f>
        <v>5109</v>
      </c>
      <c r="G242" s="4">
        <v>40.369999999999997</v>
      </c>
      <c r="H242" s="4">
        <v>28.63</v>
      </c>
      <c r="I242" s="4">
        <v>54.32</v>
      </c>
      <c r="J242" s="4">
        <v>44.66</v>
      </c>
      <c r="K242" s="4">
        <v>54.61</v>
      </c>
      <c r="L242" s="4"/>
      <c r="M242" s="4"/>
      <c r="N242" s="4">
        <v>55.28</v>
      </c>
      <c r="O242" s="4"/>
      <c r="P242" s="4">
        <v>53.81</v>
      </c>
    </row>
    <row r="243" spans="1:16">
      <c r="A243">
        <v>2011</v>
      </c>
      <c r="B243" t="s">
        <v>507</v>
      </c>
      <c r="C243" t="s">
        <v>3490</v>
      </c>
      <c r="D243">
        <f>IF(B243="","",VLOOKUP(B243,'Regionalism Code'!E:G,2,FALSE))</f>
        <v>5110</v>
      </c>
      <c r="E243" t="s">
        <v>507</v>
      </c>
      <c r="F243">
        <f>IF(E243="","",VLOOKUP(E243,'Regionalism Code'!G:H,2,FALSE))</f>
        <v>5110</v>
      </c>
      <c r="G243" s="4">
        <v>43.11</v>
      </c>
      <c r="H243" s="4">
        <v>27.16</v>
      </c>
      <c r="I243" s="4">
        <v>64.3</v>
      </c>
      <c r="J243" s="4">
        <v>58.19</v>
      </c>
      <c r="K243" s="4">
        <v>72.78</v>
      </c>
      <c r="L243" s="4"/>
      <c r="M243" s="4"/>
      <c r="N243" s="4">
        <v>61.45</v>
      </c>
      <c r="O243" s="4"/>
      <c r="P243" s="4">
        <v>57.28</v>
      </c>
    </row>
    <row r="244" spans="1:16">
      <c r="A244">
        <v>2011</v>
      </c>
      <c r="B244" t="s">
        <v>509</v>
      </c>
      <c r="C244" t="s">
        <v>3491</v>
      </c>
      <c r="D244">
        <f>IF(B244="","",VLOOKUP(B244,'Regionalism Code'!E:G,2,FALSE))</f>
        <v>5111</v>
      </c>
      <c r="E244" t="s">
        <v>509</v>
      </c>
      <c r="F244">
        <f>IF(E244="","",VLOOKUP(E244,'Regionalism Code'!G:H,2,FALSE))</f>
        <v>5111</v>
      </c>
      <c r="G244" s="4">
        <v>51.97</v>
      </c>
      <c r="H244" s="4">
        <v>50.71</v>
      </c>
      <c r="I244" s="4">
        <v>60.47</v>
      </c>
      <c r="J244" s="4">
        <v>66.42</v>
      </c>
      <c r="K244" s="4">
        <v>82.85</v>
      </c>
      <c r="L244" s="4"/>
      <c r="M244" s="4"/>
      <c r="N244" s="4">
        <v>50.47</v>
      </c>
      <c r="O244" s="4"/>
      <c r="P244" s="4">
        <v>40.659999999999997</v>
      </c>
    </row>
    <row r="245" spans="1:16">
      <c r="A245">
        <v>2011</v>
      </c>
      <c r="B245" t="s">
        <v>511</v>
      </c>
      <c r="C245" t="s">
        <v>3492</v>
      </c>
      <c r="D245">
        <f>IF(B245="","",VLOOKUP(B245,'Regionalism Code'!E:G,2,FALSE))</f>
        <v>5113</v>
      </c>
      <c r="E245" t="s">
        <v>511</v>
      </c>
      <c r="F245">
        <f>IF(E245="","",VLOOKUP(E245,'Regionalism Code'!G:H,2,FALSE))</f>
        <v>5113</v>
      </c>
      <c r="G245" s="4">
        <v>41.19</v>
      </c>
      <c r="H245" s="4">
        <v>28.83</v>
      </c>
      <c r="I245" s="4">
        <v>58.47</v>
      </c>
      <c r="J245" s="4">
        <v>50.28</v>
      </c>
      <c r="K245" s="4">
        <v>61</v>
      </c>
      <c r="L245" s="4"/>
      <c r="M245" s="4"/>
      <c r="N245" s="4">
        <v>58.34</v>
      </c>
      <c r="O245" s="4"/>
      <c r="P245" s="4">
        <v>50.58</v>
      </c>
    </row>
    <row r="246" spans="1:16">
      <c r="A246">
        <v>2011</v>
      </c>
      <c r="B246" t="s">
        <v>512</v>
      </c>
      <c r="C246" t="s">
        <v>3493</v>
      </c>
      <c r="D246">
        <f>IF(B246="","",VLOOKUP(B246,'Regionalism Code'!E:G,2,FALSE))</f>
        <v>5114</v>
      </c>
      <c r="E246" t="s">
        <v>512</v>
      </c>
      <c r="F246">
        <f>IF(E246="","",VLOOKUP(E246,'Regionalism Code'!G:H,2,FALSE))</f>
        <v>5114</v>
      </c>
      <c r="G246" s="4">
        <v>42.09</v>
      </c>
      <c r="H246" s="4">
        <v>34.79</v>
      </c>
      <c r="I246" s="4">
        <v>64.66</v>
      </c>
      <c r="J246" s="4">
        <v>68.400000000000006</v>
      </c>
      <c r="K246" s="4">
        <v>68.06</v>
      </c>
      <c r="L246" s="4"/>
      <c r="M246" s="4"/>
      <c r="N246" s="4">
        <v>62.82</v>
      </c>
      <c r="O246" s="4"/>
      <c r="P246" s="4">
        <v>25.16</v>
      </c>
    </row>
    <row r="247" spans="1:16">
      <c r="A247">
        <v>2011</v>
      </c>
      <c r="B247" t="s">
        <v>513</v>
      </c>
      <c r="C247" t="s">
        <v>3494</v>
      </c>
      <c r="D247">
        <f>IF(B247="","",VLOOKUP(B247,'Regionalism Code'!E:G,2,FALSE))</f>
        <v>5115</v>
      </c>
      <c r="E247" t="s">
        <v>513</v>
      </c>
      <c r="F247">
        <f>IF(E247="","",VLOOKUP(E247,'Regionalism Code'!G:H,2,FALSE))</f>
        <v>5115</v>
      </c>
      <c r="G247" s="4">
        <v>49.03</v>
      </c>
      <c r="H247" s="4">
        <v>38.47</v>
      </c>
      <c r="I247" s="4">
        <v>64.45</v>
      </c>
      <c r="J247" s="4">
        <v>68.06</v>
      </c>
      <c r="K247" s="4">
        <v>90.42</v>
      </c>
      <c r="L247" s="4"/>
      <c r="M247" s="4"/>
      <c r="N247" s="4">
        <v>53.21</v>
      </c>
      <c r="O247" s="4"/>
      <c r="P247" s="4">
        <v>55.9</v>
      </c>
    </row>
    <row r="248" spans="1:16">
      <c r="A248">
        <v>2011</v>
      </c>
      <c r="B248" t="s">
        <v>515</v>
      </c>
      <c r="C248" t="s">
        <v>3495</v>
      </c>
      <c r="D248">
        <f>IF(B248="","",VLOOKUP(B248,'Regionalism Code'!E:G,2,FALSE))</f>
        <v>5116</v>
      </c>
      <c r="E248" t="s">
        <v>515</v>
      </c>
      <c r="F248">
        <f>IF(E248="","",VLOOKUP(E248,'Regionalism Code'!G:H,2,FALSE))</f>
        <v>5116</v>
      </c>
      <c r="G248" s="4">
        <v>42.46</v>
      </c>
      <c r="H248" s="4">
        <v>24.15</v>
      </c>
      <c r="I248" s="4">
        <v>51.31</v>
      </c>
      <c r="J248" s="4">
        <v>55.83</v>
      </c>
      <c r="K248" s="4">
        <v>41.91</v>
      </c>
      <c r="L248" s="4"/>
      <c r="M248" s="4"/>
      <c r="N248" s="4">
        <v>54.73</v>
      </c>
      <c r="O248" s="4"/>
      <c r="P248" s="4">
        <v>86.82</v>
      </c>
    </row>
    <row r="249" spans="1:16">
      <c r="A249">
        <v>2011</v>
      </c>
      <c r="B249" t="s">
        <v>517</v>
      </c>
      <c r="C249" t="s">
        <v>3496</v>
      </c>
      <c r="D249">
        <f>IF(B249="","",VLOOKUP(B249,'Regionalism Code'!E:G,2,FALSE))</f>
        <v>5117</v>
      </c>
      <c r="E249" t="s">
        <v>517</v>
      </c>
      <c r="F249">
        <f>IF(E249="","",VLOOKUP(E249,'Regionalism Code'!G:H,2,FALSE))</f>
        <v>5117</v>
      </c>
      <c r="G249" s="4">
        <v>35.08</v>
      </c>
      <c r="H249" s="4">
        <v>20.190000000000001</v>
      </c>
      <c r="I249" s="4">
        <v>56.29</v>
      </c>
      <c r="J249" s="4">
        <v>45.97</v>
      </c>
      <c r="K249" s="4">
        <v>41.66</v>
      </c>
      <c r="L249" s="4"/>
      <c r="M249" s="4"/>
      <c r="N249" s="4">
        <v>63.55</v>
      </c>
      <c r="O249" s="4"/>
      <c r="P249" s="4">
        <v>45.73</v>
      </c>
    </row>
    <row r="250" spans="1:16">
      <c r="A250">
        <v>2011</v>
      </c>
      <c r="B250" t="s">
        <v>519</v>
      </c>
      <c r="C250" t="s">
        <v>3497</v>
      </c>
      <c r="D250">
        <f>IF(B250="","",VLOOKUP(B250,'Regionalism Code'!E:G,2,FALSE))</f>
        <v>5118</v>
      </c>
      <c r="E250" t="s">
        <v>519</v>
      </c>
      <c r="F250">
        <f>IF(E250="","",VLOOKUP(E250,'Regionalism Code'!G:H,2,FALSE))</f>
        <v>5118</v>
      </c>
      <c r="G250" s="4">
        <v>43.68</v>
      </c>
      <c r="H250" s="4">
        <v>45.71</v>
      </c>
      <c r="I250" s="4">
        <v>46.18</v>
      </c>
      <c r="J250" s="4">
        <v>49.35</v>
      </c>
      <c r="K250" s="4">
        <v>62.75</v>
      </c>
      <c r="L250" s="4"/>
      <c r="M250" s="4"/>
      <c r="N250" s="4">
        <v>38.909999999999997</v>
      </c>
      <c r="O250" s="4"/>
      <c r="P250" s="4">
        <v>32.43</v>
      </c>
    </row>
    <row r="251" spans="1:16">
      <c r="A251">
        <v>2011</v>
      </c>
      <c r="B251" t="s">
        <v>521</v>
      </c>
      <c r="C251" t="s">
        <v>3498</v>
      </c>
      <c r="D251">
        <f>IF(B251="","",VLOOKUP(B251,'Regionalism Code'!E:G,2,FALSE))</f>
        <v>5119</v>
      </c>
      <c r="E251" t="s">
        <v>521</v>
      </c>
      <c r="F251">
        <f>IF(E251="","",VLOOKUP(E251,'Regionalism Code'!G:H,2,FALSE))</f>
        <v>5119</v>
      </c>
      <c r="G251" s="4">
        <v>25.77</v>
      </c>
      <c r="H251" s="4">
        <v>9.4499999999999993</v>
      </c>
      <c r="I251" s="4">
        <v>45.82</v>
      </c>
      <c r="J251" s="4">
        <v>36.74</v>
      </c>
      <c r="K251" s="4">
        <v>39.479999999999997</v>
      </c>
      <c r="L251" s="4"/>
      <c r="M251" s="4"/>
      <c r="N251" s="4">
        <v>49.48</v>
      </c>
      <c r="O251" s="4"/>
      <c r="P251" s="4">
        <v>43.2</v>
      </c>
    </row>
    <row r="252" spans="1:16">
      <c r="A252">
        <v>2011</v>
      </c>
      <c r="B252" t="s">
        <v>523</v>
      </c>
      <c r="C252" t="s">
        <v>3499</v>
      </c>
      <c r="D252">
        <f>IF(B252="","",VLOOKUP(B252,'Regionalism Code'!E:G,2,FALSE))</f>
        <v>5120</v>
      </c>
      <c r="E252" t="s">
        <v>523</v>
      </c>
      <c r="F252">
        <f>IF(E252="","",VLOOKUP(E252,'Regionalism Code'!G:H,2,FALSE))</f>
        <v>5120</v>
      </c>
      <c r="G252" s="4">
        <v>45.44</v>
      </c>
      <c r="H252" s="4">
        <v>24.12</v>
      </c>
      <c r="I252" s="4">
        <v>72.09</v>
      </c>
      <c r="J252" s="4">
        <v>51.8</v>
      </c>
      <c r="K252" s="4">
        <v>75.260000000000005</v>
      </c>
      <c r="L252" s="4"/>
      <c r="M252" s="4"/>
      <c r="N252" s="4">
        <v>73.03</v>
      </c>
      <c r="O252" s="4"/>
      <c r="P252" s="4">
        <v>67.400000000000006</v>
      </c>
    </row>
    <row r="253" spans="1:16">
      <c r="A253">
        <v>2011</v>
      </c>
      <c r="B253" t="s">
        <v>524</v>
      </c>
      <c r="C253" t="s">
        <v>3500</v>
      </c>
      <c r="D253">
        <f>IF(B253="","",VLOOKUP(B253,'Regionalism Code'!E:G,2,FALSE))</f>
        <v>5132</v>
      </c>
      <c r="E253" t="s">
        <v>524</v>
      </c>
      <c r="F253">
        <f>IF(E253="","",VLOOKUP(E253,'Regionalism Code'!G:H,2,FALSE))</f>
        <v>5132</v>
      </c>
      <c r="G253" s="4">
        <v>37.130000000000003</v>
      </c>
      <c r="H253" s="4">
        <v>24.76</v>
      </c>
      <c r="I253" s="4">
        <v>29.42</v>
      </c>
      <c r="J253" s="4">
        <v>15.01</v>
      </c>
      <c r="K253" s="4">
        <v>38.24</v>
      </c>
      <c r="L253" s="4"/>
      <c r="M253" s="4"/>
      <c r="N253" s="4">
        <v>27.35</v>
      </c>
      <c r="O253" s="4"/>
      <c r="P253" s="4">
        <v>91.99</v>
      </c>
    </row>
    <row r="254" spans="1:16">
      <c r="A254">
        <v>2011</v>
      </c>
      <c r="B254" t="s">
        <v>526</v>
      </c>
      <c r="C254" t="s">
        <v>3501</v>
      </c>
      <c r="D254">
        <f>IF(B254="","",VLOOKUP(B254,'Regionalism Code'!E:G,2,FALSE))</f>
        <v>5133</v>
      </c>
      <c r="E254" t="s">
        <v>526</v>
      </c>
      <c r="F254">
        <f>IF(E254="","",VLOOKUP(E254,'Regionalism Code'!G:H,2,FALSE))</f>
        <v>5133</v>
      </c>
      <c r="G254" s="4">
        <v>33.65</v>
      </c>
      <c r="H254" s="4">
        <v>15.2</v>
      </c>
      <c r="I254" s="4">
        <v>56.67</v>
      </c>
      <c r="J254" s="4">
        <v>16.05</v>
      </c>
      <c r="K254" s="4">
        <v>44.27</v>
      </c>
      <c r="L254" s="4"/>
      <c r="M254" s="4"/>
      <c r="N254" s="4">
        <v>66.39</v>
      </c>
      <c r="O254" s="4"/>
      <c r="P254" s="4">
        <v>52.72</v>
      </c>
    </row>
    <row r="255" spans="1:16">
      <c r="A255">
        <v>2011</v>
      </c>
      <c r="B255" t="s">
        <v>528</v>
      </c>
      <c r="C255" t="s">
        <v>3502</v>
      </c>
      <c r="D255">
        <f>IF(B255="","",VLOOKUP(B255,'Regionalism Code'!E:G,2,FALSE))</f>
        <v>5134</v>
      </c>
      <c r="E255" t="s">
        <v>528</v>
      </c>
      <c r="F255">
        <f>IF(E255="","",VLOOKUP(E255,'Regionalism Code'!G:H,2,FALSE))</f>
        <v>5134</v>
      </c>
      <c r="G255" s="4">
        <v>24.37</v>
      </c>
      <c r="H255" s="4">
        <v>17.13</v>
      </c>
      <c r="I255" s="4">
        <v>41.01</v>
      </c>
      <c r="J255" s="4">
        <v>51.01</v>
      </c>
      <c r="K255" s="4">
        <v>63.62</v>
      </c>
      <c r="L255" s="4"/>
      <c r="M255" s="4"/>
      <c r="N255" s="4">
        <v>30.45</v>
      </c>
      <c r="O255" s="4"/>
      <c r="P255" s="4">
        <v>18.02</v>
      </c>
    </row>
    <row r="256" spans="1:16">
      <c r="A256">
        <v>2011</v>
      </c>
      <c r="B256" t="s">
        <v>531</v>
      </c>
      <c r="C256" t="s">
        <v>3503</v>
      </c>
      <c r="D256">
        <f>IF(B256="","",VLOOKUP(B256,'Regionalism Code'!E:G,2,FALSE))</f>
        <v>5201</v>
      </c>
      <c r="E256" t="s">
        <v>531</v>
      </c>
      <c r="F256">
        <f>IF(E256="","",VLOOKUP(E256,'Regionalism Code'!G:H,2,FALSE))</f>
        <v>5201</v>
      </c>
      <c r="G256" s="4">
        <v>65.63</v>
      </c>
      <c r="H256" s="4">
        <v>76.89</v>
      </c>
      <c r="I256" s="4">
        <v>54.93</v>
      </c>
      <c r="J256" s="4">
        <v>69.680000000000007</v>
      </c>
      <c r="K256" s="4">
        <v>77.849999999999994</v>
      </c>
      <c r="L256" s="4"/>
      <c r="M256" s="4"/>
      <c r="N256" s="4">
        <v>43.72</v>
      </c>
      <c r="O256" s="4"/>
      <c r="P256" s="4">
        <v>47.88</v>
      </c>
    </row>
    <row r="257" spans="1:16">
      <c r="A257">
        <v>2011</v>
      </c>
      <c r="B257" t="s">
        <v>533</v>
      </c>
      <c r="C257" t="s">
        <v>3504</v>
      </c>
      <c r="D257">
        <f>IF(B257="","",VLOOKUP(B257,'Regionalism Code'!E:G,2,FALSE))</f>
        <v>5202</v>
      </c>
      <c r="E257" t="s">
        <v>533</v>
      </c>
      <c r="F257">
        <f>IF(E257="","",VLOOKUP(E257,'Regionalism Code'!G:H,2,FALSE))</f>
        <v>5202</v>
      </c>
      <c r="G257" s="4">
        <v>21.26</v>
      </c>
      <c r="H257" s="4">
        <v>21.34</v>
      </c>
      <c r="I257" s="4">
        <v>13.28</v>
      </c>
      <c r="J257" s="4">
        <v>37.54</v>
      </c>
      <c r="K257" s="4">
        <v>38.61</v>
      </c>
      <c r="L257" s="4"/>
      <c r="M257" s="4"/>
      <c r="N257" s="4">
        <v>0</v>
      </c>
      <c r="O257" s="4"/>
      <c r="P257" s="4">
        <v>35.5</v>
      </c>
    </row>
    <row r="258" spans="1:16">
      <c r="A258">
        <v>2011</v>
      </c>
      <c r="B258" t="s">
        <v>535</v>
      </c>
      <c r="C258" t="s">
        <v>3505</v>
      </c>
      <c r="D258">
        <f>IF(B258="","",VLOOKUP(B258,'Regionalism Code'!E:G,2,FALSE))</f>
        <v>5203</v>
      </c>
      <c r="E258" t="s">
        <v>535</v>
      </c>
      <c r="F258">
        <f>IF(E258="","",VLOOKUP(E258,'Regionalism Code'!G:H,2,FALSE))</f>
        <v>5203</v>
      </c>
      <c r="G258" s="4">
        <v>46.04</v>
      </c>
      <c r="H258" s="4">
        <v>32.869999999999997</v>
      </c>
      <c r="I258" s="4">
        <v>50.27</v>
      </c>
      <c r="J258" s="4">
        <v>49.7</v>
      </c>
      <c r="K258" s="4">
        <v>60.94</v>
      </c>
      <c r="L258" s="4"/>
      <c r="M258" s="4"/>
      <c r="N258" s="4">
        <v>45.89</v>
      </c>
      <c r="O258" s="4"/>
      <c r="P258" s="4">
        <v>81.83</v>
      </c>
    </row>
    <row r="259" spans="1:16">
      <c r="A259">
        <v>2011</v>
      </c>
      <c r="B259" t="s">
        <v>536</v>
      </c>
      <c r="C259" t="s">
        <v>3506</v>
      </c>
      <c r="D259">
        <f>IF(B259="","",VLOOKUP(B259,'Regionalism Code'!E:G,2,FALSE))</f>
        <v>5204</v>
      </c>
      <c r="E259" t="s">
        <v>536</v>
      </c>
      <c r="F259">
        <f>IF(E259="","",VLOOKUP(E259,'Regionalism Code'!G:H,2,FALSE))</f>
        <v>5204</v>
      </c>
      <c r="G259" s="4">
        <v>32.25</v>
      </c>
      <c r="H259" s="4">
        <v>31.21</v>
      </c>
      <c r="I259" s="4">
        <v>37.909999999999997</v>
      </c>
      <c r="J259" s="4">
        <v>43.64</v>
      </c>
      <c r="K259" s="4">
        <v>64.42</v>
      </c>
      <c r="L259" s="4"/>
      <c r="M259" s="4"/>
      <c r="N259" s="4">
        <v>26.21</v>
      </c>
      <c r="O259" s="4"/>
      <c r="P259" s="4">
        <v>25.43</v>
      </c>
    </row>
    <row r="260" spans="1:16">
      <c r="A260">
        <v>2011</v>
      </c>
      <c r="B260" t="s">
        <v>538</v>
      </c>
      <c r="C260" t="s">
        <v>3507</v>
      </c>
      <c r="D260">
        <f>IF(B260="","",VLOOKUP(B260,'Regionalism Code'!E:G,2,FALSE))</f>
        <v>5205</v>
      </c>
      <c r="E260" t="s">
        <v>538</v>
      </c>
      <c r="F260">
        <f>IF(E260="","",VLOOKUP(E260,'Regionalism Code'!G:H,2,FALSE))</f>
        <v>5205</v>
      </c>
      <c r="G260" s="4">
        <v>22.54</v>
      </c>
      <c r="H260" s="4">
        <v>1.86</v>
      </c>
      <c r="I260" s="4">
        <v>30.44</v>
      </c>
      <c r="J260" s="4">
        <v>42.73</v>
      </c>
      <c r="K260" s="4">
        <v>45.89</v>
      </c>
      <c r="L260" s="4"/>
      <c r="M260" s="4"/>
      <c r="N260" s="4">
        <v>22.61</v>
      </c>
      <c r="O260" s="4"/>
      <c r="P260" s="4">
        <v>76.459999999999994</v>
      </c>
    </row>
    <row r="261" spans="1:16">
      <c r="A261">
        <v>2011</v>
      </c>
      <c r="B261" t="s">
        <v>540</v>
      </c>
      <c r="C261" t="s">
        <v>3508</v>
      </c>
      <c r="D261">
        <f>IF(B261="","",VLOOKUP(B261,'Regionalism Code'!E:G,2,FALSE))</f>
        <v>5206</v>
      </c>
      <c r="E261" t="s">
        <v>540</v>
      </c>
      <c r="F261">
        <f>IF(E261="","",VLOOKUP(E261,'Regionalism Code'!G:H,2,FALSE))</f>
        <v>5206</v>
      </c>
      <c r="G261" s="4">
        <v>27.9</v>
      </c>
      <c r="H261" s="4">
        <v>5.74</v>
      </c>
      <c r="I261" s="4">
        <v>60.3</v>
      </c>
      <c r="J261" s="4">
        <v>30.22</v>
      </c>
      <c r="K261" s="4">
        <v>16.53</v>
      </c>
      <c r="L261" s="4"/>
      <c r="M261" s="4"/>
      <c r="N261" s="4">
        <v>81.92</v>
      </c>
      <c r="O261" s="4"/>
      <c r="P261" s="4">
        <v>42.18</v>
      </c>
    </row>
    <row r="262" spans="1:16">
      <c r="A262">
        <v>2011</v>
      </c>
      <c r="B262" t="s">
        <v>542</v>
      </c>
      <c r="C262" t="s">
        <v>3509</v>
      </c>
      <c r="D262">
        <f>IF(B262="","",VLOOKUP(B262,'Regionalism Code'!E:G,2,FALSE))</f>
        <v>5223</v>
      </c>
      <c r="E262" t="s">
        <v>542</v>
      </c>
      <c r="F262">
        <f>IF(E262="","",VLOOKUP(E262,'Regionalism Code'!G:H,2,FALSE))</f>
        <v>5223</v>
      </c>
      <c r="G262" s="4">
        <v>30.52</v>
      </c>
      <c r="H262" s="4">
        <v>23.29</v>
      </c>
      <c r="I262" s="4">
        <v>43.1</v>
      </c>
      <c r="J262" s="4">
        <v>44.2</v>
      </c>
      <c r="K262" s="4">
        <v>44.66</v>
      </c>
      <c r="L262" s="4"/>
      <c r="M262" s="4"/>
      <c r="N262" s="4">
        <v>42.32</v>
      </c>
      <c r="O262" s="4"/>
      <c r="P262" s="4">
        <v>31.58</v>
      </c>
    </row>
    <row r="263" spans="1:16">
      <c r="A263">
        <v>2011</v>
      </c>
      <c r="B263" t="s">
        <v>544</v>
      </c>
      <c r="C263" t="s">
        <v>3510</v>
      </c>
      <c r="D263">
        <f>IF(B263="","",VLOOKUP(B263,'Regionalism Code'!E:G,2,FALSE))</f>
        <v>5226</v>
      </c>
      <c r="E263" t="s">
        <v>544</v>
      </c>
      <c r="F263">
        <f>IF(E263="","",VLOOKUP(E263,'Regionalism Code'!G:H,2,FALSE))</f>
        <v>5226</v>
      </c>
      <c r="G263" s="4">
        <v>41.57</v>
      </c>
      <c r="H263" s="4">
        <v>29.14</v>
      </c>
      <c r="I263" s="4">
        <v>43.18</v>
      </c>
      <c r="J263" s="4">
        <v>46.74</v>
      </c>
      <c r="K263" s="4">
        <v>22.52</v>
      </c>
      <c r="L263" s="4"/>
      <c r="M263" s="4"/>
      <c r="N263" s="4">
        <v>51.4</v>
      </c>
      <c r="O263" s="4"/>
      <c r="P263" s="4">
        <v>79.69</v>
      </c>
    </row>
    <row r="264" spans="1:16">
      <c r="A264">
        <v>2011</v>
      </c>
      <c r="B264" t="s">
        <v>546</v>
      </c>
      <c r="C264" t="s">
        <v>3511</v>
      </c>
      <c r="D264">
        <f>IF(B264="","",VLOOKUP(B264,'Regionalism Code'!E:G,2,FALSE))</f>
        <v>5227</v>
      </c>
      <c r="E264" t="s">
        <v>546</v>
      </c>
      <c r="F264">
        <f>IF(E264="","",VLOOKUP(E264,'Regionalism Code'!G:H,2,FALSE))</f>
        <v>5227</v>
      </c>
      <c r="G264" s="4">
        <v>39.659999999999997</v>
      </c>
      <c r="H264" s="4">
        <v>31.71</v>
      </c>
      <c r="I264" s="4">
        <v>42.38</v>
      </c>
      <c r="J264" s="4">
        <v>81.92</v>
      </c>
      <c r="K264" s="4">
        <v>44.1</v>
      </c>
      <c r="L264" s="4"/>
      <c r="M264" s="4"/>
      <c r="N264" s="4">
        <v>37.24</v>
      </c>
      <c r="O264" s="4"/>
      <c r="P264" s="4">
        <v>61</v>
      </c>
    </row>
    <row r="265" spans="1:16">
      <c r="A265">
        <v>2011</v>
      </c>
      <c r="B265" t="s">
        <v>549</v>
      </c>
      <c r="C265" t="s">
        <v>3512</v>
      </c>
      <c r="D265">
        <f>IF(B265="","",VLOOKUP(B265,'Regionalism Code'!E:G,2,FALSE))</f>
        <v>5301</v>
      </c>
      <c r="E265" t="s">
        <v>549</v>
      </c>
      <c r="F265">
        <f>IF(E265="","",VLOOKUP(E265,'Regionalism Code'!G:H,2,FALSE))</f>
        <v>5301</v>
      </c>
      <c r="G265" s="4">
        <v>68.349999999999994</v>
      </c>
      <c r="H265" s="4">
        <v>83.37</v>
      </c>
      <c r="I265" s="4">
        <v>67.44</v>
      </c>
      <c r="J265" s="4">
        <v>86.63</v>
      </c>
      <c r="K265" s="4">
        <v>83.14</v>
      </c>
      <c r="L265" s="4"/>
      <c r="M265" s="4"/>
      <c r="N265" s="4">
        <v>58.74</v>
      </c>
      <c r="O265" s="4"/>
      <c r="P265" s="4">
        <v>20.41</v>
      </c>
    </row>
    <row r="266" spans="1:16">
      <c r="A266">
        <v>2011</v>
      </c>
      <c r="B266" t="s">
        <v>551</v>
      </c>
      <c r="C266" t="s">
        <v>3513</v>
      </c>
      <c r="D266">
        <f>IF(B266="","",VLOOKUP(B266,'Regionalism Code'!E:G,2,FALSE))</f>
        <v>5303</v>
      </c>
      <c r="E266" t="s">
        <v>551</v>
      </c>
      <c r="F266">
        <f>IF(E266="","",VLOOKUP(E266,'Regionalism Code'!G:H,2,FALSE))</f>
        <v>5303</v>
      </c>
      <c r="G266" s="4">
        <v>31.46</v>
      </c>
      <c r="H266" s="4">
        <v>14.76</v>
      </c>
      <c r="I266" s="4">
        <v>32.44</v>
      </c>
      <c r="J266" s="4">
        <v>47.56</v>
      </c>
      <c r="K266" s="4">
        <v>66.67</v>
      </c>
      <c r="L266" s="4"/>
      <c r="M266" s="4"/>
      <c r="N266" s="4">
        <v>16.47</v>
      </c>
      <c r="O266" s="4"/>
      <c r="P266" s="4">
        <v>84.79</v>
      </c>
    </row>
    <row r="267" spans="1:16">
      <c r="A267">
        <v>2011</v>
      </c>
      <c r="B267" t="s">
        <v>553</v>
      </c>
      <c r="C267" t="s">
        <v>3514</v>
      </c>
      <c r="D267">
        <f>IF(B267="","",VLOOKUP(B267,'Regionalism Code'!E:G,2,FALSE))</f>
        <v>5304</v>
      </c>
      <c r="E267" t="s">
        <v>553</v>
      </c>
      <c r="F267">
        <f>IF(E267="","",VLOOKUP(E267,'Regionalism Code'!G:H,2,FALSE))</f>
        <v>5304</v>
      </c>
      <c r="G267" s="4">
        <v>52.21</v>
      </c>
      <c r="H267" s="4">
        <v>46.16</v>
      </c>
      <c r="I267" s="4">
        <v>44.74</v>
      </c>
      <c r="J267" s="4">
        <v>50.69</v>
      </c>
      <c r="K267" s="4">
        <v>75.78</v>
      </c>
      <c r="L267" s="4"/>
      <c r="M267" s="4"/>
      <c r="N267" s="4">
        <v>31.12</v>
      </c>
      <c r="O267" s="4"/>
      <c r="P267" s="4">
        <v>85.8</v>
      </c>
    </row>
    <row r="268" spans="1:16">
      <c r="A268">
        <v>2011</v>
      </c>
      <c r="B268" t="s">
        <v>555</v>
      </c>
      <c r="C268" t="s">
        <v>3515</v>
      </c>
      <c r="D268">
        <f>IF(B268="","",VLOOKUP(B268,'Regionalism Code'!E:G,2,FALSE))</f>
        <v>5305</v>
      </c>
      <c r="E268" t="s">
        <v>555</v>
      </c>
      <c r="F268">
        <f>IF(E268="","",VLOOKUP(E268,'Regionalism Code'!G:H,2,FALSE))</f>
        <v>5305</v>
      </c>
      <c r="G268" s="4">
        <v>37.42</v>
      </c>
      <c r="H268" s="4">
        <v>16.97</v>
      </c>
      <c r="I268" s="4">
        <v>51.83</v>
      </c>
      <c r="J268" s="4">
        <v>53.02</v>
      </c>
      <c r="K268" s="4">
        <v>77.81</v>
      </c>
      <c r="L268" s="4"/>
      <c r="M268" s="4"/>
      <c r="N268" s="4">
        <v>40.86</v>
      </c>
      <c r="O268" s="4"/>
      <c r="P268" s="4">
        <v>78.78</v>
      </c>
    </row>
    <row r="269" spans="1:16">
      <c r="A269">
        <v>2011</v>
      </c>
      <c r="B269" t="s">
        <v>557</v>
      </c>
      <c r="C269" t="s">
        <v>3516</v>
      </c>
      <c r="D269">
        <f>IF(B269="","",VLOOKUP(B269,'Regionalism Code'!E:G,2,FALSE))</f>
        <v>5306</v>
      </c>
      <c r="E269" t="s">
        <v>557</v>
      </c>
      <c r="F269">
        <f>IF(E269="","",VLOOKUP(E269,'Regionalism Code'!G:H,2,FALSE))</f>
        <v>5306</v>
      </c>
      <c r="G269" s="4">
        <v>30.7</v>
      </c>
      <c r="H269" s="4">
        <v>6.4</v>
      </c>
      <c r="I269" s="4">
        <v>55.39</v>
      </c>
      <c r="J269" s="4">
        <v>52.22</v>
      </c>
      <c r="K269" s="4">
        <v>57.45</v>
      </c>
      <c r="L269" s="4"/>
      <c r="M269" s="4"/>
      <c r="N269" s="4">
        <v>54.89</v>
      </c>
      <c r="O269" s="4"/>
      <c r="P269" s="4">
        <v>66.05</v>
      </c>
    </row>
    <row r="270" spans="1:16">
      <c r="A270">
        <v>2011</v>
      </c>
      <c r="B270" t="s">
        <v>558</v>
      </c>
      <c r="C270" t="s">
        <v>3517</v>
      </c>
      <c r="D270">
        <f>IF(B270="","",VLOOKUP(B270,'Regionalism Code'!E:G,2,FALSE))</f>
        <v>5307</v>
      </c>
      <c r="E270" t="s">
        <v>558</v>
      </c>
      <c r="F270">
        <f>IF(E270="","",VLOOKUP(E270,'Regionalism Code'!G:H,2,FALSE))</f>
        <v>5307</v>
      </c>
      <c r="G270" s="4">
        <v>56.21</v>
      </c>
      <c r="H270" s="4">
        <v>40.56</v>
      </c>
      <c r="I270" s="4">
        <v>70</v>
      </c>
      <c r="J270" s="4">
        <v>61.93</v>
      </c>
      <c r="K270" s="4">
        <v>63.83</v>
      </c>
      <c r="L270" s="4"/>
      <c r="M270" s="4"/>
      <c r="N270" s="4">
        <v>73.47</v>
      </c>
      <c r="O270" s="4"/>
      <c r="P270" s="4">
        <v>82.84</v>
      </c>
    </row>
    <row r="271" spans="1:16">
      <c r="A271">
        <v>2011</v>
      </c>
      <c r="B271" t="s">
        <v>560</v>
      </c>
      <c r="C271" t="s">
        <v>3518</v>
      </c>
      <c r="D271">
        <f>IF(B271="","",VLOOKUP(B271,'Regionalism Code'!E:G,2,FALSE))</f>
        <v>5308</v>
      </c>
      <c r="E271" t="s">
        <v>560</v>
      </c>
      <c r="F271">
        <f>IF(E271="","",VLOOKUP(E271,'Regionalism Code'!G:H,2,FALSE))</f>
        <v>5308</v>
      </c>
      <c r="G271" s="4">
        <v>30.29</v>
      </c>
      <c r="H271" s="4">
        <v>9.58</v>
      </c>
      <c r="I271" s="4">
        <v>44.42</v>
      </c>
      <c r="J271" s="4">
        <v>99.75</v>
      </c>
      <c r="K271" s="4">
        <v>87.58</v>
      </c>
      <c r="L271" s="4"/>
      <c r="M271" s="4"/>
      <c r="N271" s="4">
        <v>20.23</v>
      </c>
      <c r="O271" s="4"/>
      <c r="P271" s="4">
        <v>73.02</v>
      </c>
    </row>
    <row r="272" spans="1:16">
      <c r="A272">
        <v>2011</v>
      </c>
      <c r="B272" t="s">
        <v>562</v>
      </c>
      <c r="C272" t="s">
        <v>3519</v>
      </c>
      <c r="D272">
        <f>IF(B272="","",VLOOKUP(B272,'Regionalism Code'!E:G,2,FALSE))</f>
        <v>5309</v>
      </c>
      <c r="E272" t="s">
        <v>562</v>
      </c>
      <c r="F272">
        <f>IF(E272="","",VLOOKUP(E272,'Regionalism Code'!G:H,2,FALSE))</f>
        <v>5309</v>
      </c>
      <c r="G272" s="4">
        <v>30.91</v>
      </c>
      <c r="H272" s="4">
        <v>5.0999999999999996</v>
      </c>
      <c r="I272" s="4">
        <v>53.47</v>
      </c>
      <c r="J272" s="4">
        <v>41.47</v>
      </c>
      <c r="K272" s="4">
        <v>50.56</v>
      </c>
      <c r="L272" s="4"/>
      <c r="M272" s="4"/>
      <c r="N272" s="4">
        <v>56.02</v>
      </c>
      <c r="O272" s="4"/>
      <c r="P272" s="4">
        <v>75.14</v>
      </c>
    </row>
    <row r="273" spans="1:16">
      <c r="A273">
        <v>2011</v>
      </c>
      <c r="B273" t="s">
        <v>564</v>
      </c>
      <c r="C273" t="s">
        <v>3520</v>
      </c>
      <c r="D273">
        <f>IF(B273="","",VLOOKUP(B273,'Regionalism Code'!E:G,2,FALSE))</f>
        <v>5323</v>
      </c>
      <c r="E273" t="s">
        <v>564</v>
      </c>
      <c r="F273">
        <f>IF(E273="","",VLOOKUP(E273,'Regionalism Code'!G:H,2,FALSE))</f>
        <v>5323</v>
      </c>
      <c r="G273" s="4">
        <v>37.22</v>
      </c>
      <c r="H273" s="4">
        <v>20.34</v>
      </c>
      <c r="I273" s="4">
        <v>42.96</v>
      </c>
      <c r="J273" s="4">
        <v>47.45</v>
      </c>
      <c r="K273" s="4">
        <v>66.61</v>
      </c>
      <c r="L273" s="4"/>
      <c r="M273" s="4"/>
      <c r="N273" s="4">
        <v>32.58</v>
      </c>
      <c r="O273" s="4"/>
      <c r="P273" s="4">
        <v>82.52</v>
      </c>
    </row>
    <row r="274" spans="1:16">
      <c r="A274">
        <v>2011</v>
      </c>
      <c r="B274" t="s">
        <v>566</v>
      </c>
      <c r="C274" t="s">
        <v>3521</v>
      </c>
      <c r="D274">
        <f>IF(B274="","",VLOOKUP(B274,'Regionalism Code'!E:G,2,FALSE))</f>
        <v>5325</v>
      </c>
      <c r="E274" t="s">
        <v>566</v>
      </c>
      <c r="F274">
        <f>IF(E274="","",VLOOKUP(E274,'Regionalism Code'!G:H,2,FALSE))</f>
        <v>5325</v>
      </c>
      <c r="G274" s="4">
        <v>41.32</v>
      </c>
      <c r="H274" s="4">
        <v>31.86</v>
      </c>
      <c r="I274" s="4">
        <v>57.2</v>
      </c>
      <c r="J274" s="4">
        <v>66.260000000000005</v>
      </c>
      <c r="K274" s="4">
        <v>74.17</v>
      </c>
      <c r="L274" s="4"/>
      <c r="M274" s="4"/>
      <c r="N274" s="4">
        <v>49.11</v>
      </c>
      <c r="O274" s="4"/>
      <c r="P274" s="4">
        <v>43.71</v>
      </c>
    </row>
    <row r="275" spans="1:16">
      <c r="A275">
        <v>2011</v>
      </c>
      <c r="B275" t="s">
        <v>568</v>
      </c>
      <c r="C275" t="s">
        <v>3522</v>
      </c>
      <c r="D275">
        <f>IF(B275="","",VLOOKUP(B275,'Regionalism Code'!E:G,2,FALSE))</f>
        <v>5326</v>
      </c>
      <c r="E275" t="s">
        <v>568</v>
      </c>
      <c r="F275">
        <f>IF(E275="","",VLOOKUP(E275,'Regionalism Code'!G:H,2,FALSE))</f>
        <v>5326</v>
      </c>
      <c r="G275" s="4">
        <v>32.159999999999997</v>
      </c>
      <c r="H275" s="4">
        <v>8.18</v>
      </c>
      <c r="I275" s="4">
        <v>46.27</v>
      </c>
      <c r="J275" s="4">
        <v>38.770000000000003</v>
      </c>
      <c r="K275" s="4">
        <v>63.6</v>
      </c>
      <c r="L275" s="4"/>
      <c r="M275" s="4"/>
      <c r="N275" s="4">
        <v>39.880000000000003</v>
      </c>
      <c r="O275" s="4"/>
      <c r="P275" s="4">
        <v>85.68</v>
      </c>
    </row>
    <row r="276" spans="1:16">
      <c r="A276">
        <v>2011</v>
      </c>
      <c r="B276" t="s">
        <v>570</v>
      </c>
      <c r="C276" t="s">
        <v>3523</v>
      </c>
      <c r="D276">
        <f>IF(B276="","",VLOOKUP(B276,'Regionalism Code'!E:G,2,FALSE))</f>
        <v>5328</v>
      </c>
      <c r="E276" t="s">
        <v>570</v>
      </c>
      <c r="F276">
        <f>IF(E276="","",VLOOKUP(E276,'Regionalism Code'!G:H,2,FALSE))</f>
        <v>5328</v>
      </c>
      <c r="G276" s="4">
        <v>53.17</v>
      </c>
      <c r="H276" s="4">
        <v>45.94</v>
      </c>
      <c r="I276" s="4">
        <v>64.709999999999994</v>
      </c>
      <c r="J276" s="4">
        <v>74.52</v>
      </c>
      <c r="K276" s="4">
        <v>92.41</v>
      </c>
      <c r="L276" s="4"/>
      <c r="M276" s="4"/>
      <c r="N276" s="4">
        <v>52.05</v>
      </c>
      <c r="O276" s="4"/>
      <c r="P276" s="4">
        <v>56.05</v>
      </c>
    </row>
    <row r="277" spans="1:16">
      <c r="A277">
        <v>2011</v>
      </c>
      <c r="B277" t="s">
        <v>572</v>
      </c>
      <c r="C277" t="s">
        <v>3524</v>
      </c>
      <c r="D277">
        <f>IF(B277="","",VLOOKUP(B277,'Regionalism Code'!E:G,2,FALSE))</f>
        <v>5329</v>
      </c>
      <c r="E277" t="s">
        <v>572</v>
      </c>
      <c r="F277">
        <f>IF(E277="","",VLOOKUP(E277,'Regionalism Code'!G:H,2,FALSE))</f>
        <v>5329</v>
      </c>
      <c r="G277" s="4">
        <v>40.840000000000003</v>
      </c>
      <c r="H277" s="4">
        <v>31.36</v>
      </c>
      <c r="I277" s="4">
        <v>65.88</v>
      </c>
      <c r="J277" s="4">
        <v>56.43</v>
      </c>
      <c r="K277" s="4">
        <v>72.13</v>
      </c>
      <c r="L277" s="4"/>
      <c r="M277" s="4"/>
      <c r="N277" s="4">
        <v>64.34</v>
      </c>
      <c r="O277" s="4"/>
      <c r="P277" s="4">
        <v>26.65</v>
      </c>
    </row>
    <row r="278" spans="1:16">
      <c r="A278">
        <v>2011</v>
      </c>
      <c r="B278" t="s">
        <v>574</v>
      </c>
      <c r="C278" t="s">
        <v>3525</v>
      </c>
      <c r="D278">
        <f>IF(B278="","",VLOOKUP(B278,'Regionalism Code'!E:G,2,FALSE))</f>
        <v>5331</v>
      </c>
      <c r="E278" t="s">
        <v>574</v>
      </c>
      <c r="F278">
        <f>IF(E278="","",VLOOKUP(E278,'Regionalism Code'!G:H,2,FALSE))</f>
        <v>5331</v>
      </c>
      <c r="G278" s="4">
        <v>48.1</v>
      </c>
      <c r="H278" s="4">
        <v>31.95</v>
      </c>
      <c r="I278" s="4">
        <v>66.28</v>
      </c>
      <c r="J278" s="4">
        <v>63.85</v>
      </c>
      <c r="K278" s="4">
        <v>79.11</v>
      </c>
      <c r="L278" s="4"/>
      <c r="M278" s="4"/>
      <c r="N278" s="4">
        <v>61.19</v>
      </c>
      <c r="O278" s="4"/>
      <c r="P278" s="4">
        <v>68.41</v>
      </c>
    </row>
    <row r="279" spans="1:16">
      <c r="A279">
        <v>2011</v>
      </c>
      <c r="B279" t="s">
        <v>576</v>
      </c>
      <c r="C279" t="s">
        <v>3526</v>
      </c>
      <c r="D279">
        <f>IF(B279="","",VLOOKUP(B279,'Regionalism Code'!E:G,2,FALSE))</f>
        <v>5333</v>
      </c>
      <c r="E279" t="s">
        <v>576</v>
      </c>
      <c r="F279">
        <f>IF(E279="","",VLOOKUP(E279,'Regionalism Code'!G:H,2,FALSE))</f>
        <v>5333</v>
      </c>
      <c r="G279" s="4">
        <v>37.06</v>
      </c>
      <c r="H279" s="4">
        <v>16.2</v>
      </c>
      <c r="I279" s="4">
        <v>52.02</v>
      </c>
      <c r="J279" s="4">
        <v>10.039999999999999</v>
      </c>
      <c r="K279" s="4">
        <v>59.41</v>
      </c>
      <c r="L279" s="4"/>
      <c r="M279" s="4"/>
      <c r="N279" s="4">
        <v>53.64</v>
      </c>
      <c r="O279" s="4"/>
      <c r="P279" s="4">
        <v>78.73</v>
      </c>
    </row>
    <row r="280" spans="1:16">
      <c r="A280">
        <v>2011</v>
      </c>
      <c r="B280" t="s">
        <v>578</v>
      </c>
      <c r="C280" t="s">
        <v>3527</v>
      </c>
      <c r="D280">
        <f>IF(B280="","",VLOOKUP(B280,'Regionalism Code'!E:G,2,FALSE))</f>
        <v>5334</v>
      </c>
      <c r="E280" t="s">
        <v>578</v>
      </c>
      <c r="F280">
        <f>IF(E280="","",VLOOKUP(E280,'Regionalism Code'!G:H,2,FALSE))</f>
        <v>5334</v>
      </c>
      <c r="G280" s="4">
        <v>32.64</v>
      </c>
      <c r="H280" s="4">
        <v>22.87</v>
      </c>
      <c r="I280" s="4">
        <v>21.41</v>
      </c>
      <c r="J280" s="4">
        <v>17.11</v>
      </c>
      <c r="K280" s="4">
        <v>48.53</v>
      </c>
      <c r="L280" s="4"/>
      <c r="M280" s="4"/>
      <c r="N280" s="4">
        <v>10.57</v>
      </c>
      <c r="O280" s="4"/>
      <c r="P280" s="4">
        <v>85.32</v>
      </c>
    </row>
    <row r="281" spans="1:16">
      <c r="A281">
        <v>2011</v>
      </c>
      <c r="B281" t="s">
        <v>581</v>
      </c>
      <c r="C281" t="s">
        <v>3528</v>
      </c>
      <c r="D281">
        <f>IF(B281="","",VLOOKUP(B281,'Regionalism Code'!E:G,2,FALSE))</f>
        <v>5401</v>
      </c>
      <c r="E281" t="s">
        <v>581</v>
      </c>
      <c r="F281">
        <f>IF(E281="","",VLOOKUP(E281,'Regionalism Code'!G:H,2,FALSE))</f>
        <v>5401</v>
      </c>
      <c r="G281" s="4">
        <v>61.83</v>
      </c>
      <c r="H281" s="4">
        <v>68.900000000000006</v>
      </c>
      <c r="I281" s="4">
        <v>62.34</v>
      </c>
      <c r="J281" s="4">
        <v>41.74</v>
      </c>
      <c r="K281" s="4">
        <v>78.87</v>
      </c>
      <c r="L281" s="4"/>
      <c r="M281" s="4"/>
      <c r="N281" s="4">
        <v>57.75</v>
      </c>
      <c r="O281" s="4"/>
      <c r="P281" s="4">
        <v>37.56</v>
      </c>
    </row>
    <row r="282" spans="1:16">
      <c r="A282">
        <v>2011</v>
      </c>
      <c r="B282" t="s">
        <v>583</v>
      </c>
      <c r="C282" t="s">
        <v>3529</v>
      </c>
      <c r="D282">
        <f>IF(B282="","",VLOOKUP(B282,'Regionalism Code'!E:G,2,FALSE))</f>
        <v>5402</v>
      </c>
      <c r="E282" t="s">
        <v>583</v>
      </c>
      <c r="F282">
        <f>IF(E282="","",VLOOKUP(E282,'Regionalism Code'!G:H,2,FALSE))</f>
        <v>5402</v>
      </c>
      <c r="G282" s="4">
        <v>44.6</v>
      </c>
      <c r="H282" s="4">
        <v>6.96</v>
      </c>
      <c r="I282" s="4">
        <v>82.49</v>
      </c>
      <c r="J282" s="4">
        <v>82.88</v>
      </c>
      <c r="K282" s="4">
        <v>82.39</v>
      </c>
      <c r="L282" s="4"/>
      <c r="M282" s="4"/>
      <c r="N282" s="4"/>
      <c r="O282" s="4"/>
      <c r="P282" s="4">
        <v>100</v>
      </c>
    </row>
    <row r="283" spans="1:16">
      <c r="A283">
        <v>2011</v>
      </c>
      <c r="B283" t="s">
        <v>584</v>
      </c>
      <c r="C283" t="s">
        <v>3530</v>
      </c>
      <c r="D283">
        <f>IF(B283="","",VLOOKUP(B283,'Regionalism Code'!E:G,2,FALSE))</f>
        <v>5403</v>
      </c>
      <c r="E283" t="s">
        <v>584</v>
      </c>
      <c r="F283">
        <f>IF(E283="","",VLOOKUP(E283,'Regionalism Code'!G:H,2,FALSE))</f>
        <v>5403</v>
      </c>
      <c r="G283" s="4">
        <v>22</v>
      </c>
      <c r="H283" s="4">
        <v>4.07</v>
      </c>
      <c r="I283" s="4">
        <v>18.079999999999998</v>
      </c>
      <c r="J283" s="4">
        <v>0</v>
      </c>
      <c r="K283" s="4">
        <v>22.93</v>
      </c>
      <c r="L283" s="4"/>
      <c r="M283" s="4"/>
      <c r="N283" s="4"/>
      <c r="O283" s="4"/>
      <c r="P283" s="4">
        <v>88.3</v>
      </c>
    </row>
    <row r="284" spans="1:16">
      <c r="A284">
        <v>2011</v>
      </c>
      <c r="B284" t="s">
        <v>589</v>
      </c>
      <c r="C284" t="s">
        <v>3531</v>
      </c>
      <c r="D284">
        <f>IF(B284="","",VLOOKUP(B284,'Regionalism Code'!E:G,2,FALSE))</f>
        <v>5405</v>
      </c>
      <c r="E284" t="s">
        <v>590</v>
      </c>
      <c r="F284">
        <f>IF(E284="","",VLOOKUP(E284,'Regionalism Code'!G:H,2,FALSE))</f>
        <v>5422</v>
      </c>
      <c r="G284" s="4">
        <v>43.46</v>
      </c>
      <c r="H284" s="4">
        <v>18.010000000000002</v>
      </c>
      <c r="I284" s="4">
        <v>58.6</v>
      </c>
      <c r="J284" s="4">
        <v>0</v>
      </c>
      <c r="K284" s="4">
        <v>74.33</v>
      </c>
      <c r="L284" s="4"/>
      <c r="M284" s="4"/>
      <c r="N284" s="4"/>
      <c r="O284" s="4"/>
      <c r="P284" s="4">
        <v>100</v>
      </c>
    </row>
    <row r="285" spans="1:16">
      <c r="A285">
        <v>2011</v>
      </c>
      <c r="B285" t="s">
        <v>592</v>
      </c>
      <c r="C285" t="s">
        <v>3532</v>
      </c>
      <c r="D285">
        <f>IF(B285="","",VLOOKUP(B285,'Regionalism Code'!E:G,2,FALSE))</f>
        <v>5406</v>
      </c>
      <c r="E285" t="s">
        <v>593</v>
      </c>
      <c r="F285">
        <f>IF(E285="","",VLOOKUP(E285,'Regionalism Code'!G:H,2,FALSE))</f>
        <v>5424</v>
      </c>
      <c r="G285" s="4">
        <v>18.91</v>
      </c>
      <c r="H285" s="4">
        <v>1.75</v>
      </c>
      <c r="I285" s="4">
        <v>13.95</v>
      </c>
      <c r="J285" s="4">
        <v>0</v>
      </c>
      <c r="K285" s="4">
        <v>17.690000000000001</v>
      </c>
      <c r="L285" s="4"/>
      <c r="M285" s="4"/>
      <c r="N285" s="4"/>
      <c r="O285" s="4"/>
      <c r="P285" s="4">
        <v>84.6</v>
      </c>
    </row>
    <row r="286" spans="1:16">
      <c r="A286">
        <v>2011</v>
      </c>
      <c r="B286" t="s">
        <v>595</v>
      </c>
      <c r="C286" t="s">
        <v>3533</v>
      </c>
      <c r="D286">
        <f>IF(B286="","",VLOOKUP(B286,'Regionalism Code'!E:G,2,FALSE))</f>
        <v>5425</v>
      </c>
      <c r="E286" t="s">
        <v>595</v>
      </c>
      <c r="F286">
        <f>IF(E286="","",VLOOKUP(E286,'Regionalism Code'!G:H,2,FALSE))</f>
        <v>5425</v>
      </c>
      <c r="G286" s="4">
        <v>49.4</v>
      </c>
      <c r="H286" s="4">
        <v>18.96</v>
      </c>
      <c r="I286" s="4">
        <v>76.86</v>
      </c>
      <c r="J286" s="4">
        <v>0</v>
      </c>
      <c r="K286" s="4">
        <v>97.49</v>
      </c>
      <c r="L286" s="4"/>
      <c r="M286" s="4"/>
      <c r="N286" s="4"/>
      <c r="O286" s="4"/>
      <c r="P286" s="4">
        <v>100</v>
      </c>
    </row>
    <row r="287" spans="1:16">
      <c r="A287">
        <v>2011</v>
      </c>
      <c r="B287" t="s">
        <v>586</v>
      </c>
      <c r="C287" t="s">
        <v>3534</v>
      </c>
      <c r="D287">
        <f>IF(B287="","",VLOOKUP(B287,'Regionalism Code'!E:G,2,FALSE))</f>
        <v>5404</v>
      </c>
      <c r="E287" t="s">
        <v>587</v>
      </c>
      <c r="F287">
        <f>IF(E287="","",VLOOKUP(E287,'Regionalism Code'!G:H,2,FALSE))</f>
        <v>5426</v>
      </c>
      <c r="G287" s="4">
        <v>58.01</v>
      </c>
      <c r="H287" s="4">
        <v>55.41</v>
      </c>
      <c r="I287" s="4">
        <v>39.61</v>
      </c>
      <c r="J287" s="4">
        <v>0</v>
      </c>
      <c r="K287" s="4">
        <v>72.180000000000007</v>
      </c>
      <c r="L287" s="4"/>
      <c r="M287" s="4"/>
      <c r="N287" s="4">
        <v>30.46</v>
      </c>
      <c r="O287" s="4"/>
      <c r="P287" s="4">
        <v>100</v>
      </c>
    </row>
    <row r="288" spans="1:16">
      <c r="A288">
        <v>2011</v>
      </c>
      <c r="B288" t="s">
        <v>598</v>
      </c>
      <c r="C288" t="s">
        <v>3535</v>
      </c>
      <c r="D288">
        <f>IF(B288="","",VLOOKUP(B288,'Regionalism Code'!E:G,2,FALSE))</f>
        <v>6101</v>
      </c>
      <c r="E288" t="s">
        <v>598</v>
      </c>
      <c r="F288">
        <f>IF(E288="","",VLOOKUP(E288,'Regionalism Code'!G:H,2,FALSE))</f>
        <v>6101</v>
      </c>
      <c r="G288" s="4">
        <v>75.39</v>
      </c>
      <c r="H288" s="4">
        <v>93.3</v>
      </c>
      <c r="I288" s="4">
        <v>54.72</v>
      </c>
      <c r="J288" s="4">
        <v>55.47</v>
      </c>
      <c r="K288" s="4">
        <v>52.07</v>
      </c>
      <c r="L288" s="4"/>
      <c r="M288" s="4"/>
      <c r="N288" s="4">
        <v>55.75</v>
      </c>
      <c r="O288" s="4"/>
      <c r="P288" s="4">
        <v>53.82</v>
      </c>
    </row>
    <row r="289" spans="1:16">
      <c r="A289">
        <v>2011</v>
      </c>
      <c r="B289" t="s">
        <v>600</v>
      </c>
      <c r="C289" t="s">
        <v>3536</v>
      </c>
      <c r="D289">
        <f>IF(B289="","",VLOOKUP(B289,'Regionalism Code'!E:G,2,FALSE))</f>
        <v>6102</v>
      </c>
      <c r="E289" t="s">
        <v>600</v>
      </c>
      <c r="F289">
        <f>IF(E289="","",VLOOKUP(E289,'Regionalism Code'!G:H,2,FALSE))</f>
        <v>6102</v>
      </c>
      <c r="G289" s="4">
        <v>49.97</v>
      </c>
      <c r="H289" s="4">
        <v>44.25</v>
      </c>
      <c r="I289" s="4">
        <v>44.19</v>
      </c>
      <c r="J289" s="4">
        <v>0</v>
      </c>
      <c r="K289" s="4">
        <v>40.22</v>
      </c>
      <c r="L289" s="4"/>
      <c r="M289" s="4"/>
      <c r="N289" s="4">
        <v>50.8</v>
      </c>
      <c r="O289" s="4"/>
      <c r="P289" s="4">
        <v>79.34</v>
      </c>
    </row>
    <row r="290" spans="1:16">
      <c r="A290">
        <v>2011</v>
      </c>
      <c r="B290" t="s">
        <v>602</v>
      </c>
      <c r="C290" t="s">
        <v>3265</v>
      </c>
      <c r="D290">
        <f>IF(B290="","",VLOOKUP(B290,'Regionalism Code'!E:G,2,FALSE))</f>
        <v>6103</v>
      </c>
      <c r="E290" t="s">
        <v>602</v>
      </c>
      <c r="F290">
        <f>IF(E290="","",VLOOKUP(E290,'Regionalism Code'!G:H,2,FALSE))</f>
        <v>6103</v>
      </c>
      <c r="G290" s="4">
        <v>49.34</v>
      </c>
      <c r="H290" s="4">
        <v>47.85</v>
      </c>
      <c r="I290" s="4">
        <v>48.32</v>
      </c>
      <c r="J290" s="4">
        <v>30.41</v>
      </c>
      <c r="K290" s="4">
        <v>48.82</v>
      </c>
      <c r="L290" s="4"/>
      <c r="M290" s="4"/>
      <c r="N290" s="4">
        <v>50.12</v>
      </c>
      <c r="O290" s="4"/>
      <c r="P290" s="4">
        <v>56.13</v>
      </c>
    </row>
    <row r="291" spans="1:16">
      <c r="A291">
        <v>2011</v>
      </c>
      <c r="B291" t="s">
        <v>604</v>
      </c>
      <c r="C291" t="s">
        <v>3537</v>
      </c>
      <c r="D291">
        <f>IF(B291="","",VLOOKUP(B291,'Regionalism Code'!E:G,2,FALSE))</f>
        <v>6104</v>
      </c>
      <c r="E291" t="s">
        <v>604</v>
      </c>
      <c r="F291">
        <f>IF(E291="","",VLOOKUP(E291,'Regionalism Code'!G:H,2,FALSE))</f>
        <v>6104</v>
      </c>
      <c r="G291" s="4">
        <v>54.12</v>
      </c>
      <c r="H291" s="4">
        <v>42.43</v>
      </c>
      <c r="I291" s="4">
        <v>53.26</v>
      </c>
      <c r="J291" s="4">
        <v>29.17</v>
      </c>
      <c r="K291" s="4">
        <v>38.340000000000003</v>
      </c>
      <c r="L291" s="4"/>
      <c r="M291" s="4"/>
      <c r="N291" s="4">
        <v>62.19</v>
      </c>
      <c r="O291" s="4"/>
      <c r="P291" s="4">
        <v>94.3</v>
      </c>
    </row>
    <row r="292" spans="1:16">
      <c r="A292">
        <v>2011</v>
      </c>
      <c r="B292" t="s">
        <v>606</v>
      </c>
      <c r="C292" t="s">
        <v>3538</v>
      </c>
      <c r="D292">
        <f>IF(B292="","",VLOOKUP(B292,'Regionalism Code'!E:G,2,FALSE))</f>
        <v>6105</v>
      </c>
      <c r="E292" t="s">
        <v>606</v>
      </c>
      <c r="F292">
        <f>IF(E292="","",VLOOKUP(E292,'Regionalism Code'!G:H,2,FALSE))</f>
        <v>6105</v>
      </c>
      <c r="G292" s="4">
        <v>37.49</v>
      </c>
      <c r="H292" s="4">
        <v>32.82</v>
      </c>
      <c r="I292" s="4">
        <v>24.61</v>
      </c>
      <c r="J292" s="4">
        <v>19.96</v>
      </c>
      <c r="K292" s="4">
        <v>16.29</v>
      </c>
      <c r="L292" s="4"/>
      <c r="M292" s="4"/>
      <c r="N292" s="4">
        <v>28.6</v>
      </c>
      <c r="O292" s="4"/>
      <c r="P292" s="4">
        <v>76.31</v>
      </c>
    </row>
    <row r="293" spans="1:16">
      <c r="A293">
        <v>2011</v>
      </c>
      <c r="B293" t="s">
        <v>608</v>
      </c>
      <c r="C293" t="s">
        <v>3539</v>
      </c>
      <c r="D293">
        <f>IF(B293="","",VLOOKUP(B293,'Regionalism Code'!E:G,2,FALSE))</f>
        <v>6106</v>
      </c>
      <c r="E293" t="s">
        <v>608</v>
      </c>
      <c r="F293">
        <f>IF(E293="","",VLOOKUP(E293,'Regionalism Code'!G:H,2,FALSE))</f>
        <v>6106</v>
      </c>
      <c r="G293" s="4">
        <v>33.299999999999997</v>
      </c>
      <c r="H293" s="4">
        <v>49.76</v>
      </c>
      <c r="I293" s="4">
        <v>19.73</v>
      </c>
      <c r="J293" s="4">
        <v>73.63</v>
      </c>
      <c r="K293" s="4">
        <v>23.86</v>
      </c>
      <c r="L293" s="4"/>
      <c r="M293" s="4"/>
      <c r="N293" s="4">
        <v>11.97</v>
      </c>
      <c r="O293" s="4"/>
      <c r="P293" s="4">
        <v>3.64</v>
      </c>
    </row>
    <row r="294" spans="1:16">
      <c r="A294">
        <v>2011</v>
      </c>
      <c r="B294" t="s">
        <v>610</v>
      </c>
      <c r="C294" t="s">
        <v>3540</v>
      </c>
      <c r="D294">
        <f>IF(B294="","",VLOOKUP(B294,'Regionalism Code'!E:G,2,FALSE))</f>
        <v>6107</v>
      </c>
      <c r="E294" t="s">
        <v>610</v>
      </c>
      <c r="F294">
        <f>IF(E294="","",VLOOKUP(E294,'Regionalism Code'!G:H,2,FALSE))</f>
        <v>6107</v>
      </c>
      <c r="G294" s="4">
        <v>48.81</v>
      </c>
      <c r="H294" s="4">
        <v>48.5</v>
      </c>
      <c r="I294" s="4">
        <v>40.26</v>
      </c>
      <c r="J294" s="4">
        <v>45.88</v>
      </c>
      <c r="K294" s="4">
        <v>48.4</v>
      </c>
      <c r="L294" s="4"/>
      <c r="M294" s="4"/>
      <c r="N294" s="4">
        <v>36.24</v>
      </c>
      <c r="O294" s="4"/>
      <c r="P294" s="4">
        <v>65.319999999999993</v>
      </c>
    </row>
    <row r="295" spans="1:16">
      <c r="A295">
        <v>2011</v>
      </c>
      <c r="B295" t="s">
        <v>612</v>
      </c>
      <c r="C295" t="s">
        <v>3473</v>
      </c>
      <c r="D295">
        <f>IF(B295="","",VLOOKUP(B295,'Regionalism Code'!E:G,2,FALSE))</f>
        <v>6108</v>
      </c>
      <c r="E295" t="s">
        <v>612</v>
      </c>
      <c r="F295">
        <f>IF(E295="","",VLOOKUP(E295,'Regionalism Code'!G:H,2,FALSE))</f>
        <v>6108</v>
      </c>
      <c r="G295" s="4">
        <v>46.1</v>
      </c>
      <c r="H295" s="4">
        <v>53.75</v>
      </c>
      <c r="I295" s="4">
        <v>26.2</v>
      </c>
      <c r="J295" s="4">
        <v>46.64</v>
      </c>
      <c r="K295" s="4">
        <v>30.42</v>
      </c>
      <c r="L295" s="4"/>
      <c r="M295" s="4"/>
      <c r="N295" s="4">
        <v>22.15</v>
      </c>
      <c r="O295" s="4"/>
      <c r="P295" s="4">
        <v>57.02</v>
      </c>
    </row>
    <row r="296" spans="1:16">
      <c r="A296">
        <v>2011</v>
      </c>
      <c r="B296" t="s">
        <v>614</v>
      </c>
      <c r="C296" t="s">
        <v>3541</v>
      </c>
      <c r="D296">
        <f>IF(B296="","",VLOOKUP(B296,'Regionalism Code'!E:G,2,FALSE))</f>
        <v>6109</v>
      </c>
      <c r="E296" t="s">
        <v>614</v>
      </c>
      <c r="F296">
        <f>IF(E296="","",VLOOKUP(E296,'Regionalism Code'!G:H,2,FALSE))</f>
        <v>6109</v>
      </c>
      <c r="G296" s="4">
        <v>40.94</v>
      </c>
      <c r="H296" s="4">
        <v>38.619999999999997</v>
      </c>
      <c r="I296" s="4">
        <v>20.39</v>
      </c>
      <c r="J296" s="4">
        <v>43.2</v>
      </c>
      <c r="K296" s="4">
        <v>43.73</v>
      </c>
      <c r="L296" s="4"/>
      <c r="M296" s="4"/>
      <c r="N296" s="4">
        <v>8.1</v>
      </c>
      <c r="O296" s="4"/>
      <c r="P296" s="4">
        <v>85.94</v>
      </c>
    </row>
    <row r="297" spans="1:16">
      <c r="A297">
        <v>2011</v>
      </c>
      <c r="B297" t="s">
        <v>615</v>
      </c>
      <c r="C297" t="s">
        <v>3542</v>
      </c>
      <c r="D297">
        <f>IF(B297="","",VLOOKUP(B297,'Regionalism Code'!E:G,2,FALSE))</f>
        <v>6110</v>
      </c>
      <c r="E297" t="s">
        <v>615</v>
      </c>
      <c r="F297">
        <f>IF(E297="","",VLOOKUP(E297,'Regionalism Code'!G:H,2,FALSE))</f>
        <v>6110</v>
      </c>
      <c r="G297" s="4">
        <v>35.96</v>
      </c>
      <c r="H297" s="4">
        <v>17.52</v>
      </c>
      <c r="I297" s="4">
        <v>40.25</v>
      </c>
      <c r="J297" s="4">
        <v>9.41</v>
      </c>
      <c r="K297" s="4">
        <v>2.96</v>
      </c>
      <c r="L297" s="4"/>
      <c r="M297" s="4"/>
      <c r="N297" s="4">
        <v>59.26</v>
      </c>
      <c r="O297" s="4"/>
      <c r="P297" s="4">
        <v>89.04</v>
      </c>
    </row>
    <row r="298" spans="1:16">
      <c r="A298">
        <v>2011</v>
      </c>
      <c r="B298" t="s">
        <v>618</v>
      </c>
      <c r="C298" t="s">
        <v>3543</v>
      </c>
      <c r="D298">
        <f>IF(B298="","",VLOOKUP(B298,'Regionalism Code'!E:G,2,FALSE))</f>
        <v>6201</v>
      </c>
      <c r="E298" t="s">
        <v>618</v>
      </c>
      <c r="F298">
        <f>IF(E298="","",VLOOKUP(E298,'Regionalism Code'!G:H,2,FALSE))</f>
        <v>6201</v>
      </c>
      <c r="G298" s="4">
        <v>66.56</v>
      </c>
      <c r="H298" s="4">
        <v>75.819999999999993</v>
      </c>
      <c r="I298" s="4">
        <v>43.7</v>
      </c>
      <c r="J298" s="4">
        <v>51.3</v>
      </c>
      <c r="K298" s="4">
        <v>50.94</v>
      </c>
      <c r="L298" s="4"/>
      <c r="M298" s="4"/>
      <c r="N298" s="4">
        <v>39.82</v>
      </c>
      <c r="O298" s="4"/>
      <c r="P298" s="4">
        <v>77.489999999999995</v>
      </c>
    </row>
    <row r="299" spans="1:16">
      <c r="A299">
        <v>2011</v>
      </c>
      <c r="B299" t="s">
        <v>620</v>
      </c>
      <c r="C299" t="s">
        <v>3544</v>
      </c>
      <c r="D299">
        <f>IF(B299="","",VLOOKUP(B299,'Regionalism Code'!E:G,2,FALSE))</f>
        <v>6202</v>
      </c>
      <c r="E299" t="s">
        <v>620</v>
      </c>
      <c r="F299">
        <f>IF(E299="","",VLOOKUP(E299,'Regionalism Code'!G:H,2,FALSE))</f>
        <v>6202</v>
      </c>
      <c r="G299" s="4">
        <v>35.54</v>
      </c>
      <c r="H299" s="4">
        <v>49.87</v>
      </c>
      <c r="I299" s="4">
        <v>27.18</v>
      </c>
      <c r="J299" s="4">
        <v>0.02</v>
      </c>
      <c r="K299" s="4">
        <v>34.46</v>
      </c>
      <c r="L299" s="4"/>
      <c r="M299" s="4"/>
      <c r="N299" s="4"/>
      <c r="O299" s="4"/>
      <c r="P299" s="4">
        <v>3.39</v>
      </c>
    </row>
    <row r="300" spans="1:16">
      <c r="A300">
        <v>2011</v>
      </c>
      <c r="B300" t="s">
        <v>622</v>
      </c>
      <c r="C300" t="s">
        <v>3545</v>
      </c>
      <c r="D300">
        <f>IF(B300="","",VLOOKUP(B300,'Regionalism Code'!E:G,2,FALSE))</f>
        <v>6203</v>
      </c>
      <c r="E300" t="s">
        <v>622</v>
      </c>
      <c r="F300">
        <f>IF(E300="","",VLOOKUP(E300,'Regionalism Code'!G:H,2,FALSE))</f>
        <v>6203</v>
      </c>
      <c r="G300" s="4">
        <v>57.83</v>
      </c>
      <c r="H300" s="4">
        <v>61.15</v>
      </c>
      <c r="I300" s="4">
        <v>39.31</v>
      </c>
      <c r="J300" s="4">
        <v>16.16</v>
      </c>
      <c r="K300" s="4">
        <v>51.97</v>
      </c>
      <c r="L300" s="4"/>
      <c r="M300" s="4"/>
      <c r="N300" s="4">
        <v>36.619999999999997</v>
      </c>
      <c r="O300" s="4"/>
      <c r="P300" s="4">
        <v>80.5</v>
      </c>
    </row>
    <row r="301" spans="1:16">
      <c r="A301">
        <v>2011</v>
      </c>
      <c r="B301" t="s">
        <v>624</v>
      </c>
      <c r="C301" t="s">
        <v>3546</v>
      </c>
      <c r="D301">
        <f>IF(B301="","",VLOOKUP(B301,'Regionalism Code'!E:G,2,FALSE))</f>
        <v>6204</v>
      </c>
      <c r="E301" t="s">
        <v>624</v>
      </c>
      <c r="F301">
        <f>IF(E301="","",VLOOKUP(E301,'Regionalism Code'!G:H,2,FALSE))</f>
        <v>6204</v>
      </c>
      <c r="G301" s="4">
        <v>40.33</v>
      </c>
      <c r="H301" s="4">
        <v>30.54</v>
      </c>
      <c r="I301" s="4">
        <v>32.43</v>
      </c>
      <c r="J301" s="4">
        <v>12.81</v>
      </c>
      <c r="K301" s="4">
        <v>26.94</v>
      </c>
      <c r="L301" s="4"/>
      <c r="M301" s="4"/>
      <c r="N301" s="4">
        <v>36.92</v>
      </c>
      <c r="O301" s="4"/>
      <c r="P301" s="4">
        <v>87.01</v>
      </c>
    </row>
    <row r="302" spans="1:16">
      <c r="A302">
        <v>2011</v>
      </c>
      <c r="B302" t="s">
        <v>626</v>
      </c>
      <c r="C302" t="s">
        <v>3547</v>
      </c>
      <c r="D302">
        <f>IF(B302="","",VLOOKUP(B302,'Regionalism Code'!E:G,2,FALSE))</f>
        <v>6205</v>
      </c>
      <c r="E302" t="s">
        <v>626</v>
      </c>
      <c r="F302">
        <f>IF(E302="","",VLOOKUP(E302,'Regionalism Code'!G:H,2,FALSE))</f>
        <v>6205</v>
      </c>
      <c r="G302" s="4">
        <v>32.79</v>
      </c>
      <c r="H302" s="4">
        <v>21.36</v>
      </c>
      <c r="I302" s="4">
        <v>34.21</v>
      </c>
      <c r="J302" s="4">
        <v>20.58</v>
      </c>
      <c r="K302" s="4">
        <v>16.91</v>
      </c>
      <c r="L302" s="4"/>
      <c r="M302" s="4"/>
      <c r="N302" s="4">
        <v>42.95</v>
      </c>
      <c r="O302" s="4"/>
      <c r="P302" s="4">
        <v>67.95</v>
      </c>
    </row>
    <row r="303" spans="1:16">
      <c r="A303">
        <v>2011</v>
      </c>
      <c r="B303" t="s">
        <v>628</v>
      </c>
      <c r="C303" t="s">
        <v>3548</v>
      </c>
      <c r="D303">
        <f>IF(B303="","",VLOOKUP(B303,'Regionalism Code'!E:G,2,FALSE))</f>
        <v>6206</v>
      </c>
      <c r="E303" t="s">
        <v>628</v>
      </c>
      <c r="F303">
        <f>IF(E303="","",VLOOKUP(E303,'Regionalism Code'!G:H,2,FALSE))</f>
        <v>6206</v>
      </c>
      <c r="G303" s="4">
        <v>31.32</v>
      </c>
      <c r="H303" s="4">
        <v>15.16</v>
      </c>
      <c r="I303" s="4">
        <v>40.6</v>
      </c>
      <c r="J303" s="4">
        <v>6.25</v>
      </c>
      <c r="K303" s="4">
        <v>7.18</v>
      </c>
      <c r="L303" s="4"/>
      <c r="M303" s="4"/>
      <c r="N303" s="4">
        <v>58.38</v>
      </c>
      <c r="O303" s="4"/>
      <c r="P303" s="4">
        <v>67.849999999999994</v>
      </c>
    </row>
    <row r="304" spans="1:16">
      <c r="A304">
        <v>2011</v>
      </c>
      <c r="B304" t="s">
        <v>630</v>
      </c>
      <c r="C304" t="s">
        <v>3549</v>
      </c>
      <c r="D304">
        <f>IF(B304="","",VLOOKUP(B304,'Regionalism Code'!E:G,2,FALSE))</f>
        <v>6207</v>
      </c>
      <c r="E304" t="s">
        <v>630</v>
      </c>
      <c r="F304">
        <f>IF(E304="","",VLOOKUP(E304,'Regionalism Code'!G:H,2,FALSE))</f>
        <v>6207</v>
      </c>
      <c r="G304" s="4">
        <v>48.41</v>
      </c>
      <c r="H304" s="4">
        <v>44.01</v>
      </c>
      <c r="I304" s="4">
        <v>36.770000000000003</v>
      </c>
      <c r="J304" s="4">
        <v>10.34</v>
      </c>
      <c r="K304" s="4">
        <v>19.829999999999998</v>
      </c>
      <c r="L304" s="4"/>
      <c r="M304" s="4"/>
      <c r="N304" s="4">
        <v>46.8</v>
      </c>
      <c r="O304" s="4"/>
      <c r="P304" s="4">
        <v>84.08</v>
      </c>
    </row>
    <row r="305" spans="1:16">
      <c r="A305">
        <v>2011</v>
      </c>
      <c r="B305" t="s">
        <v>632</v>
      </c>
      <c r="C305" t="s">
        <v>3550</v>
      </c>
      <c r="D305">
        <f>IF(B305="","",VLOOKUP(B305,'Regionalism Code'!E:G,2,FALSE))</f>
        <v>6208</v>
      </c>
      <c r="E305" t="s">
        <v>632</v>
      </c>
      <c r="F305">
        <f>IF(E305="","",VLOOKUP(E305,'Regionalism Code'!G:H,2,FALSE))</f>
        <v>6208</v>
      </c>
      <c r="G305" s="4">
        <v>28.31</v>
      </c>
      <c r="H305" s="4">
        <v>17.3</v>
      </c>
      <c r="I305" s="4">
        <v>42.04</v>
      </c>
      <c r="J305" s="4">
        <v>8.7200000000000006</v>
      </c>
      <c r="K305" s="4">
        <v>3.42</v>
      </c>
      <c r="L305" s="4"/>
      <c r="M305" s="4"/>
      <c r="N305" s="4">
        <v>61.88</v>
      </c>
      <c r="O305" s="4"/>
      <c r="P305" s="4">
        <v>39.729999999999997</v>
      </c>
    </row>
    <row r="306" spans="1:16">
      <c r="A306">
        <v>2011</v>
      </c>
      <c r="B306" t="s">
        <v>634</v>
      </c>
      <c r="C306" t="s">
        <v>3551</v>
      </c>
      <c r="D306">
        <f>IF(B306="","",VLOOKUP(B306,'Regionalism Code'!E:G,2,FALSE))</f>
        <v>6209</v>
      </c>
      <c r="E306" t="s">
        <v>634</v>
      </c>
      <c r="F306">
        <f>IF(E306="","",VLOOKUP(E306,'Regionalism Code'!G:H,2,FALSE))</f>
        <v>6209</v>
      </c>
      <c r="G306" s="4">
        <v>60.79</v>
      </c>
      <c r="H306" s="4">
        <v>64.62</v>
      </c>
      <c r="I306" s="4">
        <v>34.18</v>
      </c>
      <c r="J306" s="4">
        <v>35.299999999999997</v>
      </c>
      <c r="K306" s="4">
        <v>43.89</v>
      </c>
      <c r="L306" s="4"/>
      <c r="M306" s="4"/>
      <c r="N306" s="4">
        <v>30.01</v>
      </c>
      <c r="O306" s="4"/>
      <c r="P306" s="4">
        <v>96.52</v>
      </c>
    </row>
    <row r="307" spans="1:16">
      <c r="A307">
        <v>2011</v>
      </c>
      <c r="B307" t="s">
        <v>636</v>
      </c>
      <c r="C307" t="s">
        <v>3552</v>
      </c>
      <c r="D307">
        <f>IF(B307="","",VLOOKUP(B307,'Regionalism Code'!E:G,2,FALSE))</f>
        <v>6210</v>
      </c>
      <c r="E307" t="s">
        <v>636</v>
      </c>
      <c r="F307">
        <f>IF(E307="","",VLOOKUP(E307,'Regionalism Code'!G:H,2,FALSE))</f>
        <v>6210</v>
      </c>
      <c r="G307" s="4">
        <v>34.619999999999997</v>
      </c>
      <c r="H307" s="4">
        <v>24.12</v>
      </c>
      <c r="I307" s="4">
        <v>40.67</v>
      </c>
      <c r="J307" s="4">
        <v>8.6</v>
      </c>
      <c r="K307" s="4">
        <v>21.12</v>
      </c>
      <c r="L307" s="4"/>
      <c r="M307" s="4"/>
      <c r="N307" s="4">
        <v>52.41</v>
      </c>
      <c r="O307" s="4"/>
      <c r="P307" s="4">
        <v>58.29</v>
      </c>
    </row>
    <row r="308" spans="1:16">
      <c r="A308">
        <v>2011</v>
      </c>
      <c r="B308" t="s">
        <v>638</v>
      </c>
      <c r="C308" t="s">
        <v>3553</v>
      </c>
      <c r="D308">
        <f>IF(B308="","",VLOOKUP(B308,'Regionalism Code'!E:G,2,FALSE))</f>
        <v>6211</v>
      </c>
      <c r="E308" t="s">
        <v>638</v>
      </c>
      <c r="F308">
        <f>IF(E308="","",VLOOKUP(E308,'Regionalism Code'!G:H,2,FALSE))</f>
        <v>6211</v>
      </c>
      <c r="G308" s="4">
        <v>19.53</v>
      </c>
      <c r="H308" s="4">
        <v>1.88</v>
      </c>
      <c r="I308" s="4">
        <v>16.57</v>
      </c>
      <c r="J308" s="4">
        <v>36.56</v>
      </c>
      <c r="K308" s="4">
        <v>0</v>
      </c>
      <c r="L308" s="4"/>
      <c r="M308" s="4"/>
      <c r="N308" s="4">
        <v>21.24</v>
      </c>
      <c r="O308" s="4"/>
      <c r="P308" s="4">
        <v>83.23</v>
      </c>
    </row>
    <row r="309" spans="1:16">
      <c r="A309">
        <v>2011</v>
      </c>
      <c r="B309" t="s">
        <v>640</v>
      </c>
      <c r="C309" t="s">
        <v>3554</v>
      </c>
      <c r="D309">
        <f>IF(B309="","",VLOOKUP(B309,'Regionalism Code'!E:G,2,FALSE))</f>
        <v>6212</v>
      </c>
      <c r="E309" t="s">
        <v>640</v>
      </c>
      <c r="F309">
        <f>IF(E309="","",VLOOKUP(E309,'Regionalism Code'!G:H,2,FALSE))</f>
        <v>6212</v>
      </c>
      <c r="G309" s="4">
        <v>31.84</v>
      </c>
      <c r="H309" s="4">
        <v>10.210000000000001</v>
      </c>
      <c r="I309" s="4">
        <v>38.35</v>
      </c>
      <c r="J309" s="4">
        <v>13.73</v>
      </c>
      <c r="K309" s="4">
        <v>2.0099999999999998</v>
      </c>
      <c r="L309" s="4"/>
      <c r="M309" s="4"/>
      <c r="N309" s="4">
        <v>56.27</v>
      </c>
      <c r="O309" s="4"/>
      <c r="P309" s="4">
        <v>91.4</v>
      </c>
    </row>
    <row r="310" spans="1:16">
      <c r="A310">
        <v>2011</v>
      </c>
      <c r="B310" t="s">
        <v>642</v>
      </c>
      <c r="C310" t="s">
        <v>3555</v>
      </c>
      <c r="D310">
        <f>IF(B310="","",VLOOKUP(B310,'Regionalism Code'!E:G,2,FALSE))</f>
        <v>6229</v>
      </c>
      <c r="E310" t="s">
        <v>642</v>
      </c>
      <c r="F310">
        <f>IF(E310="","",VLOOKUP(E310,'Regionalism Code'!G:H,2,FALSE))</f>
        <v>6229</v>
      </c>
      <c r="G310" s="4">
        <v>17.940000000000001</v>
      </c>
      <c r="H310" s="4">
        <v>1.89</v>
      </c>
      <c r="I310" s="4">
        <v>1.94</v>
      </c>
      <c r="J310" s="4">
        <v>1.1000000000000001</v>
      </c>
      <c r="K310" s="4">
        <v>6.81</v>
      </c>
      <c r="L310" s="4"/>
      <c r="M310" s="4"/>
      <c r="N310" s="4">
        <v>0</v>
      </c>
      <c r="O310" s="4"/>
      <c r="P310" s="4">
        <v>100</v>
      </c>
    </row>
    <row r="311" spans="1:16">
      <c r="A311">
        <v>2011</v>
      </c>
      <c r="B311" t="s">
        <v>644</v>
      </c>
      <c r="C311" t="s">
        <v>3556</v>
      </c>
      <c r="D311">
        <f>IF(B311="","",VLOOKUP(B311,'Regionalism Code'!E:G,2,FALSE))</f>
        <v>6230</v>
      </c>
      <c r="E311" t="s">
        <v>644</v>
      </c>
      <c r="F311">
        <f>IF(E311="","",VLOOKUP(E311,'Regionalism Code'!G:H,2,FALSE))</f>
        <v>6230</v>
      </c>
      <c r="G311" s="4">
        <v>17.84</v>
      </c>
      <c r="H311" s="4">
        <v>7.17</v>
      </c>
      <c r="I311" s="4">
        <v>29.69</v>
      </c>
      <c r="J311" s="4">
        <v>0</v>
      </c>
      <c r="K311" s="4">
        <v>4.87</v>
      </c>
      <c r="L311" s="4"/>
      <c r="M311" s="4"/>
      <c r="N311" s="4">
        <v>43.37</v>
      </c>
      <c r="O311" s="4"/>
      <c r="P311" s="4">
        <v>31.53</v>
      </c>
    </row>
    <row r="312" spans="1:16">
      <c r="A312">
        <v>2011</v>
      </c>
      <c r="B312" t="s">
        <v>647</v>
      </c>
      <c r="C312" t="s">
        <v>3557</v>
      </c>
      <c r="D312">
        <f>IF(B312="","",VLOOKUP(B312,'Regionalism Code'!E:G,2,FALSE))</f>
        <v>6301</v>
      </c>
      <c r="E312" t="s">
        <v>647</v>
      </c>
      <c r="F312">
        <f>IF(E312="","",VLOOKUP(E312,'Regionalism Code'!G:H,2,FALSE))</f>
        <v>6301</v>
      </c>
      <c r="G312" s="4">
        <v>53.25</v>
      </c>
      <c r="H312" s="4">
        <v>59.49</v>
      </c>
      <c r="I312" s="4">
        <v>24.47</v>
      </c>
      <c r="J312" s="4">
        <v>35.799999999999997</v>
      </c>
      <c r="K312" s="4">
        <v>48.02</v>
      </c>
      <c r="L312" s="4"/>
      <c r="M312" s="4"/>
      <c r="N312" s="4">
        <v>13.38</v>
      </c>
      <c r="O312" s="4"/>
      <c r="P312" s="4">
        <v>84.95</v>
      </c>
    </row>
    <row r="313" spans="1:16">
      <c r="A313">
        <v>2011</v>
      </c>
      <c r="B313" t="s">
        <v>648</v>
      </c>
      <c r="C313" t="s">
        <v>3558</v>
      </c>
      <c r="D313">
        <f>IF(B313="","",VLOOKUP(B313,'Regionalism Code'!E:G,2,FALSE))</f>
        <v>6302</v>
      </c>
      <c r="E313" t="s">
        <v>648</v>
      </c>
      <c r="F313">
        <f>IF(E313="","",VLOOKUP(E313,'Regionalism Code'!G:H,2,FALSE))</f>
        <v>6302</v>
      </c>
      <c r="G313" s="4">
        <v>28.98</v>
      </c>
      <c r="H313" s="4">
        <v>6.75</v>
      </c>
      <c r="I313" s="4">
        <v>30.29</v>
      </c>
      <c r="J313" s="4">
        <v>43.43</v>
      </c>
      <c r="K313" s="4">
        <v>21.9</v>
      </c>
      <c r="L313" s="4"/>
      <c r="M313" s="4"/>
      <c r="N313" s="4">
        <v>32.33</v>
      </c>
      <c r="O313" s="4"/>
      <c r="P313" s="4">
        <v>100</v>
      </c>
    </row>
    <row r="314" spans="1:16">
      <c r="A314">
        <v>2011</v>
      </c>
      <c r="B314" t="s">
        <v>650</v>
      </c>
      <c r="C314" t="s">
        <v>3559</v>
      </c>
      <c r="D314">
        <f>IF(B314="","",VLOOKUP(B314,'Regionalism Code'!E:G,2,FALSE))</f>
        <v>6322</v>
      </c>
      <c r="E314" t="s">
        <v>650</v>
      </c>
      <c r="F314">
        <f>IF(E314="","",VLOOKUP(E314,'Regionalism Code'!G:H,2,FALSE))</f>
        <v>6322</v>
      </c>
      <c r="G314" s="4">
        <v>11.3</v>
      </c>
      <c r="H314" s="4">
        <v>2.4</v>
      </c>
      <c r="I314" s="4">
        <v>6.89</v>
      </c>
      <c r="J314" s="4">
        <v>0</v>
      </c>
      <c r="K314" s="4">
        <v>8.74</v>
      </c>
      <c r="L314" s="4"/>
      <c r="M314" s="4"/>
      <c r="N314" s="4">
        <v>36.74</v>
      </c>
      <c r="O314" s="4"/>
      <c r="P314" s="4">
        <v>48.72</v>
      </c>
    </row>
    <row r="315" spans="1:16">
      <c r="A315">
        <v>2011</v>
      </c>
      <c r="B315" t="s">
        <v>652</v>
      </c>
      <c r="C315" t="s">
        <v>3560</v>
      </c>
      <c r="D315">
        <f>IF(B315="","",VLOOKUP(B315,'Regionalism Code'!E:G,2,FALSE))</f>
        <v>6323</v>
      </c>
      <c r="E315" t="s">
        <v>652</v>
      </c>
      <c r="F315">
        <f>IF(E315="","",VLOOKUP(E315,'Regionalism Code'!G:H,2,FALSE))</f>
        <v>6323</v>
      </c>
      <c r="G315" s="4">
        <v>17.760000000000002</v>
      </c>
      <c r="H315" s="4">
        <v>0.85</v>
      </c>
      <c r="I315" s="4">
        <v>3.24</v>
      </c>
      <c r="J315" s="4">
        <v>0</v>
      </c>
      <c r="K315" s="4">
        <v>4.1100000000000003</v>
      </c>
      <c r="L315" s="4"/>
      <c r="M315" s="4"/>
      <c r="N315" s="4">
        <v>12.41</v>
      </c>
      <c r="O315" s="4"/>
      <c r="P315" s="4">
        <v>100</v>
      </c>
    </row>
    <row r="316" spans="1:16">
      <c r="A316">
        <v>2011</v>
      </c>
      <c r="B316" t="s">
        <v>654</v>
      </c>
      <c r="C316" t="s">
        <v>3239</v>
      </c>
      <c r="D316">
        <f>IF(B316="","",VLOOKUP(B316,'Regionalism Code'!E:G,2,FALSE))</f>
        <v>6325</v>
      </c>
      <c r="E316" t="s">
        <v>654</v>
      </c>
      <c r="F316">
        <f>IF(E316="","",VLOOKUP(E316,'Regionalism Code'!G:H,2,FALSE))</f>
        <v>6325</v>
      </c>
      <c r="G316" s="4">
        <v>24.95</v>
      </c>
      <c r="H316" s="4">
        <v>3.55</v>
      </c>
      <c r="I316" s="4">
        <v>26.74</v>
      </c>
      <c r="J316" s="4">
        <v>0</v>
      </c>
      <c r="K316" s="4">
        <v>9.9700000000000006</v>
      </c>
      <c r="L316" s="4"/>
      <c r="M316" s="4"/>
      <c r="N316" s="4"/>
      <c r="O316" s="4"/>
      <c r="P316" s="4">
        <v>92.35</v>
      </c>
    </row>
    <row r="317" spans="1:16">
      <c r="A317">
        <v>2011</v>
      </c>
      <c r="B317" t="s">
        <v>656</v>
      </c>
      <c r="C317" t="s">
        <v>3561</v>
      </c>
      <c r="D317">
        <f>IF(B317="","",VLOOKUP(B317,'Regionalism Code'!E:G,2,FALSE))</f>
        <v>6326</v>
      </c>
      <c r="E317" t="s">
        <v>656</v>
      </c>
      <c r="F317">
        <f>IF(E317="","",VLOOKUP(E317,'Regionalism Code'!G:H,2,FALSE))</f>
        <v>6326</v>
      </c>
      <c r="G317" s="4">
        <v>22.35</v>
      </c>
      <c r="H317" s="4">
        <v>8.0299999999999994</v>
      </c>
      <c r="I317" s="4">
        <v>13.92</v>
      </c>
      <c r="J317" s="4">
        <v>0</v>
      </c>
      <c r="K317" s="4">
        <v>17.649999999999999</v>
      </c>
      <c r="L317" s="4"/>
      <c r="M317" s="4"/>
      <c r="N317" s="4"/>
      <c r="O317" s="4"/>
      <c r="P317" s="4">
        <v>84.96</v>
      </c>
    </row>
    <row r="318" spans="1:16">
      <c r="A318">
        <v>2011</v>
      </c>
      <c r="B318" t="s">
        <v>658</v>
      </c>
      <c r="C318" t="s">
        <v>3562</v>
      </c>
      <c r="D318">
        <f>IF(B318="","",VLOOKUP(B318,'Regionalism Code'!E:G,2,FALSE))</f>
        <v>6327</v>
      </c>
      <c r="E318" t="s">
        <v>658</v>
      </c>
      <c r="F318">
        <f>IF(E318="","",VLOOKUP(E318,'Regionalism Code'!G:H,2,FALSE))</f>
        <v>6327</v>
      </c>
      <c r="G318" s="4">
        <v>28.23</v>
      </c>
      <c r="H318" s="4">
        <v>0.9</v>
      </c>
      <c r="I318" s="4">
        <v>57.63</v>
      </c>
      <c r="J318" s="4">
        <v>0</v>
      </c>
      <c r="K318" s="4">
        <v>73.09</v>
      </c>
      <c r="L318" s="4"/>
      <c r="M318" s="4"/>
      <c r="N318" s="4"/>
      <c r="O318" s="4"/>
      <c r="P318" s="4">
        <v>65.02</v>
      </c>
    </row>
    <row r="319" spans="1:16">
      <c r="A319">
        <v>2011</v>
      </c>
      <c r="B319" t="s">
        <v>660</v>
      </c>
      <c r="C319" t="s">
        <v>3563</v>
      </c>
      <c r="D319">
        <f>IF(B319="","",VLOOKUP(B319,'Regionalism Code'!E:G,2,FALSE))</f>
        <v>6328</v>
      </c>
      <c r="E319" t="s">
        <v>660</v>
      </c>
      <c r="F319">
        <f>IF(E319="","",VLOOKUP(E319,'Regionalism Code'!G:H,2,FALSE))</f>
        <v>6328</v>
      </c>
      <c r="G319" s="4">
        <v>45.71</v>
      </c>
      <c r="H319" s="4">
        <v>50.27</v>
      </c>
      <c r="I319" s="4">
        <v>14.69</v>
      </c>
      <c r="J319" s="4">
        <v>1.63</v>
      </c>
      <c r="K319" s="4">
        <v>23.66</v>
      </c>
      <c r="L319" s="4"/>
      <c r="M319" s="4"/>
      <c r="N319" s="4"/>
      <c r="O319" s="4"/>
      <c r="P319" s="4">
        <v>87.04</v>
      </c>
    </row>
    <row r="320" spans="1:16">
      <c r="A320">
        <v>2011</v>
      </c>
      <c r="B320" t="s">
        <v>663</v>
      </c>
      <c r="C320" t="s">
        <v>3564</v>
      </c>
      <c r="D320">
        <f>IF(B320="","",VLOOKUP(B320,'Regionalism Code'!E:G,2,FALSE))</f>
        <v>6401</v>
      </c>
      <c r="E320" t="s">
        <v>663</v>
      </c>
      <c r="F320">
        <f>IF(E320="","",VLOOKUP(E320,'Regionalism Code'!G:H,2,FALSE))</f>
        <v>6401</v>
      </c>
      <c r="G320" s="4">
        <v>67.8</v>
      </c>
      <c r="H320" s="4">
        <v>85.55</v>
      </c>
      <c r="I320" s="4">
        <v>51.7</v>
      </c>
      <c r="J320" s="4">
        <v>51.7</v>
      </c>
      <c r="K320" s="4">
        <v>66.13</v>
      </c>
      <c r="L320" s="4"/>
      <c r="M320" s="4"/>
      <c r="N320" s="4">
        <v>45.68</v>
      </c>
      <c r="O320" s="4"/>
      <c r="P320" s="4">
        <v>38.47</v>
      </c>
    </row>
    <row r="321" spans="1:16">
      <c r="A321">
        <v>2011</v>
      </c>
      <c r="B321" t="s">
        <v>665</v>
      </c>
      <c r="C321" t="s">
        <v>3565</v>
      </c>
      <c r="D321">
        <f>IF(B321="","",VLOOKUP(B321,'Regionalism Code'!E:G,2,FALSE))</f>
        <v>6402</v>
      </c>
      <c r="E321" t="s">
        <v>665</v>
      </c>
      <c r="F321">
        <f>IF(E321="","",VLOOKUP(E321,'Regionalism Code'!G:H,2,FALSE))</f>
        <v>6402</v>
      </c>
      <c r="G321" s="4">
        <v>41.89</v>
      </c>
      <c r="H321" s="4">
        <v>56.25</v>
      </c>
      <c r="I321" s="4">
        <v>34.94</v>
      </c>
      <c r="J321" s="4">
        <v>33.19</v>
      </c>
      <c r="K321" s="4">
        <v>68.95</v>
      </c>
      <c r="L321" s="4"/>
      <c r="M321" s="4"/>
      <c r="N321" s="4">
        <v>20.95</v>
      </c>
      <c r="O321" s="4"/>
      <c r="P321" s="4">
        <v>7.09</v>
      </c>
    </row>
    <row r="322" spans="1:16">
      <c r="A322">
        <v>2011</v>
      </c>
      <c r="B322" t="s">
        <v>667</v>
      </c>
      <c r="C322" t="s">
        <v>3566</v>
      </c>
      <c r="D322">
        <f>IF(B322="","",VLOOKUP(B322,'Regionalism Code'!E:G,2,FALSE))</f>
        <v>6403</v>
      </c>
      <c r="E322" t="s">
        <v>667</v>
      </c>
      <c r="F322">
        <f>IF(E322="","",VLOOKUP(E322,'Regionalism Code'!G:H,2,FALSE))</f>
        <v>6403</v>
      </c>
      <c r="G322" s="4">
        <v>40.76</v>
      </c>
      <c r="H322" s="4">
        <v>31.8</v>
      </c>
      <c r="I322" s="4">
        <v>45.76</v>
      </c>
      <c r="J322" s="4">
        <v>13.5</v>
      </c>
      <c r="K322" s="4">
        <v>25.85</v>
      </c>
      <c r="L322" s="4"/>
      <c r="M322" s="4"/>
      <c r="N322" s="4">
        <v>57.68</v>
      </c>
      <c r="O322" s="4"/>
      <c r="P322" s="4">
        <v>61.25</v>
      </c>
    </row>
    <row r="323" spans="1:16">
      <c r="A323">
        <v>2011</v>
      </c>
      <c r="B323" t="s">
        <v>669</v>
      </c>
      <c r="C323" t="s">
        <v>3567</v>
      </c>
      <c r="D323">
        <f>IF(B323="","",VLOOKUP(B323,'Regionalism Code'!E:G,2,FALSE))</f>
        <v>6404</v>
      </c>
      <c r="E323" t="s">
        <v>669</v>
      </c>
      <c r="F323">
        <f>IF(E323="","",VLOOKUP(E323,'Regionalism Code'!G:H,2,FALSE))</f>
        <v>6404</v>
      </c>
      <c r="G323" s="4">
        <v>17.02</v>
      </c>
      <c r="H323" s="4">
        <v>13.83</v>
      </c>
      <c r="I323" s="4">
        <v>4.29</v>
      </c>
      <c r="J323" s="4">
        <v>0</v>
      </c>
      <c r="K323" s="4">
        <v>5.44</v>
      </c>
      <c r="L323" s="4"/>
      <c r="M323" s="4"/>
      <c r="N323" s="4"/>
      <c r="O323" s="4"/>
      <c r="P323" s="4">
        <v>50.66</v>
      </c>
    </row>
    <row r="324" spans="1:16">
      <c r="A324">
        <v>2011</v>
      </c>
      <c r="B324" t="s">
        <v>671</v>
      </c>
      <c r="C324" t="s">
        <v>3568</v>
      </c>
      <c r="D324">
        <f>IF(B324="","",VLOOKUP(B324,'Regionalism Code'!E:G,2,FALSE))</f>
        <v>6405</v>
      </c>
      <c r="E324" t="s">
        <v>671</v>
      </c>
      <c r="F324">
        <f>IF(E324="","",VLOOKUP(E324,'Regionalism Code'!G:H,2,FALSE))</f>
        <v>6405</v>
      </c>
      <c r="G324" s="4">
        <v>23.1</v>
      </c>
      <c r="H324" s="4">
        <v>24.42</v>
      </c>
      <c r="I324" s="4">
        <v>19.170000000000002</v>
      </c>
      <c r="J324" s="4">
        <v>0</v>
      </c>
      <c r="K324" s="4">
        <v>9.14</v>
      </c>
      <c r="L324" s="4"/>
      <c r="M324" s="4"/>
      <c r="N324" s="4">
        <v>25.49</v>
      </c>
      <c r="O324" s="4"/>
      <c r="P324" s="4">
        <v>25.9</v>
      </c>
    </row>
    <row r="325" spans="1:16">
      <c r="A325">
        <v>2011</v>
      </c>
      <c r="B325" t="s">
        <v>673</v>
      </c>
      <c r="C325" t="s">
        <v>3569</v>
      </c>
      <c r="D325">
        <f>IF(B325="","",VLOOKUP(B325,'Regionalism Code'!E:G,2,FALSE))</f>
        <v>6501</v>
      </c>
      <c r="E325" t="s">
        <v>673</v>
      </c>
      <c r="F325">
        <f>IF(E325="","",VLOOKUP(E325,'Regionalism Code'!G:H,2,FALSE))</f>
        <v>6501</v>
      </c>
      <c r="G325" s="4">
        <v>67.95</v>
      </c>
      <c r="H325" s="4">
        <v>79.31</v>
      </c>
      <c r="I325" s="4">
        <v>53.61</v>
      </c>
      <c r="J325" s="4">
        <v>48.75</v>
      </c>
      <c r="K325" s="4">
        <v>68.510000000000005</v>
      </c>
      <c r="L325" s="4"/>
      <c r="M325" s="4"/>
      <c r="N325" s="4">
        <v>47.94</v>
      </c>
      <c r="O325" s="4"/>
      <c r="P325" s="4">
        <v>56.49</v>
      </c>
    </row>
    <row r="326" spans="1:16">
      <c r="A326">
        <v>2011</v>
      </c>
      <c r="B326" t="s">
        <v>674</v>
      </c>
      <c r="C326" t="s">
        <v>3570</v>
      </c>
      <c r="D326">
        <f>IF(B326="","",VLOOKUP(B326,'Regionalism Code'!E:G,2,FALSE))</f>
        <v>6502</v>
      </c>
      <c r="E326" t="s">
        <v>674</v>
      </c>
      <c r="F326">
        <f>IF(E326="","",VLOOKUP(E326,'Regionalism Code'!G:H,2,FALSE))</f>
        <v>6502</v>
      </c>
      <c r="G326" s="4">
        <v>77.81</v>
      </c>
      <c r="H326" s="4">
        <v>89.74</v>
      </c>
      <c r="I326" s="4">
        <v>93.55</v>
      </c>
      <c r="J326" s="4">
        <v>70.33</v>
      </c>
      <c r="K326" s="4">
        <v>99.78</v>
      </c>
      <c r="L326" s="4"/>
      <c r="M326" s="4"/>
      <c r="N326" s="4"/>
      <c r="O326" s="4"/>
      <c r="P326" s="4">
        <v>9.83</v>
      </c>
    </row>
    <row r="327" spans="1:16">
      <c r="A327">
        <v>2011</v>
      </c>
      <c r="B327" t="s">
        <v>676</v>
      </c>
      <c r="C327" t="s">
        <v>3571</v>
      </c>
      <c r="D327">
        <f>IF(B327="","",VLOOKUP(B327,'Regionalism Code'!E:G,2,FALSE))</f>
        <v>6504</v>
      </c>
      <c r="E327" t="s">
        <v>677</v>
      </c>
      <c r="F327">
        <f>IF(E327="","",VLOOKUP(E327,'Regionalism Code'!G:H,2,FALSE))</f>
        <v>6521</v>
      </c>
      <c r="G327" s="4">
        <v>37.43</v>
      </c>
      <c r="H327" s="4">
        <v>24.33</v>
      </c>
      <c r="I327" s="4">
        <v>33.270000000000003</v>
      </c>
      <c r="J327" s="4">
        <v>5.87</v>
      </c>
      <c r="K327" s="4">
        <v>35.06</v>
      </c>
      <c r="L327" s="4"/>
      <c r="M327" s="4"/>
      <c r="N327" s="4">
        <v>35.590000000000003</v>
      </c>
      <c r="O327" s="4"/>
      <c r="P327" s="4">
        <v>88.23</v>
      </c>
    </row>
    <row r="328" spans="1:16">
      <c r="A328">
        <v>2011</v>
      </c>
      <c r="B328" t="s">
        <v>679</v>
      </c>
      <c r="C328" t="s">
        <v>3572</v>
      </c>
      <c r="D328">
        <f>IF(B328="","",VLOOKUP(B328,'Regionalism Code'!E:G,2,FALSE))</f>
        <v>6505</v>
      </c>
      <c r="E328" t="s">
        <v>680</v>
      </c>
      <c r="F328">
        <f>IF(E328="","",VLOOKUP(E328,'Regionalism Code'!G:H,2,FALSE))</f>
        <v>6522</v>
      </c>
      <c r="G328" s="4">
        <v>55.97</v>
      </c>
      <c r="H328" s="4">
        <v>61.43</v>
      </c>
      <c r="I328" s="4">
        <v>40.869999999999997</v>
      </c>
      <c r="J328" s="4">
        <v>38.51</v>
      </c>
      <c r="K328" s="4">
        <v>57.15</v>
      </c>
      <c r="L328" s="4"/>
      <c r="M328" s="4"/>
      <c r="N328" s="4">
        <v>34.340000000000003</v>
      </c>
      <c r="O328" s="4"/>
      <c r="P328" s="4">
        <v>65.41</v>
      </c>
    </row>
    <row r="329" spans="1:16">
      <c r="A329">
        <v>2011</v>
      </c>
      <c r="B329" t="s">
        <v>682</v>
      </c>
      <c r="C329" t="s">
        <v>3573</v>
      </c>
      <c r="D329">
        <f>IF(B329="","",VLOOKUP(B329,'Regionalism Code'!E:G,2,FALSE))</f>
        <v>6523</v>
      </c>
      <c r="E329" t="s">
        <v>682</v>
      </c>
      <c r="F329">
        <f>IF(E329="","",VLOOKUP(E329,'Regionalism Code'!G:H,2,FALSE))</f>
        <v>6523</v>
      </c>
      <c r="G329" s="4">
        <v>44.08</v>
      </c>
      <c r="H329" s="4">
        <v>41.94</v>
      </c>
      <c r="I329" s="4">
        <v>44.4</v>
      </c>
      <c r="J329" s="4">
        <v>19.79</v>
      </c>
      <c r="K329" s="4">
        <v>47.52</v>
      </c>
      <c r="L329" s="4"/>
      <c r="M329" s="4"/>
      <c r="N329" s="4">
        <v>45.85</v>
      </c>
      <c r="O329" s="4"/>
      <c r="P329" s="4">
        <v>50.53</v>
      </c>
    </row>
    <row r="330" spans="1:16">
      <c r="A330">
        <v>2011</v>
      </c>
      <c r="B330" t="s">
        <v>684</v>
      </c>
      <c r="C330" t="s">
        <v>3574</v>
      </c>
      <c r="D330">
        <f>IF(B330="","",VLOOKUP(B330,'Regionalism Code'!E:G,2,FALSE))</f>
        <v>6527</v>
      </c>
      <c r="E330" t="s">
        <v>684</v>
      </c>
      <c r="F330">
        <f>IF(E330="","",VLOOKUP(E330,'Regionalism Code'!G:H,2,FALSE))</f>
        <v>6527</v>
      </c>
      <c r="G330" s="4">
        <v>42.47</v>
      </c>
      <c r="H330" s="4">
        <v>36.94</v>
      </c>
      <c r="I330" s="4">
        <v>31.15</v>
      </c>
      <c r="J330" s="4">
        <v>10.18</v>
      </c>
      <c r="K330" s="4">
        <v>44.5</v>
      </c>
      <c r="L330" s="4"/>
      <c r="M330" s="4"/>
      <c r="N330" s="4">
        <v>27.93</v>
      </c>
      <c r="O330" s="4"/>
      <c r="P330" s="4">
        <v>81.3</v>
      </c>
    </row>
    <row r="331" spans="1:16">
      <c r="A331">
        <v>2011</v>
      </c>
      <c r="B331" t="s">
        <v>686</v>
      </c>
      <c r="C331" t="s">
        <v>3575</v>
      </c>
      <c r="D331">
        <f>IF(B331="","",VLOOKUP(B331,'Regionalism Code'!E:G,2,FALSE))</f>
        <v>6528</v>
      </c>
      <c r="E331" t="s">
        <v>686</v>
      </c>
      <c r="F331">
        <f>IF(E331="","",VLOOKUP(E331,'Regionalism Code'!G:H,2,FALSE))</f>
        <v>6528</v>
      </c>
      <c r="G331" s="4">
        <v>47.84</v>
      </c>
      <c r="H331" s="4">
        <v>51.03</v>
      </c>
      <c r="I331" s="4">
        <v>56.05</v>
      </c>
      <c r="J331" s="4">
        <v>41.05</v>
      </c>
      <c r="K331" s="4">
        <v>59</v>
      </c>
      <c r="L331" s="4"/>
      <c r="M331" s="4"/>
      <c r="N331" s="4">
        <v>56.5</v>
      </c>
      <c r="O331" s="4"/>
      <c r="P331" s="4">
        <v>22.37</v>
      </c>
    </row>
    <row r="332" spans="1:16">
      <c r="A332">
        <v>2011</v>
      </c>
      <c r="B332" t="s">
        <v>688</v>
      </c>
      <c r="C332" t="s">
        <v>3576</v>
      </c>
      <c r="D332">
        <f>IF(B332="","",VLOOKUP(B332,'Regionalism Code'!E:G,2,FALSE))</f>
        <v>6529</v>
      </c>
      <c r="E332" t="s">
        <v>688</v>
      </c>
      <c r="F332">
        <f>IF(E332="","",VLOOKUP(E332,'Regionalism Code'!G:H,2,FALSE))</f>
        <v>6529</v>
      </c>
      <c r="G332" s="4">
        <v>30.79</v>
      </c>
      <c r="H332" s="4">
        <v>12.48</v>
      </c>
      <c r="I332" s="4">
        <v>41.28</v>
      </c>
      <c r="J332" s="4">
        <v>23.19</v>
      </c>
      <c r="K332" s="4">
        <v>43.98</v>
      </c>
      <c r="L332" s="4"/>
      <c r="M332" s="4"/>
      <c r="N332" s="4">
        <v>42.19</v>
      </c>
      <c r="O332" s="4"/>
      <c r="P332" s="4">
        <v>72.16</v>
      </c>
    </row>
    <row r="333" spans="1:16">
      <c r="A333">
        <v>2011</v>
      </c>
      <c r="B333" t="s">
        <v>690</v>
      </c>
      <c r="C333" t="s">
        <v>3577</v>
      </c>
      <c r="D333">
        <f>IF(B333="","",VLOOKUP(B333,'Regionalism Code'!E:G,2,FALSE))</f>
        <v>6530</v>
      </c>
      <c r="E333" t="s">
        <v>690</v>
      </c>
      <c r="F333">
        <f>IF(E333="","",VLOOKUP(E333,'Regionalism Code'!G:H,2,FALSE))</f>
        <v>6530</v>
      </c>
      <c r="G333" s="4">
        <v>29.48</v>
      </c>
      <c r="H333" s="4">
        <v>3.9</v>
      </c>
      <c r="I333" s="4">
        <v>45.28</v>
      </c>
      <c r="J333" s="4">
        <v>3.72</v>
      </c>
      <c r="K333" s="4">
        <v>56.42</v>
      </c>
      <c r="L333" s="4"/>
      <c r="M333" s="4"/>
      <c r="N333" s="4"/>
      <c r="O333" s="4"/>
      <c r="P333" s="4">
        <v>85.22</v>
      </c>
    </row>
    <row r="334" spans="1:16">
      <c r="A334">
        <v>2011</v>
      </c>
      <c r="B334" t="s">
        <v>692</v>
      </c>
      <c r="C334" t="s">
        <v>3578</v>
      </c>
      <c r="D334">
        <f>IF(B334="","",VLOOKUP(B334,'Regionalism Code'!E:G,2,FALSE))</f>
        <v>6531</v>
      </c>
      <c r="E334" t="s">
        <v>692</v>
      </c>
      <c r="F334">
        <f>IF(E334="","",VLOOKUP(E334,'Regionalism Code'!G:H,2,FALSE))</f>
        <v>6531</v>
      </c>
      <c r="G334" s="4">
        <v>30.79</v>
      </c>
      <c r="H334" s="4">
        <v>2.58</v>
      </c>
      <c r="I334" s="4">
        <v>47.26</v>
      </c>
      <c r="J334" s="4">
        <v>34.090000000000003</v>
      </c>
      <c r="K334" s="4">
        <v>50.79</v>
      </c>
      <c r="L334" s="4"/>
      <c r="M334" s="4"/>
      <c r="N334" s="4"/>
      <c r="O334" s="4"/>
      <c r="P334" s="4">
        <v>94.02</v>
      </c>
    </row>
    <row r="335" spans="1:16">
      <c r="A335">
        <v>2011</v>
      </c>
      <c r="B335" t="s">
        <v>694</v>
      </c>
      <c r="C335" t="s">
        <v>3579</v>
      </c>
      <c r="D335">
        <f>IF(B335="","",VLOOKUP(B335,'Regionalism Code'!E:G,2,FALSE))</f>
        <v>6532</v>
      </c>
      <c r="E335" t="s">
        <v>694</v>
      </c>
      <c r="F335">
        <f>IF(E335="","",VLOOKUP(E335,'Regionalism Code'!G:H,2,FALSE))</f>
        <v>6532</v>
      </c>
      <c r="G335" s="4">
        <v>28.78</v>
      </c>
      <c r="H335" s="4">
        <v>2.4300000000000002</v>
      </c>
      <c r="I335" s="4">
        <v>37.479999999999997</v>
      </c>
      <c r="J335" s="4">
        <v>24.3</v>
      </c>
      <c r="K335" s="4">
        <v>41.02</v>
      </c>
      <c r="L335" s="4"/>
      <c r="M335" s="4"/>
      <c r="N335" s="4"/>
      <c r="O335" s="4"/>
      <c r="P335" s="4">
        <v>100</v>
      </c>
    </row>
    <row r="336" spans="1:16">
      <c r="A336">
        <v>2011</v>
      </c>
      <c r="B336" t="s">
        <v>695</v>
      </c>
      <c r="C336" t="s">
        <v>3580</v>
      </c>
      <c r="D336">
        <f>IF(B336="","",VLOOKUP(B336,'Regionalism Code'!E:G,2,FALSE))</f>
        <v>6540</v>
      </c>
      <c r="E336" t="s">
        <v>695</v>
      </c>
      <c r="F336">
        <f>IF(E336="","",VLOOKUP(E336,'Regionalism Code'!G:H,2,FALSE))</f>
        <v>6540</v>
      </c>
      <c r="G336" s="4">
        <v>29.18</v>
      </c>
      <c r="H336" s="4">
        <v>25.88</v>
      </c>
      <c r="I336" s="4">
        <v>40.99</v>
      </c>
      <c r="J336" s="4">
        <v>26.91</v>
      </c>
      <c r="K336" s="4">
        <v>48.41</v>
      </c>
      <c r="L336" s="4"/>
      <c r="M336" s="4"/>
      <c r="N336" s="4">
        <v>39.479999999999997</v>
      </c>
      <c r="O336" s="4"/>
      <c r="P336" s="4">
        <v>18.63</v>
      </c>
    </row>
    <row r="337" spans="1:16">
      <c r="A337">
        <v>2011</v>
      </c>
      <c r="B337" t="s">
        <v>697</v>
      </c>
      <c r="C337" t="s">
        <v>3581</v>
      </c>
      <c r="D337">
        <f>IF(B337="","",VLOOKUP(B337,'Regionalism Code'!E:G,2,FALSE))</f>
        <v>6542</v>
      </c>
      <c r="E337" t="s">
        <v>697</v>
      </c>
      <c r="F337">
        <f>IF(E337="","",VLOOKUP(E337,'Regionalism Code'!G:H,2,FALSE))</f>
        <v>6542</v>
      </c>
      <c r="G337" s="4">
        <v>25.91</v>
      </c>
      <c r="H337" s="4">
        <v>13.9</v>
      </c>
      <c r="I337" s="4">
        <v>13.56</v>
      </c>
      <c r="J337" s="4">
        <v>13.41</v>
      </c>
      <c r="K337" s="4">
        <v>35.020000000000003</v>
      </c>
      <c r="L337" s="4"/>
      <c r="M337" s="4"/>
      <c r="N337" s="4">
        <v>4.62</v>
      </c>
      <c r="O337" s="4"/>
      <c r="P337" s="4">
        <v>88</v>
      </c>
    </row>
    <row r="338" spans="1:16">
      <c r="A338">
        <v>2011</v>
      </c>
      <c r="B338" t="s">
        <v>699</v>
      </c>
      <c r="C338" t="s">
        <v>3582</v>
      </c>
      <c r="D338">
        <f>IF(B338="","",VLOOKUP(B338,'Regionalism Code'!E:G,2,FALSE))</f>
        <v>6543</v>
      </c>
      <c r="E338" t="s">
        <v>699</v>
      </c>
      <c r="F338">
        <f>IF(E338="","",VLOOKUP(E338,'Regionalism Code'!G:H,2,FALSE))</f>
        <v>6543</v>
      </c>
      <c r="G338" s="4">
        <v>37.520000000000003</v>
      </c>
      <c r="H338" s="4">
        <v>33.04</v>
      </c>
      <c r="I338" s="4">
        <v>35.86</v>
      </c>
      <c r="J338" s="4">
        <v>18.52</v>
      </c>
      <c r="K338" s="4">
        <v>40.520000000000003</v>
      </c>
      <c r="L338" s="4"/>
      <c r="M338" s="4"/>
      <c r="N338" s="4"/>
      <c r="O338" s="4"/>
      <c r="P338" s="4">
        <v>55.3</v>
      </c>
    </row>
    <row r="339" spans="1:16">
      <c r="A339">
        <v>2012</v>
      </c>
      <c r="B339" t="s">
        <v>7</v>
      </c>
      <c r="C339" t="s">
        <v>3219</v>
      </c>
      <c r="D339">
        <f>IF(B339="","",VLOOKUP(B339,'Regionalism Code'!E:G,2,FALSE))</f>
        <v>1100</v>
      </c>
      <c r="E339" t="s">
        <v>7</v>
      </c>
      <c r="F339">
        <f>IF(E339="","",VLOOKUP(E339,'Regionalism Code'!G:H,2,FALSE))</f>
        <v>1100</v>
      </c>
      <c r="G339" s="4">
        <v>135.72999999999999</v>
      </c>
      <c r="H339" s="4">
        <v>153.47999999999999</v>
      </c>
      <c r="I339" s="4">
        <v>126.63</v>
      </c>
      <c r="J339" s="4">
        <v>127.88</v>
      </c>
      <c r="K339" s="4">
        <v>166.32</v>
      </c>
      <c r="L339" s="4"/>
      <c r="M339" s="4"/>
      <c r="N339" s="4">
        <v>109.93</v>
      </c>
      <c r="O339" s="4"/>
      <c r="P339" s="4">
        <v>93.65</v>
      </c>
    </row>
    <row r="340" spans="1:16">
      <c r="A340">
        <v>2012</v>
      </c>
      <c r="B340" t="s">
        <v>8</v>
      </c>
      <c r="C340" t="s">
        <v>3220</v>
      </c>
      <c r="D340">
        <f>IF(B340="","",VLOOKUP(B340,'Regionalism Code'!E:G,2,FALSE))</f>
        <v>1200</v>
      </c>
      <c r="E340" t="s">
        <v>8</v>
      </c>
      <c r="F340">
        <f>IF(E340="","",VLOOKUP(E340,'Regionalism Code'!G:H,2,FALSE))</f>
        <v>1200</v>
      </c>
      <c r="G340" s="4">
        <v>114.74</v>
      </c>
      <c r="H340" s="4">
        <v>118.62</v>
      </c>
      <c r="I340" s="4">
        <v>112.32</v>
      </c>
      <c r="J340" s="4">
        <v>87.5</v>
      </c>
      <c r="K340" s="4">
        <v>165.66</v>
      </c>
      <c r="L340" s="4"/>
      <c r="M340" s="4"/>
      <c r="N340" s="4">
        <v>92.84</v>
      </c>
      <c r="O340" s="4"/>
      <c r="P340" s="4">
        <v>106.3</v>
      </c>
    </row>
    <row r="341" spans="1:16">
      <c r="A341">
        <v>2012</v>
      </c>
      <c r="B341" t="s">
        <v>13</v>
      </c>
      <c r="C341" t="s">
        <v>3260</v>
      </c>
      <c r="D341">
        <f>IF(B341="","",VLOOKUP(B341,'Regionalism Code'!E:G,2,FALSE))</f>
        <v>1301</v>
      </c>
      <c r="E341" t="s">
        <v>13</v>
      </c>
      <c r="F341">
        <f>IF(E341="","",VLOOKUP(E341,'Regionalism Code'!G:H,2,FALSE))</f>
        <v>1301</v>
      </c>
      <c r="G341" s="4">
        <v>98.05</v>
      </c>
      <c r="H341" s="4">
        <v>100.2</v>
      </c>
      <c r="I341" s="4">
        <v>95.42</v>
      </c>
      <c r="J341" s="4">
        <v>63.9</v>
      </c>
      <c r="K341" s="4">
        <v>100.34</v>
      </c>
      <c r="L341" s="4"/>
      <c r="M341" s="4"/>
      <c r="N341" s="4">
        <v>96.9</v>
      </c>
      <c r="O341" s="4"/>
      <c r="P341" s="4">
        <v>95.7</v>
      </c>
    </row>
    <row r="342" spans="1:16">
      <c r="A342">
        <v>2012</v>
      </c>
      <c r="B342" t="s">
        <v>16</v>
      </c>
      <c r="C342" t="s">
        <v>3261</v>
      </c>
      <c r="D342">
        <f>IF(B342="","",VLOOKUP(B342,'Regionalism Code'!E:G,2,FALSE))</f>
        <v>1302</v>
      </c>
      <c r="E342" t="s">
        <v>16</v>
      </c>
      <c r="F342">
        <f>IF(E342="","",VLOOKUP(E342,'Regionalism Code'!G:H,2,FALSE))</f>
        <v>1302</v>
      </c>
      <c r="G342" s="4">
        <v>96.38</v>
      </c>
      <c r="H342" s="4">
        <v>93.89</v>
      </c>
      <c r="I342" s="4">
        <v>92.68</v>
      </c>
      <c r="J342" s="4">
        <v>64.59</v>
      </c>
      <c r="K342" s="4">
        <v>143.28</v>
      </c>
      <c r="L342" s="4"/>
      <c r="M342" s="4"/>
      <c r="N342" s="4">
        <v>74.709999999999994</v>
      </c>
      <c r="O342" s="4"/>
      <c r="P342" s="4">
        <v>111.32</v>
      </c>
    </row>
    <row r="343" spans="1:16">
      <c r="A343">
        <v>2012</v>
      </c>
      <c r="B343" t="s">
        <v>19</v>
      </c>
      <c r="C343" t="s">
        <v>3262</v>
      </c>
      <c r="D343">
        <f>IF(B343="","",VLOOKUP(B343,'Regionalism Code'!E:G,2,FALSE))</f>
        <v>1303</v>
      </c>
      <c r="E343" t="s">
        <v>19</v>
      </c>
      <c r="F343">
        <f>IF(E343="","",VLOOKUP(E343,'Regionalism Code'!G:H,2,FALSE))</f>
        <v>1303</v>
      </c>
      <c r="G343" s="4">
        <v>95.14</v>
      </c>
      <c r="H343" s="4">
        <v>96.75</v>
      </c>
      <c r="I343" s="4">
        <v>93.04</v>
      </c>
      <c r="J343" s="4">
        <v>60.03</v>
      </c>
      <c r="K343" s="4">
        <v>141.69</v>
      </c>
      <c r="L343" s="4"/>
      <c r="M343" s="4"/>
      <c r="N343" s="4">
        <v>76.430000000000007</v>
      </c>
      <c r="O343" s="4"/>
      <c r="P343" s="4">
        <v>93.66</v>
      </c>
    </row>
    <row r="344" spans="1:16">
      <c r="A344">
        <v>2012</v>
      </c>
      <c r="B344" t="s">
        <v>22</v>
      </c>
      <c r="C344" t="s">
        <v>3263</v>
      </c>
      <c r="D344">
        <f>IF(B344="","",VLOOKUP(B344,'Regionalism Code'!E:G,2,FALSE))</f>
        <v>1304</v>
      </c>
      <c r="E344" t="s">
        <v>22</v>
      </c>
      <c r="F344">
        <f>IF(E344="","",VLOOKUP(E344,'Regionalism Code'!G:H,2,FALSE))</f>
        <v>1304</v>
      </c>
      <c r="G344" s="4">
        <v>76.760000000000005</v>
      </c>
      <c r="H344" s="4">
        <v>70.459999999999994</v>
      </c>
      <c r="I344" s="4">
        <v>78.930000000000007</v>
      </c>
      <c r="J344" s="4">
        <v>45.34</v>
      </c>
      <c r="K344" s="4">
        <v>87.06</v>
      </c>
      <c r="L344" s="4"/>
      <c r="M344" s="4"/>
      <c r="N344" s="4">
        <v>79.3</v>
      </c>
      <c r="O344" s="4"/>
      <c r="P344" s="4">
        <v>93.66</v>
      </c>
    </row>
    <row r="345" spans="1:16">
      <c r="A345">
        <v>2012</v>
      </c>
      <c r="B345" t="s">
        <v>25</v>
      </c>
      <c r="C345" t="s">
        <v>3264</v>
      </c>
      <c r="D345">
        <f>IF(B345="","",VLOOKUP(B345,'Regionalism Code'!E:G,2,FALSE))</f>
        <v>1305</v>
      </c>
      <c r="E345" t="s">
        <v>25</v>
      </c>
      <c r="F345">
        <f>IF(E345="","",VLOOKUP(E345,'Regionalism Code'!G:H,2,FALSE))</f>
        <v>1305</v>
      </c>
      <c r="G345" s="4">
        <v>80.22</v>
      </c>
      <c r="H345" s="4">
        <v>68.34</v>
      </c>
      <c r="I345" s="4">
        <v>88.46</v>
      </c>
      <c r="J345" s="4">
        <v>49.43</v>
      </c>
      <c r="K345" s="4">
        <v>81.12</v>
      </c>
      <c r="L345" s="4"/>
      <c r="M345" s="4"/>
      <c r="N345" s="4">
        <v>95.88</v>
      </c>
      <c r="O345" s="4"/>
      <c r="P345" s="4">
        <v>104.45</v>
      </c>
    </row>
    <row r="346" spans="1:16">
      <c r="A346">
        <v>2012</v>
      </c>
      <c r="B346" t="s">
        <v>28</v>
      </c>
      <c r="C346" t="s">
        <v>3265</v>
      </c>
      <c r="D346">
        <f>IF(B346="","",VLOOKUP(B346,'Regionalism Code'!E:G,2,FALSE))</f>
        <v>1306</v>
      </c>
      <c r="E346" t="s">
        <v>28</v>
      </c>
      <c r="F346">
        <f>IF(E346="","",VLOOKUP(E346,'Regionalism Code'!G:H,2,FALSE))</f>
        <v>1306</v>
      </c>
      <c r="G346" s="4">
        <v>87.68</v>
      </c>
      <c r="H346" s="4">
        <v>75.739999999999995</v>
      </c>
      <c r="I346" s="4">
        <v>96.65</v>
      </c>
      <c r="J346" s="4">
        <v>55.38</v>
      </c>
      <c r="K346" s="4">
        <v>102.22</v>
      </c>
      <c r="L346" s="4"/>
      <c r="M346" s="4"/>
      <c r="N346" s="4">
        <v>98.94</v>
      </c>
      <c r="O346" s="4"/>
      <c r="P346" s="4">
        <v>110.82</v>
      </c>
    </row>
    <row r="347" spans="1:16">
      <c r="A347">
        <v>2012</v>
      </c>
      <c r="B347" t="s">
        <v>31</v>
      </c>
      <c r="C347" t="s">
        <v>3266</v>
      </c>
      <c r="D347">
        <f>IF(B347="","",VLOOKUP(B347,'Regionalism Code'!E:G,2,FALSE))</f>
        <v>1307</v>
      </c>
      <c r="E347" t="s">
        <v>31</v>
      </c>
      <c r="F347">
        <f>IF(E347="","",VLOOKUP(E347,'Regionalism Code'!G:H,2,FALSE))</f>
        <v>1307</v>
      </c>
      <c r="G347" s="4">
        <v>83.43</v>
      </c>
      <c r="H347" s="4">
        <v>76.63</v>
      </c>
      <c r="I347" s="4">
        <v>85.26</v>
      </c>
      <c r="J347" s="4">
        <v>57.84</v>
      </c>
      <c r="K347" s="4">
        <v>142.83000000000001</v>
      </c>
      <c r="L347" s="4"/>
      <c r="M347" s="4"/>
      <c r="N347" s="4">
        <v>64.319999999999993</v>
      </c>
      <c r="O347" s="4"/>
      <c r="P347" s="4">
        <v>102.53</v>
      </c>
    </row>
    <row r="348" spans="1:16">
      <c r="A348">
        <v>2012</v>
      </c>
      <c r="B348" t="s">
        <v>34</v>
      </c>
      <c r="C348" t="s">
        <v>3267</v>
      </c>
      <c r="D348">
        <f>IF(B348="","",VLOOKUP(B348,'Regionalism Code'!E:G,2,FALSE))</f>
        <v>1308</v>
      </c>
      <c r="E348" t="s">
        <v>34</v>
      </c>
      <c r="F348">
        <f>IF(E348="","",VLOOKUP(E348,'Regionalism Code'!G:H,2,FALSE))</f>
        <v>1308</v>
      </c>
      <c r="G348" s="4">
        <v>81.42</v>
      </c>
      <c r="H348" s="4">
        <v>76.569999999999993</v>
      </c>
      <c r="I348" s="4">
        <v>94.19</v>
      </c>
      <c r="J348" s="4">
        <v>61.71</v>
      </c>
      <c r="K348" s="4">
        <v>133.01</v>
      </c>
      <c r="L348" s="4"/>
      <c r="M348" s="4"/>
      <c r="N348" s="4">
        <v>81.63</v>
      </c>
      <c r="O348" s="4"/>
      <c r="P348" s="4">
        <v>74.19</v>
      </c>
    </row>
    <row r="349" spans="1:16">
      <c r="A349">
        <v>2012</v>
      </c>
      <c r="B349" t="s">
        <v>37</v>
      </c>
      <c r="C349" t="s">
        <v>3268</v>
      </c>
      <c r="D349">
        <f>IF(B349="","",VLOOKUP(B349,'Regionalism Code'!E:G,2,FALSE))</f>
        <v>1309</v>
      </c>
      <c r="E349" t="s">
        <v>37</v>
      </c>
      <c r="F349">
        <f>IF(E349="","",VLOOKUP(E349,'Regionalism Code'!G:H,2,FALSE))</f>
        <v>1309</v>
      </c>
      <c r="G349" s="4">
        <v>80.38</v>
      </c>
      <c r="H349" s="4">
        <v>73.13</v>
      </c>
      <c r="I349" s="4">
        <v>80.930000000000007</v>
      </c>
      <c r="J349" s="4">
        <v>48.42</v>
      </c>
      <c r="K349" s="4">
        <v>107.46</v>
      </c>
      <c r="L349" s="4"/>
      <c r="M349" s="4"/>
      <c r="N349" s="4">
        <v>73.5</v>
      </c>
      <c r="O349" s="4"/>
      <c r="P349" s="4">
        <v>103.35</v>
      </c>
    </row>
    <row r="350" spans="1:16">
      <c r="A350">
        <v>2012</v>
      </c>
      <c r="B350" t="s">
        <v>40</v>
      </c>
      <c r="C350" t="s">
        <v>3269</v>
      </c>
      <c r="D350">
        <f>IF(B350="","",VLOOKUP(B350,'Regionalism Code'!E:G,2,FALSE))</f>
        <v>1310</v>
      </c>
      <c r="E350" t="s">
        <v>40</v>
      </c>
      <c r="F350">
        <f>IF(E350="","",VLOOKUP(E350,'Regionalism Code'!G:H,2,FALSE))</f>
        <v>1310</v>
      </c>
      <c r="G350" s="4">
        <v>104.93</v>
      </c>
      <c r="H350" s="4">
        <v>104.34</v>
      </c>
      <c r="I350" s="4">
        <v>109.82</v>
      </c>
      <c r="J350" s="4">
        <v>76.77</v>
      </c>
      <c r="K350" s="4">
        <v>122.35</v>
      </c>
      <c r="L350" s="4"/>
      <c r="M350" s="4"/>
      <c r="N350" s="4">
        <v>108.28</v>
      </c>
      <c r="O350" s="4"/>
      <c r="P350" s="4">
        <v>97.98</v>
      </c>
    </row>
    <row r="351" spans="1:16">
      <c r="A351">
        <v>2012</v>
      </c>
      <c r="B351" t="s">
        <v>43</v>
      </c>
      <c r="C351" t="s">
        <v>3270</v>
      </c>
      <c r="D351">
        <f>IF(B351="","",VLOOKUP(B351,'Regionalism Code'!E:G,2,FALSE))</f>
        <v>1311</v>
      </c>
      <c r="E351" t="s">
        <v>43</v>
      </c>
      <c r="F351">
        <f>IF(E351="","",VLOOKUP(E351,'Regionalism Code'!G:H,2,FALSE))</f>
        <v>1311</v>
      </c>
      <c r="G351" s="4">
        <v>78.36</v>
      </c>
      <c r="H351" s="4">
        <v>66.39</v>
      </c>
      <c r="I351" s="4">
        <v>91.68</v>
      </c>
      <c r="J351" s="4">
        <v>46.14</v>
      </c>
      <c r="K351" s="4">
        <v>98.17</v>
      </c>
      <c r="L351" s="4"/>
      <c r="M351" s="4"/>
      <c r="N351" s="4">
        <v>94.06</v>
      </c>
      <c r="O351" s="4"/>
      <c r="P351" s="4">
        <v>93.72</v>
      </c>
    </row>
    <row r="352" spans="1:16">
      <c r="A352">
        <v>2012</v>
      </c>
      <c r="B352" t="s">
        <v>48</v>
      </c>
      <c r="C352" t="s">
        <v>3271</v>
      </c>
      <c r="D352">
        <f>IF(B352="","",VLOOKUP(B352,'Regionalism Code'!E:G,2,FALSE))</f>
        <v>1401</v>
      </c>
      <c r="E352" t="s">
        <v>48</v>
      </c>
      <c r="F352">
        <f>IF(E352="","",VLOOKUP(E352,'Regionalism Code'!G:H,2,FALSE))</f>
        <v>1401</v>
      </c>
      <c r="G352" s="4">
        <v>116.45</v>
      </c>
      <c r="H352" s="4">
        <v>129.88</v>
      </c>
      <c r="I352" s="4">
        <v>92.43</v>
      </c>
      <c r="J352" s="4">
        <v>66.95</v>
      </c>
      <c r="K352" s="4">
        <v>151.04</v>
      </c>
      <c r="L352" s="4"/>
      <c r="M352" s="4"/>
      <c r="N352" s="4">
        <v>70.83</v>
      </c>
      <c r="O352" s="4"/>
      <c r="P352" s="4">
        <v>115.76</v>
      </c>
    </row>
    <row r="353" spans="1:16">
      <c r="A353">
        <v>2012</v>
      </c>
      <c r="B353" t="s">
        <v>51</v>
      </c>
      <c r="C353" t="s">
        <v>3272</v>
      </c>
      <c r="D353">
        <f>IF(B353="","",VLOOKUP(B353,'Regionalism Code'!E:G,2,FALSE))</f>
        <v>1402</v>
      </c>
      <c r="E353" t="s">
        <v>51</v>
      </c>
      <c r="F353">
        <f>IF(E353="","",VLOOKUP(E353,'Regionalism Code'!G:H,2,FALSE))</f>
        <v>1402</v>
      </c>
      <c r="G353" s="4">
        <v>101.21</v>
      </c>
      <c r="H353" s="4">
        <v>85.2</v>
      </c>
      <c r="I353" s="4">
        <v>104.98</v>
      </c>
      <c r="J353" s="4">
        <v>61.04</v>
      </c>
      <c r="K353" s="4">
        <v>138.94999999999999</v>
      </c>
      <c r="L353" s="4"/>
      <c r="M353" s="4"/>
      <c r="N353" s="4">
        <v>95.72</v>
      </c>
      <c r="O353" s="4"/>
      <c r="P353" s="4">
        <v>147.21</v>
      </c>
    </row>
    <row r="354" spans="1:16">
      <c r="A354">
        <v>2012</v>
      </c>
      <c r="B354" t="s">
        <v>54</v>
      </c>
      <c r="C354" t="s">
        <v>3273</v>
      </c>
      <c r="D354">
        <f>IF(B354="","",VLOOKUP(B354,'Regionalism Code'!E:G,2,FALSE))</f>
        <v>1403</v>
      </c>
      <c r="E354" t="s">
        <v>54</v>
      </c>
      <c r="F354">
        <f>IF(E354="","",VLOOKUP(E354,'Regionalism Code'!G:H,2,FALSE))</f>
        <v>1403</v>
      </c>
      <c r="G354" s="4">
        <v>86.85</v>
      </c>
      <c r="H354" s="4">
        <v>94.64</v>
      </c>
      <c r="I354" s="4">
        <v>70.22</v>
      </c>
      <c r="J354" s="4">
        <v>44.39</v>
      </c>
      <c r="K354" s="4">
        <v>118.2</v>
      </c>
      <c r="L354" s="4"/>
      <c r="M354" s="4"/>
      <c r="N354" s="4">
        <v>53.09</v>
      </c>
      <c r="O354" s="4"/>
      <c r="P354" s="4">
        <v>91.33</v>
      </c>
    </row>
    <row r="355" spans="1:16">
      <c r="A355">
        <v>2012</v>
      </c>
      <c r="B355" t="s">
        <v>56</v>
      </c>
      <c r="C355" t="s">
        <v>3274</v>
      </c>
      <c r="D355">
        <f>IF(B355="","",VLOOKUP(B355,'Regionalism Code'!E:G,2,FALSE))</f>
        <v>1404</v>
      </c>
      <c r="E355" t="s">
        <v>56</v>
      </c>
      <c r="F355">
        <f>IF(E355="","",VLOOKUP(E355,'Regionalism Code'!G:H,2,FALSE))</f>
        <v>1404</v>
      </c>
      <c r="G355" s="4">
        <v>74.19</v>
      </c>
      <c r="H355" s="4">
        <v>78.3</v>
      </c>
      <c r="I355" s="4">
        <v>59.53</v>
      </c>
      <c r="J355" s="4">
        <v>46.29</v>
      </c>
      <c r="K355" s="4">
        <v>114.89</v>
      </c>
      <c r="L355" s="4"/>
      <c r="M355" s="4"/>
      <c r="N355" s="4">
        <v>37.92</v>
      </c>
      <c r="O355" s="4"/>
      <c r="P355" s="4">
        <v>87.28</v>
      </c>
    </row>
    <row r="356" spans="1:16">
      <c r="A356">
        <v>2012</v>
      </c>
      <c r="B356" t="s">
        <v>59</v>
      </c>
      <c r="C356" t="s">
        <v>3275</v>
      </c>
      <c r="D356">
        <f>IF(B356="","",VLOOKUP(B356,'Regionalism Code'!E:G,2,FALSE))</f>
        <v>1405</v>
      </c>
      <c r="E356" t="s">
        <v>59</v>
      </c>
      <c r="F356">
        <f>IF(E356="","",VLOOKUP(E356,'Regionalism Code'!G:H,2,FALSE))</f>
        <v>1405</v>
      </c>
      <c r="G356" s="4">
        <v>91.06</v>
      </c>
      <c r="H356" s="4">
        <v>92.37</v>
      </c>
      <c r="I356" s="4">
        <v>71.760000000000005</v>
      </c>
      <c r="J356" s="4">
        <v>39.21</v>
      </c>
      <c r="K356" s="4">
        <v>100.46</v>
      </c>
      <c r="L356" s="4"/>
      <c r="M356" s="4"/>
      <c r="N356" s="4">
        <v>63.42</v>
      </c>
      <c r="O356" s="4"/>
      <c r="P356" s="4">
        <v>121.81</v>
      </c>
    </row>
    <row r="357" spans="1:16">
      <c r="A357">
        <v>2012</v>
      </c>
      <c r="B357" t="s">
        <v>62</v>
      </c>
      <c r="C357" t="s">
        <v>3276</v>
      </c>
      <c r="D357">
        <f>IF(B357="","",VLOOKUP(B357,'Regionalism Code'!E:G,2,FALSE))</f>
        <v>1406</v>
      </c>
      <c r="E357" t="s">
        <v>62</v>
      </c>
      <c r="F357">
        <f>IF(E357="","",VLOOKUP(E357,'Regionalism Code'!G:H,2,FALSE))</f>
        <v>1406</v>
      </c>
      <c r="G357" s="4">
        <v>75.87</v>
      </c>
      <c r="H357" s="4">
        <v>75.75</v>
      </c>
      <c r="I357" s="4">
        <v>69.05</v>
      </c>
      <c r="J357" s="4">
        <v>43.81</v>
      </c>
      <c r="K357" s="4">
        <v>113.42</v>
      </c>
      <c r="L357" s="4"/>
      <c r="M357" s="4"/>
      <c r="N357" s="4">
        <v>53.36</v>
      </c>
      <c r="O357" s="4"/>
      <c r="P357" s="4">
        <v>88.7</v>
      </c>
    </row>
    <row r="358" spans="1:16">
      <c r="A358">
        <v>2012</v>
      </c>
      <c r="B358" t="s">
        <v>65</v>
      </c>
      <c r="C358" t="s">
        <v>3277</v>
      </c>
      <c r="D358">
        <f>IF(B358="","",VLOOKUP(B358,'Regionalism Code'!E:G,2,FALSE))</f>
        <v>1407</v>
      </c>
      <c r="E358" t="s">
        <v>65</v>
      </c>
      <c r="F358">
        <f>IF(E358="","",VLOOKUP(E358,'Regionalism Code'!G:H,2,FALSE))</f>
        <v>1407</v>
      </c>
      <c r="G358" s="4">
        <v>89.51</v>
      </c>
      <c r="H358" s="4">
        <v>89.15</v>
      </c>
      <c r="I358" s="4">
        <v>80.349999999999994</v>
      </c>
      <c r="J358" s="4">
        <v>55.02</v>
      </c>
      <c r="K358" s="4">
        <v>117.52</v>
      </c>
      <c r="L358" s="4"/>
      <c r="M358" s="4"/>
      <c r="N358" s="4">
        <v>67.67</v>
      </c>
      <c r="O358" s="4"/>
      <c r="P358" s="4">
        <v>107.35</v>
      </c>
    </row>
    <row r="359" spans="1:16">
      <c r="A359">
        <v>2012</v>
      </c>
      <c r="B359" t="s">
        <v>68</v>
      </c>
      <c r="C359" t="s">
        <v>3278</v>
      </c>
      <c r="D359">
        <f>IF(B359="","",VLOOKUP(B359,'Regionalism Code'!E:G,2,FALSE))</f>
        <v>1408</v>
      </c>
      <c r="E359" t="s">
        <v>68</v>
      </c>
      <c r="F359">
        <f>IF(E359="","",VLOOKUP(E359,'Regionalism Code'!G:H,2,FALSE))</f>
        <v>1408</v>
      </c>
      <c r="G359" s="4">
        <v>78.92</v>
      </c>
      <c r="H359" s="4">
        <v>75.45</v>
      </c>
      <c r="I359" s="4">
        <v>72.67</v>
      </c>
      <c r="J359" s="4">
        <v>42.3</v>
      </c>
      <c r="K359" s="4">
        <v>90.13</v>
      </c>
      <c r="L359" s="4"/>
      <c r="M359" s="4"/>
      <c r="N359" s="4">
        <v>68.78</v>
      </c>
      <c r="O359" s="4"/>
      <c r="P359" s="4">
        <v>101.72</v>
      </c>
    </row>
    <row r="360" spans="1:16">
      <c r="A360">
        <v>2012</v>
      </c>
      <c r="B360" t="s">
        <v>71</v>
      </c>
      <c r="C360" t="s">
        <v>3279</v>
      </c>
      <c r="D360">
        <f>IF(B360="","",VLOOKUP(B360,'Regionalism Code'!E:G,2,FALSE))</f>
        <v>1409</v>
      </c>
      <c r="E360" t="s">
        <v>71</v>
      </c>
      <c r="F360">
        <f>IF(E360="","",VLOOKUP(E360,'Regionalism Code'!G:H,2,FALSE))</f>
        <v>1409</v>
      </c>
      <c r="G360" s="4">
        <v>78.62</v>
      </c>
      <c r="H360" s="4">
        <v>76.47</v>
      </c>
      <c r="I360" s="4">
        <v>64.430000000000007</v>
      </c>
      <c r="J360" s="4">
        <v>43.83</v>
      </c>
      <c r="K360" s="4">
        <v>110.07</v>
      </c>
      <c r="L360" s="4"/>
      <c r="M360" s="4"/>
      <c r="N360" s="4">
        <v>47.7</v>
      </c>
      <c r="O360" s="4"/>
      <c r="P360" s="4">
        <v>111.49</v>
      </c>
    </row>
    <row r="361" spans="1:16">
      <c r="A361">
        <v>2012</v>
      </c>
      <c r="B361" t="s">
        <v>74</v>
      </c>
      <c r="C361" t="s">
        <v>3280</v>
      </c>
      <c r="D361">
        <f>IF(B361="","",VLOOKUP(B361,'Regionalism Code'!E:G,2,FALSE))</f>
        <v>1410</v>
      </c>
      <c r="E361" t="s">
        <v>74</v>
      </c>
      <c r="F361">
        <f>IF(E361="","",VLOOKUP(E361,'Regionalism Code'!G:H,2,FALSE))</f>
        <v>1410</v>
      </c>
      <c r="G361" s="4">
        <v>81</v>
      </c>
      <c r="H361" s="4">
        <v>79.08</v>
      </c>
      <c r="I361" s="4">
        <v>73.53</v>
      </c>
      <c r="J361" s="4">
        <v>44.24</v>
      </c>
      <c r="K361" s="4">
        <v>90.29</v>
      </c>
      <c r="L361" s="4"/>
      <c r="M361" s="4"/>
      <c r="N361" s="4">
        <v>69.819999999999993</v>
      </c>
      <c r="O361" s="4"/>
      <c r="P361" s="4">
        <v>100.93</v>
      </c>
    </row>
    <row r="362" spans="1:16">
      <c r="A362">
        <v>2012</v>
      </c>
      <c r="B362" t="s">
        <v>77</v>
      </c>
      <c r="C362" t="s">
        <v>3281</v>
      </c>
      <c r="D362">
        <f>IF(B362="","",VLOOKUP(B362,'Regionalism Code'!E:G,2,FALSE))</f>
        <v>1411</v>
      </c>
      <c r="E362" t="s">
        <v>77</v>
      </c>
      <c r="F362">
        <f>IF(E362="","",VLOOKUP(E362,'Regionalism Code'!G:H,2,FALSE))</f>
        <v>1411</v>
      </c>
      <c r="G362" s="4">
        <v>81</v>
      </c>
      <c r="H362" s="4">
        <v>77.3</v>
      </c>
      <c r="I362" s="4">
        <v>62.1</v>
      </c>
      <c r="J362" s="4">
        <v>43.72</v>
      </c>
      <c r="K362" s="4">
        <v>77.56</v>
      </c>
      <c r="L362" s="4"/>
      <c r="M362" s="4"/>
      <c r="N362" s="4">
        <v>57.7</v>
      </c>
      <c r="O362" s="4"/>
      <c r="P362" s="4">
        <v>127.57</v>
      </c>
    </row>
    <row r="363" spans="1:16">
      <c r="A363">
        <v>2012</v>
      </c>
      <c r="B363" t="s">
        <v>82</v>
      </c>
      <c r="C363" t="s">
        <v>3282</v>
      </c>
      <c r="D363">
        <f>IF(B363="","",VLOOKUP(B363,'Regionalism Code'!E:G,2,FALSE))</f>
        <v>1501</v>
      </c>
      <c r="E363" t="s">
        <v>82</v>
      </c>
      <c r="F363">
        <f>IF(E363="","",VLOOKUP(E363,'Regionalism Code'!G:H,2,FALSE))</f>
        <v>1501</v>
      </c>
      <c r="G363" s="4">
        <v>110.24</v>
      </c>
      <c r="H363" s="4">
        <v>116.65</v>
      </c>
      <c r="I363" s="4">
        <v>100.44</v>
      </c>
      <c r="J363" s="4">
        <v>91.73</v>
      </c>
      <c r="K363" s="4">
        <v>138.1</v>
      </c>
      <c r="L363" s="4"/>
      <c r="M363" s="4"/>
      <c r="N363" s="4">
        <v>85.7</v>
      </c>
      <c r="O363" s="4"/>
      <c r="P363" s="4">
        <v>106.89</v>
      </c>
    </row>
    <row r="364" spans="1:16">
      <c r="A364">
        <v>2012</v>
      </c>
      <c r="B364" t="s">
        <v>85</v>
      </c>
      <c r="C364" t="s">
        <v>3283</v>
      </c>
      <c r="D364">
        <f>IF(B364="","",VLOOKUP(B364,'Regionalism Code'!E:G,2,FALSE))</f>
        <v>1502</v>
      </c>
      <c r="E364" t="s">
        <v>85</v>
      </c>
      <c r="F364">
        <f>IF(E364="","",VLOOKUP(E364,'Regionalism Code'!G:H,2,FALSE))</f>
        <v>1502</v>
      </c>
      <c r="G364" s="4">
        <v>103.99</v>
      </c>
      <c r="H364" s="4">
        <v>106.9</v>
      </c>
      <c r="I364" s="4">
        <v>89.38</v>
      </c>
      <c r="J364" s="4">
        <v>47.6</v>
      </c>
      <c r="K364" s="4">
        <v>139.15</v>
      </c>
      <c r="L364" s="4"/>
      <c r="M364" s="4"/>
      <c r="N364" s="4">
        <v>73.290000000000006</v>
      </c>
      <c r="O364" s="4"/>
      <c r="P364" s="4">
        <v>120.9</v>
      </c>
    </row>
    <row r="365" spans="1:16">
      <c r="A365">
        <v>2012</v>
      </c>
      <c r="B365" t="s">
        <v>88</v>
      </c>
      <c r="C365" t="s">
        <v>3284</v>
      </c>
      <c r="D365">
        <f>IF(B365="","",VLOOKUP(B365,'Regionalism Code'!E:G,2,FALSE))</f>
        <v>1503</v>
      </c>
      <c r="E365" t="s">
        <v>88</v>
      </c>
      <c r="F365">
        <f>IF(E365="","",VLOOKUP(E365,'Regionalism Code'!G:H,2,FALSE))</f>
        <v>1503</v>
      </c>
      <c r="G365" s="4">
        <v>98.15</v>
      </c>
      <c r="H365" s="4">
        <v>112.15</v>
      </c>
      <c r="I365" s="4">
        <v>58.97</v>
      </c>
      <c r="J365" s="4">
        <v>82.4</v>
      </c>
      <c r="K365" s="4">
        <v>179.05</v>
      </c>
      <c r="L365" s="4"/>
      <c r="M365" s="4"/>
      <c r="N365" s="4">
        <v>6.26</v>
      </c>
      <c r="O365" s="4"/>
      <c r="P365" s="4">
        <v>123.11</v>
      </c>
    </row>
    <row r="366" spans="1:16">
      <c r="A366">
        <v>2012</v>
      </c>
      <c r="B366" t="s">
        <v>91</v>
      </c>
      <c r="C366" t="s">
        <v>3285</v>
      </c>
      <c r="D366">
        <f>IF(B366="","",VLOOKUP(B366,'Regionalism Code'!E:G,2,FALSE))</f>
        <v>1504</v>
      </c>
      <c r="E366" t="s">
        <v>91</v>
      </c>
      <c r="F366">
        <f>IF(E366="","",VLOOKUP(E366,'Regionalism Code'!G:H,2,FALSE))</f>
        <v>1504</v>
      </c>
      <c r="G366" s="4">
        <v>76.63</v>
      </c>
      <c r="H366" s="4">
        <v>70.94</v>
      </c>
      <c r="I366" s="4">
        <v>83.61</v>
      </c>
      <c r="J366" s="4">
        <v>38.369999999999997</v>
      </c>
      <c r="K366" s="4">
        <v>108.95</v>
      </c>
      <c r="L366" s="4"/>
      <c r="M366" s="4"/>
      <c r="N366" s="4">
        <v>78.09</v>
      </c>
      <c r="O366" s="4"/>
      <c r="P366" s="4">
        <v>82.73</v>
      </c>
    </row>
    <row r="367" spans="1:16">
      <c r="A367">
        <v>2012</v>
      </c>
      <c r="B367" t="s">
        <v>93</v>
      </c>
      <c r="C367" t="s">
        <v>3286</v>
      </c>
      <c r="D367">
        <f>IF(B367="","",VLOOKUP(B367,'Regionalism Code'!E:G,2,FALSE))</f>
        <v>1505</v>
      </c>
      <c r="E367" t="s">
        <v>93</v>
      </c>
      <c r="F367">
        <f>IF(E367="","",VLOOKUP(E367,'Regionalism Code'!G:H,2,FALSE))</f>
        <v>1505</v>
      </c>
      <c r="G367" s="4">
        <v>81.34</v>
      </c>
      <c r="H367" s="4">
        <v>68.33</v>
      </c>
      <c r="I367" s="4">
        <v>82.58</v>
      </c>
      <c r="J367" s="4">
        <v>55.43</v>
      </c>
      <c r="K367" s="4">
        <v>118.69</v>
      </c>
      <c r="L367" s="4"/>
      <c r="M367" s="4"/>
      <c r="N367" s="4">
        <v>70.55</v>
      </c>
      <c r="O367" s="4"/>
      <c r="P367" s="4">
        <v>122.05</v>
      </c>
    </row>
    <row r="368" spans="1:16">
      <c r="A368">
        <v>2012</v>
      </c>
      <c r="B368" t="s">
        <v>95</v>
      </c>
      <c r="C368" t="s">
        <v>3287</v>
      </c>
      <c r="D368">
        <f>IF(B368="","",VLOOKUP(B368,'Regionalism Code'!E:G,2,FALSE))</f>
        <v>1506</v>
      </c>
      <c r="E368" t="s">
        <v>95</v>
      </c>
      <c r="F368">
        <f>IF(E368="","",VLOOKUP(E368,'Regionalism Code'!G:H,2,FALSE))</f>
        <v>1506</v>
      </c>
      <c r="G368" s="4">
        <v>100.59</v>
      </c>
      <c r="H368" s="4">
        <v>103.95</v>
      </c>
      <c r="I368" s="4">
        <v>72.23</v>
      </c>
      <c r="J368" s="4">
        <v>66.290000000000006</v>
      </c>
      <c r="K368" s="4">
        <v>126.68</v>
      </c>
      <c r="L368" s="4"/>
      <c r="M368" s="4"/>
      <c r="N368" s="4">
        <v>50.17</v>
      </c>
      <c r="O368" s="4"/>
      <c r="P368" s="4">
        <v>141.05000000000001</v>
      </c>
    </row>
    <row r="369" spans="1:16">
      <c r="A369">
        <v>2012</v>
      </c>
      <c r="B369" t="s">
        <v>97</v>
      </c>
      <c r="C369" t="s">
        <v>3288</v>
      </c>
      <c r="D369">
        <f>IF(B369="","",VLOOKUP(B369,'Regionalism Code'!E:G,2,FALSE))</f>
        <v>1507</v>
      </c>
      <c r="E369" t="s">
        <v>97</v>
      </c>
      <c r="F369">
        <f>IF(E369="","",VLOOKUP(E369,'Regionalism Code'!G:H,2,FALSE))</f>
        <v>1507</v>
      </c>
      <c r="G369" s="4">
        <v>83.06</v>
      </c>
      <c r="H369" s="4">
        <v>85.27</v>
      </c>
      <c r="I369" s="4">
        <v>73.5</v>
      </c>
      <c r="J369" s="4">
        <v>62.46</v>
      </c>
      <c r="K369" s="4">
        <v>122.3</v>
      </c>
      <c r="L369" s="4"/>
      <c r="M369" s="4"/>
      <c r="N369" s="4">
        <v>54.37</v>
      </c>
      <c r="O369" s="4"/>
      <c r="P369" s="4">
        <v>93.16</v>
      </c>
    </row>
    <row r="370" spans="1:16">
      <c r="A370">
        <v>2012</v>
      </c>
      <c r="B370" t="s">
        <v>99</v>
      </c>
      <c r="C370" t="s">
        <v>3289</v>
      </c>
      <c r="D370">
        <f>IF(B370="","",VLOOKUP(B370,'Regionalism Code'!E:G,2,FALSE))</f>
        <v>1508</v>
      </c>
      <c r="E370" t="s">
        <v>99</v>
      </c>
      <c r="F370">
        <f>IF(E370="","",VLOOKUP(E370,'Regionalism Code'!G:H,2,FALSE))</f>
        <v>1508</v>
      </c>
      <c r="G370" s="4">
        <v>90.47</v>
      </c>
      <c r="H370" s="4">
        <v>88.98</v>
      </c>
      <c r="I370" s="4">
        <v>74.91</v>
      </c>
      <c r="J370" s="4">
        <v>50.67</v>
      </c>
      <c r="K370" s="4">
        <v>132.44</v>
      </c>
      <c r="L370" s="4"/>
      <c r="M370" s="4"/>
      <c r="N370" s="4">
        <v>53.62</v>
      </c>
      <c r="O370" s="4"/>
      <c r="P370" s="4">
        <v>123.69</v>
      </c>
    </row>
    <row r="371" spans="1:16">
      <c r="A371">
        <v>2012</v>
      </c>
      <c r="B371" t="s">
        <v>100</v>
      </c>
      <c r="C371" t="s">
        <v>3290</v>
      </c>
      <c r="D371">
        <f>IF(B371="","",VLOOKUP(B371,'Regionalism Code'!E:G,2,FALSE))</f>
        <v>1509</v>
      </c>
      <c r="E371" t="s">
        <v>100</v>
      </c>
      <c r="F371">
        <f>IF(E371="","",VLOOKUP(E371,'Regionalism Code'!G:H,2,FALSE))</f>
        <v>1509</v>
      </c>
      <c r="G371" s="4">
        <v>76.22</v>
      </c>
      <c r="H371" s="4">
        <v>64.709999999999994</v>
      </c>
      <c r="I371" s="4">
        <v>82.28</v>
      </c>
      <c r="J371" s="4">
        <v>36.03</v>
      </c>
      <c r="K371" s="4">
        <v>127.32</v>
      </c>
      <c r="L371" s="4"/>
      <c r="M371" s="4"/>
      <c r="N371" s="4">
        <v>68.67</v>
      </c>
      <c r="O371" s="4"/>
      <c r="P371" s="4">
        <v>103.2</v>
      </c>
    </row>
    <row r="372" spans="1:16">
      <c r="A372">
        <v>2012</v>
      </c>
      <c r="B372" t="s">
        <v>101</v>
      </c>
      <c r="C372" t="s">
        <v>3291</v>
      </c>
      <c r="D372">
        <f>IF(B372="","",VLOOKUP(B372,'Regionalism Code'!E:G,2,FALSE))</f>
        <v>1522</v>
      </c>
      <c r="E372" t="s">
        <v>101</v>
      </c>
      <c r="F372">
        <f>IF(E372="","",VLOOKUP(E372,'Regionalism Code'!G:H,2,FALSE))</f>
        <v>1522</v>
      </c>
      <c r="G372" s="4">
        <v>70.86</v>
      </c>
      <c r="H372" s="4">
        <v>63.94</v>
      </c>
      <c r="I372" s="4">
        <v>79.11</v>
      </c>
      <c r="J372" s="4">
        <v>85.15</v>
      </c>
      <c r="K372" s="4">
        <v>114.55</v>
      </c>
      <c r="L372" s="4"/>
      <c r="M372" s="4"/>
      <c r="N372" s="4">
        <v>63.65</v>
      </c>
      <c r="O372" s="4"/>
      <c r="P372" s="4">
        <v>78.7</v>
      </c>
    </row>
    <row r="373" spans="1:16">
      <c r="A373">
        <v>2012</v>
      </c>
      <c r="B373" t="s">
        <v>103</v>
      </c>
      <c r="C373" t="s">
        <v>3292</v>
      </c>
      <c r="D373">
        <f>IF(B373="","",VLOOKUP(B373,'Regionalism Code'!E:G,2,FALSE))</f>
        <v>1525</v>
      </c>
      <c r="E373" t="s">
        <v>103</v>
      </c>
      <c r="F373">
        <f>IF(E373="","",VLOOKUP(E373,'Regionalism Code'!G:H,2,FALSE))</f>
        <v>1525</v>
      </c>
      <c r="G373" s="4">
        <v>88.68</v>
      </c>
      <c r="H373" s="4">
        <v>90.53</v>
      </c>
      <c r="I373" s="4">
        <v>73.98</v>
      </c>
      <c r="J373" s="4">
        <v>47.91</v>
      </c>
      <c r="K373" s="4">
        <v>113.04</v>
      </c>
      <c r="L373" s="4"/>
      <c r="M373" s="4"/>
      <c r="N373" s="4">
        <v>60.61</v>
      </c>
      <c r="O373" s="4"/>
      <c r="P373" s="4">
        <v>109.27</v>
      </c>
    </row>
    <row r="374" spans="1:16">
      <c r="A374">
        <v>2012</v>
      </c>
      <c r="B374" t="s">
        <v>105</v>
      </c>
      <c r="C374" t="s">
        <v>3293</v>
      </c>
      <c r="D374">
        <f>IF(B374="","",VLOOKUP(B374,'Regionalism Code'!E:G,2,FALSE))</f>
        <v>1529</v>
      </c>
      <c r="E374" t="s">
        <v>105</v>
      </c>
      <c r="F374">
        <f>IF(E374="","",VLOOKUP(E374,'Regionalism Code'!G:H,2,FALSE))</f>
        <v>1529</v>
      </c>
      <c r="G374" s="4">
        <v>95.86</v>
      </c>
      <c r="H374" s="4">
        <v>110.78</v>
      </c>
      <c r="I374" s="4">
        <v>49.67</v>
      </c>
      <c r="J374" s="4">
        <v>51.62</v>
      </c>
      <c r="K374" s="4">
        <v>126.26</v>
      </c>
      <c r="L374" s="4"/>
      <c r="M374" s="4"/>
      <c r="N374" s="4">
        <v>17.5</v>
      </c>
      <c r="O374" s="4"/>
      <c r="P374" s="4">
        <v>130.54</v>
      </c>
    </row>
    <row r="375" spans="1:16">
      <c r="A375">
        <v>2012</v>
      </c>
      <c r="B375" t="s">
        <v>108</v>
      </c>
      <c r="C375" t="s">
        <v>3294</v>
      </c>
      <c r="D375">
        <f>IF(B375="","",VLOOKUP(B375,'Regionalism Code'!E:G,2,FALSE))</f>
        <v>2101</v>
      </c>
      <c r="E375" t="s">
        <v>108</v>
      </c>
      <c r="F375">
        <f>IF(E375="","",VLOOKUP(E375,'Regionalism Code'!G:H,2,FALSE))</f>
        <v>2101</v>
      </c>
      <c r="G375" s="4">
        <v>111.57</v>
      </c>
      <c r="H375" s="4">
        <v>119.92</v>
      </c>
      <c r="I375" s="4">
        <v>107.33</v>
      </c>
      <c r="J375" s="4">
        <v>105.69</v>
      </c>
      <c r="K375" s="4">
        <v>138.51</v>
      </c>
      <c r="L375" s="4"/>
      <c r="M375" s="4"/>
      <c r="N375" s="4">
        <v>94.5</v>
      </c>
      <c r="O375" s="4"/>
      <c r="P375" s="4">
        <v>91.73</v>
      </c>
    </row>
    <row r="376" spans="1:16">
      <c r="A376">
        <v>2012</v>
      </c>
      <c r="B376" t="s">
        <v>110</v>
      </c>
      <c r="C376" t="s">
        <v>3295</v>
      </c>
      <c r="D376">
        <f>IF(B376="","",VLOOKUP(B376,'Regionalism Code'!E:G,2,FALSE))</f>
        <v>2102</v>
      </c>
      <c r="E376" t="s">
        <v>110</v>
      </c>
      <c r="F376">
        <f>IF(E376="","",VLOOKUP(E376,'Regionalism Code'!G:H,2,FALSE))</f>
        <v>2102</v>
      </c>
      <c r="G376" s="4">
        <v>115.69</v>
      </c>
      <c r="H376" s="4">
        <v>122.55</v>
      </c>
      <c r="I376" s="4">
        <v>111.38</v>
      </c>
      <c r="J376" s="4">
        <v>83.84</v>
      </c>
      <c r="K376" s="4">
        <v>166.05</v>
      </c>
      <c r="L376" s="4"/>
      <c r="M376" s="4"/>
      <c r="N376" s="4">
        <v>91.65</v>
      </c>
      <c r="O376" s="4"/>
      <c r="P376" s="4">
        <v>100.89</v>
      </c>
    </row>
    <row r="377" spans="1:16">
      <c r="A377">
        <v>2012</v>
      </c>
      <c r="B377" t="s">
        <v>112</v>
      </c>
      <c r="C377" t="s">
        <v>3296</v>
      </c>
      <c r="D377">
        <f>IF(B377="","",VLOOKUP(B377,'Regionalism Code'!E:G,2,FALSE))</f>
        <v>2103</v>
      </c>
      <c r="E377" t="s">
        <v>112</v>
      </c>
      <c r="F377">
        <f>IF(E377="","",VLOOKUP(E377,'Regionalism Code'!G:H,2,FALSE))</f>
        <v>2103</v>
      </c>
      <c r="G377" s="4">
        <v>96.6</v>
      </c>
      <c r="H377" s="4">
        <v>94.2</v>
      </c>
      <c r="I377" s="4">
        <v>105.68</v>
      </c>
      <c r="J377" s="4">
        <v>78.510000000000005</v>
      </c>
      <c r="K377" s="4">
        <v>143.99</v>
      </c>
      <c r="L377" s="4"/>
      <c r="M377" s="4"/>
      <c r="N377" s="4">
        <v>92.74</v>
      </c>
      <c r="O377" s="4"/>
      <c r="P377" s="4">
        <v>88.03</v>
      </c>
    </row>
    <row r="378" spans="1:16">
      <c r="A378">
        <v>2012</v>
      </c>
      <c r="B378" t="s">
        <v>114</v>
      </c>
      <c r="C378" t="s">
        <v>3297</v>
      </c>
      <c r="D378">
        <f>IF(B378="","",VLOOKUP(B378,'Regionalism Code'!E:G,2,FALSE))</f>
        <v>2104</v>
      </c>
      <c r="E378" t="s">
        <v>114</v>
      </c>
      <c r="F378">
        <f>IF(E378="","",VLOOKUP(E378,'Regionalism Code'!G:H,2,FALSE))</f>
        <v>2104</v>
      </c>
      <c r="G378" s="4">
        <v>91.61</v>
      </c>
      <c r="H378" s="4">
        <v>94.55</v>
      </c>
      <c r="I378" s="4">
        <v>93.15</v>
      </c>
      <c r="J378" s="4">
        <v>66.790000000000006</v>
      </c>
      <c r="K378" s="4">
        <v>158.33000000000001</v>
      </c>
      <c r="L378" s="4"/>
      <c r="M378" s="4"/>
      <c r="N378" s="4">
        <v>68.91</v>
      </c>
      <c r="O378" s="4"/>
      <c r="P378" s="4">
        <v>79.08</v>
      </c>
    </row>
    <row r="379" spans="1:16">
      <c r="A379">
        <v>2012</v>
      </c>
      <c r="B379" t="s">
        <v>116</v>
      </c>
      <c r="C379" t="s">
        <v>3298</v>
      </c>
      <c r="D379">
        <f>IF(B379="","",VLOOKUP(B379,'Regionalism Code'!E:G,2,FALSE))</f>
        <v>2105</v>
      </c>
      <c r="E379" t="s">
        <v>116</v>
      </c>
      <c r="F379">
        <f>IF(E379="","",VLOOKUP(E379,'Regionalism Code'!G:H,2,FALSE))</f>
        <v>2105</v>
      </c>
      <c r="G379" s="4">
        <v>87.92</v>
      </c>
      <c r="H379" s="4">
        <v>89.83</v>
      </c>
      <c r="I379" s="4">
        <v>84.51</v>
      </c>
      <c r="J379" s="4">
        <v>69.75</v>
      </c>
      <c r="K379" s="4">
        <v>146</v>
      </c>
      <c r="L379" s="4"/>
      <c r="M379" s="4"/>
      <c r="N379" s="4">
        <v>60.51</v>
      </c>
      <c r="O379" s="4"/>
      <c r="P379" s="4">
        <v>87.81</v>
      </c>
    </row>
    <row r="380" spans="1:16">
      <c r="A380">
        <v>2012</v>
      </c>
      <c r="B380" t="s">
        <v>118</v>
      </c>
      <c r="C380" t="s">
        <v>3299</v>
      </c>
      <c r="D380">
        <f>IF(B380="","",VLOOKUP(B380,'Regionalism Code'!E:G,2,FALSE))</f>
        <v>2106</v>
      </c>
      <c r="E380" t="s">
        <v>118</v>
      </c>
      <c r="F380">
        <f>IF(E380="","",VLOOKUP(E380,'Regionalism Code'!G:H,2,FALSE))</f>
        <v>2106</v>
      </c>
      <c r="G380" s="4">
        <v>91.49</v>
      </c>
      <c r="H380" s="4">
        <v>88.73</v>
      </c>
      <c r="I380" s="4">
        <v>94.97</v>
      </c>
      <c r="J380" s="4">
        <v>81.239999999999995</v>
      </c>
      <c r="K380" s="4">
        <v>141.65</v>
      </c>
      <c r="L380" s="4"/>
      <c r="M380" s="4"/>
      <c r="N380" s="4">
        <v>77.040000000000006</v>
      </c>
      <c r="O380" s="4"/>
      <c r="P380" s="4">
        <v>94.28</v>
      </c>
    </row>
    <row r="381" spans="1:16">
      <c r="A381">
        <v>2012</v>
      </c>
      <c r="B381" t="s">
        <v>120</v>
      </c>
      <c r="C381" t="s">
        <v>3300</v>
      </c>
      <c r="D381">
        <f>IF(B381="","",VLOOKUP(B381,'Regionalism Code'!E:G,2,FALSE))</f>
        <v>2107</v>
      </c>
      <c r="E381" t="s">
        <v>120</v>
      </c>
      <c r="F381">
        <f>IF(E381="","",VLOOKUP(E381,'Regionalism Code'!G:H,2,FALSE))</f>
        <v>2107</v>
      </c>
      <c r="G381" s="4">
        <v>84.36</v>
      </c>
      <c r="H381" s="4">
        <v>81.819999999999993</v>
      </c>
      <c r="I381" s="4">
        <v>84.04</v>
      </c>
      <c r="J381" s="4">
        <v>41.12</v>
      </c>
      <c r="K381" s="4">
        <v>122.95</v>
      </c>
      <c r="L381" s="4"/>
      <c r="M381" s="4"/>
      <c r="N381" s="4">
        <v>72.61</v>
      </c>
      <c r="O381" s="4"/>
      <c r="P381" s="4">
        <v>93.35</v>
      </c>
    </row>
    <row r="382" spans="1:16">
      <c r="A382">
        <v>2012</v>
      </c>
      <c r="B382" t="s">
        <v>122</v>
      </c>
      <c r="C382" t="s">
        <v>3301</v>
      </c>
      <c r="D382">
        <f>IF(B382="","",VLOOKUP(B382,'Regionalism Code'!E:G,2,FALSE))</f>
        <v>2108</v>
      </c>
      <c r="E382" t="s">
        <v>122</v>
      </c>
      <c r="F382">
        <f>IF(E382="","",VLOOKUP(E382,'Regionalism Code'!G:H,2,FALSE))</f>
        <v>2108</v>
      </c>
      <c r="G382" s="4">
        <v>92.85</v>
      </c>
      <c r="H382" s="4">
        <v>92.98</v>
      </c>
      <c r="I382" s="4">
        <v>88.02</v>
      </c>
      <c r="J382" s="4">
        <v>77.81</v>
      </c>
      <c r="K382" s="4">
        <v>156.34</v>
      </c>
      <c r="L382" s="4"/>
      <c r="M382" s="4"/>
      <c r="N382" s="4">
        <v>60.65</v>
      </c>
      <c r="O382" s="4"/>
      <c r="P382" s="4">
        <v>101.2</v>
      </c>
    </row>
    <row r="383" spans="1:16">
      <c r="A383">
        <v>2012</v>
      </c>
      <c r="B383" t="s">
        <v>124</v>
      </c>
      <c r="C383" t="s">
        <v>3302</v>
      </c>
      <c r="D383">
        <f>IF(B383="","",VLOOKUP(B383,'Regionalism Code'!E:G,2,FALSE))</f>
        <v>2109</v>
      </c>
      <c r="E383" t="s">
        <v>124</v>
      </c>
      <c r="F383">
        <f>IF(E383="","",VLOOKUP(E383,'Regionalism Code'!G:H,2,FALSE))</f>
        <v>2109</v>
      </c>
      <c r="G383" s="4">
        <v>85.37</v>
      </c>
      <c r="H383" s="4">
        <v>79.77</v>
      </c>
      <c r="I383" s="4">
        <v>84.31</v>
      </c>
      <c r="J383" s="4">
        <v>56.03</v>
      </c>
      <c r="K383" s="4">
        <v>135.85</v>
      </c>
      <c r="L383" s="4"/>
      <c r="M383" s="4"/>
      <c r="N383" s="4">
        <v>65.97</v>
      </c>
      <c r="O383" s="4"/>
      <c r="P383" s="4">
        <v>105.78</v>
      </c>
    </row>
    <row r="384" spans="1:16">
      <c r="A384">
        <v>2012</v>
      </c>
      <c r="B384" t="s">
        <v>126</v>
      </c>
      <c r="C384" t="s">
        <v>3303</v>
      </c>
      <c r="D384">
        <f>IF(B384="","",VLOOKUP(B384,'Regionalism Code'!E:G,2,FALSE))</f>
        <v>2110</v>
      </c>
      <c r="E384" t="s">
        <v>126</v>
      </c>
      <c r="F384">
        <f>IF(E384="","",VLOOKUP(E384,'Regionalism Code'!G:H,2,FALSE))</f>
        <v>2110</v>
      </c>
      <c r="G384" s="4">
        <v>89.97</v>
      </c>
      <c r="H384" s="4">
        <v>87.95</v>
      </c>
      <c r="I384" s="4">
        <v>103.22</v>
      </c>
      <c r="J384" s="4">
        <v>71.03</v>
      </c>
      <c r="K384" s="4">
        <v>179.35</v>
      </c>
      <c r="L384" s="4"/>
      <c r="M384" s="4"/>
      <c r="N384" s="4">
        <v>75.06</v>
      </c>
      <c r="O384" s="4"/>
      <c r="P384" s="4">
        <v>72.540000000000006</v>
      </c>
    </row>
    <row r="385" spans="1:16">
      <c r="A385">
        <v>2012</v>
      </c>
      <c r="B385" t="s">
        <v>128</v>
      </c>
      <c r="C385" t="s">
        <v>3304</v>
      </c>
      <c r="D385">
        <f>IF(B385="","",VLOOKUP(B385,'Regionalism Code'!E:G,2,FALSE))</f>
        <v>2111</v>
      </c>
      <c r="E385" t="s">
        <v>128</v>
      </c>
      <c r="F385">
        <f>IF(E385="","",VLOOKUP(E385,'Regionalism Code'!G:H,2,FALSE))</f>
        <v>2111</v>
      </c>
      <c r="G385" s="4">
        <v>99.41</v>
      </c>
      <c r="H385" s="4">
        <v>103.42</v>
      </c>
      <c r="I385" s="4">
        <v>86.93</v>
      </c>
      <c r="J385" s="4">
        <v>83.38</v>
      </c>
      <c r="K385" s="4">
        <v>175.05</v>
      </c>
      <c r="L385" s="4"/>
      <c r="M385" s="4"/>
      <c r="N385" s="4">
        <v>50.56</v>
      </c>
      <c r="O385" s="4"/>
      <c r="P385" s="4">
        <v>108.83</v>
      </c>
    </row>
    <row r="386" spans="1:16">
      <c r="A386">
        <v>2012</v>
      </c>
      <c r="B386" t="s">
        <v>130</v>
      </c>
      <c r="C386" t="s">
        <v>3305</v>
      </c>
      <c r="D386">
        <f>IF(B386="","",VLOOKUP(B386,'Regionalism Code'!E:G,2,FALSE))</f>
        <v>2112</v>
      </c>
      <c r="E386" t="s">
        <v>130</v>
      </c>
      <c r="F386">
        <f>IF(E386="","",VLOOKUP(E386,'Regionalism Code'!G:H,2,FALSE))</f>
        <v>2112</v>
      </c>
      <c r="G386" s="4">
        <v>78.41</v>
      </c>
      <c r="H386" s="4">
        <v>71.34</v>
      </c>
      <c r="I386" s="4">
        <v>90.31</v>
      </c>
      <c r="J386" s="4">
        <v>63.77</v>
      </c>
      <c r="K386" s="4">
        <v>128.99</v>
      </c>
      <c r="L386" s="4"/>
      <c r="M386" s="4"/>
      <c r="N386" s="4">
        <v>77.14</v>
      </c>
      <c r="O386" s="4"/>
      <c r="P386" s="4">
        <v>80.099999999999994</v>
      </c>
    </row>
    <row r="387" spans="1:16">
      <c r="A387">
        <v>2012</v>
      </c>
      <c r="B387" t="s">
        <v>132</v>
      </c>
      <c r="C387" t="s">
        <v>3306</v>
      </c>
      <c r="D387">
        <f>IF(B387="","",VLOOKUP(B387,'Regionalism Code'!E:G,2,FALSE))</f>
        <v>2113</v>
      </c>
      <c r="E387" t="s">
        <v>132</v>
      </c>
      <c r="F387">
        <f>IF(E387="","",VLOOKUP(E387,'Regionalism Code'!G:H,2,FALSE))</f>
        <v>2113</v>
      </c>
      <c r="G387" s="4">
        <v>72.86</v>
      </c>
      <c r="H387" s="4">
        <v>67.02</v>
      </c>
      <c r="I387" s="4">
        <v>72.7</v>
      </c>
      <c r="J387" s="4">
        <v>54.36</v>
      </c>
      <c r="K387" s="4">
        <v>114.98</v>
      </c>
      <c r="L387" s="4"/>
      <c r="M387" s="4"/>
      <c r="N387" s="4">
        <v>57.11</v>
      </c>
      <c r="O387" s="4"/>
      <c r="P387" s="4">
        <v>92.43</v>
      </c>
    </row>
    <row r="388" spans="1:16">
      <c r="A388">
        <v>2012</v>
      </c>
      <c r="B388" t="s">
        <v>134</v>
      </c>
      <c r="C388" t="s">
        <v>3307</v>
      </c>
      <c r="D388">
        <f>IF(B388="","",VLOOKUP(B388,'Regionalism Code'!E:G,2,FALSE))</f>
        <v>2114</v>
      </c>
      <c r="E388" t="s">
        <v>134</v>
      </c>
      <c r="F388">
        <f>IF(E388="","",VLOOKUP(E388,'Regionalism Code'!G:H,2,FALSE))</f>
        <v>2114</v>
      </c>
      <c r="G388" s="4">
        <v>85.09</v>
      </c>
      <c r="H388" s="4">
        <v>77.930000000000007</v>
      </c>
      <c r="I388" s="4">
        <v>91.98</v>
      </c>
      <c r="J388" s="4">
        <v>63.93</v>
      </c>
      <c r="K388" s="4">
        <v>114.79</v>
      </c>
      <c r="L388" s="4"/>
      <c r="M388" s="4"/>
      <c r="N388" s="4">
        <v>85.6</v>
      </c>
      <c r="O388" s="4"/>
      <c r="P388" s="4">
        <v>96.21</v>
      </c>
    </row>
    <row r="389" spans="1:16">
      <c r="A389">
        <v>2012</v>
      </c>
      <c r="B389" t="s">
        <v>137</v>
      </c>
      <c r="C389" t="s">
        <v>3308</v>
      </c>
      <c r="D389">
        <f>IF(B389="","",VLOOKUP(B389,'Regionalism Code'!E:G,2,FALSE))</f>
        <v>2201</v>
      </c>
      <c r="E389" t="s">
        <v>137</v>
      </c>
      <c r="F389">
        <f>IF(E389="","",VLOOKUP(E389,'Regionalism Code'!G:H,2,FALSE))</f>
        <v>2201</v>
      </c>
      <c r="G389" s="4">
        <v>98.89</v>
      </c>
      <c r="H389" s="4">
        <v>104.86</v>
      </c>
      <c r="I389" s="4">
        <v>87.62</v>
      </c>
      <c r="J389" s="4">
        <v>66.209999999999994</v>
      </c>
      <c r="K389" s="4">
        <v>118.07</v>
      </c>
      <c r="L389" s="4"/>
      <c r="M389" s="4"/>
      <c r="N389" s="4">
        <v>77.31</v>
      </c>
      <c r="O389" s="4"/>
      <c r="P389" s="4">
        <v>99.66</v>
      </c>
    </row>
    <row r="390" spans="1:16">
      <c r="A390">
        <v>2012</v>
      </c>
      <c r="B390" t="s">
        <v>139</v>
      </c>
      <c r="C390" t="s">
        <v>3225</v>
      </c>
      <c r="D390">
        <f>IF(B390="","",VLOOKUP(B390,'Regionalism Code'!E:G,2,FALSE))</f>
        <v>2202</v>
      </c>
      <c r="E390" t="s">
        <v>139</v>
      </c>
      <c r="F390">
        <f>IF(E390="","",VLOOKUP(E390,'Regionalism Code'!G:H,2,FALSE))</f>
        <v>2202</v>
      </c>
      <c r="G390" s="4">
        <v>90.39</v>
      </c>
      <c r="H390" s="4">
        <v>85.49</v>
      </c>
      <c r="I390" s="4">
        <v>89.94</v>
      </c>
      <c r="J390" s="4">
        <v>64.569999999999993</v>
      </c>
      <c r="K390" s="4">
        <v>104.31</v>
      </c>
      <c r="L390" s="4"/>
      <c r="M390" s="4"/>
      <c r="N390" s="4">
        <v>86.79</v>
      </c>
      <c r="O390" s="4"/>
      <c r="P390" s="4">
        <v>107.38</v>
      </c>
    </row>
    <row r="391" spans="1:16">
      <c r="A391">
        <v>2012</v>
      </c>
      <c r="B391" t="s">
        <v>141</v>
      </c>
      <c r="C391" t="s">
        <v>3309</v>
      </c>
      <c r="D391">
        <f>IF(B391="","",VLOOKUP(B391,'Regionalism Code'!E:G,2,FALSE))</f>
        <v>2203</v>
      </c>
      <c r="E391" t="s">
        <v>141</v>
      </c>
      <c r="F391">
        <f>IF(E391="","",VLOOKUP(E391,'Regionalism Code'!G:H,2,FALSE))</f>
        <v>2203</v>
      </c>
      <c r="G391" s="4">
        <v>78.569999999999993</v>
      </c>
      <c r="H391" s="4">
        <v>63.64</v>
      </c>
      <c r="I391" s="4">
        <v>84.74</v>
      </c>
      <c r="J391" s="4">
        <v>47.44</v>
      </c>
      <c r="K391" s="4">
        <v>107.19</v>
      </c>
      <c r="L391" s="4"/>
      <c r="M391" s="4"/>
      <c r="N391" s="4">
        <v>79.540000000000006</v>
      </c>
      <c r="O391" s="4"/>
      <c r="P391" s="4">
        <v>116.64</v>
      </c>
    </row>
    <row r="392" spans="1:16">
      <c r="A392">
        <v>2012</v>
      </c>
      <c r="B392" t="s">
        <v>143</v>
      </c>
      <c r="C392" t="s">
        <v>3310</v>
      </c>
      <c r="D392">
        <f>IF(B392="","",VLOOKUP(B392,'Regionalism Code'!E:G,2,FALSE))</f>
        <v>2204</v>
      </c>
      <c r="E392" t="s">
        <v>143</v>
      </c>
      <c r="F392">
        <f>IF(E392="","",VLOOKUP(E392,'Regionalism Code'!G:H,2,FALSE))</f>
        <v>2204</v>
      </c>
      <c r="G392" s="4">
        <v>81.8</v>
      </c>
      <c r="H392" s="4">
        <v>73.400000000000006</v>
      </c>
      <c r="I392" s="4">
        <v>81.150000000000006</v>
      </c>
      <c r="J392" s="4">
        <v>32.299999999999997</v>
      </c>
      <c r="K392" s="4">
        <v>84.29</v>
      </c>
      <c r="L392" s="4"/>
      <c r="M392" s="4"/>
      <c r="N392" s="4">
        <v>85.3</v>
      </c>
      <c r="O392" s="4"/>
      <c r="P392" s="4">
        <v>110.74</v>
      </c>
    </row>
    <row r="393" spans="1:16">
      <c r="A393">
        <v>2012</v>
      </c>
      <c r="B393" t="s">
        <v>145</v>
      </c>
      <c r="C393" t="s">
        <v>3311</v>
      </c>
      <c r="D393">
        <f>IF(B393="","",VLOOKUP(B393,'Regionalism Code'!E:G,2,FALSE))</f>
        <v>2205</v>
      </c>
      <c r="E393" t="s">
        <v>145</v>
      </c>
      <c r="F393">
        <f>IF(E393="","",VLOOKUP(E393,'Regionalism Code'!G:H,2,FALSE))</f>
        <v>2205</v>
      </c>
      <c r="G393" s="4">
        <v>82.09</v>
      </c>
      <c r="H393" s="4">
        <v>78.09</v>
      </c>
      <c r="I393" s="4">
        <v>85.61</v>
      </c>
      <c r="J393" s="4">
        <v>57.76</v>
      </c>
      <c r="K393" s="4">
        <v>112.42</v>
      </c>
      <c r="L393" s="4"/>
      <c r="M393" s="4"/>
      <c r="N393" s="4">
        <v>77.540000000000006</v>
      </c>
      <c r="O393" s="4"/>
      <c r="P393" s="4">
        <v>88.88</v>
      </c>
    </row>
    <row r="394" spans="1:16">
      <c r="A394">
        <v>2012</v>
      </c>
      <c r="B394" t="s">
        <v>146</v>
      </c>
      <c r="C394" t="s">
        <v>3312</v>
      </c>
      <c r="D394">
        <f>IF(B394="","",VLOOKUP(B394,'Regionalism Code'!E:G,2,FALSE))</f>
        <v>2206</v>
      </c>
      <c r="E394" t="s">
        <v>146</v>
      </c>
      <c r="F394">
        <f>IF(E394="","",VLOOKUP(E394,'Regionalism Code'!G:H,2,FALSE))</f>
        <v>2206</v>
      </c>
      <c r="G394" s="4">
        <v>92.02</v>
      </c>
      <c r="H394" s="4">
        <v>86.32</v>
      </c>
      <c r="I394" s="4">
        <v>96.85</v>
      </c>
      <c r="J394" s="4">
        <v>61.97</v>
      </c>
      <c r="K394" s="4">
        <v>125.34</v>
      </c>
      <c r="L394" s="4"/>
      <c r="M394" s="4"/>
      <c r="N394" s="4">
        <v>88.86</v>
      </c>
      <c r="O394" s="4"/>
      <c r="P394" s="4">
        <v>102.07</v>
      </c>
    </row>
    <row r="395" spans="1:16">
      <c r="A395">
        <v>2012</v>
      </c>
      <c r="B395" t="s">
        <v>148</v>
      </c>
      <c r="C395" t="s">
        <v>3313</v>
      </c>
      <c r="D395">
        <f>IF(B395="","",VLOOKUP(B395,'Regionalism Code'!E:G,2,FALSE))</f>
        <v>2207</v>
      </c>
      <c r="E395" t="s">
        <v>148</v>
      </c>
      <c r="F395">
        <f>IF(E395="","",VLOOKUP(E395,'Regionalism Code'!G:H,2,FALSE))</f>
        <v>2207</v>
      </c>
      <c r="G395" s="4">
        <v>72.400000000000006</v>
      </c>
      <c r="H395" s="4">
        <v>63.25</v>
      </c>
      <c r="I395" s="4">
        <v>66.260000000000005</v>
      </c>
      <c r="J395" s="4">
        <v>52.22</v>
      </c>
      <c r="K395" s="4">
        <v>104.94</v>
      </c>
      <c r="L395" s="4"/>
      <c r="M395" s="4"/>
      <c r="N395" s="4">
        <v>51.7</v>
      </c>
      <c r="O395" s="4"/>
      <c r="P395" s="4">
        <v>113.77</v>
      </c>
    </row>
    <row r="396" spans="1:16">
      <c r="A396">
        <v>2012</v>
      </c>
      <c r="B396" t="s">
        <v>150</v>
      </c>
      <c r="C396" t="s">
        <v>3314</v>
      </c>
      <c r="D396">
        <f>IF(B396="","",VLOOKUP(B396,'Regionalism Code'!E:G,2,FALSE))</f>
        <v>2208</v>
      </c>
      <c r="E396" t="s">
        <v>150</v>
      </c>
      <c r="F396">
        <f>IF(E396="","",VLOOKUP(E396,'Regionalism Code'!G:H,2,FALSE))</f>
        <v>2208</v>
      </c>
      <c r="G396" s="4">
        <v>72.709999999999994</v>
      </c>
      <c r="H396" s="4">
        <v>66.36</v>
      </c>
      <c r="I396" s="4">
        <v>68.3</v>
      </c>
      <c r="J396" s="4">
        <v>50.12</v>
      </c>
      <c r="K396" s="4">
        <v>106.81</v>
      </c>
      <c r="L396" s="4"/>
      <c r="M396" s="4"/>
      <c r="N396" s="4">
        <v>54.28</v>
      </c>
      <c r="O396" s="4"/>
      <c r="P396" s="4">
        <v>101.69</v>
      </c>
    </row>
    <row r="397" spans="1:16">
      <c r="A397">
        <v>2012</v>
      </c>
      <c r="B397" t="s">
        <v>152</v>
      </c>
      <c r="C397" t="s">
        <v>3315</v>
      </c>
      <c r="D397">
        <f>IF(B397="","",VLOOKUP(B397,'Regionalism Code'!E:G,2,FALSE))</f>
        <v>2224</v>
      </c>
      <c r="E397" t="s">
        <v>152</v>
      </c>
      <c r="F397">
        <f>IF(E397="","",VLOOKUP(E397,'Regionalism Code'!G:H,2,FALSE))</f>
        <v>2224</v>
      </c>
      <c r="G397" s="4">
        <v>92.35</v>
      </c>
      <c r="H397" s="4">
        <v>92.72</v>
      </c>
      <c r="I397" s="4">
        <v>87.43</v>
      </c>
      <c r="J397" s="4">
        <v>64.989999999999995</v>
      </c>
      <c r="K397" s="4">
        <v>107.7</v>
      </c>
      <c r="L397" s="4"/>
      <c r="M397" s="4"/>
      <c r="N397" s="4">
        <v>81.48</v>
      </c>
      <c r="O397" s="4"/>
      <c r="P397" s="4">
        <v>100.05</v>
      </c>
    </row>
    <row r="398" spans="1:16">
      <c r="A398">
        <v>2012</v>
      </c>
      <c r="B398" t="s">
        <v>155</v>
      </c>
      <c r="C398" t="s">
        <v>3316</v>
      </c>
      <c r="D398">
        <f>IF(B398="","",VLOOKUP(B398,'Regionalism Code'!E:G,2,FALSE))</f>
        <v>2301</v>
      </c>
      <c r="E398" t="s">
        <v>155</v>
      </c>
      <c r="F398">
        <f>IF(E398="","",VLOOKUP(E398,'Regionalism Code'!G:H,2,FALSE))</f>
        <v>2301</v>
      </c>
      <c r="G398" s="4">
        <v>102.49</v>
      </c>
      <c r="H398" s="4">
        <v>101.02</v>
      </c>
      <c r="I398" s="4">
        <v>98.53</v>
      </c>
      <c r="J398" s="4">
        <v>77.13</v>
      </c>
      <c r="K398" s="4">
        <v>128.88</v>
      </c>
      <c r="L398" s="4"/>
      <c r="M398" s="4"/>
      <c r="N398" s="4">
        <v>88.26</v>
      </c>
      <c r="O398" s="4"/>
      <c r="P398" s="4">
        <v>114.51</v>
      </c>
    </row>
    <row r="399" spans="1:16">
      <c r="A399">
        <v>2012</v>
      </c>
      <c r="B399" t="s">
        <v>157</v>
      </c>
      <c r="C399" t="s">
        <v>3317</v>
      </c>
      <c r="D399">
        <f>IF(B399="","",VLOOKUP(B399,'Regionalism Code'!E:G,2,FALSE))</f>
        <v>2302</v>
      </c>
      <c r="E399" t="s">
        <v>157</v>
      </c>
      <c r="F399">
        <f>IF(E399="","",VLOOKUP(E399,'Regionalism Code'!G:H,2,FALSE))</f>
        <v>2302</v>
      </c>
      <c r="G399" s="4">
        <v>75</v>
      </c>
      <c r="H399" s="4">
        <v>64.41</v>
      </c>
      <c r="I399" s="4">
        <v>78.55</v>
      </c>
      <c r="J399" s="4">
        <v>58.3</v>
      </c>
      <c r="K399" s="4">
        <v>114.83</v>
      </c>
      <c r="L399" s="4"/>
      <c r="M399" s="4"/>
      <c r="N399" s="4">
        <v>65.67</v>
      </c>
      <c r="O399" s="4"/>
      <c r="P399" s="4">
        <v>103.49</v>
      </c>
    </row>
    <row r="400" spans="1:16">
      <c r="A400">
        <v>2012</v>
      </c>
      <c r="B400" t="s">
        <v>159</v>
      </c>
      <c r="C400" t="s">
        <v>3318</v>
      </c>
      <c r="D400">
        <f>IF(B400="","",VLOOKUP(B400,'Regionalism Code'!E:G,2,FALSE))</f>
        <v>2303</v>
      </c>
      <c r="E400" t="s">
        <v>159</v>
      </c>
      <c r="F400">
        <f>IF(E400="","",VLOOKUP(E400,'Regionalism Code'!G:H,2,FALSE))</f>
        <v>2303</v>
      </c>
      <c r="G400" s="4">
        <v>82.97</v>
      </c>
      <c r="H400" s="4">
        <v>77.31</v>
      </c>
      <c r="I400" s="4">
        <v>67.72</v>
      </c>
      <c r="J400" s="4">
        <v>63.19</v>
      </c>
      <c r="K400" s="4">
        <v>105.78</v>
      </c>
      <c r="L400" s="4"/>
      <c r="M400" s="4"/>
      <c r="N400" s="4">
        <v>52.35</v>
      </c>
      <c r="O400" s="4"/>
      <c r="P400" s="4">
        <v>129.33000000000001</v>
      </c>
    </row>
    <row r="401" spans="1:16">
      <c r="A401">
        <v>2012</v>
      </c>
      <c r="B401" t="s">
        <v>161</v>
      </c>
      <c r="C401" t="s">
        <v>3319</v>
      </c>
      <c r="D401">
        <f>IF(B401="","",VLOOKUP(B401,'Regionalism Code'!E:G,2,FALSE))</f>
        <v>2304</v>
      </c>
      <c r="E401" t="s">
        <v>161</v>
      </c>
      <c r="F401">
        <f>IF(E401="","",VLOOKUP(E401,'Regionalism Code'!G:H,2,FALSE))</f>
        <v>2304</v>
      </c>
      <c r="G401" s="4">
        <v>90.41</v>
      </c>
      <c r="H401" s="4">
        <v>84.04</v>
      </c>
      <c r="I401" s="4">
        <v>83.7</v>
      </c>
      <c r="J401" s="4">
        <v>62.67</v>
      </c>
      <c r="K401" s="4">
        <v>127.71</v>
      </c>
      <c r="L401" s="4"/>
      <c r="M401" s="4"/>
      <c r="N401" s="4">
        <v>67.7</v>
      </c>
      <c r="O401" s="4"/>
      <c r="P401" s="4">
        <v>123.6</v>
      </c>
    </row>
    <row r="402" spans="1:16">
      <c r="A402">
        <v>2012</v>
      </c>
      <c r="B402" t="s">
        <v>163</v>
      </c>
      <c r="C402" t="s">
        <v>3320</v>
      </c>
      <c r="D402">
        <f>IF(B402="","",VLOOKUP(B402,'Regionalism Code'!E:G,2,FALSE))</f>
        <v>2305</v>
      </c>
      <c r="E402" t="s">
        <v>163</v>
      </c>
      <c r="F402">
        <f>IF(E402="","",VLOOKUP(E402,'Regionalism Code'!G:H,2,FALSE))</f>
        <v>2305</v>
      </c>
      <c r="G402" s="4">
        <v>86.95</v>
      </c>
      <c r="H402" s="4">
        <v>80</v>
      </c>
      <c r="I402" s="4">
        <v>79.790000000000006</v>
      </c>
      <c r="J402" s="4">
        <v>62.38</v>
      </c>
      <c r="K402" s="4">
        <v>117.29</v>
      </c>
      <c r="L402" s="4"/>
      <c r="M402" s="4"/>
      <c r="N402" s="4">
        <v>66.09</v>
      </c>
      <c r="O402" s="4"/>
      <c r="P402" s="4">
        <v>122.93</v>
      </c>
    </row>
    <row r="403" spans="1:16">
      <c r="A403">
        <v>2012</v>
      </c>
      <c r="B403" t="s">
        <v>165</v>
      </c>
      <c r="C403" t="s">
        <v>3321</v>
      </c>
      <c r="D403">
        <f>IF(B403="","",VLOOKUP(B403,'Regionalism Code'!E:G,2,FALSE))</f>
        <v>2306</v>
      </c>
      <c r="E403" t="s">
        <v>165</v>
      </c>
      <c r="F403">
        <f>IF(E403="","",VLOOKUP(E403,'Regionalism Code'!G:H,2,FALSE))</f>
        <v>2306</v>
      </c>
      <c r="G403" s="4">
        <v>98.25</v>
      </c>
      <c r="H403" s="4">
        <v>102.85</v>
      </c>
      <c r="I403" s="4">
        <v>93.43</v>
      </c>
      <c r="J403" s="4">
        <v>84.36</v>
      </c>
      <c r="K403" s="4">
        <v>153.56</v>
      </c>
      <c r="L403" s="4"/>
      <c r="M403" s="4"/>
      <c r="N403" s="4">
        <v>69.36</v>
      </c>
      <c r="O403" s="4"/>
      <c r="P403" s="4">
        <v>91.8</v>
      </c>
    </row>
    <row r="404" spans="1:16">
      <c r="A404">
        <v>2012</v>
      </c>
      <c r="B404" t="s">
        <v>167</v>
      </c>
      <c r="C404" t="s">
        <v>3322</v>
      </c>
      <c r="D404">
        <f>IF(B404="","",VLOOKUP(B404,'Regionalism Code'!E:G,2,FALSE))</f>
        <v>2307</v>
      </c>
      <c r="E404" t="s">
        <v>167</v>
      </c>
      <c r="F404">
        <f>IF(E404="","",VLOOKUP(E404,'Regionalism Code'!G:H,2,FALSE))</f>
        <v>2307</v>
      </c>
      <c r="G404" s="4">
        <v>84.22</v>
      </c>
      <c r="H404" s="4">
        <v>79.239999999999995</v>
      </c>
      <c r="I404" s="4">
        <v>87.3</v>
      </c>
      <c r="J404" s="4">
        <v>63.89</v>
      </c>
      <c r="K404" s="4">
        <v>117.15</v>
      </c>
      <c r="L404" s="4"/>
      <c r="M404" s="4"/>
      <c r="N404" s="4">
        <v>77.459999999999994</v>
      </c>
      <c r="O404" s="4"/>
      <c r="P404" s="4">
        <v>95.08</v>
      </c>
    </row>
    <row r="405" spans="1:16">
      <c r="A405">
        <v>2012</v>
      </c>
      <c r="B405" t="s">
        <v>169</v>
      </c>
      <c r="C405" t="s">
        <v>3323</v>
      </c>
      <c r="D405">
        <f>IF(B405="","",VLOOKUP(B405,'Regionalism Code'!E:G,2,FALSE))</f>
        <v>2308</v>
      </c>
      <c r="E405" t="s">
        <v>169</v>
      </c>
      <c r="F405">
        <f>IF(E405="","",VLOOKUP(E405,'Regionalism Code'!G:H,2,FALSE))</f>
        <v>2308</v>
      </c>
      <c r="G405" s="4">
        <v>81.64</v>
      </c>
      <c r="H405" s="4">
        <v>80.7</v>
      </c>
      <c r="I405" s="4">
        <v>82.1</v>
      </c>
      <c r="J405" s="4">
        <v>70.510000000000005</v>
      </c>
      <c r="K405" s="4">
        <v>125.71</v>
      </c>
      <c r="L405" s="4"/>
      <c r="M405" s="4"/>
      <c r="N405" s="4">
        <v>65.209999999999994</v>
      </c>
      <c r="O405" s="4"/>
      <c r="P405" s="4">
        <v>83.91</v>
      </c>
    </row>
    <row r="406" spans="1:16">
      <c r="A406">
        <v>2012</v>
      </c>
      <c r="B406" t="s">
        <v>171</v>
      </c>
      <c r="C406" t="s">
        <v>3324</v>
      </c>
      <c r="D406">
        <f>IF(B406="","",VLOOKUP(B406,'Regionalism Code'!E:G,2,FALSE))</f>
        <v>2309</v>
      </c>
      <c r="E406" t="s">
        <v>171</v>
      </c>
      <c r="F406">
        <f>IF(E406="","",VLOOKUP(E406,'Regionalism Code'!G:H,2,FALSE))</f>
        <v>2309</v>
      </c>
      <c r="G406" s="4">
        <v>77.209999999999994</v>
      </c>
      <c r="H406" s="4">
        <v>74.290000000000006</v>
      </c>
      <c r="I406" s="4">
        <v>94.35</v>
      </c>
      <c r="J406" s="4">
        <v>50.19</v>
      </c>
      <c r="K406" s="4">
        <v>134.38999999999999</v>
      </c>
      <c r="L406" s="4"/>
      <c r="M406" s="4"/>
      <c r="N406" s="4">
        <v>82.58</v>
      </c>
      <c r="O406" s="4"/>
      <c r="P406" s="4">
        <v>55.72</v>
      </c>
    </row>
    <row r="407" spans="1:16">
      <c r="A407">
        <v>2012</v>
      </c>
      <c r="B407" t="s">
        <v>173</v>
      </c>
      <c r="C407" t="s">
        <v>3325</v>
      </c>
      <c r="D407">
        <f>IF(B407="","",VLOOKUP(B407,'Regionalism Code'!E:G,2,FALSE))</f>
        <v>2310</v>
      </c>
      <c r="E407" t="s">
        <v>173</v>
      </c>
      <c r="F407">
        <f>IF(E407="","",VLOOKUP(E407,'Regionalism Code'!G:H,2,FALSE))</f>
        <v>2310</v>
      </c>
      <c r="G407" s="4">
        <v>81.459999999999994</v>
      </c>
      <c r="H407" s="4">
        <v>82.96</v>
      </c>
      <c r="I407" s="4">
        <v>78.569999999999993</v>
      </c>
      <c r="J407" s="4">
        <v>71.34</v>
      </c>
      <c r="K407" s="4">
        <v>123.43</v>
      </c>
      <c r="L407" s="4"/>
      <c r="M407" s="4"/>
      <c r="N407" s="4">
        <v>60.66</v>
      </c>
      <c r="O407" s="4"/>
      <c r="P407" s="4">
        <v>81.77</v>
      </c>
    </row>
    <row r="408" spans="1:16">
      <c r="A408">
        <v>2012</v>
      </c>
      <c r="B408" t="s">
        <v>174</v>
      </c>
      <c r="C408" t="s">
        <v>3326</v>
      </c>
      <c r="D408">
        <f>IF(B408="","",VLOOKUP(B408,'Regionalism Code'!E:G,2,FALSE))</f>
        <v>2311</v>
      </c>
      <c r="E408" t="s">
        <v>174</v>
      </c>
      <c r="F408">
        <f>IF(E408="","",VLOOKUP(E408,'Regionalism Code'!G:H,2,FALSE))</f>
        <v>2311</v>
      </c>
      <c r="G408" s="4">
        <v>77.290000000000006</v>
      </c>
      <c r="H408" s="4">
        <v>73.05</v>
      </c>
      <c r="I408" s="4">
        <v>82.92</v>
      </c>
      <c r="J408" s="4">
        <v>66.319999999999993</v>
      </c>
      <c r="K408" s="4">
        <v>122.56</v>
      </c>
      <c r="L408" s="4"/>
      <c r="M408" s="4"/>
      <c r="N408" s="4">
        <v>68.239999999999995</v>
      </c>
      <c r="O408" s="4"/>
      <c r="P408" s="4">
        <v>81.05</v>
      </c>
    </row>
    <row r="409" spans="1:16">
      <c r="A409">
        <v>2012</v>
      </c>
      <c r="B409" t="s">
        <v>176</v>
      </c>
      <c r="C409" t="s">
        <v>3327</v>
      </c>
      <c r="D409">
        <f>IF(B409="","",VLOOKUP(B409,'Regionalism Code'!E:G,2,FALSE))</f>
        <v>2312</v>
      </c>
      <c r="E409" t="s">
        <v>176</v>
      </c>
      <c r="F409">
        <f>IF(E409="","",VLOOKUP(E409,'Regionalism Code'!G:H,2,FALSE))</f>
        <v>2312</v>
      </c>
      <c r="G409" s="4">
        <v>67.209999999999994</v>
      </c>
      <c r="H409" s="4">
        <v>47.19</v>
      </c>
      <c r="I409" s="4">
        <v>86.32</v>
      </c>
      <c r="J409" s="4">
        <v>56.3</v>
      </c>
      <c r="K409" s="4">
        <v>122.57</v>
      </c>
      <c r="L409" s="4"/>
      <c r="M409" s="4"/>
      <c r="N409" s="4">
        <v>74.56</v>
      </c>
      <c r="O409" s="4"/>
      <c r="P409" s="4">
        <v>98.57</v>
      </c>
    </row>
    <row r="410" spans="1:16">
      <c r="A410">
        <v>2012</v>
      </c>
      <c r="B410" t="s">
        <v>178</v>
      </c>
      <c r="C410" t="s">
        <v>3328</v>
      </c>
      <c r="D410">
        <f>IF(B410="","",VLOOKUP(B410,'Regionalism Code'!E:G,2,FALSE))</f>
        <v>2327</v>
      </c>
      <c r="E410" t="s">
        <v>178</v>
      </c>
      <c r="F410">
        <f>IF(E410="","",VLOOKUP(E410,'Regionalism Code'!G:H,2,FALSE))</f>
        <v>2327</v>
      </c>
      <c r="G410" s="4">
        <v>72.680000000000007</v>
      </c>
      <c r="H410" s="4">
        <v>79.3</v>
      </c>
      <c r="I410" s="4">
        <v>59.51</v>
      </c>
      <c r="J410" s="4">
        <v>38.57</v>
      </c>
      <c r="K410" s="4">
        <v>95.98</v>
      </c>
      <c r="L410" s="4"/>
      <c r="M410" s="4"/>
      <c r="N410" s="4">
        <v>46.63</v>
      </c>
      <c r="O410" s="4"/>
      <c r="P410" s="4">
        <v>74.72</v>
      </c>
    </row>
    <row r="411" spans="1:16">
      <c r="A411">
        <v>2012</v>
      </c>
      <c r="B411" t="s">
        <v>27</v>
      </c>
      <c r="C411" t="s">
        <v>3227</v>
      </c>
      <c r="D411">
        <f>IF(B411="","",VLOOKUP(B411,'Regionalism Code'!E:G,2,FALSE))</f>
        <v>3100</v>
      </c>
      <c r="E411" t="s">
        <v>27</v>
      </c>
      <c r="F411">
        <f>IF(E411="","",VLOOKUP(E411,'Regionalism Code'!G:H,2,FALSE))</f>
        <v>3100</v>
      </c>
      <c r="G411" s="4">
        <v>135.03</v>
      </c>
      <c r="H411" s="4">
        <v>148.62</v>
      </c>
      <c r="I411" s="4">
        <v>136.52000000000001</v>
      </c>
      <c r="J411" s="4">
        <v>146.88999999999999</v>
      </c>
      <c r="K411" s="4">
        <v>175.44</v>
      </c>
      <c r="L411" s="4"/>
      <c r="M411" s="4"/>
      <c r="N411" s="4">
        <v>119.12</v>
      </c>
      <c r="O411" s="4"/>
      <c r="P411" s="4">
        <v>87.44</v>
      </c>
    </row>
    <row r="412" spans="1:16">
      <c r="A412">
        <v>2012</v>
      </c>
      <c r="B412" t="s">
        <v>182</v>
      </c>
      <c r="C412" t="s">
        <v>3329</v>
      </c>
      <c r="D412">
        <f>IF(B412="","",VLOOKUP(B412,'Regionalism Code'!E:G,2,FALSE))</f>
        <v>3201</v>
      </c>
      <c r="E412" t="s">
        <v>182</v>
      </c>
      <c r="F412">
        <f>IF(E412="","",VLOOKUP(E412,'Regionalism Code'!G:H,2,FALSE))</f>
        <v>3201</v>
      </c>
      <c r="G412" s="4">
        <v>131.13</v>
      </c>
      <c r="H412" s="4">
        <v>143.11000000000001</v>
      </c>
      <c r="I412" s="4">
        <v>129.91</v>
      </c>
      <c r="J412" s="4">
        <v>120.25</v>
      </c>
      <c r="K412" s="4">
        <v>178.44</v>
      </c>
      <c r="L412" s="4"/>
      <c r="M412" s="4"/>
      <c r="N412" s="4">
        <v>110.74</v>
      </c>
      <c r="O412" s="4"/>
      <c r="P412" s="4">
        <v>93.77</v>
      </c>
    </row>
    <row r="413" spans="1:16">
      <c r="A413">
        <v>2012</v>
      </c>
      <c r="B413" t="s">
        <v>184</v>
      </c>
      <c r="C413" t="s">
        <v>3330</v>
      </c>
      <c r="D413">
        <f>IF(B413="","",VLOOKUP(B413,'Regionalism Code'!E:G,2,FALSE))</f>
        <v>3202</v>
      </c>
      <c r="E413" t="s">
        <v>184</v>
      </c>
      <c r="F413">
        <f>IF(E413="","",VLOOKUP(E413,'Regionalism Code'!G:H,2,FALSE))</f>
        <v>3202</v>
      </c>
      <c r="G413" s="4">
        <v>118.68</v>
      </c>
      <c r="H413" s="4">
        <v>128.37</v>
      </c>
      <c r="I413" s="4">
        <v>123.3</v>
      </c>
      <c r="J413" s="4">
        <v>114.65</v>
      </c>
      <c r="K413" s="4">
        <v>175.52</v>
      </c>
      <c r="L413" s="4"/>
      <c r="M413" s="4"/>
      <c r="N413" s="4">
        <v>102.49</v>
      </c>
      <c r="O413" s="4"/>
      <c r="P413" s="4">
        <v>78.290000000000006</v>
      </c>
    </row>
    <row r="414" spans="1:16">
      <c r="A414">
        <v>2012</v>
      </c>
      <c r="B414" t="s">
        <v>186</v>
      </c>
      <c r="C414" t="s">
        <v>3331</v>
      </c>
      <c r="D414">
        <f>IF(B414="","",VLOOKUP(B414,'Regionalism Code'!E:G,2,FALSE))</f>
        <v>3203</v>
      </c>
      <c r="E414" t="s">
        <v>186</v>
      </c>
      <c r="F414">
        <f>IF(E414="","",VLOOKUP(E414,'Regionalism Code'!G:H,2,FALSE))</f>
        <v>3203</v>
      </c>
      <c r="G414" s="4">
        <v>101.64</v>
      </c>
      <c r="H414" s="4">
        <v>97.74</v>
      </c>
      <c r="I414" s="4">
        <v>118.19</v>
      </c>
      <c r="J414" s="4">
        <v>84.86</v>
      </c>
      <c r="K414" s="4">
        <v>154.29</v>
      </c>
      <c r="L414" s="4"/>
      <c r="M414" s="4"/>
      <c r="N414" s="4">
        <v>106.86</v>
      </c>
      <c r="O414" s="4"/>
      <c r="P414" s="4">
        <v>84.43</v>
      </c>
    </row>
    <row r="415" spans="1:16">
      <c r="A415">
        <v>2012</v>
      </c>
      <c r="B415" t="s">
        <v>187</v>
      </c>
      <c r="C415" t="s">
        <v>3332</v>
      </c>
      <c r="D415">
        <f>IF(B415="","",VLOOKUP(B415,'Regionalism Code'!E:G,2,FALSE))</f>
        <v>3204</v>
      </c>
      <c r="E415" t="s">
        <v>187</v>
      </c>
      <c r="F415">
        <f>IF(E415="","",VLOOKUP(E415,'Regionalism Code'!G:H,2,FALSE))</f>
        <v>3204</v>
      </c>
      <c r="G415" s="4">
        <v>120.27</v>
      </c>
      <c r="H415" s="4">
        <v>123.81</v>
      </c>
      <c r="I415" s="4">
        <v>135.32</v>
      </c>
      <c r="J415" s="4">
        <v>109.52</v>
      </c>
      <c r="K415" s="4">
        <v>217.44</v>
      </c>
      <c r="L415" s="4"/>
      <c r="M415" s="4"/>
      <c r="N415" s="4">
        <v>103.95</v>
      </c>
      <c r="O415" s="4"/>
      <c r="P415" s="4">
        <v>81.23</v>
      </c>
    </row>
    <row r="416" spans="1:16">
      <c r="A416">
        <v>2012</v>
      </c>
      <c r="B416" t="s">
        <v>189</v>
      </c>
      <c r="C416" t="s">
        <v>3333</v>
      </c>
      <c r="D416">
        <f>IF(B416="","",VLOOKUP(B416,'Regionalism Code'!E:G,2,FALSE))</f>
        <v>3205</v>
      </c>
      <c r="E416" t="s">
        <v>189</v>
      </c>
      <c r="F416">
        <f>IF(E416="","",VLOOKUP(E416,'Regionalism Code'!G:H,2,FALSE))</f>
        <v>3205</v>
      </c>
      <c r="G416" s="4">
        <v>124.29</v>
      </c>
      <c r="H416" s="4">
        <v>134.80000000000001</v>
      </c>
      <c r="I416" s="4">
        <v>128.81</v>
      </c>
      <c r="J416" s="4">
        <v>114.51</v>
      </c>
      <c r="K416" s="4">
        <v>175.68</v>
      </c>
      <c r="L416" s="4"/>
      <c r="M416" s="4"/>
      <c r="N416" s="4">
        <v>110.86</v>
      </c>
      <c r="O416" s="4"/>
      <c r="P416" s="4">
        <v>81.36</v>
      </c>
    </row>
    <row r="417" spans="1:16">
      <c r="A417">
        <v>2012</v>
      </c>
      <c r="B417" t="s">
        <v>191</v>
      </c>
      <c r="C417" t="s">
        <v>3334</v>
      </c>
      <c r="D417">
        <f>IF(B417="","",VLOOKUP(B417,'Regionalism Code'!E:G,2,FALSE))</f>
        <v>3206</v>
      </c>
      <c r="E417" t="s">
        <v>191</v>
      </c>
      <c r="F417">
        <f>IF(E417="","",VLOOKUP(E417,'Regionalism Code'!G:H,2,FALSE))</f>
        <v>3206</v>
      </c>
      <c r="G417" s="4">
        <v>110.42</v>
      </c>
      <c r="H417" s="4">
        <v>104.93</v>
      </c>
      <c r="I417" s="4">
        <v>130.96</v>
      </c>
      <c r="J417" s="4">
        <v>105.39</v>
      </c>
      <c r="K417" s="4">
        <v>194.89</v>
      </c>
      <c r="L417" s="4"/>
      <c r="M417" s="4"/>
      <c r="N417" s="4">
        <v>107.15</v>
      </c>
      <c r="O417" s="4"/>
      <c r="P417" s="4">
        <v>91.23</v>
      </c>
    </row>
    <row r="418" spans="1:16">
      <c r="A418">
        <v>2012</v>
      </c>
      <c r="B418" t="s">
        <v>193</v>
      </c>
      <c r="C418" t="s">
        <v>3335</v>
      </c>
      <c r="D418">
        <f>IF(B418="","",VLOOKUP(B418,'Regionalism Code'!E:G,2,FALSE))</f>
        <v>3207</v>
      </c>
      <c r="E418" t="s">
        <v>193</v>
      </c>
      <c r="F418">
        <f>IF(E418="","",VLOOKUP(E418,'Regionalism Code'!G:H,2,FALSE))</f>
        <v>3207</v>
      </c>
      <c r="G418" s="4">
        <v>100.2</v>
      </c>
      <c r="H418" s="4">
        <v>94.5</v>
      </c>
      <c r="I418" s="4">
        <v>118.46</v>
      </c>
      <c r="J418" s="4">
        <v>102.86</v>
      </c>
      <c r="K418" s="4">
        <v>146.88999999999999</v>
      </c>
      <c r="L418" s="4"/>
      <c r="M418" s="4"/>
      <c r="N418" s="4">
        <v>108.35</v>
      </c>
      <c r="O418" s="4"/>
      <c r="P418" s="4">
        <v>85.87</v>
      </c>
    </row>
    <row r="419" spans="1:16">
      <c r="A419">
        <v>2012</v>
      </c>
      <c r="B419" t="s">
        <v>195</v>
      </c>
      <c r="C419" t="s">
        <v>3336</v>
      </c>
      <c r="D419">
        <f>IF(B419="","",VLOOKUP(B419,'Regionalism Code'!E:G,2,FALSE))</f>
        <v>3208</v>
      </c>
      <c r="E419" t="s">
        <v>195</v>
      </c>
      <c r="F419">
        <f>IF(E419="","",VLOOKUP(E419,'Regionalism Code'!G:H,2,FALSE))</f>
        <v>3208</v>
      </c>
      <c r="G419" s="4">
        <v>94.73</v>
      </c>
      <c r="H419" s="4">
        <v>86.18</v>
      </c>
      <c r="I419" s="4">
        <v>113.87</v>
      </c>
      <c r="J419" s="4">
        <v>96.87</v>
      </c>
      <c r="K419" s="4">
        <v>138.87</v>
      </c>
      <c r="L419" s="4"/>
      <c r="M419" s="4"/>
      <c r="N419" s="4">
        <v>105.33</v>
      </c>
      <c r="O419" s="4"/>
      <c r="P419" s="4">
        <v>88.16</v>
      </c>
    </row>
    <row r="420" spans="1:16">
      <c r="A420">
        <v>2012</v>
      </c>
      <c r="B420" t="s">
        <v>197</v>
      </c>
      <c r="C420" t="s">
        <v>3337</v>
      </c>
      <c r="D420">
        <f>IF(B420="","",VLOOKUP(B420,'Regionalism Code'!E:G,2,FALSE))</f>
        <v>3209</v>
      </c>
      <c r="E420" t="s">
        <v>197</v>
      </c>
      <c r="F420">
        <f>IF(E420="","",VLOOKUP(E420,'Regionalism Code'!G:H,2,FALSE))</f>
        <v>3209</v>
      </c>
      <c r="G420" s="4">
        <v>97.46</v>
      </c>
      <c r="H420" s="4">
        <v>88.65</v>
      </c>
      <c r="I420" s="4">
        <v>123.84</v>
      </c>
      <c r="J420" s="4">
        <v>100.12</v>
      </c>
      <c r="K420" s="4">
        <v>170.82</v>
      </c>
      <c r="L420" s="4"/>
      <c r="M420" s="4"/>
      <c r="N420" s="4">
        <v>106.89</v>
      </c>
      <c r="O420" s="4"/>
      <c r="P420" s="4">
        <v>78.63</v>
      </c>
    </row>
    <row r="421" spans="1:16">
      <c r="A421">
        <v>2012</v>
      </c>
      <c r="B421" t="s">
        <v>199</v>
      </c>
      <c r="C421" t="s">
        <v>3338</v>
      </c>
      <c r="D421">
        <f>IF(B421="","",VLOOKUP(B421,'Regionalism Code'!E:G,2,FALSE))</f>
        <v>3210</v>
      </c>
      <c r="E421" t="s">
        <v>199</v>
      </c>
      <c r="F421">
        <f>IF(E421="","",VLOOKUP(E421,'Regionalism Code'!G:H,2,FALSE))</f>
        <v>3210</v>
      </c>
      <c r="G421" s="4">
        <v>105.78</v>
      </c>
      <c r="H421" s="4">
        <v>107.47</v>
      </c>
      <c r="I421" s="4">
        <v>118.75</v>
      </c>
      <c r="J421" s="4">
        <v>105.2</v>
      </c>
      <c r="K421" s="4">
        <v>156.03</v>
      </c>
      <c r="L421" s="4"/>
      <c r="M421" s="4"/>
      <c r="N421" s="4">
        <v>104.71</v>
      </c>
      <c r="O421" s="4"/>
      <c r="P421" s="4">
        <v>76.59</v>
      </c>
    </row>
    <row r="422" spans="1:16">
      <c r="A422">
        <v>2012</v>
      </c>
      <c r="B422" t="s">
        <v>201</v>
      </c>
      <c r="C422" t="s">
        <v>3339</v>
      </c>
      <c r="D422">
        <f>IF(B422="","",VLOOKUP(B422,'Regionalism Code'!E:G,2,FALSE))</f>
        <v>3211</v>
      </c>
      <c r="E422" t="s">
        <v>201</v>
      </c>
      <c r="F422">
        <f>IF(E422="","",VLOOKUP(E422,'Regionalism Code'!G:H,2,FALSE))</f>
        <v>3211</v>
      </c>
      <c r="G422" s="4">
        <v>110.47</v>
      </c>
      <c r="H422" s="4">
        <v>113.13</v>
      </c>
      <c r="I422" s="4">
        <v>124.62</v>
      </c>
      <c r="J422" s="4">
        <v>111.06</v>
      </c>
      <c r="K422" s="4">
        <v>188.23</v>
      </c>
      <c r="L422" s="4"/>
      <c r="M422" s="4"/>
      <c r="N422" s="4">
        <v>99.6</v>
      </c>
      <c r="O422" s="4"/>
      <c r="P422" s="4">
        <v>75.989999999999995</v>
      </c>
    </row>
    <row r="423" spans="1:16">
      <c r="A423">
        <v>2012</v>
      </c>
      <c r="B423" t="s">
        <v>203</v>
      </c>
      <c r="C423" t="s">
        <v>3340</v>
      </c>
      <c r="D423">
        <f>IF(B423="","",VLOOKUP(B423,'Regionalism Code'!E:G,2,FALSE))</f>
        <v>3212</v>
      </c>
      <c r="E423" t="s">
        <v>203</v>
      </c>
      <c r="F423">
        <f>IF(E423="","",VLOOKUP(E423,'Regionalism Code'!G:H,2,FALSE))</f>
        <v>3212</v>
      </c>
      <c r="G423" s="4">
        <v>105.41</v>
      </c>
      <c r="H423" s="4">
        <v>101.54</v>
      </c>
      <c r="I423" s="4">
        <v>124.58</v>
      </c>
      <c r="J423" s="4">
        <v>101.37</v>
      </c>
      <c r="K423" s="4">
        <v>175.04</v>
      </c>
      <c r="L423" s="4"/>
      <c r="M423" s="4"/>
      <c r="N423" s="4">
        <v>106.12</v>
      </c>
      <c r="O423" s="4"/>
      <c r="P423" s="4">
        <v>83.37</v>
      </c>
    </row>
    <row r="424" spans="1:16">
      <c r="A424">
        <v>2012</v>
      </c>
      <c r="B424" t="s">
        <v>205</v>
      </c>
      <c r="C424" t="s">
        <v>3341</v>
      </c>
      <c r="D424">
        <f>IF(B424="","",VLOOKUP(B424,'Regionalism Code'!E:G,2,FALSE))</f>
        <v>3213</v>
      </c>
      <c r="E424" t="s">
        <v>205</v>
      </c>
      <c r="F424">
        <f>IF(E424="","",VLOOKUP(E424,'Regionalism Code'!G:H,2,FALSE))</f>
        <v>3213</v>
      </c>
      <c r="G424" s="4">
        <v>89.31</v>
      </c>
      <c r="H424" s="4">
        <v>83.14</v>
      </c>
      <c r="I424" s="4">
        <v>104.32</v>
      </c>
      <c r="J424" s="4">
        <v>88.4</v>
      </c>
      <c r="K424" s="4">
        <v>92.23</v>
      </c>
      <c r="L424" s="4"/>
      <c r="M424" s="4"/>
      <c r="N424" s="4">
        <v>111.14</v>
      </c>
      <c r="O424" s="4"/>
      <c r="P424" s="4">
        <v>82.39</v>
      </c>
    </row>
    <row r="425" spans="1:16">
      <c r="A425">
        <v>2012</v>
      </c>
      <c r="B425" t="s">
        <v>208</v>
      </c>
      <c r="C425" t="s">
        <v>3342</v>
      </c>
      <c r="D425">
        <f>IF(B425="","",VLOOKUP(B425,'Regionalism Code'!E:G,2,FALSE))</f>
        <v>3301</v>
      </c>
      <c r="E425" t="s">
        <v>208</v>
      </c>
      <c r="F425">
        <f>IF(E425="","",VLOOKUP(E425,'Regionalism Code'!G:H,2,FALSE))</f>
        <v>3301</v>
      </c>
      <c r="G425" s="4">
        <v>147.96</v>
      </c>
      <c r="H425" s="4">
        <v>155.69999999999999</v>
      </c>
      <c r="I425" s="4">
        <v>170.63</v>
      </c>
      <c r="J425" s="4">
        <v>155.61000000000001</v>
      </c>
      <c r="K425" s="4">
        <v>273.08999999999997</v>
      </c>
      <c r="L425" s="4"/>
      <c r="M425" s="4"/>
      <c r="N425" s="4">
        <v>129.57</v>
      </c>
      <c r="O425" s="4"/>
      <c r="P425" s="4">
        <v>81.209999999999994</v>
      </c>
    </row>
    <row r="426" spans="1:16">
      <c r="A426">
        <v>2012</v>
      </c>
      <c r="B426" t="s">
        <v>210</v>
      </c>
      <c r="C426" t="s">
        <v>3343</v>
      </c>
      <c r="D426">
        <f>IF(B426="","",VLOOKUP(B426,'Regionalism Code'!E:G,2,FALSE))</f>
        <v>3302</v>
      </c>
      <c r="E426" t="s">
        <v>210</v>
      </c>
      <c r="F426">
        <f>IF(E426="","",VLOOKUP(E426,'Regionalism Code'!G:H,2,FALSE))</f>
        <v>3302</v>
      </c>
      <c r="G426" s="4">
        <v>129.16999999999999</v>
      </c>
      <c r="H426" s="4">
        <v>137.35</v>
      </c>
      <c r="I426" s="4">
        <v>141.87</v>
      </c>
      <c r="J426" s="4">
        <v>130.22999999999999</v>
      </c>
      <c r="K426" s="4">
        <v>225.96</v>
      </c>
      <c r="L426" s="4"/>
      <c r="M426" s="4"/>
      <c r="N426" s="4">
        <v>108.1</v>
      </c>
      <c r="O426" s="4"/>
      <c r="P426" s="4">
        <v>79.09</v>
      </c>
    </row>
    <row r="427" spans="1:16">
      <c r="A427">
        <v>2012</v>
      </c>
      <c r="B427" t="s">
        <v>212</v>
      </c>
      <c r="C427" t="s">
        <v>3344</v>
      </c>
      <c r="D427">
        <f>IF(B427="","",VLOOKUP(B427,'Regionalism Code'!E:G,2,FALSE))</f>
        <v>3303</v>
      </c>
      <c r="E427" t="s">
        <v>212</v>
      </c>
      <c r="F427">
        <f>IF(E427="","",VLOOKUP(E427,'Regionalism Code'!G:H,2,FALSE))</f>
        <v>3303</v>
      </c>
      <c r="G427" s="4">
        <v>127.24</v>
      </c>
      <c r="H427" s="4">
        <v>129.08000000000001</v>
      </c>
      <c r="I427" s="4">
        <v>139.71</v>
      </c>
      <c r="J427" s="4">
        <v>139.75</v>
      </c>
      <c r="K427" s="4">
        <v>204.14</v>
      </c>
      <c r="L427" s="4"/>
      <c r="M427" s="4"/>
      <c r="N427" s="4">
        <v>112.83</v>
      </c>
      <c r="O427" s="4"/>
      <c r="P427" s="4">
        <v>98.5</v>
      </c>
    </row>
    <row r="428" spans="1:16">
      <c r="A428">
        <v>2012</v>
      </c>
      <c r="B428" t="s">
        <v>214</v>
      </c>
      <c r="C428" t="s">
        <v>3345</v>
      </c>
      <c r="D428">
        <f>IF(B428="","",VLOOKUP(B428,'Regionalism Code'!E:G,2,FALSE))</f>
        <v>3304</v>
      </c>
      <c r="E428" t="s">
        <v>214</v>
      </c>
      <c r="F428">
        <f>IF(E428="","",VLOOKUP(E428,'Regionalism Code'!G:H,2,FALSE))</f>
        <v>3304</v>
      </c>
      <c r="G428" s="4">
        <v>128.16</v>
      </c>
      <c r="H428" s="4">
        <v>125.03</v>
      </c>
      <c r="I428" s="4">
        <v>150.36000000000001</v>
      </c>
      <c r="J428" s="4">
        <v>126.13</v>
      </c>
      <c r="K428" s="4">
        <v>222.99</v>
      </c>
      <c r="L428" s="4"/>
      <c r="M428" s="4"/>
      <c r="N428" s="4">
        <v>122.77</v>
      </c>
      <c r="O428" s="4"/>
      <c r="P428" s="4">
        <v>98.16</v>
      </c>
    </row>
    <row r="429" spans="1:16">
      <c r="A429">
        <v>2012</v>
      </c>
      <c r="B429" t="s">
        <v>216</v>
      </c>
      <c r="C429" t="s">
        <v>3346</v>
      </c>
      <c r="D429">
        <f>IF(B429="","",VLOOKUP(B429,'Regionalism Code'!E:G,2,FALSE))</f>
        <v>3305</v>
      </c>
      <c r="E429" t="s">
        <v>216</v>
      </c>
      <c r="F429">
        <f>IF(E429="","",VLOOKUP(E429,'Regionalism Code'!G:H,2,FALSE))</f>
        <v>3305</v>
      </c>
      <c r="G429" s="4">
        <v>119.58</v>
      </c>
      <c r="H429" s="4">
        <v>117.92</v>
      </c>
      <c r="I429" s="4">
        <v>143.71</v>
      </c>
      <c r="J429" s="4">
        <v>119.86</v>
      </c>
      <c r="K429" s="4">
        <v>216.28</v>
      </c>
      <c r="L429" s="4"/>
      <c r="M429" s="4"/>
      <c r="N429" s="4">
        <v>116.1</v>
      </c>
      <c r="O429" s="4"/>
      <c r="P429" s="4">
        <v>81.23</v>
      </c>
    </row>
    <row r="430" spans="1:16">
      <c r="A430">
        <v>2012</v>
      </c>
      <c r="B430" t="s">
        <v>218</v>
      </c>
      <c r="C430" t="s">
        <v>3347</v>
      </c>
      <c r="D430">
        <f>IF(B430="","",VLOOKUP(B430,'Regionalism Code'!E:G,2,FALSE))</f>
        <v>3306</v>
      </c>
      <c r="E430" t="s">
        <v>218</v>
      </c>
      <c r="F430">
        <f>IF(E430="","",VLOOKUP(E430,'Regionalism Code'!G:H,2,FALSE))</f>
        <v>3306</v>
      </c>
      <c r="G430" s="4">
        <v>118.88</v>
      </c>
      <c r="H430" s="4">
        <v>119.3</v>
      </c>
      <c r="I430" s="4">
        <v>143.19</v>
      </c>
      <c r="J430" s="4">
        <v>119.89</v>
      </c>
      <c r="K430" s="4">
        <v>228.74</v>
      </c>
      <c r="L430" s="4"/>
      <c r="M430" s="4"/>
      <c r="N430" s="4">
        <v>110.11</v>
      </c>
      <c r="O430" s="4"/>
      <c r="P430" s="4">
        <v>73.34</v>
      </c>
    </row>
    <row r="431" spans="1:16">
      <c r="A431">
        <v>2012</v>
      </c>
      <c r="B431" t="s">
        <v>220</v>
      </c>
      <c r="C431" t="s">
        <v>3348</v>
      </c>
      <c r="D431">
        <f>IF(B431="","",VLOOKUP(B431,'Regionalism Code'!E:G,2,FALSE))</f>
        <v>3307</v>
      </c>
      <c r="E431" t="s">
        <v>220</v>
      </c>
      <c r="F431">
        <f>IF(E431="","",VLOOKUP(E431,'Regionalism Code'!G:H,2,FALSE))</f>
        <v>3307</v>
      </c>
      <c r="G431" s="4">
        <v>125.47</v>
      </c>
      <c r="H431" s="4">
        <v>128.93</v>
      </c>
      <c r="I431" s="4">
        <v>149.78</v>
      </c>
      <c r="J431" s="4">
        <v>138.55000000000001</v>
      </c>
      <c r="K431" s="4">
        <v>191.13</v>
      </c>
      <c r="L431" s="4"/>
      <c r="M431" s="4"/>
      <c r="N431" s="4">
        <v>133.79</v>
      </c>
      <c r="O431" s="4"/>
      <c r="P431" s="4">
        <v>69.849999999999994</v>
      </c>
    </row>
    <row r="432" spans="1:16">
      <c r="A432">
        <v>2012</v>
      </c>
      <c r="B432" t="s">
        <v>222</v>
      </c>
      <c r="C432" t="s">
        <v>3349</v>
      </c>
      <c r="D432">
        <f>IF(B432="","",VLOOKUP(B432,'Regionalism Code'!E:G,2,FALSE))</f>
        <v>3308</v>
      </c>
      <c r="E432" t="s">
        <v>222</v>
      </c>
      <c r="F432">
        <f>IF(E432="","",VLOOKUP(E432,'Regionalism Code'!G:H,2,FALSE))</f>
        <v>3308</v>
      </c>
      <c r="G432" s="4">
        <v>107.11</v>
      </c>
      <c r="H432" s="4">
        <v>105.33</v>
      </c>
      <c r="I432" s="4">
        <v>133.44999999999999</v>
      </c>
      <c r="J432" s="4">
        <v>103.55</v>
      </c>
      <c r="K432" s="4">
        <v>188.95</v>
      </c>
      <c r="L432" s="4"/>
      <c r="M432" s="4"/>
      <c r="N432" s="4">
        <v>113.65</v>
      </c>
      <c r="O432" s="4"/>
      <c r="P432" s="4">
        <v>65.14</v>
      </c>
    </row>
    <row r="433" spans="1:16">
      <c r="A433">
        <v>2012</v>
      </c>
      <c r="B433" t="s">
        <v>224</v>
      </c>
      <c r="C433" t="s">
        <v>3350</v>
      </c>
      <c r="D433">
        <f>IF(B433="","",VLOOKUP(B433,'Regionalism Code'!E:G,2,FALSE))</f>
        <v>3309</v>
      </c>
      <c r="E433" t="s">
        <v>224</v>
      </c>
      <c r="F433">
        <f>IF(E433="","",VLOOKUP(E433,'Regionalism Code'!G:H,2,FALSE))</f>
        <v>3309</v>
      </c>
      <c r="G433" s="4">
        <v>120.64</v>
      </c>
      <c r="H433" s="4">
        <v>125.88</v>
      </c>
      <c r="I433" s="4">
        <v>128.51</v>
      </c>
      <c r="J433" s="4">
        <v>126.24</v>
      </c>
      <c r="K433" s="4">
        <v>218.42</v>
      </c>
      <c r="L433" s="4"/>
      <c r="M433" s="4"/>
      <c r="N433" s="4">
        <v>91.25</v>
      </c>
      <c r="O433" s="4"/>
      <c r="P433" s="4">
        <v>89.01</v>
      </c>
    </row>
    <row r="434" spans="1:16">
      <c r="A434">
        <v>2012</v>
      </c>
      <c r="B434" t="s">
        <v>225</v>
      </c>
      <c r="C434" t="s">
        <v>3340</v>
      </c>
      <c r="D434">
        <f>IF(B434="","",VLOOKUP(B434,'Regionalism Code'!E:G,2,FALSE))</f>
        <v>3310</v>
      </c>
      <c r="E434" t="s">
        <v>225</v>
      </c>
      <c r="F434">
        <f>IF(E434="","",VLOOKUP(E434,'Regionalism Code'!G:H,2,FALSE))</f>
        <v>3310</v>
      </c>
      <c r="G434" s="4">
        <v>124.81</v>
      </c>
      <c r="H434" s="4">
        <v>121.43</v>
      </c>
      <c r="I434" s="4">
        <v>155.61000000000001</v>
      </c>
      <c r="J434" s="4">
        <v>133.75</v>
      </c>
      <c r="K434" s="4">
        <v>252.85</v>
      </c>
      <c r="L434" s="4"/>
      <c r="M434" s="4"/>
      <c r="N434" s="4">
        <v>117.49</v>
      </c>
      <c r="O434" s="4"/>
      <c r="P434" s="4">
        <v>79.97</v>
      </c>
    </row>
    <row r="435" spans="1:16">
      <c r="A435">
        <v>2012</v>
      </c>
      <c r="B435" t="s">
        <v>226</v>
      </c>
      <c r="C435" t="s">
        <v>3351</v>
      </c>
      <c r="D435">
        <f>IF(B435="","",VLOOKUP(B435,'Regionalism Code'!E:G,2,FALSE))</f>
        <v>3311</v>
      </c>
      <c r="E435" t="s">
        <v>226</v>
      </c>
      <c r="F435">
        <f>IF(E435="","",VLOOKUP(E435,'Regionalism Code'!G:H,2,FALSE))</f>
        <v>3311</v>
      </c>
      <c r="G435" s="4">
        <v>112.62</v>
      </c>
      <c r="H435" s="4">
        <v>113.78</v>
      </c>
      <c r="I435" s="4">
        <v>130.97</v>
      </c>
      <c r="J435" s="4">
        <v>116.59</v>
      </c>
      <c r="K435" s="4">
        <v>175.78</v>
      </c>
      <c r="L435" s="4"/>
      <c r="M435" s="4"/>
      <c r="N435" s="4">
        <v>113.88</v>
      </c>
      <c r="O435" s="4"/>
      <c r="P435" s="4">
        <v>75.44</v>
      </c>
    </row>
    <row r="436" spans="1:16">
      <c r="A436">
        <v>2012</v>
      </c>
      <c r="B436" t="s">
        <v>228</v>
      </c>
      <c r="C436" t="s">
        <v>3352</v>
      </c>
      <c r="D436">
        <f>IF(B436="","",VLOOKUP(B436,'Regionalism Code'!E:G,2,FALSE))</f>
        <v>3401</v>
      </c>
      <c r="E436" t="s">
        <v>228</v>
      </c>
      <c r="F436">
        <f>IF(E436="","",VLOOKUP(E436,'Regionalism Code'!G:H,2,FALSE))</f>
        <v>3401</v>
      </c>
      <c r="G436" s="4">
        <v>114.66</v>
      </c>
      <c r="H436" s="4">
        <v>118.75</v>
      </c>
      <c r="I436" s="4">
        <v>121.02</v>
      </c>
      <c r="J436" s="4">
        <v>94.91</v>
      </c>
      <c r="K436" s="4">
        <v>172.08</v>
      </c>
      <c r="L436" s="4"/>
      <c r="M436" s="4"/>
      <c r="N436" s="4">
        <v>102.65</v>
      </c>
      <c r="O436" s="4"/>
      <c r="P436" s="4">
        <v>89.59</v>
      </c>
    </row>
    <row r="437" spans="1:16">
      <c r="A437">
        <v>2012</v>
      </c>
      <c r="B437" t="s">
        <v>230</v>
      </c>
      <c r="C437" t="s">
        <v>3353</v>
      </c>
      <c r="D437">
        <f>IF(B437="","",VLOOKUP(B437,'Regionalism Code'!E:G,2,FALSE))</f>
        <v>3402</v>
      </c>
      <c r="E437" t="s">
        <v>230</v>
      </c>
      <c r="F437">
        <f>IF(E437="","",VLOOKUP(E437,'Regionalism Code'!G:H,2,FALSE))</f>
        <v>3402</v>
      </c>
      <c r="G437" s="4">
        <v>104.45</v>
      </c>
      <c r="H437" s="4">
        <v>98.55</v>
      </c>
      <c r="I437" s="4">
        <v>119.56</v>
      </c>
      <c r="J437" s="4">
        <v>88.27</v>
      </c>
      <c r="K437" s="4">
        <v>183.82</v>
      </c>
      <c r="L437" s="4"/>
      <c r="M437" s="4"/>
      <c r="N437" s="4">
        <v>96.25</v>
      </c>
      <c r="O437" s="4"/>
      <c r="P437" s="4">
        <v>96.49</v>
      </c>
    </row>
    <row r="438" spans="1:16">
      <c r="A438">
        <v>2012</v>
      </c>
      <c r="B438" t="s">
        <v>232</v>
      </c>
      <c r="C438" t="s">
        <v>3354</v>
      </c>
      <c r="D438">
        <f>IF(B438="","",VLOOKUP(B438,'Regionalism Code'!E:G,2,FALSE))</f>
        <v>3403</v>
      </c>
      <c r="E438" t="s">
        <v>232</v>
      </c>
      <c r="F438">
        <f>IF(E438="","",VLOOKUP(E438,'Regionalism Code'!G:H,2,FALSE))</f>
        <v>3403</v>
      </c>
      <c r="G438" s="4">
        <v>93.41</v>
      </c>
      <c r="H438" s="4">
        <v>80.8</v>
      </c>
      <c r="I438" s="4">
        <v>116.58</v>
      </c>
      <c r="J438" s="4">
        <v>75.52</v>
      </c>
      <c r="K438" s="4">
        <v>162.9</v>
      </c>
      <c r="L438" s="4"/>
      <c r="M438" s="4"/>
      <c r="N438" s="4">
        <v>101.86</v>
      </c>
      <c r="O438" s="4"/>
      <c r="P438" s="4">
        <v>92.92</v>
      </c>
    </row>
    <row r="439" spans="1:16">
      <c r="A439">
        <v>2012</v>
      </c>
      <c r="B439" t="s">
        <v>234</v>
      </c>
      <c r="C439" t="s">
        <v>3355</v>
      </c>
      <c r="D439">
        <f>IF(B439="","",VLOOKUP(B439,'Regionalism Code'!E:G,2,FALSE))</f>
        <v>3404</v>
      </c>
      <c r="E439" t="s">
        <v>234</v>
      </c>
      <c r="F439">
        <f>IF(E439="","",VLOOKUP(E439,'Regionalism Code'!G:H,2,FALSE))</f>
        <v>3404</v>
      </c>
      <c r="G439" s="4">
        <v>99.57</v>
      </c>
      <c r="H439" s="4">
        <v>88.4</v>
      </c>
      <c r="I439" s="4">
        <v>109.64</v>
      </c>
      <c r="J439" s="4">
        <v>74.73</v>
      </c>
      <c r="K439" s="4">
        <v>190.73</v>
      </c>
      <c r="L439" s="4"/>
      <c r="M439" s="4"/>
      <c r="N439" s="4">
        <v>79.709999999999994</v>
      </c>
      <c r="O439" s="4"/>
      <c r="P439" s="4">
        <v>118.16</v>
      </c>
    </row>
    <row r="440" spans="1:16">
      <c r="A440">
        <v>2012</v>
      </c>
      <c r="B440" t="s">
        <v>236</v>
      </c>
      <c r="C440" t="s">
        <v>3356</v>
      </c>
      <c r="D440">
        <f>IF(B440="","",VLOOKUP(B440,'Regionalism Code'!E:G,2,FALSE))</f>
        <v>3405</v>
      </c>
      <c r="E440" t="s">
        <v>236</v>
      </c>
      <c r="F440">
        <f>IF(E440="","",VLOOKUP(E440,'Regionalism Code'!G:H,2,FALSE))</f>
        <v>3405</v>
      </c>
      <c r="G440" s="4">
        <v>108.43</v>
      </c>
      <c r="H440" s="4">
        <v>96.24</v>
      </c>
      <c r="I440" s="4">
        <v>130.87</v>
      </c>
      <c r="J440" s="4">
        <v>81.72</v>
      </c>
      <c r="K440" s="4">
        <v>217.51</v>
      </c>
      <c r="L440" s="4"/>
      <c r="M440" s="4"/>
      <c r="N440" s="4">
        <v>100.22</v>
      </c>
      <c r="O440" s="4"/>
      <c r="P440" s="4">
        <v>107.86</v>
      </c>
    </row>
    <row r="441" spans="1:16">
      <c r="A441">
        <v>2012</v>
      </c>
      <c r="B441" t="s">
        <v>238</v>
      </c>
      <c r="C441" t="s">
        <v>3357</v>
      </c>
      <c r="D441">
        <f>IF(B441="","",VLOOKUP(B441,'Regionalism Code'!E:G,2,FALSE))</f>
        <v>3406</v>
      </c>
      <c r="E441" t="s">
        <v>238</v>
      </c>
      <c r="F441">
        <f>IF(E441="","",VLOOKUP(E441,'Regionalism Code'!G:H,2,FALSE))</f>
        <v>3406</v>
      </c>
      <c r="G441" s="4">
        <v>85.54</v>
      </c>
      <c r="H441" s="4">
        <v>78.13</v>
      </c>
      <c r="I441" s="4">
        <v>92.48</v>
      </c>
      <c r="J441" s="4">
        <v>59.81</v>
      </c>
      <c r="K441" s="4">
        <v>135.30000000000001</v>
      </c>
      <c r="L441" s="4"/>
      <c r="M441" s="4"/>
      <c r="N441" s="4">
        <v>78.27</v>
      </c>
      <c r="O441" s="4"/>
      <c r="P441" s="4">
        <v>97.43</v>
      </c>
    </row>
    <row r="442" spans="1:16">
      <c r="A442">
        <v>2012</v>
      </c>
      <c r="B442" t="s">
        <v>240</v>
      </c>
      <c r="C442" t="s">
        <v>3358</v>
      </c>
      <c r="D442">
        <f>IF(B442="","",VLOOKUP(B442,'Regionalism Code'!E:G,2,FALSE))</f>
        <v>3407</v>
      </c>
      <c r="E442" t="s">
        <v>240</v>
      </c>
      <c r="F442">
        <f>IF(E442="","",VLOOKUP(E442,'Regionalism Code'!G:H,2,FALSE))</f>
        <v>3407</v>
      </c>
      <c r="G442" s="4">
        <v>113.18</v>
      </c>
      <c r="H442" s="4">
        <v>107.61</v>
      </c>
      <c r="I442" s="4">
        <v>121.57</v>
      </c>
      <c r="J442" s="4">
        <v>79.040000000000006</v>
      </c>
      <c r="K442" s="4">
        <v>223.08</v>
      </c>
      <c r="L442" s="4"/>
      <c r="M442" s="4"/>
      <c r="N442" s="4">
        <v>83.98</v>
      </c>
      <c r="O442" s="4"/>
      <c r="P442" s="4">
        <v>116.32</v>
      </c>
    </row>
    <row r="443" spans="1:16">
      <c r="A443">
        <v>2012</v>
      </c>
      <c r="B443" t="s">
        <v>242</v>
      </c>
      <c r="C443" t="s">
        <v>3359</v>
      </c>
      <c r="D443">
        <f>IF(B443="","",VLOOKUP(B443,'Regionalism Code'!E:G,2,FALSE))</f>
        <v>3408</v>
      </c>
      <c r="E443" t="s">
        <v>242</v>
      </c>
      <c r="F443">
        <f>IF(E443="","",VLOOKUP(E443,'Regionalism Code'!G:H,2,FALSE))</f>
        <v>3408</v>
      </c>
      <c r="G443" s="4">
        <v>85.25</v>
      </c>
      <c r="H443" s="4">
        <v>70.84</v>
      </c>
      <c r="I443" s="4">
        <v>108.61</v>
      </c>
      <c r="J443" s="4">
        <v>78.510000000000005</v>
      </c>
      <c r="K443" s="4">
        <v>142.91</v>
      </c>
      <c r="L443" s="4"/>
      <c r="M443" s="4"/>
      <c r="N443" s="4">
        <v>97.66</v>
      </c>
      <c r="O443" s="4"/>
      <c r="P443" s="4">
        <v>90.37</v>
      </c>
    </row>
    <row r="444" spans="1:16">
      <c r="A444">
        <v>2012</v>
      </c>
      <c r="B444" t="s">
        <v>244</v>
      </c>
      <c r="C444" t="s">
        <v>3360</v>
      </c>
      <c r="D444">
        <f>IF(B444="","",VLOOKUP(B444,'Regionalism Code'!E:G,2,FALSE))</f>
        <v>3410</v>
      </c>
      <c r="E444" t="s">
        <v>244</v>
      </c>
      <c r="F444">
        <f>IF(E444="","",VLOOKUP(E444,'Regionalism Code'!G:H,2,FALSE))</f>
        <v>3410</v>
      </c>
      <c r="G444" s="4">
        <v>103.88</v>
      </c>
      <c r="H444" s="4">
        <v>93.14</v>
      </c>
      <c r="I444" s="4">
        <v>119.58</v>
      </c>
      <c r="J444" s="4">
        <v>83.36</v>
      </c>
      <c r="K444" s="4">
        <v>197.77</v>
      </c>
      <c r="L444" s="4"/>
      <c r="M444" s="4"/>
      <c r="N444" s="4">
        <v>91</v>
      </c>
      <c r="O444" s="4"/>
      <c r="P444" s="4">
        <v>110.84</v>
      </c>
    </row>
    <row r="445" spans="1:16">
      <c r="A445">
        <v>2012</v>
      </c>
      <c r="B445" t="s">
        <v>246</v>
      </c>
      <c r="C445" t="s">
        <v>3268</v>
      </c>
      <c r="D445">
        <f>IF(B445="","",VLOOKUP(B445,'Regionalism Code'!E:G,2,FALSE))</f>
        <v>3411</v>
      </c>
      <c r="E445" t="s">
        <v>246</v>
      </c>
      <c r="F445">
        <f>IF(E445="","",VLOOKUP(E445,'Regionalism Code'!G:H,2,FALSE))</f>
        <v>3411</v>
      </c>
      <c r="G445" s="4">
        <v>85.67</v>
      </c>
      <c r="H445" s="4">
        <v>79.03</v>
      </c>
      <c r="I445" s="4">
        <v>103.46</v>
      </c>
      <c r="J445" s="4">
        <v>73.52</v>
      </c>
      <c r="K445" s="4">
        <v>139.31</v>
      </c>
      <c r="L445" s="4"/>
      <c r="M445" s="4"/>
      <c r="N445" s="4">
        <v>91.86</v>
      </c>
      <c r="O445" s="4"/>
      <c r="P445" s="4">
        <v>75.260000000000005</v>
      </c>
    </row>
    <row r="446" spans="1:16">
      <c r="A446">
        <v>2012</v>
      </c>
      <c r="B446" t="s">
        <v>248</v>
      </c>
      <c r="C446" t="s">
        <v>3361</v>
      </c>
      <c r="D446">
        <f>IF(B446="","",VLOOKUP(B446,'Regionalism Code'!E:G,2,FALSE))</f>
        <v>3412</v>
      </c>
      <c r="E446" t="s">
        <v>248</v>
      </c>
      <c r="F446">
        <f>IF(E446="","",VLOOKUP(E446,'Regionalism Code'!G:H,2,FALSE))</f>
        <v>3412</v>
      </c>
      <c r="G446" s="4">
        <v>81.69</v>
      </c>
      <c r="H446" s="4">
        <v>57.27</v>
      </c>
      <c r="I446" s="4">
        <v>110.79</v>
      </c>
      <c r="J446" s="4">
        <v>64.239999999999995</v>
      </c>
      <c r="K446" s="4">
        <v>170.42</v>
      </c>
      <c r="L446" s="4"/>
      <c r="M446" s="4"/>
      <c r="N446" s="4">
        <v>91.12</v>
      </c>
      <c r="O446" s="4"/>
      <c r="P446" s="4">
        <v>109.43</v>
      </c>
    </row>
    <row r="447" spans="1:16">
      <c r="A447">
        <v>2012</v>
      </c>
      <c r="B447" t="s">
        <v>250</v>
      </c>
      <c r="C447" t="s">
        <v>3333</v>
      </c>
      <c r="D447">
        <f>IF(B447="","",VLOOKUP(B447,'Regionalism Code'!E:G,2,FALSE))</f>
        <v>3413</v>
      </c>
      <c r="E447" t="s">
        <v>250</v>
      </c>
      <c r="F447">
        <f>IF(E447="","",VLOOKUP(E447,'Regionalism Code'!G:H,2,FALSE))</f>
        <v>3413</v>
      </c>
      <c r="G447" s="4">
        <v>77.930000000000007</v>
      </c>
      <c r="H447" s="4">
        <v>58.83</v>
      </c>
      <c r="I447" s="4">
        <v>91.26</v>
      </c>
      <c r="J447" s="4">
        <v>60.61</v>
      </c>
      <c r="K447" s="4">
        <v>102.83</v>
      </c>
      <c r="L447" s="4"/>
      <c r="M447" s="4"/>
      <c r="N447" s="4">
        <v>89.86</v>
      </c>
      <c r="O447" s="4"/>
      <c r="P447" s="4">
        <v>116.76</v>
      </c>
    </row>
    <row r="448" spans="1:16">
      <c r="A448">
        <v>2012</v>
      </c>
      <c r="B448" t="s">
        <v>252</v>
      </c>
      <c r="C448" t="s">
        <v>3362</v>
      </c>
      <c r="D448">
        <f>IF(B448="","",VLOOKUP(B448,'Regionalism Code'!E:G,2,FALSE))</f>
        <v>3415</v>
      </c>
      <c r="E448" t="s">
        <v>252</v>
      </c>
      <c r="F448">
        <f>IF(E448="","",VLOOKUP(E448,'Regionalism Code'!G:H,2,FALSE))</f>
        <v>3415</v>
      </c>
      <c r="G448" s="4">
        <v>78.86</v>
      </c>
      <c r="H448" s="4">
        <v>60.14</v>
      </c>
      <c r="I448" s="4">
        <v>106.15</v>
      </c>
      <c r="J448" s="4">
        <v>73.56</v>
      </c>
      <c r="K448" s="4">
        <v>128.34</v>
      </c>
      <c r="L448" s="4"/>
      <c r="M448" s="4"/>
      <c r="N448" s="4">
        <v>100.53</v>
      </c>
      <c r="O448" s="4"/>
      <c r="P448" s="4">
        <v>91.12</v>
      </c>
    </row>
    <row r="449" spans="1:16">
      <c r="A449">
        <v>2012</v>
      </c>
      <c r="B449" t="s">
        <v>254</v>
      </c>
      <c r="C449" t="s">
        <v>3363</v>
      </c>
      <c r="D449">
        <f>IF(B449="","",VLOOKUP(B449,'Regionalism Code'!E:G,2,FALSE))</f>
        <v>3416</v>
      </c>
      <c r="E449" t="s">
        <v>254</v>
      </c>
      <c r="F449">
        <f>IF(E449="","",VLOOKUP(E449,'Regionalism Code'!G:H,2,FALSE))</f>
        <v>3416</v>
      </c>
      <c r="G449" s="4">
        <v>69.89</v>
      </c>
      <c r="H449" s="4">
        <v>53.36</v>
      </c>
      <c r="I449" s="4">
        <v>94.24</v>
      </c>
      <c r="J449" s="4">
        <v>66.44</v>
      </c>
      <c r="K449" s="4">
        <v>124.89</v>
      </c>
      <c r="L449" s="4"/>
      <c r="M449" s="4"/>
      <c r="N449" s="4">
        <v>84.56</v>
      </c>
      <c r="O449" s="4"/>
      <c r="P449" s="4">
        <v>80.209999999999994</v>
      </c>
    </row>
    <row r="450" spans="1:16">
      <c r="A450">
        <v>2012</v>
      </c>
      <c r="B450" t="s">
        <v>256</v>
      </c>
      <c r="C450" t="s">
        <v>3364</v>
      </c>
      <c r="D450">
        <f>IF(B450="","",VLOOKUP(B450,'Regionalism Code'!E:G,2,FALSE))</f>
        <v>3417</v>
      </c>
      <c r="E450" t="s">
        <v>256</v>
      </c>
      <c r="F450">
        <f>IF(E450="","",VLOOKUP(E450,'Regionalism Code'!G:H,2,FALSE))</f>
        <v>3417</v>
      </c>
      <c r="G450" s="4">
        <v>91.46</v>
      </c>
      <c r="H450" s="4">
        <v>79.180000000000007</v>
      </c>
      <c r="I450" s="4">
        <v>112.3</v>
      </c>
      <c r="J450" s="4">
        <v>74.16</v>
      </c>
      <c r="K450" s="4">
        <v>152.74</v>
      </c>
      <c r="L450" s="4"/>
      <c r="M450" s="4"/>
      <c r="N450" s="4">
        <v>99.7</v>
      </c>
      <c r="O450" s="4"/>
      <c r="P450" s="4">
        <v>94.11</v>
      </c>
    </row>
    <row r="451" spans="1:16">
      <c r="A451">
        <v>2012</v>
      </c>
      <c r="B451" t="s">
        <v>258</v>
      </c>
      <c r="C451" t="s">
        <v>3365</v>
      </c>
      <c r="D451">
        <f>IF(B451="","",VLOOKUP(B451,'Regionalism Code'!E:G,2,FALSE))</f>
        <v>3418</v>
      </c>
      <c r="E451" t="s">
        <v>258</v>
      </c>
      <c r="F451">
        <f>IF(E451="","",VLOOKUP(E451,'Regionalism Code'!G:H,2,FALSE))</f>
        <v>3418</v>
      </c>
      <c r="G451" s="4">
        <v>92.7</v>
      </c>
      <c r="H451" s="4">
        <v>85.81</v>
      </c>
      <c r="I451" s="4">
        <v>111.98</v>
      </c>
      <c r="J451" s="4">
        <v>79.58</v>
      </c>
      <c r="K451" s="4">
        <v>164.81</v>
      </c>
      <c r="L451" s="4"/>
      <c r="M451" s="4"/>
      <c r="N451" s="4">
        <v>93.57</v>
      </c>
      <c r="O451" s="4"/>
      <c r="P451" s="4">
        <v>80.44</v>
      </c>
    </row>
    <row r="452" spans="1:16">
      <c r="A452">
        <v>2012</v>
      </c>
      <c r="B452" t="s">
        <v>260</v>
      </c>
      <c r="C452" t="s">
        <v>3366</v>
      </c>
      <c r="D452">
        <f>IF(B452="","",VLOOKUP(B452,'Regionalism Code'!E:G,2,FALSE))</f>
        <v>3501</v>
      </c>
      <c r="E452" t="s">
        <v>260</v>
      </c>
      <c r="F452">
        <f>IF(E452="","",VLOOKUP(E452,'Regionalism Code'!G:H,2,FALSE))</f>
        <v>3501</v>
      </c>
      <c r="G452" s="4">
        <v>125.39</v>
      </c>
      <c r="H452" s="4">
        <v>133.07</v>
      </c>
      <c r="I452" s="4">
        <v>119.87</v>
      </c>
      <c r="J452" s="4">
        <v>107.19</v>
      </c>
      <c r="K452" s="4">
        <v>163.16</v>
      </c>
      <c r="L452" s="4"/>
      <c r="M452" s="4"/>
      <c r="N452" s="4">
        <v>103.23</v>
      </c>
      <c r="O452" s="4"/>
      <c r="P452" s="4">
        <v>110.07</v>
      </c>
    </row>
    <row r="453" spans="1:16">
      <c r="A453">
        <v>2012</v>
      </c>
      <c r="B453" t="s">
        <v>262</v>
      </c>
      <c r="C453" t="s">
        <v>3367</v>
      </c>
      <c r="D453">
        <f>IF(B453="","",VLOOKUP(B453,'Regionalism Code'!E:G,2,FALSE))</f>
        <v>3502</v>
      </c>
      <c r="E453" t="s">
        <v>262</v>
      </c>
      <c r="F453">
        <f>IF(E453="","",VLOOKUP(E453,'Regionalism Code'!G:H,2,FALSE))</f>
        <v>3502</v>
      </c>
      <c r="G453" s="4">
        <v>131.69999999999999</v>
      </c>
      <c r="H453" s="4">
        <v>150.24</v>
      </c>
      <c r="I453" s="4">
        <v>117.57</v>
      </c>
      <c r="J453" s="4">
        <v>116.05</v>
      </c>
      <c r="K453" s="4">
        <v>143.24</v>
      </c>
      <c r="L453" s="4"/>
      <c r="M453" s="4"/>
      <c r="N453" s="4">
        <v>107.03</v>
      </c>
      <c r="O453" s="4"/>
      <c r="P453" s="4">
        <v>96.17</v>
      </c>
    </row>
    <row r="454" spans="1:16">
      <c r="A454">
        <v>2012</v>
      </c>
      <c r="B454" t="s">
        <v>264</v>
      </c>
      <c r="C454" t="s">
        <v>3368</v>
      </c>
      <c r="D454">
        <f>IF(B454="","",VLOOKUP(B454,'Regionalism Code'!E:G,2,FALSE))</f>
        <v>3503</v>
      </c>
      <c r="E454" t="s">
        <v>264</v>
      </c>
      <c r="F454">
        <f>IF(E454="","",VLOOKUP(E454,'Regionalism Code'!G:H,2,FALSE))</f>
        <v>3503</v>
      </c>
      <c r="G454" s="4">
        <v>104.12</v>
      </c>
      <c r="H454" s="4">
        <v>110.11</v>
      </c>
      <c r="I454" s="4">
        <v>107.32</v>
      </c>
      <c r="J454" s="4">
        <v>112.83</v>
      </c>
      <c r="K454" s="4">
        <v>85.67</v>
      </c>
      <c r="L454" s="4"/>
      <c r="M454" s="4"/>
      <c r="N454" s="4">
        <v>115.73</v>
      </c>
      <c r="O454" s="4"/>
      <c r="P454" s="4">
        <v>78.55</v>
      </c>
    </row>
    <row r="455" spans="1:16">
      <c r="A455">
        <v>2012</v>
      </c>
      <c r="B455" t="s">
        <v>266</v>
      </c>
      <c r="C455" t="s">
        <v>3369</v>
      </c>
      <c r="D455">
        <f>IF(B455="","",VLOOKUP(B455,'Regionalism Code'!E:G,2,FALSE))</f>
        <v>3504</v>
      </c>
      <c r="E455" t="s">
        <v>266</v>
      </c>
      <c r="F455">
        <f>IF(E455="","",VLOOKUP(E455,'Regionalism Code'!G:H,2,FALSE))</f>
        <v>3504</v>
      </c>
      <c r="G455" s="4">
        <v>104.36</v>
      </c>
      <c r="H455" s="4">
        <v>103.89</v>
      </c>
      <c r="I455" s="4">
        <v>107.43</v>
      </c>
      <c r="J455" s="4">
        <v>94.93</v>
      </c>
      <c r="K455" s="4">
        <v>144.35</v>
      </c>
      <c r="L455" s="4"/>
      <c r="M455" s="4"/>
      <c r="N455" s="4">
        <v>93.44</v>
      </c>
      <c r="O455" s="4"/>
      <c r="P455" s="4">
        <v>100.35</v>
      </c>
    </row>
    <row r="456" spans="1:16">
      <c r="A456">
        <v>2012</v>
      </c>
      <c r="B456" t="s">
        <v>268</v>
      </c>
      <c r="C456" t="s">
        <v>3370</v>
      </c>
      <c r="D456">
        <f>IF(B456="","",VLOOKUP(B456,'Regionalism Code'!E:G,2,FALSE))</f>
        <v>3505</v>
      </c>
      <c r="E456" t="s">
        <v>268</v>
      </c>
      <c r="F456">
        <f>IF(E456="","",VLOOKUP(E456,'Regionalism Code'!G:H,2,FALSE))</f>
        <v>3505</v>
      </c>
      <c r="G456" s="4">
        <v>112.03</v>
      </c>
      <c r="H456" s="4">
        <v>114.88</v>
      </c>
      <c r="I456" s="4">
        <v>117.91</v>
      </c>
      <c r="J456" s="4">
        <v>130.94999999999999</v>
      </c>
      <c r="K456" s="4">
        <v>116.87</v>
      </c>
      <c r="L456" s="4"/>
      <c r="M456" s="4"/>
      <c r="N456" s="4">
        <v>116.88</v>
      </c>
      <c r="O456" s="4"/>
      <c r="P456" s="4">
        <v>91.94</v>
      </c>
    </row>
    <row r="457" spans="1:16">
      <c r="A457">
        <v>2012</v>
      </c>
      <c r="B457" t="s">
        <v>270</v>
      </c>
      <c r="C457" t="s">
        <v>3371</v>
      </c>
      <c r="D457">
        <f>IF(B457="","",VLOOKUP(B457,'Regionalism Code'!E:G,2,FALSE))</f>
        <v>3506</v>
      </c>
      <c r="E457" t="s">
        <v>270</v>
      </c>
      <c r="F457">
        <f>IF(E457="","",VLOOKUP(E457,'Regionalism Code'!G:H,2,FALSE))</f>
        <v>3506</v>
      </c>
      <c r="G457" s="4">
        <v>98.41</v>
      </c>
      <c r="H457" s="4">
        <v>94.44</v>
      </c>
      <c r="I457" s="4">
        <v>101.94</v>
      </c>
      <c r="J457" s="4">
        <v>88.3</v>
      </c>
      <c r="K457" s="4">
        <v>111.62</v>
      </c>
      <c r="L457" s="4"/>
      <c r="M457" s="4"/>
      <c r="N457" s="4">
        <v>99.42</v>
      </c>
      <c r="O457" s="4"/>
      <c r="P457" s="4">
        <v>105.08</v>
      </c>
    </row>
    <row r="458" spans="1:16">
      <c r="A458">
        <v>2012</v>
      </c>
      <c r="B458" t="s">
        <v>272</v>
      </c>
      <c r="C458" t="s">
        <v>3372</v>
      </c>
      <c r="D458">
        <f>IF(B458="","",VLOOKUP(B458,'Regionalism Code'!E:G,2,FALSE))</f>
        <v>3507</v>
      </c>
      <c r="E458" t="s">
        <v>272</v>
      </c>
      <c r="F458">
        <f>IF(E458="","",VLOOKUP(E458,'Regionalism Code'!G:H,2,FALSE))</f>
        <v>3507</v>
      </c>
      <c r="G458" s="4">
        <v>103.97</v>
      </c>
      <c r="H458" s="4">
        <v>102.28</v>
      </c>
      <c r="I458" s="4">
        <v>112.75</v>
      </c>
      <c r="J458" s="4">
        <v>103.24</v>
      </c>
      <c r="K458" s="4">
        <v>149.24</v>
      </c>
      <c r="L458" s="4"/>
      <c r="M458" s="4"/>
      <c r="N458" s="4">
        <v>98.59</v>
      </c>
      <c r="O458" s="4"/>
      <c r="P458" s="4">
        <v>93.58</v>
      </c>
    </row>
    <row r="459" spans="1:16">
      <c r="A459">
        <v>2012</v>
      </c>
      <c r="B459" t="s">
        <v>274</v>
      </c>
      <c r="C459" t="s">
        <v>3373</v>
      </c>
      <c r="D459">
        <f>IF(B459="","",VLOOKUP(B459,'Regionalism Code'!E:G,2,FALSE))</f>
        <v>3508</v>
      </c>
      <c r="E459" t="s">
        <v>274</v>
      </c>
      <c r="F459">
        <f>IF(E459="","",VLOOKUP(E459,'Regionalism Code'!G:H,2,FALSE))</f>
        <v>3508</v>
      </c>
      <c r="G459" s="4">
        <v>104.75</v>
      </c>
      <c r="H459" s="4">
        <v>106.03</v>
      </c>
      <c r="I459" s="4">
        <v>105.98</v>
      </c>
      <c r="J459" s="4">
        <v>87.31</v>
      </c>
      <c r="K459" s="4">
        <v>135.16</v>
      </c>
      <c r="L459" s="4"/>
      <c r="M459" s="4"/>
      <c r="N459" s="4">
        <v>95.89</v>
      </c>
      <c r="O459" s="4"/>
      <c r="P459" s="4">
        <v>98.33</v>
      </c>
    </row>
    <row r="460" spans="1:16">
      <c r="A460">
        <v>2012</v>
      </c>
      <c r="B460" t="s">
        <v>276</v>
      </c>
      <c r="C460" t="s">
        <v>3374</v>
      </c>
      <c r="D460">
        <f>IF(B460="","",VLOOKUP(B460,'Regionalism Code'!E:G,2,FALSE))</f>
        <v>3509</v>
      </c>
      <c r="E460" t="s">
        <v>276</v>
      </c>
      <c r="F460">
        <f>IF(E460="","",VLOOKUP(E460,'Regionalism Code'!G:H,2,FALSE))</f>
        <v>3509</v>
      </c>
      <c r="G460" s="4">
        <v>112.21</v>
      </c>
      <c r="H460" s="4">
        <v>113.32</v>
      </c>
      <c r="I460" s="4">
        <v>116.75</v>
      </c>
      <c r="J460" s="4">
        <v>116.36</v>
      </c>
      <c r="K460" s="4">
        <v>151.82</v>
      </c>
      <c r="L460" s="4"/>
      <c r="M460" s="4"/>
      <c r="N460" s="4">
        <v>102.17</v>
      </c>
      <c r="O460" s="4"/>
      <c r="P460" s="4">
        <v>100.28</v>
      </c>
    </row>
    <row r="461" spans="1:16">
      <c r="A461">
        <v>2012</v>
      </c>
      <c r="B461" t="s">
        <v>279</v>
      </c>
      <c r="C461" t="s">
        <v>3375</v>
      </c>
      <c r="D461">
        <f>IF(B461="","",VLOOKUP(B461,'Regionalism Code'!E:G,2,FALSE))</f>
        <v>3601</v>
      </c>
      <c r="E461" t="s">
        <v>279</v>
      </c>
      <c r="F461">
        <f>IF(E461="","",VLOOKUP(E461,'Regionalism Code'!G:H,2,FALSE))</f>
        <v>3601</v>
      </c>
      <c r="G461" s="4">
        <v>113.21</v>
      </c>
      <c r="H461" s="4">
        <v>116.16</v>
      </c>
      <c r="I461" s="4">
        <v>118.15</v>
      </c>
      <c r="J461" s="4">
        <v>99.84</v>
      </c>
      <c r="K461" s="4">
        <v>174.54</v>
      </c>
      <c r="L461" s="4"/>
      <c r="M461" s="4"/>
      <c r="N461" s="4">
        <v>96.68</v>
      </c>
      <c r="O461" s="4"/>
      <c r="P461" s="4">
        <v>94.49</v>
      </c>
    </row>
    <row r="462" spans="1:16">
      <c r="A462">
        <v>2012</v>
      </c>
      <c r="B462" t="s">
        <v>281</v>
      </c>
      <c r="C462" t="s">
        <v>3376</v>
      </c>
      <c r="D462">
        <f>IF(B462="","",VLOOKUP(B462,'Regionalism Code'!E:G,2,FALSE))</f>
        <v>3602</v>
      </c>
      <c r="E462" t="s">
        <v>281</v>
      </c>
      <c r="F462">
        <f>IF(E462="","",VLOOKUP(E462,'Regionalism Code'!G:H,2,FALSE))</f>
        <v>3602</v>
      </c>
      <c r="G462" s="4">
        <v>97.84</v>
      </c>
      <c r="H462" s="4">
        <v>86.28</v>
      </c>
      <c r="I462" s="4">
        <v>124.46</v>
      </c>
      <c r="J462" s="4">
        <v>85.43</v>
      </c>
      <c r="K462" s="4">
        <v>168.55</v>
      </c>
      <c r="L462" s="4"/>
      <c r="M462" s="4"/>
      <c r="N462" s="4">
        <v>110.43</v>
      </c>
      <c r="O462" s="4"/>
      <c r="P462" s="4">
        <v>87.65</v>
      </c>
    </row>
    <row r="463" spans="1:16">
      <c r="A463">
        <v>2012</v>
      </c>
      <c r="B463" t="s">
        <v>283</v>
      </c>
      <c r="C463" t="s">
        <v>3377</v>
      </c>
      <c r="D463">
        <f>IF(B463="","",VLOOKUP(B463,'Regionalism Code'!E:G,2,FALSE))</f>
        <v>3603</v>
      </c>
      <c r="E463" t="s">
        <v>283</v>
      </c>
      <c r="F463">
        <f>IF(E463="","",VLOOKUP(E463,'Regionalism Code'!G:H,2,FALSE))</f>
        <v>3603</v>
      </c>
      <c r="G463" s="4">
        <v>92.81</v>
      </c>
      <c r="H463" s="4">
        <v>76.05</v>
      </c>
      <c r="I463" s="4">
        <v>118.1</v>
      </c>
      <c r="J463" s="4">
        <v>80.11</v>
      </c>
      <c r="K463" s="4">
        <v>208.14</v>
      </c>
      <c r="L463" s="4"/>
      <c r="M463" s="4"/>
      <c r="N463" s="4">
        <v>84.78</v>
      </c>
      <c r="O463" s="4"/>
      <c r="P463" s="4">
        <v>102.18</v>
      </c>
    </row>
    <row r="464" spans="1:16">
      <c r="A464">
        <v>2012</v>
      </c>
      <c r="B464" t="s">
        <v>285</v>
      </c>
      <c r="C464" t="s">
        <v>3378</v>
      </c>
      <c r="D464">
        <f>IF(B464="","",VLOOKUP(B464,'Regionalism Code'!E:G,2,FALSE))</f>
        <v>3604</v>
      </c>
      <c r="E464" t="s">
        <v>285</v>
      </c>
      <c r="F464">
        <f>IF(E464="","",VLOOKUP(E464,'Regionalism Code'!G:H,2,FALSE))</f>
        <v>3604</v>
      </c>
      <c r="G464" s="4">
        <v>90.95</v>
      </c>
      <c r="H464" s="4">
        <v>78.3</v>
      </c>
      <c r="I464" s="4">
        <v>111.26</v>
      </c>
      <c r="J464" s="4">
        <v>83.44</v>
      </c>
      <c r="K464" s="4">
        <v>166.99</v>
      </c>
      <c r="L464" s="4"/>
      <c r="M464" s="4"/>
      <c r="N464" s="4">
        <v>91.12</v>
      </c>
      <c r="O464" s="4"/>
      <c r="P464" s="4">
        <v>95.84</v>
      </c>
    </row>
    <row r="465" spans="1:16">
      <c r="A465">
        <v>2012</v>
      </c>
      <c r="B465" t="s">
        <v>287</v>
      </c>
      <c r="C465" t="s">
        <v>3379</v>
      </c>
      <c r="D465">
        <f>IF(B465="","",VLOOKUP(B465,'Regionalism Code'!E:G,2,FALSE))</f>
        <v>3605</v>
      </c>
      <c r="E465" t="s">
        <v>287</v>
      </c>
      <c r="F465">
        <f>IF(E465="","",VLOOKUP(E465,'Regionalism Code'!G:H,2,FALSE))</f>
        <v>3605</v>
      </c>
      <c r="G465" s="4">
        <v>92.89</v>
      </c>
      <c r="H465" s="4">
        <v>83.5</v>
      </c>
      <c r="I465" s="4">
        <v>102.84</v>
      </c>
      <c r="J465" s="4">
        <v>66.930000000000007</v>
      </c>
      <c r="K465" s="4">
        <v>167.41</v>
      </c>
      <c r="L465" s="4"/>
      <c r="M465" s="4"/>
      <c r="N465" s="4">
        <v>79.92</v>
      </c>
      <c r="O465" s="4"/>
      <c r="P465" s="4">
        <v>105.84</v>
      </c>
    </row>
    <row r="466" spans="1:16">
      <c r="A466">
        <v>2012</v>
      </c>
      <c r="B466" t="s">
        <v>289</v>
      </c>
      <c r="C466" t="s">
        <v>3380</v>
      </c>
      <c r="D466">
        <f>IF(B466="","",VLOOKUP(B466,'Regionalism Code'!E:G,2,FALSE))</f>
        <v>3606</v>
      </c>
      <c r="E466" t="s">
        <v>289</v>
      </c>
      <c r="F466">
        <f>IF(E466="","",VLOOKUP(E466,'Regionalism Code'!G:H,2,FALSE))</f>
        <v>3606</v>
      </c>
      <c r="G466" s="4">
        <v>87.21</v>
      </c>
      <c r="H466" s="4">
        <v>79.42</v>
      </c>
      <c r="I466" s="4">
        <v>112.59</v>
      </c>
      <c r="J466" s="4">
        <v>92.18</v>
      </c>
      <c r="K466" s="4">
        <v>172.95</v>
      </c>
      <c r="L466" s="4"/>
      <c r="M466" s="4"/>
      <c r="N466" s="4">
        <v>89.69</v>
      </c>
      <c r="O466" s="4"/>
      <c r="P466" s="4">
        <v>66.81</v>
      </c>
    </row>
    <row r="467" spans="1:16">
      <c r="A467">
        <v>2012</v>
      </c>
      <c r="B467" t="s">
        <v>291</v>
      </c>
      <c r="C467" t="s">
        <v>3381</v>
      </c>
      <c r="D467">
        <f>IF(B467="","",VLOOKUP(B467,'Regionalism Code'!E:G,2,FALSE))</f>
        <v>3607</v>
      </c>
      <c r="E467" t="s">
        <v>291</v>
      </c>
      <c r="F467">
        <f>IF(E467="","",VLOOKUP(E467,'Regionalism Code'!G:H,2,FALSE))</f>
        <v>3607</v>
      </c>
      <c r="G467" s="4">
        <v>88.48</v>
      </c>
      <c r="H467" s="4">
        <v>74.2</v>
      </c>
      <c r="I467" s="4">
        <v>105.58</v>
      </c>
      <c r="J467" s="4">
        <v>81.89</v>
      </c>
      <c r="K467" s="4">
        <v>144.55000000000001</v>
      </c>
      <c r="L467" s="4"/>
      <c r="M467" s="4"/>
      <c r="N467" s="4">
        <v>91.98</v>
      </c>
      <c r="O467" s="4"/>
      <c r="P467" s="4">
        <v>104.56</v>
      </c>
    </row>
    <row r="468" spans="1:16">
      <c r="A468">
        <v>2012</v>
      </c>
      <c r="B468" t="s">
        <v>293</v>
      </c>
      <c r="C468" t="s">
        <v>3382</v>
      </c>
      <c r="D468">
        <f>IF(B468="","",VLOOKUP(B468,'Regionalism Code'!E:G,2,FALSE))</f>
        <v>3608</v>
      </c>
      <c r="E468" t="s">
        <v>293</v>
      </c>
      <c r="F468">
        <f>IF(E468="","",VLOOKUP(E468,'Regionalism Code'!G:H,2,FALSE))</f>
        <v>3608</v>
      </c>
      <c r="G468" s="4">
        <v>77.680000000000007</v>
      </c>
      <c r="H468" s="4">
        <v>61.28</v>
      </c>
      <c r="I468" s="4">
        <v>102.28</v>
      </c>
      <c r="J468" s="4">
        <v>82.1</v>
      </c>
      <c r="K468" s="4">
        <v>135.29</v>
      </c>
      <c r="L468" s="4"/>
      <c r="M468" s="4"/>
      <c r="N468" s="4">
        <v>90.76</v>
      </c>
      <c r="O468" s="4"/>
      <c r="P468" s="4">
        <v>87.13</v>
      </c>
    </row>
    <row r="469" spans="1:16">
      <c r="A469">
        <v>2012</v>
      </c>
      <c r="B469" t="s">
        <v>295</v>
      </c>
      <c r="C469" t="s">
        <v>3322</v>
      </c>
      <c r="D469">
        <f>IF(B469="","",VLOOKUP(B469,'Regionalism Code'!E:G,2,FALSE))</f>
        <v>3609</v>
      </c>
      <c r="E469" t="s">
        <v>295</v>
      </c>
      <c r="F469">
        <f>IF(E469="","",VLOOKUP(E469,'Regionalism Code'!G:H,2,FALSE))</f>
        <v>3609</v>
      </c>
      <c r="G469" s="4">
        <v>82.41</v>
      </c>
      <c r="H469" s="4">
        <v>64.349999999999994</v>
      </c>
      <c r="I469" s="4">
        <v>106.5</v>
      </c>
      <c r="J469" s="4">
        <v>73.28</v>
      </c>
      <c r="K469" s="4">
        <v>162.53</v>
      </c>
      <c r="L469" s="4"/>
      <c r="M469" s="4"/>
      <c r="N469" s="4">
        <v>86.85</v>
      </c>
      <c r="O469" s="4"/>
      <c r="P469" s="4">
        <v>98.22</v>
      </c>
    </row>
    <row r="470" spans="1:16">
      <c r="A470">
        <v>2012</v>
      </c>
      <c r="B470" t="s">
        <v>297</v>
      </c>
      <c r="C470" t="s">
        <v>3366</v>
      </c>
      <c r="D470">
        <f>IF(B470="","",VLOOKUP(B470,'Regionalism Code'!E:G,2,FALSE))</f>
        <v>3610</v>
      </c>
      <c r="E470" t="s">
        <v>297</v>
      </c>
      <c r="F470">
        <f>IF(E470="","",VLOOKUP(E470,'Regionalism Code'!G:H,2,FALSE))</f>
        <v>3610</v>
      </c>
      <c r="G470" s="4">
        <v>81.45</v>
      </c>
      <c r="H470" s="4">
        <v>63.71</v>
      </c>
      <c r="I470" s="4">
        <v>109.56</v>
      </c>
      <c r="J470" s="4">
        <v>85.63</v>
      </c>
      <c r="K470" s="4">
        <v>154.9</v>
      </c>
      <c r="L470" s="4"/>
      <c r="M470" s="4"/>
      <c r="N470" s="4">
        <v>93.32</v>
      </c>
      <c r="O470" s="4"/>
      <c r="P470" s="4">
        <v>88.92</v>
      </c>
    </row>
    <row r="471" spans="1:16">
      <c r="A471">
        <v>2012</v>
      </c>
      <c r="B471" t="s">
        <v>299</v>
      </c>
      <c r="C471" t="s">
        <v>3383</v>
      </c>
      <c r="D471">
        <f>IF(B471="","",VLOOKUP(B471,'Regionalism Code'!E:G,2,FALSE))</f>
        <v>3611</v>
      </c>
      <c r="E471" t="s">
        <v>299</v>
      </c>
      <c r="F471">
        <f>IF(E471="","",VLOOKUP(E471,'Regionalism Code'!G:H,2,FALSE))</f>
        <v>3611</v>
      </c>
      <c r="G471" s="4">
        <v>84.37</v>
      </c>
      <c r="H471" s="4">
        <v>62.71</v>
      </c>
      <c r="I471" s="4">
        <v>113.4</v>
      </c>
      <c r="J471" s="4">
        <v>88.16</v>
      </c>
      <c r="K471" s="4">
        <v>146.78</v>
      </c>
      <c r="L471" s="4"/>
      <c r="M471" s="4"/>
      <c r="N471" s="4">
        <v>102.3</v>
      </c>
      <c r="O471" s="4"/>
      <c r="P471" s="4">
        <v>103.11</v>
      </c>
    </row>
    <row r="472" spans="1:16">
      <c r="A472">
        <v>2012</v>
      </c>
      <c r="B472" t="s">
        <v>302</v>
      </c>
      <c r="C472" t="s">
        <v>3384</v>
      </c>
      <c r="D472">
        <f>IF(B472="","",VLOOKUP(B472,'Regionalism Code'!E:G,2,FALSE))</f>
        <v>3701</v>
      </c>
      <c r="E472" t="s">
        <v>302</v>
      </c>
      <c r="F472">
        <f>IF(E472="","",VLOOKUP(E472,'Regionalism Code'!G:H,2,FALSE))</f>
        <v>3701</v>
      </c>
      <c r="G472" s="4">
        <v>111</v>
      </c>
      <c r="H472" s="4">
        <v>124.4</v>
      </c>
      <c r="I472" s="4">
        <v>102.11</v>
      </c>
      <c r="J472" s="4">
        <v>83.57</v>
      </c>
      <c r="K472" s="4">
        <v>115.44</v>
      </c>
      <c r="L472" s="4"/>
      <c r="M472" s="4"/>
      <c r="N472" s="4">
        <v>98.62</v>
      </c>
      <c r="O472" s="4"/>
      <c r="P472" s="4">
        <v>82.89</v>
      </c>
    </row>
    <row r="473" spans="1:16">
      <c r="A473">
        <v>2012</v>
      </c>
      <c r="B473" t="s">
        <v>304</v>
      </c>
      <c r="C473" t="s">
        <v>3385</v>
      </c>
      <c r="D473">
        <f>IF(B473="","",VLOOKUP(B473,'Regionalism Code'!E:G,2,FALSE))</f>
        <v>3702</v>
      </c>
      <c r="E473" t="s">
        <v>304</v>
      </c>
      <c r="F473">
        <f>IF(E473="","",VLOOKUP(E473,'Regionalism Code'!G:H,2,FALSE))</f>
        <v>3702</v>
      </c>
      <c r="G473" s="4">
        <v>115.62</v>
      </c>
      <c r="H473" s="4">
        <v>122.96</v>
      </c>
      <c r="I473" s="4">
        <v>113.23</v>
      </c>
      <c r="J473" s="4">
        <v>95.58</v>
      </c>
      <c r="K473" s="4">
        <v>144.88</v>
      </c>
      <c r="L473" s="4"/>
      <c r="M473" s="4"/>
      <c r="N473" s="4">
        <v>102</v>
      </c>
      <c r="O473" s="4"/>
      <c r="P473" s="4">
        <v>95.74</v>
      </c>
    </row>
    <row r="474" spans="1:16">
      <c r="A474">
        <v>2012</v>
      </c>
      <c r="B474" t="s">
        <v>306</v>
      </c>
      <c r="C474" t="s">
        <v>3386</v>
      </c>
      <c r="D474">
        <f>IF(B474="","",VLOOKUP(B474,'Regionalism Code'!E:G,2,FALSE))</f>
        <v>3703</v>
      </c>
      <c r="E474" t="s">
        <v>306</v>
      </c>
      <c r="F474">
        <f>IF(E474="","",VLOOKUP(E474,'Regionalism Code'!G:H,2,FALSE))</f>
        <v>3703</v>
      </c>
      <c r="G474" s="4">
        <v>109.8</v>
      </c>
      <c r="H474" s="4">
        <v>102.76</v>
      </c>
      <c r="I474" s="4">
        <v>130.25</v>
      </c>
      <c r="J474" s="4">
        <v>69.06</v>
      </c>
      <c r="K474" s="4">
        <v>232.72</v>
      </c>
      <c r="L474" s="4"/>
      <c r="M474" s="4"/>
      <c r="N474" s="4">
        <v>94.34</v>
      </c>
      <c r="O474" s="4"/>
      <c r="P474" s="4">
        <v>95.87</v>
      </c>
    </row>
    <row r="475" spans="1:16">
      <c r="A475">
        <v>2012</v>
      </c>
      <c r="B475" t="s">
        <v>308</v>
      </c>
      <c r="C475" t="s">
        <v>3387</v>
      </c>
      <c r="D475">
        <f>IF(B475="","",VLOOKUP(B475,'Regionalism Code'!E:G,2,FALSE))</f>
        <v>3704</v>
      </c>
      <c r="E475" t="s">
        <v>308</v>
      </c>
      <c r="F475">
        <f>IF(E475="","",VLOOKUP(E475,'Regionalism Code'!G:H,2,FALSE))</f>
        <v>3704</v>
      </c>
      <c r="G475" s="4">
        <v>92.22</v>
      </c>
      <c r="H475" s="4">
        <v>81.180000000000007</v>
      </c>
      <c r="I475" s="4">
        <v>106.91</v>
      </c>
      <c r="J475" s="4">
        <v>56.43</v>
      </c>
      <c r="K475" s="4">
        <v>137.09</v>
      </c>
      <c r="L475" s="4"/>
      <c r="M475" s="4"/>
      <c r="N475" s="4">
        <v>99.97</v>
      </c>
      <c r="O475" s="4"/>
      <c r="P475" s="4">
        <v>101.97</v>
      </c>
    </row>
    <row r="476" spans="1:16">
      <c r="A476">
        <v>2012</v>
      </c>
      <c r="B476" t="s">
        <v>309</v>
      </c>
      <c r="C476" t="s">
        <v>3388</v>
      </c>
      <c r="D476">
        <f>IF(B476="","",VLOOKUP(B476,'Regionalism Code'!E:G,2,FALSE))</f>
        <v>3705</v>
      </c>
      <c r="E476" t="s">
        <v>309</v>
      </c>
      <c r="F476">
        <f>IF(E476="","",VLOOKUP(E476,'Regionalism Code'!G:H,2,FALSE))</f>
        <v>3705</v>
      </c>
      <c r="G476" s="4">
        <v>109.67</v>
      </c>
      <c r="H476" s="4">
        <v>109.88</v>
      </c>
      <c r="I476" s="4">
        <v>109.69</v>
      </c>
      <c r="J476" s="4">
        <v>61.92</v>
      </c>
      <c r="K476" s="4">
        <v>190.21</v>
      </c>
      <c r="L476" s="4"/>
      <c r="M476" s="4"/>
      <c r="N476" s="4">
        <v>81.45</v>
      </c>
      <c r="O476" s="4"/>
      <c r="P476" s="4">
        <v>108.95</v>
      </c>
    </row>
    <row r="477" spans="1:16">
      <c r="A477">
        <v>2012</v>
      </c>
      <c r="B477" t="s">
        <v>310</v>
      </c>
      <c r="C477" t="s">
        <v>3389</v>
      </c>
      <c r="D477">
        <f>IF(B477="","",VLOOKUP(B477,'Regionalism Code'!E:G,2,FALSE))</f>
        <v>3706</v>
      </c>
      <c r="E477" t="s">
        <v>310</v>
      </c>
      <c r="F477">
        <f>IF(E477="","",VLOOKUP(E477,'Regionalism Code'!G:H,2,FALSE))</f>
        <v>3706</v>
      </c>
      <c r="G477" s="4">
        <v>105.68</v>
      </c>
      <c r="H477" s="4">
        <v>106.32</v>
      </c>
      <c r="I477" s="4">
        <v>111.05</v>
      </c>
      <c r="J477" s="4">
        <v>101.14</v>
      </c>
      <c r="K477" s="4">
        <v>162.94</v>
      </c>
      <c r="L477" s="4"/>
      <c r="M477" s="4"/>
      <c r="N477" s="4">
        <v>90.51</v>
      </c>
      <c r="O477" s="4"/>
      <c r="P477" s="4">
        <v>93.79</v>
      </c>
    </row>
    <row r="478" spans="1:16">
      <c r="A478">
        <v>2012</v>
      </c>
      <c r="B478" t="s">
        <v>311</v>
      </c>
      <c r="C478" t="s">
        <v>3390</v>
      </c>
      <c r="D478">
        <f>IF(B478="","",VLOOKUP(B478,'Regionalism Code'!E:G,2,FALSE))</f>
        <v>3707</v>
      </c>
      <c r="E478" t="s">
        <v>311</v>
      </c>
      <c r="F478">
        <f>IF(E478="","",VLOOKUP(E478,'Regionalism Code'!G:H,2,FALSE))</f>
        <v>3707</v>
      </c>
      <c r="G478" s="4">
        <v>96.74</v>
      </c>
      <c r="H478" s="4">
        <v>91.63</v>
      </c>
      <c r="I478" s="4">
        <v>106.91</v>
      </c>
      <c r="J478" s="4">
        <v>68.13</v>
      </c>
      <c r="K478" s="4">
        <v>138.30000000000001</v>
      </c>
      <c r="L478" s="4"/>
      <c r="M478" s="4"/>
      <c r="N478" s="4">
        <v>98.16</v>
      </c>
      <c r="O478" s="4"/>
      <c r="P478" s="4">
        <v>95.11</v>
      </c>
    </row>
    <row r="479" spans="1:16">
      <c r="A479">
        <v>2012</v>
      </c>
      <c r="B479" t="s">
        <v>313</v>
      </c>
      <c r="C479" t="s">
        <v>3391</v>
      </c>
      <c r="D479">
        <f>IF(B479="","",VLOOKUP(B479,'Regionalism Code'!E:G,2,FALSE))</f>
        <v>3708</v>
      </c>
      <c r="E479" t="s">
        <v>313</v>
      </c>
      <c r="F479">
        <f>IF(E479="","",VLOOKUP(E479,'Regionalism Code'!G:H,2,FALSE))</f>
        <v>3708</v>
      </c>
      <c r="G479" s="4">
        <v>86.5</v>
      </c>
      <c r="H479" s="4">
        <v>80.53</v>
      </c>
      <c r="I479" s="4">
        <v>87.04</v>
      </c>
      <c r="J479" s="4">
        <v>61.95</v>
      </c>
      <c r="K479" s="4">
        <v>105.97</v>
      </c>
      <c r="L479" s="4"/>
      <c r="M479" s="4"/>
      <c r="N479" s="4">
        <v>81.95</v>
      </c>
      <c r="O479" s="4"/>
      <c r="P479" s="4">
        <v>105.2</v>
      </c>
    </row>
    <row r="480" spans="1:16">
      <c r="A480">
        <v>2012</v>
      </c>
      <c r="B480" t="s">
        <v>315</v>
      </c>
      <c r="C480" t="s">
        <v>3392</v>
      </c>
      <c r="D480">
        <f>IF(B480="","",VLOOKUP(B480,'Regionalism Code'!E:G,2,FALSE))</f>
        <v>3709</v>
      </c>
      <c r="E480" t="s">
        <v>315</v>
      </c>
      <c r="F480">
        <f>IF(E480="","",VLOOKUP(E480,'Regionalism Code'!G:H,2,FALSE))</f>
        <v>3709</v>
      </c>
      <c r="G480" s="4">
        <v>84.81</v>
      </c>
      <c r="H480" s="4">
        <v>78.91</v>
      </c>
      <c r="I480" s="4">
        <v>97.98</v>
      </c>
      <c r="J480" s="4">
        <v>56.46</v>
      </c>
      <c r="K480" s="4">
        <v>122.13</v>
      </c>
      <c r="L480" s="4"/>
      <c r="M480" s="4"/>
      <c r="N480" s="4">
        <v>92.55</v>
      </c>
      <c r="O480" s="4"/>
      <c r="P480" s="4">
        <v>80.37</v>
      </c>
    </row>
    <row r="481" spans="1:16">
      <c r="A481">
        <v>2012</v>
      </c>
      <c r="B481" t="s">
        <v>317</v>
      </c>
      <c r="C481" t="s">
        <v>3393</v>
      </c>
      <c r="D481">
        <f>IF(B481="","",VLOOKUP(B481,'Regionalism Code'!E:G,2,FALSE))</f>
        <v>3710</v>
      </c>
      <c r="E481" t="s">
        <v>317</v>
      </c>
      <c r="F481">
        <f>IF(E481="","",VLOOKUP(E481,'Regionalism Code'!G:H,2,FALSE))</f>
        <v>3710</v>
      </c>
      <c r="G481" s="4">
        <v>105.08</v>
      </c>
      <c r="H481" s="4">
        <v>106.3</v>
      </c>
      <c r="I481" s="4">
        <v>119.68</v>
      </c>
      <c r="J481" s="4">
        <v>86.89</v>
      </c>
      <c r="K481" s="4">
        <v>161.54</v>
      </c>
      <c r="L481" s="4"/>
      <c r="M481" s="4"/>
      <c r="N481" s="4">
        <v>105.89</v>
      </c>
      <c r="O481" s="4"/>
      <c r="P481" s="4">
        <v>74.52</v>
      </c>
    </row>
    <row r="482" spans="1:16">
      <c r="A482">
        <v>2012</v>
      </c>
      <c r="B482" t="s">
        <v>319</v>
      </c>
      <c r="C482" t="s">
        <v>3394</v>
      </c>
      <c r="D482">
        <f>IF(B482="","",VLOOKUP(B482,'Regionalism Code'!E:G,2,FALSE))</f>
        <v>3711</v>
      </c>
      <c r="E482" t="s">
        <v>319</v>
      </c>
      <c r="F482">
        <f>IF(E482="","",VLOOKUP(E482,'Regionalism Code'!G:H,2,FALSE))</f>
        <v>3711</v>
      </c>
      <c r="G482" s="4">
        <v>90.09</v>
      </c>
      <c r="H482" s="4">
        <v>89.63</v>
      </c>
      <c r="I482" s="4">
        <v>101.31</v>
      </c>
      <c r="J482" s="4">
        <v>87.63</v>
      </c>
      <c r="K482" s="4">
        <v>118.29</v>
      </c>
      <c r="L482" s="4"/>
      <c r="M482" s="4"/>
      <c r="N482" s="4">
        <v>95.75</v>
      </c>
      <c r="O482" s="4"/>
      <c r="P482" s="4">
        <v>71.22</v>
      </c>
    </row>
    <row r="483" spans="1:16">
      <c r="A483">
        <v>2012</v>
      </c>
      <c r="B483" t="s">
        <v>321</v>
      </c>
      <c r="C483" t="s">
        <v>3395</v>
      </c>
      <c r="D483">
        <f>IF(B483="","",VLOOKUP(B483,'Regionalism Code'!E:G,2,FALSE))</f>
        <v>3712</v>
      </c>
      <c r="E483" t="s">
        <v>321</v>
      </c>
      <c r="F483">
        <f>IF(E483="","",VLOOKUP(E483,'Regionalism Code'!G:H,2,FALSE))</f>
        <v>3712</v>
      </c>
      <c r="G483" s="4">
        <v>83.4</v>
      </c>
      <c r="H483" s="4">
        <v>79.36</v>
      </c>
      <c r="I483" s="4">
        <v>85.39</v>
      </c>
      <c r="J483" s="4">
        <v>34.520000000000003</v>
      </c>
      <c r="K483" s="4">
        <v>94.17</v>
      </c>
      <c r="L483" s="4"/>
      <c r="M483" s="4"/>
      <c r="N483" s="4">
        <v>87.42</v>
      </c>
      <c r="O483" s="4"/>
      <c r="P483" s="4">
        <v>93.15</v>
      </c>
    </row>
    <row r="484" spans="1:16">
      <c r="A484">
        <v>2012</v>
      </c>
      <c r="B484" t="s">
        <v>323</v>
      </c>
      <c r="C484" t="s">
        <v>3396</v>
      </c>
      <c r="D484">
        <f>IF(B484="","",VLOOKUP(B484,'Regionalism Code'!E:G,2,FALSE))</f>
        <v>3713</v>
      </c>
      <c r="E484" t="s">
        <v>323</v>
      </c>
      <c r="F484">
        <f>IF(E484="","",VLOOKUP(E484,'Regionalism Code'!G:H,2,FALSE))</f>
        <v>3713</v>
      </c>
      <c r="G484" s="4">
        <v>87.26</v>
      </c>
      <c r="H484" s="4">
        <v>76.84</v>
      </c>
      <c r="I484" s="4">
        <v>99.1</v>
      </c>
      <c r="J484" s="4">
        <v>61.31</v>
      </c>
      <c r="K484" s="4">
        <v>94.14</v>
      </c>
      <c r="L484" s="4"/>
      <c r="M484" s="4"/>
      <c r="N484" s="4">
        <v>105.41</v>
      </c>
      <c r="O484" s="4"/>
      <c r="P484" s="4">
        <v>100.13</v>
      </c>
    </row>
    <row r="485" spans="1:16">
      <c r="A485">
        <v>2012</v>
      </c>
      <c r="B485" t="s">
        <v>325</v>
      </c>
      <c r="C485" t="s">
        <v>3397</v>
      </c>
      <c r="D485">
        <f>IF(B485="","",VLOOKUP(B485,'Regionalism Code'!E:G,2,FALSE))</f>
        <v>3714</v>
      </c>
      <c r="E485" t="s">
        <v>325</v>
      </c>
      <c r="F485">
        <f>IF(E485="","",VLOOKUP(E485,'Regionalism Code'!G:H,2,FALSE))</f>
        <v>3714</v>
      </c>
      <c r="G485" s="4">
        <v>77.08</v>
      </c>
      <c r="H485" s="4">
        <v>66.38</v>
      </c>
      <c r="I485" s="4">
        <v>81.849999999999994</v>
      </c>
      <c r="J485" s="4">
        <v>47.97</v>
      </c>
      <c r="K485" s="4">
        <v>71.2</v>
      </c>
      <c r="L485" s="4"/>
      <c r="M485" s="4"/>
      <c r="N485" s="4">
        <v>90.08</v>
      </c>
      <c r="O485" s="4"/>
      <c r="P485" s="4">
        <v>103.75</v>
      </c>
    </row>
    <row r="486" spans="1:16">
      <c r="A486">
        <v>2012</v>
      </c>
      <c r="B486" t="s">
        <v>327</v>
      </c>
      <c r="C486" t="s">
        <v>3398</v>
      </c>
      <c r="D486">
        <f>IF(B486="","",VLOOKUP(B486,'Regionalism Code'!E:G,2,FALSE))</f>
        <v>3715</v>
      </c>
      <c r="E486" t="s">
        <v>327</v>
      </c>
      <c r="F486">
        <f>IF(E486="","",VLOOKUP(E486,'Regionalism Code'!G:H,2,FALSE))</f>
        <v>3715</v>
      </c>
      <c r="G486" s="4">
        <v>82.61</v>
      </c>
      <c r="H486" s="4">
        <v>72.25</v>
      </c>
      <c r="I486" s="4">
        <v>95.81</v>
      </c>
      <c r="J486" s="4">
        <v>57.8</v>
      </c>
      <c r="K486" s="4">
        <v>99.77</v>
      </c>
      <c r="L486" s="4"/>
      <c r="M486" s="4"/>
      <c r="N486" s="4">
        <v>98.4</v>
      </c>
      <c r="O486" s="4"/>
      <c r="P486" s="4">
        <v>92.85</v>
      </c>
    </row>
    <row r="487" spans="1:16">
      <c r="A487">
        <v>2012</v>
      </c>
      <c r="B487" t="s">
        <v>329</v>
      </c>
      <c r="C487" t="s">
        <v>3399</v>
      </c>
      <c r="D487">
        <f>IF(B487="","",VLOOKUP(B487,'Regionalism Code'!E:G,2,FALSE))</f>
        <v>3716</v>
      </c>
      <c r="E487" t="s">
        <v>329</v>
      </c>
      <c r="F487">
        <f>IF(E487="","",VLOOKUP(E487,'Regionalism Code'!G:H,2,FALSE))</f>
        <v>3716</v>
      </c>
      <c r="G487" s="4">
        <v>92.26</v>
      </c>
      <c r="H487" s="4">
        <v>85.7</v>
      </c>
      <c r="I487" s="4">
        <v>96.56</v>
      </c>
      <c r="J487" s="4">
        <v>50.94</v>
      </c>
      <c r="K487" s="4">
        <v>130.12</v>
      </c>
      <c r="L487" s="4"/>
      <c r="M487" s="4"/>
      <c r="N487" s="4">
        <v>87.66</v>
      </c>
      <c r="O487" s="4"/>
      <c r="P487" s="4">
        <v>106.11</v>
      </c>
    </row>
    <row r="488" spans="1:16">
      <c r="A488">
        <v>2012</v>
      </c>
      <c r="B488" t="s">
        <v>331</v>
      </c>
      <c r="C488" t="s">
        <v>3400</v>
      </c>
      <c r="D488">
        <f>IF(B488="","",VLOOKUP(B488,'Regionalism Code'!E:G,2,FALSE))</f>
        <v>3717</v>
      </c>
      <c r="E488" t="s">
        <v>331</v>
      </c>
      <c r="F488">
        <f>IF(E488="","",VLOOKUP(E488,'Regionalism Code'!G:H,2,FALSE))</f>
        <v>3717</v>
      </c>
      <c r="G488" s="4">
        <v>71.63</v>
      </c>
      <c r="H488" s="4">
        <v>59.04</v>
      </c>
      <c r="I488" s="4">
        <v>84.82</v>
      </c>
      <c r="J488" s="4">
        <v>57.15</v>
      </c>
      <c r="K488" s="4">
        <v>89.41</v>
      </c>
      <c r="L488" s="4"/>
      <c r="M488" s="4"/>
      <c r="N488" s="4">
        <v>86.01</v>
      </c>
      <c r="O488" s="4"/>
      <c r="P488" s="4">
        <v>89.2</v>
      </c>
    </row>
    <row r="489" spans="1:16">
      <c r="A489">
        <v>2012</v>
      </c>
      <c r="B489" t="s">
        <v>334</v>
      </c>
      <c r="C489" t="s">
        <v>3401</v>
      </c>
      <c r="D489">
        <f>IF(B489="","",VLOOKUP(B489,'Regionalism Code'!E:G,2,FALSE))</f>
        <v>4101</v>
      </c>
      <c r="E489" t="s">
        <v>334</v>
      </c>
      <c r="F489">
        <f>IF(E489="","",VLOOKUP(E489,'Regionalism Code'!G:H,2,FALSE))</f>
        <v>4101</v>
      </c>
      <c r="G489" s="4">
        <v>112.97</v>
      </c>
      <c r="H489" s="4">
        <v>124.78</v>
      </c>
      <c r="I489" s="4">
        <v>101.17</v>
      </c>
      <c r="J489" s="4">
        <v>98.78</v>
      </c>
      <c r="K489" s="4">
        <v>101.66</v>
      </c>
      <c r="L489" s="4"/>
      <c r="M489" s="4"/>
      <c r="N489" s="4">
        <v>101.23</v>
      </c>
      <c r="O489" s="4"/>
      <c r="P489" s="4">
        <v>95.44</v>
      </c>
    </row>
    <row r="490" spans="1:16">
      <c r="A490">
        <v>2012</v>
      </c>
      <c r="B490" t="s">
        <v>336</v>
      </c>
      <c r="C490" t="s">
        <v>3402</v>
      </c>
      <c r="D490">
        <f>IF(B490="","",VLOOKUP(B490,'Regionalism Code'!E:G,2,FALSE))</f>
        <v>4102</v>
      </c>
      <c r="E490" t="s">
        <v>336</v>
      </c>
      <c r="F490">
        <f>IF(E490="","",VLOOKUP(E490,'Regionalism Code'!G:H,2,FALSE))</f>
        <v>4102</v>
      </c>
      <c r="G490" s="4">
        <v>76.650000000000006</v>
      </c>
      <c r="H490" s="4">
        <v>65.59</v>
      </c>
      <c r="I490" s="4">
        <v>76.45</v>
      </c>
      <c r="J490" s="4">
        <v>15.91</v>
      </c>
      <c r="K490" s="4">
        <v>83.06</v>
      </c>
      <c r="L490" s="4"/>
      <c r="M490" s="4"/>
      <c r="N490" s="4">
        <v>80.47</v>
      </c>
      <c r="O490" s="4"/>
      <c r="P490" s="4">
        <v>113.53</v>
      </c>
    </row>
    <row r="491" spans="1:16">
      <c r="A491">
        <v>2012</v>
      </c>
      <c r="B491" t="s">
        <v>338</v>
      </c>
      <c r="C491" t="s">
        <v>3403</v>
      </c>
      <c r="D491">
        <f>IF(B491="","",VLOOKUP(B491,'Regionalism Code'!E:G,2,FALSE))</f>
        <v>4103</v>
      </c>
      <c r="E491" t="s">
        <v>338</v>
      </c>
      <c r="F491">
        <f>IF(E491="","",VLOOKUP(E491,'Regionalism Code'!G:H,2,FALSE))</f>
        <v>4103</v>
      </c>
      <c r="G491" s="4">
        <v>91</v>
      </c>
      <c r="H491" s="4">
        <v>93.79</v>
      </c>
      <c r="I491" s="4">
        <v>91.53</v>
      </c>
      <c r="J491" s="4">
        <v>119.64</v>
      </c>
      <c r="K491" s="4">
        <v>108.22</v>
      </c>
      <c r="L491" s="4"/>
      <c r="M491" s="4"/>
      <c r="N491" s="4">
        <v>81.430000000000007</v>
      </c>
      <c r="O491" s="4"/>
      <c r="P491" s="4">
        <v>80.819999999999993</v>
      </c>
    </row>
    <row r="492" spans="1:16">
      <c r="A492">
        <v>2012</v>
      </c>
      <c r="B492" t="s">
        <v>340</v>
      </c>
      <c r="C492" t="s">
        <v>3404</v>
      </c>
      <c r="D492">
        <f>IF(B492="","",VLOOKUP(B492,'Regionalism Code'!E:G,2,FALSE))</f>
        <v>4104</v>
      </c>
      <c r="E492" t="s">
        <v>340</v>
      </c>
      <c r="F492">
        <f>IF(E492="","",VLOOKUP(E492,'Regionalism Code'!G:H,2,FALSE))</f>
        <v>4104</v>
      </c>
      <c r="G492" s="4">
        <v>80.63</v>
      </c>
      <c r="H492" s="4">
        <v>75.3</v>
      </c>
      <c r="I492" s="4">
        <v>74.94</v>
      </c>
      <c r="J492" s="4">
        <v>54.57</v>
      </c>
      <c r="K492" s="4">
        <v>87.49</v>
      </c>
      <c r="L492" s="4"/>
      <c r="M492" s="4"/>
      <c r="N492" s="4">
        <v>71.989999999999995</v>
      </c>
      <c r="O492" s="4"/>
      <c r="P492" s="4">
        <v>108.58</v>
      </c>
    </row>
    <row r="493" spans="1:16">
      <c r="A493">
        <v>2012</v>
      </c>
      <c r="B493" t="s">
        <v>341</v>
      </c>
      <c r="C493" t="s">
        <v>3405</v>
      </c>
      <c r="D493">
        <f>IF(B493="","",VLOOKUP(B493,'Regionalism Code'!E:G,2,FALSE))</f>
        <v>4105</v>
      </c>
      <c r="E493" t="s">
        <v>341</v>
      </c>
      <c r="F493">
        <f>IF(E493="","",VLOOKUP(E493,'Regionalism Code'!G:H,2,FALSE))</f>
        <v>4105</v>
      </c>
      <c r="G493" s="4">
        <v>80.27</v>
      </c>
      <c r="H493" s="4">
        <v>76.08</v>
      </c>
      <c r="I493" s="4">
        <v>72.459999999999994</v>
      </c>
      <c r="J493" s="4">
        <v>54.58</v>
      </c>
      <c r="K493" s="4">
        <v>83.71</v>
      </c>
      <c r="L493" s="4"/>
      <c r="M493" s="4"/>
      <c r="N493" s="4">
        <v>69.760000000000005</v>
      </c>
      <c r="O493" s="4"/>
      <c r="P493" s="4">
        <v>108.3</v>
      </c>
    </row>
    <row r="494" spans="1:16">
      <c r="A494">
        <v>2012</v>
      </c>
      <c r="B494" t="s">
        <v>343</v>
      </c>
      <c r="C494" t="s">
        <v>3406</v>
      </c>
      <c r="D494">
        <f>IF(B494="","",VLOOKUP(B494,'Regionalism Code'!E:G,2,FALSE))</f>
        <v>4106</v>
      </c>
      <c r="E494" t="s">
        <v>343</v>
      </c>
      <c r="F494">
        <f>IF(E494="","",VLOOKUP(E494,'Regionalism Code'!G:H,2,FALSE))</f>
        <v>4106</v>
      </c>
      <c r="G494" s="4">
        <v>80.73</v>
      </c>
      <c r="H494" s="4">
        <v>72.94</v>
      </c>
      <c r="I494" s="4">
        <v>93.97</v>
      </c>
      <c r="J494" s="4">
        <v>74.62</v>
      </c>
      <c r="K494" s="4">
        <v>104.63</v>
      </c>
      <c r="L494" s="4"/>
      <c r="M494" s="4"/>
      <c r="N494" s="4">
        <v>91.69</v>
      </c>
      <c r="O494" s="4"/>
      <c r="P494" s="4">
        <v>82.39</v>
      </c>
    </row>
    <row r="495" spans="1:16">
      <c r="A495">
        <v>2012</v>
      </c>
      <c r="B495" t="s">
        <v>345</v>
      </c>
      <c r="C495" t="s">
        <v>3407</v>
      </c>
      <c r="D495">
        <f>IF(B495="","",VLOOKUP(B495,'Regionalism Code'!E:G,2,FALSE))</f>
        <v>4107</v>
      </c>
      <c r="E495" t="s">
        <v>345</v>
      </c>
      <c r="F495">
        <f>IF(E495="","",VLOOKUP(E495,'Regionalism Code'!G:H,2,FALSE))</f>
        <v>4107</v>
      </c>
      <c r="G495" s="4">
        <v>86.22</v>
      </c>
      <c r="H495" s="4">
        <v>81.010000000000005</v>
      </c>
      <c r="I495" s="4">
        <v>84.64</v>
      </c>
      <c r="J495" s="4">
        <v>65.77</v>
      </c>
      <c r="K495" s="4">
        <v>78.19</v>
      </c>
      <c r="L495" s="4"/>
      <c r="M495" s="4"/>
      <c r="N495" s="4">
        <v>89.45</v>
      </c>
      <c r="O495" s="4"/>
      <c r="P495" s="4">
        <v>106.32</v>
      </c>
    </row>
    <row r="496" spans="1:16">
      <c r="A496">
        <v>2012</v>
      </c>
      <c r="B496" t="s">
        <v>347</v>
      </c>
      <c r="C496" t="s">
        <v>3408</v>
      </c>
      <c r="D496">
        <f>IF(B496="","",VLOOKUP(B496,'Regionalism Code'!E:G,2,FALSE))</f>
        <v>4108</v>
      </c>
      <c r="E496" t="s">
        <v>347</v>
      </c>
      <c r="F496">
        <f>IF(E496="","",VLOOKUP(E496,'Regionalism Code'!G:H,2,FALSE))</f>
        <v>4108</v>
      </c>
      <c r="G496" s="4">
        <v>89.73</v>
      </c>
      <c r="H496" s="4">
        <v>90.1</v>
      </c>
      <c r="I496" s="4">
        <v>74.98</v>
      </c>
      <c r="J496" s="4">
        <v>51.46</v>
      </c>
      <c r="K496" s="4">
        <v>76.95</v>
      </c>
      <c r="L496" s="4"/>
      <c r="M496" s="4"/>
      <c r="N496" s="4">
        <v>76.790000000000006</v>
      </c>
      <c r="O496" s="4"/>
      <c r="P496" s="4">
        <v>115.32</v>
      </c>
    </row>
    <row r="497" spans="1:16">
      <c r="A497">
        <v>2012</v>
      </c>
      <c r="B497" t="s">
        <v>349</v>
      </c>
      <c r="C497" t="s">
        <v>3409</v>
      </c>
      <c r="D497">
        <f>IF(B497="","",VLOOKUP(B497,'Regionalism Code'!E:G,2,FALSE))</f>
        <v>4109</v>
      </c>
      <c r="E497" t="s">
        <v>349</v>
      </c>
      <c r="F497">
        <f>IF(E497="","",VLOOKUP(E497,'Regionalism Code'!G:H,2,FALSE))</f>
        <v>4109</v>
      </c>
      <c r="G497" s="4">
        <v>82.62</v>
      </c>
      <c r="H497" s="4">
        <v>70.87</v>
      </c>
      <c r="I497" s="4">
        <v>86.15</v>
      </c>
      <c r="J497" s="4">
        <v>49.14</v>
      </c>
      <c r="K497" s="4">
        <v>115.34</v>
      </c>
      <c r="L497" s="4"/>
      <c r="M497" s="4"/>
      <c r="N497" s="4">
        <v>78.11</v>
      </c>
      <c r="O497" s="4"/>
      <c r="P497" s="4">
        <v>115.03</v>
      </c>
    </row>
    <row r="498" spans="1:16">
      <c r="A498">
        <v>2012</v>
      </c>
      <c r="B498" t="s">
        <v>351</v>
      </c>
      <c r="C498" t="s">
        <v>3410</v>
      </c>
      <c r="D498">
        <f>IF(B498="","",VLOOKUP(B498,'Regionalism Code'!E:G,2,FALSE))</f>
        <v>4110</v>
      </c>
      <c r="E498" t="s">
        <v>351</v>
      </c>
      <c r="F498">
        <f>IF(E498="","",VLOOKUP(E498,'Regionalism Code'!G:H,2,FALSE))</f>
        <v>4110</v>
      </c>
      <c r="G498" s="4">
        <v>80.97</v>
      </c>
      <c r="H498" s="4">
        <v>76</v>
      </c>
      <c r="I498" s="4">
        <v>79.53</v>
      </c>
      <c r="J498" s="4">
        <v>44.96</v>
      </c>
      <c r="K498" s="4">
        <v>92.2</v>
      </c>
      <c r="L498" s="4"/>
      <c r="M498" s="4"/>
      <c r="N498" s="4">
        <v>78.11</v>
      </c>
      <c r="O498" s="4"/>
      <c r="P498" s="4">
        <v>100.01</v>
      </c>
    </row>
    <row r="499" spans="1:16">
      <c r="A499">
        <v>2012</v>
      </c>
      <c r="B499" t="s">
        <v>353</v>
      </c>
      <c r="C499" t="s">
        <v>3411</v>
      </c>
      <c r="D499">
        <f>IF(B499="","",VLOOKUP(B499,'Regionalism Code'!E:G,2,FALSE))</f>
        <v>4111</v>
      </c>
      <c r="E499" t="s">
        <v>353</v>
      </c>
      <c r="F499">
        <f>IF(E499="","",VLOOKUP(E499,'Regionalism Code'!G:H,2,FALSE))</f>
        <v>4111</v>
      </c>
      <c r="G499" s="4">
        <v>80.209999999999994</v>
      </c>
      <c r="H499" s="4">
        <v>71.66</v>
      </c>
      <c r="I499" s="4">
        <v>87.89</v>
      </c>
      <c r="J499" s="4">
        <v>74.650000000000006</v>
      </c>
      <c r="K499" s="4">
        <v>94.63</v>
      </c>
      <c r="L499" s="4"/>
      <c r="M499" s="4"/>
      <c r="N499" s="4">
        <v>86.55</v>
      </c>
      <c r="O499" s="4"/>
      <c r="P499" s="4">
        <v>94.45</v>
      </c>
    </row>
    <row r="500" spans="1:16">
      <c r="A500">
        <v>2012</v>
      </c>
      <c r="B500" t="s">
        <v>355</v>
      </c>
      <c r="C500" t="s">
        <v>3412</v>
      </c>
      <c r="D500">
        <f>IF(B500="","",VLOOKUP(B500,'Regionalism Code'!E:G,2,FALSE))</f>
        <v>4112</v>
      </c>
      <c r="E500" t="s">
        <v>355</v>
      </c>
      <c r="F500">
        <f>IF(E500="","",VLOOKUP(E500,'Regionalism Code'!G:H,2,FALSE))</f>
        <v>4112</v>
      </c>
      <c r="G500" s="4">
        <v>88.24</v>
      </c>
      <c r="H500" s="4">
        <v>85.81</v>
      </c>
      <c r="I500" s="4">
        <v>78.8</v>
      </c>
      <c r="J500" s="4">
        <v>60.23</v>
      </c>
      <c r="K500" s="4">
        <v>107.74</v>
      </c>
      <c r="L500" s="4"/>
      <c r="M500" s="4"/>
      <c r="N500" s="4">
        <v>68.8</v>
      </c>
      <c r="O500" s="4"/>
      <c r="P500" s="4">
        <v>113.45</v>
      </c>
    </row>
    <row r="501" spans="1:16">
      <c r="A501">
        <v>2012</v>
      </c>
      <c r="B501" t="s">
        <v>357</v>
      </c>
      <c r="C501" t="s">
        <v>3413</v>
      </c>
      <c r="D501">
        <f>IF(B501="","",VLOOKUP(B501,'Regionalism Code'!E:G,2,FALSE))</f>
        <v>4113</v>
      </c>
      <c r="E501" t="s">
        <v>357</v>
      </c>
      <c r="F501">
        <f>IF(E501="","",VLOOKUP(E501,'Regionalism Code'!G:H,2,FALSE))</f>
        <v>4113</v>
      </c>
      <c r="G501" s="4">
        <v>77.75</v>
      </c>
      <c r="H501" s="4">
        <v>59.2</v>
      </c>
      <c r="I501" s="4">
        <v>93.14</v>
      </c>
      <c r="J501" s="4">
        <v>72.989999999999995</v>
      </c>
      <c r="K501" s="4">
        <v>105.49</v>
      </c>
      <c r="L501" s="4"/>
      <c r="M501" s="4"/>
      <c r="N501" s="4">
        <v>90.24</v>
      </c>
      <c r="O501" s="4"/>
      <c r="P501" s="4">
        <v>111.03</v>
      </c>
    </row>
    <row r="502" spans="1:16">
      <c r="A502">
        <v>2012</v>
      </c>
      <c r="B502" t="s">
        <v>359</v>
      </c>
      <c r="C502" t="s">
        <v>3414</v>
      </c>
      <c r="D502">
        <f>IF(B502="","",VLOOKUP(B502,'Regionalism Code'!E:G,2,FALSE))</f>
        <v>4114</v>
      </c>
      <c r="E502" t="s">
        <v>359</v>
      </c>
      <c r="F502">
        <f>IF(E502="","",VLOOKUP(E502,'Regionalism Code'!G:H,2,FALSE))</f>
        <v>4114</v>
      </c>
      <c r="G502" s="4">
        <v>71.95</v>
      </c>
      <c r="H502" s="4">
        <v>57.19</v>
      </c>
      <c r="I502" s="4">
        <v>82.71</v>
      </c>
      <c r="J502" s="4">
        <v>53.43</v>
      </c>
      <c r="K502" s="4">
        <v>73.959999999999994</v>
      </c>
      <c r="L502" s="4"/>
      <c r="M502" s="4"/>
      <c r="N502" s="4">
        <v>89.64</v>
      </c>
      <c r="O502" s="4"/>
      <c r="P502" s="4">
        <v>101.11</v>
      </c>
    </row>
    <row r="503" spans="1:16">
      <c r="A503">
        <v>2012</v>
      </c>
      <c r="B503" t="s">
        <v>361</v>
      </c>
      <c r="C503" t="s">
        <v>3415</v>
      </c>
      <c r="D503">
        <f>IF(B503="","",VLOOKUP(B503,'Regionalism Code'!E:G,2,FALSE))</f>
        <v>4115</v>
      </c>
      <c r="E503" t="s">
        <v>361</v>
      </c>
      <c r="F503">
        <f>IF(E503="","",VLOOKUP(E503,'Regionalism Code'!G:H,2,FALSE))</f>
        <v>4115</v>
      </c>
      <c r="G503" s="4">
        <v>79.17</v>
      </c>
      <c r="H503" s="4">
        <v>64.3</v>
      </c>
      <c r="I503" s="4">
        <v>89.76</v>
      </c>
      <c r="J503" s="4">
        <v>67.75</v>
      </c>
      <c r="K503" s="4">
        <v>117.55</v>
      </c>
      <c r="L503" s="4"/>
      <c r="M503" s="4"/>
      <c r="N503" s="4">
        <v>80.62</v>
      </c>
      <c r="O503" s="4"/>
      <c r="P503" s="4">
        <v>109.03</v>
      </c>
    </row>
    <row r="504" spans="1:16">
      <c r="A504">
        <v>2012</v>
      </c>
      <c r="B504" t="s">
        <v>363</v>
      </c>
      <c r="C504" t="s">
        <v>3416</v>
      </c>
      <c r="D504">
        <f>IF(B504="","",VLOOKUP(B504,'Regionalism Code'!E:G,2,FALSE))</f>
        <v>4116</v>
      </c>
      <c r="E504" t="s">
        <v>363</v>
      </c>
      <c r="F504">
        <f>IF(E504="","",VLOOKUP(E504,'Regionalism Code'!G:H,2,FALSE))</f>
        <v>4116</v>
      </c>
      <c r="G504" s="4">
        <v>63.75</v>
      </c>
      <c r="H504" s="4">
        <v>46.8</v>
      </c>
      <c r="I504" s="4">
        <v>77.680000000000007</v>
      </c>
      <c r="J504" s="4">
        <v>68.92</v>
      </c>
      <c r="K504" s="4">
        <v>75.63</v>
      </c>
      <c r="L504" s="4"/>
      <c r="M504" s="4"/>
      <c r="N504" s="4">
        <v>79.510000000000005</v>
      </c>
      <c r="O504" s="4"/>
      <c r="P504" s="4">
        <v>94.41</v>
      </c>
    </row>
    <row r="505" spans="1:16">
      <c r="A505">
        <v>2012</v>
      </c>
      <c r="B505" t="s">
        <v>364</v>
      </c>
      <c r="C505" t="s">
        <v>3417</v>
      </c>
      <c r="D505">
        <f>IF(B505="","",VLOOKUP(B505,'Regionalism Code'!E:G,2,FALSE))</f>
        <v>4117</v>
      </c>
      <c r="E505" t="s">
        <v>364</v>
      </c>
      <c r="F505">
        <f>IF(E505="","",VLOOKUP(E505,'Regionalism Code'!G:H,2,FALSE))</f>
        <v>4117</v>
      </c>
      <c r="G505" s="4">
        <v>70.790000000000006</v>
      </c>
      <c r="H505" s="4">
        <v>51.87</v>
      </c>
      <c r="I505" s="4">
        <v>81.430000000000007</v>
      </c>
      <c r="J505" s="4">
        <v>56.14</v>
      </c>
      <c r="K505" s="4">
        <v>72.989999999999995</v>
      </c>
      <c r="L505" s="4"/>
      <c r="M505" s="4"/>
      <c r="N505" s="4">
        <v>87.78</v>
      </c>
      <c r="O505" s="4"/>
      <c r="P505" s="4">
        <v>113.92</v>
      </c>
    </row>
    <row r="506" spans="1:16">
      <c r="A506">
        <v>2012</v>
      </c>
      <c r="B506" t="s">
        <v>366</v>
      </c>
      <c r="C506" t="s">
        <v>3418</v>
      </c>
      <c r="D506">
        <f>IF(B506="","",VLOOKUP(B506,'Regionalism Code'!E:G,2,FALSE))</f>
        <v>4201</v>
      </c>
      <c r="E506" t="s">
        <v>366</v>
      </c>
      <c r="F506">
        <f>IF(E506="","",VLOOKUP(E506,'Regionalism Code'!G:H,2,FALSE))</f>
        <v>4201</v>
      </c>
      <c r="G506" s="4">
        <v>122.35</v>
      </c>
      <c r="H506" s="4">
        <v>136.47</v>
      </c>
      <c r="I506" s="4">
        <v>113.43</v>
      </c>
      <c r="J506" s="4">
        <v>125.07</v>
      </c>
      <c r="K506" s="4">
        <v>142.33000000000001</v>
      </c>
      <c r="L506" s="4"/>
      <c r="M506" s="4"/>
      <c r="N506" s="4">
        <v>100.07</v>
      </c>
      <c r="O506" s="4"/>
      <c r="P506" s="4">
        <v>91.91</v>
      </c>
    </row>
    <row r="507" spans="1:16">
      <c r="A507">
        <v>2012</v>
      </c>
      <c r="B507" t="s">
        <v>368</v>
      </c>
      <c r="C507" t="s">
        <v>3419</v>
      </c>
      <c r="D507">
        <f>IF(B507="","",VLOOKUP(B507,'Regionalism Code'!E:G,2,FALSE))</f>
        <v>4202</v>
      </c>
      <c r="E507" t="s">
        <v>368</v>
      </c>
      <c r="F507">
        <f>IF(E507="","",VLOOKUP(E507,'Regionalism Code'!G:H,2,FALSE))</f>
        <v>4202</v>
      </c>
      <c r="G507" s="4">
        <v>87.58</v>
      </c>
      <c r="H507" s="4">
        <v>89.87</v>
      </c>
      <c r="I507" s="4">
        <v>88.74</v>
      </c>
      <c r="J507" s="4">
        <v>87.6</v>
      </c>
      <c r="K507" s="4">
        <v>138.56</v>
      </c>
      <c r="L507" s="4"/>
      <c r="M507" s="4"/>
      <c r="N507" s="4">
        <v>68.08</v>
      </c>
      <c r="O507" s="4"/>
      <c r="P507" s="4">
        <v>77.930000000000007</v>
      </c>
    </row>
    <row r="508" spans="1:16">
      <c r="A508">
        <v>2012</v>
      </c>
      <c r="B508" t="s">
        <v>370</v>
      </c>
      <c r="C508" t="s">
        <v>3420</v>
      </c>
      <c r="D508">
        <f>IF(B508="","",VLOOKUP(B508,'Regionalism Code'!E:G,2,FALSE))</f>
        <v>4203</v>
      </c>
      <c r="E508" t="s">
        <v>370</v>
      </c>
      <c r="F508">
        <f>IF(E508="","",VLOOKUP(E508,'Regionalism Code'!G:H,2,FALSE))</f>
        <v>4203</v>
      </c>
      <c r="G508" s="4">
        <v>91.96</v>
      </c>
      <c r="H508" s="4">
        <v>83.32</v>
      </c>
      <c r="I508" s="4">
        <v>91.97</v>
      </c>
      <c r="J508" s="4">
        <v>67.83</v>
      </c>
      <c r="K508" s="4">
        <v>148.31</v>
      </c>
      <c r="L508" s="4"/>
      <c r="M508" s="4"/>
      <c r="N508" s="4">
        <v>71.17</v>
      </c>
      <c r="O508" s="4"/>
      <c r="P508" s="4">
        <v>120.46</v>
      </c>
    </row>
    <row r="509" spans="1:16">
      <c r="A509">
        <v>2012</v>
      </c>
      <c r="B509" t="s">
        <v>372</v>
      </c>
      <c r="C509" t="s">
        <v>3421</v>
      </c>
      <c r="D509">
        <f>IF(B509="","",VLOOKUP(B509,'Regionalism Code'!E:G,2,FALSE))</f>
        <v>4205</v>
      </c>
      <c r="E509" t="s">
        <v>372</v>
      </c>
      <c r="F509">
        <f>IF(E509="","",VLOOKUP(E509,'Regionalism Code'!G:H,2,FALSE))</f>
        <v>4205</v>
      </c>
      <c r="G509" s="4">
        <v>101.88</v>
      </c>
      <c r="H509" s="4">
        <v>98.11</v>
      </c>
      <c r="I509" s="4">
        <v>104.22</v>
      </c>
      <c r="J509" s="4">
        <v>79.37</v>
      </c>
      <c r="K509" s="4">
        <v>150</v>
      </c>
      <c r="L509" s="4"/>
      <c r="M509" s="4"/>
      <c r="N509" s="4">
        <v>87.91</v>
      </c>
      <c r="O509" s="4"/>
      <c r="P509" s="4">
        <v>110.09</v>
      </c>
    </row>
    <row r="510" spans="1:16">
      <c r="A510">
        <v>2012</v>
      </c>
      <c r="B510" t="s">
        <v>374</v>
      </c>
      <c r="C510" t="s">
        <v>3422</v>
      </c>
      <c r="D510">
        <f>IF(B510="","",VLOOKUP(B510,'Regionalism Code'!E:G,2,FALSE))</f>
        <v>4206</v>
      </c>
      <c r="E510" t="s">
        <v>374</v>
      </c>
      <c r="F510">
        <f>IF(E510="","",VLOOKUP(E510,'Regionalism Code'!G:H,2,FALSE))</f>
        <v>4206</v>
      </c>
      <c r="G510" s="4">
        <v>87.25</v>
      </c>
      <c r="H510" s="4">
        <v>81.63</v>
      </c>
      <c r="I510" s="4">
        <v>91.79</v>
      </c>
      <c r="J510" s="4">
        <v>81.88</v>
      </c>
      <c r="K510" s="4">
        <v>114.4</v>
      </c>
      <c r="L510" s="4"/>
      <c r="M510" s="4"/>
      <c r="N510" s="4">
        <v>83.46</v>
      </c>
      <c r="O510" s="4"/>
      <c r="P510" s="4">
        <v>97.57</v>
      </c>
    </row>
    <row r="511" spans="1:16">
      <c r="A511">
        <v>2012</v>
      </c>
      <c r="B511" t="s">
        <v>376</v>
      </c>
      <c r="C511" t="s">
        <v>3423</v>
      </c>
      <c r="D511">
        <f>IF(B511="","",VLOOKUP(B511,'Regionalism Code'!E:G,2,FALSE))</f>
        <v>4207</v>
      </c>
      <c r="E511" t="s">
        <v>376</v>
      </c>
      <c r="F511">
        <f>IF(E511="","",VLOOKUP(E511,'Regionalism Code'!G:H,2,FALSE))</f>
        <v>4207</v>
      </c>
      <c r="G511" s="4">
        <v>93.78</v>
      </c>
      <c r="H511" s="4">
        <v>88.96</v>
      </c>
      <c r="I511" s="4">
        <v>101.63</v>
      </c>
      <c r="J511" s="4">
        <v>78.59</v>
      </c>
      <c r="K511" s="4">
        <v>140.58000000000001</v>
      </c>
      <c r="L511" s="4"/>
      <c r="M511" s="4"/>
      <c r="N511" s="4">
        <v>87.96</v>
      </c>
      <c r="O511" s="4"/>
      <c r="P511" s="4">
        <v>95.42</v>
      </c>
    </row>
    <row r="512" spans="1:16">
      <c r="A512">
        <v>2012</v>
      </c>
      <c r="B512" t="s">
        <v>378</v>
      </c>
      <c r="C512" t="s">
        <v>3424</v>
      </c>
      <c r="D512">
        <f>IF(B512="","",VLOOKUP(B512,'Regionalism Code'!E:G,2,FALSE))</f>
        <v>4208</v>
      </c>
      <c r="E512" t="s">
        <v>378</v>
      </c>
      <c r="F512">
        <f>IF(E512="","",VLOOKUP(E512,'Regionalism Code'!G:H,2,FALSE))</f>
        <v>4208</v>
      </c>
      <c r="G512" s="4">
        <v>90.04</v>
      </c>
      <c r="H512" s="4">
        <v>77.34</v>
      </c>
      <c r="I512" s="4">
        <v>114.23</v>
      </c>
      <c r="J512" s="4">
        <v>80.92</v>
      </c>
      <c r="K512" s="4">
        <v>160.13999999999999</v>
      </c>
      <c r="L512" s="4"/>
      <c r="M512" s="4"/>
      <c r="N512" s="4">
        <v>98.8</v>
      </c>
      <c r="O512" s="4"/>
      <c r="P512" s="4">
        <v>87.98</v>
      </c>
    </row>
    <row r="513" spans="1:16">
      <c r="A513">
        <v>2012</v>
      </c>
      <c r="B513" t="s">
        <v>380</v>
      </c>
      <c r="C513" t="s">
        <v>3425</v>
      </c>
      <c r="D513">
        <f>IF(B513="","",VLOOKUP(B513,'Regionalism Code'!E:G,2,FALSE))</f>
        <v>4209</v>
      </c>
      <c r="E513" t="s">
        <v>380</v>
      </c>
      <c r="F513">
        <f>IF(E513="","",VLOOKUP(E513,'Regionalism Code'!G:H,2,FALSE))</f>
        <v>4209</v>
      </c>
      <c r="G513" s="4">
        <v>85.88</v>
      </c>
      <c r="H513" s="4">
        <v>69.27</v>
      </c>
      <c r="I513" s="4">
        <v>104.14</v>
      </c>
      <c r="J513" s="4">
        <v>72.61</v>
      </c>
      <c r="K513" s="4">
        <v>150.53</v>
      </c>
      <c r="L513" s="4"/>
      <c r="M513" s="4"/>
      <c r="N513" s="4">
        <v>88.31</v>
      </c>
      <c r="O513" s="4"/>
      <c r="P513" s="4">
        <v>107.52</v>
      </c>
    </row>
    <row r="514" spans="1:16">
      <c r="A514">
        <v>2012</v>
      </c>
      <c r="B514" t="s">
        <v>382</v>
      </c>
      <c r="C514" t="s">
        <v>3426</v>
      </c>
      <c r="D514">
        <f>IF(B514="","",VLOOKUP(B514,'Regionalism Code'!E:G,2,FALSE))</f>
        <v>4210</v>
      </c>
      <c r="E514" t="s">
        <v>382</v>
      </c>
      <c r="F514">
        <f>IF(E514="","",VLOOKUP(E514,'Regionalism Code'!G:H,2,FALSE))</f>
        <v>4210</v>
      </c>
      <c r="G514" s="4">
        <v>92.34</v>
      </c>
      <c r="H514" s="4">
        <v>74.92</v>
      </c>
      <c r="I514" s="4">
        <v>114.35</v>
      </c>
      <c r="J514" s="4">
        <v>81.81</v>
      </c>
      <c r="K514" s="4">
        <v>165.97</v>
      </c>
      <c r="L514" s="4"/>
      <c r="M514" s="4"/>
      <c r="N514" s="4">
        <v>96.46</v>
      </c>
      <c r="O514" s="4"/>
      <c r="P514" s="4">
        <v>109.84</v>
      </c>
    </row>
    <row r="515" spans="1:16">
      <c r="A515">
        <v>2012</v>
      </c>
      <c r="B515" t="s">
        <v>384</v>
      </c>
      <c r="C515" t="s">
        <v>3427</v>
      </c>
      <c r="D515">
        <f>IF(B515="","",VLOOKUP(B515,'Regionalism Code'!E:G,2,FALSE))</f>
        <v>4211</v>
      </c>
      <c r="E515" t="s">
        <v>384</v>
      </c>
      <c r="F515">
        <f>IF(E515="","",VLOOKUP(E515,'Regionalism Code'!G:H,2,FALSE))</f>
        <v>4211</v>
      </c>
      <c r="G515" s="4">
        <v>82.47</v>
      </c>
      <c r="H515" s="4">
        <v>66.48</v>
      </c>
      <c r="I515" s="4">
        <v>103.2</v>
      </c>
      <c r="J515" s="4">
        <v>91.26</v>
      </c>
      <c r="K515" s="4">
        <v>123.91</v>
      </c>
      <c r="L515" s="4"/>
      <c r="M515" s="4"/>
      <c r="N515" s="4">
        <v>95.89</v>
      </c>
      <c r="O515" s="4"/>
      <c r="P515" s="4">
        <v>97.58</v>
      </c>
    </row>
    <row r="516" spans="1:16">
      <c r="A516">
        <v>2012</v>
      </c>
      <c r="B516" t="s">
        <v>386</v>
      </c>
      <c r="C516" t="s">
        <v>3428</v>
      </c>
      <c r="D516">
        <f>IF(B516="","",VLOOKUP(B516,'Regionalism Code'!E:G,2,FALSE))</f>
        <v>4212</v>
      </c>
      <c r="E516" t="s">
        <v>386</v>
      </c>
      <c r="F516">
        <f>IF(E516="","",VLOOKUP(E516,'Regionalism Code'!G:H,2,FALSE))</f>
        <v>4212</v>
      </c>
      <c r="G516" s="4">
        <v>82.51</v>
      </c>
      <c r="H516" s="4">
        <v>79.010000000000005</v>
      </c>
      <c r="I516" s="4">
        <v>103.16</v>
      </c>
      <c r="J516" s="4">
        <v>120.54</v>
      </c>
      <c r="K516" s="4">
        <v>126.29</v>
      </c>
      <c r="L516" s="4"/>
      <c r="M516" s="4"/>
      <c r="N516" s="4">
        <v>91.56</v>
      </c>
      <c r="O516" s="4"/>
      <c r="P516" s="4">
        <v>56.57</v>
      </c>
    </row>
    <row r="517" spans="1:16">
      <c r="A517">
        <v>2012</v>
      </c>
      <c r="B517" t="s">
        <v>388</v>
      </c>
      <c r="C517" t="s">
        <v>3429</v>
      </c>
      <c r="D517">
        <f>IF(B517="","",VLOOKUP(B517,'Regionalism Code'!E:G,2,FALSE))</f>
        <v>4213</v>
      </c>
      <c r="E517" t="s">
        <v>388</v>
      </c>
      <c r="F517">
        <f>IF(E517="","",VLOOKUP(E517,'Regionalism Code'!G:H,2,FALSE))</f>
        <v>4213</v>
      </c>
      <c r="G517" s="4">
        <v>80.22</v>
      </c>
      <c r="H517" s="4">
        <v>67.81</v>
      </c>
      <c r="I517" s="4">
        <v>85.56</v>
      </c>
      <c r="J517" s="4">
        <v>63.21</v>
      </c>
      <c r="K517" s="4">
        <v>101.64</v>
      </c>
      <c r="L517" s="4"/>
      <c r="M517" s="4"/>
      <c r="N517" s="4">
        <v>81.34</v>
      </c>
      <c r="O517" s="4"/>
      <c r="P517" s="4">
        <v>111.5</v>
      </c>
    </row>
    <row r="518" spans="1:16">
      <c r="A518">
        <v>2012</v>
      </c>
      <c r="B518" t="s">
        <v>390</v>
      </c>
      <c r="C518" t="s">
        <v>3430</v>
      </c>
      <c r="D518">
        <f>IF(B518="","",VLOOKUP(B518,'Regionalism Code'!E:G,2,FALSE))</f>
        <v>4228</v>
      </c>
      <c r="E518" t="s">
        <v>390</v>
      </c>
      <c r="F518">
        <f>IF(E518="","",VLOOKUP(E518,'Regionalism Code'!G:H,2,FALSE))</f>
        <v>4228</v>
      </c>
      <c r="G518" s="4">
        <v>86.86</v>
      </c>
      <c r="H518" s="4">
        <v>70.760000000000005</v>
      </c>
      <c r="I518" s="4">
        <v>93.41</v>
      </c>
      <c r="J518" s="4">
        <v>67.540000000000006</v>
      </c>
      <c r="K518" s="4">
        <v>105.78</v>
      </c>
      <c r="L518" s="4"/>
      <c r="M518" s="4"/>
      <c r="N518" s="4">
        <v>91.15</v>
      </c>
      <c r="O518" s="4"/>
      <c r="P518" s="4">
        <v>128.13</v>
      </c>
    </row>
    <row r="519" spans="1:16">
      <c r="A519">
        <v>2012</v>
      </c>
      <c r="B519" t="s">
        <v>393</v>
      </c>
      <c r="C519" t="s">
        <v>3431</v>
      </c>
      <c r="D519">
        <f>IF(B519="","",VLOOKUP(B519,'Regionalism Code'!E:G,2,FALSE))</f>
        <v>4301</v>
      </c>
      <c r="E519" t="s">
        <v>393</v>
      </c>
      <c r="F519">
        <f>IF(E519="","",VLOOKUP(E519,'Regionalism Code'!G:H,2,FALSE))</f>
        <v>4301</v>
      </c>
      <c r="G519" s="4">
        <v>122.82</v>
      </c>
      <c r="H519" s="4">
        <v>130.74</v>
      </c>
      <c r="I519" s="4">
        <v>124.5</v>
      </c>
      <c r="J519" s="4">
        <v>106.45</v>
      </c>
      <c r="K519" s="4">
        <v>185.19</v>
      </c>
      <c r="L519" s="4"/>
      <c r="M519" s="4"/>
      <c r="N519" s="4">
        <v>101.2</v>
      </c>
      <c r="O519" s="4"/>
      <c r="P519" s="4">
        <v>93.58</v>
      </c>
    </row>
    <row r="520" spans="1:16">
      <c r="A520">
        <v>2012</v>
      </c>
      <c r="B520" t="s">
        <v>394</v>
      </c>
      <c r="C520" t="s">
        <v>3432</v>
      </c>
      <c r="D520">
        <f>IF(B520="","",VLOOKUP(B520,'Regionalism Code'!E:G,2,FALSE))</f>
        <v>4302</v>
      </c>
      <c r="E520" t="s">
        <v>394</v>
      </c>
      <c r="F520">
        <f>IF(E520="","",VLOOKUP(E520,'Regionalism Code'!G:H,2,FALSE))</f>
        <v>4302</v>
      </c>
      <c r="G520" s="4">
        <v>95.2</v>
      </c>
      <c r="H520" s="4">
        <v>88.56</v>
      </c>
      <c r="I520" s="4">
        <v>111</v>
      </c>
      <c r="J520" s="4">
        <v>79.84</v>
      </c>
      <c r="K520" s="4">
        <v>139.53</v>
      </c>
      <c r="L520" s="4"/>
      <c r="M520" s="4"/>
      <c r="N520" s="4">
        <v>102.59</v>
      </c>
      <c r="O520" s="4"/>
      <c r="P520" s="4">
        <v>88.4</v>
      </c>
    </row>
    <row r="521" spans="1:16">
      <c r="A521">
        <v>2012</v>
      </c>
      <c r="B521" t="s">
        <v>396</v>
      </c>
      <c r="C521" t="s">
        <v>3433</v>
      </c>
      <c r="D521">
        <f>IF(B521="","",VLOOKUP(B521,'Regionalism Code'!E:G,2,FALSE))</f>
        <v>4303</v>
      </c>
      <c r="E521" t="s">
        <v>396</v>
      </c>
      <c r="F521">
        <f>IF(E521="","",VLOOKUP(E521,'Regionalism Code'!G:H,2,FALSE))</f>
        <v>4303</v>
      </c>
      <c r="G521" s="4">
        <v>101.3</v>
      </c>
      <c r="H521" s="4">
        <v>90.4</v>
      </c>
      <c r="I521" s="4">
        <v>119.44</v>
      </c>
      <c r="J521" s="4">
        <v>80.84</v>
      </c>
      <c r="K521" s="4">
        <v>186.29</v>
      </c>
      <c r="L521" s="4"/>
      <c r="M521" s="4"/>
      <c r="N521" s="4">
        <v>95.87</v>
      </c>
      <c r="O521" s="4"/>
      <c r="P521" s="4">
        <v>104.32</v>
      </c>
    </row>
    <row r="522" spans="1:16">
      <c r="A522">
        <v>2012</v>
      </c>
      <c r="B522" t="s">
        <v>398</v>
      </c>
      <c r="C522" t="s">
        <v>3434</v>
      </c>
      <c r="D522">
        <f>IF(B522="","",VLOOKUP(B522,'Regionalism Code'!E:G,2,FALSE))</f>
        <v>4304</v>
      </c>
      <c r="E522" t="s">
        <v>398</v>
      </c>
      <c r="F522">
        <f>IF(E522="","",VLOOKUP(E522,'Regionalism Code'!G:H,2,FALSE))</f>
        <v>4304</v>
      </c>
      <c r="G522" s="4">
        <v>82.39</v>
      </c>
      <c r="H522" s="4">
        <v>66.12</v>
      </c>
      <c r="I522" s="4">
        <v>103.33</v>
      </c>
      <c r="J522" s="4">
        <v>77.05</v>
      </c>
      <c r="K522" s="4">
        <v>150.1</v>
      </c>
      <c r="L522" s="4"/>
      <c r="M522" s="4"/>
      <c r="N522" s="4">
        <v>86.75</v>
      </c>
      <c r="O522" s="4"/>
      <c r="P522" s="4">
        <v>98.06</v>
      </c>
    </row>
    <row r="523" spans="1:16">
      <c r="A523">
        <v>2012</v>
      </c>
      <c r="B523" t="s">
        <v>400</v>
      </c>
      <c r="C523" t="s">
        <v>3435</v>
      </c>
      <c r="D523">
        <f>IF(B523="","",VLOOKUP(B523,'Regionalism Code'!E:G,2,FALSE))</f>
        <v>4305</v>
      </c>
      <c r="E523" t="s">
        <v>400</v>
      </c>
      <c r="F523">
        <f>IF(E523="","",VLOOKUP(E523,'Regionalism Code'!G:H,2,FALSE))</f>
        <v>4305</v>
      </c>
      <c r="G523" s="4">
        <v>73.180000000000007</v>
      </c>
      <c r="H523" s="4">
        <v>53.01</v>
      </c>
      <c r="I523" s="4">
        <v>102.9</v>
      </c>
      <c r="J523" s="4">
        <v>93.89</v>
      </c>
      <c r="K523" s="4">
        <v>133.31</v>
      </c>
      <c r="L523" s="4"/>
      <c r="M523" s="4"/>
      <c r="N523" s="4">
        <v>91.22</v>
      </c>
      <c r="O523" s="4"/>
      <c r="P523" s="4">
        <v>85.77</v>
      </c>
    </row>
    <row r="524" spans="1:16">
      <c r="A524">
        <v>2012</v>
      </c>
      <c r="B524" t="s">
        <v>402</v>
      </c>
      <c r="C524" t="s">
        <v>3436</v>
      </c>
      <c r="D524">
        <f>IF(B524="","",VLOOKUP(B524,'Regionalism Code'!E:G,2,FALSE))</f>
        <v>4306</v>
      </c>
      <c r="E524" t="s">
        <v>402</v>
      </c>
      <c r="F524">
        <f>IF(E524="","",VLOOKUP(E524,'Regionalism Code'!G:H,2,FALSE))</f>
        <v>4306</v>
      </c>
      <c r="G524" s="4">
        <v>88.48</v>
      </c>
      <c r="H524" s="4">
        <v>70.180000000000007</v>
      </c>
      <c r="I524" s="4">
        <v>114.54</v>
      </c>
      <c r="J524" s="4">
        <v>76.42</v>
      </c>
      <c r="K524" s="4">
        <v>183.63</v>
      </c>
      <c r="L524" s="4"/>
      <c r="M524" s="4"/>
      <c r="N524" s="4">
        <v>89.98</v>
      </c>
      <c r="O524" s="4"/>
      <c r="P524" s="4">
        <v>101.54</v>
      </c>
    </row>
    <row r="525" spans="1:16">
      <c r="A525">
        <v>2012</v>
      </c>
      <c r="B525" t="s">
        <v>404</v>
      </c>
      <c r="C525" t="s">
        <v>3437</v>
      </c>
      <c r="D525">
        <f>IF(B525="","",VLOOKUP(B525,'Regionalism Code'!E:G,2,FALSE))</f>
        <v>4307</v>
      </c>
      <c r="E525" t="s">
        <v>404</v>
      </c>
      <c r="F525">
        <f>IF(E525="","",VLOOKUP(E525,'Regionalism Code'!G:H,2,FALSE))</f>
        <v>4307</v>
      </c>
      <c r="G525" s="4">
        <v>84.52</v>
      </c>
      <c r="H525" s="4">
        <v>65.760000000000005</v>
      </c>
      <c r="I525" s="4">
        <v>108.17</v>
      </c>
      <c r="J525" s="4">
        <v>75.19</v>
      </c>
      <c r="K525" s="4">
        <v>152.93</v>
      </c>
      <c r="L525" s="4"/>
      <c r="M525" s="4"/>
      <c r="N525" s="4">
        <v>93.19</v>
      </c>
      <c r="O525" s="4"/>
      <c r="P525" s="4">
        <v>103.47</v>
      </c>
    </row>
    <row r="526" spans="1:16">
      <c r="A526">
        <v>2012</v>
      </c>
      <c r="B526" t="s">
        <v>406</v>
      </c>
      <c r="C526" t="s">
        <v>3438</v>
      </c>
      <c r="D526">
        <f>IF(B526="","",VLOOKUP(B526,'Regionalism Code'!E:G,2,FALSE))</f>
        <v>4308</v>
      </c>
      <c r="E526" t="s">
        <v>406</v>
      </c>
      <c r="F526">
        <f>IF(E526="","",VLOOKUP(E526,'Regionalism Code'!G:H,2,FALSE))</f>
        <v>4308</v>
      </c>
      <c r="G526" s="4">
        <v>87.47</v>
      </c>
      <c r="H526" s="4">
        <v>74.7</v>
      </c>
      <c r="I526" s="4">
        <v>104.06</v>
      </c>
      <c r="J526" s="4">
        <v>69.09</v>
      </c>
      <c r="K526" s="4">
        <v>128.41</v>
      </c>
      <c r="L526" s="4"/>
      <c r="M526" s="4"/>
      <c r="N526" s="4">
        <v>97.81</v>
      </c>
      <c r="O526" s="4"/>
      <c r="P526" s="4">
        <v>99.52</v>
      </c>
    </row>
    <row r="527" spans="1:16">
      <c r="A527">
        <v>2012</v>
      </c>
      <c r="B527" t="s">
        <v>408</v>
      </c>
      <c r="C527" t="s">
        <v>3439</v>
      </c>
      <c r="D527">
        <f>IF(B527="","",VLOOKUP(B527,'Regionalism Code'!E:G,2,FALSE))</f>
        <v>4309</v>
      </c>
      <c r="E527" t="s">
        <v>408</v>
      </c>
      <c r="F527">
        <f>IF(E527="","",VLOOKUP(E527,'Regionalism Code'!G:H,2,FALSE))</f>
        <v>4309</v>
      </c>
      <c r="G527" s="4">
        <v>82.02</v>
      </c>
      <c r="H527" s="4">
        <v>61.61</v>
      </c>
      <c r="I527" s="4">
        <v>109.57</v>
      </c>
      <c r="J527" s="4">
        <v>81.48</v>
      </c>
      <c r="K527" s="4">
        <v>158.33000000000001</v>
      </c>
      <c r="L527" s="4"/>
      <c r="M527" s="4"/>
      <c r="N527" s="4">
        <v>92.37</v>
      </c>
      <c r="O527" s="4"/>
      <c r="P527" s="4">
        <v>99.38</v>
      </c>
    </row>
    <row r="528" spans="1:16">
      <c r="A528">
        <v>2012</v>
      </c>
      <c r="B528" t="s">
        <v>410</v>
      </c>
      <c r="C528" t="s">
        <v>3440</v>
      </c>
      <c r="D528">
        <f>IF(B528="","",VLOOKUP(B528,'Regionalism Code'!E:G,2,FALSE))</f>
        <v>4310</v>
      </c>
      <c r="E528" t="s">
        <v>410</v>
      </c>
      <c r="F528">
        <f>IF(E528="","",VLOOKUP(E528,'Regionalism Code'!G:H,2,FALSE))</f>
        <v>4310</v>
      </c>
      <c r="G528" s="4">
        <v>83.75</v>
      </c>
      <c r="H528" s="4">
        <v>71.27</v>
      </c>
      <c r="I528" s="4">
        <v>97.21</v>
      </c>
      <c r="J528" s="4">
        <v>83.44</v>
      </c>
      <c r="K528" s="4">
        <v>101.54</v>
      </c>
      <c r="L528" s="4"/>
      <c r="M528" s="4"/>
      <c r="N528" s="4">
        <v>96.94</v>
      </c>
      <c r="O528" s="4"/>
      <c r="P528" s="4">
        <v>100.52</v>
      </c>
    </row>
    <row r="529" spans="1:16">
      <c r="A529">
        <v>2012</v>
      </c>
      <c r="B529" t="s">
        <v>412</v>
      </c>
      <c r="C529" t="s">
        <v>3441</v>
      </c>
      <c r="D529">
        <f>IF(B529="","",VLOOKUP(B529,'Regionalism Code'!E:G,2,FALSE))</f>
        <v>4311</v>
      </c>
      <c r="E529" t="s">
        <v>412</v>
      </c>
      <c r="F529">
        <f>IF(E529="","",VLOOKUP(E529,'Regionalism Code'!G:H,2,FALSE))</f>
        <v>4311</v>
      </c>
      <c r="G529" s="4">
        <v>78.08</v>
      </c>
      <c r="H529" s="4">
        <v>58.24</v>
      </c>
      <c r="I529" s="4">
        <v>102.57</v>
      </c>
      <c r="J529" s="4">
        <v>84.43</v>
      </c>
      <c r="K529" s="4">
        <v>148.01</v>
      </c>
      <c r="L529" s="4"/>
      <c r="M529" s="4"/>
      <c r="N529" s="4">
        <v>85.64</v>
      </c>
      <c r="O529" s="4"/>
      <c r="P529" s="4">
        <v>99.1</v>
      </c>
    </row>
    <row r="530" spans="1:16">
      <c r="A530">
        <v>2012</v>
      </c>
      <c r="B530" t="s">
        <v>414</v>
      </c>
      <c r="C530" t="s">
        <v>3442</v>
      </c>
      <c r="D530">
        <f>IF(B530="","",VLOOKUP(B530,'Regionalism Code'!E:G,2,FALSE))</f>
        <v>4312</v>
      </c>
      <c r="E530" t="s">
        <v>414</v>
      </c>
      <c r="F530">
        <f>IF(E530="","",VLOOKUP(E530,'Regionalism Code'!G:H,2,FALSE))</f>
        <v>4312</v>
      </c>
      <c r="G530" s="4">
        <v>77.760000000000005</v>
      </c>
      <c r="H530" s="4">
        <v>63.15</v>
      </c>
      <c r="I530" s="4">
        <v>91.21</v>
      </c>
      <c r="J530" s="4">
        <v>75.95</v>
      </c>
      <c r="K530" s="4">
        <v>128.85</v>
      </c>
      <c r="L530" s="4"/>
      <c r="M530" s="4"/>
      <c r="N530" s="4">
        <v>77.22</v>
      </c>
      <c r="O530" s="4"/>
      <c r="P530" s="4">
        <v>101.58</v>
      </c>
    </row>
    <row r="531" spans="1:16">
      <c r="A531">
        <v>2012</v>
      </c>
      <c r="B531" t="s">
        <v>415</v>
      </c>
      <c r="C531" t="s">
        <v>3443</v>
      </c>
      <c r="D531">
        <f>IF(B531="","",VLOOKUP(B531,'Regionalism Code'!E:G,2,FALSE))</f>
        <v>4313</v>
      </c>
      <c r="E531" t="s">
        <v>415</v>
      </c>
      <c r="F531">
        <f>IF(E531="","",VLOOKUP(E531,'Regionalism Code'!G:H,2,FALSE))</f>
        <v>4313</v>
      </c>
      <c r="G531" s="4">
        <v>82.13</v>
      </c>
      <c r="H531" s="4">
        <v>68.16</v>
      </c>
      <c r="I531" s="4">
        <v>98.91</v>
      </c>
      <c r="J531" s="4">
        <v>77.83</v>
      </c>
      <c r="K531" s="4">
        <v>135.21</v>
      </c>
      <c r="L531" s="4"/>
      <c r="M531" s="4"/>
      <c r="N531" s="4">
        <v>86.13</v>
      </c>
      <c r="O531" s="4"/>
      <c r="P531" s="4">
        <v>97.8</v>
      </c>
    </row>
    <row r="532" spans="1:16">
      <c r="A532">
        <v>2012</v>
      </c>
      <c r="B532" t="s">
        <v>417</v>
      </c>
      <c r="C532" t="s">
        <v>3444</v>
      </c>
      <c r="D532">
        <f>IF(B532="","",VLOOKUP(B532,'Regionalism Code'!E:G,2,FALSE))</f>
        <v>4331</v>
      </c>
      <c r="E532" t="s">
        <v>417</v>
      </c>
      <c r="F532">
        <f>IF(E532="","",VLOOKUP(E532,'Regionalism Code'!G:H,2,FALSE))</f>
        <v>4331</v>
      </c>
      <c r="G532" s="4">
        <v>73.61</v>
      </c>
      <c r="H532" s="4">
        <v>64.31</v>
      </c>
      <c r="I532" s="4">
        <v>81.180000000000007</v>
      </c>
      <c r="J532" s="4">
        <v>57.8</v>
      </c>
      <c r="K532" s="4">
        <v>95.24</v>
      </c>
      <c r="L532" s="4"/>
      <c r="M532" s="4"/>
      <c r="N532" s="4">
        <v>77.930000000000007</v>
      </c>
      <c r="O532" s="4"/>
      <c r="P532" s="4">
        <v>90.55</v>
      </c>
    </row>
    <row r="533" spans="1:16">
      <c r="A533">
        <v>2012</v>
      </c>
      <c r="B533" t="s">
        <v>420</v>
      </c>
      <c r="C533" t="s">
        <v>3445</v>
      </c>
      <c r="D533">
        <f>IF(B533="","",VLOOKUP(B533,'Regionalism Code'!E:G,2,FALSE))</f>
        <v>4401</v>
      </c>
      <c r="E533" t="s">
        <v>420</v>
      </c>
      <c r="F533">
        <f>IF(E533="","",VLOOKUP(E533,'Regionalism Code'!G:H,2,FALSE))</f>
        <v>4401</v>
      </c>
      <c r="G533" s="4">
        <v>130.86000000000001</v>
      </c>
      <c r="H533" s="4">
        <v>146.32</v>
      </c>
      <c r="I533" s="4">
        <v>120.58</v>
      </c>
      <c r="J533" s="4">
        <v>105.49</v>
      </c>
      <c r="K533" s="4">
        <v>119.11</v>
      </c>
      <c r="L533" s="4"/>
      <c r="M533" s="4"/>
      <c r="N533" s="4">
        <v>122.89</v>
      </c>
      <c r="O533" s="4"/>
      <c r="P533" s="4">
        <v>98.48</v>
      </c>
    </row>
    <row r="534" spans="1:16">
      <c r="A534">
        <v>2012</v>
      </c>
      <c r="B534" t="s">
        <v>422</v>
      </c>
      <c r="C534" t="s">
        <v>3414</v>
      </c>
      <c r="D534">
        <f>IF(B534="","",VLOOKUP(B534,'Regionalism Code'!E:G,2,FALSE))</f>
        <v>4402</v>
      </c>
      <c r="E534" t="s">
        <v>422</v>
      </c>
      <c r="F534">
        <f>IF(E534="","",VLOOKUP(E534,'Regionalism Code'!G:H,2,FALSE))</f>
        <v>4402</v>
      </c>
      <c r="G534" s="4">
        <v>96.39</v>
      </c>
      <c r="H534" s="4">
        <v>85.16</v>
      </c>
      <c r="I534" s="4">
        <v>106.79</v>
      </c>
      <c r="J534" s="4">
        <v>66.11</v>
      </c>
      <c r="K534" s="4">
        <v>135.31</v>
      </c>
      <c r="L534" s="4"/>
      <c r="M534" s="4"/>
      <c r="N534" s="4">
        <v>99.45</v>
      </c>
      <c r="O534" s="4"/>
      <c r="P534" s="4">
        <v>114.59</v>
      </c>
    </row>
    <row r="535" spans="1:16">
      <c r="A535">
        <v>2012</v>
      </c>
      <c r="B535" t="s">
        <v>424</v>
      </c>
      <c r="C535" t="s">
        <v>3446</v>
      </c>
      <c r="D535">
        <f>IF(B535="","",VLOOKUP(B535,'Regionalism Code'!E:G,2,FALSE))</f>
        <v>4403</v>
      </c>
      <c r="E535" t="s">
        <v>424</v>
      </c>
      <c r="F535">
        <f>IF(E535="","",VLOOKUP(E535,'Regionalism Code'!G:H,2,FALSE))</f>
        <v>4403</v>
      </c>
      <c r="G535" s="4">
        <v>140.84</v>
      </c>
      <c r="H535" s="4">
        <v>158.62</v>
      </c>
      <c r="I535" s="4">
        <v>129.35</v>
      </c>
      <c r="J535" s="4">
        <v>111.16</v>
      </c>
      <c r="K535" s="4">
        <v>137.36000000000001</v>
      </c>
      <c r="L535" s="4"/>
      <c r="M535" s="4"/>
      <c r="N535" s="4">
        <v>128.04</v>
      </c>
      <c r="O535" s="4"/>
      <c r="P535" s="4">
        <v>102.99</v>
      </c>
    </row>
    <row r="536" spans="1:16">
      <c r="A536">
        <v>2012</v>
      </c>
      <c r="B536" t="s">
        <v>426</v>
      </c>
      <c r="C536" t="s">
        <v>3447</v>
      </c>
      <c r="D536">
        <f>IF(B536="","",VLOOKUP(B536,'Regionalism Code'!E:G,2,FALSE))</f>
        <v>4404</v>
      </c>
      <c r="E536" t="s">
        <v>426</v>
      </c>
      <c r="F536">
        <f>IF(E536="","",VLOOKUP(E536,'Regionalism Code'!G:H,2,FALSE))</f>
        <v>4404</v>
      </c>
      <c r="G536" s="4">
        <v>127.62</v>
      </c>
      <c r="H536" s="4">
        <v>146.52000000000001</v>
      </c>
      <c r="I536" s="4">
        <v>107.48</v>
      </c>
      <c r="J536" s="4">
        <v>88.98</v>
      </c>
      <c r="K536" s="4">
        <v>135.29</v>
      </c>
      <c r="L536" s="4"/>
      <c r="M536" s="4"/>
      <c r="N536" s="4">
        <v>97.95</v>
      </c>
      <c r="O536" s="4"/>
      <c r="P536" s="4">
        <v>101.81</v>
      </c>
    </row>
    <row r="537" spans="1:16">
      <c r="A537">
        <v>2012</v>
      </c>
      <c r="B537" t="s">
        <v>428</v>
      </c>
      <c r="C537" t="s">
        <v>3448</v>
      </c>
      <c r="D537">
        <f>IF(B537="","",VLOOKUP(B537,'Regionalism Code'!E:G,2,FALSE))</f>
        <v>4405</v>
      </c>
      <c r="E537" t="s">
        <v>428</v>
      </c>
      <c r="F537">
        <f>IF(E537="","",VLOOKUP(E537,'Regionalism Code'!G:H,2,FALSE))</f>
        <v>4405</v>
      </c>
      <c r="G537" s="4">
        <v>109.56</v>
      </c>
      <c r="H537" s="4">
        <v>97.88</v>
      </c>
      <c r="I537" s="4">
        <v>126.46</v>
      </c>
      <c r="J537" s="4">
        <v>106.51</v>
      </c>
      <c r="K537" s="4">
        <v>136.4</v>
      </c>
      <c r="L537" s="4"/>
      <c r="M537" s="4"/>
      <c r="N537" s="4">
        <v>124.54</v>
      </c>
      <c r="O537" s="4"/>
      <c r="P537" s="4">
        <v>117.46</v>
      </c>
    </row>
    <row r="538" spans="1:16">
      <c r="A538">
        <v>2012</v>
      </c>
      <c r="B538" t="s">
        <v>430</v>
      </c>
      <c r="C538" t="s">
        <v>3449</v>
      </c>
      <c r="D538">
        <f>IF(B538="","",VLOOKUP(B538,'Regionalism Code'!E:G,2,FALSE))</f>
        <v>4406</v>
      </c>
      <c r="E538" t="s">
        <v>430</v>
      </c>
      <c r="F538">
        <f>IF(E538="","",VLOOKUP(E538,'Regionalism Code'!G:H,2,FALSE))</f>
        <v>4406</v>
      </c>
      <c r="G538" s="4">
        <v>122.32</v>
      </c>
      <c r="H538" s="4">
        <v>127.69</v>
      </c>
      <c r="I538" s="4">
        <v>117.64</v>
      </c>
      <c r="J538" s="4">
        <v>79.989999999999995</v>
      </c>
      <c r="K538" s="4">
        <v>145.47</v>
      </c>
      <c r="L538" s="4"/>
      <c r="M538" s="4"/>
      <c r="N538" s="4">
        <v>110.25</v>
      </c>
      <c r="O538" s="4"/>
      <c r="P538" s="4">
        <v>113.1</v>
      </c>
    </row>
    <row r="539" spans="1:16">
      <c r="A539">
        <v>2012</v>
      </c>
      <c r="B539" t="s">
        <v>432</v>
      </c>
      <c r="C539" t="s">
        <v>3450</v>
      </c>
      <c r="D539">
        <f>IF(B539="","",VLOOKUP(B539,'Regionalism Code'!E:G,2,FALSE))</f>
        <v>4407</v>
      </c>
      <c r="E539" t="s">
        <v>432</v>
      </c>
      <c r="F539">
        <f>IF(E539="","",VLOOKUP(E539,'Regionalism Code'!G:H,2,FALSE))</f>
        <v>4407</v>
      </c>
      <c r="G539" s="4">
        <v>105.79</v>
      </c>
      <c r="H539" s="4">
        <v>102.23</v>
      </c>
      <c r="I539" s="4">
        <v>111.21</v>
      </c>
      <c r="J539" s="4">
        <v>80.22</v>
      </c>
      <c r="K539" s="4">
        <v>134.04</v>
      </c>
      <c r="L539" s="4"/>
      <c r="M539" s="4"/>
      <c r="N539" s="4">
        <v>105.14</v>
      </c>
      <c r="O539" s="4"/>
      <c r="P539" s="4">
        <v>107.72</v>
      </c>
    </row>
    <row r="540" spans="1:16">
      <c r="A540">
        <v>2012</v>
      </c>
      <c r="B540" t="s">
        <v>434</v>
      </c>
      <c r="C540" t="s">
        <v>3451</v>
      </c>
      <c r="D540">
        <f>IF(B540="","",VLOOKUP(B540,'Regionalism Code'!E:G,2,FALSE))</f>
        <v>4408</v>
      </c>
      <c r="E540" t="s">
        <v>434</v>
      </c>
      <c r="F540">
        <f>IF(E540="","",VLOOKUP(E540,'Regionalism Code'!G:H,2,FALSE))</f>
        <v>4408</v>
      </c>
      <c r="G540" s="4">
        <v>85.06</v>
      </c>
      <c r="H540" s="4">
        <v>67.91</v>
      </c>
      <c r="I540" s="4">
        <v>99.75</v>
      </c>
      <c r="J540" s="4">
        <v>71.790000000000006</v>
      </c>
      <c r="K540" s="4">
        <v>108.91</v>
      </c>
      <c r="L540" s="4"/>
      <c r="M540" s="4"/>
      <c r="N540" s="4">
        <v>99.06</v>
      </c>
      <c r="O540" s="4"/>
      <c r="P540" s="4">
        <v>115.01</v>
      </c>
    </row>
    <row r="541" spans="1:16">
      <c r="A541">
        <v>2012</v>
      </c>
      <c r="B541" t="s">
        <v>436</v>
      </c>
      <c r="C541" t="s">
        <v>3452</v>
      </c>
      <c r="D541">
        <f>IF(B541="","",VLOOKUP(B541,'Regionalism Code'!E:G,2,FALSE))</f>
        <v>4409</v>
      </c>
      <c r="E541" t="s">
        <v>436</v>
      </c>
      <c r="F541">
        <f>IF(E541="","",VLOOKUP(E541,'Regionalism Code'!G:H,2,FALSE))</f>
        <v>4409</v>
      </c>
      <c r="G541" s="4">
        <v>80.349999999999994</v>
      </c>
      <c r="H541" s="4">
        <v>63.07</v>
      </c>
      <c r="I541" s="4">
        <v>91.52</v>
      </c>
      <c r="J541" s="4">
        <v>62.34</v>
      </c>
      <c r="K541" s="4">
        <v>94.26</v>
      </c>
      <c r="L541" s="4"/>
      <c r="M541" s="4"/>
      <c r="N541" s="4">
        <v>93.65</v>
      </c>
      <c r="O541" s="4"/>
      <c r="P541" s="4">
        <v>117.11</v>
      </c>
    </row>
    <row r="542" spans="1:16">
      <c r="A542">
        <v>2012</v>
      </c>
      <c r="B542" t="s">
        <v>437</v>
      </c>
      <c r="C542" t="s">
        <v>3453</v>
      </c>
      <c r="D542">
        <f>IF(B542="","",VLOOKUP(B542,'Regionalism Code'!E:G,2,FALSE))</f>
        <v>4412</v>
      </c>
      <c r="E542" t="s">
        <v>437</v>
      </c>
      <c r="F542">
        <f>IF(E542="","",VLOOKUP(E542,'Regionalism Code'!G:H,2,FALSE))</f>
        <v>4412</v>
      </c>
      <c r="G542" s="4">
        <v>91.35</v>
      </c>
      <c r="H542" s="4">
        <v>80.87</v>
      </c>
      <c r="I542" s="4">
        <v>98.18</v>
      </c>
      <c r="J542" s="4">
        <v>60.84</v>
      </c>
      <c r="K542" s="4">
        <v>118.42</v>
      </c>
      <c r="L542" s="4"/>
      <c r="M542" s="4"/>
      <c r="N542" s="4">
        <v>93.91</v>
      </c>
      <c r="O542" s="4"/>
      <c r="P542" s="4">
        <v>113.51</v>
      </c>
    </row>
    <row r="543" spans="1:16">
      <c r="A543">
        <v>2012</v>
      </c>
      <c r="B543" t="s">
        <v>438</v>
      </c>
      <c r="C543" t="s">
        <v>3454</v>
      </c>
      <c r="D543">
        <f>IF(B543="","",VLOOKUP(B543,'Regionalism Code'!E:G,2,FALSE))</f>
        <v>4413</v>
      </c>
      <c r="E543" t="s">
        <v>438</v>
      </c>
      <c r="F543">
        <f>IF(E543="","",VLOOKUP(E543,'Regionalism Code'!G:H,2,FALSE))</f>
        <v>4413</v>
      </c>
      <c r="G543" s="4">
        <v>110.86</v>
      </c>
      <c r="H543" s="4">
        <v>112.08</v>
      </c>
      <c r="I543" s="4">
        <v>107.76</v>
      </c>
      <c r="J543" s="4">
        <v>73.11</v>
      </c>
      <c r="K543" s="4">
        <v>114.67</v>
      </c>
      <c r="L543" s="4"/>
      <c r="M543" s="4"/>
      <c r="N543" s="4">
        <v>108.76</v>
      </c>
      <c r="O543" s="4"/>
      <c r="P543" s="4">
        <v>112.47</v>
      </c>
    </row>
    <row r="544" spans="1:16">
      <c r="A544">
        <v>2012</v>
      </c>
      <c r="B544" t="s">
        <v>440</v>
      </c>
      <c r="C544" t="s">
        <v>3455</v>
      </c>
      <c r="D544">
        <f>IF(B544="","",VLOOKUP(B544,'Regionalism Code'!E:G,2,FALSE))</f>
        <v>4414</v>
      </c>
      <c r="E544" t="s">
        <v>440</v>
      </c>
      <c r="F544">
        <f>IF(E544="","",VLOOKUP(E544,'Regionalism Code'!G:H,2,FALSE))</f>
        <v>4414</v>
      </c>
      <c r="G544" s="4">
        <v>87.13</v>
      </c>
      <c r="H544" s="4">
        <v>72.67</v>
      </c>
      <c r="I544" s="4">
        <v>106.07</v>
      </c>
      <c r="J544" s="4">
        <v>80.88</v>
      </c>
      <c r="K544" s="4">
        <v>113.3</v>
      </c>
      <c r="L544" s="4"/>
      <c r="M544" s="4"/>
      <c r="N544" s="4">
        <v>105.87</v>
      </c>
      <c r="O544" s="4"/>
      <c r="P544" s="4">
        <v>100.48</v>
      </c>
    </row>
    <row r="545" spans="1:16">
      <c r="A545">
        <v>2012</v>
      </c>
      <c r="B545" t="s">
        <v>442</v>
      </c>
      <c r="C545" t="s">
        <v>3456</v>
      </c>
      <c r="D545">
        <f>IF(B545="","",VLOOKUP(B545,'Regionalism Code'!E:G,2,FALSE))</f>
        <v>4415</v>
      </c>
      <c r="E545" t="s">
        <v>442</v>
      </c>
      <c r="F545">
        <f>IF(E545="","",VLOOKUP(E545,'Regionalism Code'!G:H,2,FALSE))</f>
        <v>4415</v>
      </c>
      <c r="G545" s="4">
        <v>91.22</v>
      </c>
      <c r="H545" s="4">
        <v>69.38</v>
      </c>
      <c r="I545" s="4">
        <v>111.73</v>
      </c>
      <c r="J545" s="4">
        <v>78.540000000000006</v>
      </c>
      <c r="K545" s="4">
        <v>111.07</v>
      </c>
      <c r="L545" s="4"/>
      <c r="M545" s="4"/>
      <c r="N545" s="4">
        <v>115.73</v>
      </c>
      <c r="O545" s="4"/>
      <c r="P545" s="4">
        <v>126.06</v>
      </c>
    </row>
    <row r="546" spans="1:16">
      <c r="A546">
        <v>2012</v>
      </c>
      <c r="B546" t="s">
        <v>444</v>
      </c>
      <c r="C546" t="s">
        <v>3457</v>
      </c>
      <c r="D546">
        <f>IF(B546="","",VLOOKUP(B546,'Regionalism Code'!E:G,2,FALSE))</f>
        <v>4416</v>
      </c>
      <c r="E546" t="s">
        <v>444</v>
      </c>
      <c r="F546">
        <f>IF(E546="","",VLOOKUP(E546,'Regionalism Code'!G:H,2,FALSE))</f>
        <v>4416</v>
      </c>
      <c r="G546" s="4">
        <v>82.79</v>
      </c>
      <c r="H546" s="4">
        <v>73.400000000000006</v>
      </c>
      <c r="I546" s="4">
        <v>83.26</v>
      </c>
      <c r="J546" s="4">
        <v>67.23</v>
      </c>
      <c r="K546" s="4">
        <v>97.99</v>
      </c>
      <c r="L546" s="4"/>
      <c r="M546" s="4"/>
      <c r="N546" s="4">
        <v>78.900000000000006</v>
      </c>
      <c r="O546" s="4"/>
      <c r="P546" s="4">
        <v>112.97</v>
      </c>
    </row>
    <row r="547" spans="1:16">
      <c r="A547">
        <v>2012</v>
      </c>
      <c r="B547" t="s">
        <v>446</v>
      </c>
      <c r="C547" t="s">
        <v>3458</v>
      </c>
      <c r="D547">
        <f>IF(B547="","",VLOOKUP(B547,'Regionalism Code'!E:G,2,FALSE))</f>
        <v>4417</v>
      </c>
      <c r="E547" t="s">
        <v>446</v>
      </c>
      <c r="F547">
        <f>IF(E547="","",VLOOKUP(E547,'Regionalism Code'!G:H,2,FALSE))</f>
        <v>4417</v>
      </c>
      <c r="G547" s="4">
        <v>96.85</v>
      </c>
      <c r="H547" s="4">
        <v>85.93</v>
      </c>
      <c r="I547" s="4">
        <v>105.99</v>
      </c>
      <c r="J547" s="4">
        <v>68.959999999999994</v>
      </c>
      <c r="K547" s="4">
        <v>114.51</v>
      </c>
      <c r="L547" s="4"/>
      <c r="M547" s="4"/>
      <c r="N547" s="4">
        <v>106.59</v>
      </c>
      <c r="O547" s="4"/>
      <c r="P547" s="4">
        <v>116.3</v>
      </c>
    </row>
    <row r="548" spans="1:16">
      <c r="A548">
        <v>2012</v>
      </c>
      <c r="B548" t="s">
        <v>448</v>
      </c>
      <c r="C548" t="s">
        <v>3459</v>
      </c>
      <c r="D548">
        <f>IF(B548="","",VLOOKUP(B548,'Regionalism Code'!E:G,2,FALSE))</f>
        <v>4418</v>
      </c>
      <c r="E548" t="s">
        <v>448</v>
      </c>
      <c r="F548">
        <f>IF(E548="","",VLOOKUP(E548,'Regionalism Code'!G:H,2,FALSE))</f>
        <v>4418</v>
      </c>
      <c r="G548" s="4">
        <v>91.11</v>
      </c>
      <c r="H548" s="4">
        <v>78.510000000000005</v>
      </c>
      <c r="I548" s="4">
        <v>98.04</v>
      </c>
      <c r="J548" s="4">
        <v>69.42</v>
      </c>
      <c r="K548" s="4">
        <v>114.59</v>
      </c>
      <c r="L548" s="4"/>
      <c r="M548" s="4"/>
      <c r="N548" s="4">
        <v>94.34</v>
      </c>
      <c r="O548" s="4"/>
      <c r="P548" s="4">
        <v>120.09</v>
      </c>
    </row>
    <row r="549" spans="1:16">
      <c r="A549">
        <v>2012</v>
      </c>
      <c r="B549" t="s">
        <v>450</v>
      </c>
      <c r="C549" t="s">
        <v>3460</v>
      </c>
      <c r="D549">
        <f>IF(B549="","",VLOOKUP(B549,'Regionalism Code'!E:G,2,FALSE))</f>
        <v>4419</v>
      </c>
      <c r="E549" t="s">
        <v>450</v>
      </c>
      <c r="F549">
        <f>IF(E549="","",VLOOKUP(E549,'Regionalism Code'!G:H,2,FALSE))</f>
        <v>4419</v>
      </c>
      <c r="G549" s="4">
        <v>117.29</v>
      </c>
      <c r="H549" s="4">
        <v>127.44</v>
      </c>
      <c r="I549" s="4">
        <v>108.91</v>
      </c>
      <c r="J549" s="4">
        <v>93.43</v>
      </c>
      <c r="K549" s="4">
        <v>102.63</v>
      </c>
      <c r="L549" s="4"/>
      <c r="M549" s="4"/>
      <c r="N549" s="4">
        <v>113.27</v>
      </c>
      <c r="O549" s="4"/>
      <c r="P549" s="4">
        <v>98.98</v>
      </c>
    </row>
    <row r="550" spans="1:16">
      <c r="A550">
        <v>2012</v>
      </c>
      <c r="B550" t="s">
        <v>452</v>
      </c>
      <c r="C550" t="s">
        <v>3461</v>
      </c>
      <c r="D550">
        <f>IF(B550="","",VLOOKUP(B550,'Regionalism Code'!E:G,2,FALSE))</f>
        <v>4420</v>
      </c>
      <c r="E550" t="s">
        <v>452</v>
      </c>
      <c r="F550">
        <f>IF(E550="","",VLOOKUP(E550,'Regionalism Code'!G:H,2,FALSE))</f>
        <v>4420</v>
      </c>
      <c r="G550" s="4">
        <v>122.96</v>
      </c>
      <c r="H550" s="4">
        <v>129.79</v>
      </c>
      <c r="I550" s="4">
        <v>118.34</v>
      </c>
      <c r="J550" s="4">
        <v>89.73</v>
      </c>
      <c r="K550" s="4">
        <v>123.34</v>
      </c>
      <c r="L550" s="4"/>
      <c r="M550" s="4"/>
      <c r="N550" s="4">
        <v>119.45</v>
      </c>
      <c r="O550" s="4"/>
      <c r="P550" s="4">
        <v>108.81</v>
      </c>
    </row>
    <row r="551" spans="1:16">
      <c r="A551">
        <v>2012</v>
      </c>
      <c r="B551" t="s">
        <v>454</v>
      </c>
      <c r="C551" t="s">
        <v>3462</v>
      </c>
      <c r="D551">
        <f>IF(B551="","",VLOOKUP(B551,'Regionalism Code'!E:G,2,FALSE))</f>
        <v>4451</v>
      </c>
      <c r="E551" t="s">
        <v>454</v>
      </c>
      <c r="F551">
        <f>IF(E551="","",VLOOKUP(E551,'Regionalism Code'!G:H,2,FALSE))</f>
        <v>4451</v>
      </c>
      <c r="G551" s="4">
        <v>99.39</v>
      </c>
      <c r="H551" s="4">
        <v>83.92</v>
      </c>
      <c r="I551" s="4">
        <v>116.85</v>
      </c>
      <c r="J551" s="4">
        <v>84.27</v>
      </c>
      <c r="K551" s="4">
        <v>139.49</v>
      </c>
      <c r="L551" s="4"/>
      <c r="M551" s="4"/>
      <c r="N551" s="4">
        <v>111.05</v>
      </c>
      <c r="O551" s="4"/>
      <c r="P551" s="4">
        <v>118.76</v>
      </c>
    </row>
    <row r="552" spans="1:16">
      <c r="A552">
        <v>2012</v>
      </c>
      <c r="B552" t="s">
        <v>456</v>
      </c>
      <c r="C552" t="s">
        <v>3463</v>
      </c>
      <c r="D552">
        <f>IF(B552="","",VLOOKUP(B552,'Regionalism Code'!E:G,2,FALSE))</f>
        <v>4452</v>
      </c>
      <c r="E552" t="s">
        <v>456</v>
      </c>
      <c r="F552">
        <f>IF(E552="","",VLOOKUP(E552,'Regionalism Code'!G:H,2,FALSE))</f>
        <v>4452</v>
      </c>
      <c r="G552" s="4">
        <v>92.12</v>
      </c>
      <c r="H552" s="4">
        <v>69.28</v>
      </c>
      <c r="I552" s="4">
        <v>123.08</v>
      </c>
      <c r="J552" s="4">
        <v>107.96</v>
      </c>
      <c r="K552" s="4">
        <v>136.33000000000001</v>
      </c>
      <c r="L552" s="4"/>
      <c r="M552" s="4"/>
      <c r="N552" s="4">
        <v>119.24</v>
      </c>
      <c r="O552" s="4"/>
      <c r="P552" s="4">
        <v>111.3</v>
      </c>
    </row>
    <row r="553" spans="1:16">
      <c r="A553">
        <v>2012</v>
      </c>
      <c r="B553" t="s">
        <v>458</v>
      </c>
      <c r="C553" t="s">
        <v>3464</v>
      </c>
      <c r="D553">
        <f>IF(B553="","",VLOOKUP(B553,'Regionalism Code'!E:G,2,FALSE))</f>
        <v>4453</v>
      </c>
      <c r="E553" t="s">
        <v>458</v>
      </c>
      <c r="F553">
        <f>IF(E553="","",VLOOKUP(E553,'Regionalism Code'!G:H,2,FALSE))</f>
        <v>4453</v>
      </c>
      <c r="G553" s="4">
        <v>92.45</v>
      </c>
      <c r="H553" s="4">
        <v>73.900000000000006</v>
      </c>
      <c r="I553" s="4">
        <v>102.22</v>
      </c>
      <c r="J553" s="4">
        <v>71.739999999999995</v>
      </c>
      <c r="K553" s="4">
        <v>113.26</v>
      </c>
      <c r="L553" s="4"/>
      <c r="M553" s="4"/>
      <c r="N553" s="4">
        <v>101.03</v>
      </c>
      <c r="O553" s="4"/>
      <c r="P553" s="4">
        <v>135.94999999999999</v>
      </c>
    </row>
    <row r="554" spans="1:16">
      <c r="A554">
        <v>2012</v>
      </c>
      <c r="B554" t="s">
        <v>460</v>
      </c>
      <c r="C554" t="s">
        <v>3465</v>
      </c>
      <c r="D554">
        <f>IF(B554="","",VLOOKUP(B554,'Regionalism Code'!E:G,2,FALSE))</f>
        <v>4501</v>
      </c>
      <c r="E554" t="s">
        <v>460</v>
      </c>
      <c r="F554">
        <f>IF(E554="","",VLOOKUP(E554,'Regionalism Code'!G:H,2,FALSE))</f>
        <v>4501</v>
      </c>
      <c r="G554" s="4">
        <v>109.56</v>
      </c>
      <c r="H554" s="4">
        <v>116.38</v>
      </c>
      <c r="I554" s="4">
        <v>99.29</v>
      </c>
      <c r="J554" s="4">
        <v>96.51</v>
      </c>
      <c r="K554" s="4">
        <v>123.55</v>
      </c>
      <c r="L554" s="4"/>
      <c r="M554" s="4"/>
      <c r="N554" s="4">
        <v>89.47</v>
      </c>
      <c r="O554" s="4"/>
      <c r="P554" s="4">
        <v>105.73</v>
      </c>
    </row>
    <row r="555" spans="1:16">
      <c r="A555">
        <v>2012</v>
      </c>
      <c r="B555" t="s">
        <v>462</v>
      </c>
      <c r="C555" t="s">
        <v>3466</v>
      </c>
      <c r="D555">
        <f>IF(B555="","",VLOOKUP(B555,'Regionalism Code'!E:G,2,FALSE))</f>
        <v>4502</v>
      </c>
      <c r="E555" t="s">
        <v>462</v>
      </c>
      <c r="F555">
        <f>IF(E555="","",VLOOKUP(E555,'Regionalism Code'!G:H,2,FALSE))</f>
        <v>4502</v>
      </c>
      <c r="G555" s="4">
        <v>99.88</v>
      </c>
      <c r="H555" s="4">
        <v>100.7</v>
      </c>
      <c r="I555" s="4">
        <v>99.52</v>
      </c>
      <c r="J555" s="4">
        <v>84.08</v>
      </c>
      <c r="K555" s="4">
        <v>140.47999999999999</v>
      </c>
      <c r="L555" s="4"/>
      <c r="M555" s="4"/>
      <c r="N555" s="4">
        <v>84.16</v>
      </c>
      <c r="O555" s="4"/>
      <c r="P555" s="4">
        <v>97.83</v>
      </c>
    </row>
    <row r="556" spans="1:16">
      <c r="A556">
        <v>2012</v>
      </c>
      <c r="B556" t="s">
        <v>464</v>
      </c>
      <c r="C556" t="s">
        <v>3467</v>
      </c>
      <c r="D556">
        <f>IF(B556="","",VLOOKUP(B556,'Regionalism Code'!E:G,2,FALSE))</f>
        <v>4503</v>
      </c>
      <c r="E556" t="s">
        <v>464</v>
      </c>
      <c r="F556">
        <f>IF(E556="","",VLOOKUP(E556,'Regionalism Code'!G:H,2,FALSE))</f>
        <v>4503</v>
      </c>
      <c r="G556" s="4">
        <v>95.9</v>
      </c>
      <c r="H556" s="4">
        <v>90.99</v>
      </c>
      <c r="I556" s="4">
        <v>100.63</v>
      </c>
      <c r="J556" s="4">
        <v>91.44</v>
      </c>
      <c r="K556" s="4">
        <v>130.29</v>
      </c>
      <c r="L556" s="4"/>
      <c r="M556" s="4"/>
      <c r="N556" s="4">
        <v>89.28</v>
      </c>
      <c r="O556" s="4"/>
      <c r="P556" s="4">
        <v>103.53</v>
      </c>
    </row>
    <row r="557" spans="1:16">
      <c r="A557">
        <v>2012</v>
      </c>
      <c r="B557" t="s">
        <v>466</v>
      </c>
      <c r="C557" t="s">
        <v>3468</v>
      </c>
      <c r="D557">
        <f>IF(B557="","",VLOOKUP(B557,'Regionalism Code'!E:G,2,FALSE))</f>
        <v>4504</v>
      </c>
      <c r="E557" t="s">
        <v>466</v>
      </c>
      <c r="F557">
        <f>IF(E557="","",VLOOKUP(E557,'Regionalism Code'!G:H,2,FALSE))</f>
        <v>4504</v>
      </c>
      <c r="G557" s="4">
        <v>84.89</v>
      </c>
      <c r="H557" s="4">
        <v>74.400000000000006</v>
      </c>
      <c r="I557" s="4">
        <v>98.14</v>
      </c>
      <c r="J557" s="4">
        <v>78.84</v>
      </c>
      <c r="K557" s="4">
        <v>129.09</v>
      </c>
      <c r="L557" s="4"/>
      <c r="M557" s="4"/>
      <c r="N557" s="4">
        <v>87.38</v>
      </c>
      <c r="O557" s="4"/>
      <c r="P557" s="4">
        <v>95.45</v>
      </c>
    </row>
    <row r="558" spans="1:16">
      <c r="A558">
        <v>2012</v>
      </c>
      <c r="B558" t="s">
        <v>468</v>
      </c>
      <c r="C558" t="s">
        <v>3469</v>
      </c>
      <c r="D558">
        <f>IF(B558="","",VLOOKUP(B558,'Regionalism Code'!E:G,2,FALSE))</f>
        <v>4505</v>
      </c>
      <c r="E558" t="s">
        <v>468</v>
      </c>
      <c r="F558">
        <f>IF(E558="","",VLOOKUP(E558,'Regionalism Code'!G:H,2,FALSE))</f>
        <v>4505</v>
      </c>
      <c r="G558" s="4">
        <v>97.58</v>
      </c>
      <c r="H558" s="4">
        <v>98.39</v>
      </c>
      <c r="I558" s="4">
        <v>102.98</v>
      </c>
      <c r="J558" s="4">
        <v>84.36</v>
      </c>
      <c r="K558" s="4">
        <v>145.16</v>
      </c>
      <c r="L558" s="4"/>
      <c r="M558" s="4"/>
      <c r="N558" s="4">
        <v>87.47</v>
      </c>
      <c r="O558" s="4"/>
      <c r="P558" s="4">
        <v>85.11</v>
      </c>
    </row>
    <row r="559" spans="1:16">
      <c r="A559">
        <v>2012</v>
      </c>
      <c r="B559" t="s">
        <v>470</v>
      </c>
      <c r="C559" t="s">
        <v>3470</v>
      </c>
      <c r="D559">
        <f>IF(B559="","",VLOOKUP(B559,'Regionalism Code'!E:G,2,FALSE))</f>
        <v>4506</v>
      </c>
      <c r="E559" t="s">
        <v>470</v>
      </c>
      <c r="F559">
        <f>IF(E559="","",VLOOKUP(E559,'Regionalism Code'!G:H,2,FALSE))</f>
        <v>4506</v>
      </c>
      <c r="G559" s="4">
        <v>95.49</v>
      </c>
      <c r="H559" s="4">
        <v>90.94</v>
      </c>
      <c r="I559" s="4">
        <v>89.86</v>
      </c>
      <c r="J559" s="4">
        <v>81.31</v>
      </c>
      <c r="K559" s="4">
        <v>125.38</v>
      </c>
      <c r="L559" s="4"/>
      <c r="M559" s="4"/>
      <c r="N559" s="4">
        <v>75.989999999999995</v>
      </c>
      <c r="O559" s="4"/>
      <c r="P559" s="4">
        <v>120.72</v>
      </c>
    </row>
    <row r="560" spans="1:16">
      <c r="A560">
        <v>2012</v>
      </c>
      <c r="B560" t="s">
        <v>472</v>
      </c>
      <c r="C560" t="s">
        <v>3471</v>
      </c>
      <c r="D560">
        <f>IF(B560="","",VLOOKUP(B560,'Regionalism Code'!E:G,2,FALSE))</f>
        <v>4507</v>
      </c>
      <c r="E560" t="s">
        <v>472</v>
      </c>
      <c r="F560">
        <f>IF(E560="","",VLOOKUP(E560,'Regionalism Code'!G:H,2,FALSE))</f>
        <v>4507</v>
      </c>
      <c r="G560" s="4">
        <v>78.87</v>
      </c>
      <c r="H560" s="4">
        <v>64.39</v>
      </c>
      <c r="I560" s="4">
        <v>76.61</v>
      </c>
      <c r="J560" s="4">
        <v>66.33</v>
      </c>
      <c r="K560" s="4">
        <v>105.74</v>
      </c>
      <c r="L560" s="4"/>
      <c r="M560" s="4"/>
      <c r="N560" s="4">
        <v>65.599999999999994</v>
      </c>
      <c r="O560" s="4"/>
      <c r="P560" s="4">
        <v>130.78</v>
      </c>
    </row>
    <row r="561" spans="1:16">
      <c r="A561">
        <v>2012</v>
      </c>
      <c r="B561" t="s">
        <v>474</v>
      </c>
      <c r="C561" t="s">
        <v>3472</v>
      </c>
      <c r="D561">
        <f>IF(B561="","",VLOOKUP(B561,'Regionalism Code'!E:G,2,FALSE))</f>
        <v>4508</v>
      </c>
      <c r="E561" t="s">
        <v>474</v>
      </c>
      <c r="F561">
        <f>IF(E561="","",VLOOKUP(E561,'Regionalism Code'!G:H,2,FALSE))</f>
        <v>4508</v>
      </c>
      <c r="G561" s="4">
        <v>75.78</v>
      </c>
      <c r="H561" s="4">
        <v>55.72</v>
      </c>
      <c r="I561" s="4">
        <v>91.79</v>
      </c>
      <c r="J561" s="4">
        <v>67.209999999999994</v>
      </c>
      <c r="K561" s="4">
        <v>102.15</v>
      </c>
      <c r="L561" s="4"/>
      <c r="M561" s="4"/>
      <c r="N561" s="4">
        <v>90.22</v>
      </c>
      <c r="O561" s="4"/>
      <c r="P561" s="4">
        <v>112.91</v>
      </c>
    </row>
    <row r="562" spans="1:16">
      <c r="A562">
        <v>2012</v>
      </c>
      <c r="B562" t="s">
        <v>476</v>
      </c>
      <c r="C562" t="s">
        <v>3473</v>
      </c>
      <c r="D562">
        <f>IF(B562="","",VLOOKUP(B562,'Regionalism Code'!E:G,2,FALSE))</f>
        <v>4509</v>
      </c>
      <c r="E562" t="s">
        <v>476</v>
      </c>
      <c r="F562">
        <f>IF(E562="","",VLOOKUP(E562,'Regionalism Code'!G:H,2,FALSE))</f>
        <v>4509</v>
      </c>
      <c r="G562" s="4">
        <v>77.94</v>
      </c>
      <c r="H562" s="4">
        <v>60.35</v>
      </c>
      <c r="I562" s="4">
        <v>90.88</v>
      </c>
      <c r="J562" s="4">
        <v>64.239999999999995</v>
      </c>
      <c r="K562" s="4">
        <v>91.42</v>
      </c>
      <c r="L562" s="4"/>
      <c r="M562" s="4"/>
      <c r="N562" s="4">
        <v>93.63</v>
      </c>
      <c r="O562" s="4"/>
      <c r="P562" s="4">
        <v>112.54</v>
      </c>
    </row>
    <row r="563" spans="1:16">
      <c r="A563">
        <v>2012</v>
      </c>
      <c r="B563" t="s">
        <v>478</v>
      </c>
      <c r="C563" t="s">
        <v>3474</v>
      </c>
      <c r="D563">
        <f>IF(B563="","",VLOOKUP(B563,'Regionalism Code'!E:G,2,FALSE))</f>
        <v>4510</v>
      </c>
      <c r="E563" t="s">
        <v>478</v>
      </c>
      <c r="F563">
        <f>IF(E563="","",VLOOKUP(E563,'Regionalism Code'!G:H,2,FALSE))</f>
        <v>4510</v>
      </c>
      <c r="G563" s="4">
        <v>76.69</v>
      </c>
      <c r="H563" s="4">
        <v>64.510000000000005</v>
      </c>
      <c r="I563" s="4">
        <v>71.709999999999994</v>
      </c>
      <c r="J563" s="4">
        <v>58.45</v>
      </c>
      <c r="K563" s="4">
        <v>94.74</v>
      </c>
      <c r="L563" s="4"/>
      <c r="M563" s="4"/>
      <c r="N563" s="4">
        <v>63.59</v>
      </c>
      <c r="O563" s="4"/>
      <c r="P563" s="4">
        <v>125.99</v>
      </c>
    </row>
    <row r="564" spans="1:16">
      <c r="A564">
        <v>2012</v>
      </c>
      <c r="B564" t="s">
        <v>480</v>
      </c>
      <c r="C564" t="s">
        <v>3475</v>
      </c>
      <c r="D564">
        <f>IF(B564="","",VLOOKUP(B564,'Regionalism Code'!E:G,2,FALSE))</f>
        <v>4511</v>
      </c>
      <c r="E564" t="s">
        <v>480</v>
      </c>
      <c r="F564">
        <f>IF(E564="","",VLOOKUP(E564,'Regionalism Code'!G:H,2,FALSE))</f>
        <v>4511</v>
      </c>
      <c r="G564" s="4">
        <v>80.180000000000007</v>
      </c>
      <c r="H564" s="4">
        <v>60.2</v>
      </c>
      <c r="I564" s="4">
        <v>95.09</v>
      </c>
      <c r="J564" s="4">
        <v>79.180000000000007</v>
      </c>
      <c r="K564" s="4">
        <v>119.03</v>
      </c>
      <c r="L564" s="4"/>
      <c r="M564" s="4"/>
      <c r="N564" s="4">
        <v>86.89</v>
      </c>
      <c r="O564" s="4"/>
      <c r="P564" s="4">
        <v>119.01</v>
      </c>
    </row>
    <row r="565" spans="1:16">
      <c r="A565">
        <v>2012</v>
      </c>
      <c r="B565" t="s">
        <v>481</v>
      </c>
      <c r="C565" t="s">
        <v>3476</v>
      </c>
      <c r="D565">
        <f>IF(B565="","",VLOOKUP(B565,'Regionalism Code'!E:G,2,FALSE))</f>
        <v>4512</v>
      </c>
      <c r="E565" t="s">
        <v>481</v>
      </c>
      <c r="F565">
        <f>IF(E565="","",VLOOKUP(E565,'Regionalism Code'!G:H,2,FALSE))</f>
        <v>4512</v>
      </c>
      <c r="G565" s="4">
        <v>70.06</v>
      </c>
      <c r="H565" s="4">
        <v>61.05</v>
      </c>
      <c r="I565" s="4">
        <v>74.06</v>
      </c>
      <c r="J565" s="4">
        <v>59.1</v>
      </c>
      <c r="K565" s="4">
        <v>92.77</v>
      </c>
      <c r="L565" s="4"/>
      <c r="M565" s="4"/>
      <c r="N565" s="4">
        <v>67.92</v>
      </c>
      <c r="O565" s="4"/>
      <c r="P565" s="4">
        <v>92.52</v>
      </c>
    </row>
    <row r="566" spans="1:16">
      <c r="A566">
        <v>2012</v>
      </c>
      <c r="B566" t="s">
        <v>482</v>
      </c>
      <c r="C566" t="s">
        <v>3477</v>
      </c>
      <c r="D566">
        <f>IF(B566="","",VLOOKUP(B566,'Regionalism Code'!E:G,2,FALSE))</f>
        <v>4513</v>
      </c>
      <c r="E566" t="s">
        <v>482</v>
      </c>
      <c r="F566">
        <f>IF(E566="","",VLOOKUP(E566,'Regionalism Code'!G:H,2,FALSE))</f>
        <v>4513</v>
      </c>
      <c r="G566" s="4">
        <v>69.75</v>
      </c>
      <c r="H566" s="4">
        <v>58.8</v>
      </c>
      <c r="I566" s="4">
        <v>82.02</v>
      </c>
      <c r="J566" s="4">
        <v>70.45</v>
      </c>
      <c r="K566" s="4">
        <v>102.52</v>
      </c>
      <c r="L566" s="4"/>
      <c r="M566" s="4"/>
      <c r="N566" s="4">
        <v>74.760000000000005</v>
      </c>
      <c r="O566" s="4"/>
      <c r="P566" s="4">
        <v>83.58</v>
      </c>
    </row>
    <row r="567" spans="1:16">
      <c r="A567">
        <v>2012</v>
      </c>
      <c r="B567" t="s">
        <v>483</v>
      </c>
      <c r="C567" t="s">
        <v>3478</v>
      </c>
      <c r="D567">
        <f>IF(B567="","",VLOOKUP(B567,'Regionalism Code'!E:G,2,FALSE))</f>
        <v>4514</v>
      </c>
      <c r="E567" t="s">
        <v>483</v>
      </c>
      <c r="F567">
        <f>IF(E567="","",VLOOKUP(E567,'Regionalism Code'!G:H,2,FALSE))</f>
        <v>4514</v>
      </c>
      <c r="G567" s="4">
        <v>79.38</v>
      </c>
      <c r="H567" s="4">
        <v>62.41</v>
      </c>
      <c r="I567" s="4">
        <v>87.96</v>
      </c>
      <c r="J567" s="4">
        <v>71.75</v>
      </c>
      <c r="K567" s="4">
        <v>92.96</v>
      </c>
      <c r="L567" s="4"/>
      <c r="M567" s="4"/>
      <c r="N567" s="4">
        <v>87.69</v>
      </c>
      <c r="O567" s="4"/>
      <c r="P567" s="4">
        <v>119.81</v>
      </c>
    </row>
    <row r="568" spans="1:16">
      <c r="A568">
        <v>2012</v>
      </c>
      <c r="B568" t="s">
        <v>486</v>
      </c>
      <c r="C568" t="s">
        <v>3479</v>
      </c>
      <c r="D568">
        <f>IF(B568="","",VLOOKUP(B568,'Regionalism Code'!E:G,2,FALSE))</f>
        <v>4601</v>
      </c>
      <c r="E568" t="s">
        <v>486</v>
      </c>
      <c r="F568">
        <f>IF(E568="","",VLOOKUP(E568,'Regionalism Code'!G:H,2,FALSE))</f>
        <v>4601</v>
      </c>
      <c r="G568" s="4">
        <v>120.32</v>
      </c>
      <c r="H568" s="4">
        <v>133.69999999999999</v>
      </c>
      <c r="I568" s="4">
        <v>101.26</v>
      </c>
      <c r="J568" s="4">
        <v>102.17</v>
      </c>
      <c r="K568" s="4">
        <v>127.43</v>
      </c>
      <c r="L568" s="4"/>
      <c r="M568" s="4"/>
      <c r="N568" s="4">
        <v>90.24</v>
      </c>
      <c r="O568" s="4"/>
      <c r="P568" s="4">
        <v>110.81</v>
      </c>
    </row>
    <row r="569" spans="1:16">
      <c r="A569">
        <v>2012</v>
      </c>
      <c r="B569" t="s">
        <v>488</v>
      </c>
      <c r="C569" t="s">
        <v>3480</v>
      </c>
      <c r="D569">
        <f>IF(B569="","",VLOOKUP(B569,'Regionalism Code'!E:G,2,FALSE))</f>
        <v>4602</v>
      </c>
      <c r="E569" t="s">
        <v>488</v>
      </c>
      <c r="F569">
        <f>IF(E569="","",VLOOKUP(E569,'Regionalism Code'!G:H,2,FALSE))</f>
        <v>4602</v>
      </c>
      <c r="G569" s="4">
        <v>103.54</v>
      </c>
      <c r="H569" s="4">
        <v>105.99</v>
      </c>
      <c r="I569" s="4">
        <v>101.13</v>
      </c>
      <c r="J569" s="4">
        <v>111.03</v>
      </c>
      <c r="K569" s="4">
        <v>166.49</v>
      </c>
      <c r="L569" s="4"/>
      <c r="M569" s="4"/>
      <c r="N569" s="4">
        <v>72.760000000000005</v>
      </c>
      <c r="O569" s="4"/>
      <c r="P569" s="4">
        <v>99.82</v>
      </c>
    </row>
    <row r="570" spans="1:16">
      <c r="A570">
        <v>2012</v>
      </c>
      <c r="B570" t="s">
        <v>489</v>
      </c>
      <c r="C570" t="s">
        <v>3481</v>
      </c>
      <c r="D570">
        <f>IF(B570="","",VLOOKUP(B570,'Regionalism Code'!E:G,2,FALSE))</f>
        <v>4603</v>
      </c>
      <c r="E570" t="s">
        <v>489</v>
      </c>
      <c r="F570">
        <f>IF(E570="","",VLOOKUP(E570,'Regionalism Code'!G:H,2,FALSE))</f>
        <v>4603</v>
      </c>
      <c r="G570" s="4">
        <v>45.11</v>
      </c>
      <c r="H570" s="4">
        <v>34.020000000000003</v>
      </c>
      <c r="I570" s="4">
        <v>13.95</v>
      </c>
      <c r="J570" s="4">
        <v>-119.4</v>
      </c>
      <c r="K570" s="4">
        <v>49.72</v>
      </c>
      <c r="L570" s="4"/>
      <c r="M570" s="4"/>
      <c r="N570" s="4"/>
      <c r="O570" s="4"/>
      <c r="P570" s="4">
        <v>138.37</v>
      </c>
    </row>
    <row r="571" spans="1:16">
      <c r="A571">
        <v>2012</v>
      </c>
      <c r="B571" t="s">
        <v>64</v>
      </c>
      <c r="C571" t="s">
        <v>3240</v>
      </c>
      <c r="D571">
        <f>IF(B571="","",VLOOKUP(B571,'Regionalism Code'!E:G,2,FALSE))</f>
        <v>5000</v>
      </c>
      <c r="E571" t="s">
        <v>64</v>
      </c>
      <c r="F571">
        <f>IF(E571="","",VLOOKUP(E571,'Regionalism Code'!G:H,2,FALSE))</f>
        <v>5000</v>
      </c>
      <c r="G571" s="4">
        <v>99.08</v>
      </c>
      <c r="H571" s="4">
        <v>99.16</v>
      </c>
      <c r="I571" s="4">
        <v>102.24</v>
      </c>
      <c r="J571" s="4">
        <v>104.4</v>
      </c>
      <c r="K571" s="4">
        <v>145.16</v>
      </c>
      <c r="L571" s="4"/>
      <c r="M571" s="4"/>
      <c r="N571" s="4">
        <v>84.1</v>
      </c>
      <c r="O571" s="4"/>
      <c r="P571" s="4">
        <v>93.07</v>
      </c>
    </row>
    <row r="572" spans="1:16">
      <c r="A572">
        <v>2012</v>
      </c>
      <c r="B572" t="s">
        <v>491</v>
      </c>
      <c r="C572" t="s">
        <v>3482</v>
      </c>
      <c r="D572">
        <f>IF(B572="","",VLOOKUP(B572,'Regionalism Code'!E:G,2,FALSE))</f>
        <v>5101</v>
      </c>
      <c r="E572" t="s">
        <v>491</v>
      </c>
      <c r="F572">
        <f>IF(E572="","",VLOOKUP(E572,'Regionalism Code'!G:H,2,FALSE))</f>
        <v>5101</v>
      </c>
      <c r="G572" s="4">
        <v>122.82</v>
      </c>
      <c r="H572" s="4">
        <v>132.07</v>
      </c>
      <c r="I572" s="4">
        <v>117.21</v>
      </c>
      <c r="J572" s="4">
        <v>113.28</v>
      </c>
      <c r="K572" s="4">
        <v>154.79</v>
      </c>
      <c r="L572" s="4"/>
      <c r="M572" s="4"/>
      <c r="N572" s="4">
        <v>101.97</v>
      </c>
      <c r="O572" s="4"/>
      <c r="P572" s="4">
        <v>102.46</v>
      </c>
    </row>
    <row r="573" spans="1:16">
      <c r="A573">
        <v>2012</v>
      </c>
      <c r="B573" t="s">
        <v>493</v>
      </c>
      <c r="C573" t="s">
        <v>3483</v>
      </c>
      <c r="D573">
        <f>IF(B573="","",VLOOKUP(B573,'Regionalism Code'!E:G,2,FALSE))</f>
        <v>5103</v>
      </c>
      <c r="E573" t="s">
        <v>493</v>
      </c>
      <c r="F573">
        <f>IF(E573="","",VLOOKUP(E573,'Regionalism Code'!G:H,2,FALSE))</f>
        <v>5103</v>
      </c>
      <c r="G573" s="4">
        <v>89.93</v>
      </c>
      <c r="H573" s="4">
        <v>75.12</v>
      </c>
      <c r="I573" s="4">
        <v>110.6</v>
      </c>
      <c r="J573" s="4">
        <v>79.41</v>
      </c>
      <c r="K573" s="4">
        <v>170.15</v>
      </c>
      <c r="L573" s="4"/>
      <c r="M573" s="4"/>
      <c r="N573" s="4">
        <v>89.25</v>
      </c>
      <c r="O573" s="4"/>
      <c r="P573" s="4">
        <v>101.25</v>
      </c>
    </row>
    <row r="574" spans="1:16">
      <c r="A574">
        <v>2012</v>
      </c>
      <c r="B574" t="s">
        <v>495</v>
      </c>
      <c r="C574" t="s">
        <v>3484</v>
      </c>
      <c r="D574">
        <f>IF(B574="","",VLOOKUP(B574,'Regionalism Code'!E:G,2,FALSE))</f>
        <v>5104</v>
      </c>
      <c r="E574" t="s">
        <v>495</v>
      </c>
      <c r="F574">
        <f>IF(E574="","",VLOOKUP(E574,'Regionalism Code'!G:H,2,FALSE))</f>
        <v>5104</v>
      </c>
      <c r="G574" s="4">
        <v>76.86</v>
      </c>
      <c r="H574" s="4">
        <v>90.13</v>
      </c>
      <c r="I574" s="4">
        <v>63.27</v>
      </c>
      <c r="J574" s="4">
        <v>60.19</v>
      </c>
      <c r="K574" s="4">
        <v>151.03</v>
      </c>
      <c r="L574" s="4"/>
      <c r="M574" s="4"/>
      <c r="N574" s="4">
        <v>27</v>
      </c>
      <c r="O574" s="4"/>
      <c r="P574" s="4">
        <v>57.71</v>
      </c>
    </row>
    <row r="575" spans="1:16">
      <c r="A575">
        <v>2012</v>
      </c>
      <c r="B575" t="s">
        <v>497</v>
      </c>
      <c r="C575" t="s">
        <v>3485</v>
      </c>
      <c r="D575">
        <f>IF(B575="","",VLOOKUP(B575,'Regionalism Code'!E:G,2,FALSE))</f>
        <v>5105</v>
      </c>
      <c r="E575" t="s">
        <v>497</v>
      </c>
      <c r="F575">
        <f>IF(E575="","",VLOOKUP(E575,'Regionalism Code'!G:H,2,FALSE))</f>
        <v>5105</v>
      </c>
      <c r="G575" s="4">
        <v>78.760000000000005</v>
      </c>
      <c r="H575" s="4">
        <v>70.3</v>
      </c>
      <c r="I575" s="4">
        <v>89.95</v>
      </c>
      <c r="J575" s="4">
        <v>78.67</v>
      </c>
      <c r="K575" s="4">
        <v>128.61000000000001</v>
      </c>
      <c r="L575" s="4"/>
      <c r="M575" s="4"/>
      <c r="N575" s="4">
        <v>75.08</v>
      </c>
      <c r="O575" s="4"/>
      <c r="P575" s="4">
        <v>86.38</v>
      </c>
    </row>
    <row r="576" spans="1:16">
      <c r="A576">
        <v>2012</v>
      </c>
      <c r="B576" t="s">
        <v>499</v>
      </c>
      <c r="C576" t="s">
        <v>3486</v>
      </c>
      <c r="D576">
        <f>IF(B576="","",VLOOKUP(B576,'Regionalism Code'!E:G,2,FALSE))</f>
        <v>5106</v>
      </c>
      <c r="E576" t="s">
        <v>499</v>
      </c>
      <c r="F576">
        <f>IF(E576="","",VLOOKUP(E576,'Regionalism Code'!G:H,2,FALSE))</f>
        <v>5106</v>
      </c>
      <c r="G576" s="4">
        <v>95.91</v>
      </c>
      <c r="H576" s="4">
        <v>88.52</v>
      </c>
      <c r="I576" s="4">
        <v>101.24</v>
      </c>
      <c r="J576" s="4">
        <v>72.52</v>
      </c>
      <c r="K576" s="4">
        <v>149.96</v>
      </c>
      <c r="L576" s="4"/>
      <c r="M576" s="4"/>
      <c r="N576" s="4">
        <v>84.13</v>
      </c>
      <c r="O576" s="4"/>
      <c r="P576" s="4">
        <v>110.6</v>
      </c>
    </row>
    <row r="577" spans="1:16">
      <c r="A577">
        <v>2012</v>
      </c>
      <c r="B577" t="s">
        <v>501</v>
      </c>
      <c r="C577" t="s">
        <v>3487</v>
      </c>
      <c r="D577">
        <f>IF(B577="","",VLOOKUP(B577,'Regionalism Code'!E:G,2,FALSE))</f>
        <v>5107</v>
      </c>
      <c r="E577" t="s">
        <v>501</v>
      </c>
      <c r="F577">
        <f>IF(E577="","",VLOOKUP(E577,'Regionalism Code'!G:H,2,FALSE))</f>
        <v>5107</v>
      </c>
      <c r="G577" s="4">
        <v>95.46</v>
      </c>
      <c r="H577" s="4">
        <v>92.35</v>
      </c>
      <c r="I577" s="4">
        <v>94.87</v>
      </c>
      <c r="J577" s="4">
        <v>75.06</v>
      </c>
      <c r="K577" s="4">
        <v>141.29</v>
      </c>
      <c r="L577" s="4"/>
      <c r="M577" s="4"/>
      <c r="N577" s="4">
        <v>77.72</v>
      </c>
      <c r="O577" s="4"/>
      <c r="P577" s="4">
        <v>106.83</v>
      </c>
    </row>
    <row r="578" spans="1:16">
      <c r="A578">
        <v>2012</v>
      </c>
      <c r="B578" t="s">
        <v>503</v>
      </c>
      <c r="C578" t="s">
        <v>3488</v>
      </c>
      <c r="D578">
        <f>IF(B578="","",VLOOKUP(B578,'Regionalism Code'!E:G,2,FALSE))</f>
        <v>5108</v>
      </c>
      <c r="E578" t="s">
        <v>503</v>
      </c>
      <c r="F578">
        <f>IF(E578="","",VLOOKUP(E578,'Regionalism Code'!G:H,2,FALSE))</f>
        <v>5108</v>
      </c>
      <c r="G578" s="4">
        <v>83.95</v>
      </c>
      <c r="H578" s="4">
        <v>71.239999999999995</v>
      </c>
      <c r="I578" s="4">
        <v>91.13</v>
      </c>
      <c r="J578" s="4">
        <v>50.79</v>
      </c>
      <c r="K578" s="4">
        <v>135.1</v>
      </c>
      <c r="L578" s="4"/>
      <c r="M578" s="4"/>
      <c r="N578" s="4">
        <v>77.290000000000006</v>
      </c>
      <c r="O578" s="4"/>
      <c r="P578" s="4">
        <v>112.86</v>
      </c>
    </row>
    <row r="579" spans="1:16">
      <c r="A579">
        <v>2012</v>
      </c>
      <c r="B579" t="s">
        <v>505</v>
      </c>
      <c r="C579" t="s">
        <v>3489</v>
      </c>
      <c r="D579">
        <f>IF(B579="","",VLOOKUP(B579,'Regionalism Code'!E:G,2,FALSE))</f>
        <v>5109</v>
      </c>
      <c r="E579" t="s">
        <v>505</v>
      </c>
      <c r="F579">
        <f>IF(E579="","",VLOOKUP(E579,'Regionalism Code'!G:H,2,FALSE))</f>
        <v>5109</v>
      </c>
      <c r="G579" s="4">
        <v>78.290000000000006</v>
      </c>
      <c r="H579" s="4">
        <v>65.55</v>
      </c>
      <c r="I579" s="4">
        <v>85.68</v>
      </c>
      <c r="J579" s="4">
        <v>62.48</v>
      </c>
      <c r="K579" s="4">
        <v>121.34</v>
      </c>
      <c r="L579" s="4"/>
      <c r="M579" s="4"/>
      <c r="N579" s="4">
        <v>73.39</v>
      </c>
      <c r="O579" s="4"/>
      <c r="P579" s="4">
        <v>106.92</v>
      </c>
    </row>
    <row r="580" spans="1:16">
      <c r="A580">
        <v>2012</v>
      </c>
      <c r="B580" t="s">
        <v>507</v>
      </c>
      <c r="C580" t="s">
        <v>3490</v>
      </c>
      <c r="D580">
        <f>IF(B580="","",VLOOKUP(B580,'Regionalism Code'!E:G,2,FALSE))</f>
        <v>5110</v>
      </c>
      <c r="E580" t="s">
        <v>507</v>
      </c>
      <c r="F580">
        <f>IF(E580="","",VLOOKUP(E580,'Regionalism Code'!G:H,2,FALSE))</f>
        <v>5110</v>
      </c>
      <c r="G580" s="4">
        <v>79.63</v>
      </c>
      <c r="H580" s="4">
        <v>62.64</v>
      </c>
      <c r="I580" s="4">
        <v>99.33</v>
      </c>
      <c r="J580" s="4">
        <v>71.78</v>
      </c>
      <c r="K580" s="4">
        <v>151.94999999999999</v>
      </c>
      <c r="L580" s="4"/>
      <c r="M580" s="4"/>
      <c r="N580" s="4">
        <v>80.459999999999994</v>
      </c>
      <c r="O580" s="4"/>
      <c r="P580" s="4">
        <v>99.93</v>
      </c>
    </row>
    <row r="581" spans="1:16">
      <c r="A581">
        <v>2012</v>
      </c>
      <c r="B581" t="s">
        <v>509</v>
      </c>
      <c r="C581" t="s">
        <v>3491</v>
      </c>
      <c r="D581">
        <f>IF(B581="","",VLOOKUP(B581,'Regionalism Code'!E:G,2,FALSE))</f>
        <v>5111</v>
      </c>
      <c r="E581" t="s">
        <v>509</v>
      </c>
      <c r="F581">
        <f>IF(E581="","",VLOOKUP(E581,'Regionalism Code'!G:H,2,FALSE))</f>
        <v>5111</v>
      </c>
      <c r="G581" s="4">
        <v>92.04</v>
      </c>
      <c r="H581" s="4">
        <v>83.21</v>
      </c>
      <c r="I581" s="4">
        <v>100.18</v>
      </c>
      <c r="J581" s="4">
        <v>79.349999999999994</v>
      </c>
      <c r="K581" s="4">
        <v>149.83000000000001</v>
      </c>
      <c r="L581" s="4"/>
      <c r="M581" s="4"/>
      <c r="N581" s="4">
        <v>81.8</v>
      </c>
      <c r="O581" s="4"/>
      <c r="P581" s="4">
        <v>106.42</v>
      </c>
    </row>
    <row r="582" spans="1:16">
      <c r="A582">
        <v>2012</v>
      </c>
      <c r="B582" t="s">
        <v>511</v>
      </c>
      <c r="C582" t="s">
        <v>3492</v>
      </c>
      <c r="D582">
        <f>IF(B582="","",VLOOKUP(B582,'Regionalism Code'!E:G,2,FALSE))</f>
        <v>5113</v>
      </c>
      <c r="E582" t="s">
        <v>511</v>
      </c>
      <c r="F582">
        <f>IF(E582="","",VLOOKUP(E582,'Regionalism Code'!G:H,2,FALSE))</f>
        <v>5113</v>
      </c>
      <c r="G582" s="4">
        <v>82.29</v>
      </c>
      <c r="H582" s="4">
        <v>67.349999999999994</v>
      </c>
      <c r="I582" s="4">
        <v>92.37</v>
      </c>
      <c r="J582" s="4">
        <v>63.83</v>
      </c>
      <c r="K582" s="4">
        <v>122.35</v>
      </c>
      <c r="L582" s="4"/>
      <c r="M582" s="4"/>
      <c r="N582" s="4">
        <v>83.06</v>
      </c>
      <c r="O582" s="4"/>
      <c r="P582" s="4">
        <v>113.27</v>
      </c>
    </row>
    <row r="583" spans="1:16">
      <c r="A583">
        <v>2012</v>
      </c>
      <c r="B583" t="s">
        <v>512</v>
      </c>
      <c r="C583" t="s">
        <v>3493</v>
      </c>
      <c r="D583">
        <f>IF(B583="","",VLOOKUP(B583,'Regionalism Code'!E:G,2,FALSE))</f>
        <v>5114</v>
      </c>
      <c r="E583" t="s">
        <v>512</v>
      </c>
      <c r="F583">
        <f>IF(E583="","",VLOOKUP(E583,'Regionalism Code'!G:H,2,FALSE))</f>
        <v>5114</v>
      </c>
      <c r="G583" s="4">
        <v>87.22</v>
      </c>
      <c r="H583" s="4">
        <v>71.8</v>
      </c>
      <c r="I583" s="4">
        <v>105.31</v>
      </c>
      <c r="J583" s="4">
        <v>70.19</v>
      </c>
      <c r="K583" s="4">
        <v>127.23</v>
      </c>
      <c r="L583" s="4"/>
      <c r="M583" s="4"/>
      <c r="N583" s="4">
        <v>100.09</v>
      </c>
      <c r="O583" s="4"/>
      <c r="P583" s="4">
        <v>105.29</v>
      </c>
    </row>
    <row r="584" spans="1:16">
      <c r="A584">
        <v>2012</v>
      </c>
      <c r="B584" t="s">
        <v>513</v>
      </c>
      <c r="C584" t="s">
        <v>3494</v>
      </c>
      <c r="D584">
        <f>IF(B584="","",VLOOKUP(B584,'Regionalism Code'!E:G,2,FALSE))</f>
        <v>5115</v>
      </c>
      <c r="E584" t="s">
        <v>513</v>
      </c>
      <c r="F584">
        <f>IF(E584="","",VLOOKUP(E584,'Regionalism Code'!G:H,2,FALSE))</f>
        <v>5115</v>
      </c>
      <c r="G584" s="4">
        <v>85.81</v>
      </c>
      <c r="H584" s="4">
        <v>72.459999999999994</v>
      </c>
      <c r="I584" s="4">
        <v>95.91</v>
      </c>
      <c r="J584" s="4">
        <v>85.31</v>
      </c>
      <c r="K584" s="4">
        <v>146.93</v>
      </c>
      <c r="L584" s="4"/>
      <c r="M584" s="4"/>
      <c r="N584" s="4">
        <v>75.81</v>
      </c>
      <c r="O584" s="4"/>
      <c r="P584" s="4">
        <v>111.52</v>
      </c>
    </row>
    <row r="585" spans="1:16">
      <c r="A585">
        <v>2012</v>
      </c>
      <c r="B585" t="s">
        <v>515</v>
      </c>
      <c r="C585" t="s">
        <v>3495</v>
      </c>
      <c r="D585">
        <f>IF(B585="","",VLOOKUP(B585,'Regionalism Code'!E:G,2,FALSE))</f>
        <v>5116</v>
      </c>
      <c r="E585" t="s">
        <v>515</v>
      </c>
      <c r="F585">
        <f>IF(E585="","",VLOOKUP(E585,'Regionalism Code'!G:H,2,FALSE))</f>
        <v>5116</v>
      </c>
      <c r="G585" s="4">
        <v>78.760000000000005</v>
      </c>
      <c r="H585" s="4">
        <v>64.63</v>
      </c>
      <c r="I585" s="4">
        <v>89.5</v>
      </c>
      <c r="J585" s="4">
        <v>69.510000000000005</v>
      </c>
      <c r="K585" s="4">
        <v>109.7</v>
      </c>
      <c r="L585" s="4"/>
      <c r="M585" s="4"/>
      <c r="N585" s="4">
        <v>83.32</v>
      </c>
      <c r="O585" s="4"/>
      <c r="P585" s="4">
        <v>105.87</v>
      </c>
    </row>
    <row r="586" spans="1:16">
      <c r="A586">
        <v>2012</v>
      </c>
      <c r="B586" t="s">
        <v>517</v>
      </c>
      <c r="C586" t="s">
        <v>3496</v>
      </c>
      <c r="D586">
        <f>IF(B586="","",VLOOKUP(B586,'Regionalism Code'!E:G,2,FALSE))</f>
        <v>5117</v>
      </c>
      <c r="E586" t="s">
        <v>517</v>
      </c>
      <c r="F586">
        <f>IF(E586="","",VLOOKUP(E586,'Regionalism Code'!G:H,2,FALSE))</f>
        <v>5117</v>
      </c>
      <c r="G586" s="4">
        <v>71.48</v>
      </c>
      <c r="H586" s="4">
        <v>57.28</v>
      </c>
      <c r="I586" s="4">
        <v>83.3</v>
      </c>
      <c r="J586" s="4">
        <v>59.1</v>
      </c>
      <c r="K586" s="4">
        <v>102.12</v>
      </c>
      <c r="L586" s="4"/>
      <c r="M586" s="4"/>
      <c r="N586" s="4">
        <v>78.150000000000006</v>
      </c>
      <c r="O586" s="4"/>
      <c r="P586" s="4">
        <v>96.89</v>
      </c>
    </row>
    <row r="587" spans="1:16">
      <c r="A587">
        <v>2012</v>
      </c>
      <c r="B587" t="s">
        <v>519</v>
      </c>
      <c r="C587" t="s">
        <v>3497</v>
      </c>
      <c r="D587">
        <f>IF(B587="","",VLOOKUP(B587,'Regionalism Code'!E:G,2,FALSE))</f>
        <v>5118</v>
      </c>
      <c r="E587" t="s">
        <v>519</v>
      </c>
      <c r="F587">
        <f>IF(E587="","",VLOOKUP(E587,'Regionalism Code'!G:H,2,FALSE))</f>
        <v>5118</v>
      </c>
      <c r="G587" s="4">
        <v>87.24</v>
      </c>
      <c r="H587" s="4">
        <v>77.87</v>
      </c>
      <c r="I587" s="4">
        <v>88.43</v>
      </c>
      <c r="J587" s="4">
        <v>66.06</v>
      </c>
      <c r="K587" s="4">
        <v>128.51</v>
      </c>
      <c r="L587" s="4"/>
      <c r="M587" s="4"/>
      <c r="N587" s="4">
        <v>74.209999999999994</v>
      </c>
      <c r="O587" s="4"/>
      <c r="P587" s="4">
        <v>115.98</v>
      </c>
    </row>
    <row r="588" spans="1:16">
      <c r="A588">
        <v>2012</v>
      </c>
      <c r="B588" t="s">
        <v>521</v>
      </c>
      <c r="C588" t="s">
        <v>3498</v>
      </c>
      <c r="D588">
        <f>IF(B588="","",VLOOKUP(B588,'Regionalism Code'!E:G,2,FALSE))</f>
        <v>5119</v>
      </c>
      <c r="E588" t="s">
        <v>521</v>
      </c>
      <c r="F588">
        <f>IF(E588="","",VLOOKUP(E588,'Regionalism Code'!G:H,2,FALSE))</f>
        <v>5119</v>
      </c>
      <c r="G588" s="4">
        <v>69.569999999999993</v>
      </c>
      <c r="H588" s="4">
        <v>50.99</v>
      </c>
      <c r="I588" s="4">
        <v>78.569999999999993</v>
      </c>
      <c r="J588" s="4">
        <v>53.52</v>
      </c>
      <c r="K588" s="4">
        <v>82</v>
      </c>
      <c r="L588" s="4"/>
      <c r="M588" s="4"/>
      <c r="N588" s="4">
        <v>79.95</v>
      </c>
      <c r="O588" s="4"/>
      <c r="P588" s="4">
        <v>114.58</v>
      </c>
    </row>
    <row r="589" spans="1:16">
      <c r="A589">
        <v>2012</v>
      </c>
      <c r="B589" t="s">
        <v>523</v>
      </c>
      <c r="C589" t="s">
        <v>3499</v>
      </c>
      <c r="D589">
        <f>IF(B589="","",VLOOKUP(B589,'Regionalism Code'!E:G,2,FALSE))</f>
        <v>5120</v>
      </c>
      <c r="E589" t="s">
        <v>523</v>
      </c>
      <c r="F589">
        <f>IF(E589="","",VLOOKUP(E589,'Regionalism Code'!G:H,2,FALSE))</f>
        <v>5120</v>
      </c>
      <c r="G589" s="4">
        <v>79.02</v>
      </c>
      <c r="H589" s="4">
        <v>61.43</v>
      </c>
      <c r="I589" s="4">
        <v>95.65</v>
      </c>
      <c r="J589" s="4">
        <v>63.68</v>
      </c>
      <c r="K589" s="4">
        <v>125.07</v>
      </c>
      <c r="L589" s="4"/>
      <c r="M589" s="4"/>
      <c r="N589" s="4">
        <v>86.96</v>
      </c>
      <c r="O589" s="4"/>
      <c r="P589" s="4">
        <v>106.89</v>
      </c>
    </row>
    <row r="590" spans="1:16">
      <c r="A590">
        <v>2012</v>
      </c>
      <c r="B590" t="s">
        <v>524</v>
      </c>
      <c r="C590" t="s">
        <v>3500</v>
      </c>
      <c r="D590">
        <f>IF(B590="","",VLOOKUP(B590,'Regionalism Code'!E:G,2,FALSE))</f>
        <v>5132</v>
      </c>
      <c r="E590" t="s">
        <v>524</v>
      </c>
      <c r="F590">
        <f>IF(E590="","",VLOOKUP(E590,'Regionalism Code'!G:H,2,FALSE))</f>
        <v>5132</v>
      </c>
      <c r="G590" s="4">
        <v>76.69</v>
      </c>
      <c r="H590" s="4">
        <v>62.91</v>
      </c>
      <c r="I590" s="4">
        <v>61.81</v>
      </c>
      <c r="J590" s="4">
        <v>37.409999999999997</v>
      </c>
      <c r="K590" s="4">
        <v>99.71</v>
      </c>
      <c r="L590" s="4"/>
      <c r="M590" s="4"/>
      <c r="N590" s="4">
        <v>48.73</v>
      </c>
      <c r="O590" s="4"/>
      <c r="P590" s="4">
        <v>149.21</v>
      </c>
    </row>
    <row r="591" spans="1:16">
      <c r="A591">
        <v>2012</v>
      </c>
      <c r="B591" t="s">
        <v>526</v>
      </c>
      <c r="C591" t="s">
        <v>3501</v>
      </c>
      <c r="D591">
        <f>IF(B591="","",VLOOKUP(B591,'Regionalism Code'!E:G,2,FALSE))</f>
        <v>5133</v>
      </c>
      <c r="E591" t="s">
        <v>526</v>
      </c>
      <c r="F591">
        <f>IF(E591="","",VLOOKUP(E591,'Regionalism Code'!G:H,2,FALSE))</f>
        <v>5133</v>
      </c>
      <c r="G591" s="4">
        <v>78.040000000000006</v>
      </c>
      <c r="H591" s="4">
        <v>53.01</v>
      </c>
      <c r="I591" s="4">
        <v>93.78</v>
      </c>
      <c r="J591" s="4">
        <v>43.21</v>
      </c>
      <c r="K591" s="4">
        <v>103.27</v>
      </c>
      <c r="L591" s="4"/>
      <c r="M591" s="4"/>
      <c r="N591" s="4">
        <v>95.48</v>
      </c>
      <c r="O591" s="4"/>
      <c r="P591" s="4">
        <v>132.05000000000001</v>
      </c>
    </row>
    <row r="592" spans="1:16">
      <c r="A592">
        <v>2012</v>
      </c>
      <c r="B592" t="s">
        <v>528</v>
      </c>
      <c r="C592" t="s">
        <v>3502</v>
      </c>
      <c r="D592">
        <f>IF(B592="","",VLOOKUP(B592,'Regionalism Code'!E:G,2,FALSE))</f>
        <v>5134</v>
      </c>
      <c r="E592" t="s">
        <v>528</v>
      </c>
      <c r="F592">
        <f>IF(E592="","",VLOOKUP(E592,'Regionalism Code'!G:H,2,FALSE))</f>
        <v>5134</v>
      </c>
      <c r="G592" s="4">
        <v>65.89</v>
      </c>
      <c r="H592" s="4">
        <v>50.16</v>
      </c>
      <c r="I592" s="4">
        <v>75.09</v>
      </c>
      <c r="J592" s="4">
        <v>62.12</v>
      </c>
      <c r="K592" s="4">
        <v>136.27000000000001</v>
      </c>
      <c r="L592" s="4"/>
      <c r="M592" s="4"/>
      <c r="N592" s="4">
        <v>51.02</v>
      </c>
      <c r="O592" s="4"/>
      <c r="P592" s="4">
        <v>101.1</v>
      </c>
    </row>
    <row r="593" spans="1:16">
      <c r="A593">
        <v>2012</v>
      </c>
      <c r="B593" t="s">
        <v>531</v>
      </c>
      <c r="C593" t="s">
        <v>3503</v>
      </c>
      <c r="D593">
        <f>IF(B593="","",VLOOKUP(B593,'Regionalism Code'!E:G,2,FALSE))</f>
        <v>5201</v>
      </c>
      <c r="E593" t="s">
        <v>531</v>
      </c>
      <c r="F593">
        <f>IF(E593="","",VLOOKUP(E593,'Regionalism Code'!G:H,2,FALSE))</f>
        <v>5201</v>
      </c>
      <c r="G593" s="4">
        <v>107.49</v>
      </c>
      <c r="H593" s="4">
        <v>112.38</v>
      </c>
      <c r="I593" s="4">
        <v>92.58</v>
      </c>
      <c r="J593" s="4">
        <v>89.78</v>
      </c>
      <c r="K593" s="4">
        <v>145.63999999999999</v>
      </c>
      <c r="L593" s="4"/>
      <c r="M593" s="4"/>
      <c r="N593" s="4">
        <v>70.760000000000005</v>
      </c>
      <c r="O593" s="4"/>
      <c r="P593" s="4">
        <v>118.45</v>
      </c>
    </row>
    <row r="594" spans="1:16">
      <c r="A594">
        <v>2012</v>
      </c>
      <c r="B594" t="s">
        <v>533</v>
      </c>
      <c r="C594" t="s">
        <v>3504</v>
      </c>
      <c r="D594">
        <f>IF(B594="","",VLOOKUP(B594,'Regionalism Code'!E:G,2,FALSE))</f>
        <v>5202</v>
      </c>
      <c r="E594" t="s">
        <v>533</v>
      </c>
      <c r="F594">
        <f>IF(E594="","",VLOOKUP(E594,'Regionalism Code'!G:H,2,FALSE))</f>
        <v>5202</v>
      </c>
      <c r="G594" s="4">
        <v>67.81</v>
      </c>
      <c r="H594" s="4">
        <v>59.49</v>
      </c>
      <c r="I594" s="4">
        <v>55.89</v>
      </c>
      <c r="J594" s="4">
        <v>58.29</v>
      </c>
      <c r="K594" s="4">
        <v>113.08</v>
      </c>
      <c r="L594" s="4"/>
      <c r="M594" s="4"/>
      <c r="N594" s="4">
        <v>31.77</v>
      </c>
      <c r="O594" s="4"/>
      <c r="P594" s="4">
        <v>116.91</v>
      </c>
    </row>
    <row r="595" spans="1:16">
      <c r="A595">
        <v>2012</v>
      </c>
      <c r="B595" t="s">
        <v>535</v>
      </c>
      <c r="C595" t="s">
        <v>3505</v>
      </c>
      <c r="D595">
        <f>IF(B595="","",VLOOKUP(B595,'Regionalism Code'!E:G,2,FALSE))</f>
        <v>5203</v>
      </c>
      <c r="E595" t="s">
        <v>535</v>
      </c>
      <c r="F595">
        <f>IF(E595="","",VLOOKUP(E595,'Regionalism Code'!G:H,2,FALSE))</f>
        <v>5203</v>
      </c>
      <c r="G595" s="4">
        <v>80.66</v>
      </c>
      <c r="H595" s="4">
        <v>70.66</v>
      </c>
      <c r="I595" s="4">
        <v>83.28</v>
      </c>
      <c r="J595" s="4">
        <v>62.55</v>
      </c>
      <c r="K595" s="4">
        <v>133.33000000000001</v>
      </c>
      <c r="L595" s="4"/>
      <c r="M595" s="4"/>
      <c r="N595" s="4">
        <v>64.709999999999994</v>
      </c>
      <c r="O595" s="4"/>
      <c r="P595" s="4">
        <v>108.93</v>
      </c>
    </row>
    <row r="596" spans="1:16">
      <c r="A596">
        <v>2012</v>
      </c>
      <c r="B596" t="s">
        <v>536</v>
      </c>
      <c r="C596" t="s">
        <v>3506</v>
      </c>
      <c r="D596">
        <f>IF(B596="","",VLOOKUP(B596,'Regionalism Code'!E:G,2,FALSE))</f>
        <v>5204</v>
      </c>
      <c r="E596" t="s">
        <v>536</v>
      </c>
      <c r="F596">
        <f>IF(E596="","",VLOOKUP(E596,'Regionalism Code'!G:H,2,FALSE))</f>
        <v>5204</v>
      </c>
      <c r="G596" s="4">
        <v>68.349999999999994</v>
      </c>
      <c r="H596" s="4">
        <v>67.25</v>
      </c>
      <c r="I596" s="4">
        <v>67.900000000000006</v>
      </c>
      <c r="J596" s="4">
        <v>63.58</v>
      </c>
      <c r="K596" s="4">
        <v>130.94</v>
      </c>
      <c r="L596" s="4"/>
      <c r="M596" s="4"/>
      <c r="N596" s="4">
        <v>42.08</v>
      </c>
      <c r="O596" s="4"/>
      <c r="P596" s="4">
        <v>72.819999999999993</v>
      </c>
    </row>
    <row r="597" spans="1:16">
      <c r="A597">
        <v>2012</v>
      </c>
      <c r="B597" t="s">
        <v>538</v>
      </c>
      <c r="C597" t="s">
        <v>3507</v>
      </c>
      <c r="D597">
        <f>IF(B597="","",VLOOKUP(B597,'Regionalism Code'!E:G,2,FALSE))</f>
        <v>5205</v>
      </c>
      <c r="E597" t="s">
        <v>538</v>
      </c>
      <c r="F597">
        <f>IF(E597="","",VLOOKUP(E597,'Regionalism Code'!G:H,2,FALSE))</f>
        <v>5205</v>
      </c>
      <c r="G597" s="4">
        <v>59.81</v>
      </c>
      <c r="H597" s="4">
        <v>34.96</v>
      </c>
      <c r="I597" s="4">
        <v>69.72</v>
      </c>
      <c r="J597" s="4">
        <v>65.33</v>
      </c>
      <c r="K597" s="4">
        <v>114.57</v>
      </c>
      <c r="L597" s="4"/>
      <c r="M597" s="4"/>
      <c r="N597" s="4">
        <v>51.5</v>
      </c>
      <c r="O597" s="4"/>
      <c r="P597" s="4">
        <v>123.83</v>
      </c>
    </row>
    <row r="598" spans="1:16">
      <c r="A598">
        <v>2012</v>
      </c>
      <c r="B598" t="s">
        <v>540</v>
      </c>
      <c r="C598" t="s">
        <v>3508</v>
      </c>
      <c r="D598">
        <f>IF(B598="","",VLOOKUP(B598,'Regionalism Code'!E:G,2,FALSE))</f>
        <v>5206</v>
      </c>
      <c r="E598" t="s">
        <v>540</v>
      </c>
      <c r="F598">
        <f>IF(E598="","",VLOOKUP(E598,'Regionalism Code'!G:H,2,FALSE))</f>
        <v>5206</v>
      </c>
      <c r="G598" s="4">
        <v>67.73</v>
      </c>
      <c r="H598" s="4">
        <v>45.7</v>
      </c>
      <c r="I598" s="4">
        <v>92.06</v>
      </c>
      <c r="J598" s="4">
        <v>52.16</v>
      </c>
      <c r="K598" s="4">
        <v>102.12</v>
      </c>
      <c r="L598" s="4"/>
      <c r="M598" s="4"/>
      <c r="N598" s="4">
        <v>92.33</v>
      </c>
      <c r="O598" s="4"/>
      <c r="P598" s="4">
        <v>96.23</v>
      </c>
    </row>
    <row r="599" spans="1:16">
      <c r="A599">
        <v>2012</v>
      </c>
      <c r="B599" t="s">
        <v>542</v>
      </c>
      <c r="C599" t="s">
        <v>3509</v>
      </c>
      <c r="D599">
        <f>IF(B599="","",VLOOKUP(B599,'Regionalism Code'!E:G,2,FALSE))</f>
        <v>5223</v>
      </c>
      <c r="E599" t="s">
        <v>542</v>
      </c>
      <c r="F599">
        <f>IF(E599="","",VLOOKUP(E599,'Regionalism Code'!G:H,2,FALSE))</f>
        <v>5223</v>
      </c>
      <c r="G599" s="4">
        <v>74.709999999999994</v>
      </c>
      <c r="H599" s="4">
        <v>60.14</v>
      </c>
      <c r="I599" s="4">
        <v>77.42</v>
      </c>
      <c r="J599" s="4">
        <v>62.79</v>
      </c>
      <c r="K599" s="4">
        <v>99.86</v>
      </c>
      <c r="L599" s="4"/>
      <c r="M599" s="4"/>
      <c r="N599" s="4">
        <v>69.7</v>
      </c>
      <c r="O599" s="4"/>
      <c r="P599" s="4">
        <v>117.87</v>
      </c>
    </row>
    <row r="600" spans="1:16">
      <c r="A600">
        <v>2012</v>
      </c>
      <c r="B600" t="s">
        <v>544</v>
      </c>
      <c r="C600" t="s">
        <v>3510</v>
      </c>
      <c r="D600">
        <f>IF(B600="","",VLOOKUP(B600,'Regionalism Code'!E:G,2,FALSE))</f>
        <v>5226</v>
      </c>
      <c r="E600" t="s">
        <v>544</v>
      </c>
      <c r="F600">
        <f>IF(E600="","",VLOOKUP(E600,'Regionalism Code'!G:H,2,FALSE))</f>
        <v>5226</v>
      </c>
      <c r="G600" s="4">
        <v>80.05</v>
      </c>
      <c r="H600" s="4">
        <v>65.67</v>
      </c>
      <c r="I600" s="4">
        <v>79.53</v>
      </c>
      <c r="J600" s="4">
        <v>62.28</v>
      </c>
      <c r="K600" s="4">
        <v>93.91</v>
      </c>
      <c r="L600" s="4"/>
      <c r="M600" s="4"/>
      <c r="N600" s="4">
        <v>75.459999999999994</v>
      </c>
      <c r="O600" s="4"/>
      <c r="P600" s="4">
        <v>128.47</v>
      </c>
    </row>
    <row r="601" spans="1:16">
      <c r="A601">
        <v>2012</v>
      </c>
      <c r="B601" t="s">
        <v>546</v>
      </c>
      <c r="C601" t="s">
        <v>3511</v>
      </c>
      <c r="D601">
        <f>IF(B601="","",VLOOKUP(B601,'Regionalism Code'!E:G,2,FALSE))</f>
        <v>5227</v>
      </c>
      <c r="E601" t="s">
        <v>546</v>
      </c>
      <c r="F601">
        <f>IF(E601="","",VLOOKUP(E601,'Regionalism Code'!G:H,2,FALSE))</f>
        <v>5227</v>
      </c>
      <c r="G601" s="4">
        <v>77.709999999999994</v>
      </c>
      <c r="H601" s="4">
        <v>68.260000000000005</v>
      </c>
      <c r="I601" s="4">
        <v>94.84</v>
      </c>
      <c r="J601" s="4">
        <v>182.18</v>
      </c>
      <c r="K601" s="4">
        <v>143.76</v>
      </c>
      <c r="L601" s="4"/>
      <c r="M601" s="4"/>
      <c r="N601" s="4">
        <v>64.66</v>
      </c>
      <c r="O601" s="4"/>
      <c r="P601" s="4">
        <v>77.8</v>
      </c>
    </row>
    <row r="602" spans="1:16">
      <c r="A602">
        <v>2012</v>
      </c>
      <c r="B602" t="s">
        <v>549</v>
      </c>
      <c r="C602" t="s">
        <v>3512</v>
      </c>
      <c r="D602">
        <f>IF(B602="","",VLOOKUP(B602,'Regionalism Code'!E:G,2,FALSE))</f>
        <v>5301</v>
      </c>
      <c r="E602" t="s">
        <v>549</v>
      </c>
      <c r="F602">
        <f>IF(E602="","",VLOOKUP(E602,'Regionalism Code'!G:H,2,FALSE))</f>
        <v>5301</v>
      </c>
      <c r="G602" s="4">
        <v>114</v>
      </c>
      <c r="H602" s="4">
        <v>119.66</v>
      </c>
      <c r="I602" s="4">
        <v>107.29</v>
      </c>
      <c r="J602" s="4">
        <v>108.92</v>
      </c>
      <c r="K602" s="4">
        <v>149.12</v>
      </c>
      <c r="L602" s="4"/>
      <c r="M602" s="4"/>
      <c r="N602" s="4">
        <v>89.65</v>
      </c>
      <c r="O602" s="4"/>
      <c r="P602" s="4">
        <v>107.5</v>
      </c>
    </row>
    <row r="603" spans="1:16">
      <c r="A603">
        <v>2012</v>
      </c>
      <c r="B603" t="s">
        <v>551</v>
      </c>
      <c r="C603" t="s">
        <v>3513</v>
      </c>
      <c r="D603">
        <f>IF(B603="","",VLOOKUP(B603,'Regionalism Code'!E:G,2,FALSE))</f>
        <v>5303</v>
      </c>
      <c r="E603" t="s">
        <v>551</v>
      </c>
      <c r="F603">
        <f>IF(E603="","",VLOOKUP(E603,'Regionalism Code'!G:H,2,FALSE))</f>
        <v>5303</v>
      </c>
      <c r="G603" s="4">
        <v>62.04</v>
      </c>
      <c r="H603" s="4">
        <v>53</v>
      </c>
      <c r="I603" s="4">
        <v>80.790000000000006</v>
      </c>
      <c r="J603" s="4">
        <v>82.73</v>
      </c>
      <c r="K603" s="4">
        <v>142.46</v>
      </c>
      <c r="L603" s="4"/>
      <c r="M603" s="4"/>
      <c r="N603" s="4">
        <v>54.84</v>
      </c>
      <c r="O603" s="4"/>
      <c r="P603" s="4">
        <v>57.81</v>
      </c>
    </row>
    <row r="604" spans="1:16">
      <c r="A604">
        <v>2012</v>
      </c>
      <c r="B604" t="s">
        <v>553</v>
      </c>
      <c r="C604" t="s">
        <v>3514</v>
      </c>
      <c r="D604">
        <f>IF(B604="","",VLOOKUP(B604,'Regionalism Code'!E:G,2,FALSE))</f>
        <v>5304</v>
      </c>
      <c r="E604" t="s">
        <v>553</v>
      </c>
      <c r="F604">
        <f>IF(E604="","",VLOOKUP(E604,'Regionalism Code'!G:H,2,FALSE))</f>
        <v>5304</v>
      </c>
      <c r="G604" s="4">
        <v>90.07</v>
      </c>
      <c r="H604" s="4">
        <v>80.31</v>
      </c>
      <c r="I604" s="4">
        <v>84.63</v>
      </c>
      <c r="J604" s="4">
        <v>68.680000000000007</v>
      </c>
      <c r="K604" s="4">
        <v>153.13</v>
      </c>
      <c r="L604" s="4"/>
      <c r="M604" s="4"/>
      <c r="N604" s="4">
        <v>57.84</v>
      </c>
      <c r="O604" s="4"/>
      <c r="P604" s="4">
        <v>132.18</v>
      </c>
    </row>
    <row r="605" spans="1:16">
      <c r="A605">
        <v>2012</v>
      </c>
      <c r="B605" t="s">
        <v>555</v>
      </c>
      <c r="C605" t="s">
        <v>3515</v>
      </c>
      <c r="D605">
        <f>IF(B605="","",VLOOKUP(B605,'Regionalism Code'!E:G,2,FALSE))</f>
        <v>5305</v>
      </c>
      <c r="E605" t="s">
        <v>555</v>
      </c>
      <c r="F605">
        <f>IF(E605="","",VLOOKUP(E605,'Regionalism Code'!G:H,2,FALSE))</f>
        <v>5305</v>
      </c>
      <c r="G605" s="4">
        <v>70.28</v>
      </c>
      <c r="H605" s="4">
        <v>51.3</v>
      </c>
      <c r="I605" s="4">
        <v>91.37</v>
      </c>
      <c r="J605" s="4">
        <v>70.959999999999994</v>
      </c>
      <c r="K605" s="4">
        <v>120.2</v>
      </c>
      <c r="L605" s="4"/>
      <c r="M605" s="4"/>
      <c r="N605" s="4">
        <v>81.64</v>
      </c>
      <c r="O605" s="4"/>
      <c r="P605" s="4">
        <v>94.62</v>
      </c>
    </row>
    <row r="606" spans="1:16">
      <c r="A606">
        <v>2012</v>
      </c>
      <c r="B606" t="s">
        <v>557</v>
      </c>
      <c r="C606" t="s">
        <v>3516</v>
      </c>
      <c r="D606">
        <f>IF(B606="","",VLOOKUP(B606,'Regionalism Code'!E:G,2,FALSE))</f>
        <v>5306</v>
      </c>
      <c r="E606" t="s">
        <v>557</v>
      </c>
      <c r="F606">
        <f>IF(E606="","",VLOOKUP(E606,'Regionalism Code'!G:H,2,FALSE))</f>
        <v>5306</v>
      </c>
      <c r="G606" s="4">
        <v>62.49</v>
      </c>
      <c r="H606" s="4">
        <v>36.11</v>
      </c>
      <c r="I606" s="4">
        <v>83.44</v>
      </c>
      <c r="J606" s="4">
        <v>63.18</v>
      </c>
      <c r="K606" s="4">
        <v>135.22999999999999</v>
      </c>
      <c r="L606" s="4"/>
      <c r="M606" s="4"/>
      <c r="N606" s="4">
        <v>64.09</v>
      </c>
      <c r="O606" s="4"/>
      <c r="P606" s="4">
        <v>111.55</v>
      </c>
    </row>
    <row r="607" spans="1:16">
      <c r="A607">
        <v>2012</v>
      </c>
      <c r="B607" t="s">
        <v>558</v>
      </c>
      <c r="C607" t="s">
        <v>3517</v>
      </c>
      <c r="D607">
        <f>IF(B607="","",VLOOKUP(B607,'Regionalism Code'!E:G,2,FALSE))</f>
        <v>5307</v>
      </c>
      <c r="E607" t="s">
        <v>558</v>
      </c>
      <c r="F607">
        <f>IF(E607="","",VLOOKUP(E607,'Regionalism Code'!G:H,2,FALSE))</f>
        <v>5307</v>
      </c>
      <c r="G607" s="4">
        <v>91.21</v>
      </c>
      <c r="H607" s="4">
        <v>76.05</v>
      </c>
      <c r="I607" s="4">
        <v>101.92</v>
      </c>
      <c r="J607" s="4">
        <v>86.23</v>
      </c>
      <c r="K607" s="4">
        <v>131.43</v>
      </c>
      <c r="L607" s="4"/>
      <c r="M607" s="4"/>
      <c r="N607" s="4">
        <v>91.36</v>
      </c>
      <c r="O607" s="4"/>
      <c r="P607" s="4">
        <v>121.85</v>
      </c>
    </row>
    <row r="608" spans="1:16">
      <c r="A608">
        <v>2012</v>
      </c>
      <c r="B608" t="s">
        <v>560</v>
      </c>
      <c r="C608" t="s">
        <v>3518</v>
      </c>
      <c r="D608">
        <f>IF(B608="","",VLOOKUP(B608,'Regionalism Code'!E:G,2,FALSE))</f>
        <v>5308</v>
      </c>
      <c r="E608" t="s">
        <v>560</v>
      </c>
      <c r="F608">
        <f>IF(E608="","",VLOOKUP(E608,'Regionalism Code'!G:H,2,FALSE))</f>
        <v>5308</v>
      </c>
      <c r="G608" s="4">
        <v>63.85</v>
      </c>
      <c r="H608" s="4">
        <v>39.159999999999997</v>
      </c>
      <c r="I608" s="4">
        <v>81.41</v>
      </c>
      <c r="J608" s="4">
        <v>127.97</v>
      </c>
      <c r="K608" s="4">
        <v>158.53</v>
      </c>
      <c r="L608" s="4"/>
      <c r="M608" s="4"/>
      <c r="N608" s="4">
        <v>44.02</v>
      </c>
      <c r="O608" s="4"/>
      <c r="P608" s="4">
        <v>113.48</v>
      </c>
    </row>
    <row r="609" spans="1:16">
      <c r="A609">
        <v>2012</v>
      </c>
      <c r="B609" t="s">
        <v>562</v>
      </c>
      <c r="C609" t="s">
        <v>3519</v>
      </c>
      <c r="D609">
        <f>IF(B609="","",VLOOKUP(B609,'Regionalism Code'!E:G,2,FALSE))</f>
        <v>5309</v>
      </c>
      <c r="E609" t="s">
        <v>562</v>
      </c>
      <c r="F609">
        <f>IF(E609="","",VLOOKUP(E609,'Regionalism Code'!G:H,2,FALSE))</f>
        <v>5309</v>
      </c>
      <c r="G609" s="4">
        <v>64.19</v>
      </c>
      <c r="H609" s="4">
        <v>40.08</v>
      </c>
      <c r="I609" s="4">
        <v>78.599999999999994</v>
      </c>
      <c r="J609" s="4">
        <v>60.65</v>
      </c>
      <c r="K609" s="4">
        <v>122.98</v>
      </c>
      <c r="L609" s="4"/>
      <c r="M609" s="4"/>
      <c r="N609" s="4">
        <v>62.09</v>
      </c>
      <c r="O609" s="4"/>
      <c r="P609" s="4">
        <v>117.59</v>
      </c>
    </row>
    <row r="610" spans="1:16">
      <c r="A610">
        <v>2012</v>
      </c>
      <c r="B610" t="s">
        <v>564</v>
      </c>
      <c r="C610" t="s">
        <v>3520</v>
      </c>
      <c r="D610">
        <f>IF(B610="","",VLOOKUP(B610,'Regionalism Code'!E:G,2,FALSE))</f>
        <v>5323</v>
      </c>
      <c r="E610" t="s">
        <v>564</v>
      </c>
      <c r="F610">
        <f>IF(E610="","",VLOOKUP(E610,'Regionalism Code'!G:H,2,FALSE))</f>
        <v>5323</v>
      </c>
      <c r="G610" s="4">
        <v>69.989999999999995</v>
      </c>
      <c r="H610" s="4">
        <v>53.85</v>
      </c>
      <c r="I610" s="4">
        <v>71.58</v>
      </c>
      <c r="J610" s="4">
        <v>60.59</v>
      </c>
      <c r="K610" s="4">
        <v>116.29</v>
      </c>
      <c r="L610" s="4"/>
      <c r="M610" s="4"/>
      <c r="N610" s="4">
        <v>54.15</v>
      </c>
      <c r="O610" s="4"/>
      <c r="P610" s="4">
        <v>120.4</v>
      </c>
    </row>
    <row r="611" spans="1:16">
      <c r="A611">
        <v>2012</v>
      </c>
      <c r="B611" t="s">
        <v>566</v>
      </c>
      <c r="C611" t="s">
        <v>3521</v>
      </c>
      <c r="D611">
        <f>IF(B611="","",VLOOKUP(B611,'Regionalism Code'!E:G,2,FALSE))</f>
        <v>5325</v>
      </c>
      <c r="E611" t="s">
        <v>566</v>
      </c>
      <c r="F611">
        <f>IF(E611="","",VLOOKUP(E611,'Regionalism Code'!G:H,2,FALSE))</f>
        <v>5325</v>
      </c>
      <c r="G611" s="4">
        <v>76.14</v>
      </c>
      <c r="H611" s="4">
        <v>62.61</v>
      </c>
      <c r="I611" s="4">
        <v>91.24</v>
      </c>
      <c r="J611" s="4">
        <v>79.45</v>
      </c>
      <c r="K611" s="4">
        <v>141.53</v>
      </c>
      <c r="L611" s="4"/>
      <c r="M611" s="4"/>
      <c r="N611" s="4">
        <v>71.58</v>
      </c>
      <c r="O611" s="4"/>
      <c r="P611" s="4">
        <v>93.36</v>
      </c>
    </row>
    <row r="612" spans="1:16">
      <c r="A612">
        <v>2012</v>
      </c>
      <c r="B612" t="s">
        <v>568</v>
      </c>
      <c r="C612" t="s">
        <v>3522</v>
      </c>
      <c r="D612">
        <f>IF(B612="","",VLOOKUP(B612,'Regionalism Code'!E:G,2,FALSE))</f>
        <v>5326</v>
      </c>
      <c r="E612" t="s">
        <v>568</v>
      </c>
      <c r="F612">
        <f>IF(E612="","",VLOOKUP(E612,'Regionalism Code'!G:H,2,FALSE))</f>
        <v>5326</v>
      </c>
      <c r="G612" s="4">
        <v>63.03</v>
      </c>
      <c r="H612" s="4">
        <v>42.8</v>
      </c>
      <c r="I612" s="4">
        <v>83.46</v>
      </c>
      <c r="J612" s="4">
        <v>50.77</v>
      </c>
      <c r="K612" s="4">
        <v>118.88</v>
      </c>
      <c r="L612" s="4"/>
      <c r="M612" s="4"/>
      <c r="N612" s="4">
        <v>72.34</v>
      </c>
      <c r="O612" s="4"/>
      <c r="P612" s="4">
        <v>92.72</v>
      </c>
    </row>
    <row r="613" spans="1:16">
      <c r="A613">
        <v>2012</v>
      </c>
      <c r="B613" t="s">
        <v>570</v>
      </c>
      <c r="C613" t="s">
        <v>3523</v>
      </c>
      <c r="D613">
        <f>IF(B613="","",VLOOKUP(B613,'Regionalism Code'!E:G,2,FALSE))</f>
        <v>5328</v>
      </c>
      <c r="E613" t="s">
        <v>570</v>
      </c>
      <c r="F613">
        <f>IF(E613="","",VLOOKUP(E613,'Regionalism Code'!G:H,2,FALSE))</f>
        <v>5328</v>
      </c>
      <c r="G613" s="4">
        <v>90.51</v>
      </c>
      <c r="H613" s="4">
        <v>78.41</v>
      </c>
      <c r="I613" s="4">
        <v>107.06</v>
      </c>
      <c r="J613" s="4">
        <v>91.55</v>
      </c>
      <c r="K613" s="4">
        <v>152.13999999999999</v>
      </c>
      <c r="L613" s="4"/>
      <c r="M613" s="4"/>
      <c r="N613" s="4">
        <v>89.99</v>
      </c>
      <c r="O613" s="4"/>
      <c r="P613" s="4">
        <v>100.39</v>
      </c>
    </row>
    <row r="614" spans="1:16">
      <c r="A614">
        <v>2012</v>
      </c>
      <c r="B614" t="s">
        <v>572</v>
      </c>
      <c r="C614" t="s">
        <v>3524</v>
      </c>
      <c r="D614">
        <f>IF(B614="","",VLOOKUP(B614,'Regionalism Code'!E:G,2,FALSE))</f>
        <v>5329</v>
      </c>
      <c r="E614" t="s">
        <v>572</v>
      </c>
      <c r="F614">
        <f>IF(E614="","",VLOOKUP(E614,'Regionalism Code'!G:H,2,FALSE))</f>
        <v>5329</v>
      </c>
      <c r="G614" s="4">
        <v>80.78</v>
      </c>
      <c r="H614" s="4">
        <v>61.5</v>
      </c>
      <c r="I614" s="4">
        <v>97.63</v>
      </c>
      <c r="J614" s="4">
        <v>72.069999999999993</v>
      </c>
      <c r="K614" s="4">
        <v>146.69999999999999</v>
      </c>
      <c r="L614" s="4"/>
      <c r="M614" s="4"/>
      <c r="N614" s="4">
        <v>80.02</v>
      </c>
      <c r="O614" s="4"/>
      <c r="P614" s="4">
        <v>113.8</v>
      </c>
    </row>
    <row r="615" spans="1:16">
      <c r="A615">
        <v>2012</v>
      </c>
      <c r="B615" t="s">
        <v>574</v>
      </c>
      <c r="C615" t="s">
        <v>3525</v>
      </c>
      <c r="D615">
        <f>IF(B615="","",VLOOKUP(B615,'Regionalism Code'!E:G,2,FALSE))</f>
        <v>5331</v>
      </c>
      <c r="E615" t="s">
        <v>574</v>
      </c>
      <c r="F615">
        <f>IF(E615="","",VLOOKUP(E615,'Regionalism Code'!G:H,2,FALSE))</f>
        <v>5331</v>
      </c>
      <c r="G615" s="4">
        <v>86.41</v>
      </c>
      <c r="H615" s="4">
        <v>65.98</v>
      </c>
      <c r="I615" s="4">
        <v>100.52</v>
      </c>
      <c r="J615" s="4">
        <v>86.11</v>
      </c>
      <c r="K615" s="4">
        <v>143.94</v>
      </c>
      <c r="L615" s="4"/>
      <c r="M615" s="4"/>
      <c r="N615" s="4">
        <v>84.02</v>
      </c>
      <c r="O615" s="4"/>
      <c r="P615" s="4">
        <v>128.21</v>
      </c>
    </row>
    <row r="616" spans="1:16">
      <c r="A616">
        <v>2012</v>
      </c>
      <c r="B616" t="s">
        <v>576</v>
      </c>
      <c r="C616" t="s">
        <v>3526</v>
      </c>
      <c r="D616">
        <f>IF(B616="","",VLOOKUP(B616,'Regionalism Code'!E:G,2,FALSE))</f>
        <v>5333</v>
      </c>
      <c r="E616" t="s">
        <v>576</v>
      </c>
      <c r="F616">
        <f>IF(E616="","",VLOOKUP(E616,'Regionalism Code'!G:H,2,FALSE))</f>
        <v>5333</v>
      </c>
      <c r="G616" s="4">
        <v>71</v>
      </c>
      <c r="H616" s="4">
        <v>52.44</v>
      </c>
      <c r="I616" s="4">
        <v>88.21</v>
      </c>
      <c r="J616" s="4">
        <v>37.49</v>
      </c>
      <c r="K616" s="4">
        <v>113.46</v>
      </c>
      <c r="L616" s="4"/>
      <c r="M616" s="4"/>
      <c r="N616" s="4">
        <v>83.35</v>
      </c>
      <c r="O616" s="4"/>
      <c r="P616" s="4">
        <v>100.99</v>
      </c>
    </row>
    <row r="617" spans="1:16">
      <c r="A617">
        <v>2012</v>
      </c>
      <c r="B617" t="s">
        <v>578</v>
      </c>
      <c r="C617" t="s">
        <v>3527</v>
      </c>
      <c r="D617">
        <f>IF(B617="","",VLOOKUP(B617,'Regionalism Code'!E:G,2,FALSE))</f>
        <v>5334</v>
      </c>
      <c r="E617" t="s">
        <v>578</v>
      </c>
      <c r="F617">
        <f>IF(E617="","",VLOOKUP(E617,'Regionalism Code'!G:H,2,FALSE))</f>
        <v>5334</v>
      </c>
      <c r="G617" s="4">
        <v>53.13</v>
      </c>
      <c r="H617" s="4">
        <v>56.62</v>
      </c>
      <c r="I617" s="4">
        <v>4.12</v>
      </c>
      <c r="J617" s="4">
        <v>51.91</v>
      </c>
      <c r="K617" s="4">
        <v>90.01</v>
      </c>
      <c r="L617" s="4"/>
      <c r="M617" s="4"/>
      <c r="N617" s="4">
        <v>-37.07</v>
      </c>
      <c r="O617" s="4"/>
      <c r="P617" s="4">
        <v>130.63999999999999</v>
      </c>
    </row>
    <row r="618" spans="1:16">
      <c r="A618">
        <v>2012</v>
      </c>
      <c r="B618" t="s">
        <v>581</v>
      </c>
      <c r="C618" t="s">
        <v>3528</v>
      </c>
      <c r="D618">
        <f>IF(B618="","",VLOOKUP(B618,'Regionalism Code'!E:G,2,FALSE))</f>
        <v>5401</v>
      </c>
      <c r="E618" t="s">
        <v>581</v>
      </c>
      <c r="F618">
        <f>IF(E618="","",VLOOKUP(E618,'Regionalism Code'!G:H,2,FALSE))</f>
        <v>5401</v>
      </c>
      <c r="G618" s="4">
        <v>103.53</v>
      </c>
      <c r="H618" s="4">
        <v>103.56</v>
      </c>
      <c r="I618" s="4">
        <v>79.099999999999994</v>
      </c>
      <c r="J618" s="4">
        <v>65.91</v>
      </c>
      <c r="K618" s="4">
        <v>128.74</v>
      </c>
      <c r="L618" s="4"/>
      <c r="M618" s="4"/>
      <c r="N618" s="4">
        <v>59.86</v>
      </c>
      <c r="O618" s="4"/>
      <c r="P618" s="4">
        <v>147.80000000000001</v>
      </c>
    </row>
    <row r="619" spans="1:16">
      <c r="A619">
        <v>2012</v>
      </c>
      <c r="B619" t="s">
        <v>583</v>
      </c>
      <c r="C619" t="s">
        <v>3529</v>
      </c>
      <c r="D619">
        <f>IF(B619="","",VLOOKUP(B619,'Regionalism Code'!E:G,2,FALSE))</f>
        <v>5402</v>
      </c>
      <c r="E619" t="s">
        <v>583</v>
      </c>
      <c r="F619">
        <f>IF(E619="","",VLOOKUP(E619,'Regionalism Code'!G:H,2,FALSE))</f>
        <v>5402</v>
      </c>
      <c r="G619" s="4">
        <v>40.08</v>
      </c>
      <c r="H619" s="4">
        <v>-4.34</v>
      </c>
      <c r="I619" s="4">
        <v>66.95</v>
      </c>
      <c r="J619" s="4">
        <v>93.5</v>
      </c>
      <c r="K619" s="4">
        <v>149.97999999999999</v>
      </c>
      <c r="L619" s="4"/>
      <c r="M619" s="4"/>
      <c r="N619" s="4">
        <v>29.33</v>
      </c>
      <c r="O619" s="4"/>
      <c r="P619" s="4">
        <v>137.94999999999999</v>
      </c>
    </row>
    <row r="620" spans="1:16">
      <c r="A620">
        <v>2012</v>
      </c>
      <c r="B620" t="s">
        <v>584</v>
      </c>
      <c r="C620" t="s">
        <v>3530</v>
      </c>
      <c r="D620">
        <f>IF(B620="","",VLOOKUP(B620,'Regionalism Code'!E:G,2,FALSE))</f>
        <v>5403</v>
      </c>
      <c r="E620" t="s">
        <v>584</v>
      </c>
      <c r="F620">
        <f>IF(E620="","",VLOOKUP(E620,'Regionalism Code'!G:H,2,FALSE))</f>
        <v>5403</v>
      </c>
      <c r="G620" s="4">
        <v>59.55</v>
      </c>
      <c r="H620" s="4">
        <v>13.24</v>
      </c>
      <c r="I620" s="4">
        <v>53.06</v>
      </c>
      <c r="J620" s="4">
        <v>-15.43</v>
      </c>
      <c r="K620" s="4">
        <v>71.44</v>
      </c>
      <c r="L620" s="4"/>
      <c r="M620" s="4"/>
      <c r="N620" s="4"/>
      <c r="O620" s="4"/>
      <c r="P620" s="4">
        <v>224.24</v>
      </c>
    </row>
    <row r="621" spans="1:16">
      <c r="A621">
        <v>2012</v>
      </c>
      <c r="B621" t="s">
        <v>589</v>
      </c>
      <c r="C621" t="s">
        <v>3531</v>
      </c>
      <c r="D621">
        <f>IF(B621="","",VLOOKUP(B621,'Regionalism Code'!E:G,2,FALSE))</f>
        <v>5405</v>
      </c>
      <c r="E621" t="s">
        <v>590</v>
      </c>
      <c r="F621">
        <f>IF(E621="","",VLOOKUP(E621,'Regionalism Code'!G:H,2,FALSE))</f>
        <v>5422</v>
      </c>
      <c r="G621" s="4">
        <v>47.03</v>
      </c>
      <c r="H621" s="4">
        <v>51.59</v>
      </c>
      <c r="I621" s="4">
        <v>45.48</v>
      </c>
      <c r="J621" s="4">
        <v>3.97</v>
      </c>
      <c r="K621" s="4">
        <v>108.28</v>
      </c>
      <c r="L621" s="4"/>
      <c r="M621" s="4"/>
      <c r="N621" s="4">
        <v>23.92</v>
      </c>
      <c r="O621" s="4"/>
      <c r="P621" s="4">
        <v>34.78</v>
      </c>
    </row>
    <row r="622" spans="1:16">
      <c r="A622">
        <v>2012</v>
      </c>
      <c r="B622" t="s">
        <v>592</v>
      </c>
      <c r="C622" t="s">
        <v>3532</v>
      </c>
      <c r="D622">
        <f>IF(B622="","",VLOOKUP(B622,'Regionalism Code'!E:G,2,FALSE))</f>
        <v>5406</v>
      </c>
      <c r="E622" t="s">
        <v>593</v>
      </c>
      <c r="F622">
        <f>IF(E622="","",VLOOKUP(E622,'Regionalism Code'!G:H,2,FALSE))</f>
        <v>5424</v>
      </c>
      <c r="G622" s="4">
        <v>45.8</v>
      </c>
      <c r="H622" s="4">
        <v>7.52</v>
      </c>
      <c r="I622" s="4">
        <v>70.44</v>
      </c>
      <c r="J622" s="4">
        <v>-26.34</v>
      </c>
      <c r="K622" s="4">
        <v>61.79</v>
      </c>
      <c r="L622" s="4"/>
      <c r="M622" s="4"/>
      <c r="N622" s="4">
        <v>84.88</v>
      </c>
      <c r="O622" s="4"/>
      <c r="P622" s="4">
        <v>127.39</v>
      </c>
    </row>
    <row r="623" spans="1:16">
      <c r="A623">
        <v>2012</v>
      </c>
      <c r="B623" t="s">
        <v>595</v>
      </c>
      <c r="C623" t="s">
        <v>3533</v>
      </c>
      <c r="D623">
        <f>IF(B623="","",VLOOKUP(B623,'Regionalism Code'!E:G,2,FALSE))</f>
        <v>5425</v>
      </c>
      <c r="E623" t="s">
        <v>595</v>
      </c>
      <c r="F623">
        <f>IF(E623="","",VLOOKUP(E623,'Regionalism Code'!G:H,2,FALSE))</f>
        <v>5425</v>
      </c>
      <c r="G623" s="4">
        <v>86.24</v>
      </c>
      <c r="H623" s="4">
        <v>53.48</v>
      </c>
      <c r="I623" s="4">
        <v>58.72</v>
      </c>
      <c r="J623" s="4">
        <v>-62.63</v>
      </c>
      <c r="K623" s="4">
        <v>91.28</v>
      </c>
      <c r="L623" s="4"/>
      <c r="M623" s="4"/>
      <c r="N623" s="4"/>
      <c r="O623" s="4"/>
      <c r="P623" s="4">
        <v>244.43</v>
      </c>
    </row>
    <row r="624" spans="1:16">
      <c r="A624">
        <v>2012</v>
      </c>
      <c r="B624" t="s">
        <v>586</v>
      </c>
      <c r="C624" t="s">
        <v>3534</v>
      </c>
      <c r="D624">
        <f>IF(B624="","",VLOOKUP(B624,'Regionalism Code'!E:G,2,FALSE))</f>
        <v>5404</v>
      </c>
      <c r="E624" t="s">
        <v>587</v>
      </c>
      <c r="F624">
        <f>IF(E624="","",VLOOKUP(E624,'Regionalism Code'!G:H,2,FALSE))</f>
        <v>5426</v>
      </c>
      <c r="G624" s="4">
        <v>87.45</v>
      </c>
      <c r="H624" s="4">
        <v>84.48</v>
      </c>
      <c r="I624" s="4">
        <v>91.54</v>
      </c>
      <c r="J624" s="4">
        <v>26.74</v>
      </c>
      <c r="K624" s="4">
        <v>205.68</v>
      </c>
      <c r="L624" s="4"/>
      <c r="M624" s="4"/>
      <c r="N624" s="4">
        <v>51.16</v>
      </c>
      <c r="O624" s="4"/>
      <c r="P624" s="4">
        <v>89.82</v>
      </c>
    </row>
    <row r="625" spans="1:16">
      <c r="A625">
        <v>2012</v>
      </c>
      <c r="B625" t="s">
        <v>598</v>
      </c>
      <c r="C625" t="s">
        <v>3535</v>
      </c>
      <c r="D625">
        <f>IF(B625="","",VLOOKUP(B625,'Regionalism Code'!E:G,2,FALSE))</f>
        <v>6101</v>
      </c>
      <c r="E625" t="s">
        <v>598</v>
      </c>
      <c r="F625">
        <f>IF(E625="","",VLOOKUP(E625,'Regionalism Code'!G:H,2,FALSE))</f>
        <v>6101</v>
      </c>
      <c r="G625" s="4">
        <v>118.99</v>
      </c>
      <c r="H625" s="4">
        <v>132.41</v>
      </c>
      <c r="I625" s="4">
        <v>96.27</v>
      </c>
      <c r="J625" s="4">
        <v>75.459999999999994</v>
      </c>
      <c r="K625" s="4">
        <v>129.76</v>
      </c>
      <c r="L625" s="4"/>
      <c r="M625" s="4"/>
      <c r="N625" s="4">
        <v>84.62</v>
      </c>
      <c r="O625" s="4"/>
      <c r="P625" s="4">
        <v>115.97</v>
      </c>
    </row>
    <row r="626" spans="1:16">
      <c r="A626">
        <v>2012</v>
      </c>
      <c r="B626" t="s">
        <v>600</v>
      </c>
      <c r="C626" t="s">
        <v>3536</v>
      </c>
      <c r="D626">
        <f>IF(B626="","",VLOOKUP(B626,'Regionalism Code'!E:G,2,FALSE))</f>
        <v>6102</v>
      </c>
      <c r="E626" t="s">
        <v>600</v>
      </c>
      <c r="F626">
        <f>IF(E626="","",VLOOKUP(E626,'Regionalism Code'!G:H,2,FALSE))</f>
        <v>6102</v>
      </c>
      <c r="G626" s="4">
        <v>77.75</v>
      </c>
      <c r="H626" s="4">
        <v>77.599999999999994</v>
      </c>
      <c r="I626" s="4">
        <v>72.02</v>
      </c>
      <c r="J626" s="4">
        <v>-46.97</v>
      </c>
      <c r="K626" s="4">
        <v>103.16</v>
      </c>
      <c r="L626" s="4"/>
      <c r="M626" s="4"/>
      <c r="N626" s="4">
        <v>72.349999999999994</v>
      </c>
      <c r="O626" s="4"/>
      <c r="P626" s="4">
        <v>88.69</v>
      </c>
    </row>
    <row r="627" spans="1:16">
      <c r="A627">
        <v>2012</v>
      </c>
      <c r="B627" t="s">
        <v>602</v>
      </c>
      <c r="C627" t="s">
        <v>3265</v>
      </c>
      <c r="D627">
        <f>IF(B627="","",VLOOKUP(B627,'Regionalism Code'!E:G,2,FALSE))</f>
        <v>6103</v>
      </c>
      <c r="E627" t="s">
        <v>602</v>
      </c>
      <c r="F627">
        <f>IF(E627="","",VLOOKUP(E627,'Regionalism Code'!G:H,2,FALSE))</f>
        <v>6103</v>
      </c>
      <c r="G627" s="4">
        <v>86.68</v>
      </c>
      <c r="H627" s="4">
        <v>81.86</v>
      </c>
      <c r="I627" s="4">
        <v>81.819999999999993</v>
      </c>
      <c r="J627" s="4">
        <v>43.79</v>
      </c>
      <c r="K627" s="4">
        <v>105.52</v>
      </c>
      <c r="L627" s="4"/>
      <c r="M627" s="4"/>
      <c r="N627" s="4">
        <v>76.2</v>
      </c>
      <c r="O627" s="4"/>
      <c r="P627" s="4">
        <v>111.42</v>
      </c>
    </row>
    <row r="628" spans="1:16">
      <c r="A628">
        <v>2012</v>
      </c>
      <c r="B628" t="s">
        <v>604</v>
      </c>
      <c r="C628" t="s">
        <v>3537</v>
      </c>
      <c r="D628">
        <f>IF(B628="","",VLOOKUP(B628,'Regionalism Code'!E:G,2,FALSE))</f>
        <v>6104</v>
      </c>
      <c r="E628" t="s">
        <v>604</v>
      </c>
      <c r="F628">
        <f>IF(E628="","",VLOOKUP(E628,'Regionalism Code'!G:H,2,FALSE))</f>
        <v>6104</v>
      </c>
      <c r="G628" s="4">
        <v>90.9</v>
      </c>
      <c r="H628" s="4">
        <v>80.63</v>
      </c>
      <c r="I628" s="4">
        <v>86.45</v>
      </c>
      <c r="J628" s="4">
        <v>43.64</v>
      </c>
      <c r="K628" s="4">
        <v>96.82</v>
      </c>
      <c r="L628" s="4"/>
      <c r="M628" s="4"/>
      <c r="N628" s="4">
        <v>86.92</v>
      </c>
      <c r="O628" s="4"/>
      <c r="P628" s="4">
        <v>132.91</v>
      </c>
    </row>
    <row r="629" spans="1:16">
      <c r="A629">
        <v>2012</v>
      </c>
      <c r="B629" t="s">
        <v>606</v>
      </c>
      <c r="C629" t="s">
        <v>3538</v>
      </c>
      <c r="D629">
        <f>IF(B629="","",VLOOKUP(B629,'Regionalism Code'!E:G,2,FALSE))</f>
        <v>6105</v>
      </c>
      <c r="E629" t="s">
        <v>606</v>
      </c>
      <c r="F629">
        <f>IF(E629="","",VLOOKUP(E629,'Regionalism Code'!G:H,2,FALSE))</f>
        <v>6105</v>
      </c>
      <c r="G629" s="4">
        <v>74.61</v>
      </c>
      <c r="H629" s="4">
        <v>67.97</v>
      </c>
      <c r="I629" s="4">
        <v>64.19</v>
      </c>
      <c r="J629" s="4">
        <v>33.520000000000003</v>
      </c>
      <c r="K629" s="4">
        <v>69.680000000000007</v>
      </c>
      <c r="L629" s="4"/>
      <c r="M629" s="4"/>
      <c r="N629" s="4">
        <v>65.34</v>
      </c>
      <c r="O629" s="4"/>
      <c r="P629" s="4">
        <v>115.43</v>
      </c>
    </row>
    <row r="630" spans="1:16">
      <c r="A630">
        <v>2012</v>
      </c>
      <c r="B630" t="s">
        <v>608</v>
      </c>
      <c r="C630" t="s">
        <v>3539</v>
      </c>
      <c r="D630">
        <f>IF(B630="","",VLOOKUP(B630,'Regionalism Code'!E:G,2,FALSE))</f>
        <v>6106</v>
      </c>
      <c r="E630" t="s">
        <v>608</v>
      </c>
      <c r="F630">
        <f>IF(E630="","",VLOOKUP(E630,'Regionalism Code'!G:H,2,FALSE))</f>
        <v>6106</v>
      </c>
      <c r="G630" s="4">
        <v>70.84</v>
      </c>
      <c r="H630" s="4">
        <v>83.66</v>
      </c>
      <c r="I630" s="4">
        <v>58.2</v>
      </c>
      <c r="J630" s="4">
        <v>178.34</v>
      </c>
      <c r="K630" s="4">
        <v>97.25</v>
      </c>
      <c r="L630" s="4"/>
      <c r="M630" s="4"/>
      <c r="N630" s="4">
        <v>28.46</v>
      </c>
      <c r="O630" s="4"/>
      <c r="P630" s="4">
        <v>51.52</v>
      </c>
    </row>
    <row r="631" spans="1:16">
      <c r="A631">
        <v>2012</v>
      </c>
      <c r="B631" t="s">
        <v>610</v>
      </c>
      <c r="C631" t="s">
        <v>3540</v>
      </c>
      <c r="D631">
        <f>IF(B631="","",VLOOKUP(B631,'Regionalism Code'!E:G,2,FALSE))</f>
        <v>6107</v>
      </c>
      <c r="E631" t="s">
        <v>610</v>
      </c>
      <c r="F631">
        <f>IF(E631="","",VLOOKUP(E631,'Regionalism Code'!G:H,2,FALSE))</f>
        <v>6107</v>
      </c>
      <c r="G631" s="4">
        <v>88.71</v>
      </c>
      <c r="H631" s="4">
        <v>78.010000000000005</v>
      </c>
      <c r="I631" s="4">
        <v>99.71</v>
      </c>
      <c r="J631" s="4">
        <v>57.09</v>
      </c>
      <c r="K631" s="4">
        <v>166.64</v>
      </c>
      <c r="L631" s="4"/>
      <c r="M631" s="4"/>
      <c r="N631" s="4">
        <v>76.55</v>
      </c>
      <c r="O631" s="4"/>
      <c r="P631" s="4">
        <v>104.07</v>
      </c>
    </row>
    <row r="632" spans="1:16">
      <c r="A632">
        <v>2012</v>
      </c>
      <c r="B632" t="s">
        <v>612</v>
      </c>
      <c r="C632" t="s">
        <v>3473</v>
      </c>
      <c r="D632">
        <f>IF(B632="","",VLOOKUP(B632,'Regionalism Code'!E:G,2,FALSE))</f>
        <v>6108</v>
      </c>
      <c r="E632" t="s">
        <v>612</v>
      </c>
      <c r="F632">
        <f>IF(E632="","",VLOOKUP(E632,'Regionalism Code'!G:H,2,FALSE))</f>
        <v>6108</v>
      </c>
      <c r="G632" s="4">
        <v>84.46</v>
      </c>
      <c r="H632" s="4">
        <v>89.2</v>
      </c>
      <c r="I632" s="4">
        <v>60.67</v>
      </c>
      <c r="J632" s="4">
        <v>63.08</v>
      </c>
      <c r="K632" s="4">
        <v>100.61</v>
      </c>
      <c r="L632" s="4"/>
      <c r="M632" s="4"/>
      <c r="N632" s="4">
        <v>43.73</v>
      </c>
      <c r="O632" s="4"/>
      <c r="P632" s="4">
        <v>112.05</v>
      </c>
    </row>
    <row r="633" spans="1:16">
      <c r="A633">
        <v>2012</v>
      </c>
      <c r="B633" t="s">
        <v>614</v>
      </c>
      <c r="C633" t="s">
        <v>3541</v>
      </c>
      <c r="D633">
        <f>IF(B633="","",VLOOKUP(B633,'Regionalism Code'!E:G,2,FALSE))</f>
        <v>6109</v>
      </c>
      <c r="E633" t="s">
        <v>614</v>
      </c>
      <c r="F633">
        <f>IF(E633="","",VLOOKUP(E633,'Regionalism Code'!G:H,2,FALSE))</f>
        <v>6109</v>
      </c>
      <c r="G633" s="4">
        <v>79.239999999999995</v>
      </c>
      <c r="H633" s="4">
        <v>69.260000000000005</v>
      </c>
      <c r="I633" s="4">
        <v>68.23</v>
      </c>
      <c r="J633" s="4">
        <v>52.77</v>
      </c>
      <c r="K633" s="4">
        <v>109.27</v>
      </c>
      <c r="L633" s="4"/>
      <c r="M633" s="4"/>
      <c r="N633" s="4">
        <v>52.84</v>
      </c>
      <c r="O633" s="4"/>
      <c r="P633" s="4">
        <v>132.18</v>
      </c>
    </row>
    <row r="634" spans="1:16">
      <c r="A634">
        <v>2012</v>
      </c>
      <c r="B634" t="s">
        <v>615</v>
      </c>
      <c r="C634" t="s">
        <v>3542</v>
      </c>
      <c r="D634">
        <f>IF(B634="","",VLOOKUP(B634,'Regionalism Code'!E:G,2,FALSE))</f>
        <v>6110</v>
      </c>
      <c r="E634" t="s">
        <v>615</v>
      </c>
      <c r="F634">
        <f>IF(E634="","",VLOOKUP(E634,'Regionalism Code'!G:H,2,FALSE))</f>
        <v>6110</v>
      </c>
      <c r="G634" s="4">
        <v>62.7</v>
      </c>
      <c r="H634" s="4">
        <v>52.32</v>
      </c>
      <c r="I634" s="4">
        <v>65.77</v>
      </c>
      <c r="J634" s="4">
        <v>26.17</v>
      </c>
      <c r="K634" s="4">
        <v>94.2</v>
      </c>
      <c r="L634" s="4"/>
      <c r="M634" s="4"/>
      <c r="N634" s="4">
        <v>58.34</v>
      </c>
      <c r="O634" s="4"/>
      <c r="P634" s="4">
        <v>91.42</v>
      </c>
    </row>
    <row r="635" spans="1:16">
      <c r="A635">
        <v>2012</v>
      </c>
      <c r="B635" t="s">
        <v>618</v>
      </c>
      <c r="C635" t="s">
        <v>3543</v>
      </c>
      <c r="D635">
        <f>IF(B635="","",VLOOKUP(B635,'Regionalism Code'!E:G,2,FALSE))</f>
        <v>6201</v>
      </c>
      <c r="E635" t="s">
        <v>618</v>
      </c>
      <c r="F635">
        <f>IF(E635="","",VLOOKUP(E635,'Regionalism Code'!G:H,2,FALSE))</f>
        <v>6201</v>
      </c>
      <c r="G635" s="4">
        <v>109.06</v>
      </c>
      <c r="H635" s="4">
        <v>116.62</v>
      </c>
      <c r="I635" s="4">
        <v>83.78</v>
      </c>
      <c r="J635" s="4">
        <v>78.89</v>
      </c>
      <c r="K635" s="4">
        <v>132.76</v>
      </c>
      <c r="L635" s="4"/>
      <c r="M635" s="4"/>
      <c r="N635" s="4">
        <v>63.89</v>
      </c>
      <c r="O635" s="4"/>
      <c r="P635" s="4">
        <v>130.05000000000001</v>
      </c>
    </row>
    <row r="636" spans="1:16">
      <c r="A636">
        <v>2012</v>
      </c>
      <c r="B636" t="s">
        <v>620</v>
      </c>
      <c r="C636" t="s">
        <v>3544</v>
      </c>
      <c r="D636">
        <f>IF(B636="","",VLOOKUP(B636,'Regionalism Code'!E:G,2,FALSE))</f>
        <v>6202</v>
      </c>
      <c r="E636" t="s">
        <v>620</v>
      </c>
      <c r="F636">
        <f>IF(E636="","",VLOOKUP(E636,'Regionalism Code'!G:H,2,FALSE))</f>
        <v>6202</v>
      </c>
      <c r="G636" s="4">
        <v>93.52</v>
      </c>
      <c r="H636" s="4">
        <v>87.76</v>
      </c>
      <c r="I636" s="4">
        <v>73.150000000000006</v>
      </c>
      <c r="J636" s="4">
        <v>28.32</v>
      </c>
      <c r="K636" s="4">
        <v>85.18</v>
      </c>
      <c r="L636" s="4"/>
      <c r="M636" s="4"/>
      <c r="N636" s="4"/>
      <c r="O636" s="4"/>
      <c r="P636" s="4">
        <v>149.53</v>
      </c>
    </row>
    <row r="637" spans="1:16">
      <c r="A637">
        <v>2012</v>
      </c>
      <c r="B637" t="s">
        <v>622</v>
      </c>
      <c r="C637" t="s">
        <v>3545</v>
      </c>
      <c r="D637">
        <f>IF(B637="","",VLOOKUP(B637,'Regionalism Code'!E:G,2,FALSE))</f>
        <v>6203</v>
      </c>
      <c r="E637" t="s">
        <v>622</v>
      </c>
      <c r="F637">
        <f>IF(E637="","",VLOOKUP(E637,'Regionalism Code'!G:H,2,FALSE))</f>
        <v>6203</v>
      </c>
      <c r="G637" s="4">
        <v>97</v>
      </c>
      <c r="H637" s="4">
        <v>97.48</v>
      </c>
      <c r="I637" s="4">
        <v>87.49</v>
      </c>
      <c r="J637" s="4">
        <v>37.1</v>
      </c>
      <c r="K637" s="4">
        <v>161.80000000000001</v>
      </c>
      <c r="L637" s="4"/>
      <c r="M637" s="4"/>
      <c r="N637" s="4">
        <v>62.12</v>
      </c>
      <c r="O637" s="4"/>
      <c r="P637" s="4">
        <v>112.7</v>
      </c>
    </row>
    <row r="638" spans="1:16">
      <c r="A638">
        <v>2012</v>
      </c>
      <c r="B638" t="s">
        <v>624</v>
      </c>
      <c r="C638" t="s">
        <v>3546</v>
      </c>
      <c r="D638">
        <f>IF(B638="","",VLOOKUP(B638,'Regionalism Code'!E:G,2,FALSE))</f>
        <v>6204</v>
      </c>
      <c r="E638" t="s">
        <v>624</v>
      </c>
      <c r="F638">
        <f>IF(E638="","",VLOOKUP(E638,'Regionalism Code'!G:H,2,FALSE))</f>
        <v>6204</v>
      </c>
      <c r="G638" s="4">
        <v>77.11</v>
      </c>
      <c r="H638" s="4">
        <v>67.510000000000005</v>
      </c>
      <c r="I638" s="4">
        <v>72.13</v>
      </c>
      <c r="J638" s="4">
        <v>33.630000000000003</v>
      </c>
      <c r="K638" s="4">
        <v>103.46</v>
      </c>
      <c r="L638" s="4"/>
      <c r="M638" s="4"/>
      <c r="N638" s="4">
        <v>63.36</v>
      </c>
      <c r="O638" s="4"/>
      <c r="P638" s="4">
        <v>117.83</v>
      </c>
    </row>
    <row r="639" spans="1:16">
      <c r="A639">
        <v>2012</v>
      </c>
      <c r="B639" t="s">
        <v>626</v>
      </c>
      <c r="C639" t="s">
        <v>3547</v>
      </c>
      <c r="D639">
        <f>IF(B639="","",VLOOKUP(B639,'Regionalism Code'!E:G,2,FALSE))</f>
        <v>6205</v>
      </c>
      <c r="E639" t="s">
        <v>626</v>
      </c>
      <c r="F639">
        <f>IF(E639="","",VLOOKUP(E639,'Regionalism Code'!G:H,2,FALSE))</f>
        <v>6205</v>
      </c>
      <c r="G639" s="4">
        <v>69.849999999999994</v>
      </c>
      <c r="H639" s="4">
        <v>55.88</v>
      </c>
      <c r="I639" s="4">
        <v>67.77</v>
      </c>
      <c r="J639" s="4">
        <v>34.61</v>
      </c>
      <c r="K639" s="4">
        <v>82.53</v>
      </c>
      <c r="L639" s="4"/>
      <c r="M639" s="4"/>
      <c r="N639" s="4">
        <v>65.33</v>
      </c>
      <c r="O639" s="4"/>
      <c r="P639" s="4">
        <v>119.72</v>
      </c>
    </row>
    <row r="640" spans="1:16">
      <c r="A640">
        <v>2012</v>
      </c>
      <c r="B640" t="s">
        <v>628</v>
      </c>
      <c r="C640" t="s">
        <v>3548</v>
      </c>
      <c r="D640">
        <f>IF(B640="","",VLOOKUP(B640,'Regionalism Code'!E:G,2,FALSE))</f>
        <v>6206</v>
      </c>
      <c r="E640" t="s">
        <v>628</v>
      </c>
      <c r="F640">
        <f>IF(E640="","",VLOOKUP(E640,'Regionalism Code'!G:H,2,FALSE))</f>
        <v>6206</v>
      </c>
      <c r="G640" s="4">
        <v>67.540000000000006</v>
      </c>
      <c r="H640" s="4">
        <v>56.1</v>
      </c>
      <c r="I640" s="4">
        <v>69.17</v>
      </c>
      <c r="J640" s="4">
        <v>28.49</v>
      </c>
      <c r="K640" s="4">
        <v>70.69</v>
      </c>
      <c r="L640" s="4"/>
      <c r="M640" s="4"/>
      <c r="N640" s="4">
        <v>73.099999999999994</v>
      </c>
      <c r="O640" s="4"/>
      <c r="P640" s="4">
        <v>102.31</v>
      </c>
    </row>
    <row r="641" spans="1:16">
      <c r="A641">
        <v>2012</v>
      </c>
      <c r="B641" t="s">
        <v>630</v>
      </c>
      <c r="C641" t="s">
        <v>3549</v>
      </c>
      <c r="D641">
        <f>IF(B641="","",VLOOKUP(B641,'Regionalism Code'!E:G,2,FALSE))</f>
        <v>6207</v>
      </c>
      <c r="E641" t="s">
        <v>630</v>
      </c>
      <c r="F641">
        <f>IF(E641="","",VLOOKUP(E641,'Regionalism Code'!G:H,2,FALSE))</f>
        <v>6207</v>
      </c>
      <c r="G641" s="4">
        <v>85.73</v>
      </c>
      <c r="H641" s="4">
        <v>80.36</v>
      </c>
      <c r="I641" s="4">
        <v>66.7</v>
      </c>
      <c r="J641" s="4">
        <v>29.55</v>
      </c>
      <c r="K641" s="4">
        <v>89.23</v>
      </c>
      <c r="L641" s="4"/>
      <c r="M641" s="4"/>
      <c r="N641" s="4">
        <v>61.46</v>
      </c>
      <c r="O641" s="4"/>
      <c r="P641" s="4">
        <v>138.07</v>
      </c>
    </row>
    <row r="642" spans="1:16">
      <c r="A642">
        <v>2012</v>
      </c>
      <c r="B642" t="s">
        <v>632</v>
      </c>
      <c r="C642" t="s">
        <v>3550</v>
      </c>
      <c r="D642">
        <f>IF(B642="","",VLOOKUP(B642,'Regionalism Code'!E:G,2,FALSE))</f>
        <v>6208</v>
      </c>
      <c r="E642" t="s">
        <v>632</v>
      </c>
      <c r="F642">
        <f>IF(E642="","",VLOOKUP(E642,'Regionalism Code'!G:H,2,FALSE))</f>
        <v>6208</v>
      </c>
      <c r="G642" s="4">
        <v>72.06</v>
      </c>
      <c r="H642" s="4">
        <v>56.3</v>
      </c>
      <c r="I642" s="4">
        <v>63.67</v>
      </c>
      <c r="J642" s="4">
        <v>27.78</v>
      </c>
      <c r="K642" s="4">
        <v>67.3</v>
      </c>
      <c r="L642" s="4"/>
      <c r="M642" s="4"/>
      <c r="N642" s="4">
        <v>66.17</v>
      </c>
      <c r="O642" s="4"/>
      <c r="P642" s="4">
        <v>139.35</v>
      </c>
    </row>
    <row r="643" spans="1:16">
      <c r="A643">
        <v>2012</v>
      </c>
      <c r="B643" t="s">
        <v>634</v>
      </c>
      <c r="C643" t="s">
        <v>3551</v>
      </c>
      <c r="D643">
        <f>IF(B643="","",VLOOKUP(B643,'Regionalism Code'!E:G,2,FALSE))</f>
        <v>6209</v>
      </c>
      <c r="E643" t="s">
        <v>634</v>
      </c>
      <c r="F643">
        <f>IF(E643="","",VLOOKUP(E643,'Regionalism Code'!G:H,2,FALSE))</f>
        <v>6209</v>
      </c>
      <c r="G643" s="4">
        <v>92.89</v>
      </c>
      <c r="H643" s="4">
        <v>100.02</v>
      </c>
      <c r="I643" s="4">
        <v>58.74</v>
      </c>
      <c r="J643" s="4">
        <v>54.4</v>
      </c>
      <c r="K643" s="4">
        <v>99.8</v>
      </c>
      <c r="L643" s="4"/>
      <c r="M643" s="4"/>
      <c r="N643" s="4">
        <v>42.1</v>
      </c>
      <c r="O643" s="4"/>
      <c r="P643" s="4">
        <v>131.38999999999999</v>
      </c>
    </row>
    <row r="644" spans="1:16">
      <c r="A644">
        <v>2012</v>
      </c>
      <c r="B644" t="s">
        <v>636</v>
      </c>
      <c r="C644" t="s">
        <v>3552</v>
      </c>
      <c r="D644">
        <f>IF(B644="","",VLOOKUP(B644,'Regionalism Code'!E:G,2,FALSE))</f>
        <v>6210</v>
      </c>
      <c r="E644" t="s">
        <v>636</v>
      </c>
      <c r="F644">
        <f>IF(E644="","",VLOOKUP(E644,'Regionalism Code'!G:H,2,FALSE))</f>
        <v>6210</v>
      </c>
      <c r="G644" s="4">
        <v>68.260000000000005</v>
      </c>
      <c r="H644" s="4">
        <v>63.35</v>
      </c>
      <c r="I644" s="4">
        <v>55.85</v>
      </c>
      <c r="J644" s="4">
        <v>34.450000000000003</v>
      </c>
      <c r="K644" s="4">
        <v>65.569999999999993</v>
      </c>
      <c r="L644" s="4"/>
      <c r="M644" s="4"/>
      <c r="N644" s="4">
        <v>54.2</v>
      </c>
      <c r="O644" s="4"/>
      <c r="P644" s="4">
        <v>106.98</v>
      </c>
    </row>
    <row r="645" spans="1:16">
      <c r="A645">
        <v>2012</v>
      </c>
      <c r="B645" t="s">
        <v>638</v>
      </c>
      <c r="C645" t="s">
        <v>3553</v>
      </c>
      <c r="D645">
        <f>IF(B645="","",VLOOKUP(B645,'Regionalism Code'!E:G,2,FALSE))</f>
        <v>6211</v>
      </c>
      <c r="E645" t="s">
        <v>638</v>
      </c>
      <c r="F645">
        <f>IF(E645="","",VLOOKUP(E645,'Regionalism Code'!G:H,2,FALSE))</f>
        <v>6211</v>
      </c>
      <c r="G645" s="4">
        <v>55.52</v>
      </c>
      <c r="H645" s="4">
        <v>39.79</v>
      </c>
      <c r="I645" s="4">
        <v>54.41</v>
      </c>
      <c r="J645" s="4">
        <v>53.55</v>
      </c>
      <c r="K645" s="4">
        <v>49.73</v>
      </c>
      <c r="L645" s="4"/>
      <c r="M645" s="4"/>
      <c r="N645" s="4">
        <v>56.46</v>
      </c>
      <c r="O645" s="4"/>
      <c r="P645" s="4">
        <v>109.51</v>
      </c>
    </row>
    <row r="646" spans="1:16">
      <c r="A646">
        <v>2012</v>
      </c>
      <c r="B646" t="s">
        <v>640</v>
      </c>
      <c r="C646" t="s">
        <v>3554</v>
      </c>
      <c r="D646">
        <f>IF(B646="","",VLOOKUP(B646,'Regionalism Code'!E:G,2,FALSE))</f>
        <v>6212</v>
      </c>
      <c r="E646" t="s">
        <v>640</v>
      </c>
      <c r="F646">
        <f>IF(E646="","",VLOOKUP(E646,'Regionalism Code'!G:H,2,FALSE))</f>
        <v>6212</v>
      </c>
      <c r="G646" s="4">
        <v>60.88</v>
      </c>
      <c r="H646" s="4">
        <v>45.4</v>
      </c>
      <c r="I646" s="4">
        <v>50.99</v>
      </c>
      <c r="J646" s="4">
        <v>29.68</v>
      </c>
      <c r="K646" s="4">
        <v>44.2</v>
      </c>
      <c r="L646" s="4"/>
      <c r="M646" s="4"/>
      <c r="N646" s="4">
        <v>56.2</v>
      </c>
      <c r="O646" s="4"/>
      <c r="P646" s="4">
        <v>129.96</v>
      </c>
    </row>
    <row r="647" spans="1:16">
      <c r="A647">
        <v>2012</v>
      </c>
      <c r="B647" t="s">
        <v>642</v>
      </c>
      <c r="C647" t="s">
        <v>3555</v>
      </c>
      <c r="D647">
        <f>IF(B647="","",VLOOKUP(B647,'Regionalism Code'!E:G,2,FALSE))</f>
        <v>6229</v>
      </c>
      <c r="E647" t="s">
        <v>642</v>
      </c>
      <c r="F647">
        <f>IF(E647="","",VLOOKUP(E647,'Regionalism Code'!G:H,2,FALSE))</f>
        <v>6229</v>
      </c>
      <c r="G647" s="4">
        <v>45.33</v>
      </c>
      <c r="H647" s="4">
        <v>35.26</v>
      </c>
      <c r="I647" s="4">
        <v>47.31</v>
      </c>
      <c r="J647" s="4">
        <v>28</v>
      </c>
      <c r="K647" s="4">
        <v>77.88</v>
      </c>
      <c r="L647" s="4"/>
      <c r="M647" s="4"/>
      <c r="N647" s="4">
        <v>36.71</v>
      </c>
      <c r="O647" s="4"/>
      <c r="P647" s="4">
        <v>74.959999999999994</v>
      </c>
    </row>
    <row r="648" spans="1:16">
      <c r="A648">
        <v>2012</v>
      </c>
      <c r="B648" t="s">
        <v>644</v>
      </c>
      <c r="C648" t="s">
        <v>3556</v>
      </c>
      <c r="D648">
        <f>IF(B648="","",VLOOKUP(B648,'Regionalism Code'!E:G,2,FALSE))</f>
        <v>6230</v>
      </c>
      <c r="E648" t="s">
        <v>644</v>
      </c>
      <c r="F648">
        <f>IF(E648="","",VLOOKUP(E648,'Regionalism Code'!G:H,2,FALSE))</f>
        <v>6230</v>
      </c>
      <c r="G648" s="4">
        <v>52.66</v>
      </c>
      <c r="H648" s="4">
        <v>44.21</v>
      </c>
      <c r="I648" s="4">
        <v>24.89</v>
      </c>
      <c r="J648" s="4">
        <v>-3.81</v>
      </c>
      <c r="K648" s="4">
        <v>14.15</v>
      </c>
      <c r="L648" s="4"/>
      <c r="M648" s="4"/>
      <c r="N648" s="4">
        <v>32.590000000000003</v>
      </c>
      <c r="O648" s="4"/>
      <c r="P648" s="4">
        <v>131.02000000000001</v>
      </c>
    </row>
    <row r="649" spans="1:16">
      <c r="A649">
        <v>2012</v>
      </c>
      <c r="B649" t="s">
        <v>647</v>
      </c>
      <c r="C649" t="s">
        <v>3557</v>
      </c>
      <c r="D649">
        <f>IF(B649="","",VLOOKUP(B649,'Regionalism Code'!E:G,2,FALSE))</f>
        <v>6301</v>
      </c>
      <c r="E649" t="s">
        <v>647</v>
      </c>
      <c r="F649">
        <f>IF(E649="","",VLOOKUP(E649,'Regionalism Code'!G:H,2,FALSE))</f>
        <v>6301</v>
      </c>
      <c r="G649" s="4">
        <v>87.7</v>
      </c>
      <c r="H649" s="4">
        <v>94.5</v>
      </c>
      <c r="I649" s="4">
        <v>71.56</v>
      </c>
      <c r="J649" s="4">
        <v>54.13</v>
      </c>
      <c r="K649" s="4">
        <v>127.82</v>
      </c>
      <c r="L649" s="4"/>
      <c r="M649" s="4"/>
      <c r="N649" s="4">
        <v>50.05</v>
      </c>
      <c r="O649" s="4"/>
      <c r="P649" s="4">
        <v>94.56</v>
      </c>
    </row>
    <row r="650" spans="1:16">
      <c r="A650">
        <v>2012</v>
      </c>
      <c r="B650" t="s">
        <v>648</v>
      </c>
      <c r="C650" t="s">
        <v>3558</v>
      </c>
      <c r="D650">
        <f>IF(B650="","",VLOOKUP(B650,'Regionalism Code'!E:G,2,FALSE))</f>
        <v>6302</v>
      </c>
      <c r="E650" t="s">
        <v>648</v>
      </c>
      <c r="F650">
        <f>IF(E650="","",VLOOKUP(E650,'Regionalism Code'!G:H,2,FALSE))</f>
        <v>6302</v>
      </c>
      <c r="G650" s="4">
        <v>35.04</v>
      </c>
      <c r="H650" s="4">
        <v>-10.49</v>
      </c>
      <c r="I650" s="4">
        <v>49.67</v>
      </c>
      <c r="J650" s="4">
        <v>62.74</v>
      </c>
      <c r="K650" s="4">
        <v>126.32</v>
      </c>
      <c r="L650" s="4"/>
      <c r="M650" s="4"/>
      <c r="N650" s="4">
        <v>16.22</v>
      </c>
      <c r="O650" s="4"/>
      <c r="P650" s="4">
        <v>158.79</v>
      </c>
    </row>
    <row r="651" spans="1:16">
      <c r="A651">
        <v>2012</v>
      </c>
      <c r="B651" t="s">
        <v>650</v>
      </c>
      <c r="C651" t="s">
        <v>3559</v>
      </c>
      <c r="D651">
        <f>IF(B651="","",VLOOKUP(B651,'Regionalism Code'!E:G,2,FALSE))</f>
        <v>6322</v>
      </c>
      <c r="E651" t="s">
        <v>650</v>
      </c>
      <c r="F651">
        <f>IF(E651="","",VLOOKUP(E651,'Regionalism Code'!G:H,2,FALSE))</f>
        <v>6322</v>
      </c>
      <c r="G651" s="4">
        <v>56.55</v>
      </c>
      <c r="H651" s="4">
        <v>40.36</v>
      </c>
      <c r="I651" s="4">
        <v>-0.26</v>
      </c>
      <c r="J651" s="4">
        <v>-55.72</v>
      </c>
      <c r="K651" s="4">
        <v>14.62</v>
      </c>
      <c r="L651" s="4"/>
      <c r="M651" s="4"/>
      <c r="N651" s="4"/>
      <c r="O651" s="4"/>
      <c r="P651" s="4">
        <v>213.21</v>
      </c>
    </row>
    <row r="652" spans="1:16">
      <c r="A652">
        <v>2012</v>
      </c>
      <c r="B652" t="s">
        <v>652</v>
      </c>
      <c r="C652" t="s">
        <v>3560</v>
      </c>
      <c r="D652">
        <f>IF(B652="","",VLOOKUP(B652,'Regionalism Code'!E:G,2,FALSE))</f>
        <v>6323</v>
      </c>
      <c r="E652" t="s">
        <v>652</v>
      </c>
      <c r="F652">
        <f>IF(E652="","",VLOOKUP(E652,'Regionalism Code'!G:H,2,FALSE))</f>
        <v>6323</v>
      </c>
      <c r="G652" s="4">
        <v>54.92</v>
      </c>
      <c r="H652" s="4">
        <v>32.979999999999997</v>
      </c>
      <c r="I652" s="4">
        <v>1.63</v>
      </c>
      <c r="J652" s="4">
        <v>-58.89</v>
      </c>
      <c r="K652" s="4">
        <v>84.42</v>
      </c>
      <c r="L652" s="4"/>
      <c r="M652" s="4"/>
      <c r="N652" s="4">
        <v>-26.14</v>
      </c>
      <c r="O652" s="4"/>
      <c r="P652" s="4">
        <v>224.2</v>
      </c>
    </row>
    <row r="653" spans="1:16">
      <c r="A653">
        <v>2012</v>
      </c>
      <c r="B653" t="s">
        <v>654</v>
      </c>
      <c r="C653" t="s">
        <v>3239</v>
      </c>
      <c r="D653">
        <f>IF(B653="","",VLOOKUP(B653,'Regionalism Code'!E:G,2,FALSE))</f>
        <v>6325</v>
      </c>
      <c r="E653" t="s">
        <v>654</v>
      </c>
      <c r="F653">
        <f>IF(E653="","",VLOOKUP(E653,'Regionalism Code'!G:H,2,FALSE))</f>
        <v>6325</v>
      </c>
      <c r="G653" s="4">
        <v>47.12</v>
      </c>
      <c r="H653" s="4">
        <v>37.54</v>
      </c>
      <c r="I653" s="4">
        <v>36.18</v>
      </c>
      <c r="J653" s="4">
        <v>-29.63</v>
      </c>
      <c r="K653" s="4">
        <v>57.15</v>
      </c>
      <c r="L653" s="4"/>
      <c r="M653" s="4"/>
      <c r="N653" s="4">
        <v>34.79</v>
      </c>
      <c r="O653" s="4"/>
      <c r="P653" s="4">
        <v>98.63</v>
      </c>
    </row>
    <row r="654" spans="1:16">
      <c r="A654">
        <v>2012</v>
      </c>
      <c r="B654" t="s">
        <v>656</v>
      </c>
      <c r="C654" t="s">
        <v>3561</v>
      </c>
      <c r="D654">
        <f>IF(B654="","",VLOOKUP(B654,'Regionalism Code'!E:G,2,FALSE))</f>
        <v>6326</v>
      </c>
      <c r="E654" t="s">
        <v>656</v>
      </c>
      <c r="F654">
        <f>IF(E654="","",VLOOKUP(E654,'Regionalism Code'!G:H,2,FALSE))</f>
        <v>6326</v>
      </c>
      <c r="G654" s="4">
        <v>65.819999999999993</v>
      </c>
      <c r="H654" s="4">
        <v>31.08</v>
      </c>
      <c r="I654" s="4">
        <v>46.42</v>
      </c>
      <c r="J654" s="4">
        <v>-46.8</v>
      </c>
      <c r="K654" s="4">
        <v>71.44</v>
      </c>
      <c r="L654" s="4"/>
      <c r="M654" s="4"/>
      <c r="N654" s="4"/>
      <c r="O654" s="4"/>
      <c r="P654" s="4">
        <v>215.76</v>
      </c>
    </row>
    <row r="655" spans="1:16">
      <c r="A655">
        <v>2012</v>
      </c>
      <c r="B655" t="s">
        <v>658</v>
      </c>
      <c r="C655" t="s">
        <v>3562</v>
      </c>
      <c r="D655">
        <f>IF(B655="","",VLOOKUP(B655,'Regionalism Code'!E:G,2,FALSE))</f>
        <v>6327</v>
      </c>
      <c r="E655" t="s">
        <v>658</v>
      </c>
      <c r="F655">
        <f>IF(E655="","",VLOOKUP(E655,'Regionalism Code'!G:H,2,FALSE))</f>
        <v>6327</v>
      </c>
      <c r="G655" s="4">
        <v>53.35</v>
      </c>
      <c r="H655" s="4">
        <v>-9.11</v>
      </c>
      <c r="I655" s="4">
        <v>60.83</v>
      </c>
      <c r="J655" s="4">
        <v>-63.38</v>
      </c>
      <c r="K655" s="4">
        <v>94.16</v>
      </c>
      <c r="L655" s="4"/>
      <c r="M655" s="4"/>
      <c r="N655" s="4"/>
      <c r="O655" s="4"/>
      <c r="P655" s="4">
        <v>245.97</v>
      </c>
    </row>
    <row r="656" spans="1:16">
      <c r="A656">
        <v>2012</v>
      </c>
      <c r="B656" t="s">
        <v>660</v>
      </c>
      <c r="C656" t="s">
        <v>3563</v>
      </c>
      <c r="D656">
        <f>IF(B656="","",VLOOKUP(B656,'Regionalism Code'!E:G,2,FALSE))</f>
        <v>6328</v>
      </c>
      <c r="E656" t="s">
        <v>660</v>
      </c>
      <c r="F656">
        <f>IF(E656="","",VLOOKUP(E656,'Regionalism Code'!G:H,2,FALSE))</f>
        <v>6328</v>
      </c>
      <c r="G656" s="4">
        <v>78.010000000000005</v>
      </c>
      <c r="H656" s="4">
        <v>85.1</v>
      </c>
      <c r="I656" s="4">
        <v>37.950000000000003</v>
      </c>
      <c r="J656" s="4">
        <v>22.72</v>
      </c>
      <c r="K656" s="4">
        <v>81.459999999999994</v>
      </c>
      <c r="L656" s="4"/>
      <c r="M656" s="4"/>
      <c r="N656" s="4">
        <v>21.5</v>
      </c>
      <c r="O656" s="4"/>
      <c r="P656" s="4">
        <v>127.4</v>
      </c>
    </row>
    <row r="657" spans="1:16">
      <c r="A657">
        <v>2012</v>
      </c>
      <c r="B657" t="s">
        <v>663</v>
      </c>
      <c r="C657" t="s">
        <v>3564</v>
      </c>
      <c r="D657">
        <f>IF(B657="","",VLOOKUP(B657,'Regionalism Code'!E:G,2,FALSE))</f>
        <v>6401</v>
      </c>
      <c r="E657" t="s">
        <v>663</v>
      </c>
      <c r="F657">
        <f>IF(E657="","",VLOOKUP(E657,'Regionalism Code'!G:H,2,FALSE))</f>
        <v>6401</v>
      </c>
      <c r="G657" s="4">
        <v>105.92</v>
      </c>
      <c r="H657" s="4">
        <v>119.84</v>
      </c>
      <c r="I657" s="4">
        <v>91.13</v>
      </c>
      <c r="J657" s="4">
        <v>72.69</v>
      </c>
      <c r="K657" s="4">
        <v>137.74</v>
      </c>
      <c r="L657" s="4"/>
      <c r="M657" s="4"/>
      <c r="N657" s="4">
        <v>73.75</v>
      </c>
      <c r="O657" s="4"/>
      <c r="P657" s="4">
        <v>86.84</v>
      </c>
    </row>
    <row r="658" spans="1:16">
      <c r="A658">
        <v>2012</v>
      </c>
      <c r="B658" t="s">
        <v>665</v>
      </c>
      <c r="C658" t="s">
        <v>3565</v>
      </c>
      <c r="D658">
        <f>IF(B658="","",VLOOKUP(B658,'Regionalism Code'!E:G,2,FALSE))</f>
        <v>6402</v>
      </c>
      <c r="E658" t="s">
        <v>665</v>
      </c>
      <c r="F658">
        <f>IF(E658="","",VLOOKUP(E658,'Regionalism Code'!G:H,2,FALSE))</f>
        <v>6402</v>
      </c>
      <c r="G658" s="4">
        <v>87.06</v>
      </c>
      <c r="H658" s="4">
        <v>89.46</v>
      </c>
      <c r="I658" s="4">
        <v>76.23</v>
      </c>
      <c r="J658" s="4">
        <v>50.86</v>
      </c>
      <c r="K658" s="4">
        <v>148.1</v>
      </c>
      <c r="L658" s="4"/>
      <c r="M658" s="4"/>
      <c r="N658" s="4">
        <v>49.08</v>
      </c>
      <c r="O658" s="4"/>
      <c r="P658" s="4">
        <v>98.79</v>
      </c>
    </row>
    <row r="659" spans="1:16">
      <c r="A659">
        <v>2012</v>
      </c>
      <c r="B659" t="s">
        <v>667</v>
      </c>
      <c r="C659" t="s">
        <v>3566</v>
      </c>
      <c r="D659">
        <f>IF(B659="","",VLOOKUP(B659,'Regionalism Code'!E:G,2,FALSE))</f>
        <v>6403</v>
      </c>
      <c r="E659" t="s">
        <v>667</v>
      </c>
      <c r="F659">
        <f>IF(E659="","",VLOOKUP(E659,'Regionalism Code'!G:H,2,FALSE))</f>
        <v>6403</v>
      </c>
      <c r="G659" s="4">
        <v>77.63</v>
      </c>
      <c r="H659" s="4">
        <v>69.17</v>
      </c>
      <c r="I659" s="4">
        <v>81.59</v>
      </c>
      <c r="J659" s="4">
        <v>36.68</v>
      </c>
      <c r="K659" s="4">
        <v>95.6</v>
      </c>
      <c r="L659" s="4"/>
      <c r="M659" s="4"/>
      <c r="N659" s="4">
        <v>80.78</v>
      </c>
      <c r="O659" s="4"/>
      <c r="P659" s="4">
        <v>98.37</v>
      </c>
    </row>
    <row r="660" spans="1:16">
      <c r="A660">
        <v>2012</v>
      </c>
      <c r="B660" t="s">
        <v>669</v>
      </c>
      <c r="C660" t="s">
        <v>3567</v>
      </c>
      <c r="D660">
        <f>IF(B660="","",VLOOKUP(B660,'Regionalism Code'!E:G,2,FALSE))</f>
        <v>6404</v>
      </c>
      <c r="E660" t="s">
        <v>669</v>
      </c>
      <c r="F660">
        <f>IF(E660="","",VLOOKUP(E660,'Regionalism Code'!G:H,2,FALSE))</f>
        <v>6404</v>
      </c>
      <c r="G660" s="4">
        <v>59.09</v>
      </c>
      <c r="H660" s="4">
        <v>51.21</v>
      </c>
      <c r="I660" s="4">
        <v>27.83</v>
      </c>
      <c r="J660" s="4">
        <v>10.3</v>
      </c>
      <c r="K660" s="4">
        <v>39.4</v>
      </c>
      <c r="L660" s="4"/>
      <c r="M660" s="4"/>
      <c r="N660" s="4">
        <v>24.96</v>
      </c>
      <c r="O660" s="4"/>
      <c r="P660" s="4">
        <v>141.96</v>
      </c>
    </row>
    <row r="661" spans="1:16">
      <c r="A661">
        <v>2012</v>
      </c>
      <c r="B661" t="s">
        <v>671</v>
      </c>
      <c r="C661" t="s">
        <v>3568</v>
      </c>
      <c r="D661">
        <f>IF(B661="","",VLOOKUP(B661,'Regionalism Code'!E:G,2,FALSE))</f>
        <v>6405</v>
      </c>
      <c r="E661" t="s">
        <v>671</v>
      </c>
      <c r="F661">
        <f>IF(E661="","",VLOOKUP(E661,'Regionalism Code'!G:H,2,FALSE))</f>
        <v>6405</v>
      </c>
      <c r="G661" s="4">
        <v>70.78</v>
      </c>
      <c r="H661" s="4">
        <v>63.13</v>
      </c>
      <c r="I661" s="4">
        <v>75.680000000000007</v>
      </c>
      <c r="J661" s="4">
        <v>16.46</v>
      </c>
      <c r="K661" s="4">
        <v>144.9</v>
      </c>
      <c r="L661" s="4"/>
      <c r="M661" s="4"/>
      <c r="N661" s="4">
        <v>53.43</v>
      </c>
      <c r="O661" s="4"/>
      <c r="P661" s="4">
        <v>87.13</v>
      </c>
    </row>
    <row r="662" spans="1:16">
      <c r="A662">
        <v>2012</v>
      </c>
      <c r="B662" t="s">
        <v>673</v>
      </c>
      <c r="C662" t="s">
        <v>3569</v>
      </c>
      <c r="D662">
        <f>IF(B662="","",VLOOKUP(B662,'Regionalism Code'!E:G,2,FALSE))</f>
        <v>6501</v>
      </c>
      <c r="E662" t="s">
        <v>673</v>
      </c>
      <c r="F662">
        <f>IF(E662="","",VLOOKUP(E662,'Regionalism Code'!G:H,2,FALSE))</f>
        <v>6501</v>
      </c>
      <c r="G662" s="4">
        <v>111.16</v>
      </c>
      <c r="H662" s="4">
        <v>117.82</v>
      </c>
      <c r="I662" s="4">
        <v>94.82</v>
      </c>
      <c r="J662" s="4">
        <v>75.03</v>
      </c>
      <c r="K662" s="4">
        <v>148.72999999999999</v>
      </c>
      <c r="L662" s="4"/>
      <c r="M662" s="4"/>
      <c r="N662" s="4">
        <v>74.55</v>
      </c>
      <c r="O662" s="4"/>
      <c r="P662" s="4">
        <v>118.82</v>
      </c>
    </row>
    <row r="663" spans="1:16">
      <c r="A663">
        <v>2012</v>
      </c>
      <c r="B663" t="s">
        <v>674</v>
      </c>
      <c r="C663" t="s">
        <v>3570</v>
      </c>
      <c r="D663">
        <f>IF(B663="","",VLOOKUP(B663,'Regionalism Code'!E:G,2,FALSE))</f>
        <v>6502</v>
      </c>
      <c r="E663" t="s">
        <v>674</v>
      </c>
      <c r="F663">
        <f>IF(E663="","",VLOOKUP(E663,'Regionalism Code'!G:H,2,FALSE))</f>
        <v>6502</v>
      </c>
      <c r="G663" s="4">
        <v>104.33</v>
      </c>
      <c r="H663" s="4">
        <v>120.88</v>
      </c>
      <c r="I663" s="4">
        <v>64.38</v>
      </c>
      <c r="J663" s="4">
        <v>87.37</v>
      </c>
      <c r="K663" s="4">
        <v>191.93</v>
      </c>
      <c r="L663" s="4"/>
      <c r="M663" s="4"/>
      <c r="N663" s="4">
        <v>8.58</v>
      </c>
      <c r="O663" s="4"/>
      <c r="P663" s="4">
        <v>122.27</v>
      </c>
    </row>
    <row r="664" spans="1:16">
      <c r="A664">
        <v>2012</v>
      </c>
      <c r="B664" t="s">
        <v>676</v>
      </c>
      <c r="C664" t="s">
        <v>3571</v>
      </c>
      <c r="D664">
        <f>IF(B664="","",VLOOKUP(B664,'Regionalism Code'!E:G,2,FALSE))</f>
        <v>6504</v>
      </c>
      <c r="E664" t="s">
        <v>677</v>
      </c>
      <c r="F664">
        <f>IF(E664="","",VLOOKUP(E664,'Regionalism Code'!G:H,2,FALSE))</f>
        <v>6521</v>
      </c>
      <c r="G664" s="4">
        <v>87.35</v>
      </c>
      <c r="H664" s="4">
        <v>63.51</v>
      </c>
      <c r="I664" s="4">
        <v>99.81</v>
      </c>
      <c r="J664" s="4">
        <v>34.14</v>
      </c>
      <c r="K664" s="4">
        <v>178.06</v>
      </c>
      <c r="L664" s="4"/>
      <c r="M664" s="4"/>
      <c r="N664" s="4">
        <v>74.52</v>
      </c>
      <c r="O664" s="4"/>
      <c r="P664" s="4">
        <v>143.38</v>
      </c>
    </row>
    <row r="665" spans="1:16">
      <c r="A665">
        <v>2012</v>
      </c>
      <c r="B665" t="s">
        <v>679</v>
      </c>
      <c r="C665" t="s">
        <v>3572</v>
      </c>
      <c r="D665">
        <f>IF(B665="","",VLOOKUP(B665,'Regionalism Code'!E:G,2,FALSE))</f>
        <v>6505</v>
      </c>
      <c r="E665" t="s">
        <v>680</v>
      </c>
      <c r="F665">
        <f>IF(E665="","",VLOOKUP(E665,'Regionalism Code'!G:H,2,FALSE))</f>
        <v>6522</v>
      </c>
      <c r="G665" s="4">
        <v>96.65</v>
      </c>
      <c r="H665" s="4">
        <v>98.09</v>
      </c>
      <c r="I665" s="4">
        <v>79.62</v>
      </c>
      <c r="J665" s="4">
        <v>57.45</v>
      </c>
      <c r="K665" s="4">
        <v>116.8</v>
      </c>
      <c r="L665" s="4"/>
      <c r="M665" s="4"/>
      <c r="N665" s="4">
        <v>66.59</v>
      </c>
      <c r="O665" s="4"/>
      <c r="P665" s="4">
        <v>122.84</v>
      </c>
    </row>
    <row r="666" spans="1:16">
      <c r="A666">
        <v>2012</v>
      </c>
      <c r="B666" t="s">
        <v>682</v>
      </c>
      <c r="C666" t="s">
        <v>3573</v>
      </c>
      <c r="D666">
        <f>IF(B666="","",VLOOKUP(B666,'Regionalism Code'!E:G,2,FALSE))</f>
        <v>6523</v>
      </c>
      <c r="E666" t="s">
        <v>682</v>
      </c>
      <c r="F666">
        <f>IF(E666="","",VLOOKUP(E666,'Regionalism Code'!G:H,2,FALSE))</f>
        <v>6523</v>
      </c>
      <c r="G666" s="4">
        <v>84.55</v>
      </c>
      <c r="H666" s="4">
        <v>82.08</v>
      </c>
      <c r="I666" s="4">
        <v>76.42</v>
      </c>
      <c r="J666" s="4">
        <v>45.23</v>
      </c>
      <c r="K666" s="4">
        <v>114.22</v>
      </c>
      <c r="L666" s="4"/>
      <c r="M666" s="4"/>
      <c r="N666" s="4">
        <v>64.14</v>
      </c>
      <c r="O666" s="4"/>
      <c r="P666" s="4">
        <v>107.48</v>
      </c>
    </row>
    <row r="667" spans="1:16">
      <c r="A667">
        <v>2012</v>
      </c>
      <c r="B667" t="s">
        <v>684</v>
      </c>
      <c r="C667" t="s">
        <v>3574</v>
      </c>
      <c r="D667">
        <f>IF(B667="","",VLOOKUP(B667,'Regionalism Code'!E:G,2,FALSE))</f>
        <v>6527</v>
      </c>
      <c r="E667" t="s">
        <v>684</v>
      </c>
      <c r="F667">
        <f>IF(E667="","",VLOOKUP(E667,'Regionalism Code'!G:H,2,FALSE))</f>
        <v>6527</v>
      </c>
      <c r="G667" s="4">
        <v>110.27</v>
      </c>
      <c r="H667" s="4">
        <v>78.41</v>
      </c>
      <c r="I667" s="4">
        <v>64.34</v>
      </c>
      <c r="J667" s="4">
        <v>39.32</v>
      </c>
      <c r="K667" s="4">
        <v>109.06</v>
      </c>
      <c r="L667" s="4"/>
      <c r="M667" s="4"/>
      <c r="N667" s="4">
        <v>48.49</v>
      </c>
      <c r="O667" s="4"/>
      <c r="P667" s="4">
        <v>298.95</v>
      </c>
    </row>
    <row r="668" spans="1:16">
      <c r="A668">
        <v>2012</v>
      </c>
      <c r="B668" t="s">
        <v>686</v>
      </c>
      <c r="C668" t="s">
        <v>3575</v>
      </c>
      <c r="D668">
        <f>IF(B668="","",VLOOKUP(B668,'Regionalism Code'!E:G,2,FALSE))</f>
        <v>6528</v>
      </c>
      <c r="E668" t="s">
        <v>686</v>
      </c>
      <c r="F668">
        <f>IF(E668="","",VLOOKUP(E668,'Regionalism Code'!G:H,2,FALSE))</f>
        <v>6528</v>
      </c>
      <c r="G668" s="4">
        <v>87.44</v>
      </c>
      <c r="H668" s="4">
        <v>91.35</v>
      </c>
      <c r="I668" s="4">
        <v>67.67</v>
      </c>
      <c r="J668" s="4">
        <v>58.47</v>
      </c>
      <c r="K668" s="4">
        <v>121.75</v>
      </c>
      <c r="L668" s="4"/>
      <c r="M668" s="4"/>
      <c r="N668" s="4">
        <v>46.13</v>
      </c>
      <c r="O668" s="4"/>
      <c r="P668" s="4">
        <v>110.47</v>
      </c>
    </row>
    <row r="669" spans="1:16">
      <c r="A669">
        <v>2012</v>
      </c>
      <c r="B669" t="s">
        <v>688</v>
      </c>
      <c r="C669" t="s">
        <v>3576</v>
      </c>
      <c r="D669">
        <f>IF(B669="","",VLOOKUP(B669,'Regionalism Code'!E:G,2,FALSE))</f>
        <v>6529</v>
      </c>
      <c r="E669" t="s">
        <v>688</v>
      </c>
      <c r="F669">
        <f>IF(E669="","",VLOOKUP(E669,'Regionalism Code'!G:H,2,FALSE))</f>
        <v>6529</v>
      </c>
      <c r="G669" s="4">
        <v>53.95</v>
      </c>
      <c r="H669" s="4">
        <v>53.39</v>
      </c>
      <c r="I669" s="4">
        <v>57.48</v>
      </c>
      <c r="J669" s="4">
        <v>49.24</v>
      </c>
      <c r="K669" s="4">
        <v>96.43</v>
      </c>
      <c r="L669" s="4"/>
      <c r="M669" s="4"/>
      <c r="N669" s="4">
        <v>42.15</v>
      </c>
      <c r="O669" s="4"/>
      <c r="P669" s="4">
        <v>49.43</v>
      </c>
    </row>
    <row r="670" spans="1:16">
      <c r="A670">
        <v>2012</v>
      </c>
      <c r="B670" t="s">
        <v>690</v>
      </c>
      <c r="C670" t="s">
        <v>3577</v>
      </c>
      <c r="D670">
        <f>IF(B670="","",VLOOKUP(B670,'Regionalism Code'!E:G,2,FALSE))</f>
        <v>6530</v>
      </c>
      <c r="E670" t="s">
        <v>690</v>
      </c>
      <c r="F670">
        <f>IF(E670="","",VLOOKUP(E670,'Regionalism Code'!G:H,2,FALSE))</f>
        <v>6530</v>
      </c>
      <c r="G670" s="4">
        <v>72.86</v>
      </c>
      <c r="H670" s="4">
        <v>30.31</v>
      </c>
      <c r="I670" s="4">
        <v>85.65</v>
      </c>
      <c r="J670" s="4">
        <v>39.6</v>
      </c>
      <c r="K670" s="4">
        <v>98</v>
      </c>
      <c r="L670" s="4"/>
      <c r="M670" s="4"/>
      <c r="N670" s="4">
        <v>52.5</v>
      </c>
      <c r="O670" s="4"/>
      <c r="P670" s="4">
        <v>190.15</v>
      </c>
    </row>
    <row r="671" spans="1:16">
      <c r="A671">
        <v>2012</v>
      </c>
      <c r="B671" t="s">
        <v>692</v>
      </c>
      <c r="C671" t="s">
        <v>3578</v>
      </c>
      <c r="D671">
        <f>IF(B671="","",VLOOKUP(B671,'Regionalism Code'!E:G,2,FALSE))</f>
        <v>6531</v>
      </c>
      <c r="E671" t="s">
        <v>692</v>
      </c>
      <c r="F671">
        <f>IF(E671="","",VLOOKUP(E671,'Regionalism Code'!G:H,2,FALSE))</f>
        <v>6531</v>
      </c>
      <c r="G671" s="4">
        <v>56.46</v>
      </c>
      <c r="H671" s="4">
        <v>26.34</v>
      </c>
      <c r="I671" s="4">
        <v>67.36</v>
      </c>
      <c r="J671" s="4">
        <v>55.16</v>
      </c>
      <c r="K671" s="4">
        <v>106.25</v>
      </c>
      <c r="L671" s="4"/>
      <c r="M671" s="4"/>
      <c r="N671" s="4"/>
      <c r="O671" s="4"/>
      <c r="P671" s="4">
        <v>136.11000000000001</v>
      </c>
    </row>
    <row r="672" spans="1:16">
      <c r="A672">
        <v>2012</v>
      </c>
      <c r="B672" t="s">
        <v>694</v>
      </c>
      <c r="C672" t="s">
        <v>3579</v>
      </c>
      <c r="D672">
        <f>IF(B672="","",VLOOKUP(B672,'Regionalism Code'!E:G,2,FALSE))</f>
        <v>6532</v>
      </c>
      <c r="E672" t="s">
        <v>694</v>
      </c>
      <c r="F672">
        <f>IF(E672="","",VLOOKUP(E672,'Regionalism Code'!G:H,2,FALSE))</f>
        <v>6532</v>
      </c>
      <c r="G672" s="4">
        <v>40.15</v>
      </c>
      <c r="H672" s="4">
        <v>12.76</v>
      </c>
      <c r="I672" s="4">
        <v>39.28</v>
      </c>
      <c r="J672" s="4">
        <v>58.72</v>
      </c>
      <c r="K672" s="4">
        <v>92.1</v>
      </c>
      <c r="L672" s="4"/>
      <c r="M672" s="4"/>
      <c r="N672" s="4">
        <v>15.06</v>
      </c>
      <c r="O672" s="4"/>
      <c r="P672" s="4">
        <v>132.16999999999999</v>
      </c>
    </row>
    <row r="673" spans="1:16">
      <c r="A673">
        <v>2012</v>
      </c>
      <c r="B673" t="s">
        <v>695</v>
      </c>
      <c r="C673" t="s">
        <v>3580</v>
      </c>
      <c r="D673">
        <f>IF(B673="","",VLOOKUP(B673,'Regionalism Code'!E:G,2,FALSE))</f>
        <v>6540</v>
      </c>
      <c r="E673" t="s">
        <v>695</v>
      </c>
      <c r="F673">
        <f>IF(E673="","",VLOOKUP(E673,'Regionalism Code'!G:H,2,FALSE))</f>
        <v>6540</v>
      </c>
      <c r="G673" s="4">
        <v>73.209999999999994</v>
      </c>
      <c r="H673" s="4">
        <v>66.02</v>
      </c>
      <c r="I673" s="4">
        <v>68.13</v>
      </c>
      <c r="J673" s="4">
        <v>47.94</v>
      </c>
      <c r="K673" s="4">
        <v>99.66</v>
      </c>
      <c r="L673" s="4"/>
      <c r="M673" s="4"/>
      <c r="N673" s="4">
        <v>57.23</v>
      </c>
      <c r="O673" s="4"/>
      <c r="P673" s="4">
        <v>106.18</v>
      </c>
    </row>
    <row r="674" spans="1:16">
      <c r="A674">
        <v>2012</v>
      </c>
      <c r="B674" t="s">
        <v>697</v>
      </c>
      <c r="C674" t="s">
        <v>3581</v>
      </c>
      <c r="D674">
        <f>IF(B674="","",VLOOKUP(B674,'Regionalism Code'!E:G,2,FALSE))</f>
        <v>6542</v>
      </c>
      <c r="E674" t="s">
        <v>697</v>
      </c>
      <c r="F674">
        <f>IF(E674="","",VLOOKUP(E674,'Regionalism Code'!G:H,2,FALSE))</f>
        <v>6542</v>
      </c>
      <c r="G674" s="4">
        <v>86.71</v>
      </c>
      <c r="H674" s="4">
        <v>55.57</v>
      </c>
      <c r="I674" s="4">
        <v>42.69</v>
      </c>
      <c r="J674" s="4">
        <v>39.51</v>
      </c>
      <c r="K674" s="4">
        <v>95.36</v>
      </c>
      <c r="L674" s="4"/>
      <c r="M674" s="4"/>
      <c r="N674" s="4">
        <v>21.07</v>
      </c>
      <c r="O674" s="4"/>
      <c r="P674" s="4">
        <v>269.51</v>
      </c>
    </row>
    <row r="675" spans="1:16">
      <c r="A675">
        <v>2012</v>
      </c>
      <c r="B675" t="s">
        <v>699</v>
      </c>
      <c r="C675" t="s">
        <v>3582</v>
      </c>
      <c r="D675">
        <f>IF(B675="","",VLOOKUP(B675,'Regionalism Code'!E:G,2,FALSE))</f>
        <v>6543</v>
      </c>
      <c r="E675" t="s">
        <v>699</v>
      </c>
      <c r="F675">
        <f>IF(E675="","",VLOOKUP(E675,'Regionalism Code'!G:H,2,FALSE))</f>
        <v>6543</v>
      </c>
      <c r="G675" s="4">
        <v>47.97</v>
      </c>
      <c r="H675" s="4">
        <v>68.819999999999993</v>
      </c>
      <c r="I675" s="4">
        <v>51.26</v>
      </c>
      <c r="J675" s="4">
        <v>37.6</v>
      </c>
      <c r="K675" s="4">
        <v>96.63</v>
      </c>
      <c r="L675" s="4"/>
      <c r="M675" s="4"/>
      <c r="N675" s="4">
        <v>33.86</v>
      </c>
      <c r="O675" s="4"/>
      <c r="P675" s="4">
        <v>-26.86</v>
      </c>
    </row>
    <row r="676" spans="1:16">
      <c r="A676">
        <v>2013</v>
      </c>
      <c r="B676" t="s">
        <v>7</v>
      </c>
      <c r="C676" t="s">
        <v>3219</v>
      </c>
      <c r="D676">
        <f>IF(B676="","",VLOOKUP(B676,'Regionalism Code'!E:G,2,FALSE))</f>
        <v>1100</v>
      </c>
      <c r="E676" t="s">
        <v>7</v>
      </c>
      <c r="F676">
        <f>IF(E676="","",VLOOKUP(E676,'Regionalism Code'!G:H,2,FALSE))</f>
        <v>1100</v>
      </c>
      <c r="G676" s="4">
        <v>178.97</v>
      </c>
      <c r="H676" s="4">
        <v>180.91</v>
      </c>
      <c r="I676" s="4">
        <v>183.31</v>
      </c>
      <c r="J676" s="4">
        <v>147.86000000000001</v>
      </c>
      <c r="K676" s="4">
        <v>404.84</v>
      </c>
      <c r="L676" s="4">
        <v>100</v>
      </c>
      <c r="M676" s="4"/>
      <c r="N676" s="4">
        <v>108.81</v>
      </c>
      <c r="O676" s="4"/>
      <c r="P676" s="4">
        <v>164.67</v>
      </c>
    </row>
    <row r="677" spans="1:16">
      <c r="A677">
        <v>2013</v>
      </c>
      <c r="B677" t="s">
        <v>8</v>
      </c>
      <c r="C677" t="s">
        <v>3220</v>
      </c>
      <c r="D677">
        <f>IF(B677="","",VLOOKUP(B677,'Regionalism Code'!E:G,2,FALSE))</f>
        <v>1200</v>
      </c>
      <c r="E677" t="s">
        <v>8</v>
      </c>
      <c r="F677">
        <f>IF(E677="","",VLOOKUP(E677,'Regionalism Code'!G:H,2,FALSE))</f>
        <v>1200</v>
      </c>
      <c r="G677" s="4">
        <v>151.01</v>
      </c>
      <c r="H677" s="4">
        <v>144.61000000000001</v>
      </c>
      <c r="I677" s="4">
        <v>155.83000000000001</v>
      </c>
      <c r="J677" s="4">
        <v>122.43</v>
      </c>
      <c r="K677" s="4">
        <v>347.43</v>
      </c>
      <c r="L677" s="4">
        <v>82.01</v>
      </c>
      <c r="M677" s="4"/>
      <c r="N677" s="4">
        <v>92</v>
      </c>
      <c r="O677" s="4"/>
      <c r="P677" s="4">
        <v>163.41</v>
      </c>
    </row>
    <row r="678" spans="1:16">
      <c r="A678">
        <v>2013</v>
      </c>
      <c r="B678" t="s">
        <v>13</v>
      </c>
      <c r="C678" t="s">
        <v>3260</v>
      </c>
      <c r="D678">
        <f>IF(B678="","",VLOOKUP(B678,'Regionalism Code'!E:G,2,FALSE))</f>
        <v>1301</v>
      </c>
      <c r="E678" t="s">
        <v>13</v>
      </c>
      <c r="F678">
        <f>IF(E678="","",VLOOKUP(E678,'Regionalism Code'!G:H,2,FALSE))</f>
        <v>1301</v>
      </c>
      <c r="G678" s="4">
        <v>140.76</v>
      </c>
      <c r="H678" s="4">
        <v>131.51</v>
      </c>
      <c r="I678" s="4">
        <v>137.52000000000001</v>
      </c>
      <c r="J678" s="4">
        <v>82.33</v>
      </c>
      <c r="K678" s="4">
        <v>286.44</v>
      </c>
      <c r="L678" s="4">
        <v>71.25</v>
      </c>
      <c r="M678" s="4"/>
      <c r="N678" s="4">
        <v>92.67</v>
      </c>
      <c r="O678" s="4"/>
      <c r="P678" s="4">
        <v>177.21</v>
      </c>
    </row>
    <row r="679" spans="1:16">
      <c r="A679">
        <v>2013</v>
      </c>
      <c r="B679" t="s">
        <v>16</v>
      </c>
      <c r="C679" t="s">
        <v>3261</v>
      </c>
      <c r="D679">
        <f>IF(B679="","",VLOOKUP(B679,'Regionalism Code'!E:G,2,FALSE))</f>
        <v>1302</v>
      </c>
      <c r="E679" t="s">
        <v>16</v>
      </c>
      <c r="F679">
        <f>IF(E679="","",VLOOKUP(E679,'Regionalism Code'!G:H,2,FALSE))</f>
        <v>1302</v>
      </c>
      <c r="G679" s="4">
        <v>133.93</v>
      </c>
      <c r="H679" s="4">
        <v>121.85</v>
      </c>
      <c r="I679" s="4">
        <v>134.16999999999999</v>
      </c>
      <c r="J679" s="4">
        <v>94.17</v>
      </c>
      <c r="K679" s="4">
        <v>326</v>
      </c>
      <c r="L679" s="4">
        <v>46.41</v>
      </c>
      <c r="M679" s="4"/>
      <c r="N679" s="4">
        <v>73.319999999999993</v>
      </c>
      <c r="O679" s="4"/>
      <c r="P679" s="4">
        <v>173.36</v>
      </c>
    </row>
    <row r="680" spans="1:16">
      <c r="A680">
        <v>2013</v>
      </c>
      <c r="B680" t="s">
        <v>19</v>
      </c>
      <c r="C680" t="s">
        <v>3262</v>
      </c>
      <c r="D680">
        <f>IF(B680="","",VLOOKUP(B680,'Regionalism Code'!E:G,2,FALSE))</f>
        <v>1303</v>
      </c>
      <c r="E680" t="s">
        <v>19</v>
      </c>
      <c r="F680">
        <f>IF(E680="","",VLOOKUP(E680,'Regionalism Code'!G:H,2,FALSE))</f>
        <v>1303</v>
      </c>
      <c r="G680" s="4">
        <v>135.52000000000001</v>
      </c>
      <c r="H680" s="4">
        <v>124.61</v>
      </c>
      <c r="I680" s="4">
        <v>134.69999999999999</v>
      </c>
      <c r="J680" s="4">
        <v>88.33</v>
      </c>
      <c r="K680" s="4">
        <v>324.64999999999998</v>
      </c>
      <c r="L680" s="4">
        <v>55.06</v>
      </c>
      <c r="M680" s="4"/>
      <c r="N680" s="4">
        <v>73.98</v>
      </c>
      <c r="O680" s="4"/>
      <c r="P680" s="4">
        <v>173.02</v>
      </c>
    </row>
    <row r="681" spans="1:16">
      <c r="A681">
        <v>2013</v>
      </c>
      <c r="B681" t="s">
        <v>22</v>
      </c>
      <c r="C681" t="s">
        <v>3263</v>
      </c>
      <c r="D681">
        <f>IF(B681="","",VLOOKUP(B681,'Regionalism Code'!E:G,2,FALSE))</f>
        <v>1304</v>
      </c>
      <c r="E681" t="s">
        <v>22</v>
      </c>
      <c r="F681">
        <f>IF(E681="","",VLOOKUP(E681,'Regionalism Code'!G:H,2,FALSE))</f>
        <v>1304</v>
      </c>
      <c r="G681" s="4">
        <v>116.1</v>
      </c>
      <c r="H681" s="4">
        <v>104.24</v>
      </c>
      <c r="I681" s="4">
        <v>111.02</v>
      </c>
      <c r="J681" s="4">
        <v>65.27</v>
      </c>
      <c r="K681" s="4">
        <v>237.36</v>
      </c>
      <c r="L681" s="4">
        <v>44.21</v>
      </c>
      <c r="M681" s="4"/>
      <c r="N681" s="4">
        <v>74.63</v>
      </c>
      <c r="O681" s="4"/>
      <c r="P681" s="4">
        <v>164.47</v>
      </c>
    </row>
    <row r="682" spans="1:16">
      <c r="A682">
        <v>2013</v>
      </c>
      <c r="B682" t="s">
        <v>25</v>
      </c>
      <c r="C682" t="s">
        <v>3264</v>
      </c>
      <c r="D682">
        <f>IF(B682="","",VLOOKUP(B682,'Regionalism Code'!E:G,2,FALSE))</f>
        <v>1305</v>
      </c>
      <c r="E682" t="s">
        <v>25</v>
      </c>
      <c r="F682">
        <f>IF(E682="","",VLOOKUP(E682,'Regionalism Code'!G:H,2,FALSE))</f>
        <v>1305</v>
      </c>
      <c r="G682" s="4">
        <v>115.5</v>
      </c>
      <c r="H682" s="4">
        <v>98.58</v>
      </c>
      <c r="I682" s="4">
        <v>115.37</v>
      </c>
      <c r="J682" s="4">
        <v>52.51</v>
      </c>
      <c r="K682" s="4">
        <v>226.02</v>
      </c>
      <c r="L682" s="4">
        <v>39.31</v>
      </c>
      <c r="M682" s="4"/>
      <c r="N682" s="4">
        <v>88.98</v>
      </c>
      <c r="O682" s="4"/>
      <c r="P682" s="4">
        <v>171.59</v>
      </c>
    </row>
    <row r="683" spans="1:16">
      <c r="A683">
        <v>2013</v>
      </c>
      <c r="B683" t="s">
        <v>28</v>
      </c>
      <c r="C683" t="s">
        <v>3265</v>
      </c>
      <c r="D683">
        <f>IF(B683="","",VLOOKUP(B683,'Regionalism Code'!E:G,2,FALSE))</f>
        <v>1306</v>
      </c>
      <c r="E683" t="s">
        <v>28</v>
      </c>
      <c r="F683">
        <f>IF(E683="","",VLOOKUP(E683,'Regionalism Code'!G:H,2,FALSE))</f>
        <v>1306</v>
      </c>
      <c r="G683" s="4">
        <v>124.45</v>
      </c>
      <c r="H683" s="4">
        <v>105.49</v>
      </c>
      <c r="I683" s="4">
        <v>132.34</v>
      </c>
      <c r="J683" s="4">
        <v>81.41</v>
      </c>
      <c r="K683" s="4">
        <v>263.39</v>
      </c>
      <c r="L683" s="4">
        <v>49.35</v>
      </c>
      <c r="M683" s="4"/>
      <c r="N683" s="4">
        <v>97.27</v>
      </c>
      <c r="O683" s="4"/>
      <c r="P683" s="4">
        <v>172.74</v>
      </c>
    </row>
    <row r="684" spans="1:16">
      <c r="A684">
        <v>2013</v>
      </c>
      <c r="B684" t="s">
        <v>31</v>
      </c>
      <c r="C684" t="s">
        <v>3266</v>
      </c>
      <c r="D684">
        <f>IF(B684="","",VLOOKUP(B684,'Regionalism Code'!E:G,2,FALSE))</f>
        <v>1307</v>
      </c>
      <c r="E684" t="s">
        <v>31</v>
      </c>
      <c r="F684">
        <f>IF(E684="","",VLOOKUP(E684,'Regionalism Code'!G:H,2,FALSE))</f>
        <v>1307</v>
      </c>
      <c r="G684" s="4">
        <v>120.03</v>
      </c>
      <c r="H684" s="4">
        <v>104.68</v>
      </c>
      <c r="I684" s="4">
        <v>120.33</v>
      </c>
      <c r="J684" s="4">
        <v>78.09</v>
      </c>
      <c r="K684" s="4">
        <v>277.08999999999997</v>
      </c>
      <c r="L684" s="4">
        <v>29.24</v>
      </c>
      <c r="M684" s="4"/>
      <c r="N684" s="4">
        <v>74.91</v>
      </c>
      <c r="O684" s="4"/>
      <c r="P684" s="4">
        <v>170.17</v>
      </c>
    </row>
    <row r="685" spans="1:16">
      <c r="A685">
        <v>2013</v>
      </c>
      <c r="B685" t="s">
        <v>34</v>
      </c>
      <c r="C685" t="s">
        <v>3267</v>
      </c>
      <c r="D685">
        <f>IF(B685="","",VLOOKUP(B685,'Regionalism Code'!E:G,2,FALSE))</f>
        <v>1308</v>
      </c>
      <c r="E685" t="s">
        <v>34</v>
      </c>
      <c r="F685">
        <f>IF(E685="","",VLOOKUP(E685,'Regionalism Code'!G:H,2,FALSE))</f>
        <v>1308</v>
      </c>
      <c r="G685" s="4">
        <v>121.4</v>
      </c>
      <c r="H685" s="4">
        <v>104.43</v>
      </c>
      <c r="I685" s="4">
        <v>125.93</v>
      </c>
      <c r="J685" s="4">
        <v>85.15</v>
      </c>
      <c r="K685" s="4">
        <v>278.13</v>
      </c>
      <c r="L685" s="4">
        <v>22.16</v>
      </c>
      <c r="M685" s="4"/>
      <c r="N685" s="4">
        <v>84.39</v>
      </c>
      <c r="O685" s="4"/>
      <c r="P685" s="4">
        <v>169.22</v>
      </c>
    </row>
    <row r="686" spans="1:16">
      <c r="A686">
        <v>2013</v>
      </c>
      <c r="B686" t="s">
        <v>37</v>
      </c>
      <c r="C686" t="s">
        <v>3268</v>
      </c>
      <c r="D686">
        <f>IF(B686="","",VLOOKUP(B686,'Regionalism Code'!E:G,2,FALSE))</f>
        <v>1309</v>
      </c>
      <c r="E686" t="s">
        <v>37</v>
      </c>
      <c r="F686">
        <f>IF(E686="","",VLOOKUP(E686,'Regionalism Code'!G:H,2,FALSE))</f>
        <v>1309</v>
      </c>
      <c r="G686" s="4">
        <v>120.23</v>
      </c>
      <c r="H686" s="4">
        <v>103.14</v>
      </c>
      <c r="I686" s="4">
        <v>126.35</v>
      </c>
      <c r="J686" s="4">
        <v>75.33</v>
      </c>
      <c r="K686" s="4">
        <v>298.22000000000003</v>
      </c>
      <c r="L686" s="4">
        <v>46.49</v>
      </c>
      <c r="M686" s="4"/>
      <c r="N686" s="4">
        <v>73.73</v>
      </c>
      <c r="O686" s="4"/>
      <c r="P686" s="4">
        <v>165.52</v>
      </c>
    </row>
    <row r="687" spans="1:16">
      <c r="A687">
        <v>2013</v>
      </c>
      <c r="B687" t="s">
        <v>40</v>
      </c>
      <c r="C687" t="s">
        <v>3269</v>
      </c>
      <c r="D687">
        <f>IF(B687="","",VLOOKUP(B687,'Regionalism Code'!E:G,2,FALSE))</f>
        <v>1310</v>
      </c>
      <c r="E687" t="s">
        <v>40</v>
      </c>
      <c r="F687">
        <f>IF(E687="","",VLOOKUP(E687,'Regionalism Code'!G:H,2,FALSE))</f>
        <v>1310</v>
      </c>
      <c r="G687" s="4">
        <v>146.05000000000001</v>
      </c>
      <c r="H687" s="4">
        <v>133.46</v>
      </c>
      <c r="I687" s="4">
        <v>156.61000000000001</v>
      </c>
      <c r="J687" s="4">
        <v>106.14</v>
      </c>
      <c r="K687" s="4">
        <v>341.95</v>
      </c>
      <c r="L687" s="4">
        <v>70.510000000000005</v>
      </c>
      <c r="M687" s="4"/>
      <c r="N687" s="4">
        <v>99.36</v>
      </c>
      <c r="O687" s="4"/>
      <c r="P687" s="4">
        <v>168.41</v>
      </c>
    </row>
    <row r="688" spans="1:16">
      <c r="A688">
        <v>2013</v>
      </c>
      <c r="B688" t="s">
        <v>43</v>
      </c>
      <c r="C688" t="s">
        <v>3270</v>
      </c>
      <c r="D688">
        <f>IF(B688="","",VLOOKUP(B688,'Regionalism Code'!E:G,2,FALSE))</f>
        <v>1311</v>
      </c>
      <c r="E688" t="s">
        <v>43</v>
      </c>
      <c r="F688">
        <f>IF(E688="","",VLOOKUP(E688,'Regionalism Code'!G:H,2,FALSE))</f>
        <v>1311</v>
      </c>
      <c r="G688" s="4">
        <v>115.32</v>
      </c>
      <c r="H688" s="4">
        <v>96.67</v>
      </c>
      <c r="I688" s="4">
        <v>123.28</v>
      </c>
      <c r="J688" s="4">
        <v>57.53</v>
      </c>
      <c r="K688" s="4">
        <v>254.2</v>
      </c>
      <c r="L688" s="4">
        <v>46.34</v>
      </c>
      <c r="M688" s="4"/>
      <c r="N688" s="4">
        <v>88.91</v>
      </c>
      <c r="O688" s="4"/>
      <c r="P688" s="4">
        <v>162.44</v>
      </c>
    </row>
    <row r="689" spans="1:16">
      <c r="A689">
        <v>2013</v>
      </c>
      <c r="B689" t="s">
        <v>48</v>
      </c>
      <c r="C689" t="s">
        <v>3271</v>
      </c>
      <c r="D689">
        <f>IF(B689="","",VLOOKUP(B689,'Regionalism Code'!E:G,2,FALSE))</f>
        <v>1401</v>
      </c>
      <c r="E689" t="s">
        <v>48</v>
      </c>
      <c r="F689">
        <f>IF(E689="","",VLOOKUP(E689,'Regionalism Code'!G:H,2,FALSE))</f>
        <v>1401</v>
      </c>
      <c r="G689" s="4">
        <v>153.9</v>
      </c>
      <c r="H689" s="4">
        <v>160.47999999999999</v>
      </c>
      <c r="I689" s="4">
        <v>130.75</v>
      </c>
      <c r="J689" s="4">
        <v>90.34</v>
      </c>
      <c r="K689" s="4">
        <v>312.25</v>
      </c>
      <c r="L689" s="4">
        <v>68.12</v>
      </c>
      <c r="M689" s="4"/>
      <c r="N689" s="4">
        <v>70.040000000000006</v>
      </c>
      <c r="O689" s="4"/>
      <c r="P689" s="4">
        <v>174.23</v>
      </c>
    </row>
    <row r="690" spans="1:16">
      <c r="A690">
        <v>2013</v>
      </c>
      <c r="B690" t="s">
        <v>51</v>
      </c>
      <c r="C690" t="s">
        <v>3272</v>
      </c>
      <c r="D690">
        <f>IF(B690="","",VLOOKUP(B690,'Regionalism Code'!E:G,2,FALSE))</f>
        <v>1402</v>
      </c>
      <c r="E690" t="s">
        <v>51</v>
      </c>
      <c r="F690">
        <f>IF(E690="","",VLOOKUP(E690,'Regionalism Code'!G:H,2,FALSE))</f>
        <v>1402</v>
      </c>
      <c r="G690" s="4">
        <v>135.79</v>
      </c>
      <c r="H690" s="4">
        <v>113.99</v>
      </c>
      <c r="I690" s="4">
        <v>151.25</v>
      </c>
      <c r="J690" s="4">
        <v>88.61</v>
      </c>
      <c r="K690" s="4">
        <v>358.13</v>
      </c>
      <c r="L690" s="4">
        <v>41.53</v>
      </c>
      <c r="M690" s="4"/>
      <c r="N690" s="4">
        <v>90.34</v>
      </c>
      <c r="O690" s="4"/>
      <c r="P690" s="4">
        <v>179.67</v>
      </c>
    </row>
    <row r="691" spans="1:16">
      <c r="A691">
        <v>2013</v>
      </c>
      <c r="B691" t="s">
        <v>54</v>
      </c>
      <c r="C691" t="s">
        <v>3273</v>
      </c>
      <c r="D691">
        <f>IF(B691="","",VLOOKUP(B691,'Regionalism Code'!E:G,2,FALSE))</f>
        <v>1403</v>
      </c>
      <c r="E691" t="s">
        <v>54</v>
      </c>
      <c r="F691">
        <f>IF(E691="","",VLOOKUP(E691,'Regionalism Code'!G:H,2,FALSE))</f>
        <v>1403</v>
      </c>
      <c r="G691" s="4">
        <v>127.89</v>
      </c>
      <c r="H691" s="4">
        <v>120.62</v>
      </c>
      <c r="I691" s="4">
        <v>116.37</v>
      </c>
      <c r="J691" s="4">
        <v>83.43</v>
      </c>
      <c r="K691" s="4">
        <v>279.39999999999998</v>
      </c>
      <c r="L691" s="4">
        <v>31.4</v>
      </c>
      <c r="M691" s="4"/>
      <c r="N691" s="4">
        <v>66.27</v>
      </c>
      <c r="O691" s="4"/>
      <c r="P691" s="4">
        <v>172.81</v>
      </c>
    </row>
    <row r="692" spans="1:16">
      <c r="A692">
        <v>2013</v>
      </c>
      <c r="B692" t="s">
        <v>56</v>
      </c>
      <c r="C692" t="s">
        <v>3274</v>
      </c>
      <c r="D692">
        <f>IF(B692="","",VLOOKUP(B692,'Regionalism Code'!E:G,2,FALSE))</f>
        <v>1404</v>
      </c>
      <c r="E692" t="s">
        <v>56</v>
      </c>
      <c r="F692">
        <f>IF(E692="","",VLOOKUP(E692,'Regionalism Code'!G:H,2,FALSE))</f>
        <v>1404</v>
      </c>
      <c r="G692" s="4">
        <v>118.7</v>
      </c>
      <c r="H692" s="4">
        <v>105.65</v>
      </c>
      <c r="I692" s="4">
        <v>109.9</v>
      </c>
      <c r="J692" s="4">
        <v>46.63</v>
      </c>
      <c r="K692" s="4">
        <v>300.32</v>
      </c>
      <c r="L692" s="4">
        <v>26.19</v>
      </c>
      <c r="M692" s="4"/>
      <c r="N692" s="4">
        <v>51.57</v>
      </c>
      <c r="O692" s="4"/>
      <c r="P692" s="4">
        <v>177.77</v>
      </c>
    </row>
    <row r="693" spans="1:16">
      <c r="A693">
        <v>2013</v>
      </c>
      <c r="B693" t="s">
        <v>59</v>
      </c>
      <c r="C693" t="s">
        <v>3275</v>
      </c>
      <c r="D693">
        <f>IF(B693="","",VLOOKUP(B693,'Regionalism Code'!E:G,2,FALSE))</f>
        <v>1405</v>
      </c>
      <c r="E693" t="s">
        <v>59</v>
      </c>
      <c r="F693">
        <f>IF(E693="","",VLOOKUP(E693,'Regionalism Code'!G:H,2,FALSE))</f>
        <v>1405</v>
      </c>
      <c r="G693" s="4">
        <v>126.98</v>
      </c>
      <c r="H693" s="4">
        <v>121.98</v>
      </c>
      <c r="I693" s="4">
        <v>110.51</v>
      </c>
      <c r="J693" s="4">
        <v>72.67</v>
      </c>
      <c r="K693" s="4">
        <v>268.06</v>
      </c>
      <c r="L693" s="4">
        <v>41.3</v>
      </c>
      <c r="M693" s="4"/>
      <c r="N693" s="4">
        <v>60.62</v>
      </c>
      <c r="O693" s="4"/>
      <c r="P693" s="4">
        <v>173.44</v>
      </c>
    </row>
    <row r="694" spans="1:16">
      <c r="A694">
        <v>2013</v>
      </c>
      <c r="B694" t="s">
        <v>62</v>
      </c>
      <c r="C694" t="s">
        <v>3276</v>
      </c>
      <c r="D694">
        <f>IF(B694="","",VLOOKUP(B694,'Regionalism Code'!E:G,2,FALSE))</f>
        <v>1406</v>
      </c>
      <c r="E694" t="s">
        <v>62</v>
      </c>
      <c r="F694">
        <f>IF(E694="","",VLOOKUP(E694,'Regionalism Code'!G:H,2,FALSE))</f>
        <v>1406</v>
      </c>
      <c r="G694" s="4">
        <v>115.03</v>
      </c>
      <c r="H694" s="4">
        <v>104.46</v>
      </c>
      <c r="I694" s="4">
        <v>117.69</v>
      </c>
      <c r="J694" s="4">
        <v>73.87</v>
      </c>
      <c r="K694" s="4">
        <v>296.27999999999997</v>
      </c>
      <c r="L694" s="4">
        <v>23.12</v>
      </c>
      <c r="M694" s="4"/>
      <c r="N694" s="4">
        <v>63.92</v>
      </c>
      <c r="O694" s="4"/>
      <c r="P694" s="4">
        <v>145.11000000000001</v>
      </c>
    </row>
    <row r="695" spans="1:16">
      <c r="A695">
        <v>2013</v>
      </c>
      <c r="B695" t="s">
        <v>65</v>
      </c>
      <c r="C695" t="s">
        <v>3277</v>
      </c>
      <c r="D695">
        <f>IF(B695="","",VLOOKUP(B695,'Regionalism Code'!E:G,2,FALSE))</f>
        <v>1407</v>
      </c>
      <c r="E695" t="s">
        <v>65</v>
      </c>
      <c r="F695">
        <f>IF(E695="","",VLOOKUP(E695,'Regionalism Code'!G:H,2,FALSE))</f>
        <v>1407</v>
      </c>
      <c r="G695" s="4">
        <v>126.81</v>
      </c>
      <c r="H695" s="4">
        <v>118.96</v>
      </c>
      <c r="I695" s="4">
        <v>117.98</v>
      </c>
      <c r="J695" s="4">
        <v>74.099999999999994</v>
      </c>
      <c r="K695" s="4">
        <v>292.97000000000003</v>
      </c>
      <c r="L695" s="4">
        <v>30.7</v>
      </c>
      <c r="M695" s="4"/>
      <c r="N695" s="4">
        <v>64.510000000000005</v>
      </c>
      <c r="O695" s="4"/>
      <c r="P695" s="4">
        <v>168.77</v>
      </c>
    </row>
    <row r="696" spans="1:16">
      <c r="A696">
        <v>2013</v>
      </c>
      <c r="B696" t="s">
        <v>68</v>
      </c>
      <c r="C696" t="s">
        <v>3278</v>
      </c>
      <c r="D696">
        <f>IF(B696="","",VLOOKUP(B696,'Regionalism Code'!E:G,2,FALSE))</f>
        <v>1408</v>
      </c>
      <c r="E696" t="s">
        <v>68</v>
      </c>
      <c r="F696">
        <f>IF(E696="","",VLOOKUP(E696,'Regionalism Code'!G:H,2,FALSE))</f>
        <v>1408</v>
      </c>
      <c r="G696" s="4">
        <v>119.16</v>
      </c>
      <c r="H696" s="4">
        <v>108.06</v>
      </c>
      <c r="I696" s="4">
        <v>103.54</v>
      </c>
      <c r="J696" s="4">
        <v>74.11</v>
      </c>
      <c r="K696" s="4">
        <v>240.22</v>
      </c>
      <c r="L696" s="4">
        <v>41.2</v>
      </c>
      <c r="M696" s="4"/>
      <c r="N696" s="4">
        <v>60.26</v>
      </c>
      <c r="O696" s="4"/>
      <c r="P696" s="4">
        <v>184.19</v>
      </c>
    </row>
    <row r="697" spans="1:16">
      <c r="A697">
        <v>2013</v>
      </c>
      <c r="B697" t="s">
        <v>71</v>
      </c>
      <c r="C697" t="s">
        <v>3279</v>
      </c>
      <c r="D697">
        <f>IF(B697="","",VLOOKUP(B697,'Regionalism Code'!E:G,2,FALSE))</f>
        <v>1409</v>
      </c>
      <c r="E697" t="s">
        <v>71</v>
      </c>
      <c r="F697">
        <f>IF(E697="","",VLOOKUP(E697,'Regionalism Code'!G:H,2,FALSE))</f>
        <v>1409</v>
      </c>
      <c r="G697" s="4">
        <v>108.65</v>
      </c>
      <c r="H697" s="4">
        <v>105.24</v>
      </c>
      <c r="I697" s="4">
        <v>100.18</v>
      </c>
      <c r="J697" s="4">
        <v>74.739999999999995</v>
      </c>
      <c r="K697" s="4">
        <v>277.83999999999997</v>
      </c>
      <c r="L697" s="4">
        <v>28.39</v>
      </c>
      <c r="M697" s="4"/>
      <c r="N697" s="4">
        <v>40.94</v>
      </c>
      <c r="O697" s="4"/>
      <c r="P697" s="4">
        <v>135.29</v>
      </c>
    </row>
    <row r="698" spans="1:16">
      <c r="A698">
        <v>2013</v>
      </c>
      <c r="B698" t="s">
        <v>74</v>
      </c>
      <c r="C698" t="s">
        <v>3280</v>
      </c>
      <c r="D698">
        <f>IF(B698="","",VLOOKUP(B698,'Regionalism Code'!E:G,2,FALSE))</f>
        <v>1410</v>
      </c>
      <c r="E698" t="s">
        <v>74</v>
      </c>
      <c r="F698">
        <f>IF(E698="","",VLOOKUP(E698,'Regionalism Code'!G:H,2,FALSE))</f>
        <v>1410</v>
      </c>
      <c r="G698" s="4">
        <v>120.06</v>
      </c>
      <c r="H698" s="4">
        <v>109.18</v>
      </c>
      <c r="I698" s="4">
        <v>102.64</v>
      </c>
      <c r="J698" s="4">
        <v>70.8</v>
      </c>
      <c r="K698" s="4">
        <v>242.91</v>
      </c>
      <c r="L698" s="4">
        <v>32.57</v>
      </c>
      <c r="M698" s="4"/>
      <c r="N698" s="4">
        <v>59.42</v>
      </c>
      <c r="O698" s="4"/>
      <c r="P698" s="4">
        <v>187.61</v>
      </c>
    </row>
    <row r="699" spans="1:16">
      <c r="A699">
        <v>2013</v>
      </c>
      <c r="B699" t="s">
        <v>77</v>
      </c>
      <c r="C699" t="s">
        <v>3281</v>
      </c>
      <c r="D699">
        <f>IF(B699="","",VLOOKUP(B699,'Regionalism Code'!E:G,2,FALSE))</f>
        <v>1411</v>
      </c>
      <c r="E699" t="s">
        <v>77</v>
      </c>
      <c r="F699">
        <f>IF(E699="","",VLOOKUP(E699,'Regionalism Code'!G:H,2,FALSE))</f>
        <v>1411</v>
      </c>
      <c r="G699" s="4">
        <v>114.93</v>
      </c>
      <c r="H699" s="4">
        <v>107.06</v>
      </c>
      <c r="I699" s="4">
        <v>94.92</v>
      </c>
      <c r="J699" s="4">
        <v>67.23</v>
      </c>
      <c r="K699" s="4">
        <v>234.05</v>
      </c>
      <c r="L699" s="4">
        <v>23.5</v>
      </c>
      <c r="M699" s="4"/>
      <c r="N699" s="4">
        <v>51.94</v>
      </c>
      <c r="O699" s="4"/>
      <c r="P699" s="4">
        <v>177.25</v>
      </c>
    </row>
    <row r="700" spans="1:16">
      <c r="A700">
        <v>2013</v>
      </c>
      <c r="B700" t="s">
        <v>82</v>
      </c>
      <c r="C700" t="s">
        <v>3282</v>
      </c>
      <c r="D700">
        <f>IF(B700="","",VLOOKUP(B700,'Regionalism Code'!E:G,2,FALSE))</f>
        <v>1501</v>
      </c>
      <c r="E700" t="s">
        <v>82</v>
      </c>
      <c r="F700">
        <f>IF(E700="","",VLOOKUP(E700,'Regionalism Code'!G:H,2,FALSE))</f>
        <v>1501</v>
      </c>
      <c r="G700" s="4">
        <v>150.32</v>
      </c>
      <c r="H700" s="4">
        <v>149.28</v>
      </c>
      <c r="I700" s="4">
        <v>123.19</v>
      </c>
      <c r="J700" s="4">
        <v>105.23</v>
      </c>
      <c r="K700" s="4">
        <v>248.72</v>
      </c>
      <c r="L700" s="4">
        <v>52.92</v>
      </c>
      <c r="M700" s="4"/>
      <c r="N700" s="4">
        <v>84.6</v>
      </c>
      <c r="O700" s="4"/>
      <c r="P700" s="4">
        <v>203.06</v>
      </c>
    </row>
    <row r="701" spans="1:16">
      <c r="A701">
        <v>2013</v>
      </c>
      <c r="B701" t="s">
        <v>85</v>
      </c>
      <c r="C701" t="s">
        <v>3283</v>
      </c>
      <c r="D701">
        <f>IF(B701="","",VLOOKUP(B701,'Regionalism Code'!E:G,2,FALSE))</f>
        <v>1502</v>
      </c>
      <c r="E701" t="s">
        <v>85</v>
      </c>
      <c r="F701">
        <f>IF(E701="","",VLOOKUP(E701,'Regionalism Code'!G:H,2,FALSE))</f>
        <v>1502</v>
      </c>
      <c r="G701" s="4">
        <v>139.52000000000001</v>
      </c>
      <c r="H701" s="4">
        <v>139.07</v>
      </c>
      <c r="I701" s="4">
        <v>113.37</v>
      </c>
      <c r="J701" s="4">
        <v>98.48</v>
      </c>
      <c r="K701" s="4">
        <v>254.05</v>
      </c>
      <c r="L701" s="4">
        <v>47.45</v>
      </c>
      <c r="M701" s="4"/>
      <c r="N701" s="4">
        <v>67.39</v>
      </c>
      <c r="O701" s="4"/>
      <c r="P701" s="4">
        <v>188.5</v>
      </c>
    </row>
    <row r="702" spans="1:16">
      <c r="A702">
        <v>2013</v>
      </c>
      <c r="B702" t="s">
        <v>88</v>
      </c>
      <c r="C702" t="s">
        <v>3284</v>
      </c>
      <c r="D702">
        <f>IF(B702="","",VLOOKUP(B702,'Regionalism Code'!E:G,2,FALSE))</f>
        <v>1503</v>
      </c>
      <c r="E702" t="s">
        <v>88</v>
      </c>
      <c r="F702">
        <f>IF(E702="","",VLOOKUP(E702,'Regionalism Code'!G:H,2,FALSE))</f>
        <v>1503</v>
      </c>
      <c r="G702" s="4">
        <v>147.75</v>
      </c>
      <c r="H702" s="4">
        <v>139.21</v>
      </c>
      <c r="I702" s="4">
        <v>104.85</v>
      </c>
      <c r="J702" s="4">
        <v>112.33</v>
      </c>
      <c r="K702" s="4">
        <v>331</v>
      </c>
      <c r="L702" s="4">
        <v>42.79</v>
      </c>
      <c r="M702" s="4"/>
      <c r="N702" s="4">
        <v>20.059999999999999</v>
      </c>
      <c r="O702" s="4"/>
      <c r="P702" s="4">
        <v>253.9</v>
      </c>
    </row>
    <row r="703" spans="1:16">
      <c r="A703">
        <v>2013</v>
      </c>
      <c r="B703" t="s">
        <v>91</v>
      </c>
      <c r="C703" t="s">
        <v>3285</v>
      </c>
      <c r="D703">
        <f>IF(B703="","",VLOOKUP(B703,'Regionalism Code'!E:G,2,FALSE))</f>
        <v>1504</v>
      </c>
      <c r="E703" t="s">
        <v>91</v>
      </c>
      <c r="F703">
        <f>IF(E703="","",VLOOKUP(E703,'Regionalism Code'!G:H,2,FALSE))</f>
        <v>1504</v>
      </c>
      <c r="G703" s="4">
        <v>117.17</v>
      </c>
      <c r="H703" s="4">
        <v>99.82</v>
      </c>
      <c r="I703" s="4">
        <v>123.92</v>
      </c>
      <c r="J703" s="4">
        <v>71.98</v>
      </c>
      <c r="K703" s="4">
        <v>284.19</v>
      </c>
      <c r="L703" s="4">
        <v>17.100000000000001</v>
      </c>
      <c r="M703" s="4"/>
      <c r="N703" s="4">
        <v>80.77</v>
      </c>
      <c r="O703" s="4"/>
      <c r="P703" s="4">
        <v>162.19</v>
      </c>
    </row>
    <row r="704" spans="1:16">
      <c r="A704">
        <v>2013</v>
      </c>
      <c r="B704" t="s">
        <v>93</v>
      </c>
      <c r="C704" t="s">
        <v>3286</v>
      </c>
      <c r="D704">
        <f>IF(B704="","",VLOOKUP(B704,'Regionalism Code'!E:G,2,FALSE))</f>
        <v>1505</v>
      </c>
      <c r="E704" t="s">
        <v>93</v>
      </c>
      <c r="F704">
        <f>IF(E704="","",VLOOKUP(E704,'Regionalism Code'!G:H,2,FALSE))</f>
        <v>1505</v>
      </c>
      <c r="G704" s="4">
        <v>121.33</v>
      </c>
      <c r="H704" s="4">
        <v>96.99</v>
      </c>
      <c r="I704" s="4">
        <v>113.54</v>
      </c>
      <c r="J704" s="4">
        <v>75.22</v>
      </c>
      <c r="K704" s="4">
        <v>310.95</v>
      </c>
      <c r="L704" s="4">
        <v>0</v>
      </c>
      <c r="M704" s="4"/>
      <c r="N704" s="4">
        <v>54.49</v>
      </c>
      <c r="O704" s="4"/>
      <c r="P704" s="4">
        <v>215.83</v>
      </c>
    </row>
    <row r="705" spans="1:16">
      <c r="A705">
        <v>2013</v>
      </c>
      <c r="B705" t="s">
        <v>95</v>
      </c>
      <c r="C705" t="s">
        <v>3287</v>
      </c>
      <c r="D705">
        <f>IF(B705="","",VLOOKUP(B705,'Regionalism Code'!E:G,2,FALSE))</f>
        <v>1506</v>
      </c>
      <c r="E705" t="s">
        <v>95</v>
      </c>
      <c r="F705">
        <f>IF(E705="","",VLOOKUP(E705,'Regionalism Code'!G:H,2,FALSE))</f>
        <v>1506</v>
      </c>
      <c r="G705" s="4">
        <v>136.87</v>
      </c>
      <c r="H705" s="4">
        <v>135.16999999999999</v>
      </c>
      <c r="I705" s="4">
        <v>98.54</v>
      </c>
      <c r="J705" s="4">
        <v>94.03</v>
      </c>
      <c r="K705" s="4">
        <v>230.27</v>
      </c>
      <c r="L705" s="4">
        <v>39.1</v>
      </c>
      <c r="M705" s="4"/>
      <c r="N705" s="4">
        <v>54.05</v>
      </c>
      <c r="O705" s="4"/>
      <c r="P705" s="4">
        <v>212.16</v>
      </c>
    </row>
    <row r="706" spans="1:16">
      <c r="A706">
        <v>2013</v>
      </c>
      <c r="B706" t="s">
        <v>97</v>
      </c>
      <c r="C706" t="s">
        <v>3288</v>
      </c>
      <c r="D706">
        <f>IF(B706="","",VLOOKUP(B706,'Regionalism Code'!E:G,2,FALSE))</f>
        <v>1507</v>
      </c>
      <c r="E706" t="s">
        <v>97</v>
      </c>
      <c r="F706">
        <f>IF(E706="","",VLOOKUP(E706,'Regionalism Code'!G:H,2,FALSE))</f>
        <v>1507</v>
      </c>
      <c r="G706" s="4">
        <v>122.6</v>
      </c>
      <c r="H706" s="4">
        <v>111.82</v>
      </c>
      <c r="I706" s="4">
        <v>111.41</v>
      </c>
      <c r="J706" s="4">
        <v>84.71</v>
      </c>
      <c r="K706" s="4">
        <v>285.26</v>
      </c>
      <c r="L706" s="4">
        <v>21.88</v>
      </c>
      <c r="M706" s="4"/>
      <c r="N706" s="4">
        <v>56.86</v>
      </c>
      <c r="O706" s="4"/>
      <c r="P706" s="4">
        <v>178.54</v>
      </c>
    </row>
    <row r="707" spans="1:16">
      <c r="A707">
        <v>2013</v>
      </c>
      <c r="B707" t="s">
        <v>99</v>
      </c>
      <c r="C707" t="s">
        <v>3289</v>
      </c>
      <c r="D707">
        <f>IF(B707="","",VLOOKUP(B707,'Regionalism Code'!E:G,2,FALSE))</f>
        <v>1508</v>
      </c>
      <c r="E707" t="s">
        <v>99</v>
      </c>
      <c r="F707">
        <f>IF(E707="","",VLOOKUP(E707,'Regionalism Code'!G:H,2,FALSE))</f>
        <v>1508</v>
      </c>
      <c r="G707" s="4">
        <v>119.25</v>
      </c>
      <c r="H707" s="4">
        <v>116.97</v>
      </c>
      <c r="I707" s="4">
        <v>88.33</v>
      </c>
      <c r="J707" s="4">
        <v>60.94</v>
      </c>
      <c r="K707" s="4">
        <v>178.74</v>
      </c>
      <c r="L707" s="4">
        <v>15.39</v>
      </c>
      <c r="M707" s="4"/>
      <c r="N707" s="4">
        <v>65.89</v>
      </c>
      <c r="O707" s="4"/>
      <c r="P707" s="4">
        <v>182.96</v>
      </c>
    </row>
    <row r="708" spans="1:16">
      <c r="A708">
        <v>2013</v>
      </c>
      <c r="B708" t="s">
        <v>100</v>
      </c>
      <c r="C708" t="s">
        <v>3290</v>
      </c>
      <c r="D708">
        <f>IF(B708="","",VLOOKUP(B708,'Regionalism Code'!E:G,2,FALSE))</f>
        <v>1509</v>
      </c>
      <c r="E708" t="s">
        <v>100</v>
      </c>
      <c r="F708">
        <f>IF(E708="","",VLOOKUP(E708,'Regionalism Code'!G:H,2,FALSE))</f>
        <v>1509</v>
      </c>
      <c r="G708" s="4">
        <v>120.3</v>
      </c>
      <c r="H708" s="4">
        <v>97.12</v>
      </c>
      <c r="I708" s="4">
        <v>129.18</v>
      </c>
      <c r="J708" s="4">
        <v>55.39</v>
      </c>
      <c r="K708" s="4">
        <v>246.05</v>
      </c>
      <c r="L708" s="4">
        <v>11.81</v>
      </c>
      <c r="M708" s="4"/>
      <c r="N708" s="4">
        <v>108.34</v>
      </c>
      <c r="O708" s="4"/>
      <c r="P708" s="4">
        <v>180.7</v>
      </c>
    </row>
    <row r="709" spans="1:16">
      <c r="A709">
        <v>2013</v>
      </c>
      <c r="B709" t="s">
        <v>101</v>
      </c>
      <c r="C709" t="s">
        <v>3291</v>
      </c>
      <c r="D709">
        <f>IF(B709="","",VLOOKUP(B709,'Regionalism Code'!E:G,2,FALSE))</f>
        <v>1522</v>
      </c>
      <c r="E709" t="s">
        <v>101</v>
      </c>
      <c r="F709">
        <f>IF(E709="","",VLOOKUP(E709,'Regionalism Code'!G:H,2,FALSE))</f>
        <v>1522</v>
      </c>
      <c r="G709" s="4">
        <v>99.34</v>
      </c>
      <c r="H709" s="4">
        <v>92.73</v>
      </c>
      <c r="I709" s="4">
        <v>79.92</v>
      </c>
      <c r="J709" s="4">
        <v>88.15</v>
      </c>
      <c r="K709" s="4">
        <v>193.61</v>
      </c>
      <c r="L709" s="4">
        <v>0.06</v>
      </c>
      <c r="M709" s="4"/>
      <c r="N709" s="4">
        <v>44.95</v>
      </c>
      <c r="O709" s="4"/>
      <c r="P709" s="4">
        <v>156.44999999999999</v>
      </c>
    </row>
    <row r="710" spans="1:16">
      <c r="A710">
        <v>2013</v>
      </c>
      <c r="B710" t="s">
        <v>103</v>
      </c>
      <c r="C710" t="s">
        <v>3292</v>
      </c>
      <c r="D710">
        <f>IF(B710="","",VLOOKUP(B710,'Regionalism Code'!E:G,2,FALSE))</f>
        <v>1525</v>
      </c>
      <c r="E710" t="s">
        <v>103</v>
      </c>
      <c r="F710">
        <f>IF(E710="","",VLOOKUP(E710,'Regionalism Code'!G:H,2,FALSE))</f>
        <v>1525</v>
      </c>
      <c r="G710" s="4">
        <v>123.36</v>
      </c>
      <c r="H710" s="4">
        <v>119.7</v>
      </c>
      <c r="I710" s="4">
        <v>93.63</v>
      </c>
      <c r="J710" s="4">
        <v>74.69</v>
      </c>
      <c r="K710" s="4">
        <v>220.38</v>
      </c>
      <c r="L710" s="4">
        <v>11.89</v>
      </c>
      <c r="M710" s="4"/>
      <c r="N710" s="4">
        <v>56.56</v>
      </c>
      <c r="O710" s="4"/>
      <c r="P710" s="4">
        <v>189.48</v>
      </c>
    </row>
    <row r="711" spans="1:16">
      <c r="A711">
        <v>2013</v>
      </c>
      <c r="B711" t="s">
        <v>105</v>
      </c>
      <c r="C711" t="s">
        <v>3293</v>
      </c>
      <c r="D711">
        <f>IF(B711="","",VLOOKUP(B711,'Regionalism Code'!E:G,2,FALSE))</f>
        <v>1529</v>
      </c>
      <c r="E711" t="s">
        <v>105</v>
      </c>
      <c r="F711">
        <f>IF(E711="","",VLOOKUP(E711,'Regionalism Code'!G:H,2,FALSE))</f>
        <v>1529</v>
      </c>
      <c r="G711" s="4">
        <v>150.44999999999999</v>
      </c>
      <c r="H711" s="4">
        <v>136.63</v>
      </c>
      <c r="I711" s="4">
        <v>109.47</v>
      </c>
      <c r="J711" s="4">
        <v>86.9</v>
      </c>
      <c r="K711" s="4">
        <v>290.25</v>
      </c>
      <c r="L711" s="4">
        <v>29.27</v>
      </c>
      <c r="M711" s="4"/>
      <c r="N711" s="4">
        <v>50.01</v>
      </c>
      <c r="O711" s="4"/>
      <c r="P711" s="4">
        <v>270.55</v>
      </c>
    </row>
    <row r="712" spans="1:16">
      <c r="A712">
        <v>2013</v>
      </c>
      <c r="B712" t="s">
        <v>108</v>
      </c>
      <c r="C712" t="s">
        <v>3294</v>
      </c>
      <c r="D712">
        <f>IF(B712="","",VLOOKUP(B712,'Regionalism Code'!E:G,2,FALSE))</f>
        <v>2101</v>
      </c>
      <c r="E712" t="s">
        <v>108</v>
      </c>
      <c r="F712">
        <f>IF(E712="","",VLOOKUP(E712,'Regionalism Code'!G:H,2,FALSE))</f>
        <v>2101</v>
      </c>
      <c r="G712" s="4">
        <v>152.28</v>
      </c>
      <c r="H712" s="4">
        <v>148.79</v>
      </c>
      <c r="I712" s="4">
        <v>151.6</v>
      </c>
      <c r="J712" s="4">
        <v>127.66</v>
      </c>
      <c r="K712" s="4">
        <v>329.72</v>
      </c>
      <c r="L712" s="4">
        <v>69.47</v>
      </c>
      <c r="M712" s="4"/>
      <c r="N712" s="4">
        <v>93.72</v>
      </c>
      <c r="O712" s="4"/>
      <c r="P712" s="4">
        <v>165.03</v>
      </c>
    </row>
    <row r="713" spans="1:16">
      <c r="A713">
        <v>2013</v>
      </c>
      <c r="B713" t="s">
        <v>110</v>
      </c>
      <c r="C713" t="s">
        <v>3295</v>
      </c>
      <c r="D713">
        <f>IF(B713="","",VLOOKUP(B713,'Regionalism Code'!E:G,2,FALSE))</f>
        <v>2102</v>
      </c>
      <c r="E713" t="s">
        <v>110</v>
      </c>
      <c r="F713">
        <f>IF(E713="","",VLOOKUP(E713,'Regionalism Code'!G:H,2,FALSE))</f>
        <v>2102</v>
      </c>
      <c r="G713" s="4">
        <v>155.49</v>
      </c>
      <c r="H713" s="4">
        <v>150.61000000000001</v>
      </c>
      <c r="I713" s="4">
        <v>157.61000000000001</v>
      </c>
      <c r="J713" s="4">
        <v>111.04</v>
      </c>
      <c r="K713" s="4">
        <v>361.01</v>
      </c>
      <c r="L713" s="4">
        <v>75.790000000000006</v>
      </c>
      <c r="M713" s="4"/>
      <c r="N713" s="4">
        <v>91.67</v>
      </c>
      <c r="O713" s="4"/>
      <c r="P713" s="4">
        <v>167.77</v>
      </c>
    </row>
    <row r="714" spans="1:16">
      <c r="A714">
        <v>2013</v>
      </c>
      <c r="B714" t="s">
        <v>112</v>
      </c>
      <c r="C714" t="s">
        <v>3296</v>
      </c>
      <c r="D714">
        <f>IF(B714="","",VLOOKUP(B714,'Regionalism Code'!E:G,2,FALSE))</f>
        <v>2103</v>
      </c>
      <c r="E714" t="s">
        <v>112</v>
      </c>
      <c r="F714">
        <f>IF(E714="","",VLOOKUP(E714,'Regionalism Code'!G:H,2,FALSE))</f>
        <v>2103</v>
      </c>
      <c r="G714" s="4">
        <v>131.57</v>
      </c>
      <c r="H714" s="4">
        <v>120.2</v>
      </c>
      <c r="I714" s="4">
        <v>146.08000000000001</v>
      </c>
      <c r="J714" s="4">
        <v>99.26</v>
      </c>
      <c r="K714" s="4">
        <v>332.48</v>
      </c>
      <c r="L714" s="4">
        <v>50.56</v>
      </c>
      <c r="M714" s="4"/>
      <c r="N714" s="4">
        <v>89.56</v>
      </c>
      <c r="O714" s="4"/>
      <c r="P714" s="4">
        <v>142.72999999999999</v>
      </c>
    </row>
    <row r="715" spans="1:16">
      <c r="A715">
        <v>2013</v>
      </c>
      <c r="B715" t="s">
        <v>114</v>
      </c>
      <c r="C715" t="s">
        <v>3297</v>
      </c>
      <c r="D715">
        <f>IF(B715="","",VLOOKUP(B715,'Regionalism Code'!E:G,2,FALSE))</f>
        <v>2104</v>
      </c>
      <c r="E715" t="s">
        <v>114</v>
      </c>
      <c r="F715">
        <f>IF(E715="","",VLOOKUP(E715,'Regionalism Code'!G:H,2,FALSE))</f>
        <v>2104</v>
      </c>
      <c r="G715" s="4">
        <v>131.12</v>
      </c>
      <c r="H715" s="4">
        <v>121.9</v>
      </c>
      <c r="I715" s="4">
        <v>135.01</v>
      </c>
      <c r="J715" s="4">
        <v>91.89</v>
      </c>
      <c r="K715" s="4">
        <v>338.64</v>
      </c>
      <c r="L715" s="4">
        <v>36.21</v>
      </c>
      <c r="M715" s="4"/>
      <c r="N715" s="4">
        <v>71.44</v>
      </c>
      <c r="O715" s="4"/>
      <c r="P715" s="4">
        <v>154.47999999999999</v>
      </c>
    </row>
    <row r="716" spans="1:16">
      <c r="A716">
        <v>2013</v>
      </c>
      <c r="B716" t="s">
        <v>116</v>
      </c>
      <c r="C716" t="s">
        <v>3298</v>
      </c>
      <c r="D716">
        <f>IF(B716="","",VLOOKUP(B716,'Regionalism Code'!E:G,2,FALSE))</f>
        <v>2105</v>
      </c>
      <c r="E716" t="s">
        <v>116</v>
      </c>
      <c r="F716">
        <f>IF(E716="","",VLOOKUP(E716,'Regionalism Code'!G:H,2,FALSE))</f>
        <v>2105</v>
      </c>
      <c r="G716" s="4">
        <v>125.46</v>
      </c>
      <c r="H716" s="4">
        <v>114.27</v>
      </c>
      <c r="I716" s="4">
        <v>134.34</v>
      </c>
      <c r="J716" s="4">
        <v>96.75</v>
      </c>
      <c r="K716" s="4">
        <v>372.91</v>
      </c>
      <c r="L716" s="4">
        <v>30.9</v>
      </c>
      <c r="M716" s="4"/>
      <c r="N716" s="4">
        <v>56.34</v>
      </c>
      <c r="O716" s="4"/>
      <c r="P716" s="4">
        <v>146.25</v>
      </c>
    </row>
    <row r="717" spans="1:16">
      <c r="A717">
        <v>2013</v>
      </c>
      <c r="B717" t="s">
        <v>118</v>
      </c>
      <c r="C717" t="s">
        <v>3299</v>
      </c>
      <c r="D717">
        <f>IF(B717="","",VLOOKUP(B717,'Regionalism Code'!E:G,2,FALSE))</f>
        <v>2106</v>
      </c>
      <c r="E717" t="s">
        <v>118</v>
      </c>
      <c r="F717">
        <f>IF(E717="","",VLOOKUP(E717,'Regionalism Code'!G:H,2,FALSE))</f>
        <v>2106</v>
      </c>
      <c r="G717" s="4">
        <v>124.41</v>
      </c>
      <c r="H717" s="4">
        <v>115.37</v>
      </c>
      <c r="I717" s="4">
        <v>123.19</v>
      </c>
      <c r="J717" s="4">
        <v>99.93</v>
      </c>
      <c r="K717" s="4">
        <v>274.55</v>
      </c>
      <c r="L717" s="4">
        <v>34.93</v>
      </c>
      <c r="M717" s="4"/>
      <c r="N717" s="4">
        <v>77.430000000000007</v>
      </c>
      <c r="O717" s="4"/>
      <c r="P717" s="4">
        <v>156.49</v>
      </c>
    </row>
    <row r="718" spans="1:16">
      <c r="A718">
        <v>2013</v>
      </c>
      <c r="B718" t="s">
        <v>120</v>
      </c>
      <c r="C718" t="s">
        <v>3300</v>
      </c>
      <c r="D718">
        <f>IF(B718="","",VLOOKUP(B718,'Regionalism Code'!E:G,2,FALSE))</f>
        <v>2107</v>
      </c>
      <c r="E718" t="s">
        <v>120</v>
      </c>
      <c r="F718">
        <f>IF(E718="","",VLOOKUP(E718,'Regionalism Code'!G:H,2,FALSE))</f>
        <v>2107</v>
      </c>
      <c r="G718" s="4">
        <v>123.5</v>
      </c>
      <c r="H718" s="4">
        <v>108.05</v>
      </c>
      <c r="I718" s="4">
        <v>119.86</v>
      </c>
      <c r="J718" s="4">
        <v>62.74</v>
      </c>
      <c r="K718" s="4">
        <v>270.26</v>
      </c>
      <c r="L718" s="4">
        <v>24.23</v>
      </c>
      <c r="M718" s="4"/>
      <c r="N718" s="4">
        <v>79.52</v>
      </c>
      <c r="O718" s="4"/>
      <c r="P718" s="4">
        <v>181.16</v>
      </c>
    </row>
    <row r="719" spans="1:16">
      <c r="A719">
        <v>2013</v>
      </c>
      <c r="B719" t="s">
        <v>122</v>
      </c>
      <c r="C719" t="s">
        <v>3301</v>
      </c>
      <c r="D719">
        <f>IF(B719="","",VLOOKUP(B719,'Regionalism Code'!E:G,2,FALSE))</f>
        <v>2108</v>
      </c>
      <c r="E719" t="s">
        <v>122</v>
      </c>
      <c r="F719">
        <f>IF(E719="","",VLOOKUP(E719,'Regionalism Code'!G:H,2,FALSE))</f>
        <v>2108</v>
      </c>
      <c r="G719" s="4">
        <v>133.44999999999999</v>
      </c>
      <c r="H719" s="4">
        <v>120.14</v>
      </c>
      <c r="I719" s="4">
        <v>130.94999999999999</v>
      </c>
      <c r="J719" s="4">
        <v>100.49</v>
      </c>
      <c r="K719" s="4">
        <v>326.67</v>
      </c>
      <c r="L719" s="4">
        <v>35.26</v>
      </c>
      <c r="M719" s="4"/>
      <c r="N719" s="4">
        <v>68.739999999999995</v>
      </c>
      <c r="O719" s="4"/>
      <c r="P719" s="4">
        <v>181.92</v>
      </c>
    </row>
    <row r="720" spans="1:16">
      <c r="A720">
        <v>2013</v>
      </c>
      <c r="B720" t="s">
        <v>124</v>
      </c>
      <c r="C720" t="s">
        <v>3302</v>
      </c>
      <c r="D720">
        <f>IF(B720="","",VLOOKUP(B720,'Regionalism Code'!E:G,2,FALSE))</f>
        <v>2109</v>
      </c>
      <c r="E720" t="s">
        <v>124</v>
      </c>
      <c r="F720">
        <f>IF(E720="","",VLOOKUP(E720,'Regionalism Code'!G:H,2,FALSE))</f>
        <v>2109</v>
      </c>
      <c r="G720" s="4">
        <v>119.52</v>
      </c>
      <c r="H720" s="4">
        <v>104.81</v>
      </c>
      <c r="I720" s="4">
        <v>122.14</v>
      </c>
      <c r="J720" s="4">
        <v>75.67</v>
      </c>
      <c r="K720" s="4">
        <v>303.56</v>
      </c>
      <c r="L720" s="4">
        <v>18.38</v>
      </c>
      <c r="M720" s="4"/>
      <c r="N720" s="4">
        <v>69.03</v>
      </c>
      <c r="O720" s="4"/>
      <c r="P720" s="4">
        <v>163.30000000000001</v>
      </c>
    </row>
    <row r="721" spans="1:16">
      <c r="A721">
        <v>2013</v>
      </c>
      <c r="B721" t="s">
        <v>126</v>
      </c>
      <c r="C721" t="s">
        <v>3303</v>
      </c>
      <c r="D721">
        <f>IF(B721="","",VLOOKUP(B721,'Regionalism Code'!E:G,2,FALSE))</f>
        <v>2110</v>
      </c>
      <c r="E721" t="s">
        <v>126</v>
      </c>
      <c r="F721">
        <f>IF(E721="","",VLOOKUP(E721,'Regionalism Code'!G:H,2,FALSE))</f>
        <v>2110</v>
      </c>
      <c r="G721" s="4">
        <v>118.7</v>
      </c>
      <c r="H721" s="4">
        <v>112.61</v>
      </c>
      <c r="I721" s="4">
        <v>120.55</v>
      </c>
      <c r="J721" s="4">
        <v>93.62</v>
      </c>
      <c r="K721" s="4">
        <v>305.70999999999998</v>
      </c>
      <c r="L721" s="4">
        <v>33.619999999999997</v>
      </c>
      <c r="M721" s="4"/>
      <c r="N721" s="4">
        <v>60.88</v>
      </c>
      <c r="O721" s="4"/>
      <c r="P721" s="4">
        <v>135.41</v>
      </c>
    </row>
    <row r="722" spans="1:16">
      <c r="A722">
        <v>2013</v>
      </c>
      <c r="B722" t="s">
        <v>128</v>
      </c>
      <c r="C722" t="s">
        <v>3304</v>
      </c>
      <c r="D722">
        <f>IF(B722="","",VLOOKUP(B722,'Regionalism Code'!E:G,2,FALSE))</f>
        <v>2111</v>
      </c>
      <c r="E722" t="s">
        <v>128</v>
      </c>
      <c r="F722">
        <f>IF(E722="","",VLOOKUP(E722,'Regionalism Code'!G:H,2,FALSE))</f>
        <v>2111</v>
      </c>
      <c r="G722" s="4">
        <v>129.19999999999999</v>
      </c>
      <c r="H722" s="4">
        <v>127.77</v>
      </c>
      <c r="I722" s="4">
        <v>125.95</v>
      </c>
      <c r="J722" s="4">
        <v>109.09</v>
      </c>
      <c r="K722" s="4">
        <v>328.93</v>
      </c>
      <c r="L722" s="4">
        <v>39.94</v>
      </c>
      <c r="M722" s="4"/>
      <c r="N722" s="4">
        <v>57.56</v>
      </c>
      <c r="O722" s="4"/>
      <c r="P722" s="4">
        <v>139.83000000000001</v>
      </c>
    </row>
    <row r="723" spans="1:16">
      <c r="A723">
        <v>2013</v>
      </c>
      <c r="B723" t="s">
        <v>130</v>
      </c>
      <c r="C723" t="s">
        <v>3305</v>
      </c>
      <c r="D723">
        <f>IF(B723="","",VLOOKUP(B723,'Regionalism Code'!E:G,2,FALSE))</f>
        <v>2112</v>
      </c>
      <c r="E723" t="s">
        <v>130</v>
      </c>
      <c r="F723">
        <f>IF(E723="","",VLOOKUP(E723,'Regionalism Code'!G:H,2,FALSE))</f>
        <v>2112</v>
      </c>
      <c r="G723" s="4">
        <v>108.78</v>
      </c>
      <c r="H723" s="4">
        <v>97.26</v>
      </c>
      <c r="I723" s="4">
        <v>113.79</v>
      </c>
      <c r="J723" s="4">
        <v>81.790000000000006</v>
      </c>
      <c r="K723" s="4">
        <v>260</v>
      </c>
      <c r="L723" s="4">
        <v>16.899999999999999</v>
      </c>
      <c r="M723" s="4"/>
      <c r="N723" s="4">
        <v>72.61</v>
      </c>
      <c r="O723" s="4"/>
      <c r="P723" s="4">
        <v>137.69</v>
      </c>
    </row>
    <row r="724" spans="1:16">
      <c r="A724">
        <v>2013</v>
      </c>
      <c r="B724" t="s">
        <v>132</v>
      </c>
      <c r="C724" t="s">
        <v>3306</v>
      </c>
      <c r="D724">
        <f>IF(B724="","",VLOOKUP(B724,'Regionalism Code'!E:G,2,FALSE))</f>
        <v>2113</v>
      </c>
      <c r="E724" t="s">
        <v>132</v>
      </c>
      <c r="F724">
        <f>IF(E724="","",VLOOKUP(E724,'Regionalism Code'!G:H,2,FALSE))</f>
        <v>2113</v>
      </c>
      <c r="G724" s="4">
        <v>103.49</v>
      </c>
      <c r="H724" s="4">
        <v>93.2</v>
      </c>
      <c r="I724" s="4">
        <v>95.36</v>
      </c>
      <c r="J724" s="4">
        <v>70.400000000000006</v>
      </c>
      <c r="K724" s="4">
        <v>235.64</v>
      </c>
      <c r="L724" s="4">
        <v>4.7</v>
      </c>
      <c r="M724" s="4"/>
      <c r="N724" s="4">
        <v>54.82</v>
      </c>
      <c r="O724" s="4"/>
      <c r="P724" s="4">
        <v>152.19999999999999</v>
      </c>
    </row>
    <row r="725" spans="1:16">
      <c r="A725">
        <v>2013</v>
      </c>
      <c r="B725" t="s">
        <v>134</v>
      </c>
      <c r="C725" t="s">
        <v>3307</v>
      </c>
      <c r="D725">
        <f>IF(B725="","",VLOOKUP(B725,'Regionalism Code'!E:G,2,FALSE))</f>
        <v>2114</v>
      </c>
      <c r="E725" t="s">
        <v>134</v>
      </c>
      <c r="F725">
        <f>IF(E725="","",VLOOKUP(E725,'Regionalism Code'!G:H,2,FALSE))</f>
        <v>2114</v>
      </c>
      <c r="G725" s="4">
        <v>130.22999999999999</v>
      </c>
      <c r="H725" s="4">
        <v>104.39</v>
      </c>
      <c r="I725" s="4">
        <v>139.28</v>
      </c>
      <c r="J725" s="4">
        <v>85.55</v>
      </c>
      <c r="K725" s="4">
        <v>306.42</v>
      </c>
      <c r="L725" s="4">
        <v>28.85</v>
      </c>
      <c r="M725" s="4"/>
      <c r="N725" s="4">
        <v>94.07</v>
      </c>
      <c r="O725" s="4"/>
      <c r="P725" s="4">
        <v>199.12</v>
      </c>
    </row>
    <row r="726" spans="1:16">
      <c r="A726">
        <v>2013</v>
      </c>
      <c r="B726" t="s">
        <v>137</v>
      </c>
      <c r="C726" t="s">
        <v>3308</v>
      </c>
      <c r="D726">
        <f>IF(B726="","",VLOOKUP(B726,'Regionalism Code'!E:G,2,FALSE))</f>
        <v>2201</v>
      </c>
      <c r="E726" t="s">
        <v>137</v>
      </c>
      <c r="F726">
        <f>IF(E726="","",VLOOKUP(E726,'Regionalism Code'!G:H,2,FALSE))</f>
        <v>2201</v>
      </c>
      <c r="G726" s="4">
        <v>138.19999999999999</v>
      </c>
      <c r="H726" s="4">
        <v>134.57</v>
      </c>
      <c r="I726" s="4">
        <v>128.36000000000001</v>
      </c>
      <c r="J726" s="4">
        <v>97.43</v>
      </c>
      <c r="K726" s="4">
        <v>282.35000000000002</v>
      </c>
      <c r="L726" s="4">
        <v>57.94</v>
      </c>
      <c r="M726" s="4"/>
      <c r="N726" s="4">
        <v>79.36</v>
      </c>
      <c r="O726" s="4"/>
      <c r="P726" s="4">
        <v>168.11</v>
      </c>
    </row>
    <row r="727" spans="1:16">
      <c r="A727">
        <v>2013</v>
      </c>
      <c r="B727" t="s">
        <v>139</v>
      </c>
      <c r="C727" t="s">
        <v>3225</v>
      </c>
      <c r="D727">
        <f>IF(B727="","",VLOOKUP(B727,'Regionalism Code'!E:G,2,FALSE))</f>
        <v>2202</v>
      </c>
      <c r="E727" t="s">
        <v>139</v>
      </c>
      <c r="F727">
        <f>IF(E727="","",VLOOKUP(E727,'Regionalism Code'!G:H,2,FALSE))</f>
        <v>2202</v>
      </c>
      <c r="G727" s="4">
        <v>125.02</v>
      </c>
      <c r="H727" s="4">
        <v>113.04</v>
      </c>
      <c r="I727" s="4">
        <v>128.4</v>
      </c>
      <c r="J727" s="4">
        <v>90.55</v>
      </c>
      <c r="K727" s="4">
        <v>294.43</v>
      </c>
      <c r="L727" s="4">
        <v>29.64</v>
      </c>
      <c r="M727" s="4"/>
      <c r="N727" s="4">
        <v>79.91</v>
      </c>
      <c r="O727" s="4"/>
      <c r="P727" s="4">
        <v>158.4</v>
      </c>
    </row>
    <row r="728" spans="1:16">
      <c r="A728">
        <v>2013</v>
      </c>
      <c r="B728" t="s">
        <v>141</v>
      </c>
      <c r="C728" t="s">
        <v>3309</v>
      </c>
      <c r="D728">
        <f>IF(B728="","",VLOOKUP(B728,'Regionalism Code'!E:G,2,FALSE))</f>
        <v>2203</v>
      </c>
      <c r="E728" t="s">
        <v>141</v>
      </c>
      <c r="F728">
        <f>IF(E728="","",VLOOKUP(E728,'Regionalism Code'!G:H,2,FALSE))</f>
        <v>2203</v>
      </c>
      <c r="G728" s="4">
        <v>118.34</v>
      </c>
      <c r="H728" s="4">
        <v>92.54</v>
      </c>
      <c r="I728" s="4">
        <v>122.16</v>
      </c>
      <c r="J728" s="4">
        <v>74.55</v>
      </c>
      <c r="K728" s="4">
        <v>287.51</v>
      </c>
      <c r="L728" s="4">
        <v>16.3</v>
      </c>
      <c r="M728" s="4"/>
      <c r="N728" s="4">
        <v>76.239999999999995</v>
      </c>
      <c r="O728" s="4"/>
      <c r="P728" s="4">
        <v>196.59</v>
      </c>
    </row>
    <row r="729" spans="1:16">
      <c r="A729">
        <v>2013</v>
      </c>
      <c r="B729" t="s">
        <v>143</v>
      </c>
      <c r="C729" t="s">
        <v>3310</v>
      </c>
      <c r="D729">
        <f>IF(B729="","",VLOOKUP(B729,'Regionalism Code'!E:G,2,FALSE))</f>
        <v>2204</v>
      </c>
      <c r="E729" t="s">
        <v>143</v>
      </c>
      <c r="F729">
        <f>IF(E729="","",VLOOKUP(E729,'Regionalism Code'!G:H,2,FALSE))</f>
        <v>2204</v>
      </c>
      <c r="G729" s="4">
        <v>106.18</v>
      </c>
      <c r="H729" s="4">
        <v>98.53</v>
      </c>
      <c r="I729" s="4">
        <v>84.31</v>
      </c>
      <c r="J729" s="4">
        <v>48.35</v>
      </c>
      <c r="K729" s="4">
        <v>162.88999999999999</v>
      </c>
      <c r="L729" s="4">
        <v>9.8800000000000008</v>
      </c>
      <c r="M729" s="4"/>
      <c r="N729" s="4">
        <v>68.02</v>
      </c>
      <c r="O729" s="4"/>
      <c r="P729" s="4">
        <v>171.17</v>
      </c>
    </row>
    <row r="730" spans="1:16">
      <c r="A730">
        <v>2013</v>
      </c>
      <c r="B730" t="s">
        <v>145</v>
      </c>
      <c r="C730" t="s">
        <v>3311</v>
      </c>
      <c r="D730">
        <f>IF(B730="","",VLOOKUP(B730,'Regionalism Code'!E:G,2,FALSE))</f>
        <v>2205</v>
      </c>
      <c r="E730" t="s">
        <v>145</v>
      </c>
      <c r="F730">
        <f>IF(E730="","",VLOOKUP(E730,'Regionalism Code'!G:H,2,FALSE))</f>
        <v>2205</v>
      </c>
      <c r="G730" s="4">
        <v>112.12</v>
      </c>
      <c r="H730" s="4">
        <v>103.77</v>
      </c>
      <c r="I730" s="4">
        <v>118.26</v>
      </c>
      <c r="J730" s="4">
        <v>82.74</v>
      </c>
      <c r="K730" s="4">
        <v>255.25</v>
      </c>
      <c r="L730" s="4">
        <v>24.16</v>
      </c>
      <c r="M730" s="4"/>
      <c r="N730" s="4">
        <v>80.84</v>
      </c>
      <c r="O730" s="4"/>
      <c r="P730" s="4">
        <v>128.55000000000001</v>
      </c>
    </row>
    <row r="731" spans="1:16">
      <c r="A731">
        <v>2013</v>
      </c>
      <c r="B731" t="s">
        <v>146</v>
      </c>
      <c r="C731" t="s">
        <v>3312</v>
      </c>
      <c r="D731">
        <f>IF(B731="","",VLOOKUP(B731,'Regionalism Code'!E:G,2,FALSE))</f>
        <v>2206</v>
      </c>
      <c r="E731" t="s">
        <v>146</v>
      </c>
      <c r="F731">
        <f>IF(E731="","",VLOOKUP(E731,'Regionalism Code'!G:H,2,FALSE))</f>
        <v>2206</v>
      </c>
      <c r="G731" s="4">
        <v>126.05</v>
      </c>
      <c r="H731" s="4">
        <v>109.58</v>
      </c>
      <c r="I731" s="4">
        <v>141.41999999999999</v>
      </c>
      <c r="J731" s="4">
        <v>84.83</v>
      </c>
      <c r="K731" s="4">
        <v>325.99</v>
      </c>
      <c r="L731" s="4">
        <v>25.63</v>
      </c>
      <c r="M731" s="4"/>
      <c r="N731" s="4">
        <v>90.14</v>
      </c>
      <c r="O731" s="4"/>
      <c r="P731" s="4">
        <v>152.49</v>
      </c>
    </row>
    <row r="732" spans="1:16">
      <c r="A732">
        <v>2013</v>
      </c>
      <c r="B732" t="s">
        <v>148</v>
      </c>
      <c r="C732" t="s">
        <v>3313</v>
      </c>
      <c r="D732">
        <f>IF(B732="","",VLOOKUP(B732,'Regionalism Code'!E:G,2,FALSE))</f>
        <v>2207</v>
      </c>
      <c r="E732" t="s">
        <v>148</v>
      </c>
      <c r="F732">
        <f>IF(E732="","",VLOOKUP(E732,'Regionalism Code'!G:H,2,FALSE))</f>
        <v>2207</v>
      </c>
      <c r="G732" s="4">
        <v>96.01</v>
      </c>
      <c r="H732" s="4">
        <v>90.3</v>
      </c>
      <c r="I732" s="4">
        <v>92.22</v>
      </c>
      <c r="J732" s="4">
        <v>69.290000000000006</v>
      </c>
      <c r="K732" s="4">
        <v>219.75</v>
      </c>
      <c r="L732" s="4">
        <v>0.1</v>
      </c>
      <c r="M732" s="4"/>
      <c r="N732" s="4">
        <v>57.01</v>
      </c>
      <c r="O732" s="4"/>
      <c r="P732" s="4">
        <v>121.73</v>
      </c>
    </row>
    <row r="733" spans="1:16">
      <c r="A733">
        <v>2013</v>
      </c>
      <c r="B733" t="s">
        <v>150</v>
      </c>
      <c r="C733" t="s">
        <v>3314</v>
      </c>
      <c r="D733">
        <f>IF(B733="","",VLOOKUP(B733,'Regionalism Code'!E:G,2,FALSE))</f>
        <v>2208</v>
      </c>
      <c r="E733" t="s">
        <v>150</v>
      </c>
      <c r="F733">
        <f>IF(E733="","",VLOOKUP(E733,'Regionalism Code'!G:H,2,FALSE))</f>
        <v>2208</v>
      </c>
      <c r="G733" s="4">
        <v>99.84</v>
      </c>
      <c r="H733" s="4">
        <v>92.17</v>
      </c>
      <c r="I733" s="4">
        <v>88.65</v>
      </c>
      <c r="J733" s="4">
        <v>67.58</v>
      </c>
      <c r="K733" s="4">
        <v>197.32</v>
      </c>
      <c r="L733" s="4">
        <v>0</v>
      </c>
      <c r="M733" s="4"/>
      <c r="N733" s="4">
        <v>60.53</v>
      </c>
      <c r="O733" s="4"/>
      <c r="P733" s="4">
        <v>145.49</v>
      </c>
    </row>
    <row r="734" spans="1:16">
      <c r="A734">
        <v>2013</v>
      </c>
      <c r="B734" t="s">
        <v>152</v>
      </c>
      <c r="C734" t="s">
        <v>3315</v>
      </c>
      <c r="D734">
        <f>IF(B734="","",VLOOKUP(B734,'Regionalism Code'!E:G,2,FALSE))</f>
        <v>2224</v>
      </c>
      <c r="E734" t="s">
        <v>152</v>
      </c>
      <c r="F734">
        <f>IF(E734="","",VLOOKUP(E734,'Regionalism Code'!G:H,2,FALSE))</f>
        <v>2224</v>
      </c>
      <c r="G734" s="4">
        <v>128.16</v>
      </c>
      <c r="H734" s="4">
        <v>117.14</v>
      </c>
      <c r="I734" s="4">
        <v>133.31</v>
      </c>
      <c r="J734" s="4">
        <v>96.66</v>
      </c>
      <c r="K734" s="4">
        <v>289.43</v>
      </c>
      <c r="L734" s="4">
        <v>28.78</v>
      </c>
      <c r="M734" s="4"/>
      <c r="N734" s="4">
        <v>89.79</v>
      </c>
      <c r="O734" s="4"/>
      <c r="P734" s="4">
        <v>155.19</v>
      </c>
    </row>
    <row r="735" spans="1:16">
      <c r="A735">
        <v>2013</v>
      </c>
      <c r="B735" t="s">
        <v>155</v>
      </c>
      <c r="C735" t="s">
        <v>3316</v>
      </c>
      <c r="D735">
        <f>IF(B735="","",VLOOKUP(B735,'Regionalism Code'!E:G,2,FALSE))</f>
        <v>2301</v>
      </c>
      <c r="E735" t="s">
        <v>155</v>
      </c>
      <c r="F735">
        <f>IF(E735="","",VLOOKUP(E735,'Regionalism Code'!G:H,2,FALSE))</f>
        <v>2301</v>
      </c>
      <c r="G735" s="4">
        <v>139.79</v>
      </c>
      <c r="H735" s="4">
        <v>131.19999999999999</v>
      </c>
      <c r="I735" s="4">
        <v>136.16</v>
      </c>
      <c r="J735" s="4">
        <v>103.38</v>
      </c>
      <c r="K735" s="4">
        <v>298.44</v>
      </c>
      <c r="L735" s="4">
        <v>63.36</v>
      </c>
      <c r="M735" s="4"/>
      <c r="N735" s="4">
        <v>84.33</v>
      </c>
      <c r="O735" s="4"/>
      <c r="P735" s="4">
        <v>174.76</v>
      </c>
    </row>
    <row r="736" spans="1:16">
      <c r="A736">
        <v>2013</v>
      </c>
      <c r="B736" t="s">
        <v>157</v>
      </c>
      <c r="C736" t="s">
        <v>3317</v>
      </c>
      <c r="D736">
        <f>IF(B736="","",VLOOKUP(B736,'Regionalism Code'!E:G,2,FALSE))</f>
        <v>2302</v>
      </c>
      <c r="E736" t="s">
        <v>157</v>
      </c>
      <c r="F736">
        <f>IF(E736="","",VLOOKUP(E736,'Regionalism Code'!G:H,2,FALSE))</f>
        <v>2302</v>
      </c>
      <c r="G736" s="4">
        <v>112.27</v>
      </c>
      <c r="H736" s="4">
        <v>92.5</v>
      </c>
      <c r="I736" s="4">
        <v>114.69</v>
      </c>
      <c r="J736" s="4">
        <v>80.8</v>
      </c>
      <c r="K736" s="4">
        <v>254.18</v>
      </c>
      <c r="L736" s="4">
        <v>22.11</v>
      </c>
      <c r="M736" s="4"/>
      <c r="N736" s="4">
        <v>75.790000000000006</v>
      </c>
      <c r="O736" s="4"/>
      <c r="P736" s="4">
        <v>173.16</v>
      </c>
    </row>
    <row r="737" spans="1:16">
      <c r="A737">
        <v>2013</v>
      </c>
      <c r="B737" t="s">
        <v>159</v>
      </c>
      <c r="C737" t="s">
        <v>3318</v>
      </c>
      <c r="D737">
        <f>IF(B737="","",VLOOKUP(B737,'Regionalism Code'!E:G,2,FALSE))</f>
        <v>2303</v>
      </c>
      <c r="E737" t="s">
        <v>159</v>
      </c>
      <c r="F737">
        <f>IF(E737="","",VLOOKUP(E737,'Regionalism Code'!G:H,2,FALSE))</f>
        <v>2303</v>
      </c>
      <c r="G737" s="4">
        <v>110.72</v>
      </c>
      <c r="H737" s="4">
        <v>101.21</v>
      </c>
      <c r="I737" s="4">
        <v>106.94</v>
      </c>
      <c r="J737" s="4">
        <v>84.96</v>
      </c>
      <c r="K737" s="4">
        <v>267.08</v>
      </c>
      <c r="L737" s="4">
        <v>15.71</v>
      </c>
      <c r="M737" s="4"/>
      <c r="N737" s="4">
        <v>57.87</v>
      </c>
      <c r="O737" s="4"/>
      <c r="P737" s="4">
        <v>148.99</v>
      </c>
    </row>
    <row r="738" spans="1:16">
      <c r="A738">
        <v>2013</v>
      </c>
      <c r="B738" t="s">
        <v>161</v>
      </c>
      <c r="C738" t="s">
        <v>3319</v>
      </c>
      <c r="D738">
        <f>IF(B738="","",VLOOKUP(B738,'Regionalism Code'!E:G,2,FALSE))</f>
        <v>2304</v>
      </c>
      <c r="E738" t="s">
        <v>161</v>
      </c>
      <c r="F738">
        <f>IF(E738="","",VLOOKUP(E738,'Regionalism Code'!G:H,2,FALSE))</f>
        <v>2304</v>
      </c>
      <c r="G738" s="4">
        <v>114.92</v>
      </c>
      <c r="H738" s="4">
        <v>106.87</v>
      </c>
      <c r="I738" s="4">
        <v>106.88</v>
      </c>
      <c r="J738" s="4">
        <v>81.510000000000005</v>
      </c>
      <c r="K738" s="4">
        <v>258.52</v>
      </c>
      <c r="L738" s="4">
        <v>10.33</v>
      </c>
      <c r="M738" s="4"/>
      <c r="N738" s="4">
        <v>62.64</v>
      </c>
      <c r="O738" s="4"/>
      <c r="P738" s="4">
        <v>156.09</v>
      </c>
    </row>
    <row r="739" spans="1:16">
      <c r="A739">
        <v>2013</v>
      </c>
      <c r="B739" t="s">
        <v>163</v>
      </c>
      <c r="C739" t="s">
        <v>3320</v>
      </c>
      <c r="D739">
        <f>IF(B739="","",VLOOKUP(B739,'Regionalism Code'!E:G,2,FALSE))</f>
        <v>2305</v>
      </c>
      <c r="E739" t="s">
        <v>163</v>
      </c>
      <c r="F739">
        <f>IF(E739="","",VLOOKUP(E739,'Regionalism Code'!G:H,2,FALSE))</f>
        <v>2305</v>
      </c>
      <c r="G739" s="4">
        <v>117.35</v>
      </c>
      <c r="H739" s="4">
        <v>104.06</v>
      </c>
      <c r="I739" s="4">
        <v>119.91</v>
      </c>
      <c r="J739" s="4">
        <v>84.27</v>
      </c>
      <c r="K739" s="4">
        <v>306.02</v>
      </c>
      <c r="L739" s="4">
        <v>8.17</v>
      </c>
      <c r="M739" s="4"/>
      <c r="N739" s="4">
        <v>64.98</v>
      </c>
      <c r="O739" s="4"/>
      <c r="P739" s="4">
        <v>156.59</v>
      </c>
    </row>
    <row r="740" spans="1:16">
      <c r="A740">
        <v>2013</v>
      </c>
      <c r="B740" t="s">
        <v>165</v>
      </c>
      <c r="C740" t="s">
        <v>3321</v>
      </c>
      <c r="D740">
        <f>IF(B740="","",VLOOKUP(B740,'Regionalism Code'!E:G,2,FALSE))</f>
        <v>2306</v>
      </c>
      <c r="E740" t="s">
        <v>165</v>
      </c>
      <c r="F740">
        <f>IF(E740="","",VLOOKUP(E740,'Regionalism Code'!G:H,2,FALSE))</f>
        <v>2306</v>
      </c>
      <c r="G740" s="4">
        <v>144.96</v>
      </c>
      <c r="H740" s="4">
        <v>130.18</v>
      </c>
      <c r="I740" s="4">
        <v>137.79</v>
      </c>
      <c r="J740" s="4">
        <v>107.25</v>
      </c>
      <c r="K740" s="4">
        <v>333.13</v>
      </c>
      <c r="L740" s="4">
        <v>50.5</v>
      </c>
      <c r="M740" s="4"/>
      <c r="N740" s="4">
        <v>74.33</v>
      </c>
      <c r="O740" s="4"/>
      <c r="P740" s="4">
        <v>206.79</v>
      </c>
    </row>
    <row r="741" spans="1:16">
      <c r="A741">
        <v>2013</v>
      </c>
      <c r="B741" t="s">
        <v>167</v>
      </c>
      <c r="C741" t="s">
        <v>3322</v>
      </c>
      <c r="D741">
        <f>IF(B741="","",VLOOKUP(B741,'Regionalism Code'!E:G,2,FALSE))</f>
        <v>2307</v>
      </c>
      <c r="E741" t="s">
        <v>167</v>
      </c>
      <c r="F741">
        <f>IF(E741="","",VLOOKUP(E741,'Regionalism Code'!G:H,2,FALSE))</f>
        <v>2307</v>
      </c>
      <c r="G741" s="4">
        <v>122.26</v>
      </c>
      <c r="H741" s="4">
        <v>104.14</v>
      </c>
      <c r="I741" s="4">
        <v>119.46</v>
      </c>
      <c r="J741" s="4">
        <v>78.88</v>
      </c>
      <c r="K741" s="4">
        <v>283.54000000000002</v>
      </c>
      <c r="L741" s="4">
        <v>24.08</v>
      </c>
      <c r="M741" s="4"/>
      <c r="N741" s="4">
        <v>71.53</v>
      </c>
      <c r="O741" s="4"/>
      <c r="P741" s="4">
        <v>187.18</v>
      </c>
    </row>
    <row r="742" spans="1:16">
      <c r="A742">
        <v>2013</v>
      </c>
      <c r="B742" t="s">
        <v>169</v>
      </c>
      <c r="C742" t="s">
        <v>3323</v>
      </c>
      <c r="D742">
        <f>IF(B742="","",VLOOKUP(B742,'Regionalism Code'!E:G,2,FALSE))</f>
        <v>2308</v>
      </c>
      <c r="E742" t="s">
        <v>169</v>
      </c>
      <c r="F742">
        <f>IF(E742="","",VLOOKUP(E742,'Regionalism Code'!G:H,2,FALSE))</f>
        <v>2308</v>
      </c>
      <c r="G742" s="4">
        <v>115.19</v>
      </c>
      <c r="H742" s="4">
        <v>108.05</v>
      </c>
      <c r="I742" s="4">
        <v>104.36</v>
      </c>
      <c r="J742" s="4">
        <v>88.26</v>
      </c>
      <c r="K742" s="4">
        <v>213.65</v>
      </c>
      <c r="L742" s="4">
        <v>21.28</v>
      </c>
      <c r="M742" s="4"/>
      <c r="N742" s="4">
        <v>74.489999999999995</v>
      </c>
      <c r="O742" s="4"/>
      <c r="P742" s="4">
        <v>158.43</v>
      </c>
    </row>
    <row r="743" spans="1:16">
      <c r="A743">
        <v>2013</v>
      </c>
      <c r="B743" t="s">
        <v>171</v>
      </c>
      <c r="C743" t="s">
        <v>3324</v>
      </c>
      <c r="D743">
        <f>IF(B743="","",VLOOKUP(B743,'Regionalism Code'!E:G,2,FALSE))</f>
        <v>2309</v>
      </c>
      <c r="E743" t="s">
        <v>171</v>
      </c>
      <c r="F743">
        <f>IF(E743="","",VLOOKUP(E743,'Regionalism Code'!G:H,2,FALSE))</f>
        <v>2309</v>
      </c>
      <c r="G743" s="4">
        <v>107.33</v>
      </c>
      <c r="H743" s="4">
        <v>99.91</v>
      </c>
      <c r="I743" s="4">
        <v>108.69</v>
      </c>
      <c r="J743" s="4">
        <v>77.239999999999995</v>
      </c>
      <c r="K743" s="4">
        <v>229.68</v>
      </c>
      <c r="L743" s="4">
        <v>16.809999999999999</v>
      </c>
      <c r="M743" s="4"/>
      <c r="N743" s="4">
        <v>77.13</v>
      </c>
      <c r="O743" s="4"/>
      <c r="P743" s="4">
        <v>129.33000000000001</v>
      </c>
    </row>
    <row r="744" spans="1:16">
      <c r="A744">
        <v>2013</v>
      </c>
      <c r="B744" t="s">
        <v>173</v>
      </c>
      <c r="C744" t="s">
        <v>3325</v>
      </c>
      <c r="D744">
        <f>IF(B744="","",VLOOKUP(B744,'Regionalism Code'!E:G,2,FALSE))</f>
        <v>2310</v>
      </c>
      <c r="E744" t="s">
        <v>173</v>
      </c>
      <c r="F744">
        <f>IF(E744="","",VLOOKUP(E744,'Regionalism Code'!G:H,2,FALSE))</f>
        <v>2310</v>
      </c>
      <c r="G744" s="4">
        <v>126.24</v>
      </c>
      <c r="H744" s="4">
        <v>109.12</v>
      </c>
      <c r="I744" s="4">
        <v>135.77000000000001</v>
      </c>
      <c r="J744" s="4">
        <v>98.17</v>
      </c>
      <c r="K744" s="4">
        <v>341.32</v>
      </c>
      <c r="L744" s="4">
        <v>37.380000000000003</v>
      </c>
      <c r="M744" s="4"/>
      <c r="N744" s="4">
        <v>70.709999999999994</v>
      </c>
      <c r="O744" s="4"/>
      <c r="P744" s="4">
        <v>165.41</v>
      </c>
    </row>
    <row r="745" spans="1:16">
      <c r="A745">
        <v>2013</v>
      </c>
      <c r="B745" t="s">
        <v>174</v>
      </c>
      <c r="C745" t="s">
        <v>3326</v>
      </c>
      <c r="D745">
        <f>IF(B745="","",VLOOKUP(B745,'Regionalism Code'!E:G,2,FALSE))</f>
        <v>2311</v>
      </c>
      <c r="E745" t="s">
        <v>174</v>
      </c>
      <c r="F745">
        <f>IF(E745="","",VLOOKUP(E745,'Regionalism Code'!G:H,2,FALSE))</f>
        <v>2311</v>
      </c>
      <c r="G745" s="4">
        <v>110.83</v>
      </c>
      <c r="H745" s="4">
        <v>98</v>
      </c>
      <c r="I745" s="4">
        <v>104.48</v>
      </c>
      <c r="J745" s="4">
        <v>82.99</v>
      </c>
      <c r="K745" s="4">
        <v>259.05</v>
      </c>
      <c r="L745" s="4">
        <v>15.45</v>
      </c>
      <c r="M745" s="4"/>
      <c r="N745" s="4">
        <v>57.32</v>
      </c>
      <c r="O745" s="4"/>
      <c r="P745" s="4">
        <v>164.73</v>
      </c>
    </row>
    <row r="746" spans="1:16">
      <c r="A746">
        <v>2013</v>
      </c>
      <c r="B746" t="s">
        <v>176</v>
      </c>
      <c r="C746" t="s">
        <v>3327</v>
      </c>
      <c r="D746">
        <f>IF(B746="","",VLOOKUP(B746,'Regionalism Code'!E:G,2,FALSE))</f>
        <v>2312</v>
      </c>
      <c r="E746" t="s">
        <v>176</v>
      </c>
      <c r="F746">
        <f>IF(E746="","",VLOOKUP(E746,'Regionalism Code'!G:H,2,FALSE))</f>
        <v>2312</v>
      </c>
      <c r="G746" s="4">
        <v>100.45</v>
      </c>
      <c r="H746" s="4">
        <v>75.400000000000006</v>
      </c>
      <c r="I746" s="4">
        <v>108.29</v>
      </c>
      <c r="J746" s="4">
        <v>69.19</v>
      </c>
      <c r="K746" s="4">
        <v>239.71</v>
      </c>
      <c r="L746" s="4">
        <v>2.2799999999999998</v>
      </c>
      <c r="M746" s="4"/>
      <c r="N746" s="4">
        <v>75.59</v>
      </c>
      <c r="O746" s="4"/>
      <c r="P746" s="4">
        <v>168.89</v>
      </c>
    </row>
    <row r="747" spans="1:16">
      <c r="A747">
        <v>2013</v>
      </c>
      <c r="B747" t="s">
        <v>178</v>
      </c>
      <c r="C747" t="s">
        <v>3328</v>
      </c>
      <c r="D747">
        <f>IF(B747="","",VLOOKUP(B747,'Regionalism Code'!E:G,2,FALSE))</f>
        <v>2327</v>
      </c>
      <c r="E747" t="s">
        <v>178</v>
      </c>
      <c r="F747">
        <f>IF(E747="","",VLOOKUP(E747,'Regionalism Code'!G:H,2,FALSE))</f>
        <v>2327</v>
      </c>
      <c r="G747" s="4">
        <v>114.73</v>
      </c>
      <c r="H747" s="4">
        <v>104.37</v>
      </c>
      <c r="I747" s="4">
        <v>88.97</v>
      </c>
      <c r="J747" s="4">
        <v>65.27</v>
      </c>
      <c r="K747" s="4">
        <v>236.28</v>
      </c>
      <c r="L747" s="4">
        <v>1.17</v>
      </c>
      <c r="M747" s="4"/>
      <c r="N747" s="4">
        <v>44.88</v>
      </c>
      <c r="O747" s="4"/>
      <c r="P747" s="4">
        <v>195.71</v>
      </c>
    </row>
    <row r="748" spans="1:16">
      <c r="A748">
        <v>2013</v>
      </c>
      <c r="B748" t="s">
        <v>27</v>
      </c>
      <c r="C748" t="s">
        <v>3227</v>
      </c>
      <c r="D748">
        <f>IF(B748="","",VLOOKUP(B748,'Regionalism Code'!E:G,2,FALSE))</f>
        <v>3100</v>
      </c>
      <c r="E748" t="s">
        <v>27</v>
      </c>
      <c r="F748">
        <f>IF(E748="","",VLOOKUP(E748,'Regionalism Code'!G:H,2,FALSE))</f>
        <v>3100</v>
      </c>
      <c r="G748" s="4">
        <v>182.03</v>
      </c>
      <c r="H748" s="4">
        <v>175.6</v>
      </c>
      <c r="I748" s="4">
        <v>203.26</v>
      </c>
      <c r="J748" s="4">
        <v>178.01</v>
      </c>
      <c r="K748" s="4">
        <v>446.6</v>
      </c>
      <c r="L748" s="4">
        <v>100</v>
      </c>
      <c r="M748" s="4"/>
      <c r="N748" s="4">
        <v>121.87</v>
      </c>
      <c r="O748" s="4"/>
      <c r="P748" s="4">
        <v>164.68</v>
      </c>
    </row>
    <row r="749" spans="1:16">
      <c r="A749">
        <v>2013</v>
      </c>
      <c r="B749" t="s">
        <v>182</v>
      </c>
      <c r="C749" t="s">
        <v>3329</v>
      </c>
      <c r="D749">
        <f>IF(B749="","",VLOOKUP(B749,'Regionalism Code'!E:G,2,FALSE))</f>
        <v>3201</v>
      </c>
      <c r="E749" t="s">
        <v>182</v>
      </c>
      <c r="F749">
        <f>IF(E749="","",VLOOKUP(E749,'Regionalism Code'!G:H,2,FALSE))</f>
        <v>3201</v>
      </c>
      <c r="G749" s="4">
        <v>173.08</v>
      </c>
      <c r="H749" s="4">
        <v>171.28</v>
      </c>
      <c r="I749" s="4">
        <v>181.36</v>
      </c>
      <c r="J749" s="4">
        <v>150.96</v>
      </c>
      <c r="K749" s="4">
        <v>389.7</v>
      </c>
      <c r="L749" s="4">
        <v>100</v>
      </c>
      <c r="M749" s="4"/>
      <c r="N749" s="4">
        <v>111.48</v>
      </c>
      <c r="O749" s="4"/>
      <c r="P749" s="4">
        <v>163.99</v>
      </c>
    </row>
    <row r="750" spans="1:16">
      <c r="A750">
        <v>2013</v>
      </c>
      <c r="B750" t="s">
        <v>184</v>
      </c>
      <c r="C750" t="s">
        <v>3330</v>
      </c>
      <c r="D750">
        <f>IF(B750="","",VLOOKUP(B750,'Regionalism Code'!E:G,2,FALSE))</f>
        <v>3202</v>
      </c>
      <c r="E750" t="s">
        <v>184</v>
      </c>
      <c r="F750">
        <f>IF(E750="","",VLOOKUP(E750,'Regionalism Code'!G:H,2,FALSE))</f>
        <v>3202</v>
      </c>
      <c r="G750" s="4">
        <v>161.77000000000001</v>
      </c>
      <c r="H750" s="4">
        <v>155.51</v>
      </c>
      <c r="I750" s="4">
        <v>176.08</v>
      </c>
      <c r="J750" s="4">
        <v>144.9</v>
      </c>
      <c r="K750" s="4">
        <v>392.05</v>
      </c>
      <c r="L750" s="4">
        <v>100</v>
      </c>
      <c r="M750" s="4"/>
      <c r="N750" s="4">
        <v>102.21</v>
      </c>
      <c r="O750" s="4"/>
      <c r="P750" s="4">
        <v>156.46</v>
      </c>
    </row>
    <row r="751" spans="1:16">
      <c r="A751">
        <v>2013</v>
      </c>
      <c r="B751" t="s">
        <v>186</v>
      </c>
      <c r="C751" t="s">
        <v>3331</v>
      </c>
      <c r="D751">
        <f>IF(B751="","",VLOOKUP(B751,'Regionalism Code'!E:G,2,FALSE))</f>
        <v>3203</v>
      </c>
      <c r="E751" t="s">
        <v>186</v>
      </c>
      <c r="F751">
        <f>IF(E751="","",VLOOKUP(E751,'Regionalism Code'!G:H,2,FALSE))</f>
        <v>3203</v>
      </c>
      <c r="G751" s="4">
        <v>137.54</v>
      </c>
      <c r="H751" s="4">
        <v>126.2</v>
      </c>
      <c r="I751" s="4">
        <v>153.68</v>
      </c>
      <c r="J751" s="4">
        <v>118.25</v>
      </c>
      <c r="K751" s="4">
        <v>315.37</v>
      </c>
      <c r="L751" s="4">
        <v>70.12</v>
      </c>
      <c r="M751" s="4"/>
      <c r="N751" s="4">
        <v>104.19</v>
      </c>
      <c r="O751" s="4"/>
      <c r="P751" s="4">
        <v>145.63</v>
      </c>
    </row>
    <row r="752" spans="1:16">
      <c r="A752">
        <v>2013</v>
      </c>
      <c r="B752" t="s">
        <v>187</v>
      </c>
      <c r="C752" t="s">
        <v>3332</v>
      </c>
      <c r="D752">
        <f>IF(B752="","",VLOOKUP(B752,'Regionalism Code'!E:G,2,FALSE))</f>
        <v>3204</v>
      </c>
      <c r="E752" t="s">
        <v>187</v>
      </c>
      <c r="F752">
        <f>IF(E752="","",VLOOKUP(E752,'Regionalism Code'!G:H,2,FALSE))</f>
        <v>3204</v>
      </c>
      <c r="G752" s="4">
        <v>162</v>
      </c>
      <c r="H752" s="4">
        <v>151.9</v>
      </c>
      <c r="I752" s="4">
        <v>177.98</v>
      </c>
      <c r="J752" s="4">
        <v>140.75</v>
      </c>
      <c r="K752" s="4">
        <v>386.11</v>
      </c>
      <c r="L752" s="4">
        <v>99.31</v>
      </c>
      <c r="M752" s="4"/>
      <c r="N752" s="4">
        <v>108.5</v>
      </c>
      <c r="O752" s="4"/>
      <c r="P752" s="4">
        <v>166.33</v>
      </c>
    </row>
    <row r="753" spans="1:16">
      <c r="A753">
        <v>2013</v>
      </c>
      <c r="B753" t="s">
        <v>189</v>
      </c>
      <c r="C753" t="s">
        <v>3333</v>
      </c>
      <c r="D753">
        <f>IF(B753="","",VLOOKUP(B753,'Regionalism Code'!E:G,2,FALSE))</f>
        <v>3205</v>
      </c>
      <c r="E753" t="s">
        <v>189</v>
      </c>
      <c r="F753">
        <f>IF(E753="","",VLOOKUP(E753,'Regionalism Code'!G:H,2,FALSE))</f>
        <v>3205</v>
      </c>
      <c r="G753" s="4">
        <v>165.86</v>
      </c>
      <c r="H753" s="4">
        <v>162.57</v>
      </c>
      <c r="I753" s="4">
        <v>176.05</v>
      </c>
      <c r="J753" s="4">
        <v>146.63</v>
      </c>
      <c r="K753" s="4">
        <v>372.97</v>
      </c>
      <c r="L753" s="4">
        <v>100</v>
      </c>
      <c r="M753" s="4"/>
      <c r="N753" s="4">
        <v>109.93</v>
      </c>
      <c r="O753" s="4"/>
      <c r="P753" s="4">
        <v>158.18</v>
      </c>
    </row>
    <row r="754" spans="1:16">
      <c r="A754">
        <v>2013</v>
      </c>
      <c r="B754" t="s">
        <v>191</v>
      </c>
      <c r="C754" t="s">
        <v>3334</v>
      </c>
      <c r="D754">
        <f>IF(B754="","",VLOOKUP(B754,'Regionalism Code'!E:G,2,FALSE))</f>
        <v>3206</v>
      </c>
      <c r="E754" t="s">
        <v>191</v>
      </c>
      <c r="F754">
        <f>IF(E754="","",VLOOKUP(E754,'Regionalism Code'!G:H,2,FALSE))</f>
        <v>3206</v>
      </c>
      <c r="G754" s="4">
        <v>150.37</v>
      </c>
      <c r="H754" s="4">
        <v>132.13999999999999</v>
      </c>
      <c r="I754" s="4">
        <v>172.48</v>
      </c>
      <c r="J754" s="4">
        <v>141.24</v>
      </c>
      <c r="K754" s="4">
        <v>367.29</v>
      </c>
      <c r="L754" s="4">
        <v>92.38</v>
      </c>
      <c r="M754" s="4"/>
      <c r="N754" s="4">
        <v>108.11</v>
      </c>
      <c r="O754" s="4"/>
      <c r="P754" s="4">
        <v>170.43</v>
      </c>
    </row>
    <row r="755" spans="1:16">
      <c r="A755">
        <v>2013</v>
      </c>
      <c r="B755" t="s">
        <v>193</v>
      </c>
      <c r="C755" t="s">
        <v>3335</v>
      </c>
      <c r="D755">
        <f>IF(B755="","",VLOOKUP(B755,'Regionalism Code'!E:G,2,FALSE))</f>
        <v>3207</v>
      </c>
      <c r="E755" t="s">
        <v>193</v>
      </c>
      <c r="F755">
        <f>IF(E755="","",VLOOKUP(E755,'Regionalism Code'!G:H,2,FALSE))</f>
        <v>3207</v>
      </c>
      <c r="G755" s="4">
        <v>135.97999999999999</v>
      </c>
      <c r="H755" s="4">
        <v>121.74</v>
      </c>
      <c r="I755" s="4">
        <v>149.07</v>
      </c>
      <c r="J755" s="4">
        <v>124.96</v>
      </c>
      <c r="K755" s="4">
        <v>294.83</v>
      </c>
      <c r="L755" s="4">
        <v>69.7</v>
      </c>
      <c r="M755" s="4"/>
      <c r="N755" s="4">
        <v>104.25</v>
      </c>
      <c r="O755" s="4"/>
      <c r="P755" s="4">
        <v>159.21</v>
      </c>
    </row>
    <row r="756" spans="1:16">
      <c r="A756">
        <v>2013</v>
      </c>
      <c r="B756" t="s">
        <v>195</v>
      </c>
      <c r="C756" t="s">
        <v>3336</v>
      </c>
      <c r="D756">
        <f>IF(B756="","",VLOOKUP(B756,'Regionalism Code'!E:G,2,FALSE))</f>
        <v>3208</v>
      </c>
      <c r="E756" t="s">
        <v>195</v>
      </c>
      <c r="F756">
        <f>IF(E756="","",VLOOKUP(E756,'Regionalism Code'!G:H,2,FALSE))</f>
        <v>3208</v>
      </c>
      <c r="G756" s="4">
        <v>130.29</v>
      </c>
      <c r="H756" s="4">
        <v>114.41</v>
      </c>
      <c r="I756" s="4">
        <v>149.19</v>
      </c>
      <c r="J756" s="4">
        <v>123.16</v>
      </c>
      <c r="K756" s="4">
        <v>311.27</v>
      </c>
      <c r="L756" s="4">
        <v>69.36</v>
      </c>
      <c r="M756" s="4"/>
      <c r="N756" s="4">
        <v>97.85</v>
      </c>
      <c r="O756" s="4"/>
      <c r="P756" s="4">
        <v>148.38</v>
      </c>
    </row>
    <row r="757" spans="1:16">
      <c r="A757">
        <v>2013</v>
      </c>
      <c r="B757" t="s">
        <v>197</v>
      </c>
      <c r="C757" t="s">
        <v>3337</v>
      </c>
      <c r="D757">
        <f>IF(B757="","",VLOOKUP(B757,'Regionalism Code'!E:G,2,FALSE))</f>
        <v>3209</v>
      </c>
      <c r="E757" t="s">
        <v>197</v>
      </c>
      <c r="F757">
        <f>IF(E757="","",VLOOKUP(E757,'Regionalism Code'!G:H,2,FALSE))</f>
        <v>3209</v>
      </c>
      <c r="G757" s="4">
        <v>133.93</v>
      </c>
      <c r="H757" s="4">
        <v>115.86</v>
      </c>
      <c r="I757" s="4">
        <v>159.54</v>
      </c>
      <c r="J757" s="4">
        <v>126.46</v>
      </c>
      <c r="K757" s="4">
        <v>326.02</v>
      </c>
      <c r="L757" s="4">
        <v>77.55</v>
      </c>
      <c r="M757" s="4"/>
      <c r="N757" s="4">
        <v>107.53</v>
      </c>
      <c r="O757" s="4"/>
      <c r="P757" s="4">
        <v>147.02000000000001</v>
      </c>
    </row>
    <row r="758" spans="1:16">
      <c r="A758">
        <v>2013</v>
      </c>
      <c r="B758" t="s">
        <v>199</v>
      </c>
      <c r="C758" t="s">
        <v>3338</v>
      </c>
      <c r="D758">
        <f>IF(B758="","",VLOOKUP(B758,'Regionalism Code'!E:G,2,FALSE))</f>
        <v>3210</v>
      </c>
      <c r="E758" t="s">
        <v>199</v>
      </c>
      <c r="F758">
        <f>IF(E758="","",VLOOKUP(E758,'Regionalism Code'!G:H,2,FALSE))</f>
        <v>3210</v>
      </c>
      <c r="G758" s="4">
        <v>146.75</v>
      </c>
      <c r="H758" s="4">
        <v>134.66</v>
      </c>
      <c r="I758" s="4">
        <v>163.69</v>
      </c>
      <c r="J758" s="4">
        <v>133</v>
      </c>
      <c r="K758" s="4">
        <v>351.43</v>
      </c>
      <c r="L758" s="4">
        <v>86.35</v>
      </c>
      <c r="M758" s="4"/>
      <c r="N758" s="4">
        <v>101.76</v>
      </c>
      <c r="O758" s="4"/>
      <c r="P758" s="4">
        <v>155.88</v>
      </c>
    </row>
    <row r="759" spans="1:16">
      <c r="A759">
        <v>2013</v>
      </c>
      <c r="B759" t="s">
        <v>201</v>
      </c>
      <c r="C759" t="s">
        <v>3339</v>
      </c>
      <c r="D759">
        <f>IF(B759="","",VLOOKUP(B759,'Regionalism Code'!E:G,2,FALSE))</f>
        <v>3211</v>
      </c>
      <c r="E759" t="s">
        <v>201</v>
      </c>
      <c r="F759">
        <f>IF(E759="","",VLOOKUP(E759,'Regionalism Code'!G:H,2,FALSE))</f>
        <v>3211</v>
      </c>
      <c r="G759" s="4">
        <v>148.82</v>
      </c>
      <c r="H759" s="4">
        <v>139.82</v>
      </c>
      <c r="I759" s="4">
        <v>170.34</v>
      </c>
      <c r="J759" s="4">
        <v>140.63999999999999</v>
      </c>
      <c r="K759" s="4">
        <v>378.05</v>
      </c>
      <c r="L759" s="4">
        <v>86.47</v>
      </c>
      <c r="M759" s="4"/>
      <c r="N759" s="4">
        <v>101.06</v>
      </c>
      <c r="O759" s="4"/>
      <c r="P759" s="4">
        <v>139.4</v>
      </c>
    </row>
    <row r="760" spans="1:16">
      <c r="A760">
        <v>2013</v>
      </c>
      <c r="B760" t="s">
        <v>203</v>
      </c>
      <c r="C760" t="s">
        <v>3340</v>
      </c>
      <c r="D760">
        <f>IF(B760="","",VLOOKUP(B760,'Regionalism Code'!E:G,2,FALSE))</f>
        <v>3212</v>
      </c>
      <c r="E760" t="s">
        <v>203</v>
      </c>
      <c r="F760">
        <f>IF(E760="","",VLOOKUP(E760,'Regionalism Code'!G:H,2,FALSE))</f>
        <v>3212</v>
      </c>
      <c r="G760" s="4">
        <v>145.03</v>
      </c>
      <c r="H760" s="4">
        <v>128.18</v>
      </c>
      <c r="I760" s="4">
        <v>168.4</v>
      </c>
      <c r="J760" s="4">
        <v>130.38</v>
      </c>
      <c r="K760" s="4">
        <v>368.54</v>
      </c>
      <c r="L760" s="4">
        <v>84.5</v>
      </c>
      <c r="M760" s="4"/>
      <c r="N760" s="4">
        <v>103.22</v>
      </c>
      <c r="O760" s="4"/>
      <c r="P760" s="4">
        <v>158.16999999999999</v>
      </c>
    </row>
    <row r="761" spans="1:16">
      <c r="A761">
        <v>2013</v>
      </c>
      <c r="B761" t="s">
        <v>205</v>
      </c>
      <c r="C761" t="s">
        <v>3341</v>
      </c>
      <c r="D761">
        <f>IF(B761="","",VLOOKUP(B761,'Regionalism Code'!E:G,2,FALSE))</f>
        <v>3213</v>
      </c>
      <c r="E761" t="s">
        <v>205</v>
      </c>
      <c r="F761">
        <f>IF(E761="","",VLOOKUP(E761,'Regionalism Code'!G:H,2,FALSE))</f>
        <v>3213</v>
      </c>
      <c r="G761" s="4">
        <v>129.62</v>
      </c>
      <c r="H761" s="4">
        <v>112.29</v>
      </c>
      <c r="I761" s="4">
        <v>136.05000000000001</v>
      </c>
      <c r="J761" s="4">
        <v>109.75</v>
      </c>
      <c r="K761" s="4">
        <v>247.96</v>
      </c>
      <c r="L761" s="4">
        <v>55.28</v>
      </c>
      <c r="M761" s="4"/>
      <c r="N761" s="4">
        <v>105.83</v>
      </c>
      <c r="O761" s="4"/>
      <c r="P761" s="4">
        <v>175.16</v>
      </c>
    </row>
    <row r="762" spans="1:16">
      <c r="A762">
        <v>2013</v>
      </c>
      <c r="B762" t="s">
        <v>208</v>
      </c>
      <c r="C762" t="s">
        <v>3342</v>
      </c>
      <c r="D762">
        <f>IF(B762="","",VLOOKUP(B762,'Regionalism Code'!E:G,2,FALSE))</f>
        <v>3301</v>
      </c>
      <c r="E762" t="s">
        <v>208</v>
      </c>
      <c r="F762">
        <f>IF(E762="","",VLOOKUP(E762,'Regionalism Code'!G:H,2,FALSE))</f>
        <v>3301</v>
      </c>
      <c r="G762" s="4">
        <v>189.27</v>
      </c>
      <c r="H762" s="4">
        <v>183.85</v>
      </c>
      <c r="I762" s="4">
        <v>215.29</v>
      </c>
      <c r="J762" s="4">
        <v>193.96</v>
      </c>
      <c r="K762" s="4">
        <v>481.27</v>
      </c>
      <c r="L762" s="4">
        <v>100</v>
      </c>
      <c r="M762" s="4"/>
      <c r="N762" s="4">
        <v>126.01</v>
      </c>
      <c r="O762" s="4"/>
      <c r="P762" s="4">
        <v>159.91</v>
      </c>
    </row>
    <row r="763" spans="1:16">
      <c r="A763">
        <v>2013</v>
      </c>
      <c r="B763" t="s">
        <v>210</v>
      </c>
      <c r="C763" t="s">
        <v>3343</v>
      </c>
      <c r="D763">
        <f>IF(B763="","",VLOOKUP(B763,'Regionalism Code'!E:G,2,FALSE))</f>
        <v>3302</v>
      </c>
      <c r="E763" t="s">
        <v>210</v>
      </c>
      <c r="F763">
        <f>IF(E763="","",VLOOKUP(E763,'Regionalism Code'!G:H,2,FALSE))</f>
        <v>3302</v>
      </c>
      <c r="G763" s="4">
        <v>168.04</v>
      </c>
      <c r="H763" s="4">
        <v>165.33</v>
      </c>
      <c r="I763" s="4">
        <v>186.3</v>
      </c>
      <c r="J763" s="4">
        <v>159.66999999999999</v>
      </c>
      <c r="K763" s="4">
        <v>416.43</v>
      </c>
      <c r="L763" s="4">
        <v>100</v>
      </c>
      <c r="M763" s="4"/>
      <c r="N763" s="4">
        <v>107.72</v>
      </c>
      <c r="O763" s="4"/>
      <c r="P763" s="4">
        <v>143.78</v>
      </c>
    </row>
    <row r="764" spans="1:16">
      <c r="A764">
        <v>2013</v>
      </c>
      <c r="B764" t="s">
        <v>212</v>
      </c>
      <c r="C764" t="s">
        <v>3344</v>
      </c>
      <c r="D764">
        <f>IF(B764="","",VLOOKUP(B764,'Regionalism Code'!E:G,2,FALSE))</f>
        <v>3303</v>
      </c>
      <c r="E764" t="s">
        <v>212</v>
      </c>
      <c r="F764">
        <f>IF(E764="","",VLOOKUP(E764,'Regionalism Code'!G:H,2,FALSE))</f>
        <v>3303</v>
      </c>
      <c r="G764" s="4">
        <v>169.68</v>
      </c>
      <c r="H764" s="4">
        <v>160.24</v>
      </c>
      <c r="I764" s="4">
        <v>183.04</v>
      </c>
      <c r="J764" s="4">
        <v>175.23</v>
      </c>
      <c r="K764" s="4">
        <v>394.18</v>
      </c>
      <c r="L764" s="4">
        <v>100</v>
      </c>
      <c r="M764" s="4"/>
      <c r="N764" s="4">
        <v>109.74</v>
      </c>
      <c r="O764" s="4"/>
      <c r="P764" s="4">
        <v>176.56</v>
      </c>
    </row>
    <row r="765" spans="1:16">
      <c r="A765">
        <v>2013</v>
      </c>
      <c r="B765" t="s">
        <v>214</v>
      </c>
      <c r="C765" t="s">
        <v>3345</v>
      </c>
      <c r="D765">
        <f>IF(B765="","",VLOOKUP(B765,'Regionalism Code'!E:G,2,FALSE))</f>
        <v>3304</v>
      </c>
      <c r="E765" t="s">
        <v>214</v>
      </c>
      <c r="F765">
        <f>IF(E765="","",VLOOKUP(E765,'Regionalism Code'!G:H,2,FALSE))</f>
        <v>3304</v>
      </c>
      <c r="G765" s="4">
        <v>165.88</v>
      </c>
      <c r="H765" s="4">
        <v>152.13999999999999</v>
      </c>
      <c r="I765" s="4">
        <v>189.24</v>
      </c>
      <c r="J765" s="4">
        <v>158.9</v>
      </c>
      <c r="K765" s="4">
        <v>412.5</v>
      </c>
      <c r="L765" s="4">
        <v>100</v>
      </c>
      <c r="M765" s="4"/>
      <c r="N765" s="4">
        <v>114.43</v>
      </c>
      <c r="O765" s="4"/>
      <c r="P765" s="4">
        <v>168.78</v>
      </c>
    </row>
    <row r="766" spans="1:16">
      <c r="A766">
        <v>2013</v>
      </c>
      <c r="B766" t="s">
        <v>216</v>
      </c>
      <c r="C766" t="s">
        <v>3346</v>
      </c>
      <c r="D766">
        <f>IF(B766="","",VLOOKUP(B766,'Regionalism Code'!E:G,2,FALSE))</f>
        <v>3305</v>
      </c>
      <c r="E766" t="s">
        <v>216</v>
      </c>
      <c r="F766">
        <f>IF(E766="","",VLOOKUP(E766,'Regionalism Code'!G:H,2,FALSE))</f>
        <v>3305</v>
      </c>
      <c r="G766" s="4">
        <v>160.91</v>
      </c>
      <c r="H766" s="4">
        <v>145.08000000000001</v>
      </c>
      <c r="I766" s="4">
        <v>189.13</v>
      </c>
      <c r="J766" s="4">
        <v>159.91</v>
      </c>
      <c r="K766" s="4">
        <v>411.5</v>
      </c>
      <c r="L766" s="4">
        <v>100</v>
      </c>
      <c r="M766" s="4"/>
      <c r="N766" s="4">
        <v>114.56</v>
      </c>
      <c r="O766" s="4"/>
      <c r="P766" s="4">
        <v>161.88</v>
      </c>
    </row>
    <row r="767" spans="1:16">
      <c r="A767">
        <v>2013</v>
      </c>
      <c r="B767" t="s">
        <v>218</v>
      </c>
      <c r="C767" t="s">
        <v>3347</v>
      </c>
      <c r="D767">
        <f>IF(B767="","",VLOOKUP(B767,'Regionalism Code'!E:G,2,FALSE))</f>
        <v>3306</v>
      </c>
      <c r="E767" t="s">
        <v>218</v>
      </c>
      <c r="F767">
        <f>IF(E767="","",VLOOKUP(E767,'Regionalism Code'!G:H,2,FALSE))</f>
        <v>3306</v>
      </c>
      <c r="G767" s="4">
        <v>156.07</v>
      </c>
      <c r="H767" s="4">
        <v>146.97</v>
      </c>
      <c r="I767" s="4">
        <v>181.81</v>
      </c>
      <c r="J767" s="4">
        <v>156.52000000000001</v>
      </c>
      <c r="K767" s="4">
        <v>396.43</v>
      </c>
      <c r="L767" s="4">
        <v>100</v>
      </c>
      <c r="M767" s="4"/>
      <c r="N767" s="4">
        <v>108.8</v>
      </c>
      <c r="O767" s="4"/>
      <c r="P767" s="4">
        <v>139.33000000000001</v>
      </c>
    </row>
    <row r="768" spans="1:16">
      <c r="A768">
        <v>2013</v>
      </c>
      <c r="B768" t="s">
        <v>220</v>
      </c>
      <c r="C768" t="s">
        <v>3348</v>
      </c>
      <c r="D768">
        <f>IF(B768="","",VLOOKUP(B768,'Regionalism Code'!E:G,2,FALSE))</f>
        <v>3307</v>
      </c>
      <c r="E768" t="s">
        <v>220</v>
      </c>
      <c r="F768">
        <f>IF(E768="","",VLOOKUP(E768,'Regionalism Code'!G:H,2,FALSE))</f>
        <v>3307</v>
      </c>
      <c r="G768" s="4">
        <v>166.92</v>
      </c>
      <c r="H768" s="4">
        <v>158.30000000000001</v>
      </c>
      <c r="I768" s="4">
        <v>194.32</v>
      </c>
      <c r="J768" s="4">
        <v>181.98</v>
      </c>
      <c r="K768" s="4">
        <v>393.16</v>
      </c>
      <c r="L768" s="4">
        <v>100</v>
      </c>
      <c r="M768" s="4"/>
      <c r="N768" s="4">
        <v>128.55000000000001</v>
      </c>
      <c r="O768" s="4"/>
      <c r="P768" s="4">
        <v>145.6</v>
      </c>
    </row>
    <row r="769" spans="1:16">
      <c r="A769">
        <v>2013</v>
      </c>
      <c r="B769" t="s">
        <v>222</v>
      </c>
      <c r="C769" t="s">
        <v>3349</v>
      </c>
      <c r="D769">
        <f>IF(B769="","",VLOOKUP(B769,'Regionalism Code'!E:G,2,FALSE))</f>
        <v>3308</v>
      </c>
      <c r="E769" t="s">
        <v>222</v>
      </c>
      <c r="F769">
        <f>IF(E769="","",VLOOKUP(E769,'Regionalism Code'!G:H,2,FALSE))</f>
        <v>3308</v>
      </c>
      <c r="G769" s="4">
        <v>149.34</v>
      </c>
      <c r="H769" s="4">
        <v>132.96</v>
      </c>
      <c r="I769" s="4">
        <v>175.83</v>
      </c>
      <c r="J769" s="4">
        <v>135.66999999999999</v>
      </c>
      <c r="K769" s="4">
        <v>381.71</v>
      </c>
      <c r="L769" s="4">
        <v>96.01</v>
      </c>
      <c r="M769" s="4"/>
      <c r="N769" s="4">
        <v>107.81</v>
      </c>
      <c r="O769" s="4"/>
      <c r="P769" s="4">
        <v>155.27000000000001</v>
      </c>
    </row>
    <row r="770" spans="1:16">
      <c r="A770">
        <v>2013</v>
      </c>
      <c r="B770" t="s">
        <v>224</v>
      </c>
      <c r="C770" t="s">
        <v>3350</v>
      </c>
      <c r="D770">
        <f>IF(B770="","",VLOOKUP(B770,'Regionalism Code'!E:G,2,FALSE))</f>
        <v>3309</v>
      </c>
      <c r="E770" t="s">
        <v>224</v>
      </c>
      <c r="F770">
        <f>IF(E770="","",VLOOKUP(E770,'Regionalism Code'!G:H,2,FALSE))</f>
        <v>3309</v>
      </c>
      <c r="G770" s="4">
        <v>157.51</v>
      </c>
      <c r="H770" s="4">
        <v>150.13</v>
      </c>
      <c r="I770" s="4">
        <v>177.41</v>
      </c>
      <c r="J770" s="4">
        <v>152.87</v>
      </c>
      <c r="K770" s="4">
        <v>427.93</v>
      </c>
      <c r="L770" s="4">
        <v>97.29</v>
      </c>
      <c r="M770" s="4"/>
      <c r="N770" s="4">
        <v>89.06</v>
      </c>
      <c r="O770" s="4"/>
      <c r="P770" s="4">
        <v>145.71</v>
      </c>
    </row>
    <row r="771" spans="1:16">
      <c r="A771">
        <v>2013</v>
      </c>
      <c r="B771" t="s">
        <v>225</v>
      </c>
      <c r="C771" t="s">
        <v>3340</v>
      </c>
      <c r="D771">
        <f>IF(B771="","",VLOOKUP(B771,'Regionalism Code'!E:G,2,FALSE))</f>
        <v>3310</v>
      </c>
      <c r="E771" t="s">
        <v>225</v>
      </c>
      <c r="F771">
        <f>IF(E771="","",VLOOKUP(E771,'Regionalism Code'!G:H,2,FALSE))</f>
        <v>3310</v>
      </c>
      <c r="G771" s="4">
        <v>160.81</v>
      </c>
      <c r="H771" s="4">
        <v>149</v>
      </c>
      <c r="I771" s="4">
        <v>185.84</v>
      </c>
      <c r="J771" s="4">
        <v>158.96</v>
      </c>
      <c r="K771" s="4">
        <v>402.55</v>
      </c>
      <c r="L771" s="4">
        <v>98.99</v>
      </c>
      <c r="M771" s="4"/>
      <c r="N771" s="4">
        <v>112.99</v>
      </c>
      <c r="O771" s="4"/>
      <c r="P771" s="4">
        <v>154.29</v>
      </c>
    </row>
    <row r="772" spans="1:16">
      <c r="A772">
        <v>2013</v>
      </c>
      <c r="B772" t="s">
        <v>226</v>
      </c>
      <c r="C772" t="s">
        <v>3351</v>
      </c>
      <c r="D772">
        <f>IF(B772="","",VLOOKUP(B772,'Regionalism Code'!E:G,2,FALSE))</f>
        <v>3311</v>
      </c>
      <c r="E772" t="s">
        <v>226</v>
      </c>
      <c r="F772">
        <f>IF(E772="","",VLOOKUP(E772,'Regionalism Code'!G:H,2,FALSE))</f>
        <v>3311</v>
      </c>
      <c r="G772" s="4">
        <v>155.93</v>
      </c>
      <c r="H772" s="4">
        <v>139.82</v>
      </c>
      <c r="I772" s="4">
        <v>185.25</v>
      </c>
      <c r="J772" s="4">
        <v>149.09</v>
      </c>
      <c r="K772" s="4">
        <v>417.07</v>
      </c>
      <c r="L772" s="4">
        <v>98.54</v>
      </c>
      <c r="M772" s="4"/>
      <c r="N772" s="4">
        <v>107.1</v>
      </c>
      <c r="O772" s="4"/>
      <c r="P772" s="4">
        <v>155.88</v>
      </c>
    </row>
    <row r="773" spans="1:16">
      <c r="A773">
        <v>2013</v>
      </c>
      <c r="B773" t="s">
        <v>228</v>
      </c>
      <c r="C773" t="s">
        <v>3352</v>
      </c>
      <c r="D773">
        <f>IF(B773="","",VLOOKUP(B773,'Regionalism Code'!E:G,2,FALSE))</f>
        <v>3401</v>
      </c>
      <c r="E773" t="s">
        <v>228</v>
      </c>
      <c r="F773">
        <f>IF(E773="","",VLOOKUP(E773,'Regionalism Code'!G:H,2,FALSE))</f>
        <v>3401</v>
      </c>
      <c r="G773" s="4">
        <v>155.02000000000001</v>
      </c>
      <c r="H773" s="4">
        <v>149.24</v>
      </c>
      <c r="I773" s="4">
        <v>161.54</v>
      </c>
      <c r="J773" s="4">
        <v>122.45</v>
      </c>
      <c r="K773" s="4">
        <v>345.73</v>
      </c>
      <c r="L773" s="4">
        <v>89.74</v>
      </c>
      <c r="M773" s="4"/>
      <c r="N773" s="4">
        <v>101.1</v>
      </c>
      <c r="O773" s="4"/>
      <c r="P773" s="4">
        <v>162.26</v>
      </c>
    </row>
    <row r="774" spans="1:16">
      <c r="A774">
        <v>2013</v>
      </c>
      <c r="B774" t="s">
        <v>230</v>
      </c>
      <c r="C774" t="s">
        <v>3353</v>
      </c>
      <c r="D774">
        <f>IF(B774="","",VLOOKUP(B774,'Regionalism Code'!E:G,2,FALSE))</f>
        <v>3402</v>
      </c>
      <c r="E774" t="s">
        <v>230</v>
      </c>
      <c r="F774">
        <f>IF(E774="","",VLOOKUP(E774,'Regionalism Code'!G:H,2,FALSE))</f>
        <v>3402</v>
      </c>
      <c r="G774" s="4">
        <v>140.36000000000001</v>
      </c>
      <c r="H774" s="4">
        <v>127.54</v>
      </c>
      <c r="I774" s="4">
        <v>159.44</v>
      </c>
      <c r="J774" s="4">
        <v>117.73</v>
      </c>
      <c r="K774" s="4">
        <v>351.09</v>
      </c>
      <c r="L774" s="4">
        <v>67.03</v>
      </c>
      <c r="M774" s="4"/>
      <c r="N774" s="4">
        <v>99.63</v>
      </c>
      <c r="O774" s="4"/>
      <c r="P774" s="4">
        <v>148.03</v>
      </c>
    </row>
    <row r="775" spans="1:16">
      <c r="A775">
        <v>2013</v>
      </c>
      <c r="B775" t="s">
        <v>232</v>
      </c>
      <c r="C775" t="s">
        <v>3354</v>
      </c>
      <c r="D775">
        <f>IF(B775="","",VLOOKUP(B775,'Regionalism Code'!E:G,2,FALSE))</f>
        <v>3403</v>
      </c>
      <c r="E775" t="s">
        <v>232</v>
      </c>
      <c r="F775">
        <f>IF(E775="","",VLOOKUP(E775,'Regionalism Code'!G:H,2,FALSE))</f>
        <v>3403</v>
      </c>
      <c r="G775" s="4">
        <v>132.85</v>
      </c>
      <c r="H775" s="4">
        <v>110.51</v>
      </c>
      <c r="I775" s="4">
        <v>154.66999999999999</v>
      </c>
      <c r="J775" s="4">
        <v>104</v>
      </c>
      <c r="K775" s="4">
        <v>335.7</v>
      </c>
      <c r="L775" s="4">
        <v>62.53</v>
      </c>
      <c r="M775" s="4"/>
      <c r="N775" s="4">
        <v>100.26</v>
      </c>
      <c r="O775" s="4"/>
      <c r="P775" s="4">
        <v>166.96</v>
      </c>
    </row>
    <row r="776" spans="1:16">
      <c r="A776">
        <v>2013</v>
      </c>
      <c r="B776" t="s">
        <v>234</v>
      </c>
      <c r="C776" t="s">
        <v>3355</v>
      </c>
      <c r="D776">
        <f>IF(B776="","",VLOOKUP(B776,'Regionalism Code'!E:G,2,FALSE))</f>
        <v>3404</v>
      </c>
      <c r="E776" t="s">
        <v>234</v>
      </c>
      <c r="F776">
        <f>IF(E776="","",VLOOKUP(E776,'Regionalism Code'!G:H,2,FALSE))</f>
        <v>3404</v>
      </c>
      <c r="G776" s="4">
        <v>132.51</v>
      </c>
      <c r="H776" s="4">
        <v>116.22</v>
      </c>
      <c r="I776" s="4">
        <v>152.09</v>
      </c>
      <c r="J776" s="4">
        <v>100.49</v>
      </c>
      <c r="K776" s="4">
        <v>375.28</v>
      </c>
      <c r="L776" s="4">
        <v>57.58</v>
      </c>
      <c r="M776" s="4"/>
      <c r="N776" s="4">
        <v>80.59</v>
      </c>
      <c r="O776" s="4"/>
      <c r="P776" s="4">
        <v>150.72</v>
      </c>
    </row>
    <row r="777" spans="1:16">
      <c r="A777">
        <v>2013</v>
      </c>
      <c r="B777" t="s">
        <v>236</v>
      </c>
      <c r="C777" t="s">
        <v>3356</v>
      </c>
      <c r="D777">
        <f>IF(B777="","",VLOOKUP(B777,'Regionalism Code'!E:G,2,FALSE))</f>
        <v>3405</v>
      </c>
      <c r="E777" t="s">
        <v>236</v>
      </c>
      <c r="F777">
        <f>IF(E777="","",VLOOKUP(E777,'Regionalism Code'!G:H,2,FALSE))</f>
        <v>3405</v>
      </c>
      <c r="G777" s="4">
        <v>140.99</v>
      </c>
      <c r="H777" s="4">
        <v>124.77</v>
      </c>
      <c r="I777" s="4">
        <v>165.36</v>
      </c>
      <c r="J777" s="4">
        <v>117.57</v>
      </c>
      <c r="K777" s="4">
        <v>391.04</v>
      </c>
      <c r="L777" s="4">
        <v>68.7</v>
      </c>
      <c r="M777" s="4"/>
      <c r="N777" s="4">
        <v>92.74</v>
      </c>
      <c r="O777" s="4"/>
      <c r="P777" s="4">
        <v>150.24</v>
      </c>
    </row>
    <row r="778" spans="1:16">
      <c r="A778">
        <v>2013</v>
      </c>
      <c r="B778" t="s">
        <v>238</v>
      </c>
      <c r="C778" t="s">
        <v>3357</v>
      </c>
      <c r="D778">
        <f>IF(B778="","",VLOOKUP(B778,'Regionalism Code'!E:G,2,FALSE))</f>
        <v>3406</v>
      </c>
      <c r="E778" t="s">
        <v>238</v>
      </c>
      <c r="F778">
        <f>IF(E778="","",VLOOKUP(E778,'Regionalism Code'!G:H,2,FALSE))</f>
        <v>3406</v>
      </c>
      <c r="G778" s="4">
        <v>120.57</v>
      </c>
      <c r="H778" s="4">
        <v>108.18</v>
      </c>
      <c r="I778" s="4">
        <v>127.53</v>
      </c>
      <c r="J778" s="4">
        <v>86.44</v>
      </c>
      <c r="K778" s="4">
        <v>301.3</v>
      </c>
      <c r="L778" s="4">
        <v>51.04</v>
      </c>
      <c r="M778" s="4"/>
      <c r="N778" s="4">
        <v>72.45</v>
      </c>
      <c r="O778" s="4"/>
      <c r="P778" s="4">
        <v>148.84</v>
      </c>
    </row>
    <row r="779" spans="1:16">
      <c r="A779">
        <v>2013</v>
      </c>
      <c r="B779" t="s">
        <v>240</v>
      </c>
      <c r="C779" t="s">
        <v>3358</v>
      </c>
      <c r="D779">
        <f>IF(B779="","",VLOOKUP(B779,'Regionalism Code'!E:G,2,FALSE))</f>
        <v>3407</v>
      </c>
      <c r="E779" t="s">
        <v>240</v>
      </c>
      <c r="F779">
        <f>IF(E779="","",VLOOKUP(E779,'Regionalism Code'!G:H,2,FALSE))</f>
        <v>3407</v>
      </c>
      <c r="G779" s="4">
        <v>142.16</v>
      </c>
      <c r="H779" s="4">
        <v>133.71</v>
      </c>
      <c r="I779" s="4">
        <v>155.05000000000001</v>
      </c>
      <c r="J779" s="4">
        <v>110.31</v>
      </c>
      <c r="K779" s="4">
        <v>387.05</v>
      </c>
      <c r="L779" s="4">
        <v>67.36</v>
      </c>
      <c r="M779" s="4"/>
      <c r="N779" s="4">
        <v>77.95</v>
      </c>
      <c r="O779" s="4"/>
      <c r="P779" s="4">
        <v>146.66</v>
      </c>
    </row>
    <row r="780" spans="1:16">
      <c r="A780">
        <v>2013</v>
      </c>
      <c r="B780" t="s">
        <v>242</v>
      </c>
      <c r="C780" t="s">
        <v>3359</v>
      </c>
      <c r="D780">
        <f>IF(B780="","",VLOOKUP(B780,'Regionalism Code'!E:G,2,FALSE))</f>
        <v>3408</v>
      </c>
      <c r="E780" t="s">
        <v>242</v>
      </c>
      <c r="F780">
        <f>IF(E780="","",VLOOKUP(E780,'Regionalism Code'!G:H,2,FALSE))</f>
        <v>3408</v>
      </c>
      <c r="G780" s="4">
        <v>125.14</v>
      </c>
      <c r="H780" s="4">
        <v>101.12</v>
      </c>
      <c r="I780" s="4">
        <v>143.05000000000001</v>
      </c>
      <c r="J780" s="4">
        <v>100.78</v>
      </c>
      <c r="K780" s="4">
        <v>320.06</v>
      </c>
      <c r="L780" s="4">
        <v>59.17</v>
      </c>
      <c r="M780" s="4"/>
      <c r="N780" s="4">
        <v>87.98</v>
      </c>
      <c r="O780" s="4"/>
      <c r="P780" s="4">
        <v>171.9</v>
      </c>
    </row>
    <row r="781" spans="1:16">
      <c r="A781">
        <v>2013</v>
      </c>
      <c r="B781" t="s">
        <v>244</v>
      </c>
      <c r="C781" t="s">
        <v>3360</v>
      </c>
      <c r="D781">
        <f>IF(B781="","",VLOOKUP(B781,'Regionalism Code'!E:G,2,FALSE))</f>
        <v>3410</v>
      </c>
      <c r="E781" t="s">
        <v>244</v>
      </c>
      <c r="F781">
        <f>IF(E781="","",VLOOKUP(E781,'Regionalism Code'!G:H,2,FALSE))</f>
        <v>3410</v>
      </c>
      <c r="G781" s="4">
        <v>141.72999999999999</v>
      </c>
      <c r="H781" s="4">
        <v>119.45</v>
      </c>
      <c r="I781" s="4">
        <v>149.87</v>
      </c>
      <c r="J781" s="4">
        <v>111.63</v>
      </c>
      <c r="K781" s="4">
        <v>349.79</v>
      </c>
      <c r="L781" s="4">
        <v>66.53</v>
      </c>
      <c r="M781" s="4"/>
      <c r="N781" s="4">
        <v>84.71</v>
      </c>
      <c r="O781" s="4"/>
      <c r="P781" s="4">
        <v>200.53</v>
      </c>
    </row>
    <row r="782" spans="1:16">
      <c r="A782">
        <v>2013</v>
      </c>
      <c r="B782" t="s">
        <v>246</v>
      </c>
      <c r="C782" t="s">
        <v>3268</v>
      </c>
      <c r="D782">
        <f>IF(B782="","",VLOOKUP(B782,'Regionalism Code'!E:G,2,FALSE))</f>
        <v>3411</v>
      </c>
      <c r="E782" t="s">
        <v>246</v>
      </c>
      <c r="F782">
        <f>IF(E782="","",VLOOKUP(E782,'Regionalism Code'!G:H,2,FALSE))</f>
        <v>3411</v>
      </c>
      <c r="G782" s="4">
        <v>125.84</v>
      </c>
      <c r="H782" s="4">
        <v>108.67</v>
      </c>
      <c r="I782" s="4">
        <v>136.05000000000001</v>
      </c>
      <c r="J782" s="4">
        <v>100.45</v>
      </c>
      <c r="K782" s="4">
        <v>297.95</v>
      </c>
      <c r="L782" s="4">
        <v>49.97</v>
      </c>
      <c r="M782" s="4"/>
      <c r="N782" s="4">
        <v>86.92</v>
      </c>
      <c r="O782" s="4"/>
      <c r="P782" s="4">
        <v>163.96</v>
      </c>
    </row>
    <row r="783" spans="1:16">
      <c r="A783">
        <v>2013</v>
      </c>
      <c r="B783" t="s">
        <v>248</v>
      </c>
      <c r="C783" t="s">
        <v>3361</v>
      </c>
      <c r="D783">
        <f>IF(B783="","",VLOOKUP(B783,'Regionalism Code'!E:G,2,FALSE))</f>
        <v>3412</v>
      </c>
      <c r="E783" t="s">
        <v>248</v>
      </c>
      <c r="F783">
        <f>IF(E783="","",VLOOKUP(E783,'Regionalism Code'!G:H,2,FALSE))</f>
        <v>3412</v>
      </c>
      <c r="G783" s="4">
        <v>116.76</v>
      </c>
      <c r="H783" s="4">
        <v>89.02</v>
      </c>
      <c r="I783" s="4">
        <v>139.28</v>
      </c>
      <c r="J783" s="4">
        <v>88.73</v>
      </c>
      <c r="K783" s="4">
        <v>312.17</v>
      </c>
      <c r="L783" s="4">
        <v>41.82</v>
      </c>
      <c r="M783" s="4"/>
      <c r="N783" s="4">
        <v>89.14</v>
      </c>
      <c r="O783" s="4"/>
      <c r="P783" s="4">
        <v>167.47</v>
      </c>
    </row>
    <row r="784" spans="1:16">
      <c r="A784">
        <v>2013</v>
      </c>
      <c r="B784" t="s">
        <v>250</v>
      </c>
      <c r="C784" t="s">
        <v>3333</v>
      </c>
      <c r="D784">
        <f>IF(B784="","",VLOOKUP(B784,'Regionalism Code'!E:G,2,FALSE))</f>
        <v>3413</v>
      </c>
      <c r="E784" t="s">
        <v>250</v>
      </c>
      <c r="F784">
        <f>IF(E784="","",VLOOKUP(E784,'Regionalism Code'!G:H,2,FALSE))</f>
        <v>3413</v>
      </c>
      <c r="G784" s="4">
        <v>111.93</v>
      </c>
      <c r="H784" s="4">
        <v>90.1</v>
      </c>
      <c r="I784" s="4">
        <v>117.37</v>
      </c>
      <c r="J784" s="4">
        <v>80.94</v>
      </c>
      <c r="K784" s="4">
        <v>252.44</v>
      </c>
      <c r="L784" s="4">
        <v>36.29</v>
      </c>
      <c r="M784" s="4"/>
      <c r="N784" s="4">
        <v>78.680000000000007</v>
      </c>
      <c r="O784" s="4"/>
      <c r="P784" s="4">
        <v>174.1</v>
      </c>
    </row>
    <row r="785" spans="1:16">
      <c r="A785">
        <v>2013</v>
      </c>
      <c r="B785" t="s">
        <v>252</v>
      </c>
      <c r="C785" t="s">
        <v>3362</v>
      </c>
      <c r="D785">
        <f>IF(B785="","",VLOOKUP(B785,'Regionalism Code'!E:G,2,FALSE))</f>
        <v>3415</v>
      </c>
      <c r="E785" t="s">
        <v>252</v>
      </c>
      <c r="F785">
        <f>IF(E785="","",VLOOKUP(E785,'Regionalism Code'!G:H,2,FALSE))</f>
        <v>3415</v>
      </c>
      <c r="G785" s="4">
        <v>117.39</v>
      </c>
      <c r="H785" s="4">
        <v>90.86</v>
      </c>
      <c r="I785" s="4">
        <v>143.29</v>
      </c>
      <c r="J785" s="4">
        <v>104.19</v>
      </c>
      <c r="K785" s="4">
        <v>305.10000000000002</v>
      </c>
      <c r="L785" s="4">
        <v>50.63</v>
      </c>
      <c r="M785" s="4"/>
      <c r="N785" s="4">
        <v>95.68</v>
      </c>
      <c r="O785" s="4"/>
      <c r="P785" s="4">
        <v>157.94999999999999</v>
      </c>
    </row>
    <row r="786" spans="1:16">
      <c r="A786">
        <v>2013</v>
      </c>
      <c r="B786" t="s">
        <v>254</v>
      </c>
      <c r="C786" t="s">
        <v>3363</v>
      </c>
      <c r="D786">
        <f>IF(B786="","",VLOOKUP(B786,'Regionalism Code'!E:G,2,FALSE))</f>
        <v>3416</v>
      </c>
      <c r="E786" t="s">
        <v>254</v>
      </c>
      <c r="F786">
        <f>IF(E786="","",VLOOKUP(E786,'Regionalism Code'!G:H,2,FALSE))</f>
        <v>3416</v>
      </c>
      <c r="G786" s="4">
        <v>104.04</v>
      </c>
      <c r="H786" s="4">
        <v>85.35</v>
      </c>
      <c r="I786" s="4">
        <v>134.44</v>
      </c>
      <c r="J786" s="4">
        <v>97.5</v>
      </c>
      <c r="K786" s="4">
        <v>293.76</v>
      </c>
      <c r="L786" s="4">
        <v>33.409999999999997</v>
      </c>
      <c r="M786" s="4"/>
      <c r="N786" s="4">
        <v>89.04</v>
      </c>
      <c r="O786" s="4"/>
      <c r="P786" s="4">
        <v>110.5</v>
      </c>
    </row>
    <row r="787" spans="1:16">
      <c r="A787">
        <v>2013</v>
      </c>
      <c r="B787" t="s">
        <v>256</v>
      </c>
      <c r="C787" t="s">
        <v>3364</v>
      </c>
      <c r="D787">
        <f>IF(B787="","",VLOOKUP(B787,'Regionalism Code'!E:G,2,FALSE))</f>
        <v>3417</v>
      </c>
      <c r="E787" t="s">
        <v>256</v>
      </c>
      <c r="F787">
        <f>IF(E787="","",VLOOKUP(E787,'Regionalism Code'!G:H,2,FALSE))</f>
        <v>3417</v>
      </c>
      <c r="G787" s="4">
        <v>127.68</v>
      </c>
      <c r="H787" s="4">
        <v>108.82</v>
      </c>
      <c r="I787" s="4">
        <v>154.06</v>
      </c>
      <c r="J787" s="4">
        <v>102.64</v>
      </c>
      <c r="K787" s="4">
        <v>354.11</v>
      </c>
      <c r="L787" s="4">
        <v>54.62</v>
      </c>
      <c r="M787" s="4"/>
      <c r="N787" s="4">
        <v>93.01</v>
      </c>
      <c r="O787" s="4"/>
      <c r="P787" s="4">
        <v>142.01</v>
      </c>
    </row>
    <row r="788" spans="1:16">
      <c r="A788">
        <v>2013</v>
      </c>
      <c r="B788" t="s">
        <v>258</v>
      </c>
      <c r="C788" t="s">
        <v>3365</v>
      </c>
      <c r="D788">
        <f>IF(B788="","",VLOOKUP(B788,'Regionalism Code'!E:G,2,FALSE))</f>
        <v>3418</v>
      </c>
      <c r="E788" t="s">
        <v>258</v>
      </c>
      <c r="F788">
        <f>IF(E788="","",VLOOKUP(E788,'Regionalism Code'!G:H,2,FALSE))</f>
        <v>3418</v>
      </c>
      <c r="G788" s="4">
        <v>136.96</v>
      </c>
      <c r="H788" s="4">
        <v>113.12</v>
      </c>
      <c r="I788" s="4">
        <v>151.05000000000001</v>
      </c>
      <c r="J788" s="4">
        <v>111.39</v>
      </c>
      <c r="K788" s="4">
        <v>331.08</v>
      </c>
      <c r="L788" s="4">
        <v>59.09</v>
      </c>
      <c r="M788" s="4"/>
      <c r="N788" s="4">
        <v>95.78</v>
      </c>
      <c r="O788" s="4"/>
      <c r="P788" s="4">
        <v>190.08</v>
      </c>
    </row>
    <row r="789" spans="1:16">
      <c r="A789">
        <v>2013</v>
      </c>
      <c r="B789" t="s">
        <v>260</v>
      </c>
      <c r="C789" t="s">
        <v>3366</v>
      </c>
      <c r="D789">
        <f>IF(B789="","",VLOOKUP(B789,'Regionalism Code'!E:G,2,FALSE))</f>
        <v>3501</v>
      </c>
      <c r="E789" t="s">
        <v>260</v>
      </c>
      <c r="F789">
        <f>IF(E789="","",VLOOKUP(E789,'Regionalism Code'!G:H,2,FALSE))</f>
        <v>3501</v>
      </c>
      <c r="G789" s="4">
        <v>167.15</v>
      </c>
      <c r="H789" s="4">
        <v>165.06</v>
      </c>
      <c r="I789" s="4">
        <v>162.26</v>
      </c>
      <c r="J789" s="4">
        <v>142.99</v>
      </c>
      <c r="K789" s="4">
        <v>333.98</v>
      </c>
      <c r="L789" s="4">
        <v>99.5</v>
      </c>
      <c r="M789" s="4"/>
      <c r="N789" s="4">
        <v>103.29</v>
      </c>
      <c r="O789" s="4"/>
      <c r="P789" s="4">
        <v>182.92</v>
      </c>
    </row>
    <row r="790" spans="1:16">
      <c r="A790">
        <v>2013</v>
      </c>
      <c r="B790" t="s">
        <v>262</v>
      </c>
      <c r="C790" t="s">
        <v>3367</v>
      </c>
      <c r="D790">
        <f>IF(B790="","",VLOOKUP(B790,'Regionalism Code'!E:G,2,FALSE))</f>
        <v>3502</v>
      </c>
      <c r="E790" t="s">
        <v>262</v>
      </c>
      <c r="F790">
        <f>IF(E790="","",VLOOKUP(E790,'Regionalism Code'!G:H,2,FALSE))</f>
        <v>3502</v>
      </c>
      <c r="G790" s="4">
        <v>177.31</v>
      </c>
      <c r="H790" s="4">
        <v>180.93</v>
      </c>
      <c r="I790" s="4">
        <v>167.99</v>
      </c>
      <c r="J790" s="4">
        <v>149.04</v>
      </c>
      <c r="K790" s="4">
        <v>337.59</v>
      </c>
      <c r="L790" s="4">
        <v>100</v>
      </c>
      <c r="M790" s="4"/>
      <c r="N790" s="4">
        <v>110.74</v>
      </c>
      <c r="O790" s="4"/>
      <c r="P790" s="4">
        <v>182.29</v>
      </c>
    </row>
    <row r="791" spans="1:16">
      <c r="A791">
        <v>2013</v>
      </c>
      <c r="B791" t="s">
        <v>264</v>
      </c>
      <c r="C791" t="s">
        <v>3368</v>
      </c>
      <c r="D791">
        <f>IF(B791="","",VLOOKUP(B791,'Regionalism Code'!E:G,2,FALSE))</f>
        <v>3503</v>
      </c>
      <c r="E791" t="s">
        <v>264</v>
      </c>
      <c r="F791">
        <f>IF(E791="","",VLOOKUP(E791,'Regionalism Code'!G:H,2,FALSE))</f>
        <v>3503</v>
      </c>
      <c r="G791" s="4">
        <v>142.66</v>
      </c>
      <c r="H791" s="4">
        <v>143.65</v>
      </c>
      <c r="I791" s="4">
        <v>132.24</v>
      </c>
      <c r="J791" s="4">
        <v>126.6</v>
      </c>
      <c r="K791" s="4">
        <v>222.53</v>
      </c>
      <c r="L791" s="4">
        <v>65.040000000000006</v>
      </c>
      <c r="M791" s="4"/>
      <c r="N791" s="4">
        <v>106.46</v>
      </c>
      <c r="O791" s="4"/>
      <c r="P791" s="4">
        <v>158.29</v>
      </c>
    </row>
    <row r="792" spans="1:16">
      <c r="A792">
        <v>2013</v>
      </c>
      <c r="B792" t="s">
        <v>266</v>
      </c>
      <c r="C792" t="s">
        <v>3369</v>
      </c>
      <c r="D792">
        <f>IF(B792="","",VLOOKUP(B792,'Regionalism Code'!E:G,2,FALSE))</f>
        <v>3504</v>
      </c>
      <c r="E792" t="s">
        <v>266</v>
      </c>
      <c r="F792">
        <f>IF(E792="","",VLOOKUP(E792,'Regionalism Code'!G:H,2,FALSE))</f>
        <v>3504</v>
      </c>
      <c r="G792" s="4">
        <v>139.22999999999999</v>
      </c>
      <c r="H792" s="4">
        <v>133.44</v>
      </c>
      <c r="I792" s="4">
        <v>130.76</v>
      </c>
      <c r="J792" s="4">
        <v>124.79</v>
      </c>
      <c r="K792" s="4">
        <v>250.38</v>
      </c>
      <c r="L792" s="4">
        <v>65.040000000000006</v>
      </c>
      <c r="M792" s="4"/>
      <c r="N792" s="4">
        <v>92.54</v>
      </c>
      <c r="O792" s="4"/>
      <c r="P792" s="4">
        <v>173.72</v>
      </c>
    </row>
    <row r="793" spans="1:16">
      <c r="A793">
        <v>2013</v>
      </c>
      <c r="B793" t="s">
        <v>268</v>
      </c>
      <c r="C793" t="s">
        <v>3370</v>
      </c>
      <c r="D793">
        <f>IF(B793="","",VLOOKUP(B793,'Regionalism Code'!E:G,2,FALSE))</f>
        <v>3505</v>
      </c>
      <c r="E793" t="s">
        <v>268</v>
      </c>
      <c r="F793">
        <f>IF(E793="","",VLOOKUP(E793,'Regionalism Code'!G:H,2,FALSE))</f>
        <v>3505</v>
      </c>
      <c r="G793" s="4">
        <v>154.36000000000001</v>
      </c>
      <c r="H793" s="4">
        <v>149</v>
      </c>
      <c r="I793" s="4">
        <v>154.34</v>
      </c>
      <c r="J793" s="4">
        <v>151.6</v>
      </c>
      <c r="K793" s="4">
        <v>277.89999999999998</v>
      </c>
      <c r="L793" s="4">
        <v>86.19</v>
      </c>
      <c r="M793" s="4"/>
      <c r="N793" s="4">
        <v>114.51</v>
      </c>
      <c r="O793" s="4"/>
      <c r="P793" s="4">
        <v>172.11</v>
      </c>
    </row>
    <row r="794" spans="1:16">
      <c r="A794">
        <v>2013</v>
      </c>
      <c r="B794" t="s">
        <v>270</v>
      </c>
      <c r="C794" t="s">
        <v>3371</v>
      </c>
      <c r="D794">
        <f>IF(B794="","",VLOOKUP(B794,'Regionalism Code'!E:G,2,FALSE))</f>
        <v>3506</v>
      </c>
      <c r="E794" t="s">
        <v>270</v>
      </c>
      <c r="F794">
        <f>IF(E794="","",VLOOKUP(E794,'Regionalism Code'!G:H,2,FALSE))</f>
        <v>3506</v>
      </c>
      <c r="G794" s="4">
        <v>138.57</v>
      </c>
      <c r="H794" s="4">
        <v>129.05000000000001</v>
      </c>
      <c r="I794" s="4">
        <v>133.04</v>
      </c>
      <c r="J794" s="4">
        <v>113.31</v>
      </c>
      <c r="K794" s="4">
        <v>253.39</v>
      </c>
      <c r="L794" s="4">
        <v>62.91</v>
      </c>
      <c r="M794" s="4"/>
      <c r="N794" s="4">
        <v>96.79</v>
      </c>
      <c r="O794" s="4"/>
      <c r="P794" s="4">
        <v>180.01</v>
      </c>
    </row>
    <row r="795" spans="1:16">
      <c r="A795">
        <v>2013</v>
      </c>
      <c r="B795" t="s">
        <v>272</v>
      </c>
      <c r="C795" t="s">
        <v>3372</v>
      </c>
      <c r="D795">
        <f>IF(B795="","",VLOOKUP(B795,'Regionalism Code'!E:G,2,FALSE))</f>
        <v>3507</v>
      </c>
      <c r="E795" t="s">
        <v>272</v>
      </c>
      <c r="F795">
        <f>IF(E795="","",VLOOKUP(E795,'Regionalism Code'!G:H,2,FALSE))</f>
        <v>3507</v>
      </c>
      <c r="G795" s="4">
        <v>142.51</v>
      </c>
      <c r="H795" s="4">
        <v>131.91999999999999</v>
      </c>
      <c r="I795" s="4">
        <v>145.88</v>
      </c>
      <c r="J795" s="4">
        <v>132.33000000000001</v>
      </c>
      <c r="K795" s="4">
        <v>307.76</v>
      </c>
      <c r="L795" s="4">
        <v>63.93</v>
      </c>
      <c r="M795" s="4"/>
      <c r="N795" s="4">
        <v>93.59</v>
      </c>
      <c r="O795" s="4"/>
      <c r="P795" s="4">
        <v>171.36</v>
      </c>
    </row>
    <row r="796" spans="1:16">
      <c r="A796">
        <v>2013</v>
      </c>
      <c r="B796" t="s">
        <v>274</v>
      </c>
      <c r="C796" t="s">
        <v>3373</v>
      </c>
      <c r="D796">
        <f>IF(B796="","",VLOOKUP(B796,'Regionalism Code'!E:G,2,FALSE))</f>
        <v>3508</v>
      </c>
      <c r="E796" t="s">
        <v>274</v>
      </c>
      <c r="F796">
        <f>IF(E796="","",VLOOKUP(E796,'Regionalism Code'!G:H,2,FALSE))</f>
        <v>3508</v>
      </c>
      <c r="G796" s="4">
        <v>144.30000000000001</v>
      </c>
      <c r="H796" s="4">
        <v>139.34</v>
      </c>
      <c r="I796" s="4">
        <v>136.25</v>
      </c>
      <c r="J796" s="4">
        <v>118.89</v>
      </c>
      <c r="K796" s="4">
        <v>269.26</v>
      </c>
      <c r="L796" s="4">
        <v>69.319999999999993</v>
      </c>
      <c r="M796" s="4"/>
      <c r="N796" s="4">
        <v>93.92</v>
      </c>
      <c r="O796" s="4"/>
      <c r="P796" s="4">
        <v>175.29</v>
      </c>
    </row>
    <row r="797" spans="1:16">
      <c r="A797">
        <v>2013</v>
      </c>
      <c r="B797" t="s">
        <v>276</v>
      </c>
      <c r="C797" t="s">
        <v>3374</v>
      </c>
      <c r="D797">
        <f>IF(B797="","",VLOOKUP(B797,'Regionalism Code'!E:G,2,FALSE))</f>
        <v>3509</v>
      </c>
      <c r="E797" t="s">
        <v>276</v>
      </c>
      <c r="F797">
        <f>IF(E797="","",VLOOKUP(E797,'Regionalism Code'!G:H,2,FALSE))</f>
        <v>3509</v>
      </c>
      <c r="G797" s="4">
        <v>150.71</v>
      </c>
      <c r="H797" s="4">
        <v>145.51</v>
      </c>
      <c r="I797" s="4">
        <v>147.13</v>
      </c>
      <c r="J797" s="4">
        <v>145.76</v>
      </c>
      <c r="K797" s="4">
        <v>288.64999999999998</v>
      </c>
      <c r="L797" s="4">
        <v>73.86</v>
      </c>
      <c r="M797" s="4"/>
      <c r="N797" s="4">
        <v>100.51</v>
      </c>
      <c r="O797" s="4"/>
      <c r="P797" s="4">
        <v>174.39</v>
      </c>
    </row>
    <row r="798" spans="1:16">
      <c r="A798">
        <v>2013</v>
      </c>
      <c r="B798" t="s">
        <v>279</v>
      </c>
      <c r="C798" t="s">
        <v>3375</v>
      </c>
      <c r="D798">
        <f>IF(B798="","",VLOOKUP(B798,'Regionalism Code'!E:G,2,FALSE))</f>
        <v>3601</v>
      </c>
      <c r="E798" t="s">
        <v>279</v>
      </c>
      <c r="F798">
        <f>IF(E798="","",VLOOKUP(E798,'Regionalism Code'!G:H,2,FALSE))</f>
        <v>3601</v>
      </c>
      <c r="G798" s="4">
        <v>152.18</v>
      </c>
      <c r="H798" s="4">
        <v>146.13</v>
      </c>
      <c r="I798" s="4">
        <v>161.12</v>
      </c>
      <c r="J798" s="4">
        <v>128.55000000000001</v>
      </c>
      <c r="K798" s="4">
        <v>350.52</v>
      </c>
      <c r="L798" s="4">
        <v>92.28</v>
      </c>
      <c r="M798" s="4"/>
      <c r="N798" s="4">
        <v>97.27</v>
      </c>
      <c r="O798" s="4"/>
      <c r="P798" s="4">
        <v>155.93</v>
      </c>
    </row>
    <row r="799" spans="1:16">
      <c r="A799">
        <v>2013</v>
      </c>
      <c r="B799" t="s">
        <v>281</v>
      </c>
      <c r="C799" t="s">
        <v>3376</v>
      </c>
      <c r="D799">
        <f>IF(B799="","",VLOOKUP(B799,'Regionalism Code'!E:G,2,FALSE))</f>
        <v>3602</v>
      </c>
      <c r="E799" t="s">
        <v>281</v>
      </c>
      <c r="F799">
        <f>IF(E799="","",VLOOKUP(E799,'Regionalism Code'!G:H,2,FALSE))</f>
        <v>3602</v>
      </c>
      <c r="G799" s="4">
        <v>139.59</v>
      </c>
      <c r="H799" s="4">
        <v>113.27</v>
      </c>
      <c r="I799" s="4">
        <v>171.79</v>
      </c>
      <c r="J799" s="4">
        <v>118.36</v>
      </c>
      <c r="K799" s="4">
        <v>382.5</v>
      </c>
      <c r="L799" s="4">
        <v>75.540000000000006</v>
      </c>
      <c r="M799" s="4"/>
      <c r="N799" s="4">
        <v>106</v>
      </c>
      <c r="O799" s="4"/>
      <c r="P799" s="4">
        <v>167.99</v>
      </c>
    </row>
    <row r="800" spans="1:16">
      <c r="A800">
        <v>2013</v>
      </c>
      <c r="B800" t="s">
        <v>283</v>
      </c>
      <c r="C800" t="s">
        <v>3377</v>
      </c>
      <c r="D800">
        <f>IF(B800="","",VLOOKUP(B800,'Regionalism Code'!E:G,2,FALSE))</f>
        <v>3603</v>
      </c>
      <c r="E800" t="s">
        <v>283</v>
      </c>
      <c r="F800">
        <f>IF(E800="","",VLOOKUP(E800,'Regionalism Code'!G:H,2,FALSE))</f>
        <v>3603</v>
      </c>
      <c r="G800" s="4">
        <v>128.96</v>
      </c>
      <c r="H800" s="4">
        <v>103.98</v>
      </c>
      <c r="I800" s="4">
        <v>147.84</v>
      </c>
      <c r="J800" s="4">
        <v>102.85</v>
      </c>
      <c r="K800" s="4">
        <v>349.35</v>
      </c>
      <c r="L800" s="4">
        <v>71.540000000000006</v>
      </c>
      <c r="M800" s="4"/>
      <c r="N800" s="4">
        <v>81.59</v>
      </c>
      <c r="O800" s="4"/>
      <c r="P800" s="4">
        <v>177.14</v>
      </c>
    </row>
    <row r="801" spans="1:16">
      <c r="A801">
        <v>2013</v>
      </c>
      <c r="B801" t="s">
        <v>285</v>
      </c>
      <c r="C801" t="s">
        <v>3378</v>
      </c>
      <c r="D801">
        <f>IF(B801="","",VLOOKUP(B801,'Regionalism Code'!E:G,2,FALSE))</f>
        <v>3604</v>
      </c>
      <c r="E801" t="s">
        <v>285</v>
      </c>
      <c r="F801">
        <f>IF(E801="","",VLOOKUP(E801,'Regionalism Code'!G:H,2,FALSE))</f>
        <v>3604</v>
      </c>
      <c r="G801" s="4">
        <v>126.6</v>
      </c>
      <c r="H801" s="4">
        <v>107.67</v>
      </c>
      <c r="I801" s="4">
        <v>139.97</v>
      </c>
      <c r="J801" s="4">
        <v>114.73</v>
      </c>
      <c r="K801" s="4">
        <v>311.79000000000002</v>
      </c>
      <c r="L801" s="4">
        <v>66.81</v>
      </c>
      <c r="M801" s="4"/>
      <c r="N801" s="4">
        <v>83.37</v>
      </c>
      <c r="O801" s="4"/>
      <c r="P801" s="4">
        <v>164.8</v>
      </c>
    </row>
    <row r="802" spans="1:16">
      <c r="A802">
        <v>2013</v>
      </c>
      <c r="B802" t="s">
        <v>287</v>
      </c>
      <c r="C802" t="s">
        <v>3379</v>
      </c>
      <c r="D802">
        <f>IF(B802="","",VLOOKUP(B802,'Regionalism Code'!E:G,2,FALSE))</f>
        <v>3605</v>
      </c>
      <c r="E802" t="s">
        <v>287</v>
      </c>
      <c r="F802">
        <f>IF(E802="","",VLOOKUP(E802,'Regionalism Code'!G:H,2,FALSE))</f>
        <v>3605</v>
      </c>
      <c r="G802" s="4">
        <v>130.47</v>
      </c>
      <c r="H802" s="4">
        <v>111.09</v>
      </c>
      <c r="I802" s="4">
        <v>138.76</v>
      </c>
      <c r="J802" s="4">
        <v>93.78</v>
      </c>
      <c r="K802" s="4">
        <v>328.7</v>
      </c>
      <c r="L802" s="4">
        <v>73.540000000000006</v>
      </c>
      <c r="M802" s="4"/>
      <c r="N802" s="4">
        <v>75.47</v>
      </c>
      <c r="O802" s="4"/>
      <c r="P802" s="4">
        <v>179.4</v>
      </c>
    </row>
    <row r="803" spans="1:16">
      <c r="A803">
        <v>2013</v>
      </c>
      <c r="B803" t="s">
        <v>289</v>
      </c>
      <c r="C803" t="s">
        <v>3380</v>
      </c>
      <c r="D803">
        <f>IF(B803="","",VLOOKUP(B803,'Regionalism Code'!E:G,2,FALSE))</f>
        <v>3606</v>
      </c>
      <c r="E803" t="s">
        <v>289</v>
      </c>
      <c r="F803">
        <f>IF(E803="","",VLOOKUP(E803,'Regionalism Code'!G:H,2,FALSE))</f>
        <v>3606</v>
      </c>
      <c r="G803" s="4">
        <v>128.65</v>
      </c>
      <c r="H803" s="4">
        <v>106.47</v>
      </c>
      <c r="I803" s="4">
        <v>144.57</v>
      </c>
      <c r="J803" s="4">
        <v>126.25</v>
      </c>
      <c r="K803" s="4">
        <v>329.94</v>
      </c>
      <c r="L803" s="4">
        <v>70.989999999999995</v>
      </c>
      <c r="M803" s="4"/>
      <c r="N803" s="4">
        <v>81.61</v>
      </c>
      <c r="O803" s="4"/>
      <c r="P803" s="4">
        <v>172.95</v>
      </c>
    </row>
    <row r="804" spans="1:16">
      <c r="A804">
        <v>2013</v>
      </c>
      <c r="B804" t="s">
        <v>291</v>
      </c>
      <c r="C804" t="s">
        <v>3381</v>
      </c>
      <c r="D804">
        <f>IF(B804="","",VLOOKUP(B804,'Regionalism Code'!E:G,2,FALSE))</f>
        <v>3607</v>
      </c>
      <c r="E804" t="s">
        <v>291</v>
      </c>
      <c r="F804">
        <f>IF(E804="","",VLOOKUP(E804,'Regionalism Code'!G:H,2,FALSE))</f>
        <v>3607</v>
      </c>
      <c r="G804" s="4">
        <v>126.02</v>
      </c>
      <c r="H804" s="4">
        <v>104.41</v>
      </c>
      <c r="I804" s="4">
        <v>136.54</v>
      </c>
      <c r="J804" s="4">
        <v>107.11</v>
      </c>
      <c r="K804" s="4">
        <v>285.7</v>
      </c>
      <c r="L804" s="4">
        <v>55.08</v>
      </c>
      <c r="M804" s="4"/>
      <c r="N804" s="4">
        <v>91.25</v>
      </c>
      <c r="O804" s="4"/>
      <c r="P804" s="4">
        <v>178.28</v>
      </c>
    </row>
    <row r="805" spans="1:16">
      <c r="A805">
        <v>2013</v>
      </c>
      <c r="B805" t="s">
        <v>293</v>
      </c>
      <c r="C805" t="s">
        <v>3382</v>
      </c>
      <c r="D805">
        <f>IF(B805="","",VLOOKUP(B805,'Regionalism Code'!E:G,2,FALSE))</f>
        <v>3608</v>
      </c>
      <c r="E805" t="s">
        <v>293</v>
      </c>
      <c r="F805">
        <f>IF(E805="","",VLOOKUP(E805,'Regionalism Code'!G:H,2,FALSE))</f>
        <v>3608</v>
      </c>
      <c r="G805" s="4">
        <v>116.92</v>
      </c>
      <c r="H805" s="4">
        <v>90.86</v>
      </c>
      <c r="I805" s="4">
        <v>133.47</v>
      </c>
      <c r="J805" s="4">
        <v>104.23</v>
      </c>
      <c r="K805" s="4">
        <v>289.74</v>
      </c>
      <c r="L805" s="4">
        <v>58.62</v>
      </c>
      <c r="M805" s="4"/>
      <c r="N805" s="4">
        <v>84.08</v>
      </c>
      <c r="O805" s="4"/>
      <c r="P805" s="4">
        <v>172.88</v>
      </c>
    </row>
    <row r="806" spans="1:16">
      <c r="A806">
        <v>2013</v>
      </c>
      <c r="B806" t="s">
        <v>295</v>
      </c>
      <c r="C806" t="s">
        <v>3322</v>
      </c>
      <c r="D806">
        <f>IF(B806="","",VLOOKUP(B806,'Regionalism Code'!E:G,2,FALSE))</f>
        <v>3609</v>
      </c>
      <c r="E806" t="s">
        <v>295</v>
      </c>
      <c r="F806">
        <f>IF(E806="","",VLOOKUP(E806,'Regionalism Code'!G:H,2,FALSE))</f>
        <v>3609</v>
      </c>
      <c r="G806" s="4">
        <v>120.08</v>
      </c>
      <c r="H806" s="4">
        <v>93.51</v>
      </c>
      <c r="I806" s="4">
        <v>145.24</v>
      </c>
      <c r="J806" s="4">
        <v>102.64</v>
      </c>
      <c r="K806" s="4">
        <v>338.91</v>
      </c>
      <c r="L806" s="4">
        <v>63.37</v>
      </c>
      <c r="M806" s="4"/>
      <c r="N806" s="4">
        <v>82.93</v>
      </c>
      <c r="O806" s="4"/>
      <c r="P806" s="4">
        <v>162.08000000000001</v>
      </c>
    </row>
    <row r="807" spans="1:16">
      <c r="A807">
        <v>2013</v>
      </c>
      <c r="B807" t="s">
        <v>297</v>
      </c>
      <c r="C807" t="s">
        <v>3366</v>
      </c>
      <c r="D807">
        <f>IF(B807="","",VLOOKUP(B807,'Regionalism Code'!E:G,2,FALSE))</f>
        <v>3610</v>
      </c>
      <c r="E807" t="s">
        <v>297</v>
      </c>
      <c r="F807">
        <f>IF(E807="","",VLOOKUP(E807,'Regionalism Code'!G:H,2,FALSE))</f>
        <v>3610</v>
      </c>
      <c r="G807" s="4">
        <v>121.95</v>
      </c>
      <c r="H807" s="4">
        <v>92.99</v>
      </c>
      <c r="I807" s="4">
        <v>149.96</v>
      </c>
      <c r="J807" s="4">
        <v>109.59</v>
      </c>
      <c r="K807" s="4">
        <v>346.41</v>
      </c>
      <c r="L807" s="4">
        <v>60.64</v>
      </c>
      <c r="M807" s="4"/>
      <c r="N807" s="4">
        <v>87.49</v>
      </c>
      <c r="O807" s="4"/>
      <c r="P807" s="4">
        <v>166.69</v>
      </c>
    </row>
    <row r="808" spans="1:16">
      <c r="A808">
        <v>2013</v>
      </c>
      <c r="B808" t="s">
        <v>299</v>
      </c>
      <c r="C808" t="s">
        <v>3383</v>
      </c>
      <c r="D808">
        <f>IF(B808="","",VLOOKUP(B808,'Regionalism Code'!E:G,2,FALSE))</f>
        <v>3611</v>
      </c>
      <c r="E808" t="s">
        <v>299</v>
      </c>
      <c r="F808">
        <f>IF(E808="","",VLOOKUP(E808,'Regionalism Code'!G:H,2,FALSE))</f>
        <v>3611</v>
      </c>
      <c r="G808" s="4">
        <v>119.3</v>
      </c>
      <c r="H808" s="4">
        <v>93.37</v>
      </c>
      <c r="I808" s="4">
        <v>141.78</v>
      </c>
      <c r="J808" s="4">
        <v>114.68</v>
      </c>
      <c r="K808" s="4">
        <v>299.24</v>
      </c>
      <c r="L808" s="4">
        <v>61.87</v>
      </c>
      <c r="M808" s="4"/>
      <c r="N808" s="4">
        <v>92.5</v>
      </c>
      <c r="O808" s="4"/>
      <c r="P808" s="4">
        <v>164.06</v>
      </c>
    </row>
    <row r="809" spans="1:16">
      <c r="A809">
        <v>2013</v>
      </c>
      <c r="B809" t="s">
        <v>302</v>
      </c>
      <c r="C809" t="s">
        <v>3384</v>
      </c>
      <c r="D809">
        <f>IF(B809="","",VLOOKUP(B809,'Regionalism Code'!E:G,2,FALSE))</f>
        <v>3701</v>
      </c>
      <c r="E809" t="s">
        <v>302</v>
      </c>
      <c r="F809">
        <f>IF(E809="","",VLOOKUP(E809,'Regionalism Code'!G:H,2,FALSE))</f>
        <v>3701</v>
      </c>
      <c r="G809" s="4">
        <v>157.66</v>
      </c>
      <c r="H809" s="4">
        <v>155.76</v>
      </c>
      <c r="I809" s="4">
        <v>160.63999999999999</v>
      </c>
      <c r="J809" s="4">
        <v>112.11</v>
      </c>
      <c r="K809" s="4">
        <v>351.56</v>
      </c>
      <c r="L809" s="4">
        <v>88.48</v>
      </c>
      <c r="M809" s="4"/>
      <c r="N809" s="4">
        <v>98.51</v>
      </c>
      <c r="O809" s="4"/>
      <c r="P809" s="4">
        <v>158.49</v>
      </c>
    </row>
    <row r="810" spans="1:16">
      <c r="A810">
        <v>2013</v>
      </c>
      <c r="B810" t="s">
        <v>304</v>
      </c>
      <c r="C810" t="s">
        <v>3385</v>
      </c>
      <c r="D810">
        <f>IF(B810="","",VLOOKUP(B810,'Regionalism Code'!E:G,2,FALSE))</f>
        <v>3702</v>
      </c>
      <c r="E810" t="s">
        <v>304</v>
      </c>
      <c r="F810">
        <f>IF(E810="","",VLOOKUP(E810,'Regionalism Code'!G:H,2,FALSE))</f>
        <v>3702</v>
      </c>
      <c r="G810" s="4">
        <v>158.59</v>
      </c>
      <c r="H810" s="4">
        <v>152.78</v>
      </c>
      <c r="I810" s="4">
        <v>160.1</v>
      </c>
      <c r="J810" s="4">
        <v>128.66999999999999</v>
      </c>
      <c r="K810" s="4">
        <v>337.87</v>
      </c>
      <c r="L810" s="4">
        <v>90.62</v>
      </c>
      <c r="M810" s="4"/>
      <c r="N810" s="4">
        <v>101.09</v>
      </c>
      <c r="O810" s="4"/>
      <c r="P810" s="4">
        <v>175</v>
      </c>
    </row>
    <row r="811" spans="1:16">
      <c r="A811">
        <v>2013</v>
      </c>
      <c r="B811" t="s">
        <v>306</v>
      </c>
      <c r="C811" t="s">
        <v>3386</v>
      </c>
      <c r="D811">
        <f>IF(B811="","",VLOOKUP(B811,'Regionalism Code'!E:G,2,FALSE))</f>
        <v>3703</v>
      </c>
      <c r="E811" t="s">
        <v>306</v>
      </c>
      <c r="F811">
        <f>IF(E811="","",VLOOKUP(E811,'Regionalism Code'!G:H,2,FALSE))</f>
        <v>3703</v>
      </c>
      <c r="G811" s="4">
        <v>145.41999999999999</v>
      </c>
      <c r="H811" s="4">
        <v>133.82</v>
      </c>
      <c r="I811" s="4">
        <v>154.6</v>
      </c>
      <c r="J811" s="4">
        <v>104.35</v>
      </c>
      <c r="K811" s="4">
        <v>357.88</v>
      </c>
      <c r="L811" s="4">
        <v>78.7</v>
      </c>
      <c r="M811" s="4"/>
      <c r="N811" s="4">
        <v>88.13</v>
      </c>
      <c r="O811" s="4"/>
      <c r="P811" s="4">
        <v>167.04</v>
      </c>
    </row>
    <row r="812" spans="1:16">
      <c r="A812">
        <v>2013</v>
      </c>
      <c r="B812" t="s">
        <v>308</v>
      </c>
      <c r="C812" t="s">
        <v>3387</v>
      </c>
      <c r="D812">
        <f>IF(B812="","",VLOOKUP(B812,'Regionalism Code'!E:G,2,FALSE))</f>
        <v>3704</v>
      </c>
      <c r="E812" t="s">
        <v>308</v>
      </c>
      <c r="F812">
        <f>IF(E812="","",VLOOKUP(E812,'Regionalism Code'!G:H,2,FALSE))</f>
        <v>3704</v>
      </c>
      <c r="G812" s="4">
        <v>130.33000000000001</v>
      </c>
      <c r="H812" s="4">
        <v>111.67</v>
      </c>
      <c r="I812" s="4">
        <v>146.02000000000001</v>
      </c>
      <c r="J812" s="4">
        <v>73.739999999999995</v>
      </c>
      <c r="K812" s="4">
        <v>318.23</v>
      </c>
      <c r="L812" s="4">
        <v>70.459999999999994</v>
      </c>
      <c r="M812" s="4"/>
      <c r="N812" s="4">
        <v>94.92</v>
      </c>
      <c r="O812" s="4"/>
      <c r="P812" s="4">
        <v>163.41</v>
      </c>
    </row>
    <row r="813" spans="1:16">
      <c r="A813">
        <v>2013</v>
      </c>
      <c r="B813" t="s">
        <v>309</v>
      </c>
      <c r="C813" t="s">
        <v>3388</v>
      </c>
      <c r="D813">
        <f>IF(B813="","",VLOOKUP(B813,'Regionalism Code'!E:G,2,FALSE))</f>
        <v>3705</v>
      </c>
      <c r="E813" t="s">
        <v>309</v>
      </c>
      <c r="F813">
        <f>IF(E813="","",VLOOKUP(E813,'Regionalism Code'!G:H,2,FALSE))</f>
        <v>3705</v>
      </c>
      <c r="G813" s="4">
        <v>149.19999999999999</v>
      </c>
      <c r="H813" s="4">
        <v>139.76</v>
      </c>
      <c r="I813" s="4">
        <v>161.24</v>
      </c>
      <c r="J813" s="4">
        <v>102.69</v>
      </c>
      <c r="K813" s="4">
        <v>398.11</v>
      </c>
      <c r="L813" s="4">
        <v>80.38</v>
      </c>
      <c r="M813" s="4"/>
      <c r="N813" s="4">
        <v>82.52</v>
      </c>
      <c r="O813" s="4"/>
      <c r="P813" s="4">
        <v>158.44999999999999</v>
      </c>
    </row>
    <row r="814" spans="1:16">
      <c r="A814">
        <v>2013</v>
      </c>
      <c r="B814" t="s">
        <v>310</v>
      </c>
      <c r="C814" t="s">
        <v>3389</v>
      </c>
      <c r="D814">
        <f>IF(B814="","",VLOOKUP(B814,'Regionalism Code'!E:G,2,FALSE))</f>
        <v>3706</v>
      </c>
      <c r="E814" t="s">
        <v>310</v>
      </c>
      <c r="F814">
        <f>IF(E814="","",VLOOKUP(E814,'Regionalism Code'!G:H,2,FALSE))</f>
        <v>3706</v>
      </c>
      <c r="G814" s="4">
        <v>140.55000000000001</v>
      </c>
      <c r="H814" s="4">
        <v>134.63999999999999</v>
      </c>
      <c r="I814" s="4">
        <v>154</v>
      </c>
      <c r="J814" s="4">
        <v>129.38999999999999</v>
      </c>
      <c r="K814" s="4">
        <v>353.79</v>
      </c>
      <c r="L814" s="4">
        <v>74.17</v>
      </c>
      <c r="M814" s="4"/>
      <c r="N814" s="4">
        <v>86.78</v>
      </c>
      <c r="O814" s="4"/>
      <c r="P814" s="4">
        <v>135.61000000000001</v>
      </c>
    </row>
    <row r="815" spans="1:16">
      <c r="A815">
        <v>2013</v>
      </c>
      <c r="B815" t="s">
        <v>311</v>
      </c>
      <c r="C815" t="s">
        <v>3390</v>
      </c>
      <c r="D815">
        <f>IF(B815="","",VLOOKUP(B815,'Regionalism Code'!E:G,2,FALSE))</f>
        <v>3707</v>
      </c>
      <c r="E815" t="s">
        <v>311</v>
      </c>
      <c r="F815">
        <f>IF(E815="","",VLOOKUP(E815,'Regionalism Code'!G:H,2,FALSE))</f>
        <v>3707</v>
      </c>
      <c r="G815" s="4">
        <v>135.5</v>
      </c>
      <c r="H815" s="4">
        <v>122.88</v>
      </c>
      <c r="I815" s="4">
        <v>145.06</v>
      </c>
      <c r="J815" s="4">
        <v>99.63</v>
      </c>
      <c r="K815" s="4">
        <v>316.89999999999998</v>
      </c>
      <c r="L815" s="4">
        <v>65.98</v>
      </c>
      <c r="M815" s="4"/>
      <c r="N815" s="4">
        <v>91.7</v>
      </c>
      <c r="O815" s="4"/>
      <c r="P815" s="4">
        <v>159.77000000000001</v>
      </c>
    </row>
    <row r="816" spans="1:16">
      <c r="A816">
        <v>2013</v>
      </c>
      <c r="B816" t="s">
        <v>313</v>
      </c>
      <c r="C816" t="s">
        <v>3391</v>
      </c>
      <c r="D816">
        <f>IF(B816="","",VLOOKUP(B816,'Regionalism Code'!E:G,2,FALSE))</f>
        <v>3708</v>
      </c>
      <c r="E816" t="s">
        <v>313</v>
      </c>
      <c r="F816">
        <f>IF(E816="","",VLOOKUP(E816,'Regionalism Code'!G:H,2,FALSE))</f>
        <v>3708</v>
      </c>
      <c r="G816" s="4">
        <v>125.93</v>
      </c>
      <c r="H816" s="4">
        <v>112.01</v>
      </c>
      <c r="I816" s="4">
        <v>126.87</v>
      </c>
      <c r="J816" s="4">
        <v>87.36</v>
      </c>
      <c r="K816" s="4">
        <v>283.12</v>
      </c>
      <c r="L816" s="4">
        <v>56.16</v>
      </c>
      <c r="M816" s="4"/>
      <c r="N816" s="4">
        <v>77.94</v>
      </c>
      <c r="O816" s="4"/>
      <c r="P816" s="4">
        <v>170.17</v>
      </c>
    </row>
    <row r="817" spans="1:16">
      <c r="A817">
        <v>2013</v>
      </c>
      <c r="B817" t="s">
        <v>315</v>
      </c>
      <c r="C817" t="s">
        <v>3392</v>
      </c>
      <c r="D817">
        <f>IF(B817="","",VLOOKUP(B817,'Regionalism Code'!E:G,2,FALSE))</f>
        <v>3709</v>
      </c>
      <c r="E817" t="s">
        <v>315</v>
      </c>
      <c r="F817">
        <f>IF(E817="","",VLOOKUP(E817,'Regionalism Code'!G:H,2,FALSE))</f>
        <v>3709</v>
      </c>
      <c r="G817" s="4">
        <v>125.01</v>
      </c>
      <c r="H817" s="4">
        <v>109.36</v>
      </c>
      <c r="I817" s="4">
        <v>135.31</v>
      </c>
      <c r="J817" s="4">
        <v>82.65</v>
      </c>
      <c r="K817" s="4">
        <v>292.86</v>
      </c>
      <c r="L817" s="4">
        <v>64.239999999999995</v>
      </c>
      <c r="M817" s="4"/>
      <c r="N817" s="4">
        <v>87.38</v>
      </c>
      <c r="O817" s="4"/>
      <c r="P817" s="4">
        <v>157.96</v>
      </c>
    </row>
    <row r="818" spans="1:16">
      <c r="A818">
        <v>2013</v>
      </c>
      <c r="B818" t="s">
        <v>317</v>
      </c>
      <c r="C818" t="s">
        <v>3393</v>
      </c>
      <c r="D818">
        <f>IF(B818="","",VLOOKUP(B818,'Regionalism Code'!E:G,2,FALSE))</f>
        <v>3710</v>
      </c>
      <c r="E818" t="s">
        <v>317</v>
      </c>
      <c r="F818">
        <f>IF(E818="","",VLOOKUP(E818,'Regionalism Code'!G:H,2,FALSE))</f>
        <v>3710</v>
      </c>
      <c r="G818" s="4">
        <v>145.96</v>
      </c>
      <c r="H818" s="4">
        <v>134.75</v>
      </c>
      <c r="I818" s="4">
        <v>162.22</v>
      </c>
      <c r="J818" s="4">
        <v>111.76</v>
      </c>
      <c r="K818" s="4">
        <v>353.73</v>
      </c>
      <c r="L818" s="4">
        <v>75.900000000000006</v>
      </c>
      <c r="M818" s="4"/>
      <c r="N818" s="4">
        <v>102.43</v>
      </c>
      <c r="O818" s="4"/>
      <c r="P818" s="4">
        <v>153.4</v>
      </c>
    </row>
    <row r="819" spans="1:16">
      <c r="A819">
        <v>2013</v>
      </c>
      <c r="B819" t="s">
        <v>319</v>
      </c>
      <c r="C819" t="s">
        <v>3394</v>
      </c>
      <c r="D819">
        <f>IF(B819="","",VLOOKUP(B819,'Regionalism Code'!E:G,2,FALSE))</f>
        <v>3711</v>
      </c>
      <c r="E819" t="s">
        <v>319</v>
      </c>
      <c r="F819">
        <f>IF(E819="","",VLOOKUP(E819,'Regionalism Code'!G:H,2,FALSE))</f>
        <v>3711</v>
      </c>
      <c r="G819" s="4">
        <v>132.91999999999999</v>
      </c>
      <c r="H819" s="4">
        <v>121.69</v>
      </c>
      <c r="I819" s="4">
        <v>138.51</v>
      </c>
      <c r="J819" s="4">
        <v>108.21</v>
      </c>
      <c r="K819" s="4">
        <v>281.93</v>
      </c>
      <c r="L819" s="4">
        <v>71.25</v>
      </c>
      <c r="M819" s="4"/>
      <c r="N819" s="4">
        <v>93.33</v>
      </c>
      <c r="O819" s="4"/>
      <c r="P819" s="4">
        <v>159.87</v>
      </c>
    </row>
    <row r="820" spans="1:16">
      <c r="A820">
        <v>2013</v>
      </c>
      <c r="B820" t="s">
        <v>321</v>
      </c>
      <c r="C820" t="s">
        <v>3395</v>
      </c>
      <c r="D820">
        <f>IF(B820="","",VLOOKUP(B820,'Regionalism Code'!E:G,2,FALSE))</f>
        <v>3712</v>
      </c>
      <c r="E820" t="s">
        <v>321</v>
      </c>
      <c r="F820">
        <f>IF(E820="","",VLOOKUP(E820,'Regionalism Code'!G:H,2,FALSE))</f>
        <v>3712</v>
      </c>
      <c r="G820" s="4">
        <v>123.66</v>
      </c>
      <c r="H820" s="4">
        <v>106.42</v>
      </c>
      <c r="I820" s="4">
        <v>136.33000000000001</v>
      </c>
      <c r="J820" s="4">
        <v>64.97</v>
      </c>
      <c r="K820" s="4">
        <v>340.16</v>
      </c>
      <c r="L820" s="4">
        <v>63.88</v>
      </c>
      <c r="M820" s="4"/>
      <c r="N820" s="4">
        <v>71.41</v>
      </c>
      <c r="O820" s="4"/>
      <c r="P820" s="4">
        <v>157.59</v>
      </c>
    </row>
    <row r="821" spans="1:16">
      <c r="A821">
        <v>2013</v>
      </c>
      <c r="B821" t="s">
        <v>323</v>
      </c>
      <c r="C821" t="s">
        <v>3396</v>
      </c>
      <c r="D821">
        <f>IF(B821="","",VLOOKUP(B821,'Regionalism Code'!E:G,2,FALSE))</f>
        <v>3713</v>
      </c>
      <c r="E821" t="s">
        <v>323</v>
      </c>
      <c r="F821">
        <f>IF(E821="","",VLOOKUP(E821,'Regionalism Code'!G:H,2,FALSE))</f>
        <v>3713</v>
      </c>
      <c r="G821" s="4">
        <v>126.86</v>
      </c>
      <c r="H821" s="4">
        <v>109.88</v>
      </c>
      <c r="I821" s="4">
        <v>136.4</v>
      </c>
      <c r="J821" s="4">
        <v>78.430000000000007</v>
      </c>
      <c r="K821" s="4">
        <v>266.38</v>
      </c>
      <c r="L821" s="4">
        <v>70.58</v>
      </c>
      <c r="M821" s="4"/>
      <c r="N821" s="4">
        <v>99.68</v>
      </c>
      <c r="O821" s="4"/>
      <c r="P821" s="4">
        <v>165.62</v>
      </c>
    </row>
    <row r="822" spans="1:16">
      <c r="A822">
        <v>2013</v>
      </c>
      <c r="B822" t="s">
        <v>325</v>
      </c>
      <c r="C822" t="s">
        <v>3397</v>
      </c>
      <c r="D822">
        <f>IF(B822="","",VLOOKUP(B822,'Regionalism Code'!E:G,2,FALSE))</f>
        <v>3714</v>
      </c>
      <c r="E822" t="s">
        <v>325</v>
      </c>
      <c r="F822">
        <f>IF(E822="","",VLOOKUP(E822,'Regionalism Code'!G:H,2,FALSE))</f>
        <v>3714</v>
      </c>
      <c r="G822" s="4">
        <v>118.57</v>
      </c>
      <c r="H822" s="4">
        <v>97.4</v>
      </c>
      <c r="I822" s="4">
        <v>132.29</v>
      </c>
      <c r="J822" s="4">
        <v>75.17</v>
      </c>
      <c r="K822" s="4">
        <v>291.3</v>
      </c>
      <c r="L822" s="4">
        <v>49.53</v>
      </c>
      <c r="M822" s="4"/>
      <c r="N822" s="4">
        <v>86.21</v>
      </c>
      <c r="O822" s="4"/>
      <c r="P822" s="4">
        <v>163.49</v>
      </c>
    </row>
    <row r="823" spans="1:16">
      <c r="A823">
        <v>2013</v>
      </c>
      <c r="B823" t="s">
        <v>327</v>
      </c>
      <c r="C823" t="s">
        <v>3398</v>
      </c>
      <c r="D823">
        <f>IF(B823="","",VLOOKUP(B823,'Regionalism Code'!E:G,2,FALSE))</f>
        <v>3715</v>
      </c>
      <c r="E823" t="s">
        <v>327</v>
      </c>
      <c r="F823">
        <f>IF(E823="","",VLOOKUP(E823,'Regionalism Code'!G:H,2,FALSE))</f>
        <v>3715</v>
      </c>
      <c r="G823" s="4">
        <v>120.27</v>
      </c>
      <c r="H823" s="4">
        <v>103.51</v>
      </c>
      <c r="I823" s="4">
        <v>130.97</v>
      </c>
      <c r="J823" s="4">
        <v>74.14</v>
      </c>
      <c r="K823" s="4">
        <v>268.82</v>
      </c>
      <c r="L823" s="4">
        <v>54.31</v>
      </c>
      <c r="M823" s="4"/>
      <c r="N823" s="4">
        <v>92.67</v>
      </c>
      <c r="O823" s="4"/>
      <c r="P823" s="4">
        <v>156.16</v>
      </c>
    </row>
    <row r="824" spans="1:16">
      <c r="A824">
        <v>2013</v>
      </c>
      <c r="B824" t="s">
        <v>329</v>
      </c>
      <c r="C824" t="s">
        <v>3399</v>
      </c>
      <c r="D824">
        <f>IF(B824="","",VLOOKUP(B824,'Regionalism Code'!E:G,2,FALSE))</f>
        <v>3716</v>
      </c>
      <c r="E824" t="s">
        <v>329</v>
      </c>
      <c r="F824">
        <f>IF(E824="","",VLOOKUP(E824,'Regionalism Code'!G:H,2,FALSE))</f>
        <v>3716</v>
      </c>
      <c r="G824" s="4">
        <v>129.31</v>
      </c>
      <c r="H824" s="4">
        <v>117.68</v>
      </c>
      <c r="I824" s="4">
        <v>127.04</v>
      </c>
      <c r="J824" s="4">
        <v>87.58</v>
      </c>
      <c r="K824" s="4">
        <v>257.82</v>
      </c>
      <c r="L824" s="4">
        <v>60.51</v>
      </c>
      <c r="M824" s="4"/>
      <c r="N824" s="4">
        <v>88.04</v>
      </c>
      <c r="O824" s="4"/>
      <c r="P824" s="4">
        <v>171.81</v>
      </c>
    </row>
    <row r="825" spans="1:16">
      <c r="A825">
        <v>2013</v>
      </c>
      <c r="B825" t="s">
        <v>331</v>
      </c>
      <c r="C825" t="s">
        <v>3400</v>
      </c>
      <c r="D825">
        <f>IF(B825="","",VLOOKUP(B825,'Regionalism Code'!E:G,2,FALSE))</f>
        <v>3717</v>
      </c>
      <c r="E825" t="s">
        <v>331</v>
      </c>
      <c r="F825">
        <f>IF(E825="","",VLOOKUP(E825,'Regionalism Code'!G:H,2,FALSE))</f>
        <v>3717</v>
      </c>
      <c r="G825" s="4">
        <v>116.55</v>
      </c>
      <c r="H825" s="4">
        <v>91.56</v>
      </c>
      <c r="I825" s="4">
        <v>130.74</v>
      </c>
      <c r="J825" s="4">
        <v>78.38</v>
      </c>
      <c r="K825" s="4">
        <v>282.19</v>
      </c>
      <c r="L825" s="4">
        <v>44.78</v>
      </c>
      <c r="M825" s="4"/>
      <c r="N825" s="4">
        <v>87.82</v>
      </c>
      <c r="O825" s="4"/>
      <c r="P825" s="4">
        <v>173.25</v>
      </c>
    </row>
    <row r="826" spans="1:16">
      <c r="A826">
        <v>2013</v>
      </c>
      <c r="B826" t="s">
        <v>334</v>
      </c>
      <c r="C826" t="s">
        <v>3401</v>
      </c>
      <c r="D826">
        <f>IF(B826="","",VLOOKUP(B826,'Regionalism Code'!E:G,2,FALSE))</f>
        <v>4101</v>
      </c>
      <c r="E826" t="s">
        <v>334</v>
      </c>
      <c r="F826">
        <f>IF(E826="","",VLOOKUP(E826,'Regionalism Code'!G:H,2,FALSE))</f>
        <v>4101</v>
      </c>
      <c r="G826" s="4">
        <v>155.24</v>
      </c>
      <c r="H826" s="4">
        <v>157.13999999999999</v>
      </c>
      <c r="I826" s="4">
        <v>142.72999999999999</v>
      </c>
      <c r="J826" s="4">
        <v>124.85</v>
      </c>
      <c r="K826" s="4">
        <v>280.77</v>
      </c>
      <c r="L826" s="4">
        <v>85.27</v>
      </c>
      <c r="M826" s="4"/>
      <c r="N826" s="4">
        <v>96.77</v>
      </c>
      <c r="O826" s="4"/>
      <c r="P826" s="4">
        <v>171.7</v>
      </c>
    </row>
    <row r="827" spans="1:16">
      <c r="A827">
        <v>2013</v>
      </c>
      <c r="B827" t="s">
        <v>336</v>
      </c>
      <c r="C827" t="s">
        <v>3402</v>
      </c>
      <c r="D827">
        <f>IF(B827="","",VLOOKUP(B827,'Regionalism Code'!E:G,2,FALSE))</f>
        <v>4102</v>
      </c>
      <c r="E827" t="s">
        <v>336</v>
      </c>
      <c r="F827">
        <f>IF(E827="","",VLOOKUP(E827,'Regionalism Code'!G:H,2,FALSE))</f>
        <v>4102</v>
      </c>
      <c r="G827" s="4">
        <v>117.88</v>
      </c>
      <c r="H827" s="4">
        <v>98.63</v>
      </c>
      <c r="I827" s="4">
        <v>121.65</v>
      </c>
      <c r="J827" s="4">
        <v>49.35</v>
      </c>
      <c r="K827" s="4">
        <v>278.99</v>
      </c>
      <c r="L827" s="4">
        <v>47.95</v>
      </c>
      <c r="M827" s="4"/>
      <c r="N827" s="4">
        <v>76.44</v>
      </c>
      <c r="O827" s="4"/>
      <c r="P827" s="4">
        <v>174.59</v>
      </c>
    </row>
    <row r="828" spans="1:16">
      <c r="A828">
        <v>2013</v>
      </c>
      <c r="B828" t="s">
        <v>338</v>
      </c>
      <c r="C828" t="s">
        <v>3403</v>
      </c>
      <c r="D828">
        <f>IF(B828="","",VLOOKUP(B828,'Regionalism Code'!E:G,2,FALSE))</f>
        <v>4103</v>
      </c>
      <c r="E828" t="s">
        <v>338</v>
      </c>
      <c r="F828">
        <f>IF(E828="","",VLOOKUP(E828,'Regionalism Code'!G:H,2,FALSE))</f>
        <v>4103</v>
      </c>
      <c r="G828" s="4">
        <v>132.81</v>
      </c>
      <c r="H828" s="4">
        <v>125.15</v>
      </c>
      <c r="I828" s="4">
        <v>128.56</v>
      </c>
      <c r="J828" s="4">
        <v>136.53</v>
      </c>
      <c r="K828" s="4">
        <v>278.79000000000002</v>
      </c>
      <c r="L828" s="4">
        <v>65.930000000000007</v>
      </c>
      <c r="M828" s="4"/>
      <c r="N828" s="4">
        <v>75.47</v>
      </c>
      <c r="O828" s="4"/>
      <c r="P828" s="4">
        <v>165.81</v>
      </c>
    </row>
    <row r="829" spans="1:16">
      <c r="A829">
        <v>2013</v>
      </c>
      <c r="B829" t="s">
        <v>340</v>
      </c>
      <c r="C829" t="s">
        <v>3404</v>
      </c>
      <c r="D829">
        <f>IF(B829="","",VLOOKUP(B829,'Regionalism Code'!E:G,2,FALSE))</f>
        <v>4104</v>
      </c>
      <c r="E829" t="s">
        <v>340</v>
      </c>
      <c r="F829">
        <f>IF(E829="","",VLOOKUP(E829,'Regionalism Code'!G:H,2,FALSE))</f>
        <v>4104</v>
      </c>
      <c r="G829" s="4">
        <v>116.55</v>
      </c>
      <c r="H829" s="4">
        <v>105.23</v>
      </c>
      <c r="I829" s="4">
        <v>116.33</v>
      </c>
      <c r="J829" s="4">
        <v>82.88</v>
      </c>
      <c r="K829" s="4">
        <v>286.04000000000002</v>
      </c>
      <c r="L829" s="4">
        <v>47</v>
      </c>
      <c r="M829" s="4"/>
      <c r="N829" s="4">
        <v>60.89</v>
      </c>
      <c r="O829" s="4"/>
      <c r="P829" s="4">
        <v>154.28</v>
      </c>
    </row>
    <row r="830" spans="1:16">
      <c r="A830">
        <v>2013</v>
      </c>
      <c r="B830" t="s">
        <v>341</v>
      </c>
      <c r="C830" t="s">
        <v>3405</v>
      </c>
      <c r="D830">
        <f>IF(B830="","",VLOOKUP(B830,'Regionalism Code'!E:G,2,FALSE))</f>
        <v>4105</v>
      </c>
      <c r="E830" t="s">
        <v>341</v>
      </c>
      <c r="F830">
        <f>IF(E830="","",VLOOKUP(E830,'Regionalism Code'!G:H,2,FALSE))</f>
        <v>4105</v>
      </c>
      <c r="G830" s="4">
        <v>122.13</v>
      </c>
      <c r="H830" s="4">
        <v>107.98</v>
      </c>
      <c r="I830" s="4">
        <v>116.71</v>
      </c>
      <c r="J830" s="4">
        <v>81.92</v>
      </c>
      <c r="K830" s="4">
        <v>283.3</v>
      </c>
      <c r="L830" s="4">
        <v>43.91</v>
      </c>
      <c r="M830" s="4"/>
      <c r="N830" s="4">
        <v>63.29</v>
      </c>
      <c r="O830" s="4"/>
      <c r="P830" s="4">
        <v>178.73</v>
      </c>
    </row>
    <row r="831" spans="1:16">
      <c r="A831">
        <v>2013</v>
      </c>
      <c r="B831" t="s">
        <v>343</v>
      </c>
      <c r="C831" t="s">
        <v>3406</v>
      </c>
      <c r="D831">
        <f>IF(B831="","",VLOOKUP(B831,'Regionalism Code'!E:G,2,FALSE))</f>
        <v>4106</v>
      </c>
      <c r="E831" t="s">
        <v>343</v>
      </c>
      <c r="F831">
        <f>IF(E831="","",VLOOKUP(E831,'Regionalism Code'!G:H,2,FALSE))</f>
        <v>4106</v>
      </c>
      <c r="G831" s="4">
        <v>122.52</v>
      </c>
      <c r="H831" s="4">
        <v>102.91</v>
      </c>
      <c r="I831" s="4">
        <v>144.44</v>
      </c>
      <c r="J831" s="4">
        <v>84.77</v>
      </c>
      <c r="K831" s="4">
        <v>349.66</v>
      </c>
      <c r="L831" s="4">
        <v>48.05</v>
      </c>
      <c r="M831" s="4"/>
      <c r="N831" s="4">
        <v>81.650000000000006</v>
      </c>
      <c r="O831" s="4"/>
      <c r="P831" s="4">
        <v>147.43</v>
      </c>
    </row>
    <row r="832" spans="1:16">
      <c r="A832">
        <v>2013</v>
      </c>
      <c r="B832" t="s">
        <v>345</v>
      </c>
      <c r="C832" t="s">
        <v>3407</v>
      </c>
      <c r="D832">
        <f>IF(B832="","",VLOOKUP(B832,'Regionalism Code'!E:G,2,FALSE))</f>
        <v>4107</v>
      </c>
      <c r="E832" t="s">
        <v>345</v>
      </c>
      <c r="F832">
        <f>IF(E832="","",VLOOKUP(E832,'Regionalism Code'!G:H,2,FALSE))</f>
        <v>4107</v>
      </c>
      <c r="G832" s="4">
        <v>122.04</v>
      </c>
      <c r="H832" s="4">
        <v>111.8</v>
      </c>
      <c r="I832" s="4">
        <v>115.33</v>
      </c>
      <c r="J832" s="4">
        <v>75.849999999999994</v>
      </c>
      <c r="K832" s="4">
        <v>235.85</v>
      </c>
      <c r="L832" s="4">
        <v>50.13</v>
      </c>
      <c r="M832" s="4"/>
      <c r="N832" s="4">
        <v>80.400000000000006</v>
      </c>
      <c r="O832" s="4"/>
      <c r="P832" s="4">
        <v>168.03</v>
      </c>
    </row>
    <row r="833" spans="1:16">
      <c r="A833">
        <v>2013</v>
      </c>
      <c r="B833" t="s">
        <v>347</v>
      </c>
      <c r="C833" t="s">
        <v>3408</v>
      </c>
      <c r="D833">
        <f>IF(B833="","",VLOOKUP(B833,'Regionalism Code'!E:G,2,FALSE))</f>
        <v>4108</v>
      </c>
      <c r="E833" t="s">
        <v>347</v>
      </c>
      <c r="F833">
        <f>IF(E833="","",VLOOKUP(E833,'Regionalism Code'!G:H,2,FALSE))</f>
        <v>4108</v>
      </c>
      <c r="G833" s="4">
        <v>127.04</v>
      </c>
      <c r="H833" s="4">
        <v>121.09</v>
      </c>
      <c r="I833" s="4">
        <v>115.81</v>
      </c>
      <c r="J833" s="4">
        <v>88.8</v>
      </c>
      <c r="K833" s="4">
        <v>238.45</v>
      </c>
      <c r="L833" s="4">
        <v>48.99</v>
      </c>
      <c r="M833" s="4"/>
      <c r="N833" s="4">
        <v>78.86</v>
      </c>
      <c r="O833" s="4"/>
      <c r="P833" s="4">
        <v>167.06</v>
      </c>
    </row>
    <row r="834" spans="1:16">
      <c r="A834">
        <v>2013</v>
      </c>
      <c r="B834" t="s">
        <v>349</v>
      </c>
      <c r="C834" t="s">
        <v>3409</v>
      </c>
      <c r="D834">
        <f>IF(B834="","",VLOOKUP(B834,'Regionalism Code'!E:G,2,FALSE))</f>
        <v>4109</v>
      </c>
      <c r="E834" t="s">
        <v>349</v>
      </c>
      <c r="F834">
        <f>IF(E834="","",VLOOKUP(E834,'Regionalism Code'!G:H,2,FALSE))</f>
        <v>4109</v>
      </c>
      <c r="G834" s="4">
        <v>119.82</v>
      </c>
      <c r="H834" s="4">
        <v>102.44</v>
      </c>
      <c r="I834" s="4">
        <v>125.16</v>
      </c>
      <c r="J834" s="4">
        <v>78.14</v>
      </c>
      <c r="K834" s="4">
        <v>313.93</v>
      </c>
      <c r="L834" s="4">
        <v>39.409999999999997</v>
      </c>
      <c r="M834" s="4"/>
      <c r="N834" s="4">
        <v>66.03</v>
      </c>
      <c r="O834" s="4"/>
      <c r="P834" s="4">
        <v>167.53</v>
      </c>
    </row>
    <row r="835" spans="1:16">
      <c r="A835">
        <v>2013</v>
      </c>
      <c r="B835" t="s">
        <v>351</v>
      </c>
      <c r="C835" t="s">
        <v>3410</v>
      </c>
      <c r="D835">
        <f>IF(B835="","",VLOOKUP(B835,'Regionalism Code'!E:G,2,FALSE))</f>
        <v>4110</v>
      </c>
      <c r="E835" t="s">
        <v>351</v>
      </c>
      <c r="F835">
        <f>IF(E835="","",VLOOKUP(E835,'Regionalism Code'!G:H,2,FALSE))</f>
        <v>4110</v>
      </c>
      <c r="G835" s="4">
        <v>122.81</v>
      </c>
      <c r="H835" s="4">
        <v>108.25</v>
      </c>
      <c r="I835" s="4">
        <v>121.43</v>
      </c>
      <c r="J835" s="4">
        <v>83.49</v>
      </c>
      <c r="K835" s="4">
        <v>252</v>
      </c>
      <c r="L835" s="4">
        <v>49.12</v>
      </c>
      <c r="M835" s="4"/>
      <c r="N835" s="4">
        <v>83.32</v>
      </c>
      <c r="O835" s="4"/>
      <c r="P835" s="4">
        <v>173.42</v>
      </c>
    </row>
    <row r="836" spans="1:16">
      <c r="A836">
        <v>2013</v>
      </c>
      <c r="B836" t="s">
        <v>353</v>
      </c>
      <c r="C836" t="s">
        <v>3411</v>
      </c>
      <c r="D836">
        <f>IF(B836="","",VLOOKUP(B836,'Regionalism Code'!E:G,2,FALSE))</f>
        <v>4111</v>
      </c>
      <c r="E836" t="s">
        <v>353</v>
      </c>
      <c r="F836">
        <f>IF(E836="","",VLOOKUP(E836,'Regionalism Code'!G:H,2,FALSE))</f>
        <v>4111</v>
      </c>
      <c r="G836" s="4">
        <v>130.57</v>
      </c>
      <c r="H836" s="4">
        <v>102.16</v>
      </c>
      <c r="I836" s="4">
        <v>143.04</v>
      </c>
      <c r="J836" s="4">
        <v>86.2</v>
      </c>
      <c r="K836" s="4">
        <v>333.65</v>
      </c>
      <c r="L836" s="4">
        <v>51.31</v>
      </c>
      <c r="M836" s="4"/>
      <c r="N836" s="4">
        <v>85.25</v>
      </c>
      <c r="O836" s="4"/>
      <c r="P836" s="4">
        <v>201.7</v>
      </c>
    </row>
    <row r="837" spans="1:16">
      <c r="A837">
        <v>2013</v>
      </c>
      <c r="B837" t="s">
        <v>355</v>
      </c>
      <c r="C837" t="s">
        <v>3412</v>
      </c>
      <c r="D837">
        <f>IF(B837="","",VLOOKUP(B837,'Regionalism Code'!E:G,2,FALSE))</f>
        <v>4112</v>
      </c>
      <c r="E837" t="s">
        <v>355</v>
      </c>
      <c r="F837">
        <f>IF(E837="","",VLOOKUP(E837,'Regionalism Code'!G:H,2,FALSE))</f>
        <v>4112</v>
      </c>
      <c r="G837" s="4">
        <v>120.44</v>
      </c>
      <c r="H837" s="4">
        <v>114.88</v>
      </c>
      <c r="I837" s="4">
        <v>113.38</v>
      </c>
      <c r="J837" s="4">
        <v>87.4</v>
      </c>
      <c r="K837" s="4">
        <v>287.49</v>
      </c>
      <c r="L837" s="4">
        <v>44.53</v>
      </c>
      <c r="M837" s="4"/>
      <c r="N837" s="4">
        <v>55.19</v>
      </c>
      <c r="O837" s="4"/>
      <c r="P837" s="4">
        <v>151.63999999999999</v>
      </c>
    </row>
    <row r="838" spans="1:16">
      <c r="A838">
        <v>2013</v>
      </c>
      <c r="B838" t="s">
        <v>357</v>
      </c>
      <c r="C838" t="s">
        <v>3413</v>
      </c>
      <c r="D838">
        <f>IF(B838="","",VLOOKUP(B838,'Regionalism Code'!E:G,2,FALSE))</f>
        <v>4113</v>
      </c>
      <c r="E838" t="s">
        <v>357</v>
      </c>
      <c r="F838">
        <f>IF(E838="","",VLOOKUP(E838,'Regionalism Code'!G:H,2,FALSE))</f>
        <v>4113</v>
      </c>
      <c r="G838" s="4">
        <v>115.41</v>
      </c>
      <c r="H838" s="4">
        <v>90.79</v>
      </c>
      <c r="I838" s="4">
        <v>128.38999999999999</v>
      </c>
      <c r="J838" s="4">
        <v>101.03</v>
      </c>
      <c r="K838" s="4">
        <v>264.49</v>
      </c>
      <c r="L838" s="4">
        <v>59.07</v>
      </c>
      <c r="M838" s="4"/>
      <c r="N838" s="4">
        <v>86.29</v>
      </c>
      <c r="O838" s="4"/>
      <c r="P838" s="4">
        <v>173.1</v>
      </c>
    </row>
    <row r="839" spans="1:16">
      <c r="A839">
        <v>2013</v>
      </c>
      <c r="B839" t="s">
        <v>359</v>
      </c>
      <c r="C839" t="s">
        <v>3414</v>
      </c>
      <c r="D839">
        <f>IF(B839="","",VLOOKUP(B839,'Regionalism Code'!E:G,2,FALSE))</f>
        <v>4114</v>
      </c>
      <c r="E839" t="s">
        <v>359</v>
      </c>
      <c r="F839">
        <f>IF(E839="","",VLOOKUP(E839,'Regionalism Code'!G:H,2,FALSE))</f>
        <v>4114</v>
      </c>
      <c r="G839" s="4">
        <v>110.23</v>
      </c>
      <c r="H839" s="4">
        <v>90.75</v>
      </c>
      <c r="I839" s="4">
        <v>112.46</v>
      </c>
      <c r="J839" s="4">
        <v>80.83</v>
      </c>
      <c r="K839" s="4">
        <v>229.69</v>
      </c>
      <c r="L839" s="4">
        <v>32.78</v>
      </c>
      <c r="M839" s="4"/>
      <c r="N839" s="4">
        <v>80.45</v>
      </c>
      <c r="O839" s="4"/>
      <c r="P839" s="4">
        <v>170.48</v>
      </c>
    </row>
    <row r="840" spans="1:16">
      <c r="A840">
        <v>2013</v>
      </c>
      <c r="B840" t="s">
        <v>361</v>
      </c>
      <c r="C840" t="s">
        <v>3415</v>
      </c>
      <c r="D840">
        <f>IF(B840="","",VLOOKUP(B840,'Regionalism Code'!E:G,2,FALSE))</f>
        <v>4115</v>
      </c>
      <c r="E840" t="s">
        <v>361</v>
      </c>
      <c r="F840">
        <f>IF(E840="","",VLOOKUP(E840,'Regionalism Code'!G:H,2,FALSE))</f>
        <v>4115</v>
      </c>
      <c r="G840" s="4">
        <v>119.85</v>
      </c>
      <c r="H840" s="4">
        <v>95.06</v>
      </c>
      <c r="I840" s="4">
        <v>133.30000000000001</v>
      </c>
      <c r="J840" s="4">
        <v>93.34</v>
      </c>
      <c r="K840" s="4">
        <v>286.42</v>
      </c>
      <c r="L840" s="4">
        <v>51.97</v>
      </c>
      <c r="M840" s="4"/>
      <c r="N840" s="4">
        <v>87.51</v>
      </c>
      <c r="O840" s="4"/>
      <c r="P840" s="4">
        <v>177.28</v>
      </c>
    </row>
    <row r="841" spans="1:16">
      <c r="A841">
        <v>2013</v>
      </c>
      <c r="B841" t="s">
        <v>363</v>
      </c>
      <c r="C841" t="s">
        <v>3416</v>
      </c>
      <c r="D841">
        <f>IF(B841="","",VLOOKUP(B841,'Regionalism Code'!E:G,2,FALSE))</f>
        <v>4116</v>
      </c>
      <c r="E841" t="s">
        <v>363</v>
      </c>
      <c r="F841">
        <f>IF(E841="","",VLOOKUP(E841,'Regionalism Code'!G:H,2,FALSE))</f>
        <v>4116</v>
      </c>
      <c r="G841" s="4">
        <v>106.08</v>
      </c>
      <c r="H841" s="4">
        <v>81.66</v>
      </c>
      <c r="I841" s="4">
        <v>116.59</v>
      </c>
      <c r="J841" s="4">
        <v>77.900000000000006</v>
      </c>
      <c r="K841" s="4">
        <v>246.6</v>
      </c>
      <c r="L841" s="4">
        <v>35.369999999999997</v>
      </c>
      <c r="M841" s="4"/>
      <c r="N841" s="4">
        <v>80.28</v>
      </c>
      <c r="O841" s="4"/>
      <c r="P841" s="4">
        <v>167.62</v>
      </c>
    </row>
    <row r="842" spans="1:16">
      <c r="A842">
        <v>2013</v>
      </c>
      <c r="B842" t="s">
        <v>364</v>
      </c>
      <c r="C842" t="s">
        <v>3417</v>
      </c>
      <c r="D842">
        <f>IF(B842="","",VLOOKUP(B842,'Regionalism Code'!E:G,2,FALSE))</f>
        <v>4117</v>
      </c>
      <c r="E842" t="s">
        <v>364</v>
      </c>
      <c r="F842">
        <f>IF(E842="","",VLOOKUP(E842,'Regionalism Code'!G:H,2,FALSE))</f>
        <v>4117</v>
      </c>
      <c r="G842" s="4">
        <v>105.17</v>
      </c>
      <c r="H842" s="4">
        <v>85.01</v>
      </c>
      <c r="I842" s="4">
        <v>106.63</v>
      </c>
      <c r="J842" s="4">
        <v>78.39</v>
      </c>
      <c r="K842" s="4">
        <v>202.15</v>
      </c>
      <c r="L842" s="4">
        <v>40.19</v>
      </c>
      <c r="M842" s="4"/>
      <c r="N842" s="4">
        <v>81.06</v>
      </c>
      <c r="O842" s="4"/>
      <c r="P842" s="4">
        <v>169.09</v>
      </c>
    </row>
    <row r="843" spans="1:16">
      <c r="A843">
        <v>2013</v>
      </c>
      <c r="B843" t="s">
        <v>366</v>
      </c>
      <c r="C843" t="s">
        <v>3418</v>
      </c>
      <c r="D843">
        <f>IF(B843="","",VLOOKUP(B843,'Regionalism Code'!E:G,2,FALSE))</f>
        <v>4201</v>
      </c>
      <c r="E843" t="s">
        <v>366</v>
      </c>
      <c r="F843">
        <f>IF(E843="","",VLOOKUP(E843,'Regionalism Code'!G:H,2,FALSE))</f>
        <v>4201</v>
      </c>
      <c r="G843" s="4">
        <v>168.4</v>
      </c>
      <c r="H843" s="4">
        <v>166.31</v>
      </c>
      <c r="I843" s="4">
        <v>168.62</v>
      </c>
      <c r="J843" s="4">
        <v>138.93</v>
      </c>
      <c r="K843" s="4">
        <v>365.09</v>
      </c>
      <c r="L843" s="4">
        <v>98.88</v>
      </c>
      <c r="M843" s="4"/>
      <c r="N843" s="4">
        <v>101.66</v>
      </c>
      <c r="O843" s="4"/>
      <c r="P843" s="4">
        <v>174.92</v>
      </c>
    </row>
    <row r="844" spans="1:16">
      <c r="A844">
        <v>2013</v>
      </c>
      <c r="B844" t="s">
        <v>368</v>
      </c>
      <c r="C844" t="s">
        <v>3419</v>
      </c>
      <c r="D844">
        <f>IF(B844="","",VLOOKUP(B844,'Regionalism Code'!E:G,2,FALSE))</f>
        <v>4202</v>
      </c>
      <c r="E844" t="s">
        <v>368</v>
      </c>
      <c r="F844">
        <f>IF(E844="","",VLOOKUP(E844,'Regionalism Code'!G:H,2,FALSE))</f>
        <v>4202</v>
      </c>
      <c r="G844" s="4">
        <v>133.63</v>
      </c>
      <c r="H844" s="4">
        <v>120.76</v>
      </c>
      <c r="I844" s="4">
        <v>135.81</v>
      </c>
      <c r="J844" s="4">
        <v>114.18</v>
      </c>
      <c r="K844" s="4">
        <v>333.08</v>
      </c>
      <c r="L844" s="4">
        <v>57.73</v>
      </c>
      <c r="M844" s="4"/>
      <c r="N844" s="4">
        <v>69.010000000000005</v>
      </c>
      <c r="O844" s="4"/>
      <c r="P844" s="4">
        <v>172.15</v>
      </c>
    </row>
    <row r="845" spans="1:16">
      <c r="A845">
        <v>2013</v>
      </c>
      <c r="B845" t="s">
        <v>370</v>
      </c>
      <c r="C845" t="s">
        <v>3420</v>
      </c>
      <c r="D845">
        <f>IF(B845="","",VLOOKUP(B845,'Regionalism Code'!E:G,2,FALSE))</f>
        <v>4203</v>
      </c>
      <c r="E845" t="s">
        <v>370</v>
      </c>
      <c r="F845">
        <f>IF(E845="","",VLOOKUP(E845,'Regionalism Code'!G:H,2,FALSE))</f>
        <v>4203</v>
      </c>
      <c r="G845" s="4">
        <v>132.16</v>
      </c>
      <c r="H845" s="4">
        <v>112.41</v>
      </c>
      <c r="I845" s="4">
        <v>143.52000000000001</v>
      </c>
      <c r="J845" s="4">
        <v>90.82</v>
      </c>
      <c r="K845" s="4">
        <v>351.18</v>
      </c>
      <c r="L845" s="4">
        <v>55.9</v>
      </c>
      <c r="M845" s="4"/>
      <c r="N845" s="4">
        <v>77.459999999999994</v>
      </c>
      <c r="O845" s="4"/>
      <c r="P845" s="4">
        <v>176.74</v>
      </c>
    </row>
    <row r="846" spans="1:16">
      <c r="A846">
        <v>2013</v>
      </c>
      <c r="B846" t="s">
        <v>372</v>
      </c>
      <c r="C846" t="s">
        <v>3421</v>
      </c>
      <c r="D846">
        <f>IF(B846="","",VLOOKUP(B846,'Regionalism Code'!E:G,2,FALSE))</f>
        <v>4205</v>
      </c>
      <c r="E846" t="s">
        <v>372</v>
      </c>
      <c r="F846">
        <f>IF(E846="","",VLOOKUP(E846,'Regionalism Code'!G:H,2,FALSE))</f>
        <v>4205</v>
      </c>
      <c r="G846" s="4">
        <v>141</v>
      </c>
      <c r="H846" s="4">
        <v>129.58000000000001</v>
      </c>
      <c r="I846" s="4">
        <v>143.96</v>
      </c>
      <c r="J846" s="4">
        <v>115.82</v>
      </c>
      <c r="K846" s="4">
        <v>326.74</v>
      </c>
      <c r="L846" s="4">
        <v>72.59</v>
      </c>
      <c r="M846" s="4"/>
      <c r="N846" s="4">
        <v>82.82</v>
      </c>
      <c r="O846" s="4"/>
      <c r="P846" s="4">
        <v>173.3</v>
      </c>
    </row>
    <row r="847" spans="1:16">
      <c r="A847">
        <v>2013</v>
      </c>
      <c r="B847" t="s">
        <v>374</v>
      </c>
      <c r="C847" t="s">
        <v>3422</v>
      </c>
      <c r="D847">
        <f>IF(B847="","",VLOOKUP(B847,'Regionalism Code'!E:G,2,FALSE))</f>
        <v>4206</v>
      </c>
      <c r="E847" t="s">
        <v>374</v>
      </c>
      <c r="F847">
        <f>IF(E847="","",VLOOKUP(E847,'Regionalism Code'!G:H,2,FALSE))</f>
        <v>4206</v>
      </c>
      <c r="G847" s="4">
        <v>132.96</v>
      </c>
      <c r="H847" s="4">
        <v>114.03</v>
      </c>
      <c r="I847" s="4">
        <v>143.91999999999999</v>
      </c>
      <c r="J847" s="4">
        <v>105.65</v>
      </c>
      <c r="K847" s="4">
        <v>344.36</v>
      </c>
      <c r="L847" s="4">
        <v>67.28</v>
      </c>
      <c r="M847" s="4"/>
      <c r="N847" s="4">
        <v>77.42</v>
      </c>
      <c r="O847" s="4"/>
      <c r="P847" s="4">
        <v>175.51</v>
      </c>
    </row>
    <row r="848" spans="1:16">
      <c r="A848">
        <v>2013</v>
      </c>
      <c r="B848" t="s">
        <v>376</v>
      </c>
      <c r="C848" t="s">
        <v>3423</v>
      </c>
      <c r="D848">
        <f>IF(B848="","",VLOOKUP(B848,'Regionalism Code'!E:G,2,FALSE))</f>
        <v>4207</v>
      </c>
      <c r="E848" t="s">
        <v>376</v>
      </c>
      <c r="F848">
        <f>IF(E848="","",VLOOKUP(E848,'Regionalism Code'!G:H,2,FALSE))</f>
        <v>4207</v>
      </c>
      <c r="G848" s="4">
        <v>138.27000000000001</v>
      </c>
      <c r="H848" s="4">
        <v>120.87</v>
      </c>
      <c r="I848" s="4">
        <v>134.43</v>
      </c>
      <c r="J848" s="4">
        <v>114.61</v>
      </c>
      <c r="K848" s="4">
        <v>299.51</v>
      </c>
      <c r="L848" s="4">
        <v>68.75</v>
      </c>
      <c r="M848" s="4"/>
      <c r="N848" s="4">
        <v>78.77</v>
      </c>
      <c r="O848" s="4"/>
      <c r="P848" s="4">
        <v>202.69</v>
      </c>
    </row>
    <row r="849" spans="1:16">
      <c r="A849">
        <v>2013</v>
      </c>
      <c r="B849" t="s">
        <v>378</v>
      </c>
      <c r="C849" t="s">
        <v>3424</v>
      </c>
      <c r="D849">
        <f>IF(B849="","",VLOOKUP(B849,'Regionalism Code'!E:G,2,FALSE))</f>
        <v>4208</v>
      </c>
      <c r="E849" t="s">
        <v>378</v>
      </c>
      <c r="F849">
        <f>IF(E849="","",VLOOKUP(E849,'Regionalism Code'!G:H,2,FALSE))</f>
        <v>4208</v>
      </c>
      <c r="G849" s="4">
        <v>121.46</v>
      </c>
      <c r="H849" s="4">
        <v>105.42</v>
      </c>
      <c r="I849" s="4">
        <v>137.03</v>
      </c>
      <c r="J849" s="4">
        <v>103.91</v>
      </c>
      <c r="K849" s="4">
        <v>292.24</v>
      </c>
      <c r="L849" s="4">
        <v>58.65</v>
      </c>
      <c r="M849" s="4"/>
      <c r="N849" s="4">
        <v>89.11</v>
      </c>
      <c r="O849" s="4"/>
      <c r="P849" s="4">
        <v>146.12</v>
      </c>
    </row>
    <row r="850" spans="1:16">
      <c r="A850">
        <v>2013</v>
      </c>
      <c r="B850" t="s">
        <v>380</v>
      </c>
      <c r="C850" t="s">
        <v>3425</v>
      </c>
      <c r="D850">
        <f>IF(B850="","",VLOOKUP(B850,'Regionalism Code'!E:G,2,FALSE))</f>
        <v>4209</v>
      </c>
      <c r="E850" t="s">
        <v>380</v>
      </c>
      <c r="F850">
        <f>IF(E850="","",VLOOKUP(E850,'Regionalism Code'!G:H,2,FALSE))</f>
        <v>4209</v>
      </c>
      <c r="G850" s="4">
        <v>123.78</v>
      </c>
      <c r="H850" s="4">
        <v>99.55</v>
      </c>
      <c r="I850" s="4">
        <v>137.27000000000001</v>
      </c>
      <c r="J850" s="4">
        <v>92.23</v>
      </c>
      <c r="K850" s="4">
        <v>303.67</v>
      </c>
      <c r="L850" s="4">
        <v>57.74</v>
      </c>
      <c r="M850" s="4"/>
      <c r="N850" s="4">
        <v>86.22</v>
      </c>
      <c r="O850" s="4"/>
      <c r="P850" s="4">
        <v>179.24</v>
      </c>
    </row>
    <row r="851" spans="1:16">
      <c r="A851">
        <v>2013</v>
      </c>
      <c r="B851" t="s">
        <v>382</v>
      </c>
      <c r="C851" t="s">
        <v>3426</v>
      </c>
      <c r="D851">
        <f>IF(B851="","",VLOOKUP(B851,'Regionalism Code'!E:G,2,FALSE))</f>
        <v>4210</v>
      </c>
      <c r="E851" t="s">
        <v>382</v>
      </c>
      <c r="F851">
        <f>IF(E851="","",VLOOKUP(E851,'Regionalism Code'!G:H,2,FALSE))</f>
        <v>4210</v>
      </c>
      <c r="G851" s="4">
        <v>133.41999999999999</v>
      </c>
      <c r="H851" s="4">
        <v>105.36</v>
      </c>
      <c r="I851" s="4">
        <v>155.26</v>
      </c>
      <c r="J851" s="4">
        <v>111.86</v>
      </c>
      <c r="K851" s="4">
        <v>355.45</v>
      </c>
      <c r="L851" s="4">
        <v>73.87</v>
      </c>
      <c r="M851" s="4"/>
      <c r="N851" s="4">
        <v>90.23</v>
      </c>
      <c r="O851" s="4"/>
      <c r="P851" s="4">
        <v>186.39</v>
      </c>
    </row>
    <row r="852" spans="1:16">
      <c r="A852">
        <v>2013</v>
      </c>
      <c r="B852" t="s">
        <v>384</v>
      </c>
      <c r="C852" t="s">
        <v>3427</v>
      </c>
      <c r="D852">
        <f>IF(B852="","",VLOOKUP(B852,'Regionalism Code'!E:G,2,FALSE))</f>
        <v>4211</v>
      </c>
      <c r="E852" t="s">
        <v>384</v>
      </c>
      <c r="F852">
        <f>IF(E852="","",VLOOKUP(E852,'Regionalism Code'!G:H,2,FALSE))</f>
        <v>4211</v>
      </c>
      <c r="G852" s="4">
        <v>120.13</v>
      </c>
      <c r="H852" s="4">
        <v>97.94</v>
      </c>
      <c r="I852" s="4">
        <v>140.46</v>
      </c>
      <c r="J852" s="4">
        <v>109.39</v>
      </c>
      <c r="K852" s="4">
        <v>301.8</v>
      </c>
      <c r="L852" s="4">
        <v>49.32</v>
      </c>
      <c r="M852" s="4"/>
      <c r="N852" s="4">
        <v>91.89</v>
      </c>
      <c r="O852" s="4"/>
      <c r="P852" s="4">
        <v>156.44</v>
      </c>
    </row>
    <row r="853" spans="1:16">
      <c r="A853">
        <v>2013</v>
      </c>
      <c r="B853" t="s">
        <v>386</v>
      </c>
      <c r="C853" t="s">
        <v>3428</v>
      </c>
      <c r="D853">
        <f>IF(B853="","",VLOOKUP(B853,'Regionalism Code'!E:G,2,FALSE))</f>
        <v>4212</v>
      </c>
      <c r="E853" t="s">
        <v>386</v>
      </c>
      <c r="F853">
        <f>IF(E853="","",VLOOKUP(E853,'Regionalism Code'!G:H,2,FALSE))</f>
        <v>4212</v>
      </c>
      <c r="G853" s="4">
        <v>119.43</v>
      </c>
      <c r="H853" s="4">
        <v>110.12</v>
      </c>
      <c r="I853" s="4">
        <v>133.62</v>
      </c>
      <c r="J853" s="4">
        <v>116.84</v>
      </c>
      <c r="K853" s="4">
        <v>302.73</v>
      </c>
      <c r="L853" s="4">
        <v>58.52</v>
      </c>
      <c r="M853" s="4"/>
      <c r="N853" s="4">
        <v>77.53</v>
      </c>
      <c r="O853" s="4"/>
      <c r="P853" s="4">
        <v>124.35</v>
      </c>
    </row>
    <row r="854" spans="1:16">
      <c r="A854">
        <v>2013</v>
      </c>
      <c r="B854" t="s">
        <v>388</v>
      </c>
      <c r="C854" t="s">
        <v>3429</v>
      </c>
      <c r="D854">
        <f>IF(B854="","",VLOOKUP(B854,'Regionalism Code'!E:G,2,FALSE))</f>
        <v>4213</v>
      </c>
      <c r="E854" t="s">
        <v>388</v>
      </c>
      <c r="F854">
        <f>IF(E854="","",VLOOKUP(E854,'Regionalism Code'!G:H,2,FALSE))</f>
        <v>4213</v>
      </c>
      <c r="G854" s="4">
        <v>121.59</v>
      </c>
      <c r="H854" s="4">
        <v>98.29</v>
      </c>
      <c r="I854" s="4">
        <v>130.97999999999999</v>
      </c>
      <c r="J854" s="4">
        <v>94.49</v>
      </c>
      <c r="K854" s="4">
        <v>289.45999999999998</v>
      </c>
      <c r="L854" s="4">
        <v>59.6</v>
      </c>
      <c r="M854" s="4"/>
      <c r="N854" s="4">
        <v>80.900000000000006</v>
      </c>
      <c r="O854" s="4"/>
      <c r="P854" s="4">
        <v>181.47</v>
      </c>
    </row>
    <row r="855" spans="1:16">
      <c r="A855">
        <v>2013</v>
      </c>
      <c r="B855" t="s">
        <v>390</v>
      </c>
      <c r="C855" t="s">
        <v>3430</v>
      </c>
      <c r="D855">
        <f>IF(B855="","",VLOOKUP(B855,'Regionalism Code'!E:G,2,FALSE))</f>
        <v>4228</v>
      </c>
      <c r="E855" t="s">
        <v>390</v>
      </c>
      <c r="F855">
        <f>IF(E855="","",VLOOKUP(E855,'Regionalism Code'!G:H,2,FALSE))</f>
        <v>4228</v>
      </c>
      <c r="G855" s="4">
        <v>117.24</v>
      </c>
      <c r="H855" s="4">
        <v>100.72</v>
      </c>
      <c r="I855" s="4">
        <v>117.78</v>
      </c>
      <c r="J855" s="4">
        <v>86.34</v>
      </c>
      <c r="K855" s="4">
        <v>272.11</v>
      </c>
      <c r="L855" s="4">
        <v>26.72</v>
      </c>
      <c r="M855" s="4"/>
      <c r="N855" s="4">
        <v>72.17</v>
      </c>
      <c r="O855" s="4"/>
      <c r="P855" s="4">
        <v>170.78</v>
      </c>
    </row>
    <row r="856" spans="1:16">
      <c r="A856">
        <v>2013</v>
      </c>
      <c r="B856" t="s">
        <v>393</v>
      </c>
      <c r="C856" t="s">
        <v>3431</v>
      </c>
      <c r="D856">
        <f>IF(B856="","",VLOOKUP(B856,'Regionalism Code'!E:G,2,FALSE))</f>
        <v>4301</v>
      </c>
      <c r="E856" t="s">
        <v>393</v>
      </c>
      <c r="F856">
        <f>IF(E856="","",VLOOKUP(E856,'Regionalism Code'!G:H,2,FALSE))</f>
        <v>4301</v>
      </c>
      <c r="G856" s="4">
        <v>162.69</v>
      </c>
      <c r="H856" s="4">
        <v>159.51</v>
      </c>
      <c r="I856" s="4">
        <v>160.9</v>
      </c>
      <c r="J856" s="4">
        <v>133.55000000000001</v>
      </c>
      <c r="K856" s="4">
        <v>347.83</v>
      </c>
      <c r="L856" s="4">
        <v>84.56</v>
      </c>
      <c r="M856" s="4"/>
      <c r="N856" s="4">
        <v>98.75</v>
      </c>
      <c r="O856" s="4"/>
      <c r="P856" s="4">
        <v>176.46</v>
      </c>
    </row>
    <row r="857" spans="1:16">
      <c r="A857">
        <v>2013</v>
      </c>
      <c r="B857" t="s">
        <v>394</v>
      </c>
      <c r="C857" t="s">
        <v>3432</v>
      </c>
      <c r="D857">
        <f>IF(B857="","",VLOOKUP(B857,'Regionalism Code'!E:G,2,FALSE))</f>
        <v>4302</v>
      </c>
      <c r="E857" t="s">
        <v>394</v>
      </c>
      <c r="F857">
        <f>IF(E857="","",VLOOKUP(E857,'Regionalism Code'!G:H,2,FALSE))</f>
        <v>4302</v>
      </c>
      <c r="G857" s="4">
        <v>135.69</v>
      </c>
      <c r="H857" s="4">
        <v>117.88</v>
      </c>
      <c r="I857" s="4">
        <v>147.25</v>
      </c>
      <c r="J857" s="4">
        <v>107.37</v>
      </c>
      <c r="K857" s="4">
        <v>308.83</v>
      </c>
      <c r="L857" s="4">
        <v>67.47</v>
      </c>
      <c r="M857" s="4"/>
      <c r="N857" s="4">
        <v>97.67</v>
      </c>
      <c r="O857" s="4"/>
      <c r="P857" s="4">
        <v>173.51</v>
      </c>
    </row>
    <row r="858" spans="1:16">
      <c r="A858">
        <v>2013</v>
      </c>
      <c r="B858" t="s">
        <v>396</v>
      </c>
      <c r="C858" t="s">
        <v>3433</v>
      </c>
      <c r="D858">
        <f>IF(B858="","",VLOOKUP(B858,'Regionalism Code'!E:G,2,FALSE))</f>
        <v>4303</v>
      </c>
      <c r="E858" t="s">
        <v>396</v>
      </c>
      <c r="F858">
        <f>IF(E858="","",VLOOKUP(E858,'Regionalism Code'!G:H,2,FALSE))</f>
        <v>4303</v>
      </c>
      <c r="G858" s="4">
        <v>135.76</v>
      </c>
      <c r="H858" s="4">
        <v>119.46</v>
      </c>
      <c r="I858" s="4">
        <v>155.99</v>
      </c>
      <c r="J858" s="4">
        <v>105.18</v>
      </c>
      <c r="K858" s="4">
        <v>369.33</v>
      </c>
      <c r="L858" s="4">
        <v>61.68</v>
      </c>
      <c r="M858" s="4"/>
      <c r="N858" s="4">
        <v>88.47</v>
      </c>
      <c r="O858" s="4"/>
      <c r="P858" s="4">
        <v>152.79</v>
      </c>
    </row>
    <row r="859" spans="1:16">
      <c r="A859">
        <v>2013</v>
      </c>
      <c r="B859" t="s">
        <v>398</v>
      </c>
      <c r="C859" t="s">
        <v>3434</v>
      </c>
      <c r="D859">
        <f>IF(B859="","",VLOOKUP(B859,'Regionalism Code'!E:G,2,FALSE))</f>
        <v>4304</v>
      </c>
      <c r="E859" t="s">
        <v>398</v>
      </c>
      <c r="F859">
        <f>IF(E859="","",VLOOKUP(E859,'Regionalism Code'!G:H,2,FALSE))</f>
        <v>4304</v>
      </c>
      <c r="G859" s="4">
        <v>122.34</v>
      </c>
      <c r="H859" s="4">
        <v>96.95</v>
      </c>
      <c r="I859" s="4">
        <v>135.91999999999999</v>
      </c>
      <c r="J859" s="4">
        <v>99.36</v>
      </c>
      <c r="K859" s="4">
        <v>316.83999999999997</v>
      </c>
      <c r="L859" s="4">
        <v>54.09</v>
      </c>
      <c r="M859" s="4"/>
      <c r="N859" s="4">
        <v>78.239999999999995</v>
      </c>
      <c r="O859" s="4"/>
      <c r="P859" s="4">
        <v>181.49</v>
      </c>
    </row>
    <row r="860" spans="1:16">
      <c r="A860">
        <v>2013</v>
      </c>
      <c r="B860" t="s">
        <v>400</v>
      </c>
      <c r="C860" t="s">
        <v>3435</v>
      </c>
      <c r="D860">
        <f>IF(B860="","",VLOOKUP(B860,'Regionalism Code'!E:G,2,FALSE))</f>
        <v>4305</v>
      </c>
      <c r="E860" t="s">
        <v>400</v>
      </c>
      <c r="F860">
        <f>IF(E860="","",VLOOKUP(E860,'Regionalism Code'!G:H,2,FALSE))</f>
        <v>4305</v>
      </c>
      <c r="G860" s="4">
        <v>108.74</v>
      </c>
      <c r="H860" s="4">
        <v>83.63</v>
      </c>
      <c r="I860" s="4">
        <v>125.76</v>
      </c>
      <c r="J860" s="4">
        <v>119</v>
      </c>
      <c r="K860" s="4">
        <v>254.32</v>
      </c>
      <c r="L860" s="4">
        <v>52.47</v>
      </c>
      <c r="M860" s="4"/>
      <c r="N860" s="4">
        <v>85.15</v>
      </c>
      <c r="O860" s="4"/>
      <c r="P860" s="4">
        <v>160.72</v>
      </c>
    </row>
    <row r="861" spans="1:16">
      <c r="A861">
        <v>2013</v>
      </c>
      <c r="B861" t="s">
        <v>402</v>
      </c>
      <c r="C861" t="s">
        <v>3436</v>
      </c>
      <c r="D861">
        <f>IF(B861="","",VLOOKUP(B861,'Regionalism Code'!E:G,2,FALSE))</f>
        <v>4306</v>
      </c>
      <c r="E861" t="s">
        <v>402</v>
      </c>
      <c r="F861">
        <f>IF(E861="","",VLOOKUP(E861,'Regionalism Code'!G:H,2,FALSE))</f>
        <v>4306</v>
      </c>
      <c r="G861" s="4">
        <v>123.51</v>
      </c>
      <c r="H861" s="4">
        <v>100</v>
      </c>
      <c r="I861" s="4">
        <v>135.18</v>
      </c>
      <c r="J861" s="4">
        <v>102.83</v>
      </c>
      <c r="K861" s="4">
        <v>298.14</v>
      </c>
      <c r="L861" s="4">
        <v>50.79</v>
      </c>
      <c r="M861" s="4"/>
      <c r="N861" s="4">
        <v>84.96</v>
      </c>
      <c r="O861" s="4"/>
      <c r="P861" s="4">
        <v>179.94</v>
      </c>
    </row>
    <row r="862" spans="1:16">
      <c r="A862">
        <v>2013</v>
      </c>
      <c r="B862" t="s">
        <v>404</v>
      </c>
      <c r="C862" t="s">
        <v>3437</v>
      </c>
      <c r="D862">
        <f>IF(B862="","",VLOOKUP(B862,'Regionalism Code'!E:G,2,FALSE))</f>
        <v>4307</v>
      </c>
      <c r="E862" t="s">
        <v>404</v>
      </c>
      <c r="F862">
        <f>IF(E862="","",VLOOKUP(E862,'Regionalism Code'!G:H,2,FALSE))</f>
        <v>4307</v>
      </c>
      <c r="G862" s="4">
        <v>119.03</v>
      </c>
      <c r="H862" s="4">
        <v>94.76</v>
      </c>
      <c r="I862" s="4">
        <v>131.08000000000001</v>
      </c>
      <c r="J862" s="4">
        <v>98.31</v>
      </c>
      <c r="K862" s="4">
        <v>284.11</v>
      </c>
      <c r="L862" s="4">
        <v>48.9</v>
      </c>
      <c r="M862" s="4"/>
      <c r="N862" s="4">
        <v>84.67</v>
      </c>
      <c r="O862" s="4"/>
      <c r="P862" s="4">
        <v>177.29</v>
      </c>
    </row>
    <row r="863" spans="1:16">
      <c r="A863">
        <v>2013</v>
      </c>
      <c r="B863" t="s">
        <v>406</v>
      </c>
      <c r="C863" t="s">
        <v>3438</v>
      </c>
      <c r="D863">
        <f>IF(B863="","",VLOOKUP(B863,'Regionalism Code'!E:G,2,FALSE))</f>
        <v>4308</v>
      </c>
      <c r="E863" t="s">
        <v>406</v>
      </c>
      <c r="F863">
        <f>IF(E863="","",VLOOKUP(E863,'Regionalism Code'!G:H,2,FALSE))</f>
        <v>4308</v>
      </c>
      <c r="G863" s="4">
        <v>123.83</v>
      </c>
      <c r="H863" s="4">
        <v>104.84</v>
      </c>
      <c r="I863" s="4">
        <v>132.44</v>
      </c>
      <c r="J863" s="4">
        <v>85.87</v>
      </c>
      <c r="K863" s="4">
        <v>273.33999999999997</v>
      </c>
      <c r="L863" s="4">
        <v>30.55</v>
      </c>
      <c r="M863" s="4"/>
      <c r="N863" s="4">
        <v>95.93</v>
      </c>
      <c r="O863" s="4"/>
      <c r="P863" s="4">
        <v>170.86</v>
      </c>
    </row>
    <row r="864" spans="1:16">
      <c r="A864">
        <v>2013</v>
      </c>
      <c r="B864" t="s">
        <v>408</v>
      </c>
      <c r="C864" t="s">
        <v>3439</v>
      </c>
      <c r="D864">
        <f>IF(B864="","",VLOOKUP(B864,'Regionalism Code'!E:G,2,FALSE))</f>
        <v>4309</v>
      </c>
      <c r="E864" t="s">
        <v>408</v>
      </c>
      <c r="F864">
        <f>IF(E864="","",VLOOKUP(E864,'Regionalism Code'!G:H,2,FALSE))</f>
        <v>4309</v>
      </c>
      <c r="G864" s="4">
        <v>117.39</v>
      </c>
      <c r="H864" s="4">
        <v>91.39</v>
      </c>
      <c r="I864" s="4">
        <v>138.51</v>
      </c>
      <c r="J864" s="4">
        <v>104.93</v>
      </c>
      <c r="K864" s="4">
        <v>299.06</v>
      </c>
      <c r="L864" s="4">
        <v>53.61</v>
      </c>
      <c r="M864" s="4"/>
      <c r="N864" s="4">
        <v>89.51</v>
      </c>
      <c r="O864" s="4"/>
      <c r="P864" s="4">
        <v>164.86</v>
      </c>
    </row>
    <row r="865" spans="1:16">
      <c r="A865">
        <v>2013</v>
      </c>
      <c r="B865" t="s">
        <v>410</v>
      </c>
      <c r="C865" t="s">
        <v>3440</v>
      </c>
      <c r="D865">
        <f>IF(B865="","",VLOOKUP(B865,'Regionalism Code'!E:G,2,FALSE))</f>
        <v>4310</v>
      </c>
      <c r="E865" t="s">
        <v>410</v>
      </c>
      <c r="F865">
        <f>IF(E865="","",VLOOKUP(E865,'Regionalism Code'!G:H,2,FALSE))</f>
        <v>4310</v>
      </c>
      <c r="G865" s="4">
        <v>123.27</v>
      </c>
      <c r="H865" s="4">
        <v>100.85</v>
      </c>
      <c r="I865" s="4">
        <v>123.28</v>
      </c>
      <c r="J865" s="4">
        <v>90.7</v>
      </c>
      <c r="K865" s="4">
        <v>250.56</v>
      </c>
      <c r="L865" s="4">
        <v>49.94</v>
      </c>
      <c r="M865" s="4"/>
      <c r="N865" s="4">
        <v>86.11</v>
      </c>
      <c r="O865" s="4"/>
      <c r="P865" s="4">
        <v>197.27</v>
      </c>
    </row>
    <row r="866" spans="1:16">
      <c r="A866">
        <v>2013</v>
      </c>
      <c r="B866" t="s">
        <v>412</v>
      </c>
      <c r="C866" t="s">
        <v>3441</v>
      </c>
      <c r="D866">
        <f>IF(B866="","",VLOOKUP(B866,'Regionalism Code'!E:G,2,FALSE))</f>
        <v>4311</v>
      </c>
      <c r="E866" t="s">
        <v>412</v>
      </c>
      <c r="F866">
        <f>IF(E866="","",VLOOKUP(E866,'Regionalism Code'!G:H,2,FALSE))</f>
        <v>4311</v>
      </c>
      <c r="G866" s="4">
        <v>113.28</v>
      </c>
      <c r="H866" s="4">
        <v>89.79</v>
      </c>
      <c r="I866" s="4">
        <v>125.27</v>
      </c>
      <c r="J866" s="4">
        <v>91.37</v>
      </c>
      <c r="K866" s="4">
        <v>262.77</v>
      </c>
      <c r="L866" s="4">
        <v>40.18</v>
      </c>
      <c r="M866" s="4"/>
      <c r="N866" s="4">
        <v>85.95</v>
      </c>
      <c r="O866" s="4"/>
      <c r="P866" s="4">
        <v>169.05</v>
      </c>
    </row>
    <row r="867" spans="1:16">
      <c r="A867">
        <v>2013</v>
      </c>
      <c r="B867" t="s">
        <v>414</v>
      </c>
      <c r="C867" t="s">
        <v>3442</v>
      </c>
      <c r="D867">
        <f>IF(B867="","",VLOOKUP(B867,'Regionalism Code'!E:G,2,FALSE))</f>
        <v>4312</v>
      </c>
      <c r="E867" t="s">
        <v>414</v>
      </c>
      <c r="F867">
        <f>IF(E867="","",VLOOKUP(E867,'Regionalism Code'!G:H,2,FALSE))</f>
        <v>4312</v>
      </c>
      <c r="G867" s="4">
        <v>111.78</v>
      </c>
      <c r="H867" s="4">
        <v>92.82</v>
      </c>
      <c r="I867" s="4">
        <v>119.56</v>
      </c>
      <c r="J867" s="4">
        <v>96.66</v>
      </c>
      <c r="K867" s="4">
        <v>267.10000000000002</v>
      </c>
      <c r="L867" s="4">
        <v>38.729999999999997</v>
      </c>
      <c r="M867" s="4"/>
      <c r="N867" s="4">
        <v>74.12</v>
      </c>
      <c r="O867" s="4"/>
      <c r="P867" s="4">
        <v>160.24</v>
      </c>
    </row>
    <row r="868" spans="1:16">
      <c r="A868">
        <v>2013</v>
      </c>
      <c r="B868" t="s">
        <v>415</v>
      </c>
      <c r="C868" t="s">
        <v>3443</v>
      </c>
      <c r="D868">
        <f>IF(B868="","",VLOOKUP(B868,'Regionalism Code'!E:G,2,FALSE))</f>
        <v>4313</v>
      </c>
      <c r="E868" t="s">
        <v>415</v>
      </c>
      <c r="F868">
        <f>IF(E868="","",VLOOKUP(E868,'Regionalism Code'!G:H,2,FALSE))</f>
        <v>4313</v>
      </c>
      <c r="G868" s="4">
        <v>116.46</v>
      </c>
      <c r="H868" s="4">
        <v>98.19</v>
      </c>
      <c r="I868" s="4">
        <v>124.45</v>
      </c>
      <c r="J868" s="4">
        <v>122.59</v>
      </c>
      <c r="K868" s="4">
        <v>261.08999999999997</v>
      </c>
      <c r="L868" s="4">
        <v>50.53</v>
      </c>
      <c r="M868" s="4"/>
      <c r="N868" s="4">
        <v>80.040000000000006</v>
      </c>
      <c r="O868" s="4"/>
      <c r="P868" s="4">
        <v>162.28</v>
      </c>
    </row>
    <row r="869" spans="1:16">
      <c r="A869">
        <v>2013</v>
      </c>
      <c r="B869" t="s">
        <v>417</v>
      </c>
      <c r="C869" t="s">
        <v>3444</v>
      </c>
      <c r="D869">
        <f>IF(B869="","",VLOOKUP(B869,'Regionalism Code'!E:G,2,FALSE))</f>
        <v>4331</v>
      </c>
      <c r="E869" t="s">
        <v>417</v>
      </c>
      <c r="F869">
        <f>IF(E869="","",VLOOKUP(E869,'Regionalism Code'!G:H,2,FALSE))</f>
        <v>4331</v>
      </c>
      <c r="G869" s="4">
        <v>108.49</v>
      </c>
      <c r="H869" s="4">
        <v>92.9</v>
      </c>
      <c r="I869" s="4">
        <v>110.51</v>
      </c>
      <c r="J869" s="4">
        <v>82.77</v>
      </c>
      <c r="K869" s="4">
        <v>254.51</v>
      </c>
      <c r="L869" s="4">
        <v>23.19</v>
      </c>
      <c r="M869" s="4"/>
      <c r="N869" s="4">
        <v>68.17</v>
      </c>
      <c r="O869" s="4"/>
      <c r="P869" s="4">
        <v>156.30000000000001</v>
      </c>
    </row>
    <row r="870" spans="1:16">
      <c r="A870">
        <v>2013</v>
      </c>
      <c r="B870" t="s">
        <v>420</v>
      </c>
      <c r="C870" t="s">
        <v>3445</v>
      </c>
      <c r="D870">
        <f>IF(B870="","",VLOOKUP(B870,'Regionalism Code'!E:G,2,FALSE))</f>
        <v>4401</v>
      </c>
      <c r="E870" t="s">
        <v>420</v>
      </c>
      <c r="F870">
        <f>IF(E870="","",VLOOKUP(E870,'Regionalism Code'!G:H,2,FALSE))</f>
        <v>4401</v>
      </c>
      <c r="G870" s="4">
        <v>173.11</v>
      </c>
      <c r="H870" s="4">
        <v>176.58</v>
      </c>
      <c r="I870" s="4">
        <v>166.54</v>
      </c>
      <c r="J870" s="4">
        <v>125.05</v>
      </c>
      <c r="K870" s="4">
        <v>321.26</v>
      </c>
      <c r="L870" s="4">
        <v>96.17</v>
      </c>
      <c r="M870" s="4"/>
      <c r="N870" s="4">
        <v>118.42</v>
      </c>
      <c r="O870" s="4"/>
      <c r="P870" s="4">
        <v>173.59</v>
      </c>
    </row>
    <row r="871" spans="1:16">
      <c r="A871">
        <v>2013</v>
      </c>
      <c r="B871" t="s">
        <v>422</v>
      </c>
      <c r="C871" t="s">
        <v>3414</v>
      </c>
      <c r="D871">
        <f>IF(B871="","",VLOOKUP(B871,'Regionalism Code'!E:G,2,FALSE))</f>
        <v>4402</v>
      </c>
      <c r="E871" t="s">
        <v>422</v>
      </c>
      <c r="F871">
        <f>IF(E871="","",VLOOKUP(E871,'Regionalism Code'!G:H,2,FALSE))</f>
        <v>4402</v>
      </c>
      <c r="G871" s="4">
        <v>133.5</v>
      </c>
      <c r="H871" s="4">
        <v>113.93</v>
      </c>
      <c r="I871" s="4">
        <v>146.15</v>
      </c>
      <c r="J871" s="4">
        <v>93.47</v>
      </c>
      <c r="K871" s="4">
        <v>329.31</v>
      </c>
      <c r="L871" s="4">
        <v>54.99</v>
      </c>
      <c r="M871" s="4"/>
      <c r="N871" s="4">
        <v>90.91</v>
      </c>
      <c r="O871" s="4"/>
      <c r="P871" s="4">
        <v>175.12</v>
      </c>
    </row>
    <row r="872" spans="1:16">
      <c r="A872">
        <v>2013</v>
      </c>
      <c r="B872" t="s">
        <v>424</v>
      </c>
      <c r="C872" t="s">
        <v>3446</v>
      </c>
      <c r="D872">
        <f>IF(B872="","",VLOOKUP(B872,'Regionalism Code'!E:G,2,FALSE))</f>
        <v>4403</v>
      </c>
      <c r="E872" t="s">
        <v>424</v>
      </c>
      <c r="F872">
        <f>IF(E872="","",VLOOKUP(E872,'Regionalism Code'!G:H,2,FALSE))</f>
        <v>4403</v>
      </c>
      <c r="G872" s="4">
        <v>181.14</v>
      </c>
      <c r="H872" s="4">
        <v>189.09</v>
      </c>
      <c r="I872" s="4">
        <v>170.74</v>
      </c>
      <c r="J872" s="4">
        <v>130.34</v>
      </c>
      <c r="K872" s="4">
        <v>332.75</v>
      </c>
      <c r="L872" s="4">
        <v>98.59</v>
      </c>
      <c r="M872" s="4"/>
      <c r="N872" s="4">
        <v>119.76</v>
      </c>
      <c r="O872" s="4"/>
      <c r="P872" s="4">
        <v>173.81</v>
      </c>
    </row>
    <row r="873" spans="1:16">
      <c r="A873">
        <v>2013</v>
      </c>
      <c r="B873" t="s">
        <v>426</v>
      </c>
      <c r="C873" t="s">
        <v>3447</v>
      </c>
      <c r="D873">
        <f>IF(B873="","",VLOOKUP(B873,'Regionalism Code'!E:G,2,FALSE))</f>
        <v>4404</v>
      </c>
      <c r="E873" t="s">
        <v>426</v>
      </c>
      <c r="F873">
        <f>IF(E873="","",VLOOKUP(E873,'Regionalism Code'!G:H,2,FALSE))</f>
        <v>4404</v>
      </c>
      <c r="G873" s="4">
        <v>169.11</v>
      </c>
      <c r="H873" s="4">
        <v>176.03</v>
      </c>
      <c r="I873" s="4">
        <v>154.35</v>
      </c>
      <c r="J873" s="4">
        <v>110.8</v>
      </c>
      <c r="K873" s="4">
        <v>329.28</v>
      </c>
      <c r="L873" s="4">
        <v>88.73</v>
      </c>
      <c r="M873" s="4"/>
      <c r="N873" s="4">
        <v>97.23</v>
      </c>
      <c r="O873" s="4"/>
      <c r="P873" s="4">
        <v>173.1</v>
      </c>
    </row>
    <row r="874" spans="1:16">
      <c r="A874">
        <v>2013</v>
      </c>
      <c r="B874" t="s">
        <v>428</v>
      </c>
      <c r="C874" t="s">
        <v>3448</v>
      </c>
      <c r="D874">
        <f>IF(B874="","",VLOOKUP(B874,'Regionalism Code'!E:G,2,FALSE))</f>
        <v>4405</v>
      </c>
      <c r="E874" t="s">
        <v>428</v>
      </c>
      <c r="F874">
        <f>IF(E874="","",VLOOKUP(E874,'Regionalism Code'!G:H,2,FALSE))</f>
        <v>4405</v>
      </c>
      <c r="G874" s="4">
        <v>146.97</v>
      </c>
      <c r="H874" s="4">
        <v>128.13999999999999</v>
      </c>
      <c r="I874" s="4">
        <v>164.88</v>
      </c>
      <c r="J874" s="4">
        <v>134.91</v>
      </c>
      <c r="K874" s="4">
        <v>322.98</v>
      </c>
      <c r="L874" s="4">
        <v>85.46</v>
      </c>
      <c r="M874" s="4"/>
      <c r="N874" s="4">
        <v>115.57</v>
      </c>
      <c r="O874" s="4"/>
      <c r="P874" s="4">
        <v>176.6</v>
      </c>
    </row>
    <row r="875" spans="1:16">
      <c r="A875">
        <v>2013</v>
      </c>
      <c r="B875" t="s">
        <v>430</v>
      </c>
      <c r="C875" t="s">
        <v>3449</v>
      </c>
      <c r="D875">
        <f>IF(B875="","",VLOOKUP(B875,'Regionalism Code'!E:G,2,FALSE))</f>
        <v>4406</v>
      </c>
      <c r="E875" t="s">
        <v>430</v>
      </c>
      <c r="F875">
        <f>IF(E875="","",VLOOKUP(E875,'Regionalism Code'!G:H,2,FALSE))</f>
        <v>4406</v>
      </c>
      <c r="G875" s="4">
        <v>162.69</v>
      </c>
      <c r="H875" s="4">
        <v>157.34</v>
      </c>
      <c r="I875" s="4">
        <v>159.32</v>
      </c>
      <c r="J875" s="4">
        <v>110.01</v>
      </c>
      <c r="K875" s="4">
        <v>321.57</v>
      </c>
      <c r="L875" s="4">
        <v>80.42</v>
      </c>
      <c r="M875" s="4"/>
      <c r="N875" s="4">
        <v>110.37</v>
      </c>
      <c r="O875" s="4"/>
      <c r="P875" s="4">
        <v>186.45</v>
      </c>
    </row>
    <row r="876" spans="1:16">
      <c r="A876">
        <v>2013</v>
      </c>
      <c r="B876" t="s">
        <v>432</v>
      </c>
      <c r="C876" t="s">
        <v>3450</v>
      </c>
      <c r="D876">
        <f>IF(B876="","",VLOOKUP(B876,'Regionalism Code'!E:G,2,FALSE))</f>
        <v>4407</v>
      </c>
      <c r="E876" t="s">
        <v>432</v>
      </c>
      <c r="F876">
        <f>IF(E876="","",VLOOKUP(E876,'Regionalism Code'!G:H,2,FALSE))</f>
        <v>4407</v>
      </c>
      <c r="G876" s="4">
        <v>142.9</v>
      </c>
      <c r="H876" s="4">
        <v>131.13999999999999</v>
      </c>
      <c r="I876" s="4">
        <v>149.38</v>
      </c>
      <c r="J876" s="4">
        <v>100.86</v>
      </c>
      <c r="K876" s="4">
        <v>315.72000000000003</v>
      </c>
      <c r="L876" s="4">
        <v>67.16</v>
      </c>
      <c r="M876" s="4"/>
      <c r="N876" s="4">
        <v>99.19</v>
      </c>
      <c r="O876" s="4"/>
      <c r="P876" s="4">
        <v>169.95</v>
      </c>
    </row>
    <row r="877" spans="1:16">
      <c r="A877">
        <v>2013</v>
      </c>
      <c r="B877" t="s">
        <v>434</v>
      </c>
      <c r="C877" t="s">
        <v>3451</v>
      </c>
      <c r="D877">
        <f>IF(B877="","",VLOOKUP(B877,'Regionalism Code'!E:G,2,FALSE))</f>
        <v>4408</v>
      </c>
      <c r="E877" t="s">
        <v>434</v>
      </c>
      <c r="F877">
        <f>IF(E877="","",VLOOKUP(E877,'Regionalism Code'!G:H,2,FALSE))</f>
        <v>4408</v>
      </c>
      <c r="G877" s="4">
        <v>122.88</v>
      </c>
      <c r="H877" s="4">
        <v>100.71</v>
      </c>
      <c r="I877" s="4">
        <v>133.08000000000001</v>
      </c>
      <c r="J877" s="4">
        <v>92.02</v>
      </c>
      <c r="K877" s="4">
        <v>275.70999999999998</v>
      </c>
      <c r="L877" s="4">
        <v>51.29</v>
      </c>
      <c r="M877" s="4"/>
      <c r="N877" s="4">
        <v>91.88</v>
      </c>
      <c r="O877" s="4"/>
      <c r="P877" s="4">
        <v>177.57</v>
      </c>
    </row>
    <row r="878" spans="1:16">
      <c r="A878">
        <v>2013</v>
      </c>
      <c r="B878" t="s">
        <v>436</v>
      </c>
      <c r="C878" t="s">
        <v>3452</v>
      </c>
      <c r="D878">
        <f>IF(B878="","",VLOOKUP(B878,'Regionalism Code'!E:G,2,FALSE))</f>
        <v>4409</v>
      </c>
      <c r="E878" t="s">
        <v>436</v>
      </c>
      <c r="F878">
        <f>IF(E878="","",VLOOKUP(E878,'Regionalism Code'!G:H,2,FALSE))</f>
        <v>4409</v>
      </c>
      <c r="G878" s="4">
        <v>115.64</v>
      </c>
      <c r="H878" s="4">
        <v>96.11</v>
      </c>
      <c r="I878" s="4">
        <v>117.94</v>
      </c>
      <c r="J878" s="4">
        <v>76.75</v>
      </c>
      <c r="K878" s="4">
        <v>230.84</v>
      </c>
      <c r="L878" s="4">
        <v>41.71</v>
      </c>
      <c r="M878" s="4"/>
      <c r="N878" s="4">
        <v>88.22</v>
      </c>
      <c r="O878" s="4"/>
      <c r="P878" s="4">
        <v>175.98</v>
      </c>
    </row>
    <row r="879" spans="1:16">
      <c r="A879">
        <v>2013</v>
      </c>
      <c r="B879" t="s">
        <v>437</v>
      </c>
      <c r="C879" t="s">
        <v>3453</v>
      </c>
      <c r="D879">
        <f>IF(B879="","",VLOOKUP(B879,'Regionalism Code'!E:G,2,FALSE))</f>
        <v>4412</v>
      </c>
      <c r="E879" t="s">
        <v>437</v>
      </c>
      <c r="F879">
        <f>IF(E879="","",VLOOKUP(E879,'Regionalism Code'!G:H,2,FALSE))</f>
        <v>4412</v>
      </c>
      <c r="G879" s="4">
        <v>125.44</v>
      </c>
      <c r="H879" s="4">
        <v>111.7</v>
      </c>
      <c r="I879" s="4">
        <v>133.58000000000001</v>
      </c>
      <c r="J879" s="4">
        <v>93.19</v>
      </c>
      <c r="K879" s="4">
        <v>283.39</v>
      </c>
      <c r="L879" s="4">
        <v>45.4</v>
      </c>
      <c r="M879" s="4"/>
      <c r="N879" s="4">
        <v>90.37</v>
      </c>
      <c r="O879" s="4"/>
      <c r="P879" s="4">
        <v>156.03</v>
      </c>
    </row>
    <row r="880" spans="1:16">
      <c r="A880">
        <v>2013</v>
      </c>
      <c r="B880" t="s">
        <v>438</v>
      </c>
      <c r="C880" t="s">
        <v>3454</v>
      </c>
      <c r="D880">
        <f>IF(B880="","",VLOOKUP(B880,'Regionalism Code'!E:G,2,FALSE))</f>
        <v>4413</v>
      </c>
      <c r="E880" t="s">
        <v>438</v>
      </c>
      <c r="F880">
        <f>IF(E880="","",VLOOKUP(E880,'Regionalism Code'!G:H,2,FALSE))</f>
        <v>4413</v>
      </c>
      <c r="G880" s="4">
        <v>150.29</v>
      </c>
      <c r="H880" s="4">
        <v>144.25</v>
      </c>
      <c r="I880" s="4">
        <v>142.16999999999999</v>
      </c>
      <c r="J880" s="4">
        <v>106.57</v>
      </c>
      <c r="K880" s="4">
        <v>276.95</v>
      </c>
      <c r="L880" s="4">
        <v>64.400000000000006</v>
      </c>
      <c r="M880" s="4"/>
      <c r="N880" s="4">
        <v>102.95</v>
      </c>
      <c r="O880" s="4"/>
      <c r="P880" s="4">
        <v>184.95</v>
      </c>
    </row>
    <row r="881" spans="1:16">
      <c r="A881">
        <v>2013</v>
      </c>
      <c r="B881" t="s">
        <v>440</v>
      </c>
      <c r="C881" t="s">
        <v>3455</v>
      </c>
      <c r="D881">
        <f>IF(B881="","",VLOOKUP(B881,'Regionalism Code'!E:G,2,FALSE))</f>
        <v>4414</v>
      </c>
      <c r="E881" t="s">
        <v>440</v>
      </c>
      <c r="F881">
        <f>IF(E881="","",VLOOKUP(E881,'Regionalism Code'!G:H,2,FALSE))</f>
        <v>4414</v>
      </c>
      <c r="G881" s="4">
        <v>127.5</v>
      </c>
      <c r="H881" s="4">
        <v>103.61</v>
      </c>
      <c r="I881" s="4">
        <v>142.02000000000001</v>
      </c>
      <c r="J881" s="4">
        <v>108.21</v>
      </c>
      <c r="K881" s="4">
        <v>304.81</v>
      </c>
      <c r="L881" s="4">
        <v>60.08</v>
      </c>
      <c r="M881" s="4"/>
      <c r="N881" s="4">
        <v>91.61</v>
      </c>
      <c r="O881" s="4"/>
      <c r="P881" s="4">
        <v>180.01</v>
      </c>
    </row>
    <row r="882" spans="1:16">
      <c r="A882">
        <v>2013</v>
      </c>
      <c r="B882" t="s">
        <v>442</v>
      </c>
      <c r="C882" t="s">
        <v>3456</v>
      </c>
      <c r="D882">
        <f>IF(B882="","",VLOOKUP(B882,'Regionalism Code'!E:G,2,FALSE))</f>
        <v>4415</v>
      </c>
      <c r="E882" t="s">
        <v>442</v>
      </c>
      <c r="F882">
        <f>IF(E882="","",VLOOKUP(E882,'Regionalism Code'!G:H,2,FALSE))</f>
        <v>4415</v>
      </c>
      <c r="G882" s="4">
        <v>123.29</v>
      </c>
      <c r="H882" s="4">
        <v>103.01</v>
      </c>
      <c r="I882" s="4">
        <v>130.30000000000001</v>
      </c>
      <c r="J882" s="4">
        <v>102.31</v>
      </c>
      <c r="K882" s="4">
        <v>236.81</v>
      </c>
      <c r="L882" s="4">
        <v>49.01</v>
      </c>
      <c r="M882" s="4"/>
      <c r="N882" s="4">
        <v>102.62</v>
      </c>
      <c r="O882" s="4"/>
      <c r="P882" s="4">
        <v>177.5</v>
      </c>
    </row>
    <row r="883" spans="1:16">
      <c r="A883">
        <v>2013</v>
      </c>
      <c r="B883" t="s">
        <v>444</v>
      </c>
      <c r="C883" t="s">
        <v>3457</v>
      </c>
      <c r="D883">
        <f>IF(B883="","",VLOOKUP(B883,'Regionalism Code'!E:G,2,FALSE))</f>
        <v>4416</v>
      </c>
      <c r="E883" t="s">
        <v>444</v>
      </c>
      <c r="F883">
        <f>IF(E883="","",VLOOKUP(E883,'Regionalism Code'!G:H,2,FALSE))</f>
        <v>4416</v>
      </c>
      <c r="G883" s="4">
        <v>118.25</v>
      </c>
      <c r="H883" s="4">
        <v>105.25</v>
      </c>
      <c r="I883" s="4">
        <v>112.49</v>
      </c>
      <c r="J883" s="4">
        <v>91.82</v>
      </c>
      <c r="K883" s="4">
        <v>222.02</v>
      </c>
      <c r="L883" s="4">
        <v>40.200000000000003</v>
      </c>
      <c r="M883" s="4"/>
      <c r="N883" s="4">
        <v>81.209999999999994</v>
      </c>
      <c r="O883" s="4"/>
      <c r="P883" s="4">
        <v>171.68</v>
      </c>
    </row>
    <row r="884" spans="1:16">
      <c r="A884">
        <v>2013</v>
      </c>
      <c r="B884" t="s">
        <v>446</v>
      </c>
      <c r="C884" t="s">
        <v>3458</v>
      </c>
      <c r="D884">
        <f>IF(B884="","",VLOOKUP(B884,'Regionalism Code'!E:G,2,FALSE))</f>
        <v>4417</v>
      </c>
      <c r="E884" t="s">
        <v>446</v>
      </c>
      <c r="F884">
        <f>IF(E884="","",VLOOKUP(E884,'Regionalism Code'!G:H,2,FALSE))</f>
        <v>4417</v>
      </c>
      <c r="G884" s="4">
        <v>133.55000000000001</v>
      </c>
      <c r="H884" s="4">
        <v>117.47</v>
      </c>
      <c r="I884" s="4">
        <v>147.03</v>
      </c>
      <c r="J884" s="4">
        <v>102.74</v>
      </c>
      <c r="K884" s="4">
        <v>311.62</v>
      </c>
      <c r="L884" s="4">
        <v>44.71</v>
      </c>
      <c r="M884" s="4"/>
      <c r="N884" s="4">
        <v>100.46</v>
      </c>
      <c r="O884" s="4"/>
      <c r="P884" s="4">
        <v>162.13</v>
      </c>
    </row>
    <row r="885" spans="1:16">
      <c r="A885">
        <v>2013</v>
      </c>
      <c r="B885" t="s">
        <v>448</v>
      </c>
      <c r="C885" t="s">
        <v>3459</v>
      </c>
      <c r="D885">
        <f>IF(B885="","",VLOOKUP(B885,'Regionalism Code'!E:G,2,FALSE))</f>
        <v>4418</v>
      </c>
      <c r="E885" t="s">
        <v>448</v>
      </c>
      <c r="F885">
        <f>IF(E885="","",VLOOKUP(E885,'Regionalism Code'!G:H,2,FALSE))</f>
        <v>4418</v>
      </c>
      <c r="G885" s="4">
        <v>123.78</v>
      </c>
      <c r="H885" s="4">
        <v>110.18</v>
      </c>
      <c r="I885" s="4">
        <v>127.14</v>
      </c>
      <c r="J885" s="4">
        <v>96.56</v>
      </c>
      <c r="K885" s="4">
        <v>266.02</v>
      </c>
      <c r="L885" s="4">
        <v>45.81</v>
      </c>
      <c r="M885" s="4"/>
      <c r="N885" s="4">
        <v>86.24</v>
      </c>
      <c r="O885" s="4"/>
      <c r="P885" s="4">
        <v>162.57</v>
      </c>
    </row>
    <row r="886" spans="1:16">
      <c r="A886">
        <v>2013</v>
      </c>
      <c r="B886" t="s">
        <v>450</v>
      </c>
      <c r="C886" t="s">
        <v>3460</v>
      </c>
      <c r="D886">
        <f>IF(B886="","",VLOOKUP(B886,'Regionalism Code'!E:G,2,FALSE))</f>
        <v>4419</v>
      </c>
      <c r="E886" t="s">
        <v>450</v>
      </c>
      <c r="F886">
        <f>IF(E886="","",VLOOKUP(E886,'Regionalism Code'!G:H,2,FALSE))</f>
        <v>4419</v>
      </c>
      <c r="G886" s="4">
        <v>156.87</v>
      </c>
      <c r="H886" s="4">
        <v>158.72999999999999</v>
      </c>
      <c r="I886" s="4">
        <v>148.91999999999999</v>
      </c>
      <c r="J886" s="4">
        <v>100.66</v>
      </c>
      <c r="K886" s="4">
        <v>289.75</v>
      </c>
      <c r="L886" s="4">
        <v>73.22</v>
      </c>
      <c r="M886" s="4"/>
      <c r="N886" s="4">
        <v>108.25</v>
      </c>
      <c r="O886" s="4"/>
      <c r="P886" s="4">
        <v>165.14</v>
      </c>
    </row>
    <row r="887" spans="1:16">
      <c r="A887">
        <v>2013</v>
      </c>
      <c r="B887" t="s">
        <v>452</v>
      </c>
      <c r="C887" t="s">
        <v>3461</v>
      </c>
      <c r="D887">
        <f>IF(B887="","",VLOOKUP(B887,'Regionalism Code'!E:G,2,FALSE))</f>
        <v>4420</v>
      </c>
      <c r="E887" t="s">
        <v>452</v>
      </c>
      <c r="F887">
        <f>IF(E887="","",VLOOKUP(E887,'Regionalism Code'!G:H,2,FALSE))</f>
        <v>4420</v>
      </c>
      <c r="G887" s="4">
        <v>163.13</v>
      </c>
      <c r="H887" s="4">
        <v>160.28</v>
      </c>
      <c r="I887" s="4">
        <v>161.13999999999999</v>
      </c>
      <c r="J887" s="4">
        <v>123.34</v>
      </c>
      <c r="K887" s="4">
        <v>312.39999999999998</v>
      </c>
      <c r="L887" s="4">
        <v>79.38</v>
      </c>
      <c r="M887" s="4"/>
      <c r="N887" s="4">
        <v>115.97</v>
      </c>
      <c r="O887" s="4"/>
      <c r="P887" s="4">
        <v>176.13</v>
      </c>
    </row>
    <row r="888" spans="1:16">
      <c r="A888">
        <v>2013</v>
      </c>
      <c r="B888" t="s">
        <v>454</v>
      </c>
      <c r="C888" t="s">
        <v>3462</v>
      </c>
      <c r="D888">
        <f>IF(B888="","",VLOOKUP(B888,'Regionalism Code'!E:G,2,FALSE))</f>
        <v>4451</v>
      </c>
      <c r="E888" t="s">
        <v>454</v>
      </c>
      <c r="F888">
        <f>IF(E888="","",VLOOKUP(E888,'Regionalism Code'!G:H,2,FALSE))</f>
        <v>4451</v>
      </c>
      <c r="G888" s="4">
        <v>140.49</v>
      </c>
      <c r="H888" s="4">
        <v>115.08</v>
      </c>
      <c r="I888" s="4">
        <v>165.56</v>
      </c>
      <c r="J888" s="4">
        <v>127.66</v>
      </c>
      <c r="K888" s="4">
        <v>357.33</v>
      </c>
      <c r="L888" s="4">
        <v>81.709999999999994</v>
      </c>
      <c r="M888" s="4"/>
      <c r="N888" s="4">
        <v>103.84</v>
      </c>
      <c r="O888" s="4"/>
      <c r="P888" s="4">
        <v>178.82</v>
      </c>
    </row>
    <row r="889" spans="1:16">
      <c r="A889">
        <v>2013</v>
      </c>
      <c r="B889" t="s">
        <v>456</v>
      </c>
      <c r="C889" t="s">
        <v>3463</v>
      </c>
      <c r="D889">
        <f>IF(B889="","",VLOOKUP(B889,'Regionalism Code'!E:G,2,FALSE))</f>
        <v>4452</v>
      </c>
      <c r="E889" t="s">
        <v>456</v>
      </c>
      <c r="F889">
        <f>IF(E889="","",VLOOKUP(E889,'Regionalism Code'!G:H,2,FALSE))</f>
        <v>4452</v>
      </c>
      <c r="G889" s="4">
        <v>131.03</v>
      </c>
      <c r="H889" s="4">
        <v>102.22</v>
      </c>
      <c r="I889" s="4">
        <v>153.49</v>
      </c>
      <c r="J889" s="4">
        <v>141.03</v>
      </c>
      <c r="K889" s="4">
        <v>282</v>
      </c>
      <c r="L889" s="4">
        <v>74.650000000000006</v>
      </c>
      <c r="M889" s="4"/>
      <c r="N889" s="4">
        <v>114.48</v>
      </c>
      <c r="O889" s="4"/>
      <c r="P889" s="4">
        <v>185.33</v>
      </c>
    </row>
    <row r="890" spans="1:16">
      <c r="A890">
        <v>2013</v>
      </c>
      <c r="B890" t="s">
        <v>458</v>
      </c>
      <c r="C890" t="s">
        <v>3464</v>
      </c>
      <c r="D890">
        <f>IF(B890="","",VLOOKUP(B890,'Regionalism Code'!E:G,2,FALSE))</f>
        <v>4453</v>
      </c>
      <c r="E890" t="s">
        <v>458</v>
      </c>
      <c r="F890">
        <f>IF(E890="","",VLOOKUP(E890,'Regionalism Code'!G:H,2,FALSE))</f>
        <v>4453</v>
      </c>
      <c r="G890" s="4">
        <v>124.43</v>
      </c>
      <c r="H890" s="4">
        <v>103.62</v>
      </c>
      <c r="I890" s="4">
        <v>133.02000000000001</v>
      </c>
      <c r="J890" s="4">
        <v>93.72</v>
      </c>
      <c r="K890" s="4">
        <v>273.25</v>
      </c>
      <c r="L890" s="4">
        <v>41.13</v>
      </c>
      <c r="M890" s="4"/>
      <c r="N890" s="4">
        <v>94.3</v>
      </c>
      <c r="O890" s="4"/>
      <c r="P890" s="4">
        <v>177.55</v>
      </c>
    </row>
    <row r="891" spans="1:16">
      <c r="A891">
        <v>2013</v>
      </c>
      <c r="B891" t="s">
        <v>460</v>
      </c>
      <c r="C891" t="s">
        <v>3465</v>
      </c>
      <c r="D891">
        <f>IF(B891="","",VLOOKUP(B891,'Regionalism Code'!E:G,2,FALSE))</f>
        <v>4501</v>
      </c>
      <c r="E891" t="s">
        <v>460</v>
      </c>
      <c r="F891">
        <f>IF(E891="","",VLOOKUP(E891,'Regionalism Code'!G:H,2,FALSE))</f>
        <v>4501</v>
      </c>
      <c r="G891" s="4">
        <v>147.33000000000001</v>
      </c>
      <c r="H891" s="4">
        <v>147.06</v>
      </c>
      <c r="I891" s="4">
        <v>140.83000000000001</v>
      </c>
      <c r="J891" s="4">
        <v>131.9</v>
      </c>
      <c r="K891" s="4">
        <v>314.12</v>
      </c>
      <c r="L891" s="4">
        <v>64.959999999999994</v>
      </c>
      <c r="M891" s="4"/>
      <c r="N891" s="4">
        <v>82.24</v>
      </c>
      <c r="O891" s="4"/>
      <c r="P891" s="4">
        <v>160</v>
      </c>
    </row>
    <row r="892" spans="1:16">
      <c r="A892">
        <v>2013</v>
      </c>
      <c r="B892" t="s">
        <v>462</v>
      </c>
      <c r="C892" t="s">
        <v>3466</v>
      </c>
      <c r="D892">
        <f>IF(B892="","",VLOOKUP(B892,'Regionalism Code'!E:G,2,FALSE))</f>
        <v>4502</v>
      </c>
      <c r="E892" t="s">
        <v>462</v>
      </c>
      <c r="F892">
        <f>IF(E892="","",VLOOKUP(E892,'Regionalism Code'!G:H,2,FALSE))</f>
        <v>4502</v>
      </c>
      <c r="G892" s="4">
        <v>137.49</v>
      </c>
      <c r="H892" s="4">
        <v>129.53</v>
      </c>
      <c r="I892" s="4">
        <v>137.86000000000001</v>
      </c>
      <c r="J892" s="4">
        <v>106.6</v>
      </c>
      <c r="K892" s="4">
        <v>305.73</v>
      </c>
      <c r="L892" s="4">
        <v>57.86</v>
      </c>
      <c r="M892" s="4"/>
      <c r="N892" s="4">
        <v>84.72</v>
      </c>
      <c r="O892" s="4"/>
      <c r="P892" s="4">
        <v>163.08000000000001</v>
      </c>
    </row>
    <row r="893" spans="1:16">
      <c r="A893">
        <v>2013</v>
      </c>
      <c r="B893" t="s">
        <v>464</v>
      </c>
      <c r="C893" t="s">
        <v>3467</v>
      </c>
      <c r="D893">
        <f>IF(B893="","",VLOOKUP(B893,'Regionalism Code'!E:G,2,FALSE))</f>
        <v>4503</v>
      </c>
      <c r="E893" t="s">
        <v>464</v>
      </c>
      <c r="F893">
        <f>IF(E893="","",VLOOKUP(E893,'Regionalism Code'!G:H,2,FALSE))</f>
        <v>4503</v>
      </c>
      <c r="G893" s="4">
        <v>135.07</v>
      </c>
      <c r="H893" s="4">
        <v>120.35</v>
      </c>
      <c r="I893" s="4">
        <v>140.04</v>
      </c>
      <c r="J893" s="4">
        <v>111.56</v>
      </c>
      <c r="K893" s="4">
        <v>313.39999999999998</v>
      </c>
      <c r="L893" s="4">
        <v>57.8</v>
      </c>
      <c r="M893" s="4"/>
      <c r="N893" s="4">
        <v>84.67</v>
      </c>
      <c r="O893" s="4"/>
      <c r="P893" s="4">
        <v>174.67</v>
      </c>
    </row>
    <row r="894" spans="1:16">
      <c r="A894">
        <v>2013</v>
      </c>
      <c r="B894" t="s">
        <v>466</v>
      </c>
      <c r="C894" t="s">
        <v>3468</v>
      </c>
      <c r="D894">
        <f>IF(B894="","",VLOOKUP(B894,'Regionalism Code'!E:G,2,FALSE))</f>
        <v>4504</v>
      </c>
      <c r="E894" t="s">
        <v>466</v>
      </c>
      <c r="F894">
        <f>IF(E894="","",VLOOKUP(E894,'Regionalism Code'!G:H,2,FALSE))</f>
        <v>4504</v>
      </c>
      <c r="G894" s="4">
        <v>120.17</v>
      </c>
      <c r="H894" s="4">
        <v>102.54</v>
      </c>
      <c r="I894" s="4">
        <v>123.67</v>
      </c>
      <c r="J894" s="4">
        <v>96.47</v>
      </c>
      <c r="K894" s="4">
        <v>260.67</v>
      </c>
      <c r="L894" s="4">
        <v>38.79</v>
      </c>
      <c r="M894" s="4"/>
      <c r="N894" s="4">
        <v>83.78</v>
      </c>
      <c r="O894" s="4"/>
      <c r="P894" s="4">
        <v>172</v>
      </c>
    </row>
    <row r="895" spans="1:16">
      <c r="A895">
        <v>2013</v>
      </c>
      <c r="B895" t="s">
        <v>468</v>
      </c>
      <c r="C895" t="s">
        <v>3469</v>
      </c>
      <c r="D895">
        <f>IF(B895="","",VLOOKUP(B895,'Regionalism Code'!E:G,2,FALSE))</f>
        <v>4505</v>
      </c>
      <c r="E895" t="s">
        <v>468</v>
      </c>
      <c r="F895">
        <f>IF(E895="","",VLOOKUP(E895,'Regionalism Code'!G:H,2,FALSE))</f>
        <v>4505</v>
      </c>
      <c r="G895" s="4">
        <v>132.91999999999999</v>
      </c>
      <c r="H895" s="4">
        <v>127.23</v>
      </c>
      <c r="I895" s="4">
        <v>129.19</v>
      </c>
      <c r="J895" s="4">
        <v>112.56</v>
      </c>
      <c r="K895" s="4">
        <v>293.19</v>
      </c>
      <c r="L895" s="4">
        <v>55.04</v>
      </c>
      <c r="M895" s="4"/>
      <c r="N895" s="4">
        <v>75.05</v>
      </c>
      <c r="O895" s="4"/>
      <c r="P895" s="4">
        <v>158.44999999999999</v>
      </c>
    </row>
    <row r="896" spans="1:16">
      <c r="A896">
        <v>2013</v>
      </c>
      <c r="B896" t="s">
        <v>470</v>
      </c>
      <c r="C896" t="s">
        <v>3470</v>
      </c>
      <c r="D896">
        <f>IF(B896="","",VLOOKUP(B896,'Regionalism Code'!E:G,2,FALSE))</f>
        <v>4506</v>
      </c>
      <c r="E896" t="s">
        <v>470</v>
      </c>
      <c r="F896">
        <f>IF(E896="","",VLOOKUP(E896,'Regionalism Code'!G:H,2,FALSE))</f>
        <v>4506</v>
      </c>
      <c r="G896" s="4">
        <v>131.96</v>
      </c>
      <c r="H896" s="4">
        <v>118.51</v>
      </c>
      <c r="I896" s="4">
        <v>131.88</v>
      </c>
      <c r="J896" s="4">
        <v>108.93</v>
      </c>
      <c r="K896" s="4">
        <v>297.45</v>
      </c>
      <c r="L896" s="4">
        <v>50.67</v>
      </c>
      <c r="M896" s="4"/>
      <c r="N896" s="4">
        <v>78.98</v>
      </c>
      <c r="O896" s="4"/>
      <c r="P896" s="4">
        <v>176.5</v>
      </c>
    </row>
    <row r="897" spans="1:16">
      <c r="A897">
        <v>2013</v>
      </c>
      <c r="B897" t="s">
        <v>472</v>
      </c>
      <c r="C897" t="s">
        <v>3471</v>
      </c>
      <c r="D897">
        <f>IF(B897="","",VLOOKUP(B897,'Regionalism Code'!E:G,2,FALSE))</f>
        <v>4507</v>
      </c>
      <c r="E897" t="s">
        <v>472</v>
      </c>
      <c r="F897">
        <f>IF(E897="","",VLOOKUP(E897,'Regionalism Code'!G:H,2,FALSE))</f>
        <v>4507</v>
      </c>
      <c r="G897" s="4">
        <v>115</v>
      </c>
      <c r="H897" s="4">
        <v>94.25</v>
      </c>
      <c r="I897" s="4">
        <v>108.88</v>
      </c>
      <c r="J897" s="4">
        <v>91.7</v>
      </c>
      <c r="K897" s="4">
        <v>244.74</v>
      </c>
      <c r="L897" s="4">
        <v>26.62</v>
      </c>
      <c r="M897" s="4"/>
      <c r="N897" s="4">
        <v>67.900000000000006</v>
      </c>
      <c r="O897" s="4"/>
      <c r="P897" s="4">
        <v>194.63</v>
      </c>
    </row>
    <row r="898" spans="1:16">
      <c r="A898">
        <v>2013</v>
      </c>
      <c r="B898" t="s">
        <v>474</v>
      </c>
      <c r="C898" t="s">
        <v>3472</v>
      </c>
      <c r="D898">
        <f>IF(B898="","",VLOOKUP(B898,'Regionalism Code'!E:G,2,FALSE))</f>
        <v>4508</v>
      </c>
      <c r="E898" t="s">
        <v>474</v>
      </c>
      <c r="F898">
        <f>IF(E898="","",VLOOKUP(E898,'Regionalism Code'!G:H,2,FALSE))</f>
        <v>4508</v>
      </c>
      <c r="G898" s="4">
        <v>106.95</v>
      </c>
      <c r="H898" s="4">
        <v>86.61</v>
      </c>
      <c r="I898" s="4">
        <v>111.48</v>
      </c>
      <c r="J898" s="4">
        <v>98.7</v>
      </c>
      <c r="K898" s="4">
        <v>233.24</v>
      </c>
      <c r="L898" s="4">
        <v>29.09</v>
      </c>
      <c r="M898" s="4"/>
      <c r="N898" s="4">
        <v>75.91</v>
      </c>
      <c r="O898" s="4"/>
      <c r="P898" s="4">
        <v>165.91</v>
      </c>
    </row>
    <row r="899" spans="1:16">
      <c r="A899">
        <v>2013</v>
      </c>
      <c r="B899" t="s">
        <v>476</v>
      </c>
      <c r="C899" t="s">
        <v>3473</v>
      </c>
      <c r="D899">
        <f>IF(B899="","",VLOOKUP(B899,'Regionalism Code'!E:G,2,FALSE))</f>
        <v>4509</v>
      </c>
      <c r="E899" t="s">
        <v>476</v>
      </c>
      <c r="F899">
        <f>IF(E899="","",VLOOKUP(E899,'Regionalism Code'!G:H,2,FALSE))</f>
        <v>4509</v>
      </c>
      <c r="G899" s="4">
        <v>109.56</v>
      </c>
      <c r="H899" s="4">
        <v>90.81</v>
      </c>
      <c r="I899" s="4">
        <v>115.51</v>
      </c>
      <c r="J899" s="4">
        <v>86</v>
      </c>
      <c r="K899" s="4">
        <v>247.49</v>
      </c>
      <c r="L899" s="4">
        <v>34.08</v>
      </c>
      <c r="M899" s="4"/>
      <c r="N899" s="4">
        <v>77.39</v>
      </c>
      <c r="O899" s="4"/>
      <c r="P899" s="4">
        <v>160.63</v>
      </c>
    </row>
    <row r="900" spans="1:16">
      <c r="A900">
        <v>2013</v>
      </c>
      <c r="B900" t="s">
        <v>478</v>
      </c>
      <c r="C900" t="s">
        <v>3474</v>
      </c>
      <c r="D900">
        <f>IF(B900="","",VLOOKUP(B900,'Regionalism Code'!E:G,2,FALSE))</f>
        <v>4510</v>
      </c>
      <c r="E900" t="s">
        <v>478</v>
      </c>
      <c r="F900">
        <f>IF(E900="","",VLOOKUP(E900,'Regionalism Code'!G:H,2,FALSE))</f>
        <v>4510</v>
      </c>
      <c r="G900" s="4">
        <v>111.1</v>
      </c>
      <c r="H900" s="4">
        <v>92.29</v>
      </c>
      <c r="I900" s="4">
        <v>100.81</v>
      </c>
      <c r="J900" s="4">
        <v>87.82</v>
      </c>
      <c r="K900" s="4">
        <v>234.13</v>
      </c>
      <c r="L900" s="4">
        <v>16.89</v>
      </c>
      <c r="M900" s="4"/>
      <c r="N900" s="4">
        <v>60.7</v>
      </c>
      <c r="O900" s="4"/>
      <c r="P900" s="4">
        <v>191.9</v>
      </c>
    </row>
    <row r="901" spans="1:16">
      <c r="A901">
        <v>2013</v>
      </c>
      <c r="B901" t="s">
        <v>480</v>
      </c>
      <c r="C901" t="s">
        <v>3475</v>
      </c>
      <c r="D901">
        <f>IF(B901="","",VLOOKUP(B901,'Regionalism Code'!E:G,2,FALSE))</f>
        <v>4511</v>
      </c>
      <c r="E901" t="s">
        <v>480</v>
      </c>
      <c r="F901">
        <f>IF(E901="","",VLOOKUP(E901,'Regionalism Code'!G:H,2,FALSE))</f>
        <v>4511</v>
      </c>
      <c r="G901" s="4">
        <v>105.41</v>
      </c>
      <c r="H901" s="4">
        <v>90.07</v>
      </c>
      <c r="I901" s="4">
        <v>111.3</v>
      </c>
      <c r="J901" s="4">
        <v>106.42</v>
      </c>
      <c r="K901" s="4">
        <v>236.65</v>
      </c>
      <c r="L901" s="4">
        <v>32.82</v>
      </c>
      <c r="M901" s="4"/>
      <c r="N901" s="4">
        <v>72.7</v>
      </c>
      <c r="O901" s="4"/>
      <c r="P901" s="4">
        <v>145.37</v>
      </c>
    </row>
    <row r="902" spans="1:16">
      <c r="A902">
        <v>2013</v>
      </c>
      <c r="B902" t="s">
        <v>481</v>
      </c>
      <c r="C902" t="s">
        <v>3476</v>
      </c>
      <c r="D902">
        <f>IF(B902="","",VLOOKUP(B902,'Regionalism Code'!E:G,2,FALSE))</f>
        <v>4512</v>
      </c>
      <c r="E902" t="s">
        <v>481</v>
      </c>
      <c r="F902">
        <f>IF(E902="","",VLOOKUP(E902,'Regionalism Code'!G:H,2,FALSE))</f>
        <v>4512</v>
      </c>
      <c r="G902" s="4">
        <v>106.35</v>
      </c>
      <c r="H902" s="4">
        <v>89.52</v>
      </c>
      <c r="I902" s="4">
        <v>107.94</v>
      </c>
      <c r="J902" s="4">
        <v>86.25</v>
      </c>
      <c r="K902" s="4">
        <v>229.3</v>
      </c>
      <c r="L902" s="4">
        <v>18.41</v>
      </c>
      <c r="M902" s="4"/>
      <c r="N902" s="4">
        <v>74.73</v>
      </c>
      <c r="O902" s="4"/>
      <c r="P902" s="4">
        <v>159.06</v>
      </c>
    </row>
    <row r="903" spans="1:16">
      <c r="A903">
        <v>2013</v>
      </c>
      <c r="B903" t="s">
        <v>482</v>
      </c>
      <c r="C903" t="s">
        <v>3477</v>
      </c>
      <c r="D903">
        <f>IF(B903="","",VLOOKUP(B903,'Regionalism Code'!E:G,2,FALSE))</f>
        <v>4513</v>
      </c>
      <c r="E903" t="s">
        <v>482</v>
      </c>
      <c r="F903">
        <f>IF(E903="","",VLOOKUP(E903,'Regionalism Code'!G:H,2,FALSE))</f>
        <v>4513</v>
      </c>
      <c r="G903" s="4">
        <v>114.74</v>
      </c>
      <c r="H903" s="4">
        <v>89.32</v>
      </c>
      <c r="I903" s="4">
        <v>102.87</v>
      </c>
      <c r="J903" s="4">
        <v>106.48</v>
      </c>
      <c r="K903" s="4">
        <v>202.71</v>
      </c>
      <c r="L903" s="4">
        <v>26.15</v>
      </c>
      <c r="M903" s="4"/>
      <c r="N903" s="4">
        <v>73.66</v>
      </c>
      <c r="O903" s="4"/>
      <c r="P903" s="4">
        <v>220.22</v>
      </c>
    </row>
    <row r="904" spans="1:16">
      <c r="A904">
        <v>2013</v>
      </c>
      <c r="B904" t="s">
        <v>483</v>
      </c>
      <c r="C904" t="s">
        <v>3478</v>
      </c>
      <c r="D904">
        <f>IF(B904="","",VLOOKUP(B904,'Regionalism Code'!E:G,2,FALSE))</f>
        <v>4514</v>
      </c>
      <c r="E904" t="s">
        <v>483</v>
      </c>
      <c r="F904">
        <f>IF(E904="","",VLOOKUP(E904,'Regionalism Code'!G:H,2,FALSE))</f>
        <v>4514</v>
      </c>
      <c r="G904" s="4">
        <v>111.84</v>
      </c>
      <c r="H904" s="4">
        <v>93.41</v>
      </c>
      <c r="I904" s="4">
        <v>113.8</v>
      </c>
      <c r="J904" s="4">
        <v>104.62</v>
      </c>
      <c r="K904" s="4">
        <v>265.74</v>
      </c>
      <c r="L904" s="4">
        <v>23.18</v>
      </c>
      <c r="M904" s="4"/>
      <c r="N904" s="4">
        <v>66.62</v>
      </c>
      <c r="O904" s="4"/>
      <c r="P904" s="4">
        <v>169.13</v>
      </c>
    </row>
    <row r="905" spans="1:16">
      <c r="A905">
        <v>2013</v>
      </c>
      <c r="B905" t="s">
        <v>486</v>
      </c>
      <c r="C905" t="s">
        <v>3479</v>
      </c>
      <c r="D905">
        <f>IF(B905="","",VLOOKUP(B905,'Regionalism Code'!E:G,2,FALSE))</f>
        <v>4601</v>
      </c>
      <c r="E905" t="s">
        <v>486</v>
      </c>
      <c r="F905">
        <f>IF(E905="","",VLOOKUP(E905,'Regionalism Code'!G:H,2,FALSE))</f>
        <v>4601</v>
      </c>
      <c r="G905" s="4">
        <v>156.71</v>
      </c>
      <c r="H905" s="4">
        <v>163.04</v>
      </c>
      <c r="I905" s="4">
        <v>135.79</v>
      </c>
      <c r="J905" s="4">
        <v>115.9</v>
      </c>
      <c r="K905" s="4">
        <v>305.13</v>
      </c>
      <c r="L905" s="4">
        <v>61.11</v>
      </c>
      <c r="M905" s="4"/>
      <c r="N905" s="4">
        <v>79.88</v>
      </c>
      <c r="O905" s="4"/>
      <c r="P905" s="4">
        <v>173.81</v>
      </c>
    </row>
    <row r="906" spans="1:16">
      <c r="A906">
        <v>2013</v>
      </c>
      <c r="B906" t="s">
        <v>488</v>
      </c>
      <c r="C906" t="s">
        <v>3480</v>
      </c>
      <c r="D906">
        <f>IF(B906="","",VLOOKUP(B906,'Regionalism Code'!E:G,2,FALSE))</f>
        <v>4602</v>
      </c>
      <c r="E906" t="s">
        <v>488</v>
      </c>
      <c r="F906">
        <f>IF(E906="","",VLOOKUP(E906,'Regionalism Code'!G:H,2,FALSE))</f>
        <v>4602</v>
      </c>
      <c r="G906" s="4">
        <v>152.53</v>
      </c>
      <c r="H906" s="4">
        <v>138.58000000000001</v>
      </c>
      <c r="I906" s="4">
        <v>138.72</v>
      </c>
      <c r="J906" s="4">
        <v>142.96</v>
      </c>
      <c r="K906" s="4">
        <v>367.57</v>
      </c>
      <c r="L906" s="4">
        <v>71.62</v>
      </c>
      <c r="M906" s="4"/>
      <c r="N906" s="4">
        <v>54</v>
      </c>
      <c r="O906" s="4"/>
      <c r="P906" s="4">
        <v>223.7</v>
      </c>
    </row>
    <row r="907" spans="1:16">
      <c r="A907">
        <v>2013</v>
      </c>
      <c r="B907" t="s">
        <v>489</v>
      </c>
      <c r="C907" t="s">
        <v>3481</v>
      </c>
      <c r="D907">
        <f>IF(B907="","",VLOOKUP(B907,'Regionalism Code'!E:G,2,FALSE))</f>
        <v>4603</v>
      </c>
      <c r="E907" t="s">
        <v>489</v>
      </c>
      <c r="F907">
        <f>IF(E907="","",VLOOKUP(E907,'Regionalism Code'!G:H,2,FALSE))</f>
        <v>4603</v>
      </c>
      <c r="G907" s="4">
        <v>116.02</v>
      </c>
      <c r="H907" s="4">
        <v>97.14</v>
      </c>
      <c r="I907" s="4">
        <v>72.69</v>
      </c>
      <c r="J907" s="4">
        <v>-8.1300000000000008</v>
      </c>
      <c r="K907" s="4">
        <v>123.55</v>
      </c>
      <c r="L907" s="4">
        <v>0</v>
      </c>
      <c r="M907" s="4"/>
      <c r="N907" s="4"/>
      <c r="O907" s="4"/>
      <c r="P907" s="4">
        <v>257.08999999999997</v>
      </c>
    </row>
    <row r="908" spans="1:16">
      <c r="A908">
        <v>2013</v>
      </c>
      <c r="B908" t="s">
        <v>64</v>
      </c>
      <c r="C908" t="s">
        <v>3240</v>
      </c>
      <c r="D908">
        <f>IF(B908="","",VLOOKUP(B908,'Regionalism Code'!E:G,2,FALSE))</f>
        <v>5000</v>
      </c>
      <c r="E908" t="s">
        <v>64</v>
      </c>
      <c r="F908">
        <f>IF(E908="","",VLOOKUP(E908,'Regionalism Code'!G:H,2,FALSE))</f>
        <v>5000</v>
      </c>
      <c r="G908" s="4">
        <v>140.34</v>
      </c>
      <c r="H908" s="4">
        <v>128.54</v>
      </c>
      <c r="I908" s="4">
        <v>144.02000000000001</v>
      </c>
      <c r="J908" s="4">
        <v>125.45</v>
      </c>
      <c r="K908" s="4">
        <v>320.83999999999997</v>
      </c>
      <c r="L908" s="4">
        <v>64.25</v>
      </c>
      <c r="M908" s="4"/>
      <c r="N908" s="4">
        <v>85.7</v>
      </c>
      <c r="O908" s="4"/>
      <c r="P908" s="4">
        <v>172.6</v>
      </c>
    </row>
    <row r="909" spans="1:16">
      <c r="A909">
        <v>2013</v>
      </c>
      <c r="B909" t="s">
        <v>491</v>
      </c>
      <c r="C909" t="s">
        <v>3482</v>
      </c>
      <c r="D909">
        <f>IF(B909="","",VLOOKUP(B909,'Regionalism Code'!E:G,2,FALSE))</f>
        <v>5101</v>
      </c>
      <c r="E909" t="s">
        <v>491</v>
      </c>
      <c r="F909">
        <f>IF(E909="","",VLOOKUP(E909,'Regionalism Code'!G:H,2,FALSE))</f>
        <v>5101</v>
      </c>
      <c r="G909" s="4">
        <v>161.16999999999999</v>
      </c>
      <c r="H909" s="4">
        <v>161.18</v>
      </c>
      <c r="I909" s="4">
        <v>155.97</v>
      </c>
      <c r="J909" s="4">
        <v>135.18</v>
      </c>
      <c r="K909" s="4">
        <v>324.14</v>
      </c>
      <c r="L909" s="4">
        <v>87.37</v>
      </c>
      <c r="M909" s="4"/>
      <c r="N909" s="4">
        <v>99.64</v>
      </c>
      <c r="O909" s="4"/>
      <c r="P909" s="4">
        <v>170.55</v>
      </c>
    </row>
    <row r="910" spans="1:16">
      <c r="A910">
        <v>2013</v>
      </c>
      <c r="B910" t="s">
        <v>493</v>
      </c>
      <c r="C910" t="s">
        <v>3483</v>
      </c>
      <c r="D910">
        <f>IF(B910="","",VLOOKUP(B910,'Regionalism Code'!E:G,2,FALSE))</f>
        <v>5103</v>
      </c>
      <c r="E910" t="s">
        <v>493</v>
      </c>
      <c r="F910">
        <f>IF(E910="","",VLOOKUP(E910,'Regionalism Code'!G:H,2,FALSE))</f>
        <v>5103</v>
      </c>
      <c r="G910" s="4">
        <v>124.1</v>
      </c>
      <c r="H910" s="4">
        <v>103.22</v>
      </c>
      <c r="I910" s="4">
        <v>144.47</v>
      </c>
      <c r="J910" s="4">
        <v>100.51</v>
      </c>
      <c r="K910" s="4">
        <v>349.67</v>
      </c>
      <c r="L910" s="4">
        <v>47.27</v>
      </c>
      <c r="M910" s="4"/>
      <c r="N910" s="4">
        <v>80.069999999999993</v>
      </c>
      <c r="O910" s="4"/>
      <c r="P910" s="4">
        <v>156.04</v>
      </c>
    </row>
    <row r="911" spans="1:16">
      <c r="A911">
        <v>2013</v>
      </c>
      <c r="B911" t="s">
        <v>495</v>
      </c>
      <c r="C911" t="s">
        <v>3484</v>
      </c>
      <c r="D911">
        <f>IF(B911="","",VLOOKUP(B911,'Regionalism Code'!E:G,2,FALSE))</f>
        <v>5104</v>
      </c>
      <c r="E911" t="s">
        <v>495</v>
      </c>
      <c r="F911">
        <f>IF(E911="","",VLOOKUP(E911,'Regionalism Code'!G:H,2,FALSE))</f>
        <v>5104</v>
      </c>
      <c r="G911" s="4">
        <v>113.84</v>
      </c>
      <c r="H911" s="4">
        <v>117.78</v>
      </c>
      <c r="I911" s="4">
        <v>116.74</v>
      </c>
      <c r="J911" s="4">
        <v>85.34</v>
      </c>
      <c r="K911" s="4">
        <v>332.17</v>
      </c>
      <c r="L911" s="4">
        <v>36.909999999999997</v>
      </c>
      <c r="M911" s="4"/>
      <c r="N911" s="4">
        <v>43.75</v>
      </c>
      <c r="O911" s="4"/>
      <c r="P911" s="4">
        <v>95.54</v>
      </c>
    </row>
    <row r="912" spans="1:16">
      <c r="A912">
        <v>2013</v>
      </c>
      <c r="B912" t="s">
        <v>497</v>
      </c>
      <c r="C912" t="s">
        <v>3485</v>
      </c>
      <c r="D912">
        <f>IF(B912="","",VLOOKUP(B912,'Regionalism Code'!E:G,2,FALSE))</f>
        <v>5105</v>
      </c>
      <c r="E912" t="s">
        <v>497</v>
      </c>
      <c r="F912">
        <f>IF(E912="","",VLOOKUP(E912,'Regionalism Code'!G:H,2,FALSE))</f>
        <v>5105</v>
      </c>
      <c r="G912" s="4">
        <v>116.7</v>
      </c>
      <c r="H912" s="4">
        <v>98.67</v>
      </c>
      <c r="I912" s="4">
        <v>133.99</v>
      </c>
      <c r="J912" s="4">
        <v>97.82</v>
      </c>
      <c r="K912" s="4">
        <v>318.69</v>
      </c>
      <c r="L912" s="4">
        <v>39.68</v>
      </c>
      <c r="M912" s="4"/>
      <c r="N912" s="4">
        <v>76.78</v>
      </c>
      <c r="O912" s="4"/>
      <c r="P912" s="4">
        <v>144.80000000000001</v>
      </c>
    </row>
    <row r="913" spans="1:16">
      <c r="A913">
        <v>2013</v>
      </c>
      <c r="B913" t="s">
        <v>499</v>
      </c>
      <c r="C913" t="s">
        <v>3486</v>
      </c>
      <c r="D913">
        <f>IF(B913="","",VLOOKUP(B913,'Regionalism Code'!E:G,2,FALSE))</f>
        <v>5106</v>
      </c>
      <c r="E913" t="s">
        <v>499</v>
      </c>
      <c r="F913">
        <f>IF(E913="","",VLOOKUP(E913,'Regionalism Code'!G:H,2,FALSE))</f>
        <v>5106</v>
      </c>
      <c r="G913" s="4">
        <v>127.81</v>
      </c>
      <c r="H913" s="4">
        <v>116.14</v>
      </c>
      <c r="I913" s="4">
        <v>126.05</v>
      </c>
      <c r="J913" s="4">
        <v>101.57</v>
      </c>
      <c r="K913" s="4">
        <v>283.33999999999997</v>
      </c>
      <c r="L913" s="4">
        <v>46.92</v>
      </c>
      <c r="M913" s="4"/>
      <c r="N913" s="4">
        <v>76.430000000000007</v>
      </c>
      <c r="O913" s="4"/>
      <c r="P913" s="4">
        <v>169.56</v>
      </c>
    </row>
    <row r="914" spans="1:16">
      <c r="A914">
        <v>2013</v>
      </c>
      <c r="B914" t="s">
        <v>501</v>
      </c>
      <c r="C914" t="s">
        <v>3487</v>
      </c>
      <c r="D914">
        <f>IF(B914="","",VLOOKUP(B914,'Regionalism Code'!E:G,2,FALSE))</f>
        <v>5107</v>
      </c>
      <c r="E914" t="s">
        <v>501</v>
      </c>
      <c r="F914">
        <f>IF(E914="","",VLOOKUP(E914,'Regionalism Code'!G:H,2,FALSE))</f>
        <v>5107</v>
      </c>
      <c r="G914" s="4">
        <v>135.88999999999999</v>
      </c>
      <c r="H914" s="4">
        <v>119.9</v>
      </c>
      <c r="I914" s="4">
        <v>138.68</v>
      </c>
      <c r="J914" s="4">
        <v>98.89</v>
      </c>
      <c r="K914" s="4">
        <v>313.05</v>
      </c>
      <c r="L914" s="4">
        <v>48.45</v>
      </c>
      <c r="M914" s="4"/>
      <c r="N914" s="4">
        <v>85.51</v>
      </c>
      <c r="O914" s="4"/>
      <c r="P914" s="4">
        <v>183.6</v>
      </c>
    </row>
    <row r="915" spans="1:16">
      <c r="A915">
        <v>2013</v>
      </c>
      <c r="B915" t="s">
        <v>503</v>
      </c>
      <c r="C915" t="s">
        <v>3488</v>
      </c>
      <c r="D915">
        <f>IF(B915="","",VLOOKUP(B915,'Regionalism Code'!E:G,2,FALSE))</f>
        <v>5108</v>
      </c>
      <c r="E915" t="s">
        <v>503</v>
      </c>
      <c r="F915">
        <f>IF(E915="","",VLOOKUP(E915,'Regionalism Code'!G:H,2,FALSE))</f>
        <v>5108</v>
      </c>
      <c r="G915" s="4">
        <v>111.84</v>
      </c>
      <c r="H915" s="4">
        <v>99.25</v>
      </c>
      <c r="I915" s="4">
        <v>103.01</v>
      </c>
      <c r="J915" s="4">
        <v>74.48</v>
      </c>
      <c r="K915" s="4">
        <v>238.04</v>
      </c>
      <c r="L915" s="4">
        <v>11.17</v>
      </c>
      <c r="M915" s="4"/>
      <c r="N915" s="4">
        <v>65.25</v>
      </c>
      <c r="O915" s="4"/>
      <c r="P915" s="4">
        <v>169.41</v>
      </c>
    </row>
    <row r="916" spans="1:16">
      <c r="A916">
        <v>2013</v>
      </c>
      <c r="B916" t="s">
        <v>505</v>
      </c>
      <c r="C916" t="s">
        <v>3489</v>
      </c>
      <c r="D916">
        <f>IF(B916="","",VLOOKUP(B916,'Regionalism Code'!E:G,2,FALSE))</f>
        <v>5109</v>
      </c>
      <c r="E916" t="s">
        <v>505</v>
      </c>
      <c r="F916">
        <f>IF(E916="","",VLOOKUP(E916,'Regionalism Code'!G:H,2,FALSE))</f>
        <v>5109</v>
      </c>
      <c r="G916" s="4">
        <v>112.34</v>
      </c>
      <c r="H916" s="4">
        <v>95.7</v>
      </c>
      <c r="I916" s="4">
        <v>112.87</v>
      </c>
      <c r="J916" s="4">
        <v>86.88</v>
      </c>
      <c r="K916" s="4">
        <v>256.8</v>
      </c>
      <c r="L916" s="4">
        <v>26.32</v>
      </c>
      <c r="M916" s="4"/>
      <c r="N916" s="4">
        <v>70.23</v>
      </c>
      <c r="O916" s="4"/>
      <c r="P916" s="4">
        <v>166.32</v>
      </c>
    </row>
    <row r="917" spans="1:16">
      <c r="A917">
        <v>2013</v>
      </c>
      <c r="B917" t="s">
        <v>507</v>
      </c>
      <c r="C917" t="s">
        <v>3490</v>
      </c>
      <c r="D917">
        <f>IF(B917="","",VLOOKUP(B917,'Regionalism Code'!E:G,2,FALSE))</f>
        <v>5110</v>
      </c>
      <c r="E917" t="s">
        <v>507</v>
      </c>
      <c r="F917">
        <f>IF(E917="","",VLOOKUP(E917,'Regionalism Code'!G:H,2,FALSE))</f>
        <v>5110</v>
      </c>
      <c r="G917" s="4">
        <v>117.25</v>
      </c>
      <c r="H917" s="4">
        <v>91.52</v>
      </c>
      <c r="I917" s="4">
        <v>132.15</v>
      </c>
      <c r="J917" s="4">
        <v>95.52</v>
      </c>
      <c r="K917" s="4">
        <v>314</v>
      </c>
      <c r="L917" s="4">
        <v>36.590000000000003</v>
      </c>
      <c r="M917" s="4"/>
      <c r="N917" s="4">
        <v>76.39</v>
      </c>
      <c r="O917" s="4"/>
      <c r="P917" s="4">
        <v>175.14</v>
      </c>
    </row>
    <row r="918" spans="1:16">
      <c r="A918">
        <v>2013</v>
      </c>
      <c r="B918" t="s">
        <v>509</v>
      </c>
      <c r="C918" t="s">
        <v>3491</v>
      </c>
      <c r="D918">
        <f>IF(B918="","",VLOOKUP(B918,'Regionalism Code'!E:G,2,FALSE))</f>
        <v>5111</v>
      </c>
      <c r="E918" t="s">
        <v>509</v>
      </c>
      <c r="F918">
        <f>IF(E918="","",VLOOKUP(E918,'Regionalism Code'!G:H,2,FALSE))</f>
        <v>5111</v>
      </c>
      <c r="G918" s="4">
        <v>128.28</v>
      </c>
      <c r="H918" s="4">
        <v>110.53</v>
      </c>
      <c r="I918" s="4">
        <v>135.5</v>
      </c>
      <c r="J918" s="4">
        <v>100.58</v>
      </c>
      <c r="K918" s="4">
        <v>317.54000000000002</v>
      </c>
      <c r="L918" s="4">
        <v>43.52</v>
      </c>
      <c r="M918" s="4"/>
      <c r="N918" s="4">
        <v>78.87</v>
      </c>
      <c r="O918" s="4"/>
      <c r="P918" s="4">
        <v>173.77</v>
      </c>
    </row>
    <row r="919" spans="1:16">
      <c r="A919">
        <v>2013</v>
      </c>
      <c r="B919" t="s">
        <v>511</v>
      </c>
      <c r="C919" t="s">
        <v>3492</v>
      </c>
      <c r="D919">
        <f>IF(B919="","",VLOOKUP(B919,'Regionalism Code'!E:G,2,FALSE))</f>
        <v>5113</v>
      </c>
      <c r="E919" t="s">
        <v>511</v>
      </c>
      <c r="F919">
        <f>IF(E919="","",VLOOKUP(E919,'Regionalism Code'!G:H,2,FALSE))</f>
        <v>5113</v>
      </c>
      <c r="G919" s="4">
        <v>117.35</v>
      </c>
      <c r="H919" s="4">
        <v>98.36</v>
      </c>
      <c r="I919" s="4">
        <v>122.72</v>
      </c>
      <c r="J919" s="4">
        <v>87.94</v>
      </c>
      <c r="K919" s="4">
        <v>270.45999999999998</v>
      </c>
      <c r="L919" s="4">
        <v>25.84</v>
      </c>
      <c r="M919" s="4"/>
      <c r="N919" s="4">
        <v>81.209999999999994</v>
      </c>
      <c r="O919" s="4"/>
      <c r="P919" s="4">
        <v>170.28</v>
      </c>
    </row>
    <row r="920" spans="1:16">
      <c r="A920">
        <v>2013</v>
      </c>
      <c r="B920" t="s">
        <v>512</v>
      </c>
      <c r="C920" t="s">
        <v>3493</v>
      </c>
      <c r="D920">
        <f>IF(B920="","",VLOOKUP(B920,'Regionalism Code'!E:G,2,FALSE))</f>
        <v>5114</v>
      </c>
      <c r="E920" t="s">
        <v>512</v>
      </c>
      <c r="F920">
        <f>IF(E920="","",VLOOKUP(E920,'Regionalism Code'!G:H,2,FALSE))</f>
        <v>5114</v>
      </c>
      <c r="G920" s="4">
        <v>115.49</v>
      </c>
      <c r="H920" s="4">
        <v>101.86</v>
      </c>
      <c r="I920" s="4">
        <v>119.75</v>
      </c>
      <c r="J920" s="4">
        <v>89.56</v>
      </c>
      <c r="K920" s="4">
        <v>236.51</v>
      </c>
      <c r="L920" s="4">
        <v>36.619999999999997</v>
      </c>
      <c r="M920" s="4"/>
      <c r="N920" s="4">
        <v>88.35</v>
      </c>
      <c r="O920" s="4"/>
      <c r="P920" s="4">
        <v>152.77000000000001</v>
      </c>
    </row>
    <row r="921" spans="1:16">
      <c r="A921">
        <v>2013</v>
      </c>
      <c r="B921" t="s">
        <v>513</v>
      </c>
      <c r="C921" t="s">
        <v>3494</v>
      </c>
      <c r="D921">
        <f>IF(B921="","",VLOOKUP(B921,'Regionalism Code'!E:G,2,FALSE))</f>
        <v>5115</v>
      </c>
      <c r="E921" t="s">
        <v>513</v>
      </c>
      <c r="F921">
        <f>IF(E921="","",VLOOKUP(E921,'Regionalism Code'!G:H,2,FALSE))</f>
        <v>5115</v>
      </c>
      <c r="G921" s="4">
        <v>119.48</v>
      </c>
      <c r="H921" s="4">
        <v>101.58</v>
      </c>
      <c r="I921" s="4">
        <v>115.74</v>
      </c>
      <c r="J921" s="4">
        <v>103.95</v>
      </c>
      <c r="K921" s="4">
        <v>268.87</v>
      </c>
      <c r="L921" s="4">
        <v>38.69</v>
      </c>
      <c r="M921" s="4"/>
      <c r="N921" s="4">
        <v>66.08</v>
      </c>
      <c r="O921" s="4"/>
      <c r="P921" s="4">
        <v>185.34</v>
      </c>
    </row>
    <row r="922" spans="1:16">
      <c r="A922">
        <v>2013</v>
      </c>
      <c r="B922" t="s">
        <v>515</v>
      </c>
      <c r="C922" t="s">
        <v>3495</v>
      </c>
      <c r="D922">
        <f>IF(B922="","",VLOOKUP(B922,'Regionalism Code'!E:G,2,FALSE))</f>
        <v>5116</v>
      </c>
      <c r="E922" t="s">
        <v>515</v>
      </c>
      <c r="F922">
        <f>IF(E922="","",VLOOKUP(E922,'Regionalism Code'!G:H,2,FALSE))</f>
        <v>5116</v>
      </c>
      <c r="G922" s="4">
        <v>111.53</v>
      </c>
      <c r="H922" s="4">
        <v>96.18</v>
      </c>
      <c r="I922" s="4">
        <v>115.4</v>
      </c>
      <c r="J922" s="4">
        <v>95.17</v>
      </c>
      <c r="K922" s="4">
        <v>270.22000000000003</v>
      </c>
      <c r="L922" s="4">
        <v>26.56</v>
      </c>
      <c r="M922" s="4"/>
      <c r="N922" s="4">
        <v>67.95</v>
      </c>
      <c r="O922" s="4"/>
      <c r="P922" s="4">
        <v>155.21</v>
      </c>
    </row>
    <row r="923" spans="1:16">
      <c r="A923">
        <v>2013</v>
      </c>
      <c r="B923" t="s">
        <v>517</v>
      </c>
      <c r="C923" t="s">
        <v>3496</v>
      </c>
      <c r="D923">
        <f>IF(B923="","",VLOOKUP(B923,'Regionalism Code'!E:G,2,FALSE))</f>
        <v>5117</v>
      </c>
      <c r="E923" t="s">
        <v>517</v>
      </c>
      <c r="F923">
        <f>IF(E923="","",VLOOKUP(E923,'Regionalism Code'!G:H,2,FALSE))</f>
        <v>5117</v>
      </c>
      <c r="G923" s="4">
        <v>105.28</v>
      </c>
      <c r="H923" s="4">
        <v>87.07</v>
      </c>
      <c r="I923" s="4">
        <v>113.64</v>
      </c>
      <c r="J923" s="4">
        <v>77.040000000000006</v>
      </c>
      <c r="K923" s="4">
        <v>259.33999999999997</v>
      </c>
      <c r="L923" s="4">
        <v>23.18</v>
      </c>
      <c r="M923" s="4"/>
      <c r="N923" s="4">
        <v>72.099999999999994</v>
      </c>
      <c r="O923" s="4"/>
      <c r="P923" s="4">
        <v>150.24</v>
      </c>
    </row>
    <row r="924" spans="1:16">
      <c r="A924">
        <v>2013</v>
      </c>
      <c r="B924" t="s">
        <v>519</v>
      </c>
      <c r="C924" t="s">
        <v>3497</v>
      </c>
      <c r="D924">
        <f>IF(B924="","",VLOOKUP(B924,'Regionalism Code'!E:G,2,FALSE))</f>
        <v>5118</v>
      </c>
      <c r="E924" t="s">
        <v>519</v>
      </c>
      <c r="F924">
        <f>IF(E924="","",VLOOKUP(E924,'Regionalism Code'!G:H,2,FALSE))</f>
        <v>5118</v>
      </c>
      <c r="G924" s="4">
        <v>126.21</v>
      </c>
      <c r="H924" s="4">
        <v>104.06</v>
      </c>
      <c r="I924" s="4">
        <v>139.16999999999999</v>
      </c>
      <c r="J924" s="4">
        <v>94.31</v>
      </c>
      <c r="K924" s="4">
        <v>315.36</v>
      </c>
      <c r="L924" s="4">
        <v>34.46</v>
      </c>
      <c r="M924" s="4"/>
      <c r="N924" s="4">
        <v>88.23</v>
      </c>
      <c r="O924" s="4"/>
      <c r="P924" s="4">
        <v>175.79</v>
      </c>
    </row>
    <row r="925" spans="1:16">
      <c r="A925">
        <v>2013</v>
      </c>
      <c r="B925" t="s">
        <v>521</v>
      </c>
      <c r="C925" t="s">
        <v>3498</v>
      </c>
      <c r="D925">
        <f>IF(B925="","",VLOOKUP(B925,'Regionalism Code'!E:G,2,FALSE))</f>
        <v>5119</v>
      </c>
      <c r="E925" t="s">
        <v>521</v>
      </c>
      <c r="F925">
        <f>IF(E925="","",VLOOKUP(E925,'Regionalism Code'!G:H,2,FALSE))</f>
        <v>5119</v>
      </c>
      <c r="G925" s="4">
        <v>100.74</v>
      </c>
      <c r="H925" s="4">
        <v>83.44</v>
      </c>
      <c r="I925" s="4">
        <v>99.54</v>
      </c>
      <c r="J925" s="4">
        <v>72.08</v>
      </c>
      <c r="K925" s="4">
        <v>181.55</v>
      </c>
      <c r="L925" s="4">
        <v>7.03</v>
      </c>
      <c r="M925" s="4"/>
      <c r="N925" s="4">
        <v>83.89</v>
      </c>
      <c r="O925" s="4"/>
      <c r="P925" s="4">
        <v>160.05000000000001</v>
      </c>
    </row>
    <row r="926" spans="1:16">
      <c r="A926">
        <v>2013</v>
      </c>
      <c r="B926" t="s">
        <v>523</v>
      </c>
      <c r="C926" t="s">
        <v>3499</v>
      </c>
      <c r="D926">
        <f>IF(B926="","",VLOOKUP(B926,'Regionalism Code'!E:G,2,FALSE))</f>
        <v>5120</v>
      </c>
      <c r="E926" t="s">
        <v>523</v>
      </c>
      <c r="F926">
        <f>IF(E926="","",VLOOKUP(E926,'Regionalism Code'!G:H,2,FALSE))</f>
        <v>5120</v>
      </c>
      <c r="G926" s="4">
        <v>112.92</v>
      </c>
      <c r="H926" s="4">
        <v>90.25</v>
      </c>
      <c r="I926" s="4">
        <v>121.01</v>
      </c>
      <c r="J926" s="4">
        <v>87.39</v>
      </c>
      <c r="K926" s="4">
        <v>242.74</v>
      </c>
      <c r="L926" s="4">
        <v>25.67</v>
      </c>
      <c r="M926" s="4"/>
      <c r="N926" s="4">
        <v>89.96</v>
      </c>
      <c r="O926" s="4"/>
      <c r="P926" s="4">
        <v>173.04</v>
      </c>
    </row>
    <row r="927" spans="1:16">
      <c r="A927">
        <v>2013</v>
      </c>
      <c r="B927" t="s">
        <v>524</v>
      </c>
      <c r="C927" t="s">
        <v>3500</v>
      </c>
      <c r="D927">
        <f>IF(B927="","",VLOOKUP(B927,'Regionalism Code'!E:G,2,FALSE))</f>
        <v>5132</v>
      </c>
      <c r="E927" t="s">
        <v>524</v>
      </c>
      <c r="F927">
        <f>IF(E927="","",VLOOKUP(E927,'Regionalism Code'!G:H,2,FALSE))</f>
        <v>5132</v>
      </c>
      <c r="G927" s="4">
        <v>100.43</v>
      </c>
      <c r="H927" s="4">
        <v>93.72</v>
      </c>
      <c r="I927" s="4">
        <v>79.319999999999993</v>
      </c>
      <c r="J927" s="4">
        <v>69.56</v>
      </c>
      <c r="K927" s="4">
        <v>228.62</v>
      </c>
      <c r="L927" s="4">
        <v>10.88</v>
      </c>
      <c r="M927" s="4"/>
      <c r="N927" s="4">
        <v>29.58</v>
      </c>
      <c r="O927" s="4"/>
      <c r="P927" s="4">
        <v>160.96</v>
      </c>
    </row>
    <row r="928" spans="1:16">
      <c r="A928">
        <v>2013</v>
      </c>
      <c r="B928" t="s">
        <v>526</v>
      </c>
      <c r="C928" t="s">
        <v>3501</v>
      </c>
      <c r="D928">
        <f>IF(B928="","",VLOOKUP(B928,'Regionalism Code'!E:G,2,FALSE))</f>
        <v>5133</v>
      </c>
      <c r="E928" t="s">
        <v>526</v>
      </c>
      <c r="F928">
        <f>IF(E928="","",VLOOKUP(E928,'Regionalism Code'!G:H,2,FALSE))</f>
        <v>5133</v>
      </c>
      <c r="G928" s="4">
        <v>108.77</v>
      </c>
      <c r="H928" s="4">
        <v>83.23</v>
      </c>
      <c r="I928" s="4">
        <v>123.02</v>
      </c>
      <c r="J928" s="4">
        <v>77.33</v>
      </c>
      <c r="K928" s="4">
        <v>237.3</v>
      </c>
      <c r="L928" s="4">
        <v>11.83</v>
      </c>
      <c r="M928" s="4"/>
      <c r="N928" s="4">
        <v>99.09</v>
      </c>
      <c r="O928" s="4"/>
      <c r="P928" s="4">
        <v>167.21</v>
      </c>
    </row>
    <row r="929" spans="1:16">
      <c r="A929">
        <v>2013</v>
      </c>
      <c r="B929" t="s">
        <v>528</v>
      </c>
      <c r="C929" t="s">
        <v>3502</v>
      </c>
      <c r="D929">
        <f>IF(B929="","",VLOOKUP(B929,'Regionalism Code'!E:G,2,FALSE))</f>
        <v>5134</v>
      </c>
      <c r="E929" t="s">
        <v>528</v>
      </c>
      <c r="F929">
        <f>IF(E929="","",VLOOKUP(E929,'Regionalism Code'!G:H,2,FALSE))</f>
        <v>5134</v>
      </c>
      <c r="G929" s="4">
        <v>107.69</v>
      </c>
      <c r="H929" s="4">
        <v>78.62</v>
      </c>
      <c r="I929" s="4">
        <v>112.03</v>
      </c>
      <c r="J929" s="4">
        <v>87.59</v>
      </c>
      <c r="K929" s="4">
        <v>285.76</v>
      </c>
      <c r="L929" s="4">
        <v>23.97</v>
      </c>
      <c r="M929" s="4"/>
      <c r="N929" s="4">
        <v>57.03</v>
      </c>
      <c r="O929" s="4"/>
      <c r="P929" s="4">
        <v>195.81</v>
      </c>
    </row>
    <row r="930" spans="1:16">
      <c r="A930">
        <v>2013</v>
      </c>
      <c r="B930" t="s">
        <v>531</v>
      </c>
      <c r="C930" t="s">
        <v>3503</v>
      </c>
      <c r="D930">
        <f>IF(B930="","",VLOOKUP(B930,'Regionalism Code'!E:G,2,FALSE))</f>
        <v>5201</v>
      </c>
      <c r="E930" t="s">
        <v>531</v>
      </c>
      <c r="F930">
        <f>IF(E930="","",VLOOKUP(E930,'Regionalism Code'!G:H,2,FALSE))</f>
        <v>5201</v>
      </c>
      <c r="G930" s="4">
        <v>139.80000000000001</v>
      </c>
      <c r="H930" s="4">
        <v>141.32</v>
      </c>
      <c r="I930" s="4">
        <v>125.88</v>
      </c>
      <c r="J930" s="4">
        <v>112.29</v>
      </c>
      <c r="K930" s="4">
        <v>301.60000000000002</v>
      </c>
      <c r="L930" s="4">
        <v>54.86</v>
      </c>
      <c r="M930" s="4"/>
      <c r="N930" s="4">
        <v>65.989999999999995</v>
      </c>
      <c r="O930" s="4"/>
      <c r="P930" s="4">
        <v>160.09</v>
      </c>
    </row>
    <row r="931" spans="1:16">
      <c r="A931">
        <v>2013</v>
      </c>
      <c r="B931" t="s">
        <v>533</v>
      </c>
      <c r="C931" t="s">
        <v>3504</v>
      </c>
      <c r="D931">
        <f>IF(B931="","",VLOOKUP(B931,'Regionalism Code'!E:G,2,FALSE))</f>
        <v>5202</v>
      </c>
      <c r="E931" t="s">
        <v>533</v>
      </c>
      <c r="F931">
        <f>IF(E931="","",VLOOKUP(E931,'Regionalism Code'!G:H,2,FALSE))</f>
        <v>5202</v>
      </c>
      <c r="G931" s="4">
        <v>109.88</v>
      </c>
      <c r="H931" s="4">
        <v>89.2</v>
      </c>
      <c r="I931" s="4">
        <v>95.82</v>
      </c>
      <c r="J931" s="4">
        <v>81.73</v>
      </c>
      <c r="K931" s="4">
        <v>241.76</v>
      </c>
      <c r="L931" s="4">
        <v>4.08</v>
      </c>
      <c r="M931" s="4"/>
      <c r="N931" s="4">
        <v>51.88</v>
      </c>
      <c r="O931" s="4"/>
      <c r="P931" s="4">
        <v>203.73</v>
      </c>
    </row>
    <row r="932" spans="1:16">
      <c r="A932">
        <v>2013</v>
      </c>
      <c r="B932" t="s">
        <v>535</v>
      </c>
      <c r="C932" t="s">
        <v>3505</v>
      </c>
      <c r="D932">
        <f>IF(B932="","",VLOOKUP(B932,'Regionalism Code'!E:G,2,FALSE))</f>
        <v>5203</v>
      </c>
      <c r="E932" t="s">
        <v>535</v>
      </c>
      <c r="F932">
        <f>IF(E932="","",VLOOKUP(E932,'Regionalism Code'!G:H,2,FALSE))</f>
        <v>5203</v>
      </c>
      <c r="G932" s="4">
        <v>112.47</v>
      </c>
      <c r="H932" s="4">
        <v>100.04</v>
      </c>
      <c r="I932" s="4">
        <v>107.84</v>
      </c>
      <c r="J932" s="4">
        <v>84.43</v>
      </c>
      <c r="K932" s="4">
        <v>252.44</v>
      </c>
      <c r="L932" s="4">
        <v>11.82</v>
      </c>
      <c r="M932" s="4"/>
      <c r="N932" s="4">
        <v>66.209999999999994</v>
      </c>
      <c r="O932" s="4"/>
      <c r="P932" s="4">
        <v>161.91</v>
      </c>
    </row>
    <row r="933" spans="1:16">
      <c r="A933">
        <v>2013</v>
      </c>
      <c r="B933" t="s">
        <v>536</v>
      </c>
      <c r="C933" t="s">
        <v>3506</v>
      </c>
      <c r="D933">
        <f>IF(B933="","",VLOOKUP(B933,'Regionalism Code'!E:G,2,FALSE))</f>
        <v>5204</v>
      </c>
      <c r="E933" t="s">
        <v>536</v>
      </c>
      <c r="F933">
        <f>IF(E933="","",VLOOKUP(E933,'Regionalism Code'!G:H,2,FALSE))</f>
        <v>5204</v>
      </c>
      <c r="G933" s="4">
        <v>111.74</v>
      </c>
      <c r="H933" s="4">
        <v>96.04</v>
      </c>
      <c r="I933" s="4">
        <v>102.03</v>
      </c>
      <c r="J933" s="4">
        <v>88.12</v>
      </c>
      <c r="K933" s="4">
        <v>252.36</v>
      </c>
      <c r="L933" s="4">
        <v>8.43</v>
      </c>
      <c r="M933" s="4"/>
      <c r="N933" s="4">
        <v>56.56</v>
      </c>
      <c r="O933" s="4"/>
      <c r="P933" s="4">
        <v>181.2</v>
      </c>
    </row>
    <row r="934" spans="1:16">
      <c r="A934">
        <v>2013</v>
      </c>
      <c r="B934" t="s">
        <v>538</v>
      </c>
      <c r="C934" t="s">
        <v>3507</v>
      </c>
      <c r="D934">
        <f>IF(B934="","",VLOOKUP(B934,'Regionalism Code'!E:G,2,FALSE))</f>
        <v>5205</v>
      </c>
      <c r="E934" t="s">
        <v>538</v>
      </c>
      <c r="F934">
        <f>IF(E934="","",VLOOKUP(E934,'Regionalism Code'!G:H,2,FALSE))</f>
        <v>5205</v>
      </c>
      <c r="G934" s="4">
        <v>87.77</v>
      </c>
      <c r="H934" s="4">
        <v>66.02</v>
      </c>
      <c r="I934" s="4">
        <v>90.66</v>
      </c>
      <c r="J934" s="4">
        <v>86.14</v>
      </c>
      <c r="K934" s="4">
        <v>251.25</v>
      </c>
      <c r="L934" s="4">
        <v>0</v>
      </c>
      <c r="M934" s="4"/>
      <c r="N934" s="4">
        <v>39.36</v>
      </c>
      <c r="O934" s="4"/>
      <c r="P934" s="4">
        <v>154.30000000000001</v>
      </c>
    </row>
    <row r="935" spans="1:16">
      <c r="A935">
        <v>2013</v>
      </c>
      <c r="B935" t="s">
        <v>540</v>
      </c>
      <c r="C935" t="s">
        <v>3508</v>
      </c>
      <c r="D935">
        <f>IF(B935="","",VLOOKUP(B935,'Regionalism Code'!E:G,2,FALSE))</f>
        <v>5206</v>
      </c>
      <c r="E935" t="s">
        <v>540</v>
      </c>
      <c r="F935">
        <f>IF(E935="","",VLOOKUP(E935,'Regionalism Code'!G:H,2,FALSE))</f>
        <v>5206</v>
      </c>
      <c r="G935" s="4">
        <v>98.14</v>
      </c>
      <c r="H935" s="4">
        <v>77.36</v>
      </c>
      <c r="I935" s="4">
        <v>99.03</v>
      </c>
      <c r="J935" s="4">
        <v>78.81</v>
      </c>
      <c r="K935" s="4">
        <v>226.68</v>
      </c>
      <c r="L935" s="4">
        <v>3.41</v>
      </c>
      <c r="M935" s="4"/>
      <c r="N935" s="4">
        <v>64.05</v>
      </c>
      <c r="O935" s="4"/>
      <c r="P935" s="4">
        <v>165.11</v>
      </c>
    </row>
    <row r="936" spans="1:16">
      <c r="A936">
        <v>2013</v>
      </c>
      <c r="B936" t="s">
        <v>542</v>
      </c>
      <c r="C936" t="s">
        <v>3509</v>
      </c>
      <c r="D936">
        <f>IF(B936="","",VLOOKUP(B936,'Regionalism Code'!E:G,2,FALSE))</f>
        <v>5223</v>
      </c>
      <c r="E936" t="s">
        <v>542</v>
      </c>
      <c r="F936">
        <f>IF(E936="","",VLOOKUP(E936,'Regionalism Code'!G:H,2,FALSE))</f>
        <v>5223</v>
      </c>
      <c r="G936" s="4">
        <v>101.04</v>
      </c>
      <c r="H936" s="4">
        <v>85.39</v>
      </c>
      <c r="I936" s="4">
        <v>87.24</v>
      </c>
      <c r="J936" s="4">
        <v>86.28</v>
      </c>
      <c r="K936" s="4">
        <v>192.79</v>
      </c>
      <c r="L936" s="4">
        <v>2.78</v>
      </c>
      <c r="M936" s="4"/>
      <c r="N936" s="4">
        <v>57.46</v>
      </c>
      <c r="O936" s="4"/>
      <c r="P936" s="4">
        <v>177.82</v>
      </c>
    </row>
    <row r="937" spans="1:16">
      <c r="A937">
        <v>2013</v>
      </c>
      <c r="B937" t="s">
        <v>544</v>
      </c>
      <c r="C937" t="s">
        <v>3510</v>
      </c>
      <c r="D937">
        <f>IF(B937="","",VLOOKUP(B937,'Regionalism Code'!E:G,2,FALSE))</f>
        <v>5226</v>
      </c>
      <c r="E937" t="s">
        <v>544</v>
      </c>
      <c r="F937">
        <f>IF(E937="","",VLOOKUP(E937,'Regionalism Code'!G:H,2,FALSE))</f>
        <v>5226</v>
      </c>
      <c r="G937" s="4">
        <v>110.15</v>
      </c>
      <c r="H937" s="4">
        <v>94.64</v>
      </c>
      <c r="I937" s="4">
        <v>106.87</v>
      </c>
      <c r="J937" s="4">
        <v>85.44</v>
      </c>
      <c r="K937" s="4">
        <v>253.21</v>
      </c>
      <c r="L937" s="4">
        <v>5.27</v>
      </c>
      <c r="M937" s="4"/>
      <c r="N937" s="4">
        <v>65.23</v>
      </c>
      <c r="O937" s="4"/>
      <c r="P937" s="4">
        <v>167.34</v>
      </c>
    </row>
    <row r="938" spans="1:16">
      <c r="A938">
        <v>2013</v>
      </c>
      <c r="B938" t="s">
        <v>546</v>
      </c>
      <c r="C938" t="s">
        <v>3511</v>
      </c>
      <c r="D938">
        <f>IF(B938="","",VLOOKUP(B938,'Regionalism Code'!E:G,2,FALSE))</f>
        <v>5227</v>
      </c>
      <c r="E938" t="s">
        <v>546</v>
      </c>
      <c r="F938">
        <f>IF(E938="","",VLOOKUP(E938,'Regionalism Code'!G:H,2,FALSE))</f>
        <v>5227</v>
      </c>
      <c r="G938" s="4">
        <v>107.22</v>
      </c>
      <c r="H938" s="4">
        <v>97.35</v>
      </c>
      <c r="I938" s="4">
        <v>122.79</v>
      </c>
      <c r="J938" s="4">
        <v>185.99</v>
      </c>
      <c r="K938" s="4">
        <v>294.69</v>
      </c>
      <c r="L938" s="4">
        <v>5.17</v>
      </c>
      <c r="M938" s="4"/>
      <c r="N938" s="4">
        <v>63.71</v>
      </c>
      <c r="O938" s="4"/>
      <c r="P938" s="4">
        <v>111.52</v>
      </c>
    </row>
    <row r="939" spans="1:16">
      <c r="A939">
        <v>2013</v>
      </c>
      <c r="B939" t="s">
        <v>549</v>
      </c>
      <c r="C939" t="s">
        <v>3512</v>
      </c>
      <c r="D939">
        <f>IF(B939="","",VLOOKUP(B939,'Regionalism Code'!E:G,2,FALSE))</f>
        <v>5301</v>
      </c>
      <c r="E939" t="s">
        <v>549</v>
      </c>
      <c r="F939">
        <f>IF(E939="","",VLOOKUP(E939,'Regionalism Code'!G:H,2,FALSE))</f>
        <v>5301</v>
      </c>
      <c r="G939" s="4">
        <v>154.12</v>
      </c>
      <c r="H939" s="4">
        <v>151.35</v>
      </c>
      <c r="I939" s="4">
        <v>143.94999999999999</v>
      </c>
      <c r="J939" s="4">
        <v>126.11</v>
      </c>
      <c r="K939" s="4">
        <v>312.81</v>
      </c>
      <c r="L939" s="4">
        <v>79.33</v>
      </c>
      <c r="M939" s="4"/>
      <c r="N939" s="4">
        <v>86.33</v>
      </c>
      <c r="O939" s="4"/>
      <c r="P939" s="4">
        <v>181.75</v>
      </c>
    </row>
    <row r="940" spans="1:16">
      <c r="A940">
        <v>2013</v>
      </c>
      <c r="B940" t="s">
        <v>551</v>
      </c>
      <c r="C940" t="s">
        <v>3513</v>
      </c>
      <c r="D940">
        <f>IF(B940="","",VLOOKUP(B940,'Regionalism Code'!E:G,2,FALSE))</f>
        <v>5303</v>
      </c>
      <c r="E940" t="s">
        <v>551</v>
      </c>
      <c r="F940">
        <f>IF(E940="","",VLOOKUP(E940,'Regionalism Code'!G:H,2,FALSE))</f>
        <v>5303</v>
      </c>
      <c r="G940" s="4">
        <v>101.08</v>
      </c>
      <c r="H940" s="4">
        <v>86.76</v>
      </c>
      <c r="I940" s="4">
        <v>107.16</v>
      </c>
      <c r="J940" s="4">
        <v>99.31</v>
      </c>
      <c r="K940" s="4">
        <v>252.76</v>
      </c>
      <c r="L940" s="4">
        <v>32.18</v>
      </c>
      <c r="M940" s="4"/>
      <c r="N940" s="4">
        <v>59.86</v>
      </c>
      <c r="O940" s="4"/>
      <c r="P940" s="4">
        <v>137.30000000000001</v>
      </c>
    </row>
    <row r="941" spans="1:16">
      <c r="A941">
        <v>2013</v>
      </c>
      <c r="B941" t="s">
        <v>553</v>
      </c>
      <c r="C941" t="s">
        <v>3514</v>
      </c>
      <c r="D941">
        <f>IF(B941="","",VLOOKUP(B941,'Regionalism Code'!E:G,2,FALSE))</f>
        <v>5304</v>
      </c>
      <c r="E941" t="s">
        <v>553</v>
      </c>
      <c r="F941">
        <f>IF(E941="","",VLOOKUP(E941,'Regionalism Code'!G:H,2,FALSE))</f>
        <v>5304</v>
      </c>
      <c r="G941" s="4">
        <v>122.36</v>
      </c>
      <c r="H941" s="4">
        <v>110.98</v>
      </c>
      <c r="I941" s="4">
        <v>111.09</v>
      </c>
      <c r="J941" s="4">
        <v>92.22</v>
      </c>
      <c r="K941" s="4">
        <v>292.7</v>
      </c>
      <c r="L941" s="4">
        <v>39.79</v>
      </c>
      <c r="M941" s="4"/>
      <c r="N941" s="4">
        <v>49.39</v>
      </c>
      <c r="O941" s="4"/>
      <c r="P941" s="4">
        <v>180.41</v>
      </c>
    </row>
    <row r="942" spans="1:16">
      <c r="A942">
        <v>2013</v>
      </c>
      <c r="B942" t="s">
        <v>555</v>
      </c>
      <c r="C942" t="s">
        <v>3515</v>
      </c>
      <c r="D942">
        <f>IF(B942="","",VLOOKUP(B942,'Regionalism Code'!E:G,2,FALSE))</f>
        <v>5305</v>
      </c>
      <c r="E942" t="s">
        <v>555</v>
      </c>
      <c r="F942">
        <f>IF(E942="","",VLOOKUP(E942,'Regionalism Code'!G:H,2,FALSE))</f>
        <v>5305</v>
      </c>
      <c r="G942" s="4">
        <v>102.24</v>
      </c>
      <c r="H942" s="4">
        <v>81.72</v>
      </c>
      <c r="I942" s="4">
        <v>119.89</v>
      </c>
      <c r="J942" s="4">
        <v>88.3</v>
      </c>
      <c r="K942" s="4">
        <v>274.04000000000002</v>
      </c>
      <c r="L942" s="4">
        <v>25.45</v>
      </c>
      <c r="M942" s="4"/>
      <c r="N942" s="4">
        <v>74.94</v>
      </c>
      <c r="O942" s="4"/>
      <c r="P942" s="4">
        <v>137.88999999999999</v>
      </c>
    </row>
    <row r="943" spans="1:16">
      <c r="A943">
        <v>2013</v>
      </c>
      <c r="B943" t="s">
        <v>557</v>
      </c>
      <c r="C943" t="s">
        <v>3516</v>
      </c>
      <c r="D943">
        <f>IF(B943="","",VLOOKUP(B943,'Regionalism Code'!E:G,2,FALSE))</f>
        <v>5306</v>
      </c>
      <c r="E943" t="s">
        <v>557</v>
      </c>
      <c r="F943">
        <f>IF(E943="","",VLOOKUP(E943,'Regionalism Code'!G:H,2,FALSE))</f>
        <v>5306</v>
      </c>
      <c r="G943" s="4">
        <v>98.94</v>
      </c>
      <c r="H943" s="4">
        <v>67.53</v>
      </c>
      <c r="I943" s="4">
        <v>99.7</v>
      </c>
      <c r="J943" s="4">
        <v>78.53</v>
      </c>
      <c r="K943" s="4">
        <v>247.68</v>
      </c>
      <c r="L943" s="4">
        <v>22.09</v>
      </c>
      <c r="M943" s="4"/>
      <c r="N943" s="4">
        <v>53.34</v>
      </c>
      <c r="O943" s="4"/>
      <c r="P943" s="4">
        <v>201.22</v>
      </c>
    </row>
    <row r="944" spans="1:16">
      <c r="A944">
        <v>2013</v>
      </c>
      <c r="B944" t="s">
        <v>558</v>
      </c>
      <c r="C944" t="s">
        <v>3517</v>
      </c>
      <c r="D944">
        <f>IF(B944="","",VLOOKUP(B944,'Regionalism Code'!E:G,2,FALSE))</f>
        <v>5307</v>
      </c>
      <c r="E944" t="s">
        <v>558</v>
      </c>
      <c r="F944">
        <f>IF(E944="","",VLOOKUP(E944,'Regionalism Code'!G:H,2,FALSE))</f>
        <v>5307</v>
      </c>
      <c r="G944" s="4">
        <v>133.04</v>
      </c>
      <c r="H944" s="4">
        <v>106.65</v>
      </c>
      <c r="I944" s="4">
        <v>147.22</v>
      </c>
      <c r="J944" s="4">
        <v>110.16</v>
      </c>
      <c r="K944" s="4">
        <v>303.49</v>
      </c>
      <c r="L944" s="4">
        <v>48.15</v>
      </c>
      <c r="M944" s="4"/>
      <c r="N944" s="4">
        <v>102.77</v>
      </c>
      <c r="O944" s="4"/>
      <c r="P944" s="4">
        <v>194.44</v>
      </c>
    </row>
    <row r="945" spans="1:16">
      <c r="A945">
        <v>2013</v>
      </c>
      <c r="B945" t="s">
        <v>560</v>
      </c>
      <c r="C945" t="s">
        <v>3518</v>
      </c>
      <c r="D945">
        <f>IF(B945="","",VLOOKUP(B945,'Regionalism Code'!E:G,2,FALSE))</f>
        <v>5308</v>
      </c>
      <c r="E945" t="s">
        <v>560</v>
      </c>
      <c r="F945">
        <f>IF(E945="","",VLOOKUP(E945,'Regionalism Code'!G:H,2,FALSE))</f>
        <v>5308</v>
      </c>
      <c r="G945" s="4">
        <v>96.57</v>
      </c>
      <c r="H945" s="4">
        <v>69.349999999999994</v>
      </c>
      <c r="I945" s="4">
        <v>119.94</v>
      </c>
      <c r="J945" s="4">
        <v>135.66</v>
      </c>
      <c r="K945" s="4">
        <v>311.89999999999998</v>
      </c>
      <c r="L945" s="4">
        <v>33.97</v>
      </c>
      <c r="M945" s="4"/>
      <c r="N945" s="4">
        <v>52.49</v>
      </c>
      <c r="O945" s="4"/>
      <c r="P945" s="4">
        <v>143.97</v>
      </c>
    </row>
    <row r="946" spans="1:16">
      <c r="A946">
        <v>2013</v>
      </c>
      <c r="B946" t="s">
        <v>562</v>
      </c>
      <c r="C946" t="s">
        <v>3519</v>
      </c>
      <c r="D946">
        <f>IF(B946="","",VLOOKUP(B946,'Regionalism Code'!E:G,2,FALSE))</f>
        <v>5309</v>
      </c>
      <c r="E946" t="s">
        <v>562</v>
      </c>
      <c r="F946">
        <f>IF(E946="","",VLOOKUP(E946,'Regionalism Code'!G:H,2,FALSE))</f>
        <v>5309</v>
      </c>
      <c r="G946" s="4">
        <v>93.97</v>
      </c>
      <c r="H946" s="4">
        <v>69.989999999999995</v>
      </c>
      <c r="I946" s="4">
        <v>104.36</v>
      </c>
      <c r="J946" s="4">
        <v>88.12</v>
      </c>
      <c r="K946" s="4">
        <v>242.37</v>
      </c>
      <c r="L946" s="4">
        <v>13.41</v>
      </c>
      <c r="M946" s="4"/>
      <c r="N946" s="4">
        <v>63.84</v>
      </c>
      <c r="O946" s="4"/>
      <c r="P946" s="4">
        <v>154.27000000000001</v>
      </c>
    </row>
    <row r="947" spans="1:16">
      <c r="A947">
        <v>2013</v>
      </c>
      <c r="B947" t="s">
        <v>564</v>
      </c>
      <c r="C947" t="s">
        <v>3520</v>
      </c>
      <c r="D947">
        <f>IF(B947="","",VLOOKUP(B947,'Regionalism Code'!E:G,2,FALSE))</f>
        <v>5323</v>
      </c>
      <c r="E947" t="s">
        <v>564</v>
      </c>
      <c r="F947">
        <f>IF(E947="","",VLOOKUP(E947,'Regionalism Code'!G:H,2,FALSE))</f>
        <v>5323</v>
      </c>
      <c r="G947" s="4">
        <v>102.88</v>
      </c>
      <c r="H947" s="4">
        <v>84.22</v>
      </c>
      <c r="I947" s="4">
        <v>95.13</v>
      </c>
      <c r="J947" s="4">
        <v>85.72</v>
      </c>
      <c r="K947" s="4">
        <v>233.76</v>
      </c>
      <c r="L947" s="4">
        <v>19.53</v>
      </c>
      <c r="M947" s="4"/>
      <c r="N947" s="4">
        <v>51.01</v>
      </c>
      <c r="O947" s="4"/>
      <c r="P947" s="4">
        <v>178.59</v>
      </c>
    </row>
    <row r="948" spans="1:16">
      <c r="A948">
        <v>2013</v>
      </c>
      <c r="B948" t="s">
        <v>566</v>
      </c>
      <c r="C948" t="s">
        <v>3521</v>
      </c>
      <c r="D948">
        <f>IF(B948="","",VLOOKUP(B948,'Regionalism Code'!E:G,2,FALSE))</f>
        <v>5325</v>
      </c>
      <c r="E948" t="s">
        <v>566</v>
      </c>
      <c r="F948">
        <f>IF(E948="","",VLOOKUP(E948,'Regionalism Code'!G:H,2,FALSE))</f>
        <v>5325</v>
      </c>
      <c r="G948" s="4">
        <v>113.92</v>
      </c>
      <c r="H948" s="4">
        <v>92.67</v>
      </c>
      <c r="I948" s="4">
        <v>105.48</v>
      </c>
      <c r="J948" s="4">
        <v>97.76</v>
      </c>
      <c r="K948" s="4">
        <v>249.25</v>
      </c>
      <c r="L948" s="4">
        <v>27.61</v>
      </c>
      <c r="M948" s="4"/>
      <c r="N948" s="4">
        <v>59.41</v>
      </c>
      <c r="O948" s="4"/>
      <c r="P948" s="4">
        <v>199.4</v>
      </c>
    </row>
    <row r="949" spans="1:16">
      <c r="A949">
        <v>2013</v>
      </c>
      <c r="B949" t="s">
        <v>568</v>
      </c>
      <c r="C949" t="s">
        <v>3522</v>
      </c>
      <c r="D949">
        <f>IF(B949="","",VLOOKUP(B949,'Regionalism Code'!E:G,2,FALSE))</f>
        <v>5326</v>
      </c>
      <c r="E949" t="s">
        <v>568</v>
      </c>
      <c r="F949">
        <f>IF(E949="","",VLOOKUP(E949,'Regionalism Code'!G:H,2,FALSE))</f>
        <v>5326</v>
      </c>
      <c r="G949" s="4">
        <v>95.09</v>
      </c>
      <c r="H949" s="4">
        <v>73.489999999999995</v>
      </c>
      <c r="I949" s="4">
        <v>103.64</v>
      </c>
      <c r="J949" s="4">
        <v>75.92</v>
      </c>
      <c r="K949" s="4">
        <v>217.03</v>
      </c>
      <c r="L949" s="4">
        <v>6.15</v>
      </c>
      <c r="M949" s="4"/>
      <c r="N949" s="4">
        <v>75.77</v>
      </c>
      <c r="O949" s="4"/>
      <c r="P949" s="4">
        <v>150.88</v>
      </c>
    </row>
    <row r="950" spans="1:16">
      <c r="A950">
        <v>2013</v>
      </c>
      <c r="B950" t="s">
        <v>570</v>
      </c>
      <c r="C950" t="s">
        <v>3523</v>
      </c>
      <c r="D950">
        <f>IF(B950="","",VLOOKUP(B950,'Regionalism Code'!E:G,2,FALSE))</f>
        <v>5328</v>
      </c>
      <c r="E950" t="s">
        <v>570</v>
      </c>
      <c r="F950">
        <f>IF(E950="","",VLOOKUP(E950,'Regionalism Code'!G:H,2,FALSE))</f>
        <v>5328</v>
      </c>
      <c r="G950" s="4">
        <v>121.12</v>
      </c>
      <c r="H950" s="4">
        <v>108.49</v>
      </c>
      <c r="I950" s="4">
        <v>126.21</v>
      </c>
      <c r="J950" s="4">
        <v>114.19</v>
      </c>
      <c r="K950" s="4">
        <v>276.48</v>
      </c>
      <c r="L950" s="4">
        <v>40.020000000000003</v>
      </c>
      <c r="M950" s="4"/>
      <c r="N950" s="4">
        <v>79.31</v>
      </c>
      <c r="O950" s="4"/>
      <c r="P950" s="4">
        <v>153.55000000000001</v>
      </c>
    </row>
    <row r="951" spans="1:16">
      <c r="A951">
        <v>2013</v>
      </c>
      <c r="B951" t="s">
        <v>572</v>
      </c>
      <c r="C951" t="s">
        <v>3524</v>
      </c>
      <c r="D951">
        <f>IF(B951="","",VLOOKUP(B951,'Regionalism Code'!E:G,2,FALSE))</f>
        <v>5329</v>
      </c>
      <c r="E951" t="s">
        <v>572</v>
      </c>
      <c r="F951">
        <f>IF(E951="","",VLOOKUP(E951,'Regionalism Code'!G:H,2,FALSE))</f>
        <v>5329</v>
      </c>
      <c r="G951" s="4">
        <v>119</v>
      </c>
      <c r="H951" s="4">
        <v>96.47</v>
      </c>
      <c r="I951" s="4">
        <v>120.21</v>
      </c>
      <c r="J951" s="4">
        <v>97.58</v>
      </c>
      <c r="K951" s="4">
        <v>272.88</v>
      </c>
      <c r="L951" s="4">
        <v>44.7</v>
      </c>
      <c r="M951" s="4"/>
      <c r="N951" s="4">
        <v>71.7</v>
      </c>
      <c r="O951" s="4"/>
      <c r="P951" s="4">
        <v>191.18</v>
      </c>
    </row>
    <row r="952" spans="1:16">
      <c r="A952">
        <v>2013</v>
      </c>
      <c r="B952" t="s">
        <v>574</v>
      </c>
      <c r="C952" t="s">
        <v>3525</v>
      </c>
      <c r="D952">
        <f>IF(B952="","",VLOOKUP(B952,'Regionalism Code'!E:G,2,FALSE))</f>
        <v>5331</v>
      </c>
      <c r="E952" t="s">
        <v>574</v>
      </c>
      <c r="F952">
        <f>IF(E952="","",VLOOKUP(E952,'Regionalism Code'!G:H,2,FALSE))</f>
        <v>5331</v>
      </c>
      <c r="G952" s="4">
        <v>121</v>
      </c>
      <c r="H952" s="4">
        <v>96.68</v>
      </c>
      <c r="I952" s="4">
        <v>131.6</v>
      </c>
      <c r="J952" s="4">
        <v>113.49</v>
      </c>
      <c r="K952" s="4">
        <v>296.05</v>
      </c>
      <c r="L952" s="4">
        <v>48.2</v>
      </c>
      <c r="M952" s="4"/>
      <c r="N952" s="4">
        <v>78.98</v>
      </c>
      <c r="O952" s="4"/>
      <c r="P952" s="4">
        <v>182.06</v>
      </c>
    </row>
    <row r="953" spans="1:16">
      <c r="A953">
        <v>2013</v>
      </c>
      <c r="B953" t="s">
        <v>576</v>
      </c>
      <c r="C953" t="s">
        <v>3526</v>
      </c>
      <c r="D953">
        <f>IF(B953="","",VLOOKUP(B953,'Regionalism Code'!E:G,2,FALSE))</f>
        <v>5333</v>
      </c>
      <c r="E953" t="s">
        <v>576</v>
      </c>
      <c r="F953">
        <f>IF(E953="","",VLOOKUP(E953,'Regionalism Code'!G:H,2,FALSE))</f>
        <v>5333</v>
      </c>
      <c r="G953" s="4">
        <v>94.77</v>
      </c>
      <c r="H953" s="4">
        <v>81.900000000000006</v>
      </c>
      <c r="I953" s="4">
        <v>81.89</v>
      </c>
      <c r="J953" s="4">
        <v>83.79</v>
      </c>
      <c r="K953" s="4">
        <v>213.49</v>
      </c>
      <c r="L953" s="4">
        <v>17.260000000000002</v>
      </c>
      <c r="M953" s="4"/>
      <c r="N953" s="4">
        <v>37.6</v>
      </c>
      <c r="O953" s="4"/>
      <c r="P953" s="4">
        <v>160.69999999999999</v>
      </c>
    </row>
    <row r="954" spans="1:16">
      <c r="A954">
        <v>2013</v>
      </c>
      <c r="B954" t="s">
        <v>578</v>
      </c>
      <c r="C954" t="s">
        <v>3527</v>
      </c>
      <c r="D954">
        <f>IF(B954="","",VLOOKUP(B954,'Regionalism Code'!E:G,2,FALSE))</f>
        <v>5334</v>
      </c>
      <c r="E954" t="s">
        <v>578</v>
      </c>
      <c r="F954">
        <f>IF(E954="","",VLOOKUP(E954,'Regionalism Code'!G:H,2,FALSE))</f>
        <v>5334</v>
      </c>
      <c r="G954" s="4">
        <v>97.33</v>
      </c>
      <c r="H954" s="4">
        <v>86.19</v>
      </c>
      <c r="I954" s="4">
        <v>61.06</v>
      </c>
      <c r="J954" s="4">
        <v>84.56</v>
      </c>
      <c r="K954" s="4">
        <v>232.58</v>
      </c>
      <c r="L954" s="4">
        <v>2.5299999999999998</v>
      </c>
      <c r="M954" s="4"/>
      <c r="N954" s="4">
        <v>-3.32</v>
      </c>
      <c r="O954" s="4"/>
      <c r="P954" s="4">
        <v>199.99</v>
      </c>
    </row>
    <row r="955" spans="1:16">
      <c r="A955">
        <v>2013</v>
      </c>
      <c r="B955" t="s">
        <v>581</v>
      </c>
      <c r="C955" t="s">
        <v>3528</v>
      </c>
      <c r="D955">
        <f>IF(B955="","",VLOOKUP(B955,'Regionalism Code'!E:G,2,FALSE))</f>
        <v>5401</v>
      </c>
      <c r="E955" t="s">
        <v>581</v>
      </c>
      <c r="F955">
        <f>IF(E955="","",VLOOKUP(E955,'Regionalism Code'!G:H,2,FALSE))</f>
        <v>5401</v>
      </c>
      <c r="G955" s="4">
        <v>139.47</v>
      </c>
      <c r="H955" s="4">
        <v>132.53</v>
      </c>
      <c r="I955" s="4">
        <v>118.07</v>
      </c>
      <c r="J955" s="4">
        <v>97.36</v>
      </c>
      <c r="K955" s="4">
        <v>286.42</v>
      </c>
      <c r="L955" s="4">
        <v>61.36</v>
      </c>
      <c r="M955" s="4"/>
      <c r="N955" s="4">
        <v>59.66</v>
      </c>
      <c r="O955" s="4"/>
      <c r="P955" s="4">
        <v>201.27</v>
      </c>
    </row>
    <row r="956" spans="1:16">
      <c r="A956">
        <v>2013</v>
      </c>
      <c r="B956" t="s">
        <v>583</v>
      </c>
      <c r="C956" t="s">
        <v>3529</v>
      </c>
      <c r="D956">
        <f>IF(B956="","",VLOOKUP(B956,'Regionalism Code'!E:G,2,FALSE))</f>
        <v>5402</v>
      </c>
      <c r="E956" t="s">
        <v>583</v>
      </c>
      <c r="F956">
        <f>IF(E956="","",VLOOKUP(E956,'Regionalism Code'!G:H,2,FALSE))</f>
        <v>5402</v>
      </c>
      <c r="G956" s="4">
        <v>73.61</v>
      </c>
      <c r="H956" s="4">
        <v>31.01</v>
      </c>
      <c r="I956" s="4">
        <v>94.09</v>
      </c>
      <c r="J956" s="4">
        <v>130.24</v>
      </c>
      <c r="K956" s="4">
        <v>293.89</v>
      </c>
      <c r="L956" s="4">
        <v>50.26</v>
      </c>
      <c r="M956" s="4"/>
      <c r="N956" s="4">
        <v>14.02</v>
      </c>
      <c r="O956" s="4"/>
      <c r="P956" s="4">
        <v>177.07</v>
      </c>
    </row>
    <row r="957" spans="1:16">
      <c r="A957">
        <v>2013</v>
      </c>
      <c r="B957" t="s">
        <v>584</v>
      </c>
      <c r="C957" t="s">
        <v>3530</v>
      </c>
      <c r="D957">
        <f>IF(B957="","",VLOOKUP(B957,'Regionalism Code'!E:G,2,FALSE))</f>
        <v>5403</v>
      </c>
      <c r="E957" t="s">
        <v>584</v>
      </c>
      <c r="F957">
        <f>IF(E957="","",VLOOKUP(E957,'Regionalism Code'!G:H,2,FALSE))</f>
        <v>5403</v>
      </c>
      <c r="G957" s="4">
        <v>62.02</v>
      </c>
      <c r="H957" s="4">
        <v>44.58</v>
      </c>
      <c r="I957" s="4">
        <v>26.41</v>
      </c>
      <c r="J957" s="4">
        <v>3.83</v>
      </c>
      <c r="K957" s="4">
        <v>154.65</v>
      </c>
      <c r="L957" s="4">
        <v>19.010000000000002</v>
      </c>
      <c r="M957" s="4"/>
      <c r="N957" s="4">
        <v>-23.33</v>
      </c>
      <c r="O957" s="4"/>
      <c r="P957" s="4">
        <v>184.33</v>
      </c>
    </row>
    <row r="958" spans="1:16">
      <c r="A958">
        <v>2013</v>
      </c>
      <c r="B958" t="s">
        <v>589</v>
      </c>
      <c r="C958" t="s">
        <v>3531</v>
      </c>
      <c r="D958">
        <f>IF(B958="","",VLOOKUP(B958,'Regionalism Code'!E:G,2,FALSE))</f>
        <v>5405</v>
      </c>
      <c r="E958" t="s">
        <v>590</v>
      </c>
      <c r="F958">
        <f>IF(E958="","",VLOOKUP(E958,'Regionalism Code'!G:H,2,FALSE))</f>
        <v>5422</v>
      </c>
      <c r="G958" s="4">
        <v>85.24</v>
      </c>
      <c r="H958" s="4">
        <v>82.16</v>
      </c>
      <c r="I958" s="4">
        <v>91.83</v>
      </c>
      <c r="J958" s="4">
        <v>58.82</v>
      </c>
      <c r="K958" s="4">
        <v>184.32</v>
      </c>
      <c r="L958" s="4">
        <v>30.26</v>
      </c>
      <c r="M958" s="4"/>
      <c r="N958" s="4">
        <v>67.260000000000005</v>
      </c>
      <c r="O958" s="4"/>
      <c r="P958" s="4">
        <v>83.44</v>
      </c>
    </row>
    <row r="959" spans="1:16">
      <c r="A959">
        <v>2013</v>
      </c>
      <c r="B959" t="s">
        <v>592</v>
      </c>
      <c r="C959" t="s">
        <v>3532</v>
      </c>
      <c r="D959">
        <f>IF(B959="","",VLOOKUP(B959,'Regionalism Code'!E:G,2,FALSE))</f>
        <v>5406</v>
      </c>
      <c r="E959" t="s">
        <v>593</v>
      </c>
      <c r="F959">
        <f>IF(E959="","",VLOOKUP(E959,'Regionalism Code'!G:H,2,FALSE))</f>
        <v>5424</v>
      </c>
      <c r="G959" s="4">
        <v>69.680000000000007</v>
      </c>
      <c r="H959" s="4">
        <v>39.19</v>
      </c>
      <c r="I959" s="4">
        <v>71.510000000000005</v>
      </c>
      <c r="J959" s="4">
        <v>43.58</v>
      </c>
      <c r="K959" s="4">
        <v>136.9</v>
      </c>
      <c r="L959" s="4">
        <v>19.829999999999998</v>
      </c>
      <c r="M959" s="4"/>
      <c r="N959" s="4">
        <v>56.02</v>
      </c>
      <c r="O959" s="4"/>
      <c r="P959" s="4">
        <v>166.99</v>
      </c>
    </row>
    <row r="960" spans="1:16">
      <c r="A960">
        <v>2013</v>
      </c>
      <c r="B960" t="s">
        <v>595</v>
      </c>
      <c r="C960" t="s">
        <v>3533</v>
      </c>
      <c r="D960">
        <f>IF(B960="","",VLOOKUP(B960,'Regionalism Code'!E:G,2,FALSE))</f>
        <v>5425</v>
      </c>
      <c r="E960" t="s">
        <v>595</v>
      </c>
      <c r="F960">
        <f>IF(E960="","",VLOOKUP(E960,'Regionalism Code'!G:H,2,FALSE))</f>
        <v>5425</v>
      </c>
      <c r="G960" s="4">
        <v>120.09</v>
      </c>
      <c r="H960" s="4">
        <v>83.71</v>
      </c>
      <c r="I960" s="4">
        <v>49.14</v>
      </c>
      <c r="J960" s="4">
        <v>25.1</v>
      </c>
      <c r="K960" s="4">
        <v>258.86</v>
      </c>
      <c r="L960" s="4">
        <v>17.079999999999998</v>
      </c>
      <c r="M960" s="4"/>
      <c r="N960" s="4">
        <v>-30.29</v>
      </c>
      <c r="O960" s="4"/>
      <c r="P960" s="4">
        <v>369.15</v>
      </c>
    </row>
    <row r="961" spans="1:16">
      <c r="A961">
        <v>2013</v>
      </c>
      <c r="B961" t="s">
        <v>586</v>
      </c>
      <c r="C961" t="s">
        <v>3534</v>
      </c>
      <c r="D961">
        <f>IF(B961="","",VLOOKUP(B961,'Regionalism Code'!E:G,2,FALSE))</f>
        <v>5404</v>
      </c>
      <c r="E961" t="s">
        <v>587</v>
      </c>
      <c r="F961">
        <f>IF(E961="","",VLOOKUP(E961,'Regionalism Code'!G:H,2,FALSE))</f>
        <v>5426</v>
      </c>
      <c r="G961" s="4">
        <v>113.07</v>
      </c>
      <c r="H961" s="4">
        <v>114.13</v>
      </c>
      <c r="I961" s="4">
        <v>95.58</v>
      </c>
      <c r="J961" s="4">
        <v>88.02</v>
      </c>
      <c r="K961" s="4">
        <v>205.23</v>
      </c>
      <c r="L961" s="4">
        <v>47.39</v>
      </c>
      <c r="M961" s="4"/>
      <c r="N961" s="4">
        <v>58.75</v>
      </c>
      <c r="O961" s="4"/>
      <c r="P961" s="4">
        <v>141.33000000000001</v>
      </c>
    </row>
    <row r="962" spans="1:16">
      <c r="A962">
        <v>2013</v>
      </c>
      <c r="B962" t="s">
        <v>598</v>
      </c>
      <c r="C962" t="s">
        <v>3535</v>
      </c>
      <c r="D962">
        <f>IF(B962="","",VLOOKUP(B962,'Regionalism Code'!E:G,2,FALSE))</f>
        <v>6101</v>
      </c>
      <c r="E962" t="s">
        <v>598</v>
      </c>
      <c r="F962">
        <f>IF(E962="","",VLOOKUP(E962,'Regionalism Code'!G:H,2,FALSE))</f>
        <v>6101</v>
      </c>
      <c r="G962" s="4">
        <v>154.72</v>
      </c>
      <c r="H962" s="4">
        <v>162.5</v>
      </c>
      <c r="I962" s="4">
        <v>132.47999999999999</v>
      </c>
      <c r="J962" s="4">
        <v>100.88</v>
      </c>
      <c r="K962" s="4">
        <v>285.81</v>
      </c>
      <c r="L962" s="4">
        <v>70.64</v>
      </c>
      <c r="M962" s="4"/>
      <c r="N962" s="4">
        <v>82.4</v>
      </c>
      <c r="O962" s="4"/>
      <c r="P962" s="4">
        <v>169.45</v>
      </c>
    </row>
    <row r="963" spans="1:16">
      <c r="A963">
        <v>2013</v>
      </c>
      <c r="B963" t="s">
        <v>600</v>
      </c>
      <c r="C963" t="s">
        <v>3536</v>
      </c>
      <c r="D963">
        <f>IF(B963="","",VLOOKUP(B963,'Regionalism Code'!E:G,2,FALSE))</f>
        <v>6102</v>
      </c>
      <c r="E963" t="s">
        <v>600</v>
      </c>
      <c r="F963">
        <f>IF(E963="","",VLOOKUP(E963,'Regionalism Code'!G:H,2,FALSE))</f>
        <v>6102</v>
      </c>
      <c r="G963" s="4">
        <v>113.03</v>
      </c>
      <c r="H963" s="4">
        <v>104.67</v>
      </c>
      <c r="I963" s="4">
        <v>95.47</v>
      </c>
      <c r="J963" s="4">
        <v>-11.25</v>
      </c>
      <c r="K963" s="4">
        <v>224.73</v>
      </c>
      <c r="L963" s="4">
        <v>13.01</v>
      </c>
      <c r="M963" s="4"/>
      <c r="N963" s="4">
        <v>67.290000000000006</v>
      </c>
      <c r="O963" s="4"/>
      <c r="P963" s="4">
        <v>172.54</v>
      </c>
    </row>
    <row r="964" spans="1:16">
      <c r="A964">
        <v>2013</v>
      </c>
      <c r="B964" t="s">
        <v>602</v>
      </c>
      <c r="C964" t="s">
        <v>3265</v>
      </c>
      <c r="D964">
        <f>IF(B964="","",VLOOKUP(B964,'Regionalism Code'!E:G,2,FALSE))</f>
        <v>6103</v>
      </c>
      <c r="E964" t="s">
        <v>602</v>
      </c>
      <c r="F964">
        <f>IF(E964="","",VLOOKUP(E964,'Regionalism Code'!G:H,2,FALSE))</f>
        <v>6103</v>
      </c>
      <c r="G964" s="4">
        <v>125.84</v>
      </c>
      <c r="H964" s="4">
        <v>111.33</v>
      </c>
      <c r="I964" s="4">
        <v>123.18</v>
      </c>
      <c r="J964" s="4">
        <v>70.47</v>
      </c>
      <c r="K964" s="4">
        <v>277.23</v>
      </c>
      <c r="L964" s="4">
        <v>38.81</v>
      </c>
      <c r="M964" s="4"/>
      <c r="N964" s="4">
        <v>78.95</v>
      </c>
      <c r="O964" s="4"/>
      <c r="P964" s="4">
        <v>178.6</v>
      </c>
    </row>
    <row r="965" spans="1:16">
      <c r="A965">
        <v>2013</v>
      </c>
      <c r="B965" t="s">
        <v>604</v>
      </c>
      <c r="C965" t="s">
        <v>3537</v>
      </c>
      <c r="D965">
        <f>IF(B965="","",VLOOKUP(B965,'Regionalism Code'!E:G,2,FALSE))</f>
        <v>6104</v>
      </c>
      <c r="E965" t="s">
        <v>604</v>
      </c>
      <c r="F965">
        <f>IF(E965="","",VLOOKUP(E965,'Regionalism Code'!G:H,2,FALSE))</f>
        <v>6104</v>
      </c>
      <c r="G965" s="4">
        <v>125.51</v>
      </c>
      <c r="H965" s="4">
        <v>111.48</v>
      </c>
      <c r="I965" s="4">
        <v>115.58</v>
      </c>
      <c r="J965" s="4">
        <v>72.52</v>
      </c>
      <c r="K965" s="4">
        <v>267.52</v>
      </c>
      <c r="L965" s="4">
        <v>36.15</v>
      </c>
      <c r="M965" s="4"/>
      <c r="N965" s="4">
        <v>70.319999999999993</v>
      </c>
      <c r="O965" s="4"/>
      <c r="P965" s="4">
        <v>189.89</v>
      </c>
    </row>
    <row r="966" spans="1:16">
      <c r="A966">
        <v>2013</v>
      </c>
      <c r="B966" t="s">
        <v>606</v>
      </c>
      <c r="C966" t="s">
        <v>3538</v>
      </c>
      <c r="D966">
        <f>IF(B966="","",VLOOKUP(B966,'Regionalism Code'!E:G,2,FALSE))</f>
        <v>6105</v>
      </c>
      <c r="E966" t="s">
        <v>606</v>
      </c>
      <c r="F966">
        <f>IF(E966="","",VLOOKUP(E966,'Regionalism Code'!G:H,2,FALSE))</f>
        <v>6105</v>
      </c>
      <c r="G966" s="4">
        <v>111.22</v>
      </c>
      <c r="H966" s="4">
        <v>97.76</v>
      </c>
      <c r="I966" s="4">
        <v>93.87</v>
      </c>
      <c r="J966" s="4">
        <v>61.36</v>
      </c>
      <c r="K966" s="4">
        <v>222.97</v>
      </c>
      <c r="L966" s="4">
        <v>18.05</v>
      </c>
      <c r="M966" s="4"/>
      <c r="N966" s="4">
        <v>56.36</v>
      </c>
      <c r="O966" s="4"/>
      <c r="P966" s="4">
        <v>187.16</v>
      </c>
    </row>
    <row r="967" spans="1:16">
      <c r="A967">
        <v>2013</v>
      </c>
      <c r="B967" t="s">
        <v>608</v>
      </c>
      <c r="C967" t="s">
        <v>3539</v>
      </c>
      <c r="D967">
        <f>IF(B967="","",VLOOKUP(B967,'Regionalism Code'!E:G,2,FALSE))</f>
        <v>6106</v>
      </c>
      <c r="E967" t="s">
        <v>608</v>
      </c>
      <c r="F967">
        <f>IF(E967="","",VLOOKUP(E967,'Regionalism Code'!G:H,2,FALSE))</f>
        <v>6106</v>
      </c>
      <c r="G967" s="4">
        <v>106.35</v>
      </c>
      <c r="H967" s="4">
        <v>111.4</v>
      </c>
      <c r="I967" s="4">
        <v>92.26</v>
      </c>
      <c r="J967" s="4">
        <v>154.47999999999999</v>
      </c>
      <c r="K967" s="4">
        <v>211.21</v>
      </c>
      <c r="L967" s="4">
        <v>9.93</v>
      </c>
      <c r="M967" s="4"/>
      <c r="N967" s="4">
        <v>49.46</v>
      </c>
      <c r="O967" s="4"/>
      <c r="P967" s="4">
        <v>115.25</v>
      </c>
    </row>
    <row r="968" spans="1:16">
      <c r="A968">
        <v>2013</v>
      </c>
      <c r="B968" t="s">
        <v>610</v>
      </c>
      <c r="C968" t="s">
        <v>3540</v>
      </c>
      <c r="D968">
        <f>IF(B968="","",VLOOKUP(B968,'Regionalism Code'!E:G,2,FALSE))</f>
        <v>6107</v>
      </c>
      <c r="E968" t="s">
        <v>610</v>
      </c>
      <c r="F968">
        <f>IF(E968="","",VLOOKUP(E968,'Regionalism Code'!G:H,2,FALSE))</f>
        <v>6107</v>
      </c>
      <c r="G968" s="4">
        <v>118.53</v>
      </c>
      <c r="H968" s="4">
        <v>103.46</v>
      </c>
      <c r="I968" s="4">
        <v>124.59</v>
      </c>
      <c r="J968" s="4">
        <v>81.400000000000006</v>
      </c>
      <c r="K968" s="4">
        <v>313.5</v>
      </c>
      <c r="L968" s="4">
        <v>34.47</v>
      </c>
      <c r="M968" s="4"/>
      <c r="N968" s="4">
        <v>65.709999999999994</v>
      </c>
      <c r="O968" s="4"/>
      <c r="P968" s="4">
        <v>157.29</v>
      </c>
    </row>
    <row r="969" spans="1:16">
      <c r="A969">
        <v>2013</v>
      </c>
      <c r="B969" t="s">
        <v>612</v>
      </c>
      <c r="C969" t="s">
        <v>3473</v>
      </c>
      <c r="D969">
        <f>IF(B969="","",VLOOKUP(B969,'Regionalism Code'!E:G,2,FALSE))</f>
        <v>6108</v>
      </c>
      <c r="E969" t="s">
        <v>612</v>
      </c>
      <c r="F969">
        <f>IF(E969="","",VLOOKUP(E969,'Regionalism Code'!G:H,2,FALSE))</f>
        <v>6108</v>
      </c>
      <c r="G969" s="4">
        <v>122.3</v>
      </c>
      <c r="H969" s="4">
        <v>117.14</v>
      </c>
      <c r="I969" s="4">
        <v>96.8</v>
      </c>
      <c r="J969" s="4">
        <v>83.17</v>
      </c>
      <c r="K969" s="4">
        <v>284.89</v>
      </c>
      <c r="L969" s="4">
        <v>15.09</v>
      </c>
      <c r="M969" s="4"/>
      <c r="N969" s="4">
        <v>33.549999999999997</v>
      </c>
      <c r="O969" s="4"/>
      <c r="P969" s="4">
        <v>185.65</v>
      </c>
    </row>
    <row r="970" spans="1:16">
      <c r="A970">
        <v>2013</v>
      </c>
      <c r="B970" t="s">
        <v>614</v>
      </c>
      <c r="C970" t="s">
        <v>3541</v>
      </c>
      <c r="D970">
        <f>IF(B970="","",VLOOKUP(B970,'Regionalism Code'!E:G,2,FALSE))</f>
        <v>6109</v>
      </c>
      <c r="E970" t="s">
        <v>614</v>
      </c>
      <c r="F970">
        <f>IF(E970="","",VLOOKUP(E970,'Regionalism Code'!G:H,2,FALSE))</f>
        <v>6109</v>
      </c>
      <c r="G970" s="4">
        <v>109.11</v>
      </c>
      <c r="H970" s="4">
        <v>97.22</v>
      </c>
      <c r="I970" s="4">
        <v>101.85</v>
      </c>
      <c r="J970" s="4">
        <v>78.83</v>
      </c>
      <c r="K970" s="4">
        <v>243.55</v>
      </c>
      <c r="L970" s="4">
        <v>23.9</v>
      </c>
      <c r="M970" s="4"/>
      <c r="N970" s="4">
        <v>58.36</v>
      </c>
      <c r="O970" s="4"/>
      <c r="P970" s="4">
        <v>161.56</v>
      </c>
    </row>
    <row r="971" spans="1:16">
      <c r="A971">
        <v>2013</v>
      </c>
      <c r="B971" t="s">
        <v>615</v>
      </c>
      <c r="C971" t="s">
        <v>3542</v>
      </c>
      <c r="D971">
        <f>IF(B971="","",VLOOKUP(B971,'Regionalism Code'!E:G,2,FALSE))</f>
        <v>6110</v>
      </c>
      <c r="E971" t="s">
        <v>615</v>
      </c>
      <c r="F971">
        <f>IF(E971="","",VLOOKUP(E971,'Regionalism Code'!G:H,2,FALSE))</f>
        <v>6110</v>
      </c>
      <c r="G971" s="4">
        <v>93.67</v>
      </c>
      <c r="H971" s="4">
        <v>81.150000000000006</v>
      </c>
      <c r="I971" s="4">
        <v>109.19</v>
      </c>
      <c r="J971" s="4">
        <v>58.07</v>
      </c>
      <c r="K971" s="4">
        <v>270.97000000000003</v>
      </c>
      <c r="L971" s="4">
        <v>4.76</v>
      </c>
      <c r="M971" s="4"/>
      <c r="N971" s="4">
        <v>64.91</v>
      </c>
      <c r="O971" s="4"/>
      <c r="P971" s="4">
        <v>106.83</v>
      </c>
    </row>
    <row r="972" spans="1:16">
      <c r="A972">
        <v>2013</v>
      </c>
      <c r="B972" t="s">
        <v>618</v>
      </c>
      <c r="C972" t="s">
        <v>3543</v>
      </c>
      <c r="D972">
        <f>IF(B972="","",VLOOKUP(B972,'Regionalism Code'!E:G,2,FALSE))</f>
        <v>6201</v>
      </c>
      <c r="E972" t="s">
        <v>618</v>
      </c>
      <c r="F972">
        <f>IF(E972="","",VLOOKUP(E972,'Regionalism Code'!G:H,2,FALSE))</f>
        <v>6201</v>
      </c>
      <c r="G972" s="4">
        <v>145.58000000000001</v>
      </c>
      <c r="H972" s="4">
        <v>148.16999999999999</v>
      </c>
      <c r="I972" s="4">
        <v>121.54</v>
      </c>
      <c r="J972" s="4">
        <v>108.51</v>
      </c>
      <c r="K972" s="4">
        <v>287.45999999999998</v>
      </c>
      <c r="L972" s="4">
        <v>55.99</v>
      </c>
      <c r="M972" s="4"/>
      <c r="N972" s="4">
        <v>64.760000000000005</v>
      </c>
      <c r="O972" s="4"/>
      <c r="P972" s="4">
        <v>180.71</v>
      </c>
    </row>
    <row r="973" spans="1:16">
      <c r="A973">
        <v>2013</v>
      </c>
      <c r="B973" t="s">
        <v>620</v>
      </c>
      <c r="C973" t="s">
        <v>3544</v>
      </c>
      <c r="D973">
        <f>IF(B973="","",VLOOKUP(B973,'Regionalism Code'!E:G,2,FALSE))</f>
        <v>6202</v>
      </c>
      <c r="E973" t="s">
        <v>620</v>
      </c>
      <c r="F973">
        <f>IF(E973="","",VLOOKUP(E973,'Regionalism Code'!G:H,2,FALSE))</f>
        <v>6202</v>
      </c>
      <c r="G973" s="4">
        <v>171.13</v>
      </c>
      <c r="H973" s="4">
        <v>115.47</v>
      </c>
      <c r="I973" s="4">
        <v>192.51</v>
      </c>
      <c r="J973" s="4">
        <v>56.27</v>
      </c>
      <c r="K973" s="4">
        <v>298.14</v>
      </c>
      <c r="L973" s="4">
        <v>20.48</v>
      </c>
      <c r="M973" s="4"/>
      <c r="N973" s="4"/>
      <c r="O973" s="4"/>
      <c r="P973" s="4">
        <v>316.07</v>
      </c>
    </row>
    <row r="974" spans="1:16">
      <c r="A974">
        <v>2013</v>
      </c>
      <c r="B974" t="s">
        <v>622</v>
      </c>
      <c r="C974" t="s">
        <v>3545</v>
      </c>
      <c r="D974">
        <f>IF(B974="","",VLOOKUP(B974,'Regionalism Code'!E:G,2,FALSE))</f>
        <v>6203</v>
      </c>
      <c r="E974" t="s">
        <v>622</v>
      </c>
      <c r="F974">
        <f>IF(E974="","",VLOOKUP(E974,'Regionalism Code'!G:H,2,FALSE))</f>
        <v>6203</v>
      </c>
      <c r="G974" s="4">
        <v>118.26</v>
      </c>
      <c r="H974" s="4">
        <v>125.29</v>
      </c>
      <c r="I974" s="4">
        <v>79.63</v>
      </c>
      <c r="J974" s="4">
        <v>68.209999999999994</v>
      </c>
      <c r="K974" s="4">
        <v>218.32</v>
      </c>
      <c r="L974" s="4">
        <v>23.66</v>
      </c>
      <c r="M974" s="4"/>
      <c r="N974" s="4">
        <v>32.42</v>
      </c>
      <c r="O974" s="4"/>
      <c r="P974" s="4">
        <v>165.23</v>
      </c>
    </row>
    <row r="975" spans="1:16">
      <c r="A975">
        <v>2013</v>
      </c>
      <c r="B975" t="s">
        <v>624</v>
      </c>
      <c r="C975" t="s">
        <v>3546</v>
      </c>
      <c r="D975">
        <f>IF(B975="","",VLOOKUP(B975,'Regionalism Code'!E:G,2,FALSE))</f>
        <v>6204</v>
      </c>
      <c r="E975" t="s">
        <v>624</v>
      </c>
      <c r="F975">
        <f>IF(E975="","",VLOOKUP(E975,'Regionalism Code'!G:H,2,FALSE))</f>
        <v>6204</v>
      </c>
      <c r="G975" s="4">
        <v>109.3</v>
      </c>
      <c r="H975" s="4">
        <v>98.24</v>
      </c>
      <c r="I975" s="4">
        <v>101.77</v>
      </c>
      <c r="J975" s="4">
        <v>58.42</v>
      </c>
      <c r="K975" s="4">
        <v>267.76</v>
      </c>
      <c r="L975" s="4">
        <v>14.09</v>
      </c>
      <c r="M975" s="4"/>
      <c r="N975" s="4">
        <v>52.06</v>
      </c>
      <c r="O975" s="4"/>
      <c r="P975" s="4">
        <v>159.47999999999999</v>
      </c>
    </row>
    <row r="976" spans="1:16">
      <c r="A976">
        <v>2013</v>
      </c>
      <c r="B976" t="s">
        <v>626</v>
      </c>
      <c r="C976" t="s">
        <v>3547</v>
      </c>
      <c r="D976">
        <f>IF(B976="","",VLOOKUP(B976,'Regionalism Code'!E:G,2,FALSE))</f>
        <v>6205</v>
      </c>
      <c r="E976" t="s">
        <v>626</v>
      </c>
      <c r="F976">
        <f>IF(E976="","",VLOOKUP(E976,'Regionalism Code'!G:H,2,FALSE))</f>
        <v>6205</v>
      </c>
      <c r="G976" s="4">
        <v>104.37</v>
      </c>
      <c r="H976" s="4">
        <v>86.25</v>
      </c>
      <c r="I976" s="4">
        <v>91.24</v>
      </c>
      <c r="J976" s="4">
        <v>61.57</v>
      </c>
      <c r="K976" s="4">
        <v>200.5</v>
      </c>
      <c r="L976" s="4">
        <v>15.02</v>
      </c>
      <c r="M976" s="4"/>
      <c r="N976" s="4">
        <v>61.74</v>
      </c>
      <c r="O976" s="4"/>
      <c r="P976" s="4">
        <v>188.08</v>
      </c>
    </row>
    <row r="977" spans="1:16">
      <c r="A977">
        <v>2013</v>
      </c>
      <c r="B977" t="s">
        <v>628</v>
      </c>
      <c r="C977" t="s">
        <v>3548</v>
      </c>
      <c r="D977">
        <f>IF(B977="","",VLOOKUP(B977,'Regionalism Code'!E:G,2,FALSE))</f>
        <v>6206</v>
      </c>
      <c r="E977" t="s">
        <v>628</v>
      </c>
      <c r="F977">
        <f>IF(E977="","",VLOOKUP(E977,'Regionalism Code'!G:H,2,FALSE))</f>
        <v>6206</v>
      </c>
      <c r="G977" s="4">
        <v>101.74</v>
      </c>
      <c r="H977" s="4">
        <v>89.44</v>
      </c>
      <c r="I977" s="4">
        <v>78.97</v>
      </c>
      <c r="J977" s="4">
        <v>59.99</v>
      </c>
      <c r="K977" s="4">
        <v>171.98</v>
      </c>
      <c r="L977" s="4">
        <v>8.31</v>
      </c>
      <c r="M977" s="4"/>
      <c r="N977" s="4">
        <v>54.13</v>
      </c>
      <c r="O977" s="4"/>
      <c r="P977" s="4">
        <v>183.76</v>
      </c>
    </row>
    <row r="978" spans="1:16">
      <c r="A978">
        <v>2013</v>
      </c>
      <c r="B978" t="s">
        <v>630</v>
      </c>
      <c r="C978" t="s">
        <v>3549</v>
      </c>
      <c r="D978">
        <f>IF(B978="","",VLOOKUP(B978,'Regionalism Code'!E:G,2,FALSE))</f>
        <v>6207</v>
      </c>
      <c r="E978" t="s">
        <v>630</v>
      </c>
      <c r="F978">
        <f>IF(E978="","",VLOOKUP(E978,'Regionalism Code'!G:H,2,FALSE))</f>
        <v>6207</v>
      </c>
      <c r="G978" s="4">
        <v>114.64</v>
      </c>
      <c r="H978" s="4">
        <v>110.41</v>
      </c>
      <c r="I978" s="4">
        <v>89.78</v>
      </c>
      <c r="J978" s="4">
        <v>64.510000000000005</v>
      </c>
      <c r="K978" s="4">
        <v>176.14</v>
      </c>
      <c r="L978" s="4">
        <v>11.66</v>
      </c>
      <c r="M978" s="4"/>
      <c r="N978" s="4">
        <v>69.66</v>
      </c>
      <c r="O978" s="4"/>
      <c r="P978" s="4">
        <v>173.81</v>
      </c>
    </row>
    <row r="979" spans="1:16">
      <c r="A979">
        <v>2013</v>
      </c>
      <c r="B979" t="s">
        <v>632</v>
      </c>
      <c r="C979" t="s">
        <v>3550</v>
      </c>
      <c r="D979">
        <f>IF(B979="","",VLOOKUP(B979,'Regionalism Code'!E:G,2,FALSE))</f>
        <v>6208</v>
      </c>
      <c r="E979" t="s">
        <v>632</v>
      </c>
      <c r="F979">
        <f>IF(E979="","",VLOOKUP(E979,'Regionalism Code'!G:H,2,FALSE))</f>
        <v>6208</v>
      </c>
      <c r="G979" s="4">
        <v>101.78</v>
      </c>
      <c r="H979" s="4">
        <v>87.87</v>
      </c>
      <c r="I979" s="4">
        <v>102.98</v>
      </c>
      <c r="J979" s="4">
        <v>60.8</v>
      </c>
      <c r="K979" s="4">
        <v>277.98</v>
      </c>
      <c r="L979" s="4">
        <v>10.62</v>
      </c>
      <c r="M979" s="4"/>
      <c r="N979" s="4">
        <v>50.16</v>
      </c>
      <c r="O979" s="4"/>
      <c r="P979" s="4">
        <v>145.52000000000001</v>
      </c>
    </row>
    <row r="980" spans="1:16">
      <c r="A980">
        <v>2013</v>
      </c>
      <c r="B980" t="s">
        <v>634</v>
      </c>
      <c r="C980" t="s">
        <v>3551</v>
      </c>
      <c r="D980">
        <f>IF(B980="","",VLOOKUP(B980,'Regionalism Code'!E:G,2,FALSE))</f>
        <v>6209</v>
      </c>
      <c r="E980" t="s">
        <v>634</v>
      </c>
      <c r="F980">
        <f>IF(E980="","",VLOOKUP(E980,'Regionalism Code'!G:H,2,FALSE))</f>
        <v>6209</v>
      </c>
      <c r="G980" s="4">
        <v>131.93</v>
      </c>
      <c r="H980" s="4">
        <v>128.1</v>
      </c>
      <c r="I980" s="4">
        <v>98.07</v>
      </c>
      <c r="J980" s="4">
        <v>84.99</v>
      </c>
      <c r="K980" s="4">
        <v>265.45999999999998</v>
      </c>
      <c r="L980" s="4">
        <v>38.93</v>
      </c>
      <c r="M980" s="4"/>
      <c r="N980" s="4">
        <v>39.6</v>
      </c>
      <c r="O980" s="4"/>
      <c r="P980" s="4">
        <v>206.08</v>
      </c>
    </row>
    <row r="981" spans="1:16">
      <c r="A981">
        <v>2013</v>
      </c>
      <c r="B981" t="s">
        <v>636</v>
      </c>
      <c r="C981" t="s">
        <v>3552</v>
      </c>
      <c r="D981">
        <f>IF(B981="","",VLOOKUP(B981,'Regionalism Code'!E:G,2,FALSE))</f>
        <v>6210</v>
      </c>
      <c r="E981" t="s">
        <v>636</v>
      </c>
      <c r="F981">
        <f>IF(E981="","",VLOOKUP(E981,'Regionalism Code'!G:H,2,FALSE))</f>
        <v>6210</v>
      </c>
      <c r="G981" s="4">
        <v>93.15</v>
      </c>
      <c r="H981" s="4">
        <v>95.12</v>
      </c>
      <c r="I981" s="4">
        <v>70.36</v>
      </c>
      <c r="J981" s="4">
        <v>62.9</v>
      </c>
      <c r="K981" s="4">
        <v>173.4</v>
      </c>
      <c r="L981" s="4">
        <v>9.11</v>
      </c>
      <c r="M981" s="4"/>
      <c r="N981" s="4">
        <v>38.47</v>
      </c>
      <c r="O981" s="4"/>
      <c r="P981" s="4">
        <v>128.02000000000001</v>
      </c>
    </row>
    <row r="982" spans="1:16">
      <c r="A982">
        <v>2013</v>
      </c>
      <c r="B982" t="s">
        <v>638</v>
      </c>
      <c r="C982" t="s">
        <v>3553</v>
      </c>
      <c r="D982">
        <f>IF(B982="","",VLOOKUP(B982,'Regionalism Code'!E:G,2,FALSE))</f>
        <v>6211</v>
      </c>
      <c r="E982" t="s">
        <v>638</v>
      </c>
      <c r="F982">
        <f>IF(E982="","",VLOOKUP(E982,'Regionalism Code'!G:H,2,FALSE))</f>
        <v>6211</v>
      </c>
      <c r="G982" s="4">
        <v>105.15</v>
      </c>
      <c r="H982" s="4">
        <v>72.930000000000007</v>
      </c>
      <c r="I982" s="4">
        <v>88.6</v>
      </c>
      <c r="J982" s="4">
        <v>71.44</v>
      </c>
      <c r="K982" s="4">
        <v>178.32</v>
      </c>
      <c r="L982" s="4">
        <v>6.29</v>
      </c>
      <c r="M982" s="4"/>
      <c r="N982" s="4">
        <v>66.87</v>
      </c>
      <c r="O982" s="4"/>
      <c r="P982" s="4">
        <v>241.6</v>
      </c>
    </row>
    <row r="983" spans="1:16">
      <c r="A983">
        <v>2013</v>
      </c>
      <c r="B983" t="s">
        <v>640</v>
      </c>
      <c r="C983" t="s">
        <v>3554</v>
      </c>
      <c r="D983">
        <f>IF(B983="","",VLOOKUP(B983,'Regionalism Code'!E:G,2,FALSE))</f>
        <v>6212</v>
      </c>
      <c r="E983" t="s">
        <v>640</v>
      </c>
      <c r="F983">
        <f>IF(E983="","",VLOOKUP(E983,'Regionalism Code'!G:H,2,FALSE))</f>
        <v>6212</v>
      </c>
      <c r="G983" s="4">
        <v>102.07</v>
      </c>
      <c r="H983" s="4">
        <v>75.819999999999993</v>
      </c>
      <c r="I983" s="4">
        <v>92.13</v>
      </c>
      <c r="J983" s="4">
        <v>60.31</v>
      </c>
      <c r="K983" s="4">
        <v>219.6</v>
      </c>
      <c r="L983" s="4">
        <v>2.0099999999999998</v>
      </c>
      <c r="M983" s="4"/>
      <c r="N983" s="4">
        <v>57.61</v>
      </c>
      <c r="O983" s="4"/>
      <c r="P983" s="4">
        <v>206.81</v>
      </c>
    </row>
    <row r="984" spans="1:16">
      <c r="A984">
        <v>2013</v>
      </c>
      <c r="B984" t="s">
        <v>642</v>
      </c>
      <c r="C984" t="s">
        <v>3555</v>
      </c>
      <c r="D984">
        <f>IF(B984="","",VLOOKUP(B984,'Regionalism Code'!E:G,2,FALSE))</f>
        <v>6229</v>
      </c>
      <c r="E984" t="s">
        <v>642</v>
      </c>
      <c r="F984">
        <f>IF(E984="","",VLOOKUP(E984,'Regionalism Code'!G:H,2,FALSE))</f>
        <v>6229</v>
      </c>
      <c r="G984" s="4">
        <v>108.78</v>
      </c>
      <c r="H984" s="4">
        <v>68.349999999999994</v>
      </c>
      <c r="I984" s="4">
        <v>106.11</v>
      </c>
      <c r="J984" s="4">
        <v>65.62</v>
      </c>
      <c r="K984" s="4">
        <v>241.47</v>
      </c>
      <c r="L984" s="4">
        <v>9.92</v>
      </c>
      <c r="M984" s="4"/>
      <c r="N984" s="4">
        <v>70.28</v>
      </c>
      <c r="O984" s="4"/>
      <c r="P984" s="4">
        <v>247.13</v>
      </c>
    </row>
    <row r="985" spans="1:16">
      <c r="A985">
        <v>2013</v>
      </c>
      <c r="B985" t="s">
        <v>644</v>
      </c>
      <c r="C985" t="s">
        <v>3556</v>
      </c>
      <c r="D985">
        <f>IF(B985="","",VLOOKUP(B985,'Regionalism Code'!E:G,2,FALSE))</f>
        <v>6230</v>
      </c>
      <c r="E985" t="s">
        <v>644</v>
      </c>
      <c r="F985">
        <f>IF(E985="","",VLOOKUP(E985,'Regionalism Code'!G:H,2,FALSE))</f>
        <v>6230</v>
      </c>
      <c r="G985" s="4">
        <v>73.84</v>
      </c>
      <c r="H985" s="4">
        <v>77.459999999999994</v>
      </c>
      <c r="I985" s="4">
        <v>61.32</v>
      </c>
      <c r="J985" s="4">
        <v>46.09</v>
      </c>
      <c r="K985" s="4">
        <v>171.49</v>
      </c>
      <c r="L985" s="4">
        <v>3.06</v>
      </c>
      <c r="M985" s="4"/>
      <c r="N985" s="4">
        <v>26.82</v>
      </c>
      <c r="O985" s="4"/>
      <c r="P985" s="4">
        <v>84.65</v>
      </c>
    </row>
    <row r="986" spans="1:16">
      <c r="A986">
        <v>2013</v>
      </c>
      <c r="B986" t="s">
        <v>647</v>
      </c>
      <c r="C986" t="s">
        <v>3557</v>
      </c>
      <c r="D986">
        <f>IF(B986="","",VLOOKUP(B986,'Regionalism Code'!E:G,2,FALSE))</f>
        <v>6301</v>
      </c>
      <c r="E986" t="s">
        <v>647</v>
      </c>
      <c r="F986">
        <f>IF(E986="","",VLOOKUP(E986,'Regionalism Code'!G:H,2,FALSE))</f>
        <v>6301</v>
      </c>
      <c r="G986" s="4">
        <v>126.72</v>
      </c>
      <c r="H986" s="4">
        <v>124.34</v>
      </c>
      <c r="I986" s="4">
        <v>109.35</v>
      </c>
      <c r="J986" s="4">
        <v>88.02</v>
      </c>
      <c r="K986" s="4">
        <v>271.24</v>
      </c>
      <c r="L986" s="4">
        <v>38.229999999999997</v>
      </c>
      <c r="M986" s="4"/>
      <c r="N986" s="4">
        <v>56.11</v>
      </c>
      <c r="O986" s="4"/>
      <c r="P986" s="4">
        <v>166.14</v>
      </c>
    </row>
    <row r="987" spans="1:16">
      <c r="A987">
        <v>2013</v>
      </c>
      <c r="B987" t="s">
        <v>648</v>
      </c>
      <c r="C987" t="s">
        <v>3558</v>
      </c>
      <c r="D987">
        <f>IF(B987="","",VLOOKUP(B987,'Regionalism Code'!E:G,2,FALSE))</f>
        <v>6302</v>
      </c>
      <c r="E987" t="s">
        <v>648</v>
      </c>
      <c r="F987">
        <f>IF(E987="","",VLOOKUP(E987,'Regionalism Code'!G:H,2,FALSE))</f>
        <v>6302</v>
      </c>
      <c r="G987" s="4">
        <v>89.05</v>
      </c>
      <c r="H987" s="4">
        <v>25.47</v>
      </c>
      <c r="I987" s="4">
        <v>99.88</v>
      </c>
      <c r="J987" s="4">
        <v>105.02</v>
      </c>
      <c r="K987" s="4">
        <v>321.08</v>
      </c>
      <c r="L987" s="4">
        <v>22.94</v>
      </c>
      <c r="M987" s="4"/>
      <c r="N987" s="4">
        <v>19.920000000000002</v>
      </c>
      <c r="O987" s="4"/>
      <c r="P987" s="4">
        <v>279.31</v>
      </c>
    </row>
    <row r="988" spans="1:16">
      <c r="A988">
        <v>2013</v>
      </c>
      <c r="B988" t="s">
        <v>650</v>
      </c>
      <c r="C988" t="s">
        <v>3559</v>
      </c>
      <c r="D988">
        <f>IF(B988="","",VLOOKUP(B988,'Regionalism Code'!E:G,2,FALSE))</f>
        <v>6322</v>
      </c>
      <c r="E988" t="s">
        <v>650</v>
      </c>
      <c r="F988">
        <f>IF(E988="","",VLOOKUP(E988,'Regionalism Code'!G:H,2,FALSE))</f>
        <v>6322</v>
      </c>
      <c r="G988" s="4">
        <v>73.349999999999994</v>
      </c>
      <c r="H988" s="4">
        <v>74.73</v>
      </c>
      <c r="I988" s="4">
        <v>53.98</v>
      </c>
      <c r="J988" s="4">
        <v>23.66</v>
      </c>
      <c r="K988" s="4">
        <v>138.41999999999999</v>
      </c>
      <c r="L988" s="4">
        <v>0</v>
      </c>
      <c r="M988" s="4"/>
      <c r="N988" s="4">
        <v>31.18</v>
      </c>
      <c r="O988" s="4"/>
      <c r="P988" s="4">
        <v>103.98</v>
      </c>
    </row>
    <row r="989" spans="1:16">
      <c r="A989">
        <v>2013</v>
      </c>
      <c r="B989" t="s">
        <v>652</v>
      </c>
      <c r="C989" t="s">
        <v>3560</v>
      </c>
      <c r="D989">
        <f>IF(B989="","",VLOOKUP(B989,'Regionalism Code'!E:G,2,FALSE))</f>
        <v>6323</v>
      </c>
      <c r="E989" t="s">
        <v>652</v>
      </c>
      <c r="F989">
        <f>IF(E989="","",VLOOKUP(E989,'Regionalism Code'!G:H,2,FALSE))</f>
        <v>6323</v>
      </c>
      <c r="G989" s="4">
        <v>79.91</v>
      </c>
      <c r="H989" s="4">
        <v>64.34</v>
      </c>
      <c r="I989" s="4">
        <v>70.510000000000005</v>
      </c>
      <c r="J989" s="4">
        <v>20.61</v>
      </c>
      <c r="K989" s="4">
        <v>105.88</v>
      </c>
      <c r="L989" s="4">
        <v>22.41</v>
      </c>
      <c r="M989" s="4"/>
      <c r="N989" s="4">
        <v>69.39</v>
      </c>
      <c r="O989" s="4"/>
      <c r="P989" s="4">
        <v>148.41999999999999</v>
      </c>
    </row>
    <row r="990" spans="1:16">
      <c r="A990">
        <v>2013</v>
      </c>
      <c r="B990" t="s">
        <v>654</v>
      </c>
      <c r="C990" t="s">
        <v>3239</v>
      </c>
      <c r="D990">
        <f>IF(B990="","",VLOOKUP(B990,'Regionalism Code'!E:G,2,FALSE))</f>
        <v>6325</v>
      </c>
      <c r="E990" t="s">
        <v>654</v>
      </c>
      <c r="F990">
        <f>IF(E990="","",VLOOKUP(E990,'Regionalism Code'!G:H,2,FALSE))</f>
        <v>6325</v>
      </c>
      <c r="G990" s="4">
        <v>73.11</v>
      </c>
      <c r="H990" s="4">
        <v>69.400000000000006</v>
      </c>
      <c r="I990" s="4">
        <v>93.74</v>
      </c>
      <c r="J990" s="4">
        <v>37.090000000000003</v>
      </c>
      <c r="K990" s="4">
        <v>294.38</v>
      </c>
      <c r="L990" s="4">
        <v>0</v>
      </c>
      <c r="M990" s="4"/>
      <c r="N990" s="4">
        <v>32.08</v>
      </c>
      <c r="O990" s="4"/>
      <c r="P990" s="4">
        <v>47.85</v>
      </c>
    </row>
    <row r="991" spans="1:16">
      <c r="A991">
        <v>2013</v>
      </c>
      <c r="B991" t="s">
        <v>656</v>
      </c>
      <c r="C991" t="s">
        <v>3561</v>
      </c>
      <c r="D991">
        <f>IF(B991="","",VLOOKUP(B991,'Regionalism Code'!E:G,2,FALSE))</f>
        <v>6326</v>
      </c>
      <c r="E991" t="s">
        <v>656</v>
      </c>
      <c r="F991">
        <f>IF(E991="","",VLOOKUP(E991,'Regionalism Code'!G:H,2,FALSE))</f>
        <v>6326</v>
      </c>
      <c r="G991" s="4">
        <v>117.04</v>
      </c>
      <c r="H991" s="4">
        <v>58.91</v>
      </c>
      <c r="I991" s="4">
        <v>94.25</v>
      </c>
      <c r="J991" s="4">
        <v>23.25</v>
      </c>
      <c r="K991" s="4">
        <v>150.01</v>
      </c>
      <c r="L991" s="4">
        <v>2.84</v>
      </c>
      <c r="M991" s="4"/>
      <c r="N991" s="4"/>
      <c r="O991" s="4"/>
      <c r="P991" s="4">
        <v>350.38</v>
      </c>
    </row>
    <row r="992" spans="1:16">
      <c r="A992">
        <v>2013</v>
      </c>
      <c r="B992" t="s">
        <v>658</v>
      </c>
      <c r="C992" t="s">
        <v>3562</v>
      </c>
      <c r="D992">
        <f>IF(B992="","",VLOOKUP(B992,'Regionalism Code'!E:G,2,FALSE))</f>
        <v>6327</v>
      </c>
      <c r="E992" t="s">
        <v>658</v>
      </c>
      <c r="F992">
        <f>IF(E992="","",VLOOKUP(E992,'Regionalism Code'!G:H,2,FALSE))</f>
        <v>6327</v>
      </c>
      <c r="G992" s="4">
        <v>103.31</v>
      </c>
      <c r="H992" s="4">
        <v>26.16</v>
      </c>
      <c r="I992" s="4">
        <v>96.81</v>
      </c>
      <c r="J992" s="4">
        <v>21.25</v>
      </c>
      <c r="K992" s="4">
        <v>155.94999999999999</v>
      </c>
      <c r="L992" s="4">
        <v>0</v>
      </c>
      <c r="M992" s="4"/>
      <c r="N992" s="4"/>
      <c r="O992" s="4"/>
      <c r="P992" s="4">
        <v>369.86</v>
      </c>
    </row>
    <row r="993" spans="1:16">
      <c r="A993">
        <v>2013</v>
      </c>
      <c r="B993" t="s">
        <v>660</v>
      </c>
      <c r="C993" t="s">
        <v>3563</v>
      </c>
      <c r="D993">
        <f>IF(B993="","",VLOOKUP(B993,'Regionalism Code'!E:G,2,FALSE))</f>
        <v>6328</v>
      </c>
      <c r="E993" t="s">
        <v>660</v>
      </c>
      <c r="F993">
        <f>IF(E993="","",VLOOKUP(E993,'Regionalism Code'!G:H,2,FALSE))</f>
        <v>6328</v>
      </c>
      <c r="G993" s="4">
        <v>108.91</v>
      </c>
      <c r="H993" s="4">
        <v>114.32</v>
      </c>
      <c r="I993" s="4">
        <v>79.069999999999993</v>
      </c>
      <c r="J993" s="4">
        <v>67.19</v>
      </c>
      <c r="K993" s="4">
        <v>284.74</v>
      </c>
      <c r="L993" s="4">
        <v>22.48</v>
      </c>
      <c r="M993" s="4"/>
      <c r="N993" s="4">
        <v>4.07</v>
      </c>
      <c r="O993" s="4"/>
      <c r="P993" s="4">
        <v>145.26</v>
      </c>
    </row>
    <row r="994" spans="1:16">
      <c r="A994">
        <v>2013</v>
      </c>
      <c r="B994" t="s">
        <v>663</v>
      </c>
      <c r="C994" t="s">
        <v>3564</v>
      </c>
      <c r="D994">
        <f>IF(B994="","",VLOOKUP(B994,'Regionalism Code'!E:G,2,FALSE))</f>
        <v>6401</v>
      </c>
      <c r="E994" t="s">
        <v>663</v>
      </c>
      <c r="F994">
        <f>IF(E994="","",VLOOKUP(E994,'Regionalism Code'!G:H,2,FALSE))</f>
        <v>6401</v>
      </c>
      <c r="G994" s="4">
        <v>137.84</v>
      </c>
      <c r="H994" s="4">
        <v>146.69</v>
      </c>
      <c r="I994" s="4">
        <v>111.75</v>
      </c>
      <c r="J994" s="4">
        <v>64.040000000000006</v>
      </c>
      <c r="K994" s="4">
        <v>258.70999999999998</v>
      </c>
      <c r="L994" s="4">
        <v>44.9</v>
      </c>
      <c r="M994" s="4"/>
      <c r="N994" s="4">
        <v>66.97</v>
      </c>
      <c r="O994" s="4"/>
      <c r="P994" s="4">
        <v>156.03</v>
      </c>
    </row>
    <row r="995" spans="1:16">
      <c r="A995">
        <v>2013</v>
      </c>
      <c r="B995" t="s">
        <v>665</v>
      </c>
      <c r="C995" t="s">
        <v>3565</v>
      </c>
      <c r="D995">
        <f>IF(B995="","",VLOOKUP(B995,'Regionalism Code'!E:G,2,FALSE))</f>
        <v>6402</v>
      </c>
      <c r="E995" t="s">
        <v>665</v>
      </c>
      <c r="F995">
        <f>IF(E995="","",VLOOKUP(E995,'Regionalism Code'!G:H,2,FALSE))</f>
        <v>6402</v>
      </c>
      <c r="G995" s="4">
        <v>121.99</v>
      </c>
      <c r="H995" s="4">
        <v>116.88</v>
      </c>
      <c r="I995" s="4">
        <v>93.27</v>
      </c>
      <c r="J995" s="4">
        <v>64.83</v>
      </c>
      <c r="K995" s="4">
        <v>222.8</v>
      </c>
      <c r="L995" s="4">
        <v>13.37</v>
      </c>
      <c r="M995" s="4"/>
      <c r="N995" s="4">
        <v>55.79</v>
      </c>
      <c r="O995" s="4"/>
      <c r="P995" s="4">
        <v>191.06</v>
      </c>
    </row>
    <row r="996" spans="1:16">
      <c r="A996">
        <v>2013</v>
      </c>
      <c r="B996" t="s">
        <v>667</v>
      </c>
      <c r="C996" t="s">
        <v>3566</v>
      </c>
      <c r="D996">
        <f>IF(B996="","",VLOOKUP(B996,'Regionalism Code'!E:G,2,FALSE))</f>
        <v>6403</v>
      </c>
      <c r="E996" t="s">
        <v>667</v>
      </c>
      <c r="F996">
        <f>IF(E996="","",VLOOKUP(E996,'Regionalism Code'!G:H,2,FALSE))</f>
        <v>6403</v>
      </c>
      <c r="G996" s="4">
        <v>105.97</v>
      </c>
      <c r="H996" s="4">
        <v>98.85</v>
      </c>
      <c r="I996" s="4">
        <v>99.67</v>
      </c>
      <c r="J996" s="4">
        <v>60.05</v>
      </c>
      <c r="K996" s="4">
        <v>234.47</v>
      </c>
      <c r="L996" s="4">
        <v>4.83</v>
      </c>
      <c r="M996" s="4"/>
      <c r="N996" s="4">
        <v>63.75</v>
      </c>
      <c r="O996" s="4"/>
      <c r="P996" s="4">
        <v>140.9</v>
      </c>
    </row>
    <row r="997" spans="1:16">
      <c r="A997">
        <v>2013</v>
      </c>
      <c r="B997" t="s">
        <v>669</v>
      </c>
      <c r="C997" t="s">
        <v>3567</v>
      </c>
      <c r="D997">
        <f>IF(B997="","",VLOOKUP(B997,'Regionalism Code'!E:G,2,FALSE))</f>
        <v>6404</v>
      </c>
      <c r="E997" t="s">
        <v>669</v>
      </c>
      <c r="F997">
        <f>IF(E997="","",VLOOKUP(E997,'Regionalism Code'!G:H,2,FALSE))</f>
        <v>6404</v>
      </c>
      <c r="G997" s="4">
        <v>92.59</v>
      </c>
      <c r="H997" s="4">
        <v>80.900000000000006</v>
      </c>
      <c r="I997" s="4">
        <v>73.900000000000006</v>
      </c>
      <c r="J997" s="4">
        <v>42.42</v>
      </c>
      <c r="K997" s="4">
        <v>164.89</v>
      </c>
      <c r="L997" s="4">
        <v>0.03</v>
      </c>
      <c r="M997" s="4"/>
      <c r="N997" s="4">
        <v>51.84</v>
      </c>
      <c r="O997" s="4"/>
      <c r="P997" s="4">
        <v>165.15</v>
      </c>
    </row>
    <row r="998" spans="1:16">
      <c r="A998">
        <v>2013</v>
      </c>
      <c r="B998" t="s">
        <v>671</v>
      </c>
      <c r="C998" t="s">
        <v>3568</v>
      </c>
      <c r="D998">
        <f>IF(B998="","",VLOOKUP(B998,'Regionalism Code'!E:G,2,FALSE))</f>
        <v>6405</v>
      </c>
      <c r="E998" t="s">
        <v>671</v>
      </c>
      <c r="F998">
        <f>IF(E998="","",VLOOKUP(E998,'Regionalism Code'!G:H,2,FALSE))</f>
        <v>6405</v>
      </c>
      <c r="G998" s="4">
        <v>121.64</v>
      </c>
      <c r="H998" s="4">
        <v>93.59</v>
      </c>
      <c r="I998" s="4">
        <v>137.66999999999999</v>
      </c>
      <c r="J998" s="4">
        <v>52.59</v>
      </c>
      <c r="K998" s="4">
        <v>412.37</v>
      </c>
      <c r="L998" s="4">
        <v>17.82</v>
      </c>
      <c r="M998" s="4"/>
      <c r="N998" s="4">
        <v>52.66</v>
      </c>
      <c r="O998" s="4"/>
      <c r="P998" s="4">
        <v>185.13</v>
      </c>
    </row>
    <row r="999" spans="1:16">
      <c r="A999">
        <v>2013</v>
      </c>
      <c r="B999" t="s">
        <v>673</v>
      </c>
      <c r="C999" t="s">
        <v>3569</v>
      </c>
      <c r="D999">
        <f>IF(B999="","",VLOOKUP(B999,'Regionalism Code'!E:G,2,FALSE))</f>
        <v>6501</v>
      </c>
      <c r="E999" t="s">
        <v>673</v>
      </c>
      <c r="F999">
        <f>IF(E999="","",VLOOKUP(E999,'Regionalism Code'!G:H,2,FALSE))</f>
        <v>6501</v>
      </c>
      <c r="G999" s="4">
        <v>158.68</v>
      </c>
      <c r="H999" s="4">
        <v>147.44</v>
      </c>
      <c r="I999" s="4">
        <v>137.94999999999999</v>
      </c>
      <c r="J999" s="4">
        <v>96.25</v>
      </c>
      <c r="K999" s="4">
        <v>315.51</v>
      </c>
      <c r="L999" s="4">
        <v>71.08</v>
      </c>
      <c r="M999" s="4"/>
      <c r="N999" s="4">
        <v>79.739999999999995</v>
      </c>
      <c r="O999" s="4"/>
      <c r="P999" s="4">
        <v>233.47</v>
      </c>
    </row>
    <row r="1000" spans="1:16">
      <c r="A1000">
        <v>2013</v>
      </c>
      <c r="B1000" t="s">
        <v>674</v>
      </c>
      <c r="C1000" t="s">
        <v>3570</v>
      </c>
      <c r="D1000">
        <f>IF(B1000="","",VLOOKUP(B1000,'Regionalism Code'!E:G,2,FALSE))</f>
        <v>6502</v>
      </c>
      <c r="E1000" t="s">
        <v>674</v>
      </c>
      <c r="F1000">
        <f>IF(E1000="","",VLOOKUP(E1000,'Regionalism Code'!G:H,2,FALSE))</f>
        <v>6502</v>
      </c>
      <c r="G1000" s="4">
        <v>145.4</v>
      </c>
      <c r="H1000" s="4">
        <v>145.5</v>
      </c>
      <c r="I1000" s="4">
        <v>144.53</v>
      </c>
      <c r="J1000" s="4">
        <v>119.07</v>
      </c>
      <c r="K1000" s="4">
        <v>360.8</v>
      </c>
      <c r="L1000" s="4">
        <v>74.03</v>
      </c>
      <c r="M1000" s="4"/>
      <c r="N1000" s="4">
        <v>68.959999999999994</v>
      </c>
      <c r="O1000" s="4"/>
      <c r="P1000" s="4">
        <v>146.63999999999999</v>
      </c>
    </row>
    <row r="1001" spans="1:16">
      <c r="A1001">
        <v>2013</v>
      </c>
      <c r="B1001" t="s">
        <v>676</v>
      </c>
      <c r="C1001" t="s">
        <v>3571</v>
      </c>
      <c r="D1001">
        <f>IF(B1001="","",VLOOKUP(B1001,'Regionalism Code'!E:G,2,FALSE))</f>
        <v>6504</v>
      </c>
      <c r="E1001" t="s">
        <v>677</v>
      </c>
      <c r="F1001">
        <f>IF(E1001="","",VLOOKUP(E1001,'Regionalism Code'!G:H,2,FALSE))</f>
        <v>6521</v>
      </c>
      <c r="G1001" s="4">
        <v>108.08</v>
      </c>
      <c r="H1001" s="4">
        <v>93.94</v>
      </c>
      <c r="I1001" s="4">
        <v>97.77</v>
      </c>
      <c r="J1001" s="4">
        <v>70.25</v>
      </c>
      <c r="K1001" s="4">
        <v>218.13</v>
      </c>
      <c r="L1001" s="4">
        <v>41.36</v>
      </c>
      <c r="M1001" s="4"/>
      <c r="N1001" s="4">
        <v>60.08</v>
      </c>
      <c r="O1001" s="4"/>
      <c r="P1001" s="4">
        <v>173.53</v>
      </c>
    </row>
    <row r="1002" spans="1:16">
      <c r="A1002">
        <v>2013</v>
      </c>
      <c r="B1002" t="s">
        <v>679</v>
      </c>
      <c r="C1002" t="s">
        <v>3572</v>
      </c>
      <c r="D1002">
        <f>IF(B1002="","",VLOOKUP(B1002,'Regionalism Code'!E:G,2,FALSE))</f>
        <v>6505</v>
      </c>
      <c r="E1002" t="s">
        <v>680</v>
      </c>
      <c r="F1002">
        <f>IF(E1002="","",VLOOKUP(E1002,'Regionalism Code'!G:H,2,FALSE))</f>
        <v>6522</v>
      </c>
      <c r="G1002" s="4">
        <v>124.58</v>
      </c>
      <c r="H1002" s="4">
        <v>124.9</v>
      </c>
      <c r="I1002" s="4">
        <v>90.76</v>
      </c>
      <c r="J1002" s="4">
        <v>88.75</v>
      </c>
      <c r="K1002" s="4">
        <v>250.44</v>
      </c>
      <c r="L1002" s="4">
        <v>43.11</v>
      </c>
      <c r="M1002" s="4"/>
      <c r="N1002" s="4">
        <v>32.340000000000003</v>
      </c>
      <c r="O1002" s="4"/>
      <c r="P1002" s="4">
        <v>184.97</v>
      </c>
    </row>
    <row r="1003" spans="1:16">
      <c r="A1003">
        <v>2013</v>
      </c>
      <c r="B1003" t="s">
        <v>682</v>
      </c>
      <c r="C1003" t="s">
        <v>3573</v>
      </c>
      <c r="D1003">
        <f>IF(B1003="","",VLOOKUP(B1003,'Regionalism Code'!E:G,2,FALSE))</f>
        <v>6523</v>
      </c>
      <c r="E1003" t="s">
        <v>682</v>
      </c>
      <c r="F1003">
        <f>IF(E1003="","",VLOOKUP(E1003,'Regionalism Code'!G:H,2,FALSE))</f>
        <v>6523</v>
      </c>
      <c r="G1003" s="4">
        <v>124.41</v>
      </c>
      <c r="H1003" s="4">
        <v>112.71</v>
      </c>
      <c r="I1003" s="4">
        <v>116.29</v>
      </c>
      <c r="J1003" s="4">
        <v>79.430000000000007</v>
      </c>
      <c r="K1003" s="4">
        <v>254.42</v>
      </c>
      <c r="L1003" s="4">
        <v>35.26</v>
      </c>
      <c r="M1003" s="4"/>
      <c r="N1003" s="4">
        <v>76.36</v>
      </c>
      <c r="O1003" s="4"/>
      <c r="P1003" s="4">
        <v>177.83</v>
      </c>
    </row>
    <row r="1004" spans="1:16">
      <c r="A1004">
        <v>2013</v>
      </c>
      <c r="B1004" t="s">
        <v>684</v>
      </c>
      <c r="C1004" t="s">
        <v>3574</v>
      </c>
      <c r="D1004">
        <f>IF(B1004="","",VLOOKUP(B1004,'Regionalism Code'!E:G,2,FALSE))</f>
        <v>6527</v>
      </c>
      <c r="E1004" t="s">
        <v>684</v>
      </c>
      <c r="F1004">
        <f>IF(E1004="","",VLOOKUP(E1004,'Regionalism Code'!G:H,2,FALSE))</f>
        <v>6527</v>
      </c>
      <c r="G1004" s="4">
        <v>119.94</v>
      </c>
      <c r="H1004" s="4">
        <v>108.45</v>
      </c>
      <c r="I1004" s="4">
        <v>110.27</v>
      </c>
      <c r="J1004" s="4">
        <v>71.91</v>
      </c>
      <c r="K1004" s="4">
        <v>287.67</v>
      </c>
      <c r="L1004" s="4">
        <v>19.190000000000001</v>
      </c>
      <c r="M1004" s="4"/>
      <c r="N1004" s="4">
        <v>55.8</v>
      </c>
      <c r="O1004" s="4"/>
      <c r="P1004" s="4">
        <v>175.46</v>
      </c>
    </row>
    <row r="1005" spans="1:16">
      <c r="A1005">
        <v>2013</v>
      </c>
      <c r="B1005" t="s">
        <v>686</v>
      </c>
      <c r="C1005" t="s">
        <v>3575</v>
      </c>
      <c r="D1005">
        <f>IF(B1005="","",VLOOKUP(B1005,'Regionalism Code'!E:G,2,FALSE))</f>
        <v>6528</v>
      </c>
      <c r="E1005" t="s">
        <v>686</v>
      </c>
      <c r="F1005">
        <f>IF(E1005="","",VLOOKUP(E1005,'Regionalism Code'!G:H,2,FALSE))</f>
        <v>6528</v>
      </c>
      <c r="G1005" s="4">
        <v>123.7</v>
      </c>
      <c r="H1005" s="4">
        <v>119.21</v>
      </c>
      <c r="I1005" s="4">
        <v>110.55</v>
      </c>
      <c r="J1005" s="4">
        <v>90.04</v>
      </c>
      <c r="K1005" s="4">
        <v>285.25</v>
      </c>
      <c r="L1005" s="4">
        <v>48.35</v>
      </c>
      <c r="M1005" s="4"/>
      <c r="N1005" s="4">
        <v>50.37</v>
      </c>
      <c r="O1005" s="4"/>
      <c r="P1005" s="4">
        <v>162.41999999999999</v>
      </c>
    </row>
    <row r="1006" spans="1:16">
      <c r="A1006">
        <v>2013</v>
      </c>
      <c r="B1006" t="s">
        <v>688</v>
      </c>
      <c r="C1006" t="s">
        <v>3576</v>
      </c>
      <c r="D1006">
        <f>IF(B1006="","",VLOOKUP(B1006,'Regionalism Code'!E:G,2,FALSE))</f>
        <v>6529</v>
      </c>
      <c r="E1006" t="s">
        <v>688</v>
      </c>
      <c r="F1006">
        <f>IF(E1006="","",VLOOKUP(E1006,'Regionalism Code'!G:H,2,FALSE))</f>
        <v>6529</v>
      </c>
      <c r="G1006" s="4">
        <v>100.39</v>
      </c>
      <c r="H1006" s="4">
        <v>85.49</v>
      </c>
      <c r="I1006" s="4">
        <v>90.83</v>
      </c>
      <c r="J1006" s="4">
        <v>79.540000000000006</v>
      </c>
      <c r="K1006" s="4">
        <v>246.11</v>
      </c>
      <c r="L1006" s="4">
        <v>37.67</v>
      </c>
      <c r="M1006" s="4"/>
      <c r="N1006" s="4">
        <v>36.22</v>
      </c>
      <c r="O1006" s="4"/>
      <c r="P1006" s="4">
        <v>166.94</v>
      </c>
    </row>
    <row r="1007" spans="1:16">
      <c r="A1007">
        <v>2013</v>
      </c>
      <c r="B1007" t="s">
        <v>690</v>
      </c>
      <c r="C1007" t="s">
        <v>3577</v>
      </c>
      <c r="D1007">
        <f>IF(B1007="","",VLOOKUP(B1007,'Regionalism Code'!E:G,2,FALSE))</f>
        <v>6530</v>
      </c>
      <c r="E1007" t="s">
        <v>690</v>
      </c>
      <c r="F1007">
        <f>IF(E1007="","",VLOOKUP(E1007,'Regionalism Code'!G:H,2,FALSE))</f>
        <v>6530</v>
      </c>
      <c r="G1007" s="4">
        <v>91.61</v>
      </c>
      <c r="H1007" s="4">
        <v>61.11</v>
      </c>
      <c r="I1007" s="4">
        <v>99.94</v>
      </c>
      <c r="J1007" s="4">
        <v>92.29</v>
      </c>
      <c r="K1007" s="4">
        <v>205.64</v>
      </c>
      <c r="L1007" s="4">
        <v>29.05</v>
      </c>
      <c r="M1007" s="4"/>
      <c r="N1007" s="4">
        <v>68.58</v>
      </c>
      <c r="O1007" s="4"/>
      <c r="P1007" s="4">
        <v>177.21</v>
      </c>
    </row>
    <row r="1008" spans="1:16">
      <c r="A1008">
        <v>2013</v>
      </c>
      <c r="B1008" t="s">
        <v>692</v>
      </c>
      <c r="C1008" t="s">
        <v>3578</v>
      </c>
      <c r="D1008">
        <f>IF(B1008="","",VLOOKUP(B1008,'Regionalism Code'!E:G,2,FALSE))</f>
        <v>6531</v>
      </c>
      <c r="E1008" t="s">
        <v>692</v>
      </c>
      <c r="F1008">
        <f>IF(E1008="","",VLOOKUP(E1008,'Regionalism Code'!G:H,2,FALSE))</f>
        <v>6531</v>
      </c>
      <c r="G1008" s="4">
        <v>97.98</v>
      </c>
      <c r="H1008" s="4">
        <v>58.23</v>
      </c>
      <c r="I1008" s="4">
        <v>121.89</v>
      </c>
      <c r="J1008" s="4">
        <v>87.26</v>
      </c>
      <c r="K1008" s="4">
        <v>283.04000000000002</v>
      </c>
      <c r="L1008" s="4">
        <v>33.97</v>
      </c>
      <c r="M1008" s="4"/>
      <c r="N1008" s="4">
        <v>73.260000000000005</v>
      </c>
      <c r="O1008" s="4"/>
      <c r="P1008" s="4">
        <v>185.78</v>
      </c>
    </row>
    <row r="1009" spans="1:16">
      <c r="A1009">
        <v>2013</v>
      </c>
      <c r="B1009" t="s">
        <v>694</v>
      </c>
      <c r="C1009" t="s">
        <v>3579</v>
      </c>
      <c r="D1009">
        <f>IF(B1009="","",VLOOKUP(B1009,'Regionalism Code'!E:G,2,FALSE))</f>
        <v>6532</v>
      </c>
      <c r="E1009" t="s">
        <v>694</v>
      </c>
      <c r="F1009">
        <f>IF(E1009="","",VLOOKUP(E1009,'Regionalism Code'!G:H,2,FALSE))</f>
        <v>6532</v>
      </c>
      <c r="G1009" s="4">
        <v>108.93</v>
      </c>
      <c r="H1009" s="4">
        <v>45.05</v>
      </c>
      <c r="I1009" s="4">
        <v>100.13</v>
      </c>
      <c r="J1009" s="4">
        <v>92.2</v>
      </c>
      <c r="K1009" s="4">
        <v>317.07</v>
      </c>
      <c r="L1009" s="4">
        <v>30.36</v>
      </c>
      <c r="M1009" s="4"/>
      <c r="N1009" s="4">
        <v>22.21</v>
      </c>
      <c r="O1009" s="4"/>
      <c r="P1009" s="4">
        <v>335.82</v>
      </c>
    </row>
    <row r="1010" spans="1:16">
      <c r="A1010">
        <v>2013</v>
      </c>
      <c r="B1010" t="s">
        <v>695</v>
      </c>
      <c r="C1010" t="s">
        <v>3580</v>
      </c>
      <c r="D1010">
        <f>IF(B1010="","",VLOOKUP(B1010,'Regionalism Code'!E:G,2,FALSE))</f>
        <v>6540</v>
      </c>
      <c r="E1010" t="s">
        <v>695</v>
      </c>
      <c r="F1010">
        <f>IF(E1010="","",VLOOKUP(E1010,'Regionalism Code'!G:H,2,FALSE))</f>
        <v>6540</v>
      </c>
      <c r="G1010" s="4">
        <v>105.28</v>
      </c>
      <c r="H1010" s="4">
        <v>95.82</v>
      </c>
      <c r="I1010" s="4">
        <v>91.51</v>
      </c>
      <c r="J1010" s="4">
        <v>73.02</v>
      </c>
      <c r="K1010" s="4">
        <v>210.97</v>
      </c>
      <c r="L1010" s="4">
        <v>25.72</v>
      </c>
      <c r="M1010" s="4"/>
      <c r="N1010" s="4">
        <v>54.76</v>
      </c>
      <c r="O1010" s="4"/>
      <c r="P1010" s="4">
        <v>161.55000000000001</v>
      </c>
    </row>
    <row r="1011" spans="1:16">
      <c r="A1011">
        <v>2013</v>
      </c>
      <c r="B1011" t="s">
        <v>697</v>
      </c>
      <c r="C1011" t="s">
        <v>3581</v>
      </c>
      <c r="D1011">
        <f>IF(B1011="","",VLOOKUP(B1011,'Regionalism Code'!E:G,2,FALSE))</f>
        <v>6542</v>
      </c>
      <c r="E1011" t="s">
        <v>697</v>
      </c>
      <c r="F1011">
        <f>IF(E1011="","",VLOOKUP(E1011,'Regionalism Code'!G:H,2,FALSE))</f>
        <v>6542</v>
      </c>
      <c r="G1011" s="4">
        <v>104.3</v>
      </c>
      <c r="H1011" s="4">
        <v>86.59</v>
      </c>
      <c r="I1011" s="4">
        <v>96.09</v>
      </c>
      <c r="J1011" s="4">
        <v>76.52</v>
      </c>
      <c r="K1011" s="4">
        <v>308.66000000000003</v>
      </c>
      <c r="L1011" s="4">
        <v>18.79</v>
      </c>
      <c r="M1011" s="4"/>
      <c r="N1011" s="4">
        <v>22.55</v>
      </c>
      <c r="O1011" s="4"/>
      <c r="P1011" s="4">
        <v>177.66</v>
      </c>
    </row>
    <row r="1012" spans="1:16">
      <c r="A1012">
        <v>2013</v>
      </c>
      <c r="B1012" t="s">
        <v>699</v>
      </c>
      <c r="C1012" t="s">
        <v>3582</v>
      </c>
      <c r="D1012">
        <f>IF(B1012="","",VLOOKUP(B1012,'Regionalism Code'!E:G,2,FALSE))</f>
        <v>6543</v>
      </c>
      <c r="E1012" t="s">
        <v>699</v>
      </c>
      <c r="F1012">
        <f>IF(E1012="","",VLOOKUP(E1012,'Regionalism Code'!G:H,2,FALSE))</f>
        <v>6543</v>
      </c>
      <c r="G1012" s="4">
        <v>90.37</v>
      </c>
      <c r="H1012" s="4">
        <v>97.8</v>
      </c>
      <c r="I1012" s="4">
        <v>86.39</v>
      </c>
      <c r="J1012" s="4">
        <v>73.59</v>
      </c>
      <c r="K1012" s="4">
        <v>206.85</v>
      </c>
      <c r="L1012" s="4">
        <v>26.13</v>
      </c>
      <c r="M1012" s="4"/>
      <c r="N1012" s="4">
        <v>47.65</v>
      </c>
      <c r="O1012" s="4"/>
      <c r="P1012" s="4">
        <v>73.08</v>
      </c>
    </row>
    <row r="1013" spans="1:16">
      <c r="A1013">
        <v>2014</v>
      </c>
      <c r="B1013" t="s">
        <v>7</v>
      </c>
      <c r="C1013" t="s">
        <v>3219</v>
      </c>
      <c r="D1013">
        <f>IF(B1013="","",VLOOKUP(B1013,'Regionalism Code'!E:G,2,FALSE))</f>
        <v>1100</v>
      </c>
      <c r="E1013" t="s">
        <v>7</v>
      </c>
      <c r="F1013">
        <f>IF(E1013="","",VLOOKUP(E1013,'Regionalism Code'!G:H,2,FALSE))</f>
        <v>1100</v>
      </c>
      <c r="G1013" s="4">
        <v>190.68</v>
      </c>
      <c r="H1013" s="4">
        <v>214.08</v>
      </c>
      <c r="I1013" s="4">
        <v>172.16</v>
      </c>
      <c r="J1013" s="4">
        <v>199.74</v>
      </c>
      <c r="K1013" s="4">
        <v>436.54</v>
      </c>
      <c r="L1013" s="4">
        <v>231.74</v>
      </c>
      <c r="M1013" s="4">
        <v>88</v>
      </c>
      <c r="N1013" s="4">
        <v>103.9</v>
      </c>
      <c r="O1013" s="4"/>
      <c r="P1013" s="4">
        <v>147.06</v>
      </c>
    </row>
    <row r="1014" spans="1:16">
      <c r="A1014">
        <v>2014</v>
      </c>
      <c r="B1014" t="s">
        <v>8</v>
      </c>
      <c r="C1014" t="s">
        <v>3220</v>
      </c>
      <c r="D1014">
        <f>IF(B1014="","",VLOOKUP(B1014,'Regionalism Code'!E:G,2,FALSE))</f>
        <v>1200</v>
      </c>
      <c r="E1014" t="s">
        <v>8</v>
      </c>
      <c r="F1014">
        <f>IF(E1014="","",VLOOKUP(E1014,'Regionalism Code'!G:H,2,FALSE))</f>
        <v>1200</v>
      </c>
      <c r="G1014" s="4">
        <v>165.33</v>
      </c>
      <c r="H1014" s="4">
        <v>176.25</v>
      </c>
      <c r="I1014" s="4">
        <v>149.53</v>
      </c>
      <c r="J1014" s="4">
        <v>172.76</v>
      </c>
      <c r="K1014" s="4">
        <v>389.48</v>
      </c>
      <c r="L1014" s="4">
        <v>190.79</v>
      </c>
      <c r="M1014" s="4">
        <v>72.36</v>
      </c>
      <c r="N1014" s="4">
        <v>90.43</v>
      </c>
      <c r="O1014" s="4"/>
      <c r="P1014" s="4">
        <v>158</v>
      </c>
    </row>
    <row r="1015" spans="1:16">
      <c r="A1015">
        <v>2014</v>
      </c>
      <c r="B1015" t="s">
        <v>13</v>
      </c>
      <c r="C1015" t="s">
        <v>3260</v>
      </c>
      <c r="D1015">
        <f>IF(B1015="","",VLOOKUP(B1015,'Regionalism Code'!E:G,2,FALSE))</f>
        <v>1301</v>
      </c>
      <c r="E1015" t="s">
        <v>13</v>
      </c>
      <c r="F1015">
        <f>IF(E1015="","",VLOOKUP(E1015,'Regionalism Code'!G:H,2,FALSE))</f>
        <v>1301</v>
      </c>
      <c r="G1015" s="4">
        <v>150.43</v>
      </c>
      <c r="H1015" s="4">
        <v>164.37</v>
      </c>
      <c r="I1015" s="4">
        <v>122.26</v>
      </c>
      <c r="J1015" s="4">
        <v>129.08000000000001</v>
      </c>
      <c r="K1015" s="4">
        <v>301.31</v>
      </c>
      <c r="L1015" s="4">
        <v>171.4</v>
      </c>
      <c r="M1015" s="4">
        <v>48.26</v>
      </c>
      <c r="N1015" s="4">
        <v>87</v>
      </c>
      <c r="O1015" s="4"/>
      <c r="P1015" s="4">
        <v>155.62</v>
      </c>
    </row>
    <row r="1016" spans="1:16">
      <c r="A1016">
        <v>2014</v>
      </c>
      <c r="B1016" t="s">
        <v>16</v>
      </c>
      <c r="C1016" t="s">
        <v>3261</v>
      </c>
      <c r="D1016">
        <f>IF(B1016="","",VLOOKUP(B1016,'Regionalism Code'!E:G,2,FALSE))</f>
        <v>1302</v>
      </c>
      <c r="E1016" t="s">
        <v>16</v>
      </c>
      <c r="F1016">
        <f>IF(E1016="","",VLOOKUP(E1016,'Regionalism Code'!G:H,2,FALSE))</f>
        <v>1302</v>
      </c>
      <c r="G1016" s="4">
        <v>146.30000000000001</v>
      </c>
      <c r="H1016" s="4">
        <v>152.43</v>
      </c>
      <c r="I1016" s="4">
        <v>126.68</v>
      </c>
      <c r="J1016" s="4">
        <v>134.57</v>
      </c>
      <c r="K1016" s="4">
        <v>348.92</v>
      </c>
      <c r="L1016" s="4">
        <v>149.71</v>
      </c>
      <c r="M1016" s="4">
        <v>58.55</v>
      </c>
      <c r="N1016" s="4">
        <v>73.81</v>
      </c>
      <c r="O1016" s="4"/>
      <c r="P1016" s="4">
        <v>161.72999999999999</v>
      </c>
    </row>
    <row r="1017" spans="1:16">
      <c r="A1017">
        <v>2014</v>
      </c>
      <c r="B1017" t="s">
        <v>19</v>
      </c>
      <c r="C1017" t="s">
        <v>3262</v>
      </c>
      <c r="D1017">
        <f>IF(B1017="","",VLOOKUP(B1017,'Regionalism Code'!E:G,2,FALSE))</f>
        <v>1303</v>
      </c>
      <c r="E1017" t="s">
        <v>19</v>
      </c>
      <c r="F1017">
        <f>IF(E1017="","",VLOOKUP(E1017,'Regionalism Code'!G:H,2,FALSE))</f>
        <v>1303</v>
      </c>
      <c r="G1017" s="4">
        <v>149.97999999999999</v>
      </c>
      <c r="H1017" s="4">
        <v>156.53</v>
      </c>
      <c r="I1017" s="4">
        <v>133.38</v>
      </c>
      <c r="J1017" s="4">
        <v>138.22999999999999</v>
      </c>
      <c r="K1017" s="4">
        <v>359.73</v>
      </c>
      <c r="L1017" s="4">
        <v>160.88999999999999</v>
      </c>
      <c r="M1017" s="4">
        <v>72.489999999999995</v>
      </c>
      <c r="N1017" s="4">
        <v>73.66</v>
      </c>
      <c r="O1017" s="4"/>
      <c r="P1017" s="4">
        <v>158.53</v>
      </c>
    </row>
    <row r="1018" spans="1:16">
      <c r="A1018">
        <v>2014</v>
      </c>
      <c r="B1018" t="s">
        <v>22</v>
      </c>
      <c r="C1018" t="s">
        <v>3263</v>
      </c>
      <c r="D1018">
        <f>IF(B1018="","",VLOOKUP(B1018,'Regionalism Code'!E:G,2,FALSE))</f>
        <v>1304</v>
      </c>
      <c r="E1018" t="s">
        <v>22</v>
      </c>
      <c r="F1018">
        <f>IF(E1018="","",VLOOKUP(E1018,'Regionalism Code'!G:H,2,FALSE))</f>
        <v>1304</v>
      </c>
      <c r="G1018" s="4">
        <v>130.38999999999999</v>
      </c>
      <c r="H1018" s="4">
        <v>137</v>
      </c>
      <c r="I1018" s="4">
        <v>102.15</v>
      </c>
      <c r="J1018" s="4">
        <v>111.67</v>
      </c>
      <c r="K1018" s="4">
        <v>241.64</v>
      </c>
      <c r="L1018" s="4">
        <v>138.34</v>
      </c>
      <c r="M1018" s="4">
        <v>56.26</v>
      </c>
      <c r="N1018" s="4">
        <v>66.87</v>
      </c>
      <c r="O1018" s="4"/>
      <c r="P1018" s="4">
        <v>159.88</v>
      </c>
    </row>
    <row r="1019" spans="1:16">
      <c r="A1019">
        <v>2014</v>
      </c>
      <c r="B1019" t="s">
        <v>25</v>
      </c>
      <c r="C1019" t="s">
        <v>3264</v>
      </c>
      <c r="D1019">
        <f>IF(B1019="","",VLOOKUP(B1019,'Regionalism Code'!E:G,2,FALSE))</f>
        <v>1305</v>
      </c>
      <c r="E1019" t="s">
        <v>25</v>
      </c>
      <c r="F1019">
        <f>IF(E1019="","",VLOOKUP(E1019,'Regionalism Code'!G:H,2,FALSE))</f>
        <v>1305</v>
      </c>
      <c r="G1019" s="4">
        <v>113.78</v>
      </c>
      <c r="H1019" s="4">
        <v>121.3</v>
      </c>
      <c r="I1019" s="4">
        <v>84.31</v>
      </c>
      <c r="J1019" s="4">
        <v>98.89</v>
      </c>
      <c r="K1019" s="4">
        <v>190.01</v>
      </c>
      <c r="L1019" s="4">
        <v>122.7</v>
      </c>
      <c r="M1019" s="4">
        <v>18.440000000000001</v>
      </c>
      <c r="N1019" s="4">
        <v>75.28</v>
      </c>
      <c r="O1019" s="4"/>
      <c r="P1019" s="4">
        <v>142.47</v>
      </c>
    </row>
    <row r="1020" spans="1:16">
      <c r="A1020">
        <v>2014</v>
      </c>
      <c r="B1020" t="s">
        <v>28</v>
      </c>
      <c r="C1020" t="s">
        <v>3265</v>
      </c>
      <c r="D1020">
        <f>IF(B1020="","",VLOOKUP(B1020,'Regionalism Code'!E:G,2,FALSE))</f>
        <v>1306</v>
      </c>
      <c r="E1020" t="s">
        <v>28</v>
      </c>
      <c r="F1020">
        <f>IF(E1020="","",VLOOKUP(E1020,'Regionalism Code'!G:H,2,FALSE))</f>
        <v>1306</v>
      </c>
      <c r="G1020" s="4">
        <v>134.9</v>
      </c>
      <c r="H1020" s="4">
        <v>137.99</v>
      </c>
      <c r="I1020" s="4">
        <v>124.02</v>
      </c>
      <c r="J1020" s="4">
        <v>135.58000000000001</v>
      </c>
      <c r="K1020" s="4">
        <v>293.62</v>
      </c>
      <c r="L1020" s="4">
        <v>152.34</v>
      </c>
      <c r="M1020" s="4">
        <v>64.400000000000006</v>
      </c>
      <c r="N1020" s="4">
        <v>86.26</v>
      </c>
      <c r="O1020" s="4"/>
      <c r="P1020" s="4">
        <v>144.44999999999999</v>
      </c>
    </row>
    <row r="1021" spans="1:16">
      <c r="A1021">
        <v>2014</v>
      </c>
      <c r="B1021" t="s">
        <v>31</v>
      </c>
      <c r="C1021" t="s">
        <v>3266</v>
      </c>
      <c r="D1021">
        <f>IF(B1021="","",VLOOKUP(B1021,'Regionalism Code'!E:G,2,FALSE))</f>
        <v>1307</v>
      </c>
      <c r="E1021" t="s">
        <v>31</v>
      </c>
      <c r="F1021">
        <f>IF(E1021="","",VLOOKUP(E1021,'Regionalism Code'!G:H,2,FALSE))</f>
        <v>1307</v>
      </c>
      <c r="G1021" s="4">
        <v>134.30000000000001</v>
      </c>
      <c r="H1021" s="4">
        <v>135.22</v>
      </c>
      <c r="I1021" s="4">
        <v>122.48</v>
      </c>
      <c r="J1021" s="4">
        <v>121.89</v>
      </c>
      <c r="K1021" s="4">
        <v>327.72</v>
      </c>
      <c r="L1021" s="4">
        <v>135.21</v>
      </c>
      <c r="M1021" s="4">
        <v>55</v>
      </c>
      <c r="N1021" s="4">
        <v>78.97</v>
      </c>
      <c r="O1021" s="4"/>
      <c r="P1021" s="4">
        <v>152.74</v>
      </c>
    </row>
    <row r="1022" spans="1:16">
      <c r="A1022">
        <v>2014</v>
      </c>
      <c r="B1022" t="s">
        <v>34</v>
      </c>
      <c r="C1022" t="s">
        <v>3267</v>
      </c>
      <c r="D1022">
        <f>IF(B1022="","",VLOOKUP(B1022,'Regionalism Code'!E:G,2,FALSE))</f>
        <v>1308</v>
      </c>
      <c r="E1022" t="s">
        <v>34</v>
      </c>
      <c r="F1022">
        <f>IF(E1022="","",VLOOKUP(E1022,'Regionalism Code'!G:H,2,FALSE))</f>
        <v>1308</v>
      </c>
      <c r="G1022" s="4">
        <v>130.33000000000001</v>
      </c>
      <c r="H1022" s="4">
        <v>136.71</v>
      </c>
      <c r="I1022" s="4">
        <v>108.96</v>
      </c>
      <c r="J1022" s="4">
        <v>121</v>
      </c>
      <c r="K1022" s="4">
        <v>276.20999999999998</v>
      </c>
      <c r="L1022" s="4">
        <v>127.51</v>
      </c>
      <c r="M1022" s="4">
        <v>51.23</v>
      </c>
      <c r="N1022" s="4">
        <v>72.52</v>
      </c>
      <c r="O1022" s="4"/>
      <c r="P1022" s="4">
        <v>148.09</v>
      </c>
    </row>
    <row r="1023" spans="1:16">
      <c r="A1023">
        <v>2014</v>
      </c>
      <c r="B1023" t="s">
        <v>37</v>
      </c>
      <c r="C1023" t="s">
        <v>3268</v>
      </c>
      <c r="D1023">
        <f>IF(B1023="","",VLOOKUP(B1023,'Regionalism Code'!E:G,2,FALSE))</f>
        <v>1309</v>
      </c>
      <c r="E1023" t="s">
        <v>37</v>
      </c>
      <c r="F1023">
        <f>IF(E1023="","",VLOOKUP(E1023,'Regionalism Code'!G:H,2,FALSE))</f>
        <v>1309</v>
      </c>
      <c r="G1023" s="4">
        <v>131.1</v>
      </c>
      <c r="H1023" s="4">
        <v>134.76</v>
      </c>
      <c r="I1023" s="4">
        <v>114.16</v>
      </c>
      <c r="J1023" s="4">
        <v>122.15</v>
      </c>
      <c r="K1023" s="4">
        <v>298.44</v>
      </c>
      <c r="L1023" s="4">
        <v>149.19999999999999</v>
      </c>
      <c r="M1023" s="4">
        <v>53.62</v>
      </c>
      <c r="N1023" s="4">
        <v>70.14</v>
      </c>
      <c r="O1023" s="4"/>
      <c r="P1023" s="4">
        <v>149.78</v>
      </c>
    </row>
    <row r="1024" spans="1:16">
      <c r="A1024">
        <v>2014</v>
      </c>
      <c r="B1024" t="s">
        <v>40</v>
      </c>
      <c r="C1024" t="s">
        <v>3269</v>
      </c>
      <c r="D1024">
        <f>IF(B1024="","",VLOOKUP(B1024,'Regionalism Code'!E:G,2,FALSE))</f>
        <v>1310</v>
      </c>
      <c r="E1024" t="s">
        <v>40</v>
      </c>
      <c r="F1024">
        <f>IF(E1024="","",VLOOKUP(E1024,'Regionalism Code'!G:H,2,FALSE))</f>
        <v>1310</v>
      </c>
      <c r="G1024" s="4">
        <v>155.96</v>
      </c>
      <c r="H1024" s="4">
        <v>165.79</v>
      </c>
      <c r="I1024" s="4">
        <v>132.69999999999999</v>
      </c>
      <c r="J1024" s="4">
        <v>153.1</v>
      </c>
      <c r="K1024" s="4">
        <v>334.68</v>
      </c>
      <c r="L1024" s="4">
        <v>172.54</v>
      </c>
      <c r="M1024" s="4">
        <v>54.48</v>
      </c>
      <c r="N1024" s="4">
        <v>90.69</v>
      </c>
      <c r="O1024" s="4"/>
      <c r="P1024" s="4">
        <v>165.78</v>
      </c>
    </row>
    <row r="1025" spans="1:16">
      <c r="A1025">
        <v>2014</v>
      </c>
      <c r="B1025" t="s">
        <v>43</v>
      </c>
      <c r="C1025" t="s">
        <v>3270</v>
      </c>
      <c r="D1025">
        <f>IF(B1025="","",VLOOKUP(B1025,'Regionalism Code'!E:G,2,FALSE))</f>
        <v>1311</v>
      </c>
      <c r="E1025" t="s">
        <v>43</v>
      </c>
      <c r="F1025">
        <f>IF(E1025="","",VLOOKUP(E1025,'Regionalism Code'!G:H,2,FALSE))</f>
        <v>1311</v>
      </c>
      <c r="G1025" s="4">
        <v>118.04</v>
      </c>
      <c r="H1025" s="4">
        <v>122.48</v>
      </c>
      <c r="I1025" s="4">
        <v>96.85</v>
      </c>
      <c r="J1025" s="4">
        <v>105.93</v>
      </c>
      <c r="K1025" s="4">
        <v>226.13</v>
      </c>
      <c r="L1025" s="4">
        <v>140.27000000000001</v>
      </c>
      <c r="M1025" s="4">
        <v>35.520000000000003</v>
      </c>
      <c r="N1025" s="4">
        <v>74.760000000000005</v>
      </c>
      <c r="O1025" s="4"/>
      <c r="P1025" s="4">
        <v>141.91</v>
      </c>
    </row>
    <row r="1026" spans="1:16">
      <c r="A1026">
        <v>2014</v>
      </c>
      <c r="B1026" t="s">
        <v>48</v>
      </c>
      <c r="C1026" t="s">
        <v>3271</v>
      </c>
      <c r="D1026">
        <f>IF(B1026="","",VLOOKUP(B1026,'Regionalism Code'!E:G,2,FALSE))</f>
        <v>1401</v>
      </c>
      <c r="E1026" t="s">
        <v>48</v>
      </c>
      <c r="F1026">
        <f>IF(E1026="","",VLOOKUP(E1026,'Regionalism Code'!G:H,2,FALSE))</f>
        <v>1401</v>
      </c>
      <c r="G1026" s="4">
        <v>170.02</v>
      </c>
      <c r="H1026" s="4">
        <v>194.34</v>
      </c>
      <c r="I1026" s="4">
        <v>127.67</v>
      </c>
      <c r="J1026" s="4">
        <v>150.96</v>
      </c>
      <c r="K1026" s="4">
        <v>347.42</v>
      </c>
      <c r="L1026" s="4">
        <v>177.05</v>
      </c>
      <c r="M1026" s="4">
        <v>48.72</v>
      </c>
      <c r="N1026" s="4">
        <v>76.790000000000006</v>
      </c>
      <c r="O1026" s="4"/>
      <c r="P1026" s="4">
        <v>166.65</v>
      </c>
    </row>
    <row r="1027" spans="1:16">
      <c r="A1027">
        <v>2014</v>
      </c>
      <c r="B1027" t="s">
        <v>51</v>
      </c>
      <c r="C1027" t="s">
        <v>3272</v>
      </c>
      <c r="D1027">
        <f>IF(B1027="","",VLOOKUP(B1027,'Regionalism Code'!E:G,2,FALSE))</f>
        <v>1402</v>
      </c>
      <c r="E1027" t="s">
        <v>51</v>
      </c>
      <c r="F1027">
        <f>IF(E1027="","",VLOOKUP(E1027,'Regionalism Code'!G:H,2,FALSE))</f>
        <v>1402</v>
      </c>
      <c r="G1027" s="4">
        <v>143.26</v>
      </c>
      <c r="H1027" s="4">
        <v>146.24</v>
      </c>
      <c r="I1027" s="4">
        <v>133.44999999999999</v>
      </c>
      <c r="J1027" s="4">
        <v>141.69999999999999</v>
      </c>
      <c r="K1027" s="4">
        <v>371.35</v>
      </c>
      <c r="L1027" s="4">
        <v>146.65</v>
      </c>
      <c r="M1027" s="4">
        <v>66.97</v>
      </c>
      <c r="N1027" s="4">
        <v>74.58</v>
      </c>
      <c r="O1027" s="4"/>
      <c r="P1027" s="4">
        <v>151.28</v>
      </c>
    </row>
    <row r="1028" spans="1:16">
      <c r="A1028">
        <v>2014</v>
      </c>
      <c r="B1028" t="s">
        <v>54</v>
      </c>
      <c r="C1028" t="s">
        <v>3273</v>
      </c>
      <c r="D1028">
        <f>IF(B1028="","",VLOOKUP(B1028,'Regionalism Code'!E:G,2,FALSE))</f>
        <v>1403</v>
      </c>
      <c r="E1028" t="s">
        <v>54</v>
      </c>
      <c r="F1028">
        <f>IF(E1028="","",VLOOKUP(E1028,'Regionalism Code'!G:H,2,FALSE))</f>
        <v>1403</v>
      </c>
      <c r="G1028" s="4">
        <v>145.80000000000001</v>
      </c>
      <c r="H1028" s="4">
        <v>147.61000000000001</v>
      </c>
      <c r="I1028" s="4">
        <v>110.39</v>
      </c>
      <c r="J1028" s="4">
        <v>115.3</v>
      </c>
      <c r="K1028" s="4">
        <v>336.81</v>
      </c>
      <c r="L1028" s="4">
        <v>137.94999999999999</v>
      </c>
      <c r="M1028" s="4">
        <v>55.2</v>
      </c>
      <c r="N1028" s="4">
        <v>46.9</v>
      </c>
      <c r="O1028" s="4"/>
      <c r="P1028" s="4">
        <v>204.21</v>
      </c>
    </row>
    <row r="1029" spans="1:16">
      <c r="A1029">
        <v>2014</v>
      </c>
      <c r="B1029" t="s">
        <v>56</v>
      </c>
      <c r="C1029" t="s">
        <v>3274</v>
      </c>
      <c r="D1029">
        <f>IF(B1029="","",VLOOKUP(B1029,'Regionalism Code'!E:G,2,FALSE))</f>
        <v>1404</v>
      </c>
      <c r="E1029" t="s">
        <v>56</v>
      </c>
      <c r="F1029">
        <f>IF(E1029="","",VLOOKUP(E1029,'Regionalism Code'!G:H,2,FALSE))</f>
        <v>1404</v>
      </c>
      <c r="G1029" s="4">
        <v>132.94</v>
      </c>
      <c r="H1029" s="4">
        <v>137.13</v>
      </c>
      <c r="I1029" s="4">
        <v>113.55</v>
      </c>
      <c r="J1029" s="4">
        <v>108.58</v>
      </c>
      <c r="K1029" s="4">
        <v>341.28</v>
      </c>
      <c r="L1029" s="4">
        <v>132.68</v>
      </c>
      <c r="M1029" s="4">
        <v>48.96</v>
      </c>
      <c r="N1029" s="4">
        <v>58.17</v>
      </c>
      <c r="O1029" s="4"/>
      <c r="P1029" s="4">
        <v>154.35</v>
      </c>
    </row>
    <row r="1030" spans="1:16">
      <c r="A1030">
        <v>2014</v>
      </c>
      <c r="B1030" t="s">
        <v>59</v>
      </c>
      <c r="C1030" t="s">
        <v>3275</v>
      </c>
      <c r="D1030">
        <f>IF(B1030="","",VLOOKUP(B1030,'Regionalism Code'!E:G,2,FALSE))</f>
        <v>1405</v>
      </c>
      <c r="E1030" t="s">
        <v>59</v>
      </c>
      <c r="F1030">
        <f>IF(E1030="","",VLOOKUP(E1030,'Regionalism Code'!G:H,2,FALSE))</f>
        <v>1405</v>
      </c>
      <c r="G1030" s="4">
        <v>140.78</v>
      </c>
      <c r="H1030" s="4">
        <v>155.4</v>
      </c>
      <c r="I1030" s="4">
        <v>104.24</v>
      </c>
      <c r="J1030" s="4">
        <v>114.67</v>
      </c>
      <c r="K1030" s="4">
        <v>295.79000000000002</v>
      </c>
      <c r="L1030" s="4">
        <v>143.69</v>
      </c>
      <c r="M1030" s="4">
        <v>45.88</v>
      </c>
      <c r="N1030" s="4">
        <v>54.76</v>
      </c>
      <c r="O1030" s="4"/>
      <c r="P1030" s="4">
        <v>158.93</v>
      </c>
    </row>
    <row r="1031" spans="1:16">
      <c r="A1031">
        <v>2014</v>
      </c>
      <c r="B1031" t="s">
        <v>62</v>
      </c>
      <c r="C1031" t="s">
        <v>3276</v>
      </c>
      <c r="D1031">
        <f>IF(B1031="","",VLOOKUP(B1031,'Regionalism Code'!E:G,2,FALSE))</f>
        <v>1406</v>
      </c>
      <c r="E1031" t="s">
        <v>62</v>
      </c>
      <c r="F1031">
        <f>IF(E1031="","",VLOOKUP(E1031,'Regionalism Code'!G:H,2,FALSE))</f>
        <v>1406</v>
      </c>
      <c r="G1031" s="4">
        <v>131.51</v>
      </c>
      <c r="H1031" s="4">
        <v>135.35</v>
      </c>
      <c r="I1031" s="4">
        <v>111.11</v>
      </c>
      <c r="J1031" s="4">
        <v>108.51</v>
      </c>
      <c r="K1031" s="4">
        <v>321.10000000000002</v>
      </c>
      <c r="L1031" s="4">
        <v>124.09</v>
      </c>
      <c r="M1031" s="4">
        <v>45.95</v>
      </c>
      <c r="N1031" s="4">
        <v>64.28</v>
      </c>
      <c r="O1031" s="4"/>
      <c r="P1031" s="4">
        <v>155.9</v>
      </c>
    </row>
    <row r="1032" spans="1:16">
      <c r="A1032">
        <v>2014</v>
      </c>
      <c r="B1032" t="s">
        <v>65</v>
      </c>
      <c r="C1032" t="s">
        <v>3277</v>
      </c>
      <c r="D1032">
        <f>IF(B1032="","",VLOOKUP(B1032,'Regionalism Code'!E:G,2,FALSE))</f>
        <v>1407</v>
      </c>
      <c r="E1032" t="s">
        <v>65</v>
      </c>
      <c r="F1032">
        <f>IF(E1032="","",VLOOKUP(E1032,'Regionalism Code'!G:H,2,FALSE))</f>
        <v>1407</v>
      </c>
      <c r="G1032" s="4">
        <v>136.30000000000001</v>
      </c>
      <c r="H1032" s="4">
        <v>151.47</v>
      </c>
      <c r="I1032" s="4">
        <v>102.17</v>
      </c>
      <c r="J1032" s="4">
        <v>118.52</v>
      </c>
      <c r="K1032" s="4">
        <v>276.70999999999998</v>
      </c>
      <c r="L1032" s="4">
        <v>135.65</v>
      </c>
      <c r="M1032" s="4">
        <v>44.46</v>
      </c>
      <c r="N1032" s="4">
        <v>59.68</v>
      </c>
      <c r="O1032" s="4"/>
      <c r="P1032" s="4">
        <v>148.21</v>
      </c>
    </row>
    <row r="1033" spans="1:16">
      <c r="A1033">
        <v>2014</v>
      </c>
      <c r="B1033" t="s">
        <v>68</v>
      </c>
      <c r="C1033" t="s">
        <v>3278</v>
      </c>
      <c r="D1033">
        <f>IF(B1033="","",VLOOKUP(B1033,'Regionalism Code'!E:G,2,FALSE))</f>
        <v>1408</v>
      </c>
      <c r="E1033" t="s">
        <v>68</v>
      </c>
      <c r="F1033">
        <f>IF(E1033="","",VLOOKUP(E1033,'Regionalism Code'!G:H,2,FALSE))</f>
        <v>1408</v>
      </c>
      <c r="G1033" s="4">
        <v>132.1</v>
      </c>
      <c r="H1033" s="4">
        <v>142.47999999999999</v>
      </c>
      <c r="I1033" s="4">
        <v>97.8</v>
      </c>
      <c r="J1033" s="4">
        <v>125.36</v>
      </c>
      <c r="K1033" s="4">
        <v>250.66</v>
      </c>
      <c r="L1033" s="4">
        <v>142.78</v>
      </c>
      <c r="M1033" s="4">
        <v>37.659999999999997</v>
      </c>
      <c r="N1033" s="4">
        <v>62.78</v>
      </c>
      <c r="O1033" s="4"/>
      <c r="P1033" s="4">
        <v>160.16</v>
      </c>
    </row>
    <row r="1034" spans="1:16">
      <c r="A1034">
        <v>2014</v>
      </c>
      <c r="B1034" t="s">
        <v>71</v>
      </c>
      <c r="C1034" t="s">
        <v>3279</v>
      </c>
      <c r="D1034">
        <f>IF(B1034="","",VLOOKUP(B1034,'Regionalism Code'!E:G,2,FALSE))</f>
        <v>1409</v>
      </c>
      <c r="E1034" t="s">
        <v>71</v>
      </c>
      <c r="F1034">
        <f>IF(E1034="","",VLOOKUP(E1034,'Regionalism Code'!G:H,2,FALSE))</f>
        <v>1409</v>
      </c>
      <c r="G1034" s="4">
        <v>129.5</v>
      </c>
      <c r="H1034" s="4">
        <v>136.69</v>
      </c>
      <c r="I1034" s="4">
        <v>101.86</v>
      </c>
      <c r="J1034" s="4">
        <v>118.16</v>
      </c>
      <c r="K1034" s="4">
        <v>303.29000000000002</v>
      </c>
      <c r="L1034" s="4">
        <v>128.78</v>
      </c>
      <c r="M1034" s="4">
        <v>42.94</v>
      </c>
      <c r="N1034" s="4">
        <v>50.05</v>
      </c>
      <c r="O1034" s="4"/>
      <c r="P1034" s="4">
        <v>156</v>
      </c>
    </row>
    <row r="1035" spans="1:16">
      <c r="A1035">
        <v>2014</v>
      </c>
      <c r="B1035" t="s">
        <v>74</v>
      </c>
      <c r="C1035" t="s">
        <v>3280</v>
      </c>
      <c r="D1035">
        <f>IF(B1035="","",VLOOKUP(B1035,'Regionalism Code'!E:G,2,FALSE))</f>
        <v>1410</v>
      </c>
      <c r="E1035" t="s">
        <v>74</v>
      </c>
      <c r="F1035">
        <f>IF(E1035="","",VLOOKUP(E1035,'Regionalism Code'!G:H,2,FALSE))</f>
        <v>1410</v>
      </c>
      <c r="G1035" s="4">
        <v>133.13</v>
      </c>
      <c r="H1035" s="4">
        <v>141.68</v>
      </c>
      <c r="I1035" s="4">
        <v>103.39</v>
      </c>
      <c r="J1035" s="4">
        <v>117.04</v>
      </c>
      <c r="K1035" s="4">
        <v>300.89999999999998</v>
      </c>
      <c r="L1035" s="4">
        <v>134.16999999999999</v>
      </c>
      <c r="M1035" s="4">
        <v>35.15</v>
      </c>
      <c r="N1035" s="4">
        <v>58.97</v>
      </c>
      <c r="O1035" s="4"/>
      <c r="P1035" s="4">
        <v>158.93</v>
      </c>
    </row>
    <row r="1036" spans="1:16">
      <c r="A1036">
        <v>2014</v>
      </c>
      <c r="B1036" t="s">
        <v>77</v>
      </c>
      <c r="C1036" t="s">
        <v>3281</v>
      </c>
      <c r="D1036">
        <f>IF(B1036="","",VLOOKUP(B1036,'Regionalism Code'!E:G,2,FALSE))</f>
        <v>1411</v>
      </c>
      <c r="E1036" t="s">
        <v>77</v>
      </c>
      <c r="F1036">
        <f>IF(E1036="","",VLOOKUP(E1036,'Regionalism Code'!G:H,2,FALSE))</f>
        <v>1411</v>
      </c>
      <c r="G1036" s="4">
        <v>128.93</v>
      </c>
      <c r="H1036" s="4">
        <v>138.88</v>
      </c>
      <c r="I1036" s="4">
        <v>95.36</v>
      </c>
      <c r="J1036" s="4">
        <v>108.53</v>
      </c>
      <c r="K1036" s="4">
        <v>272.3</v>
      </c>
      <c r="L1036" s="4">
        <v>126.38</v>
      </c>
      <c r="M1036" s="4">
        <v>32.200000000000003</v>
      </c>
      <c r="N1036" s="4">
        <v>56.23</v>
      </c>
      <c r="O1036" s="4"/>
      <c r="P1036" s="4">
        <v>157.09</v>
      </c>
    </row>
    <row r="1037" spans="1:16">
      <c r="A1037">
        <v>2014</v>
      </c>
      <c r="B1037" t="s">
        <v>82</v>
      </c>
      <c r="C1037" t="s">
        <v>3282</v>
      </c>
      <c r="D1037">
        <f>IF(B1037="","",VLOOKUP(B1037,'Regionalism Code'!E:G,2,FALSE))</f>
        <v>1501</v>
      </c>
      <c r="E1037" t="s">
        <v>82</v>
      </c>
      <c r="F1037">
        <f>IF(E1037="","",VLOOKUP(E1037,'Regionalism Code'!G:H,2,FALSE))</f>
        <v>1501</v>
      </c>
      <c r="G1037" s="4">
        <v>156.38999999999999</v>
      </c>
      <c r="H1037" s="4">
        <v>185.01</v>
      </c>
      <c r="I1037" s="4">
        <v>102.69</v>
      </c>
      <c r="J1037" s="4">
        <v>145.38</v>
      </c>
      <c r="K1037" s="4">
        <v>277.37</v>
      </c>
      <c r="L1037" s="4">
        <v>158.74</v>
      </c>
      <c r="M1037" s="4">
        <v>33.78</v>
      </c>
      <c r="N1037" s="4">
        <v>60.77</v>
      </c>
      <c r="O1037" s="4"/>
      <c r="P1037" s="4">
        <v>159.47</v>
      </c>
    </row>
    <row r="1038" spans="1:16">
      <c r="A1038">
        <v>2014</v>
      </c>
      <c r="B1038" t="s">
        <v>85</v>
      </c>
      <c r="C1038" t="s">
        <v>3283</v>
      </c>
      <c r="D1038">
        <f>IF(B1038="","",VLOOKUP(B1038,'Regionalism Code'!E:G,2,FALSE))</f>
        <v>1502</v>
      </c>
      <c r="E1038" t="s">
        <v>85</v>
      </c>
      <c r="F1038">
        <f>IF(E1038="","",VLOOKUP(E1038,'Regionalism Code'!G:H,2,FALSE))</f>
        <v>1502</v>
      </c>
      <c r="G1038" s="4">
        <v>150.82</v>
      </c>
      <c r="H1038" s="4">
        <v>173.23</v>
      </c>
      <c r="I1038" s="4">
        <v>104</v>
      </c>
      <c r="J1038" s="4">
        <v>139.68</v>
      </c>
      <c r="K1038" s="4">
        <v>298.08</v>
      </c>
      <c r="L1038" s="4">
        <v>155.4</v>
      </c>
      <c r="M1038" s="4">
        <v>40.53</v>
      </c>
      <c r="N1038" s="4">
        <v>51.97</v>
      </c>
      <c r="O1038" s="4"/>
      <c r="P1038" s="4">
        <v>161.88</v>
      </c>
    </row>
    <row r="1039" spans="1:16">
      <c r="A1039">
        <v>2014</v>
      </c>
      <c r="B1039" t="s">
        <v>88</v>
      </c>
      <c r="C1039" t="s">
        <v>3284</v>
      </c>
      <c r="D1039">
        <f>IF(B1039="","",VLOOKUP(B1039,'Regionalism Code'!E:G,2,FALSE))</f>
        <v>1503</v>
      </c>
      <c r="E1039" t="s">
        <v>88</v>
      </c>
      <c r="F1039">
        <f>IF(E1039="","",VLOOKUP(E1039,'Regionalism Code'!G:H,2,FALSE))</f>
        <v>1503</v>
      </c>
      <c r="G1039" s="4">
        <v>170.95</v>
      </c>
      <c r="H1039" s="4">
        <v>172.27</v>
      </c>
      <c r="I1039" s="4">
        <v>105.97</v>
      </c>
      <c r="J1039" s="4">
        <v>151.04</v>
      </c>
      <c r="K1039" s="4">
        <v>325.20999999999998</v>
      </c>
      <c r="L1039" s="4">
        <v>150.19999999999999</v>
      </c>
      <c r="M1039" s="4">
        <v>54.18</v>
      </c>
      <c r="N1039" s="4">
        <v>35.96</v>
      </c>
      <c r="O1039" s="4"/>
      <c r="P1039" s="4">
        <v>284.62</v>
      </c>
    </row>
    <row r="1040" spans="1:16">
      <c r="A1040">
        <v>2014</v>
      </c>
      <c r="B1040" t="s">
        <v>91</v>
      </c>
      <c r="C1040" t="s">
        <v>3285</v>
      </c>
      <c r="D1040">
        <f>IF(B1040="","",VLOOKUP(B1040,'Regionalism Code'!E:G,2,FALSE))</f>
        <v>1504</v>
      </c>
      <c r="E1040" t="s">
        <v>91</v>
      </c>
      <c r="F1040">
        <f>IF(E1040="","",VLOOKUP(E1040,'Regionalism Code'!G:H,2,FALSE))</f>
        <v>1504</v>
      </c>
      <c r="G1040" s="4">
        <v>135.34</v>
      </c>
      <c r="H1040" s="4">
        <v>131.41</v>
      </c>
      <c r="I1040" s="4">
        <v>101.16</v>
      </c>
      <c r="J1040" s="4">
        <v>112.4</v>
      </c>
      <c r="K1040" s="4">
        <v>287.83999999999997</v>
      </c>
      <c r="L1040" s="4">
        <v>121.03</v>
      </c>
      <c r="M1040" s="4">
        <v>30.5</v>
      </c>
      <c r="N1040" s="4">
        <v>64.95</v>
      </c>
      <c r="O1040" s="4"/>
      <c r="P1040" s="4">
        <v>210.39</v>
      </c>
    </row>
    <row r="1041" spans="1:16">
      <c r="A1041">
        <v>2014</v>
      </c>
      <c r="B1041" t="s">
        <v>93</v>
      </c>
      <c r="C1041" t="s">
        <v>3286</v>
      </c>
      <c r="D1041">
        <f>IF(B1041="","",VLOOKUP(B1041,'Regionalism Code'!E:G,2,FALSE))</f>
        <v>1505</v>
      </c>
      <c r="E1041" t="s">
        <v>93</v>
      </c>
      <c r="F1041">
        <f>IF(E1041="","",VLOOKUP(E1041,'Regionalism Code'!G:H,2,FALSE))</f>
        <v>1505</v>
      </c>
      <c r="G1041" s="4">
        <v>134.03</v>
      </c>
      <c r="H1041" s="4">
        <v>127.85</v>
      </c>
      <c r="I1041" s="4">
        <v>100.96</v>
      </c>
      <c r="J1041" s="4">
        <v>108.61</v>
      </c>
      <c r="K1041" s="4">
        <v>355.24</v>
      </c>
      <c r="L1041" s="4">
        <v>102.9</v>
      </c>
      <c r="M1041" s="4">
        <v>10.34</v>
      </c>
      <c r="N1041" s="4">
        <v>53</v>
      </c>
      <c r="O1041" s="4"/>
      <c r="P1041" s="4">
        <v>214.55</v>
      </c>
    </row>
    <row r="1042" spans="1:16">
      <c r="A1042">
        <v>2014</v>
      </c>
      <c r="B1042" t="s">
        <v>95</v>
      </c>
      <c r="C1042" t="s">
        <v>3287</v>
      </c>
      <c r="D1042">
        <f>IF(B1042="","",VLOOKUP(B1042,'Regionalism Code'!E:G,2,FALSE))</f>
        <v>1506</v>
      </c>
      <c r="E1042" t="s">
        <v>95</v>
      </c>
      <c r="F1042">
        <f>IF(E1042="","",VLOOKUP(E1042,'Regionalism Code'!G:H,2,FALSE))</f>
        <v>1506</v>
      </c>
      <c r="G1042" s="4">
        <v>170.39</v>
      </c>
      <c r="H1042" s="4">
        <v>168.46</v>
      </c>
      <c r="I1042" s="4">
        <v>107.33</v>
      </c>
      <c r="J1042" s="4">
        <v>133.04</v>
      </c>
      <c r="K1042" s="4">
        <v>330.36</v>
      </c>
      <c r="L1042" s="4">
        <v>147.88</v>
      </c>
      <c r="M1042" s="4">
        <v>42.36</v>
      </c>
      <c r="N1042" s="4">
        <v>47.15</v>
      </c>
      <c r="O1042" s="4"/>
      <c r="P1042" s="4">
        <v>291.3</v>
      </c>
    </row>
    <row r="1043" spans="1:16">
      <c r="A1043">
        <v>2014</v>
      </c>
      <c r="B1043" t="s">
        <v>97</v>
      </c>
      <c r="C1043" t="s">
        <v>3288</v>
      </c>
      <c r="D1043">
        <f>IF(B1043="","",VLOOKUP(B1043,'Regionalism Code'!E:G,2,FALSE))</f>
        <v>1507</v>
      </c>
      <c r="E1043" t="s">
        <v>97</v>
      </c>
      <c r="F1043">
        <f>IF(E1043="","",VLOOKUP(E1043,'Regionalism Code'!G:H,2,FALSE))</f>
        <v>1507</v>
      </c>
      <c r="G1043" s="4">
        <v>140.93</v>
      </c>
      <c r="H1043" s="4">
        <v>141.6</v>
      </c>
      <c r="I1043" s="4">
        <v>102.29</v>
      </c>
      <c r="J1043" s="4">
        <v>125.87</v>
      </c>
      <c r="K1043" s="4">
        <v>293.77999999999997</v>
      </c>
      <c r="L1043" s="4">
        <v>128.51</v>
      </c>
      <c r="M1043" s="4">
        <v>57.44</v>
      </c>
      <c r="N1043" s="4">
        <v>44.72</v>
      </c>
      <c r="O1043" s="4"/>
      <c r="P1043" s="4">
        <v>208.95</v>
      </c>
    </row>
    <row r="1044" spans="1:16">
      <c r="A1044">
        <v>2014</v>
      </c>
      <c r="B1044" t="s">
        <v>99</v>
      </c>
      <c r="C1044" t="s">
        <v>3289</v>
      </c>
      <c r="D1044">
        <f>IF(B1044="","",VLOOKUP(B1044,'Regionalism Code'!E:G,2,FALSE))</f>
        <v>1508</v>
      </c>
      <c r="E1044" t="s">
        <v>99</v>
      </c>
      <c r="F1044">
        <f>IF(E1044="","",VLOOKUP(E1044,'Regionalism Code'!G:H,2,FALSE))</f>
        <v>1508</v>
      </c>
      <c r="G1044" s="4">
        <v>140.69</v>
      </c>
      <c r="H1044" s="4">
        <v>147.75</v>
      </c>
      <c r="I1044" s="4">
        <v>81.96</v>
      </c>
      <c r="J1044" s="4">
        <v>105.54</v>
      </c>
      <c r="K1044" s="4">
        <v>243.55</v>
      </c>
      <c r="L1044" s="4">
        <v>115.96</v>
      </c>
      <c r="M1044" s="4">
        <v>12.17</v>
      </c>
      <c r="N1044" s="4">
        <v>51.9</v>
      </c>
      <c r="O1044" s="4"/>
      <c r="P1044" s="4">
        <v>224.13</v>
      </c>
    </row>
    <row r="1045" spans="1:16">
      <c r="A1045">
        <v>2014</v>
      </c>
      <c r="B1045" t="s">
        <v>100</v>
      </c>
      <c r="C1045" t="s">
        <v>3290</v>
      </c>
      <c r="D1045">
        <f>IF(B1045="","",VLOOKUP(B1045,'Regionalism Code'!E:G,2,FALSE))</f>
        <v>1509</v>
      </c>
      <c r="E1045" t="s">
        <v>100</v>
      </c>
      <c r="F1045">
        <f>IF(E1045="","",VLOOKUP(E1045,'Regionalism Code'!G:H,2,FALSE))</f>
        <v>1509</v>
      </c>
      <c r="G1045" s="4">
        <v>136.33000000000001</v>
      </c>
      <c r="H1045" s="4">
        <v>132.62</v>
      </c>
      <c r="I1045" s="4">
        <v>99.31</v>
      </c>
      <c r="J1045" s="4">
        <v>96.56</v>
      </c>
      <c r="K1045" s="4">
        <v>264.95999999999998</v>
      </c>
      <c r="L1045" s="4">
        <v>113.28</v>
      </c>
      <c r="M1045" s="4">
        <v>22.25</v>
      </c>
      <c r="N1045" s="4">
        <v>78.63</v>
      </c>
      <c r="O1045" s="4"/>
      <c r="P1045" s="4">
        <v>215.86</v>
      </c>
    </row>
    <row r="1046" spans="1:16">
      <c r="A1046">
        <v>2014</v>
      </c>
      <c r="B1046" t="s">
        <v>101</v>
      </c>
      <c r="C1046" t="s">
        <v>3291</v>
      </c>
      <c r="D1046">
        <f>IF(B1046="","",VLOOKUP(B1046,'Regionalism Code'!E:G,2,FALSE))</f>
        <v>1522</v>
      </c>
      <c r="E1046" t="s">
        <v>101</v>
      </c>
      <c r="F1046">
        <f>IF(E1046="","",VLOOKUP(E1046,'Regionalism Code'!G:H,2,FALSE))</f>
        <v>1522</v>
      </c>
      <c r="G1046" s="4">
        <v>132.63</v>
      </c>
      <c r="H1046" s="4">
        <v>124.61</v>
      </c>
      <c r="I1046" s="4">
        <v>83.12</v>
      </c>
      <c r="J1046" s="4">
        <v>114.4</v>
      </c>
      <c r="K1046" s="4">
        <v>234.01</v>
      </c>
      <c r="L1046" s="4">
        <v>104.91</v>
      </c>
      <c r="M1046" s="4">
        <v>13.13</v>
      </c>
      <c r="N1046" s="4">
        <v>58.83</v>
      </c>
      <c r="O1046" s="4"/>
      <c r="P1046" s="4">
        <v>249.09</v>
      </c>
    </row>
    <row r="1047" spans="1:16">
      <c r="A1047">
        <v>2014</v>
      </c>
      <c r="B1047" t="s">
        <v>103</v>
      </c>
      <c r="C1047" t="s">
        <v>3292</v>
      </c>
      <c r="D1047">
        <f>IF(B1047="","",VLOOKUP(B1047,'Regionalism Code'!E:G,2,FALSE))</f>
        <v>1525</v>
      </c>
      <c r="E1047" t="s">
        <v>103</v>
      </c>
      <c r="F1047">
        <f>IF(E1047="","",VLOOKUP(E1047,'Regionalism Code'!G:H,2,FALSE))</f>
        <v>1525</v>
      </c>
      <c r="G1047" s="4">
        <v>136.91999999999999</v>
      </c>
      <c r="H1047" s="4">
        <v>150.96</v>
      </c>
      <c r="I1047" s="4">
        <v>101.18</v>
      </c>
      <c r="J1047" s="4">
        <v>117.61</v>
      </c>
      <c r="K1047" s="4">
        <v>294.27</v>
      </c>
      <c r="L1047" s="4">
        <v>119.19</v>
      </c>
      <c r="M1047" s="4">
        <v>44.96</v>
      </c>
      <c r="N1047" s="4">
        <v>52.56</v>
      </c>
      <c r="O1047" s="4"/>
      <c r="P1047" s="4">
        <v>155.5</v>
      </c>
    </row>
    <row r="1048" spans="1:16">
      <c r="A1048">
        <v>2014</v>
      </c>
      <c r="B1048" t="s">
        <v>105</v>
      </c>
      <c r="C1048" t="s">
        <v>3293</v>
      </c>
      <c r="D1048">
        <f>IF(B1048="","",VLOOKUP(B1048,'Regionalism Code'!E:G,2,FALSE))</f>
        <v>1529</v>
      </c>
      <c r="E1048" t="s">
        <v>105</v>
      </c>
      <c r="F1048">
        <f>IF(E1048="","",VLOOKUP(E1048,'Regionalism Code'!G:H,2,FALSE))</f>
        <v>1529</v>
      </c>
      <c r="G1048" s="4">
        <v>158.27000000000001</v>
      </c>
      <c r="H1048" s="4">
        <v>168.22</v>
      </c>
      <c r="I1048" s="4">
        <v>112.85</v>
      </c>
      <c r="J1048" s="4">
        <v>129.62</v>
      </c>
      <c r="K1048" s="4">
        <v>345.72</v>
      </c>
      <c r="L1048" s="4">
        <v>140.01</v>
      </c>
      <c r="M1048" s="4">
        <v>49.47</v>
      </c>
      <c r="N1048" s="4">
        <v>50.77</v>
      </c>
      <c r="O1048" s="4"/>
      <c r="P1048" s="4">
        <v>207.94</v>
      </c>
    </row>
    <row r="1049" spans="1:16">
      <c r="A1049">
        <v>2014</v>
      </c>
      <c r="B1049" t="s">
        <v>108</v>
      </c>
      <c r="C1049" t="s">
        <v>3294</v>
      </c>
      <c r="D1049">
        <f>IF(B1049="","",VLOOKUP(B1049,'Regionalism Code'!E:G,2,FALSE))</f>
        <v>2101</v>
      </c>
      <c r="E1049" t="s">
        <v>108</v>
      </c>
      <c r="F1049">
        <f>IF(E1049="","",VLOOKUP(E1049,'Regionalism Code'!G:H,2,FALSE))</f>
        <v>2101</v>
      </c>
      <c r="G1049" s="4">
        <v>168.81</v>
      </c>
      <c r="H1049" s="4">
        <v>183.4</v>
      </c>
      <c r="I1049" s="4">
        <v>140.96</v>
      </c>
      <c r="J1049" s="4">
        <v>170.45</v>
      </c>
      <c r="K1049" s="4">
        <v>366.6</v>
      </c>
      <c r="L1049" s="4">
        <v>178.16</v>
      </c>
      <c r="M1049" s="4">
        <v>60.64</v>
      </c>
      <c r="N1049" s="4">
        <v>89.86</v>
      </c>
      <c r="O1049" s="4"/>
      <c r="P1049" s="4">
        <v>171.25</v>
      </c>
    </row>
    <row r="1050" spans="1:16">
      <c r="A1050">
        <v>2014</v>
      </c>
      <c r="B1050" t="s">
        <v>110</v>
      </c>
      <c r="C1050" t="s">
        <v>3295</v>
      </c>
      <c r="D1050">
        <f>IF(B1050="","",VLOOKUP(B1050,'Regionalism Code'!E:G,2,FALSE))</f>
        <v>2102</v>
      </c>
      <c r="E1050" t="s">
        <v>110</v>
      </c>
      <c r="F1050">
        <f>IF(E1050="","",VLOOKUP(E1050,'Regionalism Code'!G:H,2,FALSE))</f>
        <v>2102</v>
      </c>
      <c r="G1050" s="4">
        <v>171.06</v>
      </c>
      <c r="H1050" s="4">
        <v>184.28</v>
      </c>
      <c r="I1050" s="4">
        <v>152</v>
      </c>
      <c r="J1050" s="4">
        <v>164.22</v>
      </c>
      <c r="K1050" s="4">
        <v>417.37</v>
      </c>
      <c r="L1050" s="4">
        <v>184.49</v>
      </c>
      <c r="M1050" s="4">
        <v>68.11</v>
      </c>
      <c r="N1050" s="4">
        <v>89.41</v>
      </c>
      <c r="O1050" s="4"/>
      <c r="P1050" s="4">
        <v>162.01</v>
      </c>
    </row>
    <row r="1051" spans="1:16">
      <c r="A1051">
        <v>2014</v>
      </c>
      <c r="B1051" t="s">
        <v>112</v>
      </c>
      <c r="C1051" t="s">
        <v>3296</v>
      </c>
      <c r="D1051">
        <f>IF(B1051="","",VLOOKUP(B1051,'Regionalism Code'!E:G,2,FALSE))</f>
        <v>2103</v>
      </c>
      <c r="E1051" t="s">
        <v>112</v>
      </c>
      <c r="F1051">
        <f>IF(E1051="","",VLOOKUP(E1051,'Regionalism Code'!G:H,2,FALSE))</f>
        <v>2103</v>
      </c>
      <c r="G1051" s="4">
        <v>151.26</v>
      </c>
      <c r="H1051" s="4">
        <v>151.38</v>
      </c>
      <c r="I1051" s="4">
        <v>136.25</v>
      </c>
      <c r="J1051" s="4">
        <v>147.78</v>
      </c>
      <c r="K1051" s="4">
        <v>366.16</v>
      </c>
      <c r="L1051" s="4">
        <v>164.01</v>
      </c>
      <c r="M1051" s="4">
        <v>62.16</v>
      </c>
      <c r="N1051" s="4">
        <v>82.89</v>
      </c>
      <c r="O1051" s="4"/>
      <c r="P1051" s="4">
        <v>178.13</v>
      </c>
    </row>
    <row r="1052" spans="1:16">
      <c r="A1052">
        <v>2014</v>
      </c>
      <c r="B1052" t="s">
        <v>114</v>
      </c>
      <c r="C1052" t="s">
        <v>3297</v>
      </c>
      <c r="D1052">
        <f>IF(B1052="","",VLOOKUP(B1052,'Regionalism Code'!E:G,2,FALSE))</f>
        <v>2104</v>
      </c>
      <c r="E1052" t="s">
        <v>114</v>
      </c>
      <c r="F1052">
        <f>IF(E1052="","",VLOOKUP(E1052,'Regionalism Code'!G:H,2,FALSE))</f>
        <v>2104</v>
      </c>
      <c r="G1052" s="4">
        <v>146.29</v>
      </c>
      <c r="H1052" s="4">
        <v>154.36000000000001</v>
      </c>
      <c r="I1052" s="4">
        <v>131.66</v>
      </c>
      <c r="J1052" s="4">
        <v>136.31</v>
      </c>
      <c r="K1052" s="4">
        <v>378.58</v>
      </c>
      <c r="L1052" s="4">
        <v>152.51</v>
      </c>
      <c r="M1052" s="4">
        <v>54.61</v>
      </c>
      <c r="N1052" s="4">
        <v>75.069999999999993</v>
      </c>
      <c r="O1052" s="4"/>
      <c r="P1052" s="4">
        <v>146.24</v>
      </c>
    </row>
    <row r="1053" spans="1:16">
      <c r="A1053">
        <v>2014</v>
      </c>
      <c r="B1053" t="s">
        <v>116</v>
      </c>
      <c r="C1053" t="s">
        <v>3298</v>
      </c>
      <c r="D1053">
        <f>IF(B1053="","",VLOOKUP(B1053,'Regionalism Code'!E:G,2,FALSE))</f>
        <v>2105</v>
      </c>
      <c r="E1053" t="s">
        <v>116</v>
      </c>
      <c r="F1053">
        <f>IF(E1053="","",VLOOKUP(E1053,'Regionalism Code'!G:H,2,FALSE))</f>
        <v>2105</v>
      </c>
      <c r="G1053" s="4">
        <v>149.69999999999999</v>
      </c>
      <c r="H1053" s="4">
        <v>144.65</v>
      </c>
      <c r="I1053" s="4">
        <v>125.75</v>
      </c>
      <c r="J1053" s="4">
        <v>129.49</v>
      </c>
      <c r="K1053" s="4">
        <v>357.49</v>
      </c>
      <c r="L1053" s="4">
        <v>142.72</v>
      </c>
      <c r="M1053" s="4">
        <v>61.12</v>
      </c>
      <c r="N1053" s="4">
        <v>68.12</v>
      </c>
      <c r="O1053" s="4"/>
      <c r="P1053" s="4">
        <v>209.86</v>
      </c>
    </row>
    <row r="1054" spans="1:16">
      <c r="A1054">
        <v>2014</v>
      </c>
      <c r="B1054" t="s">
        <v>118</v>
      </c>
      <c r="C1054" t="s">
        <v>3299</v>
      </c>
      <c r="D1054">
        <f>IF(B1054="","",VLOOKUP(B1054,'Regionalism Code'!E:G,2,FALSE))</f>
        <v>2106</v>
      </c>
      <c r="E1054" t="s">
        <v>118</v>
      </c>
      <c r="F1054">
        <f>IF(E1054="","",VLOOKUP(E1054,'Regionalism Code'!G:H,2,FALSE))</f>
        <v>2106</v>
      </c>
      <c r="G1054" s="4">
        <v>140.93</v>
      </c>
      <c r="H1054" s="4">
        <v>146.76</v>
      </c>
      <c r="I1054" s="4">
        <v>129.1</v>
      </c>
      <c r="J1054" s="4">
        <v>140.44</v>
      </c>
      <c r="K1054" s="4">
        <v>350.95</v>
      </c>
      <c r="L1054" s="4">
        <v>145.26</v>
      </c>
      <c r="M1054" s="4">
        <v>61.31</v>
      </c>
      <c r="N1054" s="4">
        <v>76.95</v>
      </c>
      <c r="O1054" s="4"/>
      <c r="P1054" s="4">
        <v>143.16</v>
      </c>
    </row>
    <row r="1055" spans="1:16">
      <c r="A1055">
        <v>2014</v>
      </c>
      <c r="B1055" t="s">
        <v>120</v>
      </c>
      <c r="C1055" t="s">
        <v>3300</v>
      </c>
      <c r="D1055">
        <f>IF(B1055="","",VLOOKUP(B1055,'Regionalism Code'!E:G,2,FALSE))</f>
        <v>2107</v>
      </c>
      <c r="E1055" t="s">
        <v>120</v>
      </c>
      <c r="F1055">
        <f>IF(E1055="","",VLOOKUP(E1055,'Regionalism Code'!G:H,2,FALSE))</f>
        <v>2107</v>
      </c>
      <c r="G1055" s="4">
        <v>144.41999999999999</v>
      </c>
      <c r="H1055" s="4">
        <v>140.28</v>
      </c>
      <c r="I1055" s="4">
        <v>115.78</v>
      </c>
      <c r="J1055" s="4">
        <v>118.14</v>
      </c>
      <c r="K1055" s="4">
        <v>309.61</v>
      </c>
      <c r="L1055" s="4">
        <v>134.4</v>
      </c>
      <c r="M1055" s="4">
        <v>52.34</v>
      </c>
      <c r="N1055" s="4">
        <v>73.06</v>
      </c>
      <c r="O1055" s="4"/>
      <c r="P1055" s="4">
        <v>210.14</v>
      </c>
    </row>
    <row r="1056" spans="1:16">
      <c r="A1056">
        <v>2014</v>
      </c>
      <c r="B1056" t="s">
        <v>122</v>
      </c>
      <c r="C1056" t="s">
        <v>3301</v>
      </c>
      <c r="D1056">
        <f>IF(B1056="","",VLOOKUP(B1056,'Regionalism Code'!E:G,2,FALSE))</f>
        <v>2108</v>
      </c>
      <c r="E1056" t="s">
        <v>122</v>
      </c>
      <c r="F1056">
        <f>IF(E1056="","",VLOOKUP(E1056,'Regionalism Code'!G:H,2,FALSE))</f>
        <v>2108</v>
      </c>
      <c r="G1056" s="4">
        <v>158.43</v>
      </c>
      <c r="H1056" s="4">
        <v>152.05000000000001</v>
      </c>
      <c r="I1056" s="4">
        <v>126.81</v>
      </c>
      <c r="J1056" s="4">
        <v>139.12</v>
      </c>
      <c r="K1056" s="4">
        <v>369.86</v>
      </c>
      <c r="L1056" s="4">
        <v>141.93</v>
      </c>
      <c r="M1056" s="4">
        <v>44.07</v>
      </c>
      <c r="N1056" s="4">
        <v>75.650000000000006</v>
      </c>
      <c r="O1056" s="4"/>
      <c r="P1056" s="4">
        <v>236.95</v>
      </c>
    </row>
    <row r="1057" spans="1:16">
      <c r="A1057">
        <v>2014</v>
      </c>
      <c r="B1057" t="s">
        <v>124</v>
      </c>
      <c r="C1057" t="s">
        <v>3302</v>
      </c>
      <c r="D1057">
        <f>IF(B1057="","",VLOOKUP(B1057,'Regionalism Code'!E:G,2,FALSE))</f>
        <v>2109</v>
      </c>
      <c r="E1057" t="s">
        <v>124</v>
      </c>
      <c r="F1057">
        <f>IF(E1057="","",VLOOKUP(E1057,'Regionalism Code'!G:H,2,FALSE))</f>
        <v>2109</v>
      </c>
      <c r="G1057" s="4">
        <v>129.97999999999999</v>
      </c>
      <c r="H1057" s="4">
        <v>133.91</v>
      </c>
      <c r="I1057" s="4">
        <v>110.76</v>
      </c>
      <c r="J1057" s="4">
        <v>114.34</v>
      </c>
      <c r="K1057" s="4">
        <v>304.52</v>
      </c>
      <c r="L1057" s="4">
        <v>123.71</v>
      </c>
      <c r="M1057" s="4">
        <v>50.27</v>
      </c>
      <c r="N1057" s="4">
        <v>66.95</v>
      </c>
      <c r="O1057" s="4"/>
      <c r="P1057" s="4">
        <v>151.94999999999999</v>
      </c>
    </row>
    <row r="1058" spans="1:16">
      <c r="A1058">
        <v>2014</v>
      </c>
      <c r="B1058" t="s">
        <v>126</v>
      </c>
      <c r="C1058" t="s">
        <v>3303</v>
      </c>
      <c r="D1058">
        <f>IF(B1058="","",VLOOKUP(B1058,'Regionalism Code'!E:G,2,FALSE))</f>
        <v>2110</v>
      </c>
      <c r="E1058" t="s">
        <v>126</v>
      </c>
      <c r="F1058">
        <f>IF(E1058="","",VLOOKUP(E1058,'Regionalism Code'!G:H,2,FALSE))</f>
        <v>2110</v>
      </c>
      <c r="G1058" s="4">
        <v>137.61000000000001</v>
      </c>
      <c r="H1058" s="4">
        <v>143.87</v>
      </c>
      <c r="I1058" s="4">
        <v>119.51</v>
      </c>
      <c r="J1058" s="4">
        <v>129.43</v>
      </c>
      <c r="K1058" s="4">
        <v>345.01</v>
      </c>
      <c r="L1058" s="4">
        <v>144.13</v>
      </c>
      <c r="M1058" s="4">
        <v>49.87</v>
      </c>
      <c r="N1058" s="4">
        <v>65.790000000000006</v>
      </c>
      <c r="O1058" s="4"/>
      <c r="P1058" s="4">
        <v>149.83000000000001</v>
      </c>
    </row>
    <row r="1059" spans="1:16">
      <c r="A1059">
        <v>2014</v>
      </c>
      <c r="B1059" t="s">
        <v>128</v>
      </c>
      <c r="C1059" t="s">
        <v>3304</v>
      </c>
      <c r="D1059">
        <f>IF(B1059="","",VLOOKUP(B1059,'Regionalism Code'!E:G,2,FALSE))</f>
        <v>2111</v>
      </c>
      <c r="E1059" t="s">
        <v>128</v>
      </c>
      <c r="F1059">
        <f>IF(E1059="","",VLOOKUP(E1059,'Regionalism Code'!G:H,2,FALSE))</f>
        <v>2111</v>
      </c>
      <c r="G1059" s="4">
        <v>150.82</v>
      </c>
      <c r="H1059" s="4">
        <v>158.12</v>
      </c>
      <c r="I1059" s="4">
        <v>134.78</v>
      </c>
      <c r="J1059" s="4">
        <v>145.06</v>
      </c>
      <c r="K1059" s="4">
        <v>375.21</v>
      </c>
      <c r="L1059" s="4">
        <v>154.61000000000001</v>
      </c>
      <c r="M1059" s="4">
        <v>72.62</v>
      </c>
      <c r="N1059" s="4">
        <v>70.7</v>
      </c>
      <c r="O1059" s="4"/>
      <c r="P1059" s="4">
        <v>155.85</v>
      </c>
    </row>
    <row r="1060" spans="1:16">
      <c r="A1060">
        <v>2014</v>
      </c>
      <c r="B1060" t="s">
        <v>130</v>
      </c>
      <c r="C1060" t="s">
        <v>3305</v>
      </c>
      <c r="D1060">
        <f>IF(B1060="","",VLOOKUP(B1060,'Regionalism Code'!E:G,2,FALSE))</f>
        <v>2112</v>
      </c>
      <c r="E1060" t="s">
        <v>130</v>
      </c>
      <c r="F1060">
        <f>IF(E1060="","",VLOOKUP(E1060,'Regionalism Code'!G:H,2,FALSE))</f>
        <v>2112</v>
      </c>
      <c r="G1060" s="4">
        <v>130.87</v>
      </c>
      <c r="H1060" s="4">
        <v>129.99</v>
      </c>
      <c r="I1060" s="4">
        <v>119.71</v>
      </c>
      <c r="J1060" s="4">
        <v>118.36</v>
      </c>
      <c r="K1060" s="4">
        <v>332.49</v>
      </c>
      <c r="L1060" s="4">
        <v>124.61</v>
      </c>
      <c r="M1060" s="4">
        <v>54.12</v>
      </c>
      <c r="N1060" s="4">
        <v>73.209999999999994</v>
      </c>
      <c r="O1060" s="4"/>
      <c r="P1060" s="4">
        <v>154.05000000000001</v>
      </c>
    </row>
    <row r="1061" spans="1:16">
      <c r="A1061">
        <v>2014</v>
      </c>
      <c r="B1061" t="s">
        <v>132</v>
      </c>
      <c r="C1061" t="s">
        <v>3306</v>
      </c>
      <c r="D1061">
        <f>IF(B1061="","",VLOOKUP(B1061,'Regionalism Code'!E:G,2,FALSE))</f>
        <v>2113</v>
      </c>
      <c r="E1061" t="s">
        <v>132</v>
      </c>
      <c r="F1061">
        <f>IF(E1061="","",VLOOKUP(E1061,'Regionalism Code'!G:H,2,FALSE))</f>
        <v>2113</v>
      </c>
      <c r="G1061" s="4">
        <v>121.42</v>
      </c>
      <c r="H1061" s="4">
        <v>124.3</v>
      </c>
      <c r="I1061" s="4">
        <v>100.16</v>
      </c>
      <c r="J1061" s="4">
        <v>107.57</v>
      </c>
      <c r="K1061" s="4">
        <v>271.36</v>
      </c>
      <c r="L1061" s="4">
        <v>117.19</v>
      </c>
      <c r="M1061" s="4">
        <v>45.04</v>
      </c>
      <c r="N1061" s="4">
        <v>61.14</v>
      </c>
      <c r="O1061" s="4"/>
      <c r="P1061" s="4">
        <v>150.56</v>
      </c>
    </row>
    <row r="1062" spans="1:16">
      <c r="A1062">
        <v>2014</v>
      </c>
      <c r="B1062" t="s">
        <v>134</v>
      </c>
      <c r="C1062" t="s">
        <v>3307</v>
      </c>
      <c r="D1062">
        <f>IF(B1062="","",VLOOKUP(B1062,'Regionalism Code'!E:G,2,FALSE))</f>
        <v>2114</v>
      </c>
      <c r="E1062" t="s">
        <v>134</v>
      </c>
      <c r="F1062">
        <f>IF(E1062="","",VLOOKUP(E1062,'Regionalism Code'!G:H,2,FALSE))</f>
        <v>2114</v>
      </c>
      <c r="G1062" s="4">
        <v>142.74</v>
      </c>
      <c r="H1062" s="4">
        <v>136.11000000000001</v>
      </c>
      <c r="I1062" s="4">
        <v>119.49</v>
      </c>
      <c r="J1062" s="4">
        <v>126.99</v>
      </c>
      <c r="K1062" s="4">
        <v>315.49</v>
      </c>
      <c r="L1062" s="4">
        <v>134.61000000000001</v>
      </c>
      <c r="M1062" s="4">
        <v>38.47</v>
      </c>
      <c r="N1062" s="4">
        <v>87.39</v>
      </c>
      <c r="O1062" s="4"/>
      <c r="P1062" s="4">
        <v>206.88</v>
      </c>
    </row>
    <row r="1063" spans="1:16">
      <c r="A1063">
        <v>2014</v>
      </c>
      <c r="B1063" t="s">
        <v>137</v>
      </c>
      <c r="C1063" t="s">
        <v>3308</v>
      </c>
      <c r="D1063">
        <f>IF(B1063="","",VLOOKUP(B1063,'Regionalism Code'!E:G,2,FALSE))</f>
        <v>2201</v>
      </c>
      <c r="E1063" t="s">
        <v>137</v>
      </c>
      <c r="F1063">
        <f>IF(E1063="","",VLOOKUP(E1063,'Regionalism Code'!G:H,2,FALSE))</f>
        <v>2201</v>
      </c>
      <c r="G1063" s="4">
        <v>154.49</v>
      </c>
      <c r="H1063" s="4">
        <v>168.93</v>
      </c>
      <c r="I1063" s="4">
        <v>127.1</v>
      </c>
      <c r="J1063" s="4">
        <v>142.22999999999999</v>
      </c>
      <c r="K1063" s="4">
        <v>334.92</v>
      </c>
      <c r="L1063" s="4">
        <v>165.87</v>
      </c>
      <c r="M1063" s="4">
        <v>54.09</v>
      </c>
      <c r="N1063" s="4">
        <v>79.989999999999995</v>
      </c>
      <c r="O1063" s="4"/>
      <c r="P1063" s="4">
        <v>156.58000000000001</v>
      </c>
    </row>
    <row r="1064" spans="1:16">
      <c r="A1064">
        <v>2014</v>
      </c>
      <c r="B1064" t="s">
        <v>139</v>
      </c>
      <c r="C1064" t="s">
        <v>3225</v>
      </c>
      <c r="D1064">
        <f>IF(B1064="","",VLOOKUP(B1064,'Regionalism Code'!E:G,2,FALSE))</f>
        <v>2202</v>
      </c>
      <c r="E1064" t="s">
        <v>139</v>
      </c>
      <c r="F1064">
        <f>IF(E1064="","",VLOOKUP(E1064,'Regionalism Code'!G:H,2,FALSE))</f>
        <v>2202</v>
      </c>
      <c r="G1064" s="4">
        <v>140.69</v>
      </c>
      <c r="H1064" s="4">
        <v>148.30000000000001</v>
      </c>
      <c r="I1064" s="4">
        <v>117.38</v>
      </c>
      <c r="J1064" s="4">
        <v>129.72</v>
      </c>
      <c r="K1064" s="4">
        <v>315.69</v>
      </c>
      <c r="L1064" s="4">
        <v>142.08000000000001</v>
      </c>
      <c r="M1064" s="4">
        <v>53.68</v>
      </c>
      <c r="N1064" s="4">
        <v>70.83</v>
      </c>
      <c r="O1064" s="4"/>
      <c r="P1064" s="4">
        <v>157.9</v>
      </c>
    </row>
    <row r="1065" spans="1:16">
      <c r="A1065">
        <v>2014</v>
      </c>
      <c r="B1065" t="s">
        <v>141</v>
      </c>
      <c r="C1065" t="s">
        <v>3309</v>
      </c>
      <c r="D1065">
        <f>IF(B1065="","",VLOOKUP(B1065,'Regionalism Code'!E:G,2,FALSE))</f>
        <v>2203</v>
      </c>
      <c r="E1065" t="s">
        <v>141</v>
      </c>
      <c r="F1065">
        <f>IF(E1065="","",VLOOKUP(E1065,'Regionalism Code'!G:H,2,FALSE))</f>
        <v>2203</v>
      </c>
      <c r="G1065" s="4">
        <v>139.53</v>
      </c>
      <c r="H1065" s="4">
        <v>125.96</v>
      </c>
      <c r="I1065" s="4">
        <v>108.13</v>
      </c>
      <c r="J1065" s="4">
        <v>105.81</v>
      </c>
      <c r="K1065" s="4">
        <v>314.27</v>
      </c>
      <c r="L1065" s="4">
        <v>113.88</v>
      </c>
      <c r="M1065" s="4">
        <v>30.35</v>
      </c>
      <c r="N1065" s="4">
        <v>72.36</v>
      </c>
      <c r="O1065" s="4"/>
      <c r="P1065" s="4">
        <v>241.37</v>
      </c>
    </row>
    <row r="1066" spans="1:16">
      <c r="A1066">
        <v>2014</v>
      </c>
      <c r="B1066" t="s">
        <v>143</v>
      </c>
      <c r="C1066" t="s">
        <v>3310</v>
      </c>
      <c r="D1066">
        <f>IF(B1066="","",VLOOKUP(B1066,'Regionalism Code'!E:G,2,FALSE))</f>
        <v>2204</v>
      </c>
      <c r="E1066" t="s">
        <v>143</v>
      </c>
      <c r="F1066">
        <f>IF(E1066="","",VLOOKUP(E1066,'Regionalism Code'!G:H,2,FALSE))</f>
        <v>2204</v>
      </c>
      <c r="G1066" s="4">
        <v>129.91</v>
      </c>
      <c r="H1066" s="4">
        <v>126.47</v>
      </c>
      <c r="I1066" s="4">
        <v>93.39</v>
      </c>
      <c r="J1066" s="4">
        <v>88.66</v>
      </c>
      <c r="K1066" s="4">
        <v>272.33999999999997</v>
      </c>
      <c r="L1066" s="4">
        <v>115.57</v>
      </c>
      <c r="M1066" s="4">
        <v>17.57</v>
      </c>
      <c r="N1066" s="4">
        <v>65.180000000000007</v>
      </c>
      <c r="O1066" s="4"/>
      <c r="P1066" s="4">
        <v>207.62</v>
      </c>
    </row>
    <row r="1067" spans="1:16">
      <c r="A1067">
        <v>2014</v>
      </c>
      <c r="B1067" t="s">
        <v>145</v>
      </c>
      <c r="C1067" t="s">
        <v>3311</v>
      </c>
      <c r="D1067">
        <f>IF(B1067="","",VLOOKUP(B1067,'Regionalism Code'!E:G,2,FALSE))</f>
        <v>2205</v>
      </c>
      <c r="E1067" t="s">
        <v>145</v>
      </c>
      <c r="F1067">
        <f>IF(E1067="","",VLOOKUP(E1067,'Regionalism Code'!G:H,2,FALSE))</f>
        <v>2205</v>
      </c>
      <c r="G1067" s="4">
        <v>140.26</v>
      </c>
      <c r="H1067" s="4">
        <v>135.94</v>
      </c>
      <c r="I1067" s="4">
        <v>108.55</v>
      </c>
      <c r="J1067" s="4">
        <v>121.35</v>
      </c>
      <c r="K1067" s="4">
        <v>290.18</v>
      </c>
      <c r="L1067" s="4">
        <v>128.82</v>
      </c>
      <c r="M1067" s="4">
        <v>41.04</v>
      </c>
      <c r="N1067" s="4">
        <v>72.13</v>
      </c>
      <c r="O1067" s="4"/>
      <c r="P1067" s="4">
        <v>212.14</v>
      </c>
    </row>
    <row r="1068" spans="1:16">
      <c r="A1068">
        <v>2014</v>
      </c>
      <c r="B1068" t="s">
        <v>146</v>
      </c>
      <c r="C1068" t="s">
        <v>3312</v>
      </c>
      <c r="D1068">
        <f>IF(B1068="","",VLOOKUP(B1068,'Regionalism Code'!E:G,2,FALSE))</f>
        <v>2206</v>
      </c>
      <c r="E1068" t="s">
        <v>146</v>
      </c>
      <c r="F1068">
        <f>IF(E1068="","",VLOOKUP(E1068,'Regionalism Code'!G:H,2,FALSE))</f>
        <v>2206</v>
      </c>
      <c r="G1068" s="4">
        <v>138.18</v>
      </c>
      <c r="H1068" s="4">
        <v>137.71</v>
      </c>
      <c r="I1068" s="4">
        <v>136.82</v>
      </c>
      <c r="J1068" s="4">
        <v>117.3</v>
      </c>
      <c r="K1068" s="4">
        <v>366.7</v>
      </c>
      <c r="L1068" s="4">
        <v>135.01</v>
      </c>
      <c r="M1068" s="4">
        <v>68.819999999999993</v>
      </c>
      <c r="N1068" s="4">
        <v>87.92</v>
      </c>
      <c r="O1068" s="4"/>
      <c r="P1068" s="4">
        <v>142.19999999999999</v>
      </c>
    </row>
    <row r="1069" spans="1:16">
      <c r="A1069">
        <v>2014</v>
      </c>
      <c r="B1069" t="s">
        <v>148</v>
      </c>
      <c r="C1069" t="s">
        <v>3313</v>
      </c>
      <c r="D1069">
        <f>IF(B1069="","",VLOOKUP(B1069,'Regionalism Code'!E:G,2,FALSE))</f>
        <v>2207</v>
      </c>
      <c r="E1069" t="s">
        <v>148</v>
      </c>
      <c r="F1069">
        <f>IF(E1069="","",VLOOKUP(E1069,'Regionalism Code'!G:H,2,FALSE))</f>
        <v>2207</v>
      </c>
      <c r="G1069" s="4">
        <v>132.84</v>
      </c>
      <c r="H1069" s="4">
        <v>122.64</v>
      </c>
      <c r="I1069" s="4">
        <v>93.75</v>
      </c>
      <c r="J1069" s="4">
        <v>100.92</v>
      </c>
      <c r="K1069" s="4">
        <v>258.62</v>
      </c>
      <c r="L1069" s="4">
        <v>105.45</v>
      </c>
      <c r="M1069" s="4">
        <v>36.35</v>
      </c>
      <c r="N1069" s="4">
        <v>59.77</v>
      </c>
      <c r="O1069" s="4"/>
      <c r="P1069" s="4">
        <v>237.59</v>
      </c>
    </row>
    <row r="1070" spans="1:16">
      <c r="A1070">
        <v>2014</v>
      </c>
      <c r="B1070" t="s">
        <v>150</v>
      </c>
      <c r="C1070" t="s">
        <v>3314</v>
      </c>
      <c r="D1070">
        <f>IF(B1070="","",VLOOKUP(B1070,'Regionalism Code'!E:G,2,FALSE))</f>
        <v>2208</v>
      </c>
      <c r="E1070" t="s">
        <v>150</v>
      </c>
      <c r="F1070">
        <f>IF(E1070="","",VLOOKUP(E1070,'Regionalism Code'!G:H,2,FALSE))</f>
        <v>2208</v>
      </c>
      <c r="G1070" s="4">
        <v>120.69</v>
      </c>
      <c r="H1070" s="4">
        <v>124.16</v>
      </c>
      <c r="I1070" s="4">
        <v>98.04</v>
      </c>
      <c r="J1070" s="4">
        <v>103.2</v>
      </c>
      <c r="K1070" s="4">
        <v>255.84</v>
      </c>
      <c r="L1070" s="4">
        <v>99.86</v>
      </c>
      <c r="M1070" s="4">
        <v>68.819999999999993</v>
      </c>
      <c r="N1070" s="4">
        <v>50.46</v>
      </c>
      <c r="O1070" s="4"/>
      <c r="P1070" s="4">
        <v>150.38999999999999</v>
      </c>
    </row>
    <row r="1071" spans="1:16">
      <c r="A1071">
        <v>2014</v>
      </c>
      <c r="B1071" t="s">
        <v>152</v>
      </c>
      <c r="C1071" t="s">
        <v>3315</v>
      </c>
      <c r="D1071">
        <f>IF(B1071="","",VLOOKUP(B1071,'Regionalism Code'!E:G,2,FALSE))</f>
        <v>2224</v>
      </c>
      <c r="E1071" t="s">
        <v>152</v>
      </c>
      <c r="F1071">
        <f>IF(E1071="","",VLOOKUP(E1071,'Regionalism Code'!G:H,2,FALSE))</f>
        <v>2224</v>
      </c>
      <c r="G1071" s="4">
        <v>141.62</v>
      </c>
      <c r="H1071" s="4">
        <v>148.07</v>
      </c>
      <c r="I1071" s="4">
        <v>123.83</v>
      </c>
      <c r="J1071" s="4">
        <v>147.59</v>
      </c>
      <c r="K1071" s="4">
        <v>310.49</v>
      </c>
      <c r="L1071" s="4">
        <v>141.77000000000001</v>
      </c>
      <c r="M1071" s="4">
        <v>50.07</v>
      </c>
      <c r="N1071" s="4">
        <v>88.58</v>
      </c>
      <c r="O1071" s="4"/>
      <c r="P1071" s="4">
        <v>152.66</v>
      </c>
    </row>
    <row r="1072" spans="1:16">
      <c r="A1072">
        <v>2014</v>
      </c>
      <c r="B1072" t="s">
        <v>155</v>
      </c>
      <c r="C1072" t="s">
        <v>3316</v>
      </c>
      <c r="D1072">
        <f>IF(B1072="","",VLOOKUP(B1072,'Regionalism Code'!E:G,2,FALSE))</f>
        <v>2301</v>
      </c>
      <c r="E1072" t="s">
        <v>155</v>
      </c>
      <c r="F1072">
        <f>IF(E1072="","",VLOOKUP(E1072,'Regionalism Code'!G:H,2,FALSE))</f>
        <v>2301</v>
      </c>
      <c r="G1072" s="4">
        <v>157.78</v>
      </c>
      <c r="H1072" s="4">
        <v>170.13</v>
      </c>
      <c r="I1072" s="4">
        <v>133.88999999999999</v>
      </c>
      <c r="J1072" s="4">
        <v>155.1</v>
      </c>
      <c r="K1072" s="4">
        <v>339.74</v>
      </c>
      <c r="L1072" s="4">
        <v>177.61</v>
      </c>
      <c r="M1072" s="4">
        <v>62.7</v>
      </c>
      <c r="N1072" s="4">
        <v>84.92</v>
      </c>
      <c r="O1072" s="4"/>
      <c r="P1072" s="4">
        <v>160.43</v>
      </c>
    </row>
    <row r="1073" spans="1:16">
      <c r="A1073">
        <v>2014</v>
      </c>
      <c r="B1073" t="s">
        <v>157</v>
      </c>
      <c r="C1073" t="s">
        <v>3317</v>
      </c>
      <c r="D1073">
        <f>IF(B1073="","",VLOOKUP(B1073,'Regionalism Code'!E:G,2,FALSE))</f>
        <v>2302</v>
      </c>
      <c r="E1073" t="s">
        <v>157</v>
      </c>
      <c r="F1073">
        <f>IF(E1073="","",VLOOKUP(E1073,'Regionalism Code'!G:H,2,FALSE))</f>
        <v>2302</v>
      </c>
      <c r="G1073" s="4">
        <v>124.54</v>
      </c>
      <c r="H1073" s="4">
        <v>123.65</v>
      </c>
      <c r="I1073" s="4">
        <v>108.69</v>
      </c>
      <c r="J1073" s="4">
        <v>119.85</v>
      </c>
      <c r="K1073" s="4">
        <v>303.62</v>
      </c>
      <c r="L1073" s="4">
        <v>131.32</v>
      </c>
      <c r="M1073" s="4">
        <v>39.15</v>
      </c>
      <c r="N1073" s="4">
        <v>67.86</v>
      </c>
      <c r="O1073" s="4"/>
      <c r="P1073" s="4">
        <v>156.28</v>
      </c>
    </row>
    <row r="1074" spans="1:16">
      <c r="A1074">
        <v>2014</v>
      </c>
      <c r="B1074" t="s">
        <v>159</v>
      </c>
      <c r="C1074" t="s">
        <v>3318</v>
      </c>
      <c r="D1074">
        <f>IF(B1074="","",VLOOKUP(B1074,'Regionalism Code'!E:G,2,FALSE))</f>
        <v>2303</v>
      </c>
      <c r="E1074" t="s">
        <v>159</v>
      </c>
      <c r="F1074">
        <f>IF(E1074="","",VLOOKUP(E1074,'Regionalism Code'!G:H,2,FALSE))</f>
        <v>2303</v>
      </c>
      <c r="G1074" s="4">
        <v>128.24</v>
      </c>
      <c r="H1074" s="4">
        <v>129.71</v>
      </c>
      <c r="I1074" s="4">
        <v>112.88</v>
      </c>
      <c r="J1074" s="4">
        <v>117.98</v>
      </c>
      <c r="K1074" s="4">
        <v>325.12</v>
      </c>
      <c r="L1074" s="4">
        <v>126.26</v>
      </c>
      <c r="M1074" s="4">
        <v>53.07</v>
      </c>
      <c r="N1074" s="4">
        <v>60.68</v>
      </c>
      <c r="O1074" s="4"/>
      <c r="P1074" s="4">
        <v>151.30000000000001</v>
      </c>
    </row>
    <row r="1075" spans="1:16">
      <c r="A1075">
        <v>2014</v>
      </c>
      <c r="B1075" t="s">
        <v>161</v>
      </c>
      <c r="C1075" t="s">
        <v>3319</v>
      </c>
      <c r="D1075">
        <f>IF(B1075="","",VLOOKUP(B1075,'Regionalism Code'!E:G,2,FALSE))</f>
        <v>2304</v>
      </c>
      <c r="E1075" t="s">
        <v>161</v>
      </c>
      <c r="F1075">
        <f>IF(E1075="","",VLOOKUP(E1075,'Regionalism Code'!G:H,2,FALSE))</f>
        <v>2304</v>
      </c>
      <c r="G1075" s="4">
        <v>122.71</v>
      </c>
      <c r="H1075" s="4">
        <v>132.66</v>
      </c>
      <c r="I1075" s="4">
        <v>91.07</v>
      </c>
      <c r="J1075" s="4">
        <v>114.9</v>
      </c>
      <c r="K1075" s="4">
        <v>260.57</v>
      </c>
      <c r="L1075" s="4">
        <v>117.01</v>
      </c>
      <c r="M1075" s="4">
        <v>34.1</v>
      </c>
      <c r="N1075" s="4">
        <v>50.63</v>
      </c>
      <c r="O1075" s="4"/>
      <c r="P1075" s="4">
        <v>147.36000000000001</v>
      </c>
    </row>
    <row r="1076" spans="1:16">
      <c r="A1076">
        <v>2014</v>
      </c>
      <c r="B1076" t="s">
        <v>163</v>
      </c>
      <c r="C1076" t="s">
        <v>3320</v>
      </c>
      <c r="D1076">
        <f>IF(B1076="","",VLOOKUP(B1076,'Regionalism Code'!E:G,2,FALSE))</f>
        <v>2305</v>
      </c>
      <c r="E1076" t="s">
        <v>163</v>
      </c>
      <c r="F1076">
        <f>IF(E1076="","",VLOOKUP(E1076,'Regionalism Code'!G:H,2,FALSE))</f>
        <v>2305</v>
      </c>
      <c r="G1076" s="4">
        <v>135.94999999999999</v>
      </c>
      <c r="H1076" s="4">
        <v>129.88999999999999</v>
      </c>
      <c r="I1076" s="4">
        <v>108.49</v>
      </c>
      <c r="J1076" s="4">
        <v>109.62</v>
      </c>
      <c r="K1076" s="4">
        <v>304.82</v>
      </c>
      <c r="L1076" s="4">
        <v>117.17</v>
      </c>
      <c r="M1076" s="4">
        <v>49.41</v>
      </c>
      <c r="N1076" s="4">
        <v>63.68</v>
      </c>
      <c r="O1076" s="4"/>
      <c r="P1076" s="4">
        <v>205.84</v>
      </c>
    </row>
    <row r="1077" spans="1:16">
      <c r="A1077">
        <v>2014</v>
      </c>
      <c r="B1077" t="s">
        <v>165</v>
      </c>
      <c r="C1077" t="s">
        <v>3321</v>
      </c>
      <c r="D1077">
        <f>IF(B1077="","",VLOOKUP(B1077,'Regionalism Code'!E:G,2,FALSE))</f>
        <v>2306</v>
      </c>
      <c r="E1077" t="s">
        <v>165</v>
      </c>
      <c r="F1077">
        <f>IF(E1077="","",VLOOKUP(E1077,'Regionalism Code'!G:H,2,FALSE))</f>
        <v>2306</v>
      </c>
      <c r="G1077" s="4">
        <v>155.1</v>
      </c>
      <c r="H1077" s="4">
        <v>161.44</v>
      </c>
      <c r="I1077" s="4">
        <v>143.46</v>
      </c>
      <c r="J1077" s="4">
        <v>150.01</v>
      </c>
      <c r="K1077" s="4">
        <v>403.43</v>
      </c>
      <c r="L1077" s="4">
        <v>172.3</v>
      </c>
      <c r="M1077" s="4">
        <v>73.819999999999993</v>
      </c>
      <c r="N1077" s="4">
        <v>75.02</v>
      </c>
      <c r="O1077" s="4"/>
      <c r="P1077" s="4">
        <v>155.32</v>
      </c>
    </row>
    <row r="1078" spans="1:16">
      <c r="A1078">
        <v>2014</v>
      </c>
      <c r="B1078" t="s">
        <v>167</v>
      </c>
      <c r="C1078" t="s">
        <v>3322</v>
      </c>
      <c r="D1078">
        <f>IF(B1078="","",VLOOKUP(B1078,'Regionalism Code'!E:G,2,FALSE))</f>
        <v>2307</v>
      </c>
      <c r="E1078" t="s">
        <v>167</v>
      </c>
      <c r="F1078">
        <f>IF(E1078="","",VLOOKUP(E1078,'Regionalism Code'!G:H,2,FALSE))</f>
        <v>2307</v>
      </c>
      <c r="G1078" s="4">
        <v>146.02000000000001</v>
      </c>
      <c r="H1078" s="4">
        <v>127.16</v>
      </c>
      <c r="I1078" s="4">
        <v>116.34</v>
      </c>
      <c r="J1078" s="4">
        <v>111.43</v>
      </c>
      <c r="K1078" s="4">
        <v>329.88</v>
      </c>
      <c r="L1078" s="4">
        <v>129.5</v>
      </c>
      <c r="M1078" s="4">
        <v>51.36</v>
      </c>
      <c r="N1078" s="4">
        <v>68.13</v>
      </c>
      <c r="O1078" s="4"/>
      <c r="P1078" s="4">
        <v>262.23</v>
      </c>
    </row>
    <row r="1079" spans="1:16">
      <c r="A1079">
        <v>2014</v>
      </c>
      <c r="B1079" t="s">
        <v>169</v>
      </c>
      <c r="C1079" t="s">
        <v>3323</v>
      </c>
      <c r="D1079">
        <f>IF(B1079="","",VLOOKUP(B1079,'Regionalism Code'!E:G,2,FALSE))</f>
        <v>2308</v>
      </c>
      <c r="E1079" t="s">
        <v>169</v>
      </c>
      <c r="F1079">
        <f>IF(E1079="","",VLOOKUP(E1079,'Regionalism Code'!G:H,2,FALSE))</f>
        <v>2308</v>
      </c>
      <c r="G1079" s="4">
        <v>141.16999999999999</v>
      </c>
      <c r="H1079" s="4">
        <v>136.93</v>
      </c>
      <c r="I1079" s="4">
        <v>107.54</v>
      </c>
      <c r="J1079" s="4">
        <v>120.24</v>
      </c>
      <c r="K1079" s="4">
        <v>297.05</v>
      </c>
      <c r="L1079" s="4">
        <v>127.03</v>
      </c>
      <c r="M1079" s="4">
        <v>34.69</v>
      </c>
      <c r="N1079" s="4">
        <v>71.48</v>
      </c>
      <c r="O1079" s="4"/>
      <c r="P1079" s="4">
        <v>216.28</v>
      </c>
    </row>
    <row r="1080" spans="1:16">
      <c r="A1080">
        <v>2014</v>
      </c>
      <c r="B1080" t="s">
        <v>171</v>
      </c>
      <c r="C1080" t="s">
        <v>3324</v>
      </c>
      <c r="D1080">
        <f>IF(B1080="","",VLOOKUP(B1080,'Regionalism Code'!E:G,2,FALSE))</f>
        <v>2309</v>
      </c>
      <c r="E1080" t="s">
        <v>171</v>
      </c>
      <c r="F1080">
        <f>IF(E1080="","",VLOOKUP(E1080,'Regionalism Code'!G:H,2,FALSE))</f>
        <v>2309</v>
      </c>
      <c r="G1080" s="4">
        <v>140.82</v>
      </c>
      <c r="H1080" s="4">
        <v>126.31</v>
      </c>
      <c r="I1080" s="4">
        <v>107.05</v>
      </c>
      <c r="J1080" s="4">
        <v>105.87</v>
      </c>
      <c r="K1080" s="4">
        <v>287.14</v>
      </c>
      <c r="L1080" s="4">
        <v>123.29</v>
      </c>
      <c r="M1080" s="4">
        <v>45.28</v>
      </c>
      <c r="N1080" s="4">
        <v>69.760000000000005</v>
      </c>
      <c r="O1080" s="4"/>
      <c r="P1080" s="4">
        <v>250.08</v>
      </c>
    </row>
    <row r="1081" spans="1:16">
      <c r="A1081">
        <v>2014</v>
      </c>
      <c r="B1081" t="s">
        <v>173</v>
      </c>
      <c r="C1081" t="s">
        <v>3325</v>
      </c>
      <c r="D1081">
        <f>IF(B1081="","",VLOOKUP(B1081,'Regionalism Code'!E:G,2,FALSE))</f>
        <v>2310</v>
      </c>
      <c r="E1081" t="s">
        <v>173</v>
      </c>
      <c r="F1081">
        <f>IF(E1081="","",VLOOKUP(E1081,'Regionalism Code'!G:H,2,FALSE))</f>
        <v>2310</v>
      </c>
      <c r="G1081" s="4">
        <v>144.91999999999999</v>
      </c>
      <c r="H1081" s="4">
        <v>142.41</v>
      </c>
      <c r="I1081" s="4">
        <v>124.48</v>
      </c>
      <c r="J1081" s="4">
        <v>137.44</v>
      </c>
      <c r="K1081" s="4">
        <v>340.27</v>
      </c>
      <c r="L1081" s="4">
        <v>145.53</v>
      </c>
      <c r="M1081" s="4">
        <v>51.58</v>
      </c>
      <c r="N1081" s="4">
        <v>77.2</v>
      </c>
      <c r="O1081" s="4"/>
      <c r="P1081" s="4">
        <v>190.35</v>
      </c>
    </row>
    <row r="1082" spans="1:16">
      <c r="A1082">
        <v>2014</v>
      </c>
      <c r="B1082" t="s">
        <v>174</v>
      </c>
      <c r="C1082" t="s">
        <v>3326</v>
      </c>
      <c r="D1082">
        <f>IF(B1082="","",VLOOKUP(B1082,'Regionalism Code'!E:G,2,FALSE))</f>
        <v>2311</v>
      </c>
      <c r="E1082" t="s">
        <v>174</v>
      </c>
      <c r="F1082">
        <f>IF(E1082="","",VLOOKUP(E1082,'Regionalism Code'!G:H,2,FALSE))</f>
        <v>2311</v>
      </c>
      <c r="G1082" s="4">
        <v>136.80000000000001</v>
      </c>
      <c r="H1082" s="4">
        <v>127.44</v>
      </c>
      <c r="I1082" s="4">
        <v>105.35</v>
      </c>
      <c r="J1082" s="4">
        <v>112.86</v>
      </c>
      <c r="K1082" s="4">
        <v>270.77</v>
      </c>
      <c r="L1082" s="4">
        <v>119.86</v>
      </c>
      <c r="M1082" s="4">
        <v>56.65</v>
      </c>
      <c r="N1082" s="4">
        <v>64.94</v>
      </c>
      <c r="O1082" s="4"/>
      <c r="P1082" s="4">
        <v>224.88</v>
      </c>
    </row>
    <row r="1083" spans="1:16">
      <c r="A1083">
        <v>2014</v>
      </c>
      <c r="B1083" t="s">
        <v>176</v>
      </c>
      <c r="C1083" t="s">
        <v>3327</v>
      </c>
      <c r="D1083">
        <f>IF(B1083="","",VLOOKUP(B1083,'Regionalism Code'!E:G,2,FALSE))</f>
        <v>2312</v>
      </c>
      <c r="E1083" t="s">
        <v>176</v>
      </c>
      <c r="F1083">
        <f>IF(E1083="","",VLOOKUP(E1083,'Regionalism Code'!G:H,2,FALSE))</f>
        <v>2312</v>
      </c>
      <c r="G1083" s="4">
        <v>112.72</v>
      </c>
      <c r="H1083" s="4">
        <v>107.98</v>
      </c>
      <c r="I1083" s="4">
        <v>99.92</v>
      </c>
      <c r="J1083" s="4">
        <v>105.29</v>
      </c>
      <c r="K1083" s="4">
        <v>271.16000000000003</v>
      </c>
      <c r="L1083" s="4">
        <v>105.12</v>
      </c>
      <c r="M1083" s="4">
        <v>25.9</v>
      </c>
      <c r="N1083" s="4">
        <v>75.47</v>
      </c>
      <c r="O1083" s="4"/>
      <c r="P1083" s="4">
        <v>151.66</v>
      </c>
    </row>
    <row r="1084" spans="1:16">
      <c r="A1084">
        <v>2014</v>
      </c>
      <c r="B1084" t="s">
        <v>178</v>
      </c>
      <c r="C1084" t="s">
        <v>3328</v>
      </c>
      <c r="D1084">
        <f>IF(B1084="","",VLOOKUP(B1084,'Regionalism Code'!E:G,2,FALSE))</f>
        <v>2327</v>
      </c>
      <c r="E1084" t="s">
        <v>178</v>
      </c>
      <c r="F1084">
        <f>IF(E1084="","",VLOOKUP(E1084,'Regionalism Code'!G:H,2,FALSE))</f>
        <v>2327</v>
      </c>
      <c r="G1084" s="4">
        <v>150.72999999999999</v>
      </c>
      <c r="H1084" s="4">
        <v>129.58000000000001</v>
      </c>
      <c r="I1084" s="4">
        <v>98.94</v>
      </c>
      <c r="J1084" s="4">
        <v>100.75</v>
      </c>
      <c r="K1084" s="4">
        <v>287.95</v>
      </c>
      <c r="L1084" s="4">
        <v>122.19</v>
      </c>
      <c r="M1084" s="4">
        <v>35.81</v>
      </c>
      <c r="N1084" s="4">
        <v>57.33</v>
      </c>
      <c r="O1084" s="4"/>
      <c r="P1084" s="4">
        <v>314.7</v>
      </c>
    </row>
    <row r="1085" spans="1:16">
      <c r="A1085">
        <v>2014</v>
      </c>
      <c r="B1085" t="s">
        <v>27</v>
      </c>
      <c r="C1085" t="s">
        <v>3227</v>
      </c>
      <c r="D1085">
        <f>IF(B1085="","",VLOOKUP(B1085,'Regionalism Code'!E:G,2,FALSE))</f>
        <v>3100</v>
      </c>
      <c r="E1085" t="s">
        <v>27</v>
      </c>
      <c r="F1085">
        <f>IF(E1085="","",VLOOKUP(E1085,'Regionalism Code'!G:H,2,FALSE))</f>
        <v>3100</v>
      </c>
      <c r="G1085" s="4">
        <v>192.59</v>
      </c>
      <c r="H1085" s="4">
        <v>208.34</v>
      </c>
      <c r="I1085" s="4">
        <v>186.97</v>
      </c>
      <c r="J1085" s="4">
        <v>226.74</v>
      </c>
      <c r="K1085" s="4">
        <v>477.29</v>
      </c>
      <c r="L1085" s="4">
        <v>242.47</v>
      </c>
      <c r="M1085" s="4">
        <v>89.87</v>
      </c>
      <c r="N1085" s="4">
        <v>115.67</v>
      </c>
      <c r="O1085" s="4"/>
      <c r="P1085" s="4">
        <v>150.77000000000001</v>
      </c>
    </row>
    <row r="1086" spans="1:16">
      <c r="A1086">
        <v>2014</v>
      </c>
      <c r="B1086" t="s">
        <v>182</v>
      </c>
      <c r="C1086" t="s">
        <v>3329</v>
      </c>
      <c r="D1086">
        <f>IF(B1086="","",VLOOKUP(B1086,'Regionalism Code'!E:G,2,FALSE))</f>
        <v>3201</v>
      </c>
      <c r="E1086" t="s">
        <v>182</v>
      </c>
      <c r="F1086">
        <f>IF(E1086="","",VLOOKUP(E1086,'Regionalism Code'!G:H,2,FALSE))</f>
        <v>3201</v>
      </c>
      <c r="G1086" s="4">
        <v>186.44</v>
      </c>
      <c r="H1086" s="4">
        <v>205.28</v>
      </c>
      <c r="I1086" s="4">
        <v>171.4</v>
      </c>
      <c r="J1086" s="4">
        <v>207.27</v>
      </c>
      <c r="K1086" s="4">
        <v>437.18</v>
      </c>
      <c r="L1086" s="4">
        <v>227.49</v>
      </c>
      <c r="M1086" s="4">
        <v>82.79</v>
      </c>
      <c r="N1086" s="4">
        <v>105.11</v>
      </c>
      <c r="O1086" s="4"/>
      <c r="P1086" s="4">
        <v>151.54</v>
      </c>
    </row>
    <row r="1087" spans="1:16">
      <c r="A1087">
        <v>2014</v>
      </c>
      <c r="B1087" t="s">
        <v>184</v>
      </c>
      <c r="C1087" t="s">
        <v>3330</v>
      </c>
      <c r="D1087">
        <f>IF(B1087="","",VLOOKUP(B1087,'Regionalism Code'!E:G,2,FALSE))</f>
        <v>3202</v>
      </c>
      <c r="E1087" t="s">
        <v>184</v>
      </c>
      <c r="F1087">
        <f>IF(E1087="","",VLOOKUP(E1087,'Regionalism Code'!G:H,2,FALSE))</f>
        <v>3202</v>
      </c>
      <c r="G1087" s="4">
        <v>178.59</v>
      </c>
      <c r="H1087" s="4">
        <v>188.67</v>
      </c>
      <c r="I1087" s="4">
        <v>170.98</v>
      </c>
      <c r="J1087" s="4">
        <v>198.07</v>
      </c>
      <c r="K1087" s="4">
        <v>443.75</v>
      </c>
      <c r="L1087" s="4">
        <v>212.89</v>
      </c>
      <c r="M1087" s="4">
        <v>86.55</v>
      </c>
      <c r="N1087" s="4">
        <v>102.41</v>
      </c>
      <c r="O1087" s="4"/>
      <c r="P1087" s="4">
        <v>159.11000000000001</v>
      </c>
    </row>
    <row r="1088" spans="1:16">
      <c r="A1088">
        <v>2014</v>
      </c>
      <c r="B1088" t="s">
        <v>186</v>
      </c>
      <c r="C1088" t="s">
        <v>3331</v>
      </c>
      <c r="D1088">
        <f>IF(B1088="","",VLOOKUP(B1088,'Regionalism Code'!E:G,2,FALSE))</f>
        <v>3203</v>
      </c>
      <c r="E1088" t="s">
        <v>186</v>
      </c>
      <c r="F1088">
        <f>IF(E1088="","",VLOOKUP(E1088,'Regionalism Code'!G:H,2,FALSE))</f>
        <v>3203</v>
      </c>
      <c r="G1088" s="4">
        <v>153.79</v>
      </c>
      <c r="H1088" s="4">
        <v>157</v>
      </c>
      <c r="I1088" s="4">
        <v>135.22999999999999</v>
      </c>
      <c r="J1088" s="4">
        <v>160.58000000000001</v>
      </c>
      <c r="K1088" s="4">
        <v>323.74</v>
      </c>
      <c r="L1088" s="4">
        <v>175.17</v>
      </c>
      <c r="M1088" s="4">
        <v>60.16</v>
      </c>
      <c r="N1088" s="4">
        <v>96.19</v>
      </c>
      <c r="O1088" s="4"/>
      <c r="P1088" s="4">
        <v>176.92</v>
      </c>
    </row>
    <row r="1089" spans="1:16">
      <c r="A1089">
        <v>2014</v>
      </c>
      <c r="B1089" t="s">
        <v>187</v>
      </c>
      <c r="C1089" t="s">
        <v>3332</v>
      </c>
      <c r="D1089">
        <f>IF(B1089="","",VLOOKUP(B1089,'Regionalism Code'!E:G,2,FALSE))</f>
        <v>3204</v>
      </c>
      <c r="E1089" t="s">
        <v>187</v>
      </c>
      <c r="F1089">
        <f>IF(E1089="","",VLOOKUP(E1089,'Regionalism Code'!G:H,2,FALSE))</f>
        <v>3204</v>
      </c>
      <c r="G1089" s="4">
        <v>175.81</v>
      </c>
      <c r="H1089" s="4">
        <v>185.76</v>
      </c>
      <c r="I1089" s="4">
        <v>169.72</v>
      </c>
      <c r="J1089" s="4">
        <v>196.21</v>
      </c>
      <c r="K1089" s="4">
        <v>435.83</v>
      </c>
      <c r="L1089" s="4">
        <v>213.24</v>
      </c>
      <c r="M1089" s="4">
        <v>87.03</v>
      </c>
      <c r="N1089" s="4">
        <v>102.59</v>
      </c>
      <c r="O1089" s="4"/>
      <c r="P1089" s="4">
        <v>153.99</v>
      </c>
    </row>
    <row r="1090" spans="1:16">
      <c r="A1090">
        <v>2014</v>
      </c>
      <c r="B1090" t="s">
        <v>189</v>
      </c>
      <c r="C1090" t="s">
        <v>3333</v>
      </c>
      <c r="D1090">
        <f>IF(B1090="","",VLOOKUP(B1090,'Regionalism Code'!E:G,2,FALSE))</f>
        <v>3205</v>
      </c>
      <c r="E1090" t="s">
        <v>189</v>
      </c>
      <c r="F1090">
        <f>IF(E1090="","",VLOOKUP(E1090,'Regionalism Code'!G:H,2,FALSE))</f>
        <v>3205</v>
      </c>
      <c r="G1090" s="4">
        <v>181.1</v>
      </c>
      <c r="H1090" s="4">
        <v>194.91</v>
      </c>
      <c r="I1090" s="4">
        <v>168.24</v>
      </c>
      <c r="J1090" s="4">
        <v>200.36</v>
      </c>
      <c r="K1090" s="4">
        <v>417.46</v>
      </c>
      <c r="L1090" s="4">
        <v>210.31</v>
      </c>
      <c r="M1090" s="4">
        <v>83.61</v>
      </c>
      <c r="N1090" s="4">
        <v>109.03</v>
      </c>
      <c r="O1090" s="4"/>
      <c r="P1090" s="4">
        <v>158.88999999999999</v>
      </c>
    </row>
    <row r="1091" spans="1:16">
      <c r="A1091">
        <v>2014</v>
      </c>
      <c r="B1091" t="s">
        <v>191</v>
      </c>
      <c r="C1091" t="s">
        <v>3334</v>
      </c>
      <c r="D1091">
        <f>IF(B1091="","",VLOOKUP(B1091,'Regionalism Code'!E:G,2,FALSE))</f>
        <v>3206</v>
      </c>
      <c r="E1091" t="s">
        <v>191</v>
      </c>
      <c r="F1091">
        <f>IF(E1091="","",VLOOKUP(E1091,'Regionalism Code'!G:H,2,FALSE))</f>
        <v>3206</v>
      </c>
      <c r="G1091" s="4">
        <v>164.71</v>
      </c>
      <c r="H1091" s="4">
        <v>164.64</v>
      </c>
      <c r="I1091" s="4">
        <v>168.95</v>
      </c>
      <c r="J1091" s="4">
        <v>194.49</v>
      </c>
      <c r="K1091" s="4">
        <v>428.43</v>
      </c>
      <c r="L1091" s="4">
        <v>205.97</v>
      </c>
      <c r="M1091" s="4">
        <v>87.57</v>
      </c>
      <c r="N1091" s="4">
        <v>104.91</v>
      </c>
      <c r="O1091" s="4"/>
      <c r="P1091" s="4">
        <v>157.26</v>
      </c>
    </row>
    <row r="1092" spans="1:16">
      <c r="A1092">
        <v>2014</v>
      </c>
      <c r="B1092" t="s">
        <v>193</v>
      </c>
      <c r="C1092" t="s">
        <v>3335</v>
      </c>
      <c r="D1092">
        <f>IF(B1092="","",VLOOKUP(B1092,'Regionalism Code'!E:G,2,FALSE))</f>
        <v>3207</v>
      </c>
      <c r="E1092" t="s">
        <v>193</v>
      </c>
      <c r="F1092">
        <f>IF(E1092="","",VLOOKUP(E1092,'Regionalism Code'!G:H,2,FALSE))</f>
        <v>3207</v>
      </c>
      <c r="G1092" s="4">
        <v>149.35</v>
      </c>
      <c r="H1092" s="4">
        <v>151.57</v>
      </c>
      <c r="I1092" s="4">
        <v>143.55000000000001</v>
      </c>
      <c r="J1092" s="4">
        <v>162.61000000000001</v>
      </c>
      <c r="K1092" s="4">
        <v>341.03</v>
      </c>
      <c r="L1092" s="4">
        <v>175.2</v>
      </c>
      <c r="M1092" s="4">
        <v>70.900000000000006</v>
      </c>
      <c r="N1092" s="4">
        <v>101.29</v>
      </c>
      <c r="O1092" s="4"/>
      <c r="P1092" s="4">
        <v>152.6</v>
      </c>
    </row>
    <row r="1093" spans="1:16">
      <c r="A1093">
        <v>2014</v>
      </c>
      <c r="B1093" t="s">
        <v>195</v>
      </c>
      <c r="C1093" t="s">
        <v>3336</v>
      </c>
      <c r="D1093">
        <f>IF(B1093="","",VLOOKUP(B1093,'Regionalism Code'!E:G,2,FALSE))</f>
        <v>3208</v>
      </c>
      <c r="E1093" t="s">
        <v>195</v>
      </c>
      <c r="F1093">
        <f>IF(E1093="","",VLOOKUP(E1093,'Regionalism Code'!G:H,2,FALSE))</f>
        <v>3208</v>
      </c>
      <c r="G1093" s="4">
        <v>147.22999999999999</v>
      </c>
      <c r="H1093" s="4">
        <v>147.30000000000001</v>
      </c>
      <c r="I1093" s="4">
        <v>142.61000000000001</v>
      </c>
      <c r="J1093" s="4">
        <v>163.31</v>
      </c>
      <c r="K1093" s="4">
        <v>351.72</v>
      </c>
      <c r="L1093" s="4">
        <v>176.53</v>
      </c>
      <c r="M1093" s="4">
        <v>66.650000000000006</v>
      </c>
      <c r="N1093" s="4">
        <v>97.1</v>
      </c>
      <c r="O1093" s="4"/>
      <c r="P1093" s="4">
        <v>155.4</v>
      </c>
    </row>
    <row r="1094" spans="1:16">
      <c r="A1094">
        <v>2014</v>
      </c>
      <c r="B1094" t="s">
        <v>197</v>
      </c>
      <c r="C1094" t="s">
        <v>3337</v>
      </c>
      <c r="D1094">
        <f>IF(B1094="","",VLOOKUP(B1094,'Regionalism Code'!E:G,2,FALSE))</f>
        <v>3209</v>
      </c>
      <c r="E1094" t="s">
        <v>197</v>
      </c>
      <c r="F1094">
        <f>IF(E1094="","",VLOOKUP(E1094,'Regionalism Code'!G:H,2,FALSE))</f>
        <v>3209</v>
      </c>
      <c r="G1094" s="4">
        <v>145.12</v>
      </c>
      <c r="H1094" s="4">
        <v>145.96</v>
      </c>
      <c r="I1094" s="4">
        <v>141.6</v>
      </c>
      <c r="J1094" s="4">
        <v>163.49</v>
      </c>
      <c r="K1094" s="4">
        <v>342.54</v>
      </c>
      <c r="L1094" s="4">
        <v>187.55</v>
      </c>
      <c r="M1094" s="4">
        <v>61.25</v>
      </c>
      <c r="N1094" s="4">
        <v>100.21</v>
      </c>
      <c r="O1094" s="4"/>
      <c r="P1094" s="4">
        <v>148.75</v>
      </c>
    </row>
    <row r="1095" spans="1:16">
      <c r="A1095">
        <v>2014</v>
      </c>
      <c r="B1095" t="s">
        <v>199</v>
      </c>
      <c r="C1095" t="s">
        <v>3338</v>
      </c>
      <c r="D1095">
        <f>IF(B1095="","",VLOOKUP(B1095,'Regionalism Code'!E:G,2,FALSE))</f>
        <v>3210</v>
      </c>
      <c r="E1095" t="s">
        <v>199</v>
      </c>
      <c r="F1095">
        <f>IF(E1095="","",VLOOKUP(E1095,'Regionalism Code'!G:H,2,FALSE))</f>
        <v>3210</v>
      </c>
      <c r="G1095" s="4">
        <v>163.72</v>
      </c>
      <c r="H1095" s="4">
        <v>167.61</v>
      </c>
      <c r="I1095" s="4">
        <v>165.2</v>
      </c>
      <c r="J1095" s="4">
        <v>185.54</v>
      </c>
      <c r="K1095" s="4">
        <v>418.9</v>
      </c>
      <c r="L1095" s="4">
        <v>205.86</v>
      </c>
      <c r="M1095" s="4">
        <v>87.91</v>
      </c>
      <c r="N1095" s="4">
        <v>100.87</v>
      </c>
      <c r="O1095" s="4"/>
      <c r="P1095" s="4">
        <v>148.19</v>
      </c>
    </row>
    <row r="1096" spans="1:16">
      <c r="A1096">
        <v>2014</v>
      </c>
      <c r="B1096" t="s">
        <v>201</v>
      </c>
      <c r="C1096" t="s">
        <v>3339</v>
      </c>
      <c r="D1096">
        <f>IF(B1096="","",VLOOKUP(B1096,'Regionalism Code'!E:G,2,FALSE))</f>
        <v>3211</v>
      </c>
      <c r="E1096" t="s">
        <v>201</v>
      </c>
      <c r="F1096">
        <f>IF(E1096="","",VLOOKUP(E1096,'Regionalism Code'!G:H,2,FALSE))</f>
        <v>3211</v>
      </c>
      <c r="G1096" s="4">
        <v>168.42</v>
      </c>
      <c r="H1096" s="4">
        <v>172.6</v>
      </c>
      <c r="I1096" s="4">
        <v>169.3</v>
      </c>
      <c r="J1096" s="4">
        <v>192.27</v>
      </c>
      <c r="K1096" s="4">
        <v>439.8</v>
      </c>
      <c r="L1096" s="4">
        <v>202.65</v>
      </c>
      <c r="M1096" s="4">
        <v>90.33</v>
      </c>
      <c r="N1096" s="4">
        <v>99.99</v>
      </c>
      <c r="O1096" s="4"/>
      <c r="P1096" s="4">
        <v>153.03</v>
      </c>
    </row>
    <row r="1097" spans="1:16">
      <c r="A1097">
        <v>2014</v>
      </c>
      <c r="B1097" t="s">
        <v>203</v>
      </c>
      <c r="C1097" t="s">
        <v>3340</v>
      </c>
      <c r="D1097">
        <f>IF(B1097="","",VLOOKUP(B1097,'Regionalism Code'!E:G,2,FALSE))</f>
        <v>3212</v>
      </c>
      <c r="E1097" t="s">
        <v>203</v>
      </c>
      <c r="F1097">
        <f>IF(E1097="","",VLOOKUP(E1097,'Regionalism Code'!G:H,2,FALSE))</f>
        <v>3212</v>
      </c>
      <c r="G1097" s="4">
        <v>161.96</v>
      </c>
      <c r="H1097" s="4">
        <v>158.78</v>
      </c>
      <c r="I1097" s="4">
        <v>160.80000000000001</v>
      </c>
      <c r="J1097" s="4">
        <v>176.99</v>
      </c>
      <c r="K1097" s="4">
        <v>406.97</v>
      </c>
      <c r="L1097" s="4">
        <v>196.96</v>
      </c>
      <c r="M1097" s="4">
        <v>84.43</v>
      </c>
      <c r="N1097" s="4">
        <v>100.23</v>
      </c>
      <c r="O1097" s="4"/>
      <c r="P1097" s="4">
        <v>174.55</v>
      </c>
    </row>
    <row r="1098" spans="1:16">
      <c r="A1098">
        <v>2014</v>
      </c>
      <c r="B1098" t="s">
        <v>205</v>
      </c>
      <c r="C1098" t="s">
        <v>3341</v>
      </c>
      <c r="D1098">
        <f>IF(B1098="","",VLOOKUP(B1098,'Regionalism Code'!E:G,2,FALSE))</f>
        <v>3213</v>
      </c>
      <c r="E1098" t="s">
        <v>205</v>
      </c>
      <c r="F1098">
        <f>IF(E1098="","",VLOOKUP(E1098,'Regionalism Code'!G:H,2,FALSE))</f>
        <v>3213</v>
      </c>
      <c r="G1098" s="4">
        <v>137.83000000000001</v>
      </c>
      <c r="H1098" s="4">
        <v>145.56</v>
      </c>
      <c r="I1098" s="4">
        <v>115.56</v>
      </c>
      <c r="J1098" s="4">
        <v>151.69</v>
      </c>
      <c r="K1098" s="4">
        <v>238.58</v>
      </c>
      <c r="L1098" s="4">
        <v>155.1</v>
      </c>
      <c r="M1098" s="4">
        <v>45.85</v>
      </c>
      <c r="N1098" s="4">
        <v>99.21</v>
      </c>
      <c r="O1098" s="4"/>
      <c r="P1098" s="4">
        <v>152.77000000000001</v>
      </c>
    </row>
    <row r="1099" spans="1:16">
      <c r="A1099">
        <v>2014</v>
      </c>
      <c r="B1099" t="s">
        <v>208</v>
      </c>
      <c r="C1099" t="s">
        <v>3342</v>
      </c>
      <c r="D1099">
        <f>IF(B1099="","",VLOOKUP(B1099,'Regionalism Code'!E:G,2,FALSE))</f>
        <v>3301</v>
      </c>
      <c r="E1099" t="s">
        <v>208</v>
      </c>
      <c r="F1099">
        <f>IF(E1099="","",VLOOKUP(E1099,'Regionalism Code'!G:H,2,FALSE))</f>
        <v>3301</v>
      </c>
      <c r="G1099" s="4">
        <v>199.4</v>
      </c>
      <c r="H1099" s="4">
        <v>217.5</v>
      </c>
      <c r="I1099" s="4">
        <v>196.66</v>
      </c>
      <c r="J1099" s="4">
        <v>247.04</v>
      </c>
      <c r="K1099" s="4">
        <v>500.49</v>
      </c>
      <c r="L1099" s="4">
        <v>252.24</v>
      </c>
      <c r="M1099" s="4">
        <v>91.26</v>
      </c>
      <c r="N1099" s="4">
        <v>123.95</v>
      </c>
      <c r="O1099" s="4"/>
      <c r="P1099" s="4">
        <v>144.63999999999999</v>
      </c>
    </row>
    <row r="1100" spans="1:16">
      <c r="A1100">
        <v>2014</v>
      </c>
      <c r="B1100" t="s">
        <v>210</v>
      </c>
      <c r="C1100" t="s">
        <v>3343</v>
      </c>
      <c r="D1100">
        <f>IF(B1100="","",VLOOKUP(B1100,'Regionalism Code'!E:G,2,FALSE))</f>
        <v>3302</v>
      </c>
      <c r="E1100" t="s">
        <v>210</v>
      </c>
      <c r="F1100">
        <f>IF(E1100="","",VLOOKUP(E1100,'Regionalism Code'!G:H,2,FALSE))</f>
        <v>3302</v>
      </c>
      <c r="G1100" s="4">
        <v>186.1</v>
      </c>
      <c r="H1100" s="4">
        <v>198.25</v>
      </c>
      <c r="I1100" s="4">
        <v>178.69</v>
      </c>
      <c r="J1100" s="4">
        <v>211.82</v>
      </c>
      <c r="K1100" s="4">
        <v>467.86</v>
      </c>
      <c r="L1100" s="4">
        <v>221.54</v>
      </c>
      <c r="M1100" s="4">
        <v>87.59</v>
      </c>
      <c r="N1100" s="4">
        <v>106.8</v>
      </c>
      <c r="O1100" s="4"/>
      <c r="P1100" s="4">
        <v>159.44</v>
      </c>
    </row>
    <row r="1101" spans="1:16">
      <c r="A1101">
        <v>2014</v>
      </c>
      <c r="B1101" t="s">
        <v>212</v>
      </c>
      <c r="C1101" t="s">
        <v>3344</v>
      </c>
      <c r="D1101">
        <f>IF(B1101="","",VLOOKUP(B1101,'Regionalism Code'!E:G,2,FALSE))</f>
        <v>3303</v>
      </c>
      <c r="E1101" t="s">
        <v>212</v>
      </c>
      <c r="F1101">
        <f>IF(E1101="","",VLOOKUP(E1101,'Regionalism Code'!G:H,2,FALSE))</f>
        <v>3303</v>
      </c>
      <c r="G1101" s="4">
        <v>180.98</v>
      </c>
      <c r="H1101" s="4">
        <v>193.46</v>
      </c>
      <c r="I1101" s="4">
        <v>170.67</v>
      </c>
      <c r="J1101" s="4">
        <v>223.22</v>
      </c>
      <c r="K1101" s="4">
        <v>415.64</v>
      </c>
      <c r="L1101" s="4">
        <v>224.99</v>
      </c>
      <c r="M1101" s="4">
        <v>88.89</v>
      </c>
      <c r="N1101" s="4">
        <v>107.02</v>
      </c>
      <c r="O1101" s="4"/>
      <c r="P1101" s="4">
        <v>158.53</v>
      </c>
    </row>
    <row r="1102" spans="1:16">
      <c r="A1102">
        <v>2014</v>
      </c>
      <c r="B1102" t="s">
        <v>214</v>
      </c>
      <c r="C1102" t="s">
        <v>3345</v>
      </c>
      <c r="D1102">
        <f>IF(B1102="","",VLOOKUP(B1102,'Regionalism Code'!E:G,2,FALSE))</f>
        <v>3304</v>
      </c>
      <c r="E1102" t="s">
        <v>214</v>
      </c>
      <c r="F1102">
        <f>IF(E1102="","",VLOOKUP(E1102,'Regionalism Code'!G:H,2,FALSE))</f>
        <v>3304</v>
      </c>
      <c r="G1102" s="4">
        <v>175.41</v>
      </c>
      <c r="H1102" s="4">
        <v>183.7</v>
      </c>
      <c r="I1102" s="4">
        <v>176.85</v>
      </c>
      <c r="J1102" s="4">
        <v>213.03</v>
      </c>
      <c r="K1102" s="4">
        <v>443.77</v>
      </c>
      <c r="L1102" s="4">
        <v>215.83</v>
      </c>
      <c r="M1102" s="4">
        <v>87.86</v>
      </c>
      <c r="N1102" s="4">
        <v>113.18</v>
      </c>
      <c r="O1102" s="4"/>
      <c r="P1102" s="4">
        <v>145.43</v>
      </c>
    </row>
    <row r="1103" spans="1:16">
      <c r="A1103">
        <v>2014</v>
      </c>
      <c r="B1103" t="s">
        <v>216</v>
      </c>
      <c r="C1103" t="s">
        <v>3346</v>
      </c>
      <c r="D1103">
        <f>IF(B1103="","",VLOOKUP(B1103,'Regionalism Code'!E:G,2,FALSE))</f>
        <v>3305</v>
      </c>
      <c r="E1103" t="s">
        <v>216</v>
      </c>
      <c r="F1103">
        <f>IF(E1103="","",VLOOKUP(E1103,'Regionalism Code'!G:H,2,FALSE))</f>
        <v>3305</v>
      </c>
      <c r="G1103" s="4">
        <v>172.7</v>
      </c>
      <c r="H1103" s="4">
        <v>177.82</v>
      </c>
      <c r="I1103" s="4">
        <v>172.99</v>
      </c>
      <c r="J1103" s="4">
        <v>211.82</v>
      </c>
      <c r="K1103" s="4">
        <v>425.17</v>
      </c>
      <c r="L1103" s="4">
        <v>208.57</v>
      </c>
      <c r="M1103" s="4">
        <v>87.71</v>
      </c>
      <c r="N1103" s="4">
        <v>113.31</v>
      </c>
      <c r="O1103" s="4"/>
      <c r="P1103" s="4">
        <v>155.27000000000001</v>
      </c>
    </row>
    <row r="1104" spans="1:16">
      <c r="A1104">
        <v>2014</v>
      </c>
      <c r="B1104" t="s">
        <v>218</v>
      </c>
      <c r="C1104" t="s">
        <v>3347</v>
      </c>
      <c r="D1104">
        <f>IF(B1104="","",VLOOKUP(B1104,'Regionalism Code'!E:G,2,FALSE))</f>
        <v>3306</v>
      </c>
      <c r="E1104" t="s">
        <v>218</v>
      </c>
      <c r="F1104">
        <f>IF(E1104="","",VLOOKUP(E1104,'Regionalism Code'!G:H,2,FALSE))</f>
        <v>3306</v>
      </c>
      <c r="G1104" s="4">
        <v>175.02</v>
      </c>
      <c r="H1104" s="4">
        <v>180.79</v>
      </c>
      <c r="I1104" s="4">
        <v>175.2</v>
      </c>
      <c r="J1104" s="4">
        <v>212.15</v>
      </c>
      <c r="K1104" s="4">
        <v>452.8</v>
      </c>
      <c r="L1104" s="4">
        <v>222.5</v>
      </c>
      <c r="M1104" s="4">
        <v>87.76</v>
      </c>
      <c r="N1104" s="4">
        <v>104.57</v>
      </c>
      <c r="O1104" s="4"/>
      <c r="P1104" s="4">
        <v>155.63999999999999</v>
      </c>
    </row>
    <row r="1105" spans="1:16">
      <c r="A1105">
        <v>2014</v>
      </c>
      <c r="B1105" t="s">
        <v>220</v>
      </c>
      <c r="C1105" t="s">
        <v>3348</v>
      </c>
      <c r="D1105">
        <f>IF(B1105="","",VLOOKUP(B1105,'Regionalism Code'!E:G,2,FALSE))</f>
        <v>3307</v>
      </c>
      <c r="E1105" t="s">
        <v>220</v>
      </c>
      <c r="F1105">
        <f>IF(E1105="","",VLOOKUP(E1105,'Regionalism Code'!G:H,2,FALSE))</f>
        <v>3307</v>
      </c>
      <c r="G1105" s="4">
        <v>179.43</v>
      </c>
      <c r="H1105" s="4">
        <v>191.12</v>
      </c>
      <c r="I1105" s="4">
        <v>181.37</v>
      </c>
      <c r="J1105" s="4">
        <v>239.91</v>
      </c>
      <c r="K1105" s="4">
        <v>423.31</v>
      </c>
      <c r="L1105" s="4">
        <v>226.3</v>
      </c>
      <c r="M1105" s="4">
        <v>94.27</v>
      </c>
      <c r="N1105" s="4">
        <v>123.39</v>
      </c>
      <c r="O1105" s="4"/>
      <c r="P1105" s="4">
        <v>137.28</v>
      </c>
    </row>
    <row r="1106" spans="1:16">
      <c r="A1106">
        <v>2014</v>
      </c>
      <c r="B1106" t="s">
        <v>222</v>
      </c>
      <c r="C1106" t="s">
        <v>3349</v>
      </c>
      <c r="D1106">
        <f>IF(B1106="","",VLOOKUP(B1106,'Regionalism Code'!E:G,2,FALSE))</f>
        <v>3308</v>
      </c>
      <c r="E1106" t="s">
        <v>222</v>
      </c>
      <c r="F1106">
        <f>IF(E1106="","",VLOOKUP(E1106,'Regionalism Code'!G:H,2,FALSE))</f>
        <v>3308</v>
      </c>
      <c r="G1106" s="4">
        <v>163.35</v>
      </c>
      <c r="H1106" s="4">
        <v>166.9</v>
      </c>
      <c r="I1106" s="4">
        <v>164.77</v>
      </c>
      <c r="J1106" s="4">
        <v>186.74</v>
      </c>
      <c r="K1106" s="4">
        <v>403.81</v>
      </c>
      <c r="L1106" s="4">
        <v>201.66</v>
      </c>
      <c r="M1106" s="4">
        <v>92.09</v>
      </c>
      <c r="N1106" s="4">
        <v>103.99</v>
      </c>
      <c r="O1106" s="4"/>
      <c r="P1106" s="4">
        <v>149.04</v>
      </c>
    </row>
    <row r="1107" spans="1:16">
      <c r="A1107">
        <v>2014</v>
      </c>
      <c r="B1107" t="s">
        <v>224</v>
      </c>
      <c r="C1107" t="s">
        <v>3350</v>
      </c>
      <c r="D1107">
        <f>IF(B1107="","",VLOOKUP(B1107,'Regionalism Code'!E:G,2,FALSE))</f>
        <v>3309</v>
      </c>
      <c r="E1107" t="s">
        <v>224</v>
      </c>
      <c r="F1107">
        <f>IF(E1107="","",VLOOKUP(E1107,'Regionalism Code'!G:H,2,FALSE))</f>
        <v>3309</v>
      </c>
      <c r="G1107" s="4">
        <v>174.58</v>
      </c>
      <c r="H1107" s="4">
        <v>180.55</v>
      </c>
      <c r="I1107" s="4">
        <v>167.85</v>
      </c>
      <c r="J1107" s="4">
        <v>194.82</v>
      </c>
      <c r="K1107" s="4">
        <v>468.04</v>
      </c>
      <c r="L1107" s="4">
        <v>206.34</v>
      </c>
      <c r="M1107" s="4">
        <v>84.3</v>
      </c>
      <c r="N1107" s="4">
        <v>87.84</v>
      </c>
      <c r="O1107" s="4"/>
      <c r="P1107" s="4">
        <v>167.1</v>
      </c>
    </row>
    <row r="1108" spans="1:16">
      <c r="A1108">
        <v>2014</v>
      </c>
      <c r="B1108" t="s">
        <v>225</v>
      </c>
      <c r="C1108" t="s">
        <v>3340</v>
      </c>
      <c r="D1108">
        <f>IF(B1108="","",VLOOKUP(B1108,'Regionalism Code'!E:G,2,FALSE))</f>
        <v>3310</v>
      </c>
      <c r="E1108" t="s">
        <v>225</v>
      </c>
      <c r="F1108">
        <f>IF(E1108="","",VLOOKUP(E1108,'Regionalism Code'!G:H,2,FALSE))</f>
        <v>3310</v>
      </c>
      <c r="G1108" s="4">
        <v>172.87</v>
      </c>
      <c r="H1108" s="4">
        <v>180.95</v>
      </c>
      <c r="I1108" s="4">
        <v>169.7</v>
      </c>
      <c r="J1108" s="4">
        <v>207.86</v>
      </c>
      <c r="K1108" s="4">
        <v>414.19</v>
      </c>
      <c r="L1108" s="4">
        <v>209.71</v>
      </c>
      <c r="M1108" s="4">
        <v>89.06</v>
      </c>
      <c r="N1108" s="4">
        <v>109.52</v>
      </c>
      <c r="O1108" s="4"/>
      <c r="P1108" s="4">
        <v>151.97</v>
      </c>
    </row>
    <row r="1109" spans="1:16">
      <c r="A1109">
        <v>2014</v>
      </c>
      <c r="B1109" t="s">
        <v>226</v>
      </c>
      <c r="C1109" t="s">
        <v>3351</v>
      </c>
      <c r="D1109">
        <f>IF(B1109="","",VLOOKUP(B1109,'Regionalism Code'!E:G,2,FALSE))</f>
        <v>3311</v>
      </c>
      <c r="E1109" t="s">
        <v>226</v>
      </c>
      <c r="F1109">
        <f>IF(E1109="","",VLOOKUP(E1109,'Regionalism Code'!G:H,2,FALSE))</f>
        <v>3311</v>
      </c>
      <c r="G1109" s="4">
        <v>164.41</v>
      </c>
      <c r="H1109" s="4">
        <v>170.49</v>
      </c>
      <c r="I1109" s="4">
        <v>158.07</v>
      </c>
      <c r="J1109" s="4">
        <v>195.15</v>
      </c>
      <c r="K1109" s="4">
        <v>370.91</v>
      </c>
      <c r="L1109" s="4">
        <v>199.89</v>
      </c>
      <c r="M1109" s="4">
        <v>84.38</v>
      </c>
      <c r="N1109" s="4">
        <v>106.37</v>
      </c>
      <c r="O1109" s="4"/>
      <c r="P1109" s="4">
        <v>155.84</v>
      </c>
    </row>
    <row r="1110" spans="1:16">
      <c r="A1110">
        <v>2014</v>
      </c>
      <c r="B1110" t="s">
        <v>228</v>
      </c>
      <c r="C1110" t="s">
        <v>3352</v>
      </c>
      <c r="D1110">
        <f>IF(B1110="","",VLOOKUP(B1110,'Regionalism Code'!E:G,2,FALSE))</f>
        <v>3401</v>
      </c>
      <c r="E1110" t="s">
        <v>228</v>
      </c>
      <c r="F1110">
        <f>IF(E1110="","",VLOOKUP(E1110,'Regionalism Code'!G:H,2,FALSE))</f>
        <v>3401</v>
      </c>
      <c r="G1110" s="4">
        <v>172.25</v>
      </c>
      <c r="H1110" s="4">
        <v>184.64</v>
      </c>
      <c r="I1110" s="4">
        <v>156.61000000000001</v>
      </c>
      <c r="J1110" s="4">
        <v>182.16</v>
      </c>
      <c r="K1110" s="4">
        <v>391.62</v>
      </c>
      <c r="L1110" s="4">
        <v>205.18</v>
      </c>
      <c r="M1110" s="4">
        <v>76.11</v>
      </c>
      <c r="N1110" s="4">
        <v>100.25</v>
      </c>
      <c r="O1110" s="4"/>
      <c r="P1110" s="4">
        <v>159.77000000000001</v>
      </c>
    </row>
    <row r="1111" spans="1:16">
      <c r="A1111">
        <v>2014</v>
      </c>
      <c r="B1111" t="s">
        <v>230</v>
      </c>
      <c r="C1111" t="s">
        <v>3353</v>
      </c>
      <c r="D1111">
        <f>IF(B1111="","",VLOOKUP(B1111,'Regionalism Code'!E:G,2,FALSE))</f>
        <v>3402</v>
      </c>
      <c r="E1111" t="s">
        <v>230</v>
      </c>
      <c r="F1111">
        <f>IF(E1111="","",VLOOKUP(E1111,'Regionalism Code'!G:H,2,FALSE))</f>
        <v>3402</v>
      </c>
      <c r="G1111" s="4">
        <v>159.18</v>
      </c>
      <c r="H1111" s="4">
        <v>161.31</v>
      </c>
      <c r="I1111" s="4">
        <v>156.26</v>
      </c>
      <c r="J1111" s="4">
        <v>170.1</v>
      </c>
      <c r="K1111" s="4">
        <v>403.79</v>
      </c>
      <c r="L1111" s="4">
        <v>180.1</v>
      </c>
      <c r="M1111" s="4">
        <v>82.33</v>
      </c>
      <c r="N1111" s="4">
        <v>95.84</v>
      </c>
      <c r="O1111" s="4"/>
      <c r="P1111" s="4">
        <v>157.44</v>
      </c>
    </row>
    <row r="1112" spans="1:16">
      <c r="A1112">
        <v>2014</v>
      </c>
      <c r="B1112" t="s">
        <v>232</v>
      </c>
      <c r="C1112" t="s">
        <v>3354</v>
      </c>
      <c r="D1112">
        <f>IF(B1112="","",VLOOKUP(B1112,'Regionalism Code'!E:G,2,FALSE))</f>
        <v>3403</v>
      </c>
      <c r="E1112" t="s">
        <v>232</v>
      </c>
      <c r="F1112">
        <f>IF(E1112="","",VLOOKUP(E1112,'Regionalism Code'!G:H,2,FALSE))</f>
        <v>3403</v>
      </c>
      <c r="G1112" s="4">
        <v>145.63</v>
      </c>
      <c r="H1112" s="4">
        <v>143.72</v>
      </c>
      <c r="I1112" s="4">
        <v>149.47999999999999</v>
      </c>
      <c r="J1112" s="4">
        <v>153.9</v>
      </c>
      <c r="K1112" s="4">
        <v>380.83</v>
      </c>
      <c r="L1112" s="4">
        <v>170.67</v>
      </c>
      <c r="M1112" s="4">
        <v>82.14</v>
      </c>
      <c r="N1112" s="4">
        <v>93.01</v>
      </c>
      <c r="O1112" s="4"/>
      <c r="P1112" s="4">
        <v>144.94999999999999</v>
      </c>
    </row>
    <row r="1113" spans="1:16">
      <c r="A1113">
        <v>2014</v>
      </c>
      <c r="B1113" t="s">
        <v>234</v>
      </c>
      <c r="C1113" t="s">
        <v>3355</v>
      </c>
      <c r="D1113">
        <f>IF(B1113="","",VLOOKUP(B1113,'Regionalism Code'!E:G,2,FALSE))</f>
        <v>3404</v>
      </c>
      <c r="E1113" t="s">
        <v>234</v>
      </c>
      <c r="F1113">
        <f>IF(E1113="","",VLOOKUP(E1113,'Regionalism Code'!G:H,2,FALSE))</f>
        <v>3404</v>
      </c>
      <c r="G1113" s="4">
        <v>149.01</v>
      </c>
      <c r="H1113" s="4">
        <v>147.63999999999999</v>
      </c>
      <c r="I1113" s="4">
        <v>148.19</v>
      </c>
      <c r="J1113" s="4">
        <v>149.52000000000001</v>
      </c>
      <c r="K1113" s="4">
        <v>408.99</v>
      </c>
      <c r="L1113" s="4">
        <v>169.83</v>
      </c>
      <c r="M1113" s="4">
        <v>82.91</v>
      </c>
      <c r="N1113" s="4">
        <v>78.349999999999994</v>
      </c>
      <c r="O1113" s="4"/>
      <c r="P1113" s="4">
        <v>155.01</v>
      </c>
    </row>
    <row r="1114" spans="1:16">
      <c r="A1114">
        <v>2014</v>
      </c>
      <c r="B1114" t="s">
        <v>236</v>
      </c>
      <c r="C1114" t="s">
        <v>3356</v>
      </c>
      <c r="D1114">
        <f>IF(B1114="","",VLOOKUP(B1114,'Regionalism Code'!E:G,2,FALSE))</f>
        <v>3405</v>
      </c>
      <c r="E1114" t="s">
        <v>236</v>
      </c>
      <c r="F1114">
        <f>IF(E1114="","",VLOOKUP(E1114,'Regionalism Code'!G:H,2,FALSE))</f>
        <v>3405</v>
      </c>
      <c r="G1114" s="4">
        <v>166.44</v>
      </c>
      <c r="H1114" s="4">
        <v>158.43</v>
      </c>
      <c r="I1114" s="4">
        <v>154.30000000000001</v>
      </c>
      <c r="J1114" s="4">
        <v>168.96</v>
      </c>
      <c r="K1114" s="4">
        <v>421.38</v>
      </c>
      <c r="L1114" s="4">
        <v>184.79</v>
      </c>
      <c r="M1114" s="4">
        <v>79.760000000000005</v>
      </c>
      <c r="N1114" s="4">
        <v>84.92</v>
      </c>
      <c r="O1114" s="4"/>
      <c r="P1114" s="4">
        <v>214.98</v>
      </c>
    </row>
    <row r="1115" spans="1:16">
      <c r="A1115">
        <v>2014</v>
      </c>
      <c r="B1115" t="s">
        <v>238</v>
      </c>
      <c r="C1115" t="s">
        <v>3357</v>
      </c>
      <c r="D1115">
        <f>IF(B1115="","",VLOOKUP(B1115,'Regionalism Code'!E:G,2,FALSE))</f>
        <v>3406</v>
      </c>
      <c r="E1115" t="s">
        <v>238</v>
      </c>
      <c r="F1115">
        <f>IF(E1115="","",VLOOKUP(E1115,'Regionalism Code'!G:H,2,FALSE))</f>
        <v>3406</v>
      </c>
      <c r="G1115" s="4">
        <v>146.55000000000001</v>
      </c>
      <c r="H1115" s="4">
        <v>139.83000000000001</v>
      </c>
      <c r="I1115" s="4">
        <v>127.29</v>
      </c>
      <c r="J1115" s="4">
        <v>126.81</v>
      </c>
      <c r="K1115" s="4">
        <v>340.99</v>
      </c>
      <c r="L1115" s="4">
        <v>157.76</v>
      </c>
      <c r="M1115" s="4">
        <v>73.760000000000005</v>
      </c>
      <c r="N1115" s="4">
        <v>68.12</v>
      </c>
      <c r="O1115" s="4"/>
      <c r="P1115" s="4">
        <v>203.73</v>
      </c>
    </row>
    <row r="1116" spans="1:16">
      <c r="A1116">
        <v>2014</v>
      </c>
      <c r="B1116" t="s">
        <v>240</v>
      </c>
      <c r="C1116" t="s">
        <v>3358</v>
      </c>
      <c r="D1116">
        <f>IF(B1116="","",VLOOKUP(B1116,'Regionalism Code'!E:G,2,FALSE))</f>
        <v>3407</v>
      </c>
      <c r="E1116" t="s">
        <v>240</v>
      </c>
      <c r="F1116">
        <f>IF(E1116="","",VLOOKUP(E1116,'Regionalism Code'!G:H,2,FALSE))</f>
        <v>3407</v>
      </c>
      <c r="G1116" s="4">
        <v>170.17</v>
      </c>
      <c r="H1116" s="4">
        <v>163.84</v>
      </c>
      <c r="I1116" s="4">
        <v>156.44</v>
      </c>
      <c r="J1116" s="4">
        <v>162.08000000000001</v>
      </c>
      <c r="K1116" s="4">
        <v>422.24</v>
      </c>
      <c r="L1116" s="4">
        <v>188.96</v>
      </c>
      <c r="M1116" s="4">
        <v>96.61</v>
      </c>
      <c r="N1116" s="4">
        <v>78.64</v>
      </c>
      <c r="O1116" s="4"/>
      <c r="P1116" s="4">
        <v>216.02</v>
      </c>
    </row>
    <row r="1117" spans="1:16">
      <c r="A1117">
        <v>2014</v>
      </c>
      <c r="B1117" t="s">
        <v>242</v>
      </c>
      <c r="C1117" t="s">
        <v>3359</v>
      </c>
      <c r="D1117">
        <f>IF(B1117="","",VLOOKUP(B1117,'Regionalism Code'!E:G,2,FALSE))</f>
        <v>3408</v>
      </c>
      <c r="E1117" t="s">
        <v>242</v>
      </c>
      <c r="F1117">
        <f>IF(E1117="","",VLOOKUP(E1117,'Regionalism Code'!G:H,2,FALSE))</f>
        <v>3408</v>
      </c>
      <c r="G1117" s="4">
        <v>145.56</v>
      </c>
      <c r="H1117" s="4">
        <v>134.69999999999999</v>
      </c>
      <c r="I1117" s="4">
        <v>144.24</v>
      </c>
      <c r="J1117" s="4">
        <v>152.76</v>
      </c>
      <c r="K1117" s="4">
        <v>348.9</v>
      </c>
      <c r="L1117" s="4">
        <v>168.76</v>
      </c>
      <c r="M1117" s="4">
        <v>83.86</v>
      </c>
      <c r="N1117" s="4">
        <v>93.32</v>
      </c>
      <c r="O1117" s="4"/>
      <c r="P1117" s="4">
        <v>183.77</v>
      </c>
    </row>
    <row r="1118" spans="1:16">
      <c r="A1118">
        <v>2014</v>
      </c>
      <c r="B1118" t="s">
        <v>244</v>
      </c>
      <c r="C1118" t="s">
        <v>3360</v>
      </c>
      <c r="D1118">
        <f>IF(B1118="","",VLOOKUP(B1118,'Regionalism Code'!E:G,2,FALSE))</f>
        <v>3410</v>
      </c>
      <c r="E1118" t="s">
        <v>244</v>
      </c>
      <c r="F1118">
        <f>IF(E1118="","",VLOOKUP(E1118,'Regionalism Code'!G:H,2,FALSE))</f>
        <v>3410</v>
      </c>
      <c r="G1118" s="4">
        <v>154.09</v>
      </c>
      <c r="H1118" s="4">
        <v>151.18</v>
      </c>
      <c r="I1118" s="4">
        <v>159.77000000000001</v>
      </c>
      <c r="J1118" s="4">
        <v>164.62</v>
      </c>
      <c r="K1118" s="4">
        <v>419.21</v>
      </c>
      <c r="L1118" s="4">
        <v>174.72</v>
      </c>
      <c r="M1118" s="4">
        <v>93.02</v>
      </c>
      <c r="N1118" s="4">
        <v>92.19</v>
      </c>
      <c r="O1118" s="4"/>
      <c r="P1118" s="4">
        <v>153.38999999999999</v>
      </c>
    </row>
    <row r="1119" spans="1:16">
      <c r="A1119">
        <v>2014</v>
      </c>
      <c r="B1119" t="s">
        <v>246</v>
      </c>
      <c r="C1119" t="s">
        <v>3268</v>
      </c>
      <c r="D1119">
        <f>IF(B1119="","",VLOOKUP(B1119,'Regionalism Code'!E:G,2,FALSE))</f>
        <v>3411</v>
      </c>
      <c r="E1119" t="s">
        <v>246</v>
      </c>
      <c r="F1119">
        <f>IF(E1119="","",VLOOKUP(E1119,'Regionalism Code'!G:H,2,FALSE))</f>
        <v>3411</v>
      </c>
      <c r="G1119" s="4">
        <v>152.03</v>
      </c>
      <c r="H1119" s="4">
        <v>142.26</v>
      </c>
      <c r="I1119" s="4">
        <v>136.63</v>
      </c>
      <c r="J1119" s="4">
        <v>151.83000000000001</v>
      </c>
      <c r="K1119" s="4">
        <v>344.12</v>
      </c>
      <c r="L1119" s="4">
        <v>158.32</v>
      </c>
      <c r="M1119" s="4">
        <v>70.150000000000006</v>
      </c>
      <c r="N1119" s="4">
        <v>88.25</v>
      </c>
      <c r="O1119" s="4"/>
      <c r="P1119" s="4">
        <v>212.27</v>
      </c>
    </row>
    <row r="1120" spans="1:16">
      <c r="A1120">
        <v>2014</v>
      </c>
      <c r="B1120" t="s">
        <v>248</v>
      </c>
      <c r="C1120" t="s">
        <v>3361</v>
      </c>
      <c r="D1120">
        <f>IF(B1120="","",VLOOKUP(B1120,'Regionalism Code'!E:G,2,FALSE))</f>
        <v>3412</v>
      </c>
      <c r="E1120" t="s">
        <v>248</v>
      </c>
      <c r="F1120">
        <f>IF(E1120="","",VLOOKUP(E1120,'Regionalism Code'!G:H,2,FALSE))</f>
        <v>3412</v>
      </c>
      <c r="G1120" s="4">
        <v>127.19</v>
      </c>
      <c r="H1120" s="4">
        <v>124.75</v>
      </c>
      <c r="I1120" s="4">
        <v>116.9</v>
      </c>
      <c r="J1120" s="4">
        <v>132.32</v>
      </c>
      <c r="K1120" s="4">
        <v>289.88</v>
      </c>
      <c r="L1120" s="4">
        <v>143.55000000000001</v>
      </c>
      <c r="M1120" s="4">
        <v>48.34</v>
      </c>
      <c r="N1120" s="4">
        <v>83.42</v>
      </c>
      <c r="O1120" s="4"/>
      <c r="P1120" s="4">
        <v>153.93</v>
      </c>
    </row>
    <row r="1121" spans="1:16">
      <c r="A1121">
        <v>2014</v>
      </c>
      <c r="B1121" t="s">
        <v>250</v>
      </c>
      <c r="C1121" t="s">
        <v>3333</v>
      </c>
      <c r="D1121">
        <f>IF(B1121="","",VLOOKUP(B1121,'Regionalism Code'!E:G,2,FALSE))</f>
        <v>3413</v>
      </c>
      <c r="E1121" t="s">
        <v>250</v>
      </c>
      <c r="F1121">
        <f>IF(E1121="","",VLOOKUP(E1121,'Regionalism Code'!G:H,2,FALSE))</f>
        <v>3413</v>
      </c>
      <c r="G1121" s="4">
        <v>135.80000000000001</v>
      </c>
      <c r="H1121" s="4">
        <v>124.72</v>
      </c>
      <c r="I1121" s="4">
        <v>113.37</v>
      </c>
      <c r="J1121" s="4">
        <v>125.75</v>
      </c>
      <c r="K1121" s="4">
        <v>293.95</v>
      </c>
      <c r="L1121" s="4">
        <v>139.68</v>
      </c>
      <c r="M1121" s="4">
        <v>49.04</v>
      </c>
      <c r="N1121" s="4">
        <v>74.36</v>
      </c>
      <c r="O1121" s="4"/>
      <c r="P1121" s="4">
        <v>213.13</v>
      </c>
    </row>
    <row r="1122" spans="1:16">
      <c r="A1122">
        <v>2014</v>
      </c>
      <c r="B1122" t="s">
        <v>252</v>
      </c>
      <c r="C1122" t="s">
        <v>3362</v>
      </c>
      <c r="D1122">
        <f>IF(B1122="","",VLOOKUP(B1122,'Regionalism Code'!E:G,2,FALSE))</f>
        <v>3415</v>
      </c>
      <c r="E1122" t="s">
        <v>252</v>
      </c>
      <c r="F1122">
        <f>IF(E1122="","",VLOOKUP(E1122,'Regionalism Code'!G:H,2,FALSE))</f>
        <v>3415</v>
      </c>
      <c r="G1122" s="4">
        <v>134.69999999999999</v>
      </c>
      <c r="H1122" s="4">
        <v>125.4</v>
      </c>
      <c r="I1122" s="4">
        <v>137.13</v>
      </c>
      <c r="J1122" s="4">
        <v>151.55000000000001</v>
      </c>
      <c r="K1122" s="4">
        <v>334.22</v>
      </c>
      <c r="L1122" s="4">
        <v>156.33000000000001</v>
      </c>
      <c r="M1122" s="4">
        <v>74.78</v>
      </c>
      <c r="N1122" s="4">
        <v>90.9</v>
      </c>
      <c r="O1122" s="4"/>
      <c r="P1122" s="4">
        <v>160.99</v>
      </c>
    </row>
    <row r="1123" spans="1:16">
      <c r="A1123">
        <v>2014</v>
      </c>
      <c r="B1123" t="s">
        <v>254</v>
      </c>
      <c r="C1123" t="s">
        <v>3363</v>
      </c>
      <c r="D1123">
        <f>IF(B1123="","",VLOOKUP(B1123,'Regionalism Code'!E:G,2,FALSE))</f>
        <v>3416</v>
      </c>
      <c r="E1123" t="s">
        <v>254</v>
      </c>
      <c r="F1123">
        <f>IF(E1123="","",VLOOKUP(E1123,'Regionalism Code'!G:H,2,FALSE))</f>
        <v>3416</v>
      </c>
      <c r="G1123" s="4">
        <v>124.95</v>
      </c>
      <c r="H1123" s="4">
        <v>121.68</v>
      </c>
      <c r="I1123" s="4">
        <v>114.66</v>
      </c>
      <c r="J1123" s="4">
        <v>134.66999999999999</v>
      </c>
      <c r="K1123" s="4">
        <v>304.39999999999998</v>
      </c>
      <c r="L1123" s="4">
        <v>134.57</v>
      </c>
      <c r="M1123" s="4">
        <v>38.75</v>
      </c>
      <c r="N1123" s="4">
        <v>79.62</v>
      </c>
      <c r="O1123" s="4"/>
      <c r="P1123" s="4">
        <v>154.41</v>
      </c>
    </row>
    <row r="1124" spans="1:16">
      <c r="A1124">
        <v>2014</v>
      </c>
      <c r="B1124" t="s">
        <v>256</v>
      </c>
      <c r="C1124" t="s">
        <v>3364</v>
      </c>
      <c r="D1124">
        <f>IF(B1124="","",VLOOKUP(B1124,'Regionalism Code'!E:G,2,FALSE))</f>
        <v>3417</v>
      </c>
      <c r="E1124" t="s">
        <v>256</v>
      </c>
      <c r="F1124">
        <f>IF(E1124="","",VLOOKUP(E1124,'Regionalism Code'!G:H,2,FALSE))</f>
        <v>3417</v>
      </c>
      <c r="G1124" s="4">
        <v>142</v>
      </c>
      <c r="H1124" s="4">
        <v>142.03</v>
      </c>
      <c r="I1124" s="4">
        <v>136.21</v>
      </c>
      <c r="J1124" s="4">
        <v>147.65</v>
      </c>
      <c r="K1124" s="4">
        <v>348.07</v>
      </c>
      <c r="L1124" s="4">
        <v>165.89</v>
      </c>
      <c r="M1124" s="4">
        <v>63.12</v>
      </c>
      <c r="N1124" s="4">
        <v>89.42</v>
      </c>
      <c r="O1124" s="4"/>
      <c r="P1124" s="4">
        <v>152.46</v>
      </c>
    </row>
    <row r="1125" spans="1:16">
      <c r="A1125">
        <v>2014</v>
      </c>
      <c r="B1125" t="s">
        <v>258</v>
      </c>
      <c r="C1125" t="s">
        <v>3365</v>
      </c>
      <c r="D1125">
        <f>IF(B1125="","",VLOOKUP(B1125,'Regionalism Code'!E:G,2,FALSE))</f>
        <v>3418</v>
      </c>
      <c r="E1125" t="s">
        <v>258</v>
      </c>
      <c r="F1125">
        <f>IF(E1125="","",VLOOKUP(E1125,'Regionalism Code'!G:H,2,FALSE))</f>
        <v>3418</v>
      </c>
      <c r="G1125" s="4">
        <v>155.21</v>
      </c>
      <c r="H1125" s="4">
        <v>145.16</v>
      </c>
      <c r="I1125" s="4">
        <v>144.03</v>
      </c>
      <c r="J1125" s="4">
        <v>159.33000000000001</v>
      </c>
      <c r="K1125" s="4">
        <v>367.01</v>
      </c>
      <c r="L1125" s="4">
        <v>165.72</v>
      </c>
      <c r="M1125" s="4">
        <v>67.66</v>
      </c>
      <c r="N1125" s="4">
        <v>95.66</v>
      </c>
      <c r="O1125" s="4"/>
      <c r="P1125" s="4">
        <v>208.69</v>
      </c>
    </row>
    <row r="1126" spans="1:16">
      <c r="A1126">
        <v>2014</v>
      </c>
      <c r="B1126" t="s">
        <v>260</v>
      </c>
      <c r="C1126" t="s">
        <v>3366</v>
      </c>
      <c r="D1126">
        <f>IF(B1126="","",VLOOKUP(B1126,'Regionalism Code'!E:G,2,FALSE))</f>
        <v>3501</v>
      </c>
      <c r="E1126" t="s">
        <v>260</v>
      </c>
      <c r="F1126">
        <f>IF(E1126="","",VLOOKUP(E1126,'Regionalism Code'!G:H,2,FALSE))</f>
        <v>3501</v>
      </c>
      <c r="G1126" s="4">
        <v>179.35</v>
      </c>
      <c r="H1126" s="4">
        <v>198.11</v>
      </c>
      <c r="I1126" s="4">
        <v>150.79</v>
      </c>
      <c r="J1126" s="4">
        <v>193.85</v>
      </c>
      <c r="K1126" s="4">
        <v>358.87</v>
      </c>
      <c r="L1126" s="4">
        <v>198.32</v>
      </c>
      <c r="M1126" s="4">
        <v>67.180000000000007</v>
      </c>
      <c r="N1126" s="4">
        <v>105.94</v>
      </c>
      <c r="O1126" s="4"/>
      <c r="P1126" s="4">
        <v>169.34</v>
      </c>
    </row>
    <row r="1127" spans="1:16">
      <c r="A1127">
        <v>2014</v>
      </c>
      <c r="B1127" t="s">
        <v>262</v>
      </c>
      <c r="C1127" t="s">
        <v>3367</v>
      </c>
      <c r="D1127">
        <f>IF(B1127="","",VLOOKUP(B1127,'Regionalism Code'!E:G,2,FALSE))</f>
        <v>3502</v>
      </c>
      <c r="E1127" t="s">
        <v>262</v>
      </c>
      <c r="F1127">
        <f>IF(E1127="","",VLOOKUP(E1127,'Regionalism Code'!G:H,2,FALSE))</f>
        <v>3502</v>
      </c>
      <c r="G1127" s="4">
        <v>188.26</v>
      </c>
      <c r="H1127" s="4">
        <v>213.63</v>
      </c>
      <c r="I1127" s="4">
        <v>158.18</v>
      </c>
      <c r="J1127" s="4">
        <v>202.19</v>
      </c>
      <c r="K1127" s="4">
        <v>362.23</v>
      </c>
      <c r="L1127" s="4">
        <v>209.13</v>
      </c>
      <c r="M1127" s="4">
        <v>79.16</v>
      </c>
      <c r="N1127" s="4">
        <v>111.32</v>
      </c>
      <c r="O1127" s="4"/>
      <c r="P1127" s="4">
        <v>159.13999999999999</v>
      </c>
    </row>
    <row r="1128" spans="1:16">
      <c r="A1128">
        <v>2014</v>
      </c>
      <c r="B1128" t="s">
        <v>264</v>
      </c>
      <c r="C1128" t="s">
        <v>3368</v>
      </c>
      <c r="D1128">
        <f>IF(B1128="","",VLOOKUP(B1128,'Regionalism Code'!E:G,2,FALSE))</f>
        <v>3503</v>
      </c>
      <c r="E1128" t="s">
        <v>264</v>
      </c>
      <c r="F1128">
        <f>IF(E1128="","",VLOOKUP(E1128,'Regionalism Code'!G:H,2,FALSE))</f>
        <v>3503</v>
      </c>
      <c r="G1128" s="4">
        <v>149.13999999999999</v>
      </c>
      <c r="H1128" s="4">
        <v>169.09</v>
      </c>
      <c r="I1128" s="4">
        <v>113.96</v>
      </c>
      <c r="J1128" s="4">
        <v>181.27</v>
      </c>
      <c r="K1128" s="4">
        <v>239.72</v>
      </c>
      <c r="L1128" s="4">
        <v>167.6</v>
      </c>
      <c r="M1128" s="4">
        <v>27.73</v>
      </c>
      <c r="N1128" s="4">
        <v>101.44</v>
      </c>
      <c r="O1128" s="4"/>
      <c r="P1128" s="4">
        <v>147.19999999999999</v>
      </c>
    </row>
    <row r="1129" spans="1:16">
      <c r="A1129">
        <v>2014</v>
      </c>
      <c r="B1129" t="s">
        <v>266</v>
      </c>
      <c r="C1129" t="s">
        <v>3369</v>
      </c>
      <c r="D1129">
        <f>IF(B1129="","",VLOOKUP(B1129,'Regionalism Code'!E:G,2,FALSE))</f>
        <v>3504</v>
      </c>
      <c r="E1129" t="s">
        <v>266</v>
      </c>
      <c r="F1129">
        <f>IF(E1129="","",VLOOKUP(E1129,'Regionalism Code'!G:H,2,FALSE))</f>
        <v>3504</v>
      </c>
      <c r="G1129" s="4">
        <v>151.25</v>
      </c>
      <c r="H1129" s="4">
        <v>164.79</v>
      </c>
      <c r="I1129" s="4">
        <v>125.5</v>
      </c>
      <c r="J1129" s="4">
        <v>166.4</v>
      </c>
      <c r="K1129" s="4">
        <v>279.08999999999997</v>
      </c>
      <c r="L1129" s="4">
        <v>168.52</v>
      </c>
      <c r="M1129" s="4">
        <v>54.96</v>
      </c>
      <c r="N1129" s="4">
        <v>95.82</v>
      </c>
      <c r="O1129" s="4"/>
      <c r="P1129" s="4">
        <v>153.36000000000001</v>
      </c>
    </row>
    <row r="1130" spans="1:16">
      <c r="A1130">
        <v>2014</v>
      </c>
      <c r="B1130" t="s">
        <v>268</v>
      </c>
      <c r="C1130" t="s">
        <v>3370</v>
      </c>
      <c r="D1130">
        <f>IF(B1130="","",VLOOKUP(B1130,'Regionalism Code'!E:G,2,FALSE))</f>
        <v>3505</v>
      </c>
      <c r="E1130" t="s">
        <v>268</v>
      </c>
      <c r="F1130">
        <f>IF(E1130="","",VLOOKUP(E1130,'Regionalism Code'!G:H,2,FALSE))</f>
        <v>3505</v>
      </c>
      <c r="G1130" s="4">
        <v>160.62</v>
      </c>
      <c r="H1130" s="4">
        <v>178.36</v>
      </c>
      <c r="I1130" s="4">
        <v>131.13</v>
      </c>
      <c r="J1130" s="4">
        <v>188.81</v>
      </c>
      <c r="K1130" s="4">
        <v>272.76</v>
      </c>
      <c r="L1130" s="4">
        <v>178.76</v>
      </c>
      <c r="M1130" s="4">
        <v>44.11</v>
      </c>
      <c r="N1130" s="4">
        <v>114.57</v>
      </c>
      <c r="O1130" s="4"/>
      <c r="P1130" s="4">
        <v>155.6</v>
      </c>
    </row>
    <row r="1131" spans="1:16">
      <c r="A1131">
        <v>2014</v>
      </c>
      <c r="B1131" t="s">
        <v>270</v>
      </c>
      <c r="C1131" t="s">
        <v>3371</v>
      </c>
      <c r="D1131">
        <f>IF(B1131="","",VLOOKUP(B1131,'Regionalism Code'!E:G,2,FALSE))</f>
        <v>3506</v>
      </c>
      <c r="E1131" t="s">
        <v>270</v>
      </c>
      <c r="F1131">
        <f>IF(E1131="","",VLOOKUP(E1131,'Regionalism Code'!G:H,2,FALSE))</f>
        <v>3506</v>
      </c>
      <c r="G1131" s="4">
        <v>153.83000000000001</v>
      </c>
      <c r="H1131" s="4">
        <v>163.13</v>
      </c>
      <c r="I1131" s="4">
        <v>130.99</v>
      </c>
      <c r="J1131" s="4">
        <v>164.25</v>
      </c>
      <c r="K1131" s="4">
        <v>298.82</v>
      </c>
      <c r="L1131" s="4">
        <v>163.11000000000001</v>
      </c>
      <c r="M1131" s="4">
        <v>56.57</v>
      </c>
      <c r="N1131" s="4">
        <v>100.57</v>
      </c>
      <c r="O1131" s="4"/>
      <c r="P1131" s="4">
        <v>164.63</v>
      </c>
    </row>
    <row r="1132" spans="1:16">
      <c r="A1132">
        <v>2014</v>
      </c>
      <c r="B1132" t="s">
        <v>272</v>
      </c>
      <c r="C1132" t="s">
        <v>3372</v>
      </c>
      <c r="D1132">
        <f>IF(B1132="","",VLOOKUP(B1132,'Regionalism Code'!E:G,2,FALSE))</f>
        <v>3507</v>
      </c>
      <c r="E1132" t="s">
        <v>272</v>
      </c>
      <c r="F1132">
        <f>IF(E1132="","",VLOOKUP(E1132,'Regionalism Code'!G:H,2,FALSE))</f>
        <v>3507</v>
      </c>
      <c r="G1132" s="4">
        <v>151.9</v>
      </c>
      <c r="H1132" s="4">
        <v>162.09</v>
      </c>
      <c r="I1132" s="4">
        <v>134.43</v>
      </c>
      <c r="J1132" s="4">
        <v>158.33000000000001</v>
      </c>
      <c r="K1132" s="4">
        <v>315.81</v>
      </c>
      <c r="L1132" s="4">
        <v>162.12</v>
      </c>
      <c r="M1132" s="4">
        <v>63.15</v>
      </c>
      <c r="N1132" s="4">
        <v>98.11</v>
      </c>
      <c r="O1132" s="4"/>
      <c r="P1132" s="4">
        <v>149.96</v>
      </c>
    </row>
    <row r="1133" spans="1:16">
      <c r="A1133">
        <v>2014</v>
      </c>
      <c r="B1133" t="s">
        <v>274</v>
      </c>
      <c r="C1133" t="s">
        <v>3373</v>
      </c>
      <c r="D1133">
        <f>IF(B1133="","",VLOOKUP(B1133,'Regionalism Code'!E:G,2,FALSE))</f>
        <v>3508</v>
      </c>
      <c r="E1133" t="s">
        <v>274</v>
      </c>
      <c r="F1133">
        <f>IF(E1133="","",VLOOKUP(E1133,'Regionalism Code'!G:H,2,FALSE))</f>
        <v>3508</v>
      </c>
      <c r="G1133" s="4">
        <v>158.02000000000001</v>
      </c>
      <c r="H1133" s="4">
        <v>172.07</v>
      </c>
      <c r="I1133" s="4">
        <v>129.94999999999999</v>
      </c>
      <c r="J1133" s="4">
        <v>161.01</v>
      </c>
      <c r="K1133" s="4">
        <v>324.83999999999997</v>
      </c>
      <c r="L1133" s="4">
        <v>171.88</v>
      </c>
      <c r="M1133" s="4">
        <v>49.08</v>
      </c>
      <c r="N1133" s="4">
        <v>91.08</v>
      </c>
      <c r="O1133" s="4"/>
      <c r="P1133" s="4">
        <v>162.62</v>
      </c>
    </row>
    <row r="1134" spans="1:16">
      <c r="A1134">
        <v>2014</v>
      </c>
      <c r="B1134" t="s">
        <v>276</v>
      </c>
      <c r="C1134" t="s">
        <v>3374</v>
      </c>
      <c r="D1134">
        <f>IF(B1134="","",VLOOKUP(B1134,'Regionalism Code'!E:G,2,FALSE))</f>
        <v>3509</v>
      </c>
      <c r="E1134" t="s">
        <v>276</v>
      </c>
      <c r="F1134">
        <f>IF(E1134="","",VLOOKUP(E1134,'Regionalism Code'!G:H,2,FALSE))</f>
        <v>3509</v>
      </c>
      <c r="G1134" s="4">
        <v>162.22</v>
      </c>
      <c r="H1134" s="4">
        <v>176.76</v>
      </c>
      <c r="I1134" s="4">
        <v>131.18</v>
      </c>
      <c r="J1134" s="4">
        <v>185.22</v>
      </c>
      <c r="K1134" s="4">
        <v>298.22000000000003</v>
      </c>
      <c r="L1134" s="4">
        <v>174.74</v>
      </c>
      <c r="M1134" s="4">
        <v>44.17</v>
      </c>
      <c r="N1134" s="4">
        <v>105.1</v>
      </c>
      <c r="O1134" s="4"/>
      <c r="P1134" s="4">
        <v>170.6</v>
      </c>
    </row>
    <row r="1135" spans="1:16">
      <c r="A1135">
        <v>2014</v>
      </c>
      <c r="B1135" t="s">
        <v>279</v>
      </c>
      <c r="C1135" t="s">
        <v>3375</v>
      </c>
      <c r="D1135">
        <f>IF(B1135="","",VLOOKUP(B1135,'Regionalism Code'!E:G,2,FALSE))</f>
        <v>3601</v>
      </c>
      <c r="E1135" t="s">
        <v>279</v>
      </c>
      <c r="F1135">
        <f>IF(E1135="","",VLOOKUP(E1135,'Regionalism Code'!G:H,2,FALSE))</f>
        <v>3601</v>
      </c>
      <c r="G1135" s="4">
        <v>170.03</v>
      </c>
      <c r="H1135" s="4">
        <v>180.57</v>
      </c>
      <c r="I1135" s="4">
        <v>151.91</v>
      </c>
      <c r="J1135" s="4">
        <v>180.44</v>
      </c>
      <c r="K1135" s="4">
        <v>398.97</v>
      </c>
      <c r="L1135" s="4">
        <v>193.82</v>
      </c>
      <c r="M1135" s="4">
        <v>66.569999999999993</v>
      </c>
      <c r="N1135" s="4">
        <v>94.48</v>
      </c>
      <c r="O1135" s="4"/>
      <c r="P1135" s="4">
        <v>168.16</v>
      </c>
    </row>
    <row r="1136" spans="1:16">
      <c r="A1136">
        <v>2014</v>
      </c>
      <c r="B1136" t="s">
        <v>281</v>
      </c>
      <c r="C1136" t="s">
        <v>3376</v>
      </c>
      <c r="D1136">
        <f>IF(B1136="","",VLOOKUP(B1136,'Regionalism Code'!E:G,2,FALSE))</f>
        <v>3602</v>
      </c>
      <c r="E1136" t="s">
        <v>281</v>
      </c>
      <c r="F1136">
        <f>IF(E1136="","",VLOOKUP(E1136,'Regionalism Code'!G:H,2,FALSE))</f>
        <v>3602</v>
      </c>
      <c r="G1136" s="4">
        <v>150.24</v>
      </c>
      <c r="H1136" s="4">
        <v>143.6</v>
      </c>
      <c r="I1136" s="4">
        <v>161.33000000000001</v>
      </c>
      <c r="J1136" s="4">
        <v>165.97</v>
      </c>
      <c r="K1136" s="4">
        <v>410.41</v>
      </c>
      <c r="L1136" s="4">
        <v>179.71</v>
      </c>
      <c r="M1136" s="4">
        <v>84.01</v>
      </c>
      <c r="N1136" s="4">
        <v>104.42</v>
      </c>
      <c r="O1136" s="4"/>
      <c r="P1136" s="4">
        <v>152.02000000000001</v>
      </c>
    </row>
    <row r="1137" spans="1:16">
      <c r="A1137">
        <v>2014</v>
      </c>
      <c r="B1137" t="s">
        <v>283</v>
      </c>
      <c r="C1137" t="s">
        <v>3377</v>
      </c>
      <c r="D1137">
        <f>IF(B1137="","",VLOOKUP(B1137,'Regionalism Code'!E:G,2,FALSE))</f>
        <v>3603</v>
      </c>
      <c r="E1137" t="s">
        <v>283</v>
      </c>
      <c r="F1137">
        <f>IF(E1137="","",VLOOKUP(E1137,'Regionalism Code'!G:H,2,FALSE))</f>
        <v>3603</v>
      </c>
      <c r="G1137" s="4">
        <v>141.66999999999999</v>
      </c>
      <c r="H1137" s="4">
        <v>135.32</v>
      </c>
      <c r="I1137" s="4">
        <v>138.79</v>
      </c>
      <c r="J1137" s="4">
        <v>149.47999999999999</v>
      </c>
      <c r="K1137" s="4">
        <v>368.23</v>
      </c>
      <c r="L1137" s="4">
        <v>171.06</v>
      </c>
      <c r="M1137" s="4">
        <v>66.569999999999993</v>
      </c>
      <c r="N1137" s="4">
        <v>83.75</v>
      </c>
      <c r="O1137" s="4"/>
      <c r="P1137" s="4">
        <v>167.91</v>
      </c>
    </row>
    <row r="1138" spans="1:16">
      <c r="A1138">
        <v>2014</v>
      </c>
      <c r="B1138" t="s">
        <v>285</v>
      </c>
      <c r="C1138" t="s">
        <v>3378</v>
      </c>
      <c r="D1138">
        <f>IF(B1138="","",VLOOKUP(B1138,'Regionalism Code'!E:G,2,FALSE))</f>
        <v>3604</v>
      </c>
      <c r="E1138" t="s">
        <v>285</v>
      </c>
      <c r="F1138">
        <f>IF(E1138="","",VLOOKUP(E1138,'Regionalism Code'!G:H,2,FALSE))</f>
        <v>3604</v>
      </c>
      <c r="G1138" s="4">
        <v>145.87</v>
      </c>
      <c r="H1138" s="4">
        <v>141.62</v>
      </c>
      <c r="I1138" s="4">
        <v>135.13999999999999</v>
      </c>
      <c r="J1138" s="4">
        <v>161</v>
      </c>
      <c r="K1138" s="4">
        <v>348.32</v>
      </c>
      <c r="L1138" s="4">
        <v>172.84</v>
      </c>
      <c r="M1138" s="4">
        <v>57.89</v>
      </c>
      <c r="N1138" s="4">
        <v>87.56</v>
      </c>
      <c r="O1138" s="4"/>
      <c r="P1138" s="4">
        <v>179.4</v>
      </c>
    </row>
    <row r="1139" spans="1:16">
      <c r="A1139">
        <v>2014</v>
      </c>
      <c r="B1139" t="s">
        <v>287</v>
      </c>
      <c r="C1139" t="s">
        <v>3379</v>
      </c>
      <c r="D1139">
        <f>IF(B1139="","",VLOOKUP(B1139,'Regionalism Code'!E:G,2,FALSE))</f>
        <v>3605</v>
      </c>
      <c r="E1139" t="s">
        <v>287</v>
      </c>
      <c r="F1139">
        <f>IF(E1139="","",VLOOKUP(E1139,'Regionalism Code'!G:H,2,FALSE))</f>
        <v>3605</v>
      </c>
      <c r="G1139" s="4">
        <v>153.21</v>
      </c>
      <c r="H1139" s="4">
        <v>142.22999999999999</v>
      </c>
      <c r="I1139" s="4">
        <v>127</v>
      </c>
      <c r="J1139" s="4">
        <v>140.46</v>
      </c>
      <c r="K1139" s="4">
        <v>319.83</v>
      </c>
      <c r="L1139" s="4">
        <v>175.07</v>
      </c>
      <c r="M1139" s="4">
        <v>63.08</v>
      </c>
      <c r="N1139" s="4">
        <v>78.83</v>
      </c>
      <c r="O1139" s="4"/>
      <c r="P1139" s="4">
        <v>237.11</v>
      </c>
    </row>
    <row r="1140" spans="1:16">
      <c r="A1140">
        <v>2014</v>
      </c>
      <c r="B1140" t="s">
        <v>289</v>
      </c>
      <c r="C1140" t="s">
        <v>3380</v>
      </c>
      <c r="D1140">
        <f>IF(B1140="","",VLOOKUP(B1140,'Regionalism Code'!E:G,2,FALSE))</f>
        <v>3606</v>
      </c>
      <c r="E1140" t="s">
        <v>289</v>
      </c>
      <c r="F1140">
        <f>IF(E1140="","",VLOOKUP(E1140,'Regionalism Code'!G:H,2,FALSE))</f>
        <v>3606</v>
      </c>
      <c r="G1140" s="4">
        <v>156.94</v>
      </c>
      <c r="H1140" s="4">
        <v>137.31</v>
      </c>
      <c r="I1140" s="4">
        <v>146.24</v>
      </c>
      <c r="J1140" s="4">
        <v>165.78</v>
      </c>
      <c r="K1140" s="4">
        <v>390.01</v>
      </c>
      <c r="L1140" s="4">
        <v>178.29</v>
      </c>
      <c r="M1140" s="4">
        <v>77.62</v>
      </c>
      <c r="N1140" s="4">
        <v>81.91</v>
      </c>
      <c r="O1140" s="4"/>
      <c r="P1140" s="4">
        <v>241.21</v>
      </c>
    </row>
    <row r="1141" spans="1:16">
      <c r="A1141">
        <v>2014</v>
      </c>
      <c r="B1141" t="s">
        <v>291</v>
      </c>
      <c r="C1141" t="s">
        <v>3381</v>
      </c>
      <c r="D1141">
        <f>IF(B1141="","",VLOOKUP(B1141,'Regionalism Code'!E:G,2,FALSE))</f>
        <v>3607</v>
      </c>
      <c r="E1141" t="s">
        <v>291</v>
      </c>
      <c r="F1141">
        <f>IF(E1141="","",VLOOKUP(E1141,'Regionalism Code'!G:H,2,FALSE))</f>
        <v>3607</v>
      </c>
      <c r="G1141" s="4">
        <v>140.38</v>
      </c>
      <c r="H1141" s="4">
        <v>137.43</v>
      </c>
      <c r="I1141" s="4">
        <v>128.85</v>
      </c>
      <c r="J1141" s="4">
        <v>154.93</v>
      </c>
      <c r="K1141" s="4">
        <v>313.73</v>
      </c>
      <c r="L1141" s="4">
        <v>154.94999999999999</v>
      </c>
      <c r="M1141" s="4">
        <v>44.42</v>
      </c>
      <c r="N1141" s="4">
        <v>99.71</v>
      </c>
      <c r="O1141" s="4"/>
      <c r="P1141" s="4">
        <v>171.06</v>
      </c>
    </row>
    <row r="1142" spans="1:16">
      <c r="A1142">
        <v>2014</v>
      </c>
      <c r="B1142" t="s">
        <v>293</v>
      </c>
      <c r="C1142" t="s">
        <v>3382</v>
      </c>
      <c r="D1142">
        <f>IF(B1142="","",VLOOKUP(B1142,'Regionalism Code'!E:G,2,FALSE))</f>
        <v>3608</v>
      </c>
      <c r="E1142" t="s">
        <v>293</v>
      </c>
      <c r="F1142">
        <f>IF(E1142="","",VLOOKUP(E1142,'Regionalism Code'!G:H,2,FALSE))</f>
        <v>3608</v>
      </c>
      <c r="G1142" s="4">
        <v>130.63999999999999</v>
      </c>
      <c r="H1142" s="4">
        <v>123.43</v>
      </c>
      <c r="I1142" s="4">
        <v>134.22</v>
      </c>
      <c r="J1142" s="4">
        <v>148.78</v>
      </c>
      <c r="K1142" s="4">
        <v>352.05</v>
      </c>
      <c r="L1142" s="4">
        <v>160.66999999999999</v>
      </c>
      <c r="M1142" s="4">
        <v>57.67</v>
      </c>
      <c r="N1142" s="4">
        <v>87.39</v>
      </c>
      <c r="O1142" s="4"/>
      <c r="P1142" s="4">
        <v>147.94</v>
      </c>
    </row>
    <row r="1143" spans="1:16">
      <c r="A1143">
        <v>2014</v>
      </c>
      <c r="B1143" t="s">
        <v>295</v>
      </c>
      <c r="C1143" t="s">
        <v>3322</v>
      </c>
      <c r="D1143">
        <f>IF(B1143="","",VLOOKUP(B1143,'Regionalism Code'!E:G,2,FALSE))</f>
        <v>3609</v>
      </c>
      <c r="E1143" t="s">
        <v>295</v>
      </c>
      <c r="F1143">
        <f>IF(E1143="","",VLOOKUP(E1143,'Regionalism Code'!G:H,2,FALSE))</f>
        <v>3609</v>
      </c>
      <c r="G1143" s="4">
        <v>132.07</v>
      </c>
      <c r="H1143" s="4">
        <v>126.77</v>
      </c>
      <c r="I1143" s="4">
        <v>130.65</v>
      </c>
      <c r="J1143" s="4">
        <v>148.5</v>
      </c>
      <c r="K1143" s="4">
        <v>344.64</v>
      </c>
      <c r="L1143" s="4">
        <v>164.78</v>
      </c>
      <c r="M1143" s="4">
        <v>55.84</v>
      </c>
      <c r="N1143" s="4">
        <v>82.63</v>
      </c>
      <c r="O1143" s="4"/>
      <c r="P1143" s="4">
        <v>152.16</v>
      </c>
    </row>
    <row r="1144" spans="1:16">
      <c r="A1144">
        <v>2014</v>
      </c>
      <c r="B1144" t="s">
        <v>297</v>
      </c>
      <c r="C1144" t="s">
        <v>3366</v>
      </c>
      <c r="D1144">
        <f>IF(B1144="","",VLOOKUP(B1144,'Regionalism Code'!E:G,2,FALSE))</f>
        <v>3610</v>
      </c>
      <c r="E1144" t="s">
        <v>297</v>
      </c>
      <c r="F1144">
        <f>IF(E1144="","",VLOOKUP(E1144,'Regionalism Code'!G:H,2,FALSE))</f>
        <v>3610</v>
      </c>
      <c r="G1144" s="4">
        <v>136.5</v>
      </c>
      <c r="H1144" s="4">
        <v>125.88</v>
      </c>
      <c r="I1144" s="4">
        <v>146.9</v>
      </c>
      <c r="J1144" s="4">
        <v>151.1</v>
      </c>
      <c r="K1144" s="4">
        <v>392.85</v>
      </c>
      <c r="L1144" s="4">
        <v>165.06</v>
      </c>
      <c r="M1144" s="4">
        <v>77.08</v>
      </c>
      <c r="N1144" s="4">
        <v>86.48</v>
      </c>
      <c r="O1144" s="4"/>
      <c r="P1144" s="4">
        <v>152.65</v>
      </c>
    </row>
    <row r="1145" spans="1:16">
      <c r="A1145">
        <v>2014</v>
      </c>
      <c r="B1145" t="s">
        <v>299</v>
      </c>
      <c r="C1145" t="s">
        <v>3383</v>
      </c>
      <c r="D1145">
        <f>IF(B1145="","",VLOOKUP(B1145,'Regionalism Code'!E:G,2,FALSE))</f>
        <v>3611</v>
      </c>
      <c r="E1145" t="s">
        <v>299</v>
      </c>
      <c r="F1145">
        <f>IF(E1145="","",VLOOKUP(E1145,'Regionalism Code'!G:H,2,FALSE))</f>
        <v>3611</v>
      </c>
      <c r="G1145" s="4">
        <v>139.5</v>
      </c>
      <c r="H1145" s="4">
        <v>127.76</v>
      </c>
      <c r="I1145" s="4">
        <v>134.36000000000001</v>
      </c>
      <c r="J1145" s="4">
        <v>159.26</v>
      </c>
      <c r="K1145" s="4">
        <v>339.15</v>
      </c>
      <c r="L1145" s="4">
        <v>161.68</v>
      </c>
      <c r="M1145" s="4">
        <v>56.01</v>
      </c>
      <c r="N1145" s="4">
        <v>92.85</v>
      </c>
      <c r="O1145" s="4"/>
      <c r="P1145" s="4">
        <v>187.62</v>
      </c>
    </row>
    <row r="1146" spans="1:16">
      <c r="A1146">
        <v>2014</v>
      </c>
      <c r="B1146" t="s">
        <v>302</v>
      </c>
      <c r="C1146" t="s">
        <v>3384</v>
      </c>
      <c r="D1146">
        <f>IF(B1146="","",VLOOKUP(B1146,'Regionalism Code'!E:G,2,FALSE))</f>
        <v>3701</v>
      </c>
      <c r="E1146" t="s">
        <v>302</v>
      </c>
      <c r="F1146">
        <f>IF(E1146="","",VLOOKUP(E1146,'Regionalism Code'!G:H,2,FALSE))</f>
        <v>3701</v>
      </c>
      <c r="G1146" s="4">
        <v>169.16</v>
      </c>
      <c r="H1146" s="4">
        <v>189.61</v>
      </c>
      <c r="I1146" s="4">
        <v>144.15</v>
      </c>
      <c r="J1146" s="4">
        <v>163.79</v>
      </c>
      <c r="K1146" s="4">
        <v>359.64</v>
      </c>
      <c r="L1146" s="4">
        <v>196.39</v>
      </c>
      <c r="M1146" s="4">
        <v>68.209999999999994</v>
      </c>
      <c r="N1146" s="4">
        <v>93.01</v>
      </c>
      <c r="O1146" s="4"/>
      <c r="P1146" s="4">
        <v>147.09</v>
      </c>
    </row>
    <row r="1147" spans="1:16">
      <c r="A1147">
        <v>2014</v>
      </c>
      <c r="B1147" t="s">
        <v>304</v>
      </c>
      <c r="C1147" t="s">
        <v>3385</v>
      </c>
      <c r="D1147">
        <f>IF(B1147="","",VLOOKUP(B1147,'Regionalism Code'!E:G,2,FALSE))</f>
        <v>3702</v>
      </c>
      <c r="E1147" t="s">
        <v>304</v>
      </c>
      <c r="F1147">
        <f>IF(E1147="","",VLOOKUP(E1147,'Regionalism Code'!G:H,2,FALSE))</f>
        <v>3702</v>
      </c>
      <c r="G1147" s="4">
        <v>173.09</v>
      </c>
      <c r="H1147" s="4">
        <v>186.8</v>
      </c>
      <c r="I1147" s="4">
        <v>155.56</v>
      </c>
      <c r="J1147" s="4">
        <v>182.11</v>
      </c>
      <c r="K1147" s="4">
        <v>387.94</v>
      </c>
      <c r="L1147" s="4">
        <v>196.58</v>
      </c>
      <c r="M1147" s="4">
        <v>77.61</v>
      </c>
      <c r="N1147" s="4">
        <v>99.81</v>
      </c>
      <c r="O1147" s="4"/>
      <c r="P1147" s="4">
        <v>159.66999999999999</v>
      </c>
    </row>
    <row r="1148" spans="1:16">
      <c r="A1148">
        <v>2014</v>
      </c>
      <c r="B1148" t="s">
        <v>306</v>
      </c>
      <c r="C1148" t="s">
        <v>3386</v>
      </c>
      <c r="D1148">
        <f>IF(B1148="","",VLOOKUP(B1148,'Regionalism Code'!E:G,2,FALSE))</f>
        <v>3703</v>
      </c>
      <c r="E1148" t="s">
        <v>306</v>
      </c>
      <c r="F1148">
        <f>IF(E1148="","",VLOOKUP(E1148,'Regionalism Code'!G:H,2,FALSE))</f>
        <v>3703</v>
      </c>
      <c r="G1148" s="4">
        <v>160.1</v>
      </c>
      <c r="H1148" s="4">
        <v>166.71</v>
      </c>
      <c r="I1148" s="4">
        <v>145.32</v>
      </c>
      <c r="J1148" s="4">
        <v>156.43</v>
      </c>
      <c r="K1148" s="4">
        <v>387.11</v>
      </c>
      <c r="L1148" s="4">
        <v>183.64</v>
      </c>
      <c r="M1148" s="4">
        <v>72.53</v>
      </c>
      <c r="N1148" s="4">
        <v>84.42</v>
      </c>
      <c r="O1148" s="4"/>
      <c r="P1148" s="4">
        <v>165.12</v>
      </c>
    </row>
    <row r="1149" spans="1:16">
      <c r="A1149">
        <v>2014</v>
      </c>
      <c r="B1149" t="s">
        <v>308</v>
      </c>
      <c r="C1149" t="s">
        <v>3387</v>
      </c>
      <c r="D1149">
        <f>IF(B1149="","",VLOOKUP(B1149,'Regionalism Code'!E:G,2,FALSE))</f>
        <v>3704</v>
      </c>
      <c r="E1149" t="s">
        <v>308</v>
      </c>
      <c r="F1149">
        <f>IF(E1149="","",VLOOKUP(E1149,'Regionalism Code'!G:H,2,FALSE))</f>
        <v>3704</v>
      </c>
      <c r="G1149" s="4">
        <v>134.68</v>
      </c>
      <c r="H1149" s="4">
        <v>138.68</v>
      </c>
      <c r="I1149" s="4">
        <v>117.22</v>
      </c>
      <c r="J1149" s="4">
        <v>115.38</v>
      </c>
      <c r="K1149" s="4">
        <v>294.66000000000003</v>
      </c>
      <c r="L1149" s="4">
        <v>162.08000000000001</v>
      </c>
      <c r="M1149" s="4">
        <v>48.32</v>
      </c>
      <c r="N1149" s="4">
        <v>81</v>
      </c>
      <c r="O1149" s="4"/>
      <c r="P1149" s="4">
        <v>153.16</v>
      </c>
    </row>
    <row r="1150" spans="1:16">
      <c r="A1150">
        <v>2014</v>
      </c>
      <c r="B1150" t="s">
        <v>309</v>
      </c>
      <c r="C1150" t="s">
        <v>3388</v>
      </c>
      <c r="D1150">
        <f>IF(B1150="","",VLOOKUP(B1150,'Regionalism Code'!E:G,2,FALSE))</f>
        <v>3705</v>
      </c>
      <c r="E1150" t="s">
        <v>309</v>
      </c>
      <c r="F1150">
        <f>IF(E1150="","",VLOOKUP(E1150,'Regionalism Code'!G:H,2,FALSE))</f>
        <v>3705</v>
      </c>
      <c r="G1150" s="4">
        <v>175.31</v>
      </c>
      <c r="H1150" s="4">
        <v>174.59</v>
      </c>
      <c r="I1150" s="4">
        <v>154.4</v>
      </c>
      <c r="J1150" s="4">
        <v>154.77000000000001</v>
      </c>
      <c r="K1150" s="4">
        <v>423.31</v>
      </c>
      <c r="L1150" s="4">
        <v>192.06</v>
      </c>
      <c r="M1150" s="4">
        <v>84.61</v>
      </c>
      <c r="N1150" s="4">
        <v>81.55</v>
      </c>
      <c r="O1150" s="4"/>
      <c r="P1150" s="4">
        <v>215.7</v>
      </c>
    </row>
    <row r="1151" spans="1:16">
      <c r="A1151">
        <v>2014</v>
      </c>
      <c r="B1151" t="s">
        <v>310</v>
      </c>
      <c r="C1151" t="s">
        <v>3389</v>
      </c>
      <c r="D1151">
        <f>IF(B1151="","",VLOOKUP(B1151,'Regionalism Code'!E:G,2,FALSE))</f>
        <v>3706</v>
      </c>
      <c r="E1151" t="s">
        <v>310</v>
      </c>
      <c r="F1151">
        <f>IF(E1151="","",VLOOKUP(E1151,'Regionalism Code'!G:H,2,FALSE))</f>
        <v>3706</v>
      </c>
      <c r="G1151" s="4">
        <v>160.12</v>
      </c>
      <c r="H1151" s="4">
        <v>166.07</v>
      </c>
      <c r="I1151" s="4">
        <v>153.75</v>
      </c>
      <c r="J1151" s="4">
        <v>169.05</v>
      </c>
      <c r="K1151" s="4">
        <v>408.42</v>
      </c>
      <c r="L1151" s="4">
        <v>183</v>
      </c>
      <c r="M1151" s="4">
        <v>81.55</v>
      </c>
      <c r="N1151" s="4">
        <v>88.16</v>
      </c>
      <c r="O1151" s="4"/>
      <c r="P1151" s="4">
        <v>152.05000000000001</v>
      </c>
    </row>
    <row r="1152" spans="1:16">
      <c r="A1152">
        <v>2014</v>
      </c>
      <c r="B1152" t="s">
        <v>311</v>
      </c>
      <c r="C1152" t="s">
        <v>3390</v>
      </c>
      <c r="D1152">
        <f>IF(B1152="","",VLOOKUP(B1152,'Regionalism Code'!E:G,2,FALSE))</f>
        <v>3707</v>
      </c>
      <c r="E1152" t="s">
        <v>311</v>
      </c>
      <c r="F1152">
        <f>IF(E1152="","",VLOOKUP(E1152,'Regionalism Code'!G:H,2,FALSE))</f>
        <v>3707</v>
      </c>
      <c r="G1152" s="4">
        <v>149.58000000000001</v>
      </c>
      <c r="H1152" s="4">
        <v>156.79</v>
      </c>
      <c r="I1152" s="4">
        <v>132.22</v>
      </c>
      <c r="J1152" s="4">
        <v>150.55000000000001</v>
      </c>
      <c r="K1152" s="4">
        <v>332.11</v>
      </c>
      <c r="L1152" s="4">
        <v>172.22</v>
      </c>
      <c r="M1152" s="4">
        <v>64.41</v>
      </c>
      <c r="N1152" s="4">
        <v>84.45</v>
      </c>
      <c r="O1152" s="4"/>
      <c r="P1152" s="4">
        <v>157.33000000000001</v>
      </c>
    </row>
    <row r="1153" spans="1:16">
      <c r="A1153">
        <v>2014</v>
      </c>
      <c r="B1153" t="s">
        <v>313</v>
      </c>
      <c r="C1153" t="s">
        <v>3391</v>
      </c>
      <c r="D1153">
        <f>IF(B1153="","",VLOOKUP(B1153,'Regionalism Code'!E:G,2,FALSE))</f>
        <v>3708</v>
      </c>
      <c r="E1153" t="s">
        <v>313</v>
      </c>
      <c r="F1153">
        <f>IF(E1153="","",VLOOKUP(E1153,'Regionalism Code'!G:H,2,FALSE))</f>
        <v>3708</v>
      </c>
      <c r="G1153" s="4">
        <v>137.71</v>
      </c>
      <c r="H1153" s="4">
        <v>144.47</v>
      </c>
      <c r="I1153" s="4">
        <v>118.89</v>
      </c>
      <c r="J1153" s="4">
        <v>131.13</v>
      </c>
      <c r="K1153" s="4">
        <v>309.08999999999997</v>
      </c>
      <c r="L1153" s="4">
        <v>157.55000000000001</v>
      </c>
      <c r="M1153" s="4">
        <v>53.46</v>
      </c>
      <c r="N1153" s="4">
        <v>74.52</v>
      </c>
      <c r="O1153" s="4"/>
      <c r="P1153" s="4">
        <v>149.58000000000001</v>
      </c>
    </row>
    <row r="1154" spans="1:16">
      <c r="A1154">
        <v>2014</v>
      </c>
      <c r="B1154" t="s">
        <v>315</v>
      </c>
      <c r="C1154" t="s">
        <v>3392</v>
      </c>
      <c r="D1154">
        <f>IF(B1154="","",VLOOKUP(B1154,'Regionalism Code'!E:G,2,FALSE))</f>
        <v>3709</v>
      </c>
      <c r="E1154" t="s">
        <v>315</v>
      </c>
      <c r="F1154">
        <f>IF(E1154="","",VLOOKUP(E1154,'Regionalism Code'!G:H,2,FALSE))</f>
        <v>3709</v>
      </c>
      <c r="G1154" s="4">
        <v>138.01</v>
      </c>
      <c r="H1154" s="4">
        <v>139.88</v>
      </c>
      <c r="I1154" s="4">
        <v>124.31</v>
      </c>
      <c r="J1154" s="4">
        <v>129.72999999999999</v>
      </c>
      <c r="K1154" s="4">
        <v>318.45</v>
      </c>
      <c r="L1154" s="4">
        <v>162.61000000000001</v>
      </c>
      <c r="M1154" s="4">
        <v>63.15</v>
      </c>
      <c r="N1154" s="4">
        <v>76.34</v>
      </c>
      <c r="O1154" s="4"/>
      <c r="P1154" s="4">
        <v>156.72999999999999</v>
      </c>
    </row>
    <row r="1155" spans="1:16">
      <c r="A1155">
        <v>2014</v>
      </c>
      <c r="B1155" t="s">
        <v>317</v>
      </c>
      <c r="C1155" t="s">
        <v>3393</v>
      </c>
      <c r="D1155">
        <f>IF(B1155="","",VLOOKUP(B1155,'Regionalism Code'!E:G,2,FALSE))</f>
        <v>3710</v>
      </c>
      <c r="E1155" t="s">
        <v>317</v>
      </c>
      <c r="F1155">
        <f>IF(E1155="","",VLOOKUP(E1155,'Regionalism Code'!G:H,2,FALSE))</f>
        <v>3710</v>
      </c>
      <c r="G1155" s="4">
        <v>160.97</v>
      </c>
      <c r="H1155" s="4">
        <v>167.97</v>
      </c>
      <c r="I1155" s="4">
        <v>153.03</v>
      </c>
      <c r="J1155" s="4">
        <v>165.5</v>
      </c>
      <c r="K1155" s="4">
        <v>389.83</v>
      </c>
      <c r="L1155" s="4">
        <v>184.6</v>
      </c>
      <c r="M1155" s="4">
        <v>79.97</v>
      </c>
      <c r="N1155" s="4">
        <v>95.38</v>
      </c>
      <c r="O1155" s="4"/>
      <c r="P1155" s="4">
        <v>152.26</v>
      </c>
    </row>
    <row r="1156" spans="1:16">
      <c r="A1156">
        <v>2014</v>
      </c>
      <c r="B1156" t="s">
        <v>319</v>
      </c>
      <c r="C1156" t="s">
        <v>3394</v>
      </c>
      <c r="D1156">
        <f>IF(B1156="","",VLOOKUP(B1156,'Regionalism Code'!E:G,2,FALSE))</f>
        <v>3711</v>
      </c>
      <c r="E1156" t="s">
        <v>319</v>
      </c>
      <c r="F1156">
        <f>IF(E1156="","",VLOOKUP(E1156,'Regionalism Code'!G:H,2,FALSE))</f>
        <v>3711</v>
      </c>
      <c r="G1156" s="4">
        <v>147.72999999999999</v>
      </c>
      <c r="H1156" s="4">
        <v>156.22999999999999</v>
      </c>
      <c r="I1156" s="4">
        <v>133.02000000000001</v>
      </c>
      <c r="J1156" s="4">
        <v>151.34</v>
      </c>
      <c r="K1156" s="4">
        <v>325.70999999999998</v>
      </c>
      <c r="L1156" s="4">
        <v>175.99</v>
      </c>
      <c r="M1156" s="4">
        <v>67.19</v>
      </c>
      <c r="N1156" s="4">
        <v>86.47</v>
      </c>
      <c r="O1156" s="4"/>
      <c r="P1156" s="4">
        <v>146.37</v>
      </c>
    </row>
    <row r="1157" spans="1:16">
      <c r="A1157">
        <v>2014</v>
      </c>
      <c r="B1157" t="s">
        <v>321</v>
      </c>
      <c r="C1157" t="s">
        <v>3395</v>
      </c>
      <c r="D1157">
        <f>IF(B1157="","",VLOOKUP(B1157,'Regionalism Code'!E:G,2,FALSE))</f>
        <v>3712</v>
      </c>
      <c r="E1157" t="s">
        <v>321</v>
      </c>
      <c r="F1157">
        <f>IF(E1157="","",VLOOKUP(E1157,'Regionalism Code'!G:H,2,FALSE))</f>
        <v>3712</v>
      </c>
      <c r="G1157" s="4">
        <v>133.35</v>
      </c>
      <c r="H1157" s="4">
        <v>134.58000000000001</v>
      </c>
      <c r="I1157" s="4">
        <v>125.3</v>
      </c>
      <c r="J1157" s="4">
        <v>112.22</v>
      </c>
      <c r="K1157" s="4">
        <v>357.66</v>
      </c>
      <c r="L1157" s="4">
        <v>158.4</v>
      </c>
      <c r="M1157" s="4">
        <v>60.77</v>
      </c>
      <c r="N1157" s="4">
        <v>66.53</v>
      </c>
      <c r="O1157" s="4"/>
      <c r="P1157" s="4">
        <v>143.94</v>
      </c>
    </row>
    <row r="1158" spans="1:16">
      <c r="A1158">
        <v>2014</v>
      </c>
      <c r="B1158" t="s">
        <v>323</v>
      </c>
      <c r="C1158" t="s">
        <v>3396</v>
      </c>
      <c r="D1158">
        <f>IF(B1158="","",VLOOKUP(B1158,'Regionalism Code'!E:G,2,FALSE))</f>
        <v>3713</v>
      </c>
      <c r="E1158" t="s">
        <v>323</v>
      </c>
      <c r="F1158">
        <f>IF(E1158="","",VLOOKUP(E1158,'Regionalism Code'!G:H,2,FALSE))</f>
        <v>3713</v>
      </c>
      <c r="G1158" s="4">
        <v>136.99</v>
      </c>
      <c r="H1158" s="4">
        <v>143.94</v>
      </c>
      <c r="I1158" s="4">
        <v>118.48</v>
      </c>
      <c r="J1158" s="4">
        <v>133.16</v>
      </c>
      <c r="K1158" s="4">
        <v>271.45999999999998</v>
      </c>
      <c r="L1158" s="4">
        <v>164.57</v>
      </c>
      <c r="M1158" s="4">
        <v>50.48</v>
      </c>
      <c r="N1158" s="4">
        <v>89.81</v>
      </c>
      <c r="O1158" s="4"/>
      <c r="P1158" s="4">
        <v>147.71</v>
      </c>
    </row>
    <row r="1159" spans="1:16">
      <c r="A1159">
        <v>2014</v>
      </c>
      <c r="B1159" t="s">
        <v>325</v>
      </c>
      <c r="C1159" t="s">
        <v>3397</v>
      </c>
      <c r="D1159">
        <f>IF(B1159="","",VLOOKUP(B1159,'Regionalism Code'!E:G,2,FALSE))</f>
        <v>3714</v>
      </c>
      <c r="E1159" t="s">
        <v>325</v>
      </c>
      <c r="F1159">
        <f>IF(E1159="","",VLOOKUP(E1159,'Regionalism Code'!G:H,2,FALSE))</f>
        <v>3714</v>
      </c>
      <c r="G1159" s="4">
        <v>128.5</v>
      </c>
      <c r="H1159" s="4">
        <v>128.85</v>
      </c>
      <c r="I1159" s="4">
        <v>118.3</v>
      </c>
      <c r="J1159" s="4">
        <v>120.7</v>
      </c>
      <c r="K1159" s="4">
        <v>300.48</v>
      </c>
      <c r="L1159" s="4">
        <v>152.69999999999999</v>
      </c>
      <c r="M1159" s="4">
        <v>55.22</v>
      </c>
      <c r="N1159" s="4">
        <v>77.569999999999993</v>
      </c>
      <c r="O1159" s="4"/>
      <c r="P1159" s="4">
        <v>145.88999999999999</v>
      </c>
    </row>
    <row r="1160" spans="1:16">
      <c r="A1160">
        <v>2014</v>
      </c>
      <c r="B1160" t="s">
        <v>327</v>
      </c>
      <c r="C1160" t="s">
        <v>3398</v>
      </c>
      <c r="D1160">
        <f>IF(B1160="","",VLOOKUP(B1160,'Regionalism Code'!E:G,2,FALSE))</f>
        <v>3715</v>
      </c>
      <c r="E1160" t="s">
        <v>327</v>
      </c>
      <c r="F1160">
        <f>IF(E1160="","",VLOOKUP(E1160,'Regionalism Code'!G:H,2,FALSE))</f>
        <v>3715</v>
      </c>
      <c r="G1160" s="4">
        <v>130.93</v>
      </c>
      <c r="H1160" s="4">
        <v>132.88999999999999</v>
      </c>
      <c r="I1160" s="4">
        <v>103.33</v>
      </c>
      <c r="J1160" s="4">
        <v>119.45</v>
      </c>
      <c r="K1160" s="4">
        <v>249.21</v>
      </c>
      <c r="L1160" s="4">
        <v>148.69</v>
      </c>
      <c r="M1160" s="4">
        <v>34.28</v>
      </c>
      <c r="N1160" s="4">
        <v>78.28</v>
      </c>
      <c r="O1160" s="4"/>
      <c r="P1160" s="4">
        <v>174.57</v>
      </c>
    </row>
    <row r="1161" spans="1:16">
      <c r="A1161">
        <v>2014</v>
      </c>
      <c r="B1161" t="s">
        <v>329</v>
      </c>
      <c r="C1161" t="s">
        <v>3399</v>
      </c>
      <c r="D1161">
        <f>IF(B1161="","",VLOOKUP(B1161,'Regionalism Code'!E:G,2,FALSE))</f>
        <v>3716</v>
      </c>
      <c r="E1161" t="s">
        <v>329</v>
      </c>
      <c r="F1161">
        <f>IF(E1161="","",VLOOKUP(E1161,'Regionalism Code'!G:H,2,FALSE))</f>
        <v>3716</v>
      </c>
      <c r="G1161" s="4">
        <v>140.30000000000001</v>
      </c>
      <c r="H1161" s="4">
        <v>149.51</v>
      </c>
      <c r="I1161" s="4">
        <v>114.74</v>
      </c>
      <c r="J1161" s="4">
        <v>133.24</v>
      </c>
      <c r="K1161" s="4">
        <v>281.08</v>
      </c>
      <c r="L1161" s="4">
        <v>162.78</v>
      </c>
      <c r="M1161" s="4">
        <v>42.05</v>
      </c>
      <c r="N1161" s="4">
        <v>82.82</v>
      </c>
      <c r="O1161" s="4"/>
      <c r="P1161" s="4">
        <v>156.33000000000001</v>
      </c>
    </row>
    <row r="1162" spans="1:16">
      <c r="A1162">
        <v>2014</v>
      </c>
      <c r="B1162" t="s">
        <v>331</v>
      </c>
      <c r="C1162" t="s">
        <v>3400</v>
      </c>
      <c r="D1162">
        <f>IF(B1162="","",VLOOKUP(B1162,'Regionalism Code'!E:G,2,FALSE))</f>
        <v>3717</v>
      </c>
      <c r="E1162" t="s">
        <v>331</v>
      </c>
      <c r="F1162">
        <f>IF(E1162="","",VLOOKUP(E1162,'Regionalism Code'!G:H,2,FALSE))</f>
        <v>3717</v>
      </c>
      <c r="G1162" s="4">
        <v>123.67</v>
      </c>
      <c r="H1162" s="4">
        <v>124.64</v>
      </c>
      <c r="I1162" s="4">
        <v>109.39</v>
      </c>
      <c r="J1162" s="4">
        <v>121.95</v>
      </c>
      <c r="K1162" s="4">
        <v>265.06</v>
      </c>
      <c r="L1162" s="4">
        <v>141.94999999999999</v>
      </c>
      <c r="M1162" s="4">
        <v>49.19</v>
      </c>
      <c r="N1162" s="4">
        <v>76.989999999999995</v>
      </c>
      <c r="O1162" s="4"/>
      <c r="P1162" s="4">
        <v>146.4</v>
      </c>
    </row>
    <row r="1163" spans="1:16">
      <c r="A1163">
        <v>2014</v>
      </c>
      <c r="B1163" t="s">
        <v>334</v>
      </c>
      <c r="C1163" t="s">
        <v>3401</v>
      </c>
      <c r="D1163">
        <f>IF(B1163="","",VLOOKUP(B1163,'Regionalism Code'!E:G,2,FALSE))</f>
        <v>4101</v>
      </c>
      <c r="E1163" t="s">
        <v>334</v>
      </c>
      <c r="F1163">
        <f>IF(E1163="","",VLOOKUP(E1163,'Regionalism Code'!G:H,2,FALSE))</f>
        <v>4101</v>
      </c>
      <c r="G1163" s="4">
        <v>169.29</v>
      </c>
      <c r="H1163" s="4">
        <v>193.78</v>
      </c>
      <c r="I1163" s="4">
        <v>131</v>
      </c>
      <c r="J1163" s="4">
        <v>177.58</v>
      </c>
      <c r="K1163" s="4">
        <v>301.5</v>
      </c>
      <c r="L1163" s="4">
        <v>192.36</v>
      </c>
      <c r="M1163" s="4">
        <v>52.3</v>
      </c>
      <c r="N1163" s="4">
        <v>95.89</v>
      </c>
      <c r="O1163" s="4"/>
      <c r="P1163" s="4">
        <v>158</v>
      </c>
    </row>
    <row r="1164" spans="1:16">
      <c r="A1164">
        <v>2014</v>
      </c>
      <c r="B1164" t="s">
        <v>336</v>
      </c>
      <c r="C1164" t="s">
        <v>3402</v>
      </c>
      <c r="D1164">
        <f>IF(B1164="","",VLOOKUP(B1164,'Regionalism Code'!E:G,2,FALSE))</f>
        <v>4102</v>
      </c>
      <c r="E1164" t="s">
        <v>336</v>
      </c>
      <c r="F1164">
        <f>IF(E1164="","",VLOOKUP(E1164,'Regionalism Code'!G:H,2,FALSE))</f>
        <v>4102</v>
      </c>
      <c r="G1164" s="4">
        <v>133.34</v>
      </c>
      <c r="H1164" s="4">
        <v>137.32</v>
      </c>
      <c r="I1164" s="4">
        <v>111.75</v>
      </c>
      <c r="J1164" s="4">
        <v>121.51</v>
      </c>
      <c r="K1164" s="4">
        <v>293.92</v>
      </c>
      <c r="L1164" s="4">
        <v>150.41</v>
      </c>
      <c r="M1164" s="4">
        <v>42.2</v>
      </c>
      <c r="N1164" s="4">
        <v>73.7</v>
      </c>
      <c r="O1164" s="4"/>
      <c r="P1164" s="4">
        <v>159.41</v>
      </c>
    </row>
    <row r="1165" spans="1:16">
      <c r="A1165">
        <v>2014</v>
      </c>
      <c r="B1165" t="s">
        <v>338</v>
      </c>
      <c r="C1165" t="s">
        <v>3403</v>
      </c>
      <c r="D1165">
        <f>IF(B1165="","",VLOOKUP(B1165,'Regionalism Code'!E:G,2,FALSE))</f>
        <v>4103</v>
      </c>
      <c r="E1165" t="s">
        <v>338</v>
      </c>
      <c r="F1165">
        <f>IF(E1165="","",VLOOKUP(E1165,'Regionalism Code'!G:H,2,FALSE))</f>
        <v>4103</v>
      </c>
      <c r="G1165" s="4">
        <v>151.29</v>
      </c>
      <c r="H1165" s="4">
        <v>160.41</v>
      </c>
      <c r="I1165" s="4">
        <v>126.86</v>
      </c>
      <c r="J1165" s="4">
        <v>166.78</v>
      </c>
      <c r="K1165" s="4">
        <v>314.42</v>
      </c>
      <c r="L1165" s="4">
        <v>170.37</v>
      </c>
      <c r="M1165" s="4">
        <v>60.54</v>
      </c>
      <c r="N1165" s="4">
        <v>80.27</v>
      </c>
      <c r="O1165" s="4"/>
      <c r="P1165" s="4">
        <v>165.6</v>
      </c>
    </row>
    <row r="1166" spans="1:16">
      <c r="A1166">
        <v>2014</v>
      </c>
      <c r="B1166" t="s">
        <v>340</v>
      </c>
      <c r="C1166" t="s">
        <v>3404</v>
      </c>
      <c r="D1166">
        <f>IF(B1166="","",VLOOKUP(B1166,'Regionalism Code'!E:G,2,FALSE))</f>
        <v>4104</v>
      </c>
      <c r="E1166" t="s">
        <v>340</v>
      </c>
      <c r="F1166">
        <f>IF(E1166="","",VLOOKUP(E1166,'Regionalism Code'!G:H,2,FALSE))</f>
        <v>4104</v>
      </c>
      <c r="G1166" s="4">
        <v>134.44999999999999</v>
      </c>
      <c r="H1166" s="4">
        <v>140.38999999999999</v>
      </c>
      <c r="I1166" s="4">
        <v>110.75</v>
      </c>
      <c r="J1166" s="4">
        <v>132.22999999999999</v>
      </c>
      <c r="K1166" s="4">
        <v>293.01</v>
      </c>
      <c r="L1166" s="4">
        <v>150.07</v>
      </c>
      <c r="M1166" s="4">
        <v>43.43</v>
      </c>
      <c r="N1166" s="4">
        <v>69.790000000000006</v>
      </c>
      <c r="O1166" s="4"/>
      <c r="P1166" s="4">
        <v>157.91</v>
      </c>
    </row>
    <row r="1167" spans="1:16">
      <c r="A1167">
        <v>2014</v>
      </c>
      <c r="B1167" t="s">
        <v>341</v>
      </c>
      <c r="C1167" t="s">
        <v>3405</v>
      </c>
      <c r="D1167">
        <f>IF(B1167="","",VLOOKUP(B1167,'Regionalism Code'!E:G,2,FALSE))</f>
        <v>4105</v>
      </c>
      <c r="E1167" t="s">
        <v>341</v>
      </c>
      <c r="F1167">
        <f>IF(E1167="","",VLOOKUP(E1167,'Regionalism Code'!G:H,2,FALSE))</f>
        <v>4105</v>
      </c>
      <c r="G1167" s="4">
        <v>132.53</v>
      </c>
      <c r="H1167" s="4">
        <v>141.24</v>
      </c>
      <c r="I1167" s="4">
        <v>105.32</v>
      </c>
      <c r="J1167" s="4">
        <v>123.02</v>
      </c>
      <c r="K1167" s="4">
        <v>273.27999999999997</v>
      </c>
      <c r="L1167" s="4">
        <v>138.94</v>
      </c>
      <c r="M1167" s="4">
        <v>38.200000000000003</v>
      </c>
      <c r="N1167" s="4">
        <v>71.56</v>
      </c>
      <c r="O1167" s="4"/>
      <c r="P1167" s="4">
        <v>153.19999999999999</v>
      </c>
    </row>
    <row r="1168" spans="1:16">
      <c r="A1168">
        <v>2014</v>
      </c>
      <c r="B1168" t="s">
        <v>343</v>
      </c>
      <c r="C1168" t="s">
        <v>3406</v>
      </c>
      <c r="D1168">
        <f>IF(B1168="","",VLOOKUP(B1168,'Regionalism Code'!E:G,2,FALSE))</f>
        <v>4106</v>
      </c>
      <c r="E1168" t="s">
        <v>343</v>
      </c>
      <c r="F1168">
        <f>IF(E1168="","",VLOOKUP(E1168,'Regionalism Code'!G:H,2,FALSE))</f>
        <v>4106</v>
      </c>
      <c r="G1168" s="4">
        <v>136.79</v>
      </c>
      <c r="H1168" s="4">
        <v>138.19</v>
      </c>
      <c r="I1168" s="4">
        <v>123.81</v>
      </c>
      <c r="J1168" s="4">
        <v>125.85</v>
      </c>
      <c r="K1168" s="4">
        <v>371.46</v>
      </c>
      <c r="L1168" s="4">
        <v>145.72</v>
      </c>
      <c r="M1168" s="4">
        <v>27.37</v>
      </c>
      <c r="N1168" s="4">
        <v>79.73</v>
      </c>
      <c r="O1168" s="4"/>
      <c r="P1168" s="4">
        <v>155.74</v>
      </c>
    </row>
    <row r="1169" spans="1:16">
      <c r="A1169">
        <v>2014</v>
      </c>
      <c r="B1169" t="s">
        <v>345</v>
      </c>
      <c r="C1169" t="s">
        <v>3407</v>
      </c>
      <c r="D1169">
        <f>IF(B1169="","",VLOOKUP(B1169,'Regionalism Code'!E:G,2,FALSE))</f>
        <v>4107</v>
      </c>
      <c r="E1169" t="s">
        <v>345</v>
      </c>
      <c r="F1169">
        <f>IF(E1169="","",VLOOKUP(E1169,'Regionalism Code'!G:H,2,FALSE))</f>
        <v>4107</v>
      </c>
      <c r="G1169" s="4">
        <v>138.22999999999999</v>
      </c>
      <c r="H1169" s="4">
        <v>146.19999999999999</v>
      </c>
      <c r="I1169" s="4">
        <v>107.91</v>
      </c>
      <c r="J1169" s="4">
        <v>120.73</v>
      </c>
      <c r="K1169" s="4">
        <v>249.4</v>
      </c>
      <c r="L1169" s="4">
        <v>151.13</v>
      </c>
      <c r="M1169" s="4">
        <v>48.69</v>
      </c>
      <c r="N1169" s="4">
        <v>78.98</v>
      </c>
      <c r="O1169" s="4"/>
      <c r="P1169" s="4">
        <v>167.02</v>
      </c>
    </row>
    <row r="1170" spans="1:16">
      <c r="A1170">
        <v>2014</v>
      </c>
      <c r="B1170" t="s">
        <v>347</v>
      </c>
      <c r="C1170" t="s">
        <v>3408</v>
      </c>
      <c r="D1170">
        <f>IF(B1170="","",VLOOKUP(B1170,'Regionalism Code'!E:G,2,FALSE))</f>
        <v>4108</v>
      </c>
      <c r="E1170" t="s">
        <v>347</v>
      </c>
      <c r="F1170">
        <f>IF(E1170="","",VLOOKUP(E1170,'Regionalism Code'!G:H,2,FALSE))</f>
        <v>4108</v>
      </c>
      <c r="G1170" s="4">
        <v>143.35</v>
      </c>
      <c r="H1170" s="4">
        <v>154.9</v>
      </c>
      <c r="I1170" s="4">
        <v>113.96</v>
      </c>
      <c r="J1170" s="4">
        <v>137.15</v>
      </c>
      <c r="K1170" s="4">
        <v>290.93</v>
      </c>
      <c r="L1170" s="4">
        <v>154.07</v>
      </c>
      <c r="M1170" s="4">
        <v>41.08</v>
      </c>
      <c r="N1170" s="4">
        <v>78.52</v>
      </c>
      <c r="O1170" s="4"/>
      <c r="P1170" s="4">
        <v>158.63999999999999</v>
      </c>
    </row>
    <row r="1171" spans="1:16">
      <c r="A1171">
        <v>2014</v>
      </c>
      <c r="B1171" t="s">
        <v>349</v>
      </c>
      <c r="C1171" t="s">
        <v>3409</v>
      </c>
      <c r="D1171">
        <f>IF(B1171="","",VLOOKUP(B1171,'Regionalism Code'!E:G,2,FALSE))</f>
        <v>4109</v>
      </c>
      <c r="E1171" t="s">
        <v>349</v>
      </c>
      <c r="F1171">
        <f>IF(E1171="","",VLOOKUP(E1171,'Regionalism Code'!G:H,2,FALSE))</f>
        <v>4109</v>
      </c>
      <c r="G1171" s="4">
        <v>134.18</v>
      </c>
      <c r="H1171" s="4">
        <v>137.41</v>
      </c>
      <c r="I1171" s="4">
        <v>115.68</v>
      </c>
      <c r="J1171" s="4">
        <v>123.64</v>
      </c>
      <c r="K1171" s="4">
        <v>297.18</v>
      </c>
      <c r="L1171" s="4">
        <v>143.81</v>
      </c>
      <c r="M1171" s="4">
        <v>56.9</v>
      </c>
      <c r="N1171" s="4">
        <v>72.83</v>
      </c>
      <c r="O1171" s="4"/>
      <c r="P1171" s="4">
        <v>157.13</v>
      </c>
    </row>
    <row r="1172" spans="1:16">
      <c r="A1172">
        <v>2014</v>
      </c>
      <c r="B1172" t="s">
        <v>351</v>
      </c>
      <c r="C1172" t="s">
        <v>3410</v>
      </c>
      <c r="D1172">
        <f>IF(B1172="","",VLOOKUP(B1172,'Regionalism Code'!E:G,2,FALSE))</f>
        <v>4110</v>
      </c>
      <c r="E1172" t="s">
        <v>351</v>
      </c>
      <c r="F1172">
        <f>IF(E1172="","",VLOOKUP(E1172,'Regionalism Code'!G:H,2,FALSE))</f>
        <v>4110</v>
      </c>
      <c r="G1172" s="4">
        <v>136.55000000000001</v>
      </c>
      <c r="H1172" s="4">
        <v>144.12</v>
      </c>
      <c r="I1172" s="4">
        <v>113.1</v>
      </c>
      <c r="J1172" s="4">
        <v>134.85</v>
      </c>
      <c r="K1172" s="4">
        <v>276.77999999999997</v>
      </c>
      <c r="L1172" s="4">
        <v>151.76</v>
      </c>
      <c r="M1172" s="4">
        <v>41.33</v>
      </c>
      <c r="N1172" s="4">
        <v>82.9</v>
      </c>
      <c r="O1172" s="4"/>
      <c r="P1172" s="4">
        <v>154.16999999999999</v>
      </c>
    </row>
    <row r="1173" spans="1:16">
      <c r="A1173">
        <v>2014</v>
      </c>
      <c r="B1173" t="s">
        <v>353</v>
      </c>
      <c r="C1173" t="s">
        <v>3411</v>
      </c>
      <c r="D1173">
        <f>IF(B1173="","",VLOOKUP(B1173,'Regionalism Code'!E:G,2,FALSE))</f>
        <v>4111</v>
      </c>
      <c r="E1173" t="s">
        <v>353</v>
      </c>
      <c r="F1173">
        <f>IF(E1173="","",VLOOKUP(E1173,'Regionalism Code'!G:H,2,FALSE))</f>
        <v>4111</v>
      </c>
      <c r="G1173" s="4">
        <v>134.09</v>
      </c>
      <c r="H1173" s="4">
        <v>137.83000000000001</v>
      </c>
      <c r="I1173" s="4">
        <v>115.58</v>
      </c>
      <c r="J1173" s="4">
        <v>137.15</v>
      </c>
      <c r="K1173" s="4">
        <v>283.99</v>
      </c>
      <c r="L1173" s="4">
        <v>155.13999999999999</v>
      </c>
      <c r="M1173" s="4">
        <v>47.88</v>
      </c>
      <c r="N1173" s="4">
        <v>80.61</v>
      </c>
      <c r="O1173" s="4"/>
      <c r="P1173" s="4">
        <v>155.38</v>
      </c>
    </row>
    <row r="1174" spans="1:16">
      <c r="A1174">
        <v>2014</v>
      </c>
      <c r="B1174" t="s">
        <v>355</v>
      </c>
      <c r="C1174" t="s">
        <v>3412</v>
      </c>
      <c r="D1174">
        <f>IF(B1174="","",VLOOKUP(B1174,'Regionalism Code'!E:G,2,FALSE))</f>
        <v>4112</v>
      </c>
      <c r="E1174" t="s">
        <v>355</v>
      </c>
      <c r="F1174">
        <f>IF(E1174="","",VLOOKUP(E1174,'Regionalism Code'!G:H,2,FALSE))</f>
        <v>4112</v>
      </c>
      <c r="G1174" s="4">
        <v>158.11000000000001</v>
      </c>
      <c r="H1174" s="4">
        <v>148.72</v>
      </c>
      <c r="I1174" s="4">
        <v>116.21</v>
      </c>
      <c r="J1174" s="4">
        <v>132.66</v>
      </c>
      <c r="K1174" s="4">
        <v>307.8</v>
      </c>
      <c r="L1174" s="4">
        <v>150.75</v>
      </c>
      <c r="M1174" s="4">
        <v>64.95</v>
      </c>
      <c r="N1174" s="4">
        <v>62.2</v>
      </c>
      <c r="O1174" s="4"/>
      <c r="P1174" s="4">
        <v>265.27</v>
      </c>
    </row>
    <row r="1175" spans="1:16">
      <c r="A1175">
        <v>2014</v>
      </c>
      <c r="B1175" t="s">
        <v>357</v>
      </c>
      <c r="C1175" t="s">
        <v>3413</v>
      </c>
      <c r="D1175">
        <f>IF(B1175="","",VLOOKUP(B1175,'Regionalism Code'!E:G,2,FALSE))</f>
        <v>4113</v>
      </c>
      <c r="E1175" t="s">
        <v>357</v>
      </c>
      <c r="F1175">
        <f>IF(E1175="","",VLOOKUP(E1175,'Regionalism Code'!G:H,2,FALSE))</f>
        <v>4113</v>
      </c>
      <c r="G1175" s="4">
        <v>131.61000000000001</v>
      </c>
      <c r="H1175" s="4">
        <v>127.13</v>
      </c>
      <c r="I1175" s="4">
        <v>119.48</v>
      </c>
      <c r="J1175" s="4">
        <v>136.79</v>
      </c>
      <c r="K1175" s="4">
        <v>284.95999999999998</v>
      </c>
      <c r="L1175" s="4">
        <v>153.9</v>
      </c>
      <c r="M1175" s="4">
        <v>56.65</v>
      </c>
      <c r="N1175" s="4">
        <v>83.87</v>
      </c>
      <c r="O1175" s="4"/>
      <c r="P1175" s="4">
        <v>168.46</v>
      </c>
    </row>
    <row r="1176" spans="1:16">
      <c r="A1176">
        <v>2014</v>
      </c>
      <c r="B1176" t="s">
        <v>359</v>
      </c>
      <c r="C1176" t="s">
        <v>3414</v>
      </c>
      <c r="D1176">
        <f>IF(B1176="","",VLOOKUP(B1176,'Regionalism Code'!E:G,2,FALSE))</f>
        <v>4114</v>
      </c>
      <c r="E1176" t="s">
        <v>359</v>
      </c>
      <c r="F1176">
        <f>IF(E1176="","",VLOOKUP(E1176,'Regionalism Code'!G:H,2,FALSE))</f>
        <v>4114</v>
      </c>
      <c r="G1176" s="4">
        <v>121.59</v>
      </c>
      <c r="H1176" s="4">
        <v>127.53</v>
      </c>
      <c r="I1176" s="4">
        <v>95.79</v>
      </c>
      <c r="J1176" s="4">
        <v>122.05</v>
      </c>
      <c r="K1176" s="4">
        <v>229.58</v>
      </c>
      <c r="L1176" s="4">
        <v>129.34</v>
      </c>
      <c r="M1176" s="4">
        <v>24.11</v>
      </c>
      <c r="N1176" s="4">
        <v>78.34</v>
      </c>
      <c r="O1176" s="4"/>
      <c r="P1176" s="4">
        <v>148.85</v>
      </c>
    </row>
    <row r="1177" spans="1:16">
      <c r="A1177">
        <v>2014</v>
      </c>
      <c r="B1177" t="s">
        <v>361</v>
      </c>
      <c r="C1177" t="s">
        <v>3415</v>
      </c>
      <c r="D1177">
        <f>IF(B1177="","",VLOOKUP(B1177,'Regionalism Code'!E:G,2,FALSE))</f>
        <v>4115</v>
      </c>
      <c r="E1177" t="s">
        <v>361</v>
      </c>
      <c r="F1177">
        <f>IF(E1177="","",VLOOKUP(E1177,'Regionalism Code'!G:H,2,FALSE))</f>
        <v>4115</v>
      </c>
      <c r="G1177" s="4">
        <v>139.5</v>
      </c>
      <c r="H1177" s="4">
        <v>130.41</v>
      </c>
      <c r="I1177" s="4">
        <v>123.69</v>
      </c>
      <c r="J1177" s="4">
        <v>140.58000000000001</v>
      </c>
      <c r="K1177" s="4">
        <v>308.37</v>
      </c>
      <c r="L1177" s="4">
        <v>152.88999999999999</v>
      </c>
      <c r="M1177" s="4">
        <v>53.03</v>
      </c>
      <c r="N1177" s="4">
        <v>86.11</v>
      </c>
      <c r="O1177" s="4"/>
      <c r="P1177" s="4">
        <v>198.23</v>
      </c>
    </row>
    <row r="1178" spans="1:16">
      <c r="A1178">
        <v>2014</v>
      </c>
      <c r="B1178" t="s">
        <v>363</v>
      </c>
      <c r="C1178" t="s">
        <v>3416</v>
      </c>
      <c r="D1178">
        <f>IF(B1178="","",VLOOKUP(B1178,'Regionalism Code'!E:G,2,FALSE))</f>
        <v>4116</v>
      </c>
      <c r="E1178" t="s">
        <v>363</v>
      </c>
      <c r="F1178">
        <f>IF(E1178="","",VLOOKUP(E1178,'Regionalism Code'!G:H,2,FALSE))</f>
        <v>4116</v>
      </c>
      <c r="G1178" s="4">
        <v>119.52</v>
      </c>
      <c r="H1178" s="4">
        <v>119.6</v>
      </c>
      <c r="I1178" s="4">
        <v>100.95</v>
      </c>
      <c r="J1178" s="4">
        <v>119.2</v>
      </c>
      <c r="K1178" s="4">
        <v>234.58</v>
      </c>
      <c r="L1178" s="4">
        <v>129.22</v>
      </c>
      <c r="M1178" s="4">
        <v>41.81</v>
      </c>
      <c r="N1178" s="4">
        <v>77.13</v>
      </c>
      <c r="O1178" s="4"/>
      <c r="P1178" s="4">
        <v>153.04</v>
      </c>
    </row>
    <row r="1179" spans="1:16">
      <c r="A1179">
        <v>2014</v>
      </c>
      <c r="B1179" t="s">
        <v>364</v>
      </c>
      <c r="C1179" t="s">
        <v>3417</v>
      </c>
      <c r="D1179">
        <f>IF(B1179="","",VLOOKUP(B1179,'Regionalism Code'!E:G,2,FALSE))</f>
        <v>4117</v>
      </c>
      <c r="E1179" t="s">
        <v>364</v>
      </c>
      <c r="F1179">
        <f>IF(E1179="","",VLOOKUP(E1179,'Regionalism Code'!G:H,2,FALSE))</f>
        <v>4117</v>
      </c>
      <c r="G1179" s="4">
        <v>125.1</v>
      </c>
      <c r="H1179" s="4">
        <v>127.21</v>
      </c>
      <c r="I1179" s="4">
        <v>103.39</v>
      </c>
      <c r="J1179" s="4">
        <v>118.39</v>
      </c>
      <c r="K1179" s="4">
        <v>256.97000000000003</v>
      </c>
      <c r="L1179" s="4">
        <v>135.72</v>
      </c>
      <c r="M1179" s="4">
        <v>36.770000000000003</v>
      </c>
      <c r="N1179" s="4">
        <v>75.84</v>
      </c>
      <c r="O1179" s="4"/>
      <c r="P1179" s="4">
        <v>157.61000000000001</v>
      </c>
    </row>
    <row r="1180" spans="1:16">
      <c r="A1180">
        <v>2014</v>
      </c>
      <c r="B1180" t="s">
        <v>366</v>
      </c>
      <c r="C1180" t="s">
        <v>3418</v>
      </c>
      <c r="D1180">
        <f>IF(B1180="","",VLOOKUP(B1180,'Regionalism Code'!E:G,2,FALSE))</f>
        <v>4201</v>
      </c>
      <c r="E1180" t="s">
        <v>366</v>
      </c>
      <c r="F1180">
        <f>IF(E1180="","",VLOOKUP(E1180,'Regionalism Code'!G:H,2,FALSE))</f>
        <v>4201</v>
      </c>
      <c r="G1180" s="4">
        <v>181.52</v>
      </c>
      <c r="H1180" s="4">
        <v>201.83</v>
      </c>
      <c r="I1180" s="4">
        <v>157.69999999999999</v>
      </c>
      <c r="J1180" s="4">
        <v>196.63</v>
      </c>
      <c r="K1180" s="4">
        <v>390.13</v>
      </c>
      <c r="L1180" s="4">
        <v>208</v>
      </c>
      <c r="M1180" s="4">
        <v>76.09</v>
      </c>
      <c r="N1180" s="4">
        <v>101.36</v>
      </c>
      <c r="O1180" s="4"/>
      <c r="P1180" s="4">
        <v>157.74</v>
      </c>
    </row>
    <row r="1181" spans="1:16">
      <c r="A1181">
        <v>2014</v>
      </c>
      <c r="B1181" t="s">
        <v>368</v>
      </c>
      <c r="C1181" t="s">
        <v>3419</v>
      </c>
      <c r="D1181">
        <f>IF(B1181="","",VLOOKUP(B1181,'Regionalism Code'!E:G,2,FALSE))</f>
        <v>4202</v>
      </c>
      <c r="E1181" t="s">
        <v>368</v>
      </c>
      <c r="F1181">
        <f>IF(E1181="","",VLOOKUP(E1181,'Regionalism Code'!G:H,2,FALSE))</f>
        <v>4202</v>
      </c>
      <c r="G1181" s="4">
        <v>148.29</v>
      </c>
      <c r="H1181" s="4">
        <v>155.1</v>
      </c>
      <c r="I1181" s="4">
        <v>130.58000000000001</v>
      </c>
      <c r="J1181" s="4">
        <v>141.41</v>
      </c>
      <c r="K1181" s="4">
        <v>347.26</v>
      </c>
      <c r="L1181" s="4">
        <v>162.53</v>
      </c>
      <c r="M1181" s="4">
        <v>60.68</v>
      </c>
      <c r="N1181" s="4">
        <v>79.36</v>
      </c>
      <c r="O1181" s="4"/>
      <c r="P1181" s="4">
        <v>158.01</v>
      </c>
    </row>
    <row r="1182" spans="1:16">
      <c r="A1182">
        <v>2014</v>
      </c>
      <c r="B1182" t="s">
        <v>370</v>
      </c>
      <c r="C1182" t="s">
        <v>3420</v>
      </c>
      <c r="D1182">
        <f>IF(B1182="","",VLOOKUP(B1182,'Regionalism Code'!E:G,2,FALSE))</f>
        <v>4203</v>
      </c>
      <c r="E1182" t="s">
        <v>370</v>
      </c>
      <c r="F1182">
        <f>IF(E1182="","",VLOOKUP(E1182,'Regionalism Code'!G:H,2,FALSE))</f>
        <v>4203</v>
      </c>
      <c r="G1182" s="4">
        <v>143.75</v>
      </c>
      <c r="H1182" s="4">
        <v>146.94999999999999</v>
      </c>
      <c r="I1182" s="4">
        <v>131.13</v>
      </c>
      <c r="J1182" s="4">
        <v>136.78</v>
      </c>
      <c r="K1182" s="4">
        <v>349.54</v>
      </c>
      <c r="L1182" s="4">
        <v>163.66</v>
      </c>
      <c r="M1182" s="4">
        <v>67.010000000000005</v>
      </c>
      <c r="N1182" s="4">
        <v>75.900000000000006</v>
      </c>
      <c r="O1182" s="4"/>
      <c r="P1182" s="4">
        <v>156.1</v>
      </c>
    </row>
    <row r="1183" spans="1:16">
      <c r="A1183">
        <v>2014</v>
      </c>
      <c r="B1183" t="s">
        <v>372</v>
      </c>
      <c r="C1183" t="s">
        <v>3421</v>
      </c>
      <c r="D1183">
        <f>IF(B1183="","",VLOOKUP(B1183,'Regionalism Code'!E:G,2,FALSE))</f>
        <v>4205</v>
      </c>
      <c r="E1183" t="s">
        <v>372</v>
      </c>
      <c r="F1183">
        <f>IF(E1183="","",VLOOKUP(E1183,'Regionalism Code'!G:H,2,FALSE))</f>
        <v>4205</v>
      </c>
      <c r="G1183" s="4">
        <v>160.47999999999999</v>
      </c>
      <c r="H1183" s="4">
        <v>166</v>
      </c>
      <c r="I1183" s="4">
        <v>142.78</v>
      </c>
      <c r="J1183" s="4">
        <v>159.75</v>
      </c>
      <c r="K1183" s="4">
        <v>372.24</v>
      </c>
      <c r="L1183" s="4">
        <v>178.4</v>
      </c>
      <c r="M1183" s="4">
        <v>76.58</v>
      </c>
      <c r="N1183" s="4">
        <v>82.52</v>
      </c>
      <c r="O1183" s="4"/>
      <c r="P1183" s="4">
        <v>174.44</v>
      </c>
    </row>
    <row r="1184" spans="1:16">
      <c r="A1184">
        <v>2014</v>
      </c>
      <c r="B1184" t="s">
        <v>374</v>
      </c>
      <c r="C1184" t="s">
        <v>3422</v>
      </c>
      <c r="D1184">
        <f>IF(B1184="","",VLOOKUP(B1184,'Regionalism Code'!E:G,2,FALSE))</f>
        <v>4206</v>
      </c>
      <c r="E1184" t="s">
        <v>374</v>
      </c>
      <c r="F1184">
        <f>IF(E1184="","",VLOOKUP(E1184,'Regionalism Code'!G:H,2,FALSE))</f>
        <v>4206</v>
      </c>
      <c r="G1184" s="4">
        <v>153.94</v>
      </c>
      <c r="H1184" s="4">
        <v>150.71</v>
      </c>
      <c r="I1184" s="4">
        <v>135.29</v>
      </c>
      <c r="J1184" s="4">
        <v>151.46</v>
      </c>
      <c r="K1184" s="4">
        <v>356.98</v>
      </c>
      <c r="L1184" s="4">
        <v>172.9</v>
      </c>
      <c r="M1184" s="4">
        <v>70.680000000000007</v>
      </c>
      <c r="N1184" s="4">
        <v>76.98</v>
      </c>
      <c r="O1184" s="4"/>
      <c r="P1184" s="4">
        <v>198.49</v>
      </c>
    </row>
    <row r="1185" spans="1:16">
      <c r="A1185">
        <v>2014</v>
      </c>
      <c r="B1185" t="s">
        <v>376</v>
      </c>
      <c r="C1185" t="s">
        <v>3423</v>
      </c>
      <c r="D1185">
        <f>IF(B1185="","",VLOOKUP(B1185,'Regionalism Code'!E:G,2,FALSE))</f>
        <v>4207</v>
      </c>
      <c r="E1185" t="s">
        <v>376</v>
      </c>
      <c r="F1185">
        <f>IF(E1185="","",VLOOKUP(E1185,'Regionalism Code'!G:H,2,FALSE))</f>
        <v>4207</v>
      </c>
      <c r="G1185" s="4">
        <v>148.84</v>
      </c>
      <c r="H1185" s="4">
        <v>157.36000000000001</v>
      </c>
      <c r="I1185" s="4">
        <v>129.30000000000001</v>
      </c>
      <c r="J1185" s="4">
        <v>158.69</v>
      </c>
      <c r="K1185" s="4">
        <v>325.83</v>
      </c>
      <c r="L1185" s="4">
        <v>173.86</v>
      </c>
      <c r="M1185" s="4">
        <v>56.91</v>
      </c>
      <c r="N1185" s="4">
        <v>83.95</v>
      </c>
      <c r="O1185" s="4"/>
      <c r="P1185" s="4">
        <v>156.21</v>
      </c>
    </row>
    <row r="1186" spans="1:16">
      <c r="A1186">
        <v>2014</v>
      </c>
      <c r="B1186" t="s">
        <v>378</v>
      </c>
      <c r="C1186" t="s">
        <v>3424</v>
      </c>
      <c r="D1186">
        <f>IF(B1186="","",VLOOKUP(B1186,'Regionalism Code'!E:G,2,FALSE))</f>
        <v>4208</v>
      </c>
      <c r="E1186" t="s">
        <v>378</v>
      </c>
      <c r="F1186">
        <f>IF(E1186="","",VLOOKUP(E1186,'Regionalism Code'!G:H,2,FALSE))</f>
        <v>4208</v>
      </c>
      <c r="G1186" s="4">
        <v>141.58000000000001</v>
      </c>
      <c r="H1186" s="4">
        <v>139.69</v>
      </c>
      <c r="I1186" s="4">
        <v>137.19999999999999</v>
      </c>
      <c r="J1186" s="4">
        <v>145.65</v>
      </c>
      <c r="K1186" s="4">
        <v>351.39</v>
      </c>
      <c r="L1186" s="4">
        <v>165.75</v>
      </c>
      <c r="M1186" s="4">
        <v>73.430000000000007</v>
      </c>
      <c r="N1186" s="4">
        <v>83.85</v>
      </c>
      <c r="O1186" s="4"/>
      <c r="P1186" s="4">
        <v>155.76</v>
      </c>
    </row>
    <row r="1187" spans="1:16">
      <c r="A1187">
        <v>2014</v>
      </c>
      <c r="B1187" t="s">
        <v>380</v>
      </c>
      <c r="C1187" t="s">
        <v>3425</v>
      </c>
      <c r="D1187">
        <f>IF(B1187="","",VLOOKUP(B1187,'Regionalism Code'!E:G,2,FALSE))</f>
        <v>4209</v>
      </c>
      <c r="E1187" t="s">
        <v>380</v>
      </c>
      <c r="F1187">
        <f>IF(E1187="","",VLOOKUP(E1187,'Regionalism Code'!G:H,2,FALSE))</f>
        <v>4209</v>
      </c>
      <c r="G1187" s="4">
        <v>134.96</v>
      </c>
      <c r="H1187" s="4">
        <v>134.03</v>
      </c>
      <c r="I1187" s="4">
        <v>130.12</v>
      </c>
      <c r="J1187" s="4">
        <v>132.25</v>
      </c>
      <c r="K1187" s="4">
        <v>342.67</v>
      </c>
      <c r="L1187" s="4">
        <v>161.47999999999999</v>
      </c>
      <c r="M1187" s="4">
        <v>68.84</v>
      </c>
      <c r="N1187" s="4">
        <v>76.06</v>
      </c>
      <c r="O1187" s="4"/>
      <c r="P1187" s="4">
        <v>146.85</v>
      </c>
    </row>
    <row r="1188" spans="1:16">
      <c r="A1188">
        <v>2014</v>
      </c>
      <c r="B1188" t="s">
        <v>382</v>
      </c>
      <c r="C1188" t="s">
        <v>3426</v>
      </c>
      <c r="D1188">
        <f>IF(B1188="","",VLOOKUP(B1188,'Regionalism Code'!E:G,2,FALSE))</f>
        <v>4210</v>
      </c>
      <c r="E1188" t="s">
        <v>382</v>
      </c>
      <c r="F1188">
        <f>IF(E1188="","",VLOOKUP(E1188,'Regionalism Code'!G:H,2,FALSE))</f>
        <v>4210</v>
      </c>
      <c r="G1188" s="4">
        <v>146.44</v>
      </c>
      <c r="H1188" s="4">
        <v>140.96</v>
      </c>
      <c r="I1188" s="4">
        <v>146.9</v>
      </c>
      <c r="J1188" s="4">
        <v>161.16</v>
      </c>
      <c r="K1188" s="4">
        <v>377.85</v>
      </c>
      <c r="L1188" s="4">
        <v>173.91</v>
      </c>
      <c r="M1188" s="4">
        <v>72.709999999999994</v>
      </c>
      <c r="N1188" s="4">
        <v>92.99</v>
      </c>
      <c r="O1188" s="4"/>
      <c r="P1188" s="4">
        <v>163.69999999999999</v>
      </c>
    </row>
    <row r="1189" spans="1:16">
      <c r="A1189">
        <v>2014</v>
      </c>
      <c r="B1189" t="s">
        <v>384</v>
      </c>
      <c r="C1189" t="s">
        <v>3427</v>
      </c>
      <c r="D1189">
        <f>IF(B1189="","",VLOOKUP(B1189,'Regionalism Code'!E:G,2,FALSE))</f>
        <v>4211</v>
      </c>
      <c r="E1189" t="s">
        <v>384</v>
      </c>
      <c r="F1189">
        <f>IF(E1189="","",VLOOKUP(E1189,'Regionalism Code'!G:H,2,FALSE))</f>
        <v>4211</v>
      </c>
      <c r="G1189" s="4">
        <v>138.11000000000001</v>
      </c>
      <c r="H1189" s="4">
        <v>133.32</v>
      </c>
      <c r="I1189" s="4">
        <v>133.29</v>
      </c>
      <c r="J1189" s="4">
        <v>148.59</v>
      </c>
      <c r="K1189" s="4">
        <v>339.49</v>
      </c>
      <c r="L1189" s="4">
        <v>153.57</v>
      </c>
      <c r="M1189" s="4">
        <v>67.66</v>
      </c>
      <c r="N1189" s="4">
        <v>85.13</v>
      </c>
      <c r="O1189" s="4"/>
      <c r="P1189" s="4">
        <v>162.69</v>
      </c>
    </row>
    <row r="1190" spans="1:16">
      <c r="A1190">
        <v>2014</v>
      </c>
      <c r="B1190" t="s">
        <v>386</v>
      </c>
      <c r="C1190" t="s">
        <v>3428</v>
      </c>
      <c r="D1190">
        <f>IF(B1190="","",VLOOKUP(B1190,'Regionalism Code'!E:G,2,FALSE))</f>
        <v>4212</v>
      </c>
      <c r="E1190" t="s">
        <v>386</v>
      </c>
      <c r="F1190">
        <f>IF(E1190="","",VLOOKUP(E1190,'Regionalism Code'!G:H,2,FALSE))</f>
        <v>4212</v>
      </c>
      <c r="G1190" s="4">
        <v>141.06</v>
      </c>
      <c r="H1190" s="4">
        <v>145.82</v>
      </c>
      <c r="I1190" s="4">
        <v>126.61</v>
      </c>
      <c r="J1190" s="4">
        <v>149.77000000000001</v>
      </c>
      <c r="K1190" s="4">
        <v>325.06</v>
      </c>
      <c r="L1190" s="4">
        <v>157.94</v>
      </c>
      <c r="M1190" s="4">
        <v>57.85</v>
      </c>
      <c r="N1190" s="4">
        <v>81</v>
      </c>
      <c r="O1190" s="4"/>
      <c r="P1190" s="4">
        <v>151.62</v>
      </c>
    </row>
    <row r="1191" spans="1:16">
      <c r="A1191">
        <v>2014</v>
      </c>
      <c r="B1191" t="s">
        <v>388</v>
      </c>
      <c r="C1191" t="s">
        <v>3429</v>
      </c>
      <c r="D1191">
        <f>IF(B1191="","",VLOOKUP(B1191,'Regionalism Code'!E:G,2,FALSE))</f>
        <v>4213</v>
      </c>
      <c r="E1191" t="s">
        <v>388</v>
      </c>
      <c r="F1191">
        <f>IF(E1191="","",VLOOKUP(E1191,'Regionalism Code'!G:H,2,FALSE))</f>
        <v>4213</v>
      </c>
      <c r="G1191" s="4">
        <v>136.54</v>
      </c>
      <c r="H1191" s="4">
        <v>133.96</v>
      </c>
      <c r="I1191" s="4">
        <v>131</v>
      </c>
      <c r="J1191" s="4">
        <v>140.41999999999999</v>
      </c>
      <c r="K1191" s="4">
        <v>341.08</v>
      </c>
      <c r="L1191" s="4">
        <v>162.01</v>
      </c>
      <c r="M1191" s="4">
        <v>67.94</v>
      </c>
      <c r="N1191" s="4">
        <v>78.39</v>
      </c>
      <c r="O1191" s="4"/>
      <c r="P1191" s="4">
        <v>155.16</v>
      </c>
    </row>
    <row r="1192" spans="1:16">
      <c r="A1192">
        <v>2014</v>
      </c>
      <c r="B1192" t="s">
        <v>390</v>
      </c>
      <c r="C1192" t="s">
        <v>3430</v>
      </c>
      <c r="D1192">
        <f>IF(B1192="","",VLOOKUP(B1192,'Regionalism Code'!E:G,2,FALSE))</f>
        <v>4228</v>
      </c>
      <c r="E1192" t="s">
        <v>390</v>
      </c>
      <c r="F1192">
        <f>IF(E1192="","",VLOOKUP(E1192,'Regionalism Code'!G:H,2,FALSE))</f>
        <v>4228</v>
      </c>
      <c r="G1192" s="4">
        <v>128</v>
      </c>
      <c r="H1192" s="4">
        <v>134.59</v>
      </c>
      <c r="I1192" s="4">
        <v>100.28</v>
      </c>
      <c r="J1192" s="4">
        <v>126.47</v>
      </c>
      <c r="K1192" s="4">
        <v>243.95</v>
      </c>
      <c r="L1192" s="4">
        <v>125.38</v>
      </c>
      <c r="M1192" s="4">
        <v>31.62</v>
      </c>
      <c r="N1192" s="4">
        <v>78.16</v>
      </c>
      <c r="O1192" s="4"/>
      <c r="P1192" s="4">
        <v>156.63999999999999</v>
      </c>
    </row>
    <row r="1193" spans="1:16">
      <c r="A1193">
        <v>2014</v>
      </c>
      <c r="B1193" t="s">
        <v>393</v>
      </c>
      <c r="C1193" t="s">
        <v>3431</v>
      </c>
      <c r="D1193">
        <f>IF(B1193="","",VLOOKUP(B1193,'Regionalism Code'!E:G,2,FALSE))</f>
        <v>4301</v>
      </c>
      <c r="E1193" t="s">
        <v>393</v>
      </c>
      <c r="F1193">
        <f>IF(E1193="","",VLOOKUP(E1193,'Regionalism Code'!G:H,2,FALSE))</f>
        <v>4301</v>
      </c>
      <c r="G1193" s="4">
        <v>173.16</v>
      </c>
      <c r="H1193" s="4">
        <v>191.76</v>
      </c>
      <c r="I1193" s="4">
        <v>149.03</v>
      </c>
      <c r="J1193" s="4">
        <v>182.53</v>
      </c>
      <c r="K1193" s="4">
        <v>373.64</v>
      </c>
      <c r="L1193" s="4">
        <v>189.67</v>
      </c>
      <c r="M1193" s="4">
        <v>68.459999999999994</v>
      </c>
      <c r="N1193" s="4">
        <v>97.52</v>
      </c>
      <c r="O1193" s="4"/>
      <c r="P1193" s="4">
        <v>155.6</v>
      </c>
    </row>
    <row r="1194" spans="1:16">
      <c r="A1194">
        <v>2014</v>
      </c>
      <c r="B1194" t="s">
        <v>394</v>
      </c>
      <c r="C1194" t="s">
        <v>3432</v>
      </c>
      <c r="D1194">
        <f>IF(B1194="","",VLOOKUP(B1194,'Regionalism Code'!E:G,2,FALSE))</f>
        <v>4302</v>
      </c>
      <c r="E1194" t="s">
        <v>394</v>
      </c>
      <c r="F1194">
        <f>IF(E1194="","",VLOOKUP(E1194,'Regionalism Code'!G:H,2,FALSE))</f>
        <v>4302</v>
      </c>
      <c r="G1194" s="4">
        <v>146.85</v>
      </c>
      <c r="H1194" s="4">
        <v>149.57</v>
      </c>
      <c r="I1194" s="4">
        <v>138.99</v>
      </c>
      <c r="J1194" s="4">
        <v>160.04</v>
      </c>
      <c r="K1194" s="4">
        <v>336.7</v>
      </c>
      <c r="L1194" s="4">
        <v>173.02</v>
      </c>
      <c r="M1194" s="4">
        <v>64.27</v>
      </c>
      <c r="N1194" s="4">
        <v>97.35</v>
      </c>
      <c r="O1194" s="4"/>
      <c r="P1194" s="4">
        <v>152.16</v>
      </c>
    </row>
    <row r="1195" spans="1:16">
      <c r="A1195">
        <v>2014</v>
      </c>
      <c r="B1195" t="s">
        <v>396</v>
      </c>
      <c r="C1195" t="s">
        <v>3433</v>
      </c>
      <c r="D1195">
        <f>IF(B1195="","",VLOOKUP(B1195,'Regionalism Code'!E:G,2,FALSE))</f>
        <v>4303</v>
      </c>
      <c r="E1195" t="s">
        <v>396</v>
      </c>
      <c r="F1195">
        <f>IF(E1195="","",VLOOKUP(E1195,'Regionalism Code'!G:H,2,FALSE))</f>
        <v>4303</v>
      </c>
      <c r="G1195" s="4">
        <v>151.75</v>
      </c>
      <c r="H1195" s="4">
        <v>151.82</v>
      </c>
      <c r="I1195" s="4">
        <v>141.88</v>
      </c>
      <c r="J1195" s="4">
        <v>155.51</v>
      </c>
      <c r="K1195" s="4">
        <v>373.57</v>
      </c>
      <c r="L1195" s="4">
        <v>164.54</v>
      </c>
      <c r="M1195" s="4">
        <v>64.22</v>
      </c>
      <c r="N1195" s="4">
        <v>90.73</v>
      </c>
      <c r="O1195" s="4"/>
      <c r="P1195" s="4">
        <v>169.42</v>
      </c>
    </row>
    <row r="1196" spans="1:16">
      <c r="A1196">
        <v>2014</v>
      </c>
      <c r="B1196" t="s">
        <v>398</v>
      </c>
      <c r="C1196" t="s">
        <v>3434</v>
      </c>
      <c r="D1196">
        <f>IF(B1196="","",VLOOKUP(B1196,'Regionalism Code'!E:G,2,FALSE))</f>
        <v>4304</v>
      </c>
      <c r="E1196" t="s">
        <v>398</v>
      </c>
      <c r="F1196">
        <f>IF(E1196="","",VLOOKUP(E1196,'Regionalism Code'!G:H,2,FALSE))</f>
        <v>4304</v>
      </c>
      <c r="G1196" s="4">
        <v>134.22</v>
      </c>
      <c r="H1196" s="4">
        <v>130.31</v>
      </c>
      <c r="I1196" s="4">
        <v>130</v>
      </c>
      <c r="J1196" s="4">
        <v>142.65</v>
      </c>
      <c r="K1196" s="4">
        <v>336.73</v>
      </c>
      <c r="L1196" s="4">
        <v>157.30000000000001</v>
      </c>
      <c r="M1196" s="4">
        <v>63.42</v>
      </c>
      <c r="N1196" s="4">
        <v>81.34</v>
      </c>
      <c r="O1196" s="4"/>
      <c r="P1196" s="4">
        <v>154.83000000000001</v>
      </c>
    </row>
    <row r="1197" spans="1:16">
      <c r="A1197">
        <v>2014</v>
      </c>
      <c r="B1197" t="s">
        <v>400</v>
      </c>
      <c r="C1197" t="s">
        <v>3435</v>
      </c>
      <c r="D1197">
        <f>IF(B1197="","",VLOOKUP(B1197,'Regionalism Code'!E:G,2,FALSE))</f>
        <v>4305</v>
      </c>
      <c r="E1197" t="s">
        <v>400</v>
      </c>
      <c r="F1197">
        <f>IF(E1197="","",VLOOKUP(E1197,'Regionalism Code'!G:H,2,FALSE))</f>
        <v>4305</v>
      </c>
      <c r="G1197" s="4">
        <v>120.83</v>
      </c>
      <c r="H1197" s="4">
        <v>115.65</v>
      </c>
      <c r="I1197" s="4">
        <v>122.62</v>
      </c>
      <c r="J1197" s="4">
        <v>149.72</v>
      </c>
      <c r="K1197" s="4">
        <v>279.64</v>
      </c>
      <c r="L1197" s="4">
        <v>147.66</v>
      </c>
      <c r="M1197" s="4">
        <v>68.650000000000006</v>
      </c>
      <c r="N1197" s="4">
        <v>85.21</v>
      </c>
      <c r="O1197" s="4"/>
      <c r="P1197" s="4">
        <v>134.65</v>
      </c>
    </row>
    <row r="1198" spans="1:16">
      <c r="A1198">
        <v>2014</v>
      </c>
      <c r="B1198" t="s">
        <v>402</v>
      </c>
      <c r="C1198" t="s">
        <v>3436</v>
      </c>
      <c r="D1198">
        <f>IF(B1198="","",VLOOKUP(B1198,'Regionalism Code'!E:G,2,FALSE))</f>
        <v>4306</v>
      </c>
      <c r="E1198" t="s">
        <v>402</v>
      </c>
      <c r="F1198">
        <f>IF(E1198="","",VLOOKUP(E1198,'Regionalism Code'!G:H,2,FALSE))</f>
        <v>4306</v>
      </c>
      <c r="G1198" s="4">
        <v>134.35</v>
      </c>
      <c r="H1198" s="4">
        <v>132.47</v>
      </c>
      <c r="I1198" s="4">
        <v>125.77</v>
      </c>
      <c r="J1198" s="4">
        <v>145.72999999999999</v>
      </c>
      <c r="K1198" s="4">
        <v>313.64999999999998</v>
      </c>
      <c r="L1198" s="4">
        <v>157.30000000000001</v>
      </c>
      <c r="M1198" s="4">
        <v>57.31</v>
      </c>
      <c r="N1198" s="4">
        <v>84.7</v>
      </c>
      <c r="O1198" s="4"/>
      <c r="P1198" s="4">
        <v>156.18</v>
      </c>
    </row>
    <row r="1199" spans="1:16">
      <c r="A1199">
        <v>2014</v>
      </c>
      <c r="B1199" t="s">
        <v>404</v>
      </c>
      <c r="C1199" t="s">
        <v>3437</v>
      </c>
      <c r="D1199">
        <f>IF(B1199="","",VLOOKUP(B1199,'Regionalism Code'!E:G,2,FALSE))</f>
        <v>4307</v>
      </c>
      <c r="E1199" t="s">
        <v>404</v>
      </c>
      <c r="F1199">
        <f>IF(E1199="","",VLOOKUP(E1199,'Regionalism Code'!G:H,2,FALSE))</f>
        <v>4307</v>
      </c>
      <c r="G1199" s="4">
        <v>133.13</v>
      </c>
      <c r="H1199" s="4">
        <v>127.5</v>
      </c>
      <c r="I1199" s="4">
        <v>131.34</v>
      </c>
      <c r="J1199" s="4">
        <v>144.36000000000001</v>
      </c>
      <c r="K1199" s="4">
        <v>332.76</v>
      </c>
      <c r="L1199" s="4">
        <v>151.88</v>
      </c>
      <c r="M1199" s="4">
        <v>57.62</v>
      </c>
      <c r="N1199" s="4">
        <v>90.66</v>
      </c>
      <c r="O1199" s="4"/>
      <c r="P1199" s="4">
        <v>155</v>
      </c>
    </row>
    <row r="1200" spans="1:16">
      <c r="A1200">
        <v>2014</v>
      </c>
      <c r="B1200" t="s">
        <v>406</v>
      </c>
      <c r="C1200" t="s">
        <v>3438</v>
      </c>
      <c r="D1200">
        <f>IF(B1200="","",VLOOKUP(B1200,'Regionalism Code'!E:G,2,FALSE))</f>
        <v>4308</v>
      </c>
      <c r="E1200" t="s">
        <v>406</v>
      </c>
      <c r="F1200">
        <f>IF(E1200="","",VLOOKUP(E1200,'Regionalism Code'!G:H,2,FALSE))</f>
        <v>4308</v>
      </c>
      <c r="G1200" s="4">
        <v>132.94</v>
      </c>
      <c r="H1200" s="4">
        <v>134.72999999999999</v>
      </c>
      <c r="I1200" s="4">
        <v>118.4</v>
      </c>
      <c r="J1200" s="4">
        <v>122.64</v>
      </c>
      <c r="K1200" s="4">
        <v>279.29000000000002</v>
      </c>
      <c r="L1200" s="4">
        <v>127.33</v>
      </c>
      <c r="M1200" s="4">
        <v>57.18</v>
      </c>
      <c r="N1200" s="4">
        <v>89.37</v>
      </c>
      <c r="O1200" s="4"/>
      <c r="P1200" s="4">
        <v>153.47</v>
      </c>
    </row>
    <row r="1201" spans="1:16">
      <c r="A1201">
        <v>2014</v>
      </c>
      <c r="B1201" t="s">
        <v>408</v>
      </c>
      <c r="C1201" t="s">
        <v>3439</v>
      </c>
      <c r="D1201">
        <f>IF(B1201="","",VLOOKUP(B1201,'Regionalism Code'!E:G,2,FALSE))</f>
        <v>4309</v>
      </c>
      <c r="E1201" t="s">
        <v>408</v>
      </c>
      <c r="F1201">
        <f>IF(E1201="","",VLOOKUP(E1201,'Regionalism Code'!G:H,2,FALSE))</f>
        <v>4309</v>
      </c>
      <c r="G1201" s="4">
        <v>130.44</v>
      </c>
      <c r="H1201" s="4">
        <v>124.08</v>
      </c>
      <c r="I1201" s="4">
        <v>129.88999999999999</v>
      </c>
      <c r="J1201" s="4">
        <v>147.94</v>
      </c>
      <c r="K1201" s="4">
        <v>323.06</v>
      </c>
      <c r="L1201" s="4">
        <v>154.35</v>
      </c>
      <c r="M1201" s="4">
        <v>58.59</v>
      </c>
      <c r="N1201" s="4">
        <v>89.86</v>
      </c>
      <c r="O1201" s="4"/>
      <c r="P1201" s="4">
        <v>152.46</v>
      </c>
    </row>
    <row r="1202" spans="1:16">
      <c r="A1202">
        <v>2014</v>
      </c>
      <c r="B1202" t="s">
        <v>410</v>
      </c>
      <c r="C1202" t="s">
        <v>3440</v>
      </c>
      <c r="D1202">
        <f>IF(B1202="","",VLOOKUP(B1202,'Regionalism Code'!E:G,2,FALSE))</f>
        <v>4310</v>
      </c>
      <c r="E1202" t="s">
        <v>410</v>
      </c>
      <c r="F1202">
        <f>IF(E1202="","",VLOOKUP(E1202,'Regionalism Code'!G:H,2,FALSE))</f>
        <v>4310</v>
      </c>
      <c r="G1202" s="4">
        <v>125.6</v>
      </c>
      <c r="H1202" s="4">
        <v>129.37</v>
      </c>
      <c r="I1202" s="4">
        <v>107.52</v>
      </c>
      <c r="J1202" s="4">
        <v>130.96</v>
      </c>
      <c r="K1202" s="4">
        <v>237.54</v>
      </c>
      <c r="L1202" s="4">
        <v>148.68</v>
      </c>
      <c r="M1202" s="4">
        <v>46.89</v>
      </c>
      <c r="N1202" s="4">
        <v>83.44</v>
      </c>
      <c r="O1202" s="4"/>
      <c r="P1202" s="4">
        <v>145.97</v>
      </c>
    </row>
    <row r="1203" spans="1:16">
      <c r="A1203">
        <v>2014</v>
      </c>
      <c r="B1203" t="s">
        <v>412</v>
      </c>
      <c r="C1203" t="s">
        <v>3441</v>
      </c>
      <c r="D1203">
        <f>IF(B1203="","",VLOOKUP(B1203,'Regionalism Code'!E:G,2,FALSE))</f>
        <v>4311</v>
      </c>
      <c r="E1203" t="s">
        <v>412</v>
      </c>
      <c r="F1203">
        <f>IF(E1203="","",VLOOKUP(E1203,'Regionalism Code'!G:H,2,FALSE))</f>
        <v>4311</v>
      </c>
      <c r="G1203" s="4">
        <v>125.94</v>
      </c>
      <c r="H1203" s="4">
        <v>120.91</v>
      </c>
      <c r="I1203" s="4">
        <v>120.74</v>
      </c>
      <c r="J1203" s="4">
        <v>136.55000000000001</v>
      </c>
      <c r="K1203" s="4">
        <v>296.33999999999997</v>
      </c>
      <c r="L1203" s="4">
        <v>141.08000000000001</v>
      </c>
      <c r="M1203" s="4">
        <v>56.83</v>
      </c>
      <c r="N1203" s="4">
        <v>84.15</v>
      </c>
      <c r="O1203" s="4"/>
      <c r="P1203" s="4">
        <v>151.97999999999999</v>
      </c>
    </row>
    <row r="1204" spans="1:16">
      <c r="A1204">
        <v>2014</v>
      </c>
      <c r="B1204" t="s">
        <v>414</v>
      </c>
      <c r="C1204" t="s">
        <v>3442</v>
      </c>
      <c r="D1204">
        <f>IF(B1204="","",VLOOKUP(B1204,'Regionalism Code'!E:G,2,FALSE))</f>
        <v>4312</v>
      </c>
      <c r="E1204" t="s">
        <v>414</v>
      </c>
      <c r="F1204">
        <f>IF(E1204="","",VLOOKUP(E1204,'Regionalism Code'!G:H,2,FALSE))</f>
        <v>4312</v>
      </c>
      <c r="G1204" s="4">
        <v>125.55</v>
      </c>
      <c r="H1204" s="4">
        <v>125.47</v>
      </c>
      <c r="I1204" s="4">
        <v>109.22</v>
      </c>
      <c r="J1204" s="4">
        <v>137.75</v>
      </c>
      <c r="K1204" s="4">
        <v>267.26</v>
      </c>
      <c r="L1204" s="4">
        <v>135.72</v>
      </c>
      <c r="M1204" s="4">
        <v>46.64</v>
      </c>
      <c r="N1204" s="4">
        <v>76.61</v>
      </c>
      <c r="O1204" s="4"/>
      <c r="P1204" s="4">
        <v>155.46</v>
      </c>
    </row>
    <row r="1205" spans="1:16">
      <c r="A1205">
        <v>2014</v>
      </c>
      <c r="B1205" t="s">
        <v>415</v>
      </c>
      <c r="C1205" t="s">
        <v>3443</v>
      </c>
      <c r="D1205">
        <f>IF(B1205="","",VLOOKUP(B1205,'Regionalism Code'!E:G,2,FALSE))</f>
        <v>4313</v>
      </c>
      <c r="E1205" t="s">
        <v>415</v>
      </c>
      <c r="F1205">
        <f>IF(E1205="","",VLOOKUP(E1205,'Regionalism Code'!G:H,2,FALSE))</f>
        <v>4313</v>
      </c>
      <c r="G1205" s="4">
        <v>127.82</v>
      </c>
      <c r="H1205" s="4">
        <v>128.9</v>
      </c>
      <c r="I1205" s="4">
        <v>116.24</v>
      </c>
      <c r="J1205" s="4">
        <v>146.61000000000001</v>
      </c>
      <c r="K1205" s="4">
        <v>282.08999999999997</v>
      </c>
      <c r="L1205" s="4">
        <v>147.85</v>
      </c>
      <c r="M1205" s="4">
        <v>51.1</v>
      </c>
      <c r="N1205" s="4">
        <v>81</v>
      </c>
      <c r="O1205" s="4"/>
      <c r="P1205" s="4">
        <v>145.28</v>
      </c>
    </row>
    <row r="1206" spans="1:16">
      <c r="A1206">
        <v>2014</v>
      </c>
      <c r="B1206" t="s">
        <v>417</v>
      </c>
      <c r="C1206" t="s">
        <v>3444</v>
      </c>
      <c r="D1206">
        <f>IF(B1206="","",VLOOKUP(B1206,'Regionalism Code'!E:G,2,FALSE))</f>
        <v>4331</v>
      </c>
      <c r="E1206" t="s">
        <v>417</v>
      </c>
      <c r="F1206">
        <f>IF(E1206="","",VLOOKUP(E1206,'Regionalism Code'!G:H,2,FALSE))</f>
        <v>4331</v>
      </c>
      <c r="G1206" s="4">
        <v>124.52</v>
      </c>
      <c r="H1206" s="4">
        <v>124.79</v>
      </c>
      <c r="I1206" s="4">
        <v>107.59</v>
      </c>
      <c r="J1206" s="4">
        <v>125.29</v>
      </c>
      <c r="K1206" s="4">
        <v>303.39999999999998</v>
      </c>
      <c r="L1206" s="4">
        <v>119.33</v>
      </c>
      <c r="M1206" s="4">
        <v>30.29</v>
      </c>
      <c r="N1206" s="4">
        <v>72.55</v>
      </c>
      <c r="O1206" s="4"/>
      <c r="P1206" s="4">
        <v>154.43</v>
      </c>
    </row>
    <row r="1207" spans="1:16">
      <c r="A1207">
        <v>2014</v>
      </c>
      <c r="B1207" t="s">
        <v>420</v>
      </c>
      <c r="C1207" t="s">
        <v>3445</v>
      </c>
      <c r="D1207">
        <f>IF(B1207="","",VLOOKUP(B1207,'Regionalism Code'!E:G,2,FALSE))</f>
        <v>4401</v>
      </c>
      <c r="E1207" t="s">
        <v>420</v>
      </c>
      <c r="F1207">
        <f>IF(E1207="","",VLOOKUP(E1207,'Regionalism Code'!G:H,2,FALSE))</f>
        <v>4401</v>
      </c>
      <c r="G1207" s="4">
        <v>181.96</v>
      </c>
      <c r="H1207" s="4">
        <v>206.76</v>
      </c>
      <c r="I1207" s="4">
        <v>151.30000000000001</v>
      </c>
      <c r="J1207" s="4">
        <v>170.94</v>
      </c>
      <c r="K1207" s="4">
        <v>337.05</v>
      </c>
      <c r="L1207" s="4">
        <v>198.8</v>
      </c>
      <c r="M1207" s="4">
        <v>76.430000000000007</v>
      </c>
      <c r="N1207" s="4">
        <v>112.67</v>
      </c>
      <c r="O1207" s="4"/>
      <c r="P1207" s="4">
        <v>155.80000000000001</v>
      </c>
    </row>
    <row r="1208" spans="1:16">
      <c r="A1208">
        <v>2014</v>
      </c>
      <c r="B1208" t="s">
        <v>422</v>
      </c>
      <c r="C1208" t="s">
        <v>3414</v>
      </c>
      <c r="D1208">
        <f>IF(B1208="","",VLOOKUP(B1208,'Regionalism Code'!E:G,2,FALSE))</f>
        <v>4402</v>
      </c>
      <c r="E1208" t="s">
        <v>422</v>
      </c>
      <c r="F1208">
        <f>IF(E1208="","",VLOOKUP(E1208,'Regionalism Code'!G:H,2,FALSE))</f>
        <v>4402</v>
      </c>
      <c r="G1208" s="4">
        <v>143.79</v>
      </c>
      <c r="H1208" s="4">
        <v>145.85</v>
      </c>
      <c r="I1208" s="4">
        <v>134.11000000000001</v>
      </c>
      <c r="J1208" s="4">
        <v>135.33000000000001</v>
      </c>
      <c r="K1208" s="4">
        <v>338.75</v>
      </c>
      <c r="L1208" s="4">
        <v>153.19</v>
      </c>
      <c r="M1208" s="4">
        <v>65.5</v>
      </c>
      <c r="N1208" s="4">
        <v>90.3</v>
      </c>
      <c r="O1208" s="4"/>
      <c r="P1208" s="4">
        <v>154.61000000000001</v>
      </c>
    </row>
    <row r="1209" spans="1:16">
      <c r="A1209">
        <v>2014</v>
      </c>
      <c r="B1209" t="s">
        <v>424</v>
      </c>
      <c r="C1209" t="s">
        <v>3446</v>
      </c>
      <c r="D1209">
        <f>IF(B1209="","",VLOOKUP(B1209,'Regionalism Code'!E:G,2,FALSE))</f>
        <v>4403</v>
      </c>
      <c r="E1209" t="s">
        <v>424</v>
      </c>
      <c r="F1209">
        <f>IF(E1209="","",VLOOKUP(E1209,'Regionalism Code'!G:H,2,FALSE))</f>
        <v>4403</v>
      </c>
      <c r="G1209" s="4">
        <v>189.26</v>
      </c>
      <c r="H1209" s="4">
        <v>219.98</v>
      </c>
      <c r="I1209" s="4">
        <v>153.79</v>
      </c>
      <c r="J1209" s="4">
        <v>173.08</v>
      </c>
      <c r="K1209" s="4">
        <v>343.54</v>
      </c>
      <c r="L1209" s="4">
        <v>201.66</v>
      </c>
      <c r="M1209" s="4">
        <v>77.709999999999994</v>
      </c>
      <c r="N1209" s="4">
        <v>114.25</v>
      </c>
      <c r="O1209" s="4"/>
      <c r="P1209" s="4">
        <v>152.26</v>
      </c>
    </row>
    <row r="1210" spans="1:16">
      <c r="A1210">
        <v>2014</v>
      </c>
      <c r="B1210" t="s">
        <v>426</v>
      </c>
      <c r="C1210" t="s">
        <v>3447</v>
      </c>
      <c r="D1210">
        <f>IF(B1210="","",VLOOKUP(B1210,'Regionalism Code'!E:G,2,FALSE))</f>
        <v>4404</v>
      </c>
      <c r="E1210" t="s">
        <v>426</v>
      </c>
      <c r="F1210">
        <f>IF(E1210="","",VLOOKUP(E1210,'Regionalism Code'!G:H,2,FALSE))</f>
        <v>4404</v>
      </c>
      <c r="G1210" s="4">
        <v>182.71</v>
      </c>
      <c r="H1210" s="4">
        <v>207.61</v>
      </c>
      <c r="I1210" s="4">
        <v>142.30000000000001</v>
      </c>
      <c r="J1210" s="4">
        <v>165.23</v>
      </c>
      <c r="K1210" s="4">
        <v>341.9</v>
      </c>
      <c r="L1210" s="4">
        <v>186.32</v>
      </c>
      <c r="M1210" s="4">
        <v>73.260000000000005</v>
      </c>
      <c r="N1210" s="4">
        <v>94.28</v>
      </c>
      <c r="O1210" s="4"/>
      <c r="P1210" s="4">
        <v>173.92</v>
      </c>
    </row>
    <row r="1211" spans="1:16">
      <c r="A1211">
        <v>2014</v>
      </c>
      <c r="B1211" t="s">
        <v>428</v>
      </c>
      <c r="C1211" t="s">
        <v>3448</v>
      </c>
      <c r="D1211">
        <f>IF(B1211="","",VLOOKUP(B1211,'Regionalism Code'!E:G,2,FALSE))</f>
        <v>4405</v>
      </c>
      <c r="E1211" t="s">
        <v>428</v>
      </c>
      <c r="F1211">
        <f>IF(E1211="","",VLOOKUP(E1211,'Regionalism Code'!G:H,2,FALSE))</f>
        <v>4405</v>
      </c>
      <c r="G1211" s="4">
        <v>153.02000000000001</v>
      </c>
      <c r="H1211" s="4">
        <v>157.30000000000001</v>
      </c>
      <c r="I1211" s="4">
        <v>148.51</v>
      </c>
      <c r="J1211" s="4">
        <v>174.85</v>
      </c>
      <c r="K1211" s="4">
        <v>343.34</v>
      </c>
      <c r="L1211" s="4">
        <v>178.8</v>
      </c>
      <c r="M1211" s="4">
        <v>74.86</v>
      </c>
      <c r="N1211" s="4">
        <v>107.41</v>
      </c>
      <c r="O1211" s="4"/>
      <c r="P1211" s="4">
        <v>147.13</v>
      </c>
    </row>
    <row r="1212" spans="1:16">
      <c r="A1212">
        <v>2014</v>
      </c>
      <c r="B1212" t="s">
        <v>430</v>
      </c>
      <c r="C1212" t="s">
        <v>3449</v>
      </c>
      <c r="D1212">
        <f>IF(B1212="","",VLOOKUP(B1212,'Regionalism Code'!E:G,2,FALSE))</f>
        <v>4406</v>
      </c>
      <c r="E1212" t="s">
        <v>430</v>
      </c>
      <c r="F1212">
        <f>IF(E1212="","",VLOOKUP(E1212,'Regionalism Code'!G:H,2,FALSE))</f>
        <v>4406</v>
      </c>
      <c r="G1212" s="4">
        <v>171.39</v>
      </c>
      <c r="H1212" s="4">
        <v>188.2</v>
      </c>
      <c r="I1212" s="4">
        <v>146.30000000000001</v>
      </c>
      <c r="J1212" s="4">
        <v>156.66999999999999</v>
      </c>
      <c r="K1212" s="4">
        <v>334.31</v>
      </c>
      <c r="L1212" s="4">
        <v>175</v>
      </c>
      <c r="M1212" s="4">
        <v>68.91</v>
      </c>
      <c r="N1212" s="4">
        <v>112.56</v>
      </c>
      <c r="O1212" s="4"/>
      <c r="P1212" s="4">
        <v>161.49</v>
      </c>
    </row>
    <row r="1213" spans="1:16">
      <c r="A1213">
        <v>2014</v>
      </c>
      <c r="B1213" t="s">
        <v>432</v>
      </c>
      <c r="C1213" t="s">
        <v>3450</v>
      </c>
      <c r="D1213">
        <f>IF(B1213="","",VLOOKUP(B1213,'Regionalism Code'!E:G,2,FALSE))</f>
        <v>4407</v>
      </c>
      <c r="E1213" t="s">
        <v>432</v>
      </c>
      <c r="F1213">
        <f>IF(E1213="","",VLOOKUP(E1213,'Regionalism Code'!G:H,2,FALSE))</f>
        <v>4407</v>
      </c>
      <c r="G1213" s="4">
        <v>157.27000000000001</v>
      </c>
      <c r="H1213" s="4">
        <v>160.69</v>
      </c>
      <c r="I1213" s="4">
        <v>139.69</v>
      </c>
      <c r="J1213" s="4">
        <v>136.18</v>
      </c>
      <c r="K1213" s="4">
        <v>339.42</v>
      </c>
      <c r="L1213" s="4">
        <v>149.81</v>
      </c>
      <c r="M1213" s="4">
        <v>68.11</v>
      </c>
      <c r="N1213" s="4">
        <v>101.91</v>
      </c>
      <c r="O1213" s="4"/>
      <c r="P1213" s="4">
        <v>177.93</v>
      </c>
    </row>
    <row r="1214" spans="1:16">
      <c r="A1214">
        <v>2014</v>
      </c>
      <c r="B1214" t="s">
        <v>434</v>
      </c>
      <c r="C1214" t="s">
        <v>3451</v>
      </c>
      <c r="D1214">
        <f>IF(B1214="","",VLOOKUP(B1214,'Regionalism Code'!E:G,2,FALSE))</f>
        <v>4408</v>
      </c>
      <c r="E1214" t="s">
        <v>434</v>
      </c>
      <c r="F1214">
        <f>IF(E1214="","",VLOOKUP(E1214,'Regionalism Code'!G:H,2,FALSE))</f>
        <v>4408</v>
      </c>
      <c r="G1214" s="4">
        <v>136.97999999999999</v>
      </c>
      <c r="H1214" s="4">
        <v>135.85</v>
      </c>
      <c r="I1214" s="4">
        <v>129.32</v>
      </c>
      <c r="J1214" s="4">
        <v>136.08000000000001</v>
      </c>
      <c r="K1214" s="4">
        <v>321.73</v>
      </c>
      <c r="L1214" s="4">
        <v>144.4</v>
      </c>
      <c r="M1214" s="4">
        <v>61.92</v>
      </c>
      <c r="N1214" s="4">
        <v>89.89</v>
      </c>
      <c r="O1214" s="4"/>
      <c r="P1214" s="4">
        <v>154.65</v>
      </c>
    </row>
    <row r="1215" spans="1:16">
      <c r="A1215">
        <v>2014</v>
      </c>
      <c r="B1215" t="s">
        <v>436</v>
      </c>
      <c r="C1215" t="s">
        <v>3452</v>
      </c>
      <c r="D1215">
        <f>IF(B1215="","",VLOOKUP(B1215,'Regionalism Code'!E:G,2,FALSE))</f>
        <v>4409</v>
      </c>
      <c r="E1215" t="s">
        <v>436</v>
      </c>
      <c r="F1215">
        <f>IF(E1215="","",VLOOKUP(E1215,'Regionalism Code'!G:H,2,FALSE))</f>
        <v>4409</v>
      </c>
      <c r="G1215" s="4">
        <v>126.61</v>
      </c>
      <c r="H1215" s="4">
        <v>130.35</v>
      </c>
      <c r="I1215" s="4">
        <v>103.93</v>
      </c>
      <c r="J1215" s="4">
        <v>121.7</v>
      </c>
      <c r="K1215" s="4">
        <v>229.15</v>
      </c>
      <c r="L1215" s="4">
        <v>133.85</v>
      </c>
      <c r="M1215" s="4">
        <v>39.94</v>
      </c>
      <c r="N1215" s="4">
        <v>86.58</v>
      </c>
      <c r="O1215" s="4"/>
      <c r="P1215" s="4">
        <v>155.46</v>
      </c>
    </row>
    <row r="1216" spans="1:16">
      <c r="A1216">
        <v>2014</v>
      </c>
      <c r="B1216" t="s">
        <v>437</v>
      </c>
      <c r="C1216" t="s">
        <v>3453</v>
      </c>
      <c r="D1216">
        <f>IF(B1216="","",VLOOKUP(B1216,'Regionalism Code'!E:G,2,FALSE))</f>
        <v>4412</v>
      </c>
      <c r="E1216" t="s">
        <v>437</v>
      </c>
      <c r="F1216">
        <f>IF(E1216="","",VLOOKUP(E1216,'Regionalism Code'!G:H,2,FALSE))</f>
        <v>4412</v>
      </c>
      <c r="G1216" s="4">
        <v>143.51</v>
      </c>
      <c r="H1216" s="4">
        <v>145.07</v>
      </c>
      <c r="I1216" s="4">
        <v>122.4</v>
      </c>
      <c r="J1216" s="4">
        <v>142.25</v>
      </c>
      <c r="K1216" s="4">
        <v>289.97000000000003</v>
      </c>
      <c r="L1216" s="4">
        <v>142.46</v>
      </c>
      <c r="M1216" s="4">
        <v>59.79</v>
      </c>
      <c r="N1216" s="4">
        <v>87.89</v>
      </c>
      <c r="O1216" s="4"/>
      <c r="P1216" s="4">
        <v>176.74</v>
      </c>
    </row>
    <row r="1217" spans="1:16">
      <c r="A1217">
        <v>2014</v>
      </c>
      <c r="B1217" t="s">
        <v>438</v>
      </c>
      <c r="C1217" t="s">
        <v>3454</v>
      </c>
      <c r="D1217">
        <f>IF(B1217="","",VLOOKUP(B1217,'Regionalism Code'!E:G,2,FALSE))</f>
        <v>4413</v>
      </c>
      <c r="E1217" t="s">
        <v>438</v>
      </c>
      <c r="F1217">
        <f>IF(E1217="","",VLOOKUP(E1217,'Regionalism Code'!G:H,2,FALSE))</f>
        <v>4413</v>
      </c>
      <c r="G1217" s="4">
        <v>159.94</v>
      </c>
      <c r="H1217" s="4">
        <v>176.69</v>
      </c>
      <c r="I1217" s="4">
        <v>132.35</v>
      </c>
      <c r="J1217" s="4">
        <v>158.34</v>
      </c>
      <c r="K1217" s="4">
        <v>300.66000000000003</v>
      </c>
      <c r="L1217" s="4">
        <v>162.37</v>
      </c>
      <c r="M1217" s="4">
        <v>57.42</v>
      </c>
      <c r="N1217" s="4">
        <v>103.25</v>
      </c>
      <c r="O1217" s="4"/>
      <c r="P1217" s="4">
        <v>154.76</v>
      </c>
    </row>
    <row r="1218" spans="1:16">
      <c r="A1218">
        <v>2014</v>
      </c>
      <c r="B1218" t="s">
        <v>440</v>
      </c>
      <c r="C1218" t="s">
        <v>3455</v>
      </c>
      <c r="D1218">
        <f>IF(B1218="","",VLOOKUP(B1218,'Regionalism Code'!E:G,2,FALSE))</f>
        <v>4414</v>
      </c>
      <c r="E1218" t="s">
        <v>440</v>
      </c>
      <c r="F1218">
        <f>IF(E1218="","",VLOOKUP(E1218,'Regionalism Code'!G:H,2,FALSE))</f>
        <v>4414</v>
      </c>
      <c r="G1218" s="4">
        <v>139.06</v>
      </c>
      <c r="H1218" s="4">
        <v>135.80000000000001</v>
      </c>
      <c r="I1218" s="4">
        <v>130.35</v>
      </c>
      <c r="J1218" s="4">
        <v>149.47999999999999</v>
      </c>
      <c r="K1218" s="4">
        <v>333.74</v>
      </c>
      <c r="L1218" s="4">
        <v>154.51</v>
      </c>
      <c r="M1218" s="4">
        <v>50.79</v>
      </c>
      <c r="N1218" s="4">
        <v>91.39</v>
      </c>
      <c r="O1218" s="4"/>
      <c r="P1218" s="4">
        <v>165.65</v>
      </c>
    </row>
    <row r="1219" spans="1:16">
      <c r="A1219">
        <v>2014</v>
      </c>
      <c r="B1219" t="s">
        <v>442</v>
      </c>
      <c r="C1219" t="s">
        <v>3456</v>
      </c>
      <c r="D1219">
        <f>IF(B1219="","",VLOOKUP(B1219,'Regionalism Code'!E:G,2,FALSE))</f>
        <v>4415</v>
      </c>
      <c r="E1219" t="s">
        <v>442</v>
      </c>
      <c r="F1219">
        <f>IF(E1219="","",VLOOKUP(E1219,'Regionalism Code'!G:H,2,FALSE))</f>
        <v>4415</v>
      </c>
      <c r="G1219" s="4">
        <v>133.18</v>
      </c>
      <c r="H1219" s="4">
        <v>136.79</v>
      </c>
      <c r="I1219" s="4">
        <v>113.79</v>
      </c>
      <c r="J1219" s="4">
        <v>152.07</v>
      </c>
      <c r="K1219" s="4">
        <v>262.29000000000002</v>
      </c>
      <c r="L1219" s="4">
        <v>141.76</v>
      </c>
      <c r="M1219" s="4">
        <v>23.59</v>
      </c>
      <c r="N1219" s="4">
        <v>101.91</v>
      </c>
      <c r="O1219" s="4"/>
      <c r="P1219" s="4">
        <v>156.5</v>
      </c>
    </row>
    <row r="1220" spans="1:16">
      <c r="A1220">
        <v>2014</v>
      </c>
      <c r="B1220" t="s">
        <v>444</v>
      </c>
      <c r="C1220" t="s">
        <v>3457</v>
      </c>
      <c r="D1220">
        <f>IF(B1220="","",VLOOKUP(B1220,'Regionalism Code'!E:G,2,FALSE))</f>
        <v>4416</v>
      </c>
      <c r="E1220" t="s">
        <v>444</v>
      </c>
      <c r="F1220">
        <f>IF(E1220="","",VLOOKUP(E1220,'Regionalism Code'!G:H,2,FALSE))</f>
        <v>4416</v>
      </c>
      <c r="G1220" s="4">
        <v>134.18</v>
      </c>
      <c r="H1220" s="4">
        <v>138.43</v>
      </c>
      <c r="I1220" s="4">
        <v>114.49</v>
      </c>
      <c r="J1220" s="4">
        <v>139.94999999999999</v>
      </c>
      <c r="K1220" s="4">
        <v>265.61</v>
      </c>
      <c r="L1220" s="4">
        <v>138.4</v>
      </c>
      <c r="M1220" s="4">
        <v>46.28</v>
      </c>
      <c r="N1220" s="4">
        <v>89.24</v>
      </c>
      <c r="O1220" s="4"/>
      <c r="P1220" s="4">
        <v>155.91</v>
      </c>
    </row>
    <row r="1221" spans="1:16">
      <c r="A1221">
        <v>2014</v>
      </c>
      <c r="B1221" t="s">
        <v>446</v>
      </c>
      <c r="C1221" t="s">
        <v>3458</v>
      </c>
      <c r="D1221">
        <f>IF(B1221="","",VLOOKUP(B1221,'Regionalism Code'!E:G,2,FALSE))</f>
        <v>4417</v>
      </c>
      <c r="E1221" t="s">
        <v>446</v>
      </c>
      <c r="F1221">
        <f>IF(E1221="","",VLOOKUP(E1221,'Regionalism Code'!G:H,2,FALSE))</f>
        <v>4417</v>
      </c>
      <c r="G1221" s="4">
        <v>142.44999999999999</v>
      </c>
      <c r="H1221" s="4">
        <v>150.36000000000001</v>
      </c>
      <c r="I1221" s="4">
        <v>123.67</v>
      </c>
      <c r="J1221" s="4">
        <v>133.88</v>
      </c>
      <c r="K1221" s="4">
        <v>298.91000000000003</v>
      </c>
      <c r="L1221" s="4">
        <v>138.53</v>
      </c>
      <c r="M1221" s="4">
        <v>48.39</v>
      </c>
      <c r="N1221" s="4">
        <v>96.2</v>
      </c>
      <c r="O1221" s="4"/>
      <c r="P1221" s="4">
        <v>150.44999999999999</v>
      </c>
    </row>
    <row r="1222" spans="1:16">
      <c r="A1222">
        <v>2014</v>
      </c>
      <c r="B1222" t="s">
        <v>448</v>
      </c>
      <c r="C1222" t="s">
        <v>3459</v>
      </c>
      <c r="D1222">
        <f>IF(B1222="","",VLOOKUP(B1222,'Regionalism Code'!E:G,2,FALSE))</f>
        <v>4418</v>
      </c>
      <c r="E1222" t="s">
        <v>448</v>
      </c>
      <c r="F1222">
        <f>IF(E1222="","",VLOOKUP(E1222,'Regionalism Code'!G:H,2,FALSE))</f>
        <v>4418</v>
      </c>
      <c r="G1222" s="4">
        <v>147.21</v>
      </c>
      <c r="H1222" s="4">
        <v>144.44</v>
      </c>
      <c r="I1222" s="4">
        <v>116.67</v>
      </c>
      <c r="J1222" s="4">
        <v>140.85</v>
      </c>
      <c r="K1222" s="4">
        <v>280.05</v>
      </c>
      <c r="L1222" s="4">
        <v>140.94</v>
      </c>
      <c r="M1222" s="4">
        <v>50.96</v>
      </c>
      <c r="N1222" s="4">
        <v>84.75</v>
      </c>
      <c r="O1222" s="4"/>
      <c r="P1222" s="4">
        <v>211.81</v>
      </c>
    </row>
    <row r="1223" spans="1:16">
      <c r="A1223">
        <v>2014</v>
      </c>
      <c r="B1223" t="s">
        <v>450</v>
      </c>
      <c r="C1223" t="s">
        <v>3460</v>
      </c>
      <c r="D1223">
        <f>IF(B1223="","",VLOOKUP(B1223,'Regionalism Code'!E:G,2,FALSE))</f>
        <v>4419</v>
      </c>
      <c r="E1223" t="s">
        <v>450</v>
      </c>
      <c r="F1223">
        <f>IF(E1223="","",VLOOKUP(E1223,'Regionalism Code'!G:H,2,FALSE))</f>
        <v>4419</v>
      </c>
      <c r="G1223" s="4">
        <v>169.12</v>
      </c>
      <c r="H1223" s="4">
        <v>189.45</v>
      </c>
      <c r="I1223" s="4">
        <v>137.66999999999999</v>
      </c>
      <c r="J1223" s="4">
        <v>144.35</v>
      </c>
      <c r="K1223" s="4">
        <v>310.47000000000003</v>
      </c>
      <c r="L1223" s="4">
        <v>169.99</v>
      </c>
      <c r="M1223" s="4">
        <v>68.349999999999994</v>
      </c>
      <c r="N1223" s="4">
        <v>104.8</v>
      </c>
      <c r="O1223" s="4"/>
      <c r="P1223" s="4">
        <v>159.13999999999999</v>
      </c>
    </row>
    <row r="1224" spans="1:16">
      <c r="A1224">
        <v>2014</v>
      </c>
      <c r="B1224" t="s">
        <v>452</v>
      </c>
      <c r="C1224" t="s">
        <v>3461</v>
      </c>
      <c r="D1224">
        <f>IF(B1224="","",VLOOKUP(B1224,'Regionalism Code'!E:G,2,FALSE))</f>
        <v>4420</v>
      </c>
      <c r="E1224" t="s">
        <v>452</v>
      </c>
      <c r="F1224">
        <f>IF(E1224="","",VLOOKUP(E1224,'Regionalism Code'!G:H,2,FALSE))</f>
        <v>4420</v>
      </c>
      <c r="G1224" s="4">
        <v>170.48</v>
      </c>
      <c r="H1224" s="4">
        <v>190.9</v>
      </c>
      <c r="I1224" s="4">
        <v>147.75</v>
      </c>
      <c r="J1224" s="4">
        <v>156.31</v>
      </c>
      <c r="K1224" s="4">
        <v>333.85</v>
      </c>
      <c r="L1224" s="4">
        <v>174.17</v>
      </c>
      <c r="M1224" s="4">
        <v>71.34</v>
      </c>
      <c r="N1224" s="4">
        <v>114.75</v>
      </c>
      <c r="O1224" s="4"/>
      <c r="P1224" s="4">
        <v>144.36000000000001</v>
      </c>
    </row>
    <row r="1225" spans="1:16">
      <c r="A1225">
        <v>2014</v>
      </c>
      <c r="B1225" t="s">
        <v>454</v>
      </c>
      <c r="C1225" t="s">
        <v>3462</v>
      </c>
      <c r="D1225">
        <f>IF(B1225="","",VLOOKUP(B1225,'Regionalism Code'!E:G,2,FALSE))</f>
        <v>4451</v>
      </c>
      <c r="E1225" t="s">
        <v>454</v>
      </c>
      <c r="F1225">
        <f>IF(E1225="","",VLOOKUP(E1225,'Regionalism Code'!G:H,2,FALSE))</f>
        <v>4451</v>
      </c>
      <c r="G1225" s="4">
        <v>145.44</v>
      </c>
      <c r="H1225" s="4">
        <v>145.93</v>
      </c>
      <c r="I1225" s="4">
        <v>141.78</v>
      </c>
      <c r="J1225" s="4">
        <v>181.88</v>
      </c>
      <c r="K1225" s="4">
        <v>340.43</v>
      </c>
      <c r="L1225" s="4">
        <v>180.19</v>
      </c>
      <c r="M1225" s="4">
        <v>58.61</v>
      </c>
      <c r="N1225" s="4">
        <v>102.42</v>
      </c>
      <c r="O1225" s="4"/>
      <c r="P1225" s="4">
        <v>150.46</v>
      </c>
    </row>
    <row r="1226" spans="1:16">
      <c r="A1226">
        <v>2014</v>
      </c>
      <c r="B1226" t="s">
        <v>456</v>
      </c>
      <c r="C1226" t="s">
        <v>3463</v>
      </c>
      <c r="D1226">
        <f>IF(B1226="","",VLOOKUP(B1226,'Regionalism Code'!E:G,2,FALSE))</f>
        <v>4452</v>
      </c>
      <c r="E1226" t="s">
        <v>456</v>
      </c>
      <c r="F1226">
        <f>IF(E1226="","",VLOOKUP(E1226,'Regionalism Code'!G:H,2,FALSE))</f>
        <v>4452</v>
      </c>
      <c r="G1226" s="4">
        <v>134.47</v>
      </c>
      <c r="H1226" s="4">
        <v>133.63</v>
      </c>
      <c r="I1226" s="4">
        <v>128.93</v>
      </c>
      <c r="J1226" s="4">
        <v>188.7</v>
      </c>
      <c r="K1226" s="4">
        <v>289.95999999999998</v>
      </c>
      <c r="L1226" s="4">
        <v>166.61</v>
      </c>
      <c r="M1226" s="4">
        <v>41.44</v>
      </c>
      <c r="N1226" s="4">
        <v>106.04</v>
      </c>
      <c r="O1226" s="4"/>
      <c r="P1226" s="4">
        <v>147.29</v>
      </c>
    </row>
    <row r="1227" spans="1:16">
      <c r="A1227">
        <v>2014</v>
      </c>
      <c r="B1227" t="s">
        <v>458</v>
      </c>
      <c r="C1227" t="s">
        <v>3464</v>
      </c>
      <c r="D1227">
        <f>IF(B1227="","",VLOOKUP(B1227,'Regionalism Code'!E:G,2,FALSE))</f>
        <v>4453</v>
      </c>
      <c r="E1227" t="s">
        <v>458</v>
      </c>
      <c r="F1227">
        <f>IF(E1227="","",VLOOKUP(E1227,'Regionalism Code'!G:H,2,FALSE))</f>
        <v>4453</v>
      </c>
      <c r="G1227" s="4">
        <v>135.97999999999999</v>
      </c>
      <c r="H1227" s="4">
        <v>136.72999999999999</v>
      </c>
      <c r="I1227" s="4">
        <v>123.51</v>
      </c>
      <c r="J1227" s="4">
        <v>134.46</v>
      </c>
      <c r="K1227" s="4">
        <v>301.64999999999998</v>
      </c>
      <c r="L1227" s="4">
        <v>132.52000000000001</v>
      </c>
      <c r="M1227" s="4">
        <v>56</v>
      </c>
      <c r="N1227" s="4">
        <v>90.64</v>
      </c>
      <c r="O1227" s="4"/>
      <c r="P1227" s="4">
        <v>156.15</v>
      </c>
    </row>
    <row r="1228" spans="1:16">
      <c r="A1228">
        <v>2014</v>
      </c>
      <c r="B1228" t="s">
        <v>460</v>
      </c>
      <c r="C1228" t="s">
        <v>3465</v>
      </c>
      <c r="D1228">
        <f>IF(B1228="","",VLOOKUP(B1228,'Regionalism Code'!E:G,2,FALSE))</f>
        <v>4501</v>
      </c>
      <c r="E1228" t="s">
        <v>460</v>
      </c>
      <c r="F1228">
        <f>IF(E1228="","",VLOOKUP(E1228,'Regionalism Code'!G:H,2,FALSE))</f>
        <v>4501</v>
      </c>
      <c r="G1228" s="4">
        <v>160.4</v>
      </c>
      <c r="H1228" s="4">
        <v>179.35</v>
      </c>
      <c r="I1228" s="4">
        <v>129.76</v>
      </c>
      <c r="J1228" s="4">
        <v>164.83</v>
      </c>
      <c r="K1228" s="4">
        <v>318.89999999999998</v>
      </c>
      <c r="L1228" s="4">
        <v>160.01</v>
      </c>
      <c r="M1228" s="4">
        <v>56.28</v>
      </c>
      <c r="N1228" s="4">
        <v>89.95</v>
      </c>
      <c r="O1228" s="4"/>
      <c r="P1228" s="4">
        <v>153.51</v>
      </c>
    </row>
    <row r="1229" spans="1:16">
      <c r="A1229">
        <v>2014</v>
      </c>
      <c r="B1229" t="s">
        <v>462</v>
      </c>
      <c r="C1229" t="s">
        <v>3466</v>
      </c>
      <c r="D1229">
        <f>IF(B1229="","",VLOOKUP(B1229,'Regionalism Code'!E:G,2,FALSE))</f>
        <v>4502</v>
      </c>
      <c r="E1229" t="s">
        <v>462</v>
      </c>
      <c r="F1229">
        <f>IF(E1229="","",VLOOKUP(E1229,'Regionalism Code'!G:H,2,FALSE))</f>
        <v>4502</v>
      </c>
      <c r="G1229" s="4">
        <v>151.22999999999999</v>
      </c>
      <c r="H1229" s="4">
        <v>160.59</v>
      </c>
      <c r="I1229" s="4">
        <v>131.51</v>
      </c>
      <c r="J1229" s="4">
        <v>148.61000000000001</v>
      </c>
      <c r="K1229" s="4">
        <v>337.02</v>
      </c>
      <c r="L1229" s="4">
        <v>153.78</v>
      </c>
      <c r="M1229" s="4">
        <v>62.75</v>
      </c>
      <c r="N1229" s="4">
        <v>85.15</v>
      </c>
      <c r="O1229" s="4"/>
      <c r="P1229" s="4">
        <v>156.13</v>
      </c>
    </row>
    <row r="1230" spans="1:16">
      <c r="A1230">
        <v>2014</v>
      </c>
      <c r="B1230" t="s">
        <v>464</v>
      </c>
      <c r="C1230" t="s">
        <v>3467</v>
      </c>
      <c r="D1230">
        <f>IF(B1230="","",VLOOKUP(B1230,'Regionalism Code'!E:G,2,FALSE))</f>
        <v>4503</v>
      </c>
      <c r="E1230" t="s">
        <v>464</v>
      </c>
      <c r="F1230">
        <f>IF(E1230="","",VLOOKUP(E1230,'Regionalism Code'!G:H,2,FALSE))</f>
        <v>4503</v>
      </c>
      <c r="G1230" s="4">
        <v>148.96</v>
      </c>
      <c r="H1230" s="4">
        <v>153.19</v>
      </c>
      <c r="I1230" s="4">
        <v>134.22999999999999</v>
      </c>
      <c r="J1230" s="4">
        <v>155.27000000000001</v>
      </c>
      <c r="K1230" s="4">
        <v>334.08</v>
      </c>
      <c r="L1230" s="4">
        <v>155.59</v>
      </c>
      <c r="M1230" s="4">
        <v>68.430000000000007</v>
      </c>
      <c r="N1230" s="4">
        <v>88</v>
      </c>
      <c r="O1230" s="4"/>
      <c r="P1230" s="4">
        <v>161.71</v>
      </c>
    </row>
    <row r="1231" spans="1:16">
      <c r="A1231">
        <v>2014</v>
      </c>
      <c r="B1231" t="s">
        <v>466</v>
      </c>
      <c r="C1231" t="s">
        <v>3468</v>
      </c>
      <c r="D1231">
        <f>IF(B1231="","",VLOOKUP(B1231,'Regionalism Code'!E:G,2,FALSE))</f>
        <v>4504</v>
      </c>
      <c r="E1231" t="s">
        <v>466</v>
      </c>
      <c r="F1231">
        <f>IF(E1231="","",VLOOKUP(E1231,'Regionalism Code'!G:H,2,FALSE))</f>
        <v>4504</v>
      </c>
      <c r="G1231" s="4">
        <v>132.69</v>
      </c>
      <c r="H1231" s="4">
        <v>134.44999999999999</v>
      </c>
      <c r="I1231" s="4">
        <v>123.37</v>
      </c>
      <c r="J1231" s="4">
        <v>135.1</v>
      </c>
      <c r="K1231" s="4">
        <v>308.61</v>
      </c>
      <c r="L1231" s="4">
        <v>128.6</v>
      </c>
      <c r="M1231" s="4">
        <v>55.93</v>
      </c>
      <c r="N1231" s="4">
        <v>88.05</v>
      </c>
      <c r="O1231" s="4"/>
      <c r="P1231" s="4">
        <v>143.81</v>
      </c>
    </row>
    <row r="1232" spans="1:16">
      <c r="A1232">
        <v>2014</v>
      </c>
      <c r="B1232" t="s">
        <v>468</v>
      </c>
      <c r="C1232" t="s">
        <v>3469</v>
      </c>
      <c r="D1232">
        <f>IF(B1232="","",VLOOKUP(B1232,'Regionalism Code'!E:G,2,FALSE))</f>
        <v>4505</v>
      </c>
      <c r="E1232" t="s">
        <v>468</v>
      </c>
      <c r="F1232">
        <f>IF(E1232="","",VLOOKUP(E1232,'Regionalism Code'!G:H,2,FALSE))</f>
        <v>4505</v>
      </c>
      <c r="G1232" s="4">
        <v>149.11000000000001</v>
      </c>
      <c r="H1232" s="4">
        <v>158.38999999999999</v>
      </c>
      <c r="I1232" s="4">
        <v>128.11000000000001</v>
      </c>
      <c r="J1232" s="4">
        <v>152.85</v>
      </c>
      <c r="K1232" s="4">
        <v>330.85</v>
      </c>
      <c r="L1232" s="4">
        <v>149.49</v>
      </c>
      <c r="M1232" s="4">
        <v>54.81</v>
      </c>
      <c r="N1232" s="4">
        <v>85.16</v>
      </c>
      <c r="O1232" s="4"/>
      <c r="P1232" s="4">
        <v>156.63999999999999</v>
      </c>
    </row>
    <row r="1233" spans="1:16">
      <c r="A1233">
        <v>2014</v>
      </c>
      <c r="B1233" t="s">
        <v>470</v>
      </c>
      <c r="C1233" t="s">
        <v>3470</v>
      </c>
      <c r="D1233">
        <f>IF(B1233="","",VLOOKUP(B1233,'Regionalism Code'!E:G,2,FALSE))</f>
        <v>4506</v>
      </c>
      <c r="E1233" t="s">
        <v>470</v>
      </c>
      <c r="F1233">
        <f>IF(E1233="","",VLOOKUP(E1233,'Regionalism Code'!G:H,2,FALSE))</f>
        <v>4506</v>
      </c>
      <c r="G1233" s="4">
        <v>156.77000000000001</v>
      </c>
      <c r="H1233" s="4">
        <v>148.72999999999999</v>
      </c>
      <c r="I1233" s="4">
        <v>134.22</v>
      </c>
      <c r="J1233" s="4">
        <v>149.16999999999999</v>
      </c>
      <c r="K1233" s="4">
        <v>332.17</v>
      </c>
      <c r="L1233" s="4">
        <v>146.05000000000001</v>
      </c>
      <c r="M1233" s="4">
        <v>67.02</v>
      </c>
      <c r="N1233" s="4">
        <v>91.97</v>
      </c>
      <c r="O1233" s="4"/>
      <c r="P1233" s="4">
        <v>224.28</v>
      </c>
    </row>
    <row r="1234" spans="1:16">
      <c r="A1234">
        <v>2014</v>
      </c>
      <c r="B1234" t="s">
        <v>472</v>
      </c>
      <c r="C1234" t="s">
        <v>3471</v>
      </c>
      <c r="D1234">
        <f>IF(B1234="","",VLOOKUP(B1234,'Regionalism Code'!E:G,2,FALSE))</f>
        <v>4507</v>
      </c>
      <c r="E1234" t="s">
        <v>472</v>
      </c>
      <c r="F1234">
        <f>IF(E1234="","",VLOOKUP(E1234,'Regionalism Code'!G:H,2,FALSE))</f>
        <v>4507</v>
      </c>
      <c r="G1234" s="4">
        <v>125.79</v>
      </c>
      <c r="H1234" s="4">
        <v>125.9</v>
      </c>
      <c r="I1234" s="4">
        <v>109.82</v>
      </c>
      <c r="J1234" s="4">
        <v>130.03</v>
      </c>
      <c r="K1234" s="4">
        <v>281.79000000000002</v>
      </c>
      <c r="L1234" s="4">
        <v>118.08</v>
      </c>
      <c r="M1234" s="4">
        <v>47.31</v>
      </c>
      <c r="N1234" s="4">
        <v>75.349999999999994</v>
      </c>
      <c r="O1234" s="4"/>
      <c r="P1234" s="4">
        <v>154.46</v>
      </c>
    </row>
    <row r="1235" spans="1:16">
      <c r="A1235">
        <v>2014</v>
      </c>
      <c r="B1235" t="s">
        <v>474</v>
      </c>
      <c r="C1235" t="s">
        <v>3472</v>
      </c>
      <c r="D1235">
        <f>IF(B1235="","",VLOOKUP(B1235,'Regionalism Code'!E:G,2,FALSE))</f>
        <v>4508</v>
      </c>
      <c r="E1235" t="s">
        <v>474</v>
      </c>
      <c r="F1235">
        <f>IF(E1235="","",VLOOKUP(E1235,'Regionalism Code'!G:H,2,FALSE))</f>
        <v>4508</v>
      </c>
      <c r="G1235" s="4">
        <v>134.29</v>
      </c>
      <c r="H1235" s="4">
        <v>120.19</v>
      </c>
      <c r="I1235" s="4">
        <v>118.4</v>
      </c>
      <c r="J1235" s="4">
        <v>131.01</v>
      </c>
      <c r="K1235" s="4">
        <v>284.68</v>
      </c>
      <c r="L1235" s="4">
        <v>117.02</v>
      </c>
      <c r="M1235" s="4">
        <v>61.89</v>
      </c>
      <c r="N1235" s="4">
        <v>84.85</v>
      </c>
      <c r="O1235" s="4"/>
      <c r="P1235" s="4">
        <v>209.74</v>
      </c>
    </row>
    <row r="1236" spans="1:16">
      <c r="A1236">
        <v>2014</v>
      </c>
      <c r="B1236" t="s">
        <v>476</v>
      </c>
      <c r="C1236" t="s">
        <v>3473</v>
      </c>
      <c r="D1236">
        <f>IF(B1236="","",VLOOKUP(B1236,'Regionalism Code'!E:G,2,FALSE))</f>
        <v>4509</v>
      </c>
      <c r="E1236" t="s">
        <v>476</v>
      </c>
      <c r="F1236">
        <f>IF(E1236="","",VLOOKUP(E1236,'Regionalism Code'!G:H,2,FALSE))</f>
        <v>4509</v>
      </c>
      <c r="G1236" s="4">
        <v>120.82</v>
      </c>
      <c r="H1236" s="4">
        <v>122.21</v>
      </c>
      <c r="I1236" s="4">
        <v>101.6</v>
      </c>
      <c r="J1236" s="4">
        <v>122.37</v>
      </c>
      <c r="K1236" s="4">
        <v>230.37</v>
      </c>
      <c r="L1236" s="4">
        <v>124.11</v>
      </c>
      <c r="M1236" s="4">
        <v>44.23</v>
      </c>
      <c r="N1236" s="4">
        <v>79.34</v>
      </c>
      <c r="O1236" s="4"/>
      <c r="P1236" s="4">
        <v>151.16999999999999</v>
      </c>
    </row>
    <row r="1237" spans="1:16">
      <c r="A1237">
        <v>2014</v>
      </c>
      <c r="B1237" t="s">
        <v>478</v>
      </c>
      <c r="C1237" t="s">
        <v>3474</v>
      </c>
      <c r="D1237">
        <f>IF(B1237="","",VLOOKUP(B1237,'Regionalism Code'!E:G,2,FALSE))</f>
        <v>4510</v>
      </c>
      <c r="E1237" t="s">
        <v>478</v>
      </c>
      <c r="F1237">
        <f>IF(E1237="","",VLOOKUP(E1237,'Regionalism Code'!G:H,2,FALSE))</f>
        <v>4510</v>
      </c>
      <c r="G1237" s="4">
        <v>125.01</v>
      </c>
      <c r="H1237" s="4">
        <v>123.57</v>
      </c>
      <c r="I1237" s="4">
        <v>111.95</v>
      </c>
      <c r="J1237" s="4">
        <v>123.81</v>
      </c>
      <c r="K1237" s="4">
        <v>309.86</v>
      </c>
      <c r="L1237" s="4">
        <v>109.37</v>
      </c>
      <c r="M1237" s="4">
        <v>50.44</v>
      </c>
      <c r="N1237" s="4">
        <v>68.739999999999995</v>
      </c>
      <c r="O1237" s="4"/>
      <c r="P1237" s="4">
        <v>153.5</v>
      </c>
    </row>
    <row r="1238" spans="1:16">
      <c r="A1238">
        <v>2014</v>
      </c>
      <c r="B1238" t="s">
        <v>480</v>
      </c>
      <c r="C1238" t="s">
        <v>3475</v>
      </c>
      <c r="D1238">
        <f>IF(B1238="","",VLOOKUP(B1238,'Regionalism Code'!E:G,2,FALSE))</f>
        <v>4511</v>
      </c>
      <c r="E1238" t="s">
        <v>480</v>
      </c>
      <c r="F1238">
        <f>IF(E1238="","",VLOOKUP(E1238,'Regionalism Code'!G:H,2,FALSE))</f>
        <v>4511</v>
      </c>
      <c r="G1238" s="4">
        <v>141.36000000000001</v>
      </c>
      <c r="H1238" s="4">
        <v>124.27</v>
      </c>
      <c r="I1238" s="4">
        <v>121.49</v>
      </c>
      <c r="J1238" s="4">
        <v>140.91</v>
      </c>
      <c r="K1238" s="4">
        <v>314.27999999999997</v>
      </c>
      <c r="L1238" s="4">
        <v>127.49</v>
      </c>
      <c r="M1238" s="4">
        <v>48.53</v>
      </c>
      <c r="N1238" s="4">
        <v>85.65</v>
      </c>
      <c r="O1238" s="4"/>
      <c r="P1238" s="4">
        <v>233.93</v>
      </c>
    </row>
    <row r="1239" spans="1:16">
      <c r="A1239">
        <v>2014</v>
      </c>
      <c r="B1239" t="s">
        <v>481</v>
      </c>
      <c r="C1239" t="s">
        <v>3476</v>
      </c>
      <c r="D1239">
        <f>IF(B1239="","",VLOOKUP(B1239,'Regionalism Code'!E:G,2,FALSE))</f>
        <v>4512</v>
      </c>
      <c r="E1239" t="s">
        <v>481</v>
      </c>
      <c r="F1239">
        <f>IF(E1239="","",VLOOKUP(E1239,'Regionalism Code'!G:H,2,FALSE))</f>
        <v>4512</v>
      </c>
      <c r="G1239" s="4">
        <v>122.72</v>
      </c>
      <c r="H1239" s="4">
        <v>120.67</v>
      </c>
      <c r="I1239" s="4">
        <v>109.77</v>
      </c>
      <c r="J1239" s="4">
        <v>124.92</v>
      </c>
      <c r="K1239" s="4">
        <v>282.88</v>
      </c>
      <c r="L1239" s="4">
        <v>112.34</v>
      </c>
      <c r="M1239" s="4">
        <v>47.34</v>
      </c>
      <c r="N1239" s="4">
        <v>76.3</v>
      </c>
      <c r="O1239" s="4"/>
      <c r="P1239" s="4">
        <v>152.99</v>
      </c>
    </row>
    <row r="1240" spans="1:16">
      <c r="A1240">
        <v>2014</v>
      </c>
      <c r="B1240" t="s">
        <v>482</v>
      </c>
      <c r="C1240" t="s">
        <v>3477</v>
      </c>
      <c r="D1240">
        <f>IF(B1240="","",VLOOKUP(B1240,'Regionalism Code'!E:G,2,FALSE))</f>
        <v>4513</v>
      </c>
      <c r="E1240" t="s">
        <v>482</v>
      </c>
      <c r="F1240">
        <f>IF(E1240="","",VLOOKUP(E1240,'Regionalism Code'!G:H,2,FALSE))</f>
        <v>4513</v>
      </c>
      <c r="G1240" s="4">
        <v>124.2</v>
      </c>
      <c r="H1240" s="4">
        <v>122.76</v>
      </c>
      <c r="I1240" s="4">
        <v>110.1</v>
      </c>
      <c r="J1240" s="4">
        <v>138.54</v>
      </c>
      <c r="K1240" s="4">
        <v>287.83999999999997</v>
      </c>
      <c r="L1240" s="4">
        <v>114.08</v>
      </c>
      <c r="M1240" s="4">
        <v>38.299999999999997</v>
      </c>
      <c r="N1240" s="4">
        <v>79.099999999999994</v>
      </c>
      <c r="O1240" s="4"/>
      <c r="P1240" s="4">
        <v>154.56</v>
      </c>
    </row>
    <row r="1241" spans="1:16">
      <c r="A1241">
        <v>2014</v>
      </c>
      <c r="B1241" t="s">
        <v>483</v>
      </c>
      <c r="C1241" t="s">
        <v>3478</v>
      </c>
      <c r="D1241">
        <f>IF(B1241="","",VLOOKUP(B1241,'Regionalism Code'!E:G,2,FALSE))</f>
        <v>4514</v>
      </c>
      <c r="E1241" t="s">
        <v>483</v>
      </c>
      <c r="F1241">
        <f>IF(E1241="","",VLOOKUP(E1241,'Regionalism Code'!G:H,2,FALSE))</f>
        <v>4514</v>
      </c>
      <c r="G1241" s="4">
        <v>126.62</v>
      </c>
      <c r="H1241" s="4">
        <v>127.85</v>
      </c>
      <c r="I1241" s="4">
        <v>108.38</v>
      </c>
      <c r="J1241" s="4">
        <v>139.44999999999999</v>
      </c>
      <c r="K1241" s="4">
        <v>270.16000000000003</v>
      </c>
      <c r="L1241" s="4">
        <v>113.91</v>
      </c>
      <c r="M1241" s="4">
        <v>38.26</v>
      </c>
      <c r="N1241" s="4">
        <v>82.38</v>
      </c>
      <c r="O1241" s="4"/>
      <c r="P1241" s="4">
        <v>155.69999999999999</v>
      </c>
    </row>
    <row r="1242" spans="1:16">
      <c r="A1242">
        <v>2014</v>
      </c>
      <c r="B1242" t="s">
        <v>486</v>
      </c>
      <c r="C1242" t="s">
        <v>3479</v>
      </c>
      <c r="D1242">
        <f>IF(B1242="","",VLOOKUP(B1242,'Regionalism Code'!E:G,2,FALSE))</f>
        <v>4601</v>
      </c>
      <c r="E1242" t="s">
        <v>486</v>
      </c>
      <c r="F1242">
        <f>IF(E1242="","",VLOOKUP(E1242,'Regionalism Code'!G:H,2,FALSE))</f>
        <v>4601</v>
      </c>
      <c r="G1242" s="4">
        <v>167.28</v>
      </c>
      <c r="H1242" s="4">
        <v>192.44</v>
      </c>
      <c r="I1242" s="4">
        <v>127.02</v>
      </c>
      <c r="J1242" s="4">
        <v>156.5</v>
      </c>
      <c r="K1242" s="4">
        <v>345.85</v>
      </c>
      <c r="L1242" s="4">
        <v>163.84</v>
      </c>
      <c r="M1242" s="4">
        <v>55.94</v>
      </c>
      <c r="N1242" s="4">
        <v>72.8</v>
      </c>
      <c r="O1242" s="4"/>
      <c r="P1242" s="4">
        <v>157.36000000000001</v>
      </c>
    </row>
    <row r="1243" spans="1:16">
      <c r="A1243">
        <v>2014</v>
      </c>
      <c r="B1243" t="s">
        <v>488</v>
      </c>
      <c r="C1243" t="s">
        <v>3480</v>
      </c>
      <c r="D1243">
        <f>IF(B1243="","",VLOOKUP(B1243,'Regionalism Code'!E:G,2,FALSE))</f>
        <v>4602</v>
      </c>
      <c r="E1243" t="s">
        <v>488</v>
      </c>
      <c r="F1243">
        <f>IF(E1243="","",VLOOKUP(E1243,'Regionalism Code'!G:H,2,FALSE))</f>
        <v>4602</v>
      </c>
      <c r="G1243" s="4">
        <v>186.84</v>
      </c>
      <c r="H1243" s="4">
        <v>175.96</v>
      </c>
      <c r="I1243" s="4">
        <v>139.94999999999999</v>
      </c>
      <c r="J1243" s="4">
        <v>191.06</v>
      </c>
      <c r="K1243" s="4">
        <v>382.62</v>
      </c>
      <c r="L1243" s="4">
        <v>172.67</v>
      </c>
      <c r="M1243" s="4">
        <v>74.62</v>
      </c>
      <c r="N1243" s="4">
        <v>70.27</v>
      </c>
      <c r="O1243" s="4"/>
      <c r="P1243" s="4">
        <v>307.95999999999998</v>
      </c>
    </row>
    <row r="1244" spans="1:16">
      <c r="A1244">
        <v>2014</v>
      </c>
      <c r="B1244" t="s">
        <v>489</v>
      </c>
      <c r="C1244" t="s">
        <v>3481</v>
      </c>
      <c r="D1244">
        <f>IF(B1244="","",VLOOKUP(B1244,'Regionalism Code'!E:G,2,FALSE))</f>
        <v>4603</v>
      </c>
      <c r="E1244" t="s">
        <v>489</v>
      </c>
      <c r="F1244">
        <f>IF(E1244="","",VLOOKUP(E1244,'Regionalism Code'!G:H,2,FALSE))</f>
        <v>4603</v>
      </c>
      <c r="G1244" s="4">
        <v>122.9</v>
      </c>
      <c r="H1244" s="4">
        <v>98.42</v>
      </c>
      <c r="I1244" s="4">
        <v>59.08</v>
      </c>
      <c r="J1244" s="4">
        <v>14.62</v>
      </c>
      <c r="K1244" s="4">
        <v>140.57</v>
      </c>
      <c r="L1244" s="4">
        <v>41.32</v>
      </c>
      <c r="M1244" s="4">
        <v>19.3</v>
      </c>
      <c r="N1244" s="4"/>
      <c r="O1244" s="4"/>
      <c r="P1244" s="4">
        <v>319.7</v>
      </c>
    </row>
    <row r="1245" spans="1:16">
      <c r="A1245">
        <v>2014</v>
      </c>
      <c r="B1245" t="s">
        <v>64</v>
      </c>
      <c r="C1245" t="s">
        <v>3240</v>
      </c>
      <c r="D1245">
        <f>IF(B1245="","",VLOOKUP(B1245,'Regionalism Code'!E:G,2,FALSE))</f>
        <v>5000</v>
      </c>
      <c r="E1245" t="s">
        <v>64</v>
      </c>
      <c r="F1245">
        <f>IF(E1245="","",VLOOKUP(E1245,'Regionalism Code'!G:H,2,FALSE))</f>
        <v>5000</v>
      </c>
      <c r="G1245" s="4">
        <v>154.28</v>
      </c>
      <c r="H1245" s="4">
        <v>162.69</v>
      </c>
      <c r="I1245" s="4">
        <v>135.07</v>
      </c>
      <c r="J1245" s="4">
        <v>166.16</v>
      </c>
      <c r="K1245" s="4">
        <v>349.74</v>
      </c>
      <c r="L1245" s="4">
        <v>168.1</v>
      </c>
      <c r="M1245" s="4">
        <v>55.06</v>
      </c>
      <c r="N1245" s="4">
        <v>88.88</v>
      </c>
      <c r="O1245" s="4"/>
      <c r="P1245" s="4">
        <v>161.43</v>
      </c>
    </row>
    <row r="1246" spans="1:16">
      <c r="A1246">
        <v>2014</v>
      </c>
      <c r="B1246" t="s">
        <v>491</v>
      </c>
      <c r="C1246" t="s">
        <v>3482</v>
      </c>
      <c r="D1246">
        <f>IF(B1246="","",VLOOKUP(B1246,'Regionalism Code'!E:G,2,FALSE))</f>
        <v>5101</v>
      </c>
      <c r="E1246" t="s">
        <v>491</v>
      </c>
      <c r="F1246">
        <f>IF(E1246="","",VLOOKUP(E1246,'Regionalism Code'!G:H,2,FALSE))</f>
        <v>5101</v>
      </c>
      <c r="G1246" s="4">
        <v>173.19</v>
      </c>
      <c r="H1246" s="4">
        <v>193.98</v>
      </c>
      <c r="I1246" s="4">
        <v>149.65</v>
      </c>
      <c r="J1246" s="4">
        <v>182.37</v>
      </c>
      <c r="K1246" s="4">
        <v>361.3</v>
      </c>
      <c r="L1246" s="4">
        <v>192.68</v>
      </c>
      <c r="M1246" s="4">
        <v>73.239999999999995</v>
      </c>
      <c r="N1246" s="4">
        <v>100.51</v>
      </c>
      <c r="O1246" s="4"/>
      <c r="P1246" s="4">
        <v>147.32</v>
      </c>
    </row>
    <row r="1247" spans="1:16">
      <c r="A1247">
        <v>2014</v>
      </c>
      <c r="B1247" t="s">
        <v>493</v>
      </c>
      <c r="C1247" t="s">
        <v>3483</v>
      </c>
      <c r="D1247">
        <f>IF(B1247="","",VLOOKUP(B1247,'Regionalism Code'!E:G,2,FALSE))</f>
        <v>5103</v>
      </c>
      <c r="E1247" t="s">
        <v>493</v>
      </c>
      <c r="F1247">
        <f>IF(E1247="","",VLOOKUP(E1247,'Regionalism Code'!G:H,2,FALSE))</f>
        <v>5103</v>
      </c>
      <c r="G1247" s="4">
        <v>139.5</v>
      </c>
      <c r="H1247" s="4">
        <v>135.38999999999999</v>
      </c>
      <c r="I1247" s="4">
        <v>143.69</v>
      </c>
      <c r="J1247" s="4">
        <v>142.04</v>
      </c>
      <c r="K1247" s="4">
        <v>388.86</v>
      </c>
      <c r="L1247" s="4">
        <v>148.16</v>
      </c>
      <c r="M1247" s="4">
        <v>78.64</v>
      </c>
      <c r="N1247" s="4">
        <v>83.42</v>
      </c>
      <c r="O1247" s="4"/>
      <c r="P1247" s="4">
        <v>145.44</v>
      </c>
    </row>
    <row r="1248" spans="1:16">
      <c r="A1248">
        <v>2014</v>
      </c>
      <c r="B1248" t="s">
        <v>495</v>
      </c>
      <c r="C1248" t="s">
        <v>3484</v>
      </c>
      <c r="D1248">
        <f>IF(B1248="","",VLOOKUP(B1248,'Regionalism Code'!E:G,2,FALSE))</f>
        <v>5104</v>
      </c>
      <c r="E1248" t="s">
        <v>495</v>
      </c>
      <c r="F1248">
        <f>IF(E1248="","",VLOOKUP(E1248,'Regionalism Code'!G:H,2,FALSE))</f>
        <v>5104</v>
      </c>
      <c r="G1248" s="4">
        <v>153.13999999999999</v>
      </c>
      <c r="H1248" s="4">
        <v>148.72999999999999</v>
      </c>
      <c r="I1248" s="4">
        <v>130.85</v>
      </c>
      <c r="J1248" s="4">
        <v>124.09</v>
      </c>
      <c r="K1248" s="4">
        <v>394.17</v>
      </c>
      <c r="L1248" s="4">
        <v>140.83000000000001</v>
      </c>
      <c r="M1248" s="4">
        <v>71.2</v>
      </c>
      <c r="N1248" s="4">
        <v>59.12</v>
      </c>
      <c r="O1248" s="4"/>
      <c r="P1248" s="4">
        <v>208.24</v>
      </c>
    </row>
    <row r="1249" spans="1:16">
      <c r="A1249">
        <v>2014</v>
      </c>
      <c r="B1249" t="s">
        <v>497</v>
      </c>
      <c r="C1249" t="s">
        <v>3485</v>
      </c>
      <c r="D1249">
        <f>IF(B1249="","",VLOOKUP(B1249,'Regionalism Code'!E:G,2,FALSE))</f>
        <v>5105</v>
      </c>
      <c r="E1249" t="s">
        <v>497</v>
      </c>
      <c r="F1249">
        <f>IF(E1249="","",VLOOKUP(E1249,'Regionalism Code'!G:H,2,FALSE))</f>
        <v>5105</v>
      </c>
      <c r="G1249" s="4">
        <v>135.97999999999999</v>
      </c>
      <c r="H1249" s="4">
        <v>130.5</v>
      </c>
      <c r="I1249" s="4">
        <v>127.2</v>
      </c>
      <c r="J1249" s="4">
        <v>131.15</v>
      </c>
      <c r="K1249" s="4">
        <v>348.98</v>
      </c>
      <c r="L1249" s="4">
        <v>138.13999999999999</v>
      </c>
      <c r="M1249" s="4">
        <v>56.98</v>
      </c>
      <c r="N1249" s="4">
        <v>78.37</v>
      </c>
      <c r="O1249" s="4"/>
      <c r="P1249" s="4">
        <v>170.01</v>
      </c>
    </row>
    <row r="1250" spans="1:16">
      <c r="A1250">
        <v>2014</v>
      </c>
      <c r="B1250" t="s">
        <v>499</v>
      </c>
      <c r="C1250" t="s">
        <v>3486</v>
      </c>
      <c r="D1250">
        <f>IF(B1250="","",VLOOKUP(B1250,'Regionalism Code'!E:G,2,FALSE))</f>
        <v>5106</v>
      </c>
      <c r="E1250" t="s">
        <v>499</v>
      </c>
      <c r="F1250">
        <f>IF(E1250="","",VLOOKUP(E1250,'Regionalism Code'!G:H,2,FALSE))</f>
        <v>5106</v>
      </c>
      <c r="G1250" s="4">
        <v>147.37</v>
      </c>
      <c r="H1250" s="4">
        <v>148.44999999999999</v>
      </c>
      <c r="I1250" s="4">
        <v>132.13999999999999</v>
      </c>
      <c r="J1250" s="4">
        <v>163.37</v>
      </c>
      <c r="K1250" s="4">
        <v>353.58</v>
      </c>
      <c r="L1250" s="4">
        <v>147.82</v>
      </c>
      <c r="M1250" s="4">
        <v>60.38</v>
      </c>
      <c r="N1250" s="4">
        <v>80.599999999999994</v>
      </c>
      <c r="O1250" s="4"/>
      <c r="P1250" s="4">
        <v>171.46</v>
      </c>
    </row>
    <row r="1251" spans="1:16">
      <c r="A1251">
        <v>2014</v>
      </c>
      <c r="B1251" t="s">
        <v>501</v>
      </c>
      <c r="C1251" t="s">
        <v>3487</v>
      </c>
      <c r="D1251">
        <f>IF(B1251="","",VLOOKUP(B1251,'Regionalism Code'!E:G,2,FALSE))</f>
        <v>5107</v>
      </c>
      <c r="E1251" t="s">
        <v>501</v>
      </c>
      <c r="F1251">
        <f>IF(E1251="","",VLOOKUP(E1251,'Regionalism Code'!G:H,2,FALSE))</f>
        <v>5107</v>
      </c>
      <c r="G1251" s="4">
        <v>148.5</v>
      </c>
      <c r="H1251" s="4">
        <v>150.79</v>
      </c>
      <c r="I1251" s="4">
        <v>133.01</v>
      </c>
      <c r="J1251" s="4">
        <v>142.47999999999999</v>
      </c>
      <c r="K1251" s="4">
        <v>345.56</v>
      </c>
      <c r="L1251" s="4">
        <v>151.35</v>
      </c>
      <c r="M1251" s="4">
        <v>69.77</v>
      </c>
      <c r="N1251" s="4">
        <v>81.599999999999994</v>
      </c>
      <c r="O1251" s="4"/>
      <c r="P1251" s="4">
        <v>169.09</v>
      </c>
    </row>
    <row r="1252" spans="1:16">
      <c r="A1252">
        <v>2014</v>
      </c>
      <c r="B1252" t="s">
        <v>503</v>
      </c>
      <c r="C1252" t="s">
        <v>3488</v>
      </c>
      <c r="D1252">
        <f>IF(B1252="","",VLOOKUP(B1252,'Regionalism Code'!E:G,2,FALSE))</f>
        <v>5108</v>
      </c>
      <c r="E1252" t="s">
        <v>503</v>
      </c>
      <c r="F1252">
        <f>IF(E1252="","",VLOOKUP(E1252,'Regionalism Code'!G:H,2,FALSE))</f>
        <v>5108</v>
      </c>
      <c r="G1252" s="4">
        <v>130.43</v>
      </c>
      <c r="H1252" s="4">
        <v>131.35</v>
      </c>
      <c r="I1252" s="4">
        <v>114.46</v>
      </c>
      <c r="J1252" s="4">
        <v>110.92</v>
      </c>
      <c r="K1252" s="4">
        <v>297.12</v>
      </c>
      <c r="L1252" s="4">
        <v>114.07</v>
      </c>
      <c r="M1252" s="4">
        <v>63.37</v>
      </c>
      <c r="N1252" s="4">
        <v>72.150000000000006</v>
      </c>
      <c r="O1252" s="4"/>
      <c r="P1252" s="4">
        <v>156.44999999999999</v>
      </c>
    </row>
    <row r="1253" spans="1:16">
      <c r="A1253">
        <v>2014</v>
      </c>
      <c r="B1253" t="s">
        <v>505</v>
      </c>
      <c r="C1253" t="s">
        <v>3489</v>
      </c>
      <c r="D1253">
        <f>IF(B1253="","",VLOOKUP(B1253,'Regionalism Code'!E:G,2,FALSE))</f>
        <v>5109</v>
      </c>
      <c r="E1253" t="s">
        <v>505</v>
      </c>
      <c r="F1253">
        <f>IF(E1253="","",VLOOKUP(E1253,'Regionalism Code'!G:H,2,FALSE))</f>
        <v>5109</v>
      </c>
      <c r="G1253" s="4">
        <v>126.38</v>
      </c>
      <c r="H1253" s="4">
        <v>129.38</v>
      </c>
      <c r="I1253" s="4">
        <v>103.53</v>
      </c>
      <c r="J1253" s="4">
        <v>127.08</v>
      </c>
      <c r="K1253" s="4">
        <v>269.3</v>
      </c>
      <c r="L1253" s="4">
        <v>127.69</v>
      </c>
      <c r="M1253" s="4">
        <v>29.97</v>
      </c>
      <c r="N1253" s="4">
        <v>75.849999999999994</v>
      </c>
      <c r="O1253" s="4"/>
      <c r="P1253" s="4">
        <v>158</v>
      </c>
    </row>
    <row r="1254" spans="1:16">
      <c r="A1254">
        <v>2014</v>
      </c>
      <c r="B1254" t="s">
        <v>507</v>
      </c>
      <c r="C1254" t="s">
        <v>3490</v>
      </c>
      <c r="D1254">
        <f>IF(B1254="","",VLOOKUP(B1254,'Regionalism Code'!E:G,2,FALSE))</f>
        <v>5110</v>
      </c>
      <c r="E1254" t="s">
        <v>507</v>
      </c>
      <c r="F1254">
        <f>IF(E1254="","",VLOOKUP(E1254,'Regionalism Code'!G:H,2,FALSE))</f>
        <v>5110</v>
      </c>
      <c r="G1254" s="4">
        <v>125.21</v>
      </c>
      <c r="H1254" s="4">
        <v>123.03</v>
      </c>
      <c r="I1254" s="4">
        <v>118.88</v>
      </c>
      <c r="J1254" s="4">
        <v>133.24</v>
      </c>
      <c r="K1254" s="4">
        <v>301.95</v>
      </c>
      <c r="L1254" s="4">
        <v>134.65</v>
      </c>
      <c r="M1254" s="4">
        <v>56.28</v>
      </c>
      <c r="N1254" s="4">
        <v>79.22</v>
      </c>
      <c r="O1254" s="4"/>
      <c r="P1254" s="4">
        <v>143.91999999999999</v>
      </c>
    </row>
    <row r="1255" spans="1:16">
      <c r="A1255">
        <v>2014</v>
      </c>
      <c r="B1255" t="s">
        <v>509</v>
      </c>
      <c r="C1255" t="s">
        <v>3491</v>
      </c>
      <c r="D1255">
        <f>IF(B1255="","",VLOOKUP(B1255,'Regionalism Code'!E:G,2,FALSE))</f>
        <v>5111</v>
      </c>
      <c r="E1255" t="s">
        <v>509</v>
      </c>
      <c r="F1255">
        <f>IF(E1255="","",VLOOKUP(E1255,'Regionalism Code'!G:H,2,FALSE))</f>
        <v>5111</v>
      </c>
      <c r="G1255" s="4">
        <v>138.15</v>
      </c>
      <c r="H1255" s="4">
        <v>142.21</v>
      </c>
      <c r="I1255" s="4">
        <v>126.24</v>
      </c>
      <c r="J1255" s="4">
        <v>140.49</v>
      </c>
      <c r="K1255" s="4">
        <v>324.81</v>
      </c>
      <c r="L1255" s="4">
        <v>144.56</v>
      </c>
      <c r="M1255" s="4">
        <v>68.930000000000007</v>
      </c>
      <c r="N1255" s="4">
        <v>76.25</v>
      </c>
      <c r="O1255" s="4"/>
      <c r="P1255" s="4">
        <v>146.41</v>
      </c>
    </row>
    <row r="1256" spans="1:16">
      <c r="A1256">
        <v>2014</v>
      </c>
      <c r="B1256" t="s">
        <v>511</v>
      </c>
      <c r="C1256" t="s">
        <v>3492</v>
      </c>
      <c r="D1256">
        <f>IF(B1256="","",VLOOKUP(B1256,'Regionalism Code'!E:G,2,FALSE))</f>
        <v>5113</v>
      </c>
      <c r="E1256" t="s">
        <v>511</v>
      </c>
      <c r="F1256">
        <f>IF(E1256="","",VLOOKUP(E1256,'Regionalism Code'!G:H,2,FALSE))</f>
        <v>5113</v>
      </c>
      <c r="G1256" s="4">
        <v>134.74</v>
      </c>
      <c r="H1256" s="4">
        <v>131.80000000000001</v>
      </c>
      <c r="I1256" s="4">
        <v>111.69</v>
      </c>
      <c r="J1256" s="4">
        <v>129.03</v>
      </c>
      <c r="K1256" s="4">
        <v>299.52</v>
      </c>
      <c r="L1256" s="4">
        <v>128.57</v>
      </c>
      <c r="M1256" s="4">
        <v>36.5</v>
      </c>
      <c r="N1256" s="4">
        <v>77.78</v>
      </c>
      <c r="O1256" s="4"/>
      <c r="P1256" s="4">
        <v>186.34</v>
      </c>
    </row>
    <row r="1257" spans="1:16">
      <c r="A1257">
        <v>2014</v>
      </c>
      <c r="B1257" t="s">
        <v>512</v>
      </c>
      <c r="C1257" t="s">
        <v>3493</v>
      </c>
      <c r="D1257">
        <f>IF(B1257="","",VLOOKUP(B1257,'Regionalism Code'!E:G,2,FALSE))</f>
        <v>5114</v>
      </c>
      <c r="E1257" t="s">
        <v>512</v>
      </c>
      <c r="F1257">
        <f>IF(E1257="","",VLOOKUP(E1257,'Regionalism Code'!G:H,2,FALSE))</f>
        <v>5114</v>
      </c>
      <c r="G1257" s="4">
        <v>133.94999999999999</v>
      </c>
      <c r="H1257" s="4">
        <v>134.35</v>
      </c>
      <c r="I1257" s="4">
        <v>120.88</v>
      </c>
      <c r="J1257" s="4">
        <v>130.94</v>
      </c>
      <c r="K1257" s="4">
        <v>317.33999999999997</v>
      </c>
      <c r="L1257" s="4">
        <v>134.15</v>
      </c>
      <c r="M1257" s="4">
        <v>59.37</v>
      </c>
      <c r="N1257" s="4">
        <v>75.84</v>
      </c>
      <c r="O1257" s="4"/>
      <c r="P1257" s="4">
        <v>156.37</v>
      </c>
    </row>
    <row r="1258" spans="1:16">
      <c r="A1258">
        <v>2014</v>
      </c>
      <c r="B1258" t="s">
        <v>513</v>
      </c>
      <c r="C1258" t="s">
        <v>3494</v>
      </c>
      <c r="D1258">
        <f>IF(B1258="","",VLOOKUP(B1258,'Regionalism Code'!E:G,2,FALSE))</f>
        <v>5115</v>
      </c>
      <c r="E1258" t="s">
        <v>513</v>
      </c>
      <c r="F1258">
        <f>IF(E1258="","",VLOOKUP(E1258,'Regionalism Code'!G:H,2,FALSE))</f>
        <v>5115</v>
      </c>
      <c r="G1258" s="4">
        <v>132.85</v>
      </c>
      <c r="H1258" s="4">
        <v>134.56</v>
      </c>
      <c r="I1258" s="4">
        <v>117.3</v>
      </c>
      <c r="J1258" s="4">
        <v>137.11000000000001</v>
      </c>
      <c r="K1258" s="4">
        <v>310.45</v>
      </c>
      <c r="L1258" s="4">
        <v>136.05000000000001</v>
      </c>
      <c r="M1258" s="4">
        <v>44.68</v>
      </c>
      <c r="N1258" s="4">
        <v>78.89</v>
      </c>
      <c r="O1258" s="4"/>
      <c r="P1258" s="4">
        <v>155.44999999999999</v>
      </c>
    </row>
    <row r="1259" spans="1:16">
      <c r="A1259">
        <v>2014</v>
      </c>
      <c r="B1259" t="s">
        <v>515</v>
      </c>
      <c r="C1259" t="s">
        <v>3495</v>
      </c>
      <c r="D1259">
        <f>IF(B1259="","",VLOOKUP(B1259,'Regionalism Code'!E:G,2,FALSE))</f>
        <v>5116</v>
      </c>
      <c r="E1259" t="s">
        <v>515</v>
      </c>
      <c r="F1259">
        <f>IF(E1259="","",VLOOKUP(E1259,'Regionalism Code'!G:H,2,FALSE))</f>
        <v>5116</v>
      </c>
      <c r="G1259" s="4">
        <v>126.76</v>
      </c>
      <c r="H1259" s="4">
        <v>130.04</v>
      </c>
      <c r="I1259" s="4">
        <v>104.73</v>
      </c>
      <c r="J1259" s="4">
        <v>125.81</v>
      </c>
      <c r="K1259" s="4">
        <v>273.37</v>
      </c>
      <c r="L1259" s="4">
        <v>126.07</v>
      </c>
      <c r="M1259" s="4">
        <v>38.72</v>
      </c>
      <c r="N1259" s="4">
        <v>71.66</v>
      </c>
      <c r="O1259" s="4"/>
      <c r="P1259" s="4">
        <v>155.93</v>
      </c>
    </row>
    <row r="1260" spans="1:16">
      <c r="A1260">
        <v>2014</v>
      </c>
      <c r="B1260" t="s">
        <v>517</v>
      </c>
      <c r="C1260" t="s">
        <v>3496</v>
      </c>
      <c r="D1260">
        <f>IF(B1260="","",VLOOKUP(B1260,'Regionalism Code'!E:G,2,FALSE))</f>
        <v>5117</v>
      </c>
      <c r="E1260" t="s">
        <v>517</v>
      </c>
      <c r="F1260">
        <f>IF(E1260="","",VLOOKUP(E1260,'Regionalism Code'!G:H,2,FALSE))</f>
        <v>5117</v>
      </c>
      <c r="G1260" s="4">
        <v>122.16</v>
      </c>
      <c r="H1260" s="4">
        <v>119.25</v>
      </c>
      <c r="I1260" s="4">
        <v>109.72</v>
      </c>
      <c r="J1260" s="4">
        <v>108.25</v>
      </c>
      <c r="K1260" s="4">
        <v>285.95</v>
      </c>
      <c r="L1260" s="4">
        <v>123.08</v>
      </c>
      <c r="M1260" s="4">
        <v>52</v>
      </c>
      <c r="N1260" s="4">
        <v>71.91</v>
      </c>
      <c r="O1260" s="4"/>
      <c r="P1260" s="4">
        <v>154.38999999999999</v>
      </c>
    </row>
    <row r="1261" spans="1:16">
      <c r="A1261">
        <v>2014</v>
      </c>
      <c r="B1261" t="s">
        <v>519</v>
      </c>
      <c r="C1261" t="s">
        <v>3497</v>
      </c>
      <c r="D1261">
        <f>IF(B1261="","",VLOOKUP(B1261,'Regionalism Code'!E:G,2,FALSE))</f>
        <v>5118</v>
      </c>
      <c r="E1261" t="s">
        <v>519</v>
      </c>
      <c r="F1261">
        <f>IF(E1261="","",VLOOKUP(E1261,'Regionalism Code'!G:H,2,FALSE))</f>
        <v>5118</v>
      </c>
      <c r="G1261" s="4">
        <v>135.30000000000001</v>
      </c>
      <c r="H1261" s="4">
        <v>134.75</v>
      </c>
      <c r="I1261" s="4">
        <v>124.95</v>
      </c>
      <c r="J1261" s="4">
        <v>131.85</v>
      </c>
      <c r="K1261" s="4">
        <v>329.46</v>
      </c>
      <c r="L1261" s="4">
        <v>136.01</v>
      </c>
      <c r="M1261" s="4">
        <v>48.9</v>
      </c>
      <c r="N1261" s="4">
        <v>86.8</v>
      </c>
      <c r="O1261" s="4"/>
      <c r="P1261" s="4">
        <v>155.9</v>
      </c>
    </row>
    <row r="1262" spans="1:16">
      <c r="A1262">
        <v>2014</v>
      </c>
      <c r="B1262" t="s">
        <v>521</v>
      </c>
      <c r="C1262" t="s">
        <v>3498</v>
      </c>
      <c r="D1262">
        <f>IF(B1262="","",VLOOKUP(B1262,'Regionalism Code'!E:G,2,FALSE))</f>
        <v>5119</v>
      </c>
      <c r="E1262" t="s">
        <v>521</v>
      </c>
      <c r="F1262">
        <f>IF(E1262="","",VLOOKUP(E1262,'Regionalism Code'!G:H,2,FALSE))</f>
        <v>5119</v>
      </c>
      <c r="G1262" s="4">
        <v>116.74</v>
      </c>
      <c r="H1262" s="4">
        <v>118.14</v>
      </c>
      <c r="I1262" s="4">
        <v>91.81</v>
      </c>
      <c r="J1262" s="4">
        <v>104.95</v>
      </c>
      <c r="K1262" s="4">
        <v>239.77</v>
      </c>
      <c r="L1262" s="4">
        <v>98.2</v>
      </c>
      <c r="M1262" s="4">
        <v>13.02</v>
      </c>
      <c r="N1262" s="4">
        <v>79.11</v>
      </c>
      <c r="O1262" s="4"/>
      <c r="P1262" s="4">
        <v>157.41999999999999</v>
      </c>
    </row>
    <row r="1263" spans="1:16">
      <c r="A1263">
        <v>2014</v>
      </c>
      <c r="B1263" t="s">
        <v>523</v>
      </c>
      <c r="C1263" t="s">
        <v>3499</v>
      </c>
      <c r="D1263">
        <f>IF(B1263="","",VLOOKUP(B1263,'Regionalism Code'!E:G,2,FALSE))</f>
        <v>5120</v>
      </c>
      <c r="E1263" t="s">
        <v>523</v>
      </c>
      <c r="F1263">
        <f>IF(E1263="","",VLOOKUP(E1263,'Regionalism Code'!G:H,2,FALSE))</f>
        <v>5120</v>
      </c>
      <c r="G1263" s="4">
        <v>129.34</v>
      </c>
      <c r="H1263" s="4">
        <v>122.54</v>
      </c>
      <c r="I1263" s="4">
        <v>128.35</v>
      </c>
      <c r="J1263" s="4">
        <v>126.14</v>
      </c>
      <c r="K1263" s="4">
        <v>333.02</v>
      </c>
      <c r="L1263" s="4">
        <v>128.53</v>
      </c>
      <c r="M1263" s="4">
        <v>67.81</v>
      </c>
      <c r="N1263" s="4">
        <v>82.8</v>
      </c>
      <c r="O1263" s="4"/>
      <c r="P1263" s="4">
        <v>153.61000000000001</v>
      </c>
    </row>
    <row r="1264" spans="1:16">
      <c r="A1264">
        <v>2014</v>
      </c>
      <c r="B1264" t="s">
        <v>524</v>
      </c>
      <c r="C1264" t="s">
        <v>3500</v>
      </c>
      <c r="D1264">
        <f>IF(B1264="","",VLOOKUP(B1264,'Regionalism Code'!E:G,2,FALSE))</f>
        <v>5132</v>
      </c>
      <c r="E1264" t="s">
        <v>524</v>
      </c>
      <c r="F1264">
        <f>IF(E1264="","",VLOOKUP(E1264,'Regionalism Code'!G:H,2,FALSE))</f>
        <v>5132</v>
      </c>
      <c r="G1264" s="4">
        <v>133.04</v>
      </c>
      <c r="H1264" s="4">
        <v>128.66999999999999</v>
      </c>
      <c r="I1264" s="4">
        <v>82.8</v>
      </c>
      <c r="J1264" s="4">
        <v>113.5</v>
      </c>
      <c r="K1264" s="4">
        <v>250.7</v>
      </c>
      <c r="L1264" s="4">
        <v>111.9</v>
      </c>
      <c r="M1264" s="4">
        <v>27.24</v>
      </c>
      <c r="N1264" s="4">
        <v>40.81</v>
      </c>
      <c r="O1264" s="4"/>
      <c r="P1264" s="4">
        <v>238.75</v>
      </c>
    </row>
    <row r="1265" spans="1:16">
      <c r="A1265">
        <v>2014</v>
      </c>
      <c r="B1265" t="s">
        <v>526</v>
      </c>
      <c r="C1265" t="s">
        <v>3501</v>
      </c>
      <c r="D1265">
        <f>IF(B1265="","",VLOOKUP(B1265,'Regionalism Code'!E:G,2,FALSE))</f>
        <v>5133</v>
      </c>
      <c r="E1265" t="s">
        <v>526</v>
      </c>
      <c r="F1265">
        <f>IF(E1265="","",VLOOKUP(E1265,'Regionalism Code'!G:H,2,FALSE))</f>
        <v>5133</v>
      </c>
      <c r="G1265" s="4">
        <v>119.52</v>
      </c>
      <c r="H1265" s="4">
        <v>116.45</v>
      </c>
      <c r="I1265" s="4">
        <v>104.46</v>
      </c>
      <c r="J1265" s="4">
        <v>112.37</v>
      </c>
      <c r="K1265" s="4">
        <v>303.73</v>
      </c>
      <c r="L1265" s="4">
        <v>101.18</v>
      </c>
      <c r="M1265" s="4">
        <v>29.68</v>
      </c>
      <c r="N1265" s="4">
        <v>69.94</v>
      </c>
      <c r="O1265" s="4"/>
      <c r="P1265" s="4">
        <v>157.04</v>
      </c>
    </row>
    <row r="1266" spans="1:16">
      <c r="A1266">
        <v>2014</v>
      </c>
      <c r="B1266" t="s">
        <v>528</v>
      </c>
      <c r="C1266" t="s">
        <v>3502</v>
      </c>
      <c r="D1266">
        <f>IF(B1266="","",VLOOKUP(B1266,'Regionalism Code'!E:G,2,FALSE))</f>
        <v>5134</v>
      </c>
      <c r="E1266" t="s">
        <v>528</v>
      </c>
      <c r="F1266">
        <f>IF(E1266="","",VLOOKUP(E1266,'Regionalism Code'!G:H,2,FALSE))</f>
        <v>5134</v>
      </c>
      <c r="G1266" s="4">
        <v>135.77000000000001</v>
      </c>
      <c r="H1266" s="4">
        <v>111.05</v>
      </c>
      <c r="I1266" s="4">
        <v>112.63</v>
      </c>
      <c r="J1266" s="4">
        <v>124.96</v>
      </c>
      <c r="K1266" s="4">
        <v>300.91000000000003</v>
      </c>
      <c r="L1266" s="4">
        <v>124.32</v>
      </c>
      <c r="M1266" s="4">
        <v>62.16</v>
      </c>
      <c r="N1266" s="4">
        <v>63.78</v>
      </c>
      <c r="O1266" s="4"/>
      <c r="P1266" s="4">
        <v>259.42</v>
      </c>
    </row>
    <row r="1267" spans="1:16">
      <c r="A1267">
        <v>2014</v>
      </c>
      <c r="B1267" t="s">
        <v>531</v>
      </c>
      <c r="C1267" t="s">
        <v>3503</v>
      </c>
      <c r="D1267">
        <f>IF(B1267="","",VLOOKUP(B1267,'Regionalism Code'!E:G,2,FALSE))</f>
        <v>5201</v>
      </c>
      <c r="E1267" t="s">
        <v>531</v>
      </c>
      <c r="F1267">
        <f>IF(E1267="","",VLOOKUP(E1267,'Regionalism Code'!G:H,2,FALSE))</f>
        <v>5201</v>
      </c>
      <c r="G1267" s="4">
        <v>159.34</v>
      </c>
      <c r="H1267" s="4">
        <v>175.64</v>
      </c>
      <c r="I1267" s="4">
        <v>126.57</v>
      </c>
      <c r="J1267" s="4">
        <v>152.9</v>
      </c>
      <c r="K1267" s="4">
        <v>341.86</v>
      </c>
      <c r="L1267" s="4">
        <v>157.58000000000001</v>
      </c>
      <c r="M1267" s="4">
        <v>57.01</v>
      </c>
      <c r="N1267" s="4">
        <v>74.150000000000006</v>
      </c>
      <c r="O1267" s="4"/>
      <c r="P1267" s="4">
        <v>165.05</v>
      </c>
    </row>
    <row r="1268" spans="1:16">
      <c r="A1268">
        <v>2014</v>
      </c>
      <c r="B1268" t="s">
        <v>533</v>
      </c>
      <c r="C1268" t="s">
        <v>3504</v>
      </c>
      <c r="D1268">
        <f>IF(B1268="","",VLOOKUP(B1268,'Regionalism Code'!E:G,2,FALSE))</f>
        <v>5202</v>
      </c>
      <c r="E1268" t="s">
        <v>533</v>
      </c>
      <c r="F1268">
        <f>IF(E1268="","",VLOOKUP(E1268,'Regionalism Code'!G:H,2,FALSE))</f>
        <v>5202</v>
      </c>
      <c r="G1268" s="4">
        <v>122.02</v>
      </c>
      <c r="H1268" s="4">
        <v>124.15</v>
      </c>
      <c r="I1268" s="4">
        <v>99.4</v>
      </c>
      <c r="J1268" s="4">
        <v>107.15</v>
      </c>
      <c r="K1268" s="4">
        <v>276.17</v>
      </c>
      <c r="L1268" s="4">
        <v>99.99</v>
      </c>
      <c r="M1268" s="4">
        <v>42.76</v>
      </c>
      <c r="N1268" s="4">
        <v>61.77</v>
      </c>
      <c r="O1268" s="4"/>
      <c r="P1268" s="4">
        <v>156.08000000000001</v>
      </c>
    </row>
    <row r="1269" spans="1:16">
      <c r="A1269">
        <v>2014</v>
      </c>
      <c r="B1269" t="s">
        <v>535</v>
      </c>
      <c r="C1269" t="s">
        <v>3505</v>
      </c>
      <c r="D1269">
        <f>IF(B1269="","",VLOOKUP(B1269,'Regionalism Code'!E:G,2,FALSE))</f>
        <v>5203</v>
      </c>
      <c r="E1269" t="s">
        <v>535</v>
      </c>
      <c r="F1269">
        <f>IF(E1269="","",VLOOKUP(E1269,'Regionalism Code'!G:H,2,FALSE))</f>
        <v>5203</v>
      </c>
      <c r="G1269" s="4">
        <v>129.41999999999999</v>
      </c>
      <c r="H1269" s="4">
        <v>135.05000000000001</v>
      </c>
      <c r="I1269" s="4">
        <v>97.86</v>
      </c>
      <c r="J1269" s="4">
        <v>118.33</v>
      </c>
      <c r="K1269" s="4">
        <v>260.98</v>
      </c>
      <c r="L1269" s="4">
        <v>111.92</v>
      </c>
      <c r="M1269" s="4">
        <v>28.83</v>
      </c>
      <c r="N1269" s="4">
        <v>70.349999999999994</v>
      </c>
      <c r="O1269" s="4"/>
      <c r="P1269" s="4">
        <v>168.18</v>
      </c>
    </row>
    <row r="1270" spans="1:16">
      <c r="A1270">
        <v>2014</v>
      </c>
      <c r="B1270" t="s">
        <v>536</v>
      </c>
      <c r="C1270" t="s">
        <v>3506</v>
      </c>
      <c r="D1270">
        <f>IF(B1270="","",VLOOKUP(B1270,'Regionalism Code'!E:G,2,FALSE))</f>
        <v>5204</v>
      </c>
      <c r="E1270" t="s">
        <v>536</v>
      </c>
      <c r="F1270">
        <f>IF(E1270="","",VLOOKUP(E1270,'Regionalism Code'!G:H,2,FALSE))</f>
        <v>5204</v>
      </c>
      <c r="G1270" s="4">
        <v>138.11000000000001</v>
      </c>
      <c r="H1270" s="4">
        <v>130.38999999999999</v>
      </c>
      <c r="I1270" s="4">
        <v>99.17</v>
      </c>
      <c r="J1270" s="4">
        <v>119.81</v>
      </c>
      <c r="K1270" s="4">
        <v>274.45999999999998</v>
      </c>
      <c r="L1270" s="4">
        <v>108.37</v>
      </c>
      <c r="M1270" s="4">
        <v>28.04</v>
      </c>
      <c r="N1270" s="4">
        <v>68.760000000000005</v>
      </c>
      <c r="O1270" s="4"/>
      <c r="P1270" s="4">
        <v>234.33</v>
      </c>
    </row>
    <row r="1271" spans="1:16">
      <c r="A1271">
        <v>2014</v>
      </c>
      <c r="B1271" t="s">
        <v>538</v>
      </c>
      <c r="C1271" t="s">
        <v>3507</v>
      </c>
      <c r="D1271">
        <f>IF(B1271="","",VLOOKUP(B1271,'Regionalism Code'!E:G,2,FALSE))</f>
        <v>5205</v>
      </c>
      <c r="E1271" t="s">
        <v>538</v>
      </c>
      <c r="F1271">
        <f>IF(E1271="","",VLOOKUP(E1271,'Regionalism Code'!G:H,2,FALSE))</f>
        <v>5205</v>
      </c>
      <c r="G1271" s="4">
        <v>115.88</v>
      </c>
      <c r="H1271" s="4">
        <v>101.6</v>
      </c>
      <c r="I1271" s="4">
        <v>88.93</v>
      </c>
      <c r="J1271" s="4">
        <v>113.7</v>
      </c>
      <c r="K1271" s="4">
        <v>238.1</v>
      </c>
      <c r="L1271" s="4">
        <v>87.81</v>
      </c>
      <c r="M1271" s="4">
        <v>29.07</v>
      </c>
      <c r="N1271" s="4">
        <v>63.29</v>
      </c>
      <c r="O1271" s="4"/>
      <c r="P1271" s="4">
        <v>212.02</v>
      </c>
    </row>
    <row r="1272" spans="1:16">
      <c r="A1272">
        <v>2014</v>
      </c>
      <c r="B1272" t="s">
        <v>540</v>
      </c>
      <c r="C1272" t="s">
        <v>3508</v>
      </c>
      <c r="D1272">
        <f>IF(B1272="","",VLOOKUP(B1272,'Regionalism Code'!E:G,2,FALSE))</f>
        <v>5206</v>
      </c>
      <c r="E1272" t="s">
        <v>540</v>
      </c>
      <c r="F1272">
        <f>IF(E1272="","",VLOOKUP(E1272,'Regionalism Code'!G:H,2,FALSE))</f>
        <v>5206</v>
      </c>
      <c r="G1272" s="4">
        <v>110.05</v>
      </c>
      <c r="H1272" s="4">
        <v>112.87</v>
      </c>
      <c r="I1272" s="4">
        <v>80.650000000000006</v>
      </c>
      <c r="J1272" s="4">
        <v>92.39</v>
      </c>
      <c r="K1272" s="4">
        <v>218.05</v>
      </c>
      <c r="L1272" s="4">
        <v>90.4</v>
      </c>
      <c r="M1272" s="4">
        <v>15.82</v>
      </c>
      <c r="N1272" s="4">
        <v>62.81</v>
      </c>
      <c r="O1272" s="4"/>
      <c r="P1272" s="4">
        <v>154.13</v>
      </c>
    </row>
    <row r="1273" spans="1:16">
      <c r="A1273">
        <v>2014</v>
      </c>
      <c r="B1273" t="s">
        <v>542</v>
      </c>
      <c r="C1273" t="s">
        <v>3509</v>
      </c>
      <c r="D1273">
        <f>IF(B1273="","",VLOOKUP(B1273,'Regionalism Code'!E:G,2,FALSE))</f>
        <v>5223</v>
      </c>
      <c r="E1273" t="s">
        <v>542</v>
      </c>
      <c r="F1273">
        <f>IF(E1273="","",VLOOKUP(E1273,'Regionalism Code'!G:H,2,FALSE))</f>
        <v>5223</v>
      </c>
      <c r="G1273" s="4">
        <v>118.3</v>
      </c>
      <c r="H1273" s="4">
        <v>123.34</v>
      </c>
      <c r="I1273" s="4">
        <v>87.23</v>
      </c>
      <c r="J1273" s="4">
        <v>114.35</v>
      </c>
      <c r="K1273" s="4">
        <v>254</v>
      </c>
      <c r="L1273" s="4">
        <v>95.47</v>
      </c>
      <c r="M1273" s="4">
        <v>5.57</v>
      </c>
      <c r="N1273" s="4">
        <v>66.7</v>
      </c>
      <c r="O1273" s="4"/>
      <c r="P1273" s="4">
        <v>158.07</v>
      </c>
    </row>
    <row r="1274" spans="1:16">
      <c r="A1274">
        <v>2014</v>
      </c>
      <c r="B1274" t="s">
        <v>544</v>
      </c>
      <c r="C1274" t="s">
        <v>3510</v>
      </c>
      <c r="D1274">
        <f>IF(B1274="","",VLOOKUP(B1274,'Regionalism Code'!E:G,2,FALSE))</f>
        <v>5226</v>
      </c>
      <c r="E1274" t="s">
        <v>544</v>
      </c>
      <c r="F1274">
        <f>IF(E1274="","",VLOOKUP(E1274,'Regionalism Code'!G:H,2,FALSE))</f>
        <v>5226</v>
      </c>
      <c r="G1274" s="4">
        <v>123.37</v>
      </c>
      <c r="H1274" s="4">
        <v>128.38</v>
      </c>
      <c r="I1274" s="4">
        <v>96.8</v>
      </c>
      <c r="J1274" s="4">
        <v>120.21</v>
      </c>
      <c r="K1274" s="4">
        <v>245.36</v>
      </c>
      <c r="L1274" s="4">
        <v>99.64</v>
      </c>
      <c r="M1274" s="4">
        <v>26.69</v>
      </c>
      <c r="N1274" s="4">
        <v>77.63</v>
      </c>
      <c r="O1274" s="4"/>
      <c r="P1274" s="4">
        <v>155.08000000000001</v>
      </c>
    </row>
    <row r="1275" spans="1:16">
      <c r="A1275">
        <v>2014</v>
      </c>
      <c r="B1275" t="s">
        <v>546</v>
      </c>
      <c r="C1275" t="s">
        <v>3511</v>
      </c>
      <c r="D1275">
        <f>IF(B1275="","",VLOOKUP(B1275,'Regionalism Code'!E:G,2,FALSE))</f>
        <v>5227</v>
      </c>
      <c r="E1275" t="s">
        <v>546</v>
      </c>
      <c r="F1275">
        <f>IF(E1275="","",VLOOKUP(E1275,'Regionalism Code'!G:H,2,FALSE))</f>
        <v>5227</v>
      </c>
      <c r="G1275" s="4">
        <v>135.93</v>
      </c>
      <c r="H1275" s="4">
        <v>130.99</v>
      </c>
      <c r="I1275" s="4">
        <v>115.78</v>
      </c>
      <c r="J1275" s="4">
        <v>182.65</v>
      </c>
      <c r="K1275" s="4">
        <v>334.82</v>
      </c>
      <c r="L1275" s="4">
        <v>104.65</v>
      </c>
      <c r="M1275" s="4">
        <v>31.65</v>
      </c>
      <c r="N1275" s="4">
        <v>73.86</v>
      </c>
      <c r="O1275" s="4"/>
      <c r="P1275" s="4">
        <v>188.84</v>
      </c>
    </row>
    <row r="1276" spans="1:16">
      <c r="A1276">
        <v>2014</v>
      </c>
      <c r="B1276" t="s">
        <v>549</v>
      </c>
      <c r="C1276" t="s">
        <v>3512</v>
      </c>
      <c r="D1276">
        <f>IF(B1276="","",VLOOKUP(B1276,'Regionalism Code'!E:G,2,FALSE))</f>
        <v>5301</v>
      </c>
      <c r="E1276" t="s">
        <v>549</v>
      </c>
      <c r="F1276">
        <f>IF(E1276="","",VLOOKUP(E1276,'Regionalism Code'!G:H,2,FALSE))</f>
        <v>5301</v>
      </c>
      <c r="G1276" s="4">
        <v>168.76</v>
      </c>
      <c r="H1276" s="4">
        <v>186.42</v>
      </c>
      <c r="I1276" s="4">
        <v>141.6</v>
      </c>
      <c r="J1276" s="4">
        <v>162.46</v>
      </c>
      <c r="K1276" s="4">
        <v>357.23</v>
      </c>
      <c r="L1276" s="4">
        <v>177.47</v>
      </c>
      <c r="M1276" s="4">
        <v>66.45</v>
      </c>
      <c r="N1276" s="4">
        <v>92.5</v>
      </c>
      <c r="O1276" s="4"/>
      <c r="P1276" s="4">
        <v>159.79</v>
      </c>
    </row>
    <row r="1277" spans="1:16">
      <c r="A1277">
        <v>2014</v>
      </c>
      <c r="B1277" t="s">
        <v>551</v>
      </c>
      <c r="C1277" t="s">
        <v>3513</v>
      </c>
      <c r="D1277">
        <f>IF(B1277="","",VLOOKUP(B1277,'Regionalism Code'!E:G,2,FALSE))</f>
        <v>5303</v>
      </c>
      <c r="E1277" t="s">
        <v>551</v>
      </c>
      <c r="F1277">
        <f>IF(E1277="","",VLOOKUP(E1277,'Regionalism Code'!G:H,2,FALSE))</f>
        <v>5303</v>
      </c>
      <c r="G1277" s="4">
        <v>122.75</v>
      </c>
      <c r="H1277" s="4">
        <v>125.42</v>
      </c>
      <c r="I1277" s="4">
        <v>99.62</v>
      </c>
      <c r="J1277" s="4">
        <v>128.05000000000001</v>
      </c>
      <c r="K1277" s="4">
        <v>269.62</v>
      </c>
      <c r="L1277" s="4">
        <v>126.48</v>
      </c>
      <c r="M1277" s="4">
        <v>41.56</v>
      </c>
      <c r="N1277" s="4">
        <v>59.01</v>
      </c>
      <c r="O1277" s="4"/>
      <c r="P1277" s="4">
        <v>155.97</v>
      </c>
    </row>
    <row r="1278" spans="1:16">
      <c r="A1278">
        <v>2014</v>
      </c>
      <c r="B1278" t="s">
        <v>553</v>
      </c>
      <c r="C1278" t="s">
        <v>3514</v>
      </c>
      <c r="D1278">
        <f>IF(B1278="","",VLOOKUP(B1278,'Regionalism Code'!E:G,2,FALSE))</f>
        <v>5304</v>
      </c>
      <c r="E1278" t="s">
        <v>553</v>
      </c>
      <c r="F1278">
        <f>IF(E1278="","",VLOOKUP(E1278,'Regionalism Code'!G:H,2,FALSE))</f>
        <v>5304</v>
      </c>
      <c r="G1278" s="4">
        <v>136.54</v>
      </c>
      <c r="H1278" s="4">
        <v>144.59</v>
      </c>
      <c r="I1278" s="4">
        <v>111.02</v>
      </c>
      <c r="J1278" s="4">
        <v>109.68</v>
      </c>
      <c r="K1278" s="4">
        <v>324.85000000000002</v>
      </c>
      <c r="L1278" s="4">
        <v>130.5</v>
      </c>
      <c r="M1278" s="4">
        <v>47.24</v>
      </c>
      <c r="N1278" s="4">
        <v>60.44</v>
      </c>
      <c r="O1278" s="4"/>
      <c r="P1278" s="4">
        <v>156.35</v>
      </c>
    </row>
    <row r="1279" spans="1:16">
      <c r="A1279">
        <v>2014</v>
      </c>
      <c r="B1279" t="s">
        <v>555</v>
      </c>
      <c r="C1279" t="s">
        <v>3515</v>
      </c>
      <c r="D1279">
        <f>IF(B1279="","",VLOOKUP(B1279,'Regionalism Code'!E:G,2,FALSE))</f>
        <v>5305</v>
      </c>
      <c r="E1279" t="s">
        <v>555</v>
      </c>
      <c r="F1279">
        <f>IF(E1279="","",VLOOKUP(E1279,'Regionalism Code'!G:H,2,FALSE))</f>
        <v>5305</v>
      </c>
      <c r="G1279" s="4">
        <v>133.16</v>
      </c>
      <c r="H1279" s="4">
        <v>115.55</v>
      </c>
      <c r="I1279" s="4">
        <v>113.23</v>
      </c>
      <c r="J1279" s="4">
        <v>119.44</v>
      </c>
      <c r="K1279" s="4">
        <v>292.05</v>
      </c>
      <c r="L1279" s="4">
        <v>120.79</v>
      </c>
      <c r="M1279" s="4">
        <v>41.58</v>
      </c>
      <c r="N1279" s="4">
        <v>83.56</v>
      </c>
      <c r="O1279" s="4"/>
      <c r="P1279" s="4">
        <v>227.53</v>
      </c>
    </row>
    <row r="1280" spans="1:16">
      <c r="A1280">
        <v>2014</v>
      </c>
      <c r="B1280" t="s">
        <v>557</v>
      </c>
      <c r="C1280" t="s">
        <v>3516</v>
      </c>
      <c r="D1280">
        <f>IF(B1280="","",VLOOKUP(B1280,'Regionalism Code'!E:G,2,FALSE))</f>
        <v>5306</v>
      </c>
      <c r="E1280" t="s">
        <v>557</v>
      </c>
      <c r="F1280">
        <f>IF(E1280="","",VLOOKUP(E1280,'Regionalism Code'!G:H,2,FALSE))</f>
        <v>5306</v>
      </c>
      <c r="G1280" s="4">
        <v>114.99</v>
      </c>
      <c r="H1280" s="4">
        <v>103.57</v>
      </c>
      <c r="I1280" s="4">
        <v>113.35</v>
      </c>
      <c r="J1280" s="4">
        <v>108.03</v>
      </c>
      <c r="K1280" s="4">
        <v>303.76</v>
      </c>
      <c r="L1280" s="4">
        <v>108.72</v>
      </c>
      <c r="M1280" s="4">
        <v>62.68</v>
      </c>
      <c r="N1280" s="4">
        <v>68.459999999999994</v>
      </c>
      <c r="O1280" s="4"/>
      <c r="P1280" s="4">
        <v>155.69</v>
      </c>
    </row>
    <row r="1281" spans="1:16">
      <c r="A1281">
        <v>2014</v>
      </c>
      <c r="B1281" t="s">
        <v>558</v>
      </c>
      <c r="C1281" t="s">
        <v>3517</v>
      </c>
      <c r="D1281">
        <f>IF(B1281="","",VLOOKUP(B1281,'Regionalism Code'!E:G,2,FALSE))</f>
        <v>5307</v>
      </c>
      <c r="E1281" t="s">
        <v>558</v>
      </c>
      <c r="F1281">
        <f>IF(E1281="","",VLOOKUP(E1281,'Regionalism Code'!G:H,2,FALSE))</f>
        <v>5307</v>
      </c>
      <c r="G1281" s="4">
        <v>138.63</v>
      </c>
      <c r="H1281" s="4">
        <v>140.57</v>
      </c>
      <c r="I1281" s="4">
        <v>124.29</v>
      </c>
      <c r="J1281" s="4">
        <v>147.02000000000001</v>
      </c>
      <c r="K1281" s="4">
        <v>300.12</v>
      </c>
      <c r="L1281" s="4">
        <v>139.01</v>
      </c>
      <c r="M1281" s="4">
        <v>51.4</v>
      </c>
      <c r="N1281" s="4">
        <v>93.65</v>
      </c>
      <c r="O1281" s="4"/>
      <c r="P1281" s="4">
        <v>158.29</v>
      </c>
    </row>
    <row r="1282" spans="1:16">
      <c r="A1282">
        <v>2014</v>
      </c>
      <c r="B1282" t="s">
        <v>560</v>
      </c>
      <c r="C1282" t="s">
        <v>3518</v>
      </c>
      <c r="D1282">
        <f>IF(B1282="","",VLOOKUP(B1282,'Regionalism Code'!E:G,2,FALSE))</f>
        <v>5308</v>
      </c>
      <c r="E1282" t="s">
        <v>560</v>
      </c>
      <c r="F1282">
        <f>IF(E1282="","",VLOOKUP(E1282,'Regionalism Code'!G:H,2,FALSE))</f>
        <v>5308</v>
      </c>
      <c r="G1282" s="4">
        <v>130.65</v>
      </c>
      <c r="H1282" s="4">
        <v>103.7</v>
      </c>
      <c r="I1282" s="4">
        <v>124.33</v>
      </c>
      <c r="J1282" s="4">
        <v>158.56</v>
      </c>
      <c r="K1282" s="4">
        <v>351.53</v>
      </c>
      <c r="L1282" s="4">
        <v>124.9</v>
      </c>
      <c r="M1282" s="4">
        <v>61.88</v>
      </c>
      <c r="N1282" s="4">
        <v>66.5</v>
      </c>
      <c r="O1282" s="4"/>
      <c r="P1282" s="4">
        <v>231.12</v>
      </c>
    </row>
    <row r="1283" spans="1:16">
      <c r="A1283">
        <v>2014</v>
      </c>
      <c r="B1283" t="s">
        <v>562</v>
      </c>
      <c r="C1283" t="s">
        <v>3519</v>
      </c>
      <c r="D1283">
        <f>IF(B1283="","",VLOOKUP(B1283,'Regionalism Code'!E:G,2,FALSE))</f>
        <v>5309</v>
      </c>
      <c r="E1283" t="s">
        <v>562</v>
      </c>
      <c r="F1283">
        <f>IF(E1283="","",VLOOKUP(E1283,'Regionalism Code'!G:H,2,FALSE))</f>
        <v>5309</v>
      </c>
      <c r="G1283" s="4">
        <v>126.95</v>
      </c>
      <c r="H1283" s="4">
        <v>103.37</v>
      </c>
      <c r="I1283" s="4">
        <v>109.37</v>
      </c>
      <c r="J1283" s="4">
        <v>112.19</v>
      </c>
      <c r="K1283" s="4">
        <v>291.93</v>
      </c>
      <c r="L1283" s="4">
        <v>102.94</v>
      </c>
      <c r="M1283" s="4">
        <v>54.3</v>
      </c>
      <c r="N1283" s="4">
        <v>70.03</v>
      </c>
      <c r="O1283" s="4"/>
      <c r="P1283" s="4">
        <v>236.77</v>
      </c>
    </row>
    <row r="1284" spans="1:16">
      <c r="A1284">
        <v>2014</v>
      </c>
      <c r="B1284" t="s">
        <v>564</v>
      </c>
      <c r="C1284" t="s">
        <v>3520</v>
      </c>
      <c r="D1284">
        <f>IF(B1284="","",VLOOKUP(B1284,'Regionalism Code'!E:G,2,FALSE))</f>
        <v>5323</v>
      </c>
      <c r="E1284" t="s">
        <v>564</v>
      </c>
      <c r="F1284">
        <f>IF(E1284="","",VLOOKUP(E1284,'Regionalism Code'!G:H,2,FALSE))</f>
        <v>5323</v>
      </c>
      <c r="G1284" s="4">
        <v>122.55</v>
      </c>
      <c r="H1284" s="4">
        <v>118.73</v>
      </c>
      <c r="I1284" s="4">
        <v>112.7</v>
      </c>
      <c r="J1284" s="4">
        <v>122.98</v>
      </c>
      <c r="K1284" s="4">
        <v>278.20999999999998</v>
      </c>
      <c r="L1284" s="4">
        <v>117.02</v>
      </c>
      <c r="M1284" s="4">
        <v>65.56</v>
      </c>
      <c r="N1284" s="4">
        <v>72.62</v>
      </c>
      <c r="O1284" s="4"/>
      <c r="P1284" s="4">
        <v>153.06</v>
      </c>
    </row>
    <row r="1285" spans="1:16">
      <c r="A1285">
        <v>2014</v>
      </c>
      <c r="B1285" t="s">
        <v>566</v>
      </c>
      <c r="C1285" t="s">
        <v>3521</v>
      </c>
      <c r="D1285">
        <f>IF(B1285="","",VLOOKUP(B1285,'Regionalism Code'!E:G,2,FALSE))</f>
        <v>5325</v>
      </c>
      <c r="E1285" t="s">
        <v>566</v>
      </c>
      <c r="F1285">
        <f>IF(E1285="","",VLOOKUP(E1285,'Regionalism Code'!G:H,2,FALSE))</f>
        <v>5325</v>
      </c>
      <c r="G1285" s="4">
        <v>125.53</v>
      </c>
      <c r="H1285" s="4">
        <v>125.85</v>
      </c>
      <c r="I1285" s="4">
        <v>108.88</v>
      </c>
      <c r="J1285" s="4">
        <v>134.35</v>
      </c>
      <c r="K1285" s="4">
        <v>287.83999999999997</v>
      </c>
      <c r="L1285" s="4">
        <v>124.97</v>
      </c>
      <c r="M1285" s="4">
        <v>41.17</v>
      </c>
      <c r="N1285" s="4">
        <v>73</v>
      </c>
      <c r="O1285" s="4"/>
      <c r="P1285" s="4">
        <v>154.72</v>
      </c>
    </row>
    <row r="1286" spans="1:16">
      <c r="A1286">
        <v>2014</v>
      </c>
      <c r="B1286" t="s">
        <v>568</v>
      </c>
      <c r="C1286" t="s">
        <v>3522</v>
      </c>
      <c r="D1286">
        <f>IF(B1286="","",VLOOKUP(B1286,'Regionalism Code'!E:G,2,FALSE))</f>
        <v>5326</v>
      </c>
      <c r="E1286" t="s">
        <v>568</v>
      </c>
      <c r="F1286">
        <f>IF(E1286="","",VLOOKUP(E1286,'Regionalism Code'!G:H,2,FALSE))</f>
        <v>5326</v>
      </c>
      <c r="G1286" s="4">
        <v>120.8</v>
      </c>
      <c r="H1286" s="4">
        <v>107.53</v>
      </c>
      <c r="I1286" s="4">
        <v>100.04</v>
      </c>
      <c r="J1286" s="4">
        <v>110.6</v>
      </c>
      <c r="K1286" s="4">
        <v>257.82</v>
      </c>
      <c r="L1286" s="4">
        <v>96.76</v>
      </c>
      <c r="M1286" s="4">
        <v>34.68</v>
      </c>
      <c r="N1286" s="4">
        <v>76.36</v>
      </c>
      <c r="O1286" s="4"/>
      <c r="P1286" s="4">
        <v>202.35</v>
      </c>
    </row>
    <row r="1287" spans="1:16">
      <c r="A1287">
        <v>2014</v>
      </c>
      <c r="B1287" t="s">
        <v>570</v>
      </c>
      <c r="C1287" t="s">
        <v>3523</v>
      </c>
      <c r="D1287">
        <f>IF(B1287="","",VLOOKUP(B1287,'Regionalism Code'!E:G,2,FALSE))</f>
        <v>5328</v>
      </c>
      <c r="E1287" t="s">
        <v>570</v>
      </c>
      <c r="F1287">
        <f>IF(E1287="","",VLOOKUP(E1287,'Regionalism Code'!G:H,2,FALSE))</f>
        <v>5328</v>
      </c>
      <c r="G1287" s="4">
        <v>140.25</v>
      </c>
      <c r="H1287" s="4">
        <v>140.74</v>
      </c>
      <c r="I1287" s="4">
        <v>131.54</v>
      </c>
      <c r="J1287" s="4">
        <v>151.27000000000001</v>
      </c>
      <c r="K1287" s="4">
        <v>352.33</v>
      </c>
      <c r="L1287" s="4">
        <v>134.34</v>
      </c>
      <c r="M1287" s="4">
        <v>52.62</v>
      </c>
      <c r="N1287" s="4">
        <v>88.41</v>
      </c>
      <c r="O1287" s="4"/>
      <c r="P1287" s="4">
        <v>154.46</v>
      </c>
    </row>
    <row r="1288" spans="1:16">
      <c r="A1288">
        <v>2014</v>
      </c>
      <c r="B1288" t="s">
        <v>572</v>
      </c>
      <c r="C1288" t="s">
        <v>3524</v>
      </c>
      <c r="D1288">
        <f>IF(B1288="","",VLOOKUP(B1288,'Regionalism Code'!E:G,2,FALSE))</f>
        <v>5329</v>
      </c>
      <c r="E1288" t="s">
        <v>572</v>
      </c>
      <c r="F1288">
        <f>IF(E1288="","",VLOOKUP(E1288,'Regionalism Code'!G:H,2,FALSE))</f>
        <v>5329</v>
      </c>
      <c r="G1288" s="4">
        <v>133.15</v>
      </c>
      <c r="H1288" s="4">
        <v>130.68</v>
      </c>
      <c r="I1288" s="4">
        <v>124.38</v>
      </c>
      <c r="J1288" s="4">
        <v>137.91999999999999</v>
      </c>
      <c r="K1288" s="4">
        <v>333.25</v>
      </c>
      <c r="L1288" s="4">
        <v>137.74</v>
      </c>
      <c r="M1288" s="4">
        <v>57.9</v>
      </c>
      <c r="N1288" s="4">
        <v>77</v>
      </c>
      <c r="O1288" s="4"/>
      <c r="P1288" s="4">
        <v>157.24</v>
      </c>
    </row>
    <row r="1289" spans="1:16">
      <c r="A1289">
        <v>2014</v>
      </c>
      <c r="B1289" t="s">
        <v>574</v>
      </c>
      <c r="C1289" t="s">
        <v>3525</v>
      </c>
      <c r="D1289">
        <f>IF(B1289="","",VLOOKUP(B1289,'Regionalism Code'!E:G,2,FALSE))</f>
        <v>5331</v>
      </c>
      <c r="E1289" t="s">
        <v>574</v>
      </c>
      <c r="F1289">
        <f>IF(E1289="","",VLOOKUP(E1289,'Regionalism Code'!G:H,2,FALSE))</f>
        <v>5331</v>
      </c>
      <c r="G1289" s="4">
        <v>136.38</v>
      </c>
      <c r="H1289" s="4">
        <v>129.41</v>
      </c>
      <c r="I1289" s="4">
        <v>114.75</v>
      </c>
      <c r="J1289" s="4">
        <v>151.26</v>
      </c>
      <c r="K1289" s="4">
        <v>318.36</v>
      </c>
      <c r="L1289" s="4">
        <v>137.28</v>
      </c>
      <c r="M1289" s="4">
        <v>19.97</v>
      </c>
      <c r="N1289" s="4">
        <v>83.99</v>
      </c>
      <c r="O1289" s="4"/>
      <c r="P1289" s="4">
        <v>198.74</v>
      </c>
    </row>
    <row r="1290" spans="1:16">
      <c r="A1290">
        <v>2014</v>
      </c>
      <c r="B1290" t="s">
        <v>576</v>
      </c>
      <c r="C1290" t="s">
        <v>3526</v>
      </c>
      <c r="D1290">
        <f>IF(B1290="","",VLOOKUP(B1290,'Regionalism Code'!E:G,2,FALSE))</f>
        <v>5333</v>
      </c>
      <c r="E1290" t="s">
        <v>576</v>
      </c>
      <c r="F1290">
        <f>IF(E1290="","",VLOOKUP(E1290,'Regionalism Code'!G:H,2,FALSE))</f>
        <v>5333</v>
      </c>
      <c r="G1290" s="4">
        <v>122.27</v>
      </c>
      <c r="H1290" s="4">
        <v>114.12</v>
      </c>
      <c r="I1290" s="4">
        <v>86.29</v>
      </c>
      <c r="J1290" s="4">
        <v>118.75</v>
      </c>
      <c r="K1290" s="4">
        <v>250.42</v>
      </c>
      <c r="L1290" s="4">
        <v>109.35</v>
      </c>
      <c r="M1290" s="4">
        <v>30.81</v>
      </c>
      <c r="N1290" s="4">
        <v>46.63</v>
      </c>
      <c r="O1290" s="4"/>
      <c r="P1290" s="4">
        <v>214.57</v>
      </c>
    </row>
    <row r="1291" spans="1:16">
      <c r="A1291">
        <v>2014</v>
      </c>
      <c r="B1291" t="s">
        <v>578</v>
      </c>
      <c r="C1291" t="s">
        <v>3527</v>
      </c>
      <c r="D1291">
        <f>IF(B1291="","",VLOOKUP(B1291,'Regionalism Code'!E:G,2,FALSE))</f>
        <v>5334</v>
      </c>
      <c r="E1291" t="s">
        <v>578</v>
      </c>
      <c r="F1291">
        <f>IF(E1291="","",VLOOKUP(E1291,'Regionalism Code'!G:H,2,FALSE))</f>
        <v>5334</v>
      </c>
      <c r="G1291" s="4">
        <v>116.57</v>
      </c>
      <c r="H1291" s="4">
        <v>119.87</v>
      </c>
      <c r="I1291" s="4">
        <v>88.35</v>
      </c>
      <c r="J1291" s="4">
        <v>121.05</v>
      </c>
      <c r="K1291" s="4">
        <v>256.08</v>
      </c>
      <c r="L1291" s="4">
        <v>108.9</v>
      </c>
      <c r="M1291" s="4">
        <v>11.12</v>
      </c>
      <c r="N1291" s="4">
        <v>61.83</v>
      </c>
      <c r="O1291" s="4"/>
      <c r="P1291" s="4">
        <v>156.94</v>
      </c>
    </row>
    <row r="1292" spans="1:16">
      <c r="A1292">
        <v>2014</v>
      </c>
      <c r="B1292" t="s">
        <v>581</v>
      </c>
      <c r="C1292" t="s">
        <v>3528</v>
      </c>
      <c r="D1292">
        <f>IF(B1292="","",VLOOKUP(B1292,'Regionalism Code'!E:G,2,FALSE))</f>
        <v>5401</v>
      </c>
      <c r="E1292" t="s">
        <v>581</v>
      </c>
      <c r="F1292">
        <f>IF(E1292="","",VLOOKUP(E1292,'Regionalism Code'!G:H,2,FALSE))</f>
        <v>5401</v>
      </c>
      <c r="G1292" s="4">
        <v>170.25</v>
      </c>
      <c r="H1292" s="4">
        <v>171.07</v>
      </c>
      <c r="I1292" s="4">
        <v>108.58</v>
      </c>
      <c r="J1292" s="4">
        <v>139.56</v>
      </c>
      <c r="K1292" s="4">
        <v>317.64999999999998</v>
      </c>
      <c r="L1292" s="4">
        <v>163.51</v>
      </c>
      <c r="M1292" s="4">
        <v>41.19</v>
      </c>
      <c r="N1292" s="4">
        <v>52.81</v>
      </c>
      <c r="O1292" s="4"/>
      <c r="P1292" s="4">
        <v>279.58999999999997</v>
      </c>
    </row>
    <row r="1293" spans="1:16">
      <c r="A1293">
        <v>2014</v>
      </c>
      <c r="B1293" t="s">
        <v>583</v>
      </c>
      <c r="C1293" t="s">
        <v>3529</v>
      </c>
      <c r="D1293">
        <f>IF(B1293="","",VLOOKUP(B1293,'Regionalism Code'!E:G,2,FALSE))</f>
        <v>5402</v>
      </c>
      <c r="E1293" t="s">
        <v>583</v>
      </c>
      <c r="F1293">
        <f>IF(E1293="","",VLOOKUP(E1293,'Regionalism Code'!G:H,2,FALSE))</f>
        <v>5402</v>
      </c>
      <c r="G1293" s="4">
        <v>118.06</v>
      </c>
      <c r="H1293" s="4">
        <v>75.61</v>
      </c>
      <c r="I1293" s="4">
        <v>134.04</v>
      </c>
      <c r="J1293" s="4">
        <v>183.07</v>
      </c>
      <c r="K1293" s="4">
        <v>375.7</v>
      </c>
      <c r="L1293" s="4">
        <v>159.55000000000001</v>
      </c>
      <c r="M1293" s="4">
        <v>93.33</v>
      </c>
      <c r="N1293" s="4">
        <v>50.11</v>
      </c>
      <c r="O1293" s="4"/>
      <c r="P1293" s="4">
        <v>229.19</v>
      </c>
    </row>
    <row r="1294" spans="1:16">
      <c r="A1294">
        <v>2014</v>
      </c>
      <c r="B1294" t="s">
        <v>584</v>
      </c>
      <c r="C1294" t="s">
        <v>3530</v>
      </c>
      <c r="D1294">
        <f>IF(B1294="","",VLOOKUP(B1294,'Regionalism Code'!E:G,2,FALSE))</f>
        <v>5403</v>
      </c>
      <c r="E1294" t="s">
        <v>584</v>
      </c>
      <c r="F1294">
        <f>IF(E1294="","",VLOOKUP(E1294,'Regionalism Code'!G:H,2,FALSE))</f>
        <v>5403</v>
      </c>
      <c r="G1294" s="4">
        <v>91.23</v>
      </c>
      <c r="H1294" s="4">
        <v>83.85</v>
      </c>
      <c r="I1294" s="4">
        <v>67.38</v>
      </c>
      <c r="J1294" s="4">
        <v>71.400000000000006</v>
      </c>
      <c r="K1294" s="4">
        <v>212.76</v>
      </c>
      <c r="L1294" s="4">
        <v>114.81</v>
      </c>
      <c r="M1294" s="4">
        <v>24.82</v>
      </c>
      <c r="N1294" s="4">
        <v>26.18</v>
      </c>
      <c r="O1294" s="4"/>
      <c r="P1294" s="4">
        <v>158.94</v>
      </c>
    </row>
    <row r="1295" spans="1:16">
      <c r="A1295">
        <v>2014</v>
      </c>
      <c r="B1295" t="s">
        <v>589</v>
      </c>
      <c r="C1295" t="s">
        <v>3531</v>
      </c>
      <c r="D1295">
        <f>IF(B1295="","",VLOOKUP(B1295,'Regionalism Code'!E:G,2,FALSE))</f>
        <v>5405</v>
      </c>
      <c r="E1295" t="s">
        <v>590</v>
      </c>
      <c r="F1295">
        <f>IF(E1295="","",VLOOKUP(E1295,'Regionalism Code'!G:H,2,FALSE))</f>
        <v>5422</v>
      </c>
      <c r="G1295" s="4">
        <v>147.12</v>
      </c>
      <c r="H1295" s="4">
        <v>119.41</v>
      </c>
      <c r="I1295" s="4">
        <v>102.92</v>
      </c>
      <c r="J1295" s="4">
        <v>103.44</v>
      </c>
      <c r="K1295" s="4">
        <v>306.47000000000003</v>
      </c>
      <c r="L1295" s="4">
        <v>137.58000000000001</v>
      </c>
      <c r="M1295" s="4">
        <v>66.88</v>
      </c>
      <c r="N1295" s="4">
        <v>35.729999999999997</v>
      </c>
      <c r="O1295" s="4"/>
      <c r="P1295" s="4">
        <v>318.89999999999998</v>
      </c>
    </row>
    <row r="1296" spans="1:16">
      <c r="A1296">
        <v>2014</v>
      </c>
      <c r="B1296" t="s">
        <v>592</v>
      </c>
      <c r="C1296" t="s">
        <v>3532</v>
      </c>
      <c r="D1296">
        <f>IF(B1296="","",VLOOKUP(B1296,'Regionalism Code'!E:G,2,FALSE))</f>
        <v>5406</v>
      </c>
      <c r="E1296" t="s">
        <v>593</v>
      </c>
      <c r="F1296">
        <f>IF(E1296="","",VLOOKUP(E1296,'Regionalism Code'!G:H,2,FALSE))</f>
        <v>5424</v>
      </c>
      <c r="G1296" s="4">
        <v>103.18</v>
      </c>
      <c r="H1296" s="4">
        <v>79.8</v>
      </c>
      <c r="I1296" s="4">
        <v>84.34</v>
      </c>
      <c r="J1296" s="4">
        <v>73.37</v>
      </c>
      <c r="K1296" s="4">
        <v>288.37</v>
      </c>
      <c r="L1296" s="4">
        <v>111.69</v>
      </c>
      <c r="M1296" s="4">
        <v>8.6300000000000008</v>
      </c>
      <c r="N1296" s="4">
        <v>45.43</v>
      </c>
      <c r="O1296" s="4"/>
      <c r="P1296" s="4">
        <v>214.61</v>
      </c>
    </row>
    <row r="1297" spans="1:16">
      <c r="A1297">
        <v>2014</v>
      </c>
      <c r="B1297" t="s">
        <v>595</v>
      </c>
      <c r="C1297" t="s">
        <v>3533</v>
      </c>
      <c r="D1297">
        <f>IF(B1297="","",VLOOKUP(B1297,'Regionalism Code'!E:G,2,FALSE))</f>
        <v>5425</v>
      </c>
      <c r="E1297" t="s">
        <v>595</v>
      </c>
      <c r="F1297">
        <f>IF(E1297="","",VLOOKUP(E1297,'Regionalism Code'!G:H,2,FALSE))</f>
        <v>5425</v>
      </c>
      <c r="G1297" s="4">
        <v>124.53</v>
      </c>
      <c r="H1297" s="4">
        <v>126.24</v>
      </c>
      <c r="I1297" s="4">
        <v>70.59</v>
      </c>
      <c r="J1297" s="4">
        <v>68.13</v>
      </c>
      <c r="K1297" s="4">
        <v>231.05</v>
      </c>
      <c r="L1297" s="4">
        <v>118.56</v>
      </c>
      <c r="M1297" s="4">
        <v>20.99</v>
      </c>
      <c r="N1297" s="4">
        <v>28.35</v>
      </c>
      <c r="O1297" s="4"/>
      <c r="P1297" s="4">
        <v>216.89</v>
      </c>
    </row>
    <row r="1298" spans="1:16">
      <c r="A1298">
        <v>2014</v>
      </c>
      <c r="B1298" t="s">
        <v>586</v>
      </c>
      <c r="C1298" t="s">
        <v>3534</v>
      </c>
      <c r="D1298">
        <f>IF(B1298="","",VLOOKUP(B1298,'Regionalism Code'!E:G,2,FALSE))</f>
        <v>5404</v>
      </c>
      <c r="E1298" t="s">
        <v>587</v>
      </c>
      <c r="F1298">
        <f>IF(E1298="","",VLOOKUP(E1298,'Regionalism Code'!G:H,2,FALSE))</f>
        <v>5426</v>
      </c>
      <c r="G1298" s="4">
        <v>143.36000000000001</v>
      </c>
      <c r="H1298" s="4">
        <v>149.11000000000001</v>
      </c>
      <c r="I1298" s="4">
        <v>109.69</v>
      </c>
      <c r="J1298" s="4">
        <v>130.69999999999999</v>
      </c>
      <c r="K1298" s="4">
        <v>328.74</v>
      </c>
      <c r="L1298" s="4">
        <v>154.4</v>
      </c>
      <c r="M1298" s="4">
        <v>42.41</v>
      </c>
      <c r="N1298" s="4">
        <v>52.49</v>
      </c>
      <c r="O1298" s="4"/>
      <c r="P1298" s="4">
        <v>185.58</v>
      </c>
    </row>
    <row r="1299" spans="1:16">
      <c r="A1299">
        <v>2014</v>
      </c>
      <c r="B1299" t="s">
        <v>598</v>
      </c>
      <c r="C1299" t="s">
        <v>3535</v>
      </c>
      <c r="D1299">
        <f>IF(B1299="","",VLOOKUP(B1299,'Regionalism Code'!E:G,2,FALSE))</f>
        <v>6101</v>
      </c>
      <c r="E1299" t="s">
        <v>598</v>
      </c>
      <c r="F1299">
        <f>IF(E1299="","",VLOOKUP(E1299,'Regionalism Code'!G:H,2,FALSE))</f>
        <v>6101</v>
      </c>
      <c r="G1299" s="4">
        <v>173.6</v>
      </c>
      <c r="H1299" s="4">
        <v>196.31</v>
      </c>
      <c r="I1299" s="4">
        <v>134.29</v>
      </c>
      <c r="J1299" s="4">
        <v>145.49</v>
      </c>
      <c r="K1299" s="4">
        <v>344.52</v>
      </c>
      <c r="L1299" s="4">
        <v>177.9</v>
      </c>
      <c r="M1299" s="4">
        <v>63.07</v>
      </c>
      <c r="N1299" s="4">
        <v>84.64</v>
      </c>
      <c r="O1299" s="4"/>
      <c r="P1299" s="4">
        <v>170.07</v>
      </c>
    </row>
    <row r="1300" spans="1:16">
      <c r="A1300">
        <v>2014</v>
      </c>
      <c r="B1300" t="s">
        <v>600</v>
      </c>
      <c r="C1300" t="s">
        <v>3536</v>
      </c>
      <c r="D1300">
        <f>IF(B1300="","",VLOOKUP(B1300,'Regionalism Code'!E:G,2,FALSE))</f>
        <v>6102</v>
      </c>
      <c r="E1300" t="s">
        <v>600</v>
      </c>
      <c r="F1300">
        <f>IF(E1300="","",VLOOKUP(E1300,'Regionalism Code'!G:H,2,FALSE))</f>
        <v>6102</v>
      </c>
      <c r="G1300" s="4">
        <v>129.80000000000001</v>
      </c>
      <c r="H1300" s="4">
        <v>135.91999999999999</v>
      </c>
      <c r="I1300" s="4">
        <v>103.46</v>
      </c>
      <c r="J1300" s="4">
        <v>70.7</v>
      </c>
      <c r="K1300" s="4">
        <v>294.52999999999997</v>
      </c>
      <c r="L1300" s="4">
        <v>126.02</v>
      </c>
      <c r="M1300" s="4">
        <v>52.62</v>
      </c>
      <c r="N1300" s="4">
        <v>56.9</v>
      </c>
      <c r="O1300" s="4"/>
      <c r="P1300" s="4">
        <v>157.44999999999999</v>
      </c>
    </row>
    <row r="1301" spans="1:16">
      <c r="A1301">
        <v>2014</v>
      </c>
      <c r="B1301" t="s">
        <v>602</v>
      </c>
      <c r="C1301" t="s">
        <v>3265</v>
      </c>
      <c r="D1301">
        <f>IF(B1301="","",VLOOKUP(B1301,'Regionalism Code'!E:G,2,FALSE))</f>
        <v>6103</v>
      </c>
      <c r="E1301" t="s">
        <v>602</v>
      </c>
      <c r="F1301">
        <f>IF(E1301="","",VLOOKUP(E1301,'Regionalism Code'!G:H,2,FALSE))</f>
        <v>6103</v>
      </c>
      <c r="G1301" s="4">
        <v>138.36000000000001</v>
      </c>
      <c r="H1301" s="4">
        <v>144.88</v>
      </c>
      <c r="I1301" s="4">
        <v>120.42</v>
      </c>
      <c r="J1301" s="4">
        <v>119.54</v>
      </c>
      <c r="K1301" s="4">
        <v>327.71</v>
      </c>
      <c r="L1301" s="4">
        <v>143.9</v>
      </c>
      <c r="M1301" s="4">
        <v>54.94</v>
      </c>
      <c r="N1301" s="4">
        <v>72.97</v>
      </c>
      <c r="O1301" s="4"/>
      <c r="P1301" s="4">
        <v>149.44999999999999</v>
      </c>
    </row>
    <row r="1302" spans="1:16">
      <c r="A1302">
        <v>2014</v>
      </c>
      <c r="B1302" t="s">
        <v>604</v>
      </c>
      <c r="C1302" t="s">
        <v>3537</v>
      </c>
      <c r="D1302">
        <f>IF(B1302="","",VLOOKUP(B1302,'Regionalism Code'!E:G,2,FALSE))</f>
        <v>6104</v>
      </c>
      <c r="E1302" t="s">
        <v>604</v>
      </c>
      <c r="F1302">
        <f>IF(E1302="","",VLOOKUP(E1302,'Regionalism Code'!G:H,2,FALSE))</f>
        <v>6104</v>
      </c>
      <c r="G1302" s="4">
        <v>135.76</v>
      </c>
      <c r="H1302" s="4">
        <v>145.18</v>
      </c>
      <c r="I1302" s="4">
        <v>111.22</v>
      </c>
      <c r="J1302" s="4">
        <v>120.27</v>
      </c>
      <c r="K1302" s="4">
        <v>300.31</v>
      </c>
      <c r="L1302" s="4">
        <v>138.86000000000001</v>
      </c>
      <c r="M1302" s="4">
        <v>53.26</v>
      </c>
      <c r="N1302" s="4">
        <v>64.62</v>
      </c>
      <c r="O1302" s="4"/>
      <c r="P1302" s="4">
        <v>149.28</v>
      </c>
    </row>
    <row r="1303" spans="1:16">
      <c r="A1303">
        <v>2014</v>
      </c>
      <c r="B1303" t="s">
        <v>606</v>
      </c>
      <c r="C1303" t="s">
        <v>3538</v>
      </c>
      <c r="D1303">
        <f>IF(B1303="","",VLOOKUP(B1303,'Regionalism Code'!E:G,2,FALSE))</f>
        <v>6105</v>
      </c>
      <c r="E1303" t="s">
        <v>606</v>
      </c>
      <c r="F1303">
        <f>IF(E1303="","",VLOOKUP(E1303,'Regionalism Code'!G:H,2,FALSE))</f>
        <v>6105</v>
      </c>
      <c r="G1303" s="4">
        <v>124.17</v>
      </c>
      <c r="H1303" s="4">
        <v>131.66</v>
      </c>
      <c r="I1303" s="4">
        <v>91.65</v>
      </c>
      <c r="J1303" s="4">
        <v>105.88</v>
      </c>
      <c r="K1303" s="4">
        <v>253.76</v>
      </c>
      <c r="L1303" s="4">
        <v>117.96</v>
      </c>
      <c r="M1303" s="4">
        <v>27.95</v>
      </c>
      <c r="N1303" s="4">
        <v>59.71</v>
      </c>
      <c r="O1303" s="4"/>
      <c r="P1303" s="4">
        <v>158.56</v>
      </c>
    </row>
    <row r="1304" spans="1:16">
      <c r="A1304">
        <v>2014</v>
      </c>
      <c r="B1304" t="s">
        <v>608</v>
      </c>
      <c r="C1304" t="s">
        <v>3539</v>
      </c>
      <c r="D1304">
        <f>IF(B1304="","",VLOOKUP(B1304,'Regionalism Code'!E:G,2,FALSE))</f>
        <v>6106</v>
      </c>
      <c r="E1304" t="s">
        <v>608</v>
      </c>
      <c r="F1304">
        <f>IF(E1304="","",VLOOKUP(E1304,'Regionalism Code'!G:H,2,FALSE))</f>
        <v>6106</v>
      </c>
      <c r="G1304" s="4">
        <v>128.13999999999999</v>
      </c>
      <c r="H1304" s="4">
        <v>143.57</v>
      </c>
      <c r="I1304" s="4">
        <v>85.07</v>
      </c>
      <c r="J1304" s="4">
        <v>117.06</v>
      </c>
      <c r="K1304" s="4">
        <v>223.59</v>
      </c>
      <c r="L1304" s="4">
        <v>113.33</v>
      </c>
      <c r="M1304" s="4">
        <v>30.16</v>
      </c>
      <c r="N1304" s="4">
        <v>54.91</v>
      </c>
      <c r="O1304" s="4"/>
      <c r="P1304" s="4">
        <v>155.47</v>
      </c>
    </row>
    <row r="1305" spans="1:16">
      <c r="A1305">
        <v>2014</v>
      </c>
      <c r="B1305" t="s">
        <v>610</v>
      </c>
      <c r="C1305" t="s">
        <v>3540</v>
      </c>
      <c r="D1305">
        <f>IF(B1305="","",VLOOKUP(B1305,'Regionalism Code'!E:G,2,FALSE))</f>
        <v>6107</v>
      </c>
      <c r="E1305" t="s">
        <v>610</v>
      </c>
      <c r="F1305">
        <f>IF(E1305="","",VLOOKUP(E1305,'Regionalism Code'!G:H,2,FALSE))</f>
        <v>6107</v>
      </c>
      <c r="G1305" s="4">
        <v>135.36000000000001</v>
      </c>
      <c r="H1305" s="4">
        <v>135.84</v>
      </c>
      <c r="I1305" s="4">
        <v>123.57</v>
      </c>
      <c r="J1305" s="4">
        <v>119.5</v>
      </c>
      <c r="K1305" s="4">
        <v>351.04</v>
      </c>
      <c r="L1305" s="4">
        <v>131.9</v>
      </c>
      <c r="M1305" s="4">
        <v>66.25</v>
      </c>
      <c r="N1305" s="4">
        <v>65.260000000000005</v>
      </c>
      <c r="O1305" s="4"/>
      <c r="P1305" s="4">
        <v>155.21</v>
      </c>
    </row>
    <row r="1306" spans="1:16">
      <c r="A1306">
        <v>2014</v>
      </c>
      <c r="B1306" t="s">
        <v>612</v>
      </c>
      <c r="C1306" t="s">
        <v>3473</v>
      </c>
      <c r="D1306">
        <f>IF(B1306="","",VLOOKUP(B1306,'Regionalism Code'!E:G,2,FALSE))</f>
        <v>6108</v>
      </c>
      <c r="E1306" t="s">
        <v>612</v>
      </c>
      <c r="F1306">
        <f>IF(E1306="","",VLOOKUP(E1306,'Regionalism Code'!G:H,2,FALSE))</f>
        <v>6108</v>
      </c>
      <c r="G1306" s="4">
        <v>133</v>
      </c>
      <c r="H1306" s="4">
        <v>148.59</v>
      </c>
      <c r="I1306" s="4">
        <v>90.27</v>
      </c>
      <c r="J1306" s="4">
        <v>120.22</v>
      </c>
      <c r="K1306" s="4">
        <v>275.95999999999998</v>
      </c>
      <c r="L1306" s="4">
        <v>119.14</v>
      </c>
      <c r="M1306" s="4">
        <v>24.22</v>
      </c>
      <c r="N1306" s="4">
        <v>47.84</v>
      </c>
      <c r="O1306" s="4"/>
      <c r="P1306" s="4">
        <v>159.13999999999999</v>
      </c>
    </row>
    <row r="1307" spans="1:16">
      <c r="A1307">
        <v>2014</v>
      </c>
      <c r="B1307" t="s">
        <v>614</v>
      </c>
      <c r="C1307" t="s">
        <v>3541</v>
      </c>
      <c r="D1307">
        <f>IF(B1307="","",VLOOKUP(B1307,'Regionalism Code'!E:G,2,FALSE))</f>
        <v>6109</v>
      </c>
      <c r="E1307" t="s">
        <v>614</v>
      </c>
      <c r="F1307">
        <f>IF(E1307="","",VLOOKUP(E1307,'Regionalism Code'!G:H,2,FALSE))</f>
        <v>6109</v>
      </c>
      <c r="G1307" s="4">
        <v>127.34</v>
      </c>
      <c r="H1307" s="4">
        <v>130.63</v>
      </c>
      <c r="I1307" s="4">
        <v>105.47</v>
      </c>
      <c r="J1307" s="4">
        <v>114.08</v>
      </c>
      <c r="K1307" s="4">
        <v>286.51</v>
      </c>
      <c r="L1307" s="4">
        <v>121.36</v>
      </c>
      <c r="M1307" s="4">
        <v>37.58</v>
      </c>
      <c r="N1307" s="4">
        <v>70.75</v>
      </c>
      <c r="O1307" s="4"/>
      <c r="P1307" s="4">
        <v>156.25</v>
      </c>
    </row>
    <row r="1308" spans="1:16">
      <c r="A1308">
        <v>2014</v>
      </c>
      <c r="B1308" t="s">
        <v>615</v>
      </c>
      <c r="C1308" t="s">
        <v>3542</v>
      </c>
      <c r="D1308">
        <f>IF(B1308="","",VLOOKUP(B1308,'Regionalism Code'!E:G,2,FALSE))</f>
        <v>6110</v>
      </c>
      <c r="E1308" t="s">
        <v>615</v>
      </c>
      <c r="F1308">
        <f>IF(E1308="","",VLOOKUP(E1308,'Regionalism Code'!G:H,2,FALSE))</f>
        <v>6110</v>
      </c>
      <c r="G1308" s="4">
        <v>117.43</v>
      </c>
      <c r="H1308" s="4">
        <v>114.84</v>
      </c>
      <c r="I1308" s="4">
        <v>101.12</v>
      </c>
      <c r="J1308" s="4">
        <v>95.38</v>
      </c>
      <c r="K1308" s="4">
        <v>309.52999999999997</v>
      </c>
      <c r="L1308" s="4">
        <v>103.44</v>
      </c>
      <c r="M1308" s="4">
        <v>23.82</v>
      </c>
      <c r="N1308" s="4">
        <v>65.03</v>
      </c>
      <c r="O1308" s="4"/>
      <c r="P1308" s="4">
        <v>155.59</v>
      </c>
    </row>
    <row r="1309" spans="1:16">
      <c r="A1309">
        <v>2014</v>
      </c>
      <c r="B1309" t="s">
        <v>618</v>
      </c>
      <c r="C1309" t="s">
        <v>3543</v>
      </c>
      <c r="D1309">
        <f>IF(B1309="","",VLOOKUP(B1309,'Regionalism Code'!E:G,2,FALSE))</f>
        <v>6201</v>
      </c>
      <c r="E1309" t="s">
        <v>618</v>
      </c>
      <c r="F1309">
        <f>IF(E1309="","",VLOOKUP(E1309,'Regionalism Code'!G:H,2,FALSE))</f>
        <v>6201</v>
      </c>
      <c r="G1309" s="4">
        <v>158.54</v>
      </c>
      <c r="H1309" s="4">
        <v>182.99</v>
      </c>
      <c r="I1309" s="4">
        <v>115.06</v>
      </c>
      <c r="J1309" s="4">
        <v>147.84</v>
      </c>
      <c r="K1309" s="4">
        <v>325.33</v>
      </c>
      <c r="L1309" s="4">
        <v>163.85</v>
      </c>
      <c r="M1309" s="4">
        <v>52.01</v>
      </c>
      <c r="N1309" s="4">
        <v>56.76</v>
      </c>
      <c r="O1309" s="4"/>
      <c r="P1309" s="4">
        <v>156.82</v>
      </c>
    </row>
    <row r="1310" spans="1:16">
      <c r="A1310">
        <v>2014</v>
      </c>
      <c r="B1310" t="s">
        <v>620</v>
      </c>
      <c r="C1310" t="s">
        <v>3544</v>
      </c>
      <c r="D1310">
        <f>IF(B1310="","",VLOOKUP(B1310,'Regionalism Code'!E:G,2,FALSE))</f>
        <v>6202</v>
      </c>
      <c r="E1310" t="s">
        <v>620</v>
      </c>
      <c r="F1310">
        <f>IF(E1310="","",VLOOKUP(E1310,'Regionalism Code'!G:H,2,FALSE))</f>
        <v>6202</v>
      </c>
      <c r="G1310" s="4">
        <v>194.87</v>
      </c>
      <c r="H1310" s="4">
        <v>146</v>
      </c>
      <c r="I1310" s="4">
        <v>71.06</v>
      </c>
      <c r="J1310" s="4">
        <v>98.61</v>
      </c>
      <c r="K1310" s="4">
        <v>296.97000000000003</v>
      </c>
      <c r="L1310" s="4">
        <v>140.86000000000001</v>
      </c>
      <c r="M1310" s="4">
        <v>32.72</v>
      </c>
      <c r="N1310" s="4">
        <v>-12.87</v>
      </c>
      <c r="O1310" s="4"/>
      <c r="P1310" s="4">
        <v>581.23</v>
      </c>
    </row>
    <row r="1311" spans="1:16">
      <c r="A1311">
        <v>2014</v>
      </c>
      <c r="B1311" t="s">
        <v>622</v>
      </c>
      <c r="C1311" t="s">
        <v>3545</v>
      </c>
      <c r="D1311">
        <f>IF(B1311="","",VLOOKUP(B1311,'Regionalism Code'!E:G,2,FALSE))</f>
        <v>6203</v>
      </c>
      <c r="E1311" t="s">
        <v>622</v>
      </c>
      <c r="F1311">
        <f>IF(E1311="","",VLOOKUP(E1311,'Regionalism Code'!G:H,2,FALSE))</f>
        <v>6203</v>
      </c>
      <c r="G1311" s="4">
        <v>171.38</v>
      </c>
      <c r="H1311" s="4">
        <v>154.61000000000001</v>
      </c>
      <c r="I1311" s="4">
        <v>119.04</v>
      </c>
      <c r="J1311" s="4">
        <v>108.84</v>
      </c>
      <c r="K1311" s="4">
        <v>354.87</v>
      </c>
      <c r="L1311" s="4">
        <v>140.19</v>
      </c>
      <c r="M1311" s="4">
        <v>58.21</v>
      </c>
      <c r="N1311" s="4">
        <v>58.06</v>
      </c>
      <c r="O1311" s="4"/>
      <c r="P1311" s="4">
        <v>321.88</v>
      </c>
    </row>
    <row r="1312" spans="1:16">
      <c r="A1312">
        <v>2014</v>
      </c>
      <c r="B1312" t="s">
        <v>624</v>
      </c>
      <c r="C1312" t="s">
        <v>3546</v>
      </c>
      <c r="D1312">
        <f>IF(B1312="","",VLOOKUP(B1312,'Regionalism Code'!E:G,2,FALSE))</f>
        <v>6204</v>
      </c>
      <c r="E1312" t="s">
        <v>624</v>
      </c>
      <c r="F1312">
        <f>IF(E1312="","",VLOOKUP(E1312,'Regionalism Code'!G:H,2,FALSE))</f>
        <v>6204</v>
      </c>
      <c r="G1312" s="4">
        <v>137.86000000000001</v>
      </c>
      <c r="H1312" s="4">
        <v>132.31</v>
      </c>
      <c r="I1312" s="4">
        <v>95.86</v>
      </c>
      <c r="J1312" s="4">
        <v>107.8</v>
      </c>
      <c r="K1312" s="4">
        <v>274.17</v>
      </c>
      <c r="L1312" s="4">
        <v>128.97</v>
      </c>
      <c r="M1312" s="4">
        <v>39.42</v>
      </c>
      <c r="N1312" s="4">
        <v>51.54</v>
      </c>
      <c r="O1312" s="4"/>
      <c r="P1312" s="4">
        <v>232.49</v>
      </c>
    </row>
    <row r="1313" spans="1:16">
      <c r="A1313">
        <v>2014</v>
      </c>
      <c r="B1313" t="s">
        <v>626</v>
      </c>
      <c r="C1313" t="s">
        <v>3547</v>
      </c>
      <c r="D1313">
        <f>IF(B1313="","",VLOOKUP(B1313,'Regionalism Code'!E:G,2,FALSE))</f>
        <v>6205</v>
      </c>
      <c r="E1313" t="s">
        <v>626</v>
      </c>
      <c r="F1313">
        <f>IF(E1313="","",VLOOKUP(E1313,'Regionalism Code'!G:H,2,FALSE))</f>
        <v>6205</v>
      </c>
      <c r="G1313" s="4">
        <v>128.71</v>
      </c>
      <c r="H1313" s="4">
        <v>122.22</v>
      </c>
      <c r="I1313" s="4">
        <v>93.13</v>
      </c>
      <c r="J1313" s="4">
        <v>102.35</v>
      </c>
      <c r="K1313" s="4">
        <v>263.7</v>
      </c>
      <c r="L1313" s="4">
        <v>119.02</v>
      </c>
      <c r="M1313" s="4">
        <v>31.02</v>
      </c>
      <c r="N1313" s="4">
        <v>57.26</v>
      </c>
      <c r="O1313" s="4"/>
      <c r="P1313" s="4">
        <v>214.81</v>
      </c>
    </row>
    <row r="1314" spans="1:16">
      <c r="A1314">
        <v>2014</v>
      </c>
      <c r="B1314" t="s">
        <v>628</v>
      </c>
      <c r="C1314" t="s">
        <v>3548</v>
      </c>
      <c r="D1314">
        <f>IF(B1314="","",VLOOKUP(B1314,'Regionalism Code'!E:G,2,FALSE))</f>
        <v>6206</v>
      </c>
      <c r="E1314" t="s">
        <v>628</v>
      </c>
      <c r="F1314">
        <f>IF(E1314="","",VLOOKUP(E1314,'Regionalism Code'!G:H,2,FALSE))</f>
        <v>6206</v>
      </c>
      <c r="G1314" s="4">
        <v>129</v>
      </c>
      <c r="H1314" s="4">
        <v>125.97</v>
      </c>
      <c r="I1314" s="4">
        <v>78.09</v>
      </c>
      <c r="J1314" s="4">
        <v>104.08</v>
      </c>
      <c r="K1314" s="4">
        <v>225.78</v>
      </c>
      <c r="L1314" s="4">
        <v>117.55</v>
      </c>
      <c r="M1314" s="4">
        <v>29.87</v>
      </c>
      <c r="N1314" s="4">
        <v>38.53</v>
      </c>
      <c r="O1314" s="4"/>
      <c r="P1314" s="4">
        <v>231.5</v>
      </c>
    </row>
    <row r="1315" spans="1:16">
      <c r="A1315">
        <v>2014</v>
      </c>
      <c r="B1315" t="s">
        <v>630</v>
      </c>
      <c r="C1315" t="s">
        <v>3549</v>
      </c>
      <c r="D1315">
        <f>IF(B1315="","",VLOOKUP(B1315,'Regionalism Code'!E:G,2,FALSE))</f>
        <v>6207</v>
      </c>
      <c r="E1315" t="s">
        <v>630</v>
      </c>
      <c r="F1315">
        <f>IF(E1315="","",VLOOKUP(E1315,'Regionalism Code'!G:H,2,FALSE))</f>
        <v>6207</v>
      </c>
      <c r="G1315" s="4">
        <v>138.30000000000001</v>
      </c>
      <c r="H1315" s="4">
        <v>144.25</v>
      </c>
      <c r="I1315" s="4">
        <v>79.239999999999995</v>
      </c>
      <c r="J1315" s="4">
        <v>107.71</v>
      </c>
      <c r="K1315" s="4">
        <v>226.87</v>
      </c>
      <c r="L1315" s="4">
        <v>118.28</v>
      </c>
      <c r="M1315" s="4">
        <v>12.66</v>
      </c>
      <c r="N1315" s="4">
        <v>51.51</v>
      </c>
      <c r="O1315" s="4"/>
      <c r="P1315" s="4">
        <v>225.99</v>
      </c>
    </row>
    <row r="1316" spans="1:16">
      <c r="A1316">
        <v>2014</v>
      </c>
      <c r="B1316" t="s">
        <v>632</v>
      </c>
      <c r="C1316" t="s">
        <v>3550</v>
      </c>
      <c r="D1316">
        <f>IF(B1316="","",VLOOKUP(B1316,'Regionalism Code'!E:G,2,FALSE))</f>
        <v>6208</v>
      </c>
      <c r="E1316" t="s">
        <v>632</v>
      </c>
      <c r="F1316">
        <f>IF(E1316="","",VLOOKUP(E1316,'Regionalism Code'!G:H,2,FALSE))</f>
        <v>6208</v>
      </c>
      <c r="G1316" s="4">
        <v>130.99</v>
      </c>
      <c r="H1316" s="4">
        <v>123.97</v>
      </c>
      <c r="I1316" s="4">
        <v>92.24</v>
      </c>
      <c r="J1316" s="4">
        <v>101.6</v>
      </c>
      <c r="K1316" s="4">
        <v>275.44</v>
      </c>
      <c r="L1316" s="4">
        <v>110.76</v>
      </c>
      <c r="M1316" s="4">
        <v>30.38</v>
      </c>
      <c r="N1316" s="4">
        <v>52.15</v>
      </c>
      <c r="O1316" s="4"/>
      <c r="P1316" s="4">
        <v>224.57</v>
      </c>
    </row>
    <row r="1317" spans="1:16">
      <c r="A1317">
        <v>2014</v>
      </c>
      <c r="B1317" t="s">
        <v>634</v>
      </c>
      <c r="C1317" t="s">
        <v>3551</v>
      </c>
      <c r="D1317">
        <f>IF(B1317="","",VLOOKUP(B1317,'Regionalism Code'!E:G,2,FALSE))</f>
        <v>6209</v>
      </c>
      <c r="E1317" t="s">
        <v>634</v>
      </c>
      <c r="F1317">
        <f>IF(E1317="","",VLOOKUP(E1317,'Regionalism Code'!G:H,2,FALSE))</f>
        <v>6209</v>
      </c>
      <c r="G1317" s="4">
        <v>144.94999999999999</v>
      </c>
      <c r="H1317" s="4">
        <v>161.32</v>
      </c>
      <c r="I1317" s="4">
        <v>109.11</v>
      </c>
      <c r="J1317" s="4">
        <v>128.30000000000001</v>
      </c>
      <c r="K1317" s="4">
        <v>361.16</v>
      </c>
      <c r="L1317" s="4">
        <v>146.30000000000001</v>
      </c>
      <c r="M1317" s="4">
        <v>44.97</v>
      </c>
      <c r="N1317" s="4">
        <v>37.57</v>
      </c>
      <c r="O1317" s="4"/>
      <c r="P1317" s="4">
        <v>155.97999999999999</v>
      </c>
    </row>
    <row r="1318" spans="1:16">
      <c r="A1318">
        <v>2014</v>
      </c>
      <c r="B1318" t="s">
        <v>636</v>
      </c>
      <c r="C1318" t="s">
        <v>3552</v>
      </c>
      <c r="D1318">
        <f>IF(B1318="","",VLOOKUP(B1318,'Regionalism Code'!E:G,2,FALSE))</f>
        <v>6210</v>
      </c>
      <c r="E1318" t="s">
        <v>636</v>
      </c>
      <c r="F1318">
        <f>IF(E1318="","",VLOOKUP(E1318,'Regionalism Code'!G:H,2,FALSE))</f>
        <v>6210</v>
      </c>
      <c r="G1318" s="4">
        <v>142.66999999999999</v>
      </c>
      <c r="H1318" s="4">
        <v>131.34</v>
      </c>
      <c r="I1318" s="4">
        <v>85.98</v>
      </c>
      <c r="J1318" s="4">
        <v>102.67</v>
      </c>
      <c r="K1318" s="4">
        <v>274.33</v>
      </c>
      <c r="L1318" s="4">
        <v>109.05</v>
      </c>
      <c r="M1318" s="4">
        <v>21.7</v>
      </c>
      <c r="N1318" s="4">
        <v>43.74</v>
      </c>
      <c r="O1318" s="4"/>
      <c r="P1318" s="4">
        <v>283.11</v>
      </c>
    </row>
    <row r="1319" spans="1:16">
      <c r="A1319">
        <v>2014</v>
      </c>
      <c r="B1319" t="s">
        <v>638</v>
      </c>
      <c r="C1319" t="s">
        <v>3553</v>
      </c>
      <c r="D1319">
        <f>IF(B1319="","",VLOOKUP(B1319,'Regionalism Code'!E:G,2,FALSE))</f>
        <v>6211</v>
      </c>
      <c r="E1319" t="s">
        <v>638</v>
      </c>
      <c r="F1319">
        <f>IF(E1319="","",VLOOKUP(E1319,'Regionalism Code'!G:H,2,FALSE))</f>
        <v>6211</v>
      </c>
      <c r="G1319" s="4">
        <v>111.86</v>
      </c>
      <c r="H1319" s="4">
        <v>110.59</v>
      </c>
      <c r="I1319" s="4">
        <v>90.41</v>
      </c>
      <c r="J1319" s="4">
        <v>104.81</v>
      </c>
      <c r="K1319" s="4">
        <v>261.35000000000002</v>
      </c>
      <c r="L1319" s="4">
        <v>108.25</v>
      </c>
      <c r="M1319" s="4">
        <v>22.52</v>
      </c>
      <c r="N1319" s="4">
        <v>58.94</v>
      </c>
      <c r="O1319" s="4"/>
      <c r="P1319" s="4">
        <v>155.05000000000001</v>
      </c>
    </row>
    <row r="1320" spans="1:16">
      <c r="A1320">
        <v>2014</v>
      </c>
      <c r="B1320" t="s">
        <v>640</v>
      </c>
      <c r="C1320" t="s">
        <v>3554</v>
      </c>
      <c r="D1320">
        <f>IF(B1320="","",VLOOKUP(B1320,'Regionalism Code'!E:G,2,FALSE))</f>
        <v>6212</v>
      </c>
      <c r="E1320" t="s">
        <v>640</v>
      </c>
      <c r="F1320">
        <f>IF(E1320="","",VLOOKUP(E1320,'Regionalism Code'!G:H,2,FALSE))</f>
        <v>6212</v>
      </c>
      <c r="G1320" s="4">
        <v>105.61</v>
      </c>
      <c r="H1320" s="4">
        <v>111.27</v>
      </c>
      <c r="I1320" s="4">
        <v>72.680000000000007</v>
      </c>
      <c r="J1320" s="4">
        <v>95.27</v>
      </c>
      <c r="K1320" s="4">
        <v>207.39</v>
      </c>
      <c r="L1320" s="4">
        <v>95.99</v>
      </c>
      <c r="M1320" s="4">
        <v>16.809999999999999</v>
      </c>
      <c r="N1320" s="4">
        <v>46.62</v>
      </c>
      <c r="O1320" s="4"/>
      <c r="P1320" s="4">
        <v>146.71</v>
      </c>
    </row>
    <row r="1321" spans="1:16">
      <c r="A1321">
        <v>2014</v>
      </c>
      <c r="B1321" t="s">
        <v>642</v>
      </c>
      <c r="C1321" t="s">
        <v>3555</v>
      </c>
      <c r="D1321">
        <f>IF(B1321="","",VLOOKUP(B1321,'Regionalism Code'!E:G,2,FALSE))</f>
        <v>6229</v>
      </c>
      <c r="E1321" t="s">
        <v>642</v>
      </c>
      <c r="F1321">
        <f>IF(E1321="","",VLOOKUP(E1321,'Regionalism Code'!G:H,2,FALSE))</f>
        <v>6229</v>
      </c>
      <c r="G1321" s="4">
        <v>120.06</v>
      </c>
      <c r="H1321" s="4">
        <v>106.17</v>
      </c>
      <c r="I1321" s="4">
        <v>81.42</v>
      </c>
      <c r="J1321" s="4">
        <v>99.91</v>
      </c>
      <c r="K1321" s="4">
        <v>218.25</v>
      </c>
      <c r="L1321" s="4">
        <v>99.86</v>
      </c>
      <c r="M1321" s="4">
        <v>37.520000000000003</v>
      </c>
      <c r="N1321" s="4">
        <v>47.92</v>
      </c>
      <c r="O1321" s="4"/>
      <c r="P1321" s="4">
        <v>236.16</v>
      </c>
    </row>
    <row r="1322" spans="1:16">
      <c r="A1322">
        <v>2014</v>
      </c>
      <c r="B1322" t="s">
        <v>644</v>
      </c>
      <c r="C1322" t="s">
        <v>3556</v>
      </c>
      <c r="D1322">
        <f>IF(B1322="","",VLOOKUP(B1322,'Regionalism Code'!E:G,2,FALSE))</f>
        <v>6230</v>
      </c>
      <c r="E1322" t="s">
        <v>644</v>
      </c>
      <c r="F1322">
        <f>IF(E1322="","",VLOOKUP(E1322,'Regionalism Code'!G:H,2,FALSE))</f>
        <v>6230</v>
      </c>
      <c r="G1322" s="4">
        <v>113.68</v>
      </c>
      <c r="H1322" s="4">
        <v>114.58</v>
      </c>
      <c r="I1322" s="4">
        <v>74.59</v>
      </c>
      <c r="J1322" s="4">
        <v>90.44</v>
      </c>
      <c r="K1322" s="4">
        <v>254.98</v>
      </c>
      <c r="L1322" s="4">
        <v>94.6</v>
      </c>
      <c r="M1322" s="4">
        <v>30.97</v>
      </c>
      <c r="N1322" s="4">
        <v>22.75</v>
      </c>
      <c r="O1322" s="4"/>
      <c r="P1322" s="4">
        <v>181.74</v>
      </c>
    </row>
    <row r="1323" spans="1:16">
      <c r="A1323">
        <v>2014</v>
      </c>
      <c r="B1323" t="s">
        <v>647</v>
      </c>
      <c r="C1323" t="s">
        <v>3557</v>
      </c>
      <c r="D1323">
        <f>IF(B1323="","",VLOOKUP(B1323,'Regionalism Code'!E:G,2,FALSE))</f>
        <v>6301</v>
      </c>
      <c r="E1323" t="s">
        <v>647</v>
      </c>
      <c r="F1323">
        <f>IF(E1323="","",VLOOKUP(E1323,'Regionalism Code'!G:H,2,FALSE))</f>
        <v>6301</v>
      </c>
      <c r="G1323" s="4">
        <v>141.59</v>
      </c>
      <c r="H1323" s="4">
        <v>158.41</v>
      </c>
      <c r="I1323" s="4">
        <v>108.86</v>
      </c>
      <c r="J1323" s="4">
        <v>127.97</v>
      </c>
      <c r="K1323" s="4">
        <v>314.57</v>
      </c>
      <c r="L1323" s="4">
        <v>145.57</v>
      </c>
      <c r="M1323" s="4">
        <v>53.21</v>
      </c>
      <c r="N1323" s="4">
        <v>51.17</v>
      </c>
      <c r="O1323" s="4"/>
      <c r="P1323" s="4">
        <v>145.52000000000001</v>
      </c>
    </row>
    <row r="1324" spans="1:16">
      <c r="A1324">
        <v>2014</v>
      </c>
      <c r="B1324" t="s">
        <v>648</v>
      </c>
      <c r="C1324" t="s">
        <v>3558</v>
      </c>
      <c r="D1324">
        <f>IF(B1324="","",VLOOKUP(B1324,'Regionalism Code'!E:G,2,FALSE))</f>
        <v>6302</v>
      </c>
      <c r="E1324" t="s">
        <v>648</v>
      </c>
      <c r="F1324">
        <f>IF(E1324="","",VLOOKUP(E1324,'Regionalism Code'!G:H,2,FALSE))</f>
        <v>6302</v>
      </c>
      <c r="G1324" s="4">
        <v>108.92</v>
      </c>
      <c r="H1324" s="4">
        <v>67.38</v>
      </c>
      <c r="I1324" s="4">
        <v>92.96</v>
      </c>
      <c r="J1324" s="4">
        <v>155.71</v>
      </c>
      <c r="K1324" s="4">
        <v>282.32</v>
      </c>
      <c r="L1324" s="4">
        <v>137.41999999999999</v>
      </c>
      <c r="M1324" s="4">
        <v>40.409999999999997</v>
      </c>
      <c r="N1324" s="4">
        <v>33.880000000000003</v>
      </c>
      <c r="O1324" s="4"/>
      <c r="P1324" s="4">
        <v>275.10000000000002</v>
      </c>
    </row>
    <row r="1325" spans="1:16">
      <c r="A1325">
        <v>2014</v>
      </c>
      <c r="B1325" t="s">
        <v>650</v>
      </c>
      <c r="C1325" t="s">
        <v>3559</v>
      </c>
      <c r="D1325">
        <f>IF(B1325="","",VLOOKUP(B1325,'Regionalism Code'!E:G,2,FALSE))</f>
        <v>6322</v>
      </c>
      <c r="E1325" t="s">
        <v>650</v>
      </c>
      <c r="F1325">
        <f>IF(E1325="","",VLOOKUP(E1325,'Regionalism Code'!G:H,2,FALSE))</f>
        <v>6322</v>
      </c>
      <c r="G1325" s="4">
        <v>120.03</v>
      </c>
      <c r="H1325" s="4">
        <v>110.36</v>
      </c>
      <c r="I1325" s="4">
        <v>54.72</v>
      </c>
      <c r="J1325" s="4">
        <v>68.17</v>
      </c>
      <c r="K1325" s="4">
        <v>247.56</v>
      </c>
      <c r="L1325" s="4">
        <v>89.62</v>
      </c>
      <c r="M1325" s="4">
        <v>0</v>
      </c>
      <c r="N1325" s="4">
        <v>2.73</v>
      </c>
      <c r="O1325" s="4"/>
      <c r="P1325" s="4">
        <v>270.62</v>
      </c>
    </row>
    <row r="1326" spans="1:16">
      <c r="A1326">
        <v>2014</v>
      </c>
      <c r="B1326" t="s">
        <v>652</v>
      </c>
      <c r="C1326" t="s">
        <v>3560</v>
      </c>
      <c r="D1326">
        <f>IF(B1326="","",VLOOKUP(B1326,'Regionalism Code'!E:G,2,FALSE))</f>
        <v>6323</v>
      </c>
      <c r="E1326" t="s">
        <v>652</v>
      </c>
      <c r="F1326">
        <f>IF(E1326="","",VLOOKUP(E1326,'Regionalism Code'!G:H,2,FALSE))</f>
        <v>6323</v>
      </c>
      <c r="G1326" s="4">
        <v>148.97999999999999</v>
      </c>
      <c r="H1326" s="4">
        <v>99.95</v>
      </c>
      <c r="I1326" s="4">
        <v>73.55</v>
      </c>
      <c r="J1326" s="4">
        <v>59.7</v>
      </c>
      <c r="K1326" s="4">
        <v>190.14</v>
      </c>
      <c r="L1326" s="4">
        <v>100.28</v>
      </c>
      <c r="M1326" s="4">
        <v>27.06</v>
      </c>
      <c r="N1326" s="4">
        <v>52.41</v>
      </c>
      <c r="O1326" s="4"/>
      <c r="P1326" s="4">
        <v>447.94</v>
      </c>
    </row>
    <row r="1327" spans="1:16">
      <c r="A1327">
        <v>2014</v>
      </c>
      <c r="B1327" t="s">
        <v>654</v>
      </c>
      <c r="C1327" t="s">
        <v>3239</v>
      </c>
      <c r="D1327">
        <f>IF(B1327="","",VLOOKUP(B1327,'Regionalism Code'!E:G,2,FALSE))</f>
        <v>6325</v>
      </c>
      <c r="E1327" t="s">
        <v>654</v>
      </c>
      <c r="F1327">
        <f>IF(E1327="","",VLOOKUP(E1327,'Regionalism Code'!G:H,2,FALSE))</f>
        <v>6325</v>
      </c>
      <c r="G1327" s="4">
        <v>99.46</v>
      </c>
      <c r="H1327" s="4">
        <v>104.61</v>
      </c>
      <c r="I1327" s="4">
        <v>81.19</v>
      </c>
      <c r="J1327" s="4">
        <v>74.73</v>
      </c>
      <c r="K1327" s="4">
        <v>274.97000000000003</v>
      </c>
      <c r="L1327" s="4">
        <v>88.36</v>
      </c>
      <c r="M1327" s="4">
        <v>28.06</v>
      </c>
      <c r="N1327" s="4">
        <v>34.659999999999997</v>
      </c>
      <c r="O1327" s="4"/>
      <c r="P1327" s="4">
        <v>115.61</v>
      </c>
    </row>
    <row r="1328" spans="1:16">
      <c r="A1328">
        <v>2014</v>
      </c>
      <c r="B1328" t="s">
        <v>656</v>
      </c>
      <c r="C1328" t="s">
        <v>3561</v>
      </c>
      <c r="D1328">
        <f>IF(B1328="","",VLOOKUP(B1328,'Regionalism Code'!E:G,2,FALSE))</f>
        <v>6326</v>
      </c>
      <c r="E1328" t="s">
        <v>656</v>
      </c>
      <c r="F1328">
        <f>IF(E1328="","",VLOOKUP(E1328,'Regionalism Code'!G:H,2,FALSE))</f>
        <v>6326</v>
      </c>
      <c r="G1328" s="4">
        <v>147.94</v>
      </c>
      <c r="H1328" s="4">
        <v>96.5</v>
      </c>
      <c r="I1328" s="4">
        <v>76.569999999999993</v>
      </c>
      <c r="J1328" s="4">
        <v>73.510000000000005</v>
      </c>
      <c r="K1328" s="4">
        <v>246.31</v>
      </c>
      <c r="L1328" s="4">
        <v>102.73</v>
      </c>
      <c r="M1328" s="4">
        <v>26.06</v>
      </c>
      <c r="N1328" s="4">
        <v>34.770000000000003</v>
      </c>
      <c r="O1328" s="4"/>
      <c r="P1328" s="4">
        <v>447.5</v>
      </c>
    </row>
    <row r="1329" spans="1:16">
      <c r="A1329">
        <v>2014</v>
      </c>
      <c r="B1329" t="s">
        <v>658</v>
      </c>
      <c r="C1329" t="s">
        <v>3562</v>
      </c>
      <c r="D1329">
        <f>IF(B1329="","",VLOOKUP(B1329,'Regionalism Code'!E:G,2,FALSE))</f>
        <v>6327</v>
      </c>
      <c r="E1329" t="s">
        <v>658</v>
      </c>
      <c r="F1329">
        <f>IF(E1329="","",VLOOKUP(E1329,'Regionalism Code'!G:H,2,FALSE))</f>
        <v>6327</v>
      </c>
      <c r="G1329" s="4">
        <v>125.7</v>
      </c>
      <c r="H1329" s="4">
        <v>65.930000000000007</v>
      </c>
      <c r="I1329" s="4">
        <v>53.43</v>
      </c>
      <c r="J1329" s="4">
        <v>64.87</v>
      </c>
      <c r="K1329" s="4">
        <v>199.35</v>
      </c>
      <c r="L1329" s="4">
        <v>67.709999999999994</v>
      </c>
      <c r="M1329" s="4">
        <v>0</v>
      </c>
      <c r="N1329" s="4">
        <v>23.86</v>
      </c>
      <c r="O1329" s="4"/>
      <c r="P1329" s="4">
        <v>454.39</v>
      </c>
    </row>
    <row r="1330" spans="1:16">
      <c r="A1330">
        <v>2014</v>
      </c>
      <c r="B1330" t="s">
        <v>660</v>
      </c>
      <c r="C1330" t="s">
        <v>3563</v>
      </c>
      <c r="D1330">
        <f>IF(B1330="","",VLOOKUP(B1330,'Regionalism Code'!E:G,2,FALSE))</f>
        <v>6328</v>
      </c>
      <c r="E1330" t="s">
        <v>660</v>
      </c>
      <c r="F1330">
        <f>IF(E1330="","",VLOOKUP(E1330,'Regionalism Code'!G:H,2,FALSE))</f>
        <v>6328</v>
      </c>
      <c r="G1330" s="4">
        <v>156.37</v>
      </c>
      <c r="H1330" s="4">
        <v>147.54</v>
      </c>
      <c r="I1330" s="4">
        <v>90.55</v>
      </c>
      <c r="J1330" s="4">
        <v>116.48</v>
      </c>
      <c r="K1330" s="4">
        <v>308.45999999999998</v>
      </c>
      <c r="L1330" s="4">
        <v>132.38</v>
      </c>
      <c r="M1330" s="4">
        <v>43.55</v>
      </c>
      <c r="N1330" s="4">
        <v>20.48</v>
      </c>
      <c r="O1330" s="4"/>
      <c r="P1330" s="4">
        <v>305.13</v>
      </c>
    </row>
    <row r="1331" spans="1:16">
      <c r="A1331">
        <v>2014</v>
      </c>
      <c r="B1331" t="s">
        <v>663</v>
      </c>
      <c r="C1331" t="s">
        <v>3564</v>
      </c>
      <c r="D1331">
        <f>IF(B1331="","",VLOOKUP(B1331,'Regionalism Code'!E:G,2,FALSE))</f>
        <v>6401</v>
      </c>
      <c r="E1331" t="s">
        <v>663</v>
      </c>
      <c r="F1331">
        <f>IF(E1331="","",VLOOKUP(E1331,'Regionalism Code'!G:H,2,FALSE))</f>
        <v>6401</v>
      </c>
      <c r="G1331" s="4">
        <v>167.57</v>
      </c>
      <c r="H1331" s="4">
        <v>182.42</v>
      </c>
      <c r="I1331" s="4">
        <v>109.94</v>
      </c>
      <c r="J1331" s="4">
        <v>136.47</v>
      </c>
      <c r="K1331" s="4">
        <v>311.13</v>
      </c>
      <c r="L1331" s="4">
        <v>153.27000000000001</v>
      </c>
      <c r="M1331" s="4">
        <v>48.42</v>
      </c>
      <c r="N1331" s="4">
        <v>56.04</v>
      </c>
      <c r="O1331" s="4"/>
      <c r="P1331" s="4">
        <v>223.29</v>
      </c>
    </row>
    <row r="1332" spans="1:16">
      <c r="A1332">
        <v>2014</v>
      </c>
      <c r="B1332" t="s">
        <v>665</v>
      </c>
      <c r="C1332" t="s">
        <v>3565</v>
      </c>
      <c r="D1332">
        <f>IF(B1332="","",VLOOKUP(B1332,'Regionalism Code'!E:G,2,FALSE))</f>
        <v>6402</v>
      </c>
      <c r="E1332" t="s">
        <v>665</v>
      </c>
      <c r="F1332">
        <f>IF(E1332="","",VLOOKUP(E1332,'Regionalism Code'!G:H,2,FALSE))</f>
        <v>6402</v>
      </c>
      <c r="G1332" s="4">
        <v>135.4</v>
      </c>
      <c r="H1332" s="4">
        <v>150.31</v>
      </c>
      <c r="I1332" s="4">
        <v>96.85</v>
      </c>
      <c r="J1332" s="4">
        <v>105.54</v>
      </c>
      <c r="K1332" s="4">
        <v>284.51</v>
      </c>
      <c r="L1332" s="4">
        <v>120.92</v>
      </c>
      <c r="M1332" s="4">
        <v>38.53</v>
      </c>
      <c r="N1332" s="4">
        <v>51.72</v>
      </c>
      <c r="O1332" s="4"/>
      <c r="P1332" s="4">
        <v>156.22</v>
      </c>
    </row>
    <row r="1333" spans="1:16">
      <c r="A1333">
        <v>2014</v>
      </c>
      <c r="B1333" t="s">
        <v>667</v>
      </c>
      <c r="C1333" t="s">
        <v>3566</v>
      </c>
      <c r="D1333">
        <f>IF(B1333="","",VLOOKUP(B1333,'Regionalism Code'!E:G,2,FALSE))</f>
        <v>6403</v>
      </c>
      <c r="E1333" t="s">
        <v>667</v>
      </c>
      <c r="F1333">
        <f>IF(E1333="","",VLOOKUP(E1333,'Regionalism Code'!G:H,2,FALSE))</f>
        <v>6403</v>
      </c>
      <c r="G1333" s="4">
        <v>121.9</v>
      </c>
      <c r="H1333" s="4">
        <v>133.08000000000001</v>
      </c>
      <c r="I1333" s="4">
        <v>82.38</v>
      </c>
      <c r="J1333" s="4">
        <v>97.76</v>
      </c>
      <c r="K1333" s="4">
        <v>234.62</v>
      </c>
      <c r="L1333" s="4">
        <v>104.02</v>
      </c>
      <c r="M1333" s="4">
        <v>22.16</v>
      </c>
      <c r="N1333" s="4">
        <v>52.94</v>
      </c>
      <c r="O1333" s="4"/>
      <c r="P1333" s="4">
        <v>156.81</v>
      </c>
    </row>
    <row r="1334" spans="1:16">
      <c r="A1334">
        <v>2014</v>
      </c>
      <c r="B1334" t="s">
        <v>669</v>
      </c>
      <c r="C1334" t="s">
        <v>3567</v>
      </c>
      <c r="D1334">
        <f>IF(B1334="","",VLOOKUP(B1334,'Regionalism Code'!E:G,2,FALSE))</f>
        <v>6404</v>
      </c>
      <c r="E1334" t="s">
        <v>669</v>
      </c>
      <c r="F1334">
        <f>IF(E1334="","",VLOOKUP(E1334,'Regionalism Code'!G:H,2,FALSE))</f>
        <v>6404</v>
      </c>
      <c r="G1334" s="4">
        <v>117.54</v>
      </c>
      <c r="H1334" s="4">
        <v>117.09</v>
      </c>
      <c r="I1334" s="4">
        <v>72.319999999999993</v>
      </c>
      <c r="J1334" s="4">
        <v>82.29</v>
      </c>
      <c r="K1334" s="4">
        <v>197.54</v>
      </c>
      <c r="L1334" s="4">
        <v>97.11</v>
      </c>
      <c r="M1334" s="4">
        <v>31.43</v>
      </c>
      <c r="N1334" s="4">
        <v>41.59</v>
      </c>
      <c r="O1334" s="4"/>
      <c r="P1334" s="4">
        <v>201.19</v>
      </c>
    </row>
    <row r="1335" spans="1:16">
      <c r="A1335">
        <v>2014</v>
      </c>
      <c r="B1335" t="s">
        <v>671</v>
      </c>
      <c r="C1335" t="s">
        <v>3568</v>
      </c>
      <c r="D1335">
        <f>IF(B1335="","",VLOOKUP(B1335,'Regionalism Code'!E:G,2,FALSE))</f>
        <v>6405</v>
      </c>
      <c r="E1335" t="s">
        <v>671</v>
      </c>
      <c r="F1335">
        <f>IF(E1335="","",VLOOKUP(E1335,'Regionalism Code'!G:H,2,FALSE))</f>
        <v>6405</v>
      </c>
      <c r="G1335" s="4">
        <v>141.93</v>
      </c>
      <c r="H1335" s="4">
        <v>129.32</v>
      </c>
      <c r="I1335" s="4">
        <v>115.75</v>
      </c>
      <c r="J1335" s="4">
        <v>98.03</v>
      </c>
      <c r="K1335" s="4">
        <v>396.79</v>
      </c>
      <c r="L1335" s="4">
        <v>110.59</v>
      </c>
      <c r="M1335" s="4">
        <v>29.31</v>
      </c>
      <c r="N1335" s="4">
        <v>57.92</v>
      </c>
      <c r="O1335" s="4"/>
      <c r="P1335" s="4">
        <v>231.16</v>
      </c>
    </row>
    <row r="1336" spans="1:16">
      <c r="A1336">
        <v>2014</v>
      </c>
      <c r="B1336" t="s">
        <v>673</v>
      </c>
      <c r="C1336" t="s">
        <v>3569</v>
      </c>
      <c r="D1336">
        <f>IF(B1336="","",VLOOKUP(B1336,'Regionalism Code'!E:G,2,FALSE))</f>
        <v>6501</v>
      </c>
      <c r="E1336" t="s">
        <v>673</v>
      </c>
      <c r="F1336">
        <f>IF(E1336="","",VLOOKUP(E1336,'Regionalism Code'!G:H,2,FALSE))</f>
        <v>6501</v>
      </c>
      <c r="G1336" s="4">
        <v>161.46</v>
      </c>
      <c r="H1336" s="4">
        <v>181.76</v>
      </c>
      <c r="I1336" s="4">
        <v>125.87</v>
      </c>
      <c r="J1336" s="4">
        <v>154.97</v>
      </c>
      <c r="K1336" s="4">
        <v>347.55</v>
      </c>
      <c r="L1336" s="4">
        <v>181.55</v>
      </c>
      <c r="M1336" s="4">
        <v>53.82</v>
      </c>
      <c r="N1336" s="4">
        <v>67.97</v>
      </c>
      <c r="O1336" s="4"/>
      <c r="P1336" s="4">
        <v>159.11000000000001</v>
      </c>
    </row>
    <row r="1337" spans="1:16">
      <c r="A1337">
        <v>2014</v>
      </c>
      <c r="B1337" t="s">
        <v>674</v>
      </c>
      <c r="C1337" t="s">
        <v>3570</v>
      </c>
      <c r="D1337">
        <f>IF(B1337="","",VLOOKUP(B1337,'Regionalism Code'!E:G,2,FALSE))</f>
        <v>6502</v>
      </c>
      <c r="E1337" t="s">
        <v>674</v>
      </c>
      <c r="F1337">
        <f>IF(E1337="","",VLOOKUP(E1337,'Regionalism Code'!G:H,2,FALSE))</f>
        <v>6502</v>
      </c>
      <c r="G1337" s="4">
        <v>169.84</v>
      </c>
      <c r="H1337" s="4">
        <v>178.99</v>
      </c>
      <c r="I1337" s="4">
        <v>145.68</v>
      </c>
      <c r="J1337" s="4">
        <v>166.55</v>
      </c>
      <c r="K1337" s="4">
        <v>432.49</v>
      </c>
      <c r="L1337" s="4">
        <v>189.7</v>
      </c>
      <c r="M1337" s="4">
        <v>78.849999999999994</v>
      </c>
      <c r="N1337" s="4">
        <v>60.06</v>
      </c>
      <c r="O1337" s="4"/>
      <c r="P1337" s="4">
        <v>183.54</v>
      </c>
    </row>
    <row r="1338" spans="1:16">
      <c r="A1338">
        <v>2014</v>
      </c>
      <c r="B1338" t="s">
        <v>676</v>
      </c>
      <c r="C1338" t="s">
        <v>3571</v>
      </c>
      <c r="D1338">
        <f>IF(B1338="","",VLOOKUP(B1338,'Regionalism Code'!E:G,2,FALSE))</f>
        <v>6504</v>
      </c>
      <c r="E1338" t="s">
        <v>677</v>
      </c>
      <c r="F1338">
        <f>IF(E1338="","",VLOOKUP(E1338,'Regionalism Code'!G:H,2,FALSE))</f>
        <v>6521</v>
      </c>
      <c r="G1338" s="4">
        <v>139.9</v>
      </c>
      <c r="H1338" s="4">
        <v>128.16</v>
      </c>
      <c r="I1338" s="4">
        <v>107.03</v>
      </c>
      <c r="J1338" s="4">
        <v>121.2</v>
      </c>
      <c r="K1338" s="4">
        <v>365.56</v>
      </c>
      <c r="L1338" s="4">
        <v>138.87</v>
      </c>
      <c r="M1338" s="4">
        <v>53.14</v>
      </c>
      <c r="N1338" s="4">
        <v>27.53</v>
      </c>
      <c r="O1338" s="4"/>
      <c r="P1338" s="4">
        <v>238.39</v>
      </c>
    </row>
    <row r="1339" spans="1:16">
      <c r="A1339">
        <v>2014</v>
      </c>
      <c r="B1339" t="s">
        <v>679</v>
      </c>
      <c r="C1339" t="s">
        <v>3572</v>
      </c>
      <c r="D1339">
        <f>IF(B1339="","",VLOOKUP(B1339,'Regionalism Code'!E:G,2,FALSE))</f>
        <v>6505</v>
      </c>
      <c r="E1339" t="s">
        <v>680</v>
      </c>
      <c r="F1339">
        <f>IF(E1339="","",VLOOKUP(E1339,'Regionalism Code'!G:H,2,FALSE))</f>
        <v>6522</v>
      </c>
      <c r="G1339" s="4">
        <v>140.83000000000001</v>
      </c>
      <c r="H1339" s="4">
        <v>156.22</v>
      </c>
      <c r="I1339" s="4">
        <v>103.2</v>
      </c>
      <c r="J1339" s="4">
        <v>139.01</v>
      </c>
      <c r="K1339" s="4">
        <v>312.66000000000003</v>
      </c>
      <c r="L1339" s="4">
        <v>154.1</v>
      </c>
      <c r="M1339" s="4">
        <v>63.12</v>
      </c>
      <c r="N1339" s="4">
        <v>29.52</v>
      </c>
      <c r="O1339" s="4"/>
      <c r="P1339" s="4">
        <v>158.38</v>
      </c>
    </row>
    <row r="1340" spans="1:16">
      <c r="A1340">
        <v>2014</v>
      </c>
      <c r="B1340" t="s">
        <v>682</v>
      </c>
      <c r="C1340" t="s">
        <v>3573</v>
      </c>
      <c r="D1340">
        <f>IF(B1340="","",VLOOKUP(B1340,'Regionalism Code'!E:G,2,FALSE))</f>
        <v>6523</v>
      </c>
      <c r="E1340" t="s">
        <v>682</v>
      </c>
      <c r="F1340">
        <f>IF(E1340="","",VLOOKUP(E1340,'Regionalism Code'!G:H,2,FALSE))</f>
        <v>6523</v>
      </c>
      <c r="G1340" s="4">
        <v>135.74</v>
      </c>
      <c r="H1340" s="4">
        <v>146.35</v>
      </c>
      <c r="I1340" s="4">
        <v>104.29</v>
      </c>
      <c r="J1340" s="4">
        <v>128.78</v>
      </c>
      <c r="K1340" s="4">
        <v>275.16000000000003</v>
      </c>
      <c r="L1340" s="4">
        <v>139.49</v>
      </c>
      <c r="M1340" s="4">
        <v>49.52</v>
      </c>
      <c r="N1340" s="4">
        <v>60.22</v>
      </c>
      <c r="O1340" s="4"/>
      <c r="P1340" s="4">
        <v>157.85</v>
      </c>
    </row>
    <row r="1341" spans="1:16">
      <c r="A1341">
        <v>2014</v>
      </c>
      <c r="B1341" t="s">
        <v>684</v>
      </c>
      <c r="C1341" t="s">
        <v>3574</v>
      </c>
      <c r="D1341">
        <f>IF(B1341="","",VLOOKUP(B1341,'Regionalism Code'!E:G,2,FALSE))</f>
        <v>6527</v>
      </c>
      <c r="E1341" t="s">
        <v>684</v>
      </c>
      <c r="F1341">
        <f>IF(E1341="","",VLOOKUP(E1341,'Regionalism Code'!G:H,2,FALSE))</f>
        <v>6527</v>
      </c>
      <c r="G1341" s="4">
        <v>141.04</v>
      </c>
      <c r="H1341" s="4">
        <v>140.49</v>
      </c>
      <c r="I1341" s="4">
        <v>93.31</v>
      </c>
      <c r="J1341" s="4">
        <v>115.98</v>
      </c>
      <c r="K1341" s="4">
        <v>275.38</v>
      </c>
      <c r="L1341" s="4">
        <v>128.37</v>
      </c>
      <c r="M1341" s="4">
        <v>24.23</v>
      </c>
      <c r="N1341" s="4">
        <v>54.15</v>
      </c>
      <c r="O1341" s="4"/>
      <c r="P1341" s="4">
        <v>229.62</v>
      </c>
    </row>
    <row r="1342" spans="1:16">
      <c r="A1342">
        <v>2014</v>
      </c>
      <c r="B1342" t="s">
        <v>686</v>
      </c>
      <c r="C1342" t="s">
        <v>3575</v>
      </c>
      <c r="D1342">
        <f>IF(B1342="","",VLOOKUP(B1342,'Regionalism Code'!E:G,2,FALSE))</f>
        <v>6528</v>
      </c>
      <c r="E1342" t="s">
        <v>686</v>
      </c>
      <c r="F1342">
        <f>IF(E1342="","",VLOOKUP(E1342,'Regionalism Code'!G:H,2,FALSE))</f>
        <v>6528</v>
      </c>
      <c r="G1342" s="4">
        <v>159.86000000000001</v>
      </c>
      <c r="H1342" s="4">
        <v>150.94999999999999</v>
      </c>
      <c r="I1342" s="4">
        <v>125.56</v>
      </c>
      <c r="J1342" s="4">
        <v>139.07</v>
      </c>
      <c r="K1342" s="4">
        <v>368.85</v>
      </c>
      <c r="L1342" s="4">
        <v>156.68</v>
      </c>
      <c r="M1342" s="4">
        <v>61.51</v>
      </c>
      <c r="N1342" s="4">
        <v>59.25</v>
      </c>
      <c r="O1342" s="4"/>
      <c r="P1342" s="4">
        <v>251.6</v>
      </c>
    </row>
    <row r="1343" spans="1:16">
      <c r="A1343">
        <v>2014</v>
      </c>
      <c r="B1343" t="s">
        <v>688</v>
      </c>
      <c r="C1343" t="s">
        <v>3576</v>
      </c>
      <c r="D1343">
        <f>IF(B1343="","",VLOOKUP(B1343,'Regionalism Code'!E:G,2,FALSE))</f>
        <v>6529</v>
      </c>
      <c r="E1343" t="s">
        <v>688</v>
      </c>
      <c r="F1343">
        <f>IF(E1343="","",VLOOKUP(E1343,'Regionalism Code'!G:H,2,FALSE))</f>
        <v>6529</v>
      </c>
      <c r="G1343" s="4">
        <v>147.41999999999999</v>
      </c>
      <c r="H1343" s="4">
        <v>119.71</v>
      </c>
      <c r="I1343" s="4">
        <v>105.33</v>
      </c>
      <c r="J1343" s="4">
        <v>125.22</v>
      </c>
      <c r="K1343" s="4">
        <v>307.52999999999997</v>
      </c>
      <c r="L1343" s="4">
        <v>136.16999999999999</v>
      </c>
      <c r="M1343" s="4">
        <v>55.2</v>
      </c>
      <c r="N1343" s="4">
        <v>46.39</v>
      </c>
      <c r="O1343" s="4"/>
      <c r="P1343" s="4">
        <v>315.38</v>
      </c>
    </row>
    <row r="1344" spans="1:16">
      <c r="A1344">
        <v>2014</v>
      </c>
      <c r="B1344" t="s">
        <v>690</v>
      </c>
      <c r="C1344" t="s">
        <v>3577</v>
      </c>
      <c r="D1344">
        <f>IF(B1344="","",VLOOKUP(B1344,'Regionalism Code'!E:G,2,FALSE))</f>
        <v>6530</v>
      </c>
      <c r="E1344" t="s">
        <v>690</v>
      </c>
      <c r="F1344">
        <f>IF(E1344="","",VLOOKUP(E1344,'Regionalism Code'!G:H,2,FALSE))</f>
        <v>6530</v>
      </c>
      <c r="G1344" s="4">
        <v>130.21</v>
      </c>
      <c r="H1344" s="4">
        <v>99.72</v>
      </c>
      <c r="I1344" s="4">
        <v>115.61</v>
      </c>
      <c r="J1344" s="4">
        <v>141.01</v>
      </c>
      <c r="K1344" s="4">
        <v>276.33</v>
      </c>
      <c r="L1344" s="4">
        <v>138.05000000000001</v>
      </c>
      <c r="M1344" s="4">
        <v>67.39</v>
      </c>
      <c r="N1344" s="4">
        <v>73.52</v>
      </c>
      <c r="O1344" s="4"/>
      <c r="P1344" s="4">
        <v>257.41000000000003</v>
      </c>
    </row>
    <row r="1345" spans="1:16">
      <c r="A1345">
        <v>2014</v>
      </c>
      <c r="B1345" t="s">
        <v>692</v>
      </c>
      <c r="C1345" t="s">
        <v>3578</v>
      </c>
      <c r="D1345">
        <f>IF(B1345="","",VLOOKUP(B1345,'Regionalism Code'!E:G,2,FALSE))</f>
        <v>6531</v>
      </c>
      <c r="E1345" t="s">
        <v>692</v>
      </c>
      <c r="F1345">
        <f>IF(E1345="","",VLOOKUP(E1345,'Regionalism Code'!G:H,2,FALSE))</f>
        <v>6531</v>
      </c>
      <c r="G1345" s="4">
        <v>117.78</v>
      </c>
      <c r="H1345" s="4">
        <v>94.3</v>
      </c>
      <c r="I1345" s="4">
        <v>101.68</v>
      </c>
      <c r="J1345" s="4">
        <v>133.01</v>
      </c>
      <c r="K1345" s="4">
        <v>282.08</v>
      </c>
      <c r="L1345" s="4">
        <v>137.57</v>
      </c>
      <c r="M1345" s="4">
        <v>57.19</v>
      </c>
      <c r="N1345" s="4">
        <v>46.01</v>
      </c>
      <c r="O1345" s="4"/>
      <c r="P1345" s="4">
        <v>224.56</v>
      </c>
    </row>
    <row r="1346" spans="1:16">
      <c r="A1346">
        <v>2014</v>
      </c>
      <c r="B1346" t="s">
        <v>694</v>
      </c>
      <c r="C1346" t="s">
        <v>3579</v>
      </c>
      <c r="D1346">
        <f>IF(B1346="","",VLOOKUP(B1346,'Regionalism Code'!E:G,2,FALSE))</f>
        <v>6532</v>
      </c>
      <c r="E1346" t="s">
        <v>694</v>
      </c>
      <c r="F1346">
        <f>IF(E1346="","",VLOOKUP(E1346,'Regionalism Code'!G:H,2,FALSE))</f>
        <v>6532</v>
      </c>
      <c r="G1346" s="4">
        <v>155.33000000000001</v>
      </c>
      <c r="H1346" s="4">
        <v>81.88</v>
      </c>
      <c r="I1346" s="4">
        <v>99.33</v>
      </c>
      <c r="J1346" s="4">
        <v>135.53</v>
      </c>
      <c r="K1346" s="4">
        <v>283.45999999999998</v>
      </c>
      <c r="L1346" s="4">
        <v>126.72</v>
      </c>
      <c r="M1346" s="4">
        <v>40.020000000000003</v>
      </c>
      <c r="N1346" s="4">
        <v>52.7</v>
      </c>
      <c r="O1346" s="4"/>
      <c r="P1346" s="4">
        <v>499.64</v>
      </c>
    </row>
    <row r="1347" spans="1:16">
      <c r="A1347">
        <v>2014</v>
      </c>
      <c r="B1347" t="s">
        <v>695</v>
      </c>
      <c r="C1347" t="s">
        <v>3580</v>
      </c>
      <c r="D1347">
        <f>IF(B1347="","",VLOOKUP(B1347,'Regionalism Code'!E:G,2,FALSE))</f>
        <v>6540</v>
      </c>
      <c r="E1347" t="s">
        <v>695</v>
      </c>
      <c r="F1347">
        <f>IF(E1347="","",VLOOKUP(E1347,'Regionalism Code'!G:H,2,FALSE))</f>
        <v>6540</v>
      </c>
      <c r="G1347" s="4">
        <v>138.81</v>
      </c>
      <c r="H1347" s="4">
        <v>129.31</v>
      </c>
      <c r="I1347" s="4">
        <v>96.07</v>
      </c>
      <c r="J1347" s="4">
        <v>121.75</v>
      </c>
      <c r="K1347" s="4">
        <v>288.01</v>
      </c>
      <c r="L1347" s="4">
        <v>131.56</v>
      </c>
      <c r="M1347" s="4">
        <v>36.26</v>
      </c>
      <c r="N1347" s="4">
        <v>46.33</v>
      </c>
      <c r="O1347" s="4"/>
      <c r="P1347" s="4">
        <v>247.87</v>
      </c>
    </row>
    <row r="1348" spans="1:16">
      <c r="A1348">
        <v>2014</v>
      </c>
      <c r="B1348" t="s">
        <v>697</v>
      </c>
      <c r="C1348" t="s">
        <v>3581</v>
      </c>
      <c r="D1348">
        <f>IF(B1348="","",VLOOKUP(B1348,'Regionalism Code'!E:G,2,FALSE))</f>
        <v>6542</v>
      </c>
      <c r="E1348" t="s">
        <v>697</v>
      </c>
      <c r="F1348">
        <f>IF(E1348="","",VLOOKUP(E1348,'Regionalism Code'!G:H,2,FALSE))</f>
        <v>6542</v>
      </c>
      <c r="G1348" s="4">
        <v>128.79</v>
      </c>
      <c r="H1348" s="4">
        <v>120.63</v>
      </c>
      <c r="I1348" s="4">
        <v>88.09</v>
      </c>
      <c r="J1348" s="4">
        <v>120.85</v>
      </c>
      <c r="K1348" s="4">
        <v>327.26</v>
      </c>
      <c r="L1348" s="4">
        <v>123.53</v>
      </c>
      <c r="M1348" s="4">
        <v>33.94</v>
      </c>
      <c r="N1348" s="4">
        <v>14.14</v>
      </c>
      <c r="O1348" s="4"/>
      <c r="P1348" s="4">
        <v>229.67</v>
      </c>
    </row>
    <row r="1349" spans="1:16">
      <c r="A1349">
        <v>2014</v>
      </c>
      <c r="B1349" t="s">
        <v>699</v>
      </c>
      <c r="C1349" t="s">
        <v>3582</v>
      </c>
      <c r="D1349">
        <f>IF(B1349="","",VLOOKUP(B1349,'Regionalism Code'!E:G,2,FALSE))</f>
        <v>6543</v>
      </c>
      <c r="E1349" t="s">
        <v>699</v>
      </c>
      <c r="F1349">
        <f>IF(E1349="","",VLOOKUP(E1349,'Regionalism Code'!G:H,2,FALSE))</f>
        <v>6543</v>
      </c>
      <c r="G1349" s="4">
        <v>130.81</v>
      </c>
      <c r="H1349" s="4">
        <v>129.82</v>
      </c>
      <c r="I1349" s="4">
        <v>96.98</v>
      </c>
      <c r="J1349" s="4">
        <v>122.31</v>
      </c>
      <c r="K1349" s="4">
        <v>270.39999999999998</v>
      </c>
      <c r="L1349" s="4">
        <v>137.16</v>
      </c>
      <c r="M1349" s="4">
        <v>47.16</v>
      </c>
      <c r="N1349" s="4">
        <v>47.66</v>
      </c>
      <c r="O1349" s="4"/>
      <c r="P1349" s="4">
        <v>195.54</v>
      </c>
    </row>
    <row r="1350" spans="1:16">
      <c r="A1350">
        <v>2015</v>
      </c>
      <c r="B1350" t="s">
        <v>7</v>
      </c>
      <c r="C1350" t="s">
        <v>3219</v>
      </c>
      <c r="D1350">
        <f>IF(B1350="","",VLOOKUP(B1350,'Regionalism Code'!E:G,2,FALSE))</f>
        <v>1100</v>
      </c>
      <c r="E1350" t="s">
        <v>7</v>
      </c>
      <c r="F1350">
        <f>IF(E1350="","",VLOOKUP(E1350,'Regionalism Code'!G:H,2,FALSE))</f>
        <v>1100</v>
      </c>
      <c r="G1350" s="4">
        <v>222.21</v>
      </c>
      <c r="H1350" s="4">
        <v>235.6</v>
      </c>
      <c r="I1350" s="4">
        <v>193.18</v>
      </c>
      <c r="J1350" s="4">
        <v>243.45</v>
      </c>
      <c r="K1350" s="4">
        <v>332.25</v>
      </c>
      <c r="L1350" s="4">
        <v>261.56</v>
      </c>
      <c r="M1350" s="4">
        <v>189.25</v>
      </c>
      <c r="N1350" s="4">
        <v>145.88</v>
      </c>
      <c r="O1350" s="4">
        <v>97.24</v>
      </c>
      <c r="P1350" s="4">
        <v>230.75</v>
      </c>
    </row>
    <row r="1351" spans="1:16">
      <c r="A1351">
        <v>2015</v>
      </c>
      <c r="B1351" t="s">
        <v>8</v>
      </c>
      <c r="C1351" t="s">
        <v>3220</v>
      </c>
      <c r="D1351">
        <f>IF(B1351="","",VLOOKUP(B1351,'Regionalism Code'!E:G,2,FALSE))</f>
        <v>1200</v>
      </c>
      <c r="E1351" t="s">
        <v>8</v>
      </c>
      <c r="F1351">
        <f>IF(E1351="","",VLOOKUP(E1351,'Regionalism Code'!G:H,2,FALSE))</f>
        <v>1200</v>
      </c>
      <c r="G1351" s="4">
        <v>193.66</v>
      </c>
      <c r="H1351" s="4">
        <v>192.46</v>
      </c>
      <c r="I1351" s="4">
        <v>169.11</v>
      </c>
      <c r="J1351" s="4">
        <v>210.9</v>
      </c>
      <c r="K1351" s="4">
        <v>309.43</v>
      </c>
      <c r="L1351" s="4">
        <v>219.8</v>
      </c>
      <c r="M1351" s="4">
        <v>158.94999999999999</v>
      </c>
      <c r="N1351" s="4">
        <v>128.63999999999999</v>
      </c>
      <c r="O1351" s="4">
        <v>75.63</v>
      </c>
      <c r="P1351" s="4">
        <v>242.21</v>
      </c>
    </row>
    <row r="1352" spans="1:16">
      <c r="A1352">
        <v>2015</v>
      </c>
      <c r="B1352" t="s">
        <v>13</v>
      </c>
      <c r="C1352" t="s">
        <v>3260</v>
      </c>
      <c r="D1352">
        <f>IF(B1352="","",VLOOKUP(B1352,'Regionalism Code'!E:G,2,FALSE))</f>
        <v>1301</v>
      </c>
      <c r="E1352" t="s">
        <v>13</v>
      </c>
      <c r="F1352">
        <f>IF(E1352="","",VLOOKUP(E1352,'Regionalism Code'!G:H,2,FALSE))</f>
        <v>1301</v>
      </c>
      <c r="G1352" s="4">
        <v>181.16</v>
      </c>
      <c r="H1352" s="4">
        <v>185.76</v>
      </c>
      <c r="I1352" s="4">
        <v>145.96</v>
      </c>
      <c r="J1352" s="4">
        <v>187.01</v>
      </c>
      <c r="K1352" s="4">
        <v>233.32</v>
      </c>
      <c r="L1352" s="4">
        <v>210.22</v>
      </c>
      <c r="M1352" s="4">
        <v>137.28</v>
      </c>
      <c r="N1352" s="4">
        <v>127.65</v>
      </c>
      <c r="O1352" s="4">
        <v>40.21</v>
      </c>
      <c r="P1352" s="4">
        <v>229.92</v>
      </c>
    </row>
    <row r="1353" spans="1:16">
      <c r="A1353">
        <v>2015</v>
      </c>
      <c r="B1353" t="s">
        <v>16</v>
      </c>
      <c r="C1353" t="s">
        <v>3261</v>
      </c>
      <c r="D1353">
        <f>IF(B1353="","",VLOOKUP(B1353,'Regionalism Code'!E:G,2,FALSE))</f>
        <v>1302</v>
      </c>
      <c r="E1353" t="s">
        <v>16</v>
      </c>
      <c r="F1353">
        <f>IF(E1353="","",VLOOKUP(E1353,'Regionalism Code'!G:H,2,FALSE))</f>
        <v>1302</v>
      </c>
      <c r="G1353" s="4">
        <v>170.82</v>
      </c>
      <c r="H1353" s="4">
        <v>167.87</v>
      </c>
      <c r="I1353" s="4">
        <v>137.66999999999999</v>
      </c>
      <c r="J1353" s="4">
        <v>165.43</v>
      </c>
      <c r="K1353" s="4">
        <v>260.57</v>
      </c>
      <c r="L1353" s="4">
        <v>182.12</v>
      </c>
      <c r="M1353" s="4">
        <v>132.74</v>
      </c>
      <c r="N1353" s="4">
        <v>108.31</v>
      </c>
      <c r="O1353" s="4">
        <v>26.57</v>
      </c>
      <c r="P1353" s="4">
        <v>240.78</v>
      </c>
    </row>
    <row r="1354" spans="1:16">
      <c r="A1354">
        <v>2015</v>
      </c>
      <c r="B1354" t="s">
        <v>19</v>
      </c>
      <c r="C1354" t="s">
        <v>3262</v>
      </c>
      <c r="D1354">
        <f>IF(B1354="","",VLOOKUP(B1354,'Regionalism Code'!E:G,2,FALSE))</f>
        <v>1303</v>
      </c>
      <c r="E1354" t="s">
        <v>19</v>
      </c>
      <c r="F1354">
        <f>IF(E1354="","",VLOOKUP(E1354,'Regionalism Code'!G:H,2,FALSE))</f>
        <v>1303</v>
      </c>
      <c r="G1354" s="4">
        <v>177.04</v>
      </c>
      <c r="H1354" s="4">
        <v>172.72</v>
      </c>
      <c r="I1354" s="4">
        <v>149.93</v>
      </c>
      <c r="J1354" s="4">
        <v>172.33</v>
      </c>
      <c r="K1354" s="4">
        <v>259.23</v>
      </c>
      <c r="L1354" s="4">
        <v>199.57</v>
      </c>
      <c r="M1354" s="4">
        <v>163.03</v>
      </c>
      <c r="N1354" s="4">
        <v>112.32</v>
      </c>
      <c r="O1354" s="4">
        <v>45.85</v>
      </c>
      <c r="P1354" s="4">
        <v>240.59</v>
      </c>
    </row>
    <row r="1355" spans="1:16">
      <c r="A1355">
        <v>2015</v>
      </c>
      <c r="B1355" t="s">
        <v>22</v>
      </c>
      <c r="C1355" t="s">
        <v>3263</v>
      </c>
      <c r="D1355">
        <f>IF(B1355="","",VLOOKUP(B1355,'Regionalism Code'!E:G,2,FALSE))</f>
        <v>1304</v>
      </c>
      <c r="E1355" t="s">
        <v>22</v>
      </c>
      <c r="F1355">
        <f>IF(E1355="","",VLOOKUP(E1355,'Regionalism Code'!G:H,2,FALSE))</f>
        <v>1304</v>
      </c>
      <c r="G1355" s="4">
        <v>156.09</v>
      </c>
      <c r="H1355" s="4">
        <v>151.77000000000001</v>
      </c>
      <c r="I1355" s="4">
        <v>121.15</v>
      </c>
      <c r="J1355" s="4">
        <v>146.31</v>
      </c>
      <c r="K1355" s="4">
        <v>198.34</v>
      </c>
      <c r="L1355" s="4">
        <v>171.98</v>
      </c>
      <c r="M1355" s="4">
        <v>120.06</v>
      </c>
      <c r="N1355" s="4">
        <v>106.14</v>
      </c>
      <c r="O1355" s="4">
        <v>15.38</v>
      </c>
      <c r="P1355" s="4">
        <v>233.85</v>
      </c>
    </row>
    <row r="1356" spans="1:16">
      <c r="A1356">
        <v>2015</v>
      </c>
      <c r="B1356" t="s">
        <v>25</v>
      </c>
      <c r="C1356" t="s">
        <v>3264</v>
      </c>
      <c r="D1356">
        <f>IF(B1356="","",VLOOKUP(B1356,'Regionalism Code'!E:G,2,FALSE))</f>
        <v>1305</v>
      </c>
      <c r="E1356" t="s">
        <v>25</v>
      </c>
      <c r="F1356">
        <f>IF(E1356="","",VLOOKUP(E1356,'Regionalism Code'!G:H,2,FALSE))</f>
        <v>1305</v>
      </c>
      <c r="G1356" s="4">
        <v>152.21</v>
      </c>
      <c r="H1356" s="4">
        <v>146.71</v>
      </c>
      <c r="I1356" s="4">
        <v>125.95</v>
      </c>
      <c r="J1356" s="4">
        <v>146.99</v>
      </c>
      <c r="K1356" s="4">
        <v>194.33</v>
      </c>
      <c r="L1356" s="4">
        <v>171.43</v>
      </c>
      <c r="M1356" s="4">
        <v>122.66</v>
      </c>
      <c r="N1356" s="4">
        <v>121.54</v>
      </c>
      <c r="O1356" s="4">
        <v>4.5999999999999996</v>
      </c>
      <c r="P1356" s="4">
        <v>218.06</v>
      </c>
    </row>
    <row r="1357" spans="1:16">
      <c r="A1357">
        <v>2015</v>
      </c>
      <c r="B1357" t="s">
        <v>28</v>
      </c>
      <c r="C1357" t="s">
        <v>3265</v>
      </c>
      <c r="D1357">
        <f>IF(B1357="","",VLOOKUP(B1357,'Regionalism Code'!E:G,2,FALSE))</f>
        <v>1306</v>
      </c>
      <c r="E1357" t="s">
        <v>28</v>
      </c>
      <c r="F1357">
        <f>IF(E1357="","",VLOOKUP(E1357,'Regionalism Code'!G:H,2,FALSE))</f>
        <v>1306</v>
      </c>
      <c r="G1357" s="4">
        <v>162.46</v>
      </c>
      <c r="H1357" s="4">
        <v>155.61000000000001</v>
      </c>
      <c r="I1357" s="4">
        <v>137.97</v>
      </c>
      <c r="J1357" s="4">
        <v>179.29</v>
      </c>
      <c r="K1357" s="4">
        <v>221.44</v>
      </c>
      <c r="L1357" s="4">
        <v>191.9</v>
      </c>
      <c r="M1357" s="4">
        <v>132.41</v>
      </c>
      <c r="N1357" s="4">
        <v>124.05</v>
      </c>
      <c r="O1357" s="4">
        <v>20.49</v>
      </c>
      <c r="P1357" s="4">
        <v>229.6</v>
      </c>
    </row>
    <row r="1358" spans="1:16">
      <c r="A1358">
        <v>2015</v>
      </c>
      <c r="B1358" t="s">
        <v>31</v>
      </c>
      <c r="C1358" t="s">
        <v>3266</v>
      </c>
      <c r="D1358">
        <f>IF(B1358="","",VLOOKUP(B1358,'Regionalism Code'!E:G,2,FALSE))</f>
        <v>1307</v>
      </c>
      <c r="E1358" t="s">
        <v>31</v>
      </c>
      <c r="F1358">
        <f>IF(E1358="","",VLOOKUP(E1358,'Regionalism Code'!G:H,2,FALSE))</f>
        <v>1307</v>
      </c>
      <c r="G1358" s="4">
        <v>161.88</v>
      </c>
      <c r="H1358" s="4">
        <v>150.84</v>
      </c>
      <c r="I1358" s="4">
        <v>141.65</v>
      </c>
      <c r="J1358" s="4">
        <v>155</v>
      </c>
      <c r="K1358" s="4">
        <v>284.52</v>
      </c>
      <c r="L1358" s="4">
        <v>169.47</v>
      </c>
      <c r="M1358" s="4">
        <v>138.9</v>
      </c>
      <c r="N1358" s="4">
        <v>109.71</v>
      </c>
      <c r="O1358" s="4">
        <v>19.940000000000001</v>
      </c>
      <c r="P1358" s="4">
        <v>235.12</v>
      </c>
    </row>
    <row r="1359" spans="1:16">
      <c r="A1359">
        <v>2015</v>
      </c>
      <c r="B1359" t="s">
        <v>34</v>
      </c>
      <c r="C1359" t="s">
        <v>3267</v>
      </c>
      <c r="D1359">
        <f>IF(B1359="","",VLOOKUP(B1359,'Regionalism Code'!E:G,2,FALSE))</f>
        <v>1308</v>
      </c>
      <c r="E1359" t="s">
        <v>34</v>
      </c>
      <c r="F1359">
        <f>IF(E1359="","",VLOOKUP(E1359,'Regionalism Code'!G:H,2,FALSE))</f>
        <v>1308</v>
      </c>
      <c r="G1359" s="4">
        <v>159.5</v>
      </c>
      <c r="H1359" s="4">
        <v>152.71</v>
      </c>
      <c r="I1359" s="4">
        <v>128.69</v>
      </c>
      <c r="J1359" s="4">
        <v>152.41</v>
      </c>
      <c r="K1359" s="4">
        <v>233.67</v>
      </c>
      <c r="L1359" s="4">
        <v>156.22999999999999</v>
      </c>
      <c r="M1359" s="4">
        <v>129.5</v>
      </c>
      <c r="N1359" s="4">
        <v>108.94</v>
      </c>
      <c r="O1359" s="4">
        <v>7.62</v>
      </c>
      <c r="P1359" s="4">
        <v>237.91</v>
      </c>
    </row>
    <row r="1360" spans="1:16">
      <c r="A1360">
        <v>2015</v>
      </c>
      <c r="B1360" t="s">
        <v>37</v>
      </c>
      <c r="C1360" t="s">
        <v>3268</v>
      </c>
      <c r="D1360">
        <f>IF(B1360="","",VLOOKUP(B1360,'Regionalism Code'!E:G,2,FALSE))</f>
        <v>1309</v>
      </c>
      <c r="E1360" t="s">
        <v>37</v>
      </c>
      <c r="F1360">
        <f>IF(E1360="","",VLOOKUP(E1360,'Regionalism Code'!G:H,2,FALSE))</f>
        <v>1309</v>
      </c>
      <c r="G1360" s="4">
        <v>156.15</v>
      </c>
      <c r="H1360" s="4">
        <v>149.54</v>
      </c>
      <c r="I1360" s="4">
        <v>128.88999999999999</v>
      </c>
      <c r="J1360" s="4">
        <v>155.54</v>
      </c>
      <c r="K1360" s="4">
        <v>220.61</v>
      </c>
      <c r="L1360" s="4">
        <v>178.02</v>
      </c>
      <c r="M1360" s="4">
        <v>133.02000000000001</v>
      </c>
      <c r="N1360" s="4">
        <v>109.74</v>
      </c>
      <c r="O1360" s="4">
        <v>3.38</v>
      </c>
      <c r="P1360" s="4">
        <v>227.49</v>
      </c>
    </row>
    <row r="1361" spans="1:16">
      <c r="A1361">
        <v>2015</v>
      </c>
      <c r="B1361" t="s">
        <v>40</v>
      </c>
      <c r="C1361" t="s">
        <v>3269</v>
      </c>
      <c r="D1361">
        <f>IF(B1361="","",VLOOKUP(B1361,'Regionalism Code'!E:G,2,FALSE))</f>
        <v>1310</v>
      </c>
      <c r="E1361" t="s">
        <v>40</v>
      </c>
      <c r="F1361">
        <f>IF(E1361="","",VLOOKUP(E1361,'Regionalism Code'!G:H,2,FALSE))</f>
        <v>1310</v>
      </c>
      <c r="G1361" s="4">
        <v>183.02</v>
      </c>
      <c r="H1361" s="4">
        <v>183.31</v>
      </c>
      <c r="I1361" s="4">
        <v>153.75</v>
      </c>
      <c r="J1361" s="4">
        <v>193.05</v>
      </c>
      <c r="K1361" s="4">
        <v>266.55</v>
      </c>
      <c r="L1361" s="4">
        <v>205.81</v>
      </c>
      <c r="M1361" s="4">
        <v>139.69999999999999</v>
      </c>
      <c r="N1361" s="4">
        <v>131.66999999999999</v>
      </c>
      <c r="O1361" s="4">
        <v>43.92</v>
      </c>
      <c r="P1361" s="4">
        <v>235.26</v>
      </c>
    </row>
    <row r="1362" spans="1:16">
      <c r="A1362">
        <v>2015</v>
      </c>
      <c r="B1362" t="s">
        <v>43</v>
      </c>
      <c r="C1362" t="s">
        <v>3270</v>
      </c>
      <c r="D1362">
        <f>IF(B1362="","",VLOOKUP(B1362,'Regionalism Code'!E:G,2,FALSE))</f>
        <v>1311</v>
      </c>
      <c r="E1362" t="s">
        <v>43</v>
      </c>
      <c r="F1362">
        <f>IF(E1362="","",VLOOKUP(E1362,'Regionalism Code'!G:H,2,FALSE))</f>
        <v>1311</v>
      </c>
      <c r="G1362" s="4">
        <v>154.30000000000001</v>
      </c>
      <c r="H1362" s="4">
        <v>145.75</v>
      </c>
      <c r="I1362" s="4">
        <v>131.15</v>
      </c>
      <c r="J1362" s="4">
        <v>150.80000000000001</v>
      </c>
      <c r="K1362" s="4">
        <v>204.52</v>
      </c>
      <c r="L1362" s="4">
        <v>184.99</v>
      </c>
      <c r="M1362" s="4">
        <v>132.07</v>
      </c>
      <c r="N1362" s="4">
        <v>120.89</v>
      </c>
      <c r="O1362" s="4">
        <v>8.93</v>
      </c>
      <c r="P1362" s="4">
        <v>224.58</v>
      </c>
    </row>
    <row r="1363" spans="1:16">
      <c r="A1363">
        <v>2015</v>
      </c>
      <c r="B1363" t="s">
        <v>48</v>
      </c>
      <c r="C1363" t="s">
        <v>3271</v>
      </c>
      <c r="D1363">
        <f>IF(B1363="","",VLOOKUP(B1363,'Regionalism Code'!E:G,2,FALSE))</f>
        <v>1401</v>
      </c>
      <c r="E1363" t="s">
        <v>48</v>
      </c>
      <c r="F1363">
        <f>IF(E1363="","",VLOOKUP(E1363,'Regionalism Code'!G:H,2,FALSE))</f>
        <v>1401</v>
      </c>
      <c r="G1363" s="4">
        <v>201.1</v>
      </c>
      <c r="H1363" s="4">
        <v>214.81</v>
      </c>
      <c r="I1363" s="4">
        <v>152.54</v>
      </c>
      <c r="J1363" s="4">
        <v>193.45</v>
      </c>
      <c r="K1363" s="4">
        <v>280.70999999999998</v>
      </c>
      <c r="L1363" s="4">
        <v>210.46</v>
      </c>
      <c r="M1363" s="4">
        <v>135.34</v>
      </c>
      <c r="N1363" s="4">
        <v>115.15</v>
      </c>
      <c r="O1363" s="4">
        <v>79.89</v>
      </c>
      <c r="P1363" s="4">
        <v>244.07</v>
      </c>
    </row>
    <row r="1364" spans="1:16">
      <c r="A1364">
        <v>2015</v>
      </c>
      <c r="B1364" t="s">
        <v>51</v>
      </c>
      <c r="C1364" t="s">
        <v>3272</v>
      </c>
      <c r="D1364">
        <f>IF(B1364="","",VLOOKUP(B1364,'Regionalism Code'!E:G,2,FALSE))</f>
        <v>1402</v>
      </c>
      <c r="E1364" t="s">
        <v>51</v>
      </c>
      <c r="F1364">
        <f>IF(E1364="","",VLOOKUP(E1364,'Regionalism Code'!G:H,2,FALSE))</f>
        <v>1402</v>
      </c>
      <c r="G1364" s="4">
        <v>170.26</v>
      </c>
      <c r="H1364" s="4">
        <v>163.21</v>
      </c>
      <c r="I1364" s="4">
        <v>147.55000000000001</v>
      </c>
      <c r="J1364" s="4">
        <v>170.34</v>
      </c>
      <c r="K1364" s="4">
        <v>303.10000000000002</v>
      </c>
      <c r="L1364" s="4">
        <v>184</v>
      </c>
      <c r="M1364" s="4">
        <v>140.35</v>
      </c>
      <c r="N1364" s="4">
        <v>109.04</v>
      </c>
      <c r="O1364" s="4">
        <v>32.26</v>
      </c>
      <c r="P1364" s="4">
        <v>234.84</v>
      </c>
    </row>
    <row r="1365" spans="1:16">
      <c r="A1365">
        <v>2015</v>
      </c>
      <c r="B1365" t="s">
        <v>54</v>
      </c>
      <c r="C1365" t="s">
        <v>3273</v>
      </c>
      <c r="D1365">
        <f>IF(B1365="","",VLOOKUP(B1365,'Regionalism Code'!E:G,2,FALSE))</f>
        <v>1403</v>
      </c>
      <c r="E1365" t="s">
        <v>54</v>
      </c>
      <c r="F1365">
        <f>IF(E1365="","",VLOOKUP(E1365,'Regionalism Code'!G:H,2,FALSE))</f>
        <v>1403</v>
      </c>
      <c r="G1365" s="4">
        <v>170.46</v>
      </c>
      <c r="H1365" s="4">
        <v>165.04</v>
      </c>
      <c r="I1365" s="4">
        <v>129.27000000000001</v>
      </c>
      <c r="J1365" s="4">
        <v>153.19</v>
      </c>
      <c r="K1365" s="4">
        <v>256.83999999999997</v>
      </c>
      <c r="L1365" s="4">
        <v>176.71</v>
      </c>
      <c r="M1365" s="4">
        <v>133.99</v>
      </c>
      <c r="N1365" s="4">
        <v>87.94</v>
      </c>
      <c r="O1365" s="4">
        <v>31.95</v>
      </c>
      <c r="P1365" s="4">
        <v>263.17</v>
      </c>
    </row>
    <row r="1366" spans="1:16">
      <c r="A1366">
        <v>2015</v>
      </c>
      <c r="B1366" t="s">
        <v>56</v>
      </c>
      <c r="C1366" t="s">
        <v>3274</v>
      </c>
      <c r="D1366">
        <f>IF(B1366="","",VLOOKUP(B1366,'Regionalism Code'!E:G,2,FALSE))</f>
        <v>1404</v>
      </c>
      <c r="E1366" t="s">
        <v>56</v>
      </c>
      <c r="F1366">
        <f>IF(E1366="","",VLOOKUP(E1366,'Regionalism Code'!G:H,2,FALSE))</f>
        <v>1404</v>
      </c>
      <c r="G1366" s="4">
        <v>165.82</v>
      </c>
      <c r="H1366" s="4">
        <v>157.56</v>
      </c>
      <c r="I1366" s="4">
        <v>134.91</v>
      </c>
      <c r="J1366" s="4">
        <v>152.47</v>
      </c>
      <c r="K1366" s="4">
        <v>252.78</v>
      </c>
      <c r="L1366" s="4">
        <v>173.56</v>
      </c>
      <c r="M1366" s="4">
        <v>132.75</v>
      </c>
      <c r="N1366" s="4">
        <v>103.2</v>
      </c>
      <c r="O1366" s="4">
        <v>41.84</v>
      </c>
      <c r="P1366" s="4">
        <v>249.24</v>
      </c>
    </row>
    <row r="1367" spans="1:16">
      <c r="A1367">
        <v>2015</v>
      </c>
      <c r="B1367" t="s">
        <v>59</v>
      </c>
      <c r="C1367" t="s">
        <v>3275</v>
      </c>
      <c r="D1367">
        <f>IF(B1367="","",VLOOKUP(B1367,'Regionalism Code'!E:G,2,FALSE))</f>
        <v>1405</v>
      </c>
      <c r="E1367" t="s">
        <v>59</v>
      </c>
      <c r="F1367">
        <f>IF(E1367="","",VLOOKUP(E1367,'Regionalism Code'!G:H,2,FALSE))</f>
        <v>1405</v>
      </c>
      <c r="G1367" s="4">
        <v>173.43</v>
      </c>
      <c r="H1367" s="4">
        <v>179.13</v>
      </c>
      <c r="I1367" s="4">
        <v>123.8</v>
      </c>
      <c r="J1367" s="4">
        <v>154.57</v>
      </c>
      <c r="K1367" s="4">
        <v>226.49</v>
      </c>
      <c r="L1367" s="4">
        <v>177.92</v>
      </c>
      <c r="M1367" s="4">
        <v>121.45</v>
      </c>
      <c r="N1367" s="4">
        <v>93.3</v>
      </c>
      <c r="O1367" s="4">
        <v>35.19</v>
      </c>
      <c r="P1367" s="4">
        <v>244.75</v>
      </c>
    </row>
    <row r="1368" spans="1:16">
      <c r="A1368">
        <v>2015</v>
      </c>
      <c r="B1368" t="s">
        <v>62</v>
      </c>
      <c r="C1368" t="s">
        <v>3276</v>
      </c>
      <c r="D1368">
        <f>IF(B1368="","",VLOOKUP(B1368,'Regionalism Code'!E:G,2,FALSE))</f>
        <v>1406</v>
      </c>
      <c r="E1368" t="s">
        <v>62</v>
      </c>
      <c r="F1368">
        <f>IF(E1368="","",VLOOKUP(E1368,'Regionalism Code'!G:H,2,FALSE))</f>
        <v>1406</v>
      </c>
      <c r="G1368" s="4">
        <v>160.44999999999999</v>
      </c>
      <c r="H1368" s="4">
        <v>152.97999999999999</v>
      </c>
      <c r="I1368" s="4">
        <v>132.16</v>
      </c>
      <c r="J1368" s="4">
        <v>148.31</v>
      </c>
      <c r="K1368" s="4">
        <v>257.04000000000002</v>
      </c>
      <c r="L1368" s="4">
        <v>163.63</v>
      </c>
      <c r="M1368" s="4">
        <v>136.68</v>
      </c>
      <c r="N1368" s="4">
        <v>99.24</v>
      </c>
      <c r="O1368" s="4">
        <v>21.15</v>
      </c>
      <c r="P1368" s="4">
        <v>236.52</v>
      </c>
    </row>
    <row r="1369" spans="1:16">
      <c r="A1369">
        <v>2015</v>
      </c>
      <c r="B1369" t="s">
        <v>65</v>
      </c>
      <c r="C1369" t="s">
        <v>3277</v>
      </c>
      <c r="D1369">
        <f>IF(B1369="","",VLOOKUP(B1369,'Regionalism Code'!E:G,2,FALSE))</f>
        <v>1407</v>
      </c>
      <c r="E1369" t="s">
        <v>65</v>
      </c>
      <c r="F1369">
        <f>IF(E1369="","",VLOOKUP(E1369,'Regionalism Code'!G:H,2,FALSE))</f>
        <v>1407</v>
      </c>
      <c r="G1369" s="4">
        <v>169.96</v>
      </c>
      <c r="H1369" s="4">
        <v>170.54</v>
      </c>
      <c r="I1369" s="4">
        <v>125.31</v>
      </c>
      <c r="J1369" s="4">
        <v>160.77000000000001</v>
      </c>
      <c r="K1369" s="4">
        <v>236.21</v>
      </c>
      <c r="L1369" s="4">
        <v>175.86</v>
      </c>
      <c r="M1369" s="4">
        <v>109.75</v>
      </c>
      <c r="N1369" s="4">
        <v>97.9</v>
      </c>
      <c r="O1369" s="4">
        <v>45.04</v>
      </c>
      <c r="P1369" s="4">
        <v>249.2</v>
      </c>
    </row>
    <row r="1370" spans="1:16">
      <c r="A1370">
        <v>2015</v>
      </c>
      <c r="B1370" t="s">
        <v>68</v>
      </c>
      <c r="C1370" t="s">
        <v>3278</v>
      </c>
      <c r="D1370">
        <f>IF(B1370="","",VLOOKUP(B1370,'Regionalism Code'!E:G,2,FALSE))</f>
        <v>1408</v>
      </c>
      <c r="E1370" t="s">
        <v>68</v>
      </c>
      <c r="F1370">
        <f>IF(E1370="","",VLOOKUP(E1370,'Regionalism Code'!G:H,2,FALSE))</f>
        <v>1408</v>
      </c>
      <c r="G1370" s="4">
        <v>164.42</v>
      </c>
      <c r="H1370" s="4">
        <v>162.57</v>
      </c>
      <c r="I1370" s="4">
        <v>123.44</v>
      </c>
      <c r="J1370" s="4">
        <v>165.05</v>
      </c>
      <c r="K1370" s="4">
        <v>205.44</v>
      </c>
      <c r="L1370" s="4">
        <v>181.37</v>
      </c>
      <c r="M1370" s="4">
        <v>108.46</v>
      </c>
      <c r="N1370" s="4">
        <v>107.38</v>
      </c>
      <c r="O1370" s="4">
        <v>37.18</v>
      </c>
      <c r="P1370" s="4">
        <v>244.97</v>
      </c>
    </row>
    <row r="1371" spans="1:16">
      <c r="A1371">
        <v>2015</v>
      </c>
      <c r="B1371" t="s">
        <v>71</v>
      </c>
      <c r="C1371" t="s">
        <v>3279</v>
      </c>
      <c r="D1371">
        <f>IF(B1371="","",VLOOKUP(B1371,'Regionalism Code'!E:G,2,FALSE))</f>
        <v>1409</v>
      </c>
      <c r="E1371" t="s">
        <v>71</v>
      </c>
      <c r="F1371">
        <f>IF(E1371="","",VLOOKUP(E1371,'Regionalism Code'!G:H,2,FALSE))</f>
        <v>1409</v>
      </c>
      <c r="G1371" s="4">
        <v>163.21</v>
      </c>
      <c r="H1371" s="4">
        <v>153.12</v>
      </c>
      <c r="I1371" s="4">
        <v>128.19</v>
      </c>
      <c r="J1371" s="4">
        <v>154.01</v>
      </c>
      <c r="K1371" s="4">
        <v>253.84</v>
      </c>
      <c r="L1371" s="4">
        <v>166.69</v>
      </c>
      <c r="M1371" s="4">
        <v>124.28</v>
      </c>
      <c r="N1371" s="4">
        <v>94.47</v>
      </c>
      <c r="O1371" s="4">
        <v>31.29</v>
      </c>
      <c r="P1371" s="4">
        <v>260.19</v>
      </c>
    </row>
    <row r="1372" spans="1:16">
      <c r="A1372">
        <v>2015</v>
      </c>
      <c r="B1372" t="s">
        <v>74</v>
      </c>
      <c r="C1372" t="s">
        <v>3280</v>
      </c>
      <c r="D1372">
        <f>IF(B1372="","",VLOOKUP(B1372,'Regionalism Code'!E:G,2,FALSE))</f>
        <v>1410</v>
      </c>
      <c r="E1372" t="s">
        <v>74</v>
      </c>
      <c r="F1372">
        <f>IF(E1372="","",VLOOKUP(E1372,'Regionalism Code'!G:H,2,FALSE))</f>
        <v>1410</v>
      </c>
      <c r="G1372" s="4">
        <v>164.46</v>
      </c>
      <c r="H1372" s="4">
        <v>162.87</v>
      </c>
      <c r="I1372" s="4">
        <v>121.16</v>
      </c>
      <c r="J1372" s="4">
        <v>155.58000000000001</v>
      </c>
      <c r="K1372" s="4">
        <v>219.04</v>
      </c>
      <c r="L1372" s="4">
        <v>173.15</v>
      </c>
      <c r="M1372" s="4">
        <v>110.09</v>
      </c>
      <c r="N1372" s="4">
        <v>98.97</v>
      </c>
      <c r="O1372" s="4">
        <v>30.04</v>
      </c>
      <c r="P1372" s="4">
        <v>248.43</v>
      </c>
    </row>
    <row r="1373" spans="1:16">
      <c r="A1373">
        <v>2015</v>
      </c>
      <c r="B1373" t="s">
        <v>77</v>
      </c>
      <c r="C1373" t="s">
        <v>3281</v>
      </c>
      <c r="D1373">
        <f>IF(B1373="","",VLOOKUP(B1373,'Regionalism Code'!E:G,2,FALSE))</f>
        <v>1411</v>
      </c>
      <c r="E1373" t="s">
        <v>77</v>
      </c>
      <c r="F1373">
        <f>IF(E1373="","",VLOOKUP(E1373,'Regionalism Code'!G:H,2,FALSE))</f>
        <v>1411</v>
      </c>
      <c r="G1373" s="4">
        <v>159.80000000000001</v>
      </c>
      <c r="H1373" s="4">
        <v>156.66</v>
      </c>
      <c r="I1373" s="4">
        <v>114.01</v>
      </c>
      <c r="J1373" s="4">
        <v>146.56</v>
      </c>
      <c r="K1373" s="4">
        <v>213.83</v>
      </c>
      <c r="L1373" s="4">
        <v>164.39</v>
      </c>
      <c r="M1373" s="4">
        <v>98.35</v>
      </c>
      <c r="N1373" s="4">
        <v>95.89</v>
      </c>
      <c r="O1373" s="4">
        <v>17.649999999999999</v>
      </c>
      <c r="P1373" s="4">
        <v>253.35</v>
      </c>
    </row>
    <row r="1374" spans="1:16">
      <c r="A1374">
        <v>2015</v>
      </c>
      <c r="B1374" t="s">
        <v>82</v>
      </c>
      <c r="C1374" t="s">
        <v>3282</v>
      </c>
      <c r="D1374">
        <f>IF(B1374="","",VLOOKUP(B1374,'Regionalism Code'!E:G,2,FALSE))</f>
        <v>1501</v>
      </c>
      <c r="E1374" t="s">
        <v>82</v>
      </c>
      <c r="F1374">
        <f>IF(E1374="","",VLOOKUP(E1374,'Regionalism Code'!G:H,2,FALSE))</f>
        <v>1501</v>
      </c>
      <c r="G1374" s="4">
        <v>196.14</v>
      </c>
      <c r="H1374" s="4">
        <v>205.26</v>
      </c>
      <c r="I1374" s="4">
        <v>139.07</v>
      </c>
      <c r="J1374" s="4">
        <v>184.92</v>
      </c>
      <c r="K1374" s="4">
        <v>257.54000000000002</v>
      </c>
      <c r="L1374" s="4">
        <v>187</v>
      </c>
      <c r="M1374" s="4">
        <v>126.73</v>
      </c>
      <c r="N1374" s="4">
        <v>106.17</v>
      </c>
      <c r="O1374" s="4">
        <v>56.95</v>
      </c>
      <c r="P1374" s="4">
        <v>269.72000000000003</v>
      </c>
    </row>
    <row r="1375" spans="1:16">
      <c r="A1375">
        <v>2015</v>
      </c>
      <c r="B1375" t="s">
        <v>85</v>
      </c>
      <c r="C1375" t="s">
        <v>3283</v>
      </c>
      <c r="D1375">
        <f>IF(B1375="","",VLOOKUP(B1375,'Regionalism Code'!E:G,2,FALSE))</f>
        <v>1502</v>
      </c>
      <c r="E1375" t="s">
        <v>85</v>
      </c>
      <c r="F1375">
        <f>IF(E1375="","",VLOOKUP(E1375,'Regionalism Code'!G:H,2,FALSE))</f>
        <v>1502</v>
      </c>
      <c r="G1375" s="4">
        <v>185.37</v>
      </c>
      <c r="H1375" s="4">
        <v>190.99</v>
      </c>
      <c r="I1375" s="4">
        <v>132.27000000000001</v>
      </c>
      <c r="J1375" s="4">
        <v>177.35</v>
      </c>
      <c r="K1375" s="4">
        <v>246.86</v>
      </c>
      <c r="L1375" s="4">
        <v>179.59</v>
      </c>
      <c r="M1375" s="4">
        <v>113.52</v>
      </c>
      <c r="N1375" s="4">
        <v>104.63</v>
      </c>
      <c r="O1375" s="4">
        <v>53</v>
      </c>
      <c r="P1375" s="4">
        <v>263.32</v>
      </c>
    </row>
    <row r="1376" spans="1:16">
      <c r="A1376">
        <v>2015</v>
      </c>
      <c r="B1376" t="s">
        <v>88</v>
      </c>
      <c r="C1376" t="s">
        <v>3284</v>
      </c>
      <c r="D1376">
        <f>IF(B1376="","",VLOOKUP(B1376,'Regionalism Code'!E:G,2,FALSE))</f>
        <v>1503</v>
      </c>
      <c r="E1376" t="s">
        <v>88</v>
      </c>
      <c r="F1376">
        <f>IF(E1376="","",VLOOKUP(E1376,'Regionalism Code'!G:H,2,FALSE))</f>
        <v>1503</v>
      </c>
      <c r="G1376" s="4">
        <v>189.21</v>
      </c>
      <c r="H1376" s="4">
        <v>190.72</v>
      </c>
      <c r="I1376" s="4">
        <v>129.75</v>
      </c>
      <c r="J1376" s="4">
        <v>174.98</v>
      </c>
      <c r="K1376" s="4">
        <v>286.36</v>
      </c>
      <c r="L1376" s="4">
        <v>174.36</v>
      </c>
      <c r="M1376" s="4">
        <v>121.53</v>
      </c>
      <c r="N1376" s="4">
        <v>81.89</v>
      </c>
      <c r="O1376" s="4">
        <v>36.130000000000003</v>
      </c>
      <c r="P1376" s="4">
        <v>292.23</v>
      </c>
    </row>
    <row r="1377" spans="1:16">
      <c r="A1377">
        <v>2015</v>
      </c>
      <c r="B1377" t="s">
        <v>91</v>
      </c>
      <c r="C1377" t="s">
        <v>3285</v>
      </c>
      <c r="D1377">
        <f>IF(B1377="","",VLOOKUP(B1377,'Regionalism Code'!E:G,2,FALSE))</f>
        <v>1504</v>
      </c>
      <c r="E1377" t="s">
        <v>91</v>
      </c>
      <c r="F1377">
        <f>IF(E1377="","",VLOOKUP(E1377,'Regionalism Code'!G:H,2,FALSE))</f>
        <v>1504</v>
      </c>
      <c r="G1377" s="4">
        <v>155.47999999999999</v>
      </c>
      <c r="H1377" s="4">
        <v>146.69</v>
      </c>
      <c r="I1377" s="4">
        <v>118.42</v>
      </c>
      <c r="J1377" s="4">
        <v>139.54</v>
      </c>
      <c r="K1377" s="4">
        <v>224.94</v>
      </c>
      <c r="L1377" s="4">
        <v>145.91999999999999</v>
      </c>
      <c r="M1377" s="4">
        <v>104.42</v>
      </c>
      <c r="N1377" s="4">
        <v>104.63</v>
      </c>
      <c r="O1377" s="4">
        <v>10.26</v>
      </c>
      <c r="P1377" s="4">
        <v>251.84</v>
      </c>
    </row>
    <row r="1378" spans="1:16">
      <c r="A1378">
        <v>2015</v>
      </c>
      <c r="B1378" t="s">
        <v>93</v>
      </c>
      <c r="C1378" t="s">
        <v>3286</v>
      </c>
      <c r="D1378">
        <f>IF(B1378="","",VLOOKUP(B1378,'Regionalism Code'!E:G,2,FALSE))</f>
        <v>1505</v>
      </c>
      <c r="E1378" t="s">
        <v>93</v>
      </c>
      <c r="F1378">
        <f>IF(E1378="","",VLOOKUP(E1378,'Regionalism Code'!G:H,2,FALSE))</f>
        <v>1505</v>
      </c>
      <c r="G1378" s="4">
        <v>157.76</v>
      </c>
      <c r="H1378" s="4">
        <v>144.46</v>
      </c>
      <c r="I1378" s="4">
        <v>112.94</v>
      </c>
      <c r="J1378" s="4">
        <v>138.31</v>
      </c>
      <c r="K1378" s="4">
        <v>230.87</v>
      </c>
      <c r="L1378" s="4">
        <v>133.01</v>
      </c>
      <c r="M1378" s="4">
        <v>80.05</v>
      </c>
      <c r="N1378" s="4">
        <v>102.47</v>
      </c>
      <c r="O1378" s="4">
        <v>23.96</v>
      </c>
      <c r="P1378" s="4">
        <v>283.11</v>
      </c>
    </row>
    <row r="1379" spans="1:16">
      <c r="A1379">
        <v>2015</v>
      </c>
      <c r="B1379" t="s">
        <v>95</v>
      </c>
      <c r="C1379" t="s">
        <v>3287</v>
      </c>
      <c r="D1379">
        <f>IF(B1379="","",VLOOKUP(B1379,'Regionalism Code'!E:G,2,FALSE))</f>
        <v>1506</v>
      </c>
      <c r="E1379" t="s">
        <v>95</v>
      </c>
      <c r="F1379">
        <f>IF(E1379="","",VLOOKUP(E1379,'Regionalism Code'!G:H,2,FALSE))</f>
        <v>1506</v>
      </c>
      <c r="G1379" s="4">
        <v>179.94</v>
      </c>
      <c r="H1379" s="4">
        <v>185.48</v>
      </c>
      <c r="I1379" s="4">
        <v>125.66</v>
      </c>
      <c r="J1379" s="4">
        <v>164.49</v>
      </c>
      <c r="K1379" s="4">
        <v>257.11</v>
      </c>
      <c r="L1379" s="4">
        <v>175.35</v>
      </c>
      <c r="M1379" s="4">
        <v>122.05</v>
      </c>
      <c r="N1379" s="4">
        <v>85.35</v>
      </c>
      <c r="O1379" s="4">
        <v>31.28</v>
      </c>
      <c r="P1379" s="4">
        <v>260.24</v>
      </c>
    </row>
    <row r="1380" spans="1:16">
      <c r="A1380">
        <v>2015</v>
      </c>
      <c r="B1380" t="s">
        <v>97</v>
      </c>
      <c r="C1380" t="s">
        <v>3288</v>
      </c>
      <c r="D1380">
        <f>IF(B1380="","",VLOOKUP(B1380,'Regionalism Code'!E:G,2,FALSE))</f>
        <v>1507</v>
      </c>
      <c r="E1380" t="s">
        <v>97</v>
      </c>
      <c r="F1380">
        <f>IF(E1380="","",VLOOKUP(E1380,'Regionalism Code'!G:H,2,FALSE))</f>
        <v>1507</v>
      </c>
      <c r="G1380" s="4">
        <v>167.11</v>
      </c>
      <c r="H1380" s="4">
        <v>156.19</v>
      </c>
      <c r="I1380" s="4">
        <v>123.38</v>
      </c>
      <c r="J1380" s="4">
        <v>155.46</v>
      </c>
      <c r="K1380" s="4">
        <v>264.19</v>
      </c>
      <c r="L1380" s="4">
        <v>155.66</v>
      </c>
      <c r="M1380" s="4">
        <v>121.2</v>
      </c>
      <c r="N1380" s="4">
        <v>81.88</v>
      </c>
      <c r="O1380" s="4">
        <v>29.03</v>
      </c>
      <c r="P1380" s="4">
        <v>282.63</v>
      </c>
    </row>
    <row r="1381" spans="1:16">
      <c r="A1381">
        <v>2015</v>
      </c>
      <c r="B1381" t="s">
        <v>99</v>
      </c>
      <c r="C1381" t="s">
        <v>3289</v>
      </c>
      <c r="D1381">
        <f>IF(B1381="","",VLOOKUP(B1381,'Regionalism Code'!E:G,2,FALSE))</f>
        <v>1508</v>
      </c>
      <c r="E1381" t="s">
        <v>99</v>
      </c>
      <c r="F1381">
        <f>IF(E1381="","",VLOOKUP(E1381,'Regionalism Code'!G:H,2,FALSE))</f>
        <v>1508</v>
      </c>
      <c r="G1381" s="4">
        <v>163.18</v>
      </c>
      <c r="H1381" s="4">
        <v>165.54</v>
      </c>
      <c r="I1381" s="4">
        <v>114.22</v>
      </c>
      <c r="J1381" s="4">
        <v>141.94</v>
      </c>
      <c r="K1381" s="4">
        <v>223.57</v>
      </c>
      <c r="L1381" s="4">
        <v>139.75</v>
      </c>
      <c r="M1381" s="4">
        <v>88.64</v>
      </c>
      <c r="N1381" s="4">
        <v>103.44</v>
      </c>
      <c r="O1381" s="4">
        <v>17.399999999999999</v>
      </c>
      <c r="P1381" s="4">
        <v>244.37</v>
      </c>
    </row>
    <row r="1382" spans="1:16">
      <c r="A1382">
        <v>2015</v>
      </c>
      <c r="B1382" t="s">
        <v>100</v>
      </c>
      <c r="C1382" t="s">
        <v>3290</v>
      </c>
      <c r="D1382">
        <f>IF(B1382="","",VLOOKUP(B1382,'Regionalism Code'!E:G,2,FALSE))</f>
        <v>1509</v>
      </c>
      <c r="E1382" t="s">
        <v>100</v>
      </c>
      <c r="F1382">
        <f>IF(E1382="","",VLOOKUP(E1382,'Regionalism Code'!G:H,2,FALSE))</f>
        <v>1509</v>
      </c>
      <c r="G1382" s="4">
        <v>155.51</v>
      </c>
      <c r="H1382" s="4">
        <v>148.91999999999999</v>
      </c>
      <c r="I1382" s="4">
        <v>108.72</v>
      </c>
      <c r="J1382" s="4">
        <v>143.15</v>
      </c>
      <c r="K1382" s="4">
        <v>209.46</v>
      </c>
      <c r="L1382" s="4">
        <v>148.21</v>
      </c>
      <c r="M1382" s="4">
        <v>108.96</v>
      </c>
      <c r="N1382" s="4">
        <v>79.7</v>
      </c>
      <c r="O1382" s="4">
        <v>18.87</v>
      </c>
      <c r="P1382" s="4">
        <v>262.27999999999997</v>
      </c>
    </row>
    <row r="1383" spans="1:16">
      <c r="A1383">
        <v>2015</v>
      </c>
      <c r="B1383" t="s">
        <v>101</v>
      </c>
      <c r="C1383" t="s">
        <v>3291</v>
      </c>
      <c r="D1383">
        <f>IF(B1383="","",VLOOKUP(B1383,'Regionalism Code'!E:G,2,FALSE))</f>
        <v>1522</v>
      </c>
      <c r="E1383" t="s">
        <v>101</v>
      </c>
      <c r="F1383">
        <f>IF(E1383="","",VLOOKUP(E1383,'Regionalism Code'!G:H,2,FALSE))</f>
        <v>1522</v>
      </c>
      <c r="G1383" s="4">
        <v>150.1</v>
      </c>
      <c r="H1383" s="4">
        <v>141.41999999999999</v>
      </c>
      <c r="I1383" s="4">
        <v>113.15</v>
      </c>
      <c r="J1383" s="4">
        <v>144.97</v>
      </c>
      <c r="K1383" s="4">
        <v>239.47</v>
      </c>
      <c r="L1383" s="4">
        <v>134</v>
      </c>
      <c r="M1383" s="4">
        <v>99.84</v>
      </c>
      <c r="N1383" s="4">
        <v>87.31</v>
      </c>
      <c r="O1383" s="4">
        <v>17.38</v>
      </c>
      <c r="P1383" s="4">
        <v>245.89</v>
      </c>
    </row>
    <row r="1384" spans="1:16">
      <c r="A1384">
        <v>2015</v>
      </c>
      <c r="B1384" t="s">
        <v>103</v>
      </c>
      <c r="C1384" t="s">
        <v>3292</v>
      </c>
      <c r="D1384">
        <f>IF(B1384="","",VLOOKUP(B1384,'Regionalism Code'!E:G,2,FALSE))</f>
        <v>1525</v>
      </c>
      <c r="E1384" t="s">
        <v>103</v>
      </c>
      <c r="F1384">
        <f>IF(E1384="","",VLOOKUP(E1384,'Regionalism Code'!G:H,2,FALSE))</f>
        <v>1525</v>
      </c>
      <c r="G1384" s="4">
        <v>169.08</v>
      </c>
      <c r="H1384" s="4">
        <v>167.91</v>
      </c>
      <c r="I1384" s="4">
        <v>125.44</v>
      </c>
      <c r="J1384" s="4">
        <v>153.32</v>
      </c>
      <c r="K1384" s="4">
        <v>260.97000000000003</v>
      </c>
      <c r="L1384" s="4">
        <v>148.24</v>
      </c>
      <c r="M1384" s="4">
        <v>112.57</v>
      </c>
      <c r="N1384" s="4">
        <v>94.58</v>
      </c>
      <c r="O1384" s="4">
        <v>33.479999999999997</v>
      </c>
      <c r="P1384" s="4">
        <v>252.24</v>
      </c>
    </row>
    <row r="1385" spans="1:16">
      <c r="A1385">
        <v>2015</v>
      </c>
      <c r="B1385" t="s">
        <v>105</v>
      </c>
      <c r="C1385" t="s">
        <v>3293</v>
      </c>
      <c r="D1385">
        <f>IF(B1385="","",VLOOKUP(B1385,'Regionalism Code'!E:G,2,FALSE))</f>
        <v>1529</v>
      </c>
      <c r="E1385" t="s">
        <v>105</v>
      </c>
      <c r="F1385">
        <f>IF(E1385="","",VLOOKUP(E1385,'Regionalism Code'!G:H,2,FALSE))</f>
        <v>1529</v>
      </c>
      <c r="G1385" s="4">
        <v>179.56</v>
      </c>
      <c r="H1385" s="4">
        <v>185.55</v>
      </c>
      <c r="I1385" s="4">
        <v>130.01</v>
      </c>
      <c r="J1385" s="4">
        <v>164.13</v>
      </c>
      <c r="K1385" s="4">
        <v>292.17</v>
      </c>
      <c r="L1385" s="4">
        <v>167.85</v>
      </c>
      <c r="M1385" s="4">
        <v>129.41</v>
      </c>
      <c r="N1385" s="4">
        <v>79.8</v>
      </c>
      <c r="O1385" s="4">
        <v>26.56</v>
      </c>
      <c r="P1385" s="4">
        <v>249.83</v>
      </c>
    </row>
    <row r="1386" spans="1:16">
      <c r="A1386">
        <v>2015</v>
      </c>
      <c r="B1386" t="s">
        <v>108</v>
      </c>
      <c r="C1386" t="s">
        <v>3294</v>
      </c>
      <c r="D1386">
        <f>IF(B1386="","",VLOOKUP(B1386,'Regionalism Code'!E:G,2,FALSE))</f>
        <v>2101</v>
      </c>
      <c r="E1386" t="s">
        <v>108</v>
      </c>
      <c r="F1386">
        <f>IF(E1386="","",VLOOKUP(E1386,'Regionalism Code'!G:H,2,FALSE))</f>
        <v>2101</v>
      </c>
      <c r="G1386" s="4">
        <v>197.72</v>
      </c>
      <c r="H1386" s="4">
        <v>201.59</v>
      </c>
      <c r="I1386" s="4">
        <v>161.59</v>
      </c>
      <c r="J1386" s="4">
        <v>207.37</v>
      </c>
      <c r="K1386" s="4">
        <v>292.69</v>
      </c>
      <c r="L1386" s="4">
        <v>210.05</v>
      </c>
      <c r="M1386" s="4">
        <v>146.43</v>
      </c>
      <c r="N1386" s="4">
        <v>127.09</v>
      </c>
      <c r="O1386" s="4">
        <v>72.19</v>
      </c>
      <c r="P1386" s="4">
        <v>250.58</v>
      </c>
    </row>
    <row r="1387" spans="1:16">
      <c r="A1387">
        <v>2015</v>
      </c>
      <c r="B1387" t="s">
        <v>110</v>
      </c>
      <c r="C1387" t="s">
        <v>3295</v>
      </c>
      <c r="D1387">
        <f>IF(B1387="","",VLOOKUP(B1387,'Regionalism Code'!E:G,2,FALSE))</f>
        <v>2102</v>
      </c>
      <c r="E1387" t="s">
        <v>110</v>
      </c>
      <c r="F1387">
        <f>IF(E1387="","",VLOOKUP(E1387,'Regionalism Code'!G:H,2,FALSE))</f>
        <v>2102</v>
      </c>
      <c r="G1387" s="4">
        <v>199.88</v>
      </c>
      <c r="H1387" s="4">
        <v>201.45</v>
      </c>
      <c r="I1387" s="4">
        <v>167.77</v>
      </c>
      <c r="J1387" s="4">
        <v>202.8</v>
      </c>
      <c r="K1387" s="4">
        <v>314.20999999999998</v>
      </c>
      <c r="L1387" s="4">
        <v>213.94</v>
      </c>
      <c r="M1387" s="4">
        <v>152.61000000000001</v>
      </c>
      <c r="N1387" s="4">
        <v>127.76</v>
      </c>
      <c r="O1387" s="4">
        <v>81.06</v>
      </c>
      <c r="P1387" s="4">
        <v>253.07</v>
      </c>
    </row>
    <row r="1388" spans="1:16">
      <c r="A1388">
        <v>2015</v>
      </c>
      <c r="B1388" t="s">
        <v>112</v>
      </c>
      <c r="C1388" t="s">
        <v>3296</v>
      </c>
      <c r="D1388">
        <f>IF(B1388="","",VLOOKUP(B1388,'Regionalism Code'!E:G,2,FALSE))</f>
        <v>2103</v>
      </c>
      <c r="E1388" t="s">
        <v>112</v>
      </c>
      <c r="F1388">
        <f>IF(E1388="","",VLOOKUP(E1388,'Regionalism Code'!G:H,2,FALSE))</f>
        <v>2103</v>
      </c>
      <c r="G1388" s="4">
        <v>176.5</v>
      </c>
      <c r="H1388" s="4">
        <v>165.64</v>
      </c>
      <c r="I1388" s="4">
        <v>157.11000000000001</v>
      </c>
      <c r="J1388" s="4">
        <v>181.38</v>
      </c>
      <c r="K1388" s="4">
        <v>292.29000000000002</v>
      </c>
      <c r="L1388" s="4">
        <v>191.15</v>
      </c>
      <c r="M1388" s="4">
        <v>147.16999999999999</v>
      </c>
      <c r="N1388" s="4">
        <v>125.19</v>
      </c>
      <c r="O1388" s="4">
        <v>56.82</v>
      </c>
      <c r="P1388" s="4">
        <v>247.58</v>
      </c>
    </row>
    <row r="1389" spans="1:16">
      <c r="A1389">
        <v>2015</v>
      </c>
      <c r="B1389" t="s">
        <v>114</v>
      </c>
      <c r="C1389" t="s">
        <v>3297</v>
      </c>
      <c r="D1389">
        <f>IF(B1389="","",VLOOKUP(B1389,'Regionalism Code'!E:G,2,FALSE))</f>
        <v>2104</v>
      </c>
      <c r="E1389" t="s">
        <v>114</v>
      </c>
      <c r="F1389">
        <f>IF(E1389="","",VLOOKUP(E1389,'Regionalism Code'!G:H,2,FALSE))</f>
        <v>2104</v>
      </c>
      <c r="G1389" s="4">
        <v>181.43</v>
      </c>
      <c r="H1389" s="4">
        <v>171.54</v>
      </c>
      <c r="I1389" s="4">
        <v>156.66999999999999</v>
      </c>
      <c r="J1389" s="4">
        <v>178.78</v>
      </c>
      <c r="K1389" s="4">
        <v>292.91000000000003</v>
      </c>
      <c r="L1389" s="4">
        <v>191.37</v>
      </c>
      <c r="M1389" s="4">
        <v>167.24</v>
      </c>
      <c r="N1389" s="4">
        <v>111.4</v>
      </c>
      <c r="O1389" s="4">
        <v>54.87</v>
      </c>
      <c r="P1389" s="4">
        <v>259.08999999999997</v>
      </c>
    </row>
    <row r="1390" spans="1:16">
      <c r="A1390">
        <v>2015</v>
      </c>
      <c r="B1390" t="s">
        <v>116</v>
      </c>
      <c r="C1390" t="s">
        <v>3298</v>
      </c>
      <c r="D1390">
        <f>IF(B1390="","",VLOOKUP(B1390,'Regionalism Code'!E:G,2,FALSE))</f>
        <v>2105</v>
      </c>
      <c r="E1390" t="s">
        <v>116</v>
      </c>
      <c r="F1390">
        <f>IF(E1390="","",VLOOKUP(E1390,'Regionalism Code'!G:H,2,FALSE))</f>
        <v>2105</v>
      </c>
      <c r="G1390" s="4">
        <v>173.5</v>
      </c>
      <c r="H1390" s="4">
        <v>157.91</v>
      </c>
      <c r="I1390" s="4">
        <v>142.46</v>
      </c>
      <c r="J1390" s="4">
        <v>162.08000000000001</v>
      </c>
      <c r="K1390" s="4">
        <v>281.41000000000003</v>
      </c>
      <c r="L1390" s="4">
        <v>171.02</v>
      </c>
      <c r="M1390" s="4">
        <v>143.84</v>
      </c>
      <c r="N1390" s="4">
        <v>102.28</v>
      </c>
      <c r="O1390" s="4">
        <v>44.89</v>
      </c>
      <c r="P1390" s="4">
        <v>281.39</v>
      </c>
    </row>
    <row r="1391" spans="1:16">
      <c r="A1391">
        <v>2015</v>
      </c>
      <c r="B1391" t="s">
        <v>118</v>
      </c>
      <c r="C1391" t="s">
        <v>3299</v>
      </c>
      <c r="D1391">
        <f>IF(B1391="","",VLOOKUP(B1391,'Regionalism Code'!E:G,2,FALSE))</f>
        <v>2106</v>
      </c>
      <c r="E1391" t="s">
        <v>118</v>
      </c>
      <c r="F1391">
        <f>IF(E1391="","",VLOOKUP(E1391,'Regionalism Code'!G:H,2,FALSE))</f>
        <v>2106</v>
      </c>
      <c r="G1391" s="4">
        <v>172.4</v>
      </c>
      <c r="H1391" s="4">
        <v>161.41</v>
      </c>
      <c r="I1391" s="4">
        <v>151.41</v>
      </c>
      <c r="J1391" s="4">
        <v>171.5</v>
      </c>
      <c r="K1391" s="4">
        <v>289.41000000000003</v>
      </c>
      <c r="L1391" s="4">
        <v>171.8</v>
      </c>
      <c r="M1391" s="4">
        <v>144.27000000000001</v>
      </c>
      <c r="N1391" s="4">
        <v>118.71</v>
      </c>
      <c r="O1391" s="4">
        <v>53.07</v>
      </c>
      <c r="P1391" s="4">
        <v>246.82</v>
      </c>
    </row>
    <row r="1392" spans="1:16">
      <c r="A1392">
        <v>2015</v>
      </c>
      <c r="B1392" t="s">
        <v>120</v>
      </c>
      <c r="C1392" t="s">
        <v>3300</v>
      </c>
      <c r="D1392">
        <f>IF(B1392="","",VLOOKUP(B1392,'Regionalism Code'!E:G,2,FALSE))</f>
        <v>2107</v>
      </c>
      <c r="E1392" t="s">
        <v>120</v>
      </c>
      <c r="F1392">
        <f>IF(E1392="","",VLOOKUP(E1392,'Regionalism Code'!G:H,2,FALSE))</f>
        <v>2107</v>
      </c>
      <c r="G1392" s="4">
        <v>168.12</v>
      </c>
      <c r="H1392" s="4">
        <v>156.76</v>
      </c>
      <c r="I1392" s="4">
        <v>148.33000000000001</v>
      </c>
      <c r="J1392" s="4">
        <v>158.43</v>
      </c>
      <c r="K1392" s="4">
        <v>265.55</v>
      </c>
      <c r="L1392" s="4">
        <v>173.03</v>
      </c>
      <c r="M1392" s="4">
        <v>168.05</v>
      </c>
      <c r="N1392" s="4">
        <v>111.28</v>
      </c>
      <c r="O1392" s="4">
        <v>34.22</v>
      </c>
      <c r="P1392" s="4">
        <v>241.62</v>
      </c>
    </row>
    <row r="1393" spans="1:16">
      <c r="A1393">
        <v>2015</v>
      </c>
      <c r="B1393" t="s">
        <v>122</v>
      </c>
      <c r="C1393" t="s">
        <v>3301</v>
      </c>
      <c r="D1393">
        <f>IF(B1393="","",VLOOKUP(B1393,'Regionalism Code'!E:G,2,FALSE))</f>
        <v>2108</v>
      </c>
      <c r="E1393" t="s">
        <v>122</v>
      </c>
      <c r="F1393">
        <f>IF(E1393="","",VLOOKUP(E1393,'Regionalism Code'!G:H,2,FALSE))</f>
        <v>2108</v>
      </c>
      <c r="G1393" s="4">
        <v>176.74</v>
      </c>
      <c r="H1393" s="4">
        <v>167.98</v>
      </c>
      <c r="I1393" s="4">
        <v>145.44</v>
      </c>
      <c r="J1393" s="4">
        <v>168.35</v>
      </c>
      <c r="K1393" s="4">
        <v>294.77</v>
      </c>
      <c r="L1393" s="4">
        <v>167.62</v>
      </c>
      <c r="M1393" s="4">
        <v>125.84</v>
      </c>
      <c r="N1393" s="4">
        <v>114.6</v>
      </c>
      <c r="O1393" s="4">
        <v>50.76</v>
      </c>
      <c r="P1393" s="4">
        <v>262.55</v>
      </c>
    </row>
    <row r="1394" spans="1:16">
      <c r="A1394">
        <v>2015</v>
      </c>
      <c r="B1394" t="s">
        <v>124</v>
      </c>
      <c r="C1394" t="s">
        <v>3302</v>
      </c>
      <c r="D1394">
        <f>IF(B1394="","",VLOOKUP(B1394,'Regionalism Code'!E:G,2,FALSE))</f>
        <v>2109</v>
      </c>
      <c r="E1394" t="s">
        <v>124</v>
      </c>
      <c r="F1394">
        <f>IF(E1394="","",VLOOKUP(E1394,'Regionalism Code'!G:H,2,FALSE))</f>
        <v>2109</v>
      </c>
      <c r="G1394" s="4">
        <v>160.47</v>
      </c>
      <c r="H1394" s="4">
        <v>150.86000000000001</v>
      </c>
      <c r="I1394" s="4">
        <v>126.62</v>
      </c>
      <c r="J1394" s="4">
        <v>144.59</v>
      </c>
      <c r="K1394" s="4">
        <v>235.97</v>
      </c>
      <c r="L1394" s="4">
        <v>155.71</v>
      </c>
      <c r="M1394" s="4">
        <v>122.86</v>
      </c>
      <c r="N1394" s="4">
        <v>101.49</v>
      </c>
      <c r="O1394" s="4">
        <v>31.87</v>
      </c>
      <c r="P1394" s="4">
        <v>253.72</v>
      </c>
    </row>
    <row r="1395" spans="1:16">
      <c r="A1395">
        <v>2015</v>
      </c>
      <c r="B1395" t="s">
        <v>126</v>
      </c>
      <c r="C1395" t="s">
        <v>3303</v>
      </c>
      <c r="D1395">
        <f>IF(B1395="","",VLOOKUP(B1395,'Regionalism Code'!E:G,2,FALSE))</f>
        <v>2110</v>
      </c>
      <c r="E1395" t="s">
        <v>126</v>
      </c>
      <c r="F1395">
        <f>IF(E1395="","",VLOOKUP(E1395,'Regionalism Code'!G:H,2,FALSE))</f>
        <v>2110</v>
      </c>
      <c r="G1395" s="4">
        <v>170.04</v>
      </c>
      <c r="H1395" s="4">
        <v>158.77000000000001</v>
      </c>
      <c r="I1395" s="4">
        <v>143.35</v>
      </c>
      <c r="J1395" s="4">
        <v>163.53</v>
      </c>
      <c r="K1395" s="4">
        <v>290.19</v>
      </c>
      <c r="L1395" s="4">
        <v>172.11</v>
      </c>
      <c r="M1395" s="4">
        <v>132.09</v>
      </c>
      <c r="N1395" s="4">
        <v>109.25</v>
      </c>
      <c r="O1395" s="4">
        <v>41.2</v>
      </c>
      <c r="P1395" s="4">
        <v>255.76</v>
      </c>
    </row>
    <row r="1396" spans="1:16">
      <c r="A1396">
        <v>2015</v>
      </c>
      <c r="B1396" t="s">
        <v>128</v>
      </c>
      <c r="C1396" t="s">
        <v>3304</v>
      </c>
      <c r="D1396">
        <f>IF(B1396="","",VLOOKUP(B1396,'Regionalism Code'!E:G,2,FALSE))</f>
        <v>2111</v>
      </c>
      <c r="E1396" t="s">
        <v>128</v>
      </c>
      <c r="F1396">
        <f>IF(E1396="","",VLOOKUP(E1396,'Regionalism Code'!G:H,2,FALSE))</f>
        <v>2111</v>
      </c>
      <c r="G1396" s="4">
        <v>180.3</v>
      </c>
      <c r="H1396" s="4">
        <v>173.97</v>
      </c>
      <c r="I1396" s="4">
        <v>153.12</v>
      </c>
      <c r="J1396" s="4">
        <v>174.93</v>
      </c>
      <c r="K1396" s="4">
        <v>303.10000000000002</v>
      </c>
      <c r="L1396" s="4">
        <v>185.04</v>
      </c>
      <c r="M1396" s="4">
        <v>152.87</v>
      </c>
      <c r="N1396" s="4">
        <v>111.7</v>
      </c>
      <c r="O1396" s="4">
        <v>43.71</v>
      </c>
      <c r="P1396" s="4">
        <v>250.57</v>
      </c>
    </row>
    <row r="1397" spans="1:16">
      <c r="A1397">
        <v>2015</v>
      </c>
      <c r="B1397" t="s">
        <v>130</v>
      </c>
      <c r="C1397" t="s">
        <v>3305</v>
      </c>
      <c r="D1397">
        <f>IF(B1397="","",VLOOKUP(B1397,'Regionalism Code'!E:G,2,FALSE))</f>
        <v>2112</v>
      </c>
      <c r="E1397" t="s">
        <v>130</v>
      </c>
      <c r="F1397">
        <f>IF(E1397="","",VLOOKUP(E1397,'Regionalism Code'!G:H,2,FALSE))</f>
        <v>2112</v>
      </c>
      <c r="G1397" s="4">
        <v>159.5</v>
      </c>
      <c r="H1397" s="4">
        <v>146.88</v>
      </c>
      <c r="I1397" s="4">
        <v>133.83000000000001</v>
      </c>
      <c r="J1397" s="4">
        <v>151.08000000000001</v>
      </c>
      <c r="K1397" s="4">
        <v>247.34</v>
      </c>
      <c r="L1397" s="4">
        <v>155.31</v>
      </c>
      <c r="M1397" s="4">
        <v>124.56</v>
      </c>
      <c r="N1397" s="4">
        <v>115.17</v>
      </c>
      <c r="O1397" s="4">
        <v>26.81</v>
      </c>
      <c r="P1397" s="4">
        <v>247.84</v>
      </c>
    </row>
    <row r="1398" spans="1:16">
      <c r="A1398">
        <v>2015</v>
      </c>
      <c r="B1398" t="s">
        <v>132</v>
      </c>
      <c r="C1398" t="s">
        <v>3306</v>
      </c>
      <c r="D1398">
        <f>IF(B1398="","",VLOOKUP(B1398,'Regionalism Code'!E:G,2,FALSE))</f>
        <v>2113</v>
      </c>
      <c r="E1398" t="s">
        <v>132</v>
      </c>
      <c r="F1398">
        <f>IF(E1398="","",VLOOKUP(E1398,'Regionalism Code'!G:H,2,FALSE))</f>
        <v>2113</v>
      </c>
      <c r="G1398" s="4">
        <v>152.18</v>
      </c>
      <c r="H1398" s="4">
        <v>138.27000000000001</v>
      </c>
      <c r="I1398" s="4">
        <v>123.13</v>
      </c>
      <c r="J1398" s="4">
        <v>131.65</v>
      </c>
      <c r="K1398" s="4">
        <v>224</v>
      </c>
      <c r="L1398" s="4">
        <v>144.30000000000001</v>
      </c>
      <c r="M1398" s="4">
        <v>119.41</v>
      </c>
      <c r="N1398" s="4">
        <v>104.52</v>
      </c>
      <c r="O1398" s="4">
        <v>26.07</v>
      </c>
      <c r="P1398" s="4">
        <v>250.92</v>
      </c>
    </row>
    <row r="1399" spans="1:16">
      <c r="A1399">
        <v>2015</v>
      </c>
      <c r="B1399" t="s">
        <v>134</v>
      </c>
      <c r="C1399" t="s">
        <v>3307</v>
      </c>
      <c r="D1399">
        <f>IF(B1399="","",VLOOKUP(B1399,'Regionalism Code'!E:G,2,FALSE))</f>
        <v>2114</v>
      </c>
      <c r="E1399" t="s">
        <v>134</v>
      </c>
      <c r="F1399">
        <f>IF(E1399="","",VLOOKUP(E1399,'Regionalism Code'!G:H,2,FALSE))</f>
        <v>2114</v>
      </c>
      <c r="G1399" s="4">
        <v>162.38</v>
      </c>
      <c r="H1399" s="4">
        <v>152.08000000000001</v>
      </c>
      <c r="I1399" s="4">
        <v>143.13999999999999</v>
      </c>
      <c r="J1399" s="4">
        <v>162.34</v>
      </c>
      <c r="K1399" s="4">
        <v>248.68</v>
      </c>
      <c r="L1399" s="4">
        <v>166.87</v>
      </c>
      <c r="M1399" s="4">
        <v>131.91</v>
      </c>
      <c r="N1399" s="4">
        <v>130.25</v>
      </c>
      <c r="O1399" s="4">
        <v>29.43</v>
      </c>
      <c r="P1399" s="4">
        <v>231.33</v>
      </c>
    </row>
    <row r="1400" spans="1:16">
      <c r="A1400">
        <v>2015</v>
      </c>
      <c r="B1400" t="s">
        <v>137</v>
      </c>
      <c r="C1400" t="s">
        <v>3308</v>
      </c>
      <c r="D1400">
        <f>IF(B1400="","",VLOOKUP(B1400,'Regionalism Code'!E:G,2,FALSE))</f>
        <v>2201</v>
      </c>
      <c r="E1400" t="s">
        <v>137</v>
      </c>
      <c r="F1400">
        <f>IF(E1400="","",VLOOKUP(E1400,'Regionalism Code'!G:H,2,FALSE))</f>
        <v>2201</v>
      </c>
      <c r="G1400" s="4">
        <v>186.36</v>
      </c>
      <c r="H1400" s="4">
        <v>188.49</v>
      </c>
      <c r="I1400" s="4">
        <v>145.79</v>
      </c>
      <c r="J1400" s="4">
        <v>187.96</v>
      </c>
      <c r="K1400" s="4">
        <v>264.81</v>
      </c>
      <c r="L1400" s="4">
        <v>197.54</v>
      </c>
      <c r="M1400" s="4">
        <v>131.47</v>
      </c>
      <c r="N1400" s="4">
        <v>114.52</v>
      </c>
      <c r="O1400" s="4">
        <v>60.62</v>
      </c>
      <c r="P1400" s="4">
        <v>253.1</v>
      </c>
    </row>
    <row r="1401" spans="1:16">
      <c r="A1401">
        <v>2015</v>
      </c>
      <c r="B1401" t="s">
        <v>139</v>
      </c>
      <c r="C1401" t="s">
        <v>3225</v>
      </c>
      <c r="D1401">
        <f>IF(B1401="","",VLOOKUP(B1401,'Regionalism Code'!E:G,2,FALSE))</f>
        <v>2202</v>
      </c>
      <c r="E1401" t="s">
        <v>139</v>
      </c>
      <c r="F1401">
        <f>IF(E1401="","",VLOOKUP(E1401,'Regionalism Code'!G:H,2,FALSE))</f>
        <v>2202</v>
      </c>
      <c r="G1401" s="4">
        <v>173.53</v>
      </c>
      <c r="H1401" s="4">
        <v>165.47</v>
      </c>
      <c r="I1401" s="4">
        <v>143.4</v>
      </c>
      <c r="J1401" s="4">
        <v>172.82</v>
      </c>
      <c r="K1401" s="4">
        <v>248.69</v>
      </c>
      <c r="L1401" s="4">
        <v>181.46</v>
      </c>
      <c r="M1401" s="4">
        <v>154.36000000000001</v>
      </c>
      <c r="N1401" s="4">
        <v>108.15</v>
      </c>
      <c r="O1401" s="4">
        <v>46.4</v>
      </c>
      <c r="P1401" s="4">
        <v>254.91</v>
      </c>
    </row>
    <row r="1402" spans="1:16">
      <c r="A1402">
        <v>2015</v>
      </c>
      <c r="B1402" t="s">
        <v>141</v>
      </c>
      <c r="C1402" t="s">
        <v>3309</v>
      </c>
      <c r="D1402">
        <f>IF(B1402="","",VLOOKUP(B1402,'Regionalism Code'!E:G,2,FALSE))</f>
        <v>2203</v>
      </c>
      <c r="E1402" t="s">
        <v>141</v>
      </c>
      <c r="F1402">
        <f>IF(E1402="","",VLOOKUP(E1402,'Regionalism Code'!G:H,2,FALSE))</f>
        <v>2203</v>
      </c>
      <c r="G1402" s="4">
        <v>155.93</v>
      </c>
      <c r="H1402" s="4">
        <v>142</v>
      </c>
      <c r="I1402" s="4">
        <v>129.53</v>
      </c>
      <c r="J1402" s="4">
        <v>150.37</v>
      </c>
      <c r="K1402" s="4">
        <v>243.31</v>
      </c>
      <c r="L1402" s="4">
        <v>158.49</v>
      </c>
      <c r="M1402" s="4">
        <v>135.43</v>
      </c>
      <c r="N1402" s="4">
        <v>99.07</v>
      </c>
      <c r="O1402" s="4">
        <v>22.9</v>
      </c>
      <c r="P1402" s="4">
        <v>249.89</v>
      </c>
    </row>
    <row r="1403" spans="1:16">
      <c r="A1403">
        <v>2015</v>
      </c>
      <c r="B1403" t="s">
        <v>143</v>
      </c>
      <c r="C1403" t="s">
        <v>3310</v>
      </c>
      <c r="D1403">
        <f>IF(B1403="","",VLOOKUP(B1403,'Regionalism Code'!E:G,2,FALSE))</f>
        <v>2204</v>
      </c>
      <c r="E1403" t="s">
        <v>143</v>
      </c>
      <c r="F1403">
        <f>IF(E1403="","",VLOOKUP(E1403,'Regionalism Code'!G:H,2,FALSE))</f>
        <v>2204</v>
      </c>
      <c r="G1403" s="4">
        <v>157.54</v>
      </c>
      <c r="H1403" s="4">
        <v>144.65</v>
      </c>
      <c r="I1403" s="4">
        <v>126.34</v>
      </c>
      <c r="J1403" s="4">
        <v>141.77000000000001</v>
      </c>
      <c r="K1403" s="4">
        <v>252.9</v>
      </c>
      <c r="L1403" s="4">
        <v>152.57</v>
      </c>
      <c r="M1403" s="4">
        <v>111.87</v>
      </c>
      <c r="N1403" s="4">
        <v>101.65</v>
      </c>
      <c r="O1403" s="4">
        <v>32.26</v>
      </c>
      <c r="P1403" s="4">
        <v>256.81</v>
      </c>
    </row>
    <row r="1404" spans="1:16">
      <c r="A1404">
        <v>2015</v>
      </c>
      <c r="B1404" t="s">
        <v>145</v>
      </c>
      <c r="C1404" t="s">
        <v>3311</v>
      </c>
      <c r="D1404">
        <f>IF(B1404="","",VLOOKUP(B1404,'Regionalism Code'!E:G,2,FALSE))</f>
        <v>2205</v>
      </c>
      <c r="E1404" t="s">
        <v>145</v>
      </c>
      <c r="F1404">
        <f>IF(E1404="","",VLOOKUP(E1404,'Regionalism Code'!G:H,2,FALSE))</f>
        <v>2205</v>
      </c>
      <c r="G1404" s="4">
        <v>161.96</v>
      </c>
      <c r="H1404" s="4">
        <v>151.85</v>
      </c>
      <c r="I1404" s="4">
        <v>132.6</v>
      </c>
      <c r="J1404" s="4">
        <v>160.63</v>
      </c>
      <c r="K1404" s="4">
        <v>245.75</v>
      </c>
      <c r="L1404" s="4">
        <v>164.08</v>
      </c>
      <c r="M1404" s="4">
        <v>122.83</v>
      </c>
      <c r="N1404" s="4">
        <v>110.4</v>
      </c>
      <c r="O1404" s="4">
        <v>29.9</v>
      </c>
      <c r="P1404" s="4">
        <v>248.67</v>
      </c>
    </row>
    <row r="1405" spans="1:16">
      <c r="A1405">
        <v>2015</v>
      </c>
      <c r="B1405" t="s">
        <v>146</v>
      </c>
      <c r="C1405" t="s">
        <v>3312</v>
      </c>
      <c r="D1405">
        <f>IF(B1405="","",VLOOKUP(B1405,'Regionalism Code'!E:G,2,FALSE))</f>
        <v>2206</v>
      </c>
      <c r="E1405" t="s">
        <v>146</v>
      </c>
      <c r="F1405">
        <f>IF(E1405="","",VLOOKUP(E1405,'Regionalism Code'!G:H,2,FALSE))</f>
        <v>2206</v>
      </c>
      <c r="G1405" s="4">
        <v>165.9</v>
      </c>
      <c r="H1405" s="4">
        <v>152.99</v>
      </c>
      <c r="I1405" s="4">
        <v>148.82</v>
      </c>
      <c r="J1405" s="4">
        <v>163.77000000000001</v>
      </c>
      <c r="K1405" s="4">
        <v>287.95</v>
      </c>
      <c r="L1405" s="4">
        <v>171.74</v>
      </c>
      <c r="M1405" s="4">
        <v>138.35</v>
      </c>
      <c r="N1405" s="4">
        <v>120.44</v>
      </c>
      <c r="O1405" s="4">
        <v>41.18</v>
      </c>
      <c r="P1405" s="4">
        <v>239.57</v>
      </c>
    </row>
    <row r="1406" spans="1:16">
      <c r="A1406">
        <v>2015</v>
      </c>
      <c r="B1406" t="s">
        <v>148</v>
      </c>
      <c r="C1406" t="s">
        <v>3313</v>
      </c>
      <c r="D1406">
        <f>IF(B1406="","",VLOOKUP(B1406,'Regionalism Code'!E:G,2,FALSE))</f>
        <v>2207</v>
      </c>
      <c r="E1406" t="s">
        <v>148</v>
      </c>
      <c r="F1406">
        <f>IF(E1406="","",VLOOKUP(E1406,'Regionalism Code'!G:H,2,FALSE))</f>
        <v>2207</v>
      </c>
      <c r="G1406" s="4">
        <v>154.52000000000001</v>
      </c>
      <c r="H1406" s="4">
        <v>139.51</v>
      </c>
      <c r="I1406" s="4">
        <v>125.21</v>
      </c>
      <c r="J1406" s="4">
        <v>136.94</v>
      </c>
      <c r="K1406" s="4">
        <v>208.77</v>
      </c>
      <c r="L1406" s="4">
        <v>139.93</v>
      </c>
      <c r="M1406" s="4">
        <v>145.43</v>
      </c>
      <c r="N1406" s="4">
        <v>102.98</v>
      </c>
      <c r="O1406" s="4">
        <v>12.48</v>
      </c>
      <c r="P1406" s="4">
        <v>257.33999999999997</v>
      </c>
    </row>
    <row r="1407" spans="1:16">
      <c r="A1407">
        <v>2015</v>
      </c>
      <c r="B1407" t="s">
        <v>150</v>
      </c>
      <c r="C1407" t="s">
        <v>3314</v>
      </c>
      <c r="D1407">
        <f>IF(B1407="","",VLOOKUP(B1407,'Regionalism Code'!E:G,2,FALSE))</f>
        <v>2208</v>
      </c>
      <c r="E1407" t="s">
        <v>150</v>
      </c>
      <c r="F1407">
        <f>IF(E1407="","",VLOOKUP(E1407,'Regionalism Code'!G:H,2,FALSE))</f>
        <v>2208</v>
      </c>
      <c r="G1407" s="4">
        <v>152.44999999999999</v>
      </c>
      <c r="H1407" s="4">
        <v>140.07</v>
      </c>
      <c r="I1407" s="4">
        <v>115.6</v>
      </c>
      <c r="J1407" s="4">
        <v>140.81</v>
      </c>
      <c r="K1407" s="4">
        <v>215.36</v>
      </c>
      <c r="L1407" s="4">
        <v>133.4</v>
      </c>
      <c r="M1407" s="4">
        <v>117.05</v>
      </c>
      <c r="N1407" s="4">
        <v>92.3</v>
      </c>
      <c r="O1407" s="4">
        <v>20.23</v>
      </c>
      <c r="P1407" s="4">
        <v>260.29000000000002</v>
      </c>
    </row>
    <row r="1408" spans="1:16">
      <c r="A1408">
        <v>2015</v>
      </c>
      <c r="B1408" t="s">
        <v>152</v>
      </c>
      <c r="C1408" t="s">
        <v>3315</v>
      </c>
      <c r="D1408">
        <f>IF(B1408="","",VLOOKUP(B1408,'Regionalism Code'!E:G,2,FALSE))</f>
        <v>2224</v>
      </c>
      <c r="E1408" t="s">
        <v>152</v>
      </c>
      <c r="F1408">
        <f>IF(E1408="","",VLOOKUP(E1408,'Regionalism Code'!G:H,2,FALSE))</f>
        <v>2224</v>
      </c>
      <c r="G1408" s="4">
        <v>171.18</v>
      </c>
      <c r="H1408" s="4">
        <v>163.77000000000001</v>
      </c>
      <c r="I1408" s="4">
        <v>148.37</v>
      </c>
      <c r="J1408" s="4">
        <v>187.6</v>
      </c>
      <c r="K1408" s="4">
        <v>270.13</v>
      </c>
      <c r="L1408" s="4">
        <v>177.24</v>
      </c>
      <c r="M1408" s="4">
        <v>131.58000000000001</v>
      </c>
      <c r="N1408" s="4">
        <v>127.17</v>
      </c>
      <c r="O1408" s="4">
        <v>42.51</v>
      </c>
      <c r="P1408" s="4">
        <v>237.11</v>
      </c>
    </row>
    <row r="1409" spans="1:16">
      <c r="A1409">
        <v>2015</v>
      </c>
      <c r="B1409" t="s">
        <v>155</v>
      </c>
      <c r="C1409" t="s">
        <v>3316</v>
      </c>
      <c r="D1409">
        <f>IF(B1409="","",VLOOKUP(B1409,'Regionalism Code'!E:G,2,FALSE))</f>
        <v>2301</v>
      </c>
      <c r="E1409" t="s">
        <v>155</v>
      </c>
      <c r="F1409">
        <f>IF(E1409="","",VLOOKUP(E1409,'Regionalism Code'!G:H,2,FALSE))</f>
        <v>2301</v>
      </c>
      <c r="G1409" s="4">
        <v>193.37</v>
      </c>
      <c r="H1409" s="4">
        <v>194.51</v>
      </c>
      <c r="I1409" s="4">
        <v>156.81</v>
      </c>
      <c r="J1409" s="4">
        <v>200.7</v>
      </c>
      <c r="K1409" s="4">
        <v>272.27</v>
      </c>
      <c r="L1409" s="4">
        <v>213.62</v>
      </c>
      <c r="M1409" s="4">
        <v>151.4</v>
      </c>
      <c r="N1409" s="4">
        <v>118.51</v>
      </c>
      <c r="O1409" s="4">
        <v>77.97</v>
      </c>
      <c r="P1409" s="4">
        <v>256.01</v>
      </c>
    </row>
    <row r="1410" spans="1:16">
      <c r="A1410">
        <v>2015</v>
      </c>
      <c r="B1410" t="s">
        <v>157</v>
      </c>
      <c r="C1410" t="s">
        <v>3317</v>
      </c>
      <c r="D1410">
        <f>IF(B1410="","",VLOOKUP(B1410,'Regionalism Code'!E:G,2,FALSE))</f>
        <v>2302</v>
      </c>
      <c r="E1410" t="s">
        <v>157</v>
      </c>
      <c r="F1410">
        <f>IF(E1410="","",VLOOKUP(E1410,'Regionalism Code'!G:H,2,FALSE))</f>
        <v>2302</v>
      </c>
      <c r="G1410" s="4">
        <v>154.72999999999999</v>
      </c>
      <c r="H1410" s="4">
        <v>139.83000000000001</v>
      </c>
      <c r="I1410" s="4">
        <v>129.1</v>
      </c>
      <c r="J1410" s="4">
        <v>155.19999999999999</v>
      </c>
      <c r="K1410" s="4">
        <v>257.02</v>
      </c>
      <c r="L1410" s="4">
        <v>167.45</v>
      </c>
      <c r="M1410" s="4">
        <v>121</v>
      </c>
      <c r="N1410" s="4">
        <v>96.48</v>
      </c>
      <c r="O1410" s="4">
        <v>34.9</v>
      </c>
      <c r="P1410" s="4">
        <v>250.48</v>
      </c>
    </row>
    <row r="1411" spans="1:16">
      <c r="A1411">
        <v>2015</v>
      </c>
      <c r="B1411" t="s">
        <v>159</v>
      </c>
      <c r="C1411" t="s">
        <v>3318</v>
      </c>
      <c r="D1411">
        <f>IF(B1411="","",VLOOKUP(B1411,'Regionalism Code'!E:G,2,FALSE))</f>
        <v>2303</v>
      </c>
      <c r="E1411" t="s">
        <v>159</v>
      </c>
      <c r="F1411">
        <f>IF(E1411="","",VLOOKUP(E1411,'Regionalism Code'!G:H,2,FALSE))</f>
        <v>2303</v>
      </c>
      <c r="G1411" s="4">
        <v>160.21</v>
      </c>
      <c r="H1411" s="4">
        <v>146.51</v>
      </c>
      <c r="I1411" s="4">
        <v>134.65</v>
      </c>
      <c r="J1411" s="4">
        <v>151.63999999999999</v>
      </c>
      <c r="K1411" s="4">
        <v>247.77</v>
      </c>
      <c r="L1411" s="4">
        <v>163.79</v>
      </c>
      <c r="M1411" s="4">
        <v>146.96</v>
      </c>
      <c r="N1411" s="4">
        <v>98.55</v>
      </c>
      <c r="O1411" s="4">
        <v>36.090000000000003</v>
      </c>
      <c r="P1411" s="4">
        <v>251.9</v>
      </c>
    </row>
    <row r="1412" spans="1:16">
      <c r="A1412">
        <v>2015</v>
      </c>
      <c r="B1412" t="s">
        <v>161</v>
      </c>
      <c r="C1412" t="s">
        <v>3319</v>
      </c>
      <c r="D1412">
        <f>IF(B1412="","",VLOOKUP(B1412,'Regionalism Code'!E:G,2,FALSE))</f>
        <v>2304</v>
      </c>
      <c r="E1412" t="s">
        <v>161</v>
      </c>
      <c r="F1412">
        <f>IF(E1412="","",VLOOKUP(E1412,'Regionalism Code'!G:H,2,FALSE))</f>
        <v>2304</v>
      </c>
      <c r="G1412" s="4">
        <v>165.1</v>
      </c>
      <c r="H1412" s="4">
        <v>150.56</v>
      </c>
      <c r="I1412" s="4">
        <v>134.47999999999999</v>
      </c>
      <c r="J1412" s="4">
        <v>159.56</v>
      </c>
      <c r="K1412" s="4">
        <v>246.7</v>
      </c>
      <c r="L1412" s="4">
        <v>165.32</v>
      </c>
      <c r="M1412" s="4">
        <v>153.49</v>
      </c>
      <c r="N1412" s="4">
        <v>91.11</v>
      </c>
      <c r="O1412" s="4">
        <v>43.73</v>
      </c>
      <c r="P1412" s="4">
        <v>268.77999999999997</v>
      </c>
    </row>
    <row r="1413" spans="1:16">
      <c r="A1413">
        <v>2015</v>
      </c>
      <c r="B1413" t="s">
        <v>163</v>
      </c>
      <c r="C1413" t="s">
        <v>3320</v>
      </c>
      <c r="D1413">
        <f>IF(B1413="","",VLOOKUP(B1413,'Regionalism Code'!E:G,2,FALSE))</f>
        <v>2305</v>
      </c>
      <c r="E1413" t="s">
        <v>163</v>
      </c>
      <c r="F1413">
        <f>IF(E1413="","",VLOOKUP(E1413,'Regionalism Code'!G:H,2,FALSE))</f>
        <v>2305</v>
      </c>
      <c r="G1413" s="4">
        <v>158.66</v>
      </c>
      <c r="H1413" s="4">
        <v>145.33000000000001</v>
      </c>
      <c r="I1413" s="4">
        <v>136.75</v>
      </c>
      <c r="J1413" s="4">
        <v>139.13</v>
      </c>
      <c r="K1413" s="4">
        <v>253.99</v>
      </c>
      <c r="L1413" s="4">
        <v>152.46</v>
      </c>
      <c r="M1413" s="4">
        <v>157.21</v>
      </c>
      <c r="N1413" s="4">
        <v>102.97</v>
      </c>
      <c r="O1413" s="4">
        <v>17.260000000000002</v>
      </c>
      <c r="P1413" s="4">
        <v>242.47</v>
      </c>
    </row>
    <row r="1414" spans="1:16">
      <c r="A1414">
        <v>2015</v>
      </c>
      <c r="B1414" t="s">
        <v>165</v>
      </c>
      <c r="C1414" t="s">
        <v>3321</v>
      </c>
      <c r="D1414">
        <f>IF(B1414="","",VLOOKUP(B1414,'Regionalism Code'!E:G,2,FALSE))</f>
        <v>2306</v>
      </c>
      <c r="E1414" t="s">
        <v>165</v>
      </c>
      <c r="F1414">
        <f>IF(E1414="","",VLOOKUP(E1414,'Regionalism Code'!G:H,2,FALSE))</f>
        <v>2306</v>
      </c>
      <c r="G1414" s="4">
        <v>185.77</v>
      </c>
      <c r="H1414" s="4">
        <v>181.61</v>
      </c>
      <c r="I1414" s="4">
        <v>162.11000000000001</v>
      </c>
      <c r="J1414" s="4">
        <v>183.01</v>
      </c>
      <c r="K1414" s="4">
        <v>313.33999999999997</v>
      </c>
      <c r="L1414" s="4">
        <v>203.69</v>
      </c>
      <c r="M1414" s="4">
        <v>168.31</v>
      </c>
      <c r="N1414" s="4">
        <v>110.68</v>
      </c>
      <c r="O1414" s="4">
        <v>66.959999999999994</v>
      </c>
      <c r="P1414" s="4">
        <v>242.48</v>
      </c>
    </row>
    <row r="1415" spans="1:16">
      <c r="A1415">
        <v>2015</v>
      </c>
      <c r="B1415" t="s">
        <v>167</v>
      </c>
      <c r="C1415" t="s">
        <v>3322</v>
      </c>
      <c r="D1415">
        <f>IF(B1415="","",VLOOKUP(B1415,'Regionalism Code'!E:G,2,FALSE))</f>
        <v>2307</v>
      </c>
      <c r="E1415" t="s">
        <v>167</v>
      </c>
      <c r="F1415">
        <f>IF(E1415="","",VLOOKUP(E1415,'Regionalism Code'!G:H,2,FALSE))</f>
        <v>2307</v>
      </c>
      <c r="G1415" s="4">
        <v>158.80000000000001</v>
      </c>
      <c r="H1415" s="4">
        <v>141.79</v>
      </c>
      <c r="I1415" s="4">
        <v>135.47</v>
      </c>
      <c r="J1415" s="4">
        <v>145.16</v>
      </c>
      <c r="K1415" s="4">
        <v>262.8</v>
      </c>
      <c r="L1415" s="4">
        <v>163.18</v>
      </c>
      <c r="M1415" s="4">
        <v>132.55000000000001</v>
      </c>
      <c r="N1415" s="4">
        <v>103.35</v>
      </c>
      <c r="O1415" s="4">
        <v>41.16</v>
      </c>
      <c r="P1415" s="4">
        <v>257.33</v>
      </c>
    </row>
    <row r="1416" spans="1:16">
      <c r="A1416">
        <v>2015</v>
      </c>
      <c r="B1416" t="s">
        <v>169</v>
      </c>
      <c r="C1416" t="s">
        <v>3323</v>
      </c>
      <c r="D1416">
        <f>IF(B1416="","",VLOOKUP(B1416,'Regionalism Code'!E:G,2,FALSE))</f>
        <v>2308</v>
      </c>
      <c r="E1416" t="s">
        <v>169</v>
      </c>
      <c r="F1416">
        <f>IF(E1416="","",VLOOKUP(E1416,'Regionalism Code'!G:H,2,FALSE))</f>
        <v>2308</v>
      </c>
      <c r="G1416" s="4">
        <v>162.85</v>
      </c>
      <c r="H1416" s="4">
        <v>155.54</v>
      </c>
      <c r="I1416" s="4">
        <v>131.66999999999999</v>
      </c>
      <c r="J1416" s="4">
        <v>154.01</v>
      </c>
      <c r="K1416" s="4">
        <v>252.86</v>
      </c>
      <c r="L1416" s="4">
        <v>163.18</v>
      </c>
      <c r="M1416" s="4">
        <v>122.27</v>
      </c>
      <c r="N1416" s="4">
        <v>102.44</v>
      </c>
      <c r="O1416" s="4">
        <v>44.44</v>
      </c>
      <c r="P1416" s="4">
        <v>243.64</v>
      </c>
    </row>
    <row r="1417" spans="1:16">
      <c r="A1417">
        <v>2015</v>
      </c>
      <c r="B1417" t="s">
        <v>171</v>
      </c>
      <c r="C1417" t="s">
        <v>3324</v>
      </c>
      <c r="D1417">
        <f>IF(B1417="","",VLOOKUP(B1417,'Regionalism Code'!E:G,2,FALSE))</f>
        <v>2309</v>
      </c>
      <c r="E1417" t="s">
        <v>171</v>
      </c>
      <c r="F1417">
        <f>IF(E1417="","",VLOOKUP(E1417,'Regionalism Code'!G:H,2,FALSE))</f>
        <v>2309</v>
      </c>
      <c r="G1417" s="4">
        <v>154.41999999999999</v>
      </c>
      <c r="H1417" s="4">
        <v>142.38</v>
      </c>
      <c r="I1417" s="4">
        <v>134.36000000000001</v>
      </c>
      <c r="J1417" s="4">
        <v>140.72</v>
      </c>
      <c r="K1417" s="4">
        <v>222.06</v>
      </c>
      <c r="L1417" s="4">
        <v>159.13999999999999</v>
      </c>
      <c r="M1417" s="4">
        <v>159.79</v>
      </c>
      <c r="N1417" s="4">
        <v>104.64</v>
      </c>
      <c r="O1417" s="4">
        <v>26.5</v>
      </c>
      <c r="P1417" s="4">
        <v>230.59</v>
      </c>
    </row>
    <row r="1418" spans="1:16">
      <c r="A1418">
        <v>2015</v>
      </c>
      <c r="B1418" t="s">
        <v>173</v>
      </c>
      <c r="C1418" t="s">
        <v>3325</v>
      </c>
      <c r="D1418">
        <f>IF(B1418="","",VLOOKUP(B1418,'Regionalism Code'!E:G,2,FALSE))</f>
        <v>2310</v>
      </c>
      <c r="E1418" t="s">
        <v>173</v>
      </c>
      <c r="F1418">
        <f>IF(E1418="","",VLOOKUP(E1418,'Regionalism Code'!G:H,2,FALSE))</f>
        <v>2310</v>
      </c>
      <c r="G1418" s="4">
        <v>171.31</v>
      </c>
      <c r="H1418" s="4">
        <v>163.03</v>
      </c>
      <c r="I1418" s="4">
        <v>147.91</v>
      </c>
      <c r="J1418" s="4">
        <v>174.51</v>
      </c>
      <c r="K1418" s="4">
        <v>263.72000000000003</v>
      </c>
      <c r="L1418" s="4">
        <v>182.94</v>
      </c>
      <c r="M1418" s="4">
        <v>142.69</v>
      </c>
      <c r="N1418" s="4">
        <v>119.19</v>
      </c>
      <c r="O1418" s="4">
        <v>52.81</v>
      </c>
      <c r="P1418" s="4">
        <v>241.17</v>
      </c>
    </row>
    <row r="1419" spans="1:16">
      <c r="A1419">
        <v>2015</v>
      </c>
      <c r="B1419" t="s">
        <v>174</v>
      </c>
      <c r="C1419" t="s">
        <v>3326</v>
      </c>
      <c r="D1419">
        <f>IF(B1419="","",VLOOKUP(B1419,'Regionalism Code'!E:G,2,FALSE))</f>
        <v>2311</v>
      </c>
      <c r="E1419" t="s">
        <v>174</v>
      </c>
      <c r="F1419">
        <f>IF(E1419="","",VLOOKUP(E1419,'Regionalism Code'!G:H,2,FALSE))</f>
        <v>2311</v>
      </c>
      <c r="G1419" s="4">
        <v>156.27000000000001</v>
      </c>
      <c r="H1419" s="4">
        <v>142.83000000000001</v>
      </c>
      <c r="I1419" s="4">
        <v>133.84</v>
      </c>
      <c r="J1419" s="4">
        <v>145.47</v>
      </c>
      <c r="K1419" s="4">
        <v>245.28</v>
      </c>
      <c r="L1419" s="4">
        <v>153.74</v>
      </c>
      <c r="M1419" s="4">
        <v>150.97</v>
      </c>
      <c r="N1419" s="4">
        <v>97.37</v>
      </c>
      <c r="O1419" s="4">
        <v>35.5</v>
      </c>
      <c r="P1419" s="4">
        <v>241.39</v>
      </c>
    </row>
    <row r="1420" spans="1:16">
      <c r="A1420">
        <v>2015</v>
      </c>
      <c r="B1420" t="s">
        <v>176</v>
      </c>
      <c r="C1420" t="s">
        <v>3327</v>
      </c>
      <c r="D1420">
        <f>IF(B1420="","",VLOOKUP(B1420,'Regionalism Code'!E:G,2,FALSE))</f>
        <v>2312</v>
      </c>
      <c r="E1420" t="s">
        <v>176</v>
      </c>
      <c r="F1420">
        <f>IF(E1420="","",VLOOKUP(E1420,'Regionalism Code'!G:H,2,FALSE))</f>
        <v>2312</v>
      </c>
      <c r="G1420" s="4">
        <v>144.78</v>
      </c>
      <c r="H1420" s="4">
        <v>124.53</v>
      </c>
      <c r="I1420" s="4">
        <v>119.93</v>
      </c>
      <c r="J1420" s="4">
        <v>138.26</v>
      </c>
      <c r="K1420" s="4">
        <v>238.6</v>
      </c>
      <c r="L1420" s="4">
        <v>142.62</v>
      </c>
      <c r="M1420" s="4">
        <v>103.54</v>
      </c>
      <c r="N1420" s="4">
        <v>101.98</v>
      </c>
      <c r="O1420" s="4">
        <v>18.52</v>
      </c>
      <c r="P1420" s="4">
        <v>256.82</v>
      </c>
    </row>
    <row r="1421" spans="1:16">
      <c r="A1421">
        <v>2015</v>
      </c>
      <c r="B1421" t="s">
        <v>178</v>
      </c>
      <c r="C1421" t="s">
        <v>3328</v>
      </c>
      <c r="D1421">
        <f>IF(B1421="","",VLOOKUP(B1421,'Regionalism Code'!E:G,2,FALSE))</f>
        <v>2327</v>
      </c>
      <c r="E1421" t="s">
        <v>178</v>
      </c>
      <c r="F1421">
        <f>IF(E1421="","",VLOOKUP(E1421,'Regionalism Code'!G:H,2,FALSE))</f>
        <v>2327</v>
      </c>
      <c r="G1421" s="4">
        <v>157.04</v>
      </c>
      <c r="H1421" s="4">
        <v>143.41</v>
      </c>
      <c r="I1421" s="4">
        <v>131.13</v>
      </c>
      <c r="J1421" s="4">
        <v>139.72</v>
      </c>
      <c r="K1421" s="4">
        <v>251.75</v>
      </c>
      <c r="L1421" s="4">
        <v>155.34</v>
      </c>
      <c r="M1421" s="4">
        <v>144</v>
      </c>
      <c r="N1421" s="4">
        <v>94.69</v>
      </c>
      <c r="O1421" s="4">
        <v>27.27</v>
      </c>
      <c r="P1421" s="4">
        <v>249.14</v>
      </c>
    </row>
    <row r="1422" spans="1:16">
      <c r="A1422">
        <v>2015</v>
      </c>
      <c r="B1422" t="s">
        <v>27</v>
      </c>
      <c r="C1422" t="s">
        <v>3227</v>
      </c>
      <c r="D1422">
        <f>IF(B1422="","",VLOOKUP(B1422,'Regionalism Code'!E:G,2,FALSE))</f>
        <v>3100</v>
      </c>
      <c r="E1422" t="s">
        <v>27</v>
      </c>
      <c r="F1422">
        <f>IF(E1422="","",VLOOKUP(E1422,'Regionalism Code'!G:H,2,FALSE))</f>
        <v>3100</v>
      </c>
      <c r="G1422" s="4">
        <v>222.45</v>
      </c>
      <c r="H1422" s="4">
        <v>228.17</v>
      </c>
      <c r="I1422" s="4">
        <v>209.32</v>
      </c>
      <c r="J1422" s="4">
        <v>266.98</v>
      </c>
      <c r="K1422" s="4">
        <v>367.15</v>
      </c>
      <c r="L1422" s="4">
        <v>275.17</v>
      </c>
      <c r="M1422" s="4">
        <v>199.2</v>
      </c>
      <c r="N1422" s="4">
        <v>161.36000000000001</v>
      </c>
      <c r="O1422" s="4">
        <v>100</v>
      </c>
      <c r="P1422" s="4">
        <v>227.4</v>
      </c>
    </row>
    <row r="1423" spans="1:16">
      <c r="A1423">
        <v>2015</v>
      </c>
      <c r="B1423" t="s">
        <v>182</v>
      </c>
      <c r="C1423" t="s">
        <v>3329</v>
      </c>
      <c r="D1423">
        <f>IF(B1423="","",VLOOKUP(B1423,'Regionalism Code'!E:G,2,FALSE))</f>
        <v>3201</v>
      </c>
      <c r="E1423" t="s">
        <v>182</v>
      </c>
      <c r="F1423">
        <f>IF(E1423="","",VLOOKUP(E1423,'Regionalism Code'!G:H,2,FALSE))</f>
        <v>3201</v>
      </c>
      <c r="G1423" s="4">
        <v>217.24</v>
      </c>
      <c r="H1423" s="4">
        <v>225.66</v>
      </c>
      <c r="I1423" s="4">
        <v>193.05</v>
      </c>
      <c r="J1423" s="4">
        <v>251.48</v>
      </c>
      <c r="K1423" s="4">
        <v>341.62</v>
      </c>
      <c r="L1423" s="4">
        <v>264.18</v>
      </c>
      <c r="M1423" s="4">
        <v>177.94</v>
      </c>
      <c r="N1423" s="4">
        <v>146.97999999999999</v>
      </c>
      <c r="O1423" s="4">
        <v>100</v>
      </c>
      <c r="P1423" s="4">
        <v>233.36</v>
      </c>
    </row>
    <row r="1424" spans="1:16">
      <c r="A1424">
        <v>2015</v>
      </c>
      <c r="B1424" t="s">
        <v>184</v>
      </c>
      <c r="C1424" t="s">
        <v>3330</v>
      </c>
      <c r="D1424">
        <f>IF(B1424="","",VLOOKUP(B1424,'Regionalism Code'!E:G,2,FALSE))</f>
        <v>3202</v>
      </c>
      <c r="E1424" t="s">
        <v>184</v>
      </c>
      <c r="F1424">
        <f>IF(E1424="","",VLOOKUP(E1424,'Regionalism Code'!G:H,2,FALSE))</f>
        <v>3202</v>
      </c>
      <c r="G1424" s="4">
        <v>206.26</v>
      </c>
      <c r="H1424" s="4">
        <v>208.48</v>
      </c>
      <c r="I1424" s="4">
        <v>185.03</v>
      </c>
      <c r="J1424" s="4">
        <v>233.94</v>
      </c>
      <c r="K1424" s="4">
        <v>330.87</v>
      </c>
      <c r="L1424" s="4">
        <v>245.72</v>
      </c>
      <c r="M1424" s="4">
        <v>169.8</v>
      </c>
      <c r="N1424" s="4">
        <v>145.69999999999999</v>
      </c>
      <c r="O1424" s="4">
        <v>81.69</v>
      </c>
      <c r="P1424" s="4">
        <v>237.52</v>
      </c>
    </row>
    <row r="1425" spans="1:16">
      <c r="A1425">
        <v>2015</v>
      </c>
      <c r="B1425" t="s">
        <v>186</v>
      </c>
      <c r="C1425" t="s">
        <v>3331</v>
      </c>
      <c r="D1425">
        <f>IF(B1425="","",VLOOKUP(B1425,'Regionalism Code'!E:G,2,FALSE))</f>
        <v>3203</v>
      </c>
      <c r="E1425" t="s">
        <v>186</v>
      </c>
      <c r="F1425">
        <f>IF(E1425="","",VLOOKUP(E1425,'Regionalism Code'!G:H,2,FALSE))</f>
        <v>3203</v>
      </c>
      <c r="G1425" s="4">
        <v>181.53</v>
      </c>
      <c r="H1425" s="4">
        <v>175.54</v>
      </c>
      <c r="I1425" s="4">
        <v>163.12</v>
      </c>
      <c r="J1425" s="4">
        <v>199.63</v>
      </c>
      <c r="K1425" s="4">
        <v>262.97000000000003</v>
      </c>
      <c r="L1425" s="4">
        <v>216.14</v>
      </c>
      <c r="M1425" s="4">
        <v>155.28</v>
      </c>
      <c r="N1425" s="4">
        <v>143.78</v>
      </c>
      <c r="O1425" s="4">
        <v>48.5</v>
      </c>
      <c r="P1425" s="4">
        <v>234.72</v>
      </c>
    </row>
    <row r="1426" spans="1:16">
      <c r="A1426">
        <v>2015</v>
      </c>
      <c r="B1426" t="s">
        <v>187</v>
      </c>
      <c r="C1426" t="s">
        <v>3332</v>
      </c>
      <c r="D1426">
        <f>IF(B1426="","",VLOOKUP(B1426,'Regionalism Code'!E:G,2,FALSE))</f>
        <v>3204</v>
      </c>
      <c r="E1426" t="s">
        <v>187</v>
      </c>
      <c r="F1426">
        <f>IF(E1426="","",VLOOKUP(E1426,'Regionalism Code'!G:H,2,FALSE))</f>
        <v>3204</v>
      </c>
      <c r="G1426" s="4">
        <v>206.67</v>
      </c>
      <c r="H1426" s="4">
        <v>205.89</v>
      </c>
      <c r="I1426" s="4">
        <v>190.56</v>
      </c>
      <c r="J1426" s="4">
        <v>235.14</v>
      </c>
      <c r="K1426" s="4">
        <v>348.11</v>
      </c>
      <c r="L1426" s="4">
        <v>247.28</v>
      </c>
      <c r="M1426" s="4">
        <v>172.23</v>
      </c>
      <c r="N1426" s="4">
        <v>147.47</v>
      </c>
      <c r="O1426" s="4">
        <v>95.02</v>
      </c>
      <c r="P1426" s="4">
        <v>238.54</v>
      </c>
    </row>
    <row r="1427" spans="1:16">
      <c r="A1427">
        <v>2015</v>
      </c>
      <c r="B1427" t="s">
        <v>189</v>
      </c>
      <c r="C1427" t="s">
        <v>3333</v>
      </c>
      <c r="D1427">
        <f>IF(B1427="","",VLOOKUP(B1427,'Regionalism Code'!E:G,2,FALSE))</f>
        <v>3205</v>
      </c>
      <c r="E1427" t="s">
        <v>189</v>
      </c>
      <c r="F1427">
        <f>IF(E1427="","",VLOOKUP(E1427,'Regionalism Code'!G:H,2,FALSE))</f>
        <v>3205</v>
      </c>
      <c r="G1427" s="4">
        <v>208.81</v>
      </c>
      <c r="H1427" s="4">
        <v>215.81</v>
      </c>
      <c r="I1427" s="4">
        <v>184.61</v>
      </c>
      <c r="J1427" s="4">
        <v>239.97</v>
      </c>
      <c r="K1427" s="4">
        <v>318.42</v>
      </c>
      <c r="L1427" s="4">
        <v>244.27</v>
      </c>
      <c r="M1427" s="4">
        <v>165.74</v>
      </c>
      <c r="N1427" s="4">
        <v>151.21</v>
      </c>
      <c r="O1427" s="4">
        <v>84.8</v>
      </c>
      <c r="P1427" s="4">
        <v>229.66</v>
      </c>
    </row>
    <row r="1428" spans="1:16">
      <c r="A1428">
        <v>2015</v>
      </c>
      <c r="B1428" t="s">
        <v>191</v>
      </c>
      <c r="C1428" t="s">
        <v>3334</v>
      </c>
      <c r="D1428">
        <f>IF(B1428="","",VLOOKUP(B1428,'Regionalism Code'!E:G,2,FALSE))</f>
        <v>3206</v>
      </c>
      <c r="E1428" t="s">
        <v>191</v>
      </c>
      <c r="F1428">
        <f>IF(E1428="","",VLOOKUP(E1428,'Regionalism Code'!G:H,2,FALSE))</f>
        <v>3206</v>
      </c>
      <c r="G1428" s="4">
        <v>191.11</v>
      </c>
      <c r="H1428" s="4">
        <v>182.66</v>
      </c>
      <c r="I1428" s="4">
        <v>186.06</v>
      </c>
      <c r="J1428" s="4">
        <v>236.4</v>
      </c>
      <c r="K1428" s="4">
        <v>341.22</v>
      </c>
      <c r="L1428" s="4">
        <v>241.23</v>
      </c>
      <c r="M1428" s="4">
        <v>171.51</v>
      </c>
      <c r="N1428" s="4">
        <v>148.58000000000001</v>
      </c>
      <c r="O1428" s="4">
        <v>62.1</v>
      </c>
      <c r="P1428" s="4">
        <v>228.22</v>
      </c>
    </row>
    <row r="1429" spans="1:16">
      <c r="A1429">
        <v>2015</v>
      </c>
      <c r="B1429" t="s">
        <v>193</v>
      </c>
      <c r="C1429" t="s">
        <v>3335</v>
      </c>
      <c r="D1429">
        <f>IF(B1429="","",VLOOKUP(B1429,'Regionalism Code'!E:G,2,FALSE))</f>
        <v>3207</v>
      </c>
      <c r="E1429" t="s">
        <v>193</v>
      </c>
      <c r="F1429">
        <f>IF(E1429="","",VLOOKUP(E1429,'Regionalism Code'!G:H,2,FALSE))</f>
        <v>3207</v>
      </c>
      <c r="G1429" s="4">
        <v>179.24</v>
      </c>
      <c r="H1429" s="4">
        <v>170.84</v>
      </c>
      <c r="I1429" s="4">
        <v>164.93</v>
      </c>
      <c r="J1429" s="4">
        <v>201.56</v>
      </c>
      <c r="K1429" s="4">
        <v>268.66000000000003</v>
      </c>
      <c r="L1429" s="4">
        <v>215.65</v>
      </c>
      <c r="M1429" s="4">
        <v>153.61000000000001</v>
      </c>
      <c r="N1429" s="4">
        <v>145.51</v>
      </c>
      <c r="O1429" s="4">
        <v>54.52</v>
      </c>
      <c r="P1429" s="4">
        <v>233</v>
      </c>
    </row>
    <row r="1430" spans="1:16">
      <c r="A1430">
        <v>2015</v>
      </c>
      <c r="B1430" t="s">
        <v>195</v>
      </c>
      <c r="C1430" t="s">
        <v>3336</v>
      </c>
      <c r="D1430">
        <f>IF(B1430="","",VLOOKUP(B1430,'Regionalism Code'!E:G,2,FALSE))</f>
        <v>3208</v>
      </c>
      <c r="E1430" t="s">
        <v>195</v>
      </c>
      <c r="F1430">
        <f>IF(E1430="","",VLOOKUP(E1430,'Regionalism Code'!G:H,2,FALSE))</f>
        <v>3208</v>
      </c>
      <c r="G1430" s="4">
        <v>175.22</v>
      </c>
      <c r="H1430" s="4">
        <v>167.46</v>
      </c>
      <c r="I1430" s="4">
        <v>159.53</v>
      </c>
      <c r="J1430" s="4">
        <v>198.11</v>
      </c>
      <c r="K1430" s="4">
        <v>265.2</v>
      </c>
      <c r="L1430" s="4">
        <v>213.01</v>
      </c>
      <c r="M1430" s="4">
        <v>145.02000000000001</v>
      </c>
      <c r="N1430" s="4">
        <v>138.34</v>
      </c>
      <c r="O1430" s="4">
        <v>58.15</v>
      </c>
      <c r="P1430" s="4">
        <v>229.37</v>
      </c>
    </row>
    <row r="1431" spans="1:16">
      <c r="A1431">
        <v>2015</v>
      </c>
      <c r="B1431" t="s">
        <v>197</v>
      </c>
      <c r="C1431" t="s">
        <v>3337</v>
      </c>
      <c r="D1431">
        <f>IF(B1431="","",VLOOKUP(B1431,'Regionalism Code'!E:G,2,FALSE))</f>
        <v>3209</v>
      </c>
      <c r="E1431" t="s">
        <v>197</v>
      </c>
      <c r="F1431">
        <f>IF(E1431="","",VLOOKUP(E1431,'Regionalism Code'!G:H,2,FALSE))</f>
        <v>3209</v>
      </c>
      <c r="G1431" s="4">
        <v>177.64</v>
      </c>
      <c r="H1431" s="4">
        <v>165.84</v>
      </c>
      <c r="I1431" s="4">
        <v>172.31</v>
      </c>
      <c r="J1431" s="4">
        <v>202.69</v>
      </c>
      <c r="K1431" s="4">
        <v>284.52</v>
      </c>
      <c r="L1431" s="4">
        <v>228.28</v>
      </c>
      <c r="M1431" s="4">
        <v>166.24</v>
      </c>
      <c r="N1431" s="4">
        <v>142.55000000000001</v>
      </c>
      <c r="O1431" s="4">
        <v>74.06</v>
      </c>
      <c r="P1431" s="4">
        <v>226.26</v>
      </c>
    </row>
    <row r="1432" spans="1:16">
      <c r="A1432">
        <v>2015</v>
      </c>
      <c r="B1432" t="s">
        <v>199</v>
      </c>
      <c r="C1432" t="s">
        <v>3338</v>
      </c>
      <c r="D1432">
        <f>IF(B1432="","",VLOOKUP(B1432,'Regionalism Code'!E:G,2,FALSE))</f>
        <v>3210</v>
      </c>
      <c r="E1432" t="s">
        <v>199</v>
      </c>
      <c r="F1432">
        <f>IF(E1432="","",VLOOKUP(E1432,'Regionalism Code'!G:H,2,FALSE))</f>
        <v>3210</v>
      </c>
      <c r="G1432" s="4">
        <v>195.19</v>
      </c>
      <c r="H1432" s="4">
        <v>186.47</v>
      </c>
      <c r="I1432" s="4">
        <v>188.76</v>
      </c>
      <c r="J1432" s="4">
        <v>227.08</v>
      </c>
      <c r="K1432" s="4">
        <v>336.44</v>
      </c>
      <c r="L1432" s="4">
        <v>241.97</v>
      </c>
      <c r="M1432" s="4">
        <v>180.01</v>
      </c>
      <c r="N1432" s="4">
        <v>143.04</v>
      </c>
      <c r="O1432" s="4">
        <v>100</v>
      </c>
      <c r="P1432" s="4">
        <v>235.67</v>
      </c>
    </row>
    <row r="1433" spans="1:16">
      <c r="A1433">
        <v>2015</v>
      </c>
      <c r="B1433" t="s">
        <v>201</v>
      </c>
      <c r="C1433" t="s">
        <v>3339</v>
      </c>
      <c r="D1433">
        <f>IF(B1433="","",VLOOKUP(B1433,'Regionalism Code'!E:G,2,FALSE))</f>
        <v>3211</v>
      </c>
      <c r="E1433" t="s">
        <v>201</v>
      </c>
      <c r="F1433">
        <f>IF(E1433="","",VLOOKUP(E1433,'Regionalism Code'!G:H,2,FALSE))</f>
        <v>3211</v>
      </c>
      <c r="G1433" s="4">
        <v>197.83</v>
      </c>
      <c r="H1433" s="4">
        <v>191.1</v>
      </c>
      <c r="I1433" s="4">
        <v>190.46</v>
      </c>
      <c r="J1433" s="4">
        <v>230.31</v>
      </c>
      <c r="K1433" s="4">
        <v>352.12</v>
      </c>
      <c r="L1433" s="4">
        <v>238.3</v>
      </c>
      <c r="M1433" s="4">
        <v>183.31</v>
      </c>
      <c r="N1433" s="4">
        <v>143</v>
      </c>
      <c r="O1433" s="4">
        <v>84.89</v>
      </c>
      <c r="P1433" s="4">
        <v>233.47</v>
      </c>
    </row>
    <row r="1434" spans="1:16">
      <c r="A1434">
        <v>2015</v>
      </c>
      <c r="B1434" t="s">
        <v>203</v>
      </c>
      <c r="C1434" t="s">
        <v>3340</v>
      </c>
      <c r="D1434">
        <f>IF(B1434="","",VLOOKUP(B1434,'Regionalism Code'!E:G,2,FALSE))</f>
        <v>3212</v>
      </c>
      <c r="E1434" t="s">
        <v>203</v>
      </c>
      <c r="F1434">
        <f>IF(E1434="","",VLOOKUP(E1434,'Regionalism Code'!G:H,2,FALSE))</f>
        <v>3212</v>
      </c>
      <c r="G1434" s="4">
        <v>186.47</v>
      </c>
      <c r="H1434" s="4">
        <v>177.22</v>
      </c>
      <c r="I1434" s="4">
        <v>180.67</v>
      </c>
      <c r="J1434" s="4">
        <v>212.32</v>
      </c>
      <c r="K1434" s="4">
        <v>324.72000000000003</v>
      </c>
      <c r="L1434" s="4">
        <v>233.04</v>
      </c>
      <c r="M1434" s="4">
        <v>167.98</v>
      </c>
      <c r="N1434" s="4">
        <v>143.07</v>
      </c>
      <c r="O1434" s="4">
        <v>79.94</v>
      </c>
      <c r="P1434" s="4">
        <v>227.54</v>
      </c>
    </row>
    <row r="1435" spans="1:16">
      <c r="A1435">
        <v>2015</v>
      </c>
      <c r="B1435" t="s">
        <v>205</v>
      </c>
      <c r="C1435" t="s">
        <v>3341</v>
      </c>
      <c r="D1435">
        <f>IF(B1435="","",VLOOKUP(B1435,'Regionalism Code'!E:G,2,FALSE))</f>
        <v>3213</v>
      </c>
      <c r="E1435" t="s">
        <v>205</v>
      </c>
      <c r="F1435">
        <f>IF(E1435="","",VLOOKUP(E1435,'Regionalism Code'!G:H,2,FALSE))</f>
        <v>3213</v>
      </c>
      <c r="G1435" s="4">
        <v>170.02</v>
      </c>
      <c r="H1435" s="4">
        <v>165.25</v>
      </c>
      <c r="I1435" s="4">
        <v>145.08000000000001</v>
      </c>
      <c r="J1435" s="4">
        <v>195.14</v>
      </c>
      <c r="K1435" s="4">
        <v>226.62</v>
      </c>
      <c r="L1435" s="4">
        <v>196.72</v>
      </c>
      <c r="M1435" s="4">
        <v>113.99</v>
      </c>
      <c r="N1435" s="4">
        <v>143.94999999999999</v>
      </c>
      <c r="O1435" s="4">
        <v>43.28</v>
      </c>
      <c r="P1435" s="4">
        <v>231.06</v>
      </c>
    </row>
    <row r="1436" spans="1:16">
      <c r="A1436">
        <v>2015</v>
      </c>
      <c r="B1436" t="s">
        <v>208</v>
      </c>
      <c r="C1436" t="s">
        <v>3342</v>
      </c>
      <c r="D1436">
        <f>IF(B1436="","",VLOOKUP(B1436,'Regionalism Code'!E:G,2,FALSE))</f>
        <v>3301</v>
      </c>
      <c r="E1436" t="s">
        <v>208</v>
      </c>
      <c r="F1436">
        <f>IF(E1436="","",VLOOKUP(E1436,'Regionalism Code'!G:H,2,FALSE))</f>
        <v>3301</v>
      </c>
      <c r="G1436" s="4">
        <v>231.13</v>
      </c>
      <c r="H1436" s="4">
        <v>238.42</v>
      </c>
      <c r="I1436" s="4">
        <v>223.28</v>
      </c>
      <c r="J1436" s="4">
        <v>291</v>
      </c>
      <c r="K1436" s="4">
        <v>391.91</v>
      </c>
      <c r="L1436" s="4">
        <v>295.48</v>
      </c>
      <c r="M1436" s="4">
        <v>217.87</v>
      </c>
      <c r="N1436" s="4">
        <v>169.22</v>
      </c>
      <c r="O1436" s="4">
        <v>100</v>
      </c>
      <c r="P1436" s="4">
        <v>221.32</v>
      </c>
    </row>
    <row r="1437" spans="1:16">
      <c r="A1437">
        <v>2015</v>
      </c>
      <c r="B1437" t="s">
        <v>210</v>
      </c>
      <c r="C1437" t="s">
        <v>3343</v>
      </c>
      <c r="D1437">
        <f>IF(B1437="","",VLOOKUP(B1437,'Regionalism Code'!E:G,2,FALSE))</f>
        <v>3302</v>
      </c>
      <c r="E1437" t="s">
        <v>210</v>
      </c>
      <c r="F1437">
        <f>IF(E1437="","",VLOOKUP(E1437,'Regionalism Code'!G:H,2,FALSE))</f>
        <v>3302</v>
      </c>
      <c r="G1437" s="4">
        <v>213.31</v>
      </c>
      <c r="H1437" s="4">
        <v>216.16</v>
      </c>
      <c r="I1437" s="4">
        <v>197.33</v>
      </c>
      <c r="J1437" s="4">
        <v>250.9</v>
      </c>
      <c r="K1437" s="4">
        <v>373.18</v>
      </c>
      <c r="L1437" s="4">
        <v>254.51</v>
      </c>
      <c r="M1437" s="4">
        <v>174.6</v>
      </c>
      <c r="N1437" s="4">
        <v>151.85</v>
      </c>
      <c r="O1437" s="4">
        <v>88.65</v>
      </c>
      <c r="P1437" s="4">
        <v>232.98</v>
      </c>
    </row>
    <row r="1438" spans="1:16">
      <c r="A1438">
        <v>2015</v>
      </c>
      <c r="B1438" t="s">
        <v>212</v>
      </c>
      <c r="C1438" t="s">
        <v>3344</v>
      </c>
      <c r="D1438">
        <f>IF(B1438="","",VLOOKUP(B1438,'Regionalism Code'!E:G,2,FALSE))</f>
        <v>3303</v>
      </c>
      <c r="E1438" t="s">
        <v>212</v>
      </c>
      <c r="F1438">
        <f>IF(E1438="","",VLOOKUP(E1438,'Regionalism Code'!G:H,2,FALSE))</f>
        <v>3303</v>
      </c>
      <c r="G1438" s="4">
        <v>211.38</v>
      </c>
      <c r="H1438" s="4">
        <v>212.68</v>
      </c>
      <c r="I1438" s="4">
        <v>194.51</v>
      </c>
      <c r="J1438" s="4">
        <v>269.2</v>
      </c>
      <c r="K1438" s="4">
        <v>339.88</v>
      </c>
      <c r="L1438" s="4">
        <v>260.13</v>
      </c>
      <c r="M1438" s="4">
        <v>171.45</v>
      </c>
      <c r="N1438" s="4">
        <v>157.84</v>
      </c>
      <c r="O1438" s="4">
        <v>87.16</v>
      </c>
      <c r="P1438" s="4">
        <v>237.75</v>
      </c>
    </row>
    <row r="1439" spans="1:16">
      <c r="A1439">
        <v>2015</v>
      </c>
      <c r="B1439" t="s">
        <v>214</v>
      </c>
      <c r="C1439" t="s">
        <v>3345</v>
      </c>
      <c r="D1439">
        <f>IF(B1439="","",VLOOKUP(B1439,'Regionalism Code'!E:G,2,FALSE))</f>
        <v>3304</v>
      </c>
      <c r="E1439" t="s">
        <v>214</v>
      </c>
      <c r="F1439">
        <f>IF(E1439="","",VLOOKUP(E1439,'Regionalism Code'!G:H,2,FALSE))</f>
        <v>3304</v>
      </c>
      <c r="G1439" s="4">
        <v>205.98</v>
      </c>
      <c r="H1439" s="4">
        <v>203.44</v>
      </c>
      <c r="I1439" s="4">
        <v>198.72</v>
      </c>
      <c r="J1439" s="4">
        <v>252.67</v>
      </c>
      <c r="K1439" s="4">
        <v>365.03</v>
      </c>
      <c r="L1439" s="4">
        <v>249.5</v>
      </c>
      <c r="M1439" s="4">
        <v>177.65</v>
      </c>
      <c r="N1439" s="4">
        <v>160.41999999999999</v>
      </c>
      <c r="O1439" s="4">
        <v>77.7</v>
      </c>
      <c r="P1439" s="4">
        <v>227.58</v>
      </c>
    </row>
    <row r="1440" spans="1:16">
      <c r="A1440">
        <v>2015</v>
      </c>
      <c r="B1440" t="s">
        <v>216</v>
      </c>
      <c r="C1440" t="s">
        <v>3346</v>
      </c>
      <c r="D1440">
        <f>IF(B1440="","",VLOOKUP(B1440,'Regionalism Code'!E:G,2,FALSE))</f>
        <v>3305</v>
      </c>
      <c r="E1440" t="s">
        <v>216</v>
      </c>
      <c r="F1440">
        <f>IF(E1440="","",VLOOKUP(E1440,'Regionalism Code'!G:H,2,FALSE))</f>
        <v>3305</v>
      </c>
      <c r="G1440" s="4">
        <v>201.49</v>
      </c>
      <c r="H1440" s="4">
        <v>196.68</v>
      </c>
      <c r="I1440" s="4">
        <v>192.34</v>
      </c>
      <c r="J1440" s="4">
        <v>253.13</v>
      </c>
      <c r="K1440" s="4">
        <v>340.03</v>
      </c>
      <c r="L1440" s="4">
        <v>244.59</v>
      </c>
      <c r="M1440" s="4">
        <v>171.89</v>
      </c>
      <c r="N1440" s="4">
        <v>158.74</v>
      </c>
      <c r="O1440" s="4">
        <v>77.59</v>
      </c>
      <c r="P1440" s="4">
        <v>233.98</v>
      </c>
    </row>
    <row r="1441" spans="1:16">
      <c r="A1441">
        <v>2015</v>
      </c>
      <c r="B1441" t="s">
        <v>218</v>
      </c>
      <c r="C1441" t="s">
        <v>3347</v>
      </c>
      <c r="D1441">
        <f>IF(B1441="","",VLOOKUP(B1441,'Regionalism Code'!E:G,2,FALSE))</f>
        <v>3306</v>
      </c>
      <c r="E1441" t="s">
        <v>218</v>
      </c>
      <c r="F1441">
        <f>IF(E1441="","",VLOOKUP(E1441,'Regionalism Code'!G:H,2,FALSE))</f>
        <v>3306</v>
      </c>
      <c r="G1441" s="4">
        <v>204.52</v>
      </c>
      <c r="H1441" s="4">
        <v>199.88</v>
      </c>
      <c r="I1441" s="4">
        <v>195.18</v>
      </c>
      <c r="J1441" s="4">
        <v>248.23</v>
      </c>
      <c r="K1441" s="4">
        <v>367.29</v>
      </c>
      <c r="L1441" s="4">
        <v>253.38</v>
      </c>
      <c r="M1441" s="4">
        <v>172.96</v>
      </c>
      <c r="N1441" s="4">
        <v>152.03</v>
      </c>
      <c r="O1441" s="4">
        <v>81.95</v>
      </c>
      <c r="P1441" s="4">
        <v>236.82</v>
      </c>
    </row>
    <row r="1442" spans="1:16">
      <c r="A1442">
        <v>2015</v>
      </c>
      <c r="B1442" t="s">
        <v>220</v>
      </c>
      <c r="C1442" t="s">
        <v>3348</v>
      </c>
      <c r="D1442">
        <f>IF(B1442="","",VLOOKUP(B1442,'Regionalism Code'!E:G,2,FALSE))</f>
        <v>3307</v>
      </c>
      <c r="E1442" t="s">
        <v>220</v>
      </c>
      <c r="F1442">
        <f>IF(E1442="","",VLOOKUP(E1442,'Regionalism Code'!G:H,2,FALSE))</f>
        <v>3307</v>
      </c>
      <c r="G1442" s="4">
        <v>209.87</v>
      </c>
      <c r="H1442" s="4">
        <v>210.77</v>
      </c>
      <c r="I1442" s="4">
        <v>204.33</v>
      </c>
      <c r="J1442" s="4">
        <v>287.31</v>
      </c>
      <c r="K1442" s="4">
        <v>354.35</v>
      </c>
      <c r="L1442" s="4">
        <v>263.22000000000003</v>
      </c>
      <c r="M1442" s="4">
        <v>179.61</v>
      </c>
      <c r="N1442" s="4">
        <v>172.03</v>
      </c>
      <c r="O1442" s="4">
        <v>77.930000000000007</v>
      </c>
      <c r="P1442" s="4">
        <v>216.99</v>
      </c>
    </row>
    <row r="1443" spans="1:16">
      <c r="A1443">
        <v>2015</v>
      </c>
      <c r="B1443" t="s">
        <v>222</v>
      </c>
      <c r="C1443" t="s">
        <v>3349</v>
      </c>
      <c r="D1443">
        <f>IF(B1443="","",VLOOKUP(B1443,'Regionalism Code'!E:G,2,FALSE))</f>
        <v>3308</v>
      </c>
      <c r="E1443" t="s">
        <v>222</v>
      </c>
      <c r="F1443">
        <f>IF(E1443="","",VLOOKUP(E1443,'Regionalism Code'!G:H,2,FALSE))</f>
        <v>3308</v>
      </c>
      <c r="G1443" s="4">
        <v>194.88</v>
      </c>
      <c r="H1443" s="4">
        <v>185.61</v>
      </c>
      <c r="I1443" s="4">
        <v>189.54</v>
      </c>
      <c r="J1443" s="4">
        <v>226.96</v>
      </c>
      <c r="K1443" s="4">
        <v>323.77999999999997</v>
      </c>
      <c r="L1443" s="4">
        <v>235.08</v>
      </c>
      <c r="M1443" s="4">
        <v>192.42</v>
      </c>
      <c r="N1443" s="4">
        <v>150.16999999999999</v>
      </c>
      <c r="O1443" s="4">
        <v>74.27</v>
      </c>
      <c r="P1443" s="4">
        <v>235.16</v>
      </c>
    </row>
    <row r="1444" spans="1:16">
      <c r="A1444">
        <v>2015</v>
      </c>
      <c r="B1444" t="s">
        <v>224</v>
      </c>
      <c r="C1444" t="s">
        <v>3350</v>
      </c>
      <c r="D1444">
        <f>IF(B1444="","",VLOOKUP(B1444,'Regionalism Code'!E:G,2,FALSE))</f>
        <v>3309</v>
      </c>
      <c r="E1444" t="s">
        <v>224</v>
      </c>
      <c r="F1444">
        <f>IF(E1444="","",VLOOKUP(E1444,'Regionalism Code'!G:H,2,FALSE))</f>
        <v>3309</v>
      </c>
      <c r="G1444" s="4">
        <v>201.37</v>
      </c>
      <c r="H1444" s="4">
        <v>197.35</v>
      </c>
      <c r="I1444" s="4">
        <v>186.96</v>
      </c>
      <c r="J1444" s="4">
        <v>229.42</v>
      </c>
      <c r="K1444" s="4">
        <v>374.86</v>
      </c>
      <c r="L1444" s="4">
        <v>236.14</v>
      </c>
      <c r="M1444" s="4">
        <v>174.96</v>
      </c>
      <c r="N1444" s="4">
        <v>131.18</v>
      </c>
      <c r="O1444" s="4">
        <v>81.53</v>
      </c>
      <c r="P1444" s="4">
        <v>240.84</v>
      </c>
    </row>
    <row r="1445" spans="1:16">
      <c r="A1445">
        <v>2015</v>
      </c>
      <c r="B1445" t="s">
        <v>225</v>
      </c>
      <c r="C1445" t="s">
        <v>3340</v>
      </c>
      <c r="D1445">
        <f>IF(B1445="","",VLOOKUP(B1445,'Regionalism Code'!E:G,2,FALSE))</f>
        <v>3310</v>
      </c>
      <c r="E1445" t="s">
        <v>225</v>
      </c>
      <c r="F1445">
        <f>IF(E1445="","",VLOOKUP(E1445,'Regionalism Code'!G:H,2,FALSE))</f>
        <v>3310</v>
      </c>
      <c r="G1445" s="4">
        <v>203.35</v>
      </c>
      <c r="H1445" s="4">
        <v>200.61</v>
      </c>
      <c r="I1445" s="4">
        <v>192.18</v>
      </c>
      <c r="J1445" s="4">
        <v>252.73</v>
      </c>
      <c r="K1445" s="4">
        <v>336.01</v>
      </c>
      <c r="L1445" s="4">
        <v>243.26</v>
      </c>
      <c r="M1445" s="4">
        <v>171.66</v>
      </c>
      <c r="N1445" s="4">
        <v>160.97</v>
      </c>
      <c r="O1445" s="4">
        <v>75.48</v>
      </c>
      <c r="P1445" s="4">
        <v>232.66</v>
      </c>
    </row>
    <row r="1446" spans="1:16">
      <c r="A1446">
        <v>2015</v>
      </c>
      <c r="B1446" t="s">
        <v>226</v>
      </c>
      <c r="C1446" t="s">
        <v>3351</v>
      </c>
      <c r="D1446">
        <f>IF(B1446="","",VLOOKUP(B1446,'Regionalism Code'!E:G,2,FALSE))</f>
        <v>3311</v>
      </c>
      <c r="E1446" t="s">
        <v>226</v>
      </c>
      <c r="F1446">
        <f>IF(E1446="","",VLOOKUP(E1446,'Regionalism Code'!G:H,2,FALSE))</f>
        <v>3311</v>
      </c>
      <c r="G1446" s="4">
        <v>194.73</v>
      </c>
      <c r="H1446" s="4">
        <v>188.2</v>
      </c>
      <c r="I1446" s="4">
        <v>186.07</v>
      </c>
      <c r="J1446" s="4">
        <v>239.02</v>
      </c>
      <c r="K1446" s="4">
        <v>323.58</v>
      </c>
      <c r="L1446" s="4">
        <v>232.52</v>
      </c>
      <c r="M1446" s="4">
        <v>169.27</v>
      </c>
      <c r="N1446" s="4">
        <v>156.35</v>
      </c>
      <c r="O1446" s="4">
        <v>70.680000000000007</v>
      </c>
      <c r="P1446" s="4">
        <v>232.05</v>
      </c>
    </row>
    <row r="1447" spans="1:16">
      <c r="A1447">
        <v>2015</v>
      </c>
      <c r="B1447" t="s">
        <v>228</v>
      </c>
      <c r="C1447" t="s">
        <v>3352</v>
      </c>
      <c r="D1447">
        <f>IF(B1447="","",VLOOKUP(B1447,'Regionalism Code'!E:G,2,FALSE))</f>
        <v>3401</v>
      </c>
      <c r="E1447" t="s">
        <v>228</v>
      </c>
      <c r="F1447">
        <f>IF(E1447="","",VLOOKUP(E1447,'Regionalism Code'!G:H,2,FALSE))</f>
        <v>3401</v>
      </c>
      <c r="G1447" s="4">
        <v>201.48</v>
      </c>
      <c r="H1447" s="4">
        <v>205.32</v>
      </c>
      <c r="I1447" s="4">
        <v>176.7</v>
      </c>
      <c r="J1447" s="4">
        <v>231.6</v>
      </c>
      <c r="K1447" s="4">
        <v>310.82</v>
      </c>
      <c r="L1447" s="4">
        <v>242.77</v>
      </c>
      <c r="M1447" s="4">
        <v>152.91999999999999</v>
      </c>
      <c r="N1447" s="4">
        <v>142.07</v>
      </c>
      <c r="O1447" s="4">
        <v>89.32</v>
      </c>
      <c r="P1447" s="4">
        <v>233.82</v>
      </c>
    </row>
    <row r="1448" spans="1:16">
      <c r="A1448">
        <v>2015</v>
      </c>
      <c r="B1448" t="s">
        <v>230</v>
      </c>
      <c r="C1448" t="s">
        <v>3353</v>
      </c>
      <c r="D1448">
        <f>IF(B1448="","",VLOOKUP(B1448,'Regionalism Code'!E:G,2,FALSE))</f>
        <v>3402</v>
      </c>
      <c r="E1448" t="s">
        <v>230</v>
      </c>
      <c r="F1448">
        <f>IF(E1448="","",VLOOKUP(E1448,'Regionalism Code'!G:H,2,FALSE))</f>
        <v>3402</v>
      </c>
      <c r="G1448" s="4">
        <v>186.64</v>
      </c>
      <c r="H1448" s="4">
        <v>179.7</v>
      </c>
      <c r="I1448" s="4">
        <v>173.65</v>
      </c>
      <c r="J1448" s="4">
        <v>225.91</v>
      </c>
      <c r="K1448" s="4">
        <v>323.20999999999998</v>
      </c>
      <c r="L1448" s="4">
        <v>221.7</v>
      </c>
      <c r="M1448" s="4">
        <v>156.99</v>
      </c>
      <c r="N1448" s="4">
        <v>138.52000000000001</v>
      </c>
      <c r="O1448" s="4">
        <v>58.62</v>
      </c>
      <c r="P1448" s="4">
        <v>233.19</v>
      </c>
    </row>
    <row r="1449" spans="1:16">
      <c r="A1449">
        <v>2015</v>
      </c>
      <c r="B1449" t="s">
        <v>232</v>
      </c>
      <c r="C1449" t="s">
        <v>3354</v>
      </c>
      <c r="D1449">
        <f>IF(B1449="","",VLOOKUP(B1449,'Regionalism Code'!E:G,2,FALSE))</f>
        <v>3403</v>
      </c>
      <c r="E1449" t="s">
        <v>232</v>
      </c>
      <c r="F1449">
        <f>IF(E1449="","",VLOOKUP(E1449,'Regionalism Code'!G:H,2,FALSE))</f>
        <v>3403</v>
      </c>
      <c r="G1449" s="4">
        <v>174.68</v>
      </c>
      <c r="H1449" s="4">
        <v>160.30000000000001</v>
      </c>
      <c r="I1449" s="4">
        <v>168.34</v>
      </c>
      <c r="J1449" s="4">
        <v>195.61</v>
      </c>
      <c r="K1449" s="4">
        <v>281.93</v>
      </c>
      <c r="L1449" s="4">
        <v>207.89</v>
      </c>
      <c r="M1449" s="4">
        <v>183.53</v>
      </c>
      <c r="N1449" s="4">
        <v>133.52000000000001</v>
      </c>
      <c r="O1449" s="4">
        <v>45.96</v>
      </c>
      <c r="P1449" s="4">
        <v>233.72</v>
      </c>
    </row>
    <row r="1450" spans="1:16">
      <c r="A1450">
        <v>2015</v>
      </c>
      <c r="B1450" t="s">
        <v>234</v>
      </c>
      <c r="C1450" t="s">
        <v>3355</v>
      </c>
      <c r="D1450">
        <f>IF(B1450="","",VLOOKUP(B1450,'Regionalism Code'!E:G,2,FALSE))</f>
        <v>3404</v>
      </c>
      <c r="E1450" t="s">
        <v>234</v>
      </c>
      <c r="F1450">
        <f>IF(E1450="","",VLOOKUP(E1450,'Regionalism Code'!G:H,2,FALSE))</f>
        <v>3404</v>
      </c>
      <c r="G1450" s="4">
        <v>176.98</v>
      </c>
      <c r="H1450" s="4">
        <v>165.25</v>
      </c>
      <c r="I1450" s="4">
        <v>158.44999999999999</v>
      </c>
      <c r="J1450" s="4">
        <v>188.29</v>
      </c>
      <c r="K1450" s="4">
        <v>302.93</v>
      </c>
      <c r="L1450" s="4">
        <v>206.54</v>
      </c>
      <c r="M1450" s="4">
        <v>155.63</v>
      </c>
      <c r="N1450" s="4">
        <v>114.38</v>
      </c>
      <c r="O1450" s="4">
        <v>60.58</v>
      </c>
      <c r="P1450" s="4">
        <v>249.37</v>
      </c>
    </row>
    <row r="1451" spans="1:16">
      <c r="A1451">
        <v>2015</v>
      </c>
      <c r="B1451" t="s">
        <v>236</v>
      </c>
      <c r="C1451" t="s">
        <v>3356</v>
      </c>
      <c r="D1451">
        <f>IF(B1451="","",VLOOKUP(B1451,'Regionalism Code'!E:G,2,FALSE))</f>
        <v>3405</v>
      </c>
      <c r="E1451" t="s">
        <v>236</v>
      </c>
      <c r="F1451">
        <f>IF(E1451="","",VLOOKUP(E1451,'Regionalism Code'!G:H,2,FALSE))</f>
        <v>3405</v>
      </c>
      <c r="G1451" s="4">
        <v>187.29</v>
      </c>
      <c r="H1451" s="4">
        <v>175.58</v>
      </c>
      <c r="I1451" s="4">
        <v>177.27</v>
      </c>
      <c r="J1451" s="4">
        <v>209.49</v>
      </c>
      <c r="K1451" s="4">
        <v>328.09</v>
      </c>
      <c r="L1451" s="4">
        <v>222.31</v>
      </c>
      <c r="M1451" s="4">
        <v>168.8</v>
      </c>
      <c r="N1451" s="4">
        <v>129.07</v>
      </c>
      <c r="O1451" s="4">
        <v>100</v>
      </c>
      <c r="P1451" s="4">
        <v>244.16</v>
      </c>
    </row>
    <row r="1452" spans="1:16">
      <c r="A1452">
        <v>2015</v>
      </c>
      <c r="B1452" t="s">
        <v>238</v>
      </c>
      <c r="C1452" t="s">
        <v>3357</v>
      </c>
      <c r="D1452">
        <f>IF(B1452="","",VLOOKUP(B1452,'Regionalism Code'!E:G,2,FALSE))</f>
        <v>3406</v>
      </c>
      <c r="E1452" t="s">
        <v>238</v>
      </c>
      <c r="F1452">
        <f>IF(E1452="","",VLOOKUP(E1452,'Regionalism Code'!G:H,2,FALSE))</f>
        <v>3406</v>
      </c>
      <c r="G1452" s="4">
        <v>168.8</v>
      </c>
      <c r="H1452" s="4">
        <v>159.41999999999999</v>
      </c>
      <c r="I1452" s="4">
        <v>146.74</v>
      </c>
      <c r="J1452" s="4">
        <v>168.35</v>
      </c>
      <c r="K1452" s="4">
        <v>240.25</v>
      </c>
      <c r="L1452" s="4">
        <v>196.36</v>
      </c>
      <c r="M1452" s="4">
        <v>156.53</v>
      </c>
      <c r="N1452" s="4">
        <v>111.6</v>
      </c>
      <c r="O1452" s="4">
        <v>66.819999999999993</v>
      </c>
      <c r="P1452" s="4">
        <v>239.88</v>
      </c>
    </row>
    <row r="1453" spans="1:16">
      <c r="A1453">
        <v>2015</v>
      </c>
      <c r="B1453" t="s">
        <v>240</v>
      </c>
      <c r="C1453" t="s">
        <v>3358</v>
      </c>
      <c r="D1453">
        <f>IF(B1453="","",VLOOKUP(B1453,'Regionalism Code'!E:G,2,FALSE))</f>
        <v>3407</v>
      </c>
      <c r="E1453" t="s">
        <v>240</v>
      </c>
      <c r="F1453">
        <f>IF(E1453="","",VLOOKUP(E1453,'Regionalism Code'!G:H,2,FALSE))</f>
        <v>3407</v>
      </c>
      <c r="G1453" s="4">
        <v>191.15</v>
      </c>
      <c r="H1453" s="4">
        <v>181.57</v>
      </c>
      <c r="I1453" s="4">
        <v>177.51</v>
      </c>
      <c r="J1453" s="4">
        <v>204.13</v>
      </c>
      <c r="K1453" s="4">
        <v>323.08</v>
      </c>
      <c r="L1453" s="4">
        <v>228.93</v>
      </c>
      <c r="M1453" s="4">
        <v>199.26</v>
      </c>
      <c r="N1453" s="4">
        <v>119.31</v>
      </c>
      <c r="O1453" s="4">
        <v>69.67</v>
      </c>
      <c r="P1453" s="4">
        <v>247.59</v>
      </c>
    </row>
    <row r="1454" spans="1:16">
      <c r="A1454">
        <v>2015</v>
      </c>
      <c r="B1454" t="s">
        <v>242</v>
      </c>
      <c r="C1454" t="s">
        <v>3359</v>
      </c>
      <c r="D1454">
        <f>IF(B1454="","",VLOOKUP(B1454,'Regionalism Code'!E:G,2,FALSE))</f>
        <v>3408</v>
      </c>
      <c r="E1454" t="s">
        <v>242</v>
      </c>
      <c r="F1454">
        <f>IF(E1454="","",VLOOKUP(E1454,'Regionalism Code'!G:H,2,FALSE))</f>
        <v>3408</v>
      </c>
      <c r="G1454" s="4">
        <v>167.7</v>
      </c>
      <c r="H1454" s="4">
        <v>151.43</v>
      </c>
      <c r="I1454" s="4">
        <v>161.94999999999999</v>
      </c>
      <c r="J1454" s="4">
        <v>182.93</v>
      </c>
      <c r="K1454" s="4">
        <v>272.22000000000003</v>
      </c>
      <c r="L1454" s="4">
        <v>209.13</v>
      </c>
      <c r="M1454" s="4">
        <v>168.26</v>
      </c>
      <c r="N1454" s="4">
        <v>130.57</v>
      </c>
      <c r="O1454" s="4">
        <v>51.68</v>
      </c>
      <c r="P1454" s="4">
        <v>231.85</v>
      </c>
    </row>
    <row r="1455" spans="1:16">
      <c r="A1455">
        <v>2015</v>
      </c>
      <c r="B1455" t="s">
        <v>244</v>
      </c>
      <c r="C1455" t="s">
        <v>3360</v>
      </c>
      <c r="D1455">
        <f>IF(B1455="","",VLOOKUP(B1455,'Regionalism Code'!E:G,2,FALSE))</f>
        <v>3410</v>
      </c>
      <c r="E1455" t="s">
        <v>244</v>
      </c>
      <c r="F1455">
        <f>IF(E1455="","",VLOOKUP(E1455,'Regionalism Code'!G:H,2,FALSE))</f>
        <v>3410</v>
      </c>
      <c r="G1455" s="4">
        <v>177.93</v>
      </c>
      <c r="H1455" s="4">
        <v>167.61</v>
      </c>
      <c r="I1455" s="4">
        <v>167.37</v>
      </c>
      <c r="J1455" s="4">
        <v>204.96</v>
      </c>
      <c r="K1455" s="4">
        <v>305.25</v>
      </c>
      <c r="L1455" s="4">
        <v>208.69</v>
      </c>
      <c r="M1455" s="4">
        <v>150.31</v>
      </c>
      <c r="N1455" s="4">
        <v>139.06</v>
      </c>
      <c r="O1455" s="4">
        <v>56.48</v>
      </c>
      <c r="P1455" s="4">
        <v>231.18</v>
      </c>
    </row>
    <row r="1456" spans="1:16">
      <c r="A1456">
        <v>2015</v>
      </c>
      <c r="B1456" t="s">
        <v>246</v>
      </c>
      <c r="C1456" t="s">
        <v>3268</v>
      </c>
      <c r="D1456">
        <f>IF(B1456="","",VLOOKUP(B1456,'Regionalism Code'!E:G,2,FALSE))</f>
        <v>3411</v>
      </c>
      <c r="E1456" t="s">
        <v>246</v>
      </c>
      <c r="F1456">
        <f>IF(E1456="","",VLOOKUP(E1456,'Regionalism Code'!G:H,2,FALSE))</f>
        <v>3411</v>
      </c>
      <c r="G1456" s="4">
        <v>171.48</v>
      </c>
      <c r="H1456" s="4">
        <v>159.01</v>
      </c>
      <c r="I1456" s="4">
        <v>157.57</v>
      </c>
      <c r="J1456" s="4">
        <v>191.52</v>
      </c>
      <c r="K1456" s="4">
        <v>288.67</v>
      </c>
      <c r="L1456" s="4">
        <v>196.92</v>
      </c>
      <c r="M1456" s="4">
        <v>140</v>
      </c>
      <c r="N1456" s="4">
        <v>130.26</v>
      </c>
      <c r="O1456" s="4">
        <v>57.72</v>
      </c>
      <c r="P1456" s="4">
        <v>237.91</v>
      </c>
    </row>
    <row r="1457" spans="1:16">
      <c r="A1457">
        <v>2015</v>
      </c>
      <c r="B1457" t="s">
        <v>248</v>
      </c>
      <c r="C1457" t="s">
        <v>3361</v>
      </c>
      <c r="D1457">
        <f>IF(B1457="","",VLOOKUP(B1457,'Regionalism Code'!E:G,2,FALSE))</f>
        <v>3412</v>
      </c>
      <c r="E1457" t="s">
        <v>248</v>
      </c>
      <c r="F1457">
        <f>IF(E1457="","",VLOOKUP(E1457,'Regionalism Code'!G:H,2,FALSE))</f>
        <v>3412</v>
      </c>
      <c r="G1457" s="4">
        <v>156.31</v>
      </c>
      <c r="H1457" s="4">
        <v>141.53</v>
      </c>
      <c r="I1457" s="4">
        <v>141.84</v>
      </c>
      <c r="J1457" s="4">
        <v>165.01</v>
      </c>
      <c r="K1457" s="4">
        <v>235.38</v>
      </c>
      <c r="L1457" s="4">
        <v>180.87</v>
      </c>
      <c r="M1457" s="4">
        <v>120.2</v>
      </c>
      <c r="N1457" s="4">
        <v>122.93</v>
      </c>
      <c r="O1457" s="4">
        <v>84.5</v>
      </c>
      <c r="P1457" s="4">
        <v>231.42</v>
      </c>
    </row>
    <row r="1458" spans="1:16">
      <c r="A1458">
        <v>2015</v>
      </c>
      <c r="B1458" t="s">
        <v>250</v>
      </c>
      <c r="C1458" t="s">
        <v>3333</v>
      </c>
      <c r="D1458">
        <f>IF(B1458="","",VLOOKUP(B1458,'Regionalism Code'!E:G,2,FALSE))</f>
        <v>3413</v>
      </c>
      <c r="E1458" t="s">
        <v>250</v>
      </c>
      <c r="F1458">
        <f>IF(E1458="","",VLOOKUP(E1458,'Regionalism Code'!G:H,2,FALSE))</f>
        <v>3413</v>
      </c>
      <c r="G1458" s="4">
        <v>154.22999999999999</v>
      </c>
      <c r="H1458" s="4">
        <v>141.25</v>
      </c>
      <c r="I1458" s="4">
        <v>135.22</v>
      </c>
      <c r="J1458" s="4">
        <v>159.03</v>
      </c>
      <c r="K1458" s="4">
        <v>223.11</v>
      </c>
      <c r="L1458" s="4">
        <v>178.99</v>
      </c>
      <c r="M1458" s="4">
        <v>141.88999999999999</v>
      </c>
      <c r="N1458" s="4">
        <v>113.23</v>
      </c>
      <c r="O1458" s="4">
        <v>24.85</v>
      </c>
      <c r="P1458" s="4">
        <v>231.61</v>
      </c>
    </row>
    <row r="1459" spans="1:16">
      <c r="A1459">
        <v>2015</v>
      </c>
      <c r="B1459" t="s">
        <v>252</v>
      </c>
      <c r="C1459" t="s">
        <v>3362</v>
      </c>
      <c r="D1459">
        <f>IF(B1459="","",VLOOKUP(B1459,'Regionalism Code'!E:G,2,FALSE))</f>
        <v>3415</v>
      </c>
      <c r="E1459" t="s">
        <v>252</v>
      </c>
      <c r="F1459">
        <f>IF(E1459="","",VLOOKUP(E1459,'Regionalism Code'!G:H,2,FALSE))</f>
        <v>3415</v>
      </c>
      <c r="G1459" s="4">
        <v>161.41999999999999</v>
      </c>
      <c r="H1459" s="4">
        <v>141.97</v>
      </c>
      <c r="I1459" s="4">
        <v>156.31</v>
      </c>
      <c r="J1459" s="4">
        <v>185.72</v>
      </c>
      <c r="K1459" s="4">
        <v>273.04000000000002</v>
      </c>
      <c r="L1459" s="4">
        <v>196.83</v>
      </c>
      <c r="M1459" s="4">
        <v>151.9</v>
      </c>
      <c r="N1459" s="4">
        <v>130.72</v>
      </c>
      <c r="O1459" s="4">
        <v>41.15</v>
      </c>
      <c r="P1459" s="4">
        <v>234.9</v>
      </c>
    </row>
    <row r="1460" spans="1:16">
      <c r="A1460">
        <v>2015</v>
      </c>
      <c r="B1460" t="s">
        <v>254</v>
      </c>
      <c r="C1460" t="s">
        <v>3363</v>
      </c>
      <c r="D1460">
        <f>IF(B1460="","",VLOOKUP(B1460,'Regionalism Code'!E:G,2,FALSE))</f>
        <v>3416</v>
      </c>
      <c r="E1460" t="s">
        <v>254</v>
      </c>
      <c r="F1460">
        <f>IF(E1460="","",VLOOKUP(E1460,'Regionalism Code'!G:H,2,FALSE))</f>
        <v>3416</v>
      </c>
      <c r="G1460" s="4">
        <v>153.13</v>
      </c>
      <c r="H1460" s="4">
        <v>138.65</v>
      </c>
      <c r="I1460" s="4">
        <v>135.57</v>
      </c>
      <c r="J1460" s="4">
        <v>167.47</v>
      </c>
      <c r="K1460" s="4">
        <v>255.97</v>
      </c>
      <c r="L1460" s="4">
        <v>170.23</v>
      </c>
      <c r="M1460" s="4">
        <v>107.87</v>
      </c>
      <c r="N1460" s="4">
        <v>121.2</v>
      </c>
      <c r="O1460" s="4">
        <v>32.6</v>
      </c>
      <c r="P1460" s="4">
        <v>232.87</v>
      </c>
    </row>
    <row r="1461" spans="1:16">
      <c r="A1461">
        <v>2015</v>
      </c>
      <c r="B1461" t="s">
        <v>256</v>
      </c>
      <c r="C1461" t="s">
        <v>3364</v>
      </c>
      <c r="D1461">
        <f>IF(B1461="","",VLOOKUP(B1461,'Regionalism Code'!E:G,2,FALSE))</f>
        <v>3417</v>
      </c>
      <c r="E1461" t="s">
        <v>256</v>
      </c>
      <c r="F1461">
        <f>IF(E1461="","",VLOOKUP(E1461,'Regionalism Code'!G:H,2,FALSE))</f>
        <v>3417</v>
      </c>
      <c r="G1461" s="4">
        <v>172.78</v>
      </c>
      <c r="H1461" s="4">
        <v>160.18</v>
      </c>
      <c r="I1461" s="4">
        <v>159.80000000000001</v>
      </c>
      <c r="J1461" s="4">
        <v>186.73</v>
      </c>
      <c r="K1461" s="4">
        <v>287.13</v>
      </c>
      <c r="L1461" s="4">
        <v>205.2</v>
      </c>
      <c r="M1461" s="4">
        <v>151.38</v>
      </c>
      <c r="N1461" s="4">
        <v>128.32</v>
      </c>
      <c r="O1461" s="4">
        <v>58.16</v>
      </c>
      <c r="P1461" s="4">
        <v>237.97</v>
      </c>
    </row>
    <row r="1462" spans="1:16">
      <c r="A1462">
        <v>2015</v>
      </c>
      <c r="B1462" t="s">
        <v>258</v>
      </c>
      <c r="C1462" t="s">
        <v>3365</v>
      </c>
      <c r="D1462">
        <f>IF(B1462="","",VLOOKUP(B1462,'Regionalism Code'!E:G,2,FALSE))</f>
        <v>3418</v>
      </c>
      <c r="E1462" t="s">
        <v>258</v>
      </c>
      <c r="F1462">
        <f>IF(E1462="","",VLOOKUP(E1462,'Regionalism Code'!G:H,2,FALSE))</f>
        <v>3418</v>
      </c>
      <c r="G1462" s="4">
        <v>175.35</v>
      </c>
      <c r="H1462" s="4">
        <v>161.93</v>
      </c>
      <c r="I1462" s="4">
        <v>166.66</v>
      </c>
      <c r="J1462" s="4">
        <v>197.16</v>
      </c>
      <c r="K1462" s="4">
        <v>308.08999999999997</v>
      </c>
      <c r="L1462" s="4">
        <v>202.12</v>
      </c>
      <c r="M1462" s="4">
        <v>146.66999999999999</v>
      </c>
      <c r="N1462" s="4">
        <v>140.27000000000001</v>
      </c>
      <c r="O1462" s="4">
        <v>56.92</v>
      </c>
      <c r="P1462" s="4">
        <v>235.45</v>
      </c>
    </row>
    <row r="1463" spans="1:16">
      <c r="A1463">
        <v>2015</v>
      </c>
      <c r="B1463" t="s">
        <v>260</v>
      </c>
      <c r="C1463" t="s">
        <v>3366</v>
      </c>
      <c r="D1463">
        <f>IF(B1463="","",VLOOKUP(B1463,'Regionalism Code'!E:G,2,FALSE))</f>
        <v>3501</v>
      </c>
      <c r="E1463" t="s">
        <v>260</v>
      </c>
      <c r="F1463">
        <f>IF(E1463="","",VLOOKUP(E1463,'Regionalism Code'!G:H,2,FALSE))</f>
        <v>3501</v>
      </c>
      <c r="G1463" s="4">
        <v>209.4</v>
      </c>
      <c r="H1463" s="4">
        <v>217.15</v>
      </c>
      <c r="I1463" s="4">
        <v>179.81</v>
      </c>
      <c r="J1463" s="4">
        <v>241.63</v>
      </c>
      <c r="K1463" s="4">
        <v>316.12</v>
      </c>
      <c r="L1463" s="4">
        <v>236.62</v>
      </c>
      <c r="M1463" s="4">
        <v>150.33000000000001</v>
      </c>
      <c r="N1463" s="4">
        <v>150.63999999999999</v>
      </c>
      <c r="O1463" s="4">
        <v>85.39</v>
      </c>
      <c r="P1463" s="4">
        <v>237.58</v>
      </c>
    </row>
    <row r="1464" spans="1:16">
      <c r="A1464">
        <v>2015</v>
      </c>
      <c r="B1464" t="s">
        <v>262</v>
      </c>
      <c r="C1464" t="s">
        <v>3367</v>
      </c>
      <c r="D1464">
        <f>IF(B1464="","",VLOOKUP(B1464,'Regionalism Code'!E:G,2,FALSE))</f>
        <v>3502</v>
      </c>
      <c r="E1464" t="s">
        <v>262</v>
      </c>
      <c r="F1464">
        <f>IF(E1464="","",VLOOKUP(E1464,'Regionalism Code'!G:H,2,FALSE))</f>
        <v>3502</v>
      </c>
      <c r="G1464" s="4">
        <v>218.39</v>
      </c>
      <c r="H1464" s="4">
        <v>234.09</v>
      </c>
      <c r="I1464" s="4">
        <v>181.7</v>
      </c>
      <c r="J1464" s="4">
        <v>247.01</v>
      </c>
      <c r="K1464" s="4">
        <v>310.64999999999998</v>
      </c>
      <c r="L1464" s="4">
        <v>242.52</v>
      </c>
      <c r="M1464" s="4">
        <v>143.9</v>
      </c>
      <c r="N1464" s="4">
        <v>157.94999999999999</v>
      </c>
      <c r="O1464" s="4">
        <v>95</v>
      </c>
      <c r="P1464" s="4">
        <v>233.21</v>
      </c>
    </row>
    <row r="1465" spans="1:16">
      <c r="A1465">
        <v>2015</v>
      </c>
      <c r="B1465" t="s">
        <v>264</v>
      </c>
      <c r="C1465" t="s">
        <v>3368</v>
      </c>
      <c r="D1465">
        <f>IF(B1465="","",VLOOKUP(B1465,'Regionalism Code'!E:G,2,FALSE))</f>
        <v>3503</v>
      </c>
      <c r="E1465" t="s">
        <v>264</v>
      </c>
      <c r="F1465">
        <f>IF(E1465="","",VLOOKUP(E1465,'Regionalism Code'!G:H,2,FALSE))</f>
        <v>3503</v>
      </c>
      <c r="G1465" s="4">
        <v>187.9</v>
      </c>
      <c r="H1465" s="4">
        <v>190.1</v>
      </c>
      <c r="I1465" s="4">
        <v>156.26</v>
      </c>
      <c r="J1465" s="4">
        <v>229.58</v>
      </c>
      <c r="K1465" s="4">
        <v>255.12</v>
      </c>
      <c r="L1465" s="4">
        <v>217.53</v>
      </c>
      <c r="M1465" s="4">
        <v>115.35</v>
      </c>
      <c r="N1465" s="4">
        <v>151.9</v>
      </c>
      <c r="O1465" s="4">
        <v>47.66</v>
      </c>
      <c r="P1465" s="4">
        <v>238.09</v>
      </c>
    </row>
    <row r="1466" spans="1:16">
      <c r="A1466">
        <v>2015</v>
      </c>
      <c r="B1466" t="s">
        <v>266</v>
      </c>
      <c r="C1466" t="s">
        <v>3369</v>
      </c>
      <c r="D1466">
        <f>IF(B1466="","",VLOOKUP(B1466,'Regionalism Code'!E:G,2,FALSE))</f>
        <v>3504</v>
      </c>
      <c r="E1466" t="s">
        <v>266</v>
      </c>
      <c r="F1466">
        <f>IF(E1466="","",VLOOKUP(E1466,'Regionalism Code'!G:H,2,FALSE))</f>
        <v>3504</v>
      </c>
      <c r="G1466" s="4">
        <v>185.86</v>
      </c>
      <c r="H1466" s="4">
        <v>181.53</v>
      </c>
      <c r="I1466" s="4">
        <v>163.72</v>
      </c>
      <c r="J1466" s="4">
        <v>202.49</v>
      </c>
      <c r="K1466" s="4">
        <v>281.61</v>
      </c>
      <c r="L1466" s="4">
        <v>203.11</v>
      </c>
      <c r="M1466" s="4">
        <v>147</v>
      </c>
      <c r="N1466" s="4">
        <v>139.25</v>
      </c>
      <c r="O1466" s="4">
        <v>69.83</v>
      </c>
      <c r="P1466" s="4">
        <v>240.37</v>
      </c>
    </row>
    <row r="1467" spans="1:16">
      <c r="A1467">
        <v>2015</v>
      </c>
      <c r="B1467" t="s">
        <v>268</v>
      </c>
      <c r="C1467" t="s">
        <v>3370</v>
      </c>
      <c r="D1467">
        <f>IF(B1467="","",VLOOKUP(B1467,'Regionalism Code'!E:G,2,FALSE))</f>
        <v>3505</v>
      </c>
      <c r="E1467" t="s">
        <v>268</v>
      </c>
      <c r="F1467">
        <f>IF(E1467="","",VLOOKUP(E1467,'Regionalism Code'!G:H,2,FALSE))</f>
        <v>3505</v>
      </c>
      <c r="G1467" s="4">
        <v>195.46</v>
      </c>
      <c r="H1467" s="4">
        <v>200.26</v>
      </c>
      <c r="I1467" s="4">
        <v>168.04</v>
      </c>
      <c r="J1467" s="4">
        <v>234.62</v>
      </c>
      <c r="K1467" s="4">
        <v>272.45</v>
      </c>
      <c r="L1467" s="4">
        <v>218.25</v>
      </c>
      <c r="M1467" s="4">
        <v>115.96</v>
      </c>
      <c r="N1467" s="4">
        <v>166.3</v>
      </c>
      <c r="O1467" s="4">
        <v>78.34</v>
      </c>
      <c r="P1467" s="4">
        <v>229.42</v>
      </c>
    </row>
    <row r="1468" spans="1:16">
      <c r="A1468">
        <v>2015</v>
      </c>
      <c r="B1468" t="s">
        <v>270</v>
      </c>
      <c r="C1468" t="s">
        <v>3371</v>
      </c>
      <c r="D1468">
        <f>IF(B1468="","",VLOOKUP(B1468,'Regionalism Code'!E:G,2,FALSE))</f>
        <v>3506</v>
      </c>
      <c r="E1468" t="s">
        <v>270</v>
      </c>
      <c r="F1468">
        <f>IF(E1468="","",VLOOKUP(E1468,'Regionalism Code'!G:H,2,FALSE))</f>
        <v>3506</v>
      </c>
      <c r="G1468" s="4">
        <v>184.33</v>
      </c>
      <c r="H1468" s="4">
        <v>182.67</v>
      </c>
      <c r="I1468" s="4">
        <v>157.93</v>
      </c>
      <c r="J1468" s="4">
        <v>214.35</v>
      </c>
      <c r="K1468" s="4">
        <v>279.95999999999998</v>
      </c>
      <c r="L1468" s="4">
        <v>202.91</v>
      </c>
      <c r="M1468" s="4">
        <v>109.98</v>
      </c>
      <c r="N1468" s="4">
        <v>146.02000000000001</v>
      </c>
      <c r="O1468" s="4">
        <v>76.34</v>
      </c>
      <c r="P1468" s="4">
        <v>237.77</v>
      </c>
    </row>
    <row r="1469" spans="1:16">
      <c r="A1469">
        <v>2015</v>
      </c>
      <c r="B1469" t="s">
        <v>272</v>
      </c>
      <c r="C1469" t="s">
        <v>3372</v>
      </c>
      <c r="D1469">
        <f>IF(B1469="","",VLOOKUP(B1469,'Regionalism Code'!E:G,2,FALSE))</f>
        <v>3507</v>
      </c>
      <c r="E1469" t="s">
        <v>272</v>
      </c>
      <c r="F1469">
        <f>IF(E1469="","",VLOOKUP(E1469,'Regionalism Code'!G:H,2,FALSE))</f>
        <v>3507</v>
      </c>
      <c r="G1469" s="4">
        <v>183.49</v>
      </c>
      <c r="H1469" s="4">
        <v>177.89</v>
      </c>
      <c r="I1469" s="4">
        <v>162.83000000000001</v>
      </c>
      <c r="J1469" s="4">
        <v>198.28</v>
      </c>
      <c r="K1469" s="4">
        <v>282.79000000000002</v>
      </c>
      <c r="L1469" s="4">
        <v>200.03</v>
      </c>
      <c r="M1469" s="4">
        <v>137.25</v>
      </c>
      <c r="N1469" s="4">
        <v>145.69</v>
      </c>
      <c r="O1469" s="4">
        <v>62.66</v>
      </c>
      <c r="P1469" s="4">
        <v>239.51</v>
      </c>
    </row>
    <row r="1470" spans="1:16">
      <c r="A1470">
        <v>2015</v>
      </c>
      <c r="B1470" t="s">
        <v>274</v>
      </c>
      <c r="C1470" t="s">
        <v>3373</v>
      </c>
      <c r="D1470">
        <f>IF(B1470="","",VLOOKUP(B1470,'Regionalism Code'!E:G,2,FALSE))</f>
        <v>3508</v>
      </c>
      <c r="E1470" t="s">
        <v>274</v>
      </c>
      <c r="F1470">
        <f>IF(E1470="","",VLOOKUP(E1470,'Regionalism Code'!G:H,2,FALSE))</f>
        <v>3508</v>
      </c>
      <c r="G1470" s="4">
        <v>189.5</v>
      </c>
      <c r="H1470" s="4">
        <v>190.2</v>
      </c>
      <c r="I1470" s="4">
        <v>158.46</v>
      </c>
      <c r="J1470" s="4">
        <v>198.24</v>
      </c>
      <c r="K1470" s="4">
        <v>262.08</v>
      </c>
      <c r="L1470" s="4">
        <v>210.03</v>
      </c>
      <c r="M1470" s="4">
        <v>130.84</v>
      </c>
      <c r="N1470" s="4">
        <v>142.82</v>
      </c>
      <c r="O1470" s="4">
        <v>72.56</v>
      </c>
      <c r="P1470" s="4">
        <v>243.55</v>
      </c>
    </row>
    <row r="1471" spans="1:16">
      <c r="A1471">
        <v>2015</v>
      </c>
      <c r="B1471" t="s">
        <v>276</v>
      </c>
      <c r="C1471" t="s">
        <v>3374</v>
      </c>
      <c r="D1471">
        <f>IF(B1471="","",VLOOKUP(B1471,'Regionalism Code'!E:G,2,FALSE))</f>
        <v>3509</v>
      </c>
      <c r="E1471" t="s">
        <v>276</v>
      </c>
      <c r="F1471">
        <f>IF(E1471="","",VLOOKUP(E1471,'Regionalism Code'!G:H,2,FALSE))</f>
        <v>3509</v>
      </c>
      <c r="G1471" s="4">
        <v>193.58</v>
      </c>
      <c r="H1471" s="4">
        <v>192.43</v>
      </c>
      <c r="I1471" s="4">
        <v>169.63</v>
      </c>
      <c r="J1471" s="4">
        <v>226.15</v>
      </c>
      <c r="K1471" s="4">
        <v>294.58999999999997</v>
      </c>
      <c r="L1471" s="4">
        <v>213.16</v>
      </c>
      <c r="M1471" s="4">
        <v>121.91</v>
      </c>
      <c r="N1471" s="4">
        <v>157.46</v>
      </c>
      <c r="O1471" s="4">
        <v>84.76</v>
      </c>
      <c r="P1471" s="4">
        <v>240.9</v>
      </c>
    </row>
    <row r="1472" spans="1:16">
      <c r="A1472">
        <v>2015</v>
      </c>
      <c r="B1472" t="s">
        <v>279</v>
      </c>
      <c r="C1472" t="s">
        <v>3375</v>
      </c>
      <c r="D1472">
        <f>IF(B1472="","",VLOOKUP(B1472,'Regionalism Code'!E:G,2,FALSE))</f>
        <v>3601</v>
      </c>
      <c r="E1472" t="s">
        <v>279</v>
      </c>
      <c r="F1472">
        <f>IF(E1472="","",VLOOKUP(E1472,'Regionalism Code'!G:H,2,FALSE))</f>
        <v>3601</v>
      </c>
      <c r="G1472" s="4">
        <v>197.52</v>
      </c>
      <c r="H1472" s="4">
        <v>201.69</v>
      </c>
      <c r="I1472" s="4">
        <v>170.32</v>
      </c>
      <c r="J1472" s="4">
        <v>222.35</v>
      </c>
      <c r="K1472" s="4">
        <v>308.38</v>
      </c>
      <c r="L1472" s="4">
        <v>232.27</v>
      </c>
      <c r="M1472" s="4">
        <v>142.22</v>
      </c>
      <c r="N1472" s="4">
        <v>134.6</v>
      </c>
      <c r="O1472" s="4">
        <v>95.54</v>
      </c>
      <c r="P1472" s="4">
        <v>233.17</v>
      </c>
    </row>
    <row r="1473" spans="1:16">
      <c r="A1473">
        <v>2015</v>
      </c>
      <c r="B1473" t="s">
        <v>281</v>
      </c>
      <c r="C1473" t="s">
        <v>3376</v>
      </c>
      <c r="D1473">
        <f>IF(B1473="","",VLOOKUP(B1473,'Regionalism Code'!E:G,2,FALSE))</f>
        <v>3602</v>
      </c>
      <c r="E1473" t="s">
        <v>281</v>
      </c>
      <c r="F1473">
        <f>IF(E1473="","",VLOOKUP(E1473,'Regionalism Code'!G:H,2,FALSE))</f>
        <v>3602</v>
      </c>
      <c r="G1473" s="4">
        <v>177.29</v>
      </c>
      <c r="H1473" s="4">
        <v>161.52000000000001</v>
      </c>
      <c r="I1473" s="4">
        <v>175.15</v>
      </c>
      <c r="J1473" s="4">
        <v>210.77</v>
      </c>
      <c r="K1473" s="4">
        <v>322.76</v>
      </c>
      <c r="L1473" s="4">
        <v>216.18</v>
      </c>
      <c r="M1473" s="4">
        <v>149.91</v>
      </c>
      <c r="N1473" s="4">
        <v>147.87</v>
      </c>
      <c r="O1473" s="4">
        <v>66.27</v>
      </c>
      <c r="P1473" s="4">
        <v>233.25</v>
      </c>
    </row>
    <row r="1474" spans="1:16">
      <c r="A1474">
        <v>2015</v>
      </c>
      <c r="B1474" t="s">
        <v>283</v>
      </c>
      <c r="C1474" t="s">
        <v>3377</v>
      </c>
      <c r="D1474">
        <f>IF(B1474="","",VLOOKUP(B1474,'Regionalism Code'!E:G,2,FALSE))</f>
        <v>3603</v>
      </c>
      <c r="E1474" t="s">
        <v>283</v>
      </c>
      <c r="F1474">
        <f>IF(E1474="","",VLOOKUP(E1474,'Regionalism Code'!G:H,2,FALSE))</f>
        <v>3603</v>
      </c>
      <c r="G1474" s="4">
        <v>170.19</v>
      </c>
      <c r="H1474" s="4">
        <v>153.36000000000001</v>
      </c>
      <c r="I1474" s="4">
        <v>162.21</v>
      </c>
      <c r="J1474" s="4">
        <v>185.83</v>
      </c>
      <c r="K1474" s="4">
        <v>291.81</v>
      </c>
      <c r="L1474" s="4">
        <v>204.5</v>
      </c>
      <c r="M1474" s="4">
        <v>161.85</v>
      </c>
      <c r="N1474" s="4">
        <v>126.94</v>
      </c>
      <c r="O1474" s="4">
        <v>54.7</v>
      </c>
      <c r="P1474" s="4">
        <v>240.26</v>
      </c>
    </row>
    <row r="1475" spans="1:16">
      <c r="A1475">
        <v>2015</v>
      </c>
      <c r="B1475" t="s">
        <v>285</v>
      </c>
      <c r="C1475" t="s">
        <v>3378</v>
      </c>
      <c r="D1475">
        <f>IF(B1475="","",VLOOKUP(B1475,'Regionalism Code'!E:G,2,FALSE))</f>
        <v>3604</v>
      </c>
      <c r="E1475" t="s">
        <v>285</v>
      </c>
      <c r="F1475">
        <f>IF(E1475="","",VLOOKUP(E1475,'Regionalism Code'!G:H,2,FALSE))</f>
        <v>3604</v>
      </c>
      <c r="G1475" s="4">
        <v>173.13</v>
      </c>
      <c r="H1475" s="4">
        <v>159.77000000000001</v>
      </c>
      <c r="I1475" s="4">
        <v>160.26</v>
      </c>
      <c r="J1475" s="4">
        <v>200.76</v>
      </c>
      <c r="K1475" s="4">
        <v>294.19</v>
      </c>
      <c r="L1475" s="4">
        <v>210.05</v>
      </c>
      <c r="M1475" s="4">
        <v>138.32</v>
      </c>
      <c r="N1475" s="4">
        <v>129.44999999999999</v>
      </c>
      <c r="O1475" s="4">
        <v>70.650000000000006</v>
      </c>
      <c r="P1475" s="4">
        <v>240.63</v>
      </c>
    </row>
    <row r="1476" spans="1:16">
      <c r="A1476">
        <v>2015</v>
      </c>
      <c r="B1476" t="s">
        <v>287</v>
      </c>
      <c r="C1476" t="s">
        <v>3379</v>
      </c>
      <c r="D1476">
        <f>IF(B1476="","",VLOOKUP(B1476,'Regionalism Code'!E:G,2,FALSE))</f>
        <v>3605</v>
      </c>
      <c r="E1476" t="s">
        <v>287</v>
      </c>
      <c r="F1476">
        <f>IF(E1476="","",VLOOKUP(E1476,'Regionalism Code'!G:H,2,FALSE))</f>
        <v>3605</v>
      </c>
      <c r="G1476" s="4">
        <v>168.73</v>
      </c>
      <c r="H1476" s="4">
        <v>161.96</v>
      </c>
      <c r="I1476" s="4">
        <v>147.93</v>
      </c>
      <c r="J1476" s="4">
        <v>165.8</v>
      </c>
      <c r="K1476" s="4">
        <v>250.42</v>
      </c>
      <c r="L1476" s="4">
        <v>202.24</v>
      </c>
      <c r="M1476" s="4">
        <v>141.47</v>
      </c>
      <c r="N1476" s="4">
        <v>122.9</v>
      </c>
      <c r="O1476" s="4">
        <v>54.42</v>
      </c>
      <c r="P1476" s="4">
        <v>228.85</v>
      </c>
    </row>
    <row r="1477" spans="1:16">
      <c r="A1477">
        <v>2015</v>
      </c>
      <c r="B1477" t="s">
        <v>289</v>
      </c>
      <c r="C1477" t="s">
        <v>3380</v>
      </c>
      <c r="D1477">
        <f>IF(B1477="","",VLOOKUP(B1477,'Regionalism Code'!E:G,2,FALSE))</f>
        <v>3606</v>
      </c>
      <c r="E1477" t="s">
        <v>289</v>
      </c>
      <c r="F1477">
        <f>IF(E1477="","",VLOOKUP(E1477,'Regionalism Code'!G:H,2,FALSE))</f>
        <v>3606</v>
      </c>
      <c r="G1477" s="4">
        <v>169.63</v>
      </c>
      <c r="H1477" s="4">
        <v>153.78</v>
      </c>
      <c r="I1477" s="4">
        <v>163.33000000000001</v>
      </c>
      <c r="J1477" s="4">
        <v>197.28</v>
      </c>
      <c r="K1477" s="4">
        <v>330.75</v>
      </c>
      <c r="L1477" s="4">
        <v>207.26</v>
      </c>
      <c r="M1477" s="4">
        <v>144.56</v>
      </c>
      <c r="N1477" s="4">
        <v>123.14</v>
      </c>
      <c r="O1477" s="4">
        <v>54.89</v>
      </c>
      <c r="P1477" s="4">
        <v>233.41</v>
      </c>
    </row>
    <row r="1478" spans="1:16">
      <c r="A1478">
        <v>2015</v>
      </c>
      <c r="B1478" t="s">
        <v>291</v>
      </c>
      <c r="C1478" t="s">
        <v>3381</v>
      </c>
      <c r="D1478">
        <f>IF(B1478="","",VLOOKUP(B1478,'Regionalism Code'!E:G,2,FALSE))</f>
        <v>3607</v>
      </c>
      <c r="E1478" t="s">
        <v>291</v>
      </c>
      <c r="F1478">
        <f>IF(E1478="","",VLOOKUP(E1478,'Regionalism Code'!G:H,2,FALSE))</f>
        <v>3607</v>
      </c>
      <c r="G1478" s="4">
        <v>169.64</v>
      </c>
      <c r="H1478" s="4">
        <v>157.02000000000001</v>
      </c>
      <c r="I1478" s="4">
        <v>156.55000000000001</v>
      </c>
      <c r="J1478" s="4">
        <v>190.77</v>
      </c>
      <c r="K1478" s="4">
        <v>279.04000000000002</v>
      </c>
      <c r="L1478" s="4">
        <v>191.69</v>
      </c>
      <c r="M1478" s="4">
        <v>113.9</v>
      </c>
      <c r="N1478" s="4">
        <v>148.07</v>
      </c>
      <c r="O1478" s="4">
        <v>63.71</v>
      </c>
      <c r="P1478" s="4">
        <v>235.08</v>
      </c>
    </row>
    <row r="1479" spans="1:16">
      <c r="A1479">
        <v>2015</v>
      </c>
      <c r="B1479" t="s">
        <v>293</v>
      </c>
      <c r="C1479" t="s">
        <v>3382</v>
      </c>
      <c r="D1479">
        <f>IF(B1479="","",VLOOKUP(B1479,'Regionalism Code'!E:G,2,FALSE))</f>
        <v>3608</v>
      </c>
      <c r="E1479" t="s">
        <v>293</v>
      </c>
      <c r="F1479">
        <f>IF(E1479="","",VLOOKUP(E1479,'Regionalism Code'!G:H,2,FALSE))</f>
        <v>3608</v>
      </c>
      <c r="G1479" s="4">
        <v>158.32</v>
      </c>
      <c r="H1479" s="4">
        <v>140.85</v>
      </c>
      <c r="I1479" s="4">
        <v>151.55000000000001</v>
      </c>
      <c r="J1479" s="4">
        <v>181.05</v>
      </c>
      <c r="K1479" s="4">
        <v>281.67</v>
      </c>
      <c r="L1479" s="4">
        <v>195.16</v>
      </c>
      <c r="M1479" s="4">
        <v>134.26</v>
      </c>
      <c r="N1479" s="4">
        <v>127.7</v>
      </c>
      <c r="O1479" s="4">
        <v>38.53</v>
      </c>
      <c r="P1479" s="4">
        <v>228.28</v>
      </c>
    </row>
    <row r="1480" spans="1:16">
      <c r="A1480">
        <v>2015</v>
      </c>
      <c r="B1480" t="s">
        <v>295</v>
      </c>
      <c r="C1480" t="s">
        <v>3322</v>
      </c>
      <c r="D1480">
        <f>IF(B1480="","",VLOOKUP(B1480,'Regionalism Code'!E:G,2,FALSE))</f>
        <v>3609</v>
      </c>
      <c r="E1480" t="s">
        <v>295</v>
      </c>
      <c r="F1480">
        <f>IF(E1480="","",VLOOKUP(E1480,'Regionalism Code'!G:H,2,FALSE))</f>
        <v>3609</v>
      </c>
      <c r="G1480" s="4">
        <v>160.96</v>
      </c>
      <c r="H1480" s="4">
        <v>144.38999999999999</v>
      </c>
      <c r="I1480" s="4">
        <v>147.69999999999999</v>
      </c>
      <c r="J1480" s="4">
        <v>181.14</v>
      </c>
      <c r="K1480" s="4">
        <v>274.19</v>
      </c>
      <c r="L1480" s="4">
        <v>195.77</v>
      </c>
      <c r="M1480" s="4">
        <v>128.13</v>
      </c>
      <c r="N1480" s="4">
        <v>121.63</v>
      </c>
      <c r="O1480" s="4">
        <v>50.08</v>
      </c>
      <c r="P1480" s="4">
        <v>239.79</v>
      </c>
    </row>
    <row r="1481" spans="1:16">
      <c r="A1481">
        <v>2015</v>
      </c>
      <c r="B1481" t="s">
        <v>297</v>
      </c>
      <c r="C1481" t="s">
        <v>3366</v>
      </c>
      <c r="D1481">
        <f>IF(B1481="","",VLOOKUP(B1481,'Regionalism Code'!E:G,2,FALSE))</f>
        <v>3610</v>
      </c>
      <c r="E1481" t="s">
        <v>297</v>
      </c>
      <c r="F1481">
        <f>IF(E1481="","",VLOOKUP(E1481,'Regionalism Code'!G:H,2,FALSE))</f>
        <v>3610</v>
      </c>
      <c r="G1481" s="4">
        <v>160.97</v>
      </c>
      <c r="H1481" s="4">
        <v>142.63999999999999</v>
      </c>
      <c r="I1481" s="4">
        <v>154.93</v>
      </c>
      <c r="J1481" s="4">
        <v>190.16</v>
      </c>
      <c r="K1481" s="4">
        <v>284.12</v>
      </c>
      <c r="L1481" s="4">
        <v>199.93</v>
      </c>
      <c r="M1481" s="4">
        <v>144.82</v>
      </c>
      <c r="N1481" s="4">
        <v>125.11</v>
      </c>
      <c r="O1481" s="4">
        <v>44.9</v>
      </c>
      <c r="P1481" s="4">
        <v>232.48</v>
      </c>
    </row>
    <row r="1482" spans="1:16">
      <c r="A1482">
        <v>2015</v>
      </c>
      <c r="B1482" t="s">
        <v>299</v>
      </c>
      <c r="C1482" t="s">
        <v>3383</v>
      </c>
      <c r="D1482">
        <f>IF(B1482="","",VLOOKUP(B1482,'Regionalism Code'!E:G,2,FALSE))</f>
        <v>3611</v>
      </c>
      <c r="E1482" t="s">
        <v>299</v>
      </c>
      <c r="F1482">
        <f>IF(E1482="","",VLOOKUP(E1482,'Regionalism Code'!G:H,2,FALSE))</f>
        <v>3611</v>
      </c>
      <c r="G1482" s="4">
        <v>162.91</v>
      </c>
      <c r="H1482" s="4">
        <v>144.57</v>
      </c>
      <c r="I1482" s="4">
        <v>155.46</v>
      </c>
      <c r="J1482" s="4">
        <v>195.85</v>
      </c>
      <c r="K1482" s="4">
        <v>283.64999999999998</v>
      </c>
      <c r="L1482" s="4">
        <v>196.64</v>
      </c>
      <c r="M1482" s="4">
        <v>128.27000000000001</v>
      </c>
      <c r="N1482" s="4">
        <v>134.54</v>
      </c>
      <c r="O1482" s="4">
        <v>55.93</v>
      </c>
      <c r="P1482" s="4">
        <v>237.01</v>
      </c>
    </row>
    <row r="1483" spans="1:16">
      <c r="A1483">
        <v>2015</v>
      </c>
      <c r="B1483" t="s">
        <v>302</v>
      </c>
      <c r="C1483" t="s">
        <v>3384</v>
      </c>
      <c r="D1483">
        <f>IF(B1483="","",VLOOKUP(B1483,'Regionalism Code'!E:G,2,FALSE))</f>
        <v>3701</v>
      </c>
      <c r="E1483" t="s">
        <v>302</v>
      </c>
      <c r="F1483">
        <f>IF(E1483="","",VLOOKUP(E1483,'Regionalism Code'!G:H,2,FALSE))</f>
        <v>3701</v>
      </c>
      <c r="G1483" s="4">
        <v>202.29</v>
      </c>
      <c r="H1483" s="4">
        <v>210.4</v>
      </c>
      <c r="I1483" s="4">
        <v>164.99</v>
      </c>
      <c r="J1483" s="4">
        <v>212.4</v>
      </c>
      <c r="K1483" s="4">
        <v>276.39</v>
      </c>
      <c r="L1483" s="4">
        <v>233.6</v>
      </c>
      <c r="M1483" s="4">
        <v>152.26</v>
      </c>
      <c r="N1483" s="4">
        <v>132.66999999999999</v>
      </c>
      <c r="O1483" s="4">
        <v>79</v>
      </c>
      <c r="P1483" s="4">
        <v>243.3</v>
      </c>
    </row>
    <row r="1484" spans="1:16">
      <c r="A1484">
        <v>2015</v>
      </c>
      <c r="B1484" t="s">
        <v>304</v>
      </c>
      <c r="C1484" t="s">
        <v>3385</v>
      </c>
      <c r="D1484">
        <f>IF(B1484="","",VLOOKUP(B1484,'Regionalism Code'!E:G,2,FALSE))</f>
        <v>3702</v>
      </c>
      <c r="E1484" t="s">
        <v>304</v>
      </c>
      <c r="F1484">
        <f>IF(E1484="","",VLOOKUP(E1484,'Regionalism Code'!G:H,2,FALSE))</f>
        <v>3702</v>
      </c>
      <c r="G1484" s="4">
        <v>202.27</v>
      </c>
      <c r="H1484" s="4">
        <v>205.18</v>
      </c>
      <c r="I1484" s="4">
        <v>175.92</v>
      </c>
      <c r="J1484" s="4">
        <v>221.66</v>
      </c>
      <c r="K1484" s="4">
        <v>316.05</v>
      </c>
      <c r="L1484" s="4">
        <v>230.21</v>
      </c>
      <c r="M1484" s="4">
        <v>158.62</v>
      </c>
      <c r="N1484" s="4">
        <v>137.94999999999999</v>
      </c>
      <c r="O1484" s="4">
        <v>87.05</v>
      </c>
      <c r="P1484" s="4">
        <v>240.52</v>
      </c>
    </row>
    <row r="1485" spans="1:16">
      <c r="A1485">
        <v>2015</v>
      </c>
      <c r="B1485" t="s">
        <v>306</v>
      </c>
      <c r="C1485" t="s">
        <v>3386</v>
      </c>
      <c r="D1485">
        <f>IF(B1485="","",VLOOKUP(B1485,'Regionalism Code'!E:G,2,FALSE))</f>
        <v>3703</v>
      </c>
      <c r="E1485" t="s">
        <v>306</v>
      </c>
      <c r="F1485">
        <f>IF(E1485="","",VLOOKUP(E1485,'Regionalism Code'!G:H,2,FALSE))</f>
        <v>3703</v>
      </c>
      <c r="G1485" s="4">
        <v>190.4</v>
      </c>
      <c r="H1485" s="4">
        <v>184.76</v>
      </c>
      <c r="I1485" s="4">
        <v>172.14</v>
      </c>
      <c r="J1485" s="4">
        <v>194.47</v>
      </c>
      <c r="K1485" s="4">
        <v>353.19</v>
      </c>
      <c r="L1485" s="4">
        <v>214.67</v>
      </c>
      <c r="M1485" s="4">
        <v>157.21</v>
      </c>
      <c r="N1485" s="4">
        <v>127.9</v>
      </c>
      <c r="O1485" s="4">
        <v>53.72</v>
      </c>
      <c r="P1485" s="4">
        <v>242.19</v>
      </c>
    </row>
    <row r="1486" spans="1:16">
      <c r="A1486">
        <v>2015</v>
      </c>
      <c r="B1486" t="s">
        <v>308</v>
      </c>
      <c r="C1486" t="s">
        <v>3387</v>
      </c>
      <c r="D1486">
        <f>IF(B1486="","",VLOOKUP(B1486,'Regionalism Code'!E:G,2,FALSE))</f>
        <v>3704</v>
      </c>
      <c r="E1486" t="s">
        <v>308</v>
      </c>
      <c r="F1486">
        <f>IF(E1486="","",VLOOKUP(E1486,'Regionalism Code'!G:H,2,FALSE))</f>
        <v>3704</v>
      </c>
      <c r="G1486" s="4">
        <v>165.98</v>
      </c>
      <c r="H1486" s="4">
        <v>161.71</v>
      </c>
      <c r="I1486" s="4">
        <v>139.54</v>
      </c>
      <c r="J1486" s="4">
        <v>158.27000000000001</v>
      </c>
      <c r="K1486" s="4">
        <v>221.12</v>
      </c>
      <c r="L1486" s="4">
        <v>199.77</v>
      </c>
      <c r="M1486" s="4">
        <v>134.36000000000001</v>
      </c>
      <c r="N1486" s="4">
        <v>125.26</v>
      </c>
      <c r="O1486" s="4">
        <v>30.96</v>
      </c>
      <c r="P1486" s="4">
        <v>228.14</v>
      </c>
    </row>
    <row r="1487" spans="1:16">
      <c r="A1487">
        <v>2015</v>
      </c>
      <c r="B1487" t="s">
        <v>309</v>
      </c>
      <c r="C1487" t="s">
        <v>3388</v>
      </c>
      <c r="D1487">
        <f>IF(B1487="","",VLOOKUP(B1487,'Regionalism Code'!E:G,2,FALSE))</f>
        <v>3705</v>
      </c>
      <c r="E1487" t="s">
        <v>309</v>
      </c>
      <c r="F1487">
        <f>IF(E1487="","",VLOOKUP(E1487,'Regionalism Code'!G:H,2,FALSE))</f>
        <v>3705</v>
      </c>
      <c r="G1487" s="4">
        <v>192.11</v>
      </c>
      <c r="H1487" s="4">
        <v>195.24</v>
      </c>
      <c r="I1487" s="4">
        <v>161.81</v>
      </c>
      <c r="J1487" s="4">
        <v>194.45</v>
      </c>
      <c r="K1487" s="4">
        <v>305.77</v>
      </c>
      <c r="L1487" s="4">
        <v>223.79</v>
      </c>
      <c r="M1487" s="4">
        <v>163.04</v>
      </c>
      <c r="N1487" s="4">
        <v>116.56</v>
      </c>
      <c r="O1487" s="4">
        <v>49.12</v>
      </c>
      <c r="P1487" s="4">
        <v>236.79</v>
      </c>
    </row>
    <row r="1488" spans="1:16">
      <c r="A1488">
        <v>2015</v>
      </c>
      <c r="B1488" t="s">
        <v>310</v>
      </c>
      <c r="C1488" t="s">
        <v>3389</v>
      </c>
      <c r="D1488">
        <f>IF(B1488="","",VLOOKUP(B1488,'Regionalism Code'!E:G,2,FALSE))</f>
        <v>3706</v>
      </c>
      <c r="E1488" t="s">
        <v>310</v>
      </c>
      <c r="F1488">
        <f>IF(E1488="","",VLOOKUP(E1488,'Regionalism Code'!G:H,2,FALSE))</f>
        <v>3706</v>
      </c>
      <c r="G1488" s="4">
        <v>188.98</v>
      </c>
      <c r="H1488" s="4">
        <v>183.67</v>
      </c>
      <c r="I1488" s="4">
        <v>169.53</v>
      </c>
      <c r="J1488" s="4">
        <v>206.32</v>
      </c>
      <c r="K1488" s="4">
        <v>310.3</v>
      </c>
      <c r="L1488" s="4">
        <v>221.12</v>
      </c>
      <c r="M1488" s="4">
        <v>167.17</v>
      </c>
      <c r="N1488" s="4">
        <v>128.51</v>
      </c>
      <c r="O1488" s="4">
        <v>59.51</v>
      </c>
      <c r="P1488" s="4">
        <v>241.85</v>
      </c>
    </row>
    <row r="1489" spans="1:16">
      <c r="A1489">
        <v>2015</v>
      </c>
      <c r="B1489" t="s">
        <v>311</v>
      </c>
      <c r="C1489" t="s">
        <v>3390</v>
      </c>
      <c r="D1489">
        <f>IF(B1489="","",VLOOKUP(B1489,'Regionalism Code'!E:G,2,FALSE))</f>
        <v>3707</v>
      </c>
      <c r="E1489" t="s">
        <v>311</v>
      </c>
      <c r="F1489">
        <f>IF(E1489="","",VLOOKUP(E1489,'Regionalism Code'!G:H,2,FALSE))</f>
        <v>3707</v>
      </c>
      <c r="G1489" s="4">
        <v>180.64</v>
      </c>
      <c r="H1489" s="4">
        <v>175.69</v>
      </c>
      <c r="I1489" s="4">
        <v>156.88</v>
      </c>
      <c r="J1489" s="4">
        <v>191.89</v>
      </c>
      <c r="K1489" s="4">
        <v>269.12</v>
      </c>
      <c r="L1489" s="4">
        <v>211.92</v>
      </c>
      <c r="M1489" s="4">
        <v>151.19</v>
      </c>
      <c r="N1489" s="4">
        <v>127.95</v>
      </c>
      <c r="O1489" s="4">
        <v>53.03</v>
      </c>
      <c r="P1489" s="4">
        <v>240.13</v>
      </c>
    </row>
    <row r="1490" spans="1:16">
      <c r="A1490">
        <v>2015</v>
      </c>
      <c r="B1490" t="s">
        <v>313</v>
      </c>
      <c r="C1490" t="s">
        <v>3391</v>
      </c>
      <c r="D1490">
        <f>IF(B1490="","",VLOOKUP(B1490,'Regionalism Code'!E:G,2,FALSE))</f>
        <v>3708</v>
      </c>
      <c r="E1490" t="s">
        <v>313</v>
      </c>
      <c r="F1490">
        <f>IF(E1490="","",VLOOKUP(E1490,'Regionalism Code'!G:H,2,FALSE))</f>
        <v>3708</v>
      </c>
      <c r="G1490" s="4">
        <v>167.55</v>
      </c>
      <c r="H1490" s="4">
        <v>164.17</v>
      </c>
      <c r="I1490" s="4">
        <v>136.06</v>
      </c>
      <c r="J1490" s="4">
        <v>165.6</v>
      </c>
      <c r="K1490" s="4">
        <v>227.27</v>
      </c>
      <c r="L1490" s="4">
        <v>192.14</v>
      </c>
      <c r="M1490" s="4">
        <v>129.5</v>
      </c>
      <c r="N1490" s="4">
        <v>116.98</v>
      </c>
      <c r="O1490" s="4">
        <v>32.01</v>
      </c>
      <c r="P1490" s="4">
        <v>235.93</v>
      </c>
    </row>
    <row r="1491" spans="1:16">
      <c r="A1491">
        <v>2015</v>
      </c>
      <c r="B1491" t="s">
        <v>315</v>
      </c>
      <c r="C1491" t="s">
        <v>3392</v>
      </c>
      <c r="D1491">
        <f>IF(B1491="","",VLOOKUP(B1491,'Regionalism Code'!E:G,2,FALSE))</f>
        <v>3709</v>
      </c>
      <c r="E1491" t="s">
        <v>315</v>
      </c>
      <c r="F1491">
        <f>IF(E1491="","",VLOOKUP(E1491,'Regionalism Code'!G:H,2,FALSE))</f>
        <v>3709</v>
      </c>
      <c r="G1491" s="4">
        <v>166.4</v>
      </c>
      <c r="H1491" s="4">
        <v>158.04</v>
      </c>
      <c r="I1491" s="4">
        <v>143.80000000000001</v>
      </c>
      <c r="J1491" s="4">
        <v>167.74</v>
      </c>
      <c r="K1491" s="4">
        <v>260.87</v>
      </c>
      <c r="L1491" s="4">
        <v>198.65</v>
      </c>
      <c r="M1491" s="4">
        <v>135.86000000000001</v>
      </c>
      <c r="N1491" s="4">
        <v>118.2</v>
      </c>
      <c r="O1491" s="4">
        <v>30.05</v>
      </c>
      <c r="P1491" s="4">
        <v>235.06</v>
      </c>
    </row>
    <row r="1492" spans="1:16">
      <c r="A1492">
        <v>2015</v>
      </c>
      <c r="B1492" t="s">
        <v>317</v>
      </c>
      <c r="C1492" t="s">
        <v>3393</v>
      </c>
      <c r="D1492">
        <f>IF(B1492="","",VLOOKUP(B1492,'Regionalism Code'!E:G,2,FALSE))</f>
        <v>3710</v>
      </c>
      <c r="E1492" t="s">
        <v>317</v>
      </c>
      <c r="F1492">
        <f>IF(E1492="","",VLOOKUP(E1492,'Regionalism Code'!G:H,2,FALSE))</f>
        <v>3710</v>
      </c>
      <c r="G1492" s="4">
        <v>188.93</v>
      </c>
      <c r="H1492" s="4">
        <v>186.01</v>
      </c>
      <c r="I1492" s="4">
        <v>167.32</v>
      </c>
      <c r="J1492" s="4">
        <v>208.83</v>
      </c>
      <c r="K1492" s="4">
        <v>301.54000000000002</v>
      </c>
      <c r="L1492" s="4">
        <v>222.06</v>
      </c>
      <c r="M1492" s="4">
        <v>152.71</v>
      </c>
      <c r="N1492" s="4">
        <v>136.65</v>
      </c>
      <c r="O1492" s="4">
        <v>54.84</v>
      </c>
      <c r="P1492" s="4">
        <v>237.85</v>
      </c>
    </row>
    <row r="1493" spans="1:16">
      <c r="A1493">
        <v>2015</v>
      </c>
      <c r="B1493" t="s">
        <v>319</v>
      </c>
      <c r="C1493" t="s">
        <v>3394</v>
      </c>
      <c r="D1493">
        <f>IF(B1493="","",VLOOKUP(B1493,'Regionalism Code'!E:G,2,FALSE))</f>
        <v>3711</v>
      </c>
      <c r="E1493" t="s">
        <v>319</v>
      </c>
      <c r="F1493">
        <f>IF(E1493="","",VLOOKUP(E1493,'Regionalism Code'!G:H,2,FALSE))</f>
        <v>3711</v>
      </c>
      <c r="G1493" s="4">
        <v>181.06</v>
      </c>
      <c r="H1493" s="4">
        <v>176.04</v>
      </c>
      <c r="I1493" s="4">
        <v>157.99</v>
      </c>
      <c r="J1493" s="4">
        <v>187.73</v>
      </c>
      <c r="K1493" s="4">
        <v>254.25</v>
      </c>
      <c r="L1493" s="4">
        <v>213.43</v>
      </c>
      <c r="M1493" s="4">
        <v>151</v>
      </c>
      <c r="N1493" s="4">
        <v>125.05</v>
      </c>
      <c r="O1493" s="4">
        <v>100</v>
      </c>
      <c r="P1493" s="4">
        <v>239.53</v>
      </c>
    </row>
    <row r="1494" spans="1:16">
      <c r="A1494">
        <v>2015</v>
      </c>
      <c r="B1494" t="s">
        <v>321</v>
      </c>
      <c r="C1494" t="s">
        <v>3395</v>
      </c>
      <c r="D1494">
        <f>IF(B1494="","",VLOOKUP(B1494,'Regionalism Code'!E:G,2,FALSE))</f>
        <v>3712</v>
      </c>
      <c r="E1494" t="s">
        <v>321</v>
      </c>
      <c r="F1494">
        <f>IF(E1494="","",VLOOKUP(E1494,'Regionalism Code'!G:H,2,FALSE))</f>
        <v>3712</v>
      </c>
      <c r="G1494" s="4">
        <v>162.29</v>
      </c>
      <c r="H1494" s="4">
        <v>155.5</v>
      </c>
      <c r="I1494" s="4">
        <v>139.28</v>
      </c>
      <c r="J1494" s="4">
        <v>148.77000000000001</v>
      </c>
      <c r="K1494" s="4">
        <v>254.8</v>
      </c>
      <c r="L1494" s="4">
        <v>193.55</v>
      </c>
      <c r="M1494" s="4">
        <v>140.68</v>
      </c>
      <c r="N1494" s="4">
        <v>110.12</v>
      </c>
      <c r="O1494" s="4">
        <v>24.88</v>
      </c>
      <c r="P1494" s="4">
        <v>226.53</v>
      </c>
    </row>
    <row r="1495" spans="1:16">
      <c r="A1495">
        <v>2015</v>
      </c>
      <c r="B1495" t="s">
        <v>323</v>
      </c>
      <c r="C1495" t="s">
        <v>3396</v>
      </c>
      <c r="D1495">
        <f>IF(B1495="","",VLOOKUP(B1495,'Regionalism Code'!E:G,2,FALSE))</f>
        <v>3713</v>
      </c>
      <c r="E1495" t="s">
        <v>323</v>
      </c>
      <c r="F1495">
        <f>IF(E1495="","",VLOOKUP(E1495,'Regionalism Code'!G:H,2,FALSE))</f>
        <v>3713</v>
      </c>
      <c r="G1495" s="4">
        <v>171.41</v>
      </c>
      <c r="H1495" s="4">
        <v>165.24</v>
      </c>
      <c r="I1495" s="4">
        <v>148.75</v>
      </c>
      <c r="J1495" s="4">
        <v>188.48</v>
      </c>
      <c r="K1495" s="4">
        <v>230.67</v>
      </c>
      <c r="L1495" s="4">
        <v>207.81</v>
      </c>
      <c r="M1495" s="4">
        <v>136.62</v>
      </c>
      <c r="N1495" s="4">
        <v>134.69999999999999</v>
      </c>
      <c r="O1495" s="4">
        <v>47.92</v>
      </c>
      <c r="P1495" s="4">
        <v>232.94</v>
      </c>
    </row>
    <row r="1496" spans="1:16">
      <c r="A1496">
        <v>2015</v>
      </c>
      <c r="B1496" t="s">
        <v>325</v>
      </c>
      <c r="C1496" t="s">
        <v>3397</v>
      </c>
      <c r="D1496">
        <f>IF(B1496="","",VLOOKUP(B1496,'Regionalism Code'!E:G,2,FALSE))</f>
        <v>3714</v>
      </c>
      <c r="E1496" t="s">
        <v>325</v>
      </c>
      <c r="F1496">
        <f>IF(E1496="","",VLOOKUP(E1496,'Regionalism Code'!G:H,2,FALSE))</f>
        <v>3714</v>
      </c>
      <c r="G1496" s="4">
        <v>155.68</v>
      </c>
      <c r="H1496" s="4">
        <v>146.13999999999999</v>
      </c>
      <c r="I1496" s="4">
        <v>132.72999999999999</v>
      </c>
      <c r="J1496" s="4">
        <v>155.16</v>
      </c>
      <c r="K1496" s="4">
        <v>216</v>
      </c>
      <c r="L1496" s="4">
        <v>186.64</v>
      </c>
      <c r="M1496" s="4">
        <v>134.88</v>
      </c>
      <c r="N1496" s="4">
        <v>116.98</v>
      </c>
      <c r="O1496" s="4">
        <v>11.3</v>
      </c>
      <c r="P1496" s="4">
        <v>228.87</v>
      </c>
    </row>
    <row r="1497" spans="1:16">
      <c r="A1497">
        <v>2015</v>
      </c>
      <c r="B1497" t="s">
        <v>327</v>
      </c>
      <c r="C1497" t="s">
        <v>3398</v>
      </c>
      <c r="D1497">
        <f>IF(B1497="","",VLOOKUP(B1497,'Regionalism Code'!E:G,2,FALSE))</f>
        <v>3715</v>
      </c>
      <c r="E1497" t="s">
        <v>327</v>
      </c>
      <c r="F1497">
        <f>IF(E1497="","",VLOOKUP(E1497,'Regionalism Code'!G:H,2,FALSE))</f>
        <v>3715</v>
      </c>
      <c r="G1497" s="4">
        <v>159.09</v>
      </c>
      <c r="H1497" s="4">
        <v>153.58000000000001</v>
      </c>
      <c r="I1497" s="4">
        <v>127.46</v>
      </c>
      <c r="J1497" s="4">
        <v>156.55000000000001</v>
      </c>
      <c r="K1497" s="4">
        <v>203.48</v>
      </c>
      <c r="L1497" s="4">
        <v>188.62</v>
      </c>
      <c r="M1497" s="4">
        <v>112.94</v>
      </c>
      <c r="N1497" s="4">
        <v>119.82</v>
      </c>
      <c r="O1497" s="4">
        <v>20.71</v>
      </c>
      <c r="P1497" s="4">
        <v>234.75</v>
      </c>
    </row>
    <row r="1498" spans="1:16">
      <c r="A1498">
        <v>2015</v>
      </c>
      <c r="B1498" t="s">
        <v>329</v>
      </c>
      <c r="C1498" t="s">
        <v>3399</v>
      </c>
      <c r="D1498">
        <f>IF(B1498="","",VLOOKUP(B1498,'Regionalism Code'!E:G,2,FALSE))</f>
        <v>3716</v>
      </c>
      <c r="E1498" t="s">
        <v>329</v>
      </c>
      <c r="F1498">
        <f>IF(E1498="","",VLOOKUP(E1498,'Regionalism Code'!G:H,2,FALSE))</f>
        <v>3716</v>
      </c>
      <c r="G1498" s="4">
        <v>169.17</v>
      </c>
      <c r="H1498" s="4">
        <v>167.69</v>
      </c>
      <c r="I1498" s="4">
        <v>138.55000000000001</v>
      </c>
      <c r="J1498" s="4">
        <v>174.27</v>
      </c>
      <c r="K1498" s="4">
        <v>231.48</v>
      </c>
      <c r="L1498" s="4">
        <v>198.94</v>
      </c>
      <c r="M1498" s="4">
        <v>121.68</v>
      </c>
      <c r="N1498" s="4">
        <v>124.09</v>
      </c>
      <c r="O1498" s="4">
        <v>34.47</v>
      </c>
      <c r="P1498" s="4">
        <v>229.68</v>
      </c>
    </row>
    <row r="1499" spans="1:16">
      <c r="A1499">
        <v>2015</v>
      </c>
      <c r="B1499" t="s">
        <v>331</v>
      </c>
      <c r="C1499" t="s">
        <v>3400</v>
      </c>
      <c r="D1499">
        <f>IF(B1499="","",VLOOKUP(B1499,'Regionalism Code'!E:G,2,FALSE))</f>
        <v>3717</v>
      </c>
      <c r="E1499" t="s">
        <v>331</v>
      </c>
      <c r="F1499">
        <f>IF(E1499="","",VLOOKUP(E1499,'Regionalism Code'!G:H,2,FALSE))</f>
        <v>3717</v>
      </c>
      <c r="G1499" s="4">
        <v>152.91999999999999</v>
      </c>
      <c r="H1499" s="4">
        <v>142.63999999999999</v>
      </c>
      <c r="I1499" s="4">
        <v>127.92</v>
      </c>
      <c r="J1499" s="4">
        <v>156.36000000000001</v>
      </c>
      <c r="K1499" s="4">
        <v>198.61</v>
      </c>
      <c r="L1499" s="4">
        <v>182.68</v>
      </c>
      <c r="M1499" s="4">
        <v>131.82</v>
      </c>
      <c r="N1499" s="4">
        <v>115.88</v>
      </c>
      <c r="O1499" s="4">
        <v>4.92</v>
      </c>
      <c r="P1499" s="4">
        <v>232.33</v>
      </c>
    </row>
    <row r="1500" spans="1:16">
      <c r="A1500">
        <v>2015</v>
      </c>
      <c r="B1500" t="s">
        <v>334</v>
      </c>
      <c r="C1500" t="s">
        <v>3401</v>
      </c>
      <c r="D1500">
        <f>IF(B1500="","",VLOOKUP(B1500,'Regionalism Code'!E:G,2,FALSE))</f>
        <v>4101</v>
      </c>
      <c r="E1500" t="s">
        <v>334</v>
      </c>
      <c r="F1500">
        <f>IF(E1500="","",VLOOKUP(E1500,'Regionalism Code'!G:H,2,FALSE))</f>
        <v>4101</v>
      </c>
      <c r="G1500" s="4">
        <v>202.2</v>
      </c>
      <c r="H1500" s="4">
        <v>216.7</v>
      </c>
      <c r="I1500" s="4">
        <v>156.69</v>
      </c>
      <c r="J1500" s="4">
        <v>218.52</v>
      </c>
      <c r="K1500" s="4">
        <v>255.13</v>
      </c>
      <c r="L1500" s="4">
        <v>229.8</v>
      </c>
      <c r="M1500" s="4">
        <v>132.68</v>
      </c>
      <c r="N1500" s="4">
        <v>135.31</v>
      </c>
      <c r="O1500" s="4">
        <v>68.760000000000005</v>
      </c>
      <c r="P1500" s="4">
        <v>237.04</v>
      </c>
    </row>
    <row r="1501" spans="1:16">
      <c r="A1501">
        <v>2015</v>
      </c>
      <c r="B1501" t="s">
        <v>336</v>
      </c>
      <c r="C1501" t="s">
        <v>3402</v>
      </c>
      <c r="D1501">
        <f>IF(B1501="","",VLOOKUP(B1501,'Regionalism Code'!E:G,2,FALSE))</f>
        <v>4102</v>
      </c>
      <c r="E1501" t="s">
        <v>336</v>
      </c>
      <c r="F1501">
        <f>IF(E1501="","",VLOOKUP(E1501,'Regionalism Code'!G:H,2,FALSE))</f>
        <v>4102</v>
      </c>
      <c r="G1501" s="4">
        <v>162.87</v>
      </c>
      <c r="H1501" s="4">
        <v>157.28</v>
      </c>
      <c r="I1501" s="4">
        <v>128.19999999999999</v>
      </c>
      <c r="J1501" s="4">
        <v>167.41</v>
      </c>
      <c r="K1501" s="4">
        <v>227.36</v>
      </c>
      <c r="L1501" s="4">
        <v>186.95</v>
      </c>
      <c r="M1501" s="4">
        <v>111.3</v>
      </c>
      <c r="N1501" s="4">
        <v>108.64</v>
      </c>
      <c r="O1501" s="4">
        <v>33.31</v>
      </c>
      <c r="P1501" s="4">
        <v>244.31</v>
      </c>
    </row>
    <row r="1502" spans="1:16">
      <c r="A1502">
        <v>2015</v>
      </c>
      <c r="B1502" t="s">
        <v>338</v>
      </c>
      <c r="C1502" t="s">
        <v>3403</v>
      </c>
      <c r="D1502">
        <f>IF(B1502="","",VLOOKUP(B1502,'Regionalism Code'!E:G,2,FALSE))</f>
        <v>4103</v>
      </c>
      <c r="E1502" t="s">
        <v>338</v>
      </c>
      <c r="F1502">
        <f>IF(E1502="","",VLOOKUP(E1502,'Regionalism Code'!G:H,2,FALSE))</f>
        <v>4103</v>
      </c>
      <c r="G1502" s="4">
        <v>178.11</v>
      </c>
      <c r="H1502" s="4">
        <v>179.47</v>
      </c>
      <c r="I1502" s="4">
        <v>146.55000000000001</v>
      </c>
      <c r="J1502" s="4">
        <v>189.47</v>
      </c>
      <c r="K1502" s="4">
        <v>242.71</v>
      </c>
      <c r="L1502" s="4">
        <v>200.45</v>
      </c>
      <c r="M1502" s="4">
        <v>141.75</v>
      </c>
      <c r="N1502" s="4">
        <v>121.63</v>
      </c>
      <c r="O1502" s="4">
        <v>48.14</v>
      </c>
      <c r="P1502" s="4">
        <v>230.94</v>
      </c>
    </row>
    <row r="1503" spans="1:16">
      <c r="A1503">
        <v>2015</v>
      </c>
      <c r="B1503" t="s">
        <v>340</v>
      </c>
      <c r="C1503" t="s">
        <v>3404</v>
      </c>
      <c r="D1503">
        <f>IF(B1503="","",VLOOKUP(B1503,'Regionalism Code'!E:G,2,FALSE))</f>
        <v>4104</v>
      </c>
      <c r="E1503" t="s">
        <v>340</v>
      </c>
      <c r="F1503">
        <f>IF(E1503="","",VLOOKUP(E1503,'Regionalism Code'!G:H,2,FALSE))</f>
        <v>4104</v>
      </c>
      <c r="G1503" s="4">
        <v>164.43</v>
      </c>
      <c r="H1503" s="4">
        <v>158.47999999999999</v>
      </c>
      <c r="I1503" s="4">
        <v>134.44</v>
      </c>
      <c r="J1503" s="4">
        <v>165.68</v>
      </c>
      <c r="K1503" s="4">
        <v>239.77</v>
      </c>
      <c r="L1503" s="4">
        <v>181.4</v>
      </c>
      <c r="M1503" s="4">
        <v>121.76</v>
      </c>
      <c r="N1503" s="4">
        <v>111.77</v>
      </c>
      <c r="O1503" s="4">
        <v>41.9</v>
      </c>
      <c r="P1503" s="4">
        <v>238.61</v>
      </c>
    </row>
    <row r="1504" spans="1:16">
      <c r="A1504">
        <v>2015</v>
      </c>
      <c r="B1504" t="s">
        <v>341</v>
      </c>
      <c r="C1504" t="s">
        <v>3405</v>
      </c>
      <c r="D1504">
        <f>IF(B1504="","",VLOOKUP(B1504,'Regionalism Code'!E:G,2,FALSE))</f>
        <v>4105</v>
      </c>
      <c r="E1504" t="s">
        <v>341</v>
      </c>
      <c r="F1504">
        <f>IF(E1504="","",VLOOKUP(E1504,'Regionalism Code'!G:H,2,FALSE))</f>
        <v>4105</v>
      </c>
      <c r="G1504" s="4">
        <v>161.75</v>
      </c>
      <c r="H1504" s="4">
        <v>160.81</v>
      </c>
      <c r="I1504" s="4">
        <v>123.02</v>
      </c>
      <c r="J1504" s="4">
        <v>154.59</v>
      </c>
      <c r="K1504" s="4">
        <v>208.23</v>
      </c>
      <c r="L1504" s="4">
        <v>174.28</v>
      </c>
      <c r="M1504" s="4">
        <v>106.42</v>
      </c>
      <c r="N1504" s="4">
        <v>113.43</v>
      </c>
      <c r="O1504" s="4">
        <v>19.62</v>
      </c>
      <c r="P1504" s="4">
        <v>235.2</v>
      </c>
    </row>
    <row r="1505" spans="1:16">
      <c r="A1505">
        <v>2015</v>
      </c>
      <c r="B1505" t="s">
        <v>343</v>
      </c>
      <c r="C1505" t="s">
        <v>3406</v>
      </c>
      <c r="D1505">
        <f>IF(B1505="","",VLOOKUP(B1505,'Regionalism Code'!E:G,2,FALSE))</f>
        <v>4106</v>
      </c>
      <c r="E1505" t="s">
        <v>343</v>
      </c>
      <c r="F1505">
        <f>IF(E1505="","",VLOOKUP(E1505,'Regionalism Code'!G:H,2,FALSE))</f>
        <v>4106</v>
      </c>
      <c r="G1505" s="4">
        <v>161.54</v>
      </c>
      <c r="H1505" s="4">
        <v>157.38</v>
      </c>
      <c r="I1505" s="4">
        <v>130.32</v>
      </c>
      <c r="J1505" s="4">
        <v>152.59</v>
      </c>
      <c r="K1505" s="4">
        <v>238.24</v>
      </c>
      <c r="L1505" s="4">
        <v>183.71</v>
      </c>
      <c r="M1505" s="4">
        <v>109.43</v>
      </c>
      <c r="N1505" s="4">
        <v>115.1</v>
      </c>
      <c r="O1505" s="4">
        <v>25.56</v>
      </c>
      <c r="P1505" s="4">
        <v>232.01</v>
      </c>
    </row>
    <row r="1506" spans="1:16">
      <c r="A1506">
        <v>2015</v>
      </c>
      <c r="B1506" t="s">
        <v>345</v>
      </c>
      <c r="C1506" t="s">
        <v>3407</v>
      </c>
      <c r="D1506">
        <f>IF(B1506="","",VLOOKUP(B1506,'Regionalism Code'!E:G,2,FALSE))</f>
        <v>4107</v>
      </c>
      <c r="E1506" t="s">
        <v>345</v>
      </c>
      <c r="F1506">
        <f>IF(E1506="","",VLOOKUP(E1506,'Regionalism Code'!G:H,2,FALSE))</f>
        <v>4107</v>
      </c>
      <c r="G1506" s="4">
        <v>167.91</v>
      </c>
      <c r="H1506" s="4">
        <v>167.88</v>
      </c>
      <c r="I1506" s="4">
        <v>128.91</v>
      </c>
      <c r="J1506" s="4">
        <v>157.51</v>
      </c>
      <c r="K1506" s="4">
        <v>216.36</v>
      </c>
      <c r="L1506" s="4">
        <v>187.23</v>
      </c>
      <c r="M1506" s="4">
        <v>117.42</v>
      </c>
      <c r="N1506" s="4">
        <v>114.89</v>
      </c>
      <c r="O1506" s="4">
        <v>22.78</v>
      </c>
      <c r="P1506" s="4">
        <v>238.87</v>
      </c>
    </row>
    <row r="1507" spans="1:16">
      <c r="A1507">
        <v>2015</v>
      </c>
      <c r="B1507" t="s">
        <v>347</v>
      </c>
      <c r="C1507" t="s">
        <v>3408</v>
      </c>
      <c r="D1507">
        <f>IF(B1507="","",VLOOKUP(B1507,'Regionalism Code'!E:G,2,FALSE))</f>
        <v>4108</v>
      </c>
      <c r="E1507" t="s">
        <v>347</v>
      </c>
      <c r="F1507">
        <f>IF(E1507="","",VLOOKUP(E1507,'Regionalism Code'!G:H,2,FALSE))</f>
        <v>4108</v>
      </c>
      <c r="G1507" s="4">
        <v>171.53</v>
      </c>
      <c r="H1507" s="4">
        <v>174.66</v>
      </c>
      <c r="I1507" s="4">
        <v>131.94999999999999</v>
      </c>
      <c r="J1507" s="4">
        <v>174.63</v>
      </c>
      <c r="K1507" s="4">
        <v>225.72</v>
      </c>
      <c r="L1507" s="4">
        <v>189.44</v>
      </c>
      <c r="M1507" s="4">
        <v>112.41</v>
      </c>
      <c r="N1507" s="4">
        <v>117.82</v>
      </c>
      <c r="O1507" s="4">
        <v>30.85</v>
      </c>
      <c r="P1507" s="4">
        <v>233.1</v>
      </c>
    </row>
    <row r="1508" spans="1:16">
      <c r="A1508">
        <v>2015</v>
      </c>
      <c r="B1508" t="s">
        <v>349</v>
      </c>
      <c r="C1508" t="s">
        <v>3409</v>
      </c>
      <c r="D1508">
        <f>IF(B1508="","",VLOOKUP(B1508,'Regionalism Code'!E:G,2,FALSE))</f>
        <v>4109</v>
      </c>
      <c r="E1508" t="s">
        <v>349</v>
      </c>
      <c r="F1508">
        <f>IF(E1508="","",VLOOKUP(E1508,'Regionalism Code'!G:H,2,FALSE))</f>
        <v>4109</v>
      </c>
      <c r="G1508" s="4">
        <v>160.54</v>
      </c>
      <c r="H1508" s="4">
        <v>155.77000000000001</v>
      </c>
      <c r="I1508" s="4">
        <v>129.16999999999999</v>
      </c>
      <c r="J1508" s="4">
        <v>159.22</v>
      </c>
      <c r="K1508" s="4">
        <v>218.21</v>
      </c>
      <c r="L1508" s="4">
        <v>180.59</v>
      </c>
      <c r="M1508" s="4">
        <v>126.01</v>
      </c>
      <c r="N1508" s="4">
        <v>111.76</v>
      </c>
      <c r="O1508" s="4">
        <v>16.45</v>
      </c>
      <c r="P1508" s="4">
        <v>233.3</v>
      </c>
    </row>
    <row r="1509" spans="1:16">
      <c r="A1509">
        <v>2015</v>
      </c>
      <c r="B1509" t="s">
        <v>351</v>
      </c>
      <c r="C1509" t="s">
        <v>3410</v>
      </c>
      <c r="D1509">
        <f>IF(B1509="","",VLOOKUP(B1509,'Regionalism Code'!E:G,2,FALSE))</f>
        <v>4110</v>
      </c>
      <c r="E1509" t="s">
        <v>351</v>
      </c>
      <c r="F1509">
        <f>IF(E1509="","",VLOOKUP(E1509,'Regionalism Code'!G:H,2,FALSE))</f>
        <v>4110</v>
      </c>
      <c r="G1509" s="4">
        <v>169.28</v>
      </c>
      <c r="H1509" s="4">
        <v>165.37</v>
      </c>
      <c r="I1509" s="4">
        <v>140.69</v>
      </c>
      <c r="J1509" s="4">
        <v>173.12</v>
      </c>
      <c r="K1509" s="4">
        <v>228.95</v>
      </c>
      <c r="L1509" s="4">
        <v>190.78</v>
      </c>
      <c r="M1509" s="4">
        <v>116.47</v>
      </c>
      <c r="N1509" s="4">
        <v>121.19</v>
      </c>
      <c r="O1509" s="4">
        <v>89.43</v>
      </c>
      <c r="P1509" s="4">
        <v>234.11</v>
      </c>
    </row>
    <row r="1510" spans="1:16">
      <c r="A1510">
        <v>2015</v>
      </c>
      <c r="B1510" t="s">
        <v>353</v>
      </c>
      <c r="C1510" t="s">
        <v>3411</v>
      </c>
      <c r="D1510">
        <f>IF(B1510="","",VLOOKUP(B1510,'Regionalism Code'!E:G,2,FALSE))</f>
        <v>4111</v>
      </c>
      <c r="E1510" t="s">
        <v>353</v>
      </c>
      <c r="F1510">
        <f>IF(E1510="","",VLOOKUP(E1510,'Regionalism Code'!G:H,2,FALSE))</f>
        <v>4111</v>
      </c>
      <c r="G1510" s="4">
        <v>165.02</v>
      </c>
      <c r="H1510" s="4">
        <v>158.08000000000001</v>
      </c>
      <c r="I1510" s="4">
        <v>140.04</v>
      </c>
      <c r="J1510" s="4">
        <v>174.26</v>
      </c>
      <c r="K1510" s="4">
        <v>225.33</v>
      </c>
      <c r="L1510" s="4">
        <v>192.57</v>
      </c>
      <c r="M1510" s="4">
        <v>134.37</v>
      </c>
      <c r="N1510" s="4">
        <v>124.09</v>
      </c>
      <c r="O1510" s="4">
        <v>31.55</v>
      </c>
      <c r="P1510" s="4">
        <v>233.32</v>
      </c>
    </row>
    <row r="1511" spans="1:16">
      <c r="A1511">
        <v>2015</v>
      </c>
      <c r="B1511" t="s">
        <v>355</v>
      </c>
      <c r="C1511" t="s">
        <v>3412</v>
      </c>
      <c r="D1511">
        <f>IF(B1511="","",VLOOKUP(B1511,'Regionalism Code'!E:G,2,FALSE))</f>
        <v>4112</v>
      </c>
      <c r="E1511" t="s">
        <v>355</v>
      </c>
      <c r="F1511">
        <f>IF(E1511="","",VLOOKUP(E1511,'Regionalism Code'!G:H,2,FALSE))</f>
        <v>4112</v>
      </c>
      <c r="G1511" s="4">
        <v>171.78</v>
      </c>
      <c r="H1511" s="4">
        <v>168.77</v>
      </c>
      <c r="I1511" s="4">
        <v>135.1</v>
      </c>
      <c r="J1511" s="4">
        <v>165.83</v>
      </c>
      <c r="K1511" s="4">
        <v>244.39</v>
      </c>
      <c r="L1511" s="4">
        <v>184.82</v>
      </c>
      <c r="M1511" s="4">
        <v>130.72999999999999</v>
      </c>
      <c r="N1511" s="4">
        <v>106.62</v>
      </c>
      <c r="O1511" s="4">
        <v>36.15</v>
      </c>
      <c r="P1511" s="4">
        <v>248.41</v>
      </c>
    </row>
    <row r="1512" spans="1:16">
      <c r="A1512">
        <v>2015</v>
      </c>
      <c r="B1512" t="s">
        <v>357</v>
      </c>
      <c r="C1512" t="s">
        <v>3413</v>
      </c>
      <c r="D1512">
        <f>IF(B1512="","",VLOOKUP(B1512,'Regionalism Code'!E:G,2,FALSE))</f>
        <v>4113</v>
      </c>
      <c r="E1512" t="s">
        <v>357</v>
      </c>
      <c r="F1512">
        <f>IF(E1512="","",VLOOKUP(E1512,'Regionalism Code'!G:H,2,FALSE))</f>
        <v>4113</v>
      </c>
      <c r="G1512" s="4">
        <v>158.02000000000001</v>
      </c>
      <c r="H1512" s="4">
        <v>145.96</v>
      </c>
      <c r="I1512" s="4">
        <v>136.03</v>
      </c>
      <c r="J1512" s="4">
        <v>166.66</v>
      </c>
      <c r="K1512" s="4">
        <v>220.67</v>
      </c>
      <c r="L1512" s="4">
        <v>188.55</v>
      </c>
      <c r="M1512" s="4">
        <v>123.51</v>
      </c>
      <c r="N1512" s="4">
        <v>126.95</v>
      </c>
      <c r="O1512" s="4">
        <v>21.01</v>
      </c>
      <c r="P1512" s="4">
        <v>237.78</v>
      </c>
    </row>
    <row r="1513" spans="1:16">
      <c r="A1513">
        <v>2015</v>
      </c>
      <c r="B1513" t="s">
        <v>359</v>
      </c>
      <c r="C1513" t="s">
        <v>3414</v>
      </c>
      <c r="D1513">
        <f>IF(B1513="","",VLOOKUP(B1513,'Regionalism Code'!E:G,2,FALSE))</f>
        <v>4114</v>
      </c>
      <c r="E1513" t="s">
        <v>359</v>
      </c>
      <c r="F1513">
        <f>IF(E1513="","",VLOOKUP(E1513,'Regionalism Code'!G:H,2,FALSE))</f>
        <v>4114</v>
      </c>
      <c r="G1513" s="4">
        <v>154</v>
      </c>
      <c r="H1513" s="4">
        <v>148.51</v>
      </c>
      <c r="I1513" s="4">
        <v>119.86</v>
      </c>
      <c r="J1513" s="4">
        <v>155.55000000000001</v>
      </c>
      <c r="K1513" s="4">
        <v>198.27</v>
      </c>
      <c r="L1513" s="4">
        <v>168.89</v>
      </c>
      <c r="M1513" s="4">
        <v>99.32</v>
      </c>
      <c r="N1513" s="4">
        <v>116.51</v>
      </c>
      <c r="O1513" s="4">
        <v>12.99</v>
      </c>
      <c r="P1513" s="4">
        <v>234.13</v>
      </c>
    </row>
    <row r="1514" spans="1:16">
      <c r="A1514">
        <v>2015</v>
      </c>
      <c r="B1514" t="s">
        <v>361</v>
      </c>
      <c r="C1514" t="s">
        <v>3415</v>
      </c>
      <c r="D1514">
        <f>IF(B1514="","",VLOOKUP(B1514,'Regionalism Code'!E:G,2,FALSE))</f>
        <v>4115</v>
      </c>
      <c r="E1514" t="s">
        <v>361</v>
      </c>
      <c r="F1514">
        <f>IF(E1514="","",VLOOKUP(E1514,'Regionalism Code'!G:H,2,FALSE))</f>
        <v>4115</v>
      </c>
      <c r="G1514" s="4">
        <v>161.77000000000001</v>
      </c>
      <c r="H1514" s="4">
        <v>148.83000000000001</v>
      </c>
      <c r="I1514" s="4">
        <v>144.91</v>
      </c>
      <c r="J1514" s="4">
        <v>176.15</v>
      </c>
      <c r="K1514" s="4">
        <v>252.55</v>
      </c>
      <c r="L1514" s="4">
        <v>191.04</v>
      </c>
      <c r="M1514" s="4">
        <v>137.84</v>
      </c>
      <c r="N1514" s="4">
        <v>122.01</v>
      </c>
      <c r="O1514" s="4">
        <v>36.15</v>
      </c>
      <c r="P1514" s="4">
        <v>235.13</v>
      </c>
    </row>
    <row r="1515" spans="1:16">
      <c r="A1515">
        <v>2015</v>
      </c>
      <c r="B1515" t="s">
        <v>363</v>
      </c>
      <c r="C1515" t="s">
        <v>3416</v>
      </c>
      <c r="D1515">
        <f>IF(B1515="","",VLOOKUP(B1515,'Regionalism Code'!E:G,2,FALSE))</f>
        <v>4116</v>
      </c>
      <c r="E1515" t="s">
        <v>363</v>
      </c>
      <c r="F1515">
        <f>IF(E1515="","",VLOOKUP(E1515,'Regionalism Code'!G:H,2,FALSE))</f>
        <v>4116</v>
      </c>
      <c r="G1515" s="4">
        <v>149.16999999999999</v>
      </c>
      <c r="H1515" s="4">
        <v>138.16</v>
      </c>
      <c r="I1515" s="4">
        <v>122.54</v>
      </c>
      <c r="J1515" s="4">
        <v>151.04</v>
      </c>
      <c r="K1515" s="4">
        <v>202.8</v>
      </c>
      <c r="L1515" s="4">
        <v>168.83</v>
      </c>
      <c r="M1515" s="4">
        <v>118.36</v>
      </c>
      <c r="N1515" s="4">
        <v>111.38</v>
      </c>
      <c r="O1515" s="4">
        <v>6.46</v>
      </c>
      <c r="P1515" s="4">
        <v>233.96</v>
      </c>
    </row>
    <row r="1516" spans="1:16">
      <c r="A1516">
        <v>2015</v>
      </c>
      <c r="B1516" t="s">
        <v>364</v>
      </c>
      <c r="C1516" t="s">
        <v>3417</v>
      </c>
      <c r="D1516">
        <f>IF(B1516="","",VLOOKUP(B1516,'Regionalism Code'!E:G,2,FALSE))</f>
        <v>4117</v>
      </c>
      <c r="E1516" t="s">
        <v>364</v>
      </c>
      <c r="F1516">
        <f>IF(E1516="","",VLOOKUP(E1516,'Regionalism Code'!G:H,2,FALSE))</f>
        <v>4117</v>
      </c>
      <c r="G1516" s="4">
        <v>154.13</v>
      </c>
      <c r="H1516" s="4">
        <v>145.34</v>
      </c>
      <c r="I1516" s="4">
        <v>125.35</v>
      </c>
      <c r="J1516" s="4">
        <v>155.13</v>
      </c>
      <c r="K1516" s="4">
        <v>207.74</v>
      </c>
      <c r="L1516" s="4">
        <v>173.47</v>
      </c>
      <c r="M1516" s="4">
        <v>120.16</v>
      </c>
      <c r="N1516" s="4">
        <v>111.6</v>
      </c>
      <c r="O1516" s="4">
        <v>16.600000000000001</v>
      </c>
      <c r="P1516" s="4">
        <v>235.44</v>
      </c>
    </row>
    <row r="1517" spans="1:16">
      <c r="A1517">
        <v>2015</v>
      </c>
      <c r="B1517" t="s">
        <v>366</v>
      </c>
      <c r="C1517" t="s">
        <v>3418</v>
      </c>
      <c r="D1517">
        <f>IF(B1517="","",VLOOKUP(B1517,'Regionalism Code'!E:G,2,FALSE))</f>
        <v>4201</v>
      </c>
      <c r="E1517" t="s">
        <v>366</v>
      </c>
      <c r="F1517">
        <f>IF(E1517="","",VLOOKUP(E1517,'Regionalism Code'!G:H,2,FALSE))</f>
        <v>4201</v>
      </c>
      <c r="G1517" s="4">
        <v>211.76</v>
      </c>
      <c r="H1517" s="4">
        <v>223.23</v>
      </c>
      <c r="I1517" s="4">
        <v>178.61</v>
      </c>
      <c r="J1517" s="4">
        <v>242.79</v>
      </c>
      <c r="K1517" s="4">
        <v>308.77</v>
      </c>
      <c r="L1517" s="4">
        <v>244.92</v>
      </c>
      <c r="M1517" s="4">
        <v>157.34</v>
      </c>
      <c r="N1517" s="4">
        <v>140.62</v>
      </c>
      <c r="O1517" s="4">
        <v>100</v>
      </c>
      <c r="P1517" s="4">
        <v>234.09</v>
      </c>
    </row>
    <row r="1518" spans="1:16">
      <c r="A1518">
        <v>2015</v>
      </c>
      <c r="B1518" t="s">
        <v>368</v>
      </c>
      <c r="C1518" t="s">
        <v>3419</v>
      </c>
      <c r="D1518">
        <f>IF(B1518="","",VLOOKUP(B1518,'Regionalism Code'!E:G,2,FALSE))</f>
        <v>4202</v>
      </c>
      <c r="E1518" t="s">
        <v>368</v>
      </c>
      <c r="F1518">
        <f>IF(E1518="","",VLOOKUP(E1518,'Regionalism Code'!G:H,2,FALSE))</f>
        <v>4202</v>
      </c>
      <c r="G1518" s="4">
        <v>175.48</v>
      </c>
      <c r="H1518" s="4">
        <v>174.31</v>
      </c>
      <c r="I1518" s="4">
        <v>145.27000000000001</v>
      </c>
      <c r="J1518" s="4">
        <v>181.46</v>
      </c>
      <c r="K1518" s="4">
        <v>256.64</v>
      </c>
      <c r="L1518" s="4">
        <v>197.1</v>
      </c>
      <c r="M1518" s="4">
        <v>139.80000000000001</v>
      </c>
      <c r="N1518" s="4">
        <v>116.52</v>
      </c>
      <c r="O1518" s="4">
        <v>43.09</v>
      </c>
      <c r="P1518" s="4">
        <v>234.26</v>
      </c>
    </row>
    <row r="1519" spans="1:16">
      <c r="A1519">
        <v>2015</v>
      </c>
      <c r="B1519" t="s">
        <v>370</v>
      </c>
      <c r="C1519" t="s">
        <v>3420</v>
      </c>
      <c r="D1519">
        <f>IF(B1519="","",VLOOKUP(B1519,'Regionalism Code'!E:G,2,FALSE))</f>
        <v>4203</v>
      </c>
      <c r="E1519" t="s">
        <v>370</v>
      </c>
      <c r="F1519">
        <f>IF(E1519="","",VLOOKUP(E1519,'Regionalism Code'!G:H,2,FALSE))</f>
        <v>4203</v>
      </c>
      <c r="G1519" s="4">
        <v>171.61</v>
      </c>
      <c r="H1519" s="4">
        <v>166.98</v>
      </c>
      <c r="I1519" s="4">
        <v>144.47999999999999</v>
      </c>
      <c r="J1519" s="4">
        <v>174.69</v>
      </c>
      <c r="K1519" s="4">
        <v>251.75</v>
      </c>
      <c r="L1519" s="4">
        <v>194.4</v>
      </c>
      <c r="M1519" s="4">
        <v>141.80000000000001</v>
      </c>
      <c r="N1519" s="4">
        <v>117.7</v>
      </c>
      <c r="O1519" s="4">
        <v>38.21</v>
      </c>
      <c r="P1519" s="4">
        <v>236.2</v>
      </c>
    </row>
    <row r="1520" spans="1:16">
      <c r="A1520">
        <v>2015</v>
      </c>
      <c r="B1520" t="s">
        <v>372</v>
      </c>
      <c r="C1520" t="s">
        <v>3421</v>
      </c>
      <c r="D1520">
        <f>IF(B1520="","",VLOOKUP(B1520,'Regionalism Code'!E:G,2,FALSE))</f>
        <v>4205</v>
      </c>
      <c r="E1520" t="s">
        <v>372</v>
      </c>
      <c r="F1520">
        <f>IF(E1520="","",VLOOKUP(E1520,'Regionalism Code'!G:H,2,FALSE))</f>
        <v>4205</v>
      </c>
      <c r="G1520" s="4">
        <v>185.72</v>
      </c>
      <c r="H1520" s="4">
        <v>183.49</v>
      </c>
      <c r="I1520" s="4">
        <v>160.47</v>
      </c>
      <c r="J1520" s="4">
        <v>199.33</v>
      </c>
      <c r="K1520" s="4">
        <v>283.61</v>
      </c>
      <c r="L1520" s="4">
        <v>205.59</v>
      </c>
      <c r="M1520" s="4">
        <v>151.49</v>
      </c>
      <c r="N1520" s="4">
        <v>125.88</v>
      </c>
      <c r="O1520" s="4">
        <v>73.81</v>
      </c>
      <c r="P1520" s="4">
        <v>238.94</v>
      </c>
    </row>
    <row r="1521" spans="1:16">
      <c r="A1521">
        <v>2015</v>
      </c>
      <c r="B1521" t="s">
        <v>374</v>
      </c>
      <c r="C1521" t="s">
        <v>3422</v>
      </c>
      <c r="D1521">
        <f>IF(B1521="","",VLOOKUP(B1521,'Regionalism Code'!E:G,2,FALSE))</f>
        <v>4206</v>
      </c>
      <c r="E1521" t="s">
        <v>374</v>
      </c>
      <c r="F1521">
        <f>IF(E1521="","",VLOOKUP(E1521,'Regionalism Code'!G:H,2,FALSE))</f>
        <v>4206</v>
      </c>
      <c r="G1521" s="4">
        <v>176.48</v>
      </c>
      <c r="H1521" s="4">
        <v>169.54</v>
      </c>
      <c r="I1521" s="4">
        <v>153.51</v>
      </c>
      <c r="J1521" s="4">
        <v>188.83</v>
      </c>
      <c r="K1521" s="4">
        <v>274.18</v>
      </c>
      <c r="L1521" s="4">
        <v>205.13</v>
      </c>
      <c r="M1521" s="4">
        <v>151.69999999999999</v>
      </c>
      <c r="N1521" s="4">
        <v>118.68</v>
      </c>
      <c r="O1521" s="4">
        <v>51.11</v>
      </c>
      <c r="P1521" s="4">
        <v>241.15</v>
      </c>
    </row>
    <row r="1522" spans="1:16">
      <c r="A1522">
        <v>2015</v>
      </c>
      <c r="B1522" t="s">
        <v>376</v>
      </c>
      <c r="C1522" t="s">
        <v>3423</v>
      </c>
      <c r="D1522">
        <f>IF(B1522="","",VLOOKUP(B1522,'Regionalism Code'!E:G,2,FALSE))</f>
        <v>4207</v>
      </c>
      <c r="E1522" t="s">
        <v>376</v>
      </c>
      <c r="F1522">
        <f>IF(E1522="","",VLOOKUP(E1522,'Regionalism Code'!G:H,2,FALSE))</f>
        <v>4207</v>
      </c>
      <c r="G1522" s="4">
        <v>180.67</v>
      </c>
      <c r="H1522" s="4">
        <v>178.73</v>
      </c>
      <c r="I1522" s="4">
        <v>154.1</v>
      </c>
      <c r="J1522" s="4">
        <v>195.13</v>
      </c>
      <c r="K1522" s="4">
        <v>275.33999999999997</v>
      </c>
      <c r="L1522" s="4">
        <v>208.25</v>
      </c>
      <c r="M1522" s="4">
        <v>141.32</v>
      </c>
      <c r="N1522" s="4">
        <v>123.01</v>
      </c>
      <c r="O1522" s="4">
        <v>59.91</v>
      </c>
      <c r="P1522" s="4">
        <v>235.34</v>
      </c>
    </row>
    <row r="1523" spans="1:16">
      <c r="A1523">
        <v>2015</v>
      </c>
      <c r="B1523" t="s">
        <v>378</v>
      </c>
      <c r="C1523" t="s">
        <v>3424</v>
      </c>
      <c r="D1523">
        <f>IF(B1523="","",VLOOKUP(B1523,'Regionalism Code'!E:G,2,FALSE))</f>
        <v>4208</v>
      </c>
      <c r="E1523" t="s">
        <v>378</v>
      </c>
      <c r="F1523">
        <f>IF(E1523="","",VLOOKUP(E1523,'Regionalism Code'!G:H,2,FALSE))</f>
        <v>4208</v>
      </c>
      <c r="G1523" s="4">
        <v>168.97</v>
      </c>
      <c r="H1523" s="4">
        <v>157</v>
      </c>
      <c r="I1523" s="4">
        <v>151.12</v>
      </c>
      <c r="J1523" s="4">
        <v>182.48</v>
      </c>
      <c r="K1523" s="4">
        <v>271.72000000000003</v>
      </c>
      <c r="L1523" s="4">
        <v>196.84</v>
      </c>
      <c r="M1523" s="4">
        <v>149.22</v>
      </c>
      <c r="N1523" s="4">
        <v>119.03</v>
      </c>
      <c r="O1523" s="4">
        <v>44.11</v>
      </c>
      <c r="P1523" s="4">
        <v>240.92</v>
      </c>
    </row>
    <row r="1524" spans="1:16">
      <c r="A1524">
        <v>2015</v>
      </c>
      <c r="B1524" t="s">
        <v>380</v>
      </c>
      <c r="C1524" t="s">
        <v>3425</v>
      </c>
      <c r="D1524">
        <f>IF(B1524="","",VLOOKUP(B1524,'Regionalism Code'!E:G,2,FALSE))</f>
        <v>4209</v>
      </c>
      <c r="E1524" t="s">
        <v>380</v>
      </c>
      <c r="F1524">
        <f>IF(E1524="","",VLOOKUP(E1524,'Regionalism Code'!G:H,2,FALSE))</f>
        <v>4209</v>
      </c>
      <c r="G1524" s="4">
        <v>165.29</v>
      </c>
      <c r="H1524" s="4">
        <v>152.30000000000001</v>
      </c>
      <c r="I1524" s="4">
        <v>152.15</v>
      </c>
      <c r="J1524" s="4">
        <v>173.33</v>
      </c>
      <c r="K1524" s="4">
        <v>272.38</v>
      </c>
      <c r="L1524" s="4">
        <v>195.05</v>
      </c>
      <c r="M1524" s="4">
        <v>153.41999999999999</v>
      </c>
      <c r="N1524" s="4">
        <v>119.39</v>
      </c>
      <c r="O1524" s="4">
        <v>46.47</v>
      </c>
      <c r="P1524" s="4">
        <v>232.02</v>
      </c>
    </row>
    <row r="1525" spans="1:16">
      <c r="A1525">
        <v>2015</v>
      </c>
      <c r="B1525" t="s">
        <v>382</v>
      </c>
      <c r="C1525" t="s">
        <v>3426</v>
      </c>
      <c r="D1525">
        <f>IF(B1525="","",VLOOKUP(B1525,'Regionalism Code'!E:G,2,FALSE))</f>
        <v>4210</v>
      </c>
      <c r="E1525" t="s">
        <v>382</v>
      </c>
      <c r="F1525">
        <f>IF(E1525="","",VLOOKUP(E1525,'Regionalism Code'!G:H,2,FALSE))</f>
        <v>4210</v>
      </c>
      <c r="G1525" s="4">
        <v>171.62</v>
      </c>
      <c r="H1525" s="4">
        <v>158.80000000000001</v>
      </c>
      <c r="I1525" s="4">
        <v>162.61000000000001</v>
      </c>
      <c r="J1525" s="4">
        <v>198.51</v>
      </c>
      <c r="K1525" s="4">
        <v>294.75</v>
      </c>
      <c r="L1525" s="4">
        <v>206.52</v>
      </c>
      <c r="M1525" s="4">
        <v>152.75</v>
      </c>
      <c r="N1525" s="4">
        <v>130.29</v>
      </c>
      <c r="O1525" s="4">
        <v>57.24</v>
      </c>
      <c r="P1525" s="4">
        <v>230.3</v>
      </c>
    </row>
    <row r="1526" spans="1:16">
      <c r="A1526">
        <v>2015</v>
      </c>
      <c r="B1526" t="s">
        <v>384</v>
      </c>
      <c r="C1526" t="s">
        <v>3427</v>
      </c>
      <c r="D1526">
        <f>IF(B1526="","",VLOOKUP(B1526,'Regionalism Code'!E:G,2,FALSE))</f>
        <v>4211</v>
      </c>
      <c r="E1526" t="s">
        <v>384</v>
      </c>
      <c r="F1526">
        <f>IF(E1526="","",VLOOKUP(E1526,'Regionalism Code'!G:H,2,FALSE))</f>
        <v>4211</v>
      </c>
      <c r="G1526" s="4">
        <v>164.66</v>
      </c>
      <c r="H1526" s="4">
        <v>151.30000000000001</v>
      </c>
      <c r="I1526" s="4">
        <v>144.96</v>
      </c>
      <c r="J1526" s="4">
        <v>177.2</v>
      </c>
      <c r="K1526" s="4">
        <v>261.31</v>
      </c>
      <c r="L1526" s="4">
        <v>191.06</v>
      </c>
      <c r="M1526" s="4">
        <v>134.03</v>
      </c>
      <c r="N1526" s="4">
        <v>116.96</v>
      </c>
      <c r="O1526" s="4">
        <v>50.98</v>
      </c>
      <c r="P1526" s="4">
        <v>244.55</v>
      </c>
    </row>
    <row r="1527" spans="1:16">
      <c r="A1527">
        <v>2015</v>
      </c>
      <c r="B1527" t="s">
        <v>386</v>
      </c>
      <c r="C1527" t="s">
        <v>3428</v>
      </c>
      <c r="D1527">
        <f>IF(B1527="","",VLOOKUP(B1527,'Regionalism Code'!E:G,2,FALSE))</f>
        <v>4212</v>
      </c>
      <c r="E1527" t="s">
        <v>386</v>
      </c>
      <c r="F1527">
        <f>IF(E1527="","",VLOOKUP(E1527,'Regionalism Code'!G:H,2,FALSE))</f>
        <v>4212</v>
      </c>
      <c r="G1527" s="4">
        <v>171.91</v>
      </c>
      <c r="H1527" s="4">
        <v>164.75</v>
      </c>
      <c r="I1527" s="4">
        <v>150.16</v>
      </c>
      <c r="J1527" s="4">
        <v>189.5</v>
      </c>
      <c r="K1527" s="4">
        <v>260.95</v>
      </c>
      <c r="L1527" s="4">
        <v>199.15</v>
      </c>
      <c r="M1527" s="4">
        <v>138.97</v>
      </c>
      <c r="N1527" s="4">
        <v>124.56</v>
      </c>
      <c r="O1527" s="4">
        <v>51.71</v>
      </c>
      <c r="P1527" s="4">
        <v>235.08</v>
      </c>
    </row>
    <row r="1528" spans="1:16">
      <c r="A1528">
        <v>2015</v>
      </c>
      <c r="B1528" t="s">
        <v>388</v>
      </c>
      <c r="C1528" t="s">
        <v>3429</v>
      </c>
      <c r="D1528">
        <f>IF(B1528="","",VLOOKUP(B1528,'Regionalism Code'!E:G,2,FALSE))</f>
        <v>4213</v>
      </c>
      <c r="E1528" t="s">
        <v>388</v>
      </c>
      <c r="F1528">
        <f>IF(E1528="","",VLOOKUP(E1528,'Regionalism Code'!G:H,2,FALSE))</f>
        <v>4213</v>
      </c>
      <c r="G1528" s="4">
        <v>167.93</v>
      </c>
      <c r="H1528" s="4">
        <v>152.47999999999999</v>
      </c>
      <c r="I1528" s="4">
        <v>155.75</v>
      </c>
      <c r="J1528" s="4">
        <v>178.45</v>
      </c>
      <c r="K1528" s="4">
        <v>273.98</v>
      </c>
      <c r="L1528" s="4">
        <v>201.62</v>
      </c>
      <c r="M1528" s="4">
        <v>164.34</v>
      </c>
      <c r="N1528" s="4">
        <v>120.61</v>
      </c>
      <c r="O1528" s="4">
        <v>41.56</v>
      </c>
      <c r="P1528" s="4">
        <v>241.1</v>
      </c>
    </row>
    <row r="1529" spans="1:16">
      <c r="A1529">
        <v>2015</v>
      </c>
      <c r="B1529" t="s">
        <v>390</v>
      </c>
      <c r="C1529" t="s">
        <v>3430</v>
      </c>
      <c r="D1529">
        <f>IF(B1529="","",VLOOKUP(B1529,'Regionalism Code'!E:G,2,FALSE))</f>
        <v>4228</v>
      </c>
      <c r="E1529" t="s">
        <v>390</v>
      </c>
      <c r="F1529">
        <f>IF(E1529="","",VLOOKUP(E1529,'Regionalism Code'!G:H,2,FALSE))</f>
        <v>4228</v>
      </c>
      <c r="G1529" s="4">
        <v>161.28</v>
      </c>
      <c r="H1529" s="4">
        <v>153.41999999999999</v>
      </c>
      <c r="I1529" s="4">
        <v>129.71</v>
      </c>
      <c r="J1529" s="4">
        <v>166.71</v>
      </c>
      <c r="K1529" s="4">
        <v>227.87</v>
      </c>
      <c r="L1529" s="4">
        <v>166.43</v>
      </c>
      <c r="M1529" s="4">
        <v>96.91</v>
      </c>
      <c r="N1529" s="4">
        <v>122</v>
      </c>
      <c r="O1529" s="4">
        <v>45.79</v>
      </c>
      <c r="P1529" s="4">
        <v>244.59</v>
      </c>
    </row>
    <row r="1530" spans="1:16">
      <c r="A1530">
        <v>2015</v>
      </c>
      <c r="B1530" t="s">
        <v>393</v>
      </c>
      <c r="C1530" t="s">
        <v>3431</v>
      </c>
      <c r="D1530">
        <f>IF(B1530="","",VLOOKUP(B1530,'Regionalism Code'!E:G,2,FALSE))</f>
        <v>4301</v>
      </c>
      <c r="E1530" t="s">
        <v>393</v>
      </c>
      <c r="F1530">
        <f>IF(E1530="","",VLOOKUP(E1530,'Regionalism Code'!G:H,2,FALSE))</f>
        <v>4301</v>
      </c>
      <c r="G1530" s="4">
        <v>202.97</v>
      </c>
      <c r="H1530" s="4">
        <v>210.5</v>
      </c>
      <c r="I1530" s="4">
        <v>172.24</v>
      </c>
      <c r="J1530" s="4">
        <v>223.89</v>
      </c>
      <c r="K1530" s="4">
        <v>313.73</v>
      </c>
      <c r="L1530" s="4">
        <v>222.86</v>
      </c>
      <c r="M1530" s="4">
        <v>143.91999999999999</v>
      </c>
      <c r="N1530" s="4">
        <v>138.72999999999999</v>
      </c>
      <c r="O1530" s="4">
        <v>91.54</v>
      </c>
      <c r="P1530" s="4">
        <v>233.94</v>
      </c>
    </row>
    <row r="1531" spans="1:16">
      <c r="A1531">
        <v>2015</v>
      </c>
      <c r="B1531" t="s">
        <v>394</v>
      </c>
      <c r="C1531" t="s">
        <v>3432</v>
      </c>
      <c r="D1531">
        <f>IF(B1531="","",VLOOKUP(B1531,'Regionalism Code'!E:G,2,FALSE))</f>
        <v>4302</v>
      </c>
      <c r="E1531" t="s">
        <v>394</v>
      </c>
      <c r="F1531">
        <f>IF(E1531="","",VLOOKUP(E1531,'Regionalism Code'!G:H,2,FALSE))</f>
        <v>4302</v>
      </c>
      <c r="G1531" s="4">
        <v>176.71</v>
      </c>
      <c r="H1531" s="4">
        <v>166.47</v>
      </c>
      <c r="I1531" s="4">
        <v>160.79</v>
      </c>
      <c r="J1531" s="4">
        <v>197.92</v>
      </c>
      <c r="K1531" s="4">
        <v>270.42</v>
      </c>
      <c r="L1531" s="4">
        <v>202.95</v>
      </c>
      <c r="M1531" s="4">
        <v>141.61000000000001</v>
      </c>
      <c r="N1531" s="4">
        <v>141.06</v>
      </c>
      <c r="O1531" s="4">
        <v>67.040000000000006</v>
      </c>
      <c r="P1531" s="4">
        <v>239.46</v>
      </c>
    </row>
    <row r="1532" spans="1:16">
      <c r="A1532">
        <v>2015</v>
      </c>
      <c r="B1532" t="s">
        <v>396</v>
      </c>
      <c r="C1532" t="s">
        <v>3433</v>
      </c>
      <c r="D1532">
        <f>IF(B1532="","",VLOOKUP(B1532,'Regionalism Code'!E:G,2,FALSE))</f>
        <v>4303</v>
      </c>
      <c r="E1532" t="s">
        <v>396</v>
      </c>
      <c r="F1532">
        <f>IF(E1532="","",VLOOKUP(E1532,'Regionalism Code'!G:H,2,FALSE))</f>
        <v>4303</v>
      </c>
      <c r="G1532" s="4">
        <v>176.14</v>
      </c>
      <c r="H1532" s="4">
        <v>168.23</v>
      </c>
      <c r="I1532" s="4">
        <v>155.9</v>
      </c>
      <c r="J1532" s="4">
        <v>190.82</v>
      </c>
      <c r="K1532" s="4">
        <v>285.42</v>
      </c>
      <c r="L1532" s="4">
        <v>194.94</v>
      </c>
      <c r="M1532" s="4">
        <v>136.1</v>
      </c>
      <c r="N1532" s="4">
        <v>130.54</v>
      </c>
      <c r="O1532" s="4">
        <v>56.48</v>
      </c>
      <c r="P1532" s="4">
        <v>239.05</v>
      </c>
    </row>
    <row r="1533" spans="1:16">
      <c r="A1533">
        <v>2015</v>
      </c>
      <c r="B1533" t="s">
        <v>398</v>
      </c>
      <c r="C1533" t="s">
        <v>3434</v>
      </c>
      <c r="D1533">
        <f>IF(B1533="","",VLOOKUP(B1533,'Regionalism Code'!E:G,2,FALSE))</f>
        <v>4304</v>
      </c>
      <c r="E1533" t="s">
        <v>398</v>
      </c>
      <c r="F1533">
        <f>IF(E1533="","",VLOOKUP(E1533,'Regionalism Code'!G:H,2,FALSE))</f>
        <v>4304</v>
      </c>
      <c r="G1533" s="4">
        <v>164.02</v>
      </c>
      <c r="H1533" s="4">
        <v>147.51</v>
      </c>
      <c r="I1533" s="4">
        <v>151.72999999999999</v>
      </c>
      <c r="J1533" s="4">
        <v>177.45</v>
      </c>
      <c r="K1533" s="4">
        <v>260.24</v>
      </c>
      <c r="L1533" s="4">
        <v>193.92</v>
      </c>
      <c r="M1533" s="4">
        <v>156.97999999999999</v>
      </c>
      <c r="N1533" s="4">
        <v>121.07</v>
      </c>
      <c r="O1533" s="4">
        <v>45.33</v>
      </c>
      <c r="P1533" s="4">
        <v>240.9</v>
      </c>
    </row>
    <row r="1534" spans="1:16">
      <c r="A1534">
        <v>2015</v>
      </c>
      <c r="B1534" t="s">
        <v>400</v>
      </c>
      <c r="C1534" t="s">
        <v>3435</v>
      </c>
      <c r="D1534">
        <f>IF(B1534="","",VLOOKUP(B1534,'Regionalism Code'!E:G,2,FALSE))</f>
        <v>4305</v>
      </c>
      <c r="E1534" t="s">
        <v>400</v>
      </c>
      <c r="F1534">
        <f>IF(E1534="","",VLOOKUP(E1534,'Regionalism Code'!G:H,2,FALSE))</f>
        <v>4305</v>
      </c>
      <c r="G1534" s="4">
        <v>150.37</v>
      </c>
      <c r="H1534" s="4">
        <v>132.19999999999999</v>
      </c>
      <c r="I1534" s="4">
        <v>140.54</v>
      </c>
      <c r="J1534" s="4">
        <v>174.65</v>
      </c>
      <c r="K1534" s="4">
        <v>239.61</v>
      </c>
      <c r="L1534" s="4">
        <v>181.61</v>
      </c>
      <c r="M1534" s="4">
        <v>131.13999999999999</v>
      </c>
      <c r="N1534" s="4">
        <v>125.69</v>
      </c>
      <c r="O1534" s="4">
        <v>22.59</v>
      </c>
      <c r="P1534" s="4">
        <v>228.22</v>
      </c>
    </row>
    <row r="1535" spans="1:16">
      <c r="A1535">
        <v>2015</v>
      </c>
      <c r="B1535" t="s">
        <v>402</v>
      </c>
      <c r="C1535" t="s">
        <v>3436</v>
      </c>
      <c r="D1535">
        <f>IF(B1535="","",VLOOKUP(B1535,'Regionalism Code'!E:G,2,FALSE))</f>
        <v>4306</v>
      </c>
      <c r="E1535" t="s">
        <v>402</v>
      </c>
      <c r="F1535">
        <f>IF(E1535="","",VLOOKUP(E1535,'Regionalism Code'!G:H,2,FALSE))</f>
        <v>4306</v>
      </c>
      <c r="G1535" s="4">
        <v>164.23</v>
      </c>
      <c r="H1535" s="4">
        <v>148.27000000000001</v>
      </c>
      <c r="I1535" s="4">
        <v>153.05000000000001</v>
      </c>
      <c r="J1535" s="4">
        <v>183.26</v>
      </c>
      <c r="K1535" s="4">
        <v>271.27999999999997</v>
      </c>
      <c r="L1535" s="4">
        <v>190.03</v>
      </c>
      <c r="M1535" s="4">
        <v>141.85</v>
      </c>
      <c r="N1535" s="4">
        <v>128.13999999999999</v>
      </c>
      <c r="O1535" s="4">
        <v>51.68</v>
      </c>
      <c r="P1535" s="4">
        <v>237.25</v>
      </c>
    </row>
    <row r="1536" spans="1:16">
      <c r="A1536">
        <v>2015</v>
      </c>
      <c r="B1536" t="s">
        <v>404</v>
      </c>
      <c r="C1536" t="s">
        <v>3437</v>
      </c>
      <c r="D1536">
        <f>IF(B1536="","",VLOOKUP(B1536,'Regionalism Code'!E:G,2,FALSE))</f>
        <v>4307</v>
      </c>
      <c r="E1536" t="s">
        <v>404</v>
      </c>
      <c r="F1536">
        <f>IF(E1536="","",VLOOKUP(E1536,'Regionalism Code'!G:H,2,FALSE))</f>
        <v>4307</v>
      </c>
      <c r="G1536" s="4">
        <v>159.34</v>
      </c>
      <c r="H1536" s="4">
        <v>141.86000000000001</v>
      </c>
      <c r="I1536" s="4">
        <v>146.29</v>
      </c>
      <c r="J1536" s="4">
        <v>178.07</v>
      </c>
      <c r="K1536" s="4">
        <v>274.3</v>
      </c>
      <c r="L1536" s="4">
        <v>183.92</v>
      </c>
      <c r="M1536" s="4">
        <v>129.6</v>
      </c>
      <c r="N1536" s="4">
        <v>122.34</v>
      </c>
      <c r="O1536" s="4">
        <v>38.4</v>
      </c>
      <c r="P1536" s="4">
        <v>240.76</v>
      </c>
    </row>
    <row r="1537" spans="1:16">
      <c r="A1537">
        <v>2015</v>
      </c>
      <c r="B1537" t="s">
        <v>406</v>
      </c>
      <c r="C1537" t="s">
        <v>3438</v>
      </c>
      <c r="D1537">
        <f>IF(B1537="","",VLOOKUP(B1537,'Regionalism Code'!E:G,2,FALSE))</f>
        <v>4308</v>
      </c>
      <c r="E1537" t="s">
        <v>406</v>
      </c>
      <c r="F1537">
        <f>IF(E1537="","",VLOOKUP(E1537,'Regionalism Code'!G:H,2,FALSE))</f>
        <v>4308</v>
      </c>
      <c r="G1537" s="4">
        <v>160.43</v>
      </c>
      <c r="H1537" s="4">
        <v>154.12</v>
      </c>
      <c r="I1537" s="4">
        <v>134.33000000000001</v>
      </c>
      <c r="J1537" s="4">
        <v>165.25</v>
      </c>
      <c r="K1537" s="4">
        <v>242.95</v>
      </c>
      <c r="L1537" s="4">
        <v>166.36</v>
      </c>
      <c r="M1537" s="4">
        <v>96.63</v>
      </c>
      <c r="N1537" s="4">
        <v>129.16999999999999</v>
      </c>
      <c r="O1537" s="4">
        <v>41.91</v>
      </c>
      <c r="P1537" s="4">
        <v>228.73</v>
      </c>
    </row>
    <row r="1538" spans="1:16">
      <c r="A1538">
        <v>2015</v>
      </c>
      <c r="B1538" t="s">
        <v>408</v>
      </c>
      <c r="C1538" t="s">
        <v>3439</v>
      </c>
      <c r="D1538">
        <f>IF(B1538="","",VLOOKUP(B1538,'Regionalism Code'!E:G,2,FALSE))</f>
        <v>4309</v>
      </c>
      <c r="E1538" t="s">
        <v>408</v>
      </c>
      <c r="F1538">
        <f>IF(E1538="","",VLOOKUP(E1538,'Regionalism Code'!G:H,2,FALSE))</f>
        <v>4309</v>
      </c>
      <c r="G1538" s="4">
        <v>158.1</v>
      </c>
      <c r="H1538" s="4">
        <v>138.69</v>
      </c>
      <c r="I1538" s="4">
        <v>155.08000000000001</v>
      </c>
      <c r="J1538" s="4">
        <v>183.55</v>
      </c>
      <c r="K1538" s="4">
        <v>275.10000000000002</v>
      </c>
      <c r="L1538" s="4">
        <v>188.28</v>
      </c>
      <c r="M1538" s="4">
        <v>139.41</v>
      </c>
      <c r="N1538" s="4">
        <v>134.36000000000001</v>
      </c>
      <c r="O1538" s="4">
        <v>49.23</v>
      </c>
      <c r="P1538" s="4">
        <v>227.68</v>
      </c>
    </row>
    <row r="1539" spans="1:16">
      <c r="A1539">
        <v>2015</v>
      </c>
      <c r="B1539" t="s">
        <v>410</v>
      </c>
      <c r="C1539" t="s">
        <v>3440</v>
      </c>
      <c r="D1539">
        <f>IF(B1539="","",VLOOKUP(B1539,'Regionalism Code'!E:G,2,FALSE))</f>
        <v>4310</v>
      </c>
      <c r="E1539" t="s">
        <v>410</v>
      </c>
      <c r="F1539">
        <f>IF(E1539="","",VLOOKUP(E1539,'Regionalism Code'!G:H,2,FALSE))</f>
        <v>4310</v>
      </c>
      <c r="G1539" s="4">
        <v>159.69999999999999</v>
      </c>
      <c r="H1539" s="4">
        <v>148.52000000000001</v>
      </c>
      <c r="I1539" s="4">
        <v>136.41</v>
      </c>
      <c r="J1539" s="4">
        <v>165.29</v>
      </c>
      <c r="K1539" s="4">
        <v>211.55</v>
      </c>
      <c r="L1539" s="4">
        <v>187.81</v>
      </c>
      <c r="M1539" s="4">
        <v>132.69999999999999</v>
      </c>
      <c r="N1539" s="4">
        <v>125.01</v>
      </c>
      <c r="O1539" s="4">
        <v>24.78</v>
      </c>
      <c r="P1539" s="4">
        <v>238.92</v>
      </c>
    </row>
    <row r="1540" spans="1:16">
      <c r="A1540">
        <v>2015</v>
      </c>
      <c r="B1540" t="s">
        <v>412</v>
      </c>
      <c r="C1540" t="s">
        <v>3441</v>
      </c>
      <c r="D1540">
        <f>IF(B1540="","",VLOOKUP(B1540,'Regionalism Code'!E:G,2,FALSE))</f>
        <v>4311</v>
      </c>
      <c r="E1540" t="s">
        <v>412</v>
      </c>
      <c r="F1540">
        <f>IF(E1540="","",VLOOKUP(E1540,'Regionalism Code'!G:H,2,FALSE))</f>
        <v>4311</v>
      </c>
      <c r="G1540" s="4">
        <v>153.88</v>
      </c>
      <c r="H1540" s="4">
        <v>136.07</v>
      </c>
      <c r="I1540" s="4">
        <v>142.81</v>
      </c>
      <c r="J1540" s="4">
        <v>168.29</v>
      </c>
      <c r="K1540" s="4">
        <v>258.89999999999998</v>
      </c>
      <c r="L1540" s="4">
        <v>174.69</v>
      </c>
      <c r="M1540" s="4">
        <v>132.18</v>
      </c>
      <c r="N1540" s="4">
        <v>123.55</v>
      </c>
      <c r="O1540" s="4">
        <v>27.2</v>
      </c>
      <c r="P1540" s="4">
        <v>232.79</v>
      </c>
    </row>
    <row r="1541" spans="1:16">
      <c r="A1541">
        <v>2015</v>
      </c>
      <c r="B1541" t="s">
        <v>414</v>
      </c>
      <c r="C1541" t="s">
        <v>3442</v>
      </c>
      <c r="D1541">
        <f>IF(B1541="","",VLOOKUP(B1541,'Regionalism Code'!E:G,2,FALSE))</f>
        <v>4312</v>
      </c>
      <c r="E1541" t="s">
        <v>414</v>
      </c>
      <c r="F1541">
        <f>IF(E1541="","",VLOOKUP(E1541,'Regionalism Code'!G:H,2,FALSE))</f>
        <v>4312</v>
      </c>
      <c r="G1541" s="4">
        <v>155.11000000000001</v>
      </c>
      <c r="H1541" s="4">
        <v>141.02000000000001</v>
      </c>
      <c r="I1541" s="4">
        <v>133.63999999999999</v>
      </c>
      <c r="J1541" s="4">
        <v>170.84</v>
      </c>
      <c r="K1541" s="4">
        <v>242</v>
      </c>
      <c r="L1541" s="4">
        <v>166.79</v>
      </c>
      <c r="M1541" s="4">
        <v>112.92</v>
      </c>
      <c r="N1541" s="4">
        <v>118.35</v>
      </c>
      <c r="O1541" s="4">
        <v>34.54</v>
      </c>
      <c r="P1541" s="4">
        <v>240.65</v>
      </c>
    </row>
    <row r="1542" spans="1:16">
      <c r="A1542">
        <v>2015</v>
      </c>
      <c r="B1542" t="s">
        <v>415</v>
      </c>
      <c r="C1542" t="s">
        <v>3443</v>
      </c>
      <c r="D1542">
        <f>IF(B1542="","",VLOOKUP(B1542,'Regionalism Code'!E:G,2,FALSE))</f>
        <v>4313</v>
      </c>
      <c r="E1542" t="s">
        <v>415</v>
      </c>
      <c r="F1542">
        <f>IF(E1542="","",VLOOKUP(E1542,'Regionalism Code'!G:H,2,FALSE))</f>
        <v>4313</v>
      </c>
      <c r="G1542" s="4">
        <v>158.51</v>
      </c>
      <c r="H1542" s="4">
        <v>147.07</v>
      </c>
      <c r="I1542" s="4">
        <v>141.47999999999999</v>
      </c>
      <c r="J1542" s="4">
        <v>156.24</v>
      </c>
      <c r="K1542" s="4">
        <v>245.65</v>
      </c>
      <c r="L1542" s="4">
        <v>179.59</v>
      </c>
      <c r="M1542" s="4">
        <v>137.88999999999999</v>
      </c>
      <c r="N1542" s="4">
        <v>123.27</v>
      </c>
      <c r="O1542" s="4">
        <v>23.89</v>
      </c>
      <c r="P1542" s="4">
        <v>227.26</v>
      </c>
    </row>
    <row r="1543" spans="1:16">
      <c r="A1543">
        <v>2015</v>
      </c>
      <c r="B1543" t="s">
        <v>417</v>
      </c>
      <c r="C1543" t="s">
        <v>3444</v>
      </c>
      <c r="D1543">
        <f>IF(B1543="","",VLOOKUP(B1543,'Regionalism Code'!E:G,2,FALSE))</f>
        <v>4331</v>
      </c>
      <c r="E1543" t="s">
        <v>417</v>
      </c>
      <c r="F1543">
        <f>IF(E1543="","",VLOOKUP(E1543,'Regionalism Code'!G:H,2,FALSE))</f>
        <v>4331</v>
      </c>
      <c r="G1543" s="4">
        <v>151.1</v>
      </c>
      <c r="H1543" s="4">
        <v>138.97</v>
      </c>
      <c r="I1543" s="4">
        <v>119.96</v>
      </c>
      <c r="J1543" s="4">
        <v>154.31</v>
      </c>
      <c r="K1543" s="4">
        <v>223.98</v>
      </c>
      <c r="L1543" s="4">
        <v>147.18</v>
      </c>
      <c r="M1543" s="4">
        <v>94.19</v>
      </c>
      <c r="N1543" s="4">
        <v>110.5</v>
      </c>
      <c r="O1543" s="4">
        <v>23.12</v>
      </c>
      <c r="P1543" s="4">
        <v>247.77</v>
      </c>
    </row>
    <row r="1544" spans="1:16">
      <c r="A1544">
        <v>2015</v>
      </c>
      <c r="B1544" t="s">
        <v>420</v>
      </c>
      <c r="C1544" t="s">
        <v>3445</v>
      </c>
      <c r="D1544">
        <f>IF(B1544="","",VLOOKUP(B1544,'Regionalism Code'!E:G,2,FALSE))</f>
        <v>4401</v>
      </c>
      <c r="E1544" t="s">
        <v>420</v>
      </c>
      <c r="F1544">
        <f>IF(E1544="","",VLOOKUP(E1544,'Regionalism Code'!G:H,2,FALSE))</f>
        <v>4401</v>
      </c>
      <c r="G1544" s="4">
        <v>214.36</v>
      </c>
      <c r="H1544" s="4">
        <v>230.48</v>
      </c>
      <c r="I1544" s="4">
        <v>177.74</v>
      </c>
      <c r="J1544" s="4">
        <v>235.49</v>
      </c>
      <c r="K1544" s="4">
        <v>279.94</v>
      </c>
      <c r="L1544" s="4">
        <v>238.07</v>
      </c>
      <c r="M1544" s="4">
        <v>149.13</v>
      </c>
      <c r="N1544" s="4">
        <v>160.85</v>
      </c>
      <c r="O1544" s="4">
        <v>88.03</v>
      </c>
      <c r="P1544" s="4">
        <v>227.67</v>
      </c>
    </row>
    <row r="1545" spans="1:16">
      <c r="A1545">
        <v>2015</v>
      </c>
      <c r="B1545" t="s">
        <v>422</v>
      </c>
      <c r="C1545" t="s">
        <v>3414</v>
      </c>
      <c r="D1545">
        <f>IF(B1545="","",VLOOKUP(B1545,'Regionalism Code'!E:G,2,FALSE))</f>
        <v>4402</v>
      </c>
      <c r="E1545" t="s">
        <v>422</v>
      </c>
      <c r="F1545">
        <f>IF(E1545="","",VLOOKUP(E1545,'Regionalism Code'!G:H,2,FALSE))</f>
        <v>4402</v>
      </c>
      <c r="G1545" s="4">
        <v>172.42</v>
      </c>
      <c r="H1545" s="4">
        <v>163.41999999999999</v>
      </c>
      <c r="I1545" s="4">
        <v>153.1</v>
      </c>
      <c r="J1545" s="4">
        <v>178.37</v>
      </c>
      <c r="K1545" s="4">
        <v>262.23</v>
      </c>
      <c r="L1545" s="4">
        <v>189.23</v>
      </c>
      <c r="M1545" s="4">
        <v>135.94999999999999</v>
      </c>
      <c r="N1545" s="4">
        <v>133.32</v>
      </c>
      <c r="O1545" s="4">
        <v>64.17</v>
      </c>
      <c r="P1545" s="4">
        <v>237.24</v>
      </c>
    </row>
    <row r="1546" spans="1:16">
      <c r="A1546">
        <v>2015</v>
      </c>
      <c r="B1546" t="s">
        <v>424</v>
      </c>
      <c r="C1546" t="s">
        <v>3446</v>
      </c>
      <c r="D1546">
        <f>IF(B1546="","",VLOOKUP(B1546,'Regionalism Code'!E:G,2,FALSE))</f>
        <v>4403</v>
      </c>
      <c r="E1546" t="s">
        <v>424</v>
      </c>
      <c r="F1546">
        <f>IF(E1546="","",VLOOKUP(E1546,'Regionalism Code'!G:H,2,FALSE))</f>
        <v>4403</v>
      </c>
      <c r="G1546" s="4">
        <v>219.99</v>
      </c>
      <c r="H1546" s="4">
        <v>242.89</v>
      </c>
      <c r="I1546" s="4">
        <v>176.22</v>
      </c>
      <c r="J1546" s="4">
        <v>214.97</v>
      </c>
      <c r="K1546" s="4">
        <v>272.42</v>
      </c>
      <c r="L1546" s="4">
        <v>235.54</v>
      </c>
      <c r="M1546" s="4">
        <v>156.63</v>
      </c>
      <c r="N1546" s="4">
        <v>158.69</v>
      </c>
      <c r="O1546" s="4">
        <v>84.77</v>
      </c>
      <c r="P1546" s="4">
        <v>223.94</v>
      </c>
    </row>
    <row r="1547" spans="1:16">
      <c r="A1547">
        <v>2015</v>
      </c>
      <c r="B1547" t="s">
        <v>426</v>
      </c>
      <c r="C1547" t="s">
        <v>3447</v>
      </c>
      <c r="D1547">
        <f>IF(B1547="","",VLOOKUP(B1547,'Regionalism Code'!E:G,2,FALSE))</f>
        <v>4404</v>
      </c>
      <c r="E1547" t="s">
        <v>426</v>
      </c>
      <c r="F1547">
        <f>IF(E1547="","",VLOOKUP(E1547,'Regionalism Code'!G:H,2,FALSE))</f>
        <v>4404</v>
      </c>
      <c r="G1547" s="4">
        <v>212.77</v>
      </c>
      <c r="H1547" s="4">
        <v>230.71</v>
      </c>
      <c r="I1547" s="4">
        <v>167.16</v>
      </c>
      <c r="J1547" s="4">
        <v>199.24</v>
      </c>
      <c r="K1547" s="4">
        <v>283.67</v>
      </c>
      <c r="L1547" s="4">
        <v>219.79</v>
      </c>
      <c r="M1547" s="4">
        <v>149.51</v>
      </c>
      <c r="N1547" s="4">
        <v>139.18</v>
      </c>
      <c r="O1547" s="4">
        <v>85.49</v>
      </c>
      <c r="P1547" s="4">
        <v>236.4</v>
      </c>
    </row>
    <row r="1548" spans="1:16">
      <c r="A1548">
        <v>2015</v>
      </c>
      <c r="B1548" t="s">
        <v>428</v>
      </c>
      <c r="C1548" t="s">
        <v>3448</v>
      </c>
      <c r="D1548">
        <f>IF(B1548="","",VLOOKUP(B1548,'Regionalism Code'!E:G,2,FALSE))</f>
        <v>4405</v>
      </c>
      <c r="E1548" t="s">
        <v>428</v>
      </c>
      <c r="F1548">
        <f>IF(E1548="","",VLOOKUP(E1548,'Regionalism Code'!G:H,2,FALSE))</f>
        <v>4405</v>
      </c>
      <c r="G1548" s="4">
        <v>181.38</v>
      </c>
      <c r="H1548" s="4">
        <v>175.46</v>
      </c>
      <c r="I1548" s="4">
        <v>168.54</v>
      </c>
      <c r="J1548" s="4">
        <v>214.39</v>
      </c>
      <c r="K1548" s="4">
        <v>274.16000000000003</v>
      </c>
      <c r="L1548" s="4">
        <v>219.07</v>
      </c>
      <c r="M1548" s="4">
        <v>139.41</v>
      </c>
      <c r="N1548" s="4">
        <v>158.28</v>
      </c>
      <c r="O1548" s="4">
        <v>60.85</v>
      </c>
      <c r="P1548" s="4">
        <v>224.25</v>
      </c>
    </row>
    <row r="1549" spans="1:16">
      <c r="A1549">
        <v>2015</v>
      </c>
      <c r="B1549" t="s">
        <v>430</v>
      </c>
      <c r="C1549" t="s">
        <v>3449</v>
      </c>
      <c r="D1549">
        <f>IF(B1549="","",VLOOKUP(B1549,'Regionalism Code'!E:G,2,FALSE))</f>
        <v>4406</v>
      </c>
      <c r="E1549" t="s">
        <v>430</v>
      </c>
      <c r="F1549">
        <f>IF(E1549="","",VLOOKUP(E1549,'Regionalism Code'!G:H,2,FALSE))</f>
        <v>4406</v>
      </c>
      <c r="G1549" s="4">
        <v>201.04</v>
      </c>
      <c r="H1549" s="4">
        <v>209.97</v>
      </c>
      <c r="I1549" s="4">
        <v>167.31</v>
      </c>
      <c r="J1549" s="4">
        <v>192.17</v>
      </c>
      <c r="K1549" s="4">
        <v>287.88</v>
      </c>
      <c r="L1549" s="4">
        <v>204.11</v>
      </c>
      <c r="M1549" s="4">
        <v>135.34</v>
      </c>
      <c r="N1549" s="4">
        <v>156.47</v>
      </c>
      <c r="O1549" s="4">
        <v>62.83</v>
      </c>
      <c r="P1549" s="4">
        <v>232.82</v>
      </c>
    </row>
    <row r="1550" spans="1:16">
      <c r="A1550">
        <v>2015</v>
      </c>
      <c r="B1550" t="s">
        <v>432</v>
      </c>
      <c r="C1550" t="s">
        <v>3450</v>
      </c>
      <c r="D1550">
        <f>IF(B1550="","",VLOOKUP(B1550,'Regionalism Code'!E:G,2,FALSE))</f>
        <v>4407</v>
      </c>
      <c r="E1550" t="s">
        <v>432</v>
      </c>
      <c r="F1550">
        <f>IF(E1550="","",VLOOKUP(E1550,'Regionalism Code'!G:H,2,FALSE))</f>
        <v>4407</v>
      </c>
      <c r="G1550" s="4">
        <v>182.94</v>
      </c>
      <c r="H1550" s="4">
        <v>181.44</v>
      </c>
      <c r="I1550" s="4">
        <v>157.78</v>
      </c>
      <c r="J1550" s="4">
        <v>181.91</v>
      </c>
      <c r="K1550" s="4">
        <v>276.64999999999998</v>
      </c>
      <c r="L1550" s="4">
        <v>190.33</v>
      </c>
      <c r="M1550" s="4">
        <v>130.51</v>
      </c>
      <c r="N1550" s="4">
        <v>145.96</v>
      </c>
      <c r="O1550" s="4">
        <v>51.04</v>
      </c>
      <c r="P1550" s="4">
        <v>233.59</v>
      </c>
    </row>
    <row r="1551" spans="1:16">
      <c r="A1551">
        <v>2015</v>
      </c>
      <c r="B1551" t="s">
        <v>434</v>
      </c>
      <c r="C1551" t="s">
        <v>3451</v>
      </c>
      <c r="D1551">
        <f>IF(B1551="","",VLOOKUP(B1551,'Regionalism Code'!E:G,2,FALSE))</f>
        <v>4408</v>
      </c>
      <c r="E1551" t="s">
        <v>434</v>
      </c>
      <c r="F1551">
        <f>IF(E1551="","",VLOOKUP(E1551,'Regionalism Code'!G:H,2,FALSE))</f>
        <v>4408</v>
      </c>
      <c r="G1551" s="4">
        <v>166.44</v>
      </c>
      <c r="H1551" s="4">
        <v>154.69999999999999</v>
      </c>
      <c r="I1551" s="4">
        <v>146.72999999999999</v>
      </c>
      <c r="J1551" s="4">
        <v>175.56</v>
      </c>
      <c r="K1551" s="4">
        <v>242.33</v>
      </c>
      <c r="L1551" s="4">
        <v>181.52</v>
      </c>
      <c r="M1551" s="4">
        <v>133.09</v>
      </c>
      <c r="N1551" s="4">
        <v>130.71</v>
      </c>
      <c r="O1551" s="4">
        <v>55.49</v>
      </c>
      <c r="P1551" s="4">
        <v>241</v>
      </c>
    </row>
    <row r="1552" spans="1:16">
      <c r="A1552">
        <v>2015</v>
      </c>
      <c r="B1552" t="s">
        <v>436</v>
      </c>
      <c r="C1552" t="s">
        <v>3452</v>
      </c>
      <c r="D1552">
        <f>IF(B1552="","",VLOOKUP(B1552,'Regionalism Code'!E:G,2,FALSE))</f>
        <v>4409</v>
      </c>
      <c r="E1552" t="s">
        <v>436</v>
      </c>
      <c r="F1552">
        <f>IF(E1552="","",VLOOKUP(E1552,'Regionalism Code'!G:H,2,FALSE))</f>
        <v>4409</v>
      </c>
      <c r="G1552" s="4">
        <v>157.66999999999999</v>
      </c>
      <c r="H1552" s="4">
        <v>148.58000000000001</v>
      </c>
      <c r="I1552" s="4">
        <v>127.67</v>
      </c>
      <c r="J1552" s="4">
        <v>155.22999999999999</v>
      </c>
      <c r="K1552" s="4">
        <v>186.99</v>
      </c>
      <c r="L1552" s="4">
        <v>165.69</v>
      </c>
      <c r="M1552" s="4">
        <v>108.42</v>
      </c>
      <c r="N1552" s="4">
        <v>128.68</v>
      </c>
      <c r="O1552" s="4">
        <v>41.76</v>
      </c>
      <c r="P1552" s="4">
        <v>242.21</v>
      </c>
    </row>
    <row r="1553" spans="1:16">
      <c r="A1553">
        <v>2015</v>
      </c>
      <c r="B1553" t="s">
        <v>437</v>
      </c>
      <c r="C1553" t="s">
        <v>3453</v>
      </c>
      <c r="D1553">
        <f>IF(B1553="","",VLOOKUP(B1553,'Regionalism Code'!E:G,2,FALSE))</f>
        <v>4412</v>
      </c>
      <c r="E1553" t="s">
        <v>437</v>
      </c>
      <c r="F1553">
        <f>IF(E1553="","",VLOOKUP(E1553,'Regionalism Code'!G:H,2,FALSE))</f>
        <v>4412</v>
      </c>
      <c r="G1553" s="4">
        <v>170.16</v>
      </c>
      <c r="H1553" s="4">
        <v>163.89</v>
      </c>
      <c r="I1553" s="4">
        <v>142.63999999999999</v>
      </c>
      <c r="J1553" s="4">
        <v>176.21</v>
      </c>
      <c r="K1553" s="4">
        <v>226.67</v>
      </c>
      <c r="L1553" s="4">
        <v>175.08</v>
      </c>
      <c r="M1553" s="4">
        <v>133.09</v>
      </c>
      <c r="N1553" s="4">
        <v>130.26</v>
      </c>
      <c r="O1553" s="4">
        <v>45.22</v>
      </c>
      <c r="P1553" s="4">
        <v>240.91</v>
      </c>
    </row>
    <row r="1554" spans="1:16">
      <c r="A1554">
        <v>2015</v>
      </c>
      <c r="B1554" t="s">
        <v>438</v>
      </c>
      <c r="C1554" t="s">
        <v>3454</v>
      </c>
      <c r="D1554">
        <f>IF(B1554="","",VLOOKUP(B1554,'Regionalism Code'!E:G,2,FALSE))</f>
        <v>4413</v>
      </c>
      <c r="E1554" t="s">
        <v>438</v>
      </c>
      <c r="F1554">
        <f>IF(E1554="","",VLOOKUP(E1554,'Regionalism Code'!G:H,2,FALSE))</f>
        <v>4413</v>
      </c>
      <c r="G1554" s="4">
        <v>191.44</v>
      </c>
      <c r="H1554" s="4">
        <v>197.79</v>
      </c>
      <c r="I1554" s="4">
        <v>156.97999999999999</v>
      </c>
      <c r="J1554" s="4">
        <v>204.16</v>
      </c>
      <c r="K1554" s="4">
        <v>249.79</v>
      </c>
      <c r="L1554" s="4">
        <v>197.93</v>
      </c>
      <c r="M1554" s="4">
        <v>123.11</v>
      </c>
      <c r="N1554" s="4">
        <v>152.88999999999999</v>
      </c>
      <c r="O1554" s="4">
        <v>63.52</v>
      </c>
      <c r="P1554" s="4">
        <v>233.11</v>
      </c>
    </row>
    <row r="1555" spans="1:16">
      <c r="A1555">
        <v>2015</v>
      </c>
      <c r="B1555" t="s">
        <v>440</v>
      </c>
      <c r="C1555" t="s">
        <v>3455</v>
      </c>
      <c r="D1555">
        <f>IF(B1555="","",VLOOKUP(B1555,'Regionalism Code'!E:G,2,FALSE))</f>
        <v>4414</v>
      </c>
      <c r="E1555" t="s">
        <v>440</v>
      </c>
      <c r="F1555">
        <f>IF(E1555="","",VLOOKUP(E1555,'Regionalism Code'!G:H,2,FALSE))</f>
        <v>4414</v>
      </c>
      <c r="G1555" s="4">
        <v>164.47</v>
      </c>
      <c r="H1555" s="4">
        <v>153.81</v>
      </c>
      <c r="I1555" s="4">
        <v>143.91</v>
      </c>
      <c r="J1555" s="4">
        <v>177.16</v>
      </c>
      <c r="K1555" s="4">
        <v>257.61</v>
      </c>
      <c r="L1555" s="4">
        <v>187.21</v>
      </c>
      <c r="M1555" s="4">
        <v>110.76</v>
      </c>
      <c r="N1555" s="4">
        <v>133.66</v>
      </c>
      <c r="O1555" s="4">
        <v>43.37</v>
      </c>
      <c r="P1555" s="4">
        <v>237.02</v>
      </c>
    </row>
    <row r="1556" spans="1:16">
      <c r="A1556">
        <v>2015</v>
      </c>
      <c r="B1556" t="s">
        <v>442</v>
      </c>
      <c r="C1556" t="s">
        <v>3456</v>
      </c>
      <c r="D1556">
        <f>IF(B1556="","",VLOOKUP(B1556,'Regionalism Code'!E:G,2,FALSE))</f>
        <v>4415</v>
      </c>
      <c r="E1556" t="s">
        <v>442</v>
      </c>
      <c r="F1556">
        <f>IF(E1556="","",VLOOKUP(E1556,'Regionalism Code'!G:H,2,FALSE))</f>
        <v>4415</v>
      </c>
      <c r="G1556" s="4">
        <v>165.06</v>
      </c>
      <c r="H1556" s="4">
        <v>154.31</v>
      </c>
      <c r="I1556" s="4">
        <v>145.33000000000001</v>
      </c>
      <c r="J1556" s="4">
        <v>194.09</v>
      </c>
      <c r="K1556" s="4">
        <v>218.87</v>
      </c>
      <c r="L1556" s="4">
        <v>183.97</v>
      </c>
      <c r="M1556" s="4">
        <v>107.71</v>
      </c>
      <c r="N1556" s="4">
        <v>149.07</v>
      </c>
      <c r="O1556" s="4">
        <v>62.71</v>
      </c>
      <c r="P1556" s="4">
        <v>236.45</v>
      </c>
    </row>
    <row r="1557" spans="1:16">
      <c r="A1557">
        <v>2015</v>
      </c>
      <c r="B1557" t="s">
        <v>444</v>
      </c>
      <c r="C1557" t="s">
        <v>3457</v>
      </c>
      <c r="D1557">
        <f>IF(B1557="","",VLOOKUP(B1557,'Regionalism Code'!E:G,2,FALSE))</f>
        <v>4416</v>
      </c>
      <c r="E1557" t="s">
        <v>444</v>
      </c>
      <c r="F1557">
        <f>IF(E1557="","",VLOOKUP(E1557,'Regionalism Code'!G:H,2,FALSE))</f>
        <v>4416</v>
      </c>
      <c r="G1557" s="4">
        <v>166.37</v>
      </c>
      <c r="H1557" s="4">
        <v>157.86000000000001</v>
      </c>
      <c r="I1557" s="4">
        <v>138.56</v>
      </c>
      <c r="J1557" s="4">
        <v>181.52</v>
      </c>
      <c r="K1557" s="4">
        <v>232.32</v>
      </c>
      <c r="L1557" s="4">
        <v>177.06</v>
      </c>
      <c r="M1557" s="4">
        <v>97.05</v>
      </c>
      <c r="N1557" s="4">
        <v>133.52000000000001</v>
      </c>
      <c r="O1557" s="4">
        <v>69.5</v>
      </c>
      <c r="P1557" s="4">
        <v>245.05</v>
      </c>
    </row>
    <row r="1558" spans="1:16">
      <c r="A1558">
        <v>2015</v>
      </c>
      <c r="B1558" t="s">
        <v>446</v>
      </c>
      <c r="C1558" t="s">
        <v>3458</v>
      </c>
      <c r="D1558">
        <f>IF(B1558="","",VLOOKUP(B1558,'Regionalism Code'!E:G,2,FALSE))</f>
        <v>4417</v>
      </c>
      <c r="E1558" t="s">
        <v>446</v>
      </c>
      <c r="F1558">
        <f>IF(E1558="","",VLOOKUP(E1558,'Regionalism Code'!G:H,2,FALSE))</f>
        <v>4417</v>
      </c>
      <c r="G1558" s="4">
        <v>174.5</v>
      </c>
      <c r="H1558" s="4">
        <v>168.67</v>
      </c>
      <c r="I1558" s="4">
        <v>150.18</v>
      </c>
      <c r="J1558" s="4">
        <v>176.48</v>
      </c>
      <c r="K1558" s="4">
        <v>246.98</v>
      </c>
      <c r="L1558" s="4">
        <v>173.97</v>
      </c>
      <c r="M1558" s="4">
        <v>129.47999999999999</v>
      </c>
      <c r="N1558" s="4">
        <v>143.35</v>
      </c>
      <c r="O1558" s="4">
        <v>47.81</v>
      </c>
      <c r="P1558" s="4">
        <v>237.96</v>
      </c>
    </row>
    <row r="1559" spans="1:16">
      <c r="A1559">
        <v>2015</v>
      </c>
      <c r="B1559" t="s">
        <v>448</v>
      </c>
      <c r="C1559" t="s">
        <v>3459</v>
      </c>
      <c r="D1559">
        <f>IF(B1559="","",VLOOKUP(B1559,'Regionalism Code'!E:G,2,FALSE))</f>
        <v>4418</v>
      </c>
      <c r="E1559" t="s">
        <v>448</v>
      </c>
      <c r="F1559">
        <f>IF(E1559="","",VLOOKUP(E1559,'Regionalism Code'!G:H,2,FALSE))</f>
        <v>4418</v>
      </c>
      <c r="G1559" s="4">
        <v>169.25</v>
      </c>
      <c r="H1559" s="4">
        <v>163.09</v>
      </c>
      <c r="I1559" s="4">
        <v>137.1</v>
      </c>
      <c r="J1559" s="4">
        <v>172.61</v>
      </c>
      <c r="K1559" s="4">
        <v>227.11</v>
      </c>
      <c r="L1559" s="4">
        <v>171.65</v>
      </c>
      <c r="M1559" s="4">
        <v>111.89</v>
      </c>
      <c r="N1559" s="4">
        <v>128.16999999999999</v>
      </c>
      <c r="O1559" s="4">
        <v>53.95</v>
      </c>
      <c r="P1559" s="4">
        <v>248.03</v>
      </c>
    </row>
    <row r="1560" spans="1:16">
      <c r="A1560">
        <v>2015</v>
      </c>
      <c r="B1560" t="s">
        <v>450</v>
      </c>
      <c r="C1560" t="s">
        <v>3460</v>
      </c>
      <c r="D1560">
        <f>IF(B1560="","",VLOOKUP(B1560,'Regionalism Code'!E:G,2,FALSE))</f>
        <v>4419</v>
      </c>
      <c r="E1560" t="s">
        <v>450</v>
      </c>
      <c r="F1560">
        <f>IF(E1560="","",VLOOKUP(E1560,'Regionalism Code'!G:H,2,FALSE))</f>
        <v>4419</v>
      </c>
      <c r="G1560" s="4">
        <v>199.99</v>
      </c>
      <c r="H1560" s="4">
        <v>214.08</v>
      </c>
      <c r="I1560" s="4">
        <v>158.54</v>
      </c>
      <c r="J1560" s="4">
        <v>191.63</v>
      </c>
      <c r="K1560" s="4">
        <v>247.78</v>
      </c>
      <c r="L1560" s="4">
        <v>207.83</v>
      </c>
      <c r="M1560" s="4">
        <v>141.13999999999999</v>
      </c>
      <c r="N1560" s="4">
        <v>148.26</v>
      </c>
      <c r="O1560" s="4">
        <v>53.93</v>
      </c>
      <c r="P1560" s="4">
        <v>228.75</v>
      </c>
    </row>
    <row r="1561" spans="1:16">
      <c r="A1561">
        <v>2015</v>
      </c>
      <c r="B1561" t="s">
        <v>452</v>
      </c>
      <c r="C1561" t="s">
        <v>3461</v>
      </c>
      <c r="D1561">
        <f>IF(B1561="","",VLOOKUP(B1561,'Regionalism Code'!E:G,2,FALSE))</f>
        <v>4420</v>
      </c>
      <c r="E1561" t="s">
        <v>452</v>
      </c>
      <c r="F1561">
        <f>IF(E1561="","",VLOOKUP(E1561,'Regionalism Code'!G:H,2,FALSE))</f>
        <v>4420</v>
      </c>
      <c r="G1561" s="4">
        <v>202.44</v>
      </c>
      <c r="H1561" s="4">
        <v>212.72</v>
      </c>
      <c r="I1561" s="4">
        <v>169.03</v>
      </c>
      <c r="J1561" s="4">
        <v>204.17</v>
      </c>
      <c r="K1561" s="4">
        <v>279.14999999999998</v>
      </c>
      <c r="L1561" s="4">
        <v>208.35</v>
      </c>
      <c r="M1561" s="4">
        <v>142.12</v>
      </c>
      <c r="N1561" s="4">
        <v>159.66</v>
      </c>
      <c r="O1561" s="4">
        <v>57</v>
      </c>
      <c r="P1561" s="4">
        <v>229.23</v>
      </c>
    </row>
    <row r="1562" spans="1:16">
      <c r="A1562">
        <v>2015</v>
      </c>
      <c r="B1562" t="s">
        <v>454</v>
      </c>
      <c r="C1562" t="s">
        <v>3462</v>
      </c>
      <c r="D1562">
        <f>IF(B1562="","",VLOOKUP(B1562,'Regionalism Code'!E:G,2,FALSE))</f>
        <v>4451</v>
      </c>
      <c r="E1562" t="s">
        <v>454</v>
      </c>
      <c r="F1562">
        <f>IF(E1562="","",VLOOKUP(E1562,'Regionalism Code'!G:H,2,FALSE))</f>
        <v>4451</v>
      </c>
      <c r="G1562" s="4">
        <v>178.42</v>
      </c>
      <c r="H1562" s="4">
        <v>162.12</v>
      </c>
      <c r="I1562" s="4">
        <v>174.63</v>
      </c>
      <c r="J1562" s="4">
        <v>226.86</v>
      </c>
      <c r="K1562" s="4">
        <v>292</v>
      </c>
      <c r="L1562" s="4">
        <v>224.76</v>
      </c>
      <c r="M1562" s="4">
        <v>149.78</v>
      </c>
      <c r="N1562" s="4">
        <v>157.6</v>
      </c>
      <c r="O1562" s="4">
        <v>60.89</v>
      </c>
      <c r="P1562" s="4">
        <v>239.11</v>
      </c>
    </row>
    <row r="1563" spans="1:16">
      <c r="A1563">
        <v>2015</v>
      </c>
      <c r="B1563" t="s">
        <v>456</v>
      </c>
      <c r="C1563" t="s">
        <v>3463</v>
      </c>
      <c r="D1563">
        <f>IF(B1563="","",VLOOKUP(B1563,'Regionalism Code'!E:G,2,FALSE))</f>
        <v>4452</v>
      </c>
      <c r="E1563" t="s">
        <v>456</v>
      </c>
      <c r="F1563">
        <f>IF(E1563="","",VLOOKUP(E1563,'Regionalism Code'!G:H,2,FALSE))</f>
        <v>4452</v>
      </c>
      <c r="G1563" s="4">
        <v>165.15</v>
      </c>
      <c r="H1563" s="4">
        <v>152.13</v>
      </c>
      <c r="I1563" s="4">
        <v>157</v>
      </c>
      <c r="J1563" s="4">
        <v>224.43</v>
      </c>
      <c r="K1563" s="4">
        <v>241.45</v>
      </c>
      <c r="L1563" s="4">
        <v>210.9</v>
      </c>
      <c r="M1563" s="4">
        <v>123.96</v>
      </c>
      <c r="N1563" s="4">
        <v>156.58000000000001</v>
      </c>
      <c r="O1563" s="4">
        <v>43.87</v>
      </c>
      <c r="P1563" s="4">
        <v>222.98</v>
      </c>
    </row>
    <row r="1564" spans="1:16">
      <c r="A1564">
        <v>2015</v>
      </c>
      <c r="B1564" t="s">
        <v>458</v>
      </c>
      <c r="C1564" t="s">
        <v>3464</v>
      </c>
      <c r="D1564">
        <f>IF(B1564="","",VLOOKUP(B1564,'Regionalism Code'!E:G,2,FALSE))</f>
        <v>4453</v>
      </c>
      <c r="E1564" t="s">
        <v>458</v>
      </c>
      <c r="F1564">
        <f>IF(E1564="","",VLOOKUP(E1564,'Regionalism Code'!G:H,2,FALSE))</f>
        <v>4453</v>
      </c>
      <c r="G1564" s="4">
        <v>160.13</v>
      </c>
      <c r="H1564" s="4">
        <v>153.41999999999999</v>
      </c>
      <c r="I1564" s="4">
        <v>132.72</v>
      </c>
      <c r="J1564" s="4">
        <v>164.22</v>
      </c>
      <c r="K1564" s="4">
        <v>235.5</v>
      </c>
      <c r="L1564" s="4">
        <v>162.16</v>
      </c>
      <c r="M1564" s="4">
        <v>100.87</v>
      </c>
      <c r="N1564" s="4">
        <v>128.22999999999999</v>
      </c>
      <c r="O1564" s="4">
        <v>33.869999999999997</v>
      </c>
      <c r="P1564" s="4">
        <v>232.09</v>
      </c>
    </row>
    <row r="1565" spans="1:16">
      <c r="A1565">
        <v>2015</v>
      </c>
      <c r="B1565" t="s">
        <v>460</v>
      </c>
      <c r="C1565" t="s">
        <v>3465</v>
      </c>
      <c r="D1565">
        <f>IF(B1565="","",VLOOKUP(B1565,'Regionalism Code'!E:G,2,FALSE))</f>
        <v>4501</v>
      </c>
      <c r="E1565" t="s">
        <v>460</v>
      </c>
      <c r="F1565">
        <f>IF(E1565="","",VLOOKUP(E1565,'Regionalism Code'!G:H,2,FALSE))</f>
        <v>4501</v>
      </c>
      <c r="G1565" s="4">
        <v>193.66</v>
      </c>
      <c r="H1565" s="4">
        <v>200.19</v>
      </c>
      <c r="I1565" s="4">
        <v>150.54</v>
      </c>
      <c r="J1565" s="4">
        <v>203.63</v>
      </c>
      <c r="K1565" s="4">
        <v>264.87</v>
      </c>
      <c r="L1565" s="4">
        <v>192.36</v>
      </c>
      <c r="M1565" s="4">
        <v>114.26</v>
      </c>
      <c r="N1565" s="4">
        <v>132.16999999999999</v>
      </c>
      <c r="O1565" s="4">
        <v>80.13</v>
      </c>
      <c r="P1565" s="4">
        <v>250.46</v>
      </c>
    </row>
    <row r="1566" spans="1:16">
      <c r="A1566">
        <v>2015</v>
      </c>
      <c r="B1566" t="s">
        <v>462</v>
      </c>
      <c r="C1566" t="s">
        <v>3466</v>
      </c>
      <c r="D1566">
        <f>IF(B1566="","",VLOOKUP(B1566,'Regionalism Code'!E:G,2,FALSE))</f>
        <v>4502</v>
      </c>
      <c r="E1566" t="s">
        <v>462</v>
      </c>
      <c r="F1566">
        <f>IF(E1566="","",VLOOKUP(E1566,'Regionalism Code'!G:H,2,FALSE))</f>
        <v>4502</v>
      </c>
      <c r="G1566" s="4">
        <v>182.75</v>
      </c>
      <c r="H1566" s="4">
        <v>179.92</v>
      </c>
      <c r="I1566" s="4">
        <v>151.54</v>
      </c>
      <c r="J1566" s="4">
        <v>183.04</v>
      </c>
      <c r="K1566" s="4">
        <v>274.05</v>
      </c>
      <c r="L1566" s="4">
        <v>181.59</v>
      </c>
      <c r="M1566" s="4">
        <v>124.32</v>
      </c>
      <c r="N1566" s="4">
        <v>131.19</v>
      </c>
      <c r="O1566" s="4">
        <v>69.77</v>
      </c>
      <c r="P1566" s="4">
        <v>248.77</v>
      </c>
    </row>
    <row r="1567" spans="1:16">
      <c r="A1567">
        <v>2015</v>
      </c>
      <c r="B1567" t="s">
        <v>464</v>
      </c>
      <c r="C1567" t="s">
        <v>3467</v>
      </c>
      <c r="D1567">
        <f>IF(B1567="","",VLOOKUP(B1567,'Regionalism Code'!E:G,2,FALSE))</f>
        <v>4503</v>
      </c>
      <c r="E1567" t="s">
        <v>464</v>
      </c>
      <c r="F1567">
        <f>IF(E1567="","",VLOOKUP(E1567,'Regionalism Code'!G:H,2,FALSE))</f>
        <v>4503</v>
      </c>
      <c r="G1567" s="4">
        <v>178.93</v>
      </c>
      <c r="H1567" s="4">
        <v>173.18</v>
      </c>
      <c r="I1567" s="4">
        <v>153.57</v>
      </c>
      <c r="J1567" s="4">
        <v>194.55</v>
      </c>
      <c r="K1567" s="4">
        <v>268.17</v>
      </c>
      <c r="L1567" s="4">
        <v>189.85</v>
      </c>
      <c r="M1567" s="4">
        <v>133.26</v>
      </c>
      <c r="N1567" s="4">
        <v>129.16</v>
      </c>
      <c r="O1567" s="4">
        <v>74.680000000000007</v>
      </c>
      <c r="P1567" s="4">
        <v>244.01</v>
      </c>
    </row>
    <row r="1568" spans="1:16">
      <c r="A1568">
        <v>2015</v>
      </c>
      <c r="B1568" t="s">
        <v>466</v>
      </c>
      <c r="C1568" t="s">
        <v>3468</v>
      </c>
      <c r="D1568">
        <f>IF(B1568="","",VLOOKUP(B1568,'Regionalism Code'!E:G,2,FALSE))</f>
        <v>4504</v>
      </c>
      <c r="E1568" t="s">
        <v>466</v>
      </c>
      <c r="F1568">
        <f>IF(E1568="","",VLOOKUP(E1568,'Regionalism Code'!G:H,2,FALSE))</f>
        <v>4504</v>
      </c>
      <c r="G1568" s="4">
        <v>162.30000000000001</v>
      </c>
      <c r="H1568" s="4">
        <v>152</v>
      </c>
      <c r="I1568" s="4">
        <v>137.72999999999999</v>
      </c>
      <c r="J1568" s="4">
        <v>166.16</v>
      </c>
      <c r="K1568" s="4">
        <v>250.01</v>
      </c>
      <c r="L1568" s="4">
        <v>155.81</v>
      </c>
      <c r="M1568" s="4">
        <v>104.8</v>
      </c>
      <c r="N1568" s="4">
        <v>128.76</v>
      </c>
      <c r="O1568" s="4">
        <v>52.07</v>
      </c>
      <c r="P1568" s="4">
        <v>240.95</v>
      </c>
    </row>
    <row r="1569" spans="1:16">
      <c r="A1569">
        <v>2015</v>
      </c>
      <c r="B1569" t="s">
        <v>468</v>
      </c>
      <c r="C1569" t="s">
        <v>3469</v>
      </c>
      <c r="D1569">
        <f>IF(B1569="","",VLOOKUP(B1569,'Regionalism Code'!E:G,2,FALSE))</f>
        <v>4505</v>
      </c>
      <c r="E1569" t="s">
        <v>468</v>
      </c>
      <c r="F1569">
        <f>IF(E1569="","",VLOOKUP(E1569,'Regionalism Code'!G:H,2,FALSE))</f>
        <v>4505</v>
      </c>
      <c r="G1569" s="4">
        <v>182.03</v>
      </c>
      <c r="H1569" s="4">
        <v>178.22</v>
      </c>
      <c r="I1569" s="4">
        <v>149.69</v>
      </c>
      <c r="J1569" s="4">
        <v>191.2</v>
      </c>
      <c r="K1569" s="4">
        <v>273.31</v>
      </c>
      <c r="L1569" s="4">
        <v>182.91</v>
      </c>
      <c r="M1569" s="4">
        <v>122.39</v>
      </c>
      <c r="N1569" s="4">
        <v>127.12</v>
      </c>
      <c r="O1569" s="4">
        <v>68.55</v>
      </c>
      <c r="P1569" s="4">
        <v>253.34</v>
      </c>
    </row>
    <row r="1570" spans="1:16">
      <c r="A1570">
        <v>2015</v>
      </c>
      <c r="B1570" t="s">
        <v>470</v>
      </c>
      <c r="C1570" t="s">
        <v>3470</v>
      </c>
      <c r="D1570">
        <f>IF(B1570="","",VLOOKUP(B1570,'Regionalism Code'!E:G,2,FALSE))</f>
        <v>4506</v>
      </c>
      <c r="E1570" t="s">
        <v>470</v>
      </c>
      <c r="F1570">
        <f>IF(E1570="","",VLOOKUP(E1570,'Regionalism Code'!G:H,2,FALSE))</f>
        <v>4506</v>
      </c>
      <c r="G1570" s="4">
        <v>174.17</v>
      </c>
      <c r="H1570" s="4">
        <v>165.87</v>
      </c>
      <c r="I1570" s="4">
        <v>152.12</v>
      </c>
      <c r="J1570" s="4">
        <v>186.19</v>
      </c>
      <c r="K1570" s="4">
        <v>285.13</v>
      </c>
      <c r="L1570" s="4">
        <v>174.6</v>
      </c>
      <c r="M1570" s="4">
        <v>120.75</v>
      </c>
      <c r="N1570" s="4">
        <v>135.87</v>
      </c>
      <c r="O1570" s="4">
        <v>52.21</v>
      </c>
      <c r="P1570" s="4">
        <v>241.65</v>
      </c>
    </row>
    <row r="1571" spans="1:16">
      <c r="A1571">
        <v>2015</v>
      </c>
      <c r="B1571" t="s">
        <v>472</v>
      </c>
      <c r="C1571" t="s">
        <v>3471</v>
      </c>
      <c r="D1571">
        <f>IF(B1571="","",VLOOKUP(B1571,'Regionalism Code'!E:G,2,FALSE))</f>
        <v>4507</v>
      </c>
      <c r="E1571" t="s">
        <v>472</v>
      </c>
      <c r="F1571">
        <f>IF(E1571="","",VLOOKUP(E1571,'Regionalism Code'!G:H,2,FALSE))</f>
        <v>4507</v>
      </c>
      <c r="G1571" s="4">
        <v>158.49</v>
      </c>
      <c r="H1571" s="4">
        <v>143.35</v>
      </c>
      <c r="I1571" s="4">
        <v>131.34</v>
      </c>
      <c r="J1571" s="4">
        <v>163.78</v>
      </c>
      <c r="K1571" s="4">
        <v>222.49</v>
      </c>
      <c r="L1571" s="4">
        <v>152.47</v>
      </c>
      <c r="M1571" s="4">
        <v>115.67</v>
      </c>
      <c r="N1571" s="4">
        <v>120.38</v>
      </c>
      <c r="O1571" s="4">
        <v>40.17</v>
      </c>
      <c r="P1571" s="4">
        <v>257.85000000000002</v>
      </c>
    </row>
    <row r="1572" spans="1:16">
      <c r="A1572">
        <v>2015</v>
      </c>
      <c r="B1572" t="s">
        <v>474</v>
      </c>
      <c r="C1572" t="s">
        <v>3472</v>
      </c>
      <c r="D1572">
        <f>IF(B1572="","",VLOOKUP(B1572,'Regionalism Code'!E:G,2,FALSE))</f>
        <v>4508</v>
      </c>
      <c r="E1572" t="s">
        <v>474</v>
      </c>
      <c r="F1572">
        <f>IF(E1572="","",VLOOKUP(E1572,'Regionalism Code'!G:H,2,FALSE))</f>
        <v>4508</v>
      </c>
      <c r="G1572" s="4">
        <v>153.71</v>
      </c>
      <c r="H1572" s="4">
        <v>139.52000000000001</v>
      </c>
      <c r="I1572" s="4">
        <v>126.82</v>
      </c>
      <c r="J1572" s="4">
        <v>161.41999999999999</v>
      </c>
      <c r="K1572" s="4">
        <v>210.38</v>
      </c>
      <c r="L1572" s="4">
        <v>149.83000000000001</v>
      </c>
      <c r="M1572" s="4">
        <v>96.03</v>
      </c>
      <c r="N1572" s="4">
        <v>126.27</v>
      </c>
      <c r="O1572" s="4">
        <v>43.57</v>
      </c>
      <c r="P1572" s="4">
        <v>249.44</v>
      </c>
    </row>
    <row r="1573" spans="1:16">
      <c r="A1573">
        <v>2015</v>
      </c>
      <c r="B1573" t="s">
        <v>476</v>
      </c>
      <c r="C1573" t="s">
        <v>3473</v>
      </c>
      <c r="D1573">
        <f>IF(B1573="","",VLOOKUP(B1573,'Regionalism Code'!E:G,2,FALSE))</f>
        <v>4509</v>
      </c>
      <c r="E1573" t="s">
        <v>476</v>
      </c>
      <c r="F1573">
        <f>IF(E1573="","",VLOOKUP(E1573,'Regionalism Code'!G:H,2,FALSE))</f>
        <v>4509</v>
      </c>
      <c r="G1573" s="4">
        <v>152.41999999999999</v>
      </c>
      <c r="H1573" s="4">
        <v>141.85</v>
      </c>
      <c r="I1573" s="4">
        <v>126.44</v>
      </c>
      <c r="J1573" s="4">
        <v>156.97</v>
      </c>
      <c r="K1573" s="4">
        <v>203.47</v>
      </c>
      <c r="L1573" s="4">
        <v>157.63999999999999</v>
      </c>
      <c r="M1573" s="4">
        <v>96.64</v>
      </c>
      <c r="N1573" s="4">
        <v>127.42</v>
      </c>
      <c r="O1573" s="4">
        <v>41.85</v>
      </c>
      <c r="P1573" s="4">
        <v>234.56</v>
      </c>
    </row>
    <row r="1574" spans="1:16">
      <c r="A1574">
        <v>2015</v>
      </c>
      <c r="B1574" t="s">
        <v>478</v>
      </c>
      <c r="C1574" t="s">
        <v>3474</v>
      </c>
      <c r="D1574">
        <f>IF(B1574="","",VLOOKUP(B1574,'Regionalism Code'!E:G,2,FALSE))</f>
        <v>4510</v>
      </c>
      <c r="E1574" t="s">
        <v>478</v>
      </c>
      <c r="F1574">
        <f>IF(E1574="","",VLOOKUP(E1574,'Regionalism Code'!G:H,2,FALSE))</f>
        <v>4510</v>
      </c>
      <c r="G1574" s="4">
        <v>155.88999999999999</v>
      </c>
      <c r="H1574" s="4">
        <v>139.47999999999999</v>
      </c>
      <c r="I1574" s="4">
        <v>131.13</v>
      </c>
      <c r="J1574" s="4">
        <v>155.63</v>
      </c>
      <c r="K1574" s="4">
        <v>277.02</v>
      </c>
      <c r="L1574" s="4">
        <v>137.66999999999999</v>
      </c>
      <c r="M1574" s="4">
        <v>105.52</v>
      </c>
      <c r="N1574" s="4">
        <v>110.49</v>
      </c>
      <c r="O1574" s="4">
        <v>27.37</v>
      </c>
      <c r="P1574" s="4">
        <v>255.06</v>
      </c>
    </row>
    <row r="1575" spans="1:16">
      <c r="A1575">
        <v>2015</v>
      </c>
      <c r="B1575" t="s">
        <v>480</v>
      </c>
      <c r="C1575" t="s">
        <v>3475</v>
      </c>
      <c r="D1575">
        <f>IF(B1575="","",VLOOKUP(B1575,'Regionalism Code'!E:G,2,FALSE))</f>
        <v>4511</v>
      </c>
      <c r="E1575" t="s">
        <v>480</v>
      </c>
      <c r="F1575">
        <f>IF(E1575="","",VLOOKUP(E1575,'Regionalism Code'!G:H,2,FALSE))</f>
        <v>4511</v>
      </c>
      <c r="G1575" s="4">
        <v>156.25</v>
      </c>
      <c r="H1575" s="4">
        <v>142.01</v>
      </c>
      <c r="I1575" s="4">
        <v>134.34</v>
      </c>
      <c r="J1575" s="4">
        <v>175.57</v>
      </c>
      <c r="K1575" s="4">
        <v>243.88</v>
      </c>
      <c r="L1575" s="4">
        <v>158.19999999999999</v>
      </c>
      <c r="M1575" s="4">
        <v>100.35</v>
      </c>
      <c r="N1575" s="4">
        <v>126.98</v>
      </c>
      <c r="O1575" s="4">
        <v>40.46</v>
      </c>
      <c r="P1575" s="4">
        <v>243.05</v>
      </c>
    </row>
    <row r="1576" spans="1:16">
      <c r="A1576">
        <v>2015</v>
      </c>
      <c r="B1576" t="s">
        <v>481</v>
      </c>
      <c r="C1576" t="s">
        <v>3476</v>
      </c>
      <c r="D1576">
        <f>IF(B1576="","",VLOOKUP(B1576,'Regionalism Code'!E:G,2,FALSE))</f>
        <v>4512</v>
      </c>
      <c r="E1576" t="s">
        <v>481</v>
      </c>
      <c r="F1576">
        <f>IF(E1576="","",VLOOKUP(E1576,'Regionalism Code'!G:H,2,FALSE))</f>
        <v>4512</v>
      </c>
      <c r="G1576" s="4">
        <v>151.28</v>
      </c>
      <c r="H1576" s="4">
        <v>135.94999999999999</v>
      </c>
      <c r="I1576" s="4">
        <v>123.53</v>
      </c>
      <c r="J1576" s="4">
        <v>152.65</v>
      </c>
      <c r="K1576" s="4">
        <v>220.59</v>
      </c>
      <c r="L1576" s="4">
        <v>138.94</v>
      </c>
      <c r="M1576" s="4">
        <v>102.52</v>
      </c>
      <c r="N1576" s="4">
        <v>115.5</v>
      </c>
      <c r="O1576" s="4">
        <v>30.26</v>
      </c>
      <c r="P1576" s="4">
        <v>252.32</v>
      </c>
    </row>
    <row r="1577" spans="1:16">
      <c r="A1577">
        <v>2015</v>
      </c>
      <c r="B1577" t="s">
        <v>482</v>
      </c>
      <c r="C1577" t="s">
        <v>3477</v>
      </c>
      <c r="D1577">
        <f>IF(B1577="","",VLOOKUP(B1577,'Regionalism Code'!E:G,2,FALSE))</f>
        <v>4513</v>
      </c>
      <c r="E1577" t="s">
        <v>482</v>
      </c>
      <c r="F1577">
        <f>IF(E1577="","",VLOOKUP(E1577,'Regionalism Code'!G:H,2,FALSE))</f>
        <v>4513</v>
      </c>
      <c r="G1577" s="4">
        <v>155.06</v>
      </c>
      <c r="H1577" s="4">
        <v>140.26</v>
      </c>
      <c r="I1577" s="4">
        <v>125.39</v>
      </c>
      <c r="J1577" s="4">
        <v>167.84</v>
      </c>
      <c r="K1577" s="4">
        <v>239.59</v>
      </c>
      <c r="L1577" s="4">
        <v>143.22</v>
      </c>
      <c r="M1577" s="4">
        <v>87.4</v>
      </c>
      <c r="N1577" s="4">
        <v>116.27</v>
      </c>
      <c r="O1577" s="4">
        <v>44.05</v>
      </c>
      <c r="P1577" s="4">
        <v>257.83999999999997</v>
      </c>
    </row>
    <row r="1578" spans="1:16">
      <c r="A1578">
        <v>2015</v>
      </c>
      <c r="B1578" t="s">
        <v>483</v>
      </c>
      <c r="C1578" t="s">
        <v>3478</v>
      </c>
      <c r="D1578">
        <f>IF(B1578="","",VLOOKUP(B1578,'Regionalism Code'!E:G,2,FALSE))</f>
        <v>4514</v>
      </c>
      <c r="E1578" t="s">
        <v>483</v>
      </c>
      <c r="F1578">
        <f>IF(E1578="","",VLOOKUP(E1578,'Regionalism Code'!G:H,2,FALSE))</f>
        <v>4514</v>
      </c>
      <c r="G1578" s="4">
        <v>156.18</v>
      </c>
      <c r="H1578" s="4">
        <v>144.68</v>
      </c>
      <c r="I1578" s="4">
        <v>129.57</v>
      </c>
      <c r="J1578" s="4">
        <v>171.06</v>
      </c>
      <c r="K1578" s="4">
        <v>238.79</v>
      </c>
      <c r="L1578" s="4">
        <v>142.02000000000001</v>
      </c>
      <c r="M1578" s="4">
        <v>98.88</v>
      </c>
      <c r="N1578" s="4">
        <v>120.58</v>
      </c>
      <c r="O1578" s="4">
        <v>41.33</v>
      </c>
      <c r="P1578" s="4">
        <v>242.5</v>
      </c>
    </row>
    <row r="1579" spans="1:16">
      <c r="A1579">
        <v>2015</v>
      </c>
      <c r="B1579" t="s">
        <v>486</v>
      </c>
      <c r="C1579" t="s">
        <v>3479</v>
      </c>
      <c r="D1579">
        <f>IF(B1579="","",VLOOKUP(B1579,'Regionalism Code'!E:G,2,FALSE))</f>
        <v>4601</v>
      </c>
      <c r="E1579" t="s">
        <v>486</v>
      </c>
      <c r="F1579">
        <f>IF(E1579="","",VLOOKUP(E1579,'Regionalism Code'!G:H,2,FALSE))</f>
        <v>4601</v>
      </c>
      <c r="G1579" s="4">
        <v>205.83</v>
      </c>
      <c r="H1579" s="4">
        <v>211.12</v>
      </c>
      <c r="I1579" s="4">
        <v>160.13999999999999</v>
      </c>
      <c r="J1579" s="4">
        <v>194.52</v>
      </c>
      <c r="K1579" s="4">
        <v>305.31</v>
      </c>
      <c r="L1579" s="4">
        <v>194.77</v>
      </c>
      <c r="M1579" s="4">
        <v>142.01</v>
      </c>
      <c r="N1579" s="4">
        <v>119.23</v>
      </c>
      <c r="O1579" s="4">
        <v>93.87</v>
      </c>
      <c r="P1579" s="4">
        <v>271.41000000000003</v>
      </c>
    </row>
    <row r="1580" spans="1:16">
      <c r="A1580">
        <v>2015</v>
      </c>
      <c r="B1580" t="s">
        <v>488</v>
      </c>
      <c r="C1580" t="s">
        <v>3480</v>
      </c>
      <c r="D1580">
        <f>IF(B1580="","",VLOOKUP(B1580,'Regionalism Code'!E:G,2,FALSE))</f>
        <v>4602</v>
      </c>
      <c r="E1580" t="s">
        <v>488</v>
      </c>
      <c r="F1580">
        <f>IF(E1580="","",VLOOKUP(E1580,'Regionalism Code'!G:H,2,FALSE))</f>
        <v>4602</v>
      </c>
      <c r="G1580" s="4">
        <v>197.26</v>
      </c>
      <c r="H1580" s="4">
        <v>197.44</v>
      </c>
      <c r="I1580" s="4">
        <v>159.69</v>
      </c>
      <c r="J1580" s="4">
        <v>218.2</v>
      </c>
      <c r="K1580" s="4">
        <v>341.29</v>
      </c>
      <c r="L1580" s="4">
        <v>197.96</v>
      </c>
      <c r="M1580" s="4">
        <v>133.32</v>
      </c>
      <c r="N1580" s="4">
        <v>104.47</v>
      </c>
      <c r="O1580" s="4">
        <v>97.94</v>
      </c>
      <c r="P1580" s="4">
        <v>264.89</v>
      </c>
    </row>
    <row r="1581" spans="1:16">
      <c r="A1581">
        <v>2015</v>
      </c>
      <c r="B1581" t="s">
        <v>489</v>
      </c>
      <c r="C1581" t="s">
        <v>3481</v>
      </c>
      <c r="D1581">
        <f>IF(B1581="","",VLOOKUP(B1581,'Regionalism Code'!E:G,2,FALSE))</f>
        <v>4603</v>
      </c>
      <c r="E1581" t="s">
        <v>489</v>
      </c>
      <c r="F1581">
        <f>IF(E1581="","",VLOOKUP(E1581,'Regionalism Code'!G:H,2,FALSE))</f>
        <v>4603</v>
      </c>
      <c r="G1581" s="4">
        <v>200.11</v>
      </c>
      <c r="H1581" s="4">
        <v>200.05</v>
      </c>
      <c r="I1581" s="4">
        <v>95.92</v>
      </c>
      <c r="J1581" s="4">
        <v>63.31</v>
      </c>
      <c r="K1581" s="4">
        <v>193.35</v>
      </c>
      <c r="L1581" s="4">
        <v>40.26</v>
      </c>
      <c r="M1581" s="4">
        <v>64.67</v>
      </c>
      <c r="N1581" s="4">
        <v>102.86</v>
      </c>
      <c r="O1581" s="4">
        <v>42.11</v>
      </c>
      <c r="P1581" s="4">
        <v>389.65</v>
      </c>
    </row>
    <row r="1582" spans="1:16">
      <c r="A1582">
        <v>2015</v>
      </c>
      <c r="B1582" t="s">
        <v>64</v>
      </c>
      <c r="C1582" t="s">
        <v>3240</v>
      </c>
      <c r="D1582">
        <f>IF(B1582="","",VLOOKUP(B1582,'Regionalism Code'!E:G,2,FALSE))</f>
        <v>5000</v>
      </c>
      <c r="E1582" t="s">
        <v>64</v>
      </c>
      <c r="F1582">
        <f>IF(E1582="","",VLOOKUP(E1582,'Regionalism Code'!G:H,2,FALSE))</f>
        <v>5000</v>
      </c>
      <c r="G1582" s="4">
        <v>182.68</v>
      </c>
      <c r="H1582" s="4">
        <v>181.5</v>
      </c>
      <c r="I1582" s="4">
        <v>154.04</v>
      </c>
      <c r="J1582" s="4">
        <v>197.06</v>
      </c>
      <c r="K1582" s="4">
        <v>287.20999999999998</v>
      </c>
      <c r="L1582" s="4">
        <v>196.54</v>
      </c>
      <c r="M1582" s="4">
        <v>131.97</v>
      </c>
      <c r="N1582" s="4">
        <v>123.4</v>
      </c>
      <c r="O1582" s="4">
        <v>68.89</v>
      </c>
      <c r="P1582" s="4">
        <v>238.61</v>
      </c>
    </row>
    <row r="1583" spans="1:16">
      <c r="A1583">
        <v>2015</v>
      </c>
      <c r="B1583" t="s">
        <v>491</v>
      </c>
      <c r="C1583" t="s">
        <v>3482</v>
      </c>
      <c r="D1583">
        <f>IF(B1583="","",VLOOKUP(B1583,'Regionalism Code'!E:G,2,FALSE))</f>
        <v>5101</v>
      </c>
      <c r="E1583" t="s">
        <v>491</v>
      </c>
      <c r="F1583">
        <f>IF(E1583="","",VLOOKUP(E1583,'Regionalism Code'!G:H,2,FALSE))</f>
        <v>5101</v>
      </c>
      <c r="G1583" s="4">
        <v>205.3</v>
      </c>
      <c r="H1583" s="4">
        <v>213.41</v>
      </c>
      <c r="I1583" s="4">
        <v>172.01</v>
      </c>
      <c r="J1583" s="4">
        <v>225.08</v>
      </c>
      <c r="K1583" s="4">
        <v>297.83</v>
      </c>
      <c r="L1583" s="4">
        <v>221.83</v>
      </c>
      <c r="M1583" s="4">
        <v>151.97</v>
      </c>
      <c r="N1583" s="4">
        <v>138.33000000000001</v>
      </c>
      <c r="O1583" s="4">
        <v>96.05</v>
      </c>
      <c r="P1583" s="4">
        <v>239.02</v>
      </c>
    </row>
    <row r="1584" spans="1:16">
      <c r="A1584">
        <v>2015</v>
      </c>
      <c r="B1584" t="s">
        <v>493</v>
      </c>
      <c r="C1584" t="s">
        <v>3483</v>
      </c>
      <c r="D1584">
        <f>IF(B1584="","",VLOOKUP(B1584,'Regionalism Code'!E:G,2,FALSE))</f>
        <v>5103</v>
      </c>
      <c r="E1584" t="s">
        <v>493</v>
      </c>
      <c r="F1584">
        <f>IF(E1584="","",VLOOKUP(E1584,'Regionalism Code'!G:H,2,FALSE))</f>
        <v>5103</v>
      </c>
      <c r="G1584" s="4">
        <v>167.16</v>
      </c>
      <c r="H1584" s="4">
        <v>150.91</v>
      </c>
      <c r="I1584" s="4">
        <v>154.49</v>
      </c>
      <c r="J1584" s="4">
        <v>174.39</v>
      </c>
      <c r="K1584" s="4">
        <v>297.13</v>
      </c>
      <c r="L1584" s="4">
        <v>176.97</v>
      </c>
      <c r="M1584" s="4">
        <v>146.91</v>
      </c>
      <c r="N1584" s="4">
        <v>118.29</v>
      </c>
      <c r="O1584" s="4">
        <v>61.98</v>
      </c>
      <c r="P1584" s="4">
        <v>243.84</v>
      </c>
    </row>
    <row r="1585" spans="1:16">
      <c r="A1585">
        <v>2015</v>
      </c>
      <c r="B1585" t="s">
        <v>495</v>
      </c>
      <c r="C1585" t="s">
        <v>3484</v>
      </c>
      <c r="D1585">
        <f>IF(B1585="","",VLOOKUP(B1585,'Regionalism Code'!E:G,2,FALSE))</f>
        <v>5104</v>
      </c>
      <c r="E1585" t="s">
        <v>495</v>
      </c>
      <c r="F1585">
        <f>IF(E1585="","",VLOOKUP(E1585,'Regionalism Code'!G:H,2,FALSE))</f>
        <v>5104</v>
      </c>
      <c r="G1585" s="4">
        <v>172.42</v>
      </c>
      <c r="H1585" s="4">
        <v>165.66</v>
      </c>
      <c r="I1585" s="4">
        <v>135.04</v>
      </c>
      <c r="J1585" s="4">
        <v>156.22999999999999</v>
      </c>
      <c r="K1585" s="4">
        <v>271.85000000000002</v>
      </c>
      <c r="L1585" s="4">
        <v>159.18</v>
      </c>
      <c r="M1585" s="4">
        <v>132.02000000000001</v>
      </c>
      <c r="N1585" s="4">
        <v>101.2</v>
      </c>
      <c r="O1585" s="4">
        <v>29.83</v>
      </c>
      <c r="P1585" s="4">
        <v>262.69</v>
      </c>
    </row>
    <row r="1586" spans="1:16">
      <c r="A1586">
        <v>2015</v>
      </c>
      <c r="B1586" t="s">
        <v>497</v>
      </c>
      <c r="C1586" t="s">
        <v>3485</v>
      </c>
      <c r="D1586">
        <f>IF(B1586="","",VLOOKUP(B1586,'Regionalism Code'!E:G,2,FALSE))</f>
        <v>5105</v>
      </c>
      <c r="E1586" t="s">
        <v>497</v>
      </c>
      <c r="F1586">
        <f>IF(E1586="","",VLOOKUP(E1586,'Regionalism Code'!G:H,2,FALSE))</f>
        <v>5105</v>
      </c>
      <c r="G1586" s="4">
        <v>158.78</v>
      </c>
      <c r="H1586" s="4">
        <v>145.1</v>
      </c>
      <c r="I1586" s="4">
        <v>138.72</v>
      </c>
      <c r="J1586" s="4">
        <v>158.83000000000001</v>
      </c>
      <c r="K1586" s="4">
        <v>268.47000000000003</v>
      </c>
      <c r="L1586" s="4">
        <v>164.29</v>
      </c>
      <c r="M1586" s="4">
        <v>122.14</v>
      </c>
      <c r="N1586" s="4">
        <v>115.24</v>
      </c>
      <c r="O1586" s="4">
        <v>38.659999999999997</v>
      </c>
      <c r="P1586" s="4">
        <v>240.38</v>
      </c>
    </row>
    <row r="1587" spans="1:16">
      <c r="A1587">
        <v>2015</v>
      </c>
      <c r="B1587" t="s">
        <v>499</v>
      </c>
      <c r="C1587" t="s">
        <v>3486</v>
      </c>
      <c r="D1587">
        <f>IF(B1587="","",VLOOKUP(B1587,'Regionalism Code'!E:G,2,FALSE))</f>
        <v>5106</v>
      </c>
      <c r="E1587" t="s">
        <v>499</v>
      </c>
      <c r="F1587">
        <f>IF(E1587="","",VLOOKUP(E1587,'Regionalism Code'!G:H,2,FALSE))</f>
        <v>5106</v>
      </c>
      <c r="G1587" s="4">
        <v>171.69</v>
      </c>
      <c r="H1587" s="4">
        <v>165.65</v>
      </c>
      <c r="I1587" s="4">
        <v>147.99</v>
      </c>
      <c r="J1587" s="4">
        <v>213.53</v>
      </c>
      <c r="K1587" s="4">
        <v>264.06</v>
      </c>
      <c r="L1587" s="4">
        <v>176.97</v>
      </c>
      <c r="M1587" s="4">
        <v>132.46</v>
      </c>
      <c r="N1587" s="4">
        <v>118.45</v>
      </c>
      <c r="O1587" s="4">
        <v>68.569999999999993</v>
      </c>
      <c r="P1587" s="4">
        <v>234.66</v>
      </c>
    </row>
    <row r="1588" spans="1:16">
      <c r="A1588">
        <v>2015</v>
      </c>
      <c r="B1588" t="s">
        <v>501</v>
      </c>
      <c r="C1588" t="s">
        <v>3487</v>
      </c>
      <c r="D1588">
        <f>IF(B1588="","",VLOOKUP(B1588,'Regionalism Code'!E:G,2,FALSE))</f>
        <v>5107</v>
      </c>
      <c r="E1588" t="s">
        <v>501</v>
      </c>
      <c r="F1588">
        <f>IF(E1588="","",VLOOKUP(E1588,'Regionalism Code'!G:H,2,FALSE))</f>
        <v>5107</v>
      </c>
      <c r="G1588" s="4">
        <v>174.21</v>
      </c>
      <c r="H1588" s="4">
        <v>166.83</v>
      </c>
      <c r="I1588" s="4">
        <v>149.66</v>
      </c>
      <c r="J1588" s="4">
        <v>175.43</v>
      </c>
      <c r="K1588" s="4">
        <v>276.63</v>
      </c>
      <c r="L1588" s="4">
        <v>182.16</v>
      </c>
      <c r="M1588" s="4">
        <v>135.79</v>
      </c>
      <c r="N1588" s="4">
        <v>119.46</v>
      </c>
      <c r="O1588" s="4">
        <v>65.98</v>
      </c>
      <c r="P1588" s="4">
        <v>243.21</v>
      </c>
    </row>
    <row r="1589" spans="1:16">
      <c r="A1589">
        <v>2015</v>
      </c>
      <c r="B1589" t="s">
        <v>503</v>
      </c>
      <c r="C1589" t="s">
        <v>3488</v>
      </c>
      <c r="D1589">
        <f>IF(B1589="","",VLOOKUP(B1589,'Regionalism Code'!E:G,2,FALSE))</f>
        <v>5108</v>
      </c>
      <c r="E1589" t="s">
        <v>503</v>
      </c>
      <c r="F1589">
        <f>IF(E1589="","",VLOOKUP(E1589,'Regionalism Code'!G:H,2,FALSE))</f>
        <v>5108</v>
      </c>
      <c r="G1589" s="4">
        <v>156.34</v>
      </c>
      <c r="H1589" s="4">
        <v>145.75</v>
      </c>
      <c r="I1589" s="4">
        <v>130.47</v>
      </c>
      <c r="J1589" s="4">
        <v>144.16</v>
      </c>
      <c r="K1589" s="4">
        <v>237.25</v>
      </c>
      <c r="L1589" s="4">
        <v>151.04</v>
      </c>
      <c r="M1589" s="4">
        <v>129.71</v>
      </c>
      <c r="N1589" s="4">
        <v>108.72</v>
      </c>
      <c r="O1589" s="4">
        <v>26.81</v>
      </c>
      <c r="P1589" s="4">
        <v>238.3</v>
      </c>
    </row>
    <row r="1590" spans="1:16">
      <c r="A1590">
        <v>2015</v>
      </c>
      <c r="B1590" t="s">
        <v>505</v>
      </c>
      <c r="C1590" t="s">
        <v>3489</v>
      </c>
      <c r="D1590">
        <f>IF(B1590="","",VLOOKUP(B1590,'Regionalism Code'!E:G,2,FALSE))</f>
        <v>5109</v>
      </c>
      <c r="E1590" t="s">
        <v>505</v>
      </c>
      <c r="F1590">
        <f>IF(E1590="","",VLOOKUP(E1590,'Regionalism Code'!G:H,2,FALSE))</f>
        <v>5109</v>
      </c>
      <c r="G1590" s="4">
        <v>156.25</v>
      </c>
      <c r="H1590" s="4">
        <v>143.69999999999999</v>
      </c>
      <c r="I1590" s="4">
        <v>127.22</v>
      </c>
      <c r="J1590" s="4">
        <v>158.34</v>
      </c>
      <c r="K1590" s="4">
        <v>242.54</v>
      </c>
      <c r="L1590" s="4">
        <v>158.72999999999999</v>
      </c>
      <c r="M1590" s="4">
        <v>99.06</v>
      </c>
      <c r="N1590" s="4">
        <v>109.04</v>
      </c>
      <c r="O1590" s="4">
        <v>50.24</v>
      </c>
      <c r="P1590" s="4">
        <v>250.42</v>
      </c>
    </row>
    <row r="1591" spans="1:16">
      <c r="A1591">
        <v>2015</v>
      </c>
      <c r="B1591" t="s">
        <v>507</v>
      </c>
      <c r="C1591" t="s">
        <v>3490</v>
      </c>
      <c r="D1591">
        <f>IF(B1591="","",VLOOKUP(B1591,'Regionalism Code'!E:G,2,FALSE))</f>
        <v>5110</v>
      </c>
      <c r="E1591" t="s">
        <v>507</v>
      </c>
      <c r="F1591">
        <f>IF(E1591="","",VLOOKUP(E1591,'Regionalism Code'!G:H,2,FALSE))</f>
        <v>5110</v>
      </c>
      <c r="G1591" s="4">
        <v>156.69</v>
      </c>
      <c r="H1591" s="4">
        <v>137.69999999999999</v>
      </c>
      <c r="I1591" s="4">
        <v>140.07</v>
      </c>
      <c r="J1591" s="4">
        <v>160.25</v>
      </c>
      <c r="K1591" s="4">
        <v>255.1</v>
      </c>
      <c r="L1591" s="4">
        <v>163.95</v>
      </c>
      <c r="M1591" s="4">
        <v>128.81</v>
      </c>
      <c r="N1591" s="4">
        <v>115.91</v>
      </c>
      <c r="O1591" s="4">
        <v>53.67</v>
      </c>
      <c r="P1591" s="4">
        <v>249.57</v>
      </c>
    </row>
    <row r="1592" spans="1:16">
      <c r="A1592">
        <v>2015</v>
      </c>
      <c r="B1592" t="s">
        <v>509</v>
      </c>
      <c r="C1592" t="s">
        <v>3491</v>
      </c>
      <c r="D1592">
        <f>IF(B1592="","",VLOOKUP(B1592,'Regionalism Code'!E:G,2,FALSE))</f>
        <v>5111</v>
      </c>
      <c r="E1592" t="s">
        <v>509</v>
      </c>
      <c r="F1592">
        <f>IF(E1592="","",VLOOKUP(E1592,'Regionalism Code'!G:H,2,FALSE))</f>
        <v>5111</v>
      </c>
      <c r="G1592" s="4">
        <v>170.1</v>
      </c>
      <c r="H1592" s="4">
        <v>158.07</v>
      </c>
      <c r="I1592" s="4">
        <v>148.69999999999999</v>
      </c>
      <c r="J1592" s="4">
        <v>174.93</v>
      </c>
      <c r="K1592" s="4">
        <v>277.73</v>
      </c>
      <c r="L1592" s="4">
        <v>173.02</v>
      </c>
      <c r="M1592" s="4">
        <v>137.72</v>
      </c>
      <c r="N1592" s="4">
        <v>116.39</v>
      </c>
      <c r="O1592" s="4">
        <v>67.569999999999993</v>
      </c>
      <c r="P1592" s="4">
        <v>248.75</v>
      </c>
    </row>
    <row r="1593" spans="1:16">
      <c r="A1593">
        <v>2015</v>
      </c>
      <c r="B1593" t="s">
        <v>511</v>
      </c>
      <c r="C1593" t="s">
        <v>3492</v>
      </c>
      <c r="D1593">
        <f>IF(B1593="","",VLOOKUP(B1593,'Regionalism Code'!E:G,2,FALSE))</f>
        <v>5113</v>
      </c>
      <c r="E1593" t="s">
        <v>511</v>
      </c>
      <c r="F1593">
        <f>IF(E1593="","",VLOOKUP(E1593,'Regionalism Code'!G:H,2,FALSE))</f>
        <v>5113</v>
      </c>
      <c r="G1593" s="4">
        <v>157.63</v>
      </c>
      <c r="H1593" s="4">
        <v>146.54</v>
      </c>
      <c r="I1593" s="4">
        <v>130.30000000000001</v>
      </c>
      <c r="J1593" s="4">
        <v>161.72999999999999</v>
      </c>
      <c r="K1593" s="4">
        <v>240.26</v>
      </c>
      <c r="L1593" s="4">
        <v>162.94</v>
      </c>
      <c r="M1593" s="4">
        <v>109</v>
      </c>
      <c r="N1593" s="4">
        <v>111.79</v>
      </c>
      <c r="O1593" s="4">
        <v>45.13</v>
      </c>
      <c r="P1593" s="4">
        <v>243.94</v>
      </c>
    </row>
    <row r="1594" spans="1:16">
      <c r="A1594">
        <v>2015</v>
      </c>
      <c r="B1594" t="s">
        <v>512</v>
      </c>
      <c r="C1594" t="s">
        <v>3493</v>
      </c>
      <c r="D1594">
        <f>IF(B1594="","",VLOOKUP(B1594,'Regionalism Code'!E:G,2,FALSE))</f>
        <v>5114</v>
      </c>
      <c r="E1594" t="s">
        <v>512</v>
      </c>
      <c r="F1594">
        <f>IF(E1594="","",VLOOKUP(E1594,'Regionalism Code'!G:H,2,FALSE))</f>
        <v>5114</v>
      </c>
      <c r="G1594" s="4">
        <v>164.06</v>
      </c>
      <c r="H1594" s="4">
        <v>149.79</v>
      </c>
      <c r="I1594" s="4">
        <v>141.78</v>
      </c>
      <c r="J1594" s="4">
        <v>169.39</v>
      </c>
      <c r="K1594" s="4">
        <v>268</v>
      </c>
      <c r="L1594" s="4">
        <v>166.7</v>
      </c>
      <c r="M1594" s="4">
        <v>128.9</v>
      </c>
      <c r="N1594" s="4">
        <v>115.12</v>
      </c>
      <c r="O1594" s="4">
        <v>47.44</v>
      </c>
      <c r="P1594" s="4">
        <v>251.65</v>
      </c>
    </row>
    <row r="1595" spans="1:16">
      <c r="A1595">
        <v>2015</v>
      </c>
      <c r="B1595" t="s">
        <v>513</v>
      </c>
      <c r="C1595" t="s">
        <v>3494</v>
      </c>
      <c r="D1595">
        <f>IF(B1595="","",VLOOKUP(B1595,'Regionalism Code'!E:G,2,FALSE))</f>
        <v>5115</v>
      </c>
      <c r="E1595" t="s">
        <v>513</v>
      </c>
      <c r="F1595">
        <f>IF(E1595="","",VLOOKUP(E1595,'Regionalism Code'!G:H,2,FALSE))</f>
        <v>5115</v>
      </c>
      <c r="G1595" s="4">
        <v>161.30000000000001</v>
      </c>
      <c r="H1595" s="4">
        <v>150.66</v>
      </c>
      <c r="I1595" s="4">
        <v>137.41999999999999</v>
      </c>
      <c r="J1595" s="4">
        <v>164.24</v>
      </c>
      <c r="K1595" s="4">
        <v>255.16</v>
      </c>
      <c r="L1595" s="4">
        <v>161.16999999999999</v>
      </c>
      <c r="M1595" s="4">
        <v>121.39</v>
      </c>
      <c r="N1595" s="4">
        <v>116.49</v>
      </c>
      <c r="O1595" s="4">
        <v>43.58</v>
      </c>
      <c r="P1595" s="4">
        <v>239.83</v>
      </c>
    </row>
    <row r="1596" spans="1:16">
      <c r="A1596">
        <v>2015</v>
      </c>
      <c r="B1596" t="s">
        <v>515</v>
      </c>
      <c r="C1596" t="s">
        <v>3495</v>
      </c>
      <c r="D1596">
        <f>IF(B1596="","",VLOOKUP(B1596,'Regionalism Code'!E:G,2,FALSE))</f>
        <v>5116</v>
      </c>
      <c r="E1596" t="s">
        <v>515</v>
      </c>
      <c r="F1596">
        <f>IF(E1596="","",VLOOKUP(E1596,'Regionalism Code'!G:H,2,FALSE))</f>
        <v>5116</v>
      </c>
      <c r="G1596" s="4">
        <v>157.61000000000001</v>
      </c>
      <c r="H1596" s="4">
        <v>145.51</v>
      </c>
      <c r="I1596" s="4">
        <v>131.69999999999999</v>
      </c>
      <c r="J1596" s="4">
        <v>158.30000000000001</v>
      </c>
      <c r="K1596" s="4">
        <v>237.44</v>
      </c>
      <c r="L1596" s="4">
        <v>163.83000000000001</v>
      </c>
      <c r="M1596" s="4">
        <v>123.94</v>
      </c>
      <c r="N1596" s="4">
        <v>108.23</v>
      </c>
      <c r="O1596" s="4">
        <v>40.79</v>
      </c>
      <c r="P1596" s="4">
        <v>244.63</v>
      </c>
    </row>
    <row r="1597" spans="1:16">
      <c r="A1597">
        <v>2015</v>
      </c>
      <c r="B1597" t="s">
        <v>517</v>
      </c>
      <c r="C1597" t="s">
        <v>3496</v>
      </c>
      <c r="D1597">
        <f>IF(B1597="","",VLOOKUP(B1597,'Regionalism Code'!E:G,2,FALSE))</f>
        <v>5117</v>
      </c>
      <c r="E1597" t="s">
        <v>517</v>
      </c>
      <c r="F1597">
        <f>IF(E1597="","",VLOOKUP(E1597,'Regionalism Code'!G:H,2,FALSE))</f>
        <v>5117</v>
      </c>
      <c r="G1597" s="4">
        <v>151.32</v>
      </c>
      <c r="H1597" s="4">
        <v>136.03</v>
      </c>
      <c r="I1597" s="4">
        <v>127.27</v>
      </c>
      <c r="J1597" s="4">
        <v>142.63</v>
      </c>
      <c r="K1597" s="4">
        <v>222.17</v>
      </c>
      <c r="L1597" s="4">
        <v>161.41999999999999</v>
      </c>
      <c r="M1597" s="4">
        <v>126.7</v>
      </c>
      <c r="N1597" s="4">
        <v>105.36</v>
      </c>
      <c r="O1597" s="4">
        <v>33.24</v>
      </c>
      <c r="P1597" s="4">
        <v>245.51</v>
      </c>
    </row>
    <row r="1598" spans="1:16">
      <c r="A1598">
        <v>2015</v>
      </c>
      <c r="B1598" t="s">
        <v>519</v>
      </c>
      <c r="C1598" t="s">
        <v>3497</v>
      </c>
      <c r="D1598">
        <f>IF(B1598="","",VLOOKUP(B1598,'Regionalism Code'!E:G,2,FALSE))</f>
        <v>5118</v>
      </c>
      <c r="E1598" t="s">
        <v>519</v>
      </c>
      <c r="F1598">
        <f>IF(E1598="","",VLOOKUP(E1598,'Regionalism Code'!G:H,2,FALSE))</f>
        <v>5118</v>
      </c>
      <c r="G1598" s="4">
        <v>162.82</v>
      </c>
      <c r="H1598" s="4">
        <v>149.29</v>
      </c>
      <c r="I1598" s="4">
        <v>141.41999999999999</v>
      </c>
      <c r="J1598" s="4">
        <v>173.88</v>
      </c>
      <c r="K1598" s="4">
        <v>282.60000000000002</v>
      </c>
      <c r="L1598" s="4">
        <v>163.12</v>
      </c>
      <c r="M1598" s="4">
        <v>122.72</v>
      </c>
      <c r="N1598" s="4">
        <v>111.78</v>
      </c>
      <c r="O1598" s="4">
        <v>49.13</v>
      </c>
      <c r="P1598" s="4">
        <v>246.38</v>
      </c>
    </row>
    <row r="1599" spans="1:16">
      <c r="A1599">
        <v>2015</v>
      </c>
      <c r="B1599" t="s">
        <v>521</v>
      </c>
      <c r="C1599" t="s">
        <v>3498</v>
      </c>
      <c r="D1599">
        <f>IF(B1599="","",VLOOKUP(B1599,'Regionalism Code'!E:G,2,FALSE))</f>
        <v>5119</v>
      </c>
      <c r="E1599" t="s">
        <v>521</v>
      </c>
      <c r="F1599">
        <f>IF(E1599="","",VLOOKUP(E1599,'Regionalism Code'!G:H,2,FALSE))</f>
        <v>5119</v>
      </c>
      <c r="G1599" s="4">
        <v>145.97</v>
      </c>
      <c r="H1599" s="4">
        <v>134.03</v>
      </c>
      <c r="I1599" s="4">
        <v>111.71</v>
      </c>
      <c r="J1599" s="4">
        <v>137.21</v>
      </c>
      <c r="K1599" s="4">
        <v>204.46</v>
      </c>
      <c r="L1599" s="4">
        <v>135.91</v>
      </c>
      <c r="M1599" s="4">
        <v>83.17</v>
      </c>
      <c r="N1599" s="4">
        <v>108.77</v>
      </c>
      <c r="O1599" s="4">
        <v>20.58</v>
      </c>
      <c r="P1599" s="4">
        <v>247.63</v>
      </c>
    </row>
    <row r="1600" spans="1:16">
      <c r="A1600">
        <v>2015</v>
      </c>
      <c r="B1600" t="s">
        <v>523</v>
      </c>
      <c r="C1600" t="s">
        <v>3499</v>
      </c>
      <c r="D1600">
        <f>IF(B1600="","",VLOOKUP(B1600,'Regionalism Code'!E:G,2,FALSE))</f>
        <v>5120</v>
      </c>
      <c r="E1600" t="s">
        <v>523</v>
      </c>
      <c r="F1600">
        <f>IF(E1600="","",VLOOKUP(E1600,'Regionalism Code'!G:H,2,FALSE))</f>
        <v>5120</v>
      </c>
      <c r="G1600" s="4">
        <v>156.38</v>
      </c>
      <c r="H1600" s="4">
        <v>137.43</v>
      </c>
      <c r="I1600" s="4">
        <v>146.51</v>
      </c>
      <c r="J1600" s="4">
        <v>161.08000000000001</v>
      </c>
      <c r="K1600" s="4">
        <v>249.14</v>
      </c>
      <c r="L1600" s="4">
        <v>168.61</v>
      </c>
      <c r="M1600" s="4">
        <v>162.68</v>
      </c>
      <c r="N1600" s="4">
        <v>114.78</v>
      </c>
      <c r="O1600" s="4">
        <v>43.88</v>
      </c>
      <c r="P1600" s="4">
        <v>236.9</v>
      </c>
    </row>
    <row r="1601" spans="1:16">
      <c r="A1601">
        <v>2015</v>
      </c>
      <c r="B1601" t="s">
        <v>524</v>
      </c>
      <c r="C1601" t="s">
        <v>3500</v>
      </c>
      <c r="D1601">
        <f>IF(B1601="","",VLOOKUP(B1601,'Regionalism Code'!E:G,2,FALSE))</f>
        <v>5132</v>
      </c>
      <c r="E1601" t="s">
        <v>524</v>
      </c>
      <c r="F1601">
        <f>IF(E1601="","",VLOOKUP(E1601,'Regionalism Code'!G:H,2,FALSE))</f>
        <v>5132</v>
      </c>
      <c r="G1601" s="4">
        <v>154.13</v>
      </c>
      <c r="H1601" s="4">
        <v>142.5</v>
      </c>
      <c r="I1601" s="4">
        <v>115.81</v>
      </c>
      <c r="J1601" s="4">
        <v>151.97</v>
      </c>
      <c r="K1601" s="4">
        <v>233.97</v>
      </c>
      <c r="L1601" s="4">
        <v>143.62</v>
      </c>
      <c r="M1601" s="4">
        <v>112.76</v>
      </c>
      <c r="N1601" s="4">
        <v>84.62</v>
      </c>
      <c r="O1601" s="4">
        <v>21.48</v>
      </c>
      <c r="P1601" s="4">
        <v>262.16000000000003</v>
      </c>
    </row>
    <row r="1602" spans="1:16">
      <c r="A1602">
        <v>2015</v>
      </c>
      <c r="B1602" t="s">
        <v>526</v>
      </c>
      <c r="C1602" t="s">
        <v>3501</v>
      </c>
      <c r="D1602">
        <f>IF(B1602="","",VLOOKUP(B1602,'Regionalism Code'!E:G,2,FALSE))</f>
        <v>5133</v>
      </c>
      <c r="E1602" t="s">
        <v>526</v>
      </c>
      <c r="F1602">
        <f>IF(E1602="","",VLOOKUP(E1602,'Regionalism Code'!G:H,2,FALSE))</f>
        <v>5133</v>
      </c>
      <c r="G1602" s="4">
        <v>148.32</v>
      </c>
      <c r="H1602" s="4">
        <v>131.13999999999999</v>
      </c>
      <c r="I1602" s="4">
        <v>128.09</v>
      </c>
      <c r="J1602" s="4">
        <v>147.91999999999999</v>
      </c>
      <c r="K1602" s="4">
        <v>261.39</v>
      </c>
      <c r="L1602" s="4">
        <v>145.08000000000001</v>
      </c>
      <c r="M1602" s="4">
        <v>118.71</v>
      </c>
      <c r="N1602" s="4">
        <v>101.32</v>
      </c>
      <c r="O1602" s="4">
        <v>22.52</v>
      </c>
      <c r="P1602" s="4">
        <v>241.83</v>
      </c>
    </row>
    <row r="1603" spans="1:16">
      <c r="A1603">
        <v>2015</v>
      </c>
      <c r="B1603" t="s">
        <v>528</v>
      </c>
      <c r="C1603" t="s">
        <v>3502</v>
      </c>
      <c r="D1603">
        <f>IF(B1603="","",VLOOKUP(B1603,'Regionalism Code'!E:G,2,FALSE))</f>
        <v>5134</v>
      </c>
      <c r="E1603" t="s">
        <v>528</v>
      </c>
      <c r="F1603">
        <f>IF(E1603="","",VLOOKUP(E1603,'Regionalism Code'!G:H,2,FALSE))</f>
        <v>5134</v>
      </c>
      <c r="G1603" s="4">
        <v>148</v>
      </c>
      <c r="H1603" s="4">
        <v>123.91</v>
      </c>
      <c r="I1603" s="4">
        <v>130.46</v>
      </c>
      <c r="J1603" s="4">
        <v>147.75</v>
      </c>
      <c r="K1603" s="4">
        <v>263.14999999999998</v>
      </c>
      <c r="L1603" s="4">
        <v>143.36000000000001</v>
      </c>
      <c r="M1603" s="4">
        <v>128.88</v>
      </c>
      <c r="N1603" s="4">
        <v>101.1</v>
      </c>
      <c r="O1603" s="4">
        <v>20</v>
      </c>
      <c r="P1603" s="4">
        <v>259.44</v>
      </c>
    </row>
    <row r="1604" spans="1:16">
      <c r="A1604">
        <v>2015</v>
      </c>
      <c r="B1604" t="s">
        <v>531</v>
      </c>
      <c r="C1604" t="s">
        <v>3503</v>
      </c>
      <c r="D1604">
        <f>IF(B1604="","",VLOOKUP(B1604,'Regionalism Code'!E:G,2,FALSE))</f>
        <v>5201</v>
      </c>
      <c r="E1604" t="s">
        <v>531</v>
      </c>
      <c r="F1604">
        <f>IF(E1604="","",VLOOKUP(E1604,'Regionalism Code'!G:H,2,FALSE))</f>
        <v>5201</v>
      </c>
      <c r="G1604" s="4">
        <v>190.92</v>
      </c>
      <c r="H1604" s="4">
        <v>196.03</v>
      </c>
      <c r="I1604" s="4">
        <v>143.97999999999999</v>
      </c>
      <c r="J1604" s="4">
        <v>182.21</v>
      </c>
      <c r="K1604" s="4">
        <v>286.20999999999998</v>
      </c>
      <c r="L1604" s="4">
        <v>178.53</v>
      </c>
      <c r="M1604" s="4">
        <v>122.49</v>
      </c>
      <c r="N1604" s="4">
        <v>112.58</v>
      </c>
      <c r="O1604" s="4">
        <v>53.02</v>
      </c>
      <c r="P1604" s="4">
        <v>259.36</v>
      </c>
    </row>
    <row r="1605" spans="1:16">
      <c r="A1605">
        <v>2015</v>
      </c>
      <c r="B1605" t="s">
        <v>533</v>
      </c>
      <c r="C1605" t="s">
        <v>3504</v>
      </c>
      <c r="D1605">
        <f>IF(B1605="","",VLOOKUP(B1605,'Regionalism Code'!E:G,2,FALSE))</f>
        <v>5202</v>
      </c>
      <c r="E1605" t="s">
        <v>533</v>
      </c>
      <c r="F1605">
        <f>IF(E1605="","",VLOOKUP(E1605,'Regionalism Code'!G:H,2,FALSE))</f>
        <v>5202</v>
      </c>
      <c r="G1605" s="4">
        <v>161.83000000000001</v>
      </c>
      <c r="H1605" s="4">
        <v>143.79</v>
      </c>
      <c r="I1605" s="4">
        <v>121.73</v>
      </c>
      <c r="J1605" s="4">
        <v>139.66999999999999</v>
      </c>
      <c r="K1605" s="4">
        <v>242.52</v>
      </c>
      <c r="L1605" s="4">
        <v>132.16</v>
      </c>
      <c r="M1605" s="4">
        <v>116.49</v>
      </c>
      <c r="N1605" s="4">
        <v>98.32</v>
      </c>
      <c r="O1605" s="4">
        <v>17.920000000000002</v>
      </c>
      <c r="P1605" s="4">
        <v>294.24</v>
      </c>
    </row>
    <row r="1606" spans="1:16">
      <c r="A1606">
        <v>2015</v>
      </c>
      <c r="B1606" t="s">
        <v>535</v>
      </c>
      <c r="C1606" t="s">
        <v>3505</v>
      </c>
      <c r="D1606">
        <f>IF(B1606="","",VLOOKUP(B1606,'Regionalism Code'!E:G,2,FALSE))</f>
        <v>5203</v>
      </c>
      <c r="E1606" t="s">
        <v>535</v>
      </c>
      <c r="F1606">
        <f>IF(E1606="","",VLOOKUP(E1606,'Regionalism Code'!G:H,2,FALSE))</f>
        <v>5203</v>
      </c>
      <c r="G1606" s="4">
        <v>159.5</v>
      </c>
      <c r="H1606" s="4">
        <v>153.03</v>
      </c>
      <c r="I1606" s="4">
        <v>118.94</v>
      </c>
      <c r="J1606" s="4">
        <v>144.38</v>
      </c>
      <c r="K1606" s="4">
        <v>241.91</v>
      </c>
      <c r="L1606" s="4">
        <v>139.65</v>
      </c>
      <c r="M1606" s="4">
        <v>89.5</v>
      </c>
      <c r="N1606" s="4">
        <v>103.12</v>
      </c>
      <c r="O1606" s="4">
        <v>33.299999999999997</v>
      </c>
      <c r="P1606" s="4">
        <v>254.56</v>
      </c>
    </row>
    <row r="1607" spans="1:16">
      <c r="A1607">
        <v>2015</v>
      </c>
      <c r="B1607" t="s">
        <v>536</v>
      </c>
      <c r="C1607" t="s">
        <v>3506</v>
      </c>
      <c r="D1607">
        <f>IF(B1607="","",VLOOKUP(B1607,'Regionalism Code'!E:G,2,FALSE))</f>
        <v>5204</v>
      </c>
      <c r="E1607" t="s">
        <v>536</v>
      </c>
      <c r="F1607">
        <f>IF(E1607="","",VLOOKUP(E1607,'Regionalism Code'!G:H,2,FALSE))</f>
        <v>5204</v>
      </c>
      <c r="G1607" s="4">
        <v>161.09</v>
      </c>
      <c r="H1607" s="4">
        <v>148.19999999999999</v>
      </c>
      <c r="I1607" s="4">
        <v>123.68</v>
      </c>
      <c r="J1607" s="4">
        <v>148.66</v>
      </c>
      <c r="K1607" s="4">
        <v>259.27</v>
      </c>
      <c r="L1607" s="4">
        <v>138.77000000000001</v>
      </c>
      <c r="M1607" s="4">
        <v>102.92</v>
      </c>
      <c r="N1607" s="4">
        <v>98.96</v>
      </c>
      <c r="O1607" s="4">
        <v>34.07</v>
      </c>
      <c r="P1607" s="4">
        <v>271.62</v>
      </c>
    </row>
    <row r="1608" spans="1:16">
      <c r="A1608">
        <v>2015</v>
      </c>
      <c r="B1608" t="s">
        <v>538</v>
      </c>
      <c r="C1608" t="s">
        <v>3507</v>
      </c>
      <c r="D1608">
        <f>IF(B1608="","",VLOOKUP(B1608,'Regionalism Code'!E:G,2,FALSE))</f>
        <v>5205</v>
      </c>
      <c r="E1608" t="s">
        <v>538</v>
      </c>
      <c r="F1608">
        <f>IF(E1608="","",VLOOKUP(E1608,'Regionalism Code'!G:H,2,FALSE))</f>
        <v>5205</v>
      </c>
      <c r="G1608" s="4">
        <v>136.30000000000001</v>
      </c>
      <c r="H1608" s="4">
        <v>117.54</v>
      </c>
      <c r="I1608" s="4">
        <v>111.36</v>
      </c>
      <c r="J1608" s="4">
        <v>138.76</v>
      </c>
      <c r="K1608" s="4">
        <v>237.64</v>
      </c>
      <c r="L1608" s="4">
        <v>121</v>
      </c>
      <c r="M1608" s="4">
        <v>80.239999999999995</v>
      </c>
      <c r="N1608" s="4">
        <v>99.04</v>
      </c>
      <c r="O1608" s="4">
        <v>17.52</v>
      </c>
      <c r="P1608" s="4">
        <v>243.54</v>
      </c>
    </row>
    <row r="1609" spans="1:16">
      <c r="A1609">
        <v>2015</v>
      </c>
      <c r="B1609" t="s">
        <v>540</v>
      </c>
      <c r="C1609" t="s">
        <v>3508</v>
      </c>
      <c r="D1609">
        <f>IF(B1609="","",VLOOKUP(B1609,'Regionalism Code'!E:G,2,FALSE))</f>
        <v>5206</v>
      </c>
      <c r="E1609" t="s">
        <v>540</v>
      </c>
      <c r="F1609">
        <f>IF(E1609="","",VLOOKUP(E1609,'Regionalism Code'!G:H,2,FALSE))</f>
        <v>5206</v>
      </c>
      <c r="G1609" s="4">
        <v>142.61000000000001</v>
      </c>
      <c r="H1609" s="4">
        <v>130.19999999999999</v>
      </c>
      <c r="I1609" s="4">
        <v>108.2</v>
      </c>
      <c r="J1609" s="4">
        <v>130.41999999999999</v>
      </c>
      <c r="K1609" s="4">
        <v>229.11</v>
      </c>
      <c r="L1609" s="4">
        <v>122.44</v>
      </c>
      <c r="M1609" s="4">
        <v>76.87</v>
      </c>
      <c r="N1609" s="4">
        <v>96.25</v>
      </c>
      <c r="O1609" s="4">
        <v>21.33</v>
      </c>
      <c r="P1609" s="4">
        <v>246.1</v>
      </c>
    </row>
    <row r="1610" spans="1:16">
      <c r="A1610">
        <v>2015</v>
      </c>
      <c r="B1610" t="s">
        <v>542</v>
      </c>
      <c r="C1610" t="s">
        <v>3509</v>
      </c>
      <c r="D1610">
        <f>IF(B1610="","",VLOOKUP(B1610,'Regionalism Code'!E:G,2,FALSE))</f>
        <v>5223</v>
      </c>
      <c r="E1610" t="s">
        <v>542</v>
      </c>
      <c r="F1610">
        <f>IF(E1610="","",VLOOKUP(E1610,'Regionalism Code'!G:H,2,FALSE))</f>
        <v>5223</v>
      </c>
      <c r="G1610" s="4">
        <v>145.07</v>
      </c>
      <c r="H1610" s="4">
        <v>128.05000000000001</v>
      </c>
      <c r="I1610" s="4">
        <v>114.75</v>
      </c>
      <c r="J1610" s="4">
        <v>141.88999999999999</v>
      </c>
      <c r="K1610" s="4">
        <v>240.25</v>
      </c>
      <c r="L1610" s="4">
        <v>125.7</v>
      </c>
      <c r="M1610" s="4">
        <v>85.08</v>
      </c>
      <c r="N1610" s="4">
        <v>101.82</v>
      </c>
      <c r="O1610" s="4">
        <v>20.2</v>
      </c>
      <c r="P1610" s="4">
        <v>256.38</v>
      </c>
    </row>
    <row r="1611" spans="1:16">
      <c r="A1611">
        <v>2015</v>
      </c>
      <c r="B1611" t="s">
        <v>544</v>
      </c>
      <c r="C1611" t="s">
        <v>3510</v>
      </c>
      <c r="D1611">
        <f>IF(B1611="","",VLOOKUP(B1611,'Regionalism Code'!E:G,2,FALSE))</f>
        <v>5226</v>
      </c>
      <c r="E1611" t="s">
        <v>544</v>
      </c>
      <c r="F1611">
        <f>IF(E1611="","",VLOOKUP(E1611,'Regionalism Code'!G:H,2,FALSE))</f>
        <v>5226</v>
      </c>
      <c r="G1611" s="4">
        <v>155.47</v>
      </c>
      <c r="H1611" s="4">
        <v>144.31</v>
      </c>
      <c r="I1611" s="4">
        <v>121.25</v>
      </c>
      <c r="J1611" s="4">
        <v>145.61000000000001</v>
      </c>
      <c r="K1611" s="4">
        <v>227.88</v>
      </c>
      <c r="L1611" s="4">
        <v>130.88</v>
      </c>
      <c r="M1611" s="4">
        <v>104.27</v>
      </c>
      <c r="N1611" s="4">
        <v>107.18</v>
      </c>
      <c r="O1611" s="4">
        <v>31.39</v>
      </c>
      <c r="P1611" s="4">
        <v>254.52</v>
      </c>
    </row>
    <row r="1612" spans="1:16">
      <c r="A1612">
        <v>2015</v>
      </c>
      <c r="B1612" t="s">
        <v>546</v>
      </c>
      <c r="C1612" t="s">
        <v>3511</v>
      </c>
      <c r="D1612">
        <f>IF(B1612="","",VLOOKUP(B1612,'Regionalism Code'!E:G,2,FALSE))</f>
        <v>5227</v>
      </c>
      <c r="E1612" t="s">
        <v>546</v>
      </c>
      <c r="F1612">
        <f>IF(E1612="","",VLOOKUP(E1612,'Regionalism Code'!G:H,2,FALSE))</f>
        <v>5227</v>
      </c>
      <c r="G1612" s="4">
        <v>155.68</v>
      </c>
      <c r="H1612" s="4">
        <v>147.30000000000001</v>
      </c>
      <c r="I1612" s="4">
        <v>128.58000000000001</v>
      </c>
      <c r="J1612" s="4">
        <v>202.54</v>
      </c>
      <c r="K1612" s="4">
        <v>252.55</v>
      </c>
      <c r="L1612" s="4">
        <v>132.43</v>
      </c>
      <c r="M1612" s="4">
        <v>107.21</v>
      </c>
      <c r="N1612" s="4">
        <v>107.41</v>
      </c>
      <c r="O1612" s="4">
        <v>31.69</v>
      </c>
      <c r="P1612" s="4">
        <v>232.6</v>
      </c>
    </row>
    <row r="1613" spans="1:16">
      <c r="A1613">
        <v>2015</v>
      </c>
      <c r="B1613" t="s">
        <v>549</v>
      </c>
      <c r="C1613" t="s">
        <v>3512</v>
      </c>
      <c r="D1613">
        <f>IF(B1613="","",VLOOKUP(B1613,'Regionalism Code'!E:G,2,FALSE))</f>
        <v>5301</v>
      </c>
      <c r="E1613" t="s">
        <v>549</v>
      </c>
      <c r="F1613">
        <f>IF(E1613="","",VLOOKUP(E1613,'Regionalism Code'!G:H,2,FALSE))</f>
        <v>5301</v>
      </c>
      <c r="G1613" s="4">
        <v>199.7</v>
      </c>
      <c r="H1613" s="4">
        <v>207.64</v>
      </c>
      <c r="I1613" s="4">
        <v>160.22999999999999</v>
      </c>
      <c r="J1613" s="4">
        <v>199.03</v>
      </c>
      <c r="K1613" s="4">
        <v>301.97000000000003</v>
      </c>
      <c r="L1613" s="4">
        <v>198.02</v>
      </c>
      <c r="M1613" s="4">
        <v>132.82</v>
      </c>
      <c r="N1613" s="4">
        <v>129.56</v>
      </c>
      <c r="O1613" s="4">
        <v>79.69</v>
      </c>
      <c r="P1613" s="4">
        <v>245.18</v>
      </c>
    </row>
    <row r="1614" spans="1:16">
      <c r="A1614">
        <v>2015</v>
      </c>
      <c r="B1614" t="s">
        <v>551</v>
      </c>
      <c r="C1614" t="s">
        <v>3513</v>
      </c>
      <c r="D1614">
        <f>IF(B1614="","",VLOOKUP(B1614,'Regionalism Code'!E:G,2,FALSE))</f>
        <v>5303</v>
      </c>
      <c r="E1614" t="s">
        <v>551</v>
      </c>
      <c r="F1614">
        <f>IF(E1614="","",VLOOKUP(E1614,'Regionalism Code'!G:H,2,FALSE))</f>
        <v>5303</v>
      </c>
      <c r="G1614" s="4">
        <v>155.4</v>
      </c>
      <c r="H1614" s="4">
        <v>144.30000000000001</v>
      </c>
      <c r="I1614" s="4">
        <v>119.24</v>
      </c>
      <c r="J1614" s="4">
        <v>153.16999999999999</v>
      </c>
      <c r="K1614" s="4">
        <v>218.63</v>
      </c>
      <c r="L1614" s="4">
        <v>151.47</v>
      </c>
      <c r="M1614" s="4">
        <v>106.51</v>
      </c>
      <c r="N1614" s="4">
        <v>101.71</v>
      </c>
      <c r="O1614" s="4">
        <v>24.98</v>
      </c>
      <c r="P1614" s="4">
        <v>257.74</v>
      </c>
    </row>
    <row r="1615" spans="1:16">
      <c r="A1615">
        <v>2015</v>
      </c>
      <c r="B1615" t="s">
        <v>553</v>
      </c>
      <c r="C1615" t="s">
        <v>3514</v>
      </c>
      <c r="D1615">
        <f>IF(B1615="","",VLOOKUP(B1615,'Regionalism Code'!E:G,2,FALSE))</f>
        <v>5304</v>
      </c>
      <c r="E1615" t="s">
        <v>553</v>
      </c>
      <c r="F1615">
        <f>IF(E1615="","",VLOOKUP(E1615,'Regionalism Code'!G:H,2,FALSE))</f>
        <v>5304</v>
      </c>
      <c r="G1615" s="4">
        <v>169.03</v>
      </c>
      <c r="H1615" s="4">
        <v>161.71</v>
      </c>
      <c r="I1615" s="4">
        <v>127.57</v>
      </c>
      <c r="J1615" s="4">
        <v>145.43</v>
      </c>
      <c r="K1615" s="4">
        <v>260.14</v>
      </c>
      <c r="L1615" s="4">
        <v>152.6</v>
      </c>
      <c r="M1615" s="4">
        <v>114.32</v>
      </c>
      <c r="N1615" s="4">
        <v>101.25</v>
      </c>
      <c r="O1615" s="4">
        <v>26.78</v>
      </c>
      <c r="P1615" s="4">
        <v>268.57</v>
      </c>
    </row>
    <row r="1616" spans="1:16">
      <c r="A1616">
        <v>2015</v>
      </c>
      <c r="B1616" t="s">
        <v>555</v>
      </c>
      <c r="C1616" t="s">
        <v>3515</v>
      </c>
      <c r="D1616">
        <f>IF(B1616="","",VLOOKUP(B1616,'Regionalism Code'!E:G,2,FALSE))</f>
        <v>5305</v>
      </c>
      <c r="E1616" t="s">
        <v>555</v>
      </c>
      <c r="F1616">
        <f>IF(E1616="","",VLOOKUP(E1616,'Regionalism Code'!G:H,2,FALSE))</f>
        <v>5305</v>
      </c>
      <c r="G1616" s="4">
        <v>149.76</v>
      </c>
      <c r="H1616" s="4">
        <v>131.94999999999999</v>
      </c>
      <c r="I1616" s="4">
        <v>132.75</v>
      </c>
      <c r="J1616" s="4">
        <v>154.02000000000001</v>
      </c>
      <c r="K1616" s="4">
        <v>270.3</v>
      </c>
      <c r="L1616" s="4">
        <v>146.03</v>
      </c>
      <c r="M1616" s="4">
        <v>102.21</v>
      </c>
      <c r="N1616" s="4">
        <v>119.85</v>
      </c>
      <c r="O1616" s="4">
        <v>22.14</v>
      </c>
      <c r="P1616" s="4">
        <v>239.44</v>
      </c>
    </row>
    <row r="1617" spans="1:16">
      <c r="A1617">
        <v>2015</v>
      </c>
      <c r="B1617" t="s">
        <v>557</v>
      </c>
      <c r="C1617" t="s">
        <v>3516</v>
      </c>
      <c r="D1617">
        <f>IF(B1617="","",VLOOKUP(B1617,'Regionalism Code'!E:G,2,FALSE))</f>
        <v>5306</v>
      </c>
      <c r="E1617" t="s">
        <v>557</v>
      </c>
      <c r="F1617">
        <f>IF(E1617="","",VLOOKUP(E1617,'Regionalism Code'!G:H,2,FALSE))</f>
        <v>5306</v>
      </c>
      <c r="G1617" s="4">
        <v>140.47</v>
      </c>
      <c r="H1617" s="4">
        <v>119.21</v>
      </c>
      <c r="I1617" s="4">
        <v>118.73</v>
      </c>
      <c r="J1617" s="4">
        <v>136.44</v>
      </c>
      <c r="K1617" s="4">
        <v>232.76</v>
      </c>
      <c r="L1617" s="4">
        <v>134.02000000000001</v>
      </c>
      <c r="M1617" s="4">
        <v>118.24</v>
      </c>
      <c r="N1617" s="4">
        <v>94.19</v>
      </c>
      <c r="O1617" s="4">
        <v>15.12</v>
      </c>
      <c r="P1617" s="4">
        <v>250.19</v>
      </c>
    </row>
    <row r="1618" spans="1:16">
      <c r="A1618">
        <v>2015</v>
      </c>
      <c r="B1618" t="s">
        <v>558</v>
      </c>
      <c r="C1618" t="s">
        <v>3517</v>
      </c>
      <c r="D1618">
        <f>IF(B1618="","",VLOOKUP(B1618,'Regionalism Code'!E:G,2,FALSE))</f>
        <v>5307</v>
      </c>
      <c r="E1618" t="s">
        <v>558</v>
      </c>
      <c r="F1618">
        <f>IF(E1618="","",VLOOKUP(E1618,'Regionalism Code'!G:H,2,FALSE))</f>
        <v>5307</v>
      </c>
      <c r="G1618" s="4">
        <v>172.61</v>
      </c>
      <c r="H1618" s="4">
        <v>158.38</v>
      </c>
      <c r="I1618" s="4">
        <v>154.12</v>
      </c>
      <c r="J1618" s="4">
        <v>185.35</v>
      </c>
      <c r="K1618" s="4">
        <v>294.51</v>
      </c>
      <c r="L1618" s="4">
        <v>176.81</v>
      </c>
      <c r="M1618" s="4">
        <v>132.34</v>
      </c>
      <c r="N1618" s="4">
        <v>126.14</v>
      </c>
      <c r="O1618" s="4">
        <v>64.349999999999994</v>
      </c>
      <c r="P1618" s="4">
        <v>253.2</v>
      </c>
    </row>
    <row r="1619" spans="1:16">
      <c r="A1619">
        <v>2015</v>
      </c>
      <c r="B1619" t="s">
        <v>560</v>
      </c>
      <c r="C1619" t="s">
        <v>3518</v>
      </c>
      <c r="D1619">
        <f>IF(B1619="","",VLOOKUP(B1619,'Regionalism Code'!E:G,2,FALSE))</f>
        <v>5308</v>
      </c>
      <c r="E1619" t="s">
        <v>560</v>
      </c>
      <c r="F1619">
        <f>IF(E1619="","",VLOOKUP(E1619,'Regionalism Code'!G:H,2,FALSE))</f>
        <v>5308</v>
      </c>
      <c r="G1619" s="4">
        <v>150.41999999999999</v>
      </c>
      <c r="H1619" s="4">
        <v>120.93</v>
      </c>
      <c r="I1619" s="4">
        <v>140.61000000000001</v>
      </c>
      <c r="J1619" s="4">
        <v>177.78</v>
      </c>
      <c r="K1619" s="4">
        <v>302.2</v>
      </c>
      <c r="L1619" s="4">
        <v>146.13999999999999</v>
      </c>
      <c r="M1619" s="4">
        <v>120.64</v>
      </c>
      <c r="N1619" s="4">
        <v>107.87</v>
      </c>
      <c r="O1619" s="4">
        <v>39.15</v>
      </c>
      <c r="P1619" s="4">
        <v>265.62</v>
      </c>
    </row>
    <row r="1620" spans="1:16">
      <c r="A1620">
        <v>2015</v>
      </c>
      <c r="B1620" t="s">
        <v>562</v>
      </c>
      <c r="C1620" t="s">
        <v>3519</v>
      </c>
      <c r="D1620">
        <f>IF(B1620="","",VLOOKUP(B1620,'Regionalism Code'!E:G,2,FALSE))</f>
        <v>5309</v>
      </c>
      <c r="E1620" t="s">
        <v>562</v>
      </c>
      <c r="F1620">
        <f>IF(E1620="","",VLOOKUP(E1620,'Regionalism Code'!G:H,2,FALSE))</f>
        <v>5309</v>
      </c>
      <c r="G1620" s="4">
        <v>148.54</v>
      </c>
      <c r="H1620" s="4">
        <v>118.77</v>
      </c>
      <c r="I1620" s="4">
        <v>133.56</v>
      </c>
      <c r="J1620" s="4">
        <v>149.53</v>
      </c>
      <c r="K1620" s="4">
        <v>274.64</v>
      </c>
      <c r="L1620" s="4">
        <v>128.99</v>
      </c>
      <c r="M1620" s="4">
        <v>141.09</v>
      </c>
      <c r="N1620" s="4">
        <v>98.3</v>
      </c>
      <c r="O1620" s="4">
        <v>21.22</v>
      </c>
      <c r="P1620" s="4">
        <v>274.10000000000002</v>
      </c>
    </row>
    <row r="1621" spans="1:16">
      <c r="A1621">
        <v>2015</v>
      </c>
      <c r="B1621" t="s">
        <v>564</v>
      </c>
      <c r="C1621" t="s">
        <v>3520</v>
      </c>
      <c r="D1621">
        <f>IF(B1621="","",VLOOKUP(B1621,'Regionalism Code'!E:G,2,FALSE))</f>
        <v>5323</v>
      </c>
      <c r="E1621" t="s">
        <v>564</v>
      </c>
      <c r="F1621">
        <f>IF(E1621="","",VLOOKUP(E1621,'Regionalism Code'!G:H,2,FALSE))</f>
        <v>5323</v>
      </c>
      <c r="G1621" s="4">
        <v>152.04</v>
      </c>
      <c r="H1621" s="4">
        <v>135.29</v>
      </c>
      <c r="I1621" s="4">
        <v>122.69</v>
      </c>
      <c r="J1621" s="4">
        <v>145.6</v>
      </c>
      <c r="K1621" s="4">
        <v>241.99</v>
      </c>
      <c r="L1621" s="4">
        <v>135.94999999999999</v>
      </c>
      <c r="M1621" s="4">
        <v>107.6</v>
      </c>
      <c r="N1621" s="4">
        <v>105.2</v>
      </c>
      <c r="O1621" s="4">
        <v>19.3</v>
      </c>
      <c r="P1621" s="4">
        <v>260.67</v>
      </c>
    </row>
    <row r="1622" spans="1:16">
      <c r="A1622">
        <v>2015</v>
      </c>
      <c r="B1622" t="s">
        <v>566</v>
      </c>
      <c r="C1622" t="s">
        <v>3521</v>
      </c>
      <c r="D1622">
        <f>IF(B1622="","",VLOOKUP(B1622,'Regionalism Code'!E:G,2,FALSE))</f>
        <v>5325</v>
      </c>
      <c r="E1622" t="s">
        <v>566</v>
      </c>
      <c r="F1622">
        <f>IF(E1622="","",VLOOKUP(E1622,'Regionalism Code'!G:H,2,FALSE))</f>
        <v>5325</v>
      </c>
      <c r="G1622" s="4">
        <v>157.30000000000001</v>
      </c>
      <c r="H1622" s="4">
        <v>142.30000000000001</v>
      </c>
      <c r="I1622" s="4">
        <v>130.24</v>
      </c>
      <c r="J1622" s="4">
        <v>162.65</v>
      </c>
      <c r="K1622" s="4">
        <v>264.13</v>
      </c>
      <c r="L1622" s="4">
        <v>147.65</v>
      </c>
      <c r="M1622" s="4">
        <v>103.55</v>
      </c>
      <c r="N1622" s="4">
        <v>111.19</v>
      </c>
      <c r="O1622" s="4">
        <v>31.88</v>
      </c>
      <c r="P1622" s="4">
        <v>255.99</v>
      </c>
    </row>
    <row r="1623" spans="1:16">
      <c r="A1623">
        <v>2015</v>
      </c>
      <c r="B1623" t="s">
        <v>568</v>
      </c>
      <c r="C1623" t="s">
        <v>3522</v>
      </c>
      <c r="D1623">
        <f>IF(B1623="","",VLOOKUP(B1623,'Regionalism Code'!E:G,2,FALSE))</f>
        <v>5326</v>
      </c>
      <c r="E1623" t="s">
        <v>568</v>
      </c>
      <c r="F1623">
        <f>IF(E1623="","",VLOOKUP(E1623,'Regionalism Code'!G:H,2,FALSE))</f>
        <v>5326</v>
      </c>
      <c r="G1623" s="4">
        <v>139.87</v>
      </c>
      <c r="H1623" s="4">
        <v>123.54</v>
      </c>
      <c r="I1623" s="4">
        <v>115.63</v>
      </c>
      <c r="J1623" s="4">
        <v>140.09</v>
      </c>
      <c r="K1623" s="4">
        <v>227.9</v>
      </c>
      <c r="L1623" s="4">
        <v>123.96</v>
      </c>
      <c r="M1623" s="4">
        <v>79.81</v>
      </c>
      <c r="N1623" s="4">
        <v>116.54</v>
      </c>
      <c r="O1623" s="4">
        <v>7.59</v>
      </c>
      <c r="P1623" s="4">
        <v>237.83</v>
      </c>
    </row>
    <row r="1624" spans="1:16">
      <c r="A1624">
        <v>2015</v>
      </c>
      <c r="B1624" t="s">
        <v>570</v>
      </c>
      <c r="C1624" t="s">
        <v>3523</v>
      </c>
      <c r="D1624">
        <f>IF(B1624="","",VLOOKUP(B1624,'Regionalism Code'!E:G,2,FALSE))</f>
        <v>5328</v>
      </c>
      <c r="E1624" t="s">
        <v>570</v>
      </c>
      <c r="F1624">
        <f>IF(E1624="","",VLOOKUP(E1624,'Regionalism Code'!G:H,2,FALSE))</f>
        <v>5328</v>
      </c>
      <c r="G1624" s="4">
        <v>171.44</v>
      </c>
      <c r="H1624" s="4">
        <v>157.41999999999999</v>
      </c>
      <c r="I1624" s="4">
        <v>156.33000000000001</v>
      </c>
      <c r="J1624" s="4">
        <v>178.77</v>
      </c>
      <c r="K1624" s="4">
        <v>321.16000000000003</v>
      </c>
      <c r="L1624" s="4">
        <v>161.36000000000001</v>
      </c>
      <c r="M1624" s="4">
        <v>133.4</v>
      </c>
      <c r="N1624" s="4">
        <v>125.75</v>
      </c>
      <c r="O1624" s="4">
        <v>55.52</v>
      </c>
      <c r="P1624" s="4">
        <v>245.18</v>
      </c>
    </row>
    <row r="1625" spans="1:16">
      <c r="A1625">
        <v>2015</v>
      </c>
      <c r="B1625" t="s">
        <v>572</v>
      </c>
      <c r="C1625" t="s">
        <v>3524</v>
      </c>
      <c r="D1625">
        <f>IF(B1625="","",VLOOKUP(B1625,'Regionalism Code'!E:G,2,FALSE))</f>
        <v>5329</v>
      </c>
      <c r="E1625" t="s">
        <v>572</v>
      </c>
      <c r="F1625">
        <f>IF(E1625="","",VLOOKUP(E1625,'Regionalism Code'!G:H,2,FALSE))</f>
        <v>5329</v>
      </c>
      <c r="G1625" s="4">
        <v>165.07</v>
      </c>
      <c r="H1625" s="4">
        <v>146.97</v>
      </c>
      <c r="I1625" s="4">
        <v>142.06</v>
      </c>
      <c r="J1625" s="4">
        <v>165.34</v>
      </c>
      <c r="K1625" s="4">
        <v>276.41000000000003</v>
      </c>
      <c r="L1625" s="4">
        <v>163.61000000000001</v>
      </c>
      <c r="M1625" s="4">
        <v>130.44</v>
      </c>
      <c r="N1625" s="4">
        <v>114.49</v>
      </c>
      <c r="O1625" s="4">
        <v>39.08</v>
      </c>
      <c r="P1625" s="4">
        <v>266.64999999999998</v>
      </c>
    </row>
    <row r="1626" spans="1:16">
      <c r="A1626">
        <v>2015</v>
      </c>
      <c r="B1626" t="s">
        <v>574</v>
      </c>
      <c r="C1626" t="s">
        <v>3525</v>
      </c>
      <c r="D1626">
        <f>IF(B1626="","",VLOOKUP(B1626,'Regionalism Code'!E:G,2,FALSE))</f>
        <v>5331</v>
      </c>
      <c r="E1626" t="s">
        <v>574</v>
      </c>
      <c r="F1626">
        <f>IF(E1626="","",VLOOKUP(E1626,'Regionalism Code'!G:H,2,FALSE))</f>
        <v>5331</v>
      </c>
      <c r="G1626" s="4">
        <v>161.22999999999999</v>
      </c>
      <c r="H1626" s="4">
        <v>144.74</v>
      </c>
      <c r="I1626" s="4">
        <v>147</v>
      </c>
      <c r="J1626" s="4">
        <v>175.21</v>
      </c>
      <c r="K1626" s="4">
        <v>319.95</v>
      </c>
      <c r="L1626" s="4">
        <v>157.87</v>
      </c>
      <c r="M1626" s="4">
        <v>108.75</v>
      </c>
      <c r="N1626" s="4">
        <v>121.46</v>
      </c>
      <c r="O1626" s="4">
        <v>46.09</v>
      </c>
      <c r="P1626" s="4">
        <v>241.51</v>
      </c>
    </row>
    <row r="1627" spans="1:16">
      <c r="A1627">
        <v>2015</v>
      </c>
      <c r="B1627" t="s">
        <v>576</v>
      </c>
      <c r="C1627" t="s">
        <v>3526</v>
      </c>
      <c r="D1627">
        <f>IF(B1627="","",VLOOKUP(B1627,'Regionalism Code'!E:G,2,FALSE))</f>
        <v>5333</v>
      </c>
      <c r="E1627" t="s">
        <v>576</v>
      </c>
      <c r="F1627">
        <f>IF(E1627="","",VLOOKUP(E1627,'Regionalism Code'!G:H,2,FALSE))</f>
        <v>5333</v>
      </c>
      <c r="G1627" s="4">
        <v>149.1</v>
      </c>
      <c r="H1627" s="4">
        <v>128.80000000000001</v>
      </c>
      <c r="I1627" s="4">
        <v>120.68</v>
      </c>
      <c r="J1627" s="4">
        <v>147.4</v>
      </c>
      <c r="K1627" s="4">
        <v>273.04000000000002</v>
      </c>
      <c r="L1627" s="4">
        <v>130.76</v>
      </c>
      <c r="M1627" s="4">
        <v>106.84</v>
      </c>
      <c r="N1627" s="4">
        <v>89.28</v>
      </c>
      <c r="O1627" s="4">
        <v>15.02</v>
      </c>
      <c r="P1627" s="4">
        <v>267.79000000000002</v>
      </c>
    </row>
    <row r="1628" spans="1:16">
      <c r="A1628">
        <v>2015</v>
      </c>
      <c r="B1628" t="s">
        <v>578</v>
      </c>
      <c r="C1628" t="s">
        <v>3527</v>
      </c>
      <c r="D1628">
        <f>IF(B1628="","",VLOOKUP(B1628,'Regionalism Code'!E:G,2,FALSE))</f>
        <v>5334</v>
      </c>
      <c r="E1628" t="s">
        <v>578</v>
      </c>
      <c r="F1628">
        <f>IF(E1628="","",VLOOKUP(E1628,'Regionalism Code'!G:H,2,FALSE))</f>
        <v>5334</v>
      </c>
      <c r="G1628" s="4">
        <v>149.84</v>
      </c>
      <c r="H1628" s="4">
        <v>135.66</v>
      </c>
      <c r="I1628" s="4">
        <v>115.6</v>
      </c>
      <c r="J1628" s="4">
        <v>150.51</v>
      </c>
      <c r="K1628" s="4">
        <v>272.36</v>
      </c>
      <c r="L1628" s="4">
        <v>136.88999999999999</v>
      </c>
      <c r="M1628" s="4">
        <v>88.2</v>
      </c>
      <c r="N1628" s="4">
        <v>89.6</v>
      </c>
      <c r="O1628" s="4">
        <v>5.66</v>
      </c>
      <c r="P1628" s="4">
        <v>258.87</v>
      </c>
    </row>
    <row r="1629" spans="1:16">
      <c r="A1629">
        <v>2015</v>
      </c>
      <c r="B1629" t="s">
        <v>581</v>
      </c>
      <c r="C1629" t="s">
        <v>3528</v>
      </c>
      <c r="D1629">
        <f>IF(B1629="","",VLOOKUP(B1629,'Regionalism Code'!E:G,2,FALSE))</f>
        <v>5401</v>
      </c>
      <c r="E1629" t="s">
        <v>581</v>
      </c>
      <c r="F1629">
        <f>IF(E1629="","",VLOOKUP(E1629,'Regionalism Code'!G:H,2,FALSE))</f>
        <v>5401</v>
      </c>
      <c r="G1629" s="4">
        <v>188.35</v>
      </c>
      <c r="H1629" s="4">
        <v>190.12</v>
      </c>
      <c r="I1629" s="4">
        <v>150.91999999999999</v>
      </c>
      <c r="J1629" s="4">
        <v>181.47</v>
      </c>
      <c r="K1629" s="4">
        <v>331.6</v>
      </c>
      <c r="L1629" s="4">
        <v>195.57</v>
      </c>
      <c r="M1629" s="4">
        <v>124.42</v>
      </c>
      <c r="N1629" s="4">
        <v>107.33</v>
      </c>
      <c r="O1629" s="4">
        <v>54.6</v>
      </c>
      <c r="P1629" s="4">
        <v>250.5</v>
      </c>
    </row>
    <row r="1630" spans="1:16">
      <c r="A1630">
        <v>2015</v>
      </c>
      <c r="B1630" t="s">
        <v>583</v>
      </c>
      <c r="C1630" t="s">
        <v>3529</v>
      </c>
      <c r="D1630">
        <f>IF(B1630="","",VLOOKUP(B1630,'Regionalism Code'!E:G,2,FALSE))</f>
        <v>5402</v>
      </c>
      <c r="E1630" t="s">
        <v>583</v>
      </c>
      <c r="F1630">
        <f>IF(E1630="","",VLOOKUP(E1630,'Regionalism Code'!G:H,2,FALSE))</f>
        <v>5402</v>
      </c>
      <c r="G1630" s="4">
        <v>140.97</v>
      </c>
      <c r="H1630" s="4">
        <v>94.96</v>
      </c>
      <c r="I1630" s="4">
        <v>159.51</v>
      </c>
      <c r="J1630" s="4">
        <v>218.21</v>
      </c>
      <c r="K1630" s="4">
        <v>371.02</v>
      </c>
      <c r="L1630" s="4">
        <v>201.95</v>
      </c>
      <c r="M1630" s="4">
        <v>130.94999999999999</v>
      </c>
      <c r="N1630" s="4">
        <v>99.02</v>
      </c>
      <c r="O1630" s="4">
        <v>73.069999999999993</v>
      </c>
      <c r="P1630" s="4">
        <v>259.2</v>
      </c>
    </row>
    <row r="1631" spans="1:16">
      <c r="A1631">
        <v>2015</v>
      </c>
      <c r="B1631" t="s">
        <v>584</v>
      </c>
      <c r="C1631" t="s">
        <v>3530</v>
      </c>
      <c r="D1631">
        <f>IF(B1631="","",VLOOKUP(B1631,'Regionalism Code'!E:G,2,FALSE))</f>
        <v>5403</v>
      </c>
      <c r="E1631" t="s">
        <v>584</v>
      </c>
      <c r="F1631">
        <f>IF(E1631="","",VLOOKUP(E1631,'Regionalism Code'!G:H,2,FALSE))</f>
        <v>5403</v>
      </c>
      <c r="G1631" s="4">
        <v>126.14</v>
      </c>
      <c r="H1631" s="4">
        <v>98.77</v>
      </c>
      <c r="I1631" s="4">
        <v>107.08</v>
      </c>
      <c r="J1631" s="4">
        <v>152.49</v>
      </c>
      <c r="K1631" s="4">
        <v>273.17</v>
      </c>
      <c r="L1631" s="4">
        <v>157.66999999999999</v>
      </c>
      <c r="M1631" s="4">
        <v>110.35</v>
      </c>
      <c r="N1631" s="4">
        <v>48.58</v>
      </c>
      <c r="O1631" s="4">
        <v>6.4</v>
      </c>
      <c r="P1631" s="4">
        <v>251.14</v>
      </c>
    </row>
    <row r="1632" spans="1:16">
      <c r="A1632">
        <v>2015</v>
      </c>
      <c r="B1632" t="s">
        <v>589</v>
      </c>
      <c r="C1632" t="s">
        <v>3531</v>
      </c>
      <c r="D1632">
        <f>IF(B1632="","",VLOOKUP(B1632,'Regionalism Code'!E:G,2,FALSE))</f>
        <v>5405</v>
      </c>
      <c r="E1632" t="s">
        <v>590</v>
      </c>
      <c r="F1632">
        <f>IF(E1632="","",VLOOKUP(E1632,'Regionalism Code'!G:H,2,FALSE))</f>
        <v>5422</v>
      </c>
      <c r="G1632" s="4">
        <v>152.78</v>
      </c>
      <c r="H1632" s="4">
        <v>137.63</v>
      </c>
      <c r="I1632" s="4">
        <v>130.59</v>
      </c>
      <c r="J1632" s="4">
        <v>161.06</v>
      </c>
      <c r="K1632" s="4">
        <v>300.33999999999997</v>
      </c>
      <c r="L1632" s="4">
        <v>171.61</v>
      </c>
      <c r="M1632" s="4">
        <v>141.53</v>
      </c>
      <c r="N1632" s="4">
        <v>65.489999999999995</v>
      </c>
      <c r="O1632" s="4">
        <v>42.51</v>
      </c>
      <c r="P1632" s="4">
        <v>243.15</v>
      </c>
    </row>
    <row r="1633" spans="1:16">
      <c r="A1633">
        <v>2015</v>
      </c>
      <c r="B1633" t="s">
        <v>592</v>
      </c>
      <c r="C1633" t="s">
        <v>3532</v>
      </c>
      <c r="D1633">
        <f>IF(B1633="","",VLOOKUP(B1633,'Regionalism Code'!E:G,2,FALSE))</f>
        <v>5406</v>
      </c>
      <c r="E1633" t="s">
        <v>593</v>
      </c>
      <c r="F1633">
        <f>IF(E1633="","",VLOOKUP(E1633,'Regionalism Code'!G:H,2,FALSE))</f>
        <v>5424</v>
      </c>
      <c r="G1633" s="4">
        <v>121.6</v>
      </c>
      <c r="H1633" s="4">
        <v>98.17</v>
      </c>
      <c r="I1633" s="4">
        <v>122.32</v>
      </c>
      <c r="J1633" s="4">
        <v>147.33000000000001</v>
      </c>
      <c r="K1633" s="4">
        <v>274.89999999999998</v>
      </c>
      <c r="L1633" s="4">
        <v>144.97999999999999</v>
      </c>
      <c r="M1633" s="4">
        <v>107.28</v>
      </c>
      <c r="N1633" s="4">
        <v>92.06</v>
      </c>
      <c r="O1633" s="4">
        <v>7.65</v>
      </c>
      <c r="P1633" s="4">
        <v>197.65</v>
      </c>
    </row>
    <row r="1634" spans="1:16">
      <c r="A1634">
        <v>2015</v>
      </c>
      <c r="B1634" t="s">
        <v>595</v>
      </c>
      <c r="C1634" t="s">
        <v>3533</v>
      </c>
      <c r="D1634">
        <f>IF(B1634="","",VLOOKUP(B1634,'Regionalism Code'!E:G,2,FALSE))</f>
        <v>5425</v>
      </c>
      <c r="E1634" t="s">
        <v>595</v>
      </c>
      <c r="F1634">
        <f>IF(E1634="","",VLOOKUP(E1634,'Regionalism Code'!G:H,2,FALSE))</f>
        <v>5425</v>
      </c>
      <c r="G1634" s="4">
        <v>166.51</v>
      </c>
      <c r="H1634" s="4">
        <v>141.93</v>
      </c>
      <c r="I1634" s="4">
        <v>117.5</v>
      </c>
      <c r="J1634" s="4">
        <v>142.83000000000001</v>
      </c>
      <c r="K1634" s="4">
        <v>263.88</v>
      </c>
      <c r="L1634" s="4">
        <v>156.31</v>
      </c>
      <c r="M1634" s="4">
        <v>119.79</v>
      </c>
      <c r="N1634" s="4">
        <v>67.39</v>
      </c>
      <c r="O1634" s="4">
        <v>34.64</v>
      </c>
      <c r="P1634" s="4">
        <v>336.73</v>
      </c>
    </row>
    <row r="1635" spans="1:16">
      <c r="A1635">
        <v>2015</v>
      </c>
      <c r="B1635" t="s">
        <v>586</v>
      </c>
      <c r="C1635" t="s">
        <v>3534</v>
      </c>
      <c r="D1635">
        <f>IF(B1635="","",VLOOKUP(B1635,'Regionalism Code'!E:G,2,FALSE))</f>
        <v>5404</v>
      </c>
      <c r="E1635" t="s">
        <v>587</v>
      </c>
      <c r="F1635">
        <f>IF(E1635="","",VLOOKUP(E1635,'Regionalism Code'!G:H,2,FALSE))</f>
        <v>5426</v>
      </c>
      <c r="G1635" s="4">
        <v>173.73</v>
      </c>
      <c r="H1635" s="4">
        <v>167.35</v>
      </c>
      <c r="I1635" s="4">
        <v>143.35</v>
      </c>
      <c r="J1635" s="4">
        <v>177.97</v>
      </c>
      <c r="K1635" s="4">
        <v>312.37</v>
      </c>
      <c r="L1635" s="4">
        <v>191.56</v>
      </c>
      <c r="M1635" s="4">
        <v>147.58000000000001</v>
      </c>
      <c r="N1635" s="4">
        <v>84.35</v>
      </c>
      <c r="O1635" s="4">
        <v>43.68</v>
      </c>
      <c r="P1635" s="4">
        <v>250.01</v>
      </c>
    </row>
    <row r="1636" spans="1:16">
      <c r="A1636">
        <v>2015</v>
      </c>
      <c r="B1636" t="s">
        <v>598</v>
      </c>
      <c r="C1636" t="s">
        <v>3535</v>
      </c>
      <c r="D1636">
        <f>IF(B1636="","",VLOOKUP(B1636,'Regionalism Code'!E:G,2,FALSE))</f>
        <v>6101</v>
      </c>
      <c r="E1636" t="s">
        <v>598</v>
      </c>
      <c r="F1636">
        <f>IF(E1636="","",VLOOKUP(E1636,'Regionalism Code'!G:H,2,FALSE))</f>
        <v>6101</v>
      </c>
      <c r="G1636" s="4">
        <v>202.95</v>
      </c>
      <c r="H1636" s="4">
        <v>217.31</v>
      </c>
      <c r="I1636" s="4">
        <v>156.9</v>
      </c>
      <c r="J1636" s="4">
        <v>186.46</v>
      </c>
      <c r="K1636" s="4">
        <v>281.02999999999997</v>
      </c>
      <c r="L1636" s="4">
        <v>209.73</v>
      </c>
      <c r="M1636" s="4">
        <v>142.63</v>
      </c>
      <c r="N1636" s="4">
        <v>122.76</v>
      </c>
      <c r="O1636" s="4">
        <v>79.14</v>
      </c>
      <c r="P1636" s="4">
        <v>239.24</v>
      </c>
    </row>
    <row r="1637" spans="1:16">
      <c r="A1637">
        <v>2015</v>
      </c>
      <c r="B1637" t="s">
        <v>600</v>
      </c>
      <c r="C1637" t="s">
        <v>3536</v>
      </c>
      <c r="D1637">
        <f>IF(B1637="","",VLOOKUP(B1637,'Regionalism Code'!E:G,2,FALSE))</f>
        <v>6102</v>
      </c>
      <c r="E1637" t="s">
        <v>600</v>
      </c>
      <c r="F1637">
        <f>IF(E1637="","",VLOOKUP(E1637,'Regionalism Code'!G:H,2,FALSE))</f>
        <v>6102</v>
      </c>
      <c r="G1637" s="4">
        <v>161.16</v>
      </c>
      <c r="H1637" s="4">
        <v>153.15</v>
      </c>
      <c r="I1637" s="4">
        <v>132.80000000000001</v>
      </c>
      <c r="J1637" s="4">
        <v>150.18</v>
      </c>
      <c r="K1637" s="4">
        <v>246.82</v>
      </c>
      <c r="L1637" s="4">
        <v>166.17</v>
      </c>
      <c r="M1637" s="4">
        <v>128.19999999999999</v>
      </c>
      <c r="N1637" s="4">
        <v>105.8</v>
      </c>
      <c r="O1637" s="4">
        <v>37.4</v>
      </c>
      <c r="P1637" s="4">
        <v>239.12</v>
      </c>
    </row>
    <row r="1638" spans="1:16">
      <c r="A1638">
        <v>2015</v>
      </c>
      <c r="B1638" t="s">
        <v>602</v>
      </c>
      <c r="C1638" t="s">
        <v>3265</v>
      </c>
      <c r="D1638">
        <f>IF(B1638="","",VLOOKUP(B1638,'Regionalism Code'!E:G,2,FALSE))</f>
        <v>6103</v>
      </c>
      <c r="E1638" t="s">
        <v>602</v>
      </c>
      <c r="F1638">
        <f>IF(E1638="","",VLOOKUP(E1638,'Regionalism Code'!G:H,2,FALSE))</f>
        <v>6103</v>
      </c>
      <c r="G1638" s="4">
        <v>167.66</v>
      </c>
      <c r="H1638" s="4">
        <v>161.99</v>
      </c>
      <c r="I1638" s="4">
        <v>138.43</v>
      </c>
      <c r="J1638" s="4">
        <v>155.31</v>
      </c>
      <c r="K1638" s="4">
        <v>240.85</v>
      </c>
      <c r="L1638" s="4">
        <v>174.56</v>
      </c>
      <c r="M1638" s="4">
        <v>142.99</v>
      </c>
      <c r="N1638" s="4">
        <v>110.32</v>
      </c>
      <c r="O1638" s="4">
        <v>41.29</v>
      </c>
      <c r="P1638" s="4">
        <v>239.49</v>
      </c>
    </row>
    <row r="1639" spans="1:16">
      <c r="A1639">
        <v>2015</v>
      </c>
      <c r="B1639" t="s">
        <v>604</v>
      </c>
      <c r="C1639" t="s">
        <v>3537</v>
      </c>
      <c r="D1639">
        <f>IF(B1639="","",VLOOKUP(B1639,'Regionalism Code'!E:G,2,FALSE))</f>
        <v>6104</v>
      </c>
      <c r="E1639" t="s">
        <v>604</v>
      </c>
      <c r="F1639">
        <f>IF(E1639="","",VLOOKUP(E1639,'Regionalism Code'!G:H,2,FALSE))</f>
        <v>6104</v>
      </c>
      <c r="G1639" s="4">
        <v>166.95</v>
      </c>
      <c r="H1639" s="4">
        <v>162.72</v>
      </c>
      <c r="I1639" s="4">
        <v>135.13999999999999</v>
      </c>
      <c r="J1639" s="4">
        <v>159.78</v>
      </c>
      <c r="K1639" s="4">
        <v>248.64</v>
      </c>
      <c r="L1639" s="4">
        <v>173.89</v>
      </c>
      <c r="M1639" s="4">
        <v>130.46</v>
      </c>
      <c r="N1639" s="4">
        <v>104.39</v>
      </c>
      <c r="O1639" s="4">
        <v>48.55</v>
      </c>
      <c r="P1639" s="4">
        <v>238.69</v>
      </c>
    </row>
    <row r="1640" spans="1:16">
      <c r="A1640">
        <v>2015</v>
      </c>
      <c r="B1640" t="s">
        <v>606</v>
      </c>
      <c r="C1640" t="s">
        <v>3538</v>
      </c>
      <c r="D1640">
        <f>IF(B1640="","",VLOOKUP(B1640,'Regionalism Code'!E:G,2,FALSE))</f>
        <v>6105</v>
      </c>
      <c r="E1640" t="s">
        <v>606</v>
      </c>
      <c r="F1640">
        <f>IF(E1640="","",VLOOKUP(E1640,'Regionalism Code'!G:H,2,FALSE))</f>
        <v>6105</v>
      </c>
      <c r="G1640" s="4">
        <v>153.84</v>
      </c>
      <c r="H1640" s="4">
        <v>149.91999999999999</v>
      </c>
      <c r="I1640" s="4">
        <v>114.25</v>
      </c>
      <c r="J1640" s="4">
        <v>133.88999999999999</v>
      </c>
      <c r="K1640" s="4">
        <v>205.86</v>
      </c>
      <c r="L1640" s="4">
        <v>153.96</v>
      </c>
      <c r="M1640" s="4">
        <v>104.81</v>
      </c>
      <c r="N1640" s="4">
        <v>98.25</v>
      </c>
      <c r="O1640" s="4">
        <v>19.690000000000001</v>
      </c>
      <c r="P1640" s="4">
        <v>238.72</v>
      </c>
    </row>
    <row r="1641" spans="1:16">
      <c r="A1641">
        <v>2015</v>
      </c>
      <c r="B1641" t="s">
        <v>608</v>
      </c>
      <c r="C1641" t="s">
        <v>3539</v>
      </c>
      <c r="D1641">
        <f>IF(B1641="","",VLOOKUP(B1641,'Regionalism Code'!E:G,2,FALSE))</f>
        <v>6106</v>
      </c>
      <c r="E1641" t="s">
        <v>608</v>
      </c>
      <c r="F1641">
        <f>IF(E1641="","",VLOOKUP(E1641,'Regionalism Code'!G:H,2,FALSE))</f>
        <v>6106</v>
      </c>
      <c r="G1641" s="4">
        <v>159.19</v>
      </c>
      <c r="H1641" s="4">
        <v>159.96</v>
      </c>
      <c r="I1641" s="4">
        <v>114.8</v>
      </c>
      <c r="J1641" s="4">
        <v>147.19</v>
      </c>
      <c r="K1641" s="4">
        <v>224.01</v>
      </c>
      <c r="L1641" s="4">
        <v>147.46</v>
      </c>
      <c r="M1641" s="4">
        <v>97.85</v>
      </c>
      <c r="N1641" s="4">
        <v>97.37</v>
      </c>
      <c r="O1641" s="4">
        <v>15.45</v>
      </c>
      <c r="P1641" s="4">
        <v>237.28</v>
      </c>
    </row>
    <row r="1642" spans="1:16">
      <c r="A1642">
        <v>2015</v>
      </c>
      <c r="B1642" t="s">
        <v>610</v>
      </c>
      <c r="C1642" t="s">
        <v>3540</v>
      </c>
      <c r="D1642">
        <f>IF(B1642="","",VLOOKUP(B1642,'Regionalism Code'!E:G,2,FALSE))</f>
        <v>6107</v>
      </c>
      <c r="E1642" t="s">
        <v>610</v>
      </c>
      <c r="F1642">
        <f>IF(E1642="","",VLOOKUP(E1642,'Regionalism Code'!G:H,2,FALSE))</f>
        <v>6107</v>
      </c>
      <c r="G1642" s="4">
        <v>162.78</v>
      </c>
      <c r="H1642" s="4">
        <v>151.53</v>
      </c>
      <c r="I1642" s="4">
        <v>134.11000000000001</v>
      </c>
      <c r="J1642" s="4">
        <v>149.69999999999999</v>
      </c>
      <c r="K1642" s="4">
        <v>244.4</v>
      </c>
      <c r="L1642" s="4">
        <v>160.62</v>
      </c>
      <c r="M1642" s="4">
        <v>140.31</v>
      </c>
      <c r="N1642" s="4">
        <v>105.16</v>
      </c>
      <c r="O1642" s="4">
        <v>30.26</v>
      </c>
      <c r="P1642" s="4">
        <v>252</v>
      </c>
    </row>
    <row r="1643" spans="1:16">
      <c r="A1643">
        <v>2015</v>
      </c>
      <c r="B1643" t="s">
        <v>612</v>
      </c>
      <c r="C1643" t="s">
        <v>3473</v>
      </c>
      <c r="D1643">
        <f>IF(B1643="","",VLOOKUP(B1643,'Regionalism Code'!E:G,2,FALSE))</f>
        <v>6108</v>
      </c>
      <c r="E1643" t="s">
        <v>612</v>
      </c>
      <c r="F1643">
        <f>IF(E1643="","",VLOOKUP(E1643,'Regionalism Code'!G:H,2,FALSE))</f>
        <v>6108</v>
      </c>
      <c r="G1643" s="4">
        <v>162.43</v>
      </c>
      <c r="H1643" s="4">
        <v>163.03</v>
      </c>
      <c r="I1643" s="4">
        <v>123.7</v>
      </c>
      <c r="J1643" s="4">
        <v>148.35</v>
      </c>
      <c r="K1643" s="4">
        <v>264.08</v>
      </c>
      <c r="L1643" s="4">
        <v>150.93</v>
      </c>
      <c r="M1643" s="4">
        <v>106.27</v>
      </c>
      <c r="N1643" s="4">
        <v>92.48</v>
      </c>
      <c r="O1643" s="4">
        <v>35.270000000000003</v>
      </c>
      <c r="P1643" s="4">
        <v>230.81</v>
      </c>
    </row>
    <row r="1644" spans="1:16">
      <c r="A1644">
        <v>2015</v>
      </c>
      <c r="B1644" t="s">
        <v>614</v>
      </c>
      <c r="C1644" t="s">
        <v>3541</v>
      </c>
      <c r="D1644">
        <f>IF(B1644="","",VLOOKUP(B1644,'Regionalism Code'!E:G,2,FALSE))</f>
        <v>6109</v>
      </c>
      <c r="E1644" t="s">
        <v>614</v>
      </c>
      <c r="F1644">
        <f>IF(E1644="","",VLOOKUP(E1644,'Regionalism Code'!G:H,2,FALSE))</f>
        <v>6109</v>
      </c>
      <c r="G1644" s="4">
        <v>155.87</v>
      </c>
      <c r="H1644" s="4">
        <v>145.72999999999999</v>
      </c>
      <c r="I1644" s="4">
        <v>124.37</v>
      </c>
      <c r="J1644" s="4">
        <v>143.08000000000001</v>
      </c>
      <c r="K1644" s="4">
        <v>225.09</v>
      </c>
      <c r="L1644" s="4">
        <v>149.75</v>
      </c>
      <c r="M1644" s="4">
        <v>117.51</v>
      </c>
      <c r="N1644" s="4">
        <v>105.15</v>
      </c>
      <c r="O1644" s="4">
        <v>30.59</v>
      </c>
      <c r="P1644" s="4">
        <v>246.58</v>
      </c>
    </row>
    <row r="1645" spans="1:16">
      <c r="A1645">
        <v>2015</v>
      </c>
      <c r="B1645" t="s">
        <v>615</v>
      </c>
      <c r="C1645" t="s">
        <v>3542</v>
      </c>
      <c r="D1645">
        <f>IF(B1645="","",VLOOKUP(B1645,'Regionalism Code'!E:G,2,FALSE))</f>
        <v>6110</v>
      </c>
      <c r="E1645" t="s">
        <v>615</v>
      </c>
      <c r="F1645">
        <f>IF(E1645="","",VLOOKUP(E1645,'Regionalism Code'!G:H,2,FALSE))</f>
        <v>6110</v>
      </c>
      <c r="G1645" s="4">
        <v>145.11000000000001</v>
      </c>
      <c r="H1645" s="4">
        <v>129.1</v>
      </c>
      <c r="I1645" s="4">
        <v>113.87</v>
      </c>
      <c r="J1645" s="4">
        <v>129.52000000000001</v>
      </c>
      <c r="K1645" s="4">
        <v>211.64</v>
      </c>
      <c r="L1645" s="4">
        <v>135.5</v>
      </c>
      <c r="M1645" s="4">
        <v>100.62</v>
      </c>
      <c r="N1645" s="4">
        <v>103.54</v>
      </c>
      <c r="O1645" s="4">
        <v>10.62</v>
      </c>
      <c r="P1645" s="4">
        <v>254.72</v>
      </c>
    </row>
    <row r="1646" spans="1:16">
      <c r="A1646">
        <v>2015</v>
      </c>
      <c r="B1646" t="s">
        <v>618</v>
      </c>
      <c r="C1646" t="s">
        <v>3543</v>
      </c>
      <c r="D1646">
        <f>IF(B1646="","",VLOOKUP(B1646,'Regionalism Code'!E:G,2,FALSE))</f>
        <v>6201</v>
      </c>
      <c r="E1646" t="s">
        <v>618</v>
      </c>
      <c r="F1646">
        <f>IF(E1646="","",VLOOKUP(E1646,'Regionalism Code'!G:H,2,FALSE))</f>
        <v>6201</v>
      </c>
      <c r="G1646" s="4">
        <v>193.77</v>
      </c>
      <c r="H1646" s="4">
        <v>202.81</v>
      </c>
      <c r="I1646" s="4">
        <v>136.88</v>
      </c>
      <c r="J1646" s="4">
        <v>180.18</v>
      </c>
      <c r="K1646" s="4">
        <v>269.02</v>
      </c>
      <c r="L1646" s="4">
        <v>185.79</v>
      </c>
      <c r="M1646" s="4">
        <v>123.66</v>
      </c>
      <c r="N1646" s="4">
        <v>96.62</v>
      </c>
      <c r="O1646" s="4">
        <v>63.75</v>
      </c>
      <c r="P1646" s="4">
        <v>267.27999999999997</v>
      </c>
    </row>
    <row r="1647" spans="1:16">
      <c r="A1647">
        <v>2015</v>
      </c>
      <c r="B1647" t="s">
        <v>620</v>
      </c>
      <c r="C1647" t="s">
        <v>3544</v>
      </c>
      <c r="D1647">
        <f>IF(B1647="","",VLOOKUP(B1647,'Regionalism Code'!E:G,2,FALSE))</f>
        <v>6202</v>
      </c>
      <c r="E1647" t="s">
        <v>620</v>
      </c>
      <c r="F1647">
        <f>IF(E1647="","",VLOOKUP(E1647,'Regionalism Code'!G:H,2,FALSE))</f>
        <v>6202</v>
      </c>
      <c r="G1647" s="4">
        <v>167.42</v>
      </c>
      <c r="H1647" s="4">
        <v>161.31</v>
      </c>
      <c r="I1647" s="4">
        <v>102.21</v>
      </c>
      <c r="J1647" s="4">
        <v>117.82</v>
      </c>
      <c r="K1647" s="4">
        <v>222.24</v>
      </c>
      <c r="L1647" s="4">
        <v>136.65</v>
      </c>
      <c r="M1647" s="4">
        <v>111.36</v>
      </c>
      <c r="N1647" s="4">
        <v>54.42</v>
      </c>
      <c r="O1647" s="4">
        <v>42.11</v>
      </c>
      <c r="P1647" s="4">
        <v>306.10000000000002</v>
      </c>
    </row>
    <row r="1648" spans="1:16">
      <c r="A1648">
        <v>2015</v>
      </c>
      <c r="B1648" t="s">
        <v>622</v>
      </c>
      <c r="C1648" t="s">
        <v>3545</v>
      </c>
      <c r="D1648">
        <f>IF(B1648="","",VLOOKUP(B1648,'Regionalism Code'!E:G,2,FALSE))</f>
        <v>6203</v>
      </c>
      <c r="E1648" t="s">
        <v>622</v>
      </c>
      <c r="F1648">
        <f>IF(E1648="","",VLOOKUP(E1648,'Regionalism Code'!G:H,2,FALSE))</f>
        <v>6203</v>
      </c>
      <c r="G1648" s="4">
        <v>175.49</v>
      </c>
      <c r="H1648" s="4">
        <v>172.34</v>
      </c>
      <c r="I1648" s="4">
        <v>128.37</v>
      </c>
      <c r="J1648" s="4">
        <v>142.06</v>
      </c>
      <c r="K1648" s="4">
        <v>285.20999999999998</v>
      </c>
      <c r="L1648" s="4">
        <v>161.94999999999999</v>
      </c>
      <c r="M1648" s="4">
        <v>116.95</v>
      </c>
      <c r="N1648" s="4">
        <v>91.59</v>
      </c>
      <c r="O1648" s="4">
        <v>20.61</v>
      </c>
      <c r="P1648" s="4">
        <v>271.52</v>
      </c>
    </row>
    <row r="1649" spans="1:16">
      <c r="A1649">
        <v>2015</v>
      </c>
      <c r="B1649" t="s">
        <v>624</v>
      </c>
      <c r="C1649" t="s">
        <v>3546</v>
      </c>
      <c r="D1649">
        <f>IF(B1649="","",VLOOKUP(B1649,'Regionalism Code'!E:G,2,FALSE))</f>
        <v>6204</v>
      </c>
      <c r="E1649" t="s">
        <v>624</v>
      </c>
      <c r="F1649">
        <f>IF(E1649="","",VLOOKUP(E1649,'Regionalism Code'!G:H,2,FALSE))</f>
        <v>6204</v>
      </c>
      <c r="G1649" s="4">
        <v>159.97</v>
      </c>
      <c r="H1649" s="4">
        <v>150.87</v>
      </c>
      <c r="I1649" s="4">
        <v>115.2</v>
      </c>
      <c r="J1649" s="4">
        <v>139.99</v>
      </c>
      <c r="K1649" s="4">
        <v>234.59</v>
      </c>
      <c r="L1649" s="4">
        <v>153.83000000000001</v>
      </c>
      <c r="M1649" s="4">
        <v>112.5</v>
      </c>
      <c r="N1649" s="4">
        <v>84.13</v>
      </c>
      <c r="O1649" s="4">
        <v>15.59</v>
      </c>
      <c r="P1649" s="4">
        <v>271.35000000000002</v>
      </c>
    </row>
    <row r="1650" spans="1:16">
      <c r="A1650">
        <v>2015</v>
      </c>
      <c r="B1650" t="s">
        <v>626</v>
      </c>
      <c r="C1650" t="s">
        <v>3547</v>
      </c>
      <c r="D1650">
        <f>IF(B1650="","",VLOOKUP(B1650,'Regionalism Code'!E:G,2,FALSE))</f>
        <v>6205</v>
      </c>
      <c r="E1650" t="s">
        <v>626</v>
      </c>
      <c r="F1650">
        <f>IF(E1650="","",VLOOKUP(E1650,'Regionalism Code'!G:H,2,FALSE))</f>
        <v>6205</v>
      </c>
      <c r="G1650" s="4">
        <v>147.94999999999999</v>
      </c>
      <c r="H1650" s="4">
        <v>139.5</v>
      </c>
      <c r="I1650" s="4">
        <v>114.41</v>
      </c>
      <c r="J1650" s="4">
        <v>130.12</v>
      </c>
      <c r="K1650" s="4">
        <v>205.07</v>
      </c>
      <c r="L1650" s="4">
        <v>146.96</v>
      </c>
      <c r="M1650" s="4">
        <v>132.88</v>
      </c>
      <c r="N1650" s="4">
        <v>86.03</v>
      </c>
      <c r="O1650" s="4">
        <v>5.09</v>
      </c>
      <c r="P1650" s="4">
        <v>236.8</v>
      </c>
    </row>
    <row r="1651" spans="1:16">
      <c r="A1651">
        <v>2015</v>
      </c>
      <c r="B1651" t="s">
        <v>628</v>
      </c>
      <c r="C1651" t="s">
        <v>3548</v>
      </c>
      <c r="D1651">
        <f>IF(B1651="","",VLOOKUP(B1651,'Regionalism Code'!E:G,2,FALSE))</f>
        <v>6206</v>
      </c>
      <c r="E1651" t="s">
        <v>628</v>
      </c>
      <c r="F1651">
        <f>IF(E1651="","",VLOOKUP(E1651,'Regionalism Code'!G:H,2,FALSE))</f>
        <v>6206</v>
      </c>
      <c r="G1651" s="4">
        <v>144.62</v>
      </c>
      <c r="H1651" s="4">
        <v>144.43</v>
      </c>
      <c r="I1651" s="4">
        <v>99.3</v>
      </c>
      <c r="J1651" s="4">
        <v>130.59</v>
      </c>
      <c r="K1651" s="4">
        <v>188.4</v>
      </c>
      <c r="L1651" s="4">
        <v>141.76</v>
      </c>
      <c r="M1651" s="4">
        <v>90.79</v>
      </c>
      <c r="N1651" s="4">
        <v>79.53</v>
      </c>
      <c r="O1651" s="4">
        <v>13.95</v>
      </c>
      <c r="P1651" s="4">
        <v>227.63</v>
      </c>
    </row>
    <row r="1652" spans="1:16">
      <c r="A1652">
        <v>2015</v>
      </c>
      <c r="B1652" t="s">
        <v>630</v>
      </c>
      <c r="C1652" t="s">
        <v>3549</v>
      </c>
      <c r="D1652">
        <f>IF(B1652="","",VLOOKUP(B1652,'Regionalism Code'!E:G,2,FALSE))</f>
        <v>6207</v>
      </c>
      <c r="E1652" t="s">
        <v>630</v>
      </c>
      <c r="F1652">
        <f>IF(E1652="","",VLOOKUP(E1652,'Regionalism Code'!G:H,2,FALSE))</f>
        <v>6207</v>
      </c>
      <c r="G1652" s="4">
        <v>162.55000000000001</v>
      </c>
      <c r="H1652" s="4">
        <v>164.34</v>
      </c>
      <c r="I1652" s="4">
        <v>110.36</v>
      </c>
      <c r="J1652" s="4">
        <v>138.51</v>
      </c>
      <c r="K1652" s="4">
        <v>215.31</v>
      </c>
      <c r="L1652" s="4">
        <v>140.94</v>
      </c>
      <c r="M1652" s="4">
        <v>85.81</v>
      </c>
      <c r="N1652" s="4">
        <v>96.5</v>
      </c>
      <c r="O1652" s="4">
        <v>26.22</v>
      </c>
      <c r="P1652" s="4">
        <v>251.47</v>
      </c>
    </row>
    <row r="1653" spans="1:16">
      <c r="A1653">
        <v>2015</v>
      </c>
      <c r="B1653" t="s">
        <v>632</v>
      </c>
      <c r="C1653" t="s">
        <v>3550</v>
      </c>
      <c r="D1653">
        <f>IF(B1653="","",VLOOKUP(B1653,'Regionalism Code'!E:G,2,FALSE))</f>
        <v>6208</v>
      </c>
      <c r="E1653" t="s">
        <v>632</v>
      </c>
      <c r="F1653">
        <f>IF(E1653="","",VLOOKUP(E1653,'Regionalism Code'!G:H,2,FALSE))</f>
        <v>6208</v>
      </c>
      <c r="G1653" s="4">
        <v>153.05000000000001</v>
      </c>
      <c r="H1653" s="4">
        <v>142.27000000000001</v>
      </c>
      <c r="I1653" s="4">
        <v>103.65</v>
      </c>
      <c r="J1653" s="4">
        <v>127.21</v>
      </c>
      <c r="K1653" s="4">
        <v>202.64</v>
      </c>
      <c r="L1653" s="4">
        <v>135.57</v>
      </c>
      <c r="M1653" s="4">
        <v>94.32</v>
      </c>
      <c r="N1653" s="4">
        <v>86.36</v>
      </c>
      <c r="O1653" s="4">
        <v>5.22</v>
      </c>
      <c r="P1653" s="4">
        <v>278.41000000000003</v>
      </c>
    </row>
    <row r="1654" spans="1:16">
      <c r="A1654">
        <v>2015</v>
      </c>
      <c r="B1654" t="s">
        <v>634</v>
      </c>
      <c r="C1654" t="s">
        <v>3551</v>
      </c>
      <c r="D1654">
        <f>IF(B1654="","",VLOOKUP(B1654,'Regionalism Code'!E:G,2,FALSE))</f>
        <v>6209</v>
      </c>
      <c r="E1654" t="s">
        <v>634</v>
      </c>
      <c r="F1654">
        <f>IF(E1654="","",VLOOKUP(E1654,'Regionalism Code'!G:H,2,FALSE))</f>
        <v>6209</v>
      </c>
      <c r="G1654" s="4">
        <v>180.25</v>
      </c>
      <c r="H1654" s="4">
        <v>180.59</v>
      </c>
      <c r="I1654" s="4">
        <v>127.95</v>
      </c>
      <c r="J1654" s="4">
        <v>156.19</v>
      </c>
      <c r="K1654" s="4">
        <v>283.04000000000002</v>
      </c>
      <c r="L1654" s="4">
        <v>164.28</v>
      </c>
      <c r="M1654" s="4">
        <v>117.39</v>
      </c>
      <c r="N1654" s="4">
        <v>86.1</v>
      </c>
      <c r="O1654" s="4">
        <v>32.200000000000003</v>
      </c>
      <c r="P1654" s="4">
        <v>274.12</v>
      </c>
    </row>
    <row r="1655" spans="1:16">
      <c r="A1655">
        <v>2015</v>
      </c>
      <c r="B1655" t="s">
        <v>636</v>
      </c>
      <c r="C1655" t="s">
        <v>3552</v>
      </c>
      <c r="D1655">
        <f>IF(B1655="","",VLOOKUP(B1655,'Regionalism Code'!E:G,2,FALSE))</f>
        <v>6210</v>
      </c>
      <c r="E1655" t="s">
        <v>636</v>
      </c>
      <c r="F1655">
        <f>IF(E1655="","",VLOOKUP(E1655,'Regionalism Code'!G:H,2,FALSE))</f>
        <v>6210</v>
      </c>
      <c r="G1655" s="4">
        <v>162.01</v>
      </c>
      <c r="H1655" s="4">
        <v>150.12</v>
      </c>
      <c r="I1655" s="4">
        <v>115.05</v>
      </c>
      <c r="J1655" s="4">
        <v>130.91999999999999</v>
      </c>
      <c r="K1655" s="4">
        <v>217.68</v>
      </c>
      <c r="L1655" s="4">
        <v>138.34</v>
      </c>
      <c r="M1655" s="4">
        <v>107.79</v>
      </c>
      <c r="N1655" s="4">
        <v>96.95</v>
      </c>
      <c r="O1655" s="4">
        <v>17.52</v>
      </c>
      <c r="P1655" s="4">
        <v>286.64</v>
      </c>
    </row>
    <row r="1656" spans="1:16">
      <c r="A1656">
        <v>2015</v>
      </c>
      <c r="B1656" t="s">
        <v>638</v>
      </c>
      <c r="C1656" t="s">
        <v>3553</v>
      </c>
      <c r="D1656">
        <f>IF(B1656="","",VLOOKUP(B1656,'Regionalism Code'!E:G,2,FALSE))</f>
        <v>6211</v>
      </c>
      <c r="E1656" t="s">
        <v>638</v>
      </c>
      <c r="F1656">
        <f>IF(E1656="","",VLOOKUP(E1656,'Regionalism Code'!G:H,2,FALSE))</f>
        <v>6211</v>
      </c>
      <c r="G1656" s="4">
        <v>140.96</v>
      </c>
      <c r="H1656" s="4">
        <v>129.72</v>
      </c>
      <c r="I1656" s="4">
        <v>103.68</v>
      </c>
      <c r="J1656" s="4">
        <v>133.97</v>
      </c>
      <c r="K1656" s="4">
        <v>188.48</v>
      </c>
      <c r="L1656" s="4">
        <v>134.08000000000001</v>
      </c>
      <c r="M1656" s="4">
        <v>80.03</v>
      </c>
      <c r="N1656" s="4">
        <v>100.7</v>
      </c>
      <c r="O1656" s="4">
        <v>7.17</v>
      </c>
      <c r="P1656" s="4">
        <v>245.79</v>
      </c>
    </row>
    <row r="1657" spans="1:16">
      <c r="A1657">
        <v>2015</v>
      </c>
      <c r="B1657" t="s">
        <v>640</v>
      </c>
      <c r="C1657" t="s">
        <v>3554</v>
      </c>
      <c r="D1657">
        <f>IF(B1657="","",VLOOKUP(B1657,'Regionalism Code'!E:G,2,FALSE))</f>
        <v>6212</v>
      </c>
      <c r="E1657" t="s">
        <v>640</v>
      </c>
      <c r="F1657">
        <f>IF(E1657="","",VLOOKUP(E1657,'Regionalism Code'!G:H,2,FALSE))</f>
        <v>6212</v>
      </c>
      <c r="G1657" s="4">
        <v>140.97</v>
      </c>
      <c r="H1657" s="4">
        <v>128.62</v>
      </c>
      <c r="I1657" s="4">
        <v>96.58</v>
      </c>
      <c r="J1657" s="4">
        <v>119.92</v>
      </c>
      <c r="K1657" s="4">
        <v>192.8</v>
      </c>
      <c r="L1657" s="4">
        <v>119.17</v>
      </c>
      <c r="M1657" s="4">
        <v>82.75</v>
      </c>
      <c r="N1657" s="4">
        <v>84.35</v>
      </c>
      <c r="O1657" s="4">
        <v>0.53</v>
      </c>
      <c r="P1657" s="4">
        <v>262.39999999999998</v>
      </c>
    </row>
    <row r="1658" spans="1:16">
      <c r="A1658">
        <v>2015</v>
      </c>
      <c r="B1658" t="s">
        <v>642</v>
      </c>
      <c r="C1658" t="s">
        <v>3555</v>
      </c>
      <c r="D1658">
        <f>IF(B1658="","",VLOOKUP(B1658,'Regionalism Code'!E:G,2,FALSE))</f>
        <v>6229</v>
      </c>
      <c r="E1658" t="s">
        <v>642</v>
      </c>
      <c r="F1658">
        <f>IF(E1658="","",VLOOKUP(E1658,'Regionalism Code'!G:H,2,FALSE))</f>
        <v>6229</v>
      </c>
      <c r="G1658" s="4">
        <v>134.16</v>
      </c>
      <c r="H1658" s="4">
        <v>123.75</v>
      </c>
      <c r="I1658" s="4">
        <v>103.01</v>
      </c>
      <c r="J1658" s="4">
        <v>118.33</v>
      </c>
      <c r="K1658" s="4">
        <v>206.92</v>
      </c>
      <c r="L1658" s="4">
        <v>113.31</v>
      </c>
      <c r="M1658" s="4">
        <v>96.79</v>
      </c>
      <c r="N1658" s="4">
        <v>87.39</v>
      </c>
      <c r="O1658" s="4">
        <v>0</v>
      </c>
      <c r="P1658" s="4">
        <v>225.1</v>
      </c>
    </row>
    <row r="1659" spans="1:16">
      <c r="A1659">
        <v>2015</v>
      </c>
      <c r="B1659" t="s">
        <v>644</v>
      </c>
      <c r="C1659" t="s">
        <v>3556</v>
      </c>
      <c r="D1659">
        <f>IF(B1659="","",VLOOKUP(B1659,'Regionalism Code'!E:G,2,FALSE))</f>
        <v>6230</v>
      </c>
      <c r="E1659" t="s">
        <v>644</v>
      </c>
      <c r="F1659">
        <f>IF(E1659="","",VLOOKUP(E1659,'Regionalism Code'!G:H,2,FALSE))</f>
        <v>6230</v>
      </c>
      <c r="G1659" s="4">
        <v>144.4</v>
      </c>
      <c r="H1659" s="4">
        <v>131.38</v>
      </c>
      <c r="I1659" s="4">
        <v>90.49</v>
      </c>
      <c r="J1659" s="4">
        <v>121.37</v>
      </c>
      <c r="K1659" s="4">
        <v>196.21</v>
      </c>
      <c r="L1659" s="4">
        <v>116.79</v>
      </c>
      <c r="M1659" s="4">
        <v>80.13</v>
      </c>
      <c r="N1659" s="4">
        <v>67.98</v>
      </c>
      <c r="O1659" s="4">
        <v>4.3</v>
      </c>
      <c r="P1659" s="4">
        <v>285.36</v>
      </c>
    </row>
    <row r="1660" spans="1:16">
      <c r="A1660">
        <v>2015</v>
      </c>
      <c r="B1660" t="s">
        <v>647</v>
      </c>
      <c r="C1660" t="s">
        <v>3557</v>
      </c>
      <c r="D1660">
        <f>IF(B1660="","",VLOOKUP(B1660,'Regionalism Code'!E:G,2,FALSE))</f>
        <v>6301</v>
      </c>
      <c r="E1660" t="s">
        <v>647</v>
      </c>
      <c r="F1660">
        <f>IF(E1660="","",VLOOKUP(E1660,'Regionalism Code'!G:H,2,FALSE))</f>
        <v>6301</v>
      </c>
      <c r="G1660" s="4">
        <v>176.42</v>
      </c>
      <c r="H1660" s="4">
        <v>176.72</v>
      </c>
      <c r="I1660" s="4">
        <v>134.5</v>
      </c>
      <c r="J1660" s="4">
        <v>158.97</v>
      </c>
      <c r="K1660" s="4">
        <v>273.14999999999998</v>
      </c>
      <c r="L1660" s="4">
        <v>170.31</v>
      </c>
      <c r="M1660" s="4">
        <v>127.56</v>
      </c>
      <c r="N1660" s="4">
        <v>98.08</v>
      </c>
      <c r="O1660" s="4">
        <v>37.17</v>
      </c>
      <c r="P1660" s="4">
        <v>251.57</v>
      </c>
    </row>
    <row r="1661" spans="1:16">
      <c r="A1661">
        <v>2015</v>
      </c>
      <c r="B1661" t="s">
        <v>648</v>
      </c>
      <c r="C1661" t="s">
        <v>3558</v>
      </c>
      <c r="D1661">
        <f>IF(B1661="","",VLOOKUP(B1661,'Regionalism Code'!E:G,2,FALSE))</f>
        <v>6302</v>
      </c>
      <c r="E1661" t="s">
        <v>648</v>
      </c>
      <c r="F1661">
        <f>IF(E1661="","",VLOOKUP(E1661,'Regionalism Code'!G:H,2,FALSE))</f>
        <v>6302</v>
      </c>
      <c r="G1661" s="4">
        <v>132.06</v>
      </c>
      <c r="H1661" s="4">
        <v>85.14</v>
      </c>
      <c r="I1661" s="4">
        <v>125.46</v>
      </c>
      <c r="J1661" s="4">
        <v>176.38</v>
      </c>
      <c r="K1661" s="4">
        <v>282.89</v>
      </c>
      <c r="L1661" s="4">
        <v>160.13999999999999</v>
      </c>
      <c r="M1661" s="4">
        <v>116.9</v>
      </c>
      <c r="N1661" s="4">
        <v>75</v>
      </c>
      <c r="O1661" s="4">
        <v>45.18</v>
      </c>
      <c r="P1661" s="4">
        <v>298.98</v>
      </c>
    </row>
    <row r="1662" spans="1:16">
      <c r="A1662">
        <v>2015</v>
      </c>
      <c r="B1662" t="s">
        <v>650</v>
      </c>
      <c r="C1662" t="s">
        <v>3559</v>
      </c>
      <c r="D1662">
        <f>IF(B1662="","",VLOOKUP(B1662,'Regionalism Code'!E:G,2,FALSE))</f>
        <v>6322</v>
      </c>
      <c r="E1662" t="s">
        <v>650</v>
      </c>
      <c r="F1662">
        <f>IF(E1662="","",VLOOKUP(E1662,'Regionalism Code'!G:H,2,FALSE))</f>
        <v>6322</v>
      </c>
      <c r="G1662" s="4">
        <v>134.72</v>
      </c>
      <c r="H1662" s="4">
        <v>126.07</v>
      </c>
      <c r="I1662" s="4">
        <v>80.12</v>
      </c>
      <c r="J1662" s="4">
        <v>109.45</v>
      </c>
      <c r="K1662" s="4">
        <v>175.55</v>
      </c>
      <c r="L1662" s="4">
        <v>119.91</v>
      </c>
      <c r="M1662" s="4">
        <v>68.66</v>
      </c>
      <c r="N1662" s="4">
        <v>58.95</v>
      </c>
      <c r="O1662" s="4">
        <v>0</v>
      </c>
      <c r="P1662" s="4">
        <v>262.45999999999998</v>
      </c>
    </row>
    <row r="1663" spans="1:16">
      <c r="A1663">
        <v>2015</v>
      </c>
      <c r="B1663" t="s">
        <v>652</v>
      </c>
      <c r="C1663" t="s">
        <v>3560</v>
      </c>
      <c r="D1663">
        <f>IF(B1663="","",VLOOKUP(B1663,'Regionalism Code'!E:G,2,FALSE))</f>
        <v>6323</v>
      </c>
      <c r="E1663" t="s">
        <v>652</v>
      </c>
      <c r="F1663">
        <f>IF(E1663="","",VLOOKUP(E1663,'Regionalism Code'!G:H,2,FALSE))</f>
        <v>6323</v>
      </c>
      <c r="G1663" s="4">
        <v>139.66</v>
      </c>
      <c r="H1663" s="4">
        <v>115.01</v>
      </c>
      <c r="I1663" s="4">
        <v>97.14</v>
      </c>
      <c r="J1663" s="4">
        <v>106.5</v>
      </c>
      <c r="K1663" s="4">
        <v>224.34</v>
      </c>
      <c r="L1663" s="4">
        <v>120.28</v>
      </c>
      <c r="M1663" s="4">
        <v>64</v>
      </c>
      <c r="N1663" s="4">
        <v>85.24</v>
      </c>
      <c r="O1663" s="4">
        <v>4.3899999999999997</v>
      </c>
      <c r="P1663" s="4">
        <v>298.33999999999997</v>
      </c>
    </row>
    <row r="1664" spans="1:16">
      <c r="A1664">
        <v>2015</v>
      </c>
      <c r="B1664" t="s">
        <v>654</v>
      </c>
      <c r="C1664" t="s">
        <v>3239</v>
      </c>
      <c r="D1664">
        <f>IF(B1664="","",VLOOKUP(B1664,'Regionalism Code'!E:G,2,FALSE))</f>
        <v>6325</v>
      </c>
      <c r="E1664" t="s">
        <v>654</v>
      </c>
      <c r="F1664">
        <f>IF(E1664="","",VLOOKUP(E1664,'Regionalism Code'!G:H,2,FALSE))</f>
        <v>6325</v>
      </c>
      <c r="G1664" s="4">
        <v>126.21</v>
      </c>
      <c r="H1664" s="4">
        <v>118.49</v>
      </c>
      <c r="I1664" s="4">
        <v>100.85</v>
      </c>
      <c r="J1664" s="4">
        <v>112.54</v>
      </c>
      <c r="K1664" s="4">
        <v>198.97</v>
      </c>
      <c r="L1664" s="4">
        <v>125.01</v>
      </c>
      <c r="M1664" s="4">
        <v>122.67</v>
      </c>
      <c r="N1664" s="4">
        <v>66.819999999999993</v>
      </c>
      <c r="O1664" s="4">
        <v>0</v>
      </c>
      <c r="P1664" s="4">
        <v>197.75</v>
      </c>
    </row>
    <row r="1665" spans="1:16">
      <c r="A1665">
        <v>2015</v>
      </c>
      <c r="B1665" t="s">
        <v>656</v>
      </c>
      <c r="C1665" t="s">
        <v>3561</v>
      </c>
      <c r="D1665">
        <f>IF(B1665="","",VLOOKUP(B1665,'Regionalism Code'!E:G,2,FALSE))</f>
        <v>6326</v>
      </c>
      <c r="E1665" t="s">
        <v>656</v>
      </c>
      <c r="F1665">
        <f>IF(E1665="","",VLOOKUP(E1665,'Regionalism Code'!G:H,2,FALSE))</f>
        <v>6326</v>
      </c>
      <c r="G1665" s="4">
        <v>147.43</v>
      </c>
      <c r="H1665" s="4">
        <v>112.5</v>
      </c>
      <c r="I1665" s="4">
        <v>87.47</v>
      </c>
      <c r="J1665" s="4">
        <v>138</v>
      </c>
      <c r="K1665" s="4">
        <v>208.64</v>
      </c>
      <c r="L1665" s="4">
        <v>146.99</v>
      </c>
      <c r="M1665" s="4">
        <v>88.97</v>
      </c>
      <c r="N1665" s="4">
        <v>32.42</v>
      </c>
      <c r="O1665" s="4">
        <v>41.46</v>
      </c>
      <c r="P1665" s="4">
        <v>371.75</v>
      </c>
    </row>
    <row r="1666" spans="1:16">
      <c r="A1666">
        <v>2015</v>
      </c>
      <c r="B1666" t="s">
        <v>658</v>
      </c>
      <c r="C1666" t="s">
        <v>3562</v>
      </c>
      <c r="D1666">
        <f>IF(B1666="","",VLOOKUP(B1666,'Regionalism Code'!E:G,2,FALSE))</f>
        <v>6327</v>
      </c>
      <c r="E1666" t="s">
        <v>658</v>
      </c>
      <c r="F1666">
        <f>IF(E1666="","",VLOOKUP(E1666,'Regionalism Code'!G:H,2,FALSE))</f>
        <v>6327</v>
      </c>
      <c r="G1666" s="4">
        <v>121.16</v>
      </c>
      <c r="H1666" s="4">
        <v>82.65</v>
      </c>
      <c r="I1666" s="4">
        <v>98.54</v>
      </c>
      <c r="J1666" s="4">
        <v>120.63</v>
      </c>
      <c r="K1666" s="4">
        <v>278.24</v>
      </c>
      <c r="L1666" s="4">
        <v>113.2</v>
      </c>
      <c r="M1666" s="4">
        <v>79.650000000000006</v>
      </c>
      <c r="N1666" s="4">
        <v>56.26</v>
      </c>
      <c r="O1666" s="4">
        <v>2.5099999999999998</v>
      </c>
      <c r="P1666" s="4">
        <v>289.39</v>
      </c>
    </row>
    <row r="1667" spans="1:16">
      <c r="A1667">
        <v>2015</v>
      </c>
      <c r="B1667" t="s">
        <v>660</v>
      </c>
      <c r="C1667" t="s">
        <v>3563</v>
      </c>
      <c r="D1667">
        <f>IF(B1667="","",VLOOKUP(B1667,'Regionalism Code'!E:G,2,FALSE))</f>
        <v>6328</v>
      </c>
      <c r="E1667" t="s">
        <v>660</v>
      </c>
      <c r="F1667">
        <f>IF(E1667="","",VLOOKUP(E1667,'Regionalism Code'!G:H,2,FALSE))</f>
        <v>6328</v>
      </c>
      <c r="G1667" s="4">
        <v>171.47</v>
      </c>
      <c r="H1667" s="4">
        <v>165.96</v>
      </c>
      <c r="I1667" s="4">
        <v>108.22</v>
      </c>
      <c r="J1667" s="4">
        <v>141.66</v>
      </c>
      <c r="K1667" s="4">
        <v>234.6</v>
      </c>
      <c r="L1667" s="4">
        <v>158.04</v>
      </c>
      <c r="M1667" s="4">
        <v>121.46</v>
      </c>
      <c r="N1667" s="4">
        <v>60.11</v>
      </c>
      <c r="O1667" s="4">
        <v>11.81</v>
      </c>
      <c r="P1667" s="4">
        <v>304.58999999999997</v>
      </c>
    </row>
    <row r="1668" spans="1:16">
      <c r="A1668">
        <v>2015</v>
      </c>
      <c r="B1668" t="s">
        <v>663</v>
      </c>
      <c r="C1668" t="s">
        <v>3564</v>
      </c>
      <c r="D1668">
        <f>IF(B1668="","",VLOOKUP(B1668,'Regionalism Code'!E:G,2,FALSE))</f>
        <v>6401</v>
      </c>
      <c r="E1668" t="s">
        <v>663</v>
      </c>
      <c r="F1668">
        <f>IF(E1668="","",VLOOKUP(E1668,'Regionalism Code'!G:H,2,FALSE))</f>
        <v>6401</v>
      </c>
      <c r="G1668" s="4">
        <v>193.58</v>
      </c>
      <c r="H1668" s="4">
        <v>204.02</v>
      </c>
      <c r="I1668" s="4">
        <v>139.24</v>
      </c>
      <c r="J1668" s="4">
        <v>173.29</v>
      </c>
      <c r="K1668" s="4">
        <v>293.81</v>
      </c>
      <c r="L1668" s="4">
        <v>179.9</v>
      </c>
      <c r="M1668" s="4">
        <v>120.29</v>
      </c>
      <c r="N1668" s="4">
        <v>99.99</v>
      </c>
      <c r="O1668" s="4">
        <v>50.07</v>
      </c>
      <c r="P1668" s="4">
        <v>257.82</v>
      </c>
    </row>
    <row r="1669" spans="1:16">
      <c r="A1669">
        <v>2015</v>
      </c>
      <c r="B1669" t="s">
        <v>665</v>
      </c>
      <c r="C1669" t="s">
        <v>3565</v>
      </c>
      <c r="D1669">
        <f>IF(B1669="","",VLOOKUP(B1669,'Regionalism Code'!E:G,2,FALSE))</f>
        <v>6402</v>
      </c>
      <c r="E1669" t="s">
        <v>665</v>
      </c>
      <c r="F1669">
        <f>IF(E1669="","",VLOOKUP(E1669,'Regionalism Code'!G:H,2,FALSE))</f>
        <v>6402</v>
      </c>
      <c r="G1669" s="4">
        <v>170.89</v>
      </c>
      <c r="H1669" s="4">
        <v>167.77</v>
      </c>
      <c r="I1669" s="4">
        <v>122.5</v>
      </c>
      <c r="J1669" s="4">
        <v>144.81</v>
      </c>
      <c r="K1669" s="4">
        <v>246.75</v>
      </c>
      <c r="L1669" s="4">
        <v>149.57</v>
      </c>
      <c r="M1669" s="4">
        <v>113.08</v>
      </c>
      <c r="N1669" s="4">
        <v>93.83</v>
      </c>
      <c r="O1669" s="4">
        <v>31.2</v>
      </c>
      <c r="P1669" s="4">
        <v>269.13</v>
      </c>
    </row>
    <row r="1670" spans="1:16">
      <c r="A1670">
        <v>2015</v>
      </c>
      <c r="B1670" t="s">
        <v>667</v>
      </c>
      <c r="C1670" t="s">
        <v>3566</v>
      </c>
      <c r="D1670">
        <f>IF(B1670="","",VLOOKUP(B1670,'Regionalism Code'!E:G,2,FALSE))</f>
        <v>6403</v>
      </c>
      <c r="E1670" t="s">
        <v>667</v>
      </c>
      <c r="F1670">
        <f>IF(E1670="","",VLOOKUP(E1670,'Regionalism Code'!G:H,2,FALSE))</f>
        <v>6403</v>
      </c>
      <c r="G1670" s="4">
        <v>155.84</v>
      </c>
      <c r="H1670" s="4">
        <v>150.69999999999999</v>
      </c>
      <c r="I1670" s="4">
        <v>108.63</v>
      </c>
      <c r="J1670" s="4">
        <v>129.29</v>
      </c>
      <c r="K1670" s="4">
        <v>216.24</v>
      </c>
      <c r="L1670" s="4">
        <v>132.65</v>
      </c>
      <c r="M1670" s="4">
        <v>88.08</v>
      </c>
      <c r="N1670" s="4">
        <v>96.19</v>
      </c>
      <c r="O1670" s="4">
        <v>12.32</v>
      </c>
      <c r="P1670" s="4">
        <v>258.62</v>
      </c>
    </row>
    <row r="1671" spans="1:16">
      <c r="A1671">
        <v>2015</v>
      </c>
      <c r="B1671" t="s">
        <v>669</v>
      </c>
      <c r="C1671" t="s">
        <v>3567</v>
      </c>
      <c r="D1671">
        <f>IF(B1671="","",VLOOKUP(B1671,'Regionalism Code'!E:G,2,FALSE))</f>
        <v>6404</v>
      </c>
      <c r="E1671" t="s">
        <v>669</v>
      </c>
      <c r="F1671">
        <f>IF(E1671="","",VLOOKUP(E1671,'Regionalism Code'!G:H,2,FALSE))</f>
        <v>6404</v>
      </c>
      <c r="G1671" s="4">
        <v>146.22999999999999</v>
      </c>
      <c r="H1671" s="4">
        <v>133.84</v>
      </c>
      <c r="I1671" s="4">
        <v>92.72</v>
      </c>
      <c r="J1671" s="4">
        <v>116.01</v>
      </c>
      <c r="K1671" s="4">
        <v>195.56</v>
      </c>
      <c r="L1671" s="4">
        <v>124.31</v>
      </c>
      <c r="M1671" s="4">
        <v>82.4</v>
      </c>
      <c r="N1671" s="4">
        <v>73.05</v>
      </c>
      <c r="O1671" s="4">
        <v>7.0000000000000007E-2</v>
      </c>
      <c r="P1671" s="4">
        <v>284.39</v>
      </c>
    </row>
    <row r="1672" spans="1:16">
      <c r="A1672">
        <v>2015</v>
      </c>
      <c r="B1672" t="s">
        <v>671</v>
      </c>
      <c r="C1672" t="s">
        <v>3568</v>
      </c>
      <c r="D1672">
        <f>IF(B1672="","",VLOOKUP(B1672,'Regionalism Code'!E:G,2,FALSE))</f>
        <v>6405</v>
      </c>
      <c r="E1672" t="s">
        <v>671</v>
      </c>
      <c r="F1672">
        <f>IF(E1672="","",VLOOKUP(E1672,'Regionalism Code'!G:H,2,FALSE))</f>
        <v>6405</v>
      </c>
      <c r="G1672" s="4">
        <v>147.22</v>
      </c>
      <c r="H1672" s="4">
        <v>145.46</v>
      </c>
      <c r="I1672" s="4">
        <v>100.77</v>
      </c>
      <c r="J1672" s="4">
        <v>128.34</v>
      </c>
      <c r="K1672" s="4">
        <v>200.92</v>
      </c>
      <c r="L1672" s="4">
        <v>134.03</v>
      </c>
      <c r="M1672" s="4">
        <v>84.86</v>
      </c>
      <c r="N1672" s="4">
        <v>86.67</v>
      </c>
      <c r="O1672" s="4">
        <v>2.2400000000000002</v>
      </c>
      <c r="P1672" s="4">
        <v>237.47</v>
      </c>
    </row>
    <row r="1673" spans="1:16">
      <c r="A1673">
        <v>2015</v>
      </c>
      <c r="B1673" t="s">
        <v>673</v>
      </c>
      <c r="C1673" t="s">
        <v>3569</v>
      </c>
      <c r="D1673">
        <f>IF(B1673="","",VLOOKUP(B1673,'Regionalism Code'!E:G,2,FALSE))</f>
        <v>6501</v>
      </c>
      <c r="E1673" t="s">
        <v>673</v>
      </c>
      <c r="F1673">
        <f>IF(E1673="","",VLOOKUP(E1673,'Regionalism Code'!G:H,2,FALSE))</f>
        <v>6501</v>
      </c>
      <c r="G1673" s="4">
        <v>194.28</v>
      </c>
      <c r="H1673" s="4">
        <v>202.54</v>
      </c>
      <c r="I1673" s="4">
        <v>148.75</v>
      </c>
      <c r="J1673" s="4">
        <v>189.89</v>
      </c>
      <c r="K1673" s="4">
        <v>298.33999999999997</v>
      </c>
      <c r="L1673" s="4">
        <v>202.36</v>
      </c>
      <c r="M1673" s="4">
        <v>130.66</v>
      </c>
      <c r="N1673" s="4">
        <v>108.09</v>
      </c>
      <c r="O1673" s="4">
        <v>59.48</v>
      </c>
      <c r="P1673" s="4">
        <v>249.74</v>
      </c>
    </row>
    <row r="1674" spans="1:16">
      <c r="A1674">
        <v>2015</v>
      </c>
      <c r="B1674" t="s">
        <v>674</v>
      </c>
      <c r="C1674" t="s">
        <v>3570</v>
      </c>
      <c r="D1674">
        <f>IF(B1674="","",VLOOKUP(B1674,'Regionalism Code'!E:G,2,FALSE))</f>
        <v>6502</v>
      </c>
      <c r="E1674" t="s">
        <v>674</v>
      </c>
      <c r="F1674">
        <f>IF(E1674="","",VLOOKUP(E1674,'Regionalism Code'!G:H,2,FALSE))</f>
        <v>6502</v>
      </c>
      <c r="G1674" s="4">
        <v>194.43</v>
      </c>
      <c r="H1674" s="4">
        <v>199.75</v>
      </c>
      <c r="I1674" s="4">
        <v>158.16999999999999</v>
      </c>
      <c r="J1674" s="4">
        <v>188.74</v>
      </c>
      <c r="K1674" s="4">
        <v>343.93</v>
      </c>
      <c r="L1674" s="4">
        <v>201.58</v>
      </c>
      <c r="M1674" s="4">
        <v>159.81</v>
      </c>
      <c r="N1674" s="4">
        <v>96.53</v>
      </c>
      <c r="O1674" s="4">
        <v>53.12</v>
      </c>
      <c r="P1674" s="4">
        <v>242.73</v>
      </c>
    </row>
    <row r="1675" spans="1:16">
      <c r="A1675">
        <v>2015</v>
      </c>
      <c r="B1675" t="s">
        <v>676</v>
      </c>
      <c r="C1675" t="s">
        <v>3571</v>
      </c>
      <c r="D1675">
        <f>IF(B1675="","",VLOOKUP(B1675,'Regionalism Code'!E:G,2,FALSE))</f>
        <v>6504</v>
      </c>
      <c r="E1675" t="s">
        <v>677</v>
      </c>
      <c r="F1675">
        <f>IF(E1675="","",VLOOKUP(E1675,'Regionalism Code'!G:H,2,FALSE))</f>
        <v>6521</v>
      </c>
      <c r="G1675" s="4">
        <v>166.33</v>
      </c>
      <c r="H1675" s="4">
        <v>145.93</v>
      </c>
      <c r="I1675" s="4">
        <v>117.71</v>
      </c>
      <c r="J1675" s="4">
        <v>149.57</v>
      </c>
      <c r="K1675" s="4">
        <v>250.59</v>
      </c>
      <c r="L1675" s="4">
        <v>161.53</v>
      </c>
      <c r="M1675" s="4">
        <v>118.1</v>
      </c>
      <c r="N1675" s="4">
        <v>75.11</v>
      </c>
      <c r="O1675" s="4">
        <v>26.52</v>
      </c>
      <c r="P1675" s="4">
        <v>322.07</v>
      </c>
    </row>
    <row r="1676" spans="1:16">
      <c r="A1676">
        <v>2015</v>
      </c>
      <c r="B1676" t="s">
        <v>679</v>
      </c>
      <c r="C1676" t="s">
        <v>3572</v>
      </c>
      <c r="D1676">
        <f>IF(B1676="","",VLOOKUP(B1676,'Regionalism Code'!E:G,2,FALSE))</f>
        <v>6505</v>
      </c>
      <c r="E1676" t="s">
        <v>680</v>
      </c>
      <c r="F1676">
        <f>IF(E1676="","",VLOOKUP(E1676,'Regionalism Code'!G:H,2,FALSE))</f>
        <v>6522</v>
      </c>
      <c r="G1676" s="4">
        <v>174.9</v>
      </c>
      <c r="H1676" s="4">
        <v>173.34</v>
      </c>
      <c r="I1676" s="4">
        <v>125.08</v>
      </c>
      <c r="J1676" s="4">
        <v>166.69</v>
      </c>
      <c r="K1676" s="4">
        <v>274.55</v>
      </c>
      <c r="L1676" s="4">
        <v>176.94</v>
      </c>
      <c r="M1676" s="4">
        <v>129.58000000000001</v>
      </c>
      <c r="N1676" s="4">
        <v>74.069999999999993</v>
      </c>
      <c r="O1676" s="4">
        <v>20.02</v>
      </c>
      <c r="P1676" s="4">
        <v>270.57</v>
      </c>
    </row>
    <row r="1677" spans="1:16">
      <c r="A1677">
        <v>2015</v>
      </c>
      <c r="B1677" t="s">
        <v>682</v>
      </c>
      <c r="C1677" t="s">
        <v>3573</v>
      </c>
      <c r="D1677">
        <f>IF(B1677="","",VLOOKUP(B1677,'Regionalism Code'!E:G,2,FALSE))</f>
        <v>6523</v>
      </c>
      <c r="E1677" t="s">
        <v>682</v>
      </c>
      <c r="F1677">
        <f>IF(E1677="","",VLOOKUP(E1677,'Regionalism Code'!G:H,2,FALSE))</f>
        <v>6523</v>
      </c>
      <c r="G1677" s="4">
        <v>162.66</v>
      </c>
      <c r="H1677" s="4">
        <v>165.05</v>
      </c>
      <c r="I1677" s="4">
        <v>118.07</v>
      </c>
      <c r="J1677" s="4">
        <v>155.82</v>
      </c>
      <c r="K1677" s="4">
        <v>250.11</v>
      </c>
      <c r="L1677" s="4">
        <v>162.46</v>
      </c>
      <c r="M1677" s="4">
        <v>98.22</v>
      </c>
      <c r="N1677" s="4">
        <v>92.46</v>
      </c>
      <c r="O1677" s="4">
        <v>11.07</v>
      </c>
      <c r="P1677" s="4">
        <v>235.84</v>
      </c>
    </row>
    <row r="1678" spans="1:16">
      <c r="A1678">
        <v>2015</v>
      </c>
      <c r="B1678" t="s">
        <v>684</v>
      </c>
      <c r="C1678" t="s">
        <v>3574</v>
      </c>
      <c r="D1678">
        <f>IF(B1678="","",VLOOKUP(B1678,'Regionalism Code'!E:G,2,FALSE))</f>
        <v>6527</v>
      </c>
      <c r="E1678" t="s">
        <v>684</v>
      </c>
      <c r="F1678">
        <f>IF(E1678="","",VLOOKUP(E1678,'Regionalism Code'!G:H,2,FALSE))</f>
        <v>6527</v>
      </c>
      <c r="G1678" s="4">
        <v>175.39</v>
      </c>
      <c r="H1678" s="4">
        <v>158.25</v>
      </c>
      <c r="I1678" s="4">
        <v>121.88</v>
      </c>
      <c r="J1678" s="4">
        <v>144.18</v>
      </c>
      <c r="K1678" s="4">
        <v>291.77999999999997</v>
      </c>
      <c r="L1678" s="4">
        <v>156.22</v>
      </c>
      <c r="M1678" s="4">
        <v>107.61</v>
      </c>
      <c r="N1678" s="4">
        <v>82.4</v>
      </c>
      <c r="O1678" s="4">
        <v>6.65</v>
      </c>
      <c r="P1678" s="4">
        <v>329.21</v>
      </c>
    </row>
    <row r="1679" spans="1:16">
      <c r="A1679">
        <v>2015</v>
      </c>
      <c r="B1679" t="s">
        <v>686</v>
      </c>
      <c r="C1679" t="s">
        <v>3575</v>
      </c>
      <c r="D1679">
        <f>IF(B1679="","",VLOOKUP(B1679,'Regionalism Code'!E:G,2,FALSE))</f>
        <v>6528</v>
      </c>
      <c r="E1679" t="s">
        <v>686</v>
      </c>
      <c r="F1679">
        <f>IF(E1679="","",VLOOKUP(E1679,'Regionalism Code'!G:H,2,FALSE))</f>
        <v>6528</v>
      </c>
      <c r="G1679" s="4">
        <v>179.39</v>
      </c>
      <c r="H1679" s="4">
        <v>168.55</v>
      </c>
      <c r="I1679" s="4">
        <v>132.33000000000001</v>
      </c>
      <c r="J1679" s="4">
        <v>165.77</v>
      </c>
      <c r="K1679" s="4">
        <v>286.02</v>
      </c>
      <c r="L1679" s="4">
        <v>177.9</v>
      </c>
      <c r="M1679" s="4">
        <v>128.71</v>
      </c>
      <c r="N1679" s="4">
        <v>84.84</v>
      </c>
      <c r="O1679" s="4">
        <v>34.86</v>
      </c>
      <c r="P1679" s="4">
        <v>300.72000000000003</v>
      </c>
    </row>
    <row r="1680" spans="1:16">
      <c r="A1680">
        <v>2015</v>
      </c>
      <c r="B1680" t="s">
        <v>688</v>
      </c>
      <c r="C1680" t="s">
        <v>3576</v>
      </c>
      <c r="D1680">
        <f>IF(B1680="","",VLOOKUP(B1680,'Regionalism Code'!E:G,2,FALSE))</f>
        <v>6529</v>
      </c>
      <c r="E1680" t="s">
        <v>688</v>
      </c>
      <c r="F1680">
        <f>IF(E1680="","",VLOOKUP(E1680,'Regionalism Code'!G:H,2,FALSE))</f>
        <v>6529</v>
      </c>
      <c r="G1680" s="4">
        <v>151.41999999999999</v>
      </c>
      <c r="H1680" s="4">
        <v>137.1</v>
      </c>
      <c r="I1680" s="4">
        <v>133.05000000000001</v>
      </c>
      <c r="J1680" s="4">
        <v>154.66999999999999</v>
      </c>
      <c r="K1680" s="4">
        <v>297.24</v>
      </c>
      <c r="L1680" s="4">
        <v>162.56</v>
      </c>
      <c r="M1680" s="4">
        <v>120.85</v>
      </c>
      <c r="N1680" s="4">
        <v>89.75</v>
      </c>
      <c r="O1680" s="4">
        <v>39.68</v>
      </c>
      <c r="P1680" s="4">
        <v>232.09</v>
      </c>
    </row>
    <row r="1681" spans="1:16">
      <c r="A1681">
        <v>2015</v>
      </c>
      <c r="B1681" t="s">
        <v>690</v>
      </c>
      <c r="C1681" t="s">
        <v>3577</v>
      </c>
      <c r="D1681">
        <f>IF(B1681="","",VLOOKUP(B1681,'Regionalism Code'!E:G,2,FALSE))</f>
        <v>6530</v>
      </c>
      <c r="E1681" t="s">
        <v>690</v>
      </c>
      <c r="F1681">
        <f>IF(E1681="","",VLOOKUP(E1681,'Regionalism Code'!G:H,2,FALSE))</f>
        <v>6530</v>
      </c>
      <c r="G1681" s="4">
        <v>150.28</v>
      </c>
      <c r="H1681" s="4">
        <v>116.81</v>
      </c>
      <c r="I1681" s="4">
        <v>155.44999999999999</v>
      </c>
      <c r="J1681" s="4">
        <v>168.87</v>
      </c>
      <c r="K1681" s="4">
        <v>320.27999999999997</v>
      </c>
      <c r="L1681" s="4">
        <v>170.96</v>
      </c>
      <c r="M1681" s="4">
        <v>141.72</v>
      </c>
      <c r="N1681" s="4">
        <v>121.48</v>
      </c>
      <c r="O1681" s="4">
        <v>41.79</v>
      </c>
      <c r="P1681" s="4">
        <v>251.39</v>
      </c>
    </row>
    <row r="1682" spans="1:16">
      <c r="A1682">
        <v>2015</v>
      </c>
      <c r="B1682" t="s">
        <v>692</v>
      </c>
      <c r="C1682" t="s">
        <v>3578</v>
      </c>
      <c r="D1682">
        <f>IF(B1682="","",VLOOKUP(B1682,'Regionalism Code'!E:G,2,FALSE))</f>
        <v>6531</v>
      </c>
      <c r="E1682" t="s">
        <v>692</v>
      </c>
      <c r="F1682">
        <f>IF(E1682="","",VLOOKUP(E1682,'Regionalism Code'!G:H,2,FALSE))</f>
        <v>6531</v>
      </c>
      <c r="G1682" s="4">
        <v>147.43</v>
      </c>
      <c r="H1682" s="4">
        <v>111.48</v>
      </c>
      <c r="I1682" s="4">
        <v>124.75</v>
      </c>
      <c r="J1682" s="4">
        <v>161.04</v>
      </c>
      <c r="K1682" s="4">
        <v>287.68</v>
      </c>
      <c r="L1682" s="4">
        <v>161.57</v>
      </c>
      <c r="M1682" s="4">
        <v>118.15</v>
      </c>
      <c r="N1682" s="4">
        <v>74.33</v>
      </c>
      <c r="O1682" s="4">
        <v>35.57</v>
      </c>
      <c r="P1682" s="4">
        <v>307.32</v>
      </c>
    </row>
    <row r="1683" spans="1:16">
      <c r="A1683">
        <v>2015</v>
      </c>
      <c r="B1683" t="s">
        <v>694</v>
      </c>
      <c r="C1683" t="s">
        <v>3579</v>
      </c>
      <c r="D1683">
        <f>IF(B1683="","",VLOOKUP(B1683,'Regionalism Code'!E:G,2,FALSE))</f>
        <v>6532</v>
      </c>
      <c r="E1683" t="s">
        <v>694</v>
      </c>
      <c r="F1683">
        <f>IF(E1683="","",VLOOKUP(E1683,'Regionalism Code'!G:H,2,FALSE))</f>
        <v>6532</v>
      </c>
      <c r="G1683" s="4">
        <v>136.30000000000001</v>
      </c>
      <c r="H1683" s="4">
        <v>100.13</v>
      </c>
      <c r="I1683" s="4">
        <v>128.57</v>
      </c>
      <c r="J1683" s="4">
        <v>159.29</v>
      </c>
      <c r="K1683" s="4">
        <v>303.39999999999998</v>
      </c>
      <c r="L1683" s="4">
        <v>157.26</v>
      </c>
      <c r="M1683" s="4">
        <v>133.18</v>
      </c>
      <c r="N1683" s="4">
        <v>75.06</v>
      </c>
      <c r="O1683" s="4">
        <v>11.86</v>
      </c>
      <c r="P1683" s="4">
        <v>269.79000000000002</v>
      </c>
    </row>
    <row r="1684" spans="1:16">
      <c r="A1684">
        <v>2015</v>
      </c>
      <c r="B1684" t="s">
        <v>695</v>
      </c>
      <c r="C1684" t="s">
        <v>3580</v>
      </c>
      <c r="D1684">
        <f>IF(B1684="","",VLOOKUP(B1684,'Regionalism Code'!E:G,2,FALSE))</f>
        <v>6540</v>
      </c>
      <c r="E1684" t="s">
        <v>695</v>
      </c>
      <c r="F1684">
        <f>IF(E1684="","",VLOOKUP(E1684,'Regionalism Code'!G:H,2,FALSE))</f>
        <v>6540</v>
      </c>
      <c r="G1684" s="4">
        <v>154.93</v>
      </c>
      <c r="H1684" s="4">
        <v>146.6</v>
      </c>
      <c r="I1684" s="4">
        <v>119.77</v>
      </c>
      <c r="J1684" s="4">
        <v>149.54</v>
      </c>
      <c r="K1684" s="4">
        <v>266.17</v>
      </c>
      <c r="L1684" s="4">
        <v>157.61000000000001</v>
      </c>
      <c r="M1684" s="4">
        <v>106.91</v>
      </c>
      <c r="N1684" s="4">
        <v>84.41</v>
      </c>
      <c r="O1684" s="4">
        <v>17.29</v>
      </c>
      <c r="P1684" s="4">
        <v>246.33</v>
      </c>
    </row>
    <row r="1685" spans="1:16">
      <c r="A1685">
        <v>2015</v>
      </c>
      <c r="B1685" t="s">
        <v>697</v>
      </c>
      <c r="C1685" t="s">
        <v>3581</v>
      </c>
      <c r="D1685">
        <f>IF(B1685="","",VLOOKUP(B1685,'Regionalism Code'!E:G,2,FALSE))</f>
        <v>6542</v>
      </c>
      <c r="E1685" t="s">
        <v>697</v>
      </c>
      <c r="F1685">
        <f>IF(E1685="","",VLOOKUP(E1685,'Regionalism Code'!G:H,2,FALSE))</f>
        <v>6542</v>
      </c>
      <c r="G1685" s="4">
        <v>161.96</v>
      </c>
      <c r="H1685" s="4">
        <v>138.25</v>
      </c>
      <c r="I1685" s="4">
        <v>107.85</v>
      </c>
      <c r="J1685" s="4">
        <v>143.84</v>
      </c>
      <c r="K1685" s="4">
        <v>257.57</v>
      </c>
      <c r="L1685" s="4">
        <v>147.86000000000001</v>
      </c>
      <c r="M1685" s="4">
        <v>112.75</v>
      </c>
      <c r="N1685" s="4">
        <v>58.56</v>
      </c>
      <c r="O1685" s="4">
        <v>4.83</v>
      </c>
      <c r="P1685" s="4">
        <v>338.58</v>
      </c>
    </row>
    <row r="1686" spans="1:16">
      <c r="A1686">
        <v>2015</v>
      </c>
      <c r="B1686" t="s">
        <v>699</v>
      </c>
      <c r="C1686" t="s">
        <v>3582</v>
      </c>
      <c r="D1686">
        <f>IF(B1686="","",VLOOKUP(B1686,'Regionalism Code'!E:G,2,FALSE))</f>
        <v>6543</v>
      </c>
      <c r="E1686" t="s">
        <v>699</v>
      </c>
      <c r="F1686">
        <f>IF(E1686="","",VLOOKUP(E1686,'Regionalism Code'!G:H,2,FALSE))</f>
        <v>6543</v>
      </c>
      <c r="G1686" s="4">
        <v>153.9</v>
      </c>
      <c r="H1686" s="4">
        <v>146.4</v>
      </c>
      <c r="I1686" s="4">
        <v>119.43</v>
      </c>
      <c r="J1686" s="4">
        <v>150.08000000000001</v>
      </c>
      <c r="K1686" s="4">
        <v>273.83999999999997</v>
      </c>
      <c r="L1686" s="4">
        <v>164.2</v>
      </c>
      <c r="M1686" s="4">
        <v>111.45</v>
      </c>
      <c r="N1686" s="4">
        <v>79.180000000000007</v>
      </c>
      <c r="O1686" s="4">
        <v>5.87</v>
      </c>
      <c r="P1686" s="4">
        <v>241.29</v>
      </c>
    </row>
    <row r="1687" spans="1:16">
      <c r="A1687" s="12">
        <v>2016</v>
      </c>
      <c r="B1687" s="12" t="s">
        <v>7</v>
      </c>
      <c r="C1687" t="s">
        <v>3219</v>
      </c>
      <c r="D1687">
        <f>IF(B1687="","",VLOOKUP(B1687,'Regionalism Code'!E:G,2,FALSE))</f>
        <v>1100</v>
      </c>
      <c r="E1687" s="12" t="s">
        <v>7</v>
      </c>
      <c r="F1687">
        <f>IF(E1687="","",VLOOKUP(E1687,'Regionalism Code'!G:H,2,FALSE))</f>
        <v>1100</v>
      </c>
      <c r="G1687" s="13">
        <v>243.14345818334999</v>
      </c>
      <c r="H1687" s="13">
        <v>246.72417528520299</v>
      </c>
      <c r="I1687" s="13">
        <v>234.014419079997</v>
      </c>
      <c r="J1687" s="13">
        <v>285.599788954681</v>
      </c>
      <c r="K1687" s="13">
        <v>401.75410290642998</v>
      </c>
      <c r="L1687" s="13">
        <v>285.09347178914101</v>
      </c>
      <c r="M1687" s="13">
        <v>184.06588564452301</v>
      </c>
      <c r="N1687" s="13">
        <v>175.59801776834399</v>
      </c>
      <c r="O1687" s="13">
        <v>259.89957342471001</v>
      </c>
      <c r="P1687" s="13">
        <v>247.92377963349699</v>
      </c>
    </row>
    <row r="1688" spans="1:16">
      <c r="A1688" s="12">
        <v>2016</v>
      </c>
      <c r="B1688" s="12" t="s">
        <v>8</v>
      </c>
      <c r="C1688" t="s">
        <v>3220</v>
      </c>
      <c r="D1688">
        <f>IF(B1688="","",VLOOKUP(B1688,'Regionalism Code'!E:G,2,FALSE))</f>
        <v>1200</v>
      </c>
      <c r="E1688" s="12" t="s">
        <v>8</v>
      </c>
      <c r="F1688">
        <f>IF(E1688="","",VLOOKUP(E1688,'Regionalism Code'!G:H,2,FALSE))</f>
        <v>1200</v>
      </c>
      <c r="G1688" s="13">
        <v>213.29982143940501</v>
      </c>
      <c r="H1688" s="13">
        <v>200.96362838631001</v>
      </c>
      <c r="I1688" s="13">
        <v>211.09769102037399</v>
      </c>
      <c r="J1688" s="13">
        <v>249.15055100247301</v>
      </c>
      <c r="K1688" s="13">
        <v>386.31627531367701</v>
      </c>
      <c r="L1688" s="13">
        <v>251.83623810533101</v>
      </c>
      <c r="M1688" s="13">
        <v>153.19679338369301</v>
      </c>
      <c r="N1688" s="13">
        <v>165.77416717072401</v>
      </c>
      <c r="O1688" s="13">
        <v>207.48246979940899</v>
      </c>
      <c r="P1688" s="13">
        <v>258.04838820497798</v>
      </c>
    </row>
    <row r="1689" spans="1:16">
      <c r="A1689" s="12">
        <v>2016</v>
      </c>
      <c r="B1689" s="12" t="s">
        <v>13</v>
      </c>
      <c r="C1689" t="s">
        <v>3260</v>
      </c>
      <c r="D1689">
        <f>IF(B1689="","",VLOOKUP(B1689,'Regionalism Code'!E:G,2,FALSE))</f>
        <v>1301</v>
      </c>
      <c r="E1689" s="12" t="s">
        <v>13</v>
      </c>
      <c r="F1689">
        <f>IF(E1689="","",VLOOKUP(E1689,'Regionalism Code'!G:H,2,FALSE))</f>
        <v>1301</v>
      </c>
      <c r="G1689" s="13">
        <v>204.081330308351</v>
      </c>
      <c r="H1689" s="13">
        <v>198.891745897411</v>
      </c>
      <c r="I1689" s="13">
        <v>193.70460220307299</v>
      </c>
      <c r="J1689" s="13">
        <v>242.72008671447699</v>
      </c>
      <c r="K1689" s="13">
        <v>316.30818666735701</v>
      </c>
      <c r="L1689" s="13">
        <v>254.48963395263399</v>
      </c>
      <c r="M1689" s="13">
        <v>136.410582049803</v>
      </c>
      <c r="N1689" s="13">
        <v>165.339335929301</v>
      </c>
      <c r="O1689" s="13">
        <v>190.12857276036499</v>
      </c>
      <c r="P1689" s="13">
        <v>240.08589300223099</v>
      </c>
    </row>
    <row r="1690" spans="1:16">
      <c r="A1690" s="12">
        <v>2016</v>
      </c>
      <c r="B1690" s="12" t="s">
        <v>16</v>
      </c>
      <c r="C1690" t="s">
        <v>3261</v>
      </c>
      <c r="D1690">
        <f>IF(B1690="","",VLOOKUP(B1690,'Regionalism Code'!E:G,2,FALSE))</f>
        <v>1302</v>
      </c>
      <c r="E1690" s="12" t="s">
        <v>16</v>
      </c>
      <c r="F1690">
        <f>IF(E1690="","",VLOOKUP(E1690,'Regionalism Code'!G:H,2,FALSE))</f>
        <v>1302</v>
      </c>
      <c r="G1690" s="13">
        <v>193.30830390865799</v>
      </c>
      <c r="H1690" s="13">
        <v>178.222196763044</v>
      </c>
      <c r="I1690" s="13">
        <v>188.562672346375</v>
      </c>
      <c r="J1690" s="13">
        <v>205.19680294181899</v>
      </c>
      <c r="K1690" s="13">
        <v>338.94308355990802</v>
      </c>
      <c r="L1690" s="13">
        <v>231.952559932252</v>
      </c>
      <c r="M1690" s="13">
        <v>130.23517000819501</v>
      </c>
      <c r="N1690" s="13">
        <v>155.67713668310799</v>
      </c>
      <c r="O1690" s="13">
        <v>185.54176758169601</v>
      </c>
      <c r="P1690" s="13">
        <v>251.757759964342</v>
      </c>
    </row>
    <row r="1691" spans="1:16">
      <c r="A1691" s="12">
        <v>2016</v>
      </c>
      <c r="B1691" s="12" t="s">
        <v>19</v>
      </c>
      <c r="C1691" t="s">
        <v>3262</v>
      </c>
      <c r="D1691">
        <f>IF(B1691="","",VLOOKUP(B1691,'Regionalism Code'!E:G,2,FALSE))</f>
        <v>1303</v>
      </c>
      <c r="E1691" s="12" t="s">
        <v>19</v>
      </c>
      <c r="F1691">
        <f>IF(E1691="","",VLOOKUP(E1691,'Regionalism Code'!G:H,2,FALSE))</f>
        <v>1303</v>
      </c>
      <c r="G1691" s="13">
        <v>199.42401718719699</v>
      </c>
      <c r="H1691" s="13">
        <v>183.29850661182499</v>
      </c>
      <c r="I1691" s="13">
        <v>195.13481286287001</v>
      </c>
      <c r="J1691" s="13">
        <v>214.13622392674401</v>
      </c>
      <c r="K1691" s="13">
        <v>340.01907068823903</v>
      </c>
      <c r="L1691" s="13">
        <v>241.120390329542</v>
      </c>
      <c r="M1691" s="13">
        <v>142.97144609749901</v>
      </c>
      <c r="N1691" s="13">
        <v>157.375310282475</v>
      </c>
      <c r="O1691" s="13">
        <v>201.35852252671401</v>
      </c>
      <c r="P1691" s="13">
        <v>260.476539019901</v>
      </c>
    </row>
    <row r="1692" spans="1:16">
      <c r="A1692" s="12">
        <v>2016</v>
      </c>
      <c r="B1692" s="12" t="s">
        <v>22</v>
      </c>
      <c r="C1692" t="s">
        <v>3263</v>
      </c>
      <c r="D1692">
        <f>IF(B1692="","",VLOOKUP(B1692,'Regionalism Code'!E:G,2,FALSE))</f>
        <v>1304</v>
      </c>
      <c r="E1692" s="12" t="s">
        <v>22</v>
      </c>
      <c r="F1692">
        <f>IF(E1692="","",VLOOKUP(E1692,'Regionalism Code'!G:H,2,FALSE))</f>
        <v>1304</v>
      </c>
      <c r="G1692" s="13">
        <v>185.701215134877</v>
      </c>
      <c r="H1692" s="13">
        <v>169.20030933984</v>
      </c>
      <c r="I1692" s="13">
        <v>173.88334018977801</v>
      </c>
      <c r="J1692" s="13">
        <v>194.27658798059699</v>
      </c>
      <c r="K1692" s="13">
        <v>284.12826578603102</v>
      </c>
      <c r="L1692" s="13">
        <v>224.919172077664</v>
      </c>
      <c r="M1692" s="13">
        <v>117.859545030503</v>
      </c>
      <c r="N1692" s="13">
        <v>153.21813446510299</v>
      </c>
      <c r="O1692" s="13">
        <v>175.858421351868</v>
      </c>
      <c r="P1692" s="13">
        <v>261.67323160720002</v>
      </c>
    </row>
    <row r="1693" spans="1:16">
      <c r="A1693" s="12">
        <v>2016</v>
      </c>
      <c r="B1693" s="12" t="s">
        <v>25</v>
      </c>
      <c r="C1693" t="s">
        <v>3264</v>
      </c>
      <c r="D1693">
        <f>IF(B1693="","",VLOOKUP(B1693,'Regionalism Code'!E:G,2,FALSE))</f>
        <v>1305</v>
      </c>
      <c r="E1693" s="12" t="s">
        <v>25</v>
      </c>
      <c r="F1693">
        <f>IF(E1693="","",VLOOKUP(E1693,'Regionalism Code'!G:H,2,FALSE))</f>
        <v>1305</v>
      </c>
      <c r="G1693" s="13">
        <v>178.09562982330601</v>
      </c>
      <c r="H1693" s="13">
        <v>160.43732307171101</v>
      </c>
      <c r="I1693" s="13">
        <v>179.635956015419</v>
      </c>
      <c r="J1693" s="13">
        <v>213.59099776737301</v>
      </c>
      <c r="K1693" s="13">
        <v>299.53134500489102</v>
      </c>
      <c r="L1693" s="13">
        <v>220.68677397368501</v>
      </c>
      <c r="M1693" s="13">
        <v>122.243791827547</v>
      </c>
      <c r="N1693" s="13">
        <v>160.67887909672601</v>
      </c>
      <c r="O1693" s="13">
        <v>163.80796013621199</v>
      </c>
      <c r="P1693" s="13">
        <v>233.61493343679501</v>
      </c>
    </row>
    <row r="1694" spans="1:16">
      <c r="A1694" s="12">
        <v>2016</v>
      </c>
      <c r="B1694" s="12" t="s">
        <v>28</v>
      </c>
      <c r="C1694" t="s">
        <v>3265</v>
      </c>
      <c r="D1694">
        <f>IF(B1694="","",VLOOKUP(B1694,'Regionalism Code'!E:G,2,FALSE))</f>
        <v>1306</v>
      </c>
      <c r="E1694" s="12" t="s">
        <v>28</v>
      </c>
      <c r="F1694">
        <f>IF(E1694="","",VLOOKUP(E1694,'Regionalism Code'!G:H,2,FALSE))</f>
        <v>1306</v>
      </c>
      <c r="G1694" s="13">
        <v>184.75973752417201</v>
      </c>
      <c r="H1694" s="13">
        <v>167.85218822085599</v>
      </c>
      <c r="I1694" s="13">
        <v>186.010645274409</v>
      </c>
      <c r="J1694" s="13">
        <v>223.070137975504</v>
      </c>
      <c r="K1694" s="13">
        <v>295.851462201071</v>
      </c>
      <c r="L1694" s="13">
        <v>245.52982860042101</v>
      </c>
      <c r="M1694" s="13">
        <v>132.44238558203699</v>
      </c>
      <c r="N1694" s="13">
        <v>162.598863839199</v>
      </c>
      <c r="O1694" s="13">
        <v>180.46607813739999</v>
      </c>
      <c r="P1694" s="13">
        <v>238.32637998792799</v>
      </c>
    </row>
    <row r="1695" spans="1:16">
      <c r="A1695" s="12">
        <v>2016</v>
      </c>
      <c r="B1695" s="12" t="s">
        <v>31</v>
      </c>
      <c r="C1695" t="s">
        <v>3266</v>
      </c>
      <c r="D1695">
        <f>IF(B1695="","",VLOOKUP(B1695,'Regionalism Code'!E:G,2,FALSE))</f>
        <v>1307</v>
      </c>
      <c r="E1695" s="12" t="s">
        <v>31</v>
      </c>
      <c r="F1695">
        <f>IF(E1695="","",VLOOKUP(E1695,'Regionalism Code'!G:H,2,FALSE))</f>
        <v>1307</v>
      </c>
      <c r="G1695" s="13">
        <v>187.13384817215399</v>
      </c>
      <c r="H1695" s="13">
        <v>164.18414695388199</v>
      </c>
      <c r="I1695" s="13">
        <v>190.02704462003101</v>
      </c>
      <c r="J1695" s="13">
        <v>200.24048574753201</v>
      </c>
      <c r="K1695" s="13">
        <v>339.232692819124</v>
      </c>
      <c r="L1695" s="13">
        <v>230.29983697628899</v>
      </c>
      <c r="M1695" s="13">
        <v>137.294576302021</v>
      </c>
      <c r="N1695" s="13">
        <v>155.393154166329</v>
      </c>
      <c r="O1695" s="13">
        <v>186.30867907568</v>
      </c>
      <c r="P1695" s="13">
        <v>257.66741808839299</v>
      </c>
    </row>
    <row r="1696" spans="1:16">
      <c r="A1696" s="12">
        <v>2016</v>
      </c>
      <c r="B1696" s="12" t="s">
        <v>34</v>
      </c>
      <c r="C1696" t="s">
        <v>3267</v>
      </c>
      <c r="D1696">
        <f>IF(B1696="","",VLOOKUP(B1696,'Regionalism Code'!E:G,2,FALSE))</f>
        <v>1308</v>
      </c>
      <c r="E1696" s="12" t="s">
        <v>34</v>
      </c>
      <c r="F1696">
        <f>IF(E1696="","",VLOOKUP(E1696,'Regionalism Code'!G:H,2,FALSE))</f>
        <v>1308</v>
      </c>
      <c r="G1696" s="13">
        <v>185.26286308654801</v>
      </c>
      <c r="H1696" s="13">
        <v>164.962965093224</v>
      </c>
      <c r="I1696" s="13">
        <v>182.036025150455</v>
      </c>
      <c r="J1696" s="13">
        <v>191.52676858678001</v>
      </c>
      <c r="K1696" s="13">
        <v>328.65032905061702</v>
      </c>
      <c r="L1696" s="13">
        <v>215.74251356711201</v>
      </c>
      <c r="M1696" s="13">
        <v>122.250283836862</v>
      </c>
      <c r="N1696" s="13">
        <v>155.318060781676</v>
      </c>
      <c r="O1696" s="13">
        <v>174.376354082988</v>
      </c>
      <c r="P1696" s="13">
        <v>258.167785239963</v>
      </c>
    </row>
    <row r="1697" spans="1:16">
      <c r="A1697" s="12">
        <v>2016</v>
      </c>
      <c r="B1697" s="12" t="s">
        <v>37</v>
      </c>
      <c r="C1697" t="s">
        <v>3268</v>
      </c>
      <c r="D1697">
        <f>IF(B1697="","",VLOOKUP(B1697,'Regionalism Code'!E:G,2,FALSE))</f>
        <v>1309</v>
      </c>
      <c r="E1697" s="12" t="s">
        <v>37</v>
      </c>
      <c r="F1697">
        <f>IF(E1697="","",VLOOKUP(E1697,'Regionalism Code'!G:H,2,FALSE))</f>
        <v>1309</v>
      </c>
      <c r="G1697" s="13">
        <v>180.09949910175101</v>
      </c>
      <c r="H1697" s="13">
        <v>161.33101562667099</v>
      </c>
      <c r="I1697" s="13">
        <v>181.09332456381199</v>
      </c>
      <c r="J1697" s="13">
        <v>198.70013962982301</v>
      </c>
      <c r="K1697" s="13">
        <v>301.90866827719998</v>
      </c>
      <c r="L1697" s="13">
        <v>218.989897612487</v>
      </c>
      <c r="M1697" s="13">
        <v>136.01373862696801</v>
      </c>
      <c r="N1697" s="13">
        <v>156.19290384294601</v>
      </c>
      <c r="O1697" s="13">
        <v>164.72302186655801</v>
      </c>
      <c r="P1697" s="13">
        <v>240.27778788993501</v>
      </c>
    </row>
    <row r="1698" spans="1:16">
      <c r="A1698" s="12">
        <v>2016</v>
      </c>
      <c r="B1698" s="12" t="s">
        <v>40</v>
      </c>
      <c r="C1698" t="s">
        <v>3269</v>
      </c>
      <c r="D1698">
        <f>IF(B1698="","",VLOOKUP(B1698,'Regionalism Code'!E:G,2,FALSE))</f>
        <v>1310</v>
      </c>
      <c r="E1698" s="12" t="s">
        <v>40</v>
      </c>
      <c r="F1698">
        <f>IF(E1698="","",VLOOKUP(E1698,'Regionalism Code'!G:H,2,FALSE))</f>
        <v>1310</v>
      </c>
      <c r="G1698" s="13">
        <v>205.894067950947</v>
      </c>
      <c r="H1698" s="13">
        <v>197.67826140459201</v>
      </c>
      <c r="I1698" s="13">
        <v>200.46692028598201</v>
      </c>
      <c r="J1698" s="13">
        <v>234.172600620324</v>
      </c>
      <c r="K1698" s="13">
        <v>346.97309862937198</v>
      </c>
      <c r="L1698" s="13">
        <v>247.79852655084301</v>
      </c>
      <c r="M1698" s="13">
        <v>136.95490142409301</v>
      </c>
      <c r="N1698" s="13">
        <v>167.64258760119299</v>
      </c>
      <c r="O1698" s="13">
        <v>206.48688764771299</v>
      </c>
      <c r="P1698" s="13">
        <v>242.89710357538499</v>
      </c>
    </row>
    <row r="1699" spans="1:16">
      <c r="A1699" s="12">
        <v>2016</v>
      </c>
      <c r="B1699" s="12" t="s">
        <v>43</v>
      </c>
      <c r="C1699" t="s">
        <v>3270</v>
      </c>
      <c r="D1699">
        <f>IF(B1699="","",VLOOKUP(B1699,'Regionalism Code'!E:G,2,FALSE))</f>
        <v>1311</v>
      </c>
      <c r="E1699" s="12" t="s">
        <v>43</v>
      </c>
      <c r="F1699">
        <f>IF(E1699="","",VLOOKUP(E1699,'Regionalism Code'!G:H,2,FALSE))</f>
        <v>1311</v>
      </c>
      <c r="G1699" s="13">
        <v>179.08014652476399</v>
      </c>
      <c r="H1699" s="13">
        <v>159.13868066332699</v>
      </c>
      <c r="I1699" s="13">
        <v>183.79140880354001</v>
      </c>
      <c r="J1699" s="13">
        <v>207.38951467953501</v>
      </c>
      <c r="K1699" s="13">
        <v>297.85719975389497</v>
      </c>
      <c r="L1699" s="13">
        <v>245.04866870545101</v>
      </c>
      <c r="M1699" s="13">
        <v>134.76971252435999</v>
      </c>
      <c r="N1699" s="13">
        <v>159.64465842959399</v>
      </c>
      <c r="O1699" s="13">
        <v>167.647080135202</v>
      </c>
      <c r="P1699" s="13">
        <v>236.376369439032</v>
      </c>
    </row>
    <row r="1700" spans="1:16">
      <c r="A1700" s="12">
        <v>2016</v>
      </c>
      <c r="B1700" s="12" t="s">
        <v>48</v>
      </c>
      <c r="C1700" t="s">
        <v>3271</v>
      </c>
      <c r="D1700">
        <f>IF(B1700="","",VLOOKUP(B1700,'Regionalism Code'!E:G,2,FALSE))</f>
        <v>1401</v>
      </c>
      <c r="E1700" s="12" t="s">
        <v>48</v>
      </c>
      <c r="F1700">
        <f>IF(E1700="","",VLOOKUP(E1700,'Regionalism Code'!G:H,2,FALSE))</f>
        <v>1401</v>
      </c>
      <c r="G1700" s="13">
        <v>229.21633797144401</v>
      </c>
      <c r="H1700" s="13">
        <v>226.464403985524</v>
      </c>
      <c r="I1700" s="13">
        <v>197.30810533002901</v>
      </c>
      <c r="J1700" s="13">
        <v>234.14539591233299</v>
      </c>
      <c r="K1700" s="13">
        <v>354.44042781614201</v>
      </c>
      <c r="L1700" s="13">
        <v>246.48472898101701</v>
      </c>
      <c r="M1700" s="13">
        <v>127.81032648017499</v>
      </c>
      <c r="N1700" s="13">
        <v>161.21843582241499</v>
      </c>
      <c r="O1700" s="13">
        <v>211.27599544468899</v>
      </c>
      <c r="P1700" s="13">
        <v>296.29951032927499</v>
      </c>
    </row>
    <row r="1701" spans="1:16">
      <c r="A1701" s="12">
        <v>2016</v>
      </c>
      <c r="B1701" s="12" t="s">
        <v>51</v>
      </c>
      <c r="C1701" t="s">
        <v>3272</v>
      </c>
      <c r="D1701">
        <f>IF(B1701="","",VLOOKUP(B1701,'Regionalism Code'!E:G,2,FALSE))</f>
        <v>1402</v>
      </c>
      <c r="E1701" s="12" t="s">
        <v>51</v>
      </c>
      <c r="F1701">
        <f>IF(E1701="","",VLOOKUP(E1701,'Regionalism Code'!G:H,2,FALSE))</f>
        <v>1402</v>
      </c>
      <c r="G1701" s="13">
        <v>185.97473196385801</v>
      </c>
      <c r="H1701" s="13">
        <v>173.79309669532799</v>
      </c>
      <c r="I1701" s="13">
        <v>192.18861149037301</v>
      </c>
      <c r="J1701" s="13">
        <v>201.33488465120899</v>
      </c>
      <c r="K1701" s="13">
        <v>351.18918654914103</v>
      </c>
      <c r="L1701" s="13">
        <v>223.27277724435601</v>
      </c>
      <c r="M1701" s="13">
        <v>134.848985971134</v>
      </c>
      <c r="N1701" s="13">
        <v>158.37864340549299</v>
      </c>
      <c r="O1701" s="13">
        <v>187.57418921916101</v>
      </c>
      <c r="P1701" s="13">
        <v>214.91805769128899</v>
      </c>
    </row>
    <row r="1702" spans="1:16">
      <c r="A1702" s="12">
        <v>2016</v>
      </c>
      <c r="B1702" s="12" t="s">
        <v>54</v>
      </c>
      <c r="C1702" t="s">
        <v>3273</v>
      </c>
      <c r="D1702">
        <f>IF(B1702="","",VLOOKUP(B1702,'Regionalism Code'!E:G,2,FALSE))</f>
        <v>1403</v>
      </c>
      <c r="E1702" s="12" t="s">
        <v>54</v>
      </c>
      <c r="F1702">
        <f>IF(E1702="","",VLOOKUP(E1702,'Regionalism Code'!G:H,2,FALSE))</f>
        <v>1403</v>
      </c>
      <c r="G1702" s="13">
        <v>192.42428212436801</v>
      </c>
      <c r="H1702" s="13">
        <v>176.75867049011501</v>
      </c>
      <c r="I1702" s="13">
        <v>182.33827693392999</v>
      </c>
      <c r="J1702" s="13">
        <v>193.96152473273401</v>
      </c>
      <c r="K1702" s="13">
        <v>328.00075171143101</v>
      </c>
      <c r="L1702" s="13">
        <v>218.66257442627401</v>
      </c>
      <c r="M1702" s="13">
        <v>128.65031193978999</v>
      </c>
      <c r="N1702" s="13">
        <v>148.43843498829401</v>
      </c>
      <c r="O1702" s="13">
        <v>185.73957533314001</v>
      </c>
      <c r="P1702" s="13">
        <v>262.49150179229798</v>
      </c>
    </row>
    <row r="1703" spans="1:16">
      <c r="A1703" s="12">
        <v>2016</v>
      </c>
      <c r="B1703" s="12" t="s">
        <v>56</v>
      </c>
      <c r="C1703" t="s">
        <v>3274</v>
      </c>
      <c r="D1703">
        <f>IF(B1703="","",VLOOKUP(B1703,'Regionalism Code'!E:G,2,FALSE))</f>
        <v>1404</v>
      </c>
      <c r="E1703" s="12" t="s">
        <v>56</v>
      </c>
      <c r="F1703">
        <f>IF(E1703="","",VLOOKUP(E1703,'Regionalism Code'!G:H,2,FALSE))</f>
        <v>1404</v>
      </c>
      <c r="G1703" s="13">
        <v>192.21829232715999</v>
      </c>
      <c r="H1703" s="13">
        <v>172.94201078549099</v>
      </c>
      <c r="I1703" s="13">
        <v>180.81267828428301</v>
      </c>
      <c r="J1703" s="13">
        <v>195.77154133532599</v>
      </c>
      <c r="K1703" s="13">
        <v>315.41148719192103</v>
      </c>
      <c r="L1703" s="13">
        <v>218.58468809303801</v>
      </c>
      <c r="M1703" s="13">
        <v>125.233711542284</v>
      </c>
      <c r="N1703" s="13">
        <v>151.34626873577301</v>
      </c>
      <c r="O1703" s="13">
        <v>187.27162223878199</v>
      </c>
      <c r="P1703" s="13">
        <v>276.605806779467</v>
      </c>
    </row>
    <row r="1704" spans="1:16">
      <c r="A1704" s="12">
        <v>2016</v>
      </c>
      <c r="B1704" s="12" t="s">
        <v>59</v>
      </c>
      <c r="C1704" t="s">
        <v>3275</v>
      </c>
      <c r="D1704">
        <f>IF(B1704="","",VLOOKUP(B1704,'Regionalism Code'!E:G,2,FALSE))</f>
        <v>1405</v>
      </c>
      <c r="E1704" s="12" t="s">
        <v>59</v>
      </c>
      <c r="F1704">
        <f>IF(E1704="","",VLOOKUP(E1704,'Regionalism Code'!G:H,2,FALSE))</f>
        <v>1405</v>
      </c>
      <c r="G1704" s="13">
        <v>200.42508710921001</v>
      </c>
      <c r="H1704" s="13">
        <v>193.54808655594499</v>
      </c>
      <c r="I1704" s="13">
        <v>179.510496290117</v>
      </c>
      <c r="J1704" s="13">
        <v>202.07436911144501</v>
      </c>
      <c r="K1704" s="13">
        <v>301.92565075922101</v>
      </c>
      <c r="L1704" s="13">
        <v>223.186839390345</v>
      </c>
      <c r="M1704" s="13">
        <v>123.774132711646</v>
      </c>
      <c r="N1704" s="13">
        <v>152.329049265766</v>
      </c>
      <c r="O1704" s="13">
        <v>190.00210896759501</v>
      </c>
      <c r="P1704" s="13">
        <v>261.15020893674603</v>
      </c>
    </row>
    <row r="1705" spans="1:16">
      <c r="A1705" s="12">
        <v>2016</v>
      </c>
      <c r="B1705" s="12" t="s">
        <v>62</v>
      </c>
      <c r="C1705" t="s">
        <v>3276</v>
      </c>
      <c r="D1705">
        <f>IF(B1705="","",VLOOKUP(B1705,'Regionalism Code'!E:G,2,FALSE))</f>
        <v>1406</v>
      </c>
      <c r="E1705" s="12" t="s">
        <v>62</v>
      </c>
      <c r="F1705">
        <f>IF(E1705="","",VLOOKUP(E1705,'Regionalism Code'!G:H,2,FALSE))</f>
        <v>1406</v>
      </c>
      <c r="G1705" s="13">
        <v>185.82699581624601</v>
      </c>
      <c r="H1705" s="13">
        <v>166.43564297458599</v>
      </c>
      <c r="I1705" s="13">
        <v>179.34245681303901</v>
      </c>
      <c r="J1705" s="13">
        <v>186.67352023245701</v>
      </c>
      <c r="K1705" s="13">
        <v>316.21903193669402</v>
      </c>
      <c r="L1705" s="13">
        <v>206.57382092441301</v>
      </c>
      <c r="M1705" s="13">
        <v>125.265876582226</v>
      </c>
      <c r="N1705" s="13">
        <v>151.944354387804</v>
      </c>
      <c r="O1705" s="13">
        <v>180.54511119227101</v>
      </c>
      <c r="P1705" s="13">
        <v>261.65171053438502</v>
      </c>
    </row>
    <row r="1706" spans="1:16">
      <c r="A1706" s="12">
        <v>2016</v>
      </c>
      <c r="B1706" s="12" t="s">
        <v>65</v>
      </c>
      <c r="C1706" t="s">
        <v>3277</v>
      </c>
      <c r="D1706">
        <f>IF(B1706="","",VLOOKUP(B1706,'Regionalism Code'!E:G,2,FALSE))</f>
        <v>1407</v>
      </c>
      <c r="E1706" s="12" t="s">
        <v>65</v>
      </c>
      <c r="F1706">
        <f>IF(E1706="","",VLOOKUP(E1706,'Regionalism Code'!G:H,2,FALSE))</f>
        <v>1407</v>
      </c>
      <c r="G1706" s="13">
        <v>198.34564309716501</v>
      </c>
      <c r="H1706" s="13">
        <v>184.68419700274501</v>
      </c>
      <c r="I1706" s="13">
        <v>181.51013508334199</v>
      </c>
      <c r="J1706" s="13">
        <v>210.11615444017599</v>
      </c>
      <c r="K1706" s="13">
        <v>330.05206760123599</v>
      </c>
      <c r="L1706" s="13">
        <v>226.77640345579201</v>
      </c>
      <c r="M1706" s="13">
        <v>112.253011646473</v>
      </c>
      <c r="N1706" s="13">
        <v>153.50189934030001</v>
      </c>
      <c r="O1706" s="13">
        <v>183.77381278543399</v>
      </c>
      <c r="P1706" s="13">
        <v>274.06042001080198</v>
      </c>
    </row>
    <row r="1707" spans="1:16">
      <c r="A1707" s="12">
        <v>2016</v>
      </c>
      <c r="B1707" s="12" t="s">
        <v>68</v>
      </c>
      <c r="C1707" t="s">
        <v>3278</v>
      </c>
      <c r="D1707">
        <f>IF(B1707="","",VLOOKUP(B1707,'Regionalism Code'!E:G,2,FALSE))</f>
        <v>1408</v>
      </c>
      <c r="E1707" s="12" t="s">
        <v>68</v>
      </c>
      <c r="F1707">
        <f>IF(E1707="","",VLOOKUP(E1707,'Regionalism Code'!G:H,2,FALSE))</f>
        <v>1408</v>
      </c>
      <c r="G1707" s="13">
        <v>191.780969335675</v>
      </c>
      <c r="H1707" s="13">
        <v>178.86336868815599</v>
      </c>
      <c r="I1707" s="13">
        <v>177.603490365304</v>
      </c>
      <c r="J1707" s="13">
        <v>214.361160095755</v>
      </c>
      <c r="K1707" s="13">
        <v>294.90712096366798</v>
      </c>
      <c r="L1707" s="13">
        <v>229.77345110483799</v>
      </c>
      <c r="M1707" s="13">
        <v>106.699365492957</v>
      </c>
      <c r="N1707" s="13">
        <v>157.272758089701</v>
      </c>
      <c r="O1707" s="13">
        <v>196.45706685072699</v>
      </c>
      <c r="P1707" s="13">
        <v>260.20912041964402</v>
      </c>
    </row>
    <row r="1708" spans="1:16">
      <c r="A1708" s="12">
        <v>2016</v>
      </c>
      <c r="B1708" s="12" t="s">
        <v>71</v>
      </c>
      <c r="C1708" t="s">
        <v>3279</v>
      </c>
      <c r="D1708">
        <f>IF(B1708="","",VLOOKUP(B1708,'Regionalism Code'!E:G,2,FALSE))</f>
        <v>1409</v>
      </c>
      <c r="E1708" s="12" t="s">
        <v>71</v>
      </c>
      <c r="F1708">
        <f>IF(E1708="","",VLOOKUP(E1708,'Regionalism Code'!G:H,2,FALSE))</f>
        <v>1409</v>
      </c>
      <c r="G1708" s="13">
        <v>187.74255567315601</v>
      </c>
      <c r="H1708" s="13">
        <v>165.945040577008</v>
      </c>
      <c r="I1708" s="13">
        <v>183.388880752717</v>
      </c>
      <c r="J1708" s="13">
        <v>194.42687081586499</v>
      </c>
      <c r="K1708" s="13">
        <v>332.53480927664498</v>
      </c>
      <c r="L1708" s="13">
        <v>212.728416019664</v>
      </c>
      <c r="M1708" s="13">
        <v>126.206871429796</v>
      </c>
      <c r="N1708" s="13">
        <v>153.26906056870399</v>
      </c>
      <c r="O1708" s="13">
        <v>180.28853881339899</v>
      </c>
      <c r="P1708" s="13">
        <v>267.64037632523502</v>
      </c>
    </row>
    <row r="1709" spans="1:16">
      <c r="A1709" s="12">
        <v>2016</v>
      </c>
      <c r="B1709" s="12" t="s">
        <v>74</v>
      </c>
      <c r="C1709" t="s">
        <v>3280</v>
      </c>
      <c r="D1709">
        <f>IF(B1709="","",VLOOKUP(B1709,'Regionalism Code'!E:G,2,FALSE))</f>
        <v>1410</v>
      </c>
      <c r="E1709" s="12" t="s">
        <v>74</v>
      </c>
      <c r="F1709">
        <f>IF(E1709="","",VLOOKUP(E1709,'Regionalism Code'!G:H,2,FALSE))</f>
        <v>1410</v>
      </c>
      <c r="G1709" s="13">
        <v>191.358130909473</v>
      </c>
      <c r="H1709" s="13">
        <v>178.89737339242799</v>
      </c>
      <c r="I1709" s="13">
        <v>178.036206936079</v>
      </c>
      <c r="J1709" s="13">
        <v>206.37433775772899</v>
      </c>
      <c r="K1709" s="13">
        <v>299.89684708430099</v>
      </c>
      <c r="L1709" s="13">
        <v>221.58636247197401</v>
      </c>
      <c r="M1709" s="13">
        <v>114.640669322108</v>
      </c>
      <c r="N1709" s="13">
        <v>155.010634204561</v>
      </c>
      <c r="O1709" s="13">
        <v>190.29268860059699</v>
      </c>
      <c r="P1709" s="13">
        <v>256.72308922682402</v>
      </c>
    </row>
    <row r="1710" spans="1:16">
      <c r="A1710" s="12">
        <v>2016</v>
      </c>
      <c r="B1710" s="12" t="s">
        <v>77</v>
      </c>
      <c r="C1710" t="s">
        <v>3281</v>
      </c>
      <c r="D1710">
        <f>IF(B1710="","",VLOOKUP(B1710,'Regionalism Code'!E:G,2,FALSE))</f>
        <v>1411</v>
      </c>
      <c r="E1710" s="12" t="s">
        <v>77</v>
      </c>
      <c r="F1710">
        <f>IF(E1710="","",VLOOKUP(E1710,'Regionalism Code'!G:H,2,FALSE))</f>
        <v>1411</v>
      </c>
      <c r="G1710" s="13">
        <v>185.914619648485</v>
      </c>
      <c r="H1710" s="13">
        <v>168.482894894976</v>
      </c>
      <c r="I1710" s="13">
        <v>171.651610685257</v>
      </c>
      <c r="J1710" s="13">
        <v>188.53450795918499</v>
      </c>
      <c r="K1710" s="13">
        <v>299.50484831883199</v>
      </c>
      <c r="L1710" s="13">
        <v>213.46779313486601</v>
      </c>
      <c r="M1710" s="13">
        <v>103.01055390703399</v>
      </c>
      <c r="N1710" s="13">
        <v>152.83217124562299</v>
      </c>
      <c r="O1710" s="13">
        <v>177.446437432994</v>
      </c>
      <c r="P1710" s="13">
        <v>269.40339263929201</v>
      </c>
    </row>
    <row r="1711" spans="1:16">
      <c r="A1711" s="12">
        <v>2016</v>
      </c>
      <c r="B1711" s="12" t="s">
        <v>82</v>
      </c>
      <c r="C1711" t="s">
        <v>3282</v>
      </c>
      <c r="D1711">
        <f>IF(B1711="","",VLOOKUP(B1711,'Regionalism Code'!E:G,2,FALSE))</f>
        <v>1501</v>
      </c>
      <c r="E1711" s="12" t="s">
        <v>82</v>
      </c>
      <c r="F1711">
        <f>IF(E1711="","",VLOOKUP(E1711,'Regionalism Code'!G:H,2,FALSE))</f>
        <v>1501</v>
      </c>
      <c r="G1711" s="13">
        <v>237.66695782942401</v>
      </c>
      <c r="H1711" s="13">
        <v>215.775470502269</v>
      </c>
      <c r="I1711" s="13">
        <v>186.745144583772</v>
      </c>
      <c r="J1711" s="13">
        <v>221.09993012064501</v>
      </c>
      <c r="K1711" s="13">
        <v>349.78615366847299</v>
      </c>
      <c r="L1711" s="13">
        <v>220.30607953802399</v>
      </c>
      <c r="M1711" s="13">
        <v>118.01937662888</v>
      </c>
      <c r="N1711" s="13">
        <v>152.65173699901499</v>
      </c>
      <c r="O1711" s="13">
        <v>192.83146523796299</v>
      </c>
      <c r="P1711" s="13">
        <v>402.49980452880698</v>
      </c>
    </row>
    <row r="1712" spans="1:16">
      <c r="A1712" s="12">
        <v>2016</v>
      </c>
      <c r="B1712" s="12" t="s">
        <v>85</v>
      </c>
      <c r="C1712" t="s">
        <v>3283</v>
      </c>
      <c r="D1712">
        <f>IF(B1712="","",VLOOKUP(B1712,'Regionalism Code'!E:G,2,FALSE))</f>
        <v>1502</v>
      </c>
      <c r="E1712" s="12" t="s">
        <v>85</v>
      </c>
      <c r="F1712">
        <f>IF(E1712="","",VLOOKUP(E1712,'Regionalism Code'!G:H,2,FALSE))</f>
        <v>1502</v>
      </c>
      <c r="G1712" s="13">
        <v>211.84140638450299</v>
      </c>
      <c r="H1712" s="13">
        <v>199.67402070040399</v>
      </c>
      <c r="I1712" s="13">
        <v>181.85877030905201</v>
      </c>
      <c r="J1712" s="13">
        <v>212.22872020531099</v>
      </c>
      <c r="K1712" s="13">
        <v>333.75919993029902</v>
      </c>
      <c r="L1712" s="13">
        <v>212.49366310393501</v>
      </c>
      <c r="M1712" s="13">
        <v>118.57265255045</v>
      </c>
      <c r="N1712" s="13">
        <v>147.505162588177</v>
      </c>
      <c r="O1712" s="13">
        <v>196.623072528135</v>
      </c>
      <c r="P1712" s="13">
        <v>306.51405974410699</v>
      </c>
    </row>
    <row r="1713" spans="1:16">
      <c r="A1713" s="12">
        <v>2016</v>
      </c>
      <c r="B1713" s="12" t="s">
        <v>88</v>
      </c>
      <c r="C1713" t="s">
        <v>3284</v>
      </c>
      <c r="D1713">
        <f>IF(B1713="","",VLOOKUP(B1713,'Regionalism Code'!E:G,2,FALSE))</f>
        <v>1503</v>
      </c>
      <c r="E1713" s="12" t="s">
        <v>88</v>
      </c>
      <c r="F1713">
        <f>IF(E1713="","",VLOOKUP(E1713,'Regionalism Code'!G:H,2,FALSE))</f>
        <v>1503</v>
      </c>
      <c r="G1713" s="13">
        <v>197.93501233423899</v>
      </c>
      <c r="H1713" s="13">
        <v>200.86277168328101</v>
      </c>
      <c r="I1713" s="13">
        <v>184.53499172643799</v>
      </c>
      <c r="J1713" s="13">
        <v>204.207871336046</v>
      </c>
      <c r="K1713" s="13">
        <v>364.77749272764697</v>
      </c>
      <c r="L1713" s="13">
        <v>209.11553588688</v>
      </c>
      <c r="M1713" s="13">
        <v>134.16244519827799</v>
      </c>
      <c r="N1713" s="13">
        <v>138.21625456755001</v>
      </c>
      <c r="O1713" s="13">
        <v>176.10687102310101</v>
      </c>
      <c r="P1713" s="13">
        <v>212.62967178522001</v>
      </c>
    </row>
    <row r="1714" spans="1:16">
      <c r="A1714" s="12">
        <v>2016</v>
      </c>
      <c r="B1714" s="12" t="s">
        <v>91</v>
      </c>
      <c r="C1714" t="s">
        <v>3285</v>
      </c>
      <c r="D1714">
        <f>IF(B1714="","",VLOOKUP(B1714,'Regionalism Code'!E:G,2,FALSE))</f>
        <v>1504</v>
      </c>
      <c r="E1714" s="12" t="s">
        <v>91</v>
      </c>
      <c r="F1714">
        <f>IF(E1714="","",VLOOKUP(E1714,'Regionalism Code'!G:H,2,FALSE))</f>
        <v>1504</v>
      </c>
      <c r="G1714" s="13">
        <v>173.70305106155701</v>
      </c>
      <c r="H1714" s="13">
        <v>159.49264724862999</v>
      </c>
      <c r="I1714" s="13">
        <v>169.72162943561699</v>
      </c>
      <c r="J1714" s="13">
        <v>179.13915638168399</v>
      </c>
      <c r="K1714" s="13">
        <v>304.90200152950399</v>
      </c>
      <c r="L1714" s="13">
        <v>186.84879161012</v>
      </c>
      <c r="M1714" s="13">
        <v>100.156933504118</v>
      </c>
      <c r="N1714" s="13">
        <v>149.84159731939801</v>
      </c>
      <c r="O1714" s="13">
        <v>189.12164905374101</v>
      </c>
      <c r="P1714" s="13">
        <v>227.87105986123601</v>
      </c>
    </row>
    <row r="1715" spans="1:16">
      <c r="A1715" s="12">
        <v>2016</v>
      </c>
      <c r="B1715" s="12" t="s">
        <v>93</v>
      </c>
      <c r="C1715" t="s">
        <v>3286</v>
      </c>
      <c r="D1715">
        <f>IF(B1715="","",VLOOKUP(B1715,'Regionalism Code'!E:G,2,FALSE))</f>
        <v>1505</v>
      </c>
      <c r="E1715" s="12" t="s">
        <v>93</v>
      </c>
      <c r="F1715">
        <f>IF(E1715="","",VLOOKUP(E1715,'Regionalism Code'!G:H,2,FALSE))</f>
        <v>1505</v>
      </c>
      <c r="G1715" s="13">
        <v>171.711019402727</v>
      </c>
      <c r="H1715" s="13">
        <v>158.13757609421401</v>
      </c>
      <c r="I1715" s="13">
        <v>167.08781176054501</v>
      </c>
      <c r="J1715" s="13">
        <v>186.46360899368401</v>
      </c>
      <c r="K1715" s="13">
        <v>316.74331255508099</v>
      </c>
      <c r="L1715" s="13">
        <v>184.05184707914401</v>
      </c>
      <c r="M1715" s="13">
        <v>89.039755666804496</v>
      </c>
      <c r="N1715" s="13">
        <v>148.37701428570699</v>
      </c>
      <c r="O1715" s="13">
        <v>176.06521133234801</v>
      </c>
      <c r="P1715" s="13">
        <v>224.941900539204</v>
      </c>
    </row>
    <row r="1716" spans="1:16">
      <c r="A1716" s="12">
        <v>2016</v>
      </c>
      <c r="B1716" s="12" t="s">
        <v>95</v>
      </c>
      <c r="C1716" t="s">
        <v>3287</v>
      </c>
      <c r="D1716">
        <f>IF(B1716="","",VLOOKUP(B1716,'Regionalism Code'!E:G,2,FALSE))</f>
        <v>1506</v>
      </c>
      <c r="E1716" s="12" t="s">
        <v>95</v>
      </c>
      <c r="F1716">
        <f>IF(E1716="","",VLOOKUP(E1716,'Regionalism Code'!G:H,2,FALSE))</f>
        <v>1506</v>
      </c>
      <c r="G1716" s="13">
        <v>198.15837564331099</v>
      </c>
      <c r="H1716" s="13">
        <v>195.27545743008699</v>
      </c>
      <c r="I1716" s="13">
        <v>179.18052068109401</v>
      </c>
      <c r="J1716" s="13">
        <v>196.45502450866201</v>
      </c>
      <c r="K1716" s="13">
        <v>329.04397954758599</v>
      </c>
      <c r="L1716" s="13">
        <v>206.36135394646001</v>
      </c>
      <c r="M1716" s="13">
        <v>133.48718607650599</v>
      </c>
      <c r="N1716" s="13">
        <v>140.77562546977899</v>
      </c>
      <c r="O1716" s="13">
        <v>176.56765122306399</v>
      </c>
      <c r="P1716" s="13">
        <v>242.175612764683</v>
      </c>
    </row>
    <row r="1717" spans="1:16">
      <c r="A1717" s="12">
        <v>2016</v>
      </c>
      <c r="B1717" s="12" t="s">
        <v>97</v>
      </c>
      <c r="C1717" t="s">
        <v>3288</v>
      </c>
      <c r="D1717">
        <f>IF(B1717="","",VLOOKUP(B1717,'Regionalism Code'!E:G,2,FALSE))</f>
        <v>1507</v>
      </c>
      <c r="E1717" s="12" t="s">
        <v>97</v>
      </c>
      <c r="F1717">
        <f>IF(E1717="","",VLOOKUP(E1717,'Regionalism Code'!G:H,2,FALSE))</f>
        <v>1507</v>
      </c>
      <c r="G1717" s="13">
        <v>178.748967723211</v>
      </c>
      <c r="H1717" s="13">
        <v>168.00584510956401</v>
      </c>
      <c r="I1717" s="13">
        <v>182.243214154529</v>
      </c>
      <c r="J1717" s="13">
        <v>193.60164762688399</v>
      </c>
      <c r="K1717" s="13">
        <v>357.63679320671298</v>
      </c>
      <c r="L1717" s="13">
        <v>196.71667359355399</v>
      </c>
      <c r="M1717" s="13">
        <v>123.401609463143</v>
      </c>
      <c r="N1717" s="13">
        <v>146.11556245867601</v>
      </c>
      <c r="O1717" s="13">
        <v>173.81342773070801</v>
      </c>
      <c r="P1717" s="13">
        <v>207.88391120003601</v>
      </c>
    </row>
    <row r="1718" spans="1:16">
      <c r="A1718" s="12">
        <v>2016</v>
      </c>
      <c r="B1718" s="12" t="s">
        <v>99</v>
      </c>
      <c r="C1718" t="s">
        <v>3289</v>
      </c>
      <c r="D1718">
        <f>IF(B1718="","",VLOOKUP(B1718,'Regionalism Code'!E:G,2,FALSE))</f>
        <v>1508</v>
      </c>
      <c r="E1718" s="12" t="s">
        <v>99</v>
      </c>
      <c r="F1718">
        <f>IF(E1718="","",VLOOKUP(E1718,'Regionalism Code'!G:H,2,FALSE))</f>
        <v>1508</v>
      </c>
      <c r="G1718" s="13">
        <v>202.20898559701001</v>
      </c>
      <c r="H1718" s="13">
        <v>177.208881235663</v>
      </c>
      <c r="I1718" s="13">
        <v>172.94782214194399</v>
      </c>
      <c r="J1718" s="13">
        <v>185.32937245244301</v>
      </c>
      <c r="K1718" s="13">
        <v>328.75016350286302</v>
      </c>
      <c r="L1718" s="13">
        <v>183.64434864941299</v>
      </c>
      <c r="M1718" s="13">
        <v>105.585781211358</v>
      </c>
      <c r="N1718" s="13">
        <v>149.12366474625199</v>
      </c>
      <c r="O1718" s="13">
        <v>171.989921660888</v>
      </c>
      <c r="P1718" s="13">
        <v>337.94343366884402</v>
      </c>
    </row>
    <row r="1719" spans="1:16">
      <c r="A1719" s="12">
        <v>2016</v>
      </c>
      <c r="B1719" s="12" t="s">
        <v>100</v>
      </c>
      <c r="C1719" t="s">
        <v>3290</v>
      </c>
      <c r="D1719">
        <f>IF(B1719="","",VLOOKUP(B1719,'Regionalism Code'!E:G,2,FALSE))</f>
        <v>1509</v>
      </c>
      <c r="E1719" s="12" t="s">
        <v>100</v>
      </c>
      <c r="F1719">
        <f>IF(E1719="","",VLOOKUP(E1719,'Regionalism Code'!G:H,2,FALSE))</f>
        <v>1509</v>
      </c>
      <c r="G1719" s="13">
        <v>173.33864904096001</v>
      </c>
      <c r="H1719" s="13">
        <v>159.38374897250301</v>
      </c>
      <c r="I1719" s="13">
        <v>168.72658174842999</v>
      </c>
      <c r="J1719" s="13">
        <v>186.16227275995499</v>
      </c>
      <c r="K1719" s="13">
        <v>317.35945369384098</v>
      </c>
      <c r="L1719" s="13">
        <v>192.58782877315099</v>
      </c>
      <c r="M1719" s="13">
        <v>109.482675840434</v>
      </c>
      <c r="N1719" s="13">
        <v>139.54496255948601</v>
      </c>
      <c r="O1719" s="13">
        <v>168.76916259733201</v>
      </c>
      <c r="P1719" s="13">
        <v>227.80894958936199</v>
      </c>
    </row>
    <row r="1720" spans="1:16">
      <c r="A1720" s="12">
        <v>2016</v>
      </c>
      <c r="B1720" s="12" t="s">
        <v>101</v>
      </c>
      <c r="C1720" t="s">
        <v>3291</v>
      </c>
      <c r="D1720">
        <f>IF(B1720="","",VLOOKUP(B1720,'Regionalism Code'!E:G,2,FALSE))</f>
        <v>1522</v>
      </c>
      <c r="E1720" s="12" t="s">
        <v>101</v>
      </c>
      <c r="F1720">
        <f>IF(E1720="","",VLOOKUP(E1720,'Regionalism Code'!G:H,2,FALSE))</f>
        <v>1522</v>
      </c>
      <c r="G1720" s="13">
        <v>169.22093437416399</v>
      </c>
      <c r="H1720" s="13">
        <v>155.85668150829599</v>
      </c>
      <c r="I1720" s="13">
        <v>169.47815215578299</v>
      </c>
      <c r="J1720" s="13">
        <v>187.55304047033201</v>
      </c>
      <c r="K1720" s="13">
        <v>337.39024000345898</v>
      </c>
      <c r="L1720" s="13">
        <v>180.120517533716</v>
      </c>
      <c r="M1720" s="13">
        <v>97.131047853337407</v>
      </c>
      <c r="N1720" s="13">
        <v>142.58142321933701</v>
      </c>
      <c r="O1720" s="13">
        <v>171.01204085500601</v>
      </c>
      <c r="P1720" s="13">
        <v>212.892414645027</v>
      </c>
    </row>
    <row r="1721" spans="1:16">
      <c r="A1721" s="12">
        <v>2016</v>
      </c>
      <c r="B1721" s="12" t="s">
        <v>103</v>
      </c>
      <c r="C1721" t="s">
        <v>3292</v>
      </c>
      <c r="D1721">
        <f>IF(B1721="","",VLOOKUP(B1721,'Regionalism Code'!E:G,2,FALSE))</f>
        <v>1525</v>
      </c>
      <c r="E1721" s="12" t="s">
        <v>103</v>
      </c>
      <c r="F1721">
        <f>IF(E1721="","",VLOOKUP(E1721,'Regionalism Code'!G:H,2,FALSE))</f>
        <v>1525</v>
      </c>
      <c r="G1721" s="13">
        <v>189.72472345122901</v>
      </c>
      <c r="H1721" s="13">
        <v>180.94001016361099</v>
      </c>
      <c r="I1721" s="13">
        <v>179.50442947947701</v>
      </c>
      <c r="J1721" s="13">
        <v>192.81155375834101</v>
      </c>
      <c r="K1721" s="13">
        <v>359.668547537346</v>
      </c>
      <c r="L1721" s="13">
        <v>190.57954904604199</v>
      </c>
      <c r="M1721" s="13">
        <v>118.554787166599</v>
      </c>
      <c r="N1721" s="13">
        <v>142.90659650416401</v>
      </c>
      <c r="O1721" s="13">
        <v>171.87654248567901</v>
      </c>
      <c r="P1721" s="13">
        <v>237.31519513289601</v>
      </c>
    </row>
    <row r="1722" spans="1:16">
      <c r="A1722" s="12">
        <v>2016</v>
      </c>
      <c r="B1722" s="12" t="s">
        <v>105</v>
      </c>
      <c r="C1722" t="s">
        <v>3293</v>
      </c>
      <c r="D1722">
        <f>IF(B1722="","",VLOOKUP(B1722,'Regionalism Code'!E:G,2,FALSE))</f>
        <v>1529</v>
      </c>
      <c r="E1722" s="12" t="s">
        <v>105</v>
      </c>
      <c r="F1722">
        <f>IF(E1722="","",VLOOKUP(E1722,'Regionalism Code'!G:H,2,FALSE))</f>
        <v>1529</v>
      </c>
      <c r="G1722" s="13">
        <v>203.29073820136901</v>
      </c>
      <c r="H1722" s="13">
        <v>198.37041246742001</v>
      </c>
      <c r="I1722" s="13">
        <v>193.824020743749</v>
      </c>
      <c r="J1722" s="13">
        <v>202.155373799757</v>
      </c>
      <c r="K1722" s="13">
        <v>372.030328422656</v>
      </c>
      <c r="L1722" s="13">
        <v>211.41209848906001</v>
      </c>
      <c r="M1722" s="13">
        <v>162.71501827811201</v>
      </c>
      <c r="N1722" s="13">
        <v>144.62813924087101</v>
      </c>
      <c r="O1722" s="13">
        <v>160.90502230972601</v>
      </c>
      <c r="P1722" s="13">
        <v>236.75253169600299</v>
      </c>
    </row>
    <row r="1723" spans="1:16">
      <c r="A1723" s="12">
        <v>2016</v>
      </c>
      <c r="B1723" s="12" t="s">
        <v>108</v>
      </c>
      <c r="C1723" t="s">
        <v>3294</v>
      </c>
      <c r="D1723">
        <f>IF(B1723="","",VLOOKUP(B1723,'Regionalism Code'!E:G,2,FALSE))</f>
        <v>2101</v>
      </c>
      <c r="E1723" s="12" t="s">
        <v>108</v>
      </c>
      <c r="F1723">
        <f>IF(E1723="","",VLOOKUP(E1723,'Regionalism Code'!G:H,2,FALSE))</f>
        <v>2101</v>
      </c>
      <c r="G1723" s="13">
        <v>219.41753129170399</v>
      </c>
      <c r="H1723" s="13">
        <v>216.259221431832</v>
      </c>
      <c r="I1723" s="13">
        <v>205.955070486236</v>
      </c>
      <c r="J1723" s="13">
        <v>238.97060252230901</v>
      </c>
      <c r="K1723" s="13">
        <v>373.51526905901</v>
      </c>
      <c r="L1723" s="13">
        <v>243.88609232136901</v>
      </c>
      <c r="M1723" s="13">
        <v>140.91043398081001</v>
      </c>
      <c r="N1723" s="13">
        <v>165.835593647617</v>
      </c>
      <c r="O1723" s="13">
        <v>216.40965101639799</v>
      </c>
      <c r="P1723" s="13">
        <v>254.323063782161</v>
      </c>
    </row>
    <row r="1724" spans="1:16">
      <c r="A1724" s="12">
        <v>2016</v>
      </c>
      <c r="B1724" s="12" t="s">
        <v>110</v>
      </c>
      <c r="C1724" t="s">
        <v>3295</v>
      </c>
      <c r="D1724">
        <f>IF(B1724="","",VLOOKUP(B1724,'Regionalism Code'!E:G,2,FALSE))</f>
        <v>2102</v>
      </c>
      <c r="E1724" s="12" t="s">
        <v>110</v>
      </c>
      <c r="F1724">
        <f>IF(E1724="","",VLOOKUP(E1724,'Regionalism Code'!G:H,2,FALSE))</f>
        <v>2102</v>
      </c>
      <c r="G1724" s="13">
        <v>221.99845835814</v>
      </c>
      <c r="H1724" s="13">
        <v>216.02666645004501</v>
      </c>
      <c r="I1724" s="13">
        <v>212.184228604738</v>
      </c>
      <c r="J1724" s="13">
        <v>239.98663233744799</v>
      </c>
      <c r="K1724" s="13">
        <v>400.042206104184</v>
      </c>
      <c r="L1724" s="13">
        <v>245.667596839981</v>
      </c>
      <c r="M1724" s="13">
        <v>147.730301384527</v>
      </c>
      <c r="N1724" s="13">
        <v>166.430038357206</v>
      </c>
      <c r="O1724" s="13">
        <v>215.44852982620901</v>
      </c>
      <c r="P1724" s="13">
        <v>259.56480448273402</v>
      </c>
    </row>
    <row r="1725" spans="1:16">
      <c r="A1725" s="12">
        <v>2016</v>
      </c>
      <c r="B1725" s="12" t="s">
        <v>112</v>
      </c>
      <c r="C1725" t="s">
        <v>3296</v>
      </c>
      <c r="D1725">
        <f>IF(B1725="","",VLOOKUP(B1725,'Regionalism Code'!E:G,2,FALSE))</f>
        <v>2103</v>
      </c>
      <c r="E1725" s="12" t="s">
        <v>112</v>
      </c>
      <c r="F1725">
        <f>IF(E1725="","",VLOOKUP(E1725,'Regionalism Code'!G:H,2,FALSE))</f>
        <v>2103</v>
      </c>
      <c r="G1725" s="13">
        <v>192.17667767639301</v>
      </c>
      <c r="H1725" s="13">
        <v>174.58482574647999</v>
      </c>
      <c r="I1725" s="13">
        <v>201.01800265108699</v>
      </c>
      <c r="J1725" s="13">
        <v>215.57340355807</v>
      </c>
      <c r="K1725" s="13">
        <v>374.45739259822102</v>
      </c>
      <c r="L1725" s="13">
        <v>224.27145079382299</v>
      </c>
      <c r="M1725" s="13">
        <v>133.943399287799</v>
      </c>
      <c r="N1725" s="13">
        <v>164.34195056173601</v>
      </c>
      <c r="O1725" s="13">
        <v>211.30974272138599</v>
      </c>
      <c r="P1725" s="13">
        <v>234.21034015462101</v>
      </c>
    </row>
    <row r="1726" spans="1:16">
      <c r="A1726" s="12">
        <v>2016</v>
      </c>
      <c r="B1726" s="12" t="s">
        <v>114</v>
      </c>
      <c r="C1726" t="s">
        <v>3297</v>
      </c>
      <c r="D1726">
        <f>IF(B1726="","",VLOOKUP(B1726,'Regionalism Code'!E:G,2,FALSE))</f>
        <v>2104</v>
      </c>
      <c r="E1726" s="12" t="s">
        <v>114</v>
      </c>
      <c r="F1726">
        <f>IF(E1726="","",VLOOKUP(E1726,'Regionalism Code'!G:H,2,FALSE))</f>
        <v>2104</v>
      </c>
      <c r="G1726" s="13">
        <v>200.64419873765399</v>
      </c>
      <c r="H1726" s="13">
        <v>178.54787075990299</v>
      </c>
      <c r="I1726" s="13">
        <v>198.83731995560399</v>
      </c>
      <c r="J1726" s="13">
        <v>212.512905572845</v>
      </c>
      <c r="K1726" s="13">
        <v>368.54630698412399</v>
      </c>
      <c r="L1726" s="13">
        <v>222.460810207576</v>
      </c>
      <c r="M1726" s="13">
        <v>139.26480999580801</v>
      </c>
      <c r="N1726" s="13">
        <v>158.726526584407</v>
      </c>
      <c r="O1726" s="13">
        <v>209.571239670258</v>
      </c>
      <c r="P1726" s="13">
        <v>276.90155221446003</v>
      </c>
    </row>
    <row r="1727" spans="1:16">
      <c r="A1727" s="12">
        <v>2016</v>
      </c>
      <c r="B1727" s="12" t="s">
        <v>116</v>
      </c>
      <c r="C1727" t="s">
        <v>3298</v>
      </c>
      <c r="D1727">
        <f>IF(B1727="","",VLOOKUP(B1727,'Regionalism Code'!E:G,2,FALSE))</f>
        <v>2105</v>
      </c>
      <c r="E1727" s="12" t="s">
        <v>116</v>
      </c>
      <c r="F1727">
        <f>IF(E1727="","",VLOOKUP(E1727,'Regionalism Code'!G:H,2,FALSE))</f>
        <v>2105</v>
      </c>
      <c r="G1727" s="13">
        <v>194.26143846790001</v>
      </c>
      <c r="H1727" s="13">
        <v>170.19683076499399</v>
      </c>
      <c r="I1727" s="13">
        <v>193.04381922626399</v>
      </c>
      <c r="J1727" s="13">
        <v>194.75464676992399</v>
      </c>
      <c r="K1727" s="13">
        <v>368.52467029015799</v>
      </c>
      <c r="L1727" s="13">
        <v>211.757524588595</v>
      </c>
      <c r="M1727" s="13">
        <v>132.48507128971099</v>
      </c>
      <c r="N1727" s="13">
        <v>154.99595410965401</v>
      </c>
      <c r="O1727" s="13">
        <v>197.452916772961</v>
      </c>
      <c r="P1727" s="13">
        <v>275.94684898648097</v>
      </c>
    </row>
    <row r="1728" spans="1:16">
      <c r="A1728" s="12">
        <v>2016</v>
      </c>
      <c r="B1728" s="12" t="s">
        <v>118</v>
      </c>
      <c r="C1728" t="s">
        <v>3299</v>
      </c>
      <c r="D1728">
        <f>IF(B1728="","",VLOOKUP(B1728,'Regionalism Code'!E:G,2,FALSE))</f>
        <v>2106</v>
      </c>
      <c r="E1728" s="12" t="s">
        <v>118</v>
      </c>
      <c r="F1728">
        <f>IF(E1728="","",VLOOKUP(E1728,'Regionalism Code'!G:H,2,FALSE))</f>
        <v>2106</v>
      </c>
      <c r="G1728" s="13">
        <v>192.670564208022</v>
      </c>
      <c r="H1728" s="13">
        <v>169.22389939295201</v>
      </c>
      <c r="I1728" s="13">
        <v>195.35996405441401</v>
      </c>
      <c r="J1728" s="13">
        <v>206.32715819128799</v>
      </c>
      <c r="K1728" s="13">
        <v>378.14815031195201</v>
      </c>
      <c r="L1728" s="13">
        <v>209.680666306539</v>
      </c>
      <c r="M1728" s="13">
        <v>129.59044237478099</v>
      </c>
      <c r="N1728" s="13">
        <v>158.229034709655</v>
      </c>
      <c r="O1728" s="13">
        <v>196.521154209635</v>
      </c>
      <c r="P1728" s="13">
        <v>265.21576876142899</v>
      </c>
    </row>
    <row r="1729" spans="1:16">
      <c r="A1729" s="12">
        <v>2016</v>
      </c>
      <c r="B1729" s="12" t="s">
        <v>120</v>
      </c>
      <c r="C1729" t="s">
        <v>3300</v>
      </c>
      <c r="D1729">
        <f>IF(B1729="","",VLOOKUP(B1729,'Regionalism Code'!E:G,2,FALSE))</f>
        <v>2107</v>
      </c>
      <c r="E1729" s="12" t="s">
        <v>120</v>
      </c>
      <c r="F1729">
        <f>IF(E1729="","",VLOOKUP(E1729,'Regionalism Code'!G:H,2,FALSE))</f>
        <v>2107</v>
      </c>
      <c r="G1729" s="13">
        <v>185.44197574404799</v>
      </c>
      <c r="H1729" s="13">
        <v>167.132190363348</v>
      </c>
      <c r="I1729" s="13">
        <v>197.98019793303399</v>
      </c>
      <c r="J1729" s="13">
        <v>200.697295478435</v>
      </c>
      <c r="K1729" s="13">
        <v>349.78823691169703</v>
      </c>
      <c r="L1729" s="13">
        <v>217.23987452746201</v>
      </c>
      <c r="M1729" s="13">
        <v>164.29370429515399</v>
      </c>
      <c r="N1729" s="13">
        <v>156.510582960145</v>
      </c>
      <c r="O1729" s="13">
        <v>185.29404321272699</v>
      </c>
      <c r="P1729" s="13">
        <v>223.127982645261</v>
      </c>
    </row>
    <row r="1730" spans="1:16">
      <c r="A1730" s="12">
        <v>2016</v>
      </c>
      <c r="B1730" s="12" t="s">
        <v>122</v>
      </c>
      <c r="C1730" t="s">
        <v>3301</v>
      </c>
      <c r="D1730">
        <f>IF(B1730="","",VLOOKUP(B1730,'Regionalism Code'!E:G,2,FALSE))</f>
        <v>2108</v>
      </c>
      <c r="E1730" s="12" t="s">
        <v>122</v>
      </c>
      <c r="F1730">
        <f>IF(E1730="","",VLOOKUP(E1730,'Regionalism Code'!G:H,2,FALSE))</f>
        <v>2108</v>
      </c>
      <c r="G1730" s="13">
        <v>196.34351482392901</v>
      </c>
      <c r="H1730" s="13">
        <v>178.28115503050401</v>
      </c>
      <c r="I1730" s="13">
        <v>194.45670370456699</v>
      </c>
      <c r="J1730" s="13">
        <v>204.916369846512</v>
      </c>
      <c r="K1730" s="13">
        <v>376.52473992266499</v>
      </c>
      <c r="L1730" s="13">
        <v>206.335044524258</v>
      </c>
      <c r="M1730" s="13">
        <v>125.59443884566601</v>
      </c>
      <c r="N1730" s="13">
        <v>158.621526226708</v>
      </c>
      <c r="O1730" s="13">
        <v>201.301285334786</v>
      </c>
      <c r="P1730" s="13">
        <v>259.42576199859798</v>
      </c>
    </row>
    <row r="1731" spans="1:16">
      <c r="A1731" s="12">
        <v>2016</v>
      </c>
      <c r="B1731" s="12" t="s">
        <v>124</v>
      </c>
      <c r="C1731" t="s">
        <v>3302</v>
      </c>
      <c r="D1731">
        <f>IF(B1731="","",VLOOKUP(B1731,'Regionalism Code'!E:G,2,FALSE))</f>
        <v>2109</v>
      </c>
      <c r="E1731" s="12" t="s">
        <v>124</v>
      </c>
      <c r="F1731">
        <f>IF(E1731="","",VLOOKUP(E1731,'Regionalism Code'!G:H,2,FALSE))</f>
        <v>2109</v>
      </c>
      <c r="G1731" s="13">
        <v>182.46560611592599</v>
      </c>
      <c r="H1731" s="13">
        <v>158.283656738296</v>
      </c>
      <c r="I1731" s="13">
        <v>182.08145010738301</v>
      </c>
      <c r="J1731" s="13">
        <v>190.57838609709299</v>
      </c>
      <c r="K1731" s="13">
        <v>338.794209264941</v>
      </c>
      <c r="L1731" s="13">
        <v>197.58363176068701</v>
      </c>
      <c r="M1731" s="13">
        <v>123.84363705913501</v>
      </c>
      <c r="N1731" s="13">
        <v>152.349936124511</v>
      </c>
      <c r="O1731" s="13">
        <v>178.023739540169</v>
      </c>
      <c r="P1731" s="13">
        <v>263.02322041050797</v>
      </c>
    </row>
    <row r="1732" spans="1:16">
      <c r="A1732" s="12">
        <v>2016</v>
      </c>
      <c r="B1732" s="12" t="s">
        <v>126</v>
      </c>
      <c r="C1732" t="s">
        <v>3303</v>
      </c>
      <c r="D1732">
        <f>IF(B1732="","",VLOOKUP(B1732,'Regionalism Code'!E:G,2,FALSE))</f>
        <v>2110</v>
      </c>
      <c r="E1732" s="12" t="s">
        <v>126</v>
      </c>
      <c r="F1732">
        <f>IF(E1732="","",VLOOKUP(E1732,'Regionalism Code'!G:H,2,FALSE))</f>
        <v>2110</v>
      </c>
      <c r="G1732" s="13">
        <v>192.17808828488899</v>
      </c>
      <c r="H1732" s="13">
        <v>169.890363715083</v>
      </c>
      <c r="I1732" s="13">
        <v>192.370345000561</v>
      </c>
      <c r="J1732" s="13">
        <v>191.789560964846</v>
      </c>
      <c r="K1732" s="13">
        <v>361.02145706399898</v>
      </c>
      <c r="L1732" s="13">
        <v>210.43444172429901</v>
      </c>
      <c r="M1732" s="13">
        <v>132.46600004213701</v>
      </c>
      <c r="N1732" s="13">
        <v>157.17970408418799</v>
      </c>
      <c r="O1732" s="13">
        <v>196.509707575812</v>
      </c>
      <c r="P1732" s="13">
        <v>265.43416637636699</v>
      </c>
    </row>
    <row r="1733" spans="1:16">
      <c r="A1733" s="12">
        <v>2016</v>
      </c>
      <c r="B1733" s="12" t="s">
        <v>128</v>
      </c>
      <c r="C1733" t="s">
        <v>3304</v>
      </c>
      <c r="D1733">
        <f>IF(B1733="","",VLOOKUP(B1733,'Regionalism Code'!E:G,2,FALSE))</f>
        <v>2111</v>
      </c>
      <c r="E1733" s="12" t="s">
        <v>128</v>
      </c>
      <c r="F1733">
        <f>IF(E1733="","",VLOOKUP(E1733,'Regionalism Code'!G:H,2,FALSE))</f>
        <v>2111</v>
      </c>
      <c r="G1733" s="13">
        <v>205.752666933825</v>
      </c>
      <c r="H1733" s="13">
        <v>187.51159255610099</v>
      </c>
      <c r="I1733" s="13">
        <v>200.57160161943199</v>
      </c>
      <c r="J1733" s="13">
        <v>208.89933839820901</v>
      </c>
      <c r="K1733" s="13">
        <v>385.75296729255598</v>
      </c>
      <c r="L1733" s="13">
        <v>218.00700534609899</v>
      </c>
      <c r="M1733" s="13">
        <v>148.63481969875201</v>
      </c>
      <c r="N1733" s="13">
        <v>155.12243073606001</v>
      </c>
      <c r="O1733" s="13">
        <v>194.27571281351001</v>
      </c>
      <c r="P1733" s="13">
        <v>275.41178348868499</v>
      </c>
    </row>
    <row r="1734" spans="1:16">
      <c r="A1734" s="12">
        <v>2016</v>
      </c>
      <c r="B1734" s="12" t="s">
        <v>130</v>
      </c>
      <c r="C1734" t="s">
        <v>3305</v>
      </c>
      <c r="D1734">
        <f>IF(B1734="","",VLOOKUP(B1734,'Regionalism Code'!E:G,2,FALSE))</f>
        <v>2112</v>
      </c>
      <c r="E1734" s="12" t="s">
        <v>130</v>
      </c>
      <c r="F1734">
        <f>IF(E1734="","",VLOOKUP(E1734,'Regionalism Code'!G:H,2,FALSE))</f>
        <v>2112</v>
      </c>
      <c r="G1734" s="13">
        <v>175.67972376362101</v>
      </c>
      <c r="H1734" s="13">
        <v>150.72821940218699</v>
      </c>
      <c r="I1734" s="13">
        <v>184.67649543516399</v>
      </c>
      <c r="J1734" s="13">
        <v>185.67329784563901</v>
      </c>
      <c r="K1734" s="13">
        <v>343.583157060622</v>
      </c>
      <c r="L1734" s="13">
        <v>198.089461173747</v>
      </c>
      <c r="M1734" s="13">
        <v>120.229191696721</v>
      </c>
      <c r="N1734" s="13">
        <v>158.80766033334501</v>
      </c>
      <c r="O1734" s="13">
        <v>182.42979126396301</v>
      </c>
      <c r="P1734" s="13">
        <v>241.73134994235801</v>
      </c>
    </row>
    <row r="1735" spans="1:16">
      <c r="A1735" s="12">
        <v>2016</v>
      </c>
      <c r="B1735" s="12" t="s">
        <v>132</v>
      </c>
      <c r="C1735" t="s">
        <v>3306</v>
      </c>
      <c r="D1735">
        <f>IF(B1735="","",VLOOKUP(B1735,'Regionalism Code'!E:G,2,FALSE))</f>
        <v>2113</v>
      </c>
      <c r="E1735" s="12" t="s">
        <v>132</v>
      </c>
      <c r="F1735">
        <f>IF(E1735="","",VLOOKUP(E1735,'Regionalism Code'!G:H,2,FALSE))</f>
        <v>2113</v>
      </c>
      <c r="G1735" s="13">
        <v>168.803834800461</v>
      </c>
      <c r="H1735" s="13">
        <v>141.610036776333</v>
      </c>
      <c r="I1735" s="13">
        <v>173.36628250625901</v>
      </c>
      <c r="J1735" s="13">
        <v>163.131770174612</v>
      </c>
      <c r="K1735" s="13">
        <v>313.39084838631697</v>
      </c>
      <c r="L1735" s="13">
        <v>186.61965074989399</v>
      </c>
      <c r="M1735" s="13">
        <v>115.259092577424</v>
      </c>
      <c r="N1735" s="13">
        <v>152.39422992873301</v>
      </c>
      <c r="O1735" s="13">
        <v>171.55231130798501</v>
      </c>
      <c r="P1735" s="13">
        <v>250.31692328065799</v>
      </c>
    </row>
    <row r="1736" spans="1:16">
      <c r="A1736" s="12">
        <v>2016</v>
      </c>
      <c r="B1736" s="12" t="s">
        <v>134</v>
      </c>
      <c r="C1736" t="s">
        <v>3307</v>
      </c>
      <c r="D1736">
        <f>IF(B1736="","",VLOOKUP(B1736,'Regionalism Code'!E:G,2,FALSE))</f>
        <v>2114</v>
      </c>
      <c r="E1736" s="12" t="s">
        <v>134</v>
      </c>
      <c r="F1736">
        <f>IF(E1736="","",VLOOKUP(E1736,'Regionalism Code'!G:H,2,FALSE))</f>
        <v>2114</v>
      </c>
      <c r="G1736" s="13">
        <v>174.75499539083299</v>
      </c>
      <c r="H1736" s="13">
        <v>157.790819421035</v>
      </c>
      <c r="I1736" s="13">
        <v>194.868227505964</v>
      </c>
      <c r="J1736" s="13">
        <v>203.14286992071101</v>
      </c>
      <c r="K1736" s="13">
        <v>343.30470488238001</v>
      </c>
      <c r="L1736" s="13">
        <v>211.66907121169999</v>
      </c>
      <c r="M1736" s="13">
        <v>142.72668916099599</v>
      </c>
      <c r="N1736" s="13">
        <v>167.18666834253801</v>
      </c>
      <c r="O1736" s="13">
        <v>180.24262585769699</v>
      </c>
      <c r="P1736" s="13">
        <v>194.232177719238</v>
      </c>
    </row>
    <row r="1737" spans="1:16">
      <c r="A1737" s="12">
        <v>2016</v>
      </c>
      <c r="B1737" s="12" t="s">
        <v>137</v>
      </c>
      <c r="C1737" t="s">
        <v>3308</v>
      </c>
      <c r="D1737">
        <f>IF(B1737="","",VLOOKUP(B1737,'Regionalism Code'!E:G,2,FALSE))</f>
        <v>2201</v>
      </c>
      <c r="E1737" s="12" t="s">
        <v>137</v>
      </c>
      <c r="F1737">
        <f>IF(E1737="","",VLOOKUP(E1737,'Regionalism Code'!G:H,2,FALSE))</f>
        <v>2201</v>
      </c>
      <c r="G1737" s="13">
        <v>207.28285122223099</v>
      </c>
      <c r="H1737" s="13">
        <v>199.24024841358701</v>
      </c>
      <c r="I1737" s="13">
        <v>196.640324984031</v>
      </c>
      <c r="J1737" s="13">
        <v>229.62568242217</v>
      </c>
      <c r="K1737" s="13">
        <v>354.54773583975299</v>
      </c>
      <c r="L1737" s="13">
        <v>236.418525795394</v>
      </c>
      <c r="M1737" s="13">
        <v>131.40981300570601</v>
      </c>
      <c r="N1737" s="13">
        <v>159.76064595160599</v>
      </c>
      <c r="O1737" s="13">
        <v>209.38609394217099</v>
      </c>
      <c r="P1737" s="13">
        <v>253.19122425968399</v>
      </c>
    </row>
    <row r="1738" spans="1:16">
      <c r="A1738" s="12">
        <v>2016</v>
      </c>
      <c r="B1738" s="12" t="s">
        <v>139</v>
      </c>
      <c r="C1738" t="s">
        <v>3225</v>
      </c>
      <c r="D1738">
        <f>IF(B1738="","",VLOOKUP(B1738,'Regionalism Code'!E:G,2,FALSE))</f>
        <v>2202</v>
      </c>
      <c r="E1738" s="12" t="s">
        <v>139</v>
      </c>
      <c r="F1738">
        <f>IF(E1738="","",VLOOKUP(E1738,'Regionalism Code'!G:H,2,FALSE))</f>
        <v>2202</v>
      </c>
      <c r="G1738" s="13">
        <v>193.45160195882801</v>
      </c>
      <c r="H1738" s="13">
        <v>175.978417807234</v>
      </c>
      <c r="I1738" s="13">
        <v>190.49413513135599</v>
      </c>
      <c r="J1738" s="13">
        <v>209.17088106471701</v>
      </c>
      <c r="K1738" s="13">
        <v>339.74317865188499</v>
      </c>
      <c r="L1738" s="13">
        <v>220.223326726453</v>
      </c>
      <c r="M1738" s="13">
        <v>133.982411930034</v>
      </c>
      <c r="N1738" s="13">
        <v>156.64734518315299</v>
      </c>
      <c r="O1738" s="13">
        <v>196.23173249038399</v>
      </c>
      <c r="P1738" s="13">
        <v>256.53377528612998</v>
      </c>
    </row>
    <row r="1739" spans="1:16">
      <c r="A1739" s="12">
        <v>2016</v>
      </c>
      <c r="B1739" s="12" t="s">
        <v>141</v>
      </c>
      <c r="C1739" t="s">
        <v>3309</v>
      </c>
      <c r="D1739">
        <f>IF(B1739="","",VLOOKUP(B1739,'Regionalism Code'!E:G,2,FALSE))</f>
        <v>2203</v>
      </c>
      <c r="E1739" s="12" t="s">
        <v>141</v>
      </c>
      <c r="F1739">
        <f>IF(E1739="","",VLOOKUP(E1739,'Regionalism Code'!G:H,2,FALSE))</f>
        <v>2203</v>
      </c>
      <c r="G1739" s="13">
        <v>176.96301376947699</v>
      </c>
      <c r="H1739" s="13">
        <v>153.87529400369999</v>
      </c>
      <c r="I1739" s="13">
        <v>184.969544877175</v>
      </c>
      <c r="J1739" s="13">
        <v>194.84823339393901</v>
      </c>
      <c r="K1739" s="13">
        <v>328.26442707679502</v>
      </c>
      <c r="L1739" s="13">
        <v>204.01179805702</v>
      </c>
      <c r="M1739" s="13">
        <v>134.697425217898</v>
      </c>
      <c r="N1739" s="13">
        <v>154.026504444339</v>
      </c>
      <c r="O1739" s="13">
        <v>184.132421808912</v>
      </c>
      <c r="P1739" s="13">
        <v>238.659957933025</v>
      </c>
    </row>
    <row r="1740" spans="1:16">
      <c r="A1740" s="12">
        <v>2016</v>
      </c>
      <c r="B1740" s="12" t="s">
        <v>143</v>
      </c>
      <c r="C1740" t="s">
        <v>3310</v>
      </c>
      <c r="D1740">
        <f>IF(B1740="","",VLOOKUP(B1740,'Regionalism Code'!E:G,2,FALSE))</f>
        <v>2204</v>
      </c>
      <c r="E1740" s="12" t="s">
        <v>143</v>
      </c>
      <c r="F1740">
        <f>IF(E1740="","",VLOOKUP(E1740,'Regionalism Code'!G:H,2,FALSE))</f>
        <v>2204</v>
      </c>
      <c r="G1740" s="13">
        <v>177.418581391461</v>
      </c>
      <c r="H1740" s="13">
        <v>152.94868340187699</v>
      </c>
      <c r="I1740" s="13">
        <v>181.08832407917899</v>
      </c>
      <c r="J1740" s="13">
        <v>195.673378337538</v>
      </c>
      <c r="K1740" s="13">
        <v>338.23553120070898</v>
      </c>
      <c r="L1740" s="13">
        <v>200.93573997371101</v>
      </c>
      <c r="M1740" s="13">
        <v>114.033788593989</v>
      </c>
      <c r="N1740" s="13">
        <v>153.29896670174401</v>
      </c>
      <c r="O1740" s="13">
        <v>185.541611806345</v>
      </c>
      <c r="P1740" s="13">
        <v>251.56011273051701</v>
      </c>
    </row>
    <row r="1741" spans="1:16">
      <c r="A1741" s="12">
        <v>2016</v>
      </c>
      <c r="B1741" s="12" t="s">
        <v>145</v>
      </c>
      <c r="C1741" t="s">
        <v>3311</v>
      </c>
      <c r="D1741">
        <f>IF(B1741="","",VLOOKUP(B1741,'Regionalism Code'!E:G,2,FALSE))</f>
        <v>2205</v>
      </c>
      <c r="E1741" s="12" t="s">
        <v>145</v>
      </c>
      <c r="F1741">
        <f>IF(E1741="","",VLOOKUP(E1741,'Regionalism Code'!G:H,2,FALSE))</f>
        <v>2205</v>
      </c>
      <c r="G1741" s="13">
        <v>184.878787423906</v>
      </c>
      <c r="H1741" s="13">
        <v>162.19046570226101</v>
      </c>
      <c r="I1741" s="13">
        <v>189.14582016914801</v>
      </c>
      <c r="J1741" s="13">
        <v>196.74664241922099</v>
      </c>
      <c r="K1741" s="13">
        <v>349.41036271946098</v>
      </c>
      <c r="L1741" s="13">
        <v>207.802340657809</v>
      </c>
      <c r="M1741" s="13">
        <v>127.360343507989</v>
      </c>
      <c r="N1741" s="13">
        <v>157.59151037148399</v>
      </c>
      <c r="O1741" s="13">
        <v>193.585531421746</v>
      </c>
      <c r="P1741" s="13">
        <v>252.05267084126001</v>
      </c>
    </row>
    <row r="1742" spans="1:16">
      <c r="A1742" s="12">
        <v>2016</v>
      </c>
      <c r="B1742" s="12" t="s">
        <v>146</v>
      </c>
      <c r="C1742" t="s">
        <v>3312</v>
      </c>
      <c r="D1742">
        <f>IF(B1742="","",VLOOKUP(B1742,'Regionalism Code'!E:G,2,FALSE))</f>
        <v>2206</v>
      </c>
      <c r="E1742" s="12" t="s">
        <v>146</v>
      </c>
      <c r="F1742">
        <f>IF(E1742="","",VLOOKUP(E1742,'Regionalism Code'!G:H,2,FALSE))</f>
        <v>2206</v>
      </c>
      <c r="G1742" s="13">
        <v>186.14563967441299</v>
      </c>
      <c r="H1742" s="13">
        <v>163.296209798543</v>
      </c>
      <c r="I1742" s="13">
        <v>197.05024333189701</v>
      </c>
      <c r="J1742" s="13">
        <v>198.08473949760599</v>
      </c>
      <c r="K1742" s="13">
        <v>366.50302571569</v>
      </c>
      <c r="L1742" s="13">
        <v>211.49737605185999</v>
      </c>
      <c r="M1742" s="13">
        <v>140.828935248476</v>
      </c>
      <c r="N1742" s="13">
        <v>161.52720348735301</v>
      </c>
      <c r="O1742" s="13">
        <v>193.63336168658401</v>
      </c>
      <c r="P1742" s="13">
        <v>241.79006024465201</v>
      </c>
    </row>
    <row r="1743" spans="1:16">
      <c r="A1743" s="12">
        <v>2016</v>
      </c>
      <c r="B1743" s="12" t="s">
        <v>148</v>
      </c>
      <c r="C1743" t="s">
        <v>3313</v>
      </c>
      <c r="D1743">
        <f>IF(B1743="","",VLOOKUP(B1743,'Regionalism Code'!E:G,2,FALSE))</f>
        <v>2207</v>
      </c>
      <c r="E1743" s="12" t="s">
        <v>148</v>
      </c>
      <c r="F1743">
        <f>IF(E1743="","",VLOOKUP(E1743,'Regionalism Code'!G:H,2,FALSE))</f>
        <v>2207</v>
      </c>
      <c r="G1743" s="13">
        <v>171.87607362997699</v>
      </c>
      <c r="H1743" s="13">
        <v>151.327300808692</v>
      </c>
      <c r="I1743" s="13">
        <v>171.06161393885799</v>
      </c>
      <c r="J1743" s="13">
        <v>175.877876888777</v>
      </c>
      <c r="K1743" s="13">
        <v>313.67181535877899</v>
      </c>
      <c r="L1743" s="13">
        <v>181.01143116634199</v>
      </c>
      <c r="M1743" s="13">
        <v>102.71878881518499</v>
      </c>
      <c r="N1743" s="13">
        <v>152.23487131142801</v>
      </c>
      <c r="O1743" s="13">
        <v>178.162658685521</v>
      </c>
      <c r="P1743" s="13">
        <v>241.21828396350099</v>
      </c>
    </row>
    <row r="1744" spans="1:16">
      <c r="A1744" s="12">
        <v>2016</v>
      </c>
      <c r="B1744" s="12" t="s">
        <v>150</v>
      </c>
      <c r="C1744" t="s">
        <v>3314</v>
      </c>
      <c r="D1744">
        <f>IF(B1744="","",VLOOKUP(B1744,'Regionalism Code'!E:G,2,FALSE))</f>
        <v>2208</v>
      </c>
      <c r="E1744" s="12" t="s">
        <v>150</v>
      </c>
      <c r="F1744">
        <f>IF(E1744="","",VLOOKUP(E1744,'Regionalism Code'!G:H,2,FALSE))</f>
        <v>2208</v>
      </c>
      <c r="G1744" s="13">
        <v>174.534755929353</v>
      </c>
      <c r="H1744" s="13">
        <v>151.76762455535501</v>
      </c>
      <c r="I1744" s="13">
        <v>171.581125591751</v>
      </c>
      <c r="J1744" s="13">
        <v>180.36312869753999</v>
      </c>
      <c r="K1744" s="13">
        <v>324.68476494397402</v>
      </c>
      <c r="L1744" s="13">
        <v>183.92681626845101</v>
      </c>
      <c r="M1744" s="13">
        <v>96.389272545955905</v>
      </c>
      <c r="N1744" s="13">
        <v>151.556575564198</v>
      </c>
      <c r="O1744" s="13">
        <v>180.42462630743901</v>
      </c>
      <c r="P1744" s="13">
        <v>255.089321914767</v>
      </c>
    </row>
    <row r="1745" spans="1:16">
      <c r="A1745" s="12">
        <v>2016</v>
      </c>
      <c r="B1745" s="12" t="s">
        <v>152</v>
      </c>
      <c r="C1745" t="s">
        <v>3315</v>
      </c>
      <c r="D1745">
        <f>IF(B1745="","",VLOOKUP(B1745,'Regionalism Code'!E:G,2,FALSE))</f>
        <v>2224</v>
      </c>
      <c r="E1745" s="12" t="s">
        <v>152</v>
      </c>
      <c r="F1745">
        <f>IF(E1745="","",VLOOKUP(E1745,'Regionalism Code'!G:H,2,FALSE))</f>
        <v>2224</v>
      </c>
      <c r="G1745" s="13">
        <v>190.52413015455701</v>
      </c>
      <c r="H1745" s="13">
        <v>175.616569089363</v>
      </c>
      <c r="I1745" s="13">
        <v>201.54356458559801</v>
      </c>
      <c r="J1745" s="13">
        <v>225.26143346520999</v>
      </c>
      <c r="K1745" s="13">
        <v>367.12348102714401</v>
      </c>
      <c r="L1745" s="13">
        <v>221.36067004468001</v>
      </c>
      <c r="M1745" s="13">
        <v>139.18310099197299</v>
      </c>
      <c r="N1745" s="13">
        <v>168.79843733867</v>
      </c>
      <c r="O1745" s="13">
        <v>195.91700900772301</v>
      </c>
      <c r="P1745" s="13">
        <v>219.73624017198901</v>
      </c>
    </row>
    <row r="1746" spans="1:16">
      <c r="A1746" s="12">
        <v>2016</v>
      </c>
      <c r="B1746" s="12" t="s">
        <v>155</v>
      </c>
      <c r="C1746" t="s">
        <v>3316</v>
      </c>
      <c r="D1746">
        <f>IF(B1746="","",VLOOKUP(B1746,'Regionalism Code'!E:G,2,FALSE))</f>
        <v>2301</v>
      </c>
      <c r="E1746" s="12" t="s">
        <v>155</v>
      </c>
      <c r="F1746">
        <f>IF(E1746="","",VLOOKUP(E1746,'Regionalism Code'!G:H,2,FALSE))</f>
        <v>2301</v>
      </c>
      <c r="G1746" s="13">
        <v>212.95562802556299</v>
      </c>
      <c r="H1746" s="13">
        <v>203.207842456256</v>
      </c>
      <c r="I1746" s="13">
        <v>201.017289547926</v>
      </c>
      <c r="J1746" s="13">
        <v>241.88857552304401</v>
      </c>
      <c r="K1746" s="13">
        <v>365.17261999588999</v>
      </c>
      <c r="L1746" s="13">
        <v>249.026249939032</v>
      </c>
      <c r="M1746" s="13">
        <v>131.40103247751301</v>
      </c>
      <c r="N1746" s="13">
        <v>161.712039716806</v>
      </c>
      <c r="O1746" s="13">
        <v>215.39309721950599</v>
      </c>
      <c r="P1746" s="13">
        <v>266.84952792553003</v>
      </c>
    </row>
    <row r="1747" spans="1:16">
      <c r="A1747" s="12">
        <v>2016</v>
      </c>
      <c r="B1747" s="12" t="s">
        <v>157</v>
      </c>
      <c r="C1747" t="s">
        <v>3317</v>
      </c>
      <c r="D1747">
        <f>IF(B1747="","",VLOOKUP(B1747,'Regionalism Code'!E:G,2,FALSE))</f>
        <v>2302</v>
      </c>
      <c r="E1747" s="12" t="s">
        <v>157</v>
      </c>
      <c r="F1747">
        <f>IF(E1747="","",VLOOKUP(E1747,'Regionalism Code'!G:H,2,FALSE))</f>
        <v>2302</v>
      </c>
      <c r="G1747" s="13">
        <v>179.59855856671999</v>
      </c>
      <c r="H1747" s="13">
        <v>151.48125489251899</v>
      </c>
      <c r="I1747" s="13">
        <v>182.257132770889</v>
      </c>
      <c r="J1747" s="13">
        <v>197.91310169654099</v>
      </c>
      <c r="K1747" s="13">
        <v>340.88991378714297</v>
      </c>
      <c r="L1747" s="13">
        <v>212.89751779188799</v>
      </c>
      <c r="M1747" s="13">
        <v>114.382151281418</v>
      </c>
      <c r="N1747" s="13">
        <v>152.49175505181</v>
      </c>
      <c r="O1747" s="13">
        <v>186.5798419159</v>
      </c>
      <c r="P1747" s="13">
        <v>267.62134663153</v>
      </c>
    </row>
    <row r="1748" spans="1:16">
      <c r="A1748" s="12">
        <v>2016</v>
      </c>
      <c r="B1748" s="12" t="s">
        <v>159</v>
      </c>
      <c r="C1748" t="s">
        <v>3318</v>
      </c>
      <c r="D1748">
        <f>IF(B1748="","",VLOOKUP(B1748,'Regionalism Code'!E:G,2,FALSE))</f>
        <v>2303</v>
      </c>
      <c r="E1748" s="12" t="s">
        <v>159</v>
      </c>
      <c r="F1748">
        <f>IF(E1748="","",VLOOKUP(E1748,'Regionalism Code'!G:H,2,FALSE))</f>
        <v>2303</v>
      </c>
      <c r="G1748" s="13">
        <v>183.530065380031</v>
      </c>
      <c r="H1748" s="13">
        <v>155.87053251573201</v>
      </c>
      <c r="I1748" s="13">
        <v>187.44720199100601</v>
      </c>
      <c r="J1748" s="13">
        <v>188.711408415493</v>
      </c>
      <c r="K1748" s="13">
        <v>346.99239992715002</v>
      </c>
      <c r="L1748" s="13">
        <v>206.167246367671</v>
      </c>
      <c r="M1748" s="13">
        <v>132.73129788551901</v>
      </c>
      <c r="N1748" s="13">
        <v>154.70484340858499</v>
      </c>
      <c r="O1748" s="13">
        <v>182.607217999303</v>
      </c>
      <c r="P1748" s="13">
        <v>267.75453571146801</v>
      </c>
    </row>
    <row r="1749" spans="1:16">
      <c r="A1749" s="12">
        <v>2016</v>
      </c>
      <c r="B1749" s="12" t="s">
        <v>161</v>
      </c>
      <c r="C1749" t="s">
        <v>3319</v>
      </c>
      <c r="D1749">
        <f>IF(B1749="","",VLOOKUP(B1749,'Regionalism Code'!E:G,2,FALSE))</f>
        <v>2304</v>
      </c>
      <c r="E1749" s="12" t="s">
        <v>161</v>
      </c>
      <c r="F1749">
        <f>IF(E1749="","",VLOOKUP(E1749,'Regionalism Code'!G:H,2,FALSE))</f>
        <v>2304</v>
      </c>
      <c r="G1749" s="13">
        <v>185.728511762951</v>
      </c>
      <c r="H1749" s="13">
        <v>161.909739298847</v>
      </c>
      <c r="I1749" s="13">
        <v>185.99773358192701</v>
      </c>
      <c r="J1749" s="13">
        <v>189.20716694556799</v>
      </c>
      <c r="K1749" s="13">
        <v>344.43192811731001</v>
      </c>
      <c r="L1749" s="13">
        <v>210.52687722370899</v>
      </c>
      <c r="M1749" s="13">
        <v>129.44508241267999</v>
      </c>
      <c r="N1749" s="13">
        <v>153.18697768572201</v>
      </c>
      <c r="O1749" s="13">
        <v>183.223721071055</v>
      </c>
      <c r="P1749" s="13">
        <v>263.89983095955898</v>
      </c>
    </row>
    <row r="1750" spans="1:16">
      <c r="A1750" s="12">
        <v>2016</v>
      </c>
      <c r="B1750" s="12" t="s">
        <v>163</v>
      </c>
      <c r="C1750" t="s">
        <v>3320</v>
      </c>
      <c r="D1750">
        <f>IF(B1750="","",VLOOKUP(B1750,'Regionalism Code'!E:G,2,FALSE))</f>
        <v>2305</v>
      </c>
      <c r="E1750" s="12" t="s">
        <v>163</v>
      </c>
      <c r="F1750">
        <f>IF(E1750="","",VLOOKUP(E1750,'Regionalism Code'!G:H,2,FALSE))</f>
        <v>2305</v>
      </c>
      <c r="G1750" s="13">
        <v>181.60389415163399</v>
      </c>
      <c r="H1750" s="13">
        <v>155.90097580467301</v>
      </c>
      <c r="I1750" s="13">
        <v>189.88201195632499</v>
      </c>
      <c r="J1750" s="13">
        <v>181.73921316767601</v>
      </c>
      <c r="K1750" s="13">
        <v>341.27627115947701</v>
      </c>
      <c r="L1750" s="13">
        <v>198.907930048937</v>
      </c>
      <c r="M1750" s="13">
        <v>152.591107641668</v>
      </c>
      <c r="N1750" s="13">
        <v>153.46817685400001</v>
      </c>
      <c r="O1750" s="13">
        <v>178.738614832785</v>
      </c>
      <c r="P1750" s="13">
        <v>251.442946561767</v>
      </c>
    </row>
    <row r="1751" spans="1:16">
      <c r="A1751" s="12">
        <v>2016</v>
      </c>
      <c r="B1751" s="12" t="s">
        <v>165</v>
      </c>
      <c r="C1751" t="s">
        <v>3321</v>
      </c>
      <c r="D1751">
        <f>IF(B1751="","",VLOOKUP(B1751,'Regionalism Code'!E:G,2,FALSE))</f>
        <v>2306</v>
      </c>
      <c r="E1751" s="12" t="s">
        <v>165</v>
      </c>
      <c r="F1751">
        <f>IF(E1751="","",VLOOKUP(E1751,'Regionalism Code'!G:H,2,FALSE))</f>
        <v>2306</v>
      </c>
      <c r="G1751" s="13">
        <v>209.54098856106799</v>
      </c>
      <c r="H1751" s="13">
        <v>190.52699911526301</v>
      </c>
      <c r="I1751" s="13">
        <v>200.567342067189</v>
      </c>
      <c r="J1751" s="13">
        <v>218.29568765561501</v>
      </c>
      <c r="K1751" s="13">
        <v>368.61236924462798</v>
      </c>
      <c r="L1751" s="13">
        <v>235.03163479967901</v>
      </c>
      <c r="M1751" s="13">
        <v>145.21535676133001</v>
      </c>
      <c r="N1751" s="13">
        <v>156.45365187878201</v>
      </c>
      <c r="O1751" s="13">
        <v>210.02700761509999</v>
      </c>
      <c r="P1751" s="13">
        <v>288.644209204557</v>
      </c>
    </row>
    <row r="1752" spans="1:16">
      <c r="A1752" s="12">
        <v>2016</v>
      </c>
      <c r="B1752" s="12" t="s">
        <v>167</v>
      </c>
      <c r="C1752" t="s">
        <v>3322</v>
      </c>
      <c r="D1752">
        <f>IF(B1752="","",VLOOKUP(B1752,'Regionalism Code'!E:G,2,FALSE))</f>
        <v>2307</v>
      </c>
      <c r="E1752" s="12" t="s">
        <v>167</v>
      </c>
      <c r="F1752">
        <f>IF(E1752="","",VLOOKUP(E1752,'Regionalism Code'!G:H,2,FALSE))</f>
        <v>2307</v>
      </c>
      <c r="G1752" s="13">
        <v>184.35999593537599</v>
      </c>
      <c r="H1752" s="13">
        <v>152.33974285180599</v>
      </c>
      <c r="I1752" s="13">
        <v>188.20515347548201</v>
      </c>
      <c r="J1752" s="13">
        <v>177.71920090776399</v>
      </c>
      <c r="K1752" s="13">
        <v>354.52863594549899</v>
      </c>
      <c r="L1752" s="13">
        <v>203.79500897079899</v>
      </c>
      <c r="M1752" s="13">
        <v>120.252017480795</v>
      </c>
      <c r="N1752" s="13">
        <v>157.01157588756701</v>
      </c>
      <c r="O1752" s="13">
        <v>206.65940158494701</v>
      </c>
      <c r="P1752" s="13">
        <v>283.11433679496997</v>
      </c>
    </row>
    <row r="1753" spans="1:16">
      <c r="A1753" s="12">
        <v>2016</v>
      </c>
      <c r="B1753" s="12" t="s">
        <v>169</v>
      </c>
      <c r="C1753" t="s">
        <v>3323</v>
      </c>
      <c r="D1753">
        <f>IF(B1753="","",VLOOKUP(B1753,'Regionalism Code'!E:G,2,FALSE))</f>
        <v>2308</v>
      </c>
      <c r="E1753" s="12" t="s">
        <v>169</v>
      </c>
      <c r="F1753">
        <f>IF(E1753="","",VLOOKUP(E1753,'Regionalism Code'!G:H,2,FALSE))</f>
        <v>2308</v>
      </c>
      <c r="G1753" s="13">
        <v>190.90258512116901</v>
      </c>
      <c r="H1753" s="13">
        <v>168.829844599502</v>
      </c>
      <c r="I1753" s="13">
        <v>188.64959614986299</v>
      </c>
      <c r="J1753" s="13">
        <v>195.966894468173</v>
      </c>
      <c r="K1753" s="13">
        <v>359.78727905244301</v>
      </c>
      <c r="L1753" s="13">
        <v>209.965825930509</v>
      </c>
      <c r="M1753" s="13">
        <v>124.993700832378</v>
      </c>
      <c r="N1753" s="13">
        <v>155.25972362004299</v>
      </c>
      <c r="O1753" s="13">
        <v>185.90501804661</v>
      </c>
      <c r="P1753" s="13">
        <v>267.89210992637601</v>
      </c>
    </row>
    <row r="1754" spans="1:16">
      <c r="A1754" s="12">
        <v>2016</v>
      </c>
      <c r="B1754" s="12" t="s">
        <v>171</v>
      </c>
      <c r="C1754" t="s">
        <v>3324</v>
      </c>
      <c r="D1754">
        <f>IF(B1754="","",VLOOKUP(B1754,'Regionalism Code'!E:G,2,FALSE))</f>
        <v>2309</v>
      </c>
      <c r="E1754" s="12" t="s">
        <v>171</v>
      </c>
      <c r="F1754">
        <f>IF(E1754="","",VLOOKUP(E1754,'Regionalism Code'!G:H,2,FALSE))</f>
        <v>2309</v>
      </c>
      <c r="G1754" s="13">
        <v>177.90170910746701</v>
      </c>
      <c r="H1754" s="13">
        <v>155.93791268920501</v>
      </c>
      <c r="I1754" s="13">
        <v>185.56921280300801</v>
      </c>
      <c r="J1754" s="13">
        <v>186.485061365767</v>
      </c>
      <c r="K1754" s="13">
        <v>336.89100021480601</v>
      </c>
      <c r="L1754" s="13">
        <v>201.383491232209</v>
      </c>
      <c r="M1754" s="13">
        <v>130.588609619717</v>
      </c>
      <c r="N1754" s="13">
        <v>158.35340679577101</v>
      </c>
      <c r="O1754" s="13">
        <v>175.420006759948</v>
      </c>
      <c r="P1754" s="13">
        <v>236.50360180678101</v>
      </c>
    </row>
    <row r="1755" spans="1:16">
      <c r="A1755" s="12">
        <v>2016</v>
      </c>
      <c r="B1755" s="12" t="s">
        <v>173</v>
      </c>
      <c r="C1755" t="s">
        <v>3325</v>
      </c>
      <c r="D1755">
        <f>IF(B1755="","",VLOOKUP(B1755,'Regionalism Code'!E:G,2,FALSE))</f>
        <v>2310</v>
      </c>
      <c r="E1755" s="12" t="s">
        <v>173</v>
      </c>
      <c r="F1755">
        <f>IF(E1755="","",VLOOKUP(E1755,'Regionalism Code'!G:H,2,FALSE))</f>
        <v>2310</v>
      </c>
      <c r="G1755" s="13">
        <v>191.625132182139</v>
      </c>
      <c r="H1755" s="13">
        <v>174.52326709052599</v>
      </c>
      <c r="I1755" s="13">
        <v>197.26110226844801</v>
      </c>
      <c r="J1755" s="13">
        <v>216.26945646103701</v>
      </c>
      <c r="K1755" s="13">
        <v>364.87991376290802</v>
      </c>
      <c r="L1755" s="13">
        <v>226.144226247055</v>
      </c>
      <c r="M1755" s="13">
        <v>131.27579860501399</v>
      </c>
      <c r="N1755" s="13">
        <v>164.29077496630299</v>
      </c>
      <c r="O1755" s="13">
        <v>194.507882620597</v>
      </c>
      <c r="P1755" s="13">
        <v>237.865469941144</v>
      </c>
    </row>
    <row r="1756" spans="1:16">
      <c r="A1756" s="12">
        <v>2016</v>
      </c>
      <c r="B1756" s="12" t="s">
        <v>174</v>
      </c>
      <c r="C1756" t="s">
        <v>3326</v>
      </c>
      <c r="D1756">
        <f>IF(B1756="","",VLOOKUP(B1756,'Regionalism Code'!E:G,2,FALSE))</f>
        <v>2311</v>
      </c>
      <c r="E1756" s="12" t="s">
        <v>174</v>
      </c>
      <c r="F1756">
        <f>IF(E1756="","",VLOOKUP(E1756,'Regionalism Code'!G:H,2,FALSE))</f>
        <v>2311</v>
      </c>
      <c r="G1756" s="13">
        <v>183.72497217577299</v>
      </c>
      <c r="H1756" s="13">
        <v>152.42290311660199</v>
      </c>
      <c r="I1756" s="13">
        <v>191.66761519615699</v>
      </c>
      <c r="J1756" s="13">
        <v>188.12587824765399</v>
      </c>
      <c r="K1756" s="13">
        <v>344.6693237225</v>
      </c>
      <c r="L1756" s="13">
        <v>201.86272278843501</v>
      </c>
      <c r="M1756" s="13">
        <v>122.48158992880001</v>
      </c>
      <c r="N1756" s="13">
        <v>156.02755672593801</v>
      </c>
      <c r="O1756" s="13">
        <v>251.69770897188201</v>
      </c>
      <c r="P1756" s="13">
        <v>272.66206349511998</v>
      </c>
    </row>
    <row r="1757" spans="1:16">
      <c r="A1757" s="12">
        <v>2016</v>
      </c>
      <c r="B1757" s="12" t="s">
        <v>176</v>
      </c>
      <c r="C1757" t="s">
        <v>3327</v>
      </c>
      <c r="D1757">
        <f>IF(B1757="","",VLOOKUP(B1757,'Regionalism Code'!E:G,2,FALSE))</f>
        <v>2312</v>
      </c>
      <c r="E1757" s="12" t="s">
        <v>176</v>
      </c>
      <c r="F1757">
        <f>IF(E1757="","",VLOOKUP(E1757,'Regionalism Code'!G:H,2,FALSE))</f>
        <v>2312</v>
      </c>
      <c r="G1757" s="13">
        <v>167.91410285907699</v>
      </c>
      <c r="H1757" s="13">
        <v>134.89334041844899</v>
      </c>
      <c r="I1757" s="13">
        <v>170.36260561449399</v>
      </c>
      <c r="J1757" s="13">
        <v>181.214565729399</v>
      </c>
      <c r="K1757" s="13">
        <v>319.20891914876398</v>
      </c>
      <c r="L1757" s="13">
        <v>191.65502116589599</v>
      </c>
      <c r="M1757" s="13">
        <v>92.111560771091604</v>
      </c>
      <c r="N1757" s="13">
        <v>153.80084742861601</v>
      </c>
      <c r="O1757" s="13">
        <v>173.83041412334899</v>
      </c>
      <c r="P1757" s="13">
        <v>272.50904462487603</v>
      </c>
    </row>
    <row r="1758" spans="1:16">
      <c r="A1758" s="12">
        <v>2016</v>
      </c>
      <c r="B1758" s="12" t="s">
        <v>178</v>
      </c>
      <c r="C1758" t="s">
        <v>3328</v>
      </c>
      <c r="D1758">
        <f>IF(B1758="","",VLOOKUP(B1758,'Regionalism Code'!E:G,2,FALSE))</f>
        <v>2327</v>
      </c>
      <c r="E1758" s="12" t="s">
        <v>178</v>
      </c>
      <c r="F1758">
        <f>IF(E1758="","",VLOOKUP(E1758,'Regionalism Code'!G:H,2,FALSE))</f>
        <v>2327</v>
      </c>
      <c r="G1758" s="13">
        <v>182.933557840107</v>
      </c>
      <c r="H1758" s="13">
        <v>154.626808884974</v>
      </c>
      <c r="I1758" s="13">
        <v>183.60218579919899</v>
      </c>
      <c r="J1758" s="13">
        <v>181.343135727667</v>
      </c>
      <c r="K1758" s="13">
        <v>351.23759646313698</v>
      </c>
      <c r="L1758" s="13">
        <v>195.234595971402</v>
      </c>
      <c r="M1758" s="13">
        <v>134.859384801288</v>
      </c>
      <c r="N1758" s="13">
        <v>149.75185652013101</v>
      </c>
      <c r="O1758" s="13">
        <v>161.29220787071699</v>
      </c>
      <c r="P1758" s="13">
        <v>275.19814222712</v>
      </c>
    </row>
    <row r="1759" spans="1:16">
      <c r="A1759" s="12">
        <v>2016</v>
      </c>
      <c r="B1759" s="12" t="s">
        <v>27</v>
      </c>
      <c r="C1759" t="s">
        <v>3227</v>
      </c>
      <c r="D1759">
        <f>IF(B1759="","",VLOOKUP(B1759,'Regionalism Code'!E:G,2,FALSE))</f>
        <v>3100</v>
      </c>
      <c r="E1759" s="12" t="s">
        <v>27</v>
      </c>
      <c r="F1759">
        <f>IF(E1759="","",VLOOKUP(E1759,'Regionalism Code'!G:H,2,FALSE))</f>
        <v>3100</v>
      </c>
      <c r="G1759" s="13">
        <v>238.95740451412701</v>
      </c>
      <c r="H1759" s="13">
        <v>238.01137427903399</v>
      </c>
      <c r="I1759" s="13">
        <v>244.55008205726699</v>
      </c>
      <c r="J1759" s="13">
        <v>306.48417530741102</v>
      </c>
      <c r="K1759" s="13">
        <v>434.63848176216197</v>
      </c>
      <c r="L1759" s="13">
        <v>301.59895810879198</v>
      </c>
      <c r="M1759" s="13">
        <v>191.89805587607199</v>
      </c>
      <c r="N1759" s="13">
        <v>184.49752036069901</v>
      </c>
      <c r="O1759" s="13">
        <v>239.738304853274</v>
      </c>
      <c r="P1759" s="13">
        <v>231.93302210067</v>
      </c>
    </row>
    <row r="1760" spans="1:16">
      <c r="A1760" s="12">
        <v>2016</v>
      </c>
      <c r="B1760" s="12" t="s">
        <v>182</v>
      </c>
      <c r="C1760" t="s">
        <v>3329</v>
      </c>
      <c r="D1760">
        <f>IF(B1760="","",VLOOKUP(B1760,'Regionalism Code'!E:G,2,FALSE))</f>
        <v>3201</v>
      </c>
      <c r="E1760" s="12" t="s">
        <v>182</v>
      </c>
      <c r="F1760">
        <f>IF(E1760="","",VLOOKUP(E1760,'Regionalism Code'!G:H,2,FALSE))</f>
        <v>3201</v>
      </c>
      <c r="G1760" s="13">
        <v>244.381914604949</v>
      </c>
      <c r="H1760" s="13">
        <v>244.13486990829699</v>
      </c>
      <c r="I1760" s="13">
        <v>242.75175794495399</v>
      </c>
      <c r="J1760" s="13">
        <v>301.25358639386798</v>
      </c>
      <c r="K1760" s="13">
        <v>413.88335515929901</v>
      </c>
      <c r="L1760" s="13">
        <v>300.68022803055902</v>
      </c>
      <c r="M1760" s="13">
        <v>167.467242402012</v>
      </c>
      <c r="N1760" s="13">
        <v>178.63376384647501</v>
      </c>
      <c r="O1760" s="13">
        <v>340.67168554559601</v>
      </c>
      <c r="P1760" s="13">
        <v>248.17485873454299</v>
      </c>
    </row>
    <row r="1761" spans="1:16">
      <c r="A1761" s="12">
        <v>2016</v>
      </c>
      <c r="B1761" s="12" t="s">
        <v>184</v>
      </c>
      <c r="C1761" t="s">
        <v>3330</v>
      </c>
      <c r="D1761">
        <f>IF(B1761="","",VLOOKUP(B1761,'Regionalism Code'!E:G,2,FALSE))</f>
        <v>3202</v>
      </c>
      <c r="E1761" s="12" t="s">
        <v>184</v>
      </c>
      <c r="F1761">
        <f>IF(E1761="","",VLOOKUP(E1761,'Regionalism Code'!G:H,2,FALSE))</f>
        <v>3202</v>
      </c>
      <c r="G1761" s="13">
        <v>230.503717793905</v>
      </c>
      <c r="H1761" s="13">
        <v>230.35688878154599</v>
      </c>
      <c r="I1761" s="13">
        <v>225.694549950538</v>
      </c>
      <c r="J1761" s="13">
        <v>277.06440294034098</v>
      </c>
      <c r="K1761" s="13">
        <v>406.53384271058798</v>
      </c>
      <c r="L1761" s="13">
        <v>280.741179998061</v>
      </c>
      <c r="M1761" s="13">
        <v>168.19413256453001</v>
      </c>
      <c r="N1761" s="13">
        <v>176.260545587509</v>
      </c>
      <c r="O1761" s="13">
        <v>213.01992802394699</v>
      </c>
      <c r="P1761" s="13">
        <v>239.74166861573499</v>
      </c>
    </row>
    <row r="1762" spans="1:16">
      <c r="A1762" s="12">
        <v>2016</v>
      </c>
      <c r="B1762" s="12" t="s">
        <v>186</v>
      </c>
      <c r="C1762" t="s">
        <v>3331</v>
      </c>
      <c r="D1762">
        <f>IF(B1762="","",VLOOKUP(B1762,'Regionalism Code'!E:G,2,FALSE))</f>
        <v>3203</v>
      </c>
      <c r="E1762" s="12" t="s">
        <v>186</v>
      </c>
      <c r="F1762">
        <f>IF(E1762="","",VLOOKUP(E1762,'Regionalism Code'!G:H,2,FALSE))</f>
        <v>3203</v>
      </c>
      <c r="G1762" s="13">
        <v>210.52955447150899</v>
      </c>
      <c r="H1762" s="13">
        <v>205.57184611859401</v>
      </c>
      <c r="I1762" s="13">
        <v>207.320450459602</v>
      </c>
      <c r="J1762" s="13">
        <v>253.57155442820601</v>
      </c>
      <c r="K1762" s="13">
        <v>357.355988120071</v>
      </c>
      <c r="L1762" s="13">
        <v>260.62081212928899</v>
      </c>
      <c r="M1762" s="13">
        <v>146.15187260821401</v>
      </c>
      <c r="N1762" s="13">
        <v>173.59057667420001</v>
      </c>
      <c r="O1762" s="13">
        <v>196.21766588718799</v>
      </c>
      <c r="P1762" s="13">
        <v>232.74415383044399</v>
      </c>
    </row>
    <row r="1763" spans="1:16">
      <c r="A1763" s="12">
        <v>2016</v>
      </c>
      <c r="B1763" s="12" t="s">
        <v>187</v>
      </c>
      <c r="C1763" t="s">
        <v>3332</v>
      </c>
      <c r="D1763">
        <f>IF(B1763="","",VLOOKUP(B1763,'Regionalism Code'!E:G,2,FALSE))</f>
        <v>3204</v>
      </c>
      <c r="E1763" s="12" t="s">
        <v>187</v>
      </c>
      <c r="F1763">
        <f>IF(E1763="","",VLOOKUP(E1763,'Regionalism Code'!G:H,2,FALSE))</f>
        <v>3204</v>
      </c>
      <c r="G1763" s="13">
        <v>232.177901003649</v>
      </c>
      <c r="H1763" s="13">
        <v>230.577045791399</v>
      </c>
      <c r="I1763" s="13">
        <v>235.06190606875199</v>
      </c>
      <c r="J1763" s="13">
        <v>284.84199116866102</v>
      </c>
      <c r="K1763" s="13">
        <v>424.40967063151498</v>
      </c>
      <c r="L1763" s="13">
        <v>286.32048382035902</v>
      </c>
      <c r="M1763" s="13">
        <v>171.80257872006001</v>
      </c>
      <c r="N1763" s="13">
        <v>177.80803407539301</v>
      </c>
      <c r="O1763" s="13">
        <v>256.03729547583998</v>
      </c>
      <c r="P1763" s="13">
        <v>232.23741095322299</v>
      </c>
    </row>
    <row r="1764" spans="1:16">
      <c r="A1764" s="12">
        <v>2016</v>
      </c>
      <c r="B1764" s="12" t="s">
        <v>189</v>
      </c>
      <c r="C1764" t="s">
        <v>3333</v>
      </c>
      <c r="D1764">
        <f>IF(B1764="","",VLOOKUP(B1764,'Regionalism Code'!E:G,2,FALSE))</f>
        <v>3205</v>
      </c>
      <c r="E1764" s="12" t="s">
        <v>189</v>
      </c>
      <c r="F1764">
        <f>IF(E1764="","",VLOOKUP(E1764,'Regionalism Code'!G:H,2,FALSE))</f>
        <v>3205</v>
      </c>
      <c r="G1764" s="13">
        <v>236.990600506709</v>
      </c>
      <c r="H1764" s="13">
        <v>240.75022968366099</v>
      </c>
      <c r="I1764" s="13">
        <v>226.15212683751599</v>
      </c>
      <c r="J1764" s="13">
        <v>289.98827956592999</v>
      </c>
      <c r="K1764" s="13">
        <v>392.88750762422097</v>
      </c>
      <c r="L1764" s="13">
        <v>278.97602820381502</v>
      </c>
      <c r="M1764" s="13">
        <v>161.17033219746</v>
      </c>
      <c r="N1764" s="13">
        <v>178.47466349841</v>
      </c>
      <c r="O1764" s="13">
        <v>243.894822868143</v>
      </c>
      <c r="P1764" s="13">
        <v>244.28609399975301</v>
      </c>
    </row>
    <row r="1765" spans="1:16">
      <c r="A1765" s="12">
        <v>2016</v>
      </c>
      <c r="B1765" s="12" t="s">
        <v>191</v>
      </c>
      <c r="C1765" t="s">
        <v>3334</v>
      </c>
      <c r="D1765">
        <f>IF(B1765="","",VLOOKUP(B1765,'Regionalism Code'!E:G,2,FALSE))</f>
        <v>3206</v>
      </c>
      <c r="E1765" s="12" t="s">
        <v>191</v>
      </c>
      <c r="F1765">
        <f>IF(E1765="","",VLOOKUP(E1765,'Regionalism Code'!G:H,2,FALSE))</f>
        <v>3206</v>
      </c>
      <c r="G1765" s="13">
        <v>217.01372213175</v>
      </c>
      <c r="H1765" s="13">
        <v>209.45786253417799</v>
      </c>
      <c r="I1765" s="13">
        <v>223.86414210133901</v>
      </c>
      <c r="J1765" s="13">
        <v>278.39597982333601</v>
      </c>
      <c r="K1765" s="13">
        <v>410.53059551446302</v>
      </c>
      <c r="L1765" s="13">
        <v>276.76776575978101</v>
      </c>
      <c r="M1765" s="13">
        <v>163.970496873125</v>
      </c>
      <c r="N1765" s="13">
        <v>176.681543383654</v>
      </c>
      <c r="O1765" s="13">
        <v>199.365241572065</v>
      </c>
      <c r="P1765" s="13">
        <v>229.52802160854799</v>
      </c>
    </row>
    <row r="1766" spans="1:16">
      <c r="A1766" s="12">
        <v>2016</v>
      </c>
      <c r="B1766" s="12" t="s">
        <v>193</v>
      </c>
      <c r="C1766" t="s">
        <v>3335</v>
      </c>
      <c r="D1766">
        <f>IF(B1766="","",VLOOKUP(B1766,'Regionalism Code'!E:G,2,FALSE))</f>
        <v>3207</v>
      </c>
      <c r="E1766" s="12" t="s">
        <v>193</v>
      </c>
      <c r="F1766">
        <f>IF(E1766="","",VLOOKUP(E1766,'Regionalism Code'!G:H,2,FALSE))</f>
        <v>3207</v>
      </c>
      <c r="G1766" s="13">
        <v>213.446855554976</v>
      </c>
      <c r="H1766" s="13">
        <v>202.80355667537501</v>
      </c>
      <c r="I1766" s="13">
        <v>213.043820969633</v>
      </c>
      <c r="J1766" s="13">
        <v>252.90376918014201</v>
      </c>
      <c r="K1766" s="13">
        <v>372.30576512967798</v>
      </c>
      <c r="L1766" s="13">
        <v>260.40098183017102</v>
      </c>
      <c r="M1766" s="13">
        <v>149.53516153076799</v>
      </c>
      <c r="N1766" s="13">
        <v>174.316667511567</v>
      </c>
      <c r="O1766" s="13">
        <v>218.63098415283</v>
      </c>
      <c r="P1766" s="13">
        <v>249.33628235365899</v>
      </c>
    </row>
    <row r="1767" spans="1:16">
      <c r="A1767" s="12">
        <v>2016</v>
      </c>
      <c r="B1767" s="12" t="s">
        <v>195</v>
      </c>
      <c r="C1767" t="s">
        <v>3336</v>
      </c>
      <c r="D1767">
        <f>IF(B1767="","",VLOOKUP(B1767,'Regionalism Code'!E:G,2,FALSE))</f>
        <v>3208</v>
      </c>
      <c r="E1767" s="12" t="s">
        <v>195</v>
      </c>
      <c r="F1767">
        <f>IF(E1767="","",VLOOKUP(E1767,'Regionalism Code'!G:H,2,FALSE))</f>
        <v>3208</v>
      </c>
      <c r="G1767" s="13">
        <v>207.11077155738499</v>
      </c>
      <c r="H1767" s="13">
        <v>200.42974668277799</v>
      </c>
      <c r="I1767" s="13">
        <v>209.12499583106799</v>
      </c>
      <c r="J1767" s="13">
        <v>252.48453521798999</v>
      </c>
      <c r="K1767" s="13">
        <v>366.29883206057502</v>
      </c>
      <c r="L1767" s="13">
        <v>260.25237049542602</v>
      </c>
      <c r="M1767" s="13">
        <v>144.25264574751401</v>
      </c>
      <c r="N1767" s="13">
        <v>172.061531027363</v>
      </c>
      <c r="O1767" s="13">
        <v>211.203396277183</v>
      </c>
      <c r="P1767" s="13">
        <v>225.523908872216</v>
      </c>
    </row>
    <row r="1768" spans="1:16">
      <c r="A1768" s="12">
        <v>2016</v>
      </c>
      <c r="B1768" s="12" t="s">
        <v>197</v>
      </c>
      <c r="C1768" t="s">
        <v>3337</v>
      </c>
      <c r="D1768">
        <f>IF(B1768="","",VLOOKUP(B1768,'Regionalism Code'!E:G,2,FALSE))</f>
        <v>3209</v>
      </c>
      <c r="E1768" s="12" t="s">
        <v>197</v>
      </c>
      <c r="F1768">
        <f>IF(E1768="","",VLOOKUP(E1768,'Regionalism Code'!G:H,2,FALSE))</f>
        <v>3209</v>
      </c>
      <c r="G1768" s="13">
        <v>211.96351166775</v>
      </c>
      <c r="H1768" s="13">
        <v>195.642099093582</v>
      </c>
      <c r="I1768" s="13">
        <v>221.15980300936101</v>
      </c>
      <c r="J1768" s="13">
        <v>255.03255540433099</v>
      </c>
      <c r="K1768" s="13">
        <v>384.87721161764699</v>
      </c>
      <c r="L1768" s="13">
        <v>269.083717210629</v>
      </c>
      <c r="M1768" s="13">
        <v>160.02560879753901</v>
      </c>
      <c r="N1768" s="13">
        <v>174.38605432913801</v>
      </c>
      <c r="O1768" s="13">
        <v>246.54558180536</v>
      </c>
      <c r="P1768" s="13">
        <v>249.158386208558</v>
      </c>
    </row>
    <row r="1769" spans="1:16">
      <c r="A1769" s="12">
        <v>2016</v>
      </c>
      <c r="B1769" s="12" t="s">
        <v>199</v>
      </c>
      <c r="C1769" t="s">
        <v>3338</v>
      </c>
      <c r="D1769">
        <f>IF(B1769="","",VLOOKUP(B1769,'Regionalism Code'!E:G,2,FALSE))</f>
        <v>3210</v>
      </c>
      <c r="E1769" s="12" t="s">
        <v>199</v>
      </c>
      <c r="F1769">
        <f>IF(E1769="","",VLOOKUP(E1769,'Regionalism Code'!G:H,2,FALSE))</f>
        <v>3210</v>
      </c>
      <c r="G1769" s="13">
        <v>226.78402452242</v>
      </c>
      <c r="H1769" s="13">
        <v>214.67716197121899</v>
      </c>
      <c r="I1769" s="13">
        <v>234.74523408187599</v>
      </c>
      <c r="J1769" s="13">
        <v>271.00548409920702</v>
      </c>
      <c r="K1769" s="13">
        <v>414.32990791048201</v>
      </c>
      <c r="L1769" s="13">
        <v>278.90154340817799</v>
      </c>
      <c r="M1769" s="13">
        <v>172.21174854429901</v>
      </c>
      <c r="N1769" s="13">
        <v>173.873213493625</v>
      </c>
      <c r="O1769" s="13">
        <v>293.42318116136198</v>
      </c>
      <c r="P1769" s="13">
        <v>252.30777406790199</v>
      </c>
    </row>
    <row r="1770" spans="1:16">
      <c r="A1770" s="12">
        <v>2016</v>
      </c>
      <c r="B1770" s="12" t="s">
        <v>201</v>
      </c>
      <c r="C1770" t="s">
        <v>3339</v>
      </c>
      <c r="D1770">
        <f>IF(B1770="","",VLOOKUP(B1770,'Regionalism Code'!E:G,2,FALSE))</f>
        <v>3211</v>
      </c>
      <c r="E1770" s="12" t="s">
        <v>201</v>
      </c>
      <c r="F1770">
        <f>IF(E1770="","",VLOOKUP(E1770,'Regionalism Code'!G:H,2,FALSE))</f>
        <v>3211</v>
      </c>
      <c r="G1770" s="13">
        <v>222.831332008446</v>
      </c>
      <c r="H1770" s="13">
        <v>216.30379801944301</v>
      </c>
      <c r="I1770" s="13">
        <v>227.539499275656</v>
      </c>
      <c r="J1770" s="13">
        <v>271.05196642917298</v>
      </c>
      <c r="K1770" s="13">
        <v>421.37739623175901</v>
      </c>
      <c r="L1770" s="13">
        <v>274.56776492018702</v>
      </c>
      <c r="M1770" s="13">
        <v>166.85205065859901</v>
      </c>
      <c r="N1770" s="13">
        <v>173.669404777084</v>
      </c>
      <c r="O1770" s="13">
        <v>227.491823428152</v>
      </c>
      <c r="P1770" s="13">
        <v>235.843286343626</v>
      </c>
    </row>
    <row r="1771" spans="1:16">
      <c r="A1771" s="12">
        <v>2016</v>
      </c>
      <c r="B1771" s="12" t="s">
        <v>203</v>
      </c>
      <c r="C1771" t="s">
        <v>3340</v>
      </c>
      <c r="D1771">
        <f>IF(B1771="","",VLOOKUP(B1771,'Regionalism Code'!E:G,2,FALSE))</f>
        <v>3212</v>
      </c>
      <c r="E1771" s="12" t="s">
        <v>203</v>
      </c>
      <c r="F1771">
        <f>IF(E1771="","",VLOOKUP(E1771,'Regionalism Code'!G:H,2,FALSE))</f>
        <v>3212</v>
      </c>
      <c r="G1771" s="13">
        <v>220.16059961840801</v>
      </c>
      <c r="H1771" s="13">
        <v>206.70077980726401</v>
      </c>
      <c r="I1771" s="13">
        <v>228.884336526705</v>
      </c>
      <c r="J1771" s="13">
        <v>261.19420088924699</v>
      </c>
      <c r="K1771" s="13">
        <v>409.96386097473101</v>
      </c>
      <c r="L1771" s="13">
        <v>273.41994742701303</v>
      </c>
      <c r="M1771" s="13">
        <v>165.92639776322201</v>
      </c>
      <c r="N1771" s="13">
        <v>174.30930104020501</v>
      </c>
      <c r="O1771" s="13">
        <v>263.75122898589899</v>
      </c>
      <c r="P1771" s="13">
        <v>248.76575236593101</v>
      </c>
    </row>
    <row r="1772" spans="1:16">
      <c r="A1772" s="12">
        <v>2016</v>
      </c>
      <c r="B1772" s="12" t="s">
        <v>205</v>
      </c>
      <c r="C1772" t="s">
        <v>3341</v>
      </c>
      <c r="D1772">
        <f>IF(B1772="","",VLOOKUP(B1772,'Regionalism Code'!E:G,2,FALSE))</f>
        <v>3213</v>
      </c>
      <c r="E1772" s="12" t="s">
        <v>205</v>
      </c>
      <c r="F1772">
        <f>IF(E1772="","",VLOOKUP(E1772,'Regionalism Code'!G:H,2,FALSE))</f>
        <v>3213</v>
      </c>
      <c r="G1772" s="13">
        <v>206.02537585974099</v>
      </c>
      <c r="H1772" s="13">
        <v>200.45486008019799</v>
      </c>
      <c r="I1772" s="13">
        <v>201.938994608234</v>
      </c>
      <c r="J1772" s="13">
        <v>252.40651993495399</v>
      </c>
      <c r="K1772" s="13">
        <v>347.30700586329903</v>
      </c>
      <c r="L1772" s="13">
        <v>248.643794540371</v>
      </c>
      <c r="M1772" s="13">
        <v>125.22240273643401</v>
      </c>
      <c r="N1772" s="13">
        <v>175.48138025165201</v>
      </c>
      <c r="O1772" s="13">
        <v>211.68929729198101</v>
      </c>
      <c r="P1772" s="13">
        <v>231.85733063887099</v>
      </c>
    </row>
    <row r="1773" spans="1:16">
      <c r="A1773" s="12">
        <v>2016</v>
      </c>
      <c r="B1773" s="12" t="s">
        <v>208</v>
      </c>
      <c r="C1773" t="s">
        <v>3342</v>
      </c>
      <c r="D1773">
        <f>IF(B1773="","",VLOOKUP(B1773,'Regionalism Code'!E:G,2,FALSE))</f>
        <v>3301</v>
      </c>
      <c r="E1773" s="12" t="s">
        <v>208</v>
      </c>
      <c r="F1773">
        <f>IF(E1773="","",VLOOKUP(E1773,'Regionalism Code'!G:H,2,FALSE))</f>
        <v>3301</v>
      </c>
      <c r="G1773" s="13">
        <v>246.918732645863</v>
      </c>
      <c r="H1773" s="13">
        <v>248.47006186112901</v>
      </c>
      <c r="I1773" s="13">
        <v>251.4224955478</v>
      </c>
      <c r="J1773" s="13">
        <v>336.06857582207903</v>
      </c>
      <c r="K1773" s="13">
        <v>452.67627032161403</v>
      </c>
      <c r="L1773" s="13">
        <v>325.29807390604202</v>
      </c>
      <c r="M1773" s="13">
        <v>190.68736707388101</v>
      </c>
      <c r="N1773" s="13">
        <v>190.58713755269901</v>
      </c>
      <c r="O1773" s="13">
        <v>231.618564787503</v>
      </c>
      <c r="P1773" s="13">
        <v>233.62733011323601</v>
      </c>
    </row>
    <row r="1774" spans="1:16">
      <c r="A1774" s="12">
        <v>2016</v>
      </c>
      <c r="B1774" s="12" t="s">
        <v>210</v>
      </c>
      <c r="C1774" t="s">
        <v>3343</v>
      </c>
      <c r="D1774">
        <f>IF(B1774="","",VLOOKUP(B1774,'Regionalism Code'!E:G,2,FALSE))</f>
        <v>3302</v>
      </c>
      <c r="E1774" s="12" t="s">
        <v>210</v>
      </c>
      <c r="F1774">
        <f>IF(E1774="","",VLOOKUP(E1774,'Regionalism Code'!G:H,2,FALSE))</f>
        <v>3302</v>
      </c>
      <c r="G1774" s="13">
        <v>228.33490141241401</v>
      </c>
      <c r="H1774" s="13">
        <v>225.81507053919</v>
      </c>
      <c r="I1774" s="13">
        <v>231.76703064572899</v>
      </c>
      <c r="J1774" s="13">
        <v>293.04078526890299</v>
      </c>
      <c r="K1774" s="13">
        <v>431.34018919139902</v>
      </c>
      <c r="L1774" s="13">
        <v>288.12861699470102</v>
      </c>
      <c r="M1774" s="13">
        <v>167.92901019036901</v>
      </c>
      <c r="N1774" s="13">
        <v>180.67645322412201</v>
      </c>
      <c r="O1774" s="13">
        <v>206.40086690309201</v>
      </c>
      <c r="P1774" s="13">
        <v>230.43258951294601</v>
      </c>
    </row>
    <row r="1775" spans="1:16">
      <c r="A1775" s="12">
        <v>2016</v>
      </c>
      <c r="B1775" s="12" t="s">
        <v>212</v>
      </c>
      <c r="C1775" t="s">
        <v>3344</v>
      </c>
      <c r="D1775">
        <f>IF(B1775="","",VLOOKUP(B1775,'Regionalism Code'!E:G,2,FALSE))</f>
        <v>3303</v>
      </c>
      <c r="E1775" s="12" t="s">
        <v>212</v>
      </c>
      <c r="F1775">
        <f>IF(E1775="","",VLOOKUP(E1775,'Regionalism Code'!G:H,2,FALSE))</f>
        <v>3303</v>
      </c>
      <c r="G1775" s="13">
        <v>229.529961941773</v>
      </c>
      <c r="H1775" s="13">
        <v>221.32565707219101</v>
      </c>
      <c r="I1775" s="13">
        <v>233.842855489594</v>
      </c>
      <c r="J1775" s="13">
        <v>314.049544205264</v>
      </c>
      <c r="K1775" s="13">
        <v>411.97008240929102</v>
      </c>
      <c r="L1775" s="13">
        <v>303.72814478126799</v>
      </c>
      <c r="M1775" s="13">
        <v>172.98825140303899</v>
      </c>
      <c r="N1775" s="13">
        <v>183.18852153079001</v>
      </c>
      <c r="O1775" s="13">
        <v>216.739330997791</v>
      </c>
      <c r="P1775" s="13">
        <v>248.79726938476799</v>
      </c>
    </row>
    <row r="1776" spans="1:16">
      <c r="A1776" s="12">
        <v>2016</v>
      </c>
      <c r="B1776" s="12" t="s">
        <v>214</v>
      </c>
      <c r="C1776" t="s">
        <v>3345</v>
      </c>
      <c r="D1776">
        <f>IF(B1776="","",VLOOKUP(B1776,'Regionalism Code'!E:G,2,FALSE))</f>
        <v>3304</v>
      </c>
      <c r="E1776" s="12" t="s">
        <v>214</v>
      </c>
      <c r="F1776">
        <f>IF(E1776="","",VLOOKUP(E1776,'Regionalism Code'!G:H,2,FALSE))</f>
        <v>3304</v>
      </c>
      <c r="G1776" s="13">
        <v>220.648477202013</v>
      </c>
      <c r="H1776" s="13">
        <v>216.56639274734499</v>
      </c>
      <c r="I1776" s="13">
        <v>232.38373641918901</v>
      </c>
      <c r="J1776" s="13">
        <v>292.65852570934697</v>
      </c>
      <c r="K1776" s="13">
        <v>427.461561168277</v>
      </c>
      <c r="L1776" s="13">
        <v>286.50896706429</v>
      </c>
      <c r="M1776" s="13">
        <v>170.81773901074499</v>
      </c>
      <c r="N1776" s="13">
        <v>182.967873725277</v>
      </c>
      <c r="O1776" s="13">
        <v>203.976010477199</v>
      </c>
      <c r="P1776" s="13">
        <v>212.816128041707</v>
      </c>
    </row>
    <row r="1777" spans="1:16">
      <c r="A1777" s="12">
        <v>2016</v>
      </c>
      <c r="B1777" s="12" t="s">
        <v>216</v>
      </c>
      <c r="C1777" t="s">
        <v>3346</v>
      </c>
      <c r="D1777">
        <f>IF(B1777="","",VLOOKUP(B1777,'Regionalism Code'!E:G,2,FALSE))</f>
        <v>3305</v>
      </c>
      <c r="E1777" s="12" t="s">
        <v>216</v>
      </c>
      <c r="F1777">
        <f>IF(E1777="","",VLOOKUP(E1777,'Regionalism Code'!G:H,2,FALSE))</f>
        <v>3305</v>
      </c>
      <c r="G1777" s="13">
        <v>218.385243130644</v>
      </c>
      <c r="H1777" s="13">
        <v>209.09066564076201</v>
      </c>
      <c r="I1777" s="13">
        <v>227.510284294613</v>
      </c>
      <c r="J1777" s="13">
        <v>305.84155454243302</v>
      </c>
      <c r="K1777" s="13">
        <v>417.60882958051502</v>
      </c>
      <c r="L1777" s="13">
        <v>285.16874327880203</v>
      </c>
      <c r="M1777" s="13">
        <v>156.69192093827499</v>
      </c>
      <c r="N1777" s="13">
        <v>182.83190489467199</v>
      </c>
      <c r="O1777" s="13">
        <v>202.08256298483099</v>
      </c>
      <c r="P1777" s="13">
        <v>232.507496145543</v>
      </c>
    </row>
    <row r="1778" spans="1:16">
      <c r="A1778" s="12">
        <v>2016</v>
      </c>
      <c r="B1778" s="12" t="s">
        <v>218</v>
      </c>
      <c r="C1778" t="s">
        <v>3347</v>
      </c>
      <c r="D1778">
        <f>IF(B1778="","",VLOOKUP(B1778,'Regionalism Code'!E:G,2,FALSE))</f>
        <v>3306</v>
      </c>
      <c r="E1778" s="12" t="s">
        <v>218</v>
      </c>
      <c r="F1778">
        <f>IF(E1778="","",VLOOKUP(E1778,'Regionalism Code'!G:H,2,FALSE))</f>
        <v>3306</v>
      </c>
      <c r="G1778" s="13">
        <v>220.60334589296701</v>
      </c>
      <c r="H1778" s="13">
        <v>211.11465972320099</v>
      </c>
      <c r="I1778" s="13">
        <v>229.31831784472601</v>
      </c>
      <c r="J1778" s="13">
        <v>287.94912102959</v>
      </c>
      <c r="K1778" s="13">
        <v>425.95974664552102</v>
      </c>
      <c r="L1778" s="13">
        <v>290.18722349312401</v>
      </c>
      <c r="M1778" s="13">
        <v>166.14703088554899</v>
      </c>
      <c r="N1778" s="13">
        <v>179.704682652104</v>
      </c>
      <c r="O1778" s="13">
        <v>199.58269448853699</v>
      </c>
      <c r="P1778" s="13">
        <v>236.11183877469099</v>
      </c>
    </row>
    <row r="1779" spans="1:16">
      <c r="A1779" s="12">
        <v>2016</v>
      </c>
      <c r="B1779" s="12" t="s">
        <v>220</v>
      </c>
      <c r="C1779" t="s">
        <v>3348</v>
      </c>
      <c r="D1779">
        <f>IF(B1779="","",VLOOKUP(B1779,'Regionalism Code'!E:G,2,FALSE))</f>
        <v>3307</v>
      </c>
      <c r="E1779" s="12" t="s">
        <v>220</v>
      </c>
      <c r="F1779">
        <f>IF(E1779="","",VLOOKUP(E1779,'Regionalism Code'!G:H,2,FALSE))</f>
        <v>3307</v>
      </c>
      <c r="G1779" s="13">
        <v>222.096584825793</v>
      </c>
      <c r="H1779" s="13">
        <v>221.85761338226499</v>
      </c>
      <c r="I1779" s="13">
        <v>235.06858916280399</v>
      </c>
      <c r="J1779" s="13">
        <v>332.972014455036</v>
      </c>
      <c r="K1779" s="13">
        <v>411.99005103723402</v>
      </c>
      <c r="L1779" s="13">
        <v>303.87143445834897</v>
      </c>
      <c r="M1779" s="13">
        <v>165.40830302466401</v>
      </c>
      <c r="N1779" s="13">
        <v>189.94977330572101</v>
      </c>
      <c r="O1779" s="13">
        <v>213.908523371776</v>
      </c>
      <c r="P1779" s="13">
        <v>199.327070314541</v>
      </c>
    </row>
    <row r="1780" spans="1:16">
      <c r="A1780" s="12">
        <v>2016</v>
      </c>
      <c r="B1780" s="12" t="s">
        <v>222</v>
      </c>
      <c r="C1780" t="s">
        <v>3349</v>
      </c>
      <c r="D1780">
        <f>IF(B1780="","",VLOOKUP(B1780,'Regionalism Code'!E:G,2,FALSE))</f>
        <v>3308</v>
      </c>
      <c r="E1780" s="12" t="s">
        <v>222</v>
      </c>
      <c r="F1780">
        <f>IF(E1780="","",VLOOKUP(E1780,'Regionalism Code'!G:H,2,FALSE))</f>
        <v>3308</v>
      </c>
      <c r="G1780" s="13">
        <v>210.355835271931</v>
      </c>
      <c r="H1780" s="13">
        <v>196.84005192301299</v>
      </c>
      <c r="I1780" s="13">
        <v>220.77860511262699</v>
      </c>
      <c r="J1780" s="13">
        <v>269.85569438282101</v>
      </c>
      <c r="K1780" s="13">
        <v>402.10706888798597</v>
      </c>
      <c r="L1780" s="13">
        <v>269.76220063286502</v>
      </c>
      <c r="M1780" s="13">
        <v>158.665730585483</v>
      </c>
      <c r="N1780" s="13">
        <v>177.33645078174499</v>
      </c>
      <c r="O1780" s="13">
        <v>200.865360486772</v>
      </c>
      <c r="P1780" s="13">
        <v>236.05776697777699</v>
      </c>
    </row>
    <row r="1781" spans="1:16">
      <c r="A1781" s="12">
        <v>2016</v>
      </c>
      <c r="B1781" s="12" t="s">
        <v>224</v>
      </c>
      <c r="C1781" t="s">
        <v>3350</v>
      </c>
      <c r="D1781">
        <f>IF(B1781="","",VLOOKUP(B1781,'Regionalism Code'!E:G,2,FALSE))</f>
        <v>3309</v>
      </c>
      <c r="E1781" s="12" t="s">
        <v>224</v>
      </c>
      <c r="F1781">
        <f>IF(E1781="","",VLOOKUP(E1781,'Regionalism Code'!G:H,2,FALSE))</f>
        <v>3309</v>
      </c>
      <c r="G1781" s="13">
        <v>222.239720959317</v>
      </c>
      <c r="H1781" s="13">
        <v>207.86828435654701</v>
      </c>
      <c r="I1781" s="13">
        <v>230.563950768041</v>
      </c>
      <c r="J1781" s="13">
        <v>268.03081936921097</v>
      </c>
      <c r="K1781" s="13">
        <v>453.99882490938103</v>
      </c>
      <c r="L1781" s="13">
        <v>270.57550329698398</v>
      </c>
      <c r="M1781" s="13">
        <v>177.70488210035899</v>
      </c>
      <c r="N1781" s="13">
        <v>168.57800022385899</v>
      </c>
      <c r="O1781" s="13">
        <v>201.99005119757999</v>
      </c>
      <c r="P1781" s="13">
        <v>254.58111135481201</v>
      </c>
    </row>
    <row r="1782" spans="1:16">
      <c r="A1782" s="12">
        <v>2016</v>
      </c>
      <c r="B1782" s="12" t="s">
        <v>225</v>
      </c>
      <c r="C1782" t="s">
        <v>3340</v>
      </c>
      <c r="D1782">
        <f>IF(B1782="","",VLOOKUP(B1782,'Regionalism Code'!E:G,2,FALSE))</f>
        <v>3310</v>
      </c>
      <c r="E1782" s="12" t="s">
        <v>225</v>
      </c>
      <c r="F1782">
        <f>IF(E1782="","",VLOOKUP(E1782,'Regionalism Code'!G:H,2,FALSE))</f>
        <v>3310</v>
      </c>
      <c r="G1782" s="13">
        <v>218.68005434500799</v>
      </c>
      <c r="H1782" s="13">
        <v>210.85954100615899</v>
      </c>
      <c r="I1782" s="13">
        <v>226.29605113511701</v>
      </c>
      <c r="J1782" s="13">
        <v>300.13962587786398</v>
      </c>
      <c r="K1782" s="13">
        <v>408.53573853658298</v>
      </c>
      <c r="L1782" s="13">
        <v>283.786144895034</v>
      </c>
      <c r="M1782" s="13">
        <v>155.748154876992</v>
      </c>
      <c r="N1782" s="13">
        <v>183.29814595560501</v>
      </c>
      <c r="O1782" s="13">
        <v>208.286629066628</v>
      </c>
      <c r="P1782" s="13">
        <v>230.67716361272099</v>
      </c>
    </row>
    <row r="1783" spans="1:16">
      <c r="A1783" s="12">
        <v>2016</v>
      </c>
      <c r="B1783" s="12" t="s">
        <v>226</v>
      </c>
      <c r="C1783" t="s">
        <v>3351</v>
      </c>
      <c r="D1783">
        <f>IF(B1783="","",VLOOKUP(B1783,'Regionalism Code'!E:G,2,FALSE))</f>
        <v>3311</v>
      </c>
      <c r="E1783" s="12" t="s">
        <v>226</v>
      </c>
      <c r="F1783">
        <f>IF(E1783="","",VLOOKUP(E1783,'Regionalism Code'!G:H,2,FALSE))</f>
        <v>3311</v>
      </c>
      <c r="G1783" s="13">
        <v>212.822049155184</v>
      </c>
      <c r="H1783" s="13">
        <v>198.53079095943599</v>
      </c>
      <c r="I1783" s="13">
        <v>226.56556278719199</v>
      </c>
      <c r="J1783" s="13">
        <v>284.31933563344802</v>
      </c>
      <c r="K1783" s="13">
        <v>421.15045995314102</v>
      </c>
      <c r="L1783" s="13">
        <v>274.10921111226401</v>
      </c>
      <c r="M1783" s="13">
        <v>159.82371999095199</v>
      </c>
      <c r="N1783" s="13">
        <v>180.522694433737</v>
      </c>
      <c r="O1783" s="13">
        <v>204.260105006462</v>
      </c>
      <c r="P1783" s="13">
        <v>235.05041928942799</v>
      </c>
    </row>
    <row r="1784" spans="1:16">
      <c r="A1784" s="12">
        <v>2016</v>
      </c>
      <c r="B1784" s="12" t="s">
        <v>228</v>
      </c>
      <c r="C1784" t="s">
        <v>3352</v>
      </c>
      <c r="D1784">
        <f>IF(B1784="","",VLOOKUP(B1784,'Regionalism Code'!E:G,2,FALSE))</f>
        <v>3401</v>
      </c>
      <c r="E1784" s="12" t="s">
        <v>228</v>
      </c>
      <c r="F1784">
        <f>IF(E1784="","",VLOOKUP(E1784,'Regionalism Code'!G:H,2,FALSE))</f>
        <v>3401</v>
      </c>
      <c r="G1784" s="13">
        <v>222.572274815616</v>
      </c>
      <c r="H1784" s="13">
        <v>217.74822530569801</v>
      </c>
      <c r="I1784" s="13">
        <v>219.024077624543</v>
      </c>
      <c r="J1784" s="13">
        <v>286.17371691596202</v>
      </c>
      <c r="K1784" s="13">
        <v>386.37056174365102</v>
      </c>
      <c r="L1784" s="13">
        <v>286.37192772193902</v>
      </c>
      <c r="M1784" s="13">
        <v>148.82534686588701</v>
      </c>
      <c r="N1784" s="13">
        <v>176.099731051454</v>
      </c>
      <c r="O1784" s="13">
        <v>220.054687158647</v>
      </c>
      <c r="P1784" s="13">
        <v>244.962457881679</v>
      </c>
    </row>
    <row r="1785" spans="1:16">
      <c r="A1785" s="12">
        <v>2016</v>
      </c>
      <c r="B1785" s="12" t="s">
        <v>230</v>
      </c>
      <c r="C1785" t="s">
        <v>3353</v>
      </c>
      <c r="D1785">
        <f>IF(B1785="","",VLOOKUP(B1785,'Regionalism Code'!E:G,2,FALSE))</f>
        <v>3402</v>
      </c>
      <c r="E1785" s="12" t="s">
        <v>230</v>
      </c>
      <c r="F1785">
        <f>IF(E1785="","",VLOOKUP(E1785,'Regionalism Code'!G:H,2,FALSE))</f>
        <v>3402</v>
      </c>
      <c r="G1785" s="13">
        <v>206.81653414460101</v>
      </c>
      <c r="H1785" s="13">
        <v>190.83368306519299</v>
      </c>
      <c r="I1785" s="13">
        <v>214.60014913539601</v>
      </c>
      <c r="J1785" s="13">
        <v>262.77643972322102</v>
      </c>
      <c r="K1785" s="13">
        <v>392.21557542658297</v>
      </c>
      <c r="L1785" s="13">
        <v>267.56521590858398</v>
      </c>
      <c r="M1785" s="13">
        <v>152.56873547206101</v>
      </c>
      <c r="N1785" s="13">
        <v>170.029940467806</v>
      </c>
      <c r="O1785" s="13">
        <v>202.50781327504299</v>
      </c>
      <c r="P1785" s="13">
        <v>245.46022603441901</v>
      </c>
    </row>
    <row r="1786" spans="1:16">
      <c r="A1786" s="12">
        <v>2016</v>
      </c>
      <c r="B1786" s="12" t="s">
        <v>232</v>
      </c>
      <c r="C1786" t="s">
        <v>3354</v>
      </c>
      <c r="D1786">
        <f>IF(B1786="","",VLOOKUP(B1786,'Regionalism Code'!E:G,2,FALSE))</f>
        <v>3403</v>
      </c>
      <c r="E1786" s="12" t="s">
        <v>232</v>
      </c>
      <c r="F1786">
        <f>IF(E1786="","",VLOOKUP(E1786,'Regionalism Code'!G:H,2,FALSE))</f>
        <v>3403</v>
      </c>
      <c r="G1786" s="13">
        <v>194.19187032350001</v>
      </c>
      <c r="H1786" s="13">
        <v>170.84375944915101</v>
      </c>
      <c r="I1786" s="13">
        <v>205.479646539714</v>
      </c>
      <c r="J1786" s="13">
        <v>237.496918603735</v>
      </c>
      <c r="K1786" s="13">
        <v>369.62662575166502</v>
      </c>
      <c r="L1786" s="13">
        <v>243.02983591712299</v>
      </c>
      <c r="M1786" s="13">
        <v>148.17308289454701</v>
      </c>
      <c r="N1786" s="13">
        <v>167.944022869355</v>
      </c>
      <c r="O1786" s="13">
        <v>192.937853774263</v>
      </c>
      <c r="P1786" s="13">
        <v>250.78713407606099</v>
      </c>
    </row>
    <row r="1787" spans="1:16">
      <c r="A1787" s="12">
        <v>2016</v>
      </c>
      <c r="B1787" s="12" t="s">
        <v>234</v>
      </c>
      <c r="C1787" t="s">
        <v>3355</v>
      </c>
      <c r="D1787">
        <f>IF(B1787="","",VLOOKUP(B1787,'Regionalism Code'!E:G,2,FALSE))</f>
        <v>3404</v>
      </c>
      <c r="E1787" s="12" t="s">
        <v>234</v>
      </c>
      <c r="F1787">
        <f>IF(E1787="","",VLOOKUP(E1787,'Regionalism Code'!G:H,2,FALSE))</f>
        <v>3404</v>
      </c>
      <c r="G1787" s="13">
        <v>187.717292907916</v>
      </c>
      <c r="H1787" s="13">
        <v>162.14006076965299</v>
      </c>
      <c r="I1787" s="13">
        <v>208.44639473568299</v>
      </c>
      <c r="J1787" s="13">
        <v>232.23324566198701</v>
      </c>
      <c r="K1787" s="13">
        <v>387.51861479277397</v>
      </c>
      <c r="L1787" s="13">
        <v>250.16591699747099</v>
      </c>
      <c r="M1787" s="13">
        <v>150.047024683328</v>
      </c>
      <c r="N1787" s="13">
        <v>163.50057817566201</v>
      </c>
      <c r="O1787" s="13">
        <v>203.96892085201199</v>
      </c>
      <c r="P1787" s="13">
        <v>234.51629748681199</v>
      </c>
    </row>
    <row r="1788" spans="1:16">
      <c r="A1788" s="12">
        <v>2016</v>
      </c>
      <c r="B1788" s="12" t="s">
        <v>236</v>
      </c>
      <c r="C1788" t="s">
        <v>3356</v>
      </c>
      <c r="D1788">
        <f>IF(B1788="","",VLOOKUP(B1788,'Regionalism Code'!E:G,2,FALSE))</f>
        <v>3405</v>
      </c>
      <c r="E1788" s="12" t="s">
        <v>236</v>
      </c>
      <c r="F1788">
        <f>IF(E1788="","",VLOOKUP(E1788,'Regionalism Code'!G:H,2,FALSE))</f>
        <v>3405</v>
      </c>
      <c r="G1788" s="13">
        <v>207.93727385044701</v>
      </c>
      <c r="H1788" s="13">
        <v>186.83782930880901</v>
      </c>
      <c r="I1788" s="13">
        <v>221.42055404470099</v>
      </c>
      <c r="J1788" s="13">
        <v>256.74528688403802</v>
      </c>
      <c r="K1788" s="13">
        <v>401.61719767382698</v>
      </c>
      <c r="L1788" s="13">
        <v>264.94551356399</v>
      </c>
      <c r="M1788" s="13">
        <v>155.22494537800901</v>
      </c>
      <c r="N1788" s="13">
        <v>168.26442385823901</v>
      </c>
      <c r="O1788" s="13">
        <v>259.71070660768999</v>
      </c>
      <c r="P1788" s="13">
        <v>253.11874340965599</v>
      </c>
    </row>
    <row r="1789" spans="1:16">
      <c r="A1789" s="12">
        <v>2016</v>
      </c>
      <c r="B1789" s="12" t="s">
        <v>238</v>
      </c>
      <c r="C1789" t="s">
        <v>3357</v>
      </c>
      <c r="D1789">
        <f>IF(B1789="","",VLOOKUP(B1789,'Regionalism Code'!E:G,2,FALSE))</f>
        <v>3406</v>
      </c>
      <c r="E1789" s="12" t="s">
        <v>238</v>
      </c>
      <c r="F1789">
        <f>IF(E1789="","",VLOOKUP(E1789,'Regionalism Code'!G:H,2,FALSE))</f>
        <v>3406</v>
      </c>
      <c r="G1789" s="13">
        <v>224.435622809351</v>
      </c>
      <c r="H1789" s="13">
        <v>170.20199680531201</v>
      </c>
      <c r="I1789" s="13">
        <v>205.516554558303</v>
      </c>
      <c r="J1789" s="13">
        <v>218.955849843941</v>
      </c>
      <c r="K1789" s="13">
        <v>337.86126341367299</v>
      </c>
      <c r="L1789" s="13">
        <v>239.78693798338401</v>
      </c>
      <c r="M1789" s="13">
        <v>153.32063718425599</v>
      </c>
      <c r="N1789" s="13">
        <v>166.23077602679501</v>
      </c>
      <c r="O1789" s="13">
        <v>247.334251347985</v>
      </c>
      <c r="P1789" s="13">
        <v>437.90678785707502</v>
      </c>
    </row>
    <row r="1790" spans="1:16">
      <c r="A1790" s="12">
        <v>2016</v>
      </c>
      <c r="B1790" s="12" t="s">
        <v>240</v>
      </c>
      <c r="C1790" t="s">
        <v>3358</v>
      </c>
      <c r="D1790">
        <f>IF(B1790="","",VLOOKUP(B1790,'Regionalism Code'!E:G,2,FALSE))</f>
        <v>3407</v>
      </c>
      <c r="E1790" s="12" t="s">
        <v>240</v>
      </c>
      <c r="F1790">
        <f>IF(E1790="","",VLOOKUP(E1790,'Regionalism Code'!G:H,2,FALSE))</f>
        <v>3407</v>
      </c>
      <c r="G1790" s="13">
        <v>195.17604736104701</v>
      </c>
      <c r="H1790" s="13">
        <v>162.530793350267</v>
      </c>
      <c r="I1790" s="13">
        <v>218.292355970318</v>
      </c>
      <c r="J1790" s="13">
        <v>244.82200750325001</v>
      </c>
      <c r="K1790" s="13">
        <v>399.92585191205501</v>
      </c>
      <c r="L1790" s="13">
        <v>265.59669775714201</v>
      </c>
      <c r="M1790" s="13">
        <v>177.16066807656699</v>
      </c>
      <c r="N1790" s="13">
        <v>163.19051860584699</v>
      </c>
      <c r="O1790" s="13">
        <v>200.66752760180501</v>
      </c>
      <c r="P1790" s="13">
        <v>260.97606126767602</v>
      </c>
    </row>
    <row r="1791" spans="1:16">
      <c r="A1791" s="12">
        <v>2016</v>
      </c>
      <c r="B1791" s="12" t="s">
        <v>242</v>
      </c>
      <c r="C1791" t="s">
        <v>3359</v>
      </c>
      <c r="D1791">
        <f>IF(B1791="","",VLOOKUP(B1791,'Regionalism Code'!E:G,2,FALSE))</f>
        <v>3408</v>
      </c>
      <c r="E1791" s="12" t="s">
        <v>242</v>
      </c>
      <c r="F1791">
        <f>IF(E1791="","",VLOOKUP(E1791,'Regionalism Code'!G:H,2,FALSE))</f>
        <v>3408</v>
      </c>
      <c r="G1791" s="13">
        <v>193.09398347927299</v>
      </c>
      <c r="H1791" s="13">
        <v>166.45853329625601</v>
      </c>
      <c r="I1791" s="13">
        <v>207.87962143728899</v>
      </c>
      <c r="J1791" s="13">
        <v>230.90614157749599</v>
      </c>
      <c r="K1791" s="13">
        <v>366.40362140440101</v>
      </c>
      <c r="L1791" s="13">
        <v>255.251546718014</v>
      </c>
      <c r="M1791" s="13">
        <v>156.59262061533099</v>
      </c>
      <c r="N1791" s="13">
        <v>166.94075553155</v>
      </c>
      <c r="O1791" s="13">
        <v>199.78378039871299</v>
      </c>
      <c r="P1791" s="13">
        <v>254.18774902253301</v>
      </c>
    </row>
    <row r="1792" spans="1:16">
      <c r="A1792" s="12">
        <v>2016</v>
      </c>
      <c r="B1792" s="12" t="s">
        <v>244</v>
      </c>
      <c r="C1792" t="s">
        <v>3360</v>
      </c>
      <c r="D1792">
        <f>IF(B1792="","",VLOOKUP(B1792,'Regionalism Code'!E:G,2,FALSE))</f>
        <v>3410</v>
      </c>
      <c r="E1792" s="12" t="s">
        <v>244</v>
      </c>
      <c r="F1792">
        <f>IF(E1792="","",VLOOKUP(E1792,'Regionalism Code'!G:H,2,FALSE))</f>
        <v>3410</v>
      </c>
      <c r="G1792" s="13">
        <v>197.97436810294499</v>
      </c>
      <c r="H1792" s="13">
        <v>177.767433151479</v>
      </c>
      <c r="I1792" s="13">
        <v>215.01408455866101</v>
      </c>
      <c r="J1792" s="13">
        <v>244.592877981924</v>
      </c>
      <c r="K1792" s="13">
        <v>399.96404378196598</v>
      </c>
      <c r="L1792" s="13">
        <v>252.380458281394</v>
      </c>
      <c r="M1792" s="13">
        <v>154.503805848627</v>
      </c>
      <c r="N1792" s="13">
        <v>171.80073874565301</v>
      </c>
      <c r="O1792" s="13">
        <v>200.191293140526</v>
      </c>
      <c r="P1792" s="13">
        <v>233.74556938891001</v>
      </c>
    </row>
    <row r="1793" spans="1:16">
      <c r="A1793" s="12">
        <v>2016</v>
      </c>
      <c r="B1793" s="12" t="s">
        <v>246</v>
      </c>
      <c r="C1793" t="s">
        <v>3268</v>
      </c>
      <c r="D1793">
        <f>IF(B1793="","",VLOOKUP(B1793,'Regionalism Code'!E:G,2,FALSE))</f>
        <v>3411</v>
      </c>
      <c r="E1793" s="12" t="s">
        <v>246</v>
      </c>
      <c r="F1793">
        <f>IF(E1793="","",VLOOKUP(E1793,'Regionalism Code'!G:H,2,FALSE))</f>
        <v>3411</v>
      </c>
      <c r="G1793" s="13">
        <v>196.14392319852001</v>
      </c>
      <c r="H1793" s="13">
        <v>172.05581369954601</v>
      </c>
      <c r="I1793" s="13">
        <v>209.24001877624301</v>
      </c>
      <c r="J1793" s="13">
        <v>239.209126636462</v>
      </c>
      <c r="K1793" s="13">
        <v>386.03279477422302</v>
      </c>
      <c r="L1793" s="13">
        <v>246.31909569883501</v>
      </c>
      <c r="M1793" s="13">
        <v>138.51740679395701</v>
      </c>
      <c r="N1793" s="13">
        <v>170.10374174214201</v>
      </c>
      <c r="O1793" s="13">
        <v>217.283696073389</v>
      </c>
      <c r="P1793" s="13">
        <v>251.896766566606</v>
      </c>
    </row>
    <row r="1794" spans="1:16">
      <c r="A1794" s="12">
        <v>2016</v>
      </c>
      <c r="B1794" s="12" t="s">
        <v>248</v>
      </c>
      <c r="C1794" t="s">
        <v>3361</v>
      </c>
      <c r="D1794">
        <f>IF(B1794="","",VLOOKUP(B1794,'Regionalism Code'!E:G,2,FALSE))</f>
        <v>3412</v>
      </c>
      <c r="E1794" s="12" t="s">
        <v>248</v>
      </c>
      <c r="F1794">
        <f>IF(E1794="","",VLOOKUP(E1794,'Regionalism Code'!G:H,2,FALSE))</f>
        <v>3412</v>
      </c>
      <c r="G1794" s="13">
        <v>183.148669295416</v>
      </c>
      <c r="H1794" s="13">
        <v>154.269093227448</v>
      </c>
      <c r="I1794" s="13">
        <v>203.96893706080999</v>
      </c>
      <c r="J1794" s="13">
        <v>214.61123394049901</v>
      </c>
      <c r="K1794" s="13">
        <v>342.24944197208498</v>
      </c>
      <c r="L1794" s="13">
        <v>231.42374523481601</v>
      </c>
      <c r="M1794" s="13">
        <v>132.406925206864</v>
      </c>
      <c r="N1794" s="13">
        <v>164.86868738670401</v>
      </c>
      <c r="O1794" s="13">
        <v>289.38664246749403</v>
      </c>
      <c r="P1794" s="13">
        <v>240.68601364199299</v>
      </c>
    </row>
    <row r="1795" spans="1:16">
      <c r="A1795" s="12">
        <v>2016</v>
      </c>
      <c r="B1795" s="12" t="s">
        <v>250</v>
      </c>
      <c r="C1795" t="s">
        <v>3333</v>
      </c>
      <c r="D1795">
        <f>IF(B1795="","",VLOOKUP(B1795,'Regionalism Code'!E:G,2,FALSE))</f>
        <v>3413</v>
      </c>
      <c r="E1795" s="12" t="s">
        <v>250</v>
      </c>
      <c r="F1795">
        <f>IF(E1795="","",VLOOKUP(E1795,'Regionalism Code'!G:H,2,FALSE))</f>
        <v>3413</v>
      </c>
      <c r="G1795" s="13">
        <v>181.81732573924501</v>
      </c>
      <c r="H1795" s="13">
        <v>152.03286880784299</v>
      </c>
      <c r="I1795" s="13">
        <v>187.51340792446001</v>
      </c>
      <c r="J1795" s="13">
        <v>208.12795858036301</v>
      </c>
      <c r="K1795" s="13">
        <v>325.892234070717</v>
      </c>
      <c r="L1795" s="13">
        <v>226.150403998575</v>
      </c>
      <c r="M1795" s="13">
        <v>124.232759743705</v>
      </c>
      <c r="N1795" s="13">
        <v>158.81425523970799</v>
      </c>
      <c r="O1795" s="13">
        <v>201.269753069948</v>
      </c>
      <c r="P1795" s="13">
        <v>269.82552799288601</v>
      </c>
    </row>
    <row r="1796" spans="1:16">
      <c r="A1796" s="12">
        <v>2016</v>
      </c>
      <c r="B1796" s="12" t="s">
        <v>252</v>
      </c>
      <c r="C1796" t="s">
        <v>3362</v>
      </c>
      <c r="D1796">
        <f>IF(B1796="","",VLOOKUP(B1796,'Regionalism Code'!E:G,2,FALSE))</f>
        <v>3415</v>
      </c>
      <c r="E1796" s="12" t="s">
        <v>252</v>
      </c>
      <c r="F1796">
        <f>IF(E1796="","",VLOOKUP(E1796,'Regionalism Code'!G:H,2,FALSE))</f>
        <v>3415</v>
      </c>
      <c r="G1796" s="13">
        <v>190.72553760459999</v>
      </c>
      <c r="H1796" s="13">
        <v>160.774680499661</v>
      </c>
      <c r="I1796" s="13">
        <v>208.35085282146599</v>
      </c>
      <c r="J1796" s="13">
        <v>233.43567993503501</v>
      </c>
      <c r="K1796" s="13">
        <v>375.93447451855701</v>
      </c>
      <c r="L1796" s="13">
        <v>246.79692407117801</v>
      </c>
      <c r="M1796" s="13">
        <v>151.35473337599601</v>
      </c>
      <c r="N1796" s="13">
        <v>168.65719794869301</v>
      </c>
      <c r="O1796" s="13">
        <v>200.168593280447</v>
      </c>
      <c r="P1796" s="13">
        <v>257.60643132000399</v>
      </c>
    </row>
    <row r="1797" spans="1:16">
      <c r="A1797" s="12">
        <v>2016</v>
      </c>
      <c r="B1797" s="12" t="s">
        <v>254</v>
      </c>
      <c r="C1797" t="s">
        <v>3363</v>
      </c>
      <c r="D1797">
        <f>IF(B1797="","",VLOOKUP(B1797,'Regionalism Code'!E:G,2,FALSE))</f>
        <v>3416</v>
      </c>
      <c r="E1797" s="12" t="s">
        <v>254</v>
      </c>
      <c r="F1797">
        <f>IF(E1797="","",VLOOKUP(E1797,'Regionalism Code'!G:H,2,FALSE))</f>
        <v>3416</v>
      </c>
      <c r="G1797" s="13">
        <v>180.109509642902</v>
      </c>
      <c r="H1797" s="13">
        <v>150.525063178267</v>
      </c>
      <c r="I1797" s="13">
        <v>188.41754548786901</v>
      </c>
      <c r="J1797" s="13">
        <v>209.185538489458</v>
      </c>
      <c r="K1797" s="13">
        <v>345.64298635764197</v>
      </c>
      <c r="L1797" s="13">
        <v>221.21475279036801</v>
      </c>
      <c r="M1797" s="13">
        <v>120.49331286406699</v>
      </c>
      <c r="N1797" s="13">
        <v>162.09844328943299</v>
      </c>
      <c r="O1797" s="13">
        <v>178.44773438868799</v>
      </c>
      <c r="P1797" s="13">
        <v>262.71084318443098</v>
      </c>
    </row>
    <row r="1798" spans="1:16">
      <c r="A1798" s="12">
        <v>2016</v>
      </c>
      <c r="B1798" s="12" t="s">
        <v>256</v>
      </c>
      <c r="C1798" t="s">
        <v>3364</v>
      </c>
      <c r="D1798">
        <f>IF(B1798="","",VLOOKUP(B1798,'Regionalism Code'!E:G,2,FALSE))</f>
        <v>3417</v>
      </c>
      <c r="E1798" s="12" t="s">
        <v>256</v>
      </c>
      <c r="F1798">
        <f>IF(E1798="","",VLOOKUP(E1798,'Regionalism Code'!G:H,2,FALSE))</f>
        <v>3417</v>
      </c>
      <c r="G1798" s="13">
        <v>198.55530609025601</v>
      </c>
      <c r="H1798" s="13">
        <v>171.735393117201</v>
      </c>
      <c r="I1798" s="13">
        <v>203.83986714389101</v>
      </c>
      <c r="J1798" s="13">
        <v>231.90290850363201</v>
      </c>
      <c r="K1798" s="13">
        <v>358.54899399927399</v>
      </c>
      <c r="L1798" s="13">
        <v>251.02147967686</v>
      </c>
      <c r="M1798" s="13">
        <v>146.804435537692</v>
      </c>
      <c r="N1798" s="13">
        <v>166.76621076174499</v>
      </c>
      <c r="O1798" s="13">
        <v>199.383908283263</v>
      </c>
      <c r="P1798" s="13">
        <v>277.52345895993801</v>
      </c>
    </row>
    <row r="1799" spans="1:16">
      <c r="A1799" s="12">
        <v>2016</v>
      </c>
      <c r="B1799" s="12" t="s">
        <v>258</v>
      </c>
      <c r="C1799" t="s">
        <v>3365</v>
      </c>
      <c r="D1799">
        <f>IF(B1799="","",VLOOKUP(B1799,'Regionalism Code'!E:G,2,FALSE))</f>
        <v>3418</v>
      </c>
      <c r="E1799" s="12" t="s">
        <v>258</v>
      </c>
      <c r="F1799">
        <f>IF(E1799="","",VLOOKUP(E1799,'Regionalism Code'!G:H,2,FALSE))</f>
        <v>3418</v>
      </c>
      <c r="G1799" s="13">
        <v>192.92206348154099</v>
      </c>
      <c r="H1799" s="13">
        <v>173.54519806309699</v>
      </c>
      <c r="I1799" s="13">
        <v>210.276795133142</v>
      </c>
      <c r="J1799" s="13">
        <v>242.61069022204501</v>
      </c>
      <c r="K1799" s="13">
        <v>397.51239935172401</v>
      </c>
      <c r="L1799" s="13">
        <v>245.69250327838799</v>
      </c>
      <c r="M1799" s="13">
        <v>139.32531803363401</v>
      </c>
      <c r="N1799" s="13">
        <v>173.20042297715599</v>
      </c>
      <c r="O1799" s="13">
        <v>194.55294332463299</v>
      </c>
      <c r="P1799" s="13">
        <v>225.379647974394</v>
      </c>
    </row>
    <row r="1800" spans="1:16">
      <c r="A1800" s="12">
        <v>2016</v>
      </c>
      <c r="B1800" s="12" t="s">
        <v>260</v>
      </c>
      <c r="C1800" t="s">
        <v>3366</v>
      </c>
      <c r="D1800">
        <f>IF(B1800="","",VLOOKUP(B1800,'Regionalism Code'!E:G,2,FALSE))</f>
        <v>3501</v>
      </c>
      <c r="E1800" s="12" t="s">
        <v>260</v>
      </c>
      <c r="F1800">
        <f>IF(E1800="","",VLOOKUP(E1800,'Regionalism Code'!G:H,2,FALSE))</f>
        <v>3501</v>
      </c>
      <c r="G1800" s="13">
        <v>226.29300910935299</v>
      </c>
      <c r="H1800" s="13">
        <v>225.37452290561799</v>
      </c>
      <c r="I1800" s="13">
        <v>227.82036039646101</v>
      </c>
      <c r="J1800" s="13">
        <v>291.52367663793302</v>
      </c>
      <c r="K1800" s="13">
        <v>415.81685790029002</v>
      </c>
      <c r="L1800" s="13">
        <v>283.53215944792697</v>
      </c>
      <c r="M1800" s="13">
        <v>153.91552097058201</v>
      </c>
      <c r="N1800" s="13">
        <v>180.61641234736001</v>
      </c>
      <c r="O1800" s="13">
        <v>230.468528134103</v>
      </c>
      <c r="P1800" s="13">
        <v>226.56424293795001</v>
      </c>
    </row>
    <row r="1801" spans="1:16">
      <c r="A1801" s="12">
        <v>2016</v>
      </c>
      <c r="B1801" s="12" t="s">
        <v>262</v>
      </c>
      <c r="C1801" t="s">
        <v>3367</v>
      </c>
      <c r="D1801">
        <f>IF(B1801="","",VLOOKUP(B1801,'Regionalism Code'!E:G,2,FALSE))</f>
        <v>3502</v>
      </c>
      <c r="E1801" s="12" t="s">
        <v>262</v>
      </c>
      <c r="F1801">
        <f>IF(E1801="","",VLOOKUP(E1801,'Regionalism Code'!G:H,2,FALSE))</f>
        <v>3502</v>
      </c>
      <c r="G1801" s="13">
        <v>238.03035689893099</v>
      </c>
      <c r="H1801" s="13">
        <v>244.640780399774</v>
      </c>
      <c r="I1801" s="13">
        <v>229.82353467895899</v>
      </c>
      <c r="J1801" s="13">
        <v>295.58127204473402</v>
      </c>
      <c r="K1801" s="13">
        <v>412.21755986231301</v>
      </c>
      <c r="L1801" s="13">
        <v>284.40267594859898</v>
      </c>
      <c r="M1801" s="13">
        <v>153.900769035607</v>
      </c>
      <c r="N1801" s="13">
        <v>183.537470333973</v>
      </c>
      <c r="O1801" s="13">
        <v>242.735842220102</v>
      </c>
      <c r="P1801" s="13">
        <v>231.13051357939699</v>
      </c>
    </row>
    <row r="1802" spans="1:16">
      <c r="A1802" s="12">
        <v>2016</v>
      </c>
      <c r="B1802" s="12" t="s">
        <v>264</v>
      </c>
      <c r="C1802" t="s">
        <v>3368</v>
      </c>
      <c r="D1802">
        <f>IF(B1802="","",VLOOKUP(B1802,'Regionalism Code'!E:G,2,FALSE))</f>
        <v>3503</v>
      </c>
      <c r="E1802" s="12" t="s">
        <v>264</v>
      </c>
      <c r="F1802">
        <f>IF(E1802="","",VLOOKUP(E1802,'Regionalism Code'!G:H,2,FALSE))</f>
        <v>3503</v>
      </c>
      <c r="G1802" s="13">
        <v>212.20994660564901</v>
      </c>
      <c r="H1802" s="13">
        <v>201.30192210637699</v>
      </c>
      <c r="I1802" s="13">
        <v>214.32270040012699</v>
      </c>
      <c r="J1802" s="13">
        <v>284.53558566776201</v>
      </c>
      <c r="K1802" s="13">
        <v>382.43951225135402</v>
      </c>
      <c r="L1802" s="13">
        <v>273.20608036280299</v>
      </c>
      <c r="M1802" s="13">
        <v>133.176375359551</v>
      </c>
      <c r="N1802" s="13">
        <v>177.03254430113199</v>
      </c>
      <c r="O1802" s="13">
        <v>224.04261610413801</v>
      </c>
      <c r="P1802" s="13">
        <v>244.40183152004201</v>
      </c>
    </row>
    <row r="1803" spans="1:16">
      <c r="A1803" s="12">
        <v>2016</v>
      </c>
      <c r="B1803" s="12" t="s">
        <v>266</v>
      </c>
      <c r="C1803" t="s">
        <v>3369</v>
      </c>
      <c r="D1803">
        <f>IF(B1803="","",VLOOKUP(B1803,'Regionalism Code'!E:G,2,FALSE))</f>
        <v>3504</v>
      </c>
      <c r="E1803" s="12" t="s">
        <v>266</v>
      </c>
      <c r="F1803">
        <f>IF(E1803="","",VLOOKUP(E1803,'Regionalism Code'!G:H,2,FALSE))</f>
        <v>3504</v>
      </c>
      <c r="G1803" s="13">
        <v>209.717409631679</v>
      </c>
      <c r="H1803" s="13">
        <v>189.903131313117</v>
      </c>
      <c r="I1803" s="13">
        <v>212.118265586311</v>
      </c>
      <c r="J1803" s="13">
        <v>252.45180494703001</v>
      </c>
      <c r="K1803" s="13">
        <v>386.16651974468601</v>
      </c>
      <c r="L1803" s="13">
        <v>255.65634648705799</v>
      </c>
      <c r="M1803" s="13">
        <v>139.507895502178</v>
      </c>
      <c r="N1803" s="13">
        <v>171.62770049892899</v>
      </c>
      <c r="O1803" s="13">
        <v>225.83798073795001</v>
      </c>
      <c r="P1803" s="13">
        <v>270.79391014133898</v>
      </c>
    </row>
    <row r="1804" spans="1:16">
      <c r="A1804" s="12">
        <v>2016</v>
      </c>
      <c r="B1804" s="12" t="s">
        <v>268</v>
      </c>
      <c r="C1804" t="s">
        <v>3370</v>
      </c>
      <c r="D1804">
        <f>IF(B1804="","",VLOOKUP(B1804,'Regionalism Code'!E:G,2,FALSE))</f>
        <v>3505</v>
      </c>
      <c r="E1804" s="12" t="s">
        <v>268</v>
      </c>
      <c r="F1804">
        <f>IF(E1804="","",VLOOKUP(E1804,'Regionalism Code'!G:H,2,FALSE))</f>
        <v>3505</v>
      </c>
      <c r="G1804" s="13">
        <v>214.54493424040899</v>
      </c>
      <c r="H1804" s="13">
        <v>209.47824438174899</v>
      </c>
      <c r="I1804" s="13">
        <v>221.58848232025099</v>
      </c>
      <c r="J1804" s="13">
        <v>294.68889906230203</v>
      </c>
      <c r="K1804" s="13">
        <v>393.38742269881601</v>
      </c>
      <c r="L1804" s="13">
        <v>270.96995660046201</v>
      </c>
      <c r="M1804" s="13">
        <v>134.213294886737</v>
      </c>
      <c r="N1804" s="13">
        <v>185.522580372639</v>
      </c>
      <c r="O1804" s="13">
        <v>241.137279991573</v>
      </c>
      <c r="P1804" s="13">
        <v>218.48894308990299</v>
      </c>
    </row>
    <row r="1805" spans="1:16">
      <c r="A1805" s="12">
        <v>2016</v>
      </c>
      <c r="B1805" s="12" t="s">
        <v>270</v>
      </c>
      <c r="C1805" t="s">
        <v>3371</v>
      </c>
      <c r="D1805">
        <f>IF(B1805="","",VLOOKUP(B1805,'Regionalism Code'!E:G,2,FALSE))</f>
        <v>3506</v>
      </c>
      <c r="E1805" s="12" t="s">
        <v>270</v>
      </c>
      <c r="F1805">
        <f>IF(E1805="","",VLOOKUP(E1805,'Regionalism Code'!G:H,2,FALSE))</f>
        <v>3506</v>
      </c>
      <c r="G1805" s="13">
        <v>204.192690185494</v>
      </c>
      <c r="H1805" s="13">
        <v>191.15618370880401</v>
      </c>
      <c r="I1805" s="13">
        <v>215.25073768397499</v>
      </c>
      <c r="J1805" s="13">
        <v>274.61054035878198</v>
      </c>
      <c r="K1805" s="13">
        <v>397.02533524580502</v>
      </c>
      <c r="L1805" s="13">
        <v>261.97359017601701</v>
      </c>
      <c r="M1805" s="13">
        <v>129.74941499866699</v>
      </c>
      <c r="N1805" s="13">
        <v>176.46548476268501</v>
      </c>
      <c r="O1805" s="13">
        <v>232.19127588909001</v>
      </c>
      <c r="P1805" s="13">
        <v>227.15728082091201</v>
      </c>
    </row>
    <row r="1806" spans="1:16">
      <c r="A1806" s="12">
        <v>2016</v>
      </c>
      <c r="B1806" s="12" t="s">
        <v>272</v>
      </c>
      <c r="C1806" t="s">
        <v>3372</v>
      </c>
      <c r="D1806">
        <f>IF(B1806="","",VLOOKUP(B1806,'Regionalism Code'!E:G,2,FALSE))</f>
        <v>3507</v>
      </c>
      <c r="E1806" s="12" t="s">
        <v>272</v>
      </c>
      <c r="F1806">
        <f>IF(E1806="","",VLOOKUP(E1806,'Regionalism Code'!G:H,2,FALSE))</f>
        <v>3507</v>
      </c>
      <c r="G1806" s="13">
        <v>204.162594433057</v>
      </c>
      <c r="H1806" s="13">
        <v>185.23614020354501</v>
      </c>
      <c r="I1806" s="13">
        <v>214.59614555979999</v>
      </c>
      <c r="J1806" s="13">
        <v>254.10845764658399</v>
      </c>
      <c r="K1806" s="13">
        <v>399.08864551156501</v>
      </c>
      <c r="L1806" s="13">
        <v>250.96169670295299</v>
      </c>
      <c r="M1806" s="13">
        <v>141.666281945159</v>
      </c>
      <c r="N1806" s="13">
        <v>173.71910034058001</v>
      </c>
      <c r="O1806" s="13">
        <v>218.93359485359099</v>
      </c>
      <c r="P1806" s="13">
        <v>247.710497077371</v>
      </c>
    </row>
    <row r="1807" spans="1:16">
      <c r="A1807" s="12">
        <v>2016</v>
      </c>
      <c r="B1807" s="12" t="s">
        <v>274</v>
      </c>
      <c r="C1807" t="s">
        <v>3373</v>
      </c>
      <c r="D1807">
        <f>IF(B1807="","",VLOOKUP(B1807,'Regionalism Code'!E:G,2,FALSE))</f>
        <v>3508</v>
      </c>
      <c r="E1807" s="12" t="s">
        <v>274</v>
      </c>
      <c r="F1807">
        <f>IF(E1807="","",VLOOKUP(E1807,'Regionalism Code'!G:H,2,FALSE))</f>
        <v>3508</v>
      </c>
      <c r="G1807" s="13">
        <v>212.79500461797599</v>
      </c>
      <c r="H1807" s="13">
        <v>198.04165455971901</v>
      </c>
      <c r="I1807" s="13">
        <v>212.35413180856099</v>
      </c>
      <c r="J1807" s="13">
        <v>259.37884604088799</v>
      </c>
      <c r="K1807" s="13">
        <v>382.308633650545</v>
      </c>
      <c r="L1807" s="13">
        <v>260.17435161594</v>
      </c>
      <c r="M1807" s="13">
        <v>129.754544780369</v>
      </c>
      <c r="N1807" s="13">
        <v>176.37147733906701</v>
      </c>
      <c r="O1807" s="13">
        <v>234.71442758984</v>
      </c>
      <c r="P1807" s="13">
        <v>262.32446713459399</v>
      </c>
    </row>
    <row r="1808" spans="1:16">
      <c r="A1808" s="12">
        <v>2016</v>
      </c>
      <c r="B1808" s="12" t="s">
        <v>276</v>
      </c>
      <c r="C1808" t="s">
        <v>3374</v>
      </c>
      <c r="D1808">
        <f>IF(B1808="","",VLOOKUP(B1808,'Regionalism Code'!E:G,2,FALSE))</f>
        <v>3509</v>
      </c>
      <c r="E1808" s="12" t="s">
        <v>276</v>
      </c>
      <c r="F1808">
        <f>IF(E1808="","",VLOOKUP(E1808,'Regionalism Code'!G:H,2,FALSE))</f>
        <v>3509</v>
      </c>
      <c r="G1808" s="13">
        <v>213.547504440431</v>
      </c>
      <c r="H1808" s="13">
        <v>200.05463247321001</v>
      </c>
      <c r="I1808" s="13">
        <v>223.415726597987</v>
      </c>
      <c r="J1808" s="13">
        <v>275.88516084968398</v>
      </c>
      <c r="K1808" s="13">
        <v>407.392000362739</v>
      </c>
      <c r="L1808" s="13">
        <v>270.29575784238102</v>
      </c>
      <c r="M1808" s="13">
        <v>137.250762353678</v>
      </c>
      <c r="N1808" s="13">
        <v>181.21921079407201</v>
      </c>
      <c r="O1808" s="13">
        <v>254.314610126915</v>
      </c>
      <c r="P1808" s="13">
        <v>240.18167936007401</v>
      </c>
    </row>
    <row r="1809" spans="1:16">
      <c r="A1809" s="12">
        <v>2016</v>
      </c>
      <c r="B1809" s="12" t="s">
        <v>279</v>
      </c>
      <c r="C1809" t="s">
        <v>3375</v>
      </c>
      <c r="D1809">
        <f>IF(B1809="","",VLOOKUP(B1809,'Regionalism Code'!E:G,2,FALSE))</f>
        <v>3601</v>
      </c>
      <c r="E1809" s="12" t="s">
        <v>279</v>
      </c>
      <c r="F1809">
        <f>IF(E1809="","",VLOOKUP(E1809,'Regionalism Code'!G:H,2,FALSE))</f>
        <v>3601</v>
      </c>
      <c r="G1809" s="13">
        <v>218.741456313524</v>
      </c>
      <c r="H1809" s="13">
        <v>213.57821450057901</v>
      </c>
      <c r="I1809" s="13">
        <v>213.407827574528</v>
      </c>
      <c r="J1809" s="13">
        <v>269.93247145652902</v>
      </c>
      <c r="K1809" s="13">
        <v>389.68331731685998</v>
      </c>
      <c r="L1809" s="13">
        <v>273.83944374361499</v>
      </c>
      <c r="M1809" s="13">
        <v>141.62131897380999</v>
      </c>
      <c r="N1809" s="13">
        <v>170.23667043751701</v>
      </c>
      <c r="O1809" s="13">
        <v>214.09079618407699</v>
      </c>
      <c r="P1809" s="13">
        <v>245.495823707836</v>
      </c>
    </row>
    <row r="1810" spans="1:16">
      <c r="A1810" s="12">
        <v>2016</v>
      </c>
      <c r="B1810" s="12" t="s">
        <v>281</v>
      </c>
      <c r="C1810" t="s">
        <v>3376</v>
      </c>
      <c r="D1810">
        <f>IF(B1810="","",VLOOKUP(B1810,'Regionalism Code'!E:G,2,FALSE))</f>
        <v>3602</v>
      </c>
      <c r="E1810" s="12" t="s">
        <v>281</v>
      </c>
      <c r="F1810">
        <f>IF(E1810="","",VLOOKUP(E1810,'Regionalism Code'!G:H,2,FALSE))</f>
        <v>3602</v>
      </c>
      <c r="G1810" s="13">
        <v>196.71185997110001</v>
      </c>
      <c r="H1810" s="13">
        <v>173.7453344951</v>
      </c>
      <c r="I1810" s="13">
        <v>217.51242208373299</v>
      </c>
      <c r="J1810" s="13">
        <v>259.29483773933498</v>
      </c>
      <c r="K1810" s="13">
        <v>404.67148184317699</v>
      </c>
      <c r="L1810" s="13">
        <v>259.66987723276702</v>
      </c>
      <c r="M1810" s="13">
        <v>148.52795711302201</v>
      </c>
      <c r="N1810" s="13">
        <v>176.443709984359</v>
      </c>
      <c r="O1810" s="13">
        <v>203.87922531210199</v>
      </c>
      <c r="P1810" s="13">
        <v>234.761052271534</v>
      </c>
    </row>
    <row r="1811" spans="1:16">
      <c r="A1811" s="12">
        <v>2016</v>
      </c>
      <c r="B1811" s="12" t="s">
        <v>283</v>
      </c>
      <c r="C1811" t="s">
        <v>3377</v>
      </c>
      <c r="D1811">
        <f>IF(B1811="","",VLOOKUP(B1811,'Regionalism Code'!E:G,2,FALSE))</f>
        <v>3603</v>
      </c>
      <c r="E1811" s="12" t="s">
        <v>283</v>
      </c>
      <c r="F1811">
        <f>IF(E1811="","",VLOOKUP(E1811,'Regionalism Code'!G:H,2,FALSE))</f>
        <v>3603</v>
      </c>
      <c r="G1811" s="13">
        <v>195.97278085681799</v>
      </c>
      <c r="H1811" s="13">
        <v>164.55045300409</v>
      </c>
      <c r="I1811" s="13">
        <v>202.34458662905001</v>
      </c>
      <c r="J1811" s="13">
        <v>225.08944654644199</v>
      </c>
      <c r="K1811" s="13">
        <v>365.18121461101703</v>
      </c>
      <c r="L1811" s="13">
        <v>239.872746797497</v>
      </c>
      <c r="M1811" s="13">
        <v>140.67939370907899</v>
      </c>
      <c r="N1811" s="13">
        <v>165.36162877715799</v>
      </c>
      <c r="O1811" s="13">
        <v>204.584111253495</v>
      </c>
      <c r="P1811" s="13">
        <v>288.162173943938</v>
      </c>
    </row>
    <row r="1812" spans="1:16">
      <c r="A1812" s="12">
        <v>2016</v>
      </c>
      <c r="B1812" s="12" t="s">
        <v>285</v>
      </c>
      <c r="C1812" t="s">
        <v>3378</v>
      </c>
      <c r="D1812">
        <f>IF(B1812="","",VLOOKUP(B1812,'Regionalism Code'!E:G,2,FALSE))</f>
        <v>3604</v>
      </c>
      <c r="E1812" s="12" t="s">
        <v>285</v>
      </c>
      <c r="F1812">
        <f>IF(E1812="","",VLOOKUP(E1812,'Regionalism Code'!G:H,2,FALSE))</f>
        <v>3604</v>
      </c>
      <c r="G1812" s="13">
        <v>196.78447446402501</v>
      </c>
      <c r="H1812" s="13">
        <v>172.99169023416499</v>
      </c>
      <c r="I1812" s="13">
        <v>205.294827125355</v>
      </c>
      <c r="J1812" s="13">
        <v>245.80106228020301</v>
      </c>
      <c r="K1812" s="13">
        <v>380.12125645189599</v>
      </c>
      <c r="L1812" s="13">
        <v>254.27870487152899</v>
      </c>
      <c r="M1812" s="13">
        <v>133.97770415192599</v>
      </c>
      <c r="N1812" s="13">
        <v>167.024568446437</v>
      </c>
      <c r="O1812" s="13">
        <v>202.58155990284101</v>
      </c>
      <c r="P1812" s="13">
        <v>259.89521866125602</v>
      </c>
    </row>
    <row r="1813" spans="1:16">
      <c r="A1813" s="12">
        <v>2016</v>
      </c>
      <c r="B1813" s="12" t="s">
        <v>287</v>
      </c>
      <c r="C1813" t="s">
        <v>3379</v>
      </c>
      <c r="D1813">
        <f>IF(B1813="","",VLOOKUP(B1813,'Regionalism Code'!E:G,2,FALSE))</f>
        <v>3605</v>
      </c>
      <c r="E1813" s="12" t="s">
        <v>287</v>
      </c>
      <c r="F1813">
        <f>IF(E1813="","",VLOOKUP(E1813,'Regionalism Code'!G:H,2,FALSE))</f>
        <v>3605</v>
      </c>
      <c r="G1813" s="13">
        <v>192.84901938166999</v>
      </c>
      <c r="H1813" s="13">
        <v>172.77697798588201</v>
      </c>
      <c r="I1813" s="13">
        <v>194.97864485969399</v>
      </c>
      <c r="J1813" s="13">
        <v>215.23852381501899</v>
      </c>
      <c r="K1813" s="13">
        <v>347.93631766147001</v>
      </c>
      <c r="L1813" s="13">
        <v>239.29107705300399</v>
      </c>
      <c r="M1813" s="13">
        <v>130.47393410241099</v>
      </c>
      <c r="N1813" s="13">
        <v>162.98385632048999</v>
      </c>
      <c r="O1813" s="13">
        <v>197.726608706533</v>
      </c>
      <c r="P1813" s="13">
        <v>255.26848557810001</v>
      </c>
    </row>
    <row r="1814" spans="1:16">
      <c r="A1814" s="12">
        <v>2016</v>
      </c>
      <c r="B1814" s="12" t="s">
        <v>289</v>
      </c>
      <c r="C1814" t="s">
        <v>3380</v>
      </c>
      <c r="D1814">
        <f>IF(B1814="","",VLOOKUP(B1814,'Regionalism Code'!E:G,2,FALSE))</f>
        <v>3606</v>
      </c>
      <c r="E1814" s="12" t="s">
        <v>289</v>
      </c>
      <c r="F1814">
        <f>IF(E1814="","",VLOOKUP(E1814,'Regionalism Code'!G:H,2,FALSE))</f>
        <v>3606</v>
      </c>
      <c r="G1814" s="13">
        <v>196.195026509613</v>
      </c>
      <c r="H1814" s="13">
        <v>163.51173848071801</v>
      </c>
      <c r="I1814" s="13">
        <v>210.88943925234901</v>
      </c>
      <c r="J1814" s="13">
        <v>238.57211977384799</v>
      </c>
      <c r="K1814" s="13">
        <v>402.48592150011802</v>
      </c>
      <c r="L1814" s="13">
        <v>245.15508974075399</v>
      </c>
      <c r="M1814" s="13">
        <v>152.35455391367699</v>
      </c>
      <c r="N1814" s="13">
        <v>166.31855966949601</v>
      </c>
      <c r="O1814" s="13">
        <v>188.551599707691</v>
      </c>
      <c r="P1814" s="13">
        <v>277.424607928375</v>
      </c>
    </row>
    <row r="1815" spans="1:16">
      <c r="A1815" s="12">
        <v>2016</v>
      </c>
      <c r="B1815" s="12" t="s">
        <v>291</v>
      </c>
      <c r="C1815" t="s">
        <v>3381</v>
      </c>
      <c r="D1815">
        <f>IF(B1815="","",VLOOKUP(B1815,'Regionalism Code'!E:G,2,FALSE))</f>
        <v>3607</v>
      </c>
      <c r="E1815" s="12" t="s">
        <v>291</v>
      </c>
      <c r="F1815">
        <f>IF(E1815="","",VLOOKUP(E1815,'Regionalism Code'!G:H,2,FALSE))</f>
        <v>3607</v>
      </c>
      <c r="G1815" s="13">
        <v>195.144899720864</v>
      </c>
      <c r="H1815" s="13">
        <v>171.111432346567</v>
      </c>
      <c r="I1815" s="13">
        <v>204.73279727294701</v>
      </c>
      <c r="J1815" s="13">
        <v>238.03803598188</v>
      </c>
      <c r="K1815" s="13">
        <v>379.36417767357102</v>
      </c>
      <c r="L1815" s="13">
        <v>243.59153503560901</v>
      </c>
      <c r="M1815" s="13">
        <v>123.081350686129</v>
      </c>
      <c r="N1815" s="13">
        <v>172.88156682480701</v>
      </c>
      <c r="O1815" s="13">
        <v>213.15486740919701</v>
      </c>
      <c r="P1815" s="13">
        <v>257.09220556944803</v>
      </c>
    </row>
    <row r="1816" spans="1:16">
      <c r="A1816" s="12">
        <v>2016</v>
      </c>
      <c r="B1816" s="12" t="s">
        <v>293</v>
      </c>
      <c r="C1816" t="s">
        <v>3382</v>
      </c>
      <c r="D1816">
        <f>IF(B1816="","",VLOOKUP(B1816,'Regionalism Code'!E:G,2,FALSE))</f>
        <v>3608</v>
      </c>
      <c r="E1816" s="12" t="s">
        <v>293</v>
      </c>
      <c r="F1816">
        <f>IF(E1816="","",VLOOKUP(E1816,'Regionalism Code'!G:H,2,FALSE))</f>
        <v>3608</v>
      </c>
      <c r="G1816" s="13">
        <v>184.46777336209999</v>
      </c>
      <c r="H1816" s="13">
        <v>151.136672679508</v>
      </c>
      <c r="I1816" s="13">
        <v>199.46053535567199</v>
      </c>
      <c r="J1816" s="13">
        <v>219.46685509317501</v>
      </c>
      <c r="K1816" s="13">
        <v>373.21443630917099</v>
      </c>
      <c r="L1816" s="13">
        <v>235.17723788121</v>
      </c>
      <c r="M1816" s="13">
        <v>135.714971595946</v>
      </c>
      <c r="N1816" s="13">
        <v>163.41810261886599</v>
      </c>
      <c r="O1816" s="13">
        <v>188.307073164314</v>
      </c>
      <c r="P1816" s="13">
        <v>267.293555490703</v>
      </c>
    </row>
    <row r="1817" spans="1:16">
      <c r="A1817" s="12">
        <v>2016</v>
      </c>
      <c r="B1817" s="12" t="s">
        <v>295</v>
      </c>
      <c r="C1817" t="s">
        <v>3322</v>
      </c>
      <c r="D1817">
        <f>IF(B1817="","",VLOOKUP(B1817,'Regionalism Code'!E:G,2,FALSE))</f>
        <v>3609</v>
      </c>
      <c r="E1817" s="12" t="s">
        <v>295</v>
      </c>
      <c r="F1817">
        <f>IF(E1817="","",VLOOKUP(E1817,'Regionalism Code'!G:H,2,FALSE))</f>
        <v>3609</v>
      </c>
      <c r="G1817" s="13">
        <v>190.63670534399901</v>
      </c>
      <c r="H1817" s="13">
        <v>156.10877422969699</v>
      </c>
      <c r="I1817" s="13">
        <v>202.693764122977</v>
      </c>
      <c r="J1817" s="13">
        <v>216.560718169967</v>
      </c>
      <c r="K1817" s="13">
        <v>366.44459023051002</v>
      </c>
      <c r="L1817" s="13">
        <v>235.44509353974701</v>
      </c>
      <c r="M1817" s="13">
        <v>132.468615231184</v>
      </c>
      <c r="N1817" s="13">
        <v>162.76473160040899</v>
      </c>
      <c r="O1817" s="13">
        <v>242.79989898638601</v>
      </c>
      <c r="P1817" s="13">
        <v>282.74941554248699</v>
      </c>
    </row>
    <row r="1818" spans="1:16">
      <c r="A1818" s="12">
        <v>2016</v>
      </c>
      <c r="B1818" s="12" t="s">
        <v>297</v>
      </c>
      <c r="C1818" t="s">
        <v>3366</v>
      </c>
      <c r="D1818">
        <f>IF(B1818="","",VLOOKUP(B1818,'Regionalism Code'!E:G,2,FALSE))</f>
        <v>3610</v>
      </c>
      <c r="E1818" s="12" t="s">
        <v>297</v>
      </c>
      <c r="F1818">
        <f>IF(E1818="","",VLOOKUP(E1818,'Regionalism Code'!G:H,2,FALSE))</f>
        <v>3610</v>
      </c>
      <c r="G1818" s="13">
        <v>186.06183963558999</v>
      </c>
      <c r="H1818" s="13">
        <v>152.91319799122201</v>
      </c>
      <c r="I1818" s="13">
        <v>202.43071843490401</v>
      </c>
      <c r="J1818" s="13">
        <v>230.332082266855</v>
      </c>
      <c r="K1818" s="13">
        <v>378.12554316398098</v>
      </c>
      <c r="L1818" s="13">
        <v>240.182472970634</v>
      </c>
      <c r="M1818" s="13">
        <v>140.87955441655799</v>
      </c>
      <c r="N1818" s="13">
        <v>164.51662088234599</v>
      </c>
      <c r="O1818" s="13">
        <v>185.19913403875</v>
      </c>
      <c r="P1818" s="13">
        <v>265.78462073869298</v>
      </c>
    </row>
    <row r="1819" spans="1:16">
      <c r="A1819" s="12">
        <v>2016</v>
      </c>
      <c r="B1819" s="12" t="s">
        <v>299</v>
      </c>
      <c r="C1819" t="s">
        <v>3383</v>
      </c>
      <c r="D1819">
        <f>IF(B1819="","",VLOOKUP(B1819,'Regionalism Code'!E:G,2,FALSE))</f>
        <v>3611</v>
      </c>
      <c r="E1819" s="12" t="s">
        <v>299</v>
      </c>
      <c r="F1819">
        <f>IF(E1819="","",VLOOKUP(E1819,'Regionalism Code'!G:H,2,FALSE))</f>
        <v>3611</v>
      </c>
      <c r="G1819" s="13">
        <v>186.36182210091599</v>
      </c>
      <c r="H1819" s="13">
        <v>155.24562296747399</v>
      </c>
      <c r="I1819" s="13">
        <v>203.864593227288</v>
      </c>
      <c r="J1819" s="13">
        <v>236.962418270206</v>
      </c>
      <c r="K1819" s="13">
        <v>379.892025357676</v>
      </c>
      <c r="L1819" s="13">
        <v>241.49540753557</v>
      </c>
      <c r="M1819" s="13">
        <v>136.147009146535</v>
      </c>
      <c r="N1819" s="13">
        <v>168.615981711149</v>
      </c>
      <c r="O1819" s="13">
        <v>189.184416565155</v>
      </c>
      <c r="P1819" s="13">
        <v>257.31306992205498</v>
      </c>
    </row>
    <row r="1820" spans="1:16">
      <c r="A1820" s="12">
        <v>2016</v>
      </c>
      <c r="B1820" s="12" t="s">
        <v>302</v>
      </c>
      <c r="C1820" t="s">
        <v>3384</v>
      </c>
      <c r="D1820">
        <f>IF(B1820="","",VLOOKUP(B1820,'Regionalism Code'!E:G,2,FALSE))</f>
        <v>3701</v>
      </c>
      <c r="E1820" s="12" t="s">
        <v>302</v>
      </c>
      <c r="F1820">
        <f>IF(E1820="","",VLOOKUP(E1820,'Regionalism Code'!G:H,2,FALSE))</f>
        <v>3701</v>
      </c>
      <c r="G1820" s="13">
        <v>222.98209052908999</v>
      </c>
      <c r="H1820" s="13">
        <v>220.87193220759201</v>
      </c>
      <c r="I1820" s="13">
        <v>209.46105826737099</v>
      </c>
      <c r="J1820" s="13">
        <v>262.64368710437702</v>
      </c>
      <c r="K1820" s="13">
        <v>362.93898985486999</v>
      </c>
      <c r="L1820" s="13">
        <v>273.06571454186002</v>
      </c>
      <c r="M1820" s="13">
        <v>146.48021616288199</v>
      </c>
      <c r="N1820" s="13">
        <v>168.28470600042601</v>
      </c>
      <c r="O1820" s="13">
        <v>216.204029795758</v>
      </c>
      <c r="P1820" s="13">
        <v>254.533296582254</v>
      </c>
    </row>
    <row r="1821" spans="1:16">
      <c r="A1821" s="12">
        <v>2016</v>
      </c>
      <c r="B1821" s="12" t="s">
        <v>304</v>
      </c>
      <c r="C1821" t="s">
        <v>3385</v>
      </c>
      <c r="D1821">
        <f>IF(B1821="","",VLOOKUP(B1821,'Regionalism Code'!E:G,2,FALSE))</f>
        <v>3702</v>
      </c>
      <c r="E1821" s="12" t="s">
        <v>304</v>
      </c>
      <c r="F1821">
        <f>IF(E1821="","",VLOOKUP(E1821,'Regionalism Code'!G:H,2,FALSE))</f>
        <v>3702</v>
      </c>
      <c r="G1821" s="13">
        <v>221.471206271678</v>
      </c>
      <c r="H1821" s="13">
        <v>216.05675409589</v>
      </c>
      <c r="I1821" s="13">
        <v>216.509645157633</v>
      </c>
      <c r="J1821" s="13">
        <v>262.59730735889002</v>
      </c>
      <c r="K1821" s="13">
        <v>394.97565480141202</v>
      </c>
      <c r="L1821" s="13">
        <v>265.86267463895302</v>
      </c>
      <c r="M1821" s="13">
        <v>151.80215570851601</v>
      </c>
      <c r="N1821" s="13">
        <v>171.850312448392</v>
      </c>
      <c r="O1821" s="13">
        <v>213.254631534829</v>
      </c>
      <c r="P1821" s="13">
        <v>248.37912720587499</v>
      </c>
    </row>
    <row r="1822" spans="1:16">
      <c r="A1822" s="12">
        <v>2016</v>
      </c>
      <c r="B1822" s="12" t="s">
        <v>306</v>
      </c>
      <c r="C1822" t="s">
        <v>3386</v>
      </c>
      <c r="D1822">
        <f>IF(B1822="","",VLOOKUP(B1822,'Regionalism Code'!E:G,2,FALSE))</f>
        <v>3703</v>
      </c>
      <c r="E1822" s="12" t="s">
        <v>306</v>
      </c>
      <c r="F1822">
        <f>IF(E1822="","",VLOOKUP(E1822,'Regionalism Code'!G:H,2,FALSE))</f>
        <v>3703</v>
      </c>
      <c r="G1822" s="13">
        <v>205.54653097003899</v>
      </c>
      <c r="H1822" s="13">
        <v>195.032564025326</v>
      </c>
      <c r="I1822" s="13">
        <v>199.79871212488001</v>
      </c>
      <c r="J1822" s="13">
        <v>233.97360212789599</v>
      </c>
      <c r="K1822" s="13">
        <v>340.14483238372299</v>
      </c>
      <c r="L1822" s="13">
        <v>250.19286360461601</v>
      </c>
      <c r="M1822" s="13">
        <v>146.48362104953301</v>
      </c>
      <c r="N1822" s="13">
        <v>163.873687610578</v>
      </c>
      <c r="O1822" s="13">
        <v>199.850431014539</v>
      </c>
      <c r="P1822" s="13">
        <v>250.72074130295599</v>
      </c>
    </row>
    <row r="1823" spans="1:16">
      <c r="A1823" s="12">
        <v>2016</v>
      </c>
      <c r="B1823" s="12" t="s">
        <v>308</v>
      </c>
      <c r="C1823" t="s">
        <v>3387</v>
      </c>
      <c r="D1823">
        <f>IF(B1823="","",VLOOKUP(B1823,'Regionalism Code'!E:G,2,FALSE))</f>
        <v>3704</v>
      </c>
      <c r="E1823" s="12" t="s">
        <v>308</v>
      </c>
      <c r="F1823">
        <f>IF(E1823="","",VLOOKUP(E1823,'Regionalism Code'!G:H,2,FALSE))</f>
        <v>3704</v>
      </c>
      <c r="G1823" s="13">
        <v>192.15479868559899</v>
      </c>
      <c r="H1823" s="13">
        <v>175.14462612542499</v>
      </c>
      <c r="I1823" s="13">
        <v>199.14424093838301</v>
      </c>
      <c r="J1823" s="13">
        <v>225.79804776675701</v>
      </c>
      <c r="K1823" s="13">
        <v>332.31060429869598</v>
      </c>
      <c r="L1823" s="13">
        <v>247.13723692065901</v>
      </c>
      <c r="M1823" s="13">
        <v>142.17201110408999</v>
      </c>
      <c r="N1823" s="13">
        <v>165.23665528079499</v>
      </c>
      <c r="O1823" s="13">
        <v>216.74177963457799</v>
      </c>
      <c r="P1823" s="13">
        <v>235.63292860724701</v>
      </c>
    </row>
    <row r="1824" spans="1:16">
      <c r="A1824" s="12">
        <v>2016</v>
      </c>
      <c r="B1824" s="12" t="s">
        <v>309</v>
      </c>
      <c r="C1824" t="s">
        <v>3388</v>
      </c>
      <c r="D1824">
        <f>IF(B1824="","",VLOOKUP(B1824,'Regionalism Code'!E:G,2,FALSE))</f>
        <v>3705</v>
      </c>
      <c r="E1824" s="12" t="s">
        <v>309</v>
      </c>
      <c r="F1824">
        <f>IF(E1824="","",VLOOKUP(E1824,'Regionalism Code'!G:H,2,FALSE))</f>
        <v>3705</v>
      </c>
      <c r="G1824" s="13">
        <v>217.56290495839301</v>
      </c>
      <c r="H1824" s="13">
        <v>206.25017286295699</v>
      </c>
      <c r="I1824" s="13">
        <v>203.17244273784601</v>
      </c>
      <c r="J1824" s="13">
        <v>234.794570681305</v>
      </c>
      <c r="K1824" s="13">
        <v>355.853893864653</v>
      </c>
      <c r="L1824" s="13">
        <v>257.00645738709301</v>
      </c>
      <c r="M1824" s="13">
        <v>156.120744386095</v>
      </c>
      <c r="N1824" s="13">
        <v>158.61227699888499</v>
      </c>
      <c r="O1824" s="13">
        <v>199.79617125027701</v>
      </c>
      <c r="P1824" s="13">
        <v>281.08040989096702</v>
      </c>
    </row>
    <row r="1825" spans="1:16">
      <c r="A1825" s="12">
        <v>2016</v>
      </c>
      <c r="B1825" s="12" t="s">
        <v>310</v>
      </c>
      <c r="C1825" t="s">
        <v>3389</v>
      </c>
      <c r="D1825">
        <f>IF(B1825="","",VLOOKUP(B1825,'Regionalism Code'!E:G,2,FALSE))</f>
        <v>3706</v>
      </c>
      <c r="E1825" s="12" t="s">
        <v>310</v>
      </c>
      <c r="F1825">
        <f>IF(E1825="","",VLOOKUP(E1825,'Regionalism Code'!G:H,2,FALSE))</f>
        <v>3706</v>
      </c>
      <c r="G1825" s="13">
        <v>209.51232139445901</v>
      </c>
      <c r="H1825" s="13">
        <v>195.28229786199</v>
      </c>
      <c r="I1825" s="13">
        <v>210.981705074009</v>
      </c>
      <c r="J1825" s="13">
        <v>240.84841161598399</v>
      </c>
      <c r="K1825" s="13">
        <v>388.36122056999301</v>
      </c>
      <c r="L1825" s="13">
        <v>256.53522080495497</v>
      </c>
      <c r="M1825" s="13">
        <v>156.73312885607999</v>
      </c>
      <c r="N1825" s="13">
        <v>164.26120995142401</v>
      </c>
      <c r="O1825" s="13">
        <v>200.57836753665899</v>
      </c>
      <c r="P1825" s="13">
        <v>253.842329619221</v>
      </c>
    </row>
    <row r="1826" spans="1:16">
      <c r="A1826" s="12">
        <v>2016</v>
      </c>
      <c r="B1826" s="12" t="s">
        <v>311</v>
      </c>
      <c r="C1826" t="s">
        <v>3390</v>
      </c>
      <c r="D1826">
        <f>IF(B1826="","",VLOOKUP(B1826,'Regionalism Code'!E:G,2,FALSE))</f>
        <v>3707</v>
      </c>
      <c r="E1826" s="12" t="s">
        <v>311</v>
      </c>
      <c r="F1826">
        <f>IF(E1826="","",VLOOKUP(E1826,'Regionalism Code'!G:H,2,FALSE))</f>
        <v>3707</v>
      </c>
      <c r="G1826" s="13">
        <v>202.07689813012499</v>
      </c>
      <c r="H1826" s="13">
        <v>188.198407274472</v>
      </c>
      <c r="I1826" s="13">
        <v>202.326500906505</v>
      </c>
      <c r="J1826" s="13">
        <v>234.47879819341901</v>
      </c>
      <c r="K1826" s="13">
        <v>342.96363932110103</v>
      </c>
      <c r="L1826" s="13">
        <v>250.18762390088199</v>
      </c>
      <c r="M1826" s="13">
        <v>151.08191770625101</v>
      </c>
      <c r="N1826" s="13">
        <v>165.35454848966</v>
      </c>
      <c r="O1826" s="13">
        <v>203.217509079932</v>
      </c>
      <c r="P1826" s="13">
        <v>247.46223149890901</v>
      </c>
    </row>
    <row r="1827" spans="1:16">
      <c r="A1827" s="12">
        <v>2016</v>
      </c>
      <c r="B1827" s="12" t="s">
        <v>313</v>
      </c>
      <c r="C1827" t="s">
        <v>3391</v>
      </c>
      <c r="D1827">
        <f>IF(B1827="","",VLOOKUP(B1827,'Regionalism Code'!E:G,2,FALSE))</f>
        <v>3708</v>
      </c>
      <c r="E1827" s="12" t="s">
        <v>313</v>
      </c>
      <c r="F1827">
        <f>IF(E1827="","",VLOOKUP(E1827,'Regionalism Code'!G:H,2,FALSE))</f>
        <v>3708</v>
      </c>
      <c r="G1827" s="13">
        <v>191.68817723740401</v>
      </c>
      <c r="H1827" s="13">
        <v>175.82657997617301</v>
      </c>
      <c r="I1827" s="13">
        <v>189.98429257609101</v>
      </c>
      <c r="J1827" s="13">
        <v>212.04025866262</v>
      </c>
      <c r="K1827" s="13">
        <v>317.52774907281599</v>
      </c>
      <c r="L1827" s="13">
        <v>238.17851693541101</v>
      </c>
      <c r="M1827" s="13">
        <v>140.86517331326999</v>
      </c>
      <c r="N1827" s="13">
        <v>158.940946827532</v>
      </c>
      <c r="O1827" s="13">
        <v>187.897463643832</v>
      </c>
      <c r="P1827" s="13">
        <v>247.17085358625599</v>
      </c>
    </row>
    <row r="1828" spans="1:16">
      <c r="A1828" s="12">
        <v>2016</v>
      </c>
      <c r="B1828" s="12" t="s">
        <v>315</v>
      </c>
      <c r="C1828" t="s">
        <v>3392</v>
      </c>
      <c r="D1828">
        <f>IF(B1828="","",VLOOKUP(B1828,'Regionalism Code'!E:G,2,FALSE))</f>
        <v>3709</v>
      </c>
      <c r="E1828" s="12" t="s">
        <v>315</v>
      </c>
      <c r="F1828">
        <f>IF(E1828="","",VLOOKUP(E1828,'Regionalism Code'!G:H,2,FALSE))</f>
        <v>3709</v>
      </c>
      <c r="G1828" s="13">
        <v>190.90421860291301</v>
      </c>
      <c r="H1828" s="13">
        <v>171.086971980317</v>
      </c>
      <c r="I1828" s="13">
        <v>191.58434078233799</v>
      </c>
      <c r="J1828" s="13">
        <v>220.236284454821</v>
      </c>
      <c r="K1828" s="13">
        <v>323.27266438226201</v>
      </c>
      <c r="L1828" s="13">
        <v>244.27086585777201</v>
      </c>
      <c r="M1828" s="13">
        <v>140.92862373473</v>
      </c>
      <c r="N1828" s="13">
        <v>159.47203607627901</v>
      </c>
      <c r="O1828" s="13">
        <v>185.14516649950099</v>
      </c>
      <c r="P1828" s="13">
        <v>255.11621474660799</v>
      </c>
    </row>
    <row r="1829" spans="1:16">
      <c r="A1829" s="12">
        <v>2016</v>
      </c>
      <c r="B1829" s="12" t="s">
        <v>317</v>
      </c>
      <c r="C1829" t="s">
        <v>3393</v>
      </c>
      <c r="D1829">
        <f>IF(B1829="","",VLOOKUP(B1829,'Regionalism Code'!E:G,2,FALSE))</f>
        <v>3710</v>
      </c>
      <c r="E1829" s="12" t="s">
        <v>317</v>
      </c>
      <c r="F1829">
        <f>IF(E1829="","",VLOOKUP(E1829,'Regionalism Code'!G:H,2,FALSE))</f>
        <v>3710</v>
      </c>
      <c r="G1829" s="13">
        <v>207.563116042725</v>
      </c>
      <c r="H1829" s="13">
        <v>197.47683657704701</v>
      </c>
      <c r="I1829" s="13">
        <v>209.35819238397201</v>
      </c>
      <c r="J1829" s="13">
        <v>241.28781573408301</v>
      </c>
      <c r="K1829" s="13">
        <v>380.32965591537499</v>
      </c>
      <c r="L1829" s="13">
        <v>256.85151038396799</v>
      </c>
      <c r="M1829" s="13">
        <v>148.55141289783001</v>
      </c>
      <c r="N1829" s="13">
        <v>168.596629696729</v>
      </c>
      <c r="O1829" s="13">
        <v>200.67269782872501</v>
      </c>
      <c r="P1829" s="13">
        <v>237.618598990576</v>
      </c>
    </row>
    <row r="1830" spans="1:16">
      <c r="A1830" s="12">
        <v>2016</v>
      </c>
      <c r="B1830" s="12" t="s">
        <v>319</v>
      </c>
      <c r="C1830" t="s">
        <v>3394</v>
      </c>
      <c r="D1830">
        <f>IF(B1830="","",VLOOKUP(B1830,'Regionalism Code'!E:G,2,FALSE))</f>
        <v>3711</v>
      </c>
      <c r="E1830" s="12" t="s">
        <v>319</v>
      </c>
      <c r="F1830">
        <f>IF(E1830="","",VLOOKUP(E1830,'Regionalism Code'!G:H,2,FALSE))</f>
        <v>3711</v>
      </c>
      <c r="G1830" s="13">
        <v>206.71489729141601</v>
      </c>
      <c r="H1830" s="13">
        <v>188.83014657448501</v>
      </c>
      <c r="I1830" s="13">
        <v>210.802909575461</v>
      </c>
      <c r="J1830" s="13">
        <v>235.57729604239501</v>
      </c>
      <c r="K1830" s="13">
        <v>348.97062669008602</v>
      </c>
      <c r="L1830" s="13">
        <v>255.021859264314</v>
      </c>
      <c r="M1830" s="13">
        <v>149.69914258006199</v>
      </c>
      <c r="N1830" s="13">
        <v>165.197507244723</v>
      </c>
      <c r="O1830" s="13">
        <v>278.41747568780499</v>
      </c>
      <c r="P1830" s="13">
        <v>258.35411743255997</v>
      </c>
    </row>
    <row r="1831" spans="1:16">
      <c r="A1831" s="12">
        <v>2016</v>
      </c>
      <c r="B1831" s="12" t="s">
        <v>321</v>
      </c>
      <c r="C1831" t="s">
        <v>3395</v>
      </c>
      <c r="D1831">
        <f>IF(B1831="","",VLOOKUP(B1831,'Regionalism Code'!E:G,2,FALSE))</f>
        <v>3712</v>
      </c>
      <c r="E1831" s="12" t="s">
        <v>321</v>
      </c>
      <c r="F1831">
        <f>IF(E1831="","",VLOOKUP(E1831,'Regionalism Code'!G:H,2,FALSE))</f>
        <v>3712</v>
      </c>
      <c r="G1831" s="13">
        <v>187.71891831908701</v>
      </c>
      <c r="H1831" s="13">
        <v>167.96032195031501</v>
      </c>
      <c r="I1831" s="13">
        <v>185.51545307116399</v>
      </c>
      <c r="J1831" s="13">
        <v>199.96257912317</v>
      </c>
      <c r="K1831" s="13">
        <v>322.22038385498797</v>
      </c>
      <c r="L1831" s="13">
        <v>231.63731658034899</v>
      </c>
      <c r="M1831" s="13">
        <v>131.99999542075599</v>
      </c>
      <c r="N1831" s="13">
        <v>156.16764739068699</v>
      </c>
      <c r="O1831" s="13">
        <v>177.95090280954599</v>
      </c>
      <c r="P1831" s="13">
        <v>256.97699209071698</v>
      </c>
    </row>
    <row r="1832" spans="1:16">
      <c r="A1832" s="12">
        <v>2016</v>
      </c>
      <c r="B1832" s="12" t="s">
        <v>323</v>
      </c>
      <c r="C1832" t="s">
        <v>3396</v>
      </c>
      <c r="D1832">
        <f>IF(B1832="","",VLOOKUP(B1832,'Regionalism Code'!E:G,2,FALSE))</f>
        <v>3713</v>
      </c>
      <c r="E1832" s="12" t="s">
        <v>323</v>
      </c>
      <c r="F1832">
        <f>IF(E1832="","",VLOOKUP(E1832,'Regionalism Code'!G:H,2,FALSE))</f>
        <v>3713</v>
      </c>
      <c r="G1832" s="13">
        <v>195.414184667359</v>
      </c>
      <c r="H1832" s="13">
        <v>178.31234368745299</v>
      </c>
      <c r="I1832" s="13">
        <v>199.123934224436</v>
      </c>
      <c r="J1832" s="13">
        <v>243.38554071645299</v>
      </c>
      <c r="K1832" s="13">
        <v>326.78665218991898</v>
      </c>
      <c r="L1832" s="13">
        <v>255.34437141607199</v>
      </c>
      <c r="M1832" s="13">
        <v>136.87740784044499</v>
      </c>
      <c r="N1832" s="13">
        <v>169.29762165797999</v>
      </c>
      <c r="O1832" s="13">
        <v>210.33119532788001</v>
      </c>
      <c r="P1832" s="13">
        <v>245.15492218139801</v>
      </c>
    </row>
    <row r="1833" spans="1:16">
      <c r="A1833" s="12">
        <v>2016</v>
      </c>
      <c r="B1833" s="12" t="s">
        <v>325</v>
      </c>
      <c r="C1833" t="s">
        <v>3397</v>
      </c>
      <c r="D1833">
        <f>IF(B1833="","",VLOOKUP(B1833,'Regionalism Code'!E:G,2,FALSE))</f>
        <v>3714</v>
      </c>
      <c r="E1833" s="12" t="s">
        <v>325</v>
      </c>
      <c r="F1833">
        <f>IF(E1833="","",VLOOKUP(E1833,'Regionalism Code'!G:H,2,FALSE))</f>
        <v>3714</v>
      </c>
      <c r="G1833" s="13">
        <v>182.76310978111499</v>
      </c>
      <c r="H1833" s="13">
        <v>158.070135574733</v>
      </c>
      <c r="I1833" s="13">
        <v>184.957420795198</v>
      </c>
      <c r="J1833" s="13">
        <v>197.42317592901799</v>
      </c>
      <c r="K1833" s="13">
        <v>301.87854714260601</v>
      </c>
      <c r="L1833" s="13">
        <v>233.89652217270501</v>
      </c>
      <c r="M1833" s="13">
        <v>138.78438290035601</v>
      </c>
      <c r="N1833" s="13">
        <v>158.50633644415899</v>
      </c>
      <c r="O1833" s="13">
        <v>178.534460269448</v>
      </c>
      <c r="P1833" s="13">
        <v>260.32265478087902</v>
      </c>
    </row>
    <row r="1834" spans="1:16">
      <c r="A1834" s="12">
        <v>2016</v>
      </c>
      <c r="B1834" s="12" t="s">
        <v>327</v>
      </c>
      <c r="C1834" t="s">
        <v>3398</v>
      </c>
      <c r="D1834">
        <f>IF(B1834="","",VLOOKUP(B1834,'Regionalism Code'!E:G,2,FALSE))</f>
        <v>3715</v>
      </c>
      <c r="E1834" s="12" t="s">
        <v>327</v>
      </c>
      <c r="F1834">
        <f>IF(E1834="","",VLOOKUP(E1834,'Regionalism Code'!G:H,2,FALSE))</f>
        <v>3715</v>
      </c>
      <c r="G1834" s="13">
        <v>191.282605010362</v>
      </c>
      <c r="H1834" s="13">
        <v>167.18085061940599</v>
      </c>
      <c r="I1834" s="13">
        <v>184.865741973724</v>
      </c>
      <c r="J1834" s="13">
        <v>208.95289939683701</v>
      </c>
      <c r="K1834" s="13">
        <v>298.69895989266001</v>
      </c>
      <c r="L1834" s="13">
        <v>234.899817784558</v>
      </c>
      <c r="M1834" s="13">
        <v>128.910505556282</v>
      </c>
      <c r="N1834" s="13">
        <v>162.55691232724899</v>
      </c>
      <c r="O1834" s="13">
        <v>186.294817141538</v>
      </c>
      <c r="P1834" s="13">
        <v>282.53833968368099</v>
      </c>
    </row>
    <row r="1835" spans="1:16">
      <c r="A1835" s="12">
        <v>2016</v>
      </c>
      <c r="B1835" s="12" t="s">
        <v>329</v>
      </c>
      <c r="C1835" t="s">
        <v>3399</v>
      </c>
      <c r="D1835">
        <f>IF(B1835="","",VLOOKUP(B1835,'Regionalism Code'!E:G,2,FALSE))</f>
        <v>3716</v>
      </c>
      <c r="E1835" s="12" t="s">
        <v>329</v>
      </c>
      <c r="F1835">
        <f>IF(E1835="","",VLOOKUP(E1835,'Regionalism Code'!G:H,2,FALSE))</f>
        <v>3716</v>
      </c>
      <c r="G1835" s="13">
        <v>194.61284693524601</v>
      </c>
      <c r="H1835" s="13">
        <v>179.696696026799</v>
      </c>
      <c r="I1835" s="13">
        <v>190.62064867722199</v>
      </c>
      <c r="J1835" s="13">
        <v>216.28432669511301</v>
      </c>
      <c r="K1835" s="13">
        <v>323.11168051133802</v>
      </c>
      <c r="L1835" s="13">
        <v>241.356204119604</v>
      </c>
      <c r="M1835" s="13">
        <v>134.264255656252</v>
      </c>
      <c r="N1835" s="13">
        <v>162.05673820072701</v>
      </c>
      <c r="O1835" s="13">
        <v>186.11935505672901</v>
      </c>
      <c r="P1835" s="13">
        <v>251.13208273796101</v>
      </c>
    </row>
    <row r="1836" spans="1:16">
      <c r="A1836" s="12">
        <v>2016</v>
      </c>
      <c r="B1836" s="12" t="s">
        <v>331</v>
      </c>
      <c r="C1836" t="s">
        <v>3400</v>
      </c>
      <c r="D1836">
        <f>IF(B1836="","",VLOOKUP(B1836,'Regionalism Code'!E:G,2,FALSE))</f>
        <v>3717</v>
      </c>
      <c r="E1836" s="12" t="s">
        <v>331</v>
      </c>
      <c r="F1836">
        <f>IF(E1836="","",VLOOKUP(E1836,'Regionalism Code'!G:H,2,FALSE))</f>
        <v>3717</v>
      </c>
      <c r="G1836" s="13">
        <v>179.205510348964</v>
      </c>
      <c r="H1836" s="13">
        <v>155.06224029907199</v>
      </c>
      <c r="I1836" s="13">
        <v>181.577456159484</v>
      </c>
      <c r="J1836" s="13">
        <v>202.72177336446001</v>
      </c>
      <c r="K1836" s="13">
        <v>299.57790846459199</v>
      </c>
      <c r="L1836" s="13">
        <v>228.80873023266599</v>
      </c>
      <c r="M1836" s="13">
        <v>128.29386665946399</v>
      </c>
      <c r="N1836" s="13">
        <v>160.324391736303</v>
      </c>
      <c r="O1836" s="13">
        <v>168.77327846863699</v>
      </c>
      <c r="P1836" s="13">
        <v>254.62693354584101</v>
      </c>
    </row>
    <row r="1837" spans="1:16">
      <c r="A1837" s="12">
        <v>2016</v>
      </c>
      <c r="B1837" s="12" t="s">
        <v>334</v>
      </c>
      <c r="C1837" t="s">
        <v>3401</v>
      </c>
      <c r="D1837">
        <f>IF(B1837="","",VLOOKUP(B1837,'Regionalism Code'!E:G,2,FALSE))</f>
        <v>4101</v>
      </c>
      <c r="E1837" s="12" t="s">
        <v>334</v>
      </c>
      <c r="F1837">
        <f>IF(E1837="","",VLOOKUP(E1837,'Regionalism Code'!G:H,2,FALSE))</f>
        <v>4101</v>
      </c>
      <c r="G1837" s="13">
        <v>228.16184579197099</v>
      </c>
      <c r="H1837" s="13">
        <v>231.01251684597199</v>
      </c>
      <c r="I1837" s="13">
        <v>203.92487267679601</v>
      </c>
      <c r="J1837" s="13">
        <v>266.170362662326</v>
      </c>
      <c r="K1837" s="13">
        <v>343.20640981573399</v>
      </c>
      <c r="L1837" s="13">
        <v>273.95811038870698</v>
      </c>
      <c r="M1837" s="13">
        <v>133.89526203918501</v>
      </c>
      <c r="N1837" s="13">
        <v>169.94663436099299</v>
      </c>
      <c r="O1837" s="13">
        <v>215.41074413724499</v>
      </c>
      <c r="P1837" s="13">
        <v>262.80535666757299</v>
      </c>
    </row>
    <row r="1838" spans="1:16">
      <c r="A1838" s="12">
        <v>2016</v>
      </c>
      <c r="B1838" s="12" t="s">
        <v>336</v>
      </c>
      <c r="C1838" t="s">
        <v>3402</v>
      </c>
      <c r="D1838">
        <f>IF(B1838="","",VLOOKUP(B1838,'Regionalism Code'!E:G,2,FALSE))</f>
        <v>4102</v>
      </c>
      <c r="E1838" s="12" t="s">
        <v>336</v>
      </c>
      <c r="F1838">
        <f>IF(E1838="","",VLOOKUP(E1838,'Regionalism Code'!G:H,2,FALSE))</f>
        <v>4102</v>
      </c>
      <c r="G1838" s="13">
        <v>184.522711245263</v>
      </c>
      <c r="H1838" s="13">
        <v>172.00262028543301</v>
      </c>
      <c r="I1838" s="13">
        <v>181.73342943330701</v>
      </c>
      <c r="J1838" s="13">
        <v>213.635650068811</v>
      </c>
      <c r="K1838" s="13">
        <v>308.15824856144297</v>
      </c>
      <c r="L1838" s="13">
        <v>232.947197878921</v>
      </c>
      <c r="M1838" s="13">
        <v>118.32161451472101</v>
      </c>
      <c r="N1838" s="13">
        <v>158.375345155063</v>
      </c>
      <c r="O1838" s="13">
        <v>181.661186366149</v>
      </c>
      <c r="P1838" s="13">
        <v>230.943691766771</v>
      </c>
    </row>
    <row r="1839" spans="1:16">
      <c r="A1839" s="12">
        <v>2016</v>
      </c>
      <c r="B1839" s="12" t="s">
        <v>338</v>
      </c>
      <c r="C1839" t="s">
        <v>3403</v>
      </c>
      <c r="D1839">
        <f>IF(B1839="","",VLOOKUP(B1839,'Regionalism Code'!E:G,2,FALSE))</f>
        <v>4103</v>
      </c>
      <c r="E1839" s="12" t="s">
        <v>338</v>
      </c>
      <c r="F1839">
        <f>IF(E1839="","",VLOOKUP(E1839,'Regionalism Code'!G:H,2,FALSE))</f>
        <v>4103</v>
      </c>
      <c r="G1839" s="13">
        <v>198.02730542482499</v>
      </c>
      <c r="H1839" s="13">
        <v>191.52434060261999</v>
      </c>
      <c r="I1839" s="13">
        <v>193.01831139409799</v>
      </c>
      <c r="J1839" s="13">
        <v>231.47682206895601</v>
      </c>
      <c r="K1839" s="13">
        <v>324.27119679295902</v>
      </c>
      <c r="L1839" s="13">
        <v>241.87366187690799</v>
      </c>
      <c r="M1839" s="13">
        <v>136.3529842701</v>
      </c>
      <c r="N1839" s="13">
        <v>162.565200313731</v>
      </c>
      <c r="O1839" s="13">
        <v>194.18433031319299</v>
      </c>
      <c r="P1839" s="13">
        <v>228.61423473659099</v>
      </c>
    </row>
    <row r="1840" spans="1:16">
      <c r="A1840" s="12">
        <v>2016</v>
      </c>
      <c r="B1840" s="12" t="s">
        <v>340</v>
      </c>
      <c r="C1840" t="s">
        <v>3404</v>
      </c>
      <c r="D1840">
        <f>IF(B1840="","",VLOOKUP(B1840,'Regionalism Code'!E:G,2,FALSE))</f>
        <v>4104</v>
      </c>
      <c r="E1840" s="12" t="s">
        <v>340</v>
      </c>
      <c r="F1840">
        <f>IF(E1840="","",VLOOKUP(E1840,'Regionalism Code'!G:H,2,FALSE))</f>
        <v>4104</v>
      </c>
      <c r="G1840" s="13">
        <v>195.32077990129201</v>
      </c>
      <c r="H1840" s="13">
        <v>171.19988812070599</v>
      </c>
      <c r="I1840" s="13">
        <v>191.93641117345899</v>
      </c>
      <c r="J1840" s="13">
        <v>210.44974575983201</v>
      </c>
      <c r="K1840" s="13">
        <v>352.55752283823</v>
      </c>
      <c r="L1840" s="13">
        <v>228.82325898622801</v>
      </c>
      <c r="M1840" s="13">
        <v>127.016401152393</v>
      </c>
      <c r="N1840" s="13">
        <v>157.29721675004299</v>
      </c>
      <c r="O1840" s="13">
        <v>199.087047642432</v>
      </c>
      <c r="P1840" s="13">
        <v>281.12943097789503</v>
      </c>
    </row>
    <row r="1841" spans="1:16">
      <c r="A1841" s="12">
        <v>2016</v>
      </c>
      <c r="B1841" s="12" t="s">
        <v>341</v>
      </c>
      <c r="C1841" t="s">
        <v>3405</v>
      </c>
      <c r="D1841">
        <f>IF(B1841="","",VLOOKUP(B1841,'Regionalism Code'!E:G,2,FALSE))</f>
        <v>4105</v>
      </c>
      <c r="E1841" s="12" t="s">
        <v>341</v>
      </c>
      <c r="F1841">
        <f>IF(E1841="","",VLOOKUP(E1841,'Regionalism Code'!G:H,2,FALSE))</f>
        <v>4105</v>
      </c>
      <c r="G1841" s="13">
        <v>188.335191750756</v>
      </c>
      <c r="H1841" s="13">
        <v>174.00581917036899</v>
      </c>
      <c r="I1841" s="13">
        <v>175.71470492649999</v>
      </c>
      <c r="J1841" s="13">
        <v>203.46301645492301</v>
      </c>
      <c r="K1841" s="13">
        <v>284.53035067771998</v>
      </c>
      <c r="L1841" s="13">
        <v>223.18403377320601</v>
      </c>
      <c r="M1841" s="13">
        <v>113.760280244029</v>
      </c>
      <c r="N1841" s="13">
        <v>157.49862202983999</v>
      </c>
      <c r="O1841" s="13">
        <v>184.546374714753</v>
      </c>
      <c r="P1841" s="13">
        <v>258.59547725651601</v>
      </c>
    </row>
    <row r="1842" spans="1:16">
      <c r="A1842" s="12">
        <v>2016</v>
      </c>
      <c r="B1842" s="12" t="s">
        <v>343</v>
      </c>
      <c r="C1842" t="s">
        <v>3406</v>
      </c>
      <c r="D1842">
        <f>IF(B1842="","",VLOOKUP(B1842,'Regionalism Code'!E:G,2,FALSE))</f>
        <v>4106</v>
      </c>
      <c r="E1842" s="12" t="s">
        <v>343</v>
      </c>
      <c r="F1842">
        <f>IF(E1842="","",VLOOKUP(E1842,'Regionalism Code'!G:H,2,FALSE))</f>
        <v>4106</v>
      </c>
      <c r="G1842" s="13">
        <v>188.31438872374201</v>
      </c>
      <c r="H1842" s="13">
        <v>172.06816716458701</v>
      </c>
      <c r="I1842" s="13">
        <v>179.96981407106099</v>
      </c>
      <c r="J1842" s="13">
        <v>206.03858537108599</v>
      </c>
      <c r="K1842" s="13">
        <v>299.811890147751</v>
      </c>
      <c r="L1842" s="13">
        <v>229.04060077772201</v>
      </c>
      <c r="M1842" s="13">
        <v>117.987432185947</v>
      </c>
      <c r="N1842" s="13">
        <v>157.558128239437</v>
      </c>
      <c r="O1842" s="13">
        <v>187.02824643517499</v>
      </c>
      <c r="P1842" s="13">
        <v>257.13406592532903</v>
      </c>
    </row>
    <row r="1843" spans="1:16">
      <c r="A1843" s="12">
        <v>2016</v>
      </c>
      <c r="B1843" s="12" t="s">
        <v>345</v>
      </c>
      <c r="C1843" t="s">
        <v>3407</v>
      </c>
      <c r="D1843">
        <f>IF(B1843="","",VLOOKUP(B1843,'Regionalism Code'!E:G,2,FALSE))</f>
        <v>4107</v>
      </c>
      <c r="E1843" s="12" t="s">
        <v>345</v>
      </c>
      <c r="F1843">
        <f>IF(E1843="","",VLOOKUP(E1843,'Regionalism Code'!G:H,2,FALSE))</f>
        <v>4107</v>
      </c>
      <c r="G1843" s="13">
        <v>193.081421184117</v>
      </c>
      <c r="H1843" s="13">
        <v>180.58496150455599</v>
      </c>
      <c r="I1843" s="13">
        <v>182.664038811013</v>
      </c>
      <c r="J1843" s="13">
        <v>217.23583118316199</v>
      </c>
      <c r="K1843" s="13">
        <v>311.24060790821397</v>
      </c>
      <c r="L1843" s="13">
        <v>237.73381644400001</v>
      </c>
      <c r="M1843" s="13">
        <v>118.141007758836</v>
      </c>
      <c r="N1843" s="13">
        <v>157.93092008163799</v>
      </c>
      <c r="O1843" s="13">
        <v>183.58050059090201</v>
      </c>
      <c r="P1843" s="13">
        <v>253.28636116341201</v>
      </c>
    </row>
    <row r="1844" spans="1:16">
      <c r="A1844" s="12">
        <v>2016</v>
      </c>
      <c r="B1844" s="12" t="s">
        <v>347</v>
      </c>
      <c r="C1844" t="s">
        <v>3408</v>
      </c>
      <c r="D1844">
        <f>IF(B1844="","",VLOOKUP(B1844,'Regionalism Code'!E:G,2,FALSE))</f>
        <v>4108</v>
      </c>
      <c r="E1844" s="12" t="s">
        <v>347</v>
      </c>
      <c r="F1844">
        <f>IF(E1844="","",VLOOKUP(E1844,'Regionalism Code'!G:H,2,FALSE))</f>
        <v>4108</v>
      </c>
      <c r="G1844" s="13">
        <v>196.02013465548001</v>
      </c>
      <c r="H1844" s="13">
        <v>187.28764293518401</v>
      </c>
      <c r="I1844" s="13">
        <v>186.99963666183899</v>
      </c>
      <c r="J1844" s="13">
        <v>223.23353976220901</v>
      </c>
      <c r="K1844" s="13">
        <v>321.01434899239803</v>
      </c>
      <c r="L1844" s="13">
        <v>237.80297374224699</v>
      </c>
      <c r="M1844" s="13">
        <v>118.560349397716</v>
      </c>
      <c r="N1844" s="13">
        <v>162.912109696702</v>
      </c>
      <c r="O1844" s="13">
        <v>188.59295475077101</v>
      </c>
      <c r="P1844" s="13">
        <v>241.25833770728801</v>
      </c>
    </row>
    <row r="1845" spans="1:16">
      <c r="A1845" s="12">
        <v>2016</v>
      </c>
      <c r="B1845" s="12" t="s">
        <v>349</v>
      </c>
      <c r="C1845" t="s">
        <v>3409</v>
      </c>
      <c r="D1845">
        <f>IF(B1845="","",VLOOKUP(B1845,'Regionalism Code'!E:G,2,FALSE))</f>
        <v>4109</v>
      </c>
      <c r="E1845" s="12" t="s">
        <v>349</v>
      </c>
      <c r="F1845">
        <f>IF(E1845="","",VLOOKUP(E1845,'Regionalism Code'!G:H,2,FALSE))</f>
        <v>4109</v>
      </c>
      <c r="G1845" s="13">
        <v>187.80508210611001</v>
      </c>
      <c r="H1845" s="13">
        <v>169.16152446372101</v>
      </c>
      <c r="I1845" s="13">
        <v>180.89726570290199</v>
      </c>
      <c r="J1845" s="13">
        <v>201.16694816346799</v>
      </c>
      <c r="K1845" s="13">
        <v>297.88020949356797</v>
      </c>
      <c r="L1845" s="13">
        <v>224.830852961056</v>
      </c>
      <c r="M1845" s="13">
        <v>125.34433352456</v>
      </c>
      <c r="N1845" s="13">
        <v>158.12079621908899</v>
      </c>
      <c r="O1845" s="13">
        <v>183.615685217871</v>
      </c>
      <c r="P1845" s="13">
        <v>261.92987313124502</v>
      </c>
    </row>
    <row r="1846" spans="1:16">
      <c r="A1846" s="12">
        <v>2016</v>
      </c>
      <c r="B1846" s="12" t="s">
        <v>351</v>
      </c>
      <c r="C1846" t="s">
        <v>3410</v>
      </c>
      <c r="D1846">
        <f>IF(B1846="","",VLOOKUP(B1846,'Regionalism Code'!E:G,2,FALSE))</f>
        <v>4110</v>
      </c>
      <c r="E1846" s="12" t="s">
        <v>351</v>
      </c>
      <c r="F1846">
        <f>IF(E1846="","",VLOOKUP(E1846,'Regionalism Code'!G:H,2,FALSE))</f>
        <v>4110</v>
      </c>
      <c r="G1846" s="13">
        <v>200.458423989815</v>
      </c>
      <c r="H1846" s="13">
        <v>179.80406522553301</v>
      </c>
      <c r="I1846" s="13">
        <v>198.54316925611101</v>
      </c>
      <c r="J1846" s="13">
        <v>221.960080376012</v>
      </c>
      <c r="K1846" s="13">
        <v>320.61581448346197</v>
      </c>
      <c r="L1846" s="13">
        <v>241.27919287298499</v>
      </c>
      <c r="M1846" s="13">
        <v>124.497139167505</v>
      </c>
      <c r="N1846" s="13">
        <v>162.84048964882101</v>
      </c>
      <c r="O1846" s="13">
        <v>287.76565352631599</v>
      </c>
      <c r="P1846" s="13">
        <v>272.15134506896499</v>
      </c>
    </row>
    <row r="1847" spans="1:16">
      <c r="A1847" s="12">
        <v>2016</v>
      </c>
      <c r="B1847" s="12" t="s">
        <v>353</v>
      </c>
      <c r="C1847" t="s">
        <v>3411</v>
      </c>
      <c r="D1847">
        <f>IF(B1847="","",VLOOKUP(B1847,'Regionalism Code'!E:G,2,FALSE))</f>
        <v>4111</v>
      </c>
      <c r="E1847" s="12" t="s">
        <v>353</v>
      </c>
      <c r="F1847">
        <f>IF(E1847="","",VLOOKUP(E1847,'Regionalism Code'!G:H,2,FALSE))</f>
        <v>4111</v>
      </c>
      <c r="G1847" s="13">
        <v>189.43617813282299</v>
      </c>
      <c r="H1847" s="13">
        <v>173.03231373833401</v>
      </c>
      <c r="I1847" s="13">
        <v>191.89940838848099</v>
      </c>
      <c r="J1847" s="13">
        <v>225.52696106497999</v>
      </c>
      <c r="K1847" s="13">
        <v>343.59786024154101</v>
      </c>
      <c r="L1847" s="13">
        <v>236.81195676893901</v>
      </c>
      <c r="M1847" s="13">
        <v>124.053024881225</v>
      </c>
      <c r="N1847" s="13">
        <v>163.112514504594</v>
      </c>
      <c r="O1847" s="13">
        <v>186.696773819855</v>
      </c>
      <c r="P1847" s="13">
        <v>239.13696610842001</v>
      </c>
    </row>
    <row r="1848" spans="1:16">
      <c r="A1848" s="12">
        <v>2016</v>
      </c>
      <c r="B1848" s="12" t="s">
        <v>355</v>
      </c>
      <c r="C1848" t="s">
        <v>3412</v>
      </c>
      <c r="D1848">
        <f>IF(B1848="","",VLOOKUP(B1848,'Regionalism Code'!E:G,2,FALSE))</f>
        <v>4112</v>
      </c>
      <c r="E1848" s="12" t="s">
        <v>355</v>
      </c>
      <c r="F1848">
        <f>IF(E1848="","",VLOOKUP(E1848,'Regionalism Code'!G:H,2,FALSE))</f>
        <v>4112</v>
      </c>
      <c r="G1848" s="13">
        <v>196.91126228932001</v>
      </c>
      <c r="H1848" s="13">
        <v>181.99696138763201</v>
      </c>
      <c r="I1848" s="13">
        <v>188.15360677352601</v>
      </c>
      <c r="J1848" s="13">
        <v>211.61009083087799</v>
      </c>
      <c r="K1848" s="13">
        <v>317.60793992742401</v>
      </c>
      <c r="L1848" s="13">
        <v>233.32033071665199</v>
      </c>
      <c r="M1848" s="13">
        <v>134.041545390343</v>
      </c>
      <c r="N1848" s="13">
        <v>157.427530293758</v>
      </c>
      <c r="O1848" s="13">
        <v>195.58617548760901</v>
      </c>
      <c r="P1848" s="13">
        <v>262.08411998209499</v>
      </c>
    </row>
    <row r="1849" spans="1:16">
      <c r="A1849" s="12">
        <v>2016</v>
      </c>
      <c r="B1849" s="12" t="s">
        <v>357</v>
      </c>
      <c r="C1849" t="s">
        <v>3413</v>
      </c>
      <c r="D1849">
        <f>IF(B1849="","",VLOOKUP(B1849,'Regionalism Code'!E:G,2,FALSE))</f>
        <v>4113</v>
      </c>
      <c r="E1849" s="12" t="s">
        <v>357</v>
      </c>
      <c r="F1849">
        <f>IF(E1849="","",VLOOKUP(E1849,'Regionalism Code'!G:H,2,FALSE))</f>
        <v>4113</v>
      </c>
      <c r="G1849" s="13">
        <v>185.85865175857899</v>
      </c>
      <c r="H1849" s="13">
        <v>159.56448492786399</v>
      </c>
      <c r="I1849" s="13">
        <v>187.93413034870099</v>
      </c>
      <c r="J1849" s="13">
        <v>210.72518995370001</v>
      </c>
      <c r="K1849" s="13">
        <v>313.77241776219898</v>
      </c>
      <c r="L1849" s="13">
        <v>236.04036177062099</v>
      </c>
      <c r="M1849" s="13">
        <v>132.68760778113699</v>
      </c>
      <c r="N1849" s="13">
        <v>161.64476101027</v>
      </c>
      <c r="O1849" s="13">
        <v>185.471315580077</v>
      </c>
      <c r="P1849" s="13">
        <v>268.92143371866302</v>
      </c>
    </row>
    <row r="1850" spans="1:16">
      <c r="A1850" s="12">
        <v>2016</v>
      </c>
      <c r="B1850" s="12" t="s">
        <v>359</v>
      </c>
      <c r="C1850" t="s">
        <v>3414</v>
      </c>
      <c r="D1850">
        <f>IF(B1850="","",VLOOKUP(B1850,'Regionalism Code'!E:G,2,FALSE))</f>
        <v>4114</v>
      </c>
      <c r="E1850" s="12" t="s">
        <v>359</v>
      </c>
      <c r="F1850">
        <f>IF(E1850="","",VLOOKUP(E1850,'Regionalism Code'!G:H,2,FALSE))</f>
        <v>4114</v>
      </c>
      <c r="G1850" s="13">
        <v>183.612969119025</v>
      </c>
      <c r="H1850" s="13">
        <v>162.94539416295299</v>
      </c>
      <c r="I1850" s="13">
        <v>180.15934424431299</v>
      </c>
      <c r="J1850" s="13">
        <v>204.46177678864899</v>
      </c>
      <c r="K1850" s="13">
        <v>293.55079184538698</v>
      </c>
      <c r="L1850" s="13">
        <v>222.21672975139501</v>
      </c>
      <c r="M1850" s="13">
        <v>109.929143030204</v>
      </c>
      <c r="N1850" s="13">
        <v>159.34127981450399</v>
      </c>
      <c r="O1850" s="13">
        <v>217.129855891099</v>
      </c>
      <c r="P1850" s="13">
        <v>258.14396100821801</v>
      </c>
    </row>
    <row r="1851" spans="1:16">
      <c r="A1851" s="12">
        <v>2016</v>
      </c>
      <c r="B1851" s="12" t="s">
        <v>361</v>
      </c>
      <c r="C1851" t="s">
        <v>3415</v>
      </c>
      <c r="D1851">
        <f>IF(B1851="","",VLOOKUP(B1851,'Regionalism Code'!E:G,2,FALSE))</f>
        <v>4115</v>
      </c>
      <c r="E1851" s="12" t="s">
        <v>361</v>
      </c>
      <c r="F1851">
        <f>IF(E1851="","",VLOOKUP(E1851,'Regionalism Code'!G:H,2,FALSE))</f>
        <v>4115</v>
      </c>
      <c r="G1851" s="13">
        <v>189.06221223364699</v>
      </c>
      <c r="H1851" s="13">
        <v>160.78724523048101</v>
      </c>
      <c r="I1851" s="13">
        <v>197.38170695309501</v>
      </c>
      <c r="J1851" s="13">
        <v>219.57221223718099</v>
      </c>
      <c r="K1851" s="13">
        <v>348.92869457594497</v>
      </c>
      <c r="L1851" s="13">
        <v>238.504701270054</v>
      </c>
      <c r="M1851" s="13">
        <v>142.573484007145</v>
      </c>
      <c r="N1851" s="13">
        <v>163.933321764402</v>
      </c>
      <c r="O1851" s="13">
        <v>184.97353956222801</v>
      </c>
      <c r="P1851" s="13">
        <v>267.319392595983</v>
      </c>
    </row>
    <row r="1852" spans="1:16">
      <c r="A1852" s="12">
        <v>2016</v>
      </c>
      <c r="B1852" s="12" t="s">
        <v>363</v>
      </c>
      <c r="C1852" t="s">
        <v>3416</v>
      </c>
      <c r="D1852">
        <f>IF(B1852="","",VLOOKUP(B1852,'Regionalism Code'!E:G,2,FALSE))</f>
        <v>4116</v>
      </c>
      <c r="E1852" s="12" t="s">
        <v>363</v>
      </c>
      <c r="F1852">
        <f>IF(E1852="","",VLOOKUP(E1852,'Regionalism Code'!G:H,2,FALSE))</f>
        <v>4116</v>
      </c>
      <c r="G1852" s="13">
        <v>176.348815944042</v>
      </c>
      <c r="H1852" s="13">
        <v>151.51292217709701</v>
      </c>
      <c r="I1852" s="13">
        <v>175.54992292749401</v>
      </c>
      <c r="J1852" s="13">
        <v>196.44472691426901</v>
      </c>
      <c r="K1852" s="13">
        <v>301.08536802167299</v>
      </c>
      <c r="L1852" s="13">
        <v>217.20585476283901</v>
      </c>
      <c r="M1852" s="13">
        <v>113.14523616311899</v>
      </c>
      <c r="N1852" s="13">
        <v>156.957156243546</v>
      </c>
      <c r="O1852" s="13">
        <v>167.03629758858099</v>
      </c>
      <c r="P1852" s="13">
        <v>259.81901172139101</v>
      </c>
    </row>
    <row r="1853" spans="1:16">
      <c r="A1853" s="12">
        <v>2016</v>
      </c>
      <c r="B1853" s="12" t="s">
        <v>364</v>
      </c>
      <c r="C1853" t="s">
        <v>3417</v>
      </c>
      <c r="D1853">
        <f>IF(B1853="","",VLOOKUP(B1853,'Regionalism Code'!E:G,2,FALSE))</f>
        <v>4117</v>
      </c>
      <c r="E1853" s="12" t="s">
        <v>364</v>
      </c>
      <c r="F1853">
        <f>IF(E1853="","",VLOOKUP(E1853,'Regionalism Code'!G:H,2,FALSE))</f>
        <v>4117</v>
      </c>
      <c r="G1853" s="13">
        <v>180.58118579763399</v>
      </c>
      <c r="H1853" s="13">
        <v>154.341835247452</v>
      </c>
      <c r="I1853" s="13">
        <v>181.38740788787501</v>
      </c>
      <c r="J1853" s="13">
        <v>196.46467636578299</v>
      </c>
      <c r="K1853" s="13">
        <v>315.688169369018</v>
      </c>
      <c r="L1853" s="13">
        <v>220.01653452623901</v>
      </c>
      <c r="M1853" s="13">
        <v>121.62673735598599</v>
      </c>
      <c r="N1853" s="13">
        <v>156.51741215836799</v>
      </c>
      <c r="O1853" s="13">
        <v>180.65718446921099</v>
      </c>
      <c r="P1853" s="13">
        <v>265.76908232390701</v>
      </c>
    </row>
    <row r="1854" spans="1:16">
      <c r="A1854" s="12">
        <v>2016</v>
      </c>
      <c r="B1854" s="12" t="s">
        <v>366</v>
      </c>
      <c r="C1854" t="s">
        <v>3418</v>
      </c>
      <c r="D1854">
        <f>IF(B1854="","",VLOOKUP(B1854,'Regionalism Code'!E:G,2,FALSE))</f>
        <v>4201</v>
      </c>
      <c r="E1854" s="12" t="s">
        <v>366</v>
      </c>
      <c r="F1854">
        <f>IF(E1854="","",VLOOKUP(E1854,'Regionalism Code'!G:H,2,FALSE))</f>
        <v>4201</v>
      </c>
      <c r="G1854" s="13">
        <v>232.49581590503601</v>
      </c>
      <c r="H1854" s="13">
        <v>234.712923935926</v>
      </c>
      <c r="I1854" s="13">
        <v>222.43144925903701</v>
      </c>
      <c r="J1854" s="13">
        <v>295.782981014173</v>
      </c>
      <c r="K1854" s="13">
        <v>381.61890427714002</v>
      </c>
      <c r="L1854" s="13">
        <v>288.52125854818098</v>
      </c>
      <c r="M1854" s="13">
        <v>159.70993837804801</v>
      </c>
      <c r="N1854" s="13">
        <v>175.62692167557</v>
      </c>
      <c r="O1854" s="13">
        <v>230.70666750793501</v>
      </c>
      <c r="P1854" s="13">
        <v>243.477737412848</v>
      </c>
    </row>
    <row r="1855" spans="1:16">
      <c r="A1855" s="12">
        <v>2016</v>
      </c>
      <c r="B1855" s="12" t="s">
        <v>368</v>
      </c>
      <c r="C1855" t="s">
        <v>3419</v>
      </c>
      <c r="D1855">
        <f>IF(B1855="","",VLOOKUP(B1855,'Regionalism Code'!E:G,2,FALSE))</f>
        <v>4202</v>
      </c>
      <c r="E1855" s="12" t="s">
        <v>368</v>
      </c>
      <c r="F1855">
        <f>IF(E1855="","",VLOOKUP(E1855,'Regionalism Code'!G:H,2,FALSE))</f>
        <v>4202</v>
      </c>
      <c r="G1855" s="13">
        <v>200.13113646882601</v>
      </c>
      <c r="H1855" s="13">
        <v>183.57491088742401</v>
      </c>
      <c r="I1855" s="13">
        <v>200.85306500338899</v>
      </c>
      <c r="J1855" s="13">
        <v>232.80010830713599</v>
      </c>
      <c r="K1855" s="13">
        <v>353.50976274855401</v>
      </c>
      <c r="L1855" s="13">
        <v>242.73715791689401</v>
      </c>
      <c r="M1855" s="13">
        <v>147.442331444823</v>
      </c>
      <c r="N1855" s="13">
        <v>162.067419217073</v>
      </c>
      <c r="O1855" s="13">
        <v>198.86005242270599</v>
      </c>
      <c r="P1855" s="13">
        <v>253.49989365718099</v>
      </c>
    </row>
    <row r="1856" spans="1:16">
      <c r="A1856" s="12">
        <v>2016</v>
      </c>
      <c r="B1856" s="12" t="s">
        <v>370</v>
      </c>
      <c r="C1856" t="s">
        <v>3420</v>
      </c>
      <c r="D1856">
        <f>IF(B1856="","",VLOOKUP(B1856,'Regionalism Code'!E:G,2,FALSE))</f>
        <v>4203</v>
      </c>
      <c r="E1856" s="12" t="s">
        <v>370</v>
      </c>
      <c r="F1856">
        <f>IF(E1856="","",VLOOKUP(E1856,'Regionalism Code'!G:H,2,FALSE))</f>
        <v>4203</v>
      </c>
      <c r="G1856" s="13">
        <v>199.621419799265</v>
      </c>
      <c r="H1856" s="13">
        <v>178.21163973528201</v>
      </c>
      <c r="I1856" s="13">
        <v>197.203374471297</v>
      </c>
      <c r="J1856" s="13">
        <v>222.26174848826599</v>
      </c>
      <c r="K1856" s="13">
        <v>347.97152368464299</v>
      </c>
      <c r="L1856" s="13">
        <v>238.01939124837199</v>
      </c>
      <c r="M1856" s="13">
        <v>147.93504552676399</v>
      </c>
      <c r="N1856" s="13">
        <v>158.662123579704</v>
      </c>
      <c r="O1856" s="13">
        <v>190.57888504916201</v>
      </c>
      <c r="P1856" s="13">
        <v>274.72232773658698</v>
      </c>
    </row>
    <row r="1857" spans="1:16">
      <c r="A1857" s="12">
        <v>2016</v>
      </c>
      <c r="B1857" s="12" t="s">
        <v>372</v>
      </c>
      <c r="C1857" t="s">
        <v>3421</v>
      </c>
      <c r="D1857">
        <f>IF(B1857="","",VLOOKUP(B1857,'Regionalism Code'!E:G,2,FALSE))</f>
        <v>4205</v>
      </c>
      <c r="E1857" s="12" t="s">
        <v>372</v>
      </c>
      <c r="F1857">
        <f>IF(E1857="","",VLOOKUP(E1857,'Regionalism Code'!G:H,2,FALSE))</f>
        <v>4205</v>
      </c>
      <c r="G1857" s="13">
        <v>206.64811385044001</v>
      </c>
      <c r="H1857" s="13">
        <v>191.13066353253899</v>
      </c>
      <c r="I1857" s="13">
        <v>210.338567331256</v>
      </c>
      <c r="J1857" s="13">
        <v>240.59203451688001</v>
      </c>
      <c r="K1857" s="13">
        <v>398.18206968409203</v>
      </c>
      <c r="L1857" s="13">
        <v>241.78786557619199</v>
      </c>
      <c r="M1857" s="13">
        <v>147.794997115028</v>
      </c>
      <c r="N1857" s="13">
        <v>164.391567057473</v>
      </c>
      <c r="O1857" s="13">
        <v>209.857273465643</v>
      </c>
      <c r="P1857" s="13">
        <v>251.192972383777</v>
      </c>
    </row>
    <row r="1858" spans="1:16">
      <c r="A1858" s="12">
        <v>2016</v>
      </c>
      <c r="B1858" s="12" t="s">
        <v>374</v>
      </c>
      <c r="C1858" t="s">
        <v>3422</v>
      </c>
      <c r="D1858">
        <f>IF(B1858="","",VLOOKUP(B1858,'Regionalism Code'!E:G,2,FALSE))</f>
        <v>4206</v>
      </c>
      <c r="E1858" s="12" t="s">
        <v>374</v>
      </c>
      <c r="F1858">
        <f>IF(E1858="","",VLOOKUP(E1858,'Regionalism Code'!G:H,2,FALSE))</f>
        <v>4206</v>
      </c>
      <c r="G1858" s="13">
        <v>200.30617047295499</v>
      </c>
      <c r="H1858" s="13">
        <v>179.44377711759</v>
      </c>
      <c r="I1858" s="13">
        <v>202.949861448832</v>
      </c>
      <c r="J1858" s="13">
        <v>233.79865739560401</v>
      </c>
      <c r="K1858" s="13">
        <v>369.53692795949598</v>
      </c>
      <c r="L1858" s="13">
        <v>246.75503760080301</v>
      </c>
      <c r="M1858" s="13">
        <v>149.497978877771</v>
      </c>
      <c r="N1858" s="13">
        <v>159.754016183689</v>
      </c>
      <c r="O1858" s="13">
        <v>194.97602704572901</v>
      </c>
      <c r="P1858" s="13">
        <v>264.401683066251</v>
      </c>
    </row>
    <row r="1859" spans="1:16">
      <c r="A1859" s="12">
        <v>2016</v>
      </c>
      <c r="B1859" s="12" t="s">
        <v>376</v>
      </c>
      <c r="C1859" t="s">
        <v>3423</v>
      </c>
      <c r="D1859">
        <f>IF(B1859="","",VLOOKUP(B1859,'Regionalism Code'!E:G,2,FALSE))</f>
        <v>4207</v>
      </c>
      <c r="E1859" s="12" t="s">
        <v>376</v>
      </c>
      <c r="F1859">
        <f>IF(E1859="","",VLOOKUP(E1859,'Regionalism Code'!G:H,2,FALSE))</f>
        <v>4207</v>
      </c>
      <c r="G1859" s="13">
        <v>210.89208440918699</v>
      </c>
      <c r="H1859" s="13">
        <v>190.30676787153899</v>
      </c>
      <c r="I1859" s="13">
        <v>210.72100555950399</v>
      </c>
      <c r="J1859" s="13">
        <v>248.12505904199901</v>
      </c>
      <c r="K1859" s="13">
        <v>390.44121910195901</v>
      </c>
      <c r="L1859" s="13">
        <v>255.958263272869</v>
      </c>
      <c r="M1859" s="13">
        <v>154.29775675501901</v>
      </c>
      <c r="N1859" s="13">
        <v>163.40772198587601</v>
      </c>
      <c r="O1859" s="13">
        <v>201.26507163547899</v>
      </c>
      <c r="P1859" s="13">
        <v>279.18822412847197</v>
      </c>
    </row>
    <row r="1860" spans="1:16">
      <c r="A1860" s="12">
        <v>2016</v>
      </c>
      <c r="B1860" s="12" t="s">
        <v>378</v>
      </c>
      <c r="C1860" t="s">
        <v>3424</v>
      </c>
      <c r="D1860">
        <f>IF(B1860="","",VLOOKUP(B1860,'Regionalism Code'!E:G,2,FALSE))</f>
        <v>4208</v>
      </c>
      <c r="E1860" s="12" t="s">
        <v>378</v>
      </c>
      <c r="F1860">
        <f>IF(E1860="","",VLOOKUP(E1860,'Regionalism Code'!G:H,2,FALSE))</f>
        <v>4208</v>
      </c>
      <c r="G1860" s="13">
        <v>194.46181360311999</v>
      </c>
      <c r="H1860" s="13">
        <v>166.38198277795399</v>
      </c>
      <c r="I1860" s="13">
        <v>202.85702392109499</v>
      </c>
      <c r="J1860" s="13">
        <v>227.43737340155101</v>
      </c>
      <c r="K1860" s="13">
        <v>369.051899086243</v>
      </c>
      <c r="L1860" s="13">
        <v>238.679385564857</v>
      </c>
      <c r="M1860" s="13">
        <v>151.32824836946099</v>
      </c>
      <c r="N1860" s="13">
        <v>160.77411199274599</v>
      </c>
      <c r="O1860" s="13">
        <v>194.23878016011901</v>
      </c>
      <c r="P1860" s="13">
        <v>271.93740088544399</v>
      </c>
    </row>
    <row r="1861" spans="1:16">
      <c r="A1861" s="12">
        <v>2016</v>
      </c>
      <c r="B1861" s="12" t="s">
        <v>380</v>
      </c>
      <c r="C1861" t="s">
        <v>3425</v>
      </c>
      <c r="D1861">
        <f>IF(B1861="","",VLOOKUP(B1861,'Regionalism Code'!E:G,2,FALSE))</f>
        <v>4209</v>
      </c>
      <c r="E1861" s="12" t="s">
        <v>380</v>
      </c>
      <c r="F1861">
        <f>IF(E1861="","",VLOOKUP(E1861,'Regionalism Code'!G:H,2,FALSE))</f>
        <v>4209</v>
      </c>
      <c r="G1861" s="13">
        <v>191.66728454901701</v>
      </c>
      <c r="H1861" s="13">
        <v>161.67616566111499</v>
      </c>
      <c r="I1861" s="13">
        <v>203.822907249466</v>
      </c>
      <c r="J1861" s="13">
        <v>229.02928832290701</v>
      </c>
      <c r="K1861" s="13">
        <v>361.54381914117999</v>
      </c>
      <c r="L1861" s="13">
        <v>239.287046263505</v>
      </c>
      <c r="M1861" s="13">
        <v>157.77970879268301</v>
      </c>
      <c r="N1861" s="13">
        <v>162.41941361934701</v>
      </c>
      <c r="O1861" s="13">
        <v>192.372204239512</v>
      </c>
      <c r="P1861" s="13">
        <v>268.62047643998199</v>
      </c>
    </row>
    <row r="1862" spans="1:16">
      <c r="A1862" s="12">
        <v>2016</v>
      </c>
      <c r="B1862" s="12" t="s">
        <v>382</v>
      </c>
      <c r="C1862" t="s">
        <v>3426</v>
      </c>
      <c r="D1862">
        <f>IF(B1862="","",VLOOKUP(B1862,'Regionalism Code'!E:G,2,FALSE))</f>
        <v>4210</v>
      </c>
      <c r="E1862" s="12" t="s">
        <v>382</v>
      </c>
      <c r="F1862">
        <f>IF(E1862="","",VLOOKUP(E1862,'Regionalism Code'!G:H,2,FALSE))</f>
        <v>4210</v>
      </c>
      <c r="G1862" s="13">
        <v>191.69254861047301</v>
      </c>
      <c r="H1862" s="13">
        <v>168.519520407606</v>
      </c>
      <c r="I1862" s="13">
        <v>210.33159975748001</v>
      </c>
      <c r="J1862" s="13">
        <v>249.00398246043201</v>
      </c>
      <c r="K1862" s="13">
        <v>383.88076843420401</v>
      </c>
      <c r="L1862" s="13">
        <v>250.54432428144401</v>
      </c>
      <c r="M1862" s="13">
        <v>149.507724648541</v>
      </c>
      <c r="N1862" s="13">
        <v>167.48088389707701</v>
      </c>
      <c r="O1862" s="13">
        <v>207.30894407512699</v>
      </c>
      <c r="P1862" s="13">
        <v>234.35110965208401</v>
      </c>
    </row>
    <row r="1863" spans="1:16">
      <c r="A1863" s="12">
        <v>2016</v>
      </c>
      <c r="B1863" s="12" t="s">
        <v>384</v>
      </c>
      <c r="C1863" t="s">
        <v>3427</v>
      </c>
      <c r="D1863">
        <f>IF(B1863="","",VLOOKUP(B1863,'Regionalism Code'!E:G,2,FALSE))</f>
        <v>4211</v>
      </c>
      <c r="E1863" s="12" t="s">
        <v>384</v>
      </c>
      <c r="F1863">
        <f>IF(E1863="","",VLOOKUP(E1863,'Regionalism Code'!G:H,2,FALSE))</f>
        <v>4211</v>
      </c>
      <c r="G1863" s="13">
        <v>190.30416022022601</v>
      </c>
      <c r="H1863" s="13">
        <v>160.78331696312901</v>
      </c>
      <c r="I1863" s="13">
        <v>200.125847563934</v>
      </c>
      <c r="J1863" s="13">
        <v>226.718877424092</v>
      </c>
      <c r="K1863" s="13">
        <v>357.41414501361101</v>
      </c>
      <c r="L1863" s="13">
        <v>240.18013000019999</v>
      </c>
      <c r="M1863" s="13">
        <v>143.715981515539</v>
      </c>
      <c r="N1863" s="13">
        <v>162.39634755022701</v>
      </c>
      <c r="O1863" s="13">
        <v>197.67899753126301</v>
      </c>
      <c r="P1863" s="13">
        <v>269.94555660975499</v>
      </c>
    </row>
    <row r="1864" spans="1:16">
      <c r="A1864" s="12">
        <v>2016</v>
      </c>
      <c r="B1864" s="12" t="s">
        <v>386</v>
      </c>
      <c r="C1864" t="s">
        <v>3428</v>
      </c>
      <c r="D1864">
        <f>IF(B1864="","",VLOOKUP(B1864,'Regionalism Code'!E:G,2,FALSE))</f>
        <v>4212</v>
      </c>
      <c r="E1864" s="12" t="s">
        <v>386</v>
      </c>
      <c r="F1864">
        <f>IF(E1864="","",VLOOKUP(E1864,'Regionalism Code'!G:H,2,FALSE))</f>
        <v>4212</v>
      </c>
      <c r="G1864" s="13">
        <v>201.40836444110201</v>
      </c>
      <c r="H1864" s="13">
        <v>175.778204085543</v>
      </c>
      <c r="I1864" s="13">
        <v>208.918144191099</v>
      </c>
      <c r="J1864" s="13">
        <v>240.05124985012301</v>
      </c>
      <c r="K1864" s="13">
        <v>399.41963186863802</v>
      </c>
      <c r="L1864" s="13">
        <v>249.06308635291001</v>
      </c>
      <c r="M1864" s="13">
        <v>139.430804441531</v>
      </c>
      <c r="N1864" s="13">
        <v>165.74188796646001</v>
      </c>
      <c r="O1864" s="13">
        <v>205.05761511931601</v>
      </c>
      <c r="P1864" s="13">
        <v>272.40457493277302</v>
      </c>
    </row>
    <row r="1865" spans="1:16">
      <c r="A1865" s="12">
        <v>2016</v>
      </c>
      <c r="B1865" s="12" t="s">
        <v>388</v>
      </c>
      <c r="C1865" t="s">
        <v>3429</v>
      </c>
      <c r="D1865">
        <f>IF(B1865="","",VLOOKUP(B1865,'Regionalism Code'!E:G,2,FALSE))</f>
        <v>4213</v>
      </c>
      <c r="E1865" s="12" t="s">
        <v>388</v>
      </c>
      <c r="F1865">
        <f>IF(E1865="","",VLOOKUP(E1865,'Regionalism Code'!G:H,2,FALSE))</f>
        <v>4213</v>
      </c>
      <c r="G1865" s="13">
        <v>195.37100324873199</v>
      </c>
      <c r="H1865" s="13">
        <v>163.05253121977299</v>
      </c>
      <c r="I1865" s="13">
        <v>214.19777771022399</v>
      </c>
      <c r="J1865" s="13">
        <v>228.53742445680899</v>
      </c>
      <c r="K1865" s="13">
        <v>412.36601541566301</v>
      </c>
      <c r="L1865" s="13">
        <v>243.45486000597899</v>
      </c>
      <c r="M1865" s="13">
        <v>166.69797886472401</v>
      </c>
      <c r="N1865" s="13">
        <v>162.670494248512</v>
      </c>
      <c r="O1865" s="13">
        <v>189.28680304909699</v>
      </c>
      <c r="P1865" s="13">
        <v>267.88676299352898</v>
      </c>
    </row>
    <row r="1866" spans="1:16">
      <c r="A1866" s="12">
        <v>2016</v>
      </c>
      <c r="B1866" s="12" t="s">
        <v>390</v>
      </c>
      <c r="C1866" t="s">
        <v>3430</v>
      </c>
      <c r="D1866">
        <f>IF(B1866="","",VLOOKUP(B1866,'Regionalism Code'!E:G,2,FALSE))</f>
        <v>4228</v>
      </c>
      <c r="E1866" s="12" t="s">
        <v>390</v>
      </c>
      <c r="F1866">
        <f>IF(E1866="","",VLOOKUP(E1866,'Regionalism Code'!G:H,2,FALSE))</f>
        <v>4228</v>
      </c>
      <c r="G1866" s="13">
        <v>190.12879769768301</v>
      </c>
      <c r="H1866" s="13">
        <v>166.78911163687101</v>
      </c>
      <c r="I1866" s="13">
        <v>188.82394875303501</v>
      </c>
      <c r="J1866" s="13">
        <v>216.95424367598801</v>
      </c>
      <c r="K1866" s="13">
        <v>354.49599095997797</v>
      </c>
      <c r="L1866" s="13">
        <v>222.20975175094901</v>
      </c>
      <c r="M1866" s="13">
        <v>106.203090632425</v>
      </c>
      <c r="N1866" s="13">
        <v>160.71104831465499</v>
      </c>
      <c r="O1866" s="13">
        <v>205.34093883011801</v>
      </c>
      <c r="P1866" s="13">
        <v>269.57878684132902</v>
      </c>
    </row>
    <row r="1867" spans="1:16">
      <c r="A1867" s="12">
        <v>2016</v>
      </c>
      <c r="B1867" s="12" t="s">
        <v>393</v>
      </c>
      <c r="C1867" t="s">
        <v>3431</v>
      </c>
      <c r="D1867">
        <f>IF(B1867="","",VLOOKUP(B1867,'Regionalism Code'!E:G,2,FALSE))</f>
        <v>4301</v>
      </c>
      <c r="E1867" s="12" t="s">
        <v>393</v>
      </c>
      <c r="F1867">
        <f>IF(E1867="","",VLOOKUP(E1867,'Regionalism Code'!G:H,2,FALSE))</f>
        <v>4301</v>
      </c>
      <c r="G1867" s="13">
        <v>223.62598429357399</v>
      </c>
      <c r="H1867" s="13">
        <v>223.42824850906999</v>
      </c>
      <c r="I1867" s="13">
        <v>216.13963849018501</v>
      </c>
      <c r="J1867" s="13">
        <v>266.15808166062402</v>
      </c>
      <c r="K1867" s="13">
        <v>398.99983208165298</v>
      </c>
      <c r="L1867" s="13">
        <v>262.09844902527402</v>
      </c>
      <c r="M1867" s="13">
        <v>142.26684564351001</v>
      </c>
      <c r="N1867" s="13">
        <v>174.01396234520399</v>
      </c>
      <c r="O1867" s="13">
        <v>219.580755594538</v>
      </c>
      <c r="P1867" s="13">
        <v>237.89646352679901</v>
      </c>
    </row>
    <row r="1868" spans="1:16">
      <c r="A1868" s="12">
        <v>2016</v>
      </c>
      <c r="B1868" s="12" t="s">
        <v>394</v>
      </c>
      <c r="C1868" t="s">
        <v>3432</v>
      </c>
      <c r="D1868">
        <f>IF(B1868="","",VLOOKUP(B1868,'Regionalism Code'!E:G,2,FALSE))</f>
        <v>4302</v>
      </c>
      <c r="E1868" s="12" t="s">
        <v>394</v>
      </c>
      <c r="F1868">
        <f>IF(E1868="","",VLOOKUP(E1868,'Regionalism Code'!G:H,2,FALSE))</f>
        <v>4302</v>
      </c>
      <c r="G1868" s="13">
        <v>192.82181905322</v>
      </c>
      <c r="H1868" s="13">
        <v>175.18889888874</v>
      </c>
      <c r="I1868" s="13">
        <v>204.87494782347301</v>
      </c>
      <c r="J1868" s="13">
        <v>241.34665984611999</v>
      </c>
      <c r="K1868" s="13">
        <v>356.32977279544701</v>
      </c>
      <c r="L1868" s="13">
        <v>242.28592679469099</v>
      </c>
      <c r="M1868" s="13">
        <v>141.40199716384899</v>
      </c>
      <c r="N1868" s="13">
        <v>171.703159781745</v>
      </c>
      <c r="O1868" s="13">
        <v>209.41085299296799</v>
      </c>
      <c r="P1868" s="13">
        <v>229.154771865182</v>
      </c>
    </row>
    <row r="1869" spans="1:16">
      <c r="A1869" s="12">
        <v>2016</v>
      </c>
      <c r="B1869" s="12" t="s">
        <v>396</v>
      </c>
      <c r="C1869" t="s">
        <v>3433</v>
      </c>
      <c r="D1869">
        <f>IF(B1869="","",VLOOKUP(B1869,'Regionalism Code'!E:G,2,FALSE))</f>
        <v>4303</v>
      </c>
      <c r="E1869" s="12" t="s">
        <v>396</v>
      </c>
      <c r="F1869">
        <f>IF(E1869="","",VLOOKUP(E1869,'Regionalism Code'!G:H,2,FALSE))</f>
        <v>4303</v>
      </c>
      <c r="G1869" s="13">
        <v>196.774623622002</v>
      </c>
      <c r="H1869" s="13">
        <v>176.912495489273</v>
      </c>
      <c r="I1869" s="13">
        <v>203.43369110364199</v>
      </c>
      <c r="J1869" s="13">
        <v>231.16877604200101</v>
      </c>
      <c r="K1869" s="13">
        <v>378.16768656097099</v>
      </c>
      <c r="L1869" s="13">
        <v>238.810087738238</v>
      </c>
      <c r="M1869" s="13">
        <v>137.293006617473</v>
      </c>
      <c r="N1869" s="13">
        <v>165.69151548047799</v>
      </c>
      <c r="O1869" s="13">
        <v>200.07572821421999</v>
      </c>
      <c r="P1869" s="13">
        <v>250.270487216362</v>
      </c>
    </row>
    <row r="1870" spans="1:16">
      <c r="A1870" s="12">
        <v>2016</v>
      </c>
      <c r="B1870" s="12" t="s">
        <v>398</v>
      </c>
      <c r="C1870" t="s">
        <v>3434</v>
      </c>
      <c r="D1870">
        <f>IF(B1870="","",VLOOKUP(B1870,'Regionalism Code'!E:G,2,FALSE))</f>
        <v>4304</v>
      </c>
      <c r="E1870" s="12" t="s">
        <v>398</v>
      </c>
      <c r="F1870">
        <f>IF(E1870="","",VLOOKUP(E1870,'Regionalism Code'!G:H,2,FALSE))</f>
        <v>4304</v>
      </c>
      <c r="G1870" s="13">
        <v>181.815907929481</v>
      </c>
      <c r="H1870" s="13">
        <v>155.90322681488101</v>
      </c>
      <c r="I1870" s="13">
        <v>199.44494088258099</v>
      </c>
      <c r="J1870" s="13">
        <v>224.17567143799701</v>
      </c>
      <c r="K1870" s="13">
        <v>348.23662069311899</v>
      </c>
      <c r="L1870" s="13">
        <v>237.423542296882</v>
      </c>
      <c r="M1870" s="13">
        <v>143.54025362040301</v>
      </c>
      <c r="N1870" s="13">
        <v>164.19717669395499</v>
      </c>
      <c r="O1870" s="13">
        <v>201.89560281391201</v>
      </c>
      <c r="P1870" s="13">
        <v>235.35551378908301</v>
      </c>
    </row>
    <row r="1871" spans="1:16">
      <c r="A1871" s="12">
        <v>2016</v>
      </c>
      <c r="B1871" s="12" t="s">
        <v>400</v>
      </c>
      <c r="C1871" t="s">
        <v>3435</v>
      </c>
      <c r="D1871">
        <f>IF(B1871="","",VLOOKUP(B1871,'Regionalism Code'!E:G,2,FALSE))</f>
        <v>4305</v>
      </c>
      <c r="E1871" s="12" t="s">
        <v>400</v>
      </c>
      <c r="F1871">
        <f>IF(E1871="","",VLOOKUP(E1871,'Regionalism Code'!G:H,2,FALSE))</f>
        <v>4305</v>
      </c>
      <c r="G1871" s="13">
        <v>174.685196610313</v>
      </c>
      <c r="H1871" s="13">
        <v>139.977973401329</v>
      </c>
      <c r="I1871" s="13">
        <v>190.82711662613599</v>
      </c>
      <c r="J1871" s="13">
        <v>218.47227019047901</v>
      </c>
      <c r="K1871" s="13">
        <v>339.53768763879401</v>
      </c>
      <c r="L1871" s="13">
        <v>227.93829272867299</v>
      </c>
      <c r="M1871" s="13">
        <v>125.967846273994</v>
      </c>
      <c r="N1871" s="13">
        <v>160.80464069587501</v>
      </c>
      <c r="O1871" s="13">
        <v>195.138272459272</v>
      </c>
      <c r="P1871" s="13">
        <v>259.966110818289</v>
      </c>
    </row>
    <row r="1872" spans="1:16">
      <c r="A1872" s="12">
        <v>2016</v>
      </c>
      <c r="B1872" s="12" t="s">
        <v>402</v>
      </c>
      <c r="C1872" t="s">
        <v>3436</v>
      </c>
      <c r="D1872">
        <f>IF(B1872="","",VLOOKUP(B1872,'Regionalism Code'!E:G,2,FALSE))</f>
        <v>4306</v>
      </c>
      <c r="E1872" s="12" t="s">
        <v>402</v>
      </c>
      <c r="F1872">
        <f>IF(E1872="","",VLOOKUP(E1872,'Regionalism Code'!G:H,2,FALSE))</f>
        <v>4306</v>
      </c>
      <c r="G1872" s="13">
        <v>185.66965836706299</v>
      </c>
      <c r="H1872" s="13">
        <v>157.73077012590699</v>
      </c>
      <c r="I1872" s="13">
        <v>202.165963225252</v>
      </c>
      <c r="J1872" s="13">
        <v>225.33752075612401</v>
      </c>
      <c r="K1872" s="13">
        <v>376.88386277148697</v>
      </c>
      <c r="L1872" s="13">
        <v>232.22242407707401</v>
      </c>
      <c r="M1872" s="13">
        <v>133.61015880798399</v>
      </c>
      <c r="N1872" s="13">
        <v>166.717367332625</v>
      </c>
      <c r="O1872" s="13">
        <v>201.45353929983401</v>
      </c>
      <c r="P1872" s="13">
        <v>247.95834695907101</v>
      </c>
    </row>
    <row r="1873" spans="1:16">
      <c r="A1873" s="12">
        <v>2016</v>
      </c>
      <c r="B1873" s="12" t="s">
        <v>404</v>
      </c>
      <c r="C1873" t="s">
        <v>3437</v>
      </c>
      <c r="D1873">
        <f>IF(B1873="","",VLOOKUP(B1873,'Regionalism Code'!E:G,2,FALSE))</f>
        <v>4307</v>
      </c>
      <c r="E1873" s="12" t="s">
        <v>404</v>
      </c>
      <c r="F1873">
        <f>IF(E1873="","",VLOOKUP(E1873,'Regionalism Code'!G:H,2,FALSE))</f>
        <v>4307</v>
      </c>
      <c r="G1873" s="13">
        <v>181.05949949564101</v>
      </c>
      <c r="H1873" s="13">
        <v>150.29054158236099</v>
      </c>
      <c r="I1873" s="13">
        <v>200.13028039472701</v>
      </c>
      <c r="J1873" s="13">
        <v>214.340399470916</v>
      </c>
      <c r="K1873" s="13">
        <v>377.66762901008298</v>
      </c>
      <c r="L1873" s="13">
        <v>224.503280551838</v>
      </c>
      <c r="M1873" s="13">
        <v>137.43489631569699</v>
      </c>
      <c r="N1873" s="13">
        <v>162.98942468611199</v>
      </c>
      <c r="O1873" s="13">
        <v>194.22726315317101</v>
      </c>
      <c r="P1873" s="13">
        <v>248.01451649960401</v>
      </c>
    </row>
    <row r="1874" spans="1:16">
      <c r="A1874" s="12">
        <v>2016</v>
      </c>
      <c r="B1874" s="12" t="s">
        <v>406</v>
      </c>
      <c r="C1874" t="s">
        <v>3438</v>
      </c>
      <c r="D1874">
        <f>IF(B1874="","",VLOOKUP(B1874,'Regionalism Code'!E:G,2,FALSE))</f>
        <v>4308</v>
      </c>
      <c r="E1874" s="12" t="s">
        <v>406</v>
      </c>
      <c r="F1874">
        <f>IF(E1874="","",VLOOKUP(E1874,'Regionalism Code'!G:H,2,FALSE))</f>
        <v>4308</v>
      </c>
      <c r="G1874" s="13">
        <v>185.70633441321101</v>
      </c>
      <c r="H1874" s="13">
        <v>163.57851292973899</v>
      </c>
      <c r="I1874" s="13">
        <v>188.24586829735301</v>
      </c>
      <c r="J1874" s="13">
        <v>209.815463892293</v>
      </c>
      <c r="K1874" s="13">
        <v>355.28638642924602</v>
      </c>
      <c r="L1874" s="13">
        <v>217.90055230215199</v>
      </c>
      <c r="M1874" s="13">
        <v>104.111666339129</v>
      </c>
      <c r="N1874" s="13">
        <v>163.91423316370401</v>
      </c>
      <c r="O1874" s="13">
        <v>197.15217051884201</v>
      </c>
      <c r="P1874" s="13">
        <v>254.168645218535</v>
      </c>
    </row>
    <row r="1875" spans="1:16">
      <c r="A1875" s="12">
        <v>2016</v>
      </c>
      <c r="B1875" s="12" t="s">
        <v>408</v>
      </c>
      <c r="C1875" t="s">
        <v>3439</v>
      </c>
      <c r="D1875">
        <f>IF(B1875="","",VLOOKUP(B1875,'Regionalism Code'!E:G,2,FALSE))</f>
        <v>4309</v>
      </c>
      <c r="E1875" s="12" t="s">
        <v>408</v>
      </c>
      <c r="F1875">
        <f>IF(E1875="","",VLOOKUP(E1875,'Regionalism Code'!G:H,2,FALSE))</f>
        <v>4309</v>
      </c>
      <c r="G1875" s="13">
        <v>172.213223933764</v>
      </c>
      <c r="H1875" s="13">
        <v>145.898803384903</v>
      </c>
      <c r="I1875" s="13">
        <v>204.19762598870801</v>
      </c>
      <c r="J1875" s="13">
        <v>225.21052217336899</v>
      </c>
      <c r="K1875" s="13">
        <v>377.60247062351101</v>
      </c>
      <c r="L1875" s="13">
        <v>230.988126555035</v>
      </c>
      <c r="M1875" s="13">
        <v>142.770594398507</v>
      </c>
      <c r="N1875" s="13">
        <v>169.450526144728</v>
      </c>
      <c r="O1875" s="13">
        <v>188.160279402171</v>
      </c>
      <c r="P1875" s="13">
        <v>200.99280152753701</v>
      </c>
    </row>
    <row r="1876" spans="1:16">
      <c r="A1876" s="12">
        <v>2016</v>
      </c>
      <c r="B1876" s="12" t="s">
        <v>410</v>
      </c>
      <c r="C1876" t="s">
        <v>3440</v>
      </c>
      <c r="D1876">
        <f>IF(B1876="","",VLOOKUP(B1876,'Regionalism Code'!E:G,2,FALSE))</f>
        <v>4310</v>
      </c>
      <c r="E1876" s="12" t="s">
        <v>410</v>
      </c>
      <c r="F1876">
        <f>IF(E1876="","",VLOOKUP(E1876,'Regionalism Code'!G:H,2,FALSE))</f>
        <v>4310</v>
      </c>
      <c r="G1876" s="13">
        <v>185.27475461164801</v>
      </c>
      <c r="H1876" s="13">
        <v>160.68654464597901</v>
      </c>
      <c r="I1876" s="13">
        <v>192.168671397418</v>
      </c>
      <c r="J1876" s="13">
        <v>218.83164658867801</v>
      </c>
      <c r="K1876" s="13">
        <v>325.57022636244898</v>
      </c>
      <c r="L1876" s="13">
        <v>235.300410936784</v>
      </c>
      <c r="M1876" s="13">
        <v>131.03083163310501</v>
      </c>
      <c r="N1876" s="13">
        <v>163.08735788006601</v>
      </c>
      <c r="O1876" s="13">
        <v>204.50422264992801</v>
      </c>
      <c r="P1876" s="13">
        <v>253.948596237022</v>
      </c>
    </row>
    <row r="1877" spans="1:16">
      <c r="A1877" s="12">
        <v>2016</v>
      </c>
      <c r="B1877" s="12" t="s">
        <v>412</v>
      </c>
      <c r="C1877" t="s">
        <v>3441</v>
      </c>
      <c r="D1877">
        <f>IF(B1877="","",VLOOKUP(B1877,'Regionalism Code'!E:G,2,FALSE))</f>
        <v>4311</v>
      </c>
      <c r="E1877" s="12" t="s">
        <v>412</v>
      </c>
      <c r="F1877">
        <f>IF(E1877="","",VLOOKUP(E1877,'Regionalism Code'!G:H,2,FALSE))</f>
        <v>4311</v>
      </c>
      <c r="G1877" s="13">
        <v>180.42657122016499</v>
      </c>
      <c r="H1877" s="13">
        <v>144.41422668867401</v>
      </c>
      <c r="I1877" s="13">
        <v>194.76871915656</v>
      </c>
      <c r="J1877" s="13">
        <v>210.01322352666</v>
      </c>
      <c r="K1877" s="13">
        <v>352.58162125283502</v>
      </c>
      <c r="L1877" s="13">
        <v>221.302812961824</v>
      </c>
      <c r="M1877" s="13">
        <v>131.74026033136499</v>
      </c>
      <c r="N1877" s="13">
        <v>163.58556234070201</v>
      </c>
      <c r="O1877" s="13">
        <v>196.511655859087</v>
      </c>
      <c r="P1877" s="13">
        <v>273.28779534914798</v>
      </c>
    </row>
    <row r="1878" spans="1:16">
      <c r="A1878" s="12">
        <v>2016</v>
      </c>
      <c r="B1878" s="12" t="s">
        <v>414</v>
      </c>
      <c r="C1878" t="s">
        <v>3442</v>
      </c>
      <c r="D1878">
        <f>IF(B1878="","",VLOOKUP(B1878,'Regionalism Code'!E:G,2,FALSE))</f>
        <v>4312</v>
      </c>
      <c r="E1878" s="12" t="s">
        <v>414</v>
      </c>
      <c r="F1878">
        <f>IF(E1878="","",VLOOKUP(E1878,'Regionalism Code'!G:H,2,FALSE))</f>
        <v>4312</v>
      </c>
      <c r="G1878" s="13">
        <v>180.108956237521</v>
      </c>
      <c r="H1878" s="13">
        <v>150.802777663868</v>
      </c>
      <c r="I1878" s="13">
        <v>189.64942552895499</v>
      </c>
      <c r="J1878" s="13">
        <v>208.16164645973799</v>
      </c>
      <c r="K1878" s="13">
        <v>345.007104714381</v>
      </c>
      <c r="L1878" s="13">
        <v>213.15364826346899</v>
      </c>
      <c r="M1878" s="13">
        <v>122.320220104044</v>
      </c>
      <c r="N1878" s="13">
        <v>160.63381196119701</v>
      </c>
      <c r="O1878" s="13">
        <v>198.28700427548401</v>
      </c>
      <c r="P1878" s="13">
        <v>259.551927409391</v>
      </c>
    </row>
    <row r="1879" spans="1:16">
      <c r="A1879" s="12">
        <v>2016</v>
      </c>
      <c r="B1879" s="12" t="s">
        <v>415</v>
      </c>
      <c r="C1879" t="s">
        <v>3443</v>
      </c>
      <c r="D1879">
        <f>IF(B1879="","",VLOOKUP(B1879,'Regionalism Code'!E:G,2,FALSE))</f>
        <v>4313</v>
      </c>
      <c r="E1879" s="12" t="s">
        <v>415</v>
      </c>
      <c r="F1879">
        <f>IF(E1879="","",VLOOKUP(E1879,'Regionalism Code'!G:H,2,FALSE))</f>
        <v>4313</v>
      </c>
      <c r="G1879" s="13">
        <v>179.55128387046801</v>
      </c>
      <c r="H1879" s="13">
        <v>155.21453356872499</v>
      </c>
      <c r="I1879" s="13">
        <v>190.13051365960999</v>
      </c>
      <c r="J1879" s="13">
        <v>209.69579053343901</v>
      </c>
      <c r="K1879" s="13">
        <v>338.40628858444597</v>
      </c>
      <c r="L1879" s="13">
        <v>226.14902524485501</v>
      </c>
      <c r="M1879" s="13">
        <v>123.523997926544</v>
      </c>
      <c r="N1879" s="13">
        <v>163.026568607597</v>
      </c>
      <c r="O1879" s="13">
        <v>192.51835152456201</v>
      </c>
      <c r="P1879" s="13">
        <v>240.697662924312</v>
      </c>
    </row>
    <row r="1880" spans="1:16">
      <c r="A1880" s="12">
        <v>2016</v>
      </c>
      <c r="B1880" s="12" t="s">
        <v>417</v>
      </c>
      <c r="C1880" t="s">
        <v>3444</v>
      </c>
      <c r="D1880">
        <f>IF(B1880="","",VLOOKUP(B1880,'Regionalism Code'!E:G,2,FALSE))</f>
        <v>4331</v>
      </c>
      <c r="E1880" s="12" t="s">
        <v>417</v>
      </c>
      <c r="F1880">
        <f>IF(E1880="","",VLOOKUP(E1880,'Regionalism Code'!G:H,2,FALSE))</f>
        <v>4331</v>
      </c>
      <c r="G1880" s="13">
        <v>177.85003945061999</v>
      </c>
      <c r="H1880" s="13">
        <v>149.553824691644</v>
      </c>
      <c r="I1880" s="13">
        <v>179.89441266068101</v>
      </c>
      <c r="J1880" s="13">
        <v>194.05942498641099</v>
      </c>
      <c r="K1880" s="13">
        <v>333.49794244875199</v>
      </c>
      <c r="L1880" s="13">
        <v>198.63480520527199</v>
      </c>
      <c r="M1880" s="13">
        <v>111.319031028617</v>
      </c>
      <c r="N1880" s="13">
        <v>156.065127586785</v>
      </c>
      <c r="O1880" s="13">
        <v>179.58261333626001</v>
      </c>
      <c r="P1880" s="13">
        <v>267.57958221176301</v>
      </c>
    </row>
    <row r="1881" spans="1:16">
      <c r="A1881" s="12">
        <v>2016</v>
      </c>
      <c r="B1881" s="12" t="s">
        <v>420</v>
      </c>
      <c r="C1881" t="s">
        <v>3445</v>
      </c>
      <c r="D1881">
        <f>IF(B1881="","",VLOOKUP(B1881,'Regionalism Code'!E:G,2,FALSE))</f>
        <v>4401</v>
      </c>
      <c r="E1881" s="12" t="s">
        <v>420</v>
      </c>
      <c r="F1881">
        <f>IF(E1881="","",VLOOKUP(E1881,'Regionalism Code'!G:H,2,FALSE))</f>
        <v>4401</v>
      </c>
      <c r="G1881" s="13">
        <v>232.637640259085</v>
      </c>
      <c r="H1881" s="13">
        <v>240.147475750636</v>
      </c>
      <c r="I1881" s="13">
        <v>224.41261089100601</v>
      </c>
      <c r="J1881" s="13">
        <v>292.55898595923202</v>
      </c>
      <c r="K1881" s="13">
        <v>379.29327210628401</v>
      </c>
      <c r="L1881" s="13">
        <v>279.97749096090803</v>
      </c>
      <c r="M1881" s="13">
        <v>157.92443688494399</v>
      </c>
      <c r="N1881" s="13">
        <v>184.311724926789</v>
      </c>
      <c r="O1881" s="13">
        <v>232.32503938207401</v>
      </c>
      <c r="P1881" s="13">
        <v>222.800709454729</v>
      </c>
    </row>
    <row r="1882" spans="1:16">
      <c r="A1882" s="12">
        <v>2016</v>
      </c>
      <c r="B1882" s="12" t="s">
        <v>422</v>
      </c>
      <c r="C1882" t="s">
        <v>3414</v>
      </c>
      <c r="D1882">
        <f>IF(B1882="","",VLOOKUP(B1882,'Regionalism Code'!E:G,2,FALSE))</f>
        <v>4402</v>
      </c>
      <c r="E1882" s="12" t="s">
        <v>422</v>
      </c>
      <c r="F1882">
        <f>IF(E1882="","",VLOOKUP(E1882,'Regionalism Code'!G:H,2,FALSE))</f>
        <v>4402</v>
      </c>
      <c r="G1882" s="13">
        <v>195.14497616675999</v>
      </c>
      <c r="H1882" s="13">
        <v>172.51585169707101</v>
      </c>
      <c r="I1882" s="13">
        <v>200.44972506555499</v>
      </c>
      <c r="J1882" s="13">
        <v>223.30904168951801</v>
      </c>
      <c r="K1882" s="13">
        <v>352.83322165002102</v>
      </c>
      <c r="L1882" s="13">
        <v>234.64022832313901</v>
      </c>
      <c r="M1882" s="13">
        <v>137.343342462267</v>
      </c>
      <c r="N1882" s="13">
        <v>167.33860775892799</v>
      </c>
      <c r="O1882" s="13">
        <v>210.21116596354699</v>
      </c>
      <c r="P1882" s="13">
        <v>260.23832503387598</v>
      </c>
    </row>
    <row r="1883" spans="1:16">
      <c r="A1883" s="12">
        <v>2016</v>
      </c>
      <c r="B1883" s="12" t="s">
        <v>424</v>
      </c>
      <c r="C1883" t="s">
        <v>3446</v>
      </c>
      <c r="D1883">
        <f>IF(B1883="","",VLOOKUP(B1883,'Regionalism Code'!E:G,2,FALSE))</f>
        <v>4403</v>
      </c>
      <c r="E1883" s="12" t="s">
        <v>424</v>
      </c>
      <c r="F1883">
        <f>IF(E1883="","",VLOOKUP(E1883,'Regionalism Code'!G:H,2,FALSE))</f>
        <v>4403</v>
      </c>
      <c r="G1883" s="13">
        <v>238.04647670945801</v>
      </c>
      <c r="H1883" s="13">
        <v>254.125702185183</v>
      </c>
      <c r="I1883" s="13">
        <v>221.001305910318</v>
      </c>
      <c r="J1883" s="13">
        <v>276.475676021195</v>
      </c>
      <c r="K1883" s="13">
        <v>366.41718146636498</v>
      </c>
      <c r="L1883" s="13">
        <v>271.90739468627299</v>
      </c>
      <c r="M1883" s="13">
        <v>156.15837702292399</v>
      </c>
      <c r="N1883" s="13">
        <v>182.949721165993</v>
      </c>
      <c r="O1883" s="13">
        <v>240.39645902182099</v>
      </c>
      <c r="P1883" s="13">
        <v>215.94149278046601</v>
      </c>
    </row>
    <row r="1884" spans="1:16">
      <c r="A1884" s="12">
        <v>2016</v>
      </c>
      <c r="B1884" s="12" t="s">
        <v>426</v>
      </c>
      <c r="C1884" t="s">
        <v>3447</v>
      </c>
      <c r="D1884">
        <f>IF(B1884="","",VLOOKUP(B1884,'Regionalism Code'!E:G,2,FALSE))</f>
        <v>4404</v>
      </c>
      <c r="E1884" s="12" t="s">
        <v>426</v>
      </c>
      <c r="F1884">
        <f>IF(E1884="","",VLOOKUP(E1884,'Regionalism Code'!G:H,2,FALSE))</f>
        <v>4404</v>
      </c>
      <c r="G1884" s="13">
        <v>236.09752754274101</v>
      </c>
      <c r="H1884" s="13">
        <v>242.08371932527601</v>
      </c>
      <c r="I1884" s="13">
        <v>213.939554380174</v>
      </c>
      <c r="J1884" s="13">
        <v>255.08939989338199</v>
      </c>
      <c r="K1884" s="13">
        <v>383.41831768285499</v>
      </c>
      <c r="L1884" s="13">
        <v>258.27540002069702</v>
      </c>
      <c r="M1884" s="13">
        <v>149.95971452766301</v>
      </c>
      <c r="N1884" s="13">
        <v>172.25394586849799</v>
      </c>
      <c r="O1884" s="13">
        <v>217.11746341205</v>
      </c>
      <c r="P1884" s="13">
        <v>256.61021716370601</v>
      </c>
    </row>
    <row r="1885" spans="1:16">
      <c r="A1885" s="12">
        <v>2016</v>
      </c>
      <c r="B1885" s="12" t="s">
        <v>428</v>
      </c>
      <c r="C1885" t="s">
        <v>3448</v>
      </c>
      <c r="D1885">
        <f>IF(B1885="","",VLOOKUP(B1885,'Regionalism Code'!E:G,2,FALSE))</f>
        <v>4405</v>
      </c>
      <c r="E1885" s="12" t="s">
        <v>428</v>
      </c>
      <c r="F1885">
        <f>IF(E1885="","",VLOOKUP(E1885,'Regionalism Code'!G:H,2,FALSE))</f>
        <v>4405</v>
      </c>
      <c r="G1885" s="13">
        <v>200.66119893106699</v>
      </c>
      <c r="H1885" s="13">
        <v>182.94444328527899</v>
      </c>
      <c r="I1885" s="13">
        <v>220.95344534696301</v>
      </c>
      <c r="J1885" s="13">
        <v>289.76412792993898</v>
      </c>
      <c r="K1885" s="13">
        <v>389.923525982858</v>
      </c>
      <c r="L1885" s="13">
        <v>285.17140807413199</v>
      </c>
      <c r="M1885" s="13">
        <v>140.434054721031</v>
      </c>
      <c r="N1885" s="13">
        <v>182.06152642743899</v>
      </c>
      <c r="O1885" s="13">
        <v>231.04932403842</v>
      </c>
      <c r="P1885" s="13">
        <v>222.299674211623</v>
      </c>
    </row>
    <row r="1886" spans="1:16">
      <c r="A1886" s="12">
        <v>2016</v>
      </c>
      <c r="B1886" s="12" t="s">
        <v>430</v>
      </c>
      <c r="C1886" t="s">
        <v>3449</v>
      </c>
      <c r="D1886">
        <f>IF(B1886="","",VLOOKUP(B1886,'Regionalism Code'!E:G,2,FALSE))</f>
        <v>4406</v>
      </c>
      <c r="E1886" s="12" t="s">
        <v>430</v>
      </c>
      <c r="F1886">
        <f>IF(E1886="","",VLOOKUP(E1886,'Regionalism Code'!G:H,2,FALSE))</f>
        <v>4406</v>
      </c>
      <c r="G1886" s="13">
        <v>218.44183641991401</v>
      </c>
      <c r="H1886" s="13">
        <v>219.84222670841299</v>
      </c>
      <c r="I1886" s="13">
        <v>217.21276006890201</v>
      </c>
      <c r="J1886" s="13">
        <v>253.821840725973</v>
      </c>
      <c r="K1886" s="13">
        <v>400.47833410930701</v>
      </c>
      <c r="L1886" s="13">
        <v>247.06660429453899</v>
      </c>
      <c r="M1886" s="13">
        <v>146.323717059947</v>
      </c>
      <c r="N1886" s="13">
        <v>179.516282531922</v>
      </c>
      <c r="O1886" s="13">
        <v>211.70943409358799</v>
      </c>
      <c r="P1886" s="13">
        <v>216.06456514334701</v>
      </c>
    </row>
    <row r="1887" spans="1:16">
      <c r="A1887" s="12">
        <v>2016</v>
      </c>
      <c r="B1887" s="12" t="s">
        <v>432</v>
      </c>
      <c r="C1887" t="s">
        <v>3450</v>
      </c>
      <c r="D1887">
        <f>IF(B1887="","",VLOOKUP(B1887,'Regionalism Code'!E:G,2,FALSE))</f>
        <v>4407</v>
      </c>
      <c r="E1887" s="12" t="s">
        <v>432</v>
      </c>
      <c r="F1887">
        <f>IF(E1887="","",VLOOKUP(E1887,'Regionalism Code'!G:H,2,FALSE))</f>
        <v>4407</v>
      </c>
      <c r="G1887" s="13">
        <v>202.68456859547501</v>
      </c>
      <c r="H1887" s="13">
        <v>190.51547261450801</v>
      </c>
      <c r="I1887" s="13">
        <v>206.59519931666901</v>
      </c>
      <c r="J1887" s="13">
        <v>231.56438683916801</v>
      </c>
      <c r="K1887" s="13">
        <v>367.47550986032599</v>
      </c>
      <c r="L1887" s="13">
        <v>234.47356500443999</v>
      </c>
      <c r="M1887" s="13">
        <v>143.54789212865799</v>
      </c>
      <c r="N1887" s="13">
        <v>173.25206769767101</v>
      </c>
      <c r="O1887" s="13">
        <v>206.73911019937901</v>
      </c>
      <c r="P1887" s="13">
        <v>235.77287987322401</v>
      </c>
    </row>
    <row r="1888" spans="1:16">
      <c r="A1888" s="12">
        <v>2016</v>
      </c>
      <c r="B1888" s="12" t="s">
        <v>434</v>
      </c>
      <c r="C1888" t="s">
        <v>3451</v>
      </c>
      <c r="D1888">
        <f>IF(B1888="","",VLOOKUP(B1888,'Regionalism Code'!E:G,2,FALSE))</f>
        <v>4408</v>
      </c>
      <c r="E1888" s="12" t="s">
        <v>434</v>
      </c>
      <c r="F1888">
        <f>IF(E1888="","",VLOOKUP(E1888,'Regionalism Code'!G:H,2,FALSE))</f>
        <v>4408</v>
      </c>
      <c r="G1888" s="13">
        <v>188.81252543005999</v>
      </c>
      <c r="H1888" s="13">
        <v>163.75277474760699</v>
      </c>
      <c r="I1888" s="13">
        <v>194.14131285581999</v>
      </c>
      <c r="J1888" s="13">
        <v>226.08643947159399</v>
      </c>
      <c r="K1888" s="13">
        <v>322.42752521463001</v>
      </c>
      <c r="L1888" s="13">
        <v>232.884916219074</v>
      </c>
      <c r="M1888" s="13">
        <v>132.63194382426599</v>
      </c>
      <c r="N1888" s="13">
        <v>166.78068481632801</v>
      </c>
      <c r="O1888" s="13">
        <v>209.519831564074</v>
      </c>
      <c r="P1888" s="13">
        <v>261.88769050813801</v>
      </c>
    </row>
    <row r="1889" spans="1:16">
      <c r="A1889" s="12">
        <v>2016</v>
      </c>
      <c r="B1889" s="12" t="s">
        <v>436</v>
      </c>
      <c r="C1889" t="s">
        <v>3452</v>
      </c>
      <c r="D1889">
        <f>IF(B1889="","",VLOOKUP(B1889,'Regionalism Code'!E:G,2,FALSE))</f>
        <v>4409</v>
      </c>
      <c r="E1889" s="12" t="s">
        <v>436</v>
      </c>
      <c r="F1889">
        <f>IF(E1889="","",VLOOKUP(E1889,'Regionalism Code'!G:H,2,FALSE))</f>
        <v>4409</v>
      </c>
      <c r="G1889" s="13">
        <v>181.42368442770101</v>
      </c>
      <c r="H1889" s="13">
        <v>154.975126828887</v>
      </c>
      <c r="I1889" s="13">
        <v>184.90829833278201</v>
      </c>
      <c r="J1889" s="13">
        <v>207.69109564333701</v>
      </c>
      <c r="K1889" s="13">
        <v>297.96848604754302</v>
      </c>
      <c r="L1889" s="13">
        <v>220.95527462466401</v>
      </c>
      <c r="M1889" s="13">
        <v>117.402650493872</v>
      </c>
      <c r="N1889" s="13">
        <v>166.26480494426499</v>
      </c>
      <c r="O1889" s="13">
        <v>211.832609607222</v>
      </c>
      <c r="P1889" s="13">
        <v>262.43536878388102</v>
      </c>
    </row>
    <row r="1890" spans="1:16">
      <c r="A1890" s="12">
        <v>2016</v>
      </c>
      <c r="B1890" s="12" t="s">
        <v>437</v>
      </c>
      <c r="C1890" t="s">
        <v>3453</v>
      </c>
      <c r="D1890">
        <f>IF(B1890="","",VLOOKUP(B1890,'Regionalism Code'!E:G,2,FALSE))</f>
        <v>4412</v>
      </c>
      <c r="E1890" s="12" t="s">
        <v>437</v>
      </c>
      <c r="F1890">
        <f>IF(E1890="","",VLOOKUP(E1890,'Regionalism Code'!G:H,2,FALSE))</f>
        <v>4412</v>
      </c>
      <c r="G1890" s="13">
        <v>191.773481298972</v>
      </c>
      <c r="H1890" s="13">
        <v>172.536488408107</v>
      </c>
      <c r="I1890" s="13">
        <v>193.597118070325</v>
      </c>
      <c r="J1890" s="13">
        <v>223.810818901548</v>
      </c>
      <c r="K1890" s="13">
        <v>332.96682119050701</v>
      </c>
      <c r="L1890" s="13">
        <v>224.72067353869099</v>
      </c>
      <c r="M1890" s="13">
        <v>126.216600210453</v>
      </c>
      <c r="N1890" s="13">
        <v>167.13214107923</v>
      </c>
      <c r="O1890" s="13">
        <v>208.19236190442101</v>
      </c>
      <c r="P1890" s="13">
        <v>251.991595930177</v>
      </c>
    </row>
    <row r="1891" spans="1:16">
      <c r="A1891" s="12">
        <v>2016</v>
      </c>
      <c r="B1891" s="12" t="s">
        <v>438</v>
      </c>
      <c r="C1891" t="s">
        <v>3454</v>
      </c>
      <c r="D1891">
        <f>IF(B1891="","",VLOOKUP(B1891,'Regionalism Code'!E:G,2,FALSE))</f>
        <v>4413</v>
      </c>
      <c r="E1891" s="12" t="s">
        <v>438</v>
      </c>
      <c r="F1891">
        <f>IF(E1891="","",VLOOKUP(E1891,'Regionalism Code'!G:H,2,FALSE))</f>
        <v>4413</v>
      </c>
      <c r="G1891" s="13">
        <v>213.895720129138</v>
      </c>
      <c r="H1891" s="13">
        <v>211.26000939361299</v>
      </c>
      <c r="I1891" s="13">
        <v>208.251799474997</v>
      </c>
      <c r="J1891" s="13">
        <v>252.76274437918499</v>
      </c>
      <c r="K1891" s="13">
        <v>358.40167035944501</v>
      </c>
      <c r="L1891" s="13">
        <v>243.316088311839</v>
      </c>
      <c r="M1891" s="13">
        <v>135.43646892938699</v>
      </c>
      <c r="N1891" s="13">
        <v>177.65115484930899</v>
      </c>
      <c r="O1891" s="13">
        <v>226.40532151689499</v>
      </c>
      <c r="P1891" s="13">
        <v>232.86777682141101</v>
      </c>
    </row>
    <row r="1892" spans="1:16">
      <c r="A1892" s="12">
        <v>2016</v>
      </c>
      <c r="B1892" s="12" t="s">
        <v>440</v>
      </c>
      <c r="C1892" t="s">
        <v>3455</v>
      </c>
      <c r="D1892">
        <f>IF(B1892="","",VLOOKUP(B1892,'Regionalism Code'!E:G,2,FALSE))</f>
        <v>4414</v>
      </c>
      <c r="E1892" s="12" t="s">
        <v>440</v>
      </c>
      <c r="F1892">
        <f>IF(E1892="","",VLOOKUP(E1892,'Regionalism Code'!G:H,2,FALSE))</f>
        <v>4414</v>
      </c>
      <c r="G1892" s="13">
        <v>188.63986587868999</v>
      </c>
      <c r="H1892" s="13">
        <v>160.70628325766199</v>
      </c>
      <c r="I1892" s="13">
        <v>203.82382218164801</v>
      </c>
      <c r="J1892" s="13">
        <v>227.40201678388101</v>
      </c>
      <c r="K1892" s="13">
        <v>374.48994415579199</v>
      </c>
      <c r="L1892" s="13">
        <v>241.02332366791001</v>
      </c>
      <c r="M1892" s="13">
        <v>127.808920850844</v>
      </c>
      <c r="N1892" s="13">
        <v>170.37869931041399</v>
      </c>
      <c r="O1892" s="13">
        <v>215.761362814878</v>
      </c>
      <c r="P1892" s="13">
        <v>253.29596215249401</v>
      </c>
    </row>
    <row r="1893" spans="1:16">
      <c r="A1893" s="12">
        <v>2016</v>
      </c>
      <c r="B1893" s="12" t="s">
        <v>442</v>
      </c>
      <c r="C1893" t="s">
        <v>3456</v>
      </c>
      <c r="D1893">
        <f>IF(B1893="","",VLOOKUP(B1893,'Regionalism Code'!E:G,2,FALSE))</f>
        <v>4415</v>
      </c>
      <c r="E1893" s="12" t="s">
        <v>442</v>
      </c>
      <c r="F1893">
        <f>IF(E1893="","",VLOOKUP(E1893,'Regionalism Code'!G:H,2,FALSE))</f>
        <v>4415</v>
      </c>
      <c r="G1893" s="13">
        <v>189.308101730706</v>
      </c>
      <c r="H1893" s="13">
        <v>163.485387307857</v>
      </c>
      <c r="I1893" s="13">
        <v>205.280666982459</v>
      </c>
      <c r="J1893" s="13">
        <v>246.336766461997</v>
      </c>
      <c r="K1893" s="13">
        <v>364.15254103346302</v>
      </c>
      <c r="L1893" s="13">
        <v>243.70962912057399</v>
      </c>
      <c r="M1893" s="13">
        <v>115.174790468588</v>
      </c>
      <c r="N1893" s="13">
        <v>178.61797337839999</v>
      </c>
      <c r="O1893" s="13">
        <v>236.98607993414299</v>
      </c>
      <c r="P1893" s="13">
        <v>245.56116153715701</v>
      </c>
    </row>
    <row r="1894" spans="1:16">
      <c r="A1894" s="12">
        <v>2016</v>
      </c>
      <c r="B1894" s="12" t="s">
        <v>444</v>
      </c>
      <c r="C1894" t="s">
        <v>3457</v>
      </c>
      <c r="D1894">
        <f>IF(B1894="","",VLOOKUP(B1894,'Regionalism Code'!E:G,2,FALSE))</f>
        <v>4416</v>
      </c>
      <c r="E1894" s="12" t="s">
        <v>444</v>
      </c>
      <c r="F1894">
        <f>IF(E1894="","",VLOOKUP(E1894,'Regionalism Code'!G:H,2,FALSE))</f>
        <v>4416</v>
      </c>
      <c r="G1894" s="13">
        <v>194.089915645659</v>
      </c>
      <c r="H1894" s="13">
        <v>169.10281738865899</v>
      </c>
      <c r="I1894" s="13">
        <v>196.07996300300499</v>
      </c>
      <c r="J1894" s="13">
        <v>234.29786660978701</v>
      </c>
      <c r="K1894" s="13">
        <v>349.95328295852102</v>
      </c>
      <c r="L1894" s="13">
        <v>235.88217684450299</v>
      </c>
      <c r="M1894" s="13">
        <v>110.906278892838</v>
      </c>
      <c r="N1894" s="13">
        <v>167.89706882132299</v>
      </c>
      <c r="O1894" s="13">
        <v>229.54977948494101</v>
      </c>
      <c r="P1894" s="13">
        <v>272.99252564675601</v>
      </c>
    </row>
    <row r="1895" spans="1:16">
      <c r="A1895" s="12">
        <v>2016</v>
      </c>
      <c r="B1895" s="12" t="s">
        <v>446</v>
      </c>
      <c r="C1895" t="s">
        <v>3458</v>
      </c>
      <c r="D1895">
        <f>IF(B1895="","",VLOOKUP(B1895,'Regionalism Code'!E:G,2,FALSE))</f>
        <v>4417</v>
      </c>
      <c r="E1895" s="12" t="s">
        <v>446</v>
      </c>
      <c r="F1895">
        <f>IF(E1895="","",VLOOKUP(E1895,'Regionalism Code'!G:H,2,FALSE))</f>
        <v>4417</v>
      </c>
      <c r="G1895" s="13">
        <v>192.646571297577</v>
      </c>
      <c r="H1895" s="13">
        <v>176.01486661273401</v>
      </c>
      <c r="I1895" s="13">
        <v>201.26052451227699</v>
      </c>
      <c r="J1895" s="13">
        <v>233.58817716906501</v>
      </c>
      <c r="K1895" s="13">
        <v>347.27358088941003</v>
      </c>
      <c r="L1895" s="13">
        <v>222.75979755831</v>
      </c>
      <c r="M1895" s="13">
        <v>134.94880513509901</v>
      </c>
      <c r="N1895" s="13">
        <v>173.11616217774201</v>
      </c>
      <c r="O1895" s="13">
        <v>214.273711030127</v>
      </c>
      <c r="P1895" s="13">
        <v>231.92304348007599</v>
      </c>
    </row>
    <row r="1896" spans="1:16">
      <c r="A1896" s="12">
        <v>2016</v>
      </c>
      <c r="B1896" s="12" t="s">
        <v>448</v>
      </c>
      <c r="C1896" t="s">
        <v>3459</v>
      </c>
      <c r="D1896">
        <f>IF(B1896="","",VLOOKUP(B1896,'Regionalism Code'!E:G,2,FALSE))</f>
        <v>4418</v>
      </c>
      <c r="E1896" s="12" t="s">
        <v>448</v>
      </c>
      <c r="F1896">
        <f>IF(E1896="","",VLOOKUP(E1896,'Regionalism Code'!G:H,2,FALSE))</f>
        <v>4418</v>
      </c>
      <c r="G1896" s="13">
        <v>194.09737077821799</v>
      </c>
      <c r="H1896" s="13">
        <v>173.659973595286</v>
      </c>
      <c r="I1896" s="13">
        <v>194.544339981181</v>
      </c>
      <c r="J1896" s="13">
        <v>222.95039644629099</v>
      </c>
      <c r="K1896" s="13">
        <v>339.76697165293302</v>
      </c>
      <c r="L1896" s="13">
        <v>222.83289164928601</v>
      </c>
      <c r="M1896" s="13">
        <v>125.062538592484</v>
      </c>
      <c r="N1896" s="13">
        <v>165.61594709126999</v>
      </c>
      <c r="O1896" s="13">
        <v>217.02432057042299</v>
      </c>
      <c r="P1896" s="13">
        <v>260.78096454322502</v>
      </c>
    </row>
    <row r="1897" spans="1:16">
      <c r="A1897" s="12">
        <v>2016</v>
      </c>
      <c r="B1897" s="12" t="s">
        <v>450</v>
      </c>
      <c r="C1897" t="s">
        <v>3460</v>
      </c>
      <c r="D1897">
        <f>IF(B1897="","",VLOOKUP(B1897,'Regionalism Code'!E:G,2,FALSE))</f>
        <v>4419</v>
      </c>
      <c r="E1897" s="12" t="s">
        <v>450</v>
      </c>
      <c r="F1897">
        <f>IF(E1897="","",VLOOKUP(E1897,'Regionalism Code'!G:H,2,FALSE))</f>
        <v>4419</v>
      </c>
      <c r="G1897" s="13">
        <v>221.335948642354</v>
      </c>
      <c r="H1897" s="13">
        <v>227.62291875819599</v>
      </c>
      <c r="I1897" s="13">
        <v>204.90160956259101</v>
      </c>
      <c r="J1897" s="13">
        <v>240.173487343348</v>
      </c>
      <c r="K1897" s="13">
        <v>340.04596667695398</v>
      </c>
      <c r="L1897" s="13">
        <v>247.83662678519701</v>
      </c>
      <c r="M1897" s="13">
        <v>143.90627653498899</v>
      </c>
      <c r="N1897" s="13">
        <v>174.69099658528199</v>
      </c>
      <c r="O1897" s="13">
        <v>214.875451562705</v>
      </c>
      <c r="P1897" s="13">
        <v>230.45382129199001</v>
      </c>
    </row>
    <row r="1898" spans="1:16">
      <c r="A1898" s="12">
        <v>2016</v>
      </c>
      <c r="B1898" s="12" t="s">
        <v>452</v>
      </c>
      <c r="C1898" t="s">
        <v>3461</v>
      </c>
      <c r="D1898">
        <f>IF(B1898="","",VLOOKUP(B1898,'Regionalism Code'!E:G,2,FALSE))</f>
        <v>4420</v>
      </c>
      <c r="E1898" s="12" t="s">
        <v>452</v>
      </c>
      <c r="F1898">
        <f>IF(E1898="","",VLOOKUP(E1898,'Regionalism Code'!G:H,2,FALSE))</f>
        <v>4420</v>
      </c>
      <c r="G1898" s="13">
        <v>220.81829486459901</v>
      </c>
      <c r="H1898" s="13">
        <v>224.41891971540801</v>
      </c>
      <c r="I1898" s="13">
        <v>215.69968914279801</v>
      </c>
      <c r="J1898" s="13">
        <v>251.10105507929501</v>
      </c>
      <c r="K1898" s="13">
        <v>392.601661294839</v>
      </c>
      <c r="L1898" s="13">
        <v>247.07152912400201</v>
      </c>
      <c r="M1898" s="13">
        <v>142.83800182990399</v>
      </c>
      <c r="N1898" s="13">
        <v>180.371789149232</v>
      </c>
      <c r="O1898" s="13">
        <v>215.74045500009299</v>
      </c>
      <c r="P1898" s="13">
        <v>218.24392307626101</v>
      </c>
    </row>
    <row r="1899" spans="1:16">
      <c r="A1899" s="12">
        <v>2016</v>
      </c>
      <c r="B1899" s="12" t="s">
        <v>454</v>
      </c>
      <c r="C1899" t="s">
        <v>3462</v>
      </c>
      <c r="D1899">
        <f>IF(B1899="","",VLOOKUP(B1899,'Regionalism Code'!E:G,2,FALSE))</f>
        <v>4451</v>
      </c>
      <c r="E1899" s="12" t="s">
        <v>454</v>
      </c>
      <c r="F1899">
        <f>IF(E1899="","",VLOOKUP(E1899,'Regionalism Code'!G:H,2,FALSE))</f>
        <v>4451</v>
      </c>
      <c r="G1899" s="13">
        <v>199.729266342062</v>
      </c>
      <c r="H1899" s="13">
        <v>173.45224083386901</v>
      </c>
      <c r="I1899" s="13">
        <v>224.46973178642901</v>
      </c>
      <c r="J1899" s="13">
        <v>280.282575983355</v>
      </c>
      <c r="K1899" s="13">
        <v>414.10546396234599</v>
      </c>
      <c r="L1899" s="13">
        <v>276.93732253510802</v>
      </c>
      <c r="M1899" s="13">
        <v>145.95925640097701</v>
      </c>
      <c r="N1899" s="13">
        <v>183.142411234891</v>
      </c>
      <c r="O1899" s="13">
        <v>219.063305321435</v>
      </c>
      <c r="P1899" s="13">
        <v>241.55042904418099</v>
      </c>
    </row>
    <row r="1900" spans="1:16">
      <c r="A1900" s="12">
        <v>2016</v>
      </c>
      <c r="B1900" s="12" t="s">
        <v>456</v>
      </c>
      <c r="C1900" t="s">
        <v>3463</v>
      </c>
      <c r="D1900">
        <f>IF(B1900="","",VLOOKUP(B1900,'Regionalism Code'!E:G,2,FALSE))</f>
        <v>4452</v>
      </c>
      <c r="E1900" s="12" t="s">
        <v>456</v>
      </c>
      <c r="F1900">
        <f>IF(E1900="","",VLOOKUP(E1900,'Regionalism Code'!G:H,2,FALSE))</f>
        <v>4452</v>
      </c>
      <c r="G1900" s="13">
        <v>184.501751921416</v>
      </c>
      <c r="H1900" s="13">
        <v>160.75584520510299</v>
      </c>
      <c r="I1900" s="13">
        <v>211.15430699802499</v>
      </c>
      <c r="J1900" s="13">
        <v>298.28704557147199</v>
      </c>
      <c r="K1900" s="13">
        <v>371.50660178445997</v>
      </c>
      <c r="L1900" s="13">
        <v>275.38918859864901</v>
      </c>
      <c r="M1900" s="13">
        <v>118.437299681029</v>
      </c>
      <c r="N1900" s="13">
        <v>182.90357080194099</v>
      </c>
      <c r="O1900" s="13">
        <v>217.01395288640299</v>
      </c>
      <c r="P1900" s="13">
        <v>214.48970312174899</v>
      </c>
    </row>
    <row r="1901" spans="1:16">
      <c r="A1901" s="12">
        <v>2016</v>
      </c>
      <c r="B1901" s="12" t="s">
        <v>458</v>
      </c>
      <c r="C1901" t="s">
        <v>3464</v>
      </c>
      <c r="D1901">
        <f>IF(B1901="","",VLOOKUP(B1901,'Regionalism Code'!E:G,2,FALSE))</f>
        <v>4453</v>
      </c>
      <c r="E1901" s="12" t="s">
        <v>458</v>
      </c>
      <c r="F1901">
        <f>IF(E1901="","",VLOOKUP(E1901,'Regionalism Code'!G:H,2,FALSE))</f>
        <v>4453</v>
      </c>
      <c r="G1901" s="13">
        <v>185.661708774781</v>
      </c>
      <c r="H1901" s="13">
        <v>161.886335093105</v>
      </c>
      <c r="I1901" s="13">
        <v>188.98781264036199</v>
      </c>
      <c r="J1901" s="13">
        <v>211.74015454250099</v>
      </c>
      <c r="K1901" s="13">
        <v>338.94260677446698</v>
      </c>
      <c r="L1901" s="13">
        <v>216.72873807614499</v>
      </c>
      <c r="M1901" s="13">
        <v>112.570762779018</v>
      </c>
      <c r="N1901" s="13">
        <v>164.11225829055999</v>
      </c>
      <c r="O1901" s="13">
        <v>208.568889901463</v>
      </c>
      <c r="P1901" s="13">
        <v>258.13488345067202</v>
      </c>
    </row>
    <row r="1902" spans="1:16">
      <c r="A1902" s="12">
        <v>2016</v>
      </c>
      <c r="B1902" s="12" t="s">
        <v>460</v>
      </c>
      <c r="C1902" t="s">
        <v>3465</v>
      </c>
      <c r="D1902">
        <f>IF(B1902="","",VLOOKUP(B1902,'Regionalism Code'!E:G,2,FALSE))</f>
        <v>4501</v>
      </c>
      <c r="E1902" s="12" t="s">
        <v>460</v>
      </c>
      <c r="F1902">
        <f>IF(E1902="","",VLOOKUP(E1902,'Regionalism Code'!G:H,2,FALSE))</f>
        <v>4501</v>
      </c>
      <c r="G1902" s="13">
        <v>218.427453992056</v>
      </c>
      <c r="H1902" s="13">
        <v>210.49837339682301</v>
      </c>
      <c r="I1902" s="13">
        <v>201.38761286393199</v>
      </c>
      <c r="J1902" s="13">
        <v>252.89328022140299</v>
      </c>
      <c r="K1902" s="13">
        <v>354.90231362821203</v>
      </c>
      <c r="L1902" s="13">
        <v>244.99730153313001</v>
      </c>
      <c r="M1902" s="13">
        <v>122.769016170905</v>
      </c>
      <c r="N1902" s="13">
        <v>168.74308208667901</v>
      </c>
      <c r="O1902" s="13">
        <v>227.997343459078</v>
      </c>
      <c r="P1902" s="13">
        <v>275.58659409694297</v>
      </c>
    </row>
    <row r="1903" spans="1:16">
      <c r="A1903" s="12">
        <v>2016</v>
      </c>
      <c r="B1903" s="12" t="s">
        <v>462</v>
      </c>
      <c r="C1903" t="s">
        <v>3466</v>
      </c>
      <c r="D1903">
        <f>IF(B1903="","",VLOOKUP(B1903,'Regionalism Code'!E:G,2,FALSE))</f>
        <v>4502</v>
      </c>
      <c r="E1903" s="12" t="s">
        <v>462</v>
      </c>
      <c r="F1903">
        <f>IF(E1903="","",VLOOKUP(E1903,'Regionalism Code'!G:H,2,FALSE))</f>
        <v>4502</v>
      </c>
      <c r="G1903" s="13">
        <v>208.49722805054799</v>
      </c>
      <c r="H1903" s="13">
        <v>192.226754125383</v>
      </c>
      <c r="I1903" s="13">
        <v>199.10131251439</v>
      </c>
      <c r="J1903" s="13">
        <v>231.68643247686001</v>
      </c>
      <c r="K1903" s="13">
        <v>353.46156495506898</v>
      </c>
      <c r="L1903" s="13">
        <v>231.178291842802</v>
      </c>
      <c r="M1903" s="13">
        <v>130.49446177627701</v>
      </c>
      <c r="N1903" s="13">
        <v>165.10904601660201</v>
      </c>
      <c r="O1903" s="13">
        <v>219.972208248313</v>
      </c>
      <c r="P1903" s="13">
        <v>279.308673924103</v>
      </c>
    </row>
    <row r="1904" spans="1:16">
      <c r="A1904" s="12">
        <v>2016</v>
      </c>
      <c r="B1904" s="12" t="s">
        <v>464</v>
      </c>
      <c r="C1904" t="s">
        <v>3467</v>
      </c>
      <c r="D1904">
        <f>IF(B1904="","",VLOOKUP(B1904,'Regionalism Code'!E:G,2,FALSE))</f>
        <v>4503</v>
      </c>
      <c r="E1904" s="12" t="s">
        <v>464</v>
      </c>
      <c r="F1904">
        <f>IF(E1904="","",VLOOKUP(E1904,'Regionalism Code'!G:H,2,FALSE))</f>
        <v>4503</v>
      </c>
      <c r="G1904" s="13">
        <v>201.797969406086</v>
      </c>
      <c r="H1904" s="13">
        <v>182.12894148999601</v>
      </c>
      <c r="I1904" s="13">
        <v>202.69676015290901</v>
      </c>
      <c r="J1904" s="13">
        <v>241.636914182168</v>
      </c>
      <c r="K1904" s="13">
        <v>356.17389779014599</v>
      </c>
      <c r="L1904" s="13">
        <v>238.807058231502</v>
      </c>
      <c r="M1904" s="13">
        <v>134.79938573562401</v>
      </c>
      <c r="N1904" s="13">
        <v>165.69065001794701</v>
      </c>
      <c r="O1904" s="13">
        <v>229.38731199902401</v>
      </c>
      <c r="P1904" s="13">
        <v>265.12386117770802</v>
      </c>
    </row>
    <row r="1905" spans="1:16">
      <c r="A1905" s="12">
        <v>2016</v>
      </c>
      <c r="B1905" s="12" t="s">
        <v>466</v>
      </c>
      <c r="C1905" t="s">
        <v>3468</v>
      </c>
      <c r="D1905">
        <f>IF(B1905="","",VLOOKUP(B1905,'Regionalism Code'!E:G,2,FALSE))</f>
        <v>4504</v>
      </c>
      <c r="E1905" s="12" t="s">
        <v>466</v>
      </c>
      <c r="F1905">
        <f>IF(E1905="","",VLOOKUP(E1905,'Regionalism Code'!G:H,2,FALSE))</f>
        <v>4504</v>
      </c>
      <c r="G1905" s="13">
        <v>183.28740821995299</v>
      </c>
      <c r="H1905" s="13">
        <v>156.34582575334099</v>
      </c>
      <c r="I1905" s="13">
        <v>187.552811436116</v>
      </c>
      <c r="J1905" s="13">
        <v>207.97788579238099</v>
      </c>
      <c r="K1905" s="13">
        <v>327.83883289310802</v>
      </c>
      <c r="L1905" s="13">
        <v>212.46680328564301</v>
      </c>
      <c r="M1905" s="13">
        <v>113.473777555273</v>
      </c>
      <c r="N1905" s="13">
        <v>163.62361323886901</v>
      </c>
      <c r="O1905" s="13">
        <v>215.84162915674401</v>
      </c>
      <c r="P1905" s="13">
        <v>264.50834843424298</v>
      </c>
    </row>
    <row r="1906" spans="1:16">
      <c r="A1906" s="12">
        <v>2016</v>
      </c>
      <c r="B1906" s="12" t="s">
        <v>468</v>
      </c>
      <c r="C1906" t="s">
        <v>3469</v>
      </c>
      <c r="D1906">
        <f>IF(B1906="","",VLOOKUP(B1906,'Regionalism Code'!E:G,2,FALSE))</f>
        <v>4505</v>
      </c>
      <c r="E1906" s="12" t="s">
        <v>468</v>
      </c>
      <c r="F1906">
        <f>IF(E1906="","",VLOOKUP(E1906,'Regionalism Code'!G:H,2,FALSE))</f>
        <v>4505</v>
      </c>
      <c r="G1906" s="13">
        <v>205.630461794833</v>
      </c>
      <c r="H1906" s="13">
        <v>191.26127059833999</v>
      </c>
      <c r="I1906" s="13">
        <v>200.51649921921901</v>
      </c>
      <c r="J1906" s="13">
        <v>238.94864122601399</v>
      </c>
      <c r="K1906" s="13">
        <v>357.36912045922003</v>
      </c>
      <c r="L1906" s="13">
        <v>236.31366593072701</v>
      </c>
      <c r="M1906" s="13">
        <v>124.36643923145</v>
      </c>
      <c r="N1906" s="13">
        <v>165.39382325215701</v>
      </c>
      <c r="O1906" s="13">
        <v>235.64576460065601</v>
      </c>
      <c r="P1906" s="13">
        <v>262.38274360006898</v>
      </c>
    </row>
    <row r="1907" spans="1:16">
      <c r="A1907" s="12">
        <v>2016</v>
      </c>
      <c r="B1907" s="12" t="s">
        <v>470</v>
      </c>
      <c r="C1907" t="s">
        <v>3470</v>
      </c>
      <c r="D1907">
        <f>IF(B1907="","",VLOOKUP(B1907,'Regionalism Code'!E:G,2,FALSE))</f>
        <v>4506</v>
      </c>
      <c r="E1907" s="12" t="s">
        <v>470</v>
      </c>
      <c r="F1907">
        <f>IF(E1907="","",VLOOKUP(E1907,'Regionalism Code'!G:H,2,FALSE))</f>
        <v>4506</v>
      </c>
      <c r="G1907" s="13">
        <v>198.59119351350699</v>
      </c>
      <c r="H1907" s="13">
        <v>175.764931046046</v>
      </c>
      <c r="I1907" s="13">
        <v>205.18007230390899</v>
      </c>
      <c r="J1907" s="13">
        <v>222.39093458472399</v>
      </c>
      <c r="K1907" s="13">
        <v>381.14052264056801</v>
      </c>
      <c r="L1907" s="13">
        <v>223.96578682615799</v>
      </c>
      <c r="M1907" s="13">
        <v>137.441882752357</v>
      </c>
      <c r="N1907" s="13">
        <v>169.24863289082401</v>
      </c>
      <c r="O1907" s="13">
        <v>212.010079573414</v>
      </c>
      <c r="P1907" s="13">
        <v>262.002232287244</v>
      </c>
    </row>
    <row r="1908" spans="1:16">
      <c r="A1908" s="12">
        <v>2016</v>
      </c>
      <c r="B1908" s="12" t="s">
        <v>472</v>
      </c>
      <c r="C1908" t="s">
        <v>3471</v>
      </c>
      <c r="D1908">
        <f>IF(B1908="","",VLOOKUP(B1908,'Regionalism Code'!E:G,2,FALSE))</f>
        <v>4507</v>
      </c>
      <c r="E1908" s="12" t="s">
        <v>472</v>
      </c>
      <c r="F1908">
        <f>IF(E1908="","",VLOOKUP(E1908,'Regionalism Code'!G:H,2,FALSE))</f>
        <v>4507</v>
      </c>
      <c r="G1908" s="13">
        <v>177.74076977492001</v>
      </c>
      <c r="H1908" s="13">
        <v>144.632878212495</v>
      </c>
      <c r="I1908" s="13">
        <v>186.16642648665001</v>
      </c>
      <c r="J1908" s="13">
        <v>208.71557664174401</v>
      </c>
      <c r="K1908" s="13">
        <v>330.625869735381</v>
      </c>
      <c r="L1908" s="13">
        <v>207.15603107489099</v>
      </c>
      <c r="M1908" s="13">
        <v>118.987907921691</v>
      </c>
      <c r="N1908" s="13">
        <v>160.190444164506</v>
      </c>
      <c r="O1908" s="13">
        <v>200.04106539562699</v>
      </c>
      <c r="P1908" s="13">
        <v>271.76257712152602</v>
      </c>
    </row>
    <row r="1909" spans="1:16">
      <c r="A1909" s="12">
        <v>2016</v>
      </c>
      <c r="B1909" s="12" t="s">
        <v>474</v>
      </c>
      <c r="C1909" t="s">
        <v>3472</v>
      </c>
      <c r="D1909">
        <f>IF(B1909="","",VLOOKUP(B1909,'Regionalism Code'!E:G,2,FALSE))</f>
        <v>4508</v>
      </c>
      <c r="E1909" s="12" t="s">
        <v>474</v>
      </c>
      <c r="F1909">
        <f>IF(E1909="","",VLOOKUP(E1909,'Regionalism Code'!G:H,2,FALSE))</f>
        <v>4508</v>
      </c>
      <c r="G1909" s="13">
        <v>175.846427901694</v>
      </c>
      <c r="H1909" s="13">
        <v>140.979496002632</v>
      </c>
      <c r="I1909" s="13">
        <v>185.80522589885101</v>
      </c>
      <c r="J1909" s="13">
        <v>211.114398902739</v>
      </c>
      <c r="K1909" s="13">
        <v>309.39267034240402</v>
      </c>
      <c r="L1909" s="13">
        <v>208.94770746610499</v>
      </c>
      <c r="M1909" s="13">
        <v>115.428292296507</v>
      </c>
      <c r="N1909" s="13">
        <v>166.43705889829201</v>
      </c>
      <c r="O1909" s="13">
        <v>213.07599236399301</v>
      </c>
      <c r="P1909" s="13">
        <v>272.89047962789499</v>
      </c>
    </row>
    <row r="1910" spans="1:16">
      <c r="A1910" s="12">
        <v>2016</v>
      </c>
      <c r="B1910" s="12" t="s">
        <v>476</v>
      </c>
      <c r="C1910" t="s">
        <v>3473</v>
      </c>
      <c r="D1910">
        <f>IF(B1910="","",VLOOKUP(B1910,'Regionalism Code'!E:G,2,FALSE))</f>
        <v>4509</v>
      </c>
      <c r="E1910" s="12" t="s">
        <v>476</v>
      </c>
      <c r="F1910">
        <f>IF(E1910="","",VLOOKUP(E1910,'Regionalism Code'!G:H,2,FALSE))</f>
        <v>4509</v>
      </c>
      <c r="G1910" s="13">
        <v>178.03313139356001</v>
      </c>
      <c r="H1910" s="13">
        <v>144.384197519184</v>
      </c>
      <c r="I1910" s="13">
        <v>184.397792747192</v>
      </c>
      <c r="J1910" s="13">
        <v>209.73827680849999</v>
      </c>
      <c r="K1910" s="13">
        <v>312.68477737046697</v>
      </c>
      <c r="L1910" s="13">
        <v>212.15651364075899</v>
      </c>
      <c r="M1910" s="13">
        <v>111.96961607828</v>
      </c>
      <c r="N1910" s="13">
        <v>163.79322391397599</v>
      </c>
      <c r="O1910" s="13">
        <v>211.06720165140399</v>
      </c>
      <c r="P1910" s="13">
        <v>277.58662364476299</v>
      </c>
    </row>
    <row r="1911" spans="1:16">
      <c r="A1911" s="12">
        <v>2016</v>
      </c>
      <c r="B1911" s="12" t="s">
        <v>478</v>
      </c>
      <c r="C1911" t="s">
        <v>3474</v>
      </c>
      <c r="D1911">
        <f>IF(B1911="","",VLOOKUP(B1911,'Regionalism Code'!E:G,2,FALSE))</f>
        <v>4510</v>
      </c>
      <c r="E1911" s="12" t="s">
        <v>478</v>
      </c>
      <c r="F1911">
        <f>IF(E1911="","",VLOOKUP(E1911,'Regionalism Code'!G:H,2,FALSE))</f>
        <v>4510</v>
      </c>
      <c r="G1911" s="13">
        <v>178.82940260676699</v>
      </c>
      <c r="H1911" s="13">
        <v>146.198949752462</v>
      </c>
      <c r="I1911" s="13">
        <v>178.373252494881</v>
      </c>
      <c r="J1911" s="13">
        <v>196.04573699562599</v>
      </c>
      <c r="K1911" s="13">
        <v>329.96346143346</v>
      </c>
      <c r="L1911" s="13">
        <v>189.83640898495801</v>
      </c>
      <c r="M1911" s="13">
        <v>102.774660087974</v>
      </c>
      <c r="N1911" s="13">
        <v>157.57454622825</v>
      </c>
      <c r="O1911" s="13">
        <v>190.351861040903</v>
      </c>
      <c r="P1911" s="13">
        <v>287.41443073039397</v>
      </c>
    </row>
    <row r="1912" spans="1:16">
      <c r="A1912" s="12">
        <v>2016</v>
      </c>
      <c r="B1912" s="12" t="s">
        <v>480</v>
      </c>
      <c r="C1912" t="s">
        <v>3475</v>
      </c>
      <c r="D1912">
        <f>IF(B1912="","",VLOOKUP(B1912,'Regionalism Code'!E:G,2,FALSE))</f>
        <v>4511</v>
      </c>
      <c r="E1912" s="12" t="s">
        <v>480</v>
      </c>
      <c r="F1912">
        <f>IF(E1912="","",VLOOKUP(E1912,'Regionalism Code'!G:H,2,FALSE))</f>
        <v>4511</v>
      </c>
      <c r="G1912" s="13">
        <v>179.15305000214801</v>
      </c>
      <c r="H1912" s="13">
        <v>147.97029594557301</v>
      </c>
      <c r="I1912" s="13">
        <v>186.65700028316701</v>
      </c>
      <c r="J1912" s="13">
        <v>214.348536954981</v>
      </c>
      <c r="K1912" s="13">
        <v>328.56670048943403</v>
      </c>
      <c r="L1912" s="13">
        <v>214.68488766710001</v>
      </c>
      <c r="M1912" s="13">
        <v>116.580624824296</v>
      </c>
      <c r="N1912" s="13">
        <v>162.01000447652601</v>
      </c>
      <c r="O1912" s="13">
        <v>200.06548177397499</v>
      </c>
      <c r="P1912" s="13">
        <v>268.49305961857601</v>
      </c>
    </row>
    <row r="1913" spans="1:16">
      <c r="A1913" s="12">
        <v>2016</v>
      </c>
      <c r="B1913" s="12" t="s">
        <v>481</v>
      </c>
      <c r="C1913" t="s">
        <v>3476</v>
      </c>
      <c r="D1913">
        <f>IF(B1913="","",VLOOKUP(B1913,'Regionalism Code'!E:G,2,FALSE))</f>
        <v>4512</v>
      </c>
      <c r="E1913" s="12" t="s">
        <v>481</v>
      </c>
      <c r="F1913">
        <f>IF(E1913="","",VLOOKUP(E1913,'Regionalism Code'!G:H,2,FALSE))</f>
        <v>4512</v>
      </c>
      <c r="G1913" s="13">
        <v>172.69558098078201</v>
      </c>
      <c r="H1913" s="13">
        <v>139.10957391680299</v>
      </c>
      <c r="I1913" s="13">
        <v>180.071824924439</v>
      </c>
      <c r="J1913" s="13">
        <v>193.691154802038</v>
      </c>
      <c r="K1913" s="13">
        <v>320.71676917255502</v>
      </c>
      <c r="L1913" s="13">
        <v>193.39408883228401</v>
      </c>
      <c r="M1913" s="13">
        <v>114.53856357481</v>
      </c>
      <c r="N1913" s="13">
        <v>157.10091559505901</v>
      </c>
      <c r="O1913" s="13">
        <v>193.15918470714701</v>
      </c>
      <c r="P1913" s="13">
        <v>270.20275774063202</v>
      </c>
    </row>
    <row r="1914" spans="1:16">
      <c r="A1914" s="12">
        <v>2016</v>
      </c>
      <c r="B1914" s="12" t="s">
        <v>482</v>
      </c>
      <c r="C1914" t="s">
        <v>3477</v>
      </c>
      <c r="D1914">
        <f>IF(B1914="","",VLOOKUP(B1914,'Regionalism Code'!E:G,2,FALSE))</f>
        <v>4513</v>
      </c>
      <c r="E1914" s="12" t="s">
        <v>482</v>
      </c>
      <c r="F1914">
        <f>IF(E1914="","",VLOOKUP(E1914,'Regionalism Code'!G:H,2,FALSE))</f>
        <v>4513</v>
      </c>
      <c r="G1914" s="13">
        <v>176.892231910437</v>
      </c>
      <c r="H1914" s="13">
        <v>144.68219660132701</v>
      </c>
      <c r="I1914" s="13">
        <v>180.67571945785599</v>
      </c>
      <c r="J1914" s="13">
        <v>211.01395568367499</v>
      </c>
      <c r="K1914" s="13">
        <v>324.22972492281701</v>
      </c>
      <c r="L1914" s="13">
        <v>198.27031045637699</v>
      </c>
      <c r="M1914" s="13">
        <v>97.533982248304</v>
      </c>
      <c r="N1914" s="13">
        <v>160.619171329073</v>
      </c>
      <c r="O1914" s="13">
        <v>212.05516776874001</v>
      </c>
      <c r="P1914" s="13">
        <v>276.384837548588</v>
      </c>
    </row>
    <row r="1915" spans="1:16">
      <c r="A1915" s="12">
        <v>2016</v>
      </c>
      <c r="B1915" s="12" t="s">
        <v>483</v>
      </c>
      <c r="C1915" t="s">
        <v>3478</v>
      </c>
      <c r="D1915">
        <f>IF(B1915="","",VLOOKUP(B1915,'Regionalism Code'!E:G,2,FALSE))</f>
        <v>4514</v>
      </c>
      <c r="E1915" s="12" t="s">
        <v>483</v>
      </c>
      <c r="F1915">
        <f>IF(E1915="","",VLOOKUP(E1915,'Regionalism Code'!G:H,2,FALSE))</f>
        <v>4514</v>
      </c>
      <c r="G1915" s="13">
        <v>178.867032338158</v>
      </c>
      <c r="H1915" s="13">
        <v>149.81901560220601</v>
      </c>
      <c r="I1915" s="13">
        <v>185.05058717861999</v>
      </c>
      <c r="J1915" s="13">
        <v>213.93957655787901</v>
      </c>
      <c r="K1915" s="13">
        <v>342.62657203430899</v>
      </c>
      <c r="L1915" s="13">
        <v>201.21707502778699</v>
      </c>
      <c r="M1915" s="13">
        <v>108.233418193863</v>
      </c>
      <c r="N1915" s="13">
        <v>160.272607247938</v>
      </c>
      <c r="O1915" s="13">
        <v>197.92892135379199</v>
      </c>
      <c r="P1915" s="13">
        <v>263.55752637674698</v>
      </c>
    </row>
    <row r="1916" spans="1:16">
      <c r="A1916" s="12">
        <v>2016</v>
      </c>
      <c r="B1916" s="12" t="s">
        <v>486</v>
      </c>
      <c r="C1916" t="s">
        <v>3479</v>
      </c>
      <c r="D1916">
        <f>IF(B1916="","",VLOOKUP(B1916,'Regionalism Code'!E:G,2,FALSE))</f>
        <v>4601</v>
      </c>
      <c r="E1916" s="12" t="s">
        <v>486</v>
      </c>
      <c r="F1916">
        <f>IF(E1916="","",VLOOKUP(E1916,'Regionalism Code'!G:H,2,FALSE))</f>
        <v>4601</v>
      </c>
      <c r="G1916" s="13">
        <v>222.07186858888201</v>
      </c>
      <c r="H1916" s="13">
        <v>223.96140915680101</v>
      </c>
      <c r="I1916" s="13">
        <v>206.659859700461</v>
      </c>
      <c r="J1916" s="13">
        <v>238.89929292613601</v>
      </c>
      <c r="K1916" s="13">
        <v>397.37579131776403</v>
      </c>
      <c r="L1916" s="13">
        <v>236.82345320757901</v>
      </c>
      <c r="M1916" s="13">
        <v>141.51136609662601</v>
      </c>
      <c r="N1916" s="13">
        <v>156.50190731887699</v>
      </c>
      <c r="O1916" s="13">
        <v>224.084745351571</v>
      </c>
      <c r="P1916" s="13">
        <v>243.85228648348499</v>
      </c>
    </row>
    <row r="1917" spans="1:16">
      <c r="A1917" s="12">
        <v>2016</v>
      </c>
      <c r="B1917" s="12" t="s">
        <v>488</v>
      </c>
      <c r="C1917" t="s">
        <v>3480</v>
      </c>
      <c r="D1917">
        <f>IF(B1917="","",VLOOKUP(B1917,'Regionalism Code'!E:G,2,FALSE))</f>
        <v>4602</v>
      </c>
      <c r="E1917" s="12" t="s">
        <v>488</v>
      </c>
      <c r="F1917">
        <f>IF(E1917="","",VLOOKUP(E1917,'Regionalism Code'!G:H,2,FALSE))</f>
        <v>4602</v>
      </c>
      <c r="G1917" s="13">
        <v>210.994911155983</v>
      </c>
      <c r="H1917" s="13">
        <v>208.04609676155701</v>
      </c>
      <c r="I1917" s="13">
        <v>202.975198555514</v>
      </c>
      <c r="J1917" s="13">
        <v>238.38339521124701</v>
      </c>
      <c r="K1917" s="13">
        <v>399.54545213458402</v>
      </c>
      <c r="L1917" s="13">
        <v>231.97328308074</v>
      </c>
      <c r="M1917" s="13">
        <v>144.953354879545</v>
      </c>
      <c r="N1917" s="13">
        <v>153.114274743599</v>
      </c>
      <c r="O1917" s="13">
        <v>191.64745857732601</v>
      </c>
      <c r="P1917" s="13">
        <v>235.31784310019299</v>
      </c>
    </row>
    <row r="1918" spans="1:16">
      <c r="A1918" s="12">
        <v>2016</v>
      </c>
      <c r="B1918" s="12" t="s">
        <v>489</v>
      </c>
      <c r="C1918" t="s">
        <v>3481</v>
      </c>
      <c r="D1918">
        <f>IF(B1918="","",VLOOKUP(B1918,'Regionalism Code'!E:G,2,FALSE))</f>
        <v>4603</v>
      </c>
      <c r="E1918" s="12" t="s">
        <v>489</v>
      </c>
      <c r="F1918">
        <f>IF(E1918="","",VLOOKUP(E1918,'Regionalism Code'!G:H,2,FALSE))</f>
        <v>4603</v>
      </c>
      <c r="G1918" s="13"/>
      <c r="H1918" s="13"/>
      <c r="I1918" s="13"/>
      <c r="J1918" s="13"/>
      <c r="K1918" s="13"/>
      <c r="L1918" s="13"/>
      <c r="M1918" s="13"/>
      <c r="N1918" s="13"/>
      <c r="O1918" s="13"/>
      <c r="P1918" s="13"/>
    </row>
    <row r="1919" spans="1:16">
      <c r="A1919" s="12">
        <v>2016</v>
      </c>
      <c r="B1919" s="12" t="s">
        <v>64</v>
      </c>
      <c r="C1919" t="s">
        <v>3240</v>
      </c>
      <c r="D1919">
        <f>IF(B1919="","",VLOOKUP(B1919,'Regionalism Code'!E:G,2,FALSE))</f>
        <v>5000</v>
      </c>
      <c r="E1919" s="12" t="s">
        <v>64</v>
      </c>
      <c r="F1919">
        <f>IF(E1919="","",VLOOKUP(E1919,'Regionalism Code'!G:H,2,FALSE))</f>
        <v>5000</v>
      </c>
      <c r="G1919" s="13">
        <v>205.16158792507801</v>
      </c>
      <c r="H1919" s="13">
        <v>192.10383967348699</v>
      </c>
      <c r="I1919" s="13">
        <v>199.59993734429599</v>
      </c>
      <c r="J1919" s="13">
        <v>238.879238165657</v>
      </c>
      <c r="K1919" s="13">
        <v>363.72483902370698</v>
      </c>
      <c r="L1919" s="13">
        <v>236.80059410984899</v>
      </c>
      <c r="M1919" s="13">
        <v>131.84822795065</v>
      </c>
      <c r="N1919" s="13">
        <v>162.76174994627399</v>
      </c>
      <c r="O1919" s="13">
        <v>207.56561312840199</v>
      </c>
      <c r="P1919" s="13">
        <v>258.39699917455198</v>
      </c>
    </row>
    <row r="1920" spans="1:16">
      <c r="A1920" s="12">
        <v>2016</v>
      </c>
      <c r="B1920" s="12" t="s">
        <v>491</v>
      </c>
      <c r="C1920" t="s">
        <v>3482</v>
      </c>
      <c r="D1920">
        <f>IF(B1920="","",VLOOKUP(B1920,'Regionalism Code'!E:G,2,FALSE))</f>
        <v>5101</v>
      </c>
      <c r="E1920" s="12" t="s">
        <v>491</v>
      </c>
      <c r="F1920">
        <f>IF(E1920="","",VLOOKUP(E1920,'Regionalism Code'!G:H,2,FALSE))</f>
        <v>5101</v>
      </c>
      <c r="G1920" s="13">
        <v>225.05739976128601</v>
      </c>
      <c r="H1920" s="13">
        <v>222.026953679651</v>
      </c>
      <c r="I1920" s="13">
        <v>214.47316367141099</v>
      </c>
      <c r="J1920" s="13">
        <v>271.08939368620702</v>
      </c>
      <c r="K1920" s="13">
        <v>371.14000875616102</v>
      </c>
      <c r="L1920" s="13">
        <v>263.27543340712299</v>
      </c>
      <c r="M1920" s="13">
        <v>151.169782901844</v>
      </c>
      <c r="N1920" s="13">
        <v>171.68417412265401</v>
      </c>
      <c r="O1920" s="13">
        <v>231.05571769318399</v>
      </c>
      <c r="P1920" s="13">
        <v>254.310883627142</v>
      </c>
    </row>
    <row r="1921" spans="1:16">
      <c r="A1921" s="12">
        <v>2016</v>
      </c>
      <c r="B1921" s="12" t="s">
        <v>493</v>
      </c>
      <c r="C1921" t="s">
        <v>3483</v>
      </c>
      <c r="D1921">
        <f>IF(B1921="","",VLOOKUP(B1921,'Regionalism Code'!E:G,2,FALSE))</f>
        <v>5103</v>
      </c>
      <c r="E1921" s="12" t="s">
        <v>493</v>
      </c>
      <c r="F1921">
        <f>IF(E1921="","",VLOOKUP(E1921,'Regionalism Code'!G:H,2,FALSE))</f>
        <v>5103</v>
      </c>
      <c r="G1921" s="13">
        <v>185.71173183237201</v>
      </c>
      <c r="H1921" s="13">
        <v>159.819977332843</v>
      </c>
      <c r="I1921" s="13">
        <v>199.528941172679</v>
      </c>
      <c r="J1921" s="13">
        <v>219.14338780000699</v>
      </c>
      <c r="K1921" s="13">
        <v>365.471081553479</v>
      </c>
      <c r="L1921" s="13">
        <v>222.83090481486701</v>
      </c>
      <c r="M1921" s="13">
        <v>141.152319476038</v>
      </c>
      <c r="N1921" s="13">
        <v>160.42886511201399</v>
      </c>
      <c r="O1921" s="13">
        <v>207.09708608787099</v>
      </c>
      <c r="P1921" s="13">
        <v>246.10916346321201</v>
      </c>
    </row>
    <row r="1922" spans="1:16">
      <c r="A1922" s="12">
        <v>2016</v>
      </c>
      <c r="B1922" s="12" t="s">
        <v>495</v>
      </c>
      <c r="C1922" t="s">
        <v>3484</v>
      </c>
      <c r="D1922">
        <f>IF(B1922="","",VLOOKUP(B1922,'Regionalism Code'!E:G,2,FALSE))</f>
        <v>5104</v>
      </c>
      <c r="E1922" s="12" t="s">
        <v>495</v>
      </c>
      <c r="F1922">
        <f>IF(E1922="","",VLOOKUP(E1922,'Regionalism Code'!G:H,2,FALSE))</f>
        <v>5104</v>
      </c>
      <c r="G1922" s="13">
        <v>193.479469231748</v>
      </c>
      <c r="H1922" s="13">
        <v>176.27687177238599</v>
      </c>
      <c r="I1922" s="13">
        <v>184.44373870528801</v>
      </c>
      <c r="J1922" s="13">
        <v>191.98457811220999</v>
      </c>
      <c r="K1922" s="13">
        <v>331.78891517736901</v>
      </c>
      <c r="L1922" s="13">
        <v>200.41277111121499</v>
      </c>
      <c r="M1922" s="13">
        <v>126.49179869877599</v>
      </c>
      <c r="N1922" s="13">
        <v>155.52639015032</v>
      </c>
      <c r="O1922" s="13">
        <v>191.544936505355</v>
      </c>
      <c r="P1922" s="13">
        <v>266.71333869005201</v>
      </c>
    </row>
    <row r="1923" spans="1:16">
      <c r="A1923" s="12">
        <v>2016</v>
      </c>
      <c r="B1923" s="12" t="s">
        <v>497</v>
      </c>
      <c r="C1923" t="s">
        <v>3485</v>
      </c>
      <c r="D1923">
        <f>IF(B1923="","",VLOOKUP(B1923,'Regionalism Code'!E:G,2,FALSE))</f>
        <v>5105</v>
      </c>
      <c r="E1923" s="12" t="s">
        <v>497</v>
      </c>
      <c r="F1923">
        <f>IF(E1923="","",VLOOKUP(E1923,'Regionalism Code'!G:H,2,FALSE))</f>
        <v>5105</v>
      </c>
      <c r="G1923" s="13">
        <v>182.82053472725099</v>
      </c>
      <c r="H1923" s="13">
        <v>154.68309040475</v>
      </c>
      <c r="I1923" s="13">
        <v>188.05581475341901</v>
      </c>
      <c r="J1923" s="13">
        <v>201.105484195765</v>
      </c>
      <c r="K1923" s="13">
        <v>345.07524309492601</v>
      </c>
      <c r="L1923" s="13">
        <v>208.26471411219401</v>
      </c>
      <c r="M1923" s="13">
        <v>126.669878588027</v>
      </c>
      <c r="N1923" s="13">
        <v>157.06714572662</v>
      </c>
      <c r="O1923" s="13">
        <v>191.19090340721601</v>
      </c>
      <c r="P1923" s="13">
        <v>266.22774179885101</v>
      </c>
    </row>
    <row r="1924" spans="1:16">
      <c r="A1924" s="12">
        <v>2016</v>
      </c>
      <c r="B1924" s="12" t="s">
        <v>499</v>
      </c>
      <c r="C1924" t="s">
        <v>3486</v>
      </c>
      <c r="D1924">
        <f>IF(B1924="","",VLOOKUP(B1924,'Regionalism Code'!E:G,2,FALSE))</f>
        <v>5106</v>
      </c>
      <c r="E1924" s="12" t="s">
        <v>499</v>
      </c>
      <c r="F1924">
        <f>IF(E1924="","",VLOOKUP(E1924,'Regionalism Code'!G:H,2,FALSE))</f>
        <v>5106</v>
      </c>
      <c r="G1924" s="13">
        <v>196.98884582810601</v>
      </c>
      <c r="H1924" s="13">
        <v>175.34375780992599</v>
      </c>
      <c r="I1924" s="13">
        <v>193.98696592810199</v>
      </c>
      <c r="J1924" s="13">
        <v>223.68007750692999</v>
      </c>
      <c r="K1924" s="13">
        <v>348.720725928555</v>
      </c>
      <c r="L1924" s="13">
        <v>221.937252778263</v>
      </c>
      <c r="M1924" s="13">
        <v>128.85091169184301</v>
      </c>
      <c r="N1924" s="13">
        <v>159.806859001589</v>
      </c>
      <c r="O1924" s="13">
        <v>210.20030532746799</v>
      </c>
      <c r="P1924" s="13">
        <v>273.927495253225</v>
      </c>
    </row>
    <row r="1925" spans="1:16">
      <c r="A1925" s="12">
        <v>2016</v>
      </c>
      <c r="B1925" s="12" t="s">
        <v>501</v>
      </c>
      <c r="C1925" t="s">
        <v>3487</v>
      </c>
      <c r="D1925">
        <f>IF(B1925="","",VLOOKUP(B1925,'Regionalism Code'!E:G,2,FALSE))</f>
        <v>5107</v>
      </c>
      <c r="E1925" s="12" t="s">
        <v>501</v>
      </c>
      <c r="F1925">
        <f>IF(E1925="","",VLOOKUP(E1925,'Regionalism Code'!G:H,2,FALSE))</f>
        <v>5107</v>
      </c>
      <c r="G1925" s="13">
        <v>190.96711303125201</v>
      </c>
      <c r="H1925" s="13">
        <v>176.42922165964001</v>
      </c>
      <c r="I1925" s="13">
        <v>196.168723947861</v>
      </c>
      <c r="J1925" s="13">
        <v>222.38539668485501</v>
      </c>
      <c r="K1925" s="13">
        <v>345.30636580112798</v>
      </c>
      <c r="L1925" s="13">
        <v>227.69910287673201</v>
      </c>
      <c r="M1925" s="13">
        <v>135.823555549486</v>
      </c>
      <c r="N1925" s="13">
        <v>163.45042067413399</v>
      </c>
      <c r="O1925" s="13">
        <v>202.978530482748</v>
      </c>
      <c r="P1925" s="13">
        <v>229.53051320485</v>
      </c>
    </row>
    <row r="1926" spans="1:16">
      <c r="A1926" s="12">
        <v>2016</v>
      </c>
      <c r="B1926" s="12" t="s">
        <v>503</v>
      </c>
      <c r="C1926" t="s">
        <v>3488</v>
      </c>
      <c r="D1926">
        <f>IF(B1926="","",VLOOKUP(B1926,'Regionalism Code'!E:G,2,FALSE))</f>
        <v>5108</v>
      </c>
      <c r="E1926" s="12" t="s">
        <v>503</v>
      </c>
      <c r="F1926">
        <f>IF(E1926="","",VLOOKUP(E1926,'Regionalism Code'!G:H,2,FALSE))</f>
        <v>5108</v>
      </c>
      <c r="G1926" s="13">
        <v>181.91189247087701</v>
      </c>
      <c r="H1926" s="13">
        <v>154.839044678151</v>
      </c>
      <c r="I1926" s="13">
        <v>178.38881126211999</v>
      </c>
      <c r="J1926" s="13">
        <v>186.58944624301299</v>
      </c>
      <c r="K1926" s="13">
        <v>307.18085690338501</v>
      </c>
      <c r="L1926" s="13">
        <v>198.366670664022</v>
      </c>
      <c r="M1926" s="13">
        <v>120.901036865319</v>
      </c>
      <c r="N1926" s="13">
        <v>153.67320501612801</v>
      </c>
      <c r="O1926" s="13">
        <v>194.952030056902</v>
      </c>
      <c r="P1926" s="13">
        <v>277.71909301004399</v>
      </c>
    </row>
    <row r="1927" spans="1:16">
      <c r="A1927" s="12">
        <v>2016</v>
      </c>
      <c r="B1927" s="12" t="s">
        <v>505</v>
      </c>
      <c r="C1927" t="s">
        <v>3489</v>
      </c>
      <c r="D1927">
        <f>IF(B1927="","",VLOOKUP(B1927,'Regionalism Code'!E:G,2,FALSE))</f>
        <v>5109</v>
      </c>
      <c r="E1927" s="12" t="s">
        <v>505</v>
      </c>
      <c r="F1927">
        <f>IF(E1927="","",VLOOKUP(E1927,'Regionalism Code'!G:H,2,FALSE))</f>
        <v>5109</v>
      </c>
      <c r="G1927" s="13">
        <v>182.55507069441501</v>
      </c>
      <c r="H1927" s="13">
        <v>151.62503961473499</v>
      </c>
      <c r="I1927" s="13">
        <v>183.41542679156001</v>
      </c>
      <c r="J1927" s="13">
        <v>204.31096437831499</v>
      </c>
      <c r="K1927" s="13">
        <v>334.06366391731501</v>
      </c>
      <c r="L1927" s="13">
        <v>208.72805793950999</v>
      </c>
      <c r="M1927" s="13">
        <v>111.27721146527701</v>
      </c>
      <c r="N1927" s="13">
        <v>156.18346268896099</v>
      </c>
      <c r="O1927" s="13">
        <v>202.54198566015901</v>
      </c>
      <c r="P1927" s="13">
        <v>283.13326354109603</v>
      </c>
    </row>
    <row r="1928" spans="1:16">
      <c r="A1928" s="12">
        <v>2016</v>
      </c>
      <c r="B1928" s="12" t="s">
        <v>507</v>
      </c>
      <c r="C1928" t="s">
        <v>3490</v>
      </c>
      <c r="D1928">
        <f>IF(B1928="","",VLOOKUP(B1928,'Regionalism Code'!E:G,2,FALSE))</f>
        <v>5110</v>
      </c>
      <c r="E1928" s="12" t="s">
        <v>507</v>
      </c>
      <c r="F1928">
        <f>IF(E1928="","",VLOOKUP(E1928,'Regionalism Code'!G:H,2,FALSE))</f>
        <v>5110</v>
      </c>
      <c r="G1928" s="13">
        <v>178.80738865644099</v>
      </c>
      <c r="H1928" s="13">
        <v>146.206906292502</v>
      </c>
      <c r="I1928" s="13">
        <v>190.808722986313</v>
      </c>
      <c r="J1928" s="13">
        <v>207.90353941639799</v>
      </c>
      <c r="K1928" s="13">
        <v>345.06309198832997</v>
      </c>
      <c r="L1928" s="13">
        <v>212.51209620109901</v>
      </c>
      <c r="M1928" s="13">
        <v>126.669613475925</v>
      </c>
      <c r="N1928" s="13">
        <v>159.56587479315201</v>
      </c>
      <c r="O1928" s="13">
        <v>203.47347627985999</v>
      </c>
      <c r="P1928" s="13">
        <v>264.65623285967598</v>
      </c>
    </row>
    <row r="1929" spans="1:16">
      <c r="A1929" s="12">
        <v>2016</v>
      </c>
      <c r="B1929" s="12" t="s">
        <v>509</v>
      </c>
      <c r="C1929" t="s">
        <v>3491</v>
      </c>
      <c r="D1929">
        <f>IF(B1929="","",VLOOKUP(B1929,'Regionalism Code'!E:G,2,FALSE))</f>
        <v>5111</v>
      </c>
      <c r="E1929" s="12" t="s">
        <v>509</v>
      </c>
      <c r="F1929">
        <f>IF(E1929="","",VLOOKUP(E1929,'Regionalism Code'!G:H,2,FALSE))</f>
        <v>5111</v>
      </c>
      <c r="G1929" s="13">
        <v>191.19792676445601</v>
      </c>
      <c r="H1929" s="13">
        <v>168.49092895267299</v>
      </c>
      <c r="I1929" s="13">
        <v>193.27820154874601</v>
      </c>
      <c r="J1929" s="13">
        <v>215.76760328936601</v>
      </c>
      <c r="K1929" s="13">
        <v>354.558252546196</v>
      </c>
      <c r="L1929" s="13">
        <v>217.18554172765101</v>
      </c>
      <c r="M1929" s="13">
        <v>128.67326630757901</v>
      </c>
      <c r="N1929" s="13">
        <v>159.34522394327601</v>
      </c>
      <c r="O1929" s="13">
        <v>202.488053367737</v>
      </c>
      <c r="P1929" s="13">
        <v>262.40755024102401</v>
      </c>
    </row>
    <row r="1930" spans="1:16">
      <c r="A1930" s="12">
        <v>2016</v>
      </c>
      <c r="B1930" s="12" t="s">
        <v>511</v>
      </c>
      <c r="C1930" t="s">
        <v>3492</v>
      </c>
      <c r="D1930">
        <f>IF(B1930="","",VLOOKUP(B1930,'Regionalism Code'!E:G,2,FALSE))</f>
        <v>5113</v>
      </c>
      <c r="E1930" s="12" t="s">
        <v>511</v>
      </c>
      <c r="F1930">
        <f>IF(E1930="","",VLOOKUP(E1930,'Regionalism Code'!G:H,2,FALSE))</f>
        <v>5113</v>
      </c>
      <c r="G1930" s="13">
        <v>182.466291467633</v>
      </c>
      <c r="H1930" s="13">
        <v>155.418113367214</v>
      </c>
      <c r="I1930" s="13">
        <v>184.78436170427801</v>
      </c>
      <c r="J1930" s="13">
        <v>210.13786880196801</v>
      </c>
      <c r="K1930" s="13">
        <v>331.75768229037999</v>
      </c>
      <c r="L1930" s="13">
        <v>215.27960950213401</v>
      </c>
      <c r="M1930" s="13">
        <v>114.22670882307401</v>
      </c>
      <c r="N1930" s="13">
        <v>158.64990114886501</v>
      </c>
      <c r="O1930" s="13">
        <v>196.43793045241</v>
      </c>
      <c r="P1930" s="13">
        <v>267.57777054123102</v>
      </c>
    </row>
    <row r="1931" spans="1:16">
      <c r="A1931" s="12">
        <v>2016</v>
      </c>
      <c r="B1931" s="12" t="s">
        <v>512</v>
      </c>
      <c r="C1931" t="s">
        <v>3493</v>
      </c>
      <c r="D1931">
        <f>IF(B1931="","",VLOOKUP(B1931,'Regionalism Code'!E:G,2,FALSE))</f>
        <v>5114</v>
      </c>
      <c r="E1931" s="12" t="s">
        <v>512</v>
      </c>
      <c r="F1931">
        <f>IF(E1931="","",VLOOKUP(E1931,'Regionalism Code'!G:H,2,FALSE))</f>
        <v>5114</v>
      </c>
      <c r="G1931" s="13">
        <v>185.75122986406899</v>
      </c>
      <c r="H1931" s="13">
        <v>159.62709105928801</v>
      </c>
      <c r="I1931" s="13">
        <v>192.08924447007399</v>
      </c>
      <c r="J1931" s="13">
        <v>218.53415495393199</v>
      </c>
      <c r="K1931" s="13">
        <v>346.64001582406598</v>
      </c>
      <c r="L1931" s="13">
        <v>216.788852221551</v>
      </c>
      <c r="M1931" s="13">
        <v>130.648054744462</v>
      </c>
      <c r="N1931" s="13">
        <v>158.29529037937601</v>
      </c>
      <c r="O1931" s="13">
        <v>201.38229485572899</v>
      </c>
      <c r="P1931" s="13">
        <v>260.50687320850301</v>
      </c>
    </row>
    <row r="1932" spans="1:16">
      <c r="A1932" s="12">
        <v>2016</v>
      </c>
      <c r="B1932" s="12" t="s">
        <v>513</v>
      </c>
      <c r="C1932" t="s">
        <v>3494</v>
      </c>
      <c r="D1932">
        <f>IF(B1932="","",VLOOKUP(B1932,'Regionalism Code'!E:G,2,FALSE))</f>
        <v>5115</v>
      </c>
      <c r="E1932" s="12" t="s">
        <v>513</v>
      </c>
      <c r="F1932">
        <f>IF(E1932="","",VLOOKUP(E1932,'Regionalism Code'!G:H,2,FALSE))</f>
        <v>5115</v>
      </c>
      <c r="G1932" s="13">
        <v>181.234850841613</v>
      </c>
      <c r="H1932" s="13">
        <v>159.41260483875001</v>
      </c>
      <c r="I1932" s="13">
        <v>190.09725312617201</v>
      </c>
      <c r="J1932" s="13">
        <v>206.04024973998199</v>
      </c>
      <c r="K1932" s="13">
        <v>343.57823183497197</v>
      </c>
      <c r="L1932" s="13">
        <v>209.01851308380299</v>
      </c>
      <c r="M1932" s="13">
        <v>125.484192647797</v>
      </c>
      <c r="N1932" s="13">
        <v>160.61310229537099</v>
      </c>
      <c r="O1932" s="13">
        <v>200.74417368887799</v>
      </c>
      <c r="P1932" s="13">
        <v>237.198230670828</v>
      </c>
    </row>
    <row r="1933" spans="1:16">
      <c r="A1933" s="12">
        <v>2016</v>
      </c>
      <c r="B1933" s="12" t="s">
        <v>515</v>
      </c>
      <c r="C1933" t="s">
        <v>3495</v>
      </c>
      <c r="D1933">
        <f>IF(B1933="","",VLOOKUP(B1933,'Regionalism Code'!E:G,2,FALSE))</f>
        <v>5116</v>
      </c>
      <c r="E1933" s="12" t="s">
        <v>515</v>
      </c>
      <c r="F1933">
        <f>IF(E1933="","",VLOOKUP(E1933,'Regionalism Code'!G:H,2,FALSE))</f>
        <v>5116</v>
      </c>
      <c r="G1933" s="13">
        <v>183.040096046549</v>
      </c>
      <c r="H1933" s="13">
        <v>153.61375875496</v>
      </c>
      <c r="I1933" s="13">
        <v>185.24749732409299</v>
      </c>
      <c r="J1933" s="13">
        <v>203.654088797453</v>
      </c>
      <c r="K1933" s="13">
        <v>326.31669857304701</v>
      </c>
      <c r="L1933" s="13">
        <v>214.36986695828799</v>
      </c>
      <c r="M1933" s="13">
        <v>126.883997663375</v>
      </c>
      <c r="N1933" s="13">
        <v>155.37079616160801</v>
      </c>
      <c r="O1933" s="13">
        <v>193.974829590035</v>
      </c>
      <c r="P1933" s="13">
        <v>276.20535356395698</v>
      </c>
    </row>
    <row r="1934" spans="1:16">
      <c r="A1934" s="12">
        <v>2016</v>
      </c>
      <c r="B1934" s="12" t="s">
        <v>517</v>
      </c>
      <c r="C1934" t="s">
        <v>3496</v>
      </c>
      <c r="D1934">
        <f>IF(B1934="","",VLOOKUP(B1934,'Regionalism Code'!E:G,2,FALSE))</f>
        <v>5117</v>
      </c>
      <c r="E1934" s="12" t="s">
        <v>517</v>
      </c>
      <c r="F1934">
        <f>IF(E1934="","",VLOOKUP(E1934,'Regionalism Code'!G:H,2,FALSE))</f>
        <v>5117</v>
      </c>
      <c r="G1934" s="13">
        <v>175.81074341233801</v>
      </c>
      <c r="H1934" s="13">
        <v>143.181920215698</v>
      </c>
      <c r="I1934" s="13">
        <v>184.67875785114401</v>
      </c>
      <c r="J1934" s="13">
        <v>204.094954829145</v>
      </c>
      <c r="K1934" s="13">
        <v>322.59122415300197</v>
      </c>
      <c r="L1934" s="13">
        <v>211.031619965419</v>
      </c>
      <c r="M1934" s="13">
        <v>132.599742902369</v>
      </c>
      <c r="N1934" s="13">
        <v>154.24622668485401</v>
      </c>
      <c r="O1934" s="13">
        <v>186.220730037545</v>
      </c>
      <c r="P1934" s="13">
        <v>267.44672324849302</v>
      </c>
    </row>
    <row r="1935" spans="1:16">
      <c r="A1935" s="12">
        <v>2016</v>
      </c>
      <c r="B1935" s="12" t="s">
        <v>519</v>
      </c>
      <c r="C1935" t="s">
        <v>3497</v>
      </c>
      <c r="D1935">
        <f>IF(B1935="","",VLOOKUP(B1935,'Regionalism Code'!E:G,2,FALSE))</f>
        <v>5118</v>
      </c>
      <c r="E1935" s="12" t="s">
        <v>519</v>
      </c>
      <c r="F1935">
        <f>IF(E1935="","",VLOOKUP(E1935,'Regionalism Code'!G:H,2,FALSE))</f>
        <v>5118</v>
      </c>
      <c r="G1935" s="13">
        <v>184.78846267487901</v>
      </c>
      <c r="H1935" s="13">
        <v>157.95694097606199</v>
      </c>
      <c r="I1935" s="13">
        <v>189.50086239818</v>
      </c>
      <c r="J1935" s="13">
        <v>212.23387926041801</v>
      </c>
      <c r="K1935" s="13">
        <v>354.16973576927103</v>
      </c>
      <c r="L1935" s="13">
        <v>210.89451376113399</v>
      </c>
      <c r="M1935" s="13">
        <v>122.993731476386</v>
      </c>
      <c r="N1935" s="13">
        <v>155.17796667770199</v>
      </c>
      <c r="O1935" s="13">
        <v>201.04848932124301</v>
      </c>
      <c r="P1935" s="13">
        <v>264.83381261181501</v>
      </c>
    </row>
    <row r="1936" spans="1:16">
      <c r="A1936" s="12">
        <v>2016</v>
      </c>
      <c r="B1936" s="12" t="s">
        <v>521</v>
      </c>
      <c r="C1936" t="s">
        <v>3498</v>
      </c>
      <c r="D1936">
        <f>IF(B1936="","",VLOOKUP(B1936,'Regionalism Code'!E:G,2,FALSE))</f>
        <v>5119</v>
      </c>
      <c r="E1936" s="12" t="s">
        <v>521</v>
      </c>
      <c r="F1936">
        <f>IF(E1936="","",VLOOKUP(E1936,'Regionalism Code'!G:H,2,FALSE))</f>
        <v>5119</v>
      </c>
      <c r="G1936" s="13">
        <v>171.039858528081</v>
      </c>
      <c r="H1936" s="13">
        <v>143.30628780260199</v>
      </c>
      <c r="I1936" s="13">
        <v>170.54729099149699</v>
      </c>
      <c r="J1936" s="13">
        <v>184.47299015280399</v>
      </c>
      <c r="K1936" s="13">
        <v>298.06639334229402</v>
      </c>
      <c r="L1936" s="13">
        <v>192.924013858238</v>
      </c>
      <c r="M1936" s="13">
        <v>102.50727792815201</v>
      </c>
      <c r="N1936" s="13">
        <v>150.29528927654101</v>
      </c>
      <c r="O1936" s="13">
        <v>194.45647544577801</v>
      </c>
      <c r="P1936" s="13">
        <v>263.52116652848298</v>
      </c>
    </row>
    <row r="1937" spans="1:16">
      <c r="A1937" s="12">
        <v>2016</v>
      </c>
      <c r="B1937" s="12" t="s">
        <v>523</v>
      </c>
      <c r="C1937" t="s">
        <v>3499</v>
      </c>
      <c r="D1937">
        <f>IF(B1937="","",VLOOKUP(B1937,'Regionalism Code'!E:G,2,FALSE))</f>
        <v>5120</v>
      </c>
      <c r="E1937" s="12" t="s">
        <v>523</v>
      </c>
      <c r="F1937">
        <f>IF(E1937="","",VLOOKUP(E1937,'Regionalism Code'!G:H,2,FALSE))</f>
        <v>5120</v>
      </c>
      <c r="G1937" s="13">
        <v>184.24632874551199</v>
      </c>
      <c r="H1937" s="13">
        <v>158.509456749733</v>
      </c>
      <c r="I1937" s="13">
        <v>195.24882581033199</v>
      </c>
      <c r="J1937" s="13">
        <v>212.25047009908499</v>
      </c>
      <c r="K1937" s="13">
        <v>330.01512662442599</v>
      </c>
      <c r="L1937" s="13">
        <v>214.263079853752</v>
      </c>
      <c r="M1937" s="13">
        <v>153.84157734434899</v>
      </c>
      <c r="N1937" s="13">
        <v>159.367019285803</v>
      </c>
      <c r="O1937" s="13">
        <v>201.63885430378201</v>
      </c>
      <c r="P1937" s="13">
        <v>249.24702898147601</v>
      </c>
    </row>
    <row r="1938" spans="1:16">
      <c r="A1938" s="12">
        <v>2016</v>
      </c>
      <c r="B1938" s="12" t="s">
        <v>524</v>
      </c>
      <c r="C1938" t="s">
        <v>3500</v>
      </c>
      <c r="D1938">
        <f>IF(B1938="","",VLOOKUP(B1938,'Regionalism Code'!E:G,2,FALSE))</f>
        <v>5132</v>
      </c>
      <c r="E1938" s="12" t="s">
        <v>524</v>
      </c>
      <c r="F1938">
        <f>IF(E1938="","",VLOOKUP(E1938,'Regionalism Code'!G:H,2,FALSE))</f>
        <v>5132</v>
      </c>
      <c r="G1938" s="13">
        <v>181.667944230741</v>
      </c>
      <c r="H1938" s="13">
        <v>152.72399392496601</v>
      </c>
      <c r="I1938" s="13">
        <v>178.90391765872801</v>
      </c>
      <c r="J1938" s="13">
        <v>188.25992029352199</v>
      </c>
      <c r="K1938" s="13">
        <v>331.65006946091802</v>
      </c>
      <c r="L1938" s="13">
        <v>190.13837742545499</v>
      </c>
      <c r="M1938" s="13">
        <v>129.53316190059101</v>
      </c>
      <c r="N1938" s="13">
        <v>145.426919872978</v>
      </c>
      <c r="O1938" s="13">
        <v>175.66059776823499</v>
      </c>
      <c r="P1938" s="13">
        <v>282.27415543357102</v>
      </c>
    </row>
    <row r="1939" spans="1:16">
      <c r="A1939" s="12">
        <v>2016</v>
      </c>
      <c r="B1939" s="12" t="s">
        <v>526</v>
      </c>
      <c r="C1939" t="s">
        <v>3501</v>
      </c>
      <c r="D1939">
        <f>IF(B1939="","",VLOOKUP(B1939,'Regionalism Code'!E:G,2,FALSE))</f>
        <v>5133</v>
      </c>
      <c r="E1939" s="12" t="s">
        <v>526</v>
      </c>
      <c r="F1939">
        <f>IF(E1939="","",VLOOKUP(E1939,'Regionalism Code'!G:H,2,FALSE))</f>
        <v>5133</v>
      </c>
      <c r="G1939" s="13">
        <v>174.63885598825399</v>
      </c>
      <c r="H1939" s="13">
        <v>139.80128821513799</v>
      </c>
      <c r="I1939" s="13">
        <v>183.82217602966301</v>
      </c>
      <c r="J1939" s="13">
        <v>183.28923085941301</v>
      </c>
      <c r="K1939" s="13">
        <v>352.21611383104698</v>
      </c>
      <c r="L1939" s="13">
        <v>196.08831748714499</v>
      </c>
      <c r="M1939" s="13">
        <v>135.11271890416299</v>
      </c>
      <c r="N1939" s="13">
        <v>147.58493938522301</v>
      </c>
      <c r="O1939" s="13">
        <v>168.16132347770699</v>
      </c>
      <c r="P1939" s="13">
        <v>272.99504014633601</v>
      </c>
    </row>
    <row r="1940" spans="1:16">
      <c r="A1940" s="12">
        <v>2016</v>
      </c>
      <c r="B1940" s="12" t="s">
        <v>528</v>
      </c>
      <c r="C1940" t="s">
        <v>3502</v>
      </c>
      <c r="D1940">
        <f>IF(B1940="","",VLOOKUP(B1940,'Regionalism Code'!E:G,2,FALSE))</f>
        <v>5134</v>
      </c>
      <c r="E1940" s="12" t="s">
        <v>528</v>
      </c>
      <c r="F1940">
        <f>IF(E1940="","",VLOOKUP(E1940,'Regionalism Code'!G:H,2,FALSE))</f>
        <v>5134</v>
      </c>
      <c r="G1940" s="13">
        <v>171.606396169248</v>
      </c>
      <c r="H1940" s="13">
        <v>134.60749813362699</v>
      </c>
      <c r="I1940" s="13">
        <v>182.18507016631199</v>
      </c>
      <c r="J1940" s="13">
        <v>183.036120590921</v>
      </c>
      <c r="K1940" s="13">
        <v>332.875349694357</v>
      </c>
      <c r="L1940" s="13">
        <v>189.07069148001199</v>
      </c>
      <c r="M1940" s="13">
        <v>131.83923967116499</v>
      </c>
      <c r="N1940" s="13">
        <v>152.81035813766999</v>
      </c>
      <c r="O1940" s="13">
        <v>175.42262481512699</v>
      </c>
      <c r="P1940" s="13">
        <v>274.563490789215</v>
      </c>
    </row>
    <row r="1941" spans="1:16">
      <c r="A1941" s="12">
        <v>2016</v>
      </c>
      <c r="B1941" s="12" t="s">
        <v>531</v>
      </c>
      <c r="C1941" t="s">
        <v>3503</v>
      </c>
      <c r="D1941">
        <f>IF(B1941="","",VLOOKUP(B1941,'Regionalism Code'!E:G,2,FALSE))</f>
        <v>5201</v>
      </c>
      <c r="E1941" s="12" t="s">
        <v>531</v>
      </c>
      <c r="F1941">
        <f>IF(E1941="","",VLOOKUP(E1941,'Regionalism Code'!G:H,2,FALSE))</f>
        <v>5201</v>
      </c>
      <c r="G1941" s="13">
        <v>213.39828499784701</v>
      </c>
      <c r="H1941" s="13">
        <v>207.52946782810699</v>
      </c>
      <c r="I1941" s="13">
        <v>191.721857587941</v>
      </c>
      <c r="J1941" s="13">
        <v>221.188864098224</v>
      </c>
      <c r="K1941" s="13">
        <v>367.88734898548398</v>
      </c>
      <c r="L1941" s="13">
        <v>217.86884031490101</v>
      </c>
      <c r="M1941" s="13">
        <v>112.70722946116</v>
      </c>
      <c r="N1941" s="13">
        <v>158.383278930529</v>
      </c>
      <c r="O1941" s="13">
        <v>206.52835255704201</v>
      </c>
      <c r="P1941" s="13">
        <v>272.17957431041202</v>
      </c>
    </row>
    <row r="1942" spans="1:16">
      <c r="A1942" s="12">
        <v>2016</v>
      </c>
      <c r="B1942" s="12" t="s">
        <v>533</v>
      </c>
      <c r="C1942" t="s">
        <v>3504</v>
      </c>
      <c r="D1942">
        <f>IF(B1942="","",VLOOKUP(B1942,'Regionalism Code'!E:G,2,FALSE))</f>
        <v>5202</v>
      </c>
      <c r="E1942" s="12" t="s">
        <v>533</v>
      </c>
      <c r="F1942">
        <f>IF(E1942="","",VLOOKUP(E1942,'Regionalism Code'!G:H,2,FALSE))</f>
        <v>5202</v>
      </c>
      <c r="G1942" s="13">
        <v>179.176983122851</v>
      </c>
      <c r="H1942" s="13">
        <v>158.14772433023799</v>
      </c>
      <c r="I1942" s="13">
        <v>170.80367954211101</v>
      </c>
      <c r="J1942" s="13">
        <v>176.348979769755</v>
      </c>
      <c r="K1942" s="13">
        <v>317.418930279005</v>
      </c>
      <c r="L1942" s="13">
        <v>179.24813089608199</v>
      </c>
      <c r="M1942" s="13">
        <v>107.133061478527</v>
      </c>
      <c r="N1942" s="13">
        <v>147.86673484258799</v>
      </c>
      <c r="O1942" s="13">
        <v>176.198891048587</v>
      </c>
      <c r="P1942" s="13">
        <v>263.84181201925401</v>
      </c>
    </row>
    <row r="1943" spans="1:16">
      <c r="A1943" s="12">
        <v>2016</v>
      </c>
      <c r="B1943" s="12" t="s">
        <v>535</v>
      </c>
      <c r="C1943" t="s">
        <v>3505</v>
      </c>
      <c r="D1943">
        <f>IF(B1943="","",VLOOKUP(B1943,'Regionalism Code'!E:G,2,FALSE))</f>
        <v>5203</v>
      </c>
      <c r="E1943" s="12" t="s">
        <v>535</v>
      </c>
      <c r="F1943">
        <f>IF(E1943="","",VLOOKUP(E1943,'Regionalism Code'!G:H,2,FALSE))</f>
        <v>5203</v>
      </c>
      <c r="G1943" s="13">
        <v>188.29878327899701</v>
      </c>
      <c r="H1943" s="13">
        <v>168.61836367506001</v>
      </c>
      <c r="I1943" s="13">
        <v>177.26909148266699</v>
      </c>
      <c r="J1943" s="13">
        <v>190.81151288435399</v>
      </c>
      <c r="K1943" s="13">
        <v>341.70769106724498</v>
      </c>
      <c r="L1943" s="13">
        <v>192.068533465629</v>
      </c>
      <c r="M1943" s="13">
        <v>94.071940204048104</v>
      </c>
      <c r="N1943" s="13">
        <v>155.39327415870301</v>
      </c>
      <c r="O1943" s="13">
        <v>191.50715635135199</v>
      </c>
      <c r="P1943" s="13">
        <v>273.33740453803102</v>
      </c>
    </row>
    <row r="1944" spans="1:16">
      <c r="A1944" s="12">
        <v>2016</v>
      </c>
      <c r="B1944" s="12" t="s">
        <v>536</v>
      </c>
      <c r="C1944" t="s">
        <v>3506</v>
      </c>
      <c r="D1944">
        <f>IF(B1944="","",VLOOKUP(B1944,'Regionalism Code'!E:G,2,FALSE))</f>
        <v>5204</v>
      </c>
      <c r="E1944" s="12" t="s">
        <v>536</v>
      </c>
      <c r="F1944">
        <f>IF(E1944="","",VLOOKUP(E1944,'Regionalism Code'!G:H,2,FALSE))</f>
        <v>5204</v>
      </c>
      <c r="G1944" s="13">
        <v>184.609080232656</v>
      </c>
      <c r="H1944" s="13">
        <v>163.309458429068</v>
      </c>
      <c r="I1944" s="13">
        <v>181.17917856866899</v>
      </c>
      <c r="J1944" s="13">
        <v>189.510001122061</v>
      </c>
      <c r="K1944" s="13">
        <v>349.21154934802797</v>
      </c>
      <c r="L1944" s="13">
        <v>190.05378876673501</v>
      </c>
      <c r="M1944" s="13">
        <v>106.333190287273</v>
      </c>
      <c r="N1944" s="13">
        <v>154.883125895311</v>
      </c>
      <c r="O1944" s="13">
        <v>191.72914266621001</v>
      </c>
      <c r="P1944" s="13">
        <v>261.18403195443801</v>
      </c>
    </row>
    <row r="1945" spans="1:16">
      <c r="A1945" s="12">
        <v>2016</v>
      </c>
      <c r="B1945" s="12" t="s">
        <v>538</v>
      </c>
      <c r="C1945" t="s">
        <v>3507</v>
      </c>
      <c r="D1945">
        <f>IF(B1945="","",VLOOKUP(B1945,'Regionalism Code'!E:G,2,FALSE))</f>
        <v>5205</v>
      </c>
      <c r="E1945" s="12" t="s">
        <v>538</v>
      </c>
      <c r="F1945">
        <f>IF(E1945="","",VLOOKUP(E1945,'Regionalism Code'!G:H,2,FALSE))</f>
        <v>5205</v>
      </c>
      <c r="G1945" s="13">
        <v>166.091463804249</v>
      </c>
      <c r="H1945" s="13">
        <v>132.945909940734</v>
      </c>
      <c r="I1945" s="13">
        <v>169.34117023719901</v>
      </c>
      <c r="J1945" s="13">
        <v>172.79877502077599</v>
      </c>
      <c r="K1945" s="13">
        <v>333.47303242169698</v>
      </c>
      <c r="L1945" s="13">
        <v>172.07170536374801</v>
      </c>
      <c r="M1945" s="13">
        <v>91.458131802176098</v>
      </c>
      <c r="N1945" s="13">
        <v>151.311268884637</v>
      </c>
      <c r="O1945" s="13">
        <v>168.19753006470901</v>
      </c>
      <c r="P1945" s="13">
        <v>269.64243928216098</v>
      </c>
    </row>
    <row r="1946" spans="1:16">
      <c r="A1946" s="12">
        <v>2016</v>
      </c>
      <c r="B1946" s="12" t="s">
        <v>540</v>
      </c>
      <c r="C1946" t="s">
        <v>3508</v>
      </c>
      <c r="D1946">
        <f>IF(B1946="","",VLOOKUP(B1946,'Regionalism Code'!E:G,2,FALSE))</f>
        <v>5206</v>
      </c>
      <c r="E1946" s="12" t="s">
        <v>540</v>
      </c>
      <c r="F1946">
        <f>IF(E1946="","",VLOOKUP(E1946,'Regionalism Code'!G:H,2,FALSE))</f>
        <v>5206</v>
      </c>
      <c r="G1946" s="13">
        <v>172.24523847168001</v>
      </c>
      <c r="H1946" s="13">
        <v>145.82592169438601</v>
      </c>
      <c r="I1946" s="13">
        <v>168.38390331436099</v>
      </c>
      <c r="J1946" s="13">
        <v>178.224875091538</v>
      </c>
      <c r="K1946" s="13">
        <v>331.56417091209698</v>
      </c>
      <c r="L1946" s="13">
        <v>177.79941710809501</v>
      </c>
      <c r="M1946" s="13">
        <v>83.117240526765002</v>
      </c>
      <c r="N1946" s="13">
        <v>152.12813442407</v>
      </c>
      <c r="O1946" s="13">
        <v>173.40662743034</v>
      </c>
      <c r="P1946" s="13">
        <v>266.50856038391697</v>
      </c>
    </row>
    <row r="1947" spans="1:16">
      <c r="A1947" s="12">
        <v>2016</v>
      </c>
      <c r="B1947" s="12" t="s">
        <v>542</v>
      </c>
      <c r="C1947" t="s">
        <v>3509</v>
      </c>
      <c r="D1947">
        <f>IF(B1947="","",VLOOKUP(B1947,'Regionalism Code'!E:G,2,FALSE))</f>
        <v>5223</v>
      </c>
      <c r="E1947" s="12" t="s">
        <v>542</v>
      </c>
      <c r="F1947">
        <f>IF(E1947="","",VLOOKUP(E1947,'Regionalism Code'!G:H,2,FALSE))</f>
        <v>5223</v>
      </c>
      <c r="G1947" s="13">
        <v>179.73849405817899</v>
      </c>
      <c r="H1947" s="13">
        <v>157.575111580391</v>
      </c>
      <c r="I1947" s="13">
        <v>173.173808186542</v>
      </c>
      <c r="J1947" s="13">
        <v>184.45139728840601</v>
      </c>
      <c r="K1947" s="13">
        <v>334.02935631407098</v>
      </c>
      <c r="L1947" s="13">
        <v>180.59821884730701</v>
      </c>
      <c r="M1947" s="13">
        <v>87.802956919715101</v>
      </c>
      <c r="N1947" s="13">
        <v>154.60136689729299</v>
      </c>
      <c r="O1947" s="13">
        <v>191.60516799729101</v>
      </c>
      <c r="P1947" s="13">
        <v>264.86166943586301</v>
      </c>
    </row>
    <row r="1948" spans="1:16">
      <c r="A1948" s="12">
        <v>2016</v>
      </c>
      <c r="B1948" s="12" t="s">
        <v>544</v>
      </c>
      <c r="C1948" t="s">
        <v>3510</v>
      </c>
      <c r="D1948">
        <f>IF(B1948="","",VLOOKUP(B1948,'Regionalism Code'!E:G,2,FALSE))</f>
        <v>5226</v>
      </c>
      <c r="E1948" s="12" t="s">
        <v>544</v>
      </c>
      <c r="F1948">
        <f>IF(E1948="","",VLOOKUP(E1948,'Regionalism Code'!G:H,2,FALSE))</f>
        <v>5226</v>
      </c>
      <c r="G1948" s="13">
        <v>183.59810161152399</v>
      </c>
      <c r="H1948" s="13">
        <v>158.67582871375001</v>
      </c>
      <c r="I1948" s="13">
        <v>180.76442404953201</v>
      </c>
      <c r="J1948" s="13">
        <v>185.944289314484</v>
      </c>
      <c r="K1948" s="13">
        <v>328.10895704197202</v>
      </c>
      <c r="L1948" s="13">
        <v>186.919982656781</v>
      </c>
      <c r="M1948" s="13">
        <v>118.114893303662</v>
      </c>
      <c r="N1948" s="13">
        <v>155.22883322775499</v>
      </c>
      <c r="O1948" s="13">
        <v>193.953695493872</v>
      </c>
      <c r="P1948" s="13">
        <v>271.05148888476401</v>
      </c>
    </row>
    <row r="1949" spans="1:16">
      <c r="A1949" s="12">
        <v>2016</v>
      </c>
      <c r="B1949" s="12" t="s">
        <v>546</v>
      </c>
      <c r="C1949" t="s">
        <v>3511</v>
      </c>
      <c r="D1949">
        <f>IF(B1949="","",VLOOKUP(B1949,'Regionalism Code'!E:G,2,FALSE))</f>
        <v>5227</v>
      </c>
      <c r="E1949" s="12" t="s">
        <v>546</v>
      </c>
      <c r="F1949">
        <f>IF(E1949="","",VLOOKUP(E1949,'Regionalism Code'!G:H,2,FALSE))</f>
        <v>5227</v>
      </c>
      <c r="G1949" s="13">
        <v>182.53170106386199</v>
      </c>
      <c r="H1949" s="13">
        <v>163.45364489059401</v>
      </c>
      <c r="I1949" s="13">
        <v>175.688214107926</v>
      </c>
      <c r="J1949" s="13">
        <v>187.77516965042699</v>
      </c>
      <c r="K1949" s="13">
        <v>341.63108146719202</v>
      </c>
      <c r="L1949" s="13">
        <v>183.21594276412199</v>
      </c>
      <c r="M1949" s="13">
        <v>95.150801263179204</v>
      </c>
      <c r="N1949" s="13">
        <v>154.17843405764</v>
      </c>
      <c r="O1949" s="13">
        <v>184.78002582144299</v>
      </c>
      <c r="P1949" s="13">
        <v>257.97397921281998</v>
      </c>
    </row>
    <row r="1950" spans="1:16">
      <c r="A1950" s="12">
        <v>2016</v>
      </c>
      <c r="B1950" s="12" t="s">
        <v>549</v>
      </c>
      <c r="C1950" t="s">
        <v>3512</v>
      </c>
      <c r="D1950">
        <f>IF(B1950="","",VLOOKUP(B1950,'Regionalism Code'!E:G,2,FALSE))</f>
        <v>5301</v>
      </c>
      <c r="E1950" s="12" t="s">
        <v>549</v>
      </c>
      <c r="F1950">
        <f>IF(E1950="","",VLOOKUP(E1950,'Regionalism Code'!G:H,2,FALSE))</f>
        <v>5301</v>
      </c>
      <c r="G1950" s="13">
        <v>221.858556106691</v>
      </c>
      <c r="H1950" s="13">
        <v>219.81950979162201</v>
      </c>
      <c r="I1950" s="13">
        <v>204.16733097690701</v>
      </c>
      <c r="J1950" s="13">
        <v>234.784554826874</v>
      </c>
      <c r="K1950" s="13">
        <v>374.64658962776099</v>
      </c>
      <c r="L1950" s="13">
        <v>233.87510912639101</v>
      </c>
      <c r="M1950" s="13">
        <v>138.46203072723699</v>
      </c>
      <c r="N1950" s="13">
        <v>165.05569900880701</v>
      </c>
      <c r="O1950" s="13">
        <v>214.061669534674</v>
      </c>
      <c r="P1950" s="13">
        <v>260.75278314239898</v>
      </c>
    </row>
    <row r="1951" spans="1:16">
      <c r="A1951" s="12">
        <v>2016</v>
      </c>
      <c r="B1951" s="12" t="s">
        <v>551</v>
      </c>
      <c r="C1951" t="s">
        <v>3513</v>
      </c>
      <c r="D1951">
        <f>IF(B1951="","",VLOOKUP(B1951,'Regionalism Code'!E:G,2,FALSE))</f>
        <v>5303</v>
      </c>
      <c r="E1951" s="12" t="s">
        <v>551</v>
      </c>
      <c r="F1951">
        <f>IF(E1951="","",VLOOKUP(E1951,'Regionalism Code'!G:H,2,FALSE))</f>
        <v>5303</v>
      </c>
      <c r="G1951" s="13">
        <v>181.16029176957699</v>
      </c>
      <c r="H1951" s="13">
        <v>155.50175288845799</v>
      </c>
      <c r="I1951" s="13">
        <v>175.06789102281201</v>
      </c>
      <c r="J1951" s="13">
        <v>192.43628281169899</v>
      </c>
      <c r="K1951" s="13">
        <v>309.81515410637701</v>
      </c>
      <c r="L1951" s="13">
        <v>195.649587873896</v>
      </c>
      <c r="M1951" s="13">
        <v>109.958493973809</v>
      </c>
      <c r="N1951" s="13">
        <v>151.96762890848001</v>
      </c>
      <c r="O1951" s="13">
        <v>190.727391630043</v>
      </c>
      <c r="P1951" s="13">
        <v>276.96628304553701</v>
      </c>
    </row>
    <row r="1952" spans="1:16">
      <c r="A1952" s="12">
        <v>2016</v>
      </c>
      <c r="B1952" s="12" t="s">
        <v>553</v>
      </c>
      <c r="C1952" t="s">
        <v>3514</v>
      </c>
      <c r="D1952">
        <f>IF(B1952="","",VLOOKUP(B1952,'Regionalism Code'!E:G,2,FALSE))</f>
        <v>5304</v>
      </c>
      <c r="E1952" s="12" t="s">
        <v>553</v>
      </c>
      <c r="F1952">
        <f>IF(E1952="","",VLOOKUP(E1952,'Regionalism Code'!G:H,2,FALSE))</f>
        <v>5304</v>
      </c>
      <c r="G1952" s="13">
        <v>195.11975202947499</v>
      </c>
      <c r="H1952" s="13">
        <v>171.67059723182101</v>
      </c>
      <c r="I1952" s="13">
        <v>186.54776768830499</v>
      </c>
      <c r="J1952" s="13">
        <v>197.84527688132701</v>
      </c>
      <c r="K1952" s="13">
        <v>350.05162769988999</v>
      </c>
      <c r="L1952" s="13">
        <v>194.888363067684</v>
      </c>
      <c r="M1952" s="13">
        <v>126.056766511653</v>
      </c>
      <c r="N1952" s="13">
        <v>156.496631271881</v>
      </c>
      <c r="O1952" s="13">
        <v>181.91095517149699</v>
      </c>
      <c r="P1952" s="13">
        <v>288.13704543197201</v>
      </c>
    </row>
    <row r="1953" spans="1:16">
      <c r="A1953" s="12">
        <v>2016</v>
      </c>
      <c r="B1953" s="12" t="s">
        <v>555</v>
      </c>
      <c r="C1953" t="s">
        <v>3515</v>
      </c>
      <c r="D1953">
        <f>IF(B1953="","",VLOOKUP(B1953,'Regionalism Code'!E:G,2,FALSE))</f>
        <v>5305</v>
      </c>
      <c r="E1953" s="12" t="s">
        <v>555</v>
      </c>
      <c r="F1953">
        <f>IF(E1953="","",VLOOKUP(E1953,'Regionalism Code'!G:H,2,FALSE))</f>
        <v>5305</v>
      </c>
      <c r="G1953" s="13">
        <v>174.87010014563899</v>
      </c>
      <c r="H1953" s="13">
        <v>143.53758099262399</v>
      </c>
      <c r="I1953" s="13">
        <v>180.094409476153</v>
      </c>
      <c r="J1953" s="13">
        <v>180.63159600168001</v>
      </c>
      <c r="K1953" s="13">
        <v>344.967042697387</v>
      </c>
      <c r="L1953" s="13">
        <v>183.82360264027099</v>
      </c>
      <c r="M1953" s="13">
        <v>112.61308198589001</v>
      </c>
      <c r="N1953" s="13">
        <v>156.215782793328</v>
      </c>
      <c r="O1953" s="13">
        <v>174.73218035173201</v>
      </c>
      <c r="P1953" s="13">
        <v>268.84683776876199</v>
      </c>
    </row>
    <row r="1954" spans="1:16">
      <c r="A1954" s="12">
        <v>2016</v>
      </c>
      <c r="B1954" s="12" t="s">
        <v>557</v>
      </c>
      <c r="C1954" t="s">
        <v>3516</v>
      </c>
      <c r="D1954">
        <f>IF(B1954="","",VLOOKUP(B1954,'Regionalism Code'!E:G,2,FALSE))</f>
        <v>5306</v>
      </c>
      <c r="E1954" s="12" t="s">
        <v>557</v>
      </c>
      <c r="F1954">
        <f>IF(E1954="","",VLOOKUP(E1954,'Regionalism Code'!G:H,2,FALSE))</f>
        <v>5306</v>
      </c>
      <c r="G1954" s="13">
        <v>167.06336381218</v>
      </c>
      <c r="H1954" s="13">
        <v>131.902230971188</v>
      </c>
      <c r="I1954" s="13">
        <v>171.50126021462501</v>
      </c>
      <c r="J1954" s="13">
        <v>175.47126313406301</v>
      </c>
      <c r="K1954" s="13">
        <v>314.82101784932399</v>
      </c>
      <c r="L1954" s="13">
        <v>182.58065165152399</v>
      </c>
      <c r="M1954" s="13">
        <v>106.848472967831</v>
      </c>
      <c r="N1954" s="13">
        <v>150.39261208646201</v>
      </c>
      <c r="O1954" s="13">
        <v>176.60959262577001</v>
      </c>
      <c r="P1954" s="13">
        <v>275.11067632163599</v>
      </c>
    </row>
    <row r="1955" spans="1:16">
      <c r="A1955" s="12">
        <v>2016</v>
      </c>
      <c r="B1955" s="12" t="s">
        <v>558</v>
      </c>
      <c r="C1955" t="s">
        <v>3517</v>
      </c>
      <c r="D1955">
        <f>IF(B1955="","",VLOOKUP(B1955,'Regionalism Code'!E:G,2,FALSE))</f>
        <v>5307</v>
      </c>
      <c r="E1955" s="12" t="s">
        <v>558</v>
      </c>
      <c r="F1955">
        <f>IF(E1955="","",VLOOKUP(E1955,'Regionalism Code'!G:H,2,FALSE))</f>
        <v>5307</v>
      </c>
      <c r="G1955" s="13">
        <v>194.61486443414</v>
      </c>
      <c r="H1955" s="13">
        <v>171.70450354264</v>
      </c>
      <c r="I1955" s="13">
        <v>199.48824732530699</v>
      </c>
      <c r="J1955" s="13">
        <v>226.65317066105101</v>
      </c>
      <c r="K1955" s="13">
        <v>380.53868650736598</v>
      </c>
      <c r="L1955" s="13">
        <v>229.70324569830501</v>
      </c>
      <c r="M1955" s="13">
        <v>120.32701021536</v>
      </c>
      <c r="N1955" s="13">
        <v>164.72112647074701</v>
      </c>
      <c r="O1955" s="13">
        <v>210.73298530839901</v>
      </c>
      <c r="P1955" s="13">
        <v>261.42067893631997</v>
      </c>
    </row>
    <row r="1956" spans="1:16">
      <c r="A1956" s="12">
        <v>2016</v>
      </c>
      <c r="B1956" s="12" t="s">
        <v>560</v>
      </c>
      <c r="C1956" t="s">
        <v>3518</v>
      </c>
      <c r="D1956">
        <f>IF(B1956="","",VLOOKUP(B1956,'Regionalism Code'!E:G,2,FALSE))</f>
        <v>5308</v>
      </c>
      <c r="E1956" s="12" t="s">
        <v>560</v>
      </c>
      <c r="F1956">
        <f>IF(E1956="","",VLOOKUP(E1956,'Regionalism Code'!G:H,2,FALSE))</f>
        <v>5308</v>
      </c>
      <c r="G1956" s="13">
        <v>173.790607384411</v>
      </c>
      <c r="H1956" s="13">
        <v>135.84457219497301</v>
      </c>
      <c r="I1956" s="13">
        <v>190.67407281814599</v>
      </c>
      <c r="J1956" s="13">
        <v>199.67294909943001</v>
      </c>
      <c r="K1956" s="13">
        <v>380.20732425576603</v>
      </c>
      <c r="L1956" s="13">
        <v>188.18269663129999</v>
      </c>
      <c r="M1956" s="13">
        <v>123.074852697701</v>
      </c>
      <c r="N1956" s="13">
        <v>158.09422651048399</v>
      </c>
      <c r="O1956" s="13">
        <v>179.93380635528899</v>
      </c>
      <c r="P1956" s="13">
        <v>268.41846235592402</v>
      </c>
    </row>
    <row r="1957" spans="1:16">
      <c r="A1957" s="12">
        <v>2016</v>
      </c>
      <c r="B1957" s="12" t="s">
        <v>562</v>
      </c>
      <c r="C1957" t="s">
        <v>3519</v>
      </c>
      <c r="D1957">
        <f>IF(B1957="","",VLOOKUP(B1957,'Regionalism Code'!E:G,2,FALSE))</f>
        <v>5309</v>
      </c>
      <c r="E1957" s="12" t="s">
        <v>562</v>
      </c>
      <c r="F1957">
        <f>IF(E1957="","",VLOOKUP(E1957,'Regionalism Code'!G:H,2,FALSE))</f>
        <v>5309</v>
      </c>
      <c r="G1957" s="13">
        <v>167.81495344786401</v>
      </c>
      <c r="H1957" s="13">
        <v>131.59422376726999</v>
      </c>
      <c r="I1957" s="13">
        <v>181.95913197924199</v>
      </c>
      <c r="J1957" s="13">
        <v>186.44309134256301</v>
      </c>
      <c r="K1957" s="13">
        <v>358.30979595550502</v>
      </c>
      <c r="L1957" s="13">
        <v>176.89287092728799</v>
      </c>
      <c r="M1957" s="13">
        <v>119.195799179605</v>
      </c>
      <c r="N1957" s="13">
        <v>151.934786098709</v>
      </c>
      <c r="O1957" s="13">
        <v>173.93636055496401</v>
      </c>
      <c r="P1957" s="13">
        <v>261.72323172348302</v>
      </c>
    </row>
    <row r="1958" spans="1:16">
      <c r="A1958" s="12">
        <v>2016</v>
      </c>
      <c r="B1958" s="12" t="s">
        <v>564</v>
      </c>
      <c r="C1958" t="s">
        <v>3520</v>
      </c>
      <c r="D1958">
        <f>IF(B1958="","",VLOOKUP(B1958,'Regionalism Code'!E:G,2,FALSE))</f>
        <v>5323</v>
      </c>
      <c r="E1958" s="12" t="s">
        <v>564</v>
      </c>
      <c r="F1958">
        <f>IF(E1958="","",VLOOKUP(E1958,'Regionalism Code'!G:H,2,FALSE))</f>
        <v>5323</v>
      </c>
      <c r="G1958" s="13">
        <v>176.161676779564</v>
      </c>
      <c r="H1958" s="13">
        <v>148.31475834499699</v>
      </c>
      <c r="I1958" s="13">
        <v>181.025292564387</v>
      </c>
      <c r="J1958" s="13">
        <v>181.63843066653001</v>
      </c>
      <c r="K1958" s="13">
        <v>332.11337241448098</v>
      </c>
      <c r="L1958" s="13">
        <v>181.35786998470601</v>
      </c>
      <c r="M1958" s="13">
        <v>125.319983414631</v>
      </c>
      <c r="N1958" s="13">
        <v>153.66571427563801</v>
      </c>
      <c r="O1958" s="13">
        <v>183.58184527750001</v>
      </c>
      <c r="P1958" s="13">
        <v>259.28453768877802</v>
      </c>
    </row>
    <row r="1959" spans="1:16">
      <c r="A1959" s="12">
        <v>2016</v>
      </c>
      <c r="B1959" s="12" t="s">
        <v>566</v>
      </c>
      <c r="C1959" t="s">
        <v>3521</v>
      </c>
      <c r="D1959">
        <f>IF(B1959="","",VLOOKUP(B1959,'Regionalism Code'!E:G,2,FALSE))</f>
        <v>5325</v>
      </c>
      <c r="E1959" s="12" t="s">
        <v>566</v>
      </c>
      <c r="F1959">
        <f>IF(E1959="","",VLOOKUP(E1959,'Regionalism Code'!G:H,2,FALSE))</f>
        <v>5325</v>
      </c>
      <c r="G1959" s="13">
        <v>181.340271968081</v>
      </c>
      <c r="H1959" s="13">
        <v>154.31744857627001</v>
      </c>
      <c r="I1959" s="13">
        <v>185.57096135159799</v>
      </c>
      <c r="J1959" s="13">
        <v>199.25616130036701</v>
      </c>
      <c r="K1959" s="13">
        <v>357.68180277800599</v>
      </c>
      <c r="L1959" s="13">
        <v>192.41927618068499</v>
      </c>
      <c r="M1959" s="13">
        <v>120.951803806325</v>
      </c>
      <c r="N1959" s="13">
        <v>154.857416620604</v>
      </c>
      <c r="O1959" s="13">
        <v>180.00940518368</v>
      </c>
      <c r="P1959" s="13">
        <v>262.89242968345002</v>
      </c>
    </row>
    <row r="1960" spans="1:16">
      <c r="A1960" s="12">
        <v>2016</v>
      </c>
      <c r="B1960" s="12" t="s">
        <v>568</v>
      </c>
      <c r="C1960" t="s">
        <v>3522</v>
      </c>
      <c r="D1960">
        <f>IF(B1960="","",VLOOKUP(B1960,'Regionalism Code'!E:G,2,FALSE))</f>
        <v>5326</v>
      </c>
      <c r="E1960" s="12" t="s">
        <v>568</v>
      </c>
      <c r="F1960">
        <f>IF(E1960="","",VLOOKUP(E1960,'Regionalism Code'!G:H,2,FALSE))</f>
        <v>5326</v>
      </c>
      <c r="G1960" s="13">
        <v>168.82546748558701</v>
      </c>
      <c r="H1960" s="13">
        <v>138.05455628918801</v>
      </c>
      <c r="I1960" s="13">
        <v>172.70454785831799</v>
      </c>
      <c r="J1960" s="13">
        <v>178.63405579439899</v>
      </c>
      <c r="K1960" s="13">
        <v>326.982113284886</v>
      </c>
      <c r="L1960" s="13">
        <v>177.375031175896</v>
      </c>
      <c r="M1960" s="13">
        <v>93.184702605847704</v>
      </c>
      <c r="N1960" s="13">
        <v>158.04760926158599</v>
      </c>
      <c r="O1960" s="13">
        <v>176.15363181215699</v>
      </c>
      <c r="P1960" s="13">
        <v>263.39190940136899</v>
      </c>
    </row>
    <row r="1961" spans="1:16">
      <c r="A1961" s="12">
        <v>2016</v>
      </c>
      <c r="B1961" s="12" t="s">
        <v>570</v>
      </c>
      <c r="C1961" t="s">
        <v>3523</v>
      </c>
      <c r="D1961">
        <f>IF(B1961="","",VLOOKUP(B1961,'Regionalism Code'!E:G,2,FALSE))</f>
        <v>5328</v>
      </c>
      <c r="E1961" s="12" t="s">
        <v>570</v>
      </c>
      <c r="F1961">
        <f>IF(E1961="","",VLOOKUP(E1961,'Regionalism Code'!G:H,2,FALSE))</f>
        <v>5328</v>
      </c>
      <c r="G1961" s="13">
        <v>193.84357771793901</v>
      </c>
      <c r="H1961" s="13">
        <v>169.670665773754</v>
      </c>
      <c r="I1961" s="13">
        <v>198.75505898569699</v>
      </c>
      <c r="J1961" s="13">
        <v>208.939094119635</v>
      </c>
      <c r="K1961" s="13">
        <v>399.25922272872498</v>
      </c>
      <c r="L1961" s="13">
        <v>203.12608896775399</v>
      </c>
      <c r="M1961" s="13">
        <v>124.580216643279</v>
      </c>
      <c r="N1961" s="13">
        <v>163.84964576741001</v>
      </c>
      <c r="O1961" s="13">
        <v>190.94629165964199</v>
      </c>
      <c r="P1961" s="13">
        <v>264.74903587915298</v>
      </c>
    </row>
    <row r="1962" spans="1:16">
      <c r="A1962" s="12">
        <v>2016</v>
      </c>
      <c r="B1962" s="12" t="s">
        <v>572</v>
      </c>
      <c r="C1962" t="s">
        <v>3524</v>
      </c>
      <c r="D1962">
        <f>IF(B1962="","",VLOOKUP(B1962,'Regionalism Code'!E:G,2,FALSE))</f>
        <v>5329</v>
      </c>
      <c r="E1962" s="12" t="s">
        <v>572</v>
      </c>
      <c r="F1962">
        <f>IF(E1962="","",VLOOKUP(E1962,'Regionalism Code'!G:H,2,FALSE))</f>
        <v>5329</v>
      </c>
      <c r="G1962" s="13">
        <v>186.76425430097899</v>
      </c>
      <c r="H1962" s="13">
        <v>158.56706977076101</v>
      </c>
      <c r="I1962" s="13">
        <v>190.31754791165599</v>
      </c>
      <c r="J1962" s="13">
        <v>198.48997700775899</v>
      </c>
      <c r="K1962" s="13">
        <v>359.31689276702002</v>
      </c>
      <c r="L1962" s="13">
        <v>203.42705382073299</v>
      </c>
      <c r="M1962" s="13">
        <v>127.078839054928</v>
      </c>
      <c r="N1962" s="13">
        <v>158.73997530202499</v>
      </c>
      <c r="O1962" s="13">
        <v>187.89872858510799</v>
      </c>
      <c r="P1962" s="13">
        <v>273.42539930322903</v>
      </c>
    </row>
    <row r="1963" spans="1:16">
      <c r="A1963" s="12">
        <v>2016</v>
      </c>
      <c r="B1963" s="12" t="s">
        <v>574</v>
      </c>
      <c r="C1963" t="s">
        <v>3525</v>
      </c>
      <c r="D1963">
        <f>IF(B1963="","",VLOOKUP(B1963,'Regionalism Code'!E:G,2,FALSE))</f>
        <v>5331</v>
      </c>
      <c r="E1963" s="12" t="s">
        <v>574</v>
      </c>
      <c r="F1963">
        <f>IF(E1963="","",VLOOKUP(E1963,'Regionalism Code'!G:H,2,FALSE))</f>
        <v>5331</v>
      </c>
      <c r="G1963" s="13">
        <v>188.322354746424</v>
      </c>
      <c r="H1963" s="13">
        <v>157.84483330451599</v>
      </c>
      <c r="I1963" s="13">
        <v>197.64156305337701</v>
      </c>
      <c r="J1963" s="13">
        <v>206.74371891853099</v>
      </c>
      <c r="K1963" s="13">
        <v>396.16967815252099</v>
      </c>
      <c r="L1963" s="13">
        <v>203.80979629405101</v>
      </c>
      <c r="M1963" s="13">
        <v>130.08591425523301</v>
      </c>
      <c r="N1963" s="13">
        <v>160.16793360205801</v>
      </c>
      <c r="O1963" s="13">
        <v>185.57354691481899</v>
      </c>
      <c r="P1963" s="13">
        <v>272.03564852920698</v>
      </c>
    </row>
    <row r="1964" spans="1:16">
      <c r="A1964" s="12">
        <v>2016</v>
      </c>
      <c r="B1964" s="12" t="s">
        <v>576</v>
      </c>
      <c r="C1964" t="s">
        <v>3526</v>
      </c>
      <c r="D1964">
        <f>IF(B1964="","",VLOOKUP(B1964,'Regionalism Code'!E:G,2,FALSE))</f>
        <v>5333</v>
      </c>
      <c r="E1964" s="12" t="s">
        <v>576</v>
      </c>
      <c r="F1964">
        <f>IF(E1964="","",VLOOKUP(E1964,'Regionalism Code'!G:H,2,FALSE))</f>
        <v>5333</v>
      </c>
      <c r="G1964" s="13">
        <v>176.07750823125201</v>
      </c>
      <c r="H1964" s="13">
        <v>142.10883910231101</v>
      </c>
      <c r="I1964" s="13">
        <v>184.13904368012999</v>
      </c>
      <c r="J1964" s="13">
        <v>181.90105553574901</v>
      </c>
      <c r="K1964" s="13">
        <v>361.01410426251499</v>
      </c>
      <c r="L1964" s="13">
        <v>179.375037916586</v>
      </c>
      <c r="M1964" s="13">
        <v>126.408524310088</v>
      </c>
      <c r="N1964" s="13">
        <v>151.38454142872399</v>
      </c>
      <c r="O1964" s="13">
        <v>175.80630499238899</v>
      </c>
      <c r="P1964" s="13">
        <v>273.603152319196</v>
      </c>
    </row>
    <row r="1965" spans="1:16">
      <c r="A1965" s="12">
        <v>2016</v>
      </c>
      <c r="B1965" s="12" t="s">
        <v>578</v>
      </c>
      <c r="C1965" t="s">
        <v>3527</v>
      </c>
      <c r="D1965">
        <f>IF(B1965="","",VLOOKUP(B1965,'Regionalism Code'!E:G,2,FALSE))</f>
        <v>5334</v>
      </c>
      <c r="E1965" s="12" t="s">
        <v>578</v>
      </c>
      <c r="F1965">
        <f>IF(E1965="","",VLOOKUP(E1965,'Regionalism Code'!G:H,2,FALSE))</f>
        <v>5334</v>
      </c>
      <c r="G1965" s="13">
        <v>179.00115261961801</v>
      </c>
      <c r="H1965" s="13">
        <v>148.88513210323299</v>
      </c>
      <c r="I1965" s="13">
        <v>178.774427454989</v>
      </c>
      <c r="J1965" s="13">
        <v>166.932701558199</v>
      </c>
      <c r="K1965" s="13">
        <v>369.69895895577599</v>
      </c>
      <c r="L1965" s="13">
        <v>179.10941009438901</v>
      </c>
      <c r="M1965" s="13">
        <v>118.892295682694</v>
      </c>
      <c r="N1965" s="13">
        <v>146.52229551110301</v>
      </c>
      <c r="O1965" s="13">
        <v>152.44489570137</v>
      </c>
      <c r="P1965" s="13">
        <v>278.86667793635303</v>
      </c>
    </row>
    <row r="1966" spans="1:16">
      <c r="A1966" s="12">
        <v>2016</v>
      </c>
      <c r="B1966" s="12" t="s">
        <v>581</v>
      </c>
      <c r="C1966" t="s">
        <v>3528</v>
      </c>
      <c r="D1966">
        <f>IF(B1966="","",VLOOKUP(B1966,'Regionalism Code'!E:G,2,FALSE))</f>
        <v>5401</v>
      </c>
      <c r="E1966" s="12" t="s">
        <v>581</v>
      </c>
      <c r="F1966">
        <f>IF(E1966="","",VLOOKUP(E1966,'Regionalism Code'!G:H,2,FALSE))</f>
        <v>5401</v>
      </c>
      <c r="G1966" s="13">
        <v>211.13662217674101</v>
      </c>
      <c r="H1966" s="13">
        <v>206.63141875995601</v>
      </c>
      <c r="I1966" s="13">
        <v>196.84264949654801</v>
      </c>
      <c r="J1966" s="13">
        <v>220.27858922764599</v>
      </c>
      <c r="K1966" s="13">
        <v>388.64209751697399</v>
      </c>
      <c r="L1966" s="13">
        <v>230.80042842824</v>
      </c>
      <c r="M1966" s="13">
        <v>140.13794271931201</v>
      </c>
      <c r="N1966" s="13">
        <v>149.78080775154399</v>
      </c>
      <c r="O1966" s="13">
        <v>181.09841894738099</v>
      </c>
      <c r="P1966" s="13">
        <v>252.00005571647401</v>
      </c>
    </row>
    <row r="1967" spans="1:16">
      <c r="A1967" s="12">
        <v>2016</v>
      </c>
      <c r="B1967" s="12" t="s">
        <v>583</v>
      </c>
      <c r="C1967" t="s">
        <v>3529</v>
      </c>
      <c r="D1967">
        <f>IF(B1967="","",VLOOKUP(B1967,'Regionalism Code'!E:G,2,FALSE))</f>
        <v>5402</v>
      </c>
      <c r="E1967" s="12" t="s">
        <v>583</v>
      </c>
      <c r="F1967">
        <f>IF(E1967="","",VLOOKUP(E1967,'Regionalism Code'!G:H,2,FALSE))</f>
        <v>5402</v>
      </c>
      <c r="G1967" s="13">
        <v>168.74390471720901</v>
      </c>
      <c r="H1967" s="13">
        <v>120.581772701771</v>
      </c>
      <c r="I1967" s="13">
        <v>200.62704707750501</v>
      </c>
      <c r="J1967" s="13">
        <v>238.80732531734</v>
      </c>
      <c r="K1967" s="13">
        <v>423.77701910244201</v>
      </c>
      <c r="L1967" s="13">
        <v>232.90690936182199</v>
      </c>
      <c r="M1967" s="13">
        <v>156.39656409917799</v>
      </c>
      <c r="N1967" s="13">
        <v>135.40385262951099</v>
      </c>
      <c r="O1967" s="13">
        <v>167.95537919375701</v>
      </c>
      <c r="P1967" s="13">
        <v>269.84803848654099</v>
      </c>
    </row>
    <row r="1968" spans="1:16">
      <c r="A1968" s="12">
        <v>2016</v>
      </c>
      <c r="B1968" s="12" t="s">
        <v>584</v>
      </c>
      <c r="C1968" t="s">
        <v>3530</v>
      </c>
      <c r="D1968">
        <f>IF(B1968="","",VLOOKUP(B1968,'Regionalism Code'!E:G,2,FALSE))</f>
        <v>5403</v>
      </c>
      <c r="E1968" s="12" t="s">
        <v>584</v>
      </c>
      <c r="F1968">
        <f>IF(E1968="","",VLOOKUP(E1968,'Regionalism Code'!G:H,2,FALSE))</f>
        <v>5403</v>
      </c>
      <c r="G1968" s="13">
        <v>155.02037760780499</v>
      </c>
      <c r="H1968" s="13">
        <v>114.58911515966</v>
      </c>
      <c r="I1968" s="13">
        <v>176.00245129541</v>
      </c>
      <c r="J1968" s="13">
        <v>196.05058694133299</v>
      </c>
      <c r="K1968" s="13">
        <v>349.46305441589499</v>
      </c>
      <c r="L1968" s="13">
        <v>195.40446033280199</v>
      </c>
      <c r="M1968" s="13">
        <v>142.18450809366999</v>
      </c>
      <c r="N1968" s="13">
        <v>129.78145946606199</v>
      </c>
      <c r="O1968" s="13">
        <v>139.901009627516</v>
      </c>
      <c r="P1968" s="13">
        <v>250.405441438108</v>
      </c>
    </row>
    <row r="1969" spans="1:16">
      <c r="A1969" s="12">
        <v>2016</v>
      </c>
      <c r="B1969" s="12" t="s">
        <v>589</v>
      </c>
      <c r="C1969" t="s">
        <v>3531</v>
      </c>
      <c r="D1969">
        <f>IF(B1969="","",VLOOKUP(B1969,'Regionalism Code'!E:G,2,FALSE))</f>
        <v>5405</v>
      </c>
      <c r="E1969" s="12" t="s">
        <v>590</v>
      </c>
      <c r="F1969">
        <f>IF(E1969="","",VLOOKUP(E1969,'Regionalism Code'!G:H,2,FALSE))</f>
        <v>5422</v>
      </c>
      <c r="G1969" s="13">
        <v>181.70135402903699</v>
      </c>
      <c r="H1969" s="13">
        <v>155.31979467475799</v>
      </c>
      <c r="I1969" s="13">
        <v>186.359633069833</v>
      </c>
      <c r="J1969" s="13">
        <v>205.423198779806</v>
      </c>
      <c r="K1969" s="13">
        <v>376.10395055994098</v>
      </c>
      <c r="L1969" s="13">
        <v>218.609974104294</v>
      </c>
      <c r="M1969" s="13">
        <v>148.59085497714599</v>
      </c>
      <c r="N1969" s="13">
        <v>134.11170001929199</v>
      </c>
      <c r="O1969" s="13">
        <v>149.414499803193</v>
      </c>
      <c r="P1969" s="13">
        <v>260.35909306188802</v>
      </c>
    </row>
    <row r="1970" spans="1:16">
      <c r="A1970" s="12">
        <v>2016</v>
      </c>
      <c r="B1970" s="12" t="s">
        <v>592</v>
      </c>
      <c r="C1970" t="s">
        <v>3532</v>
      </c>
      <c r="D1970">
        <f>IF(B1970="","",VLOOKUP(B1970,'Regionalism Code'!E:G,2,FALSE))</f>
        <v>5406</v>
      </c>
      <c r="E1970" s="12" t="s">
        <v>593</v>
      </c>
      <c r="F1970">
        <f>IF(E1970="","",VLOOKUP(E1970,'Regionalism Code'!G:H,2,FALSE))</f>
        <v>5424</v>
      </c>
      <c r="G1970" s="13">
        <v>154.35129698551901</v>
      </c>
      <c r="H1970" s="13">
        <v>115.56328576743</v>
      </c>
      <c r="I1970" s="13">
        <v>174.43085138590999</v>
      </c>
      <c r="J1970" s="13">
        <v>191.66944144876101</v>
      </c>
      <c r="K1970" s="13">
        <v>359.87626643444599</v>
      </c>
      <c r="L1970" s="13">
        <v>194.64346414422201</v>
      </c>
      <c r="M1970" s="13">
        <v>129.38597820028201</v>
      </c>
      <c r="N1970" s="13">
        <v>130.69494808037899</v>
      </c>
      <c r="O1970" s="13">
        <v>138.49304054519899</v>
      </c>
      <c r="P1970" s="13">
        <v>245.95035323091699</v>
      </c>
    </row>
    <row r="1971" spans="1:16">
      <c r="A1971" s="12">
        <v>2016</v>
      </c>
      <c r="B1971" s="12" t="s">
        <v>595</v>
      </c>
      <c r="C1971" t="s">
        <v>3533</v>
      </c>
      <c r="D1971">
        <f>IF(B1971="","",VLOOKUP(B1971,'Regionalism Code'!E:G,2,FALSE))</f>
        <v>5425</v>
      </c>
      <c r="E1971" s="12" t="s">
        <v>595</v>
      </c>
      <c r="F1971">
        <f>IF(E1971="","",VLOOKUP(E1971,'Regionalism Code'!G:H,2,FALSE))</f>
        <v>5425</v>
      </c>
      <c r="G1971" s="13">
        <v>180.26015088239899</v>
      </c>
      <c r="H1971" s="13">
        <v>160.171120467382</v>
      </c>
      <c r="I1971" s="13">
        <v>183.18823670227201</v>
      </c>
      <c r="J1971" s="13">
        <v>204.84986046769399</v>
      </c>
      <c r="K1971" s="13">
        <v>363.76023038397301</v>
      </c>
      <c r="L1971" s="13">
        <v>211.002318321074</v>
      </c>
      <c r="M1971" s="13">
        <v>139.57860726381401</v>
      </c>
      <c r="N1971" s="13">
        <v>135.05646322517001</v>
      </c>
      <c r="O1971" s="13">
        <v>161.395782904284</v>
      </c>
      <c r="P1971" s="13">
        <v>241.28401539522699</v>
      </c>
    </row>
    <row r="1972" spans="1:16">
      <c r="A1972" s="12">
        <v>2016</v>
      </c>
      <c r="B1972" s="12" t="s">
        <v>586</v>
      </c>
      <c r="C1972" t="s">
        <v>3534</v>
      </c>
      <c r="D1972">
        <f>IF(B1972="","",VLOOKUP(B1972,'Regionalism Code'!E:G,2,FALSE))</f>
        <v>5404</v>
      </c>
      <c r="E1972" s="12" t="s">
        <v>587</v>
      </c>
      <c r="F1972">
        <f>IF(E1972="","",VLOOKUP(E1972,'Regionalism Code'!G:H,2,FALSE))</f>
        <v>5426</v>
      </c>
      <c r="G1972" s="13">
        <v>187.04191758361301</v>
      </c>
      <c r="H1972" s="13">
        <v>171.60426814399301</v>
      </c>
      <c r="I1972" s="13">
        <v>186.10463475162999</v>
      </c>
      <c r="J1972" s="13">
        <v>201.31317254522199</v>
      </c>
      <c r="K1972" s="13">
        <v>365.47687944868102</v>
      </c>
      <c r="L1972" s="13">
        <v>212.15518014235801</v>
      </c>
      <c r="M1972" s="13">
        <v>153.13976686038399</v>
      </c>
      <c r="N1972" s="13">
        <v>138.827233970718</v>
      </c>
      <c r="O1972" s="13">
        <v>140.34801157893401</v>
      </c>
      <c r="P1972" s="13">
        <v>239.731404446141</v>
      </c>
    </row>
    <row r="1973" spans="1:16">
      <c r="A1973" s="12">
        <v>2016</v>
      </c>
      <c r="B1973" s="12" t="s">
        <v>598</v>
      </c>
      <c r="C1973" t="s">
        <v>3535</v>
      </c>
      <c r="D1973">
        <f>IF(B1973="","",VLOOKUP(B1973,'Regionalism Code'!E:G,2,FALSE))</f>
        <v>6101</v>
      </c>
      <c r="E1973" s="12" t="s">
        <v>598</v>
      </c>
      <c r="F1973">
        <f>IF(E1973="","",VLOOKUP(E1973,'Regionalism Code'!G:H,2,FALSE))</f>
        <v>6101</v>
      </c>
      <c r="G1973" s="13">
        <v>225.47719772219301</v>
      </c>
      <c r="H1973" s="13">
        <v>229.014198221024</v>
      </c>
      <c r="I1973" s="13">
        <v>203.138613941789</v>
      </c>
      <c r="J1973" s="13">
        <v>239.783013326397</v>
      </c>
      <c r="K1973" s="13">
        <v>353.90346802623799</v>
      </c>
      <c r="L1973" s="13">
        <v>248.38973915458999</v>
      </c>
      <c r="M1973" s="13">
        <v>143.551882334505</v>
      </c>
      <c r="N1973" s="13">
        <v>164.082583843523</v>
      </c>
      <c r="O1973" s="13">
        <v>216.39945810709801</v>
      </c>
      <c r="P1973" s="13">
        <v>254.40462259204901</v>
      </c>
    </row>
    <row r="1974" spans="1:16">
      <c r="A1974" s="12">
        <v>2016</v>
      </c>
      <c r="B1974" s="12" t="s">
        <v>600</v>
      </c>
      <c r="C1974" t="s">
        <v>3536</v>
      </c>
      <c r="D1974">
        <f>IF(B1974="","",VLOOKUP(B1974,'Regionalism Code'!E:G,2,FALSE))</f>
        <v>6102</v>
      </c>
      <c r="E1974" s="12" t="s">
        <v>600</v>
      </c>
      <c r="F1974">
        <f>IF(E1974="","",VLOOKUP(E1974,'Regionalism Code'!G:H,2,FALSE))</f>
        <v>6102</v>
      </c>
      <c r="G1974" s="13">
        <v>186.758908743077</v>
      </c>
      <c r="H1974" s="13">
        <v>162.70287028813499</v>
      </c>
      <c r="I1974" s="13">
        <v>187.221682129117</v>
      </c>
      <c r="J1974" s="13">
        <v>186.74933202298499</v>
      </c>
      <c r="K1974" s="13">
        <v>344.99310998233</v>
      </c>
      <c r="L1974" s="13">
        <v>204.27538260550301</v>
      </c>
      <c r="M1974" s="13">
        <v>138.74809813399801</v>
      </c>
      <c r="N1974" s="13">
        <v>152.06573821439099</v>
      </c>
      <c r="O1974" s="13">
        <v>180.63549966153801</v>
      </c>
      <c r="P1974" s="13">
        <v>265.36202534472</v>
      </c>
    </row>
    <row r="1975" spans="1:16">
      <c r="A1975" s="12">
        <v>2016</v>
      </c>
      <c r="B1975" s="12" t="s">
        <v>602</v>
      </c>
      <c r="C1975" t="s">
        <v>3265</v>
      </c>
      <c r="D1975">
        <f>IF(B1975="","",VLOOKUP(B1975,'Regionalism Code'!E:G,2,FALSE))</f>
        <v>6103</v>
      </c>
      <c r="E1975" s="12" t="s">
        <v>602</v>
      </c>
      <c r="F1975">
        <f>IF(E1975="","",VLOOKUP(E1975,'Regionalism Code'!G:H,2,FALSE))</f>
        <v>6103</v>
      </c>
      <c r="G1975" s="13">
        <v>190.56822241194499</v>
      </c>
      <c r="H1975" s="13">
        <v>172.01061013873601</v>
      </c>
      <c r="I1975" s="13">
        <v>185.45991326491901</v>
      </c>
      <c r="J1975" s="13">
        <v>193.14451146704599</v>
      </c>
      <c r="K1975" s="13">
        <v>323.90757702969302</v>
      </c>
      <c r="L1975" s="13">
        <v>211.02953648116599</v>
      </c>
      <c r="M1975" s="13">
        <v>137.78462778965701</v>
      </c>
      <c r="N1975" s="13">
        <v>154.18423214574901</v>
      </c>
      <c r="O1975" s="13">
        <v>183.88973059712899</v>
      </c>
      <c r="P1975" s="13">
        <v>261.13940296065903</v>
      </c>
    </row>
    <row r="1976" spans="1:16">
      <c r="A1976" s="12">
        <v>2016</v>
      </c>
      <c r="B1976" s="12" t="s">
        <v>604</v>
      </c>
      <c r="C1976" t="s">
        <v>3537</v>
      </c>
      <c r="D1976">
        <f>IF(B1976="","",VLOOKUP(B1976,'Regionalism Code'!E:G,2,FALSE))</f>
        <v>6104</v>
      </c>
      <c r="E1976" s="12" t="s">
        <v>604</v>
      </c>
      <c r="F1976">
        <f>IF(E1976="","",VLOOKUP(E1976,'Regionalism Code'!G:H,2,FALSE))</f>
        <v>6104</v>
      </c>
      <c r="G1976" s="13">
        <v>194.45804160393601</v>
      </c>
      <c r="H1976" s="13">
        <v>174.93755461130601</v>
      </c>
      <c r="I1976" s="13">
        <v>184.896525851364</v>
      </c>
      <c r="J1976" s="13">
        <v>202.10846257024801</v>
      </c>
      <c r="K1976" s="13">
        <v>327.30096474359698</v>
      </c>
      <c r="L1976" s="13">
        <v>216.93961755274501</v>
      </c>
      <c r="M1976" s="13">
        <v>128.69300250811199</v>
      </c>
      <c r="N1976" s="13">
        <v>153.63338151915801</v>
      </c>
      <c r="O1976" s="13">
        <v>190.05025399220099</v>
      </c>
      <c r="P1976" s="13">
        <v>276.30103685783803</v>
      </c>
    </row>
    <row r="1977" spans="1:16">
      <c r="A1977" s="12">
        <v>2016</v>
      </c>
      <c r="B1977" s="12" t="s">
        <v>606</v>
      </c>
      <c r="C1977" t="s">
        <v>3538</v>
      </c>
      <c r="D1977">
        <f>IF(B1977="","",VLOOKUP(B1977,'Regionalism Code'!E:G,2,FALSE))</f>
        <v>6105</v>
      </c>
      <c r="E1977" s="12" t="s">
        <v>606</v>
      </c>
      <c r="F1977">
        <f>IF(E1977="","",VLOOKUP(E1977,'Regionalism Code'!G:H,2,FALSE))</f>
        <v>6105</v>
      </c>
      <c r="G1977" s="13">
        <v>183.09233847754399</v>
      </c>
      <c r="H1977" s="13">
        <v>161.022698343641</v>
      </c>
      <c r="I1977" s="13">
        <v>174.61992206070201</v>
      </c>
      <c r="J1977" s="13">
        <v>185.521478155393</v>
      </c>
      <c r="K1977" s="13">
        <v>303.12739832752698</v>
      </c>
      <c r="L1977" s="13">
        <v>203.27643843773799</v>
      </c>
      <c r="M1977" s="13">
        <v>115.372916036825</v>
      </c>
      <c r="N1977" s="13">
        <v>151.56686157778501</v>
      </c>
      <c r="O1977" s="13">
        <v>183.01752177217199</v>
      </c>
      <c r="P1977" s="13">
        <v>271.37283177815402</v>
      </c>
    </row>
    <row r="1978" spans="1:16">
      <c r="A1978" s="12">
        <v>2016</v>
      </c>
      <c r="B1978" s="12" t="s">
        <v>608</v>
      </c>
      <c r="C1978" t="s">
        <v>3539</v>
      </c>
      <c r="D1978">
        <f>IF(B1978="","",VLOOKUP(B1978,'Regionalism Code'!E:G,2,FALSE))</f>
        <v>6106</v>
      </c>
      <c r="E1978" s="12" t="s">
        <v>608</v>
      </c>
      <c r="F1978">
        <f>IF(E1978="","",VLOOKUP(E1978,'Regionalism Code'!G:H,2,FALSE))</f>
        <v>6106</v>
      </c>
      <c r="G1978" s="13">
        <v>190.27735487435001</v>
      </c>
      <c r="H1978" s="13">
        <v>173.59177810384</v>
      </c>
      <c r="I1978" s="13">
        <v>175.88377284651801</v>
      </c>
      <c r="J1978" s="13">
        <v>186.35495676048299</v>
      </c>
      <c r="K1978" s="13">
        <v>326.04526138381902</v>
      </c>
      <c r="L1978" s="13">
        <v>195.382570816742</v>
      </c>
      <c r="M1978" s="13">
        <v>110.86876776291101</v>
      </c>
      <c r="N1978" s="13">
        <v>152.76083200087101</v>
      </c>
      <c r="O1978" s="13">
        <v>170.57433504498201</v>
      </c>
      <c r="P1978" s="13">
        <v>271.53989907743698</v>
      </c>
    </row>
    <row r="1979" spans="1:16">
      <c r="A1979" s="12">
        <v>2016</v>
      </c>
      <c r="B1979" s="12" t="s">
        <v>610</v>
      </c>
      <c r="C1979" t="s">
        <v>3540</v>
      </c>
      <c r="D1979">
        <f>IF(B1979="","",VLOOKUP(B1979,'Regionalism Code'!E:G,2,FALSE))</f>
        <v>6107</v>
      </c>
      <c r="E1979" s="12" t="s">
        <v>610</v>
      </c>
      <c r="F1979">
        <f>IF(E1979="","",VLOOKUP(E1979,'Regionalism Code'!G:H,2,FALSE))</f>
        <v>6107</v>
      </c>
      <c r="G1979" s="13">
        <v>185.38296887260901</v>
      </c>
      <c r="H1979" s="13">
        <v>162.73034457975001</v>
      </c>
      <c r="I1979" s="13">
        <v>185.279582819876</v>
      </c>
      <c r="J1979" s="13">
        <v>185.36113173063799</v>
      </c>
      <c r="K1979" s="13">
        <v>332.53921062622101</v>
      </c>
      <c r="L1979" s="13">
        <v>200.33705371719799</v>
      </c>
      <c r="M1979" s="13">
        <v>136.600648021517</v>
      </c>
      <c r="N1979" s="13">
        <v>153.03493754044601</v>
      </c>
      <c r="O1979" s="13">
        <v>185.84323395891599</v>
      </c>
      <c r="P1979" s="13">
        <v>260.38075339456299</v>
      </c>
    </row>
    <row r="1980" spans="1:16">
      <c r="A1980" s="12">
        <v>2016</v>
      </c>
      <c r="B1980" s="12" t="s">
        <v>612</v>
      </c>
      <c r="C1980" t="s">
        <v>3473</v>
      </c>
      <c r="D1980">
        <f>IF(B1980="","",VLOOKUP(B1980,'Regionalism Code'!E:G,2,FALSE))</f>
        <v>6108</v>
      </c>
      <c r="E1980" s="12" t="s">
        <v>612</v>
      </c>
      <c r="F1980">
        <f>IF(E1980="","",VLOOKUP(E1980,'Regionalism Code'!G:H,2,FALSE))</f>
        <v>6108</v>
      </c>
      <c r="G1980" s="13">
        <v>191.0763635241</v>
      </c>
      <c r="H1980" s="13">
        <v>174.69084424107101</v>
      </c>
      <c r="I1980" s="13">
        <v>178.39471739179001</v>
      </c>
      <c r="J1980" s="13">
        <v>181.321828498011</v>
      </c>
      <c r="K1980" s="13">
        <v>332.08653486104203</v>
      </c>
      <c r="L1980" s="13">
        <v>194.57533557359099</v>
      </c>
      <c r="M1980" s="13">
        <v>120.307533098625</v>
      </c>
      <c r="N1980" s="13">
        <v>150.455292763919</v>
      </c>
      <c r="O1980" s="13">
        <v>173.87819895031501</v>
      </c>
      <c r="P1980" s="13">
        <v>268.237313587747</v>
      </c>
    </row>
    <row r="1981" spans="1:16">
      <c r="A1981" s="12">
        <v>2016</v>
      </c>
      <c r="B1981" s="12" t="s">
        <v>614</v>
      </c>
      <c r="C1981" t="s">
        <v>3541</v>
      </c>
      <c r="D1981">
        <f>IF(B1981="","",VLOOKUP(B1981,'Regionalism Code'!E:G,2,FALSE))</f>
        <v>6109</v>
      </c>
      <c r="E1981" s="12" t="s">
        <v>614</v>
      </c>
      <c r="F1981">
        <f>IF(E1981="","",VLOOKUP(E1981,'Regionalism Code'!G:H,2,FALSE))</f>
        <v>6109</v>
      </c>
      <c r="G1981" s="13">
        <v>176.79626199632401</v>
      </c>
      <c r="H1981" s="13">
        <v>155.671004460706</v>
      </c>
      <c r="I1981" s="13">
        <v>181.281601314494</v>
      </c>
      <c r="J1981" s="13">
        <v>178.969776439425</v>
      </c>
      <c r="K1981" s="13">
        <v>324.46604613350399</v>
      </c>
      <c r="L1981" s="13">
        <v>194.52239925956101</v>
      </c>
      <c r="M1981" s="13">
        <v>123.118136031056</v>
      </c>
      <c r="N1981" s="13">
        <v>156.686981607977</v>
      </c>
      <c r="O1981" s="13">
        <v>185.004588048785</v>
      </c>
      <c r="P1981" s="13">
        <v>238.411742460716</v>
      </c>
    </row>
    <row r="1982" spans="1:16">
      <c r="A1982" s="12">
        <v>2016</v>
      </c>
      <c r="B1982" s="12" t="s">
        <v>615</v>
      </c>
      <c r="C1982" t="s">
        <v>3542</v>
      </c>
      <c r="D1982">
        <f>IF(B1982="","",VLOOKUP(B1982,'Regionalism Code'!E:G,2,FALSE))</f>
        <v>6110</v>
      </c>
      <c r="E1982" s="12" t="s">
        <v>615</v>
      </c>
      <c r="F1982">
        <f>IF(E1982="","",VLOOKUP(E1982,'Regionalism Code'!G:H,2,FALSE))</f>
        <v>6110</v>
      </c>
      <c r="G1982" s="13">
        <v>162.67908143710099</v>
      </c>
      <c r="H1982" s="13">
        <v>138.151370455652</v>
      </c>
      <c r="I1982" s="13">
        <v>175.65084309193099</v>
      </c>
      <c r="J1982" s="13">
        <v>170.58301769181199</v>
      </c>
      <c r="K1982" s="13">
        <v>316.654239076914</v>
      </c>
      <c r="L1982" s="13">
        <v>185.82309738243799</v>
      </c>
      <c r="M1982" s="13">
        <v>116.038707257601</v>
      </c>
      <c r="N1982" s="13">
        <v>157.107258659384</v>
      </c>
      <c r="O1982" s="13">
        <v>166.562616007554</v>
      </c>
      <c r="P1982" s="13">
        <v>220.107367892219</v>
      </c>
    </row>
    <row r="1983" spans="1:16">
      <c r="A1983" s="12">
        <v>2016</v>
      </c>
      <c r="B1983" s="12" t="s">
        <v>618</v>
      </c>
      <c r="C1983" t="s">
        <v>3543</v>
      </c>
      <c r="D1983">
        <f>IF(B1983="","",VLOOKUP(B1983,'Regionalism Code'!E:G,2,FALSE))</f>
        <v>6201</v>
      </c>
      <c r="E1983" s="12" t="s">
        <v>618</v>
      </c>
      <c r="F1983">
        <f>IF(E1983="","",VLOOKUP(E1983,'Regionalism Code'!G:H,2,FALSE))</f>
        <v>6201</v>
      </c>
      <c r="G1983" s="13">
        <v>211.90095470769</v>
      </c>
      <c r="H1983" s="13">
        <v>220.52729680368299</v>
      </c>
      <c r="I1983" s="13">
        <v>185.30153523286</v>
      </c>
      <c r="J1983" s="13">
        <v>214.66640240767299</v>
      </c>
      <c r="K1983" s="13">
        <v>340.94323333291402</v>
      </c>
      <c r="L1983" s="13">
        <v>222.09340734143299</v>
      </c>
      <c r="M1983" s="13">
        <v>128.51995313299199</v>
      </c>
      <c r="N1983" s="13">
        <v>145.913876044631</v>
      </c>
      <c r="O1983" s="13">
        <v>193.590051779623</v>
      </c>
      <c r="P1983" s="13">
        <v>231.76524401360999</v>
      </c>
    </row>
    <row r="1984" spans="1:16">
      <c r="A1984" s="12">
        <v>2016</v>
      </c>
      <c r="B1984" s="12" t="s">
        <v>620</v>
      </c>
      <c r="C1984" t="s">
        <v>3544</v>
      </c>
      <c r="D1984">
        <f>IF(B1984="","",VLOOKUP(B1984,'Regionalism Code'!E:G,2,FALSE))</f>
        <v>6202</v>
      </c>
      <c r="E1984" s="12" t="s">
        <v>620</v>
      </c>
      <c r="F1984">
        <f>IF(E1984="","",VLOOKUP(E1984,'Regionalism Code'!G:H,2,FALSE))</f>
        <v>6202</v>
      </c>
      <c r="G1984" s="13">
        <v>194.841597464595</v>
      </c>
      <c r="H1984" s="13">
        <v>207.69862465656399</v>
      </c>
      <c r="I1984" s="13">
        <v>173.837083585524</v>
      </c>
      <c r="J1984" s="13">
        <v>190.14175106715101</v>
      </c>
      <c r="K1984" s="13">
        <v>330.209725473893</v>
      </c>
      <c r="L1984" s="13">
        <v>199.759804749761</v>
      </c>
      <c r="M1984" s="13">
        <v>132.03345046419901</v>
      </c>
      <c r="N1984" s="13">
        <v>135.72001372316001</v>
      </c>
      <c r="O1984" s="13">
        <v>151.34209773977699</v>
      </c>
      <c r="P1984" s="13">
        <v>190.56836539046299</v>
      </c>
    </row>
    <row r="1985" spans="1:16">
      <c r="A1985" s="12">
        <v>2016</v>
      </c>
      <c r="B1985" s="12" t="s">
        <v>622</v>
      </c>
      <c r="C1985" t="s">
        <v>3545</v>
      </c>
      <c r="D1985">
        <f>IF(B1985="","",VLOOKUP(B1985,'Regionalism Code'!E:G,2,FALSE))</f>
        <v>6203</v>
      </c>
      <c r="E1985" s="12" t="s">
        <v>622</v>
      </c>
      <c r="F1985">
        <f>IF(E1985="","",VLOOKUP(E1985,'Regionalism Code'!G:H,2,FALSE))</f>
        <v>6203</v>
      </c>
      <c r="G1985" s="13">
        <v>196.433544079858</v>
      </c>
      <c r="H1985" s="13">
        <v>188.42077806741</v>
      </c>
      <c r="I1985" s="13">
        <v>181.493700495068</v>
      </c>
      <c r="J1985" s="13">
        <v>183.507454762225</v>
      </c>
      <c r="K1985" s="13">
        <v>325.92468616747698</v>
      </c>
      <c r="L1985" s="13">
        <v>201.131900814657</v>
      </c>
      <c r="M1985" s="13">
        <v>138.72437037841999</v>
      </c>
      <c r="N1985" s="13">
        <v>144.34426138707201</v>
      </c>
      <c r="O1985" s="13">
        <v>186.74253929826901</v>
      </c>
      <c r="P1985" s="13">
        <v>250.05163828104</v>
      </c>
    </row>
    <row r="1986" spans="1:16">
      <c r="A1986" s="12">
        <v>2016</v>
      </c>
      <c r="B1986" s="12" t="s">
        <v>624</v>
      </c>
      <c r="C1986" t="s">
        <v>3546</v>
      </c>
      <c r="D1986">
        <f>IF(B1986="","",VLOOKUP(B1986,'Regionalism Code'!E:G,2,FALSE))</f>
        <v>6204</v>
      </c>
      <c r="E1986" s="12" t="s">
        <v>624</v>
      </c>
      <c r="F1986">
        <f>IF(E1986="","",VLOOKUP(E1986,'Regionalism Code'!G:H,2,FALSE))</f>
        <v>6204</v>
      </c>
      <c r="G1986" s="13">
        <v>178.817626968425</v>
      </c>
      <c r="H1986" s="13">
        <v>163.31682495869001</v>
      </c>
      <c r="I1986" s="13">
        <v>171.52444328996901</v>
      </c>
      <c r="J1986" s="13">
        <v>182.604077664763</v>
      </c>
      <c r="K1986" s="13">
        <v>306.10082413318997</v>
      </c>
      <c r="L1986" s="13">
        <v>195.624334616933</v>
      </c>
      <c r="M1986" s="13">
        <v>114.660157350237</v>
      </c>
      <c r="N1986" s="13">
        <v>143.21663128746599</v>
      </c>
      <c r="O1986" s="13">
        <v>187.167616248679</v>
      </c>
      <c r="P1986" s="13">
        <v>243.26481687111101</v>
      </c>
    </row>
    <row r="1987" spans="1:16">
      <c r="A1987" s="12">
        <v>2016</v>
      </c>
      <c r="B1987" s="12" t="s">
        <v>626</v>
      </c>
      <c r="C1987" t="s">
        <v>3547</v>
      </c>
      <c r="D1987">
        <f>IF(B1987="","",VLOOKUP(B1987,'Regionalism Code'!E:G,2,FALSE))</f>
        <v>6205</v>
      </c>
      <c r="E1987" s="12" t="s">
        <v>626</v>
      </c>
      <c r="F1987">
        <f>IF(E1987="","",VLOOKUP(E1987,'Regionalism Code'!G:H,2,FALSE))</f>
        <v>6205</v>
      </c>
      <c r="G1987" s="13">
        <v>169.02431956343</v>
      </c>
      <c r="H1987" s="13">
        <v>146.79492593011199</v>
      </c>
      <c r="I1987" s="13">
        <v>162.16504552690199</v>
      </c>
      <c r="J1987" s="13">
        <v>164.236583665372</v>
      </c>
      <c r="K1987" s="13">
        <v>288.687046924372</v>
      </c>
      <c r="L1987" s="13">
        <v>182.874667876704</v>
      </c>
      <c r="M1987" s="13">
        <v>115.94287938641899</v>
      </c>
      <c r="N1987" s="13">
        <v>137.871963384894</v>
      </c>
      <c r="O1987" s="13">
        <v>154.82952865005299</v>
      </c>
      <c r="P1987" s="13">
        <v>254.90012031950201</v>
      </c>
    </row>
    <row r="1988" spans="1:16">
      <c r="A1988" s="12">
        <v>2016</v>
      </c>
      <c r="B1988" s="12" t="s">
        <v>628</v>
      </c>
      <c r="C1988" t="s">
        <v>3548</v>
      </c>
      <c r="D1988">
        <f>IF(B1988="","",VLOOKUP(B1988,'Regionalism Code'!E:G,2,FALSE))</f>
        <v>6206</v>
      </c>
      <c r="E1988" s="12" t="s">
        <v>628</v>
      </c>
      <c r="F1988">
        <f>IF(E1988="","",VLOOKUP(E1988,'Regionalism Code'!G:H,2,FALSE))</f>
        <v>6206</v>
      </c>
      <c r="G1988" s="13">
        <v>171.95010188606099</v>
      </c>
      <c r="H1988" s="13">
        <v>156.49405104410499</v>
      </c>
      <c r="I1988" s="13">
        <v>162.17898718229901</v>
      </c>
      <c r="J1988" s="13">
        <v>170.87510410050101</v>
      </c>
      <c r="K1988" s="13">
        <v>282.73056677750702</v>
      </c>
      <c r="L1988" s="13">
        <v>184.64441377555801</v>
      </c>
      <c r="M1988" s="13">
        <v>108.44106413228</v>
      </c>
      <c r="N1988" s="13">
        <v>139.10540386526699</v>
      </c>
      <c r="O1988" s="13">
        <v>174.441549255832</v>
      </c>
      <c r="P1988" s="13">
        <v>240.75189675985399</v>
      </c>
    </row>
    <row r="1989" spans="1:16">
      <c r="A1989" s="12">
        <v>2016</v>
      </c>
      <c r="B1989" s="12" t="s">
        <v>630</v>
      </c>
      <c r="C1989" t="s">
        <v>3549</v>
      </c>
      <c r="D1989">
        <f>IF(B1989="","",VLOOKUP(B1989,'Regionalism Code'!E:G,2,FALSE))</f>
        <v>6207</v>
      </c>
      <c r="E1989" s="12" t="s">
        <v>630</v>
      </c>
      <c r="F1989">
        <f>IF(E1989="","",VLOOKUP(E1989,'Regionalism Code'!G:H,2,FALSE))</f>
        <v>6207</v>
      </c>
      <c r="G1989" s="13">
        <v>180.42504033019301</v>
      </c>
      <c r="H1989" s="13">
        <v>178.96973420755</v>
      </c>
      <c r="I1989" s="13">
        <v>170.212458686497</v>
      </c>
      <c r="J1989" s="13">
        <v>189.394362647723</v>
      </c>
      <c r="K1989" s="13">
        <v>304.21279787357503</v>
      </c>
      <c r="L1989" s="13">
        <v>189.97202391908999</v>
      </c>
      <c r="M1989" s="13">
        <v>106.440604976687</v>
      </c>
      <c r="N1989" s="13">
        <v>145.106690346612</v>
      </c>
      <c r="O1989" s="13">
        <v>191.10268926408901</v>
      </c>
      <c r="P1989" s="13">
        <v>203.79935334056401</v>
      </c>
    </row>
    <row r="1990" spans="1:16">
      <c r="A1990" s="12">
        <v>2016</v>
      </c>
      <c r="B1990" s="12" t="s">
        <v>632</v>
      </c>
      <c r="C1990" t="s">
        <v>3550</v>
      </c>
      <c r="D1990">
        <f>IF(B1990="","",VLOOKUP(B1990,'Regionalism Code'!E:G,2,FALSE))</f>
        <v>6208</v>
      </c>
      <c r="E1990" s="12" t="s">
        <v>632</v>
      </c>
      <c r="F1990">
        <f>IF(E1990="","",VLOOKUP(E1990,'Regionalism Code'!G:H,2,FALSE))</f>
        <v>6208</v>
      </c>
      <c r="G1990" s="13">
        <v>169.0412817404</v>
      </c>
      <c r="H1990" s="13">
        <v>151.21651630883599</v>
      </c>
      <c r="I1990" s="13">
        <v>162.29942525295201</v>
      </c>
      <c r="J1990" s="13">
        <v>167.18888264693899</v>
      </c>
      <c r="K1990" s="13">
        <v>295.12749052648701</v>
      </c>
      <c r="L1990" s="13">
        <v>178.98620264023</v>
      </c>
      <c r="M1990" s="13">
        <v>102.73430923854001</v>
      </c>
      <c r="N1990" s="13">
        <v>141.776277312361</v>
      </c>
      <c r="O1990" s="13">
        <v>165.19806360083399</v>
      </c>
      <c r="P1990" s="13">
        <v>240.15971149107699</v>
      </c>
    </row>
    <row r="1991" spans="1:16">
      <c r="A1991" s="12">
        <v>2016</v>
      </c>
      <c r="B1991" s="12" t="s">
        <v>634</v>
      </c>
      <c r="C1991" t="s">
        <v>3551</v>
      </c>
      <c r="D1991">
        <f>IF(B1991="","",VLOOKUP(B1991,'Regionalism Code'!E:G,2,FALSE))</f>
        <v>6209</v>
      </c>
      <c r="E1991" s="12" t="s">
        <v>634</v>
      </c>
      <c r="F1991">
        <f>IF(E1991="","",VLOOKUP(E1991,'Regionalism Code'!G:H,2,FALSE))</f>
        <v>6209</v>
      </c>
      <c r="G1991" s="13">
        <v>195.86166851743101</v>
      </c>
      <c r="H1991" s="13">
        <v>196.77478004268499</v>
      </c>
      <c r="I1991" s="13">
        <v>179.80696802458399</v>
      </c>
      <c r="J1991" s="13">
        <v>196.99106711874899</v>
      </c>
      <c r="K1991" s="13">
        <v>330.53580493887603</v>
      </c>
      <c r="L1991" s="13">
        <v>203.98911701290001</v>
      </c>
      <c r="M1991" s="13">
        <v>128.91586261431601</v>
      </c>
      <c r="N1991" s="13">
        <v>143.10613577739599</v>
      </c>
      <c r="O1991" s="13">
        <v>184.22602632007599</v>
      </c>
      <c r="P1991" s="13">
        <v>222.03250663332199</v>
      </c>
    </row>
    <row r="1992" spans="1:16">
      <c r="A1992" s="12">
        <v>2016</v>
      </c>
      <c r="B1992" s="12" t="s">
        <v>636</v>
      </c>
      <c r="C1992" t="s">
        <v>3552</v>
      </c>
      <c r="D1992">
        <f>IF(B1992="","",VLOOKUP(B1992,'Regionalism Code'!E:G,2,FALSE))</f>
        <v>6210</v>
      </c>
      <c r="E1992" s="12" t="s">
        <v>636</v>
      </c>
      <c r="F1992">
        <f>IF(E1992="","",VLOOKUP(E1992,'Regionalism Code'!G:H,2,FALSE))</f>
        <v>6210</v>
      </c>
      <c r="G1992" s="13">
        <v>172.16862992430899</v>
      </c>
      <c r="H1992" s="13">
        <v>157.243821481711</v>
      </c>
      <c r="I1992" s="13">
        <v>165.29464537000999</v>
      </c>
      <c r="J1992" s="13">
        <v>171.411421346689</v>
      </c>
      <c r="K1992" s="13">
        <v>302.63316165444701</v>
      </c>
      <c r="L1992" s="13">
        <v>184.22880049156899</v>
      </c>
      <c r="M1992" s="13">
        <v>103.73098586509199</v>
      </c>
      <c r="N1992" s="13">
        <v>141.15567633094099</v>
      </c>
      <c r="O1992" s="13">
        <v>177.80481149401899</v>
      </c>
      <c r="P1992" s="13">
        <v>233.95174106893199</v>
      </c>
    </row>
    <row r="1993" spans="1:16">
      <c r="A1993" s="12">
        <v>2016</v>
      </c>
      <c r="B1993" s="12" t="s">
        <v>638</v>
      </c>
      <c r="C1993" t="s">
        <v>3553</v>
      </c>
      <c r="D1993">
        <f>IF(B1993="","",VLOOKUP(B1993,'Regionalism Code'!E:G,2,FALSE))</f>
        <v>6211</v>
      </c>
      <c r="E1993" s="12" t="s">
        <v>638</v>
      </c>
      <c r="F1993">
        <f>IF(E1993="","",VLOOKUP(E1993,'Regionalism Code'!G:H,2,FALSE))</f>
        <v>6211</v>
      </c>
      <c r="G1993" s="13">
        <v>162.14286301921899</v>
      </c>
      <c r="H1993" s="13">
        <v>141.656731021788</v>
      </c>
      <c r="I1993" s="13">
        <v>161.69258790659299</v>
      </c>
      <c r="J1993" s="13">
        <v>166.91343823643601</v>
      </c>
      <c r="K1993" s="13">
        <v>291.65196521102303</v>
      </c>
      <c r="L1993" s="13">
        <v>180.21895908405</v>
      </c>
      <c r="M1993" s="13">
        <v>103.370702548382</v>
      </c>
      <c r="N1993" s="13">
        <v>143.60384252750799</v>
      </c>
      <c r="O1993" s="13">
        <v>155.48127411223399</v>
      </c>
      <c r="P1993" s="13">
        <v>230.61585783753401</v>
      </c>
    </row>
    <row r="1994" spans="1:16">
      <c r="A1994" s="12">
        <v>2016</v>
      </c>
      <c r="B1994" s="12" t="s">
        <v>640</v>
      </c>
      <c r="C1994" t="s">
        <v>3554</v>
      </c>
      <c r="D1994">
        <f>IF(B1994="","",VLOOKUP(B1994,'Regionalism Code'!E:G,2,FALSE))</f>
        <v>6212</v>
      </c>
      <c r="E1994" s="12" t="s">
        <v>640</v>
      </c>
      <c r="F1994">
        <f>IF(E1994="","",VLOOKUP(E1994,'Regionalism Code'!G:H,2,FALSE))</f>
        <v>6212</v>
      </c>
      <c r="G1994" s="13">
        <v>167.507283427376</v>
      </c>
      <c r="H1994" s="13">
        <v>137.99255135119</v>
      </c>
      <c r="I1994" s="13">
        <v>160.21526707657799</v>
      </c>
      <c r="J1994" s="13">
        <v>155.56648467256801</v>
      </c>
      <c r="K1994" s="13">
        <v>299.55666707200402</v>
      </c>
      <c r="L1994" s="13">
        <v>165.557413646974</v>
      </c>
      <c r="M1994" s="13">
        <v>106.45019132166399</v>
      </c>
      <c r="N1994" s="13">
        <v>141.61195251814999</v>
      </c>
      <c r="O1994" s="13">
        <v>142.33578156510401</v>
      </c>
      <c r="P1994" s="13">
        <v>278.225413546075</v>
      </c>
    </row>
    <row r="1995" spans="1:16">
      <c r="A1995" s="12">
        <v>2016</v>
      </c>
      <c r="B1995" s="12" t="s">
        <v>642</v>
      </c>
      <c r="C1995" t="s">
        <v>3555</v>
      </c>
      <c r="D1995">
        <f>IF(B1995="","",VLOOKUP(B1995,'Regionalism Code'!E:G,2,FALSE))</f>
        <v>6229</v>
      </c>
      <c r="E1995" s="12" t="s">
        <v>642</v>
      </c>
      <c r="F1995">
        <f>IF(E1995="","",VLOOKUP(E1995,'Regionalism Code'!G:H,2,FALSE))</f>
        <v>6229</v>
      </c>
      <c r="G1995" s="13">
        <v>153.142388427882</v>
      </c>
      <c r="H1995" s="13">
        <v>133.03714497096601</v>
      </c>
      <c r="I1995" s="13">
        <v>157.17076461338499</v>
      </c>
      <c r="J1995" s="13">
        <v>156.66153963982001</v>
      </c>
      <c r="K1995" s="13">
        <v>294.87119398615499</v>
      </c>
      <c r="L1995" s="13">
        <v>159.174790995005</v>
      </c>
      <c r="M1995" s="13">
        <v>102.443654311305</v>
      </c>
      <c r="N1995" s="13">
        <v>136.46804135261101</v>
      </c>
      <c r="O1995" s="13">
        <v>152.63135495497201</v>
      </c>
      <c r="P1995" s="13">
        <v>212.21872702550999</v>
      </c>
    </row>
    <row r="1996" spans="1:16">
      <c r="A1996" s="12">
        <v>2016</v>
      </c>
      <c r="B1996" s="12" t="s">
        <v>644</v>
      </c>
      <c r="C1996" t="s">
        <v>3556</v>
      </c>
      <c r="D1996">
        <f>IF(B1996="","",VLOOKUP(B1996,'Regionalism Code'!E:G,2,FALSE))</f>
        <v>6230</v>
      </c>
      <c r="E1996" s="12" t="s">
        <v>644</v>
      </c>
      <c r="F1996">
        <f>IF(E1996="","",VLOOKUP(E1996,'Regionalism Code'!G:H,2,FALSE))</f>
        <v>6230</v>
      </c>
      <c r="G1996" s="13">
        <v>159.321581844039</v>
      </c>
      <c r="H1996" s="13">
        <v>145.77711816413199</v>
      </c>
      <c r="I1996" s="13">
        <v>157.781075273326</v>
      </c>
      <c r="J1996" s="13">
        <v>159.240185573047</v>
      </c>
      <c r="K1996" s="13">
        <v>300.41846316233398</v>
      </c>
      <c r="L1996" s="13">
        <v>162.70142471815601</v>
      </c>
      <c r="M1996" s="13">
        <v>114.57680723797</v>
      </c>
      <c r="N1996" s="13">
        <v>125.362660127525</v>
      </c>
      <c r="O1996" s="13">
        <v>158.577901864653</v>
      </c>
      <c r="P1996" s="13">
        <v>206.85425895437999</v>
      </c>
    </row>
    <row r="1997" spans="1:16">
      <c r="A1997" s="12">
        <v>2016</v>
      </c>
      <c r="B1997" s="12" t="s">
        <v>647</v>
      </c>
      <c r="C1997" t="s">
        <v>3557</v>
      </c>
      <c r="D1997">
        <f>IF(B1997="","",VLOOKUP(B1997,'Regionalism Code'!E:G,2,FALSE))</f>
        <v>6301</v>
      </c>
      <c r="E1997" s="12" t="s">
        <v>647</v>
      </c>
      <c r="F1997">
        <f>IF(E1997="","",VLOOKUP(E1997,'Regionalism Code'!G:H,2,FALSE))</f>
        <v>6301</v>
      </c>
      <c r="G1997" s="13">
        <v>196.23170461895501</v>
      </c>
      <c r="H1997" s="13">
        <v>194.71525972963599</v>
      </c>
      <c r="I1997" s="13">
        <v>182.102694330952</v>
      </c>
      <c r="J1997" s="13">
        <v>195.60846145593999</v>
      </c>
      <c r="K1997" s="13">
        <v>339.044548918987</v>
      </c>
      <c r="L1997" s="13">
        <v>205.87962744722901</v>
      </c>
      <c r="M1997" s="13">
        <v>125.937675491387</v>
      </c>
      <c r="N1997" s="13">
        <v>147.64621706911501</v>
      </c>
      <c r="O1997" s="13">
        <v>183.08444079307901</v>
      </c>
      <c r="P1997" s="13">
        <v>226.92563460853299</v>
      </c>
    </row>
    <row r="1998" spans="1:16">
      <c r="A1998" s="12">
        <v>2016</v>
      </c>
      <c r="B1998" s="12" t="s">
        <v>648</v>
      </c>
      <c r="C1998" t="s">
        <v>3558</v>
      </c>
      <c r="D1998">
        <f>IF(B1998="","",VLOOKUP(B1998,'Regionalism Code'!E:G,2,FALSE))</f>
        <v>6302</v>
      </c>
      <c r="E1998" s="12" t="s">
        <v>648</v>
      </c>
      <c r="F1998">
        <f>IF(E1998="","",VLOOKUP(E1998,'Regionalism Code'!G:H,2,FALSE))</f>
        <v>6302</v>
      </c>
      <c r="G1998" s="13">
        <v>142.82832252280801</v>
      </c>
      <c r="H1998" s="13">
        <v>100.447314490943</v>
      </c>
      <c r="I1998" s="13">
        <v>172.68557192857</v>
      </c>
      <c r="J1998" s="13">
        <v>183.62208457070901</v>
      </c>
      <c r="K1998" s="13">
        <v>340.95776492016103</v>
      </c>
      <c r="L1998" s="13">
        <v>187.33695184274401</v>
      </c>
      <c r="M1998" s="13">
        <v>119.524228810588</v>
      </c>
      <c r="N1998" s="13">
        <v>137.81588137820401</v>
      </c>
      <c r="O1998" s="13">
        <v>156.698304046901</v>
      </c>
      <c r="P1998" s="13">
        <v>228.523067619888</v>
      </c>
    </row>
    <row r="1999" spans="1:16">
      <c r="A1999" s="12">
        <v>2016</v>
      </c>
      <c r="B1999" s="12" t="s">
        <v>650</v>
      </c>
      <c r="C1999" t="s">
        <v>3559</v>
      </c>
      <c r="D1999">
        <f>IF(B1999="","",VLOOKUP(B1999,'Regionalism Code'!E:G,2,FALSE))</f>
        <v>6322</v>
      </c>
      <c r="E1999" s="12" t="s">
        <v>650</v>
      </c>
      <c r="F1999">
        <f>IF(E1999="","",VLOOKUP(E1999,'Regionalism Code'!G:H,2,FALSE))</f>
        <v>6322</v>
      </c>
      <c r="G1999" s="13">
        <v>169.41478554093399</v>
      </c>
      <c r="H1999" s="13">
        <v>136.641059171986</v>
      </c>
      <c r="I1999" s="13">
        <v>146.33583508908299</v>
      </c>
      <c r="J1999" s="13">
        <v>150.747782746257</v>
      </c>
      <c r="K1999" s="13">
        <v>287.77915714484902</v>
      </c>
      <c r="L1999" s="13">
        <v>166.174143763346</v>
      </c>
      <c r="M1999" s="13">
        <v>81.093425634818104</v>
      </c>
      <c r="N1999" s="13">
        <v>127.86894549591599</v>
      </c>
      <c r="O1999" s="13">
        <v>140.07832446067101</v>
      </c>
      <c r="P1999" s="13">
        <v>319.58153232826101</v>
      </c>
    </row>
    <row r="2000" spans="1:16">
      <c r="A2000" s="12">
        <v>2016</v>
      </c>
      <c r="B2000" s="12" t="s">
        <v>652</v>
      </c>
      <c r="C2000" t="s">
        <v>3560</v>
      </c>
      <c r="D2000">
        <f>IF(B2000="","",VLOOKUP(B2000,'Regionalism Code'!E:G,2,FALSE))</f>
        <v>6323</v>
      </c>
      <c r="E2000" s="12" t="s">
        <v>652</v>
      </c>
      <c r="F2000">
        <f>IF(E2000="","",VLOOKUP(E2000,'Regionalism Code'!G:H,2,FALSE))</f>
        <v>6323</v>
      </c>
      <c r="G2000" s="13">
        <v>147.55461580204499</v>
      </c>
      <c r="H2000" s="13">
        <v>124.511697525401</v>
      </c>
      <c r="I2000" s="13">
        <v>149.14927284667499</v>
      </c>
      <c r="J2000" s="13">
        <v>147.32234602644999</v>
      </c>
      <c r="K2000" s="13">
        <v>299.19065172432198</v>
      </c>
      <c r="L2000" s="13">
        <v>158.855571789685</v>
      </c>
      <c r="M2000" s="13">
        <v>94.495917175438805</v>
      </c>
      <c r="N2000" s="13">
        <v>122.74902149360599</v>
      </c>
      <c r="O2000" s="13">
        <v>142.168380647085</v>
      </c>
      <c r="P2000" s="13">
        <v>220.75321647175801</v>
      </c>
    </row>
    <row r="2001" spans="1:16">
      <c r="A2001" s="12">
        <v>2016</v>
      </c>
      <c r="B2001" s="12" t="s">
        <v>654</v>
      </c>
      <c r="C2001" t="s">
        <v>3239</v>
      </c>
      <c r="D2001">
        <f>IF(B2001="","",VLOOKUP(B2001,'Regionalism Code'!E:G,2,FALSE))</f>
        <v>6325</v>
      </c>
      <c r="E2001" s="12" t="s">
        <v>654</v>
      </c>
      <c r="F2001">
        <f>IF(E2001="","",VLOOKUP(E2001,'Regionalism Code'!G:H,2,FALSE))</f>
        <v>6325</v>
      </c>
      <c r="G2001" s="13">
        <v>155.78357840320299</v>
      </c>
      <c r="H2001" s="13">
        <v>128.55406851621399</v>
      </c>
      <c r="I2001" s="13">
        <v>154.610981840677</v>
      </c>
      <c r="J2001" s="13">
        <v>143.389140407094</v>
      </c>
      <c r="K2001" s="13">
        <v>288.23306184390498</v>
      </c>
      <c r="L2001" s="13">
        <v>159.44537583399699</v>
      </c>
      <c r="M2001" s="13">
        <v>121.820755714491</v>
      </c>
      <c r="N2001" s="13">
        <v>126.682435527284</v>
      </c>
      <c r="O2001" s="13">
        <v>132.173772046305</v>
      </c>
      <c r="P2001" s="13">
        <v>247.83527306181301</v>
      </c>
    </row>
    <row r="2002" spans="1:16">
      <c r="A2002" s="12">
        <v>2016</v>
      </c>
      <c r="B2002" s="12" t="s">
        <v>656</v>
      </c>
      <c r="C2002" t="s">
        <v>3561</v>
      </c>
      <c r="D2002">
        <f>IF(B2002="","",VLOOKUP(B2002,'Regionalism Code'!E:G,2,FALSE))</f>
        <v>6326</v>
      </c>
      <c r="E2002" s="12" t="s">
        <v>656</v>
      </c>
      <c r="F2002">
        <f>IF(E2002="","",VLOOKUP(E2002,'Regionalism Code'!G:H,2,FALSE))</f>
        <v>6326</v>
      </c>
      <c r="G2002" s="13">
        <v>154.424849061977</v>
      </c>
      <c r="H2002" s="13">
        <v>126.373016489561</v>
      </c>
      <c r="I2002" s="13">
        <v>168.585708857653</v>
      </c>
      <c r="J2002" s="13">
        <v>174.75298081304399</v>
      </c>
      <c r="K2002" s="13">
        <v>297.94754080875703</v>
      </c>
      <c r="L2002" s="13">
        <v>190.016229525254</v>
      </c>
      <c r="M2002" s="13">
        <v>113.521331364505</v>
      </c>
      <c r="N2002" s="13">
        <v>152.17160167252399</v>
      </c>
      <c r="O2002" s="13">
        <v>146.599884206399</v>
      </c>
      <c r="P2002" s="13">
        <v>221.32843918539001</v>
      </c>
    </row>
    <row r="2003" spans="1:16">
      <c r="A2003" s="12">
        <v>2016</v>
      </c>
      <c r="B2003" s="12" t="s">
        <v>658</v>
      </c>
      <c r="C2003" t="s">
        <v>3562</v>
      </c>
      <c r="D2003">
        <f>IF(B2003="","",VLOOKUP(B2003,'Regionalism Code'!E:G,2,FALSE))</f>
        <v>6327</v>
      </c>
      <c r="E2003" s="12" t="s">
        <v>658</v>
      </c>
      <c r="F2003">
        <f>IF(E2003="","",VLOOKUP(E2003,'Regionalism Code'!G:H,2,FALSE))</f>
        <v>6327</v>
      </c>
      <c r="G2003" s="13">
        <v>125.45423945285199</v>
      </c>
      <c r="H2003" s="13">
        <v>87.803208598125494</v>
      </c>
      <c r="I2003" s="13">
        <v>150.029909982302</v>
      </c>
      <c r="J2003" s="13">
        <v>144.627666155924</v>
      </c>
      <c r="K2003" s="13">
        <v>326.43706552108102</v>
      </c>
      <c r="L2003" s="13">
        <v>155.30190764276699</v>
      </c>
      <c r="M2003" s="13">
        <v>97.165439979646905</v>
      </c>
      <c r="N2003" s="13">
        <v>120.995200991912</v>
      </c>
      <c r="O2003" s="13">
        <v>111.144677584524</v>
      </c>
      <c r="P2003" s="13">
        <v>205.12708354468799</v>
      </c>
    </row>
    <row r="2004" spans="1:16">
      <c r="A2004" s="12">
        <v>2016</v>
      </c>
      <c r="B2004" s="12" t="s">
        <v>660</v>
      </c>
      <c r="C2004" t="s">
        <v>3563</v>
      </c>
      <c r="D2004">
        <f>IF(B2004="","",VLOOKUP(B2004,'Regionalism Code'!E:G,2,FALSE))</f>
        <v>6328</v>
      </c>
      <c r="E2004" s="12" t="s">
        <v>660</v>
      </c>
      <c r="F2004">
        <f>IF(E2004="","",VLOOKUP(E2004,'Regionalism Code'!G:H,2,FALSE))</f>
        <v>6328</v>
      </c>
      <c r="G2004" s="13">
        <v>197.966300625386</v>
      </c>
      <c r="H2004" s="13">
        <v>187.941085779204</v>
      </c>
      <c r="I2004" s="13">
        <v>173.85308039376</v>
      </c>
      <c r="J2004" s="13">
        <v>183.29465615598701</v>
      </c>
      <c r="K2004" s="13">
        <v>314.13345279703799</v>
      </c>
      <c r="L2004" s="13">
        <v>199.20148686283301</v>
      </c>
      <c r="M2004" s="13">
        <v>136.15724712399199</v>
      </c>
      <c r="N2004" s="13">
        <v>138.58196325383599</v>
      </c>
      <c r="O2004" s="13">
        <v>159.123570293445</v>
      </c>
      <c r="P2004" s="13">
        <v>274.89903668056797</v>
      </c>
    </row>
    <row r="2005" spans="1:16">
      <c r="A2005" s="12">
        <v>2016</v>
      </c>
      <c r="B2005" s="12" t="s">
        <v>663</v>
      </c>
      <c r="C2005" t="s">
        <v>3564</v>
      </c>
      <c r="D2005">
        <f>IF(B2005="","",VLOOKUP(B2005,'Regionalism Code'!E:G,2,FALSE))</f>
        <v>6401</v>
      </c>
      <c r="E2005" s="12" t="s">
        <v>663</v>
      </c>
      <c r="F2005">
        <f>IF(E2005="","",VLOOKUP(E2005,'Regionalism Code'!G:H,2,FALSE))</f>
        <v>6401</v>
      </c>
      <c r="G2005" s="13">
        <v>207.24751703168599</v>
      </c>
      <c r="H2005" s="13">
        <v>214.99730622130099</v>
      </c>
      <c r="I2005" s="13">
        <v>184.79050804355401</v>
      </c>
      <c r="J2005" s="13">
        <v>213.021805964598</v>
      </c>
      <c r="K2005" s="13">
        <v>350.67844849263702</v>
      </c>
      <c r="L2005" s="13">
        <v>213.81604954594201</v>
      </c>
      <c r="M2005" s="13">
        <v>119.403429926946</v>
      </c>
      <c r="N2005" s="13">
        <v>147.447557668581</v>
      </c>
      <c r="O2005" s="13">
        <v>195.89857660147601</v>
      </c>
      <c r="P2005" s="13">
        <v>222.47846868801699</v>
      </c>
    </row>
    <row r="2006" spans="1:16">
      <c r="A2006" s="12">
        <v>2016</v>
      </c>
      <c r="B2006" s="12" t="s">
        <v>665</v>
      </c>
      <c r="C2006" t="s">
        <v>3565</v>
      </c>
      <c r="D2006">
        <f>IF(B2006="","",VLOOKUP(B2006,'Regionalism Code'!E:G,2,FALSE))</f>
        <v>6402</v>
      </c>
      <c r="E2006" s="12" t="s">
        <v>665</v>
      </c>
      <c r="F2006">
        <f>IF(E2006="","",VLOOKUP(E2006,'Regionalism Code'!G:H,2,FALSE))</f>
        <v>6402</v>
      </c>
      <c r="G2006" s="13">
        <v>187.04718032104799</v>
      </c>
      <c r="H2006" s="13">
        <v>178.18702798062401</v>
      </c>
      <c r="I2006" s="13">
        <v>175.84972035186999</v>
      </c>
      <c r="J2006" s="13">
        <v>181.00191960514101</v>
      </c>
      <c r="K2006" s="13">
        <v>332.56775730324301</v>
      </c>
      <c r="L2006" s="13">
        <v>192.06722126086001</v>
      </c>
      <c r="M2006" s="13">
        <v>115.526010697695</v>
      </c>
      <c r="N2006" s="13">
        <v>144.74656203575</v>
      </c>
      <c r="O2006" s="13">
        <v>183.15458153196801</v>
      </c>
      <c r="P2006" s="13">
        <v>236.662251846359</v>
      </c>
    </row>
    <row r="2007" spans="1:16">
      <c r="A2007" s="12">
        <v>2016</v>
      </c>
      <c r="B2007" s="12" t="s">
        <v>667</v>
      </c>
      <c r="C2007" t="s">
        <v>3566</v>
      </c>
      <c r="D2007">
        <f>IF(B2007="","",VLOOKUP(B2007,'Regionalism Code'!E:G,2,FALSE))</f>
        <v>6403</v>
      </c>
      <c r="E2007" s="12" t="s">
        <v>667</v>
      </c>
      <c r="F2007">
        <f>IF(E2007="","",VLOOKUP(E2007,'Regionalism Code'!G:H,2,FALSE))</f>
        <v>6403</v>
      </c>
      <c r="G2007" s="13">
        <v>173.45989343864201</v>
      </c>
      <c r="H2007" s="13">
        <v>162.22516987014399</v>
      </c>
      <c r="I2007" s="13">
        <v>164.99597718018001</v>
      </c>
      <c r="J2007" s="13">
        <v>170.002143932997</v>
      </c>
      <c r="K2007" s="13">
        <v>305.85219227358999</v>
      </c>
      <c r="L2007" s="13">
        <v>173.889423288968</v>
      </c>
      <c r="M2007" s="13">
        <v>96.349956302938097</v>
      </c>
      <c r="N2007" s="13">
        <v>146.139764915054</v>
      </c>
      <c r="O2007" s="13">
        <v>176.33616284409101</v>
      </c>
      <c r="P2007" s="13">
        <v>225.947644973607</v>
      </c>
    </row>
    <row r="2008" spans="1:16">
      <c r="A2008" s="12">
        <v>2016</v>
      </c>
      <c r="B2008" s="12" t="s">
        <v>669</v>
      </c>
      <c r="C2008" t="s">
        <v>3567</v>
      </c>
      <c r="D2008">
        <f>IF(B2008="","",VLOOKUP(B2008,'Regionalism Code'!E:G,2,FALSE))</f>
        <v>6404</v>
      </c>
      <c r="E2008" s="12" t="s">
        <v>669</v>
      </c>
      <c r="F2008">
        <f>IF(E2008="","",VLOOKUP(E2008,'Regionalism Code'!G:H,2,FALSE))</f>
        <v>6404</v>
      </c>
      <c r="G2008" s="13">
        <v>159.48833518926301</v>
      </c>
      <c r="H2008" s="13">
        <v>144.43145241225599</v>
      </c>
      <c r="I2008" s="13">
        <v>162.94869485084001</v>
      </c>
      <c r="J2008" s="13">
        <v>168.321195071685</v>
      </c>
      <c r="K2008" s="13">
        <v>285.66670220522502</v>
      </c>
      <c r="L2008" s="13">
        <v>171.24955652026401</v>
      </c>
      <c r="M2008" s="13">
        <v>113.91482421799201</v>
      </c>
      <c r="N2008" s="13">
        <v>139.430834595551</v>
      </c>
      <c r="O2008" s="13">
        <v>172.191661022311</v>
      </c>
      <c r="P2008" s="13">
        <v>202.92763878460201</v>
      </c>
    </row>
    <row r="2009" spans="1:16">
      <c r="A2009" s="12">
        <v>2016</v>
      </c>
      <c r="B2009" s="12" t="s">
        <v>671</v>
      </c>
      <c r="C2009" t="s">
        <v>3568</v>
      </c>
      <c r="D2009">
        <f>IF(B2009="","",VLOOKUP(B2009,'Regionalism Code'!E:G,2,FALSE))</f>
        <v>6405</v>
      </c>
      <c r="E2009" s="12" t="s">
        <v>671</v>
      </c>
      <c r="F2009">
        <f>IF(E2009="","",VLOOKUP(E2009,'Regionalism Code'!G:H,2,FALSE))</f>
        <v>6405</v>
      </c>
      <c r="G2009" s="13">
        <v>167.88702603510399</v>
      </c>
      <c r="H2009" s="13">
        <v>156.33001863413901</v>
      </c>
      <c r="I2009" s="13">
        <v>164.17027882116099</v>
      </c>
      <c r="J2009" s="13">
        <v>168.34459358269399</v>
      </c>
      <c r="K2009" s="13">
        <v>292.04775546237698</v>
      </c>
      <c r="L2009" s="13">
        <v>176.14377100281101</v>
      </c>
      <c r="M2009" s="13">
        <v>108.226299677266</v>
      </c>
      <c r="N2009" s="13">
        <v>143.38760417795899</v>
      </c>
      <c r="O2009" s="13">
        <v>170.200839787268</v>
      </c>
      <c r="P2009" s="13">
        <v>212.81225481094</v>
      </c>
    </row>
    <row r="2010" spans="1:16">
      <c r="A2010" s="12">
        <v>2016</v>
      </c>
      <c r="B2010" s="12" t="s">
        <v>673</v>
      </c>
      <c r="C2010" t="s">
        <v>3569</v>
      </c>
      <c r="D2010">
        <f>IF(B2010="","",VLOOKUP(B2010,'Regionalism Code'!E:G,2,FALSE))</f>
        <v>6501</v>
      </c>
      <c r="E2010" s="12" t="s">
        <v>673</v>
      </c>
      <c r="F2010">
        <f>IF(E2010="","",VLOOKUP(E2010,'Regionalism Code'!G:H,2,FALSE))</f>
        <v>6501</v>
      </c>
      <c r="G2010" s="13">
        <v>214.51642848911499</v>
      </c>
      <c r="H2010" s="13">
        <v>226.04665258722301</v>
      </c>
      <c r="I2010" s="13">
        <v>192.26381892125201</v>
      </c>
      <c r="J2010" s="13">
        <v>219.42734212174901</v>
      </c>
      <c r="K2010" s="13">
        <v>363.94680274378902</v>
      </c>
      <c r="L2010" s="13">
        <v>230.91811004401501</v>
      </c>
      <c r="M2010" s="13">
        <v>140.861383512527</v>
      </c>
      <c r="N2010" s="13">
        <v>148.10956622536699</v>
      </c>
      <c r="O2010" s="13">
        <v>179.59833846673001</v>
      </c>
      <c r="P2010" s="13">
        <v>216.89346848407899</v>
      </c>
    </row>
    <row r="2011" spans="1:16">
      <c r="A2011" s="12">
        <v>2016</v>
      </c>
      <c r="B2011" s="12" t="s">
        <v>674</v>
      </c>
      <c r="C2011" t="s">
        <v>3570</v>
      </c>
      <c r="D2011">
        <f>IF(B2011="","",VLOOKUP(B2011,'Regionalism Code'!E:G,2,FALSE))</f>
        <v>6502</v>
      </c>
      <c r="E2011" s="12" t="s">
        <v>674</v>
      </c>
      <c r="F2011">
        <f>IF(E2011="","",VLOOKUP(E2011,'Regionalism Code'!G:H,2,FALSE))</f>
        <v>6502</v>
      </c>
      <c r="G2011" s="13">
        <v>217.55363356725601</v>
      </c>
      <c r="H2011" s="13">
        <v>219.26566967420399</v>
      </c>
      <c r="I2011" s="13">
        <v>193.60823438935199</v>
      </c>
      <c r="J2011" s="13">
        <v>210.77894495059601</v>
      </c>
      <c r="K2011" s="13">
        <v>399.62582753918701</v>
      </c>
      <c r="L2011" s="13">
        <v>224.50168158587201</v>
      </c>
      <c r="M2011" s="13">
        <v>151.261263434292</v>
      </c>
      <c r="N2011" s="13">
        <v>141.07134105458101</v>
      </c>
      <c r="O2011" s="13">
        <v>145.01706390522099</v>
      </c>
      <c r="P2011" s="13">
        <v>255.426412128853</v>
      </c>
    </row>
    <row r="2012" spans="1:16">
      <c r="A2012" s="12">
        <v>2016</v>
      </c>
      <c r="B2012" s="12" t="s">
        <v>676</v>
      </c>
      <c r="C2012" t="s">
        <v>3571</v>
      </c>
      <c r="D2012">
        <f>IF(B2012="","",VLOOKUP(B2012,'Regionalism Code'!E:G,2,FALSE))</f>
        <v>6504</v>
      </c>
      <c r="E2012" s="12" t="s">
        <v>677</v>
      </c>
      <c r="F2012">
        <f>IF(E2012="","",VLOOKUP(E2012,'Regionalism Code'!G:H,2,FALSE))</f>
        <v>6521</v>
      </c>
      <c r="G2012" s="13">
        <v>178.40395237092901</v>
      </c>
      <c r="H2012" s="13">
        <v>154.27156359438101</v>
      </c>
      <c r="I2012" s="13">
        <v>169.505626539605</v>
      </c>
      <c r="J2012" s="13">
        <v>176.26062936972801</v>
      </c>
      <c r="K2012" s="13">
        <v>308.790932783024</v>
      </c>
      <c r="L2012" s="13">
        <v>191.440464104803</v>
      </c>
      <c r="M2012" s="13">
        <v>143.50907462828701</v>
      </c>
      <c r="N2012" s="13">
        <v>135.386034253324</v>
      </c>
      <c r="O2012" s="13">
        <v>126.18136757188201</v>
      </c>
      <c r="P2012" s="13">
        <v>274.269263753301</v>
      </c>
    </row>
    <row r="2013" spans="1:16">
      <c r="A2013" s="12">
        <v>2016</v>
      </c>
      <c r="B2013" s="12" t="s">
        <v>679</v>
      </c>
      <c r="C2013" t="s">
        <v>3572</v>
      </c>
      <c r="D2013">
        <f>IF(B2013="","",VLOOKUP(B2013,'Regionalism Code'!E:G,2,FALSE))</f>
        <v>6505</v>
      </c>
      <c r="E2013" s="12" t="s">
        <v>680</v>
      </c>
      <c r="F2013">
        <f>IF(E2013="","",VLOOKUP(E2013,'Regionalism Code'!G:H,2,FALSE))</f>
        <v>6522</v>
      </c>
      <c r="G2013" s="13">
        <v>193.23259303592599</v>
      </c>
      <c r="H2013" s="13">
        <v>189.43690253273999</v>
      </c>
      <c r="I2013" s="13">
        <v>178.282813978126</v>
      </c>
      <c r="J2013" s="13">
        <v>196.632560603596</v>
      </c>
      <c r="K2013" s="13">
        <v>340.89292504385298</v>
      </c>
      <c r="L2013" s="13">
        <v>211.342598288989</v>
      </c>
      <c r="M2013" s="13">
        <v>140.55416236860199</v>
      </c>
      <c r="N2013" s="13">
        <v>133.66451591990301</v>
      </c>
      <c r="O2013" s="13">
        <v>155.05436958512701</v>
      </c>
      <c r="P2013" s="13">
        <v>232.94383564612599</v>
      </c>
    </row>
    <row r="2014" spans="1:16">
      <c r="A2014" s="12">
        <v>2016</v>
      </c>
      <c r="B2014" s="12" t="s">
        <v>682</v>
      </c>
      <c r="C2014" t="s">
        <v>3573</v>
      </c>
      <c r="D2014">
        <f>IF(B2014="","",VLOOKUP(B2014,'Regionalism Code'!E:G,2,FALSE))</f>
        <v>6523</v>
      </c>
      <c r="E2014" s="12" t="s">
        <v>682</v>
      </c>
      <c r="F2014">
        <f>IF(E2014="","",VLOOKUP(E2014,'Regionalism Code'!G:H,2,FALSE))</f>
        <v>6523</v>
      </c>
      <c r="G2014" s="13">
        <v>189.20358074312799</v>
      </c>
      <c r="H2014" s="13">
        <v>183.80788987071699</v>
      </c>
      <c r="I2014" s="13">
        <v>172.116382759017</v>
      </c>
      <c r="J2014" s="13">
        <v>180.63690383117799</v>
      </c>
      <c r="K2014" s="13">
        <v>324.54023003233198</v>
      </c>
      <c r="L2014" s="13">
        <v>198.59998278031199</v>
      </c>
      <c r="M2014" s="13">
        <v>124.966306758231</v>
      </c>
      <c r="N2014" s="13">
        <v>138.52238026540701</v>
      </c>
      <c r="O2014" s="13">
        <v>154.948946009449</v>
      </c>
      <c r="P2014" s="13">
        <v>238.081778643208</v>
      </c>
    </row>
    <row r="2015" spans="1:16">
      <c r="A2015" s="12">
        <v>2016</v>
      </c>
      <c r="B2015" s="12" t="s">
        <v>684</v>
      </c>
      <c r="C2015" t="s">
        <v>3574</v>
      </c>
      <c r="D2015">
        <f>IF(B2015="","",VLOOKUP(B2015,'Regionalism Code'!E:G,2,FALSE))</f>
        <v>6527</v>
      </c>
      <c r="E2015" s="12" t="s">
        <v>684</v>
      </c>
      <c r="F2015">
        <f>IF(E2015="","",VLOOKUP(E2015,'Regionalism Code'!G:H,2,FALSE))</f>
        <v>6527</v>
      </c>
      <c r="G2015" s="13">
        <v>190.30430629960799</v>
      </c>
      <c r="H2015" s="13">
        <v>173.738046702356</v>
      </c>
      <c r="I2015" s="13">
        <v>171.90308526657699</v>
      </c>
      <c r="J2015" s="13">
        <v>181.34146981417101</v>
      </c>
      <c r="K2015" s="13">
        <v>338.948611049161</v>
      </c>
      <c r="L2015" s="13">
        <v>196.846582205099</v>
      </c>
      <c r="M2015" s="13">
        <v>119.566607364189</v>
      </c>
      <c r="N2015" s="13">
        <v>135.95401454437001</v>
      </c>
      <c r="O2015" s="13">
        <v>153.99570727925999</v>
      </c>
      <c r="P2015" s="13">
        <v>278.45538317089103</v>
      </c>
    </row>
    <row r="2016" spans="1:16">
      <c r="A2016" s="12">
        <v>2016</v>
      </c>
      <c r="B2016" s="12" t="s">
        <v>686</v>
      </c>
      <c r="C2016" t="s">
        <v>3575</v>
      </c>
      <c r="D2016">
        <f>IF(B2016="","",VLOOKUP(B2016,'Regionalism Code'!E:G,2,FALSE))</f>
        <v>6528</v>
      </c>
      <c r="E2016" s="12" t="s">
        <v>686</v>
      </c>
      <c r="F2016">
        <f>IF(E2016="","",VLOOKUP(E2016,'Regionalism Code'!G:H,2,FALSE))</f>
        <v>6528</v>
      </c>
      <c r="G2016" s="13">
        <v>195.52330405143701</v>
      </c>
      <c r="H2016" s="13">
        <v>188.21492160330001</v>
      </c>
      <c r="I2016" s="13">
        <v>184.36294379694701</v>
      </c>
      <c r="J2016" s="13">
        <v>196.44763145259299</v>
      </c>
      <c r="K2016" s="13">
        <v>350.93317394269297</v>
      </c>
      <c r="L2016" s="13">
        <v>211.18626299618401</v>
      </c>
      <c r="M2016" s="13">
        <v>143.419524578568</v>
      </c>
      <c r="N2016" s="13">
        <v>142.07355066821501</v>
      </c>
      <c r="O2016" s="13">
        <v>160.63816795643399</v>
      </c>
      <c r="P2016" s="13">
        <v>239.94756097869799</v>
      </c>
    </row>
    <row r="2017" spans="1:16">
      <c r="A2017" s="12">
        <v>2016</v>
      </c>
      <c r="B2017" s="12" t="s">
        <v>688</v>
      </c>
      <c r="C2017" t="s">
        <v>3576</v>
      </c>
      <c r="D2017">
        <f>IF(B2017="","",VLOOKUP(B2017,'Regionalism Code'!E:G,2,FALSE))</f>
        <v>6529</v>
      </c>
      <c r="E2017" s="12" t="s">
        <v>688</v>
      </c>
      <c r="F2017">
        <f>IF(E2017="","",VLOOKUP(E2017,'Regionalism Code'!G:H,2,FALSE))</f>
        <v>6529</v>
      </c>
      <c r="G2017" s="13">
        <v>176.87980923041499</v>
      </c>
      <c r="H2017" s="13">
        <v>149.80590364057699</v>
      </c>
      <c r="I2017" s="13">
        <v>177.56344926107499</v>
      </c>
      <c r="J2017" s="13">
        <v>186.05307811653299</v>
      </c>
      <c r="K2017" s="13">
        <v>340.17474806148601</v>
      </c>
      <c r="L2017" s="13">
        <v>199.12556217170101</v>
      </c>
      <c r="M2017" s="13">
        <v>138.29311006872601</v>
      </c>
      <c r="N2017" s="13">
        <v>140.293209644428</v>
      </c>
      <c r="O2017" s="13">
        <v>141.754034310945</v>
      </c>
      <c r="P2017" s="13">
        <v>265.04591649953602</v>
      </c>
    </row>
    <row r="2018" spans="1:16">
      <c r="A2018" s="12">
        <v>2016</v>
      </c>
      <c r="B2018" s="12" t="s">
        <v>690</v>
      </c>
      <c r="C2018" t="s">
        <v>3577</v>
      </c>
      <c r="D2018">
        <f>IF(B2018="","",VLOOKUP(B2018,'Regionalism Code'!E:G,2,FALSE))</f>
        <v>6530</v>
      </c>
      <c r="E2018" s="12" t="s">
        <v>690</v>
      </c>
      <c r="F2018">
        <f>IF(E2018="","",VLOOKUP(E2018,'Regionalism Code'!G:H,2,FALSE))</f>
        <v>6530</v>
      </c>
      <c r="G2018" s="13">
        <v>167.946614894698</v>
      </c>
      <c r="H2018" s="13">
        <v>131.12710643235701</v>
      </c>
      <c r="I2018" s="13">
        <v>178.41188475519999</v>
      </c>
      <c r="J2018" s="13">
        <v>193.40768477795399</v>
      </c>
      <c r="K2018" s="13">
        <v>369.19708355863298</v>
      </c>
      <c r="L2018" s="13">
        <v>203.82827322480699</v>
      </c>
      <c r="M2018" s="13">
        <v>138.517642437615</v>
      </c>
      <c r="N2018" s="13">
        <v>134.22021996741199</v>
      </c>
      <c r="O2018" s="13">
        <v>120.563469205422</v>
      </c>
      <c r="P2018" s="13">
        <v>270.51721757330699</v>
      </c>
    </row>
    <row r="2019" spans="1:16">
      <c r="A2019" s="12">
        <v>2016</v>
      </c>
      <c r="B2019" s="12" t="s">
        <v>692</v>
      </c>
      <c r="C2019" t="s">
        <v>3578</v>
      </c>
      <c r="D2019">
        <f>IF(B2019="","",VLOOKUP(B2019,'Regionalism Code'!E:G,2,FALSE))</f>
        <v>6531</v>
      </c>
      <c r="E2019" s="12" t="s">
        <v>692</v>
      </c>
      <c r="F2019">
        <f>IF(E2019="","",VLOOKUP(E2019,'Regionalism Code'!G:H,2,FALSE))</f>
        <v>6531</v>
      </c>
      <c r="G2019" s="13">
        <v>160.47565210988699</v>
      </c>
      <c r="H2019" s="13">
        <v>125.65617512274299</v>
      </c>
      <c r="I2019" s="13">
        <v>178.76772160023299</v>
      </c>
      <c r="J2019" s="13">
        <v>195.778875570867</v>
      </c>
      <c r="K2019" s="13">
        <v>345.71832089641998</v>
      </c>
      <c r="L2019" s="13">
        <v>204.36623925616399</v>
      </c>
      <c r="M2019" s="13">
        <v>142.76662324309399</v>
      </c>
      <c r="N2019" s="13">
        <v>136.78689258144601</v>
      </c>
      <c r="O2019" s="13">
        <v>139.65223558359401</v>
      </c>
      <c r="P2019" s="13">
        <v>242.219194991428</v>
      </c>
    </row>
    <row r="2020" spans="1:16">
      <c r="A2020" s="12">
        <v>2016</v>
      </c>
      <c r="B2020" s="12" t="s">
        <v>694</v>
      </c>
      <c r="C2020" t="s">
        <v>3579</v>
      </c>
      <c r="D2020">
        <f>IF(B2020="","",VLOOKUP(B2020,'Regionalism Code'!E:G,2,FALSE))</f>
        <v>6532</v>
      </c>
      <c r="E2020" s="12" t="s">
        <v>694</v>
      </c>
      <c r="F2020">
        <f>IF(E2020="","",VLOOKUP(E2020,'Regionalism Code'!G:H,2,FALSE))</f>
        <v>6532</v>
      </c>
      <c r="G2020" s="13">
        <v>151.76655136602301</v>
      </c>
      <c r="H2020" s="13">
        <v>111.520561132949</v>
      </c>
      <c r="I2020" s="13">
        <v>176.98740726130299</v>
      </c>
      <c r="J2020" s="13">
        <v>188.40920499231601</v>
      </c>
      <c r="K2020" s="13">
        <v>356.414757682718</v>
      </c>
      <c r="L2020" s="13">
        <v>194.040014074244</v>
      </c>
      <c r="M2020" s="13">
        <v>138.98533721752401</v>
      </c>
      <c r="N2020" s="13">
        <v>136.21558488548399</v>
      </c>
      <c r="O2020" s="13">
        <v>126.28847068341</v>
      </c>
      <c r="P2020" s="13">
        <v>238.83711242660101</v>
      </c>
    </row>
    <row r="2021" spans="1:16">
      <c r="A2021" s="12">
        <v>2016</v>
      </c>
      <c r="B2021" s="12" t="s">
        <v>695</v>
      </c>
      <c r="C2021" t="s">
        <v>3580</v>
      </c>
      <c r="D2021">
        <f>IF(B2021="","",VLOOKUP(B2021,'Regionalism Code'!E:G,2,FALSE))</f>
        <v>6540</v>
      </c>
      <c r="E2021" s="12" t="s">
        <v>695</v>
      </c>
      <c r="F2021">
        <f>IF(E2021="","",VLOOKUP(E2021,'Regionalism Code'!G:H,2,FALSE))</f>
        <v>6540</v>
      </c>
      <c r="G2021" s="13">
        <v>163.58327005628101</v>
      </c>
      <c r="H2021" s="13">
        <v>140.39803188067199</v>
      </c>
      <c r="I2021" s="13">
        <v>173.358782626953</v>
      </c>
      <c r="J2021" s="13">
        <v>185.18873920940001</v>
      </c>
      <c r="K2021" s="13">
        <v>333.967311908932</v>
      </c>
      <c r="L2021" s="13">
        <v>198.325997305963</v>
      </c>
      <c r="M2021" s="13">
        <v>118.763069840938</v>
      </c>
      <c r="N2021" s="13">
        <v>142.74145277688501</v>
      </c>
      <c r="O2021" s="13">
        <v>149.982351627235</v>
      </c>
      <c r="P2021" s="13">
        <v>222.38688033442301</v>
      </c>
    </row>
    <row r="2022" spans="1:16">
      <c r="A2022" s="12">
        <v>2016</v>
      </c>
      <c r="B2022" s="12" t="s">
        <v>697</v>
      </c>
      <c r="C2022" t="s">
        <v>3581</v>
      </c>
      <c r="D2022">
        <f>IF(B2022="","",VLOOKUP(B2022,'Regionalism Code'!E:G,2,FALSE))</f>
        <v>6542</v>
      </c>
      <c r="E2022" s="12" t="s">
        <v>697</v>
      </c>
      <c r="F2022">
        <f>IF(E2022="","",VLOOKUP(E2022,'Regionalism Code'!G:H,2,FALSE))</f>
        <v>6542</v>
      </c>
      <c r="G2022" s="13">
        <v>173.98533276171699</v>
      </c>
      <c r="H2022" s="13">
        <v>163.29487955932899</v>
      </c>
      <c r="I2022" s="13">
        <v>169.20012124901999</v>
      </c>
      <c r="J2022" s="13">
        <v>177.11624516529099</v>
      </c>
      <c r="K2022" s="13">
        <v>335.61775284933202</v>
      </c>
      <c r="L2022" s="13">
        <v>190.3077568688</v>
      </c>
      <c r="M2022" s="13">
        <v>118.45013214212</v>
      </c>
      <c r="N2022" s="13">
        <v>136.84339143836999</v>
      </c>
      <c r="O2022" s="13">
        <v>137.77566826641899</v>
      </c>
      <c r="P2022" s="13">
        <v>217.991156508372</v>
      </c>
    </row>
    <row r="2023" spans="1:16">
      <c r="A2023" s="12">
        <v>2016</v>
      </c>
      <c r="B2023" s="12" t="s">
        <v>699</v>
      </c>
      <c r="C2023" t="s">
        <v>3582</v>
      </c>
      <c r="D2023">
        <f>IF(B2023="","",VLOOKUP(B2023,'Regionalism Code'!E:G,2,FALSE))</f>
        <v>6543</v>
      </c>
      <c r="E2023" s="12" t="s">
        <v>699</v>
      </c>
      <c r="F2023">
        <f>IF(E2023="","",VLOOKUP(E2023,'Regionalism Code'!G:H,2,FALSE))</f>
        <v>6543</v>
      </c>
      <c r="G2023" s="13">
        <v>198.373673468448</v>
      </c>
      <c r="H2023" s="13">
        <v>156.29264471796699</v>
      </c>
      <c r="I2023" s="13">
        <v>173.75172360096099</v>
      </c>
      <c r="J2023" s="13">
        <v>182.737713569931</v>
      </c>
      <c r="K2023" s="13">
        <v>350.98813762175399</v>
      </c>
      <c r="L2023" s="13">
        <v>199.975141681553</v>
      </c>
      <c r="M2023" s="13">
        <v>127.126634451209</v>
      </c>
      <c r="N2023" s="13">
        <v>136.146339966238</v>
      </c>
      <c r="O2023" s="13">
        <v>131.14521961787199</v>
      </c>
      <c r="P2023" s="13">
        <v>382.07861713158798</v>
      </c>
    </row>
    <row r="2024" spans="1:16">
      <c r="A2024" s="12">
        <v>2017</v>
      </c>
      <c r="B2024" s="12" t="s">
        <v>7</v>
      </c>
      <c r="C2024" t="s">
        <v>3219</v>
      </c>
      <c r="D2024">
        <f>IF(B2024="","",VLOOKUP(B2024,'Regionalism Code'!E:G,2,FALSE))</f>
        <v>1100</v>
      </c>
      <c r="E2024" s="12" t="s">
        <v>7</v>
      </c>
      <c r="F2024">
        <f>IF(E2024="","",VLOOKUP(E2024,'Regionalism Code'!G:H,2,FALSE))</f>
        <v>1100</v>
      </c>
      <c r="G2024" s="13">
        <v>269.90325419167698</v>
      </c>
      <c r="H2024" s="13">
        <v>260.83895283373698</v>
      </c>
      <c r="I2024" s="13">
        <v>290.406817038969</v>
      </c>
      <c r="J2024" s="13">
        <v>301.76721105637603</v>
      </c>
      <c r="K2024" s="13">
        <v>509.37997098490098</v>
      </c>
      <c r="L2024" s="13">
        <v>292.43607619917202</v>
      </c>
      <c r="M2024" s="13">
        <v>281.14390294984798</v>
      </c>
      <c r="N2024" s="13">
        <v>180.34012912440599</v>
      </c>
      <c r="O2024" s="13">
        <v>378.47952770612102</v>
      </c>
      <c r="P2024" s="13">
        <v>262.59171744689701</v>
      </c>
    </row>
    <row r="2025" spans="1:16">
      <c r="A2025" s="12">
        <v>2017</v>
      </c>
      <c r="B2025" s="12" t="s">
        <v>8</v>
      </c>
      <c r="C2025" t="s">
        <v>3220</v>
      </c>
      <c r="D2025">
        <f>IF(B2025="","",VLOOKUP(B2025,'Regionalism Code'!E:G,2,FALSE))</f>
        <v>1200</v>
      </c>
      <c r="E2025" s="12" t="s">
        <v>8</v>
      </c>
      <c r="F2025">
        <f>IF(E2025="","",VLOOKUP(E2025,'Regionalism Code'!G:H,2,FALSE))</f>
        <v>1200</v>
      </c>
      <c r="G2025" s="13">
        <v>237.15197127356001</v>
      </c>
      <c r="H2025" s="13">
        <v>217.24444471174601</v>
      </c>
      <c r="I2025" s="13">
        <v>258.94917620653001</v>
      </c>
      <c r="J2025" s="13">
        <v>259.10930892280197</v>
      </c>
      <c r="K2025" s="13">
        <v>476.32790533789898</v>
      </c>
      <c r="L2025" s="13">
        <v>264.303408894781</v>
      </c>
      <c r="M2025" s="13">
        <v>237.79974907147201</v>
      </c>
      <c r="N2025" s="13">
        <v>169.60476208908301</v>
      </c>
      <c r="O2025" s="13">
        <v>303.00607655036703</v>
      </c>
      <c r="P2025" s="13">
        <v>263.29181921652201</v>
      </c>
    </row>
    <row r="2026" spans="1:16">
      <c r="A2026" s="12">
        <v>2017</v>
      </c>
      <c r="B2026" s="12" t="s">
        <v>13</v>
      </c>
      <c r="C2026" t="s">
        <v>3260</v>
      </c>
      <c r="D2026">
        <f>IF(B2026="","",VLOOKUP(B2026,'Regionalism Code'!E:G,2,FALSE))</f>
        <v>1301</v>
      </c>
      <c r="E2026" s="12" t="s">
        <v>13</v>
      </c>
      <c r="F2026">
        <f>IF(E2026="","",VLOOKUP(E2026,'Regionalism Code'!G:H,2,FALSE))</f>
        <v>1301</v>
      </c>
      <c r="G2026" s="13">
        <v>235.13926589281201</v>
      </c>
      <c r="H2026" s="13">
        <v>218.647393678176</v>
      </c>
      <c r="I2026" s="13">
        <v>250.77970784520599</v>
      </c>
      <c r="J2026" s="13">
        <v>258.016759028482</v>
      </c>
      <c r="K2026" s="13">
        <v>419.24478193687702</v>
      </c>
      <c r="L2026" s="13">
        <v>261.80096158881503</v>
      </c>
      <c r="M2026" s="13">
        <v>214.43877890120501</v>
      </c>
      <c r="N2026" s="13">
        <v>168.213471142354</v>
      </c>
      <c r="O2026" s="13">
        <v>377.82189736562299</v>
      </c>
      <c r="P2026" s="13">
        <v>261.18837197661799</v>
      </c>
    </row>
    <row r="2027" spans="1:16">
      <c r="A2027" s="12">
        <v>2017</v>
      </c>
      <c r="B2027" s="12" t="s">
        <v>16</v>
      </c>
      <c r="C2027" t="s">
        <v>3261</v>
      </c>
      <c r="D2027">
        <f>IF(B2027="","",VLOOKUP(B2027,'Regionalism Code'!E:G,2,FALSE))</f>
        <v>1302</v>
      </c>
      <c r="E2027" s="12" t="s">
        <v>16</v>
      </c>
      <c r="F2027">
        <f>IF(E2027="","",VLOOKUP(E2027,'Regionalism Code'!G:H,2,FALSE))</f>
        <v>1302</v>
      </c>
      <c r="G2027" s="13">
        <v>219.28641287922201</v>
      </c>
      <c r="H2027" s="13">
        <v>198.705999686675</v>
      </c>
      <c r="I2027" s="13">
        <v>233.29358580674301</v>
      </c>
      <c r="J2027" s="13">
        <v>211.19038124662299</v>
      </c>
      <c r="K2027" s="13">
        <v>421.96465894268198</v>
      </c>
      <c r="L2027" s="13">
        <v>232.30335136927599</v>
      </c>
      <c r="M2027" s="13">
        <v>211.59580315985099</v>
      </c>
      <c r="N2027" s="13">
        <v>158.23830865952701</v>
      </c>
      <c r="O2027" s="13">
        <v>283.434238455497</v>
      </c>
      <c r="P2027" s="13">
        <v>261.80274842200998</v>
      </c>
    </row>
    <row r="2028" spans="1:16">
      <c r="A2028" s="12">
        <v>2017</v>
      </c>
      <c r="B2028" s="12" t="s">
        <v>19</v>
      </c>
      <c r="C2028" t="s">
        <v>3262</v>
      </c>
      <c r="D2028">
        <f>IF(B2028="","",VLOOKUP(B2028,'Regionalism Code'!E:G,2,FALSE))</f>
        <v>1303</v>
      </c>
      <c r="E2028" s="12" t="s">
        <v>19</v>
      </c>
      <c r="F2028">
        <f>IF(E2028="","",VLOOKUP(E2028,'Regionalism Code'!G:H,2,FALSE))</f>
        <v>1303</v>
      </c>
      <c r="G2028" s="13">
        <v>225.22511625801499</v>
      </c>
      <c r="H2028" s="13">
        <v>203.663955393094</v>
      </c>
      <c r="I2028" s="13">
        <v>241.55525496845399</v>
      </c>
      <c r="J2028" s="13">
        <v>221.06398370861999</v>
      </c>
      <c r="K2028" s="13">
        <v>434.54440192593398</v>
      </c>
      <c r="L2028" s="13">
        <v>242.67527842619401</v>
      </c>
      <c r="M2028" s="13">
        <v>222.012076188919</v>
      </c>
      <c r="N2028" s="13">
        <v>160.622488658143</v>
      </c>
      <c r="O2028" s="13">
        <v>299.79905881284498</v>
      </c>
      <c r="P2028" s="13">
        <v>266.75903055265502</v>
      </c>
    </row>
    <row r="2029" spans="1:16">
      <c r="A2029" s="12">
        <v>2017</v>
      </c>
      <c r="B2029" s="12" t="s">
        <v>22</v>
      </c>
      <c r="C2029" t="s">
        <v>3263</v>
      </c>
      <c r="D2029">
        <f>IF(B2029="","",VLOOKUP(B2029,'Regionalism Code'!E:G,2,FALSE))</f>
        <v>1304</v>
      </c>
      <c r="E2029" s="12" t="s">
        <v>22</v>
      </c>
      <c r="F2029">
        <f>IF(E2029="","",VLOOKUP(E2029,'Regionalism Code'!G:H,2,FALSE))</f>
        <v>1304</v>
      </c>
      <c r="G2029" s="13">
        <v>211.059096375553</v>
      </c>
      <c r="H2029" s="13">
        <v>192.096462083662</v>
      </c>
      <c r="I2029" s="13">
        <v>216.49243220581201</v>
      </c>
      <c r="J2029" s="13">
        <v>204.676094707066</v>
      </c>
      <c r="K2029" s="13">
        <v>370.04295302324101</v>
      </c>
      <c r="L2029" s="13">
        <v>233.41249834464401</v>
      </c>
      <c r="M2029" s="13">
        <v>191.682305949983</v>
      </c>
      <c r="N2029" s="13">
        <v>156.78646170775099</v>
      </c>
      <c r="O2029" s="13">
        <v>255.94737519548499</v>
      </c>
      <c r="P2029" s="13">
        <v>263.81306940858298</v>
      </c>
    </row>
    <row r="2030" spans="1:16">
      <c r="A2030" s="12">
        <v>2017</v>
      </c>
      <c r="B2030" s="12" t="s">
        <v>25</v>
      </c>
      <c r="C2030" t="s">
        <v>3264</v>
      </c>
      <c r="D2030">
        <f>IF(B2030="","",VLOOKUP(B2030,'Regionalism Code'!E:G,2,FALSE))</f>
        <v>1305</v>
      </c>
      <c r="E2030" s="12" t="s">
        <v>25</v>
      </c>
      <c r="F2030">
        <f>IF(E2030="","",VLOOKUP(E2030,'Regionalism Code'!G:H,2,FALSE))</f>
        <v>1305</v>
      </c>
      <c r="G2030" s="13">
        <v>205.90347643927899</v>
      </c>
      <c r="H2030" s="13">
        <v>184.53909568766801</v>
      </c>
      <c r="I2030" s="13">
        <v>223.01784926653301</v>
      </c>
      <c r="J2030" s="13">
        <v>229.37074155740299</v>
      </c>
      <c r="K2030" s="13">
        <v>388.97736343033802</v>
      </c>
      <c r="L2030" s="13">
        <v>233.90518382131501</v>
      </c>
      <c r="M2030" s="13">
        <v>187.99544216649801</v>
      </c>
      <c r="N2030" s="13">
        <v>161.980016768589</v>
      </c>
      <c r="O2030" s="13">
        <v>269.38050188153898</v>
      </c>
      <c r="P2030" s="13">
        <v>245.36136639987001</v>
      </c>
    </row>
    <row r="2031" spans="1:16">
      <c r="A2031" s="12">
        <v>2017</v>
      </c>
      <c r="B2031" s="12" t="s">
        <v>28</v>
      </c>
      <c r="C2031" t="s">
        <v>3265</v>
      </c>
      <c r="D2031">
        <f>IF(B2031="","",VLOOKUP(B2031,'Regionalism Code'!E:G,2,FALSE))</f>
        <v>1306</v>
      </c>
      <c r="E2031" s="12" t="s">
        <v>28</v>
      </c>
      <c r="F2031">
        <f>IF(E2031="","",VLOOKUP(E2031,'Regionalism Code'!G:H,2,FALSE))</f>
        <v>1306</v>
      </c>
      <c r="G2031" s="13">
        <v>214.85113553401999</v>
      </c>
      <c r="H2031" s="13">
        <v>192.66236558168001</v>
      </c>
      <c r="I2031" s="13">
        <v>234.40546727553101</v>
      </c>
      <c r="J2031" s="13">
        <v>241.33401015202699</v>
      </c>
      <c r="K2031" s="13">
        <v>414.704556389213</v>
      </c>
      <c r="L2031" s="13">
        <v>243.602903070335</v>
      </c>
      <c r="M2031" s="13">
        <v>203.03970539842399</v>
      </c>
      <c r="N2031" s="13">
        <v>166.42814678772001</v>
      </c>
      <c r="O2031" s="13">
        <v>276.138912993612</v>
      </c>
      <c r="P2031" s="13">
        <v>252.59790038151601</v>
      </c>
    </row>
    <row r="2032" spans="1:16">
      <c r="A2032" s="12">
        <v>2017</v>
      </c>
      <c r="B2032" s="12" t="s">
        <v>31</v>
      </c>
      <c r="C2032" t="s">
        <v>3266</v>
      </c>
      <c r="D2032">
        <f>IF(B2032="","",VLOOKUP(B2032,'Regionalism Code'!E:G,2,FALSE))</f>
        <v>1307</v>
      </c>
      <c r="E2032" s="12" t="s">
        <v>31</v>
      </c>
      <c r="F2032">
        <f>IF(E2032="","",VLOOKUP(E2032,'Regionalism Code'!G:H,2,FALSE))</f>
        <v>1307</v>
      </c>
      <c r="G2032" s="13">
        <v>212.760772321991</v>
      </c>
      <c r="H2032" s="13">
        <v>187.44585819549101</v>
      </c>
      <c r="I2032" s="13">
        <v>232.58563282521001</v>
      </c>
      <c r="J2032" s="13">
        <v>203.30673168804699</v>
      </c>
      <c r="K2032" s="13">
        <v>433.92477429515299</v>
      </c>
      <c r="L2032" s="13">
        <v>224.67362443092699</v>
      </c>
      <c r="M2032" s="13">
        <v>209.42214276468999</v>
      </c>
      <c r="N2032" s="13">
        <v>157.59195359162101</v>
      </c>
      <c r="O2032" s="13">
        <v>273.50979077075999</v>
      </c>
      <c r="P2032" s="13">
        <v>260.33828942202598</v>
      </c>
    </row>
    <row r="2033" spans="1:16">
      <c r="A2033" s="12">
        <v>2017</v>
      </c>
      <c r="B2033" s="12" t="s">
        <v>34</v>
      </c>
      <c r="C2033" t="s">
        <v>3267</v>
      </c>
      <c r="D2033">
        <f>IF(B2033="","",VLOOKUP(B2033,'Regionalism Code'!E:G,2,FALSE))</f>
        <v>1308</v>
      </c>
      <c r="E2033" s="12" t="s">
        <v>34</v>
      </c>
      <c r="F2033">
        <f>IF(E2033="","",VLOOKUP(E2033,'Regionalism Code'!G:H,2,FALSE))</f>
        <v>1308</v>
      </c>
      <c r="G2033" s="13">
        <v>210.90577745191101</v>
      </c>
      <c r="H2033" s="13">
        <v>187.07065997192601</v>
      </c>
      <c r="I2033" s="13">
        <v>227.46962930347499</v>
      </c>
      <c r="J2033" s="13">
        <v>197.302386147037</v>
      </c>
      <c r="K2033" s="13">
        <v>416.23644641675901</v>
      </c>
      <c r="L2033" s="13">
        <v>212.744455720313</v>
      </c>
      <c r="M2033" s="13">
        <v>202.80130402515601</v>
      </c>
      <c r="N2033" s="13">
        <v>157.20837986131099</v>
      </c>
      <c r="O2033" s="13">
        <v>278.802672468276</v>
      </c>
      <c r="P2033" s="13">
        <v>259.52268698139699</v>
      </c>
    </row>
    <row r="2034" spans="1:16">
      <c r="A2034" s="12">
        <v>2017</v>
      </c>
      <c r="B2034" s="12" t="s">
        <v>37</v>
      </c>
      <c r="C2034" t="s">
        <v>3268</v>
      </c>
      <c r="D2034">
        <f>IF(B2034="","",VLOOKUP(B2034,'Regionalism Code'!E:G,2,FALSE))</f>
        <v>1309</v>
      </c>
      <c r="E2034" s="12" t="s">
        <v>37</v>
      </c>
      <c r="F2034">
        <f>IF(E2034="","",VLOOKUP(E2034,'Regionalism Code'!G:H,2,FALSE))</f>
        <v>1309</v>
      </c>
      <c r="G2034" s="13">
        <v>205.65156008187199</v>
      </c>
      <c r="H2034" s="13">
        <v>181.939911930721</v>
      </c>
      <c r="I2034" s="13">
        <v>223.27489254451001</v>
      </c>
      <c r="J2034" s="13">
        <v>202.029864880692</v>
      </c>
      <c r="K2034" s="13">
        <v>382.28514510433001</v>
      </c>
      <c r="L2034" s="13">
        <v>225.81526043954801</v>
      </c>
      <c r="M2034" s="13">
        <v>209.05858850460001</v>
      </c>
      <c r="N2034" s="13">
        <v>157.39241518485201</v>
      </c>
      <c r="O2034" s="13">
        <v>264.35533605384899</v>
      </c>
      <c r="P2034" s="13">
        <v>251.935210591838</v>
      </c>
    </row>
    <row r="2035" spans="1:16">
      <c r="A2035" s="12">
        <v>2017</v>
      </c>
      <c r="B2035" s="12" t="s">
        <v>40</v>
      </c>
      <c r="C2035" t="s">
        <v>3269</v>
      </c>
      <c r="D2035">
        <f>IF(B2035="","",VLOOKUP(B2035,'Regionalism Code'!E:G,2,FALSE))</f>
        <v>1310</v>
      </c>
      <c r="E2035" s="12" t="s">
        <v>40</v>
      </c>
      <c r="F2035">
        <f>IF(E2035="","",VLOOKUP(E2035,'Regionalism Code'!G:H,2,FALSE))</f>
        <v>1310</v>
      </c>
      <c r="G2035" s="13">
        <v>235.24900864920801</v>
      </c>
      <c r="H2035" s="13">
        <v>221.93080319079201</v>
      </c>
      <c r="I2035" s="13">
        <v>248.042281502972</v>
      </c>
      <c r="J2035" s="13">
        <v>245.879807859755</v>
      </c>
      <c r="K2035" s="13">
        <v>439.97040974231999</v>
      </c>
      <c r="L2035" s="13">
        <v>254.91472441719301</v>
      </c>
      <c r="M2035" s="13">
        <v>220.80100322674099</v>
      </c>
      <c r="N2035" s="13">
        <v>169.352688815043</v>
      </c>
      <c r="O2035" s="13">
        <v>307.13830735046002</v>
      </c>
      <c r="P2035" s="13">
        <v>255.99248576858599</v>
      </c>
    </row>
    <row r="2036" spans="1:16">
      <c r="A2036" s="12">
        <v>2017</v>
      </c>
      <c r="B2036" s="12" t="s">
        <v>43</v>
      </c>
      <c r="C2036" t="s">
        <v>3270</v>
      </c>
      <c r="D2036">
        <f>IF(B2036="","",VLOOKUP(B2036,'Regionalism Code'!E:G,2,FALSE))</f>
        <v>1311</v>
      </c>
      <c r="E2036" s="12" t="s">
        <v>43</v>
      </c>
      <c r="F2036">
        <f>IF(E2036="","",VLOOKUP(E2036,'Regionalism Code'!G:H,2,FALSE))</f>
        <v>1311</v>
      </c>
      <c r="G2036" s="13">
        <v>204.785361365678</v>
      </c>
      <c r="H2036" s="13">
        <v>183.13537257767001</v>
      </c>
      <c r="I2036" s="13">
        <v>222.678796255626</v>
      </c>
      <c r="J2036" s="13">
        <v>216.670774982155</v>
      </c>
      <c r="K2036" s="13">
        <v>370.87707746761799</v>
      </c>
      <c r="L2036" s="13">
        <v>238.356147051525</v>
      </c>
      <c r="M2036" s="13">
        <v>199.63917709603601</v>
      </c>
      <c r="N2036" s="13">
        <v>161.89866546563701</v>
      </c>
      <c r="O2036" s="13">
        <v>268.61958192698302</v>
      </c>
      <c r="P2036" s="13">
        <v>243.77057663059199</v>
      </c>
    </row>
    <row r="2037" spans="1:16">
      <c r="A2037" s="12">
        <v>2017</v>
      </c>
      <c r="B2037" s="12" t="s">
        <v>48</v>
      </c>
      <c r="C2037" t="s">
        <v>3271</v>
      </c>
      <c r="D2037">
        <f>IF(B2037="","",VLOOKUP(B2037,'Regionalism Code'!E:G,2,FALSE))</f>
        <v>1401</v>
      </c>
      <c r="E2037" s="12" t="s">
        <v>48</v>
      </c>
      <c r="F2037">
        <f>IF(E2037="","",VLOOKUP(E2037,'Regionalism Code'!G:H,2,FALSE))</f>
        <v>1401</v>
      </c>
      <c r="G2037" s="13">
        <v>249.212454837911</v>
      </c>
      <c r="H2037" s="13">
        <v>244.60817590058201</v>
      </c>
      <c r="I2037" s="13">
        <v>244.97358548009299</v>
      </c>
      <c r="J2037" s="13">
        <v>247.136066893806</v>
      </c>
      <c r="K2037" s="13">
        <v>443.88134839212597</v>
      </c>
      <c r="L2037" s="13">
        <v>256.459265764267</v>
      </c>
      <c r="M2037" s="13">
        <v>210.377182118859</v>
      </c>
      <c r="N2037" s="13">
        <v>166.73412821751799</v>
      </c>
      <c r="O2037" s="13">
        <v>304.81475978012702</v>
      </c>
      <c r="P2037" s="13">
        <v>272.13365007972698</v>
      </c>
    </row>
    <row r="2038" spans="1:16">
      <c r="A2038" s="12">
        <v>2017</v>
      </c>
      <c r="B2038" s="12" t="s">
        <v>51</v>
      </c>
      <c r="C2038" t="s">
        <v>3272</v>
      </c>
      <c r="D2038">
        <f>IF(B2038="","",VLOOKUP(B2038,'Regionalism Code'!E:G,2,FALSE))</f>
        <v>1402</v>
      </c>
      <c r="E2038" s="12" t="s">
        <v>51</v>
      </c>
      <c r="F2038">
        <f>IF(E2038="","",VLOOKUP(E2038,'Regionalism Code'!G:H,2,FALSE))</f>
        <v>1402</v>
      </c>
      <c r="G2038" s="13">
        <v>214.571649102122</v>
      </c>
      <c r="H2038" s="13">
        <v>193.71916322223299</v>
      </c>
      <c r="I2038" s="13">
        <v>225.73790216014899</v>
      </c>
      <c r="J2038" s="13">
        <v>204.980744043095</v>
      </c>
      <c r="K2038" s="13">
        <v>404.81220776587702</v>
      </c>
      <c r="L2038" s="13">
        <v>231.87081763352401</v>
      </c>
      <c r="M2038" s="13">
        <v>204.574344814206</v>
      </c>
      <c r="N2038" s="13">
        <v>155.334898446549</v>
      </c>
      <c r="O2038" s="13">
        <v>266.97571806939902</v>
      </c>
      <c r="P2038" s="13">
        <v>263.148476381683</v>
      </c>
    </row>
    <row r="2039" spans="1:16">
      <c r="A2039" s="12">
        <v>2017</v>
      </c>
      <c r="B2039" s="12" t="s">
        <v>54</v>
      </c>
      <c r="C2039" t="s">
        <v>3273</v>
      </c>
      <c r="D2039">
        <f>IF(B2039="","",VLOOKUP(B2039,'Regionalism Code'!E:G,2,FALSE))</f>
        <v>1403</v>
      </c>
      <c r="E2039" s="12" t="s">
        <v>54</v>
      </c>
      <c r="F2039">
        <f>IF(E2039="","",VLOOKUP(E2039,'Regionalism Code'!G:H,2,FALSE))</f>
        <v>1403</v>
      </c>
      <c r="G2039" s="13">
        <v>217.02634105091701</v>
      </c>
      <c r="H2039" s="13">
        <v>200.23435454479301</v>
      </c>
      <c r="I2039" s="13">
        <v>222.20122678295201</v>
      </c>
      <c r="J2039" s="13">
        <v>201.08947237160001</v>
      </c>
      <c r="K2039" s="13">
        <v>389.63068191799402</v>
      </c>
      <c r="L2039" s="13">
        <v>232.17300487524199</v>
      </c>
      <c r="M2039" s="13">
        <v>199.90507142981599</v>
      </c>
      <c r="N2039" s="13">
        <v>154.534376105798</v>
      </c>
      <c r="O2039" s="13">
        <v>272.02990242869703</v>
      </c>
      <c r="P2039" s="13">
        <v>263.08288269205701</v>
      </c>
    </row>
    <row r="2040" spans="1:16">
      <c r="A2040" s="12">
        <v>2017</v>
      </c>
      <c r="B2040" s="12" t="s">
        <v>56</v>
      </c>
      <c r="C2040" t="s">
        <v>3274</v>
      </c>
      <c r="D2040">
        <f>IF(B2040="","",VLOOKUP(B2040,'Regionalism Code'!E:G,2,FALSE))</f>
        <v>1404</v>
      </c>
      <c r="E2040" s="12" t="s">
        <v>56</v>
      </c>
      <c r="F2040">
        <f>IF(E2040="","",VLOOKUP(E2040,'Regionalism Code'!G:H,2,FALSE))</f>
        <v>1404</v>
      </c>
      <c r="G2040" s="13">
        <v>217.622743841274</v>
      </c>
      <c r="H2040" s="13">
        <v>197.759144280046</v>
      </c>
      <c r="I2040" s="13">
        <v>220.37662296590599</v>
      </c>
      <c r="J2040" s="13">
        <v>207.14205913032899</v>
      </c>
      <c r="K2040" s="13">
        <v>383.59875511198402</v>
      </c>
      <c r="L2040" s="13">
        <v>231.112728885346</v>
      </c>
      <c r="M2040" s="13">
        <v>194.26437951199901</v>
      </c>
      <c r="N2040" s="13">
        <v>157.493088024363</v>
      </c>
      <c r="O2040" s="13">
        <v>264.35340092376703</v>
      </c>
      <c r="P2040" s="13">
        <v>278.22108701727501</v>
      </c>
    </row>
    <row r="2041" spans="1:16">
      <c r="A2041" s="12">
        <v>2017</v>
      </c>
      <c r="B2041" s="12" t="s">
        <v>59</v>
      </c>
      <c r="C2041" t="s">
        <v>3275</v>
      </c>
      <c r="D2041">
        <f>IF(B2041="","",VLOOKUP(B2041,'Regionalism Code'!E:G,2,FALSE))</f>
        <v>1405</v>
      </c>
      <c r="E2041" s="12" t="s">
        <v>59</v>
      </c>
      <c r="F2041">
        <f>IF(E2041="","",VLOOKUP(E2041,'Regionalism Code'!G:H,2,FALSE))</f>
        <v>1405</v>
      </c>
      <c r="G2041" s="13">
        <v>225.79744974206599</v>
      </c>
      <c r="H2041" s="13">
        <v>215.96184225922599</v>
      </c>
      <c r="I2041" s="13">
        <v>223.502409186741</v>
      </c>
      <c r="J2041" s="13">
        <v>213.450625036861</v>
      </c>
      <c r="K2041" s="13">
        <v>373.453621551406</v>
      </c>
      <c r="L2041" s="13">
        <v>239.505429496228</v>
      </c>
      <c r="M2041" s="13">
        <v>205.55458296494299</v>
      </c>
      <c r="N2041" s="13">
        <v>158.736965916683</v>
      </c>
      <c r="O2041" s="13">
        <v>270.65476593821899</v>
      </c>
      <c r="P2041" s="13">
        <v>262.45872358628401</v>
      </c>
    </row>
    <row r="2042" spans="1:16">
      <c r="A2042" s="12">
        <v>2017</v>
      </c>
      <c r="B2042" s="12" t="s">
        <v>62</v>
      </c>
      <c r="C2042" t="s">
        <v>3276</v>
      </c>
      <c r="D2042">
        <f>IF(B2042="","",VLOOKUP(B2042,'Regionalism Code'!E:G,2,FALSE))</f>
        <v>1406</v>
      </c>
      <c r="E2042" s="12" t="s">
        <v>62</v>
      </c>
      <c r="F2042">
        <f>IF(E2042="","",VLOOKUP(E2042,'Regionalism Code'!G:H,2,FALSE))</f>
        <v>1406</v>
      </c>
      <c r="G2042" s="13">
        <v>209.261648775786</v>
      </c>
      <c r="H2042" s="13">
        <v>189.83328793965299</v>
      </c>
      <c r="I2042" s="13">
        <v>214.93518575230999</v>
      </c>
      <c r="J2042" s="13">
        <v>190.469976291953</v>
      </c>
      <c r="K2042" s="13">
        <v>387.18997580132702</v>
      </c>
      <c r="L2042" s="13">
        <v>217.403436964929</v>
      </c>
      <c r="M2042" s="13">
        <v>186.937433006617</v>
      </c>
      <c r="N2042" s="13">
        <v>152.70345089649601</v>
      </c>
      <c r="O2042" s="13">
        <v>256.84337006624799</v>
      </c>
      <c r="P2042" s="13">
        <v>263.11684928199497</v>
      </c>
    </row>
    <row r="2043" spans="1:16">
      <c r="A2043" s="12">
        <v>2017</v>
      </c>
      <c r="B2043" s="12" t="s">
        <v>65</v>
      </c>
      <c r="C2043" t="s">
        <v>3277</v>
      </c>
      <c r="D2043">
        <f>IF(B2043="","",VLOOKUP(B2043,'Regionalism Code'!E:G,2,FALSE))</f>
        <v>1407</v>
      </c>
      <c r="E2043" s="12" t="s">
        <v>65</v>
      </c>
      <c r="F2043">
        <f>IF(E2043="","",VLOOKUP(E2043,'Regionalism Code'!G:H,2,FALSE))</f>
        <v>1407</v>
      </c>
      <c r="G2043" s="13">
        <v>222.43423628065699</v>
      </c>
      <c r="H2043" s="13">
        <v>208.23636098735599</v>
      </c>
      <c r="I2043" s="13">
        <v>221.18914206507401</v>
      </c>
      <c r="J2043" s="13">
        <v>221.92958871135801</v>
      </c>
      <c r="K2043" s="13">
        <v>405.16066593036402</v>
      </c>
      <c r="L2043" s="13">
        <v>241.29311349900101</v>
      </c>
      <c r="M2043" s="13">
        <v>180.76282043102501</v>
      </c>
      <c r="N2043" s="13">
        <v>158.13113786773999</v>
      </c>
      <c r="O2043" s="13">
        <v>256.63298271840603</v>
      </c>
      <c r="P2043" s="13">
        <v>271.59151817785499</v>
      </c>
    </row>
    <row r="2044" spans="1:16">
      <c r="A2044" s="12">
        <v>2017</v>
      </c>
      <c r="B2044" s="12" t="s">
        <v>68</v>
      </c>
      <c r="C2044" t="s">
        <v>3278</v>
      </c>
      <c r="D2044">
        <f>IF(B2044="","",VLOOKUP(B2044,'Regionalism Code'!E:G,2,FALSE))</f>
        <v>1408</v>
      </c>
      <c r="E2044" s="12" t="s">
        <v>68</v>
      </c>
      <c r="F2044">
        <f>IF(E2044="","",VLOOKUP(E2044,'Regionalism Code'!G:H,2,FALSE))</f>
        <v>1408</v>
      </c>
      <c r="G2044" s="13">
        <v>216.75237450508601</v>
      </c>
      <c r="H2044" s="13">
        <v>202.18498720091199</v>
      </c>
      <c r="I2044" s="13">
        <v>216.136780222927</v>
      </c>
      <c r="J2044" s="13">
        <v>227.32283936415399</v>
      </c>
      <c r="K2044" s="13">
        <v>359.04234466548701</v>
      </c>
      <c r="L2044" s="13">
        <v>249.73110276795501</v>
      </c>
      <c r="M2044" s="13">
        <v>180.67931373693401</v>
      </c>
      <c r="N2044" s="13">
        <v>161.29074084643801</v>
      </c>
      <c r="O2044" s="13">
        <v>260.091740238451</v>
      </c>
      <c r="P2044" s="13">
        <v>265.98552996329198</v>
      </c>
    </row>
    <row r="2045" spans="1:16">
      <c r="A2045" s="12">
        <v>2017</v>
      </c>
      <c r="B2045" s="12" t="s">
        <v>71</v>
      </c>
      <c r="C2045" t="s">
        <v>3279</v>
      </c>
      <c r="D2045">
        <f>IF(B2045="","",VLOOKUP(B2045,'Regionalism Code'!E:G,2,FALSE))</f>
        <v>1409</v>
      </c>
      <c r="E2045" s="12" t="s">
        <v>71</v>
      </c>
      <c r="F2045">
        <f>IF(E2045="","",VLOOKUP(E2045,'Regionalism Code'!G:H,2,FALSE))</f>
        <v>1409</v>
      </c>
      <c r="G2045" s="13">
        <v>210.31513782693</v>
      </c>
      <c r="H2045" s="13">
        <v>188.85870683670001</v>
      </c>
      <c r="I2045" s="13">
        <v>220.14491389757401</v>
      </c>
      <c r="J2045" s="13">
        <v>198.55578430394499</v>
      </c>
      <c r="K2045" s="13">
        <v>404.19851384698001</v>
      </c>
      <c r="L2045" s="13">
        <v>223.72500952112901</v>
      </c>
      <c r="M2045" s="13">
        <v>189.84218784304699</v>
      </c>
      <c r="N2045" s="13">
        <v>156.725801453304</v>
      </c>
      <c r="O2045" s="13">
        <v>251.66031680427599</v>
      </c>
      <c r="P2045" s="13">
        <v>263.31451107425602</v>
      </c>
    </row>
    <row r="2046" spans="1:16">
      <c r="A2046" s="12">
        <v>2017</v>
      </c>
      <c r="B2046" s="12" t="s">
        <v>74</v>
      </c>
      <c r="C2046" t="s">
        <v>3280</v>
      </c>
      <c r="D2046">
        <f>IF(B2046="","",VLOOKUP(B2046,'Regionalism Code'!E:G,2,FALSE))</f>
        <v>1410</v>
      </c>
      <c r="E2046" s="12" t="s">
        <v>74</v>
      </c>
      <c r="F2046">
        <f>IF(E2046="","",VLOOKUP(E2046,'Regionalism Code'!G:H,2,FALSE))</f>
        <v>1410</v>
      </c>
      <c r="G2046" s="13">
        <v>215.68591567193499</v>
      </c>
      <c r="H2046" s="13">
        <v>201.20415730574501</v>
      </c>
      <c r="I2046" s="13">
        <v>215.789310035939</v>
      </c>
      <c r="J2046" s="13">
        <v>217.24538865912399</v>
      </c>
      <c r="K2046" s="13">
        <v>361.65800376411198</v>
      </c>
      <c r="L2046" s="13">
        <v>237.744989454456</v>
      </c>
      <c r="M2046" s="13">
        <v>185.624246380138</v>
      </c>
      <c r="N2046" s="13">
        <v>159.18350048206301</v>
      </c>
      <c r="O2046" s="13">
        <v>260.11456826436199</v>
      </c>
      <c r="P2046" s="13">
        <v>263.32974446156902</v>
      </c>
    </row>
    <row r="2047" spans="1:16">
      <c r="A2047" s="12">
        <v>2017</v>
      </c>
      <c r="B2047" s="12" t="s">
        <v>77</v>
      </c>
      <c r="C2047" t="s">
        <v>3281</v>
      </c>
      <c r="D2047">
        <f>IF(B2047="","",VLOOKUP(B2047,'Regionalism Code'!E:G,2,FALSE))</f>
        <v>1411</v>
      </c>
      <c r="E2047" s="12" t="s">
        <v>77</v>
      </c>
      <c r="F2047">
        <f>IF(E2047="","",VLOOKUP(E2047,'Regionalism Code'!G:H,2,FALSE))</f>
        <v>1411</v>
      </c>
      <c r="G2047" s="13">
        <v>211.21022853871801</v>
      </c>
      <c r="H2047" s="13">
        <v>191.121747765788</v>
      </c>
      <c r="I2047" s="13">
        <v>210.28257744029</v>
      </c>
      <c r="J2047" s="13">
        <v>197.300996956201</v>
      </c>
      <c r="K2047" s="13">
        <v>380.86624617566503</v>
      </c>
      <c r="L2047" s="13">
        <v>224.71531183446001</v>
      </c>
      <c r="M2047" s="13">
        <v>168.935864968511</v>
      </c>
      <c r="N2047" s="13">
        <v>155.40133745803999</v>
      </c>
      <c r="O2047" s="13">
        <v>247.614270106661</v>
      </c>
      <c r="P2047" s="13">
        <v>279.24065616297202</v>
      </c>
    </row>
    <row r="2048" spans="1:16">
      <c r="A2048" s="12">
        <v>2017</v>
      </c>
      <c r="B2048" s="12" t="s">
        <v>82</v>
      </c>
      <c r="C2048" t="s">
        <v>3282</v>
      </c>
      <c r="D2048">
        <f>IF(B2048="","",VLOOKUP(B2048,'Regionalism Code'!E:G,2,FALSE))</f>
        <v>1501</v>
      </c>
      <c r="E2048" s="12" t="s">
        <v>82</v>
      </c>
      <c r="F2048">
        <f>IF(E2048="","",VLOOKUP(E2048,'Regionalism Code'!G:H,2,FALSE))</f>
        <v>1501</v>
      </c>
      <c r="G2048" s="13">
        <v>246.19839585565299</v>
      </c>
      <c r="H2048" s="13">
        <v>233.919636063647</v>
      </c>
      <c r="I2048" s="13">
        <v>230.14435307777299</v>
      </c>
      <c r="J2048" s="13">
        <v>223.67655354135701</v>
      </c>
      <c r="K2048" s="13">
        <v>424.78621634707002</v>
      </c>
      <c r="L2048" s="13">
        <v>222.82018310577999</v>
      </c>
      <c r="M2048" s="13">
        <v>202.84880363360799</v>
      </c>
      <c r="N2048" s="13">
        <v>154.70196934914799</v>
      </c>
      <c r="O2048" s="13">
        <v>283.59775989774698</v>
      </c>
      <c r="P2048" s="13">
        <v>315.93044883963597</v>
      </c>
    </row>
    <row r="2049" spans="1:16">
      <c r="A2049" s="12">
        <v>2017</v>
      </c>
      <c r="B2049" s="12" t="s">
        <v>85</v>
      </c>
      <c r="C2049" t="s">
        <v>3283</v>
      </c>
      <c r="D2049">
        <f>IF(B2049="","",VLOOKUP(B2049,'Regionalism Code'!E:G,2,FALSE))</f>
        <v>1502</v>
      </c>
      <c r="E2049" s="12" t="s">
        <v>85</v>
      </c>
      <c r="F2049">
        <f>IF(E2049="","",VLOOKUP(E2049,'Regionalism Code'!G:H,2,FALSE))</f>
        <v>1502</v>
      </c>
      <c r="G2049" s="13">
        <v>230.29229694295401</v>
      </c>
      <c r="H2049" s="13">
        <v>218.72918426263999</v>
      </c>
      <c r="I2049" s="13">
        <v>226.364470250653</v>
      </c>
      <c r="J2049" s="13">
        <v>210.83866250139201</v>
      </c>
      <c r="K2049" s="13">
        <v>407.07166586848803</v>
      </c>
      <c r="L2049" s="13">
        <v>219.359216516711</v>
      </c>
      <c r="M2049" s="13">
        <v>205.95844812432199</v>
      </c>
      <c r="N2049" s="13">
        <v>150.73684760841499</v>
      </c>
      <c r="O2049" s="13">
        <v>289.12636437345498</v>
      </c>
      <c r="P2049" s="13">
        <v>275.62506876365899</v>
      </c>
    </row>
    <row r="2050" spans="1:16">
      <c r="A2050" s="12">
        <v>2017</v>
      </c>
      <c r="B2050" s="12" t="s">
        <v>88</v>
      </c>
      <c r="C2050" t="s">
        <v>3284</v>
      </c>
      <c r="D2050">
        <f>IF(B2050="","",VLOOKUP(B2050,'Regionalism Code'!E:G,2,FALSE))</f>
        <v>1503</v>
      </c>
      <c r="E2050" s="12" t="s">
        <v>88</v>
      </c>
      <c r="F2050">
        <f>IF(E2050="","",VLOOKUP(E2050,'Regionalism Code'!G:H,2,FALSE))</f>
        <v>1503</v>
      </c>
      <c r="G2050" s="13">
        <v>232.20010594549399</v>
      </c>
      <c r="H2050" s="13">
        <v>219.80171701263399</v>
      </c>
      <c r="I2050" s="13">
        <v>226.34971496992401</v>
      </c>
      <c r="J2050" s="13">
        <v>200.717631623806</v>
      </c>
      <c r="K2050" s="13">
        <v>423.174733272195</v>
      </c>
      <c r="L2050" s="13">
        <v>216.53039221263199</v>
      </c>
      <c r="M2050" s="13">
        <v>209.10914342144</v>
      </c>
      <c r="N2050" s="13">
        <v>148.099639682549</v>
      </c>
      <c r="O2050" s="13">
        <v>271.73432678291903</v>
      </c>
      <c r="P2050" s="13">
        <v>283.78466571311901</v>
      </c>
    </row>
    <row r="2051" spans="1:16">
      <c r="A2051" s="12">
        <v>2017</v>
      </c>
      <c r="B2051" s="12" t="s">
        <v>91</v>
      </c>
      <c r="C2051" t="s">
        <v>3285</v>
      </c>
      <c r="D2051">
        <f>IF(B2051="","",VLOOKUP(B2051,'Regionalism Code'!E:G,2,FALSE))</f>
        <v>1504</v>
      </c>
      <c r="E2051" s="12" t="s">
        <v>91</v>
      </c>
      <c r="F2051">
        <f>IF(E2051="","",VLOOKUP(E2051,'Regionalism Code'!G:H,2,FALSE))</f>
        <v>1504</v>
      </c>
      <c r="G2051" s="13">
        <v>206.137323608629</v>
      </c>
      <c r="H2051" s="13">
        <v>185.136630719321</v>
      </c>
      <c r="I2051" s="13">
        <v>213.87541654938201</v>
      </c>
      <c r="J2051" s="13">
        <v>186.130396926548</v>
      </c>
      <c r="K2051" s="13">
        <v>375.97288965461303</v>
      </c>
      <c r="L2051" s="13">
        <v>201.70543767018501</v>
      </c>
      <c r="M2051" s="13">
        <v>170.87324291206301</v>
      </c>
      <c r="N2051" s="13">
        <v>150.63618778672301</v>
      </c>
      <c r="O2051" s="13">
        <v>323.77175077752503</v>
      </c>
      <c r="P2051" s="13">
        <v>261.43252115819303</v>
      </c>
    </row>
    <row r="2052" spans="1:16">
      <c r="A2052" s="12">
        <v>2017</v>
      </c>
      <c r="B2052" s="12" t="s">
        <v>93</v>
      </c>
      <c r="C2052" t="s">
        <v>3286</v>
      </c>
      <c r="D2052">
        <f>IF(B2052="","",VLOOKUP(B2052,'Regionalism Code'!E:G,2,FALSE))</f>
        <v>1505</v>
      </c>
      <c r="E2052" s="12" t="s">
        <v>93</v>
      </c>
      <c r="F2052">
        <f>IF(E2052="","",VLOOKUP(E2052,'Regionalism Code'!G:H,2,FALSE))</f>
        <v>1505</v>
      </c>
      <c r="G2052" s="13">
        <v>200.495862501868</v>
      </c>
      <c r="H2052" s="13">
        <v>182.79270209710899</v>
      </c>
      <c r="I2052" s="13">
        <v>207.62797914895199</v>
      </c>
      <c r="J2052" s="13">
        <v>192.83325885291799</v>
      </c>
      <c r="K2052" s="13">
        <v>382.97041713738798</v>
      </c>
      <c r="L2052" s="13">
        <v>207.263385120008</v>
      </c>
      <c r="M2052" s="13">
        <v>160.67746326345599</v>
      </c>
      <c r="N2052" s="13">
        <v>150.866428322921</v>
      </c>
      <c r="O2052" s="13">
        <v>268.69678476944199</v>
      </c>
      <c r="P2052" s="13">
        <v>246.00347469816199</v>
      </c>
    </row>
    <row r="2053" spans="1:16">
      <c r="A2053" s="12">
        <v>2017</v>
      </c>
      <c r="B2053" s="12" t="s">
        <v>95</v>
      </c>
      <c r="C2053" t="s">
        <v>3287</v>
      </c>
      <c r="D2053">
        <f>IF(B2053="","",VLOOKUP(B2053,'Regionalism Code'!E:G,2,FALSE))</f>
        <v>1506</v>
      </c>
      <c r="E2053" s="12" t="s">
        <v>95</v>
      </c>
      <c r="F2053">
        <f>IF(E2053="","",VLOOKUP(E2053,'Regionalism Code'!G:H,2,FALSE))</f>
        <v>1506</v>
      </c>
      <c r="G2053" s="13">
        <v>228.362931072322</v>
      </c>
      <c r="H2053" s="13">
        <v>215.31746880850699</v>
      </c>
      <c r="I2053" s="13">
        <v>221.469263927589</v>
      </c>
      <c r="J2053" s="13">
        <v>195.55318301394601</v>
      </c>
      <c r="K2053" s="13">
        <v>398.87961451051598</v>
      </c>
      <c r="L2053" s="13">
        <v>214.49446675686599</v>
      </c>
      <c r="M2053" s="13">
        <v>206.67245169386601</v>
      </c>
      <c r="N2053" s="13">
        <v>149.88477039069301</v>
      </c>
      <c r="O2053" s="13">
        <v>264.53399796757401</v>
      </c>
      <c r="P2053" s="13">
        <v>283.97967881915702</v>
      </c>
    </row>
    <row r="2054" spans="1:16">
      <c r="A2054" s="12">
        <v>2017</v>
      </c>
      <c r="B2054" s="12" t="s">
        <v>97</v>
      </c>
      <c r="C2054" t="s">
        <v>3288</v>
      </c>
      <c r="D2054">
        <f>IF(B2054="","",VLOOKUP(B2054,'Regionalism Code'!E:G,2,FALSE))</f>
        <v>1507</v>
      </c>
      <c r="E2054" s="12" t="s">
        <v>97</v>
      </c>
      <c r="F2054">
        <f>IF(E2054="","",VLOOKUP(E2054,'Regionalism Code'!G:H,2,FALSE))</f>
        <v>1507</v>
      </c>
      <c r="G2054" s="13">
        <v>208.441265107688</v>
      </c>
      <c r="H2054" s="13">
        <v>188.433982082634</v>
      </c>
      <c r="I2054" s="13">
        <v>223.821916556606</v>
      </c>
      <c r="J2054" s="13">
        <v>196.66013030618899</v>
      </c>
      <c r="K2054" s="13">
        <v>429.01388832135399</v>
      </c>
      <c r="L2054" s="13">
        <v>210.54878913642</v>
      </c>
      <c r="M2054" s="13">
        <v>197.09091656665299</v>
      </c>
      <c r="N2054" s="13">
        <v>149.979147127825</v>
      </c>
      <c r="O2054" s="13">
        <v>265.650500598458</v>
      </c>
      <c r="P2054" s="13">
        <v>246.568643344929</v>
      </c>
    </row>
    <row r="2055" spans="1:16">
      <c r="A2055" s="12">
        <v>2017</v>
      </c>
      <c r="B2055" s="12" t="s">
        <v>99</v>
      </c>
      <c r="C2055" t="s">
        <v>3289</v>
      </c>
      <c r="D2055">
        <f>IF(B2055="","",VLOOKUP(B2055,'Regionalism Code'!E:G,2,FALSE))</f>
        <v>1508</v>
      </c>
      <c r="E2055" s="12" t="s">
        <v>99</v>
      </c>
      <c r="F2055">
        <f>IF(E2055="","",VLOOKUP(E2055,'Regionalism Code'!G:H,2,FALSE))</f>
        <v>1508</v>
      </c>
      <c r="G2055" s="13">
        <v>230.95047660881499</v>
      </c>
      <c r="H2055" s="13">
        <v>200.073289484546</v>
      </c>
      <c r="I2055" s="13">
        <v>213.75012041382001</v>
      </c>
      <c r="J2055" s="13">
        <v>185.53798418141301</v>
      </c>
      <c r="K2055" s="13">
        <v>393.82264898426502</v>
      </c>
      <c r="L2055" s="13">
        <v>195.132952121947</v>
      </c>
      <c r="M2055" s="13">
        <v>181.48146955900501</v>
      </c>
      <c r="N2055" s="13">
        <v>153.609625958713</v>
      </c>
      <c r="O2055" s="13">
        <v>260.95807251186602</v>
      </c>
      <c r="P2055" s="13">
        <v>364.17631325401101</v>
      </c>
    </row>
    <row r="2056" spans="1:16">
      <c r="A2056" s="12">
        <v>2017</v>
      </c>
      <c r="B2056" s="12" t="s">
        <v>100</v>
      </c>
      <c r="C2056" t="s">
        <v>3290</v>
      </c>
      <c r="D2056">
        <f>IF(B2056="","",VLOOKUP(B2056,'Regionalism Code'!E:G,2,FALSE))</f>
        <v>1509</v>
      </c>
      <c r="E2056" s="12" t="s">
        <v>100</v>
      </c>
      <c r="F2056">
        <f>IF(E2056="","",VLOOKUP(E2056,'Regionalism Code'!G:H,2,FALSE))</f>
        <v>1509</v>
      </c>
      <c r="G2056" s="13">
        <v>210.29621993507899</v>
      </c>
      <c r="H2056" s="13">
        <v>179.88154233317999</v>
      </c>
      <c r="I2056" s="13">
        <v>212.69726184914299</v>
      </c>
      <c r="J2056" s="13">
        <v>187.42885319225601</v>
      </c>
      <c r="K2056" s="13">
        <v>396.24050563992103</v>
      </c>
      <c r="L2056" s="13">
        <v>202.73825524282901</v>
      </c>
      <c r="M2056" s="13">
        <v>188.16645761265599</v>
      </c>
      <c r="N2056" s="13">
        <v>146.99417495044599</v>
      </c>
      <c r="O2056" s="13">
        <v>249.52578590680301</v>
      </c>
      <c r="P2056" s="13">
        <v>306.37475215977599</v>
      </c>
    </row>
    <row r="2057" spans="1:16">
      <c r="A2057" s="12">
        <v>2017</v>
      </c>
      <c r="B2057" s="12" t="s">
        <v>101</v>
      </c>
      <c r="C2057" t="s">
        <v>3291</v>
      </c>
      <c r="D2057">
        <f>IF(B2057="","",VLOOKUP(B2057,'Regionalism Code'!E:G,2,FALSE))</f>
        <v>1522</v>
      </c>
      <c r="E2057" s="12" t="s">
        <v>101</v>
      </c>
      <c r="F2057">
        <f>IF(E2057="","",VLOOKUP(E2057,'Regionalism Code'!G:H,2,FALSE))</f>
        <v>1522</v>
      </c>
      <c r="G2057" s="13">
        <v>200.412679356263</v>
      </c>
      <c r="H2057" s="13">
        <v>179.23893301910499</v>
      </c>
      <c r="I2057" s="13">
        <v>209.36543819636401</v>
      </c>
      <c r="J2057" s="13">
        <v>191.089727126062</v>
      </c>
      <c r="K2057" s="13">
        <v>397.19379279215599</v>
      </c>
      <c r="L2057" s="13">
        <v>202.434602233475</v>
      </c>
      <c r="M2057" s="13">
        <v>164.08782605728899</v>
      </c>
      <c r="N2057" s="13">
        <v>148.687841572211</v>
      </c>
      <c r="O2057" s="13">
        <v>267.01804146984199</v>
      </c>
      <c r="P2057" s="13">
        <v>254.07170592970101</v>
      </c>
    </row>
    <row r="2058" spans="1:16">
      <c r="A2058" s="12">
        <v>2017</v>
      </c>
      <c r="B2058" s="12" t="s">
        <v>103</v>
      </c>
      <c r="C2058" t="s">
        <v>3292</v>
      </c>
      <c r="D2058">
        <f>IF(B2058="","",VLOOKUP(B2058,'Regionalism Code'!E:G,2,FALSE))</f>
        <v>1525</v>
      </c>
      <c r="E2058" s="12" t="s">
        <v>103</v>
      </c>
      <c r="F2058">
        <f>IF(E2058="","",VLOOKUP(E2058,'Regionalism Code'!G:H,2,FALSE))</f>
        <v>1525</v>
      </c>
      <c r="G2058" s="13">
        <v>215.28212834368699</v>
      </c>
      <c r="H2058" s="13">
        <v>202.72316621698101</v>
      </c>
      <c r="I2058" s="13">
        <v>222.48784268137601</v>
      </c>
      <c r="J2058" s="13">
        <v>199.69022543359699</v>
      </c>
      <c r="K2058" s="13">
        <v>427.69640980466602</v>
      </c>
      <c r="L2058" s="13">
        <v>206.972356567389</v>
      </c>
      <c r="M2058" s="13">
        <v>194.15318769485</v>
      </c>
      <c r="N2058" s="13">
        <v>148.48370566520799</v>
      </c>
      <c r="O2058" s="13">
        <v>268.46483705585302</v>
      </c>
      <c r="P2058" s="13">
        <v>243.670853375843</v>
      </c>
    </row>
    <row r="2059" spans="1:16">
      <c r="A2059" s="12">
        <v>2017</v>
      </c>
      <c r="B2059" s="12" t="s">
        <v>105</v>
      </c>
      <c r="C2059" t="s">
        <v>3293</v>
      </c>
      <c r="D2059">
        <f>IF(B2059="","",VLOOKUP(B2059,'Regionalism Code'!E:G,2,FALSE))</f>
        <v>1529</v>
      </c>
      <c r="E2059" s="12" t="s">
        <v>105</v>
      </c>
      <c r="F2059">
        <f>IF(E2059="","",VLOOKUP(E2059,'Regionalism Code'!G:H,2,FALSE))</f>
        <v>1529</v>
      </c>
      <c r="G2059" s="13">
        <v>235.76983933283</v>
      </c>
      <c r="H2059" s="13">
        <v>221.35586049873999</v>
      </c>
      <c r="I2059" s="13">
        <v>234.81412946685899</v>
      </c>
      <c r="J2059" s="13">
        <v>208.84980278202201</v>
      </c>
      <c r="K2059" s="13">
        <v>428.12301673496899</v>
      </c>
      <c r="L2059" s="13">
        <v>224.00962752883899</v>
      </c>
      <c r="M2059" s="13">
        <v>233.86342011367901</v>
      </c>
      <c r="N2059" s="13">
        <v>152.732286072806</v>
      </c>
      <c r="O2059" s="13">
        <v>260.57439872908498</v>
      </c>
      <c r="P2059" s="13">
        <v>285.11565024247898</v>
      </c>
    </row>
    <row r="2060" spans="1:16">
      <c r="A2060" s="12">
        <v>2017</v>
      </c>
      <c r="B2060" s="12" t="s">
        <v>108</v>
      </c>
      <c r="C2060" t="s">
        <v>3294</v>
      </c>
      <c r="D2060">
        <f>IF(B2060="","",VLOOKUP(B2060,'Regionalism Code'!E:G,2,FALSE))</f>
        <v>2101</v>
      </c>
      <c r="E2060" s="12" t="s">
        <v>108</v>
      </c>
      <c r="F2060">
        <f>IF(E2060="","",VLOOKUP(E2060,'Regionalism Code'!G:H,2,FALSE))</f>
        <v>2101</v>
      </c>
      <c r="G2060" s="13">
        <v>242.39561372448401</v>
      </c>
      <c r="H2060" s="13">
        <v>232.267272577748</v>
      </c>
      <c r="I2060" s="13">
        <v>253.40371294555499</v>
      </c>
      <c r="J2060" s="13">
        <v>247.21574529274201</v>
      </c>
      <c r="K2060" s="13">
        <v>462.41865510707999</v>
      </c>
      <c r="L2060" s="13">
        <v>252.12971533130701</v>
      </c>
      <c r="M2060" s="13">
        <v>225.17122834427801</v>
      </c>
      <c r="N2060" s="13">
        <v>170.07797660522101</v>
      </c>
      <c r="O2060" s="13">
        <v>312.39178592272901</v>
      </c>
      <c r="P2060" s="13">
        <v>255.85059461812199</v>
      </c>
    </row>
    <row r="2061" spans="1:16">
      <c r="A2061" s="12">
        <v>2017</v>
      </c>
      <c r="B2061" s="12" t="s">
        <v>110</v>
      </c>
      <c r="C2061" t="s">
        <v>3295</v>
      </c>
      <c r="D2061">
        <f>IF(B2061="","",VLOOKUP(B2061,'Regionalism Code'!E:G,2,FALSE))</f>
        <v>2102</v>
      </c>
      <c r="E2061" s="12" t="s">
        <v>110</v>
      </c>
      <c r="F2061">
        <f>IF(E2061="","",VLOOKUP(E2061,'Regionalism Code'!G:H,2,FALSE))</f>
        <v>2102</v>
      </c>
      <c r="G2061" s="13">
        <v>244.82707818970701</v>
      </c>
      <c r="H2061" s="13">
        <v>231.50407611363599</v>
      </c>
      <c r="I2061" s="13">
        <v>256.45806247102399</v>
      </c>
      <c r="J2061" s="13">
        <v>250.34270081680299</v>
      </c>
      <c r="K2061" s="13">
        <v>468.49745575827001</v>
      </c>
      <c r="L2061" s="13">
        <v>255.04525195852099</v>
      </c>
      <c r="M2061" s="13">
        <v>232.64294604716301</v>
      </c>
      <c r="N2061" s="13">
        <v>170.09253206531301</v>
      </c>
      <c r="O2061" s="13">
        <v>311.270306677706</v>
      </c>
      <c r="P2061" s="13">
        <v>267.69904201831099</v>
      </c>
    </row>
    <row r="2062" spans="1:16">
      <c r="A2062" s="12">
        <v>2017</v>
      </c>
      <c r="B2062" s="12" t="s">
        <v>112</v>
      </c>
      <c r="C2062" t="s">
        <v>3296</v>
      </c>
      <c r="D2062">
        <f>IF(B2062="","",VLOOKUP(B2062,'Regionalism Code'!E:G,2,FALSE))</f>
        <v>2103</v>
      </c>
      <c r="E2062" s="12" t="s">
        <v>112</v>
      </c>
      <c r="F2062">
        <f>IF(E2062="","",VLOOKUP(E2062,'Regionalism Code'!G:H,2,FALSE))</f>
        <v>2103</v>
      </c>
      <c r="G2062" s="13">
        <v>215.47527864636501</v>
      </c>
      <c r="H2062" s="13">
        <v>193.53193603021199</v>
      </c>
      <c r="I2062" s="13">
        <v>240.446041153127</v>
      </c>
      <c r="J2062" s="13">
        <v>219.19061479264499</v>
      </c>
      <c r="K2062" s="13">
        <v>447.07155404823698</v>
      </c>
      <c r="L2062" s="13">
        <v>234.233915603231</v>
      </c>
      <c r="M2062" s="13">
        <v>207.97066441843</v>
      </c>
      <c r="N2062" s="13">
        <v>163.58314810034699</v>
      </c>
      <c r="O2062" s="13">
        <v>298.76812925946098</v>
      </c>
      <c r="P2062" s="13">
        <v>242.56917307716199</v>
      </c>
    </row>
    <row r="2063" spans="1:16">
      <c r="A2063" s="12">
        <v>2017</v>
      </c>
      <c r="B2063" s="12" t="s">
        <v>114</v>
      </c>
      <c r="C2063" t="s">
        <v>3297</v>
      </c>
      <c r="D2063">
        <f>IF(B2063="","",VLOOKUP(B2063,'Regionalism Code'!E:G,2,FALSE))</f>
        <v>2104</v>
      </c>
      <c r="E2063" s="12" t="s">
        <v>114</v>
      </c>
      <c r="F2063">
        <f>IF(E2063="","",VLOOKUP(E2063,'Regionalism Code'!G:H,2,FALSE))</f>
        <v>2104</v>
      </c>
      <c r="G2063" s="13">
        <v>218.27976271442199</v>
      </c>
      <c r="H2063" s="13">
        <v>195.75017533398</v>
      </c>
      <c r="I2063" s="13">
        <v>236.047874589505</v>
      </c>
      <c r="J2063" s="13">
        <v>211.479069283516</v>
      </c>
      <c r="K2063" s="13">
        <v>440.36720264069203</v>
      </c>
      <c r="L2063" s="13">
        <v>229.09435379914601</v>
      </c>
      <c r="M2063" s="13">
        <v>206.92512122837601</v>
      </c>
      <c r="N2063" s="13">
        <v>158.94856754904001</v>
      </c>
      <c r="O2063" s="13">
        <v>292.464520968611</v>
      </c>
      <c r="P2063" s="13">
        <v>260.39795474454701</v>
      </c>
    </row>
    <row r="2064" spans="1:16">
      <c r="A2064" s="12">
        <v>2017</v>
      </c>
      <c r="B2064" s="12" t="s">
        <v>116</v>
      </c>
      <c r="C2064" t="s">
        <v>3298</v>
      </c>
      <c r="D2064">
        <f>IF(B2064="","",VLOOKUP(B2064,'Regionalism Code'!E:G,2,FALSE))</f>
        <v>2105</v>
      </c>
      <c r="E2064" s="12" t="s">
        <v>116</v>
      </c>
      <c r="F2064">
        <f>IF(E2064="","",VLOOKUP(E2064,'Regionalism Code'!G:H,2,FALSE))</f>
        <v>2105</v>
      </c>
      <c r="G2064" s="13">
        <v>213.46282640815099</v>
      </c>
      <c r="H2064" s="13">
        <v>188.25026267410499</v>
      </c>
      <c r="I2064" s="13">
        <v>233.49437307627201</v>
      </c>
      <c r="J2064" s="13">
        <v>197.69260867415599</v>
      </c>
      <c r="K2064" s="13">
        <v>441.20089077198998</v>
      </c>
      <c r="L2064" s="13">
        <v>219.12550740185199</v>
      </c>
      <c r="M2064" s="13">
        <v>209.952900975321</v>
      </c>
      <c r="N2064" s="13">
        <v>155.82631333670301</v>
      </c>
      <c r="O2064" s="13">
        <v>282.31314553106699</v>
      </c>
      <c r="P2064" s="13">
        <v>260.32684578293402</v>
      </c>
    </row>
    <row r="2065" spans="1:16">
      <c r="A2065" s="12">
        <v>2017</v>
      </c>
      <c r="B2065" s="12" t="s">
        <v>118</v>
      </c>
      <c r="C2065" t="s">
        <v>3299</v>
      </c>
      <c r="D2065">
        <f>IF(B2065="","",VLOOKUP(B2065,'Regionalism Code'!E:G,2,FALSE))</f>
        <v>2106</v>
      </c>
      <c r="E2065" s="12" t="s">
        <v>118</v>
      </c>
      <c r="F2065">
        <f>IF(E2065="","",VLOOKUP(E2065,'Regionalism Code'!G:H,2,FALSE))</f>
        <v>2106</v>
      </c>
      <c r="G2065" s="13">
        <v>213.635025982348</v>
      </c>
      <c r="H2065" s="13">
        <v>188.52466355919799</v>
      </c>
      <c r="I2065" s="13">
        <v>242.90563599610999</v>
      </c>
      <c r="J2065" s="13">
        <v>218.594191511795</v>
      </c>
      <c r="K2065" s="13">
        <v>471.14469274425102</v>
      </c>
      <c r="L2065" s="13">
        <v>224.838896219308</v>
      </c>
      <c r="M2065" s="13">
        <v>206.404661932186</v>
      </c>
      <c r="N2065" s="13">
        <v>163.60609402309501</v>
      </c>
      <c r="O2065" s="13">
        <v>295.07962036110399</v>
      </c>
      <c r="P2065" s="13">
        <v>243.37274882979199</v>
      </c>
    </row>
    <row r="2066" spans="1:16">
      <c r="A2066" s="12">
        <v>2017</v>
      </c>
      <c r="B2066" s="12" t="s">
        <v>120</v>
      </c>
      <c r="C2066" t="s">
        <v>3300</v>
      </c>
      <c r="D2066">
        <f>IF(B2066="","",VLOOKUP(B2066,'Regionalism Code'!E:G,2,FALSE))</f>
        <v>2107</v>
      </c>
      <c r="E2066" s="12" t="s">
        <v>120</v>
      </c>
      <c r="F2066">
        <f>IF(E2066="","",VLOOKUP(E2066,'Regionalism Code'!G:H,2,FALSE))</f>
        <v>2107</v>
      </c>
      <c r="G2066" s="13">
        <v>206.73929584652501</v>
      </c>
      <c r="H2066" s="13">
        <v>186.52387540986899</v>
      </c>
      <c r="I2066" s="13">
        <v>225.68295890498001</v>
      </c>
      <c r="J2066" s="13">
        <v>198.59872398582601</v>
      </c>
      <c r="K2066" s="13">
        <v>422.491268753854</v>
      </c>
      <c r="L2066" s="13">
        <v>216.32914812798401</v>
      </c>
      <c r="M2066" s="13">
        <v>189.430573311638</v>
      </c>
      <c r="N2066" s="13">
        <v>159.378067002601</v>
      </c>
      <c r="O2066" s="13">
        <v>273.31865405065702</v>
      </c>
      <c r="P2066" s="13">
        <v>239.07928013818699</v>
      </c>
    </row>
    <row r="2067" spans="1:16">
      <c r="A2067" s="12">
        <v>2017</v>
      </c>
      <c r="B2067" s="12" t="s">
        <v>122</v>
      </c>
      <c r="C2067" t="s">
        <v>3301</v>
      </c>
      <c r="D2067">
        <f>IF(B2067="","",VLOOKUP(B2067,'Regionalism Code'!E:G,2,FALSE))</f>
        <v>2108</v>
      </c>
      <c r="E2067" s="12" t="s">
        <v>122</v>
      </c>
      <c r="F2067">
        <f>IF(E2067="","",VLOOKUP(E2067,'Regionalism Code'!G:H,2,FALSE))</f>
        <v>2108</v>
      </c>
      <c r="G2067" s="13">
        <v>217.94178793565001</v>
      </c>
      <c r="H2067" s="13">
        <v>197.976488406079</v>
      </c>
      <c r="I2067" s="13">
        <v>233.567143686365</v>
      </c>
      <c r="J2067" s="13">
        <v>202.042472360727</v>
      </c>
      <c r="K2067" s="13">
        <v>445.02677669918597</v>
      </c>
      <c r="L2067" s="13">
        <v>214.36336883007399</v>
      </c>
      <c r="M2067" s="13">
        <v>197.63355228593201</v>
      </c>
      <c r="N2067" s="13">
        <v>160.378428212811</v>
      </c>
      <c r="O2067" s="13">
        <v>291.50234616124197</v>
      </c>
      <c r="P2067" s="13">
        <v>255.48645231760199</v>
      </c>
    </row>
    <row r="2068" spans="1:16">
      <c r="A2068" s="12">
        <v>2017</v>
      </c>
      <c r="B2068" s="12" t="s">
        <v>124</v>
      </c>
      <c r="C2068" t="s">
        <v>3302</v>
      </c>
      <c r="D2068">
        <f>IF(B2068="","",VLOOKUP(B2068,'Regionalism Code'!E:G,2,FALSE))</f>
        <v>2109</v>
      </c>
      <c r="E2068" s="12" t="s">
        <v>124</v>
      </c>
      <c r="F2068">
        <f>IF(E2068="","",VLOOKUP(E2068,'Regionalism Code'!G:H,2,FALSE))</f>
        <v>2109</v>
      </c>
      <c r="G2068" s="13">
        <v>201.59922114176601</v>
      </c>
      <c r="H2068" s="13">
        <v>178.89501728763801</v>
      </c>
      <c r="I2068" s="13">
        <v>217.862959548563</v>
      </c>
      <c r="J2068" s="13">
        <v>186.37559793297001</v>
      </c>
      <c r="K2068" s="13">
        <v>403.80070958029802</v>
      </c>
      <c r="L2068" s="13">
        <v>206.61690387772501</v>
      </c>
      <c r="M2068" s="13">
        <v>184.32043837233601</v>
      </c>
      <c r="N2068" s="13">
        <v>154.29896436932501</v>
      </c>
      <c r="O2068" s="13">
        <v>268.653148117689</v>
      </c>
      <c r="P2068" s="13">
        <v>247.026657665171</v>
      </c>
    </row>
    <row r="2069" spans="1:16">
      <c r="A2069" s="12">
        <v>2017</v>
      </c>
      <c r="B2069" s="12" t="s">
        <v>126</v>
      </c>
      <c r="C2069" t="s">
        <v>3303</v>
      </c>
      <c r="D2069">
        <f>IF(B2069="","",VLOOKUP(B2069,'Regionalism Code'!E:G,2,FALSE))</f>
        <v>2110</v>
      </c>
      <c r="E2069" s="12" t="s">
        <v>126</v>
      </c>
      <c r="F2069">
        <f>IF(E2069="","",VLOOKUP(E2069,'Regionalism Code'!G:H,2,FALSE))</f>
        <v>2110</v>
      </c>
      <c r="G2069" s="13">
        <v>209.51041466328101</v>
      </c>
      <c r="H2069" s="13">
        <v>186.92061854901601</v>
      </c>
      <c r="I2069" s="13">
        <v>229.11719711474501</v>
      </c>
      <c r="J2069" s="13">
        <v>187.799302891906</v>
      </c>
      <c r="K2069" s="13">
        <v>428.35973815962598</v>
      </c>
      <c r="L2069" s="13">
        <v>219.800880075485</v>
      </c>
      <c r="M2069" s="13">
        <v>200.74956399878999</v>
      </c>
      <c r="N2069" s="13">
        <v>158.53606928954699</v>
      </c>
      <c r="O2069" s="13">
        <v>275.55880182296301</v>
      </c>
      <c r="P2069" s="13">
        <v>248.48572287879301</v>
      </c>
    </row>
    <row r="2070" spans="1:16">
      <c r="A2070" s="12">
        <v>2017</v>
      </c>
      <c r="B2070" s="12" t="s">
        <v>128</v>
      </c>
      <c r="C2070" t="s">
        <v>3304</v>
      </c>
      <c r="D2070">
        <f>IF(B2070="","",VLOOKUP(B2070,'Regionalism Code'!E:G,2,FALSE))</f>
        <v>2111</v>
      </c>
      <c r="E2070" s="12" t="s">
        <v>128</v>
      </c>
      <c r="F2070">
        <f>IF(E2070="","",VLOOKUP(E2070,'Regionalism Code'!G:H,2,FALSE))</f>
        <v>2111</v>
      </c>
      <c r="G2070" s="13">
        <v>224.00247719896001</v>
      </c>
      <c r="H2070" s="13">
        <v>205.31654650241001</v>
      </c>
      <c r="I2070" s="13">
        <v>240.10220304372999</v>
      </c>
      <c r="J2070" s="13">
        <v>205.46956175678599</v>
      </c>
      <c r="K2070" s="13">
        <v>457.90244706317299</v>
      </c>
      <c r="L2070" s="13">
        <v>222.07087135504901</v>
      </c>
      <c r="M2070" s="13">
        <v>222.971848915847</v>
      </c>
      <c r="N2070" s="13">
        <v>157.254934537293</v>
      </c>
      <c r="O2070" s="13">
        <v>278.48290217449897</v>
      </c>
      <c r="P2070" s="13">
        <v>256.46105326721698</v>
      </c>
    </row>
    <row r="2071" spans="1:16">
      <c r="A2071" s="12">
        <v>2017</v>
      </c>
      <c r="B2071" s="12" t="s">
        <v>130</v>
      </c>
      <c r="C2071" t="s">
        <v>3305</v>
      </c>
      <c r="D2071">
        <f>IF(B2071="","",VLOOKUP(B2071,'Regionalism Code'!E:G,2,FALSE))</f>
        <v>2112</v>
      </c>
      <c r="E2071" s="12" t="s">
        <v>130</v>
      </c>
      <c r="F2071">
        <f>IF(E2071="","",VLOOKUP(E2071,'Regionalism Code'!G:H,2,FALSE))</f>
        <v>2112</v>
      </c>
      <c r="G2071" s="13">
        <v>200.266572717049</v>
      </c>
      <c r="H2071" s="13">
        <v>170.69434648739499</v>
      </c>
      <c r="I2071" s="13">
        <v>224.07242221454501</v>
      </c>
      <c r="J2071" s="13">
        <v>187.313447392641</v>
      </c>
      <c r="K2071" s="13">
        <v>419.03224257626903</v>
      </c>
      <c r="L2071" s="13">
        <v>209.09240479093501</v>
      </c>
      <c r="M2071" s="13">
        <v>191.23444548903501</v>
      </c>
      <c r="N2071" s="13">
        <v>160.00481834602101</v>
      </c>
      <c r="O2071" s="13">
        <v>265.33707362200499</v>
      </c>
      <c r="P2071" s="13">
        <v>254.66680888603099</v>
      </c>
    </row>
    <row r="2072" spans="1:16">
      <c r="A2072" s="12">
        <v>2017</v>
      </c>
      <c r="B2072" s="12" t="s">
        <v>132</v>
      </c>
      <c r="C2072" t="s">
        <v>3306</v>
      </c>
      <c r="D2072">
        <f>IF(B2072="","",VLOOKUP(B2072,'Regionalism Code'!E:G,2,FALSE))</f>
        <v>2113</v>
      </c>
      <c r="E2072" s="12" t="s">
        <v>132</v>
      </c>
      <c r="F2072">
        <f>IF(E2072="","",VLOOKUP(E2072,'Regionalism Code'!G:H,2,FALSE))</f>
        <v>2113</v>
      </c>
      <c r="G2072" s="13">
        <v>202.17749481788499</v>
      </c>
      <c r="H2072" s="13">
        <v>162.31388521699901</v>
      </c>
      <c r="I2072" s="13">
        <v>214.024294358438</v>
      </c>
      <c r="J2072" s="13">
        <v>166.041243752648</v>
      </c>
      <c r="K2072" s="13">
        <v>390.16195540660198</v>
      </c>
      <c r="L2072" s="13">
        <v>196.31343151219801</v>
      </c>
      <c r="M2072" s="13">
        <v>185.20874138425799</v>
      </c>
      <c r="N2072" s="13">
        <v>154.576151160519</v>
      </c>
      <c r="O2072" s="13">
        <v>264.08203966112097</v>
      </c>
      <c r="P2072" s="13">
        <v>312.29130316521002</v>
      </c>
    </row>
    <row r="2073" spans="1:16">
      <c r="A2073" s="12">
        <v>2017</v>
      </c>
      <c r="B2073" s="12" t="s">
        <v>134</v>
      </c>
      <c r="C2073" t="s">
        <v>3307</v>
      </c>
      <c r="D2073">
        <f>IF(B2073="","",VLOOKUP(B2073,'Regionalism Code'!E:G,2,FALSE))</f>
        <v>2114</v>
      </c>
      <c r="E2073" s="12" t="s">
        <v>134</v>
      </c>
      <c r="F2073">
        <f>IF(E2073="","",VLOOKUP(E2073,'Regionalism Code'!G:H,2,FALSE))</f>
        <v>2114</v>
      </c>
      <c r="G2073" s="13">
        <v>202.36382020707799</v>
      </c>
      <c r="H2073" s="13">
        <v>177.826333984847</v>
      </c>
      <c r="I2073" s="13">
        <v>233.99766426516999</v>
      </c>
      <c r="J2073" s="13">
        <v>213.342163328628</v>
      </c>
      <c r="K2073" s="13">
        <v>427.01486351557401</v>
      </c>
      <c r="L2073" s="13">
        <v>218.27012097642401</v>
      </c>
      <c r="M2073" s="13">
        <v>208.401574091215</v>
      </c>
      <c r="N2073" s="13">
        <v>165.184616837737</v>
      </c>
      <c r="O2073" s="13">
        <v>271.98665993661501</v>
      </c>
      <c r="P2073" s="13">
        <v>225.91485586421601</v>
      </c>
    </row>
    <row r="2074" spans="1:16">
      <c r="A2074" s="12">
        <v>2017</v>
      </c>
      <c r="B2074" s="12" t="s">
        <v>137</v>
      </c>
      <c r="C2074" t="s">
        <v>3308</v>
      </c>
      <c r="D2074">
        <f>IF(B2074="","",VLOOKUP(B2074,'Regionalism Code'!E:G,2,FALSE))</f>
        <v>2201</v>
      </c>
      <c r="E2074" s="12" t="s">
        <v>137</v>
      </c>
      <c r="F2074">
        <f>IF(E2074="","",VLOOKUP(E2074,'Regionalism Code'!G:H,2,FALSE))</f>
        <v>2201</v>
      </c>
      <c r="G2074" s="13">
        <v>232.06296307213501</v>
      </c>
      <c r="H2074" s="13">
        <v>219.55930990128701</v>
      </c>
      <c r="I2074" s="13">
        <v>240.92028206018199</v>
      </c>
      <c r="J2074" s="13">
        <v>233.03662285540199</v>
      </c>
      <c r="K2074" s="13">
        <v>433.69855368785102</v>
      </c>
      <c r="L2074" s="13">
        <v>244.32839537760199</v>
      </c>
      <c r="M2074" s="13">
        <v>211.280538681476</v>
      </c>
      <c r="N2074" s="13">
        <v>163.57949264474999</v>
      </c>
      <c r="O2074" s="13">
        <v>304.14832479313702</v>
      </c>
      <c r="P2074" s="13">
        <v>257.26885874256402</v>
      </c>
    </row>
    <row r="2075" spans="1:16">
      <c r="A2075" s="12">
        <v>2017</v>
      </c>
      <c r="B2075" s="12" t="s">
        <v>139</v>
      </c>
      <c r="C2075" t="s">
        <v>3225</v>
      </c>
      <c r="D2075">
        <f>IF(B2075="","",VLOOKUP(B2075,'Regionalism Code'!E:G,2,FALSE))</f>
        <v>2202</v>
      </c>
      <c r="E2075" s="12" t="s">
        <v>139</v>
      </c>
      <c r="F2075">
        <f>IF(E2075="","",VLOOKUP(E2075,'Regionalism Code'!G:H,2,FALSE))</f>
        <v>2202</v>
      </c>
      <c r="G2075" s="13">
        <v>215.60836739564499</v>
      </c>
      <c r="H2075" s="13">
        <v>195.12662199433399</v>
      </c>
      <c r="I2075" s="13">
        <v>230.18872928496901</v>
      </c>
      <c r="J2075" s="13">
        <v>210.27270744370799</v>
      </c>
      <c r="K2075" s="13">
        <v>418.92483696751498</v>
      </c>
      <c r="L2075" s="13">
        <v>226.45709397449801</v>
      </c>
      <c r="M2075" s="13">
        <v>203.08901276764601</v>
      </c>
      <c r="N2075" s="13">
        <v>158.58463880697099</v>
      </c>
      <c r="O2075" s="13">
        <v>281.364504068342</v>
      </c>
      <c r="P2075" s="13">
        <v>256.75710349295201</v>
      </c>
    </row>
    <row r="2076" spans="1:16">
      <c r="A2076" s="12">
        <v>2017</v>
      </c>
      <c r="B2076" s="12" t="s">
        <v>141</v>
      </c>
      <c r="C2076" t="s">
        <v>3309</v>
      </c>
      <c r="D2076">
        <f>IF(B2076="","",VLOOKUP(B2076,'Regionalism Code'!E:G,2,FALSE))</f>
        <v>2203</v>
      </c>
      <c r="E2076" s="12" t="s">
        <v>141</v>
      </c>
      <c r="F2076">
        <f>IF(E2076="","",VLOOKUP(E2076,'Regionalism Code'!G:H,2,FALSE))</f>
        <v>2203</v>
      </c>
      <c r="G2076" s="13">
        <v>201.05245606947901</v>
      </c>
      <c r="H2076" s="13">
        <v>173.22360213300399</v>
      </c>
      <c r="I2076" s="13">
        <v>222.49811777765899</v>
      </c>
      <c r="J2076" s="13">
        <v>194.44315854734799</v>
      </c>
      <c r="K2076" s="13">
        <v>406.04868566749502</v>
      </c>
      <c r="L2076" s="13">
        <v>220.63126942166701</v>
      </c>
      <c r="M2076" s="13">
        <v>194.959845743117</v>
      </c>
      <c r="N2076" s="13">
        <v>154.888399362359</v>
      </c>
      <c r="O2076" s="13">
        <v>270.08002921000701</v>
      </c>
      <c r="P2076" s="13">
        <v>253.98499000878701</v>
      </c>
    </row>
    <row r="2077" spans="1:16">
      <c r="A2077" s="12">
        <v>2017</v>
      </c>
      <c r="B2077" s="12" t="s">
        <v>143</v>
      </c>
      <c r="C2077" t="s">
        <v>3310</v>
      </c>
      <c r="D2077">
        <f>IF(B2077="","",VLOOKUP(B2077,'Regionalism Code'!E:G,2,FALSE))</f>
        <v>2204</v>
      </c>
      <c r="E2077" s="12" t="s">
        <v>143</v>
      </c>
      <c r="F2077">
        <f>IF(E2077="","",VLOOKUP(E2077,'Regionalism Code'!G:H,2,FALSE))</f>
        <v>2204</v>
      </c>
      <c r="G2077" s="13">
        <v>198.33532674132601</v>
      </c>
      <c r="H2077" s="13">
        <v>174.86361857536099</v>
      </c>
      <c r="I2077" s="13">
        <v>224.29221367658499</v>
      </c>
      <c r="J2077" s="13">
        <v>188.87569605944</v>
      </c>
      <c r="K2077" s="13">
        <v>408.41986605826202</v>
      </c>
      <c r="L2077" s="13">
        <v>213.74172738375901</v>
      </c>
      <c r="M2077" s="13">
        <v>188.310353324971</v>
      </c>
      <c r="N2077" s="13">
        <v>163.581486117064</v>
      </c>
      <c r="O2077" s="13">
        <v>274.40663337847599</v>
      </c>
      <c r="P2077" s="13">
        <v>228.68286469511801</v>
      </c>
    </row>
    <row r="2078" spans="1:16">
      <c r="A2078" s="12">
        <v>2017</v>
      </c>
      <c r="B2078" s="12" t="s">
        <v>145</v>
      </c>
      <c r="C2078" t="s">
        <v>3311</v>
      </c>
      <c r="D2078">
        <f>IF(B2078="","",VLOOKUP(B2078,'Regionalism Code'!E:G,2,FALSE))</f>
        <v>2205</v>
      </c>
      <c r="E2078" s="12" t="s">
        <v>145</v>
      </c>
      <c r="F2078">
        <f>IF(E2078="","",VLOOKUP(E2078,'Regionalism Code'!G:H,2,FALSE))</f>
        <v>2205</v>
      </c>
      <c r="G2078" s="13">
        <v>207.21029761291001</v>
      </c>
      <c r="H2078" s="13">
        <v>181.147329409376</v>
      </c>
      <c r="I2078" s="13">
        <v>231.14408891262599</v>
      </c>
      <c r="J2078" s="13">
        <v>196.17089276054199</v>
      </c>
      <c r="K2078" s="13">
        <v>437.60220965741598</v>
      </c>
      <c r="L2078" s="13">
        <v>214.49174104300201</v>
      </c>
      <c r="M2078" s="13">
        <v>204.67578381060801</v>
      </c>
      <c r="N2078" s="13">
        <v>158.691745803327</v>
      </c>
      <c r="O2078" s="13">
        <v>270.501415997648</v>
      </c>
      <c r="P2078" s="13">
        <v>249.790959165483</v>
      </c>
    </row>
    <row r="2079" spans="1:16">
      <c r="A2079" s="12">
        <v>2017</v>
      </c>
      <c r="B2079" s="12" t="s">
        <v>146</v>
      </c>
      <c r="C2079" t="s">
        <v>3312</v>
      </c>
      <c r="D2079">
        <f>IF(B2079="","",VLOOKUP(B2079,'Regionalism Code'!E:G,2,FALSE))</f>
        <v>2206</v>
      </c>
      <c r="E2079" s="12" t="s">
        <v>146</v>
      </c>
      <c r="F2079">
        <f>IF(E2079="","",VLOOKUP(E2079,'Regionalism Code'!G:H,2,FALSE))</f>
        <v>2206</v>
      </c>
      <c r="G2079" s="13">
        <v>209.73916863715201</v>
      </c>
      <c r="H2079" s="13">
        <v>182.42608433518799</v>
      </c>
      <c r="I2079" s="13">
        <v>234.305436891396</v>
      </c>
      <c r="J2079" s="13">
        <v>198.54559436949799</v>
      </c>
      <c r="K2079" s="13">
        <v>442.53751358811502</v>
      </c>
      <c r="L2079" s="13">
        <v>220.76544769712399</v>
      </c>
      <c r="M2079" s="13">
        <v>204.81969411350201</v>
      </c>
      <c r="N2079" s="13">
        <v>161.779614797042</v>
      </c>
      <c r="O2079" s="13">
        <v>276.990631801669</v>
      </c>
      <c r="P2079" s="13">
        <v>255.29853585712999</v>
      </c>
    </row>
    <row r="2080" spans="1:16">
      <c r="A2080" s="12">
        <v>2017</v>
      </c>
      <c r="B2080" s="12" t="s">
        <v>148</v>
      </c>
      <c r="C2080" t="s">
        <v>3313</v>
      </c>
      <c r="D2080">
        <f>IF(B2080="","",VLOOKUP(B2080,'Regionalism Code'!E:G,2,FALSE))</f>
        <v>2207</v>
      </c>
      <c r="E2080" s="12" t="s">
        <v>148</v>
      </c>
      <c r="F2080">
        <f>IF(E2080="","",VLOOKUP(E2080,'Regionalism Code'!G:H,2,FALSE))</f>
        <v>2207</v>
      </c>
      <c r="G2080" s="13">
        <v>196.54973979127499</v>
      </c>
      <c r="H2080" s="13">
        <v>171.37203671299599</v>
      </c>
      <c r="I2080" s="13">
        <v>209.25330629201699</v>
      </c>
      <c r="J2080" s="13">
        <v>170.271379881011</v>
      </c>
      <c r="K2080" s="13">
        <v>392.63416893019098</v>
      </c>
      <c r="L2080" s="13">
        <v>186.78207679303699</v>
      </c>
      <c r="M2080" s="13">
        <v>171.06918829616799</v>
      </c>
      <c r="N2080" s="13">
        <v>151.21273658070101</v>
      </c>
      <c r="O2080" s="13">
        <v>264.98761492419999</v>
      </c>
      <c r="P2080" s="13">
        <v>256.61371450310901</v>
      </c>
    </row>
    <row r="2081" spans="1:16">
      <c r="A2081" s="12">
        <v>2017</v>
      </c>
      <c r="B2081" s="12" t="s">
        <v>150</v>
      </c>
      <c r="C2081" t="s">
        <v>3314</v>
      </c>
      <c r="D2081">
        <f>IF(B2081="","",VLOOKUP(B2081,'Regionalism Code'!E:G,2,FALSE))</f>
        <v>2208</v>
      </c>
      <c r="E2081" s="12" t="s">
        <v>150</v>
      </c>
      <c r="F2081">
        <f>IF(E2081="","",VLOOKUP(E2081,'Regionalism Code'!G:H,2,FALSE))</f>
        <v>2208</v>
      </c>
      <c r="G2081" s="13">
        <v>199.33592120357801</v>
      </c>
      <c r="H2081" s="13">
        <v>174.21574518429099</v>
      </c>
      <c r="I2081" s="13">
        <v>213.076474705153</v>
      </c>
      <c r="J2081" s="13">
        <v>183.54834051834001</v>
      </c>
      <c r="K2081" s="13">
        <v>401.62305235746902</v>
      </c>
      <c r="L2081" s="13">
        <v>199.96365364019599</v>
      </c>
      <c r="M2081" s="13">
        <v>170.285336886674</v>
      </c>
      <c r="N2081" s="13">
        <v>154.45575522848901</v>
      </c>
      <c r="O2081" s="13">
        <v>264.30803470446301</v>
      </c>
      <c r="P2081" s="13">
        <v>257.32574358242903</v>
      </c>
    </row>
    <row r="2082" spans="1:16">
      <c r="A2082" s="12">
        <v>2017</v>
      </c>
      <c r="B2082" s="12" t="s">
        <v>152</v>
      </c>
      <c r="C2082" t="s">
        <v>3315</v>
      </c>
      <c r="D2082">
        <f>IF(B2082="","",VLOOKUP(B2082,'Regionalism Code'!E:G,2,FALSE))</f>
        <v>2224</v>
      </c>
      <c r="E2082" s="12" t="s">
        <v>152</v>
      </c>
      <c r="F2082">
        <f>IF(E2082="","",VLOOKUP(E2082,'Regionalism Code'!G:H,2,FALSE))</f>
        <v>2224</v>
      </c>
      <c r="G2082" s="13">
        <v>218.26001232176699</v>
      </c>
      <c r="H2082" s="13">
        <v>193.744513062957</v>
      </c>
      <c r="I2082" s="13">
        <v>246.02314083915999</v>
      </c>
      <c r="J2082" s="13">
        <v>224.53331399783701</v>
      </c>
      <c r="K2082" s="13">
        <v>456.77318436241302</v>
      </c>
      <c r="L2082" s="13">
        <v>230.69651003118801</v>
      </c>
      <c r="M2082" s="13">
        <v>223.796449066154</v>
      </c>
      <c r="N2082" s="13">
        <v>167.90994475939601</v>
      </c>
      <c r="O2082" s="13">
        <v>282.95831056370997</v>
      </c>
      <c r="P2082" s="13">
        <v>248.77312277731099</v>
      </c>
    </row>
    <row r="2083" spans="1:16">
      <c r="A2083" s="12">
        <v>2017</v>
      </c>
      <c r="B2083" s="12" t="s">
        <v>155</v>
      </c>
      <c r="C2083" t="s">
        <v>3316</v>
      </c>
      <c r="D2083">
        <f>IF(B2083="","",VLOOKUP(B2083,'Regionalism Code'!E:G,2,FALSE))</f>
        <v>2301</v>
      </c>
      <c r="E2083" s="12" t="s">
        <v>155</v>
      </c>
      <c r="F2083">
        <f>IF(E2083="","",VLOOKUP(E2083,'Regionalism Code'!G:H,2,FALSE))</f>
        <v>2301</v>
      </c>
      <c r="G2083" s="13">
        <v>236.81509167434001</v>
      </c>
      <c r="H2083" s="13">
        <v>220.118579244166</v>
      </c>
      <c r="I2083" s="13">
        <v>245.41702432592299</v>
      </c>
      <c r="J2083" s="13">
        <v>243.476193381352</v>
      </c>
      <c r="K2083" s="13">
        <v>436.12547789264499</v>
      </c>
      <c r="L2083" s="13">
        <v>254.54407538090899</v>
      </c>
      <c r="M2083" s="13">
        <v>211.35375720649799</v>
      </c>
      <c r="N2083" s="13">
        <v>166.877988432238</v>
      </c>
      <c r="O2083" s="13">
        <v>321.320226927021</v>
      </c>
      <c r="P2083" s="13">
        <v>276.33010393201403</v>
      </c>
    </row>
    <row r="2084" spans="1:16">
      <c r="A2084" s="12">
        <v>2017</v>
      </c>
      <c r="B2084" s="12" t="s">
        <v>157</v>
      </c>
      <c r="C2084" t="s">
        <v>3317</v>
      </c>
      <c r="D2084">
        <f>IF(B2084="","",VLOOKUP(B2084,'Regionalism Code'!E:G,2,FALSE))</f>
        <v>2302</v>
      </c>
      <c r="E2084" s="12" t="s">
        <v>157</v>
      </c>
      <c r="F2084">
        <f>IF(E2084="","",VLOOKUP(E2084,'Regionalism Code'!G:H,2,FALSE))</f>
        <v>2302</v>
      </c>
      <c r="G2084" s="13">
        <v>200.241413774123</v>
      </c>
      <c r="H2084" s="13">
        <v>171.38795686339401</v>
      </c>
      <c r="I2084" s="13">
        <v>221.36618368016801</v>
      </c>
      <c r="J2084" s="13">
        <v>197.818363222448</v>
      </c>
      <c r="K2084" s="13">
        <v>400.30597229691398</v>
      </c>
      <c r="L2084" s="13">
        <v>219.15862662266599</v>
      </c>
      <c r="M2084" s="13">
        <v>189.32588109826099</v>
      </c>
      <c r="N2084" s="13">
        <v>156.17613035578401</v>
      </c>
      <c r="O2084" s="13">
        <v>276.56453140879398</v>
      </c>
      <c r="P2084" s="13">
        <v>257.14023048221998</v>
      </c>
    </row>
    <row r="2085" spans="1:16">
      <c r="A2085" s="12">
        <v>2017</v>
      </c>
      <c r="B2085" s="12" t="s">
        <v>159</v>
      </c>
      <c r="C2085" t="s">
        <v>3318</v>
      </c>
      <c r="D2085">
        <f>IF(B2085="","",VLOOKUP(B2085,'Regionalism Code'!E:G,2,FALSE))</f>
        <v>2303</v>
      </c>
      <c r="E2085" s="12" t="s">
        <v>159</v>
      </c>
      <c r="F2085">
        <f>IF(E2085="","",VLOOKUP(E2085,'Regionalism Code'!G:H,2,FALSE))</f>
        <v>2303</v>
      </c>
      <c r="G2085" s="13">
        <v>204.56195483979101</v>
      </c>
      <c r="H2085" s="13">
        <v>176.907589670786</v>
      </c>
      <c r="I2085" s="13">
        <v>225.56928424852299</v>
      </c>
      <c r="J2085" s="13">
        <v>185.51142694828201</v>
      </c>
      <c r="K2085" s="13">
        <v>413.02886799739798</v>
      </c>
      <c r="L2085" s="13">
        <v>219.177982452404</v>
      </c>
      <c r="M2085" s="13">
        <v>199.642677205079</v>
      </c>
      <c r="N2085" s="13">
        <v>159.05949894225</v>
      </c>
      <c r="O2085" s="13">
        <v>266.74823862222502</v>
      </c>
      <c r="P2085" s="13">
        <v>257.71506380551</v>
      </c>
    </row>
    <row r="2086" spans="1:16">
      <c r="A2086" s="12">
        <v>2017</v>
      </c>
      <c r="B2086" s="12" t="s">
        <v>161</v>
      </c>
      <c r="C2086" t="s">
        <v>3319</v>
      </c>
      <c r="D2086">
        <f>IF(B2086="","",VLOOKUP(B2086,'Regionalism Code'!E:G,2,FALSE))</f>
        <v>2304</v>
      </c>
      <c r="E2086" s="12" t="s">
        <v>161</v>
      </c>
      <c r="F2086">
        <f>IF(E2086="","",VLOOKUP(E2086,'Regionalism Code'!G:H,2,FALSE))</f>
        <v>2304</v>
      </c>
      <c r="G2086" s="13">
        <v>209.188736966242</v>
      </c>
      <c r="H2086" s="13">
        <v>184.623608345512</v>
      </c>
      <c r="I2086" s="13">
        <v>225.42589549247401</v>
      </c>
      <c r="J2086" s="13">
        <v>188.56100564371499</v>
      </c>
      <c r="K2086" s="13">
        <v>416.36391581364501</v>
      </c>
      <c r="L2086" s="13">
        <v>219.53224979296601</v>
      </c>
      <c r="M2086" s="13">
        <v>198.15840766557801</v>
      </c>
      <c r="N2086" s="13">
        <v>157.38390993803301</v>
      </c>
      <c r="O2086" s="13">
        <v>268.57401451189099</v>
      </c>
      <c r="P2086" s="13">
        <v>260.80967899568799</v>
      </c>
    </row>
    <row r="2087" spans="1:16">
      <c r="A2087" s="12">
        <v>2017</v>
      </c>
      <c r="B2087" s="12" t="s">
        <v>163</v>
      </c>
      <c r="C2087" t="s">
        <v>3320</v>
      </c>
      <c r="D2087">
        <f>IF(B2087="","",VLOOKUP(B2087,'Regionalism Code'!E:G,2,FALSE))</f>
        <v>2305</v>
      </c>
      <c r="E2087" s="12" t="s">
        <v>163</v>
      </c>
      <c r="F2087">
        <f>IF(E2087="","",VLOOKUP(E2087,'Regionalism Code'!G:H,2,FALSE))</f>
        <v>2305</v>
      </c>
      <c r="G2087" s="13">
        <v>203.69862528547799</v>
      </c>
      <c r="H2087" s="13">
        <v>178.90415237455801</v>
      </c>
      <c r="I2087" s="13">
        <v>220.73395222578901</v>
      </c>
      <c r="J2087" s="13">
        <v>184.92248363460101</v>
      </c>
      <c r="K2087" s="13">
        <v>418.13249512270897</v>
      </c>
      <c r="L2087" s="13">
        <v>210.62031556497001</v>
      </c>
      <c r="M2087" s="13">
        <v>184.35144364123701</v>
      </c>
      <c r="N2087" s="13">
        <v>156.24273086049701</v>
      </c>
      <c r="O2087" s="13">
        <v>265.05959922047498</v>
      </c>
      <c r="P2087" s="13">
        <v>254.626123911837</v>
      </c>
    </row>
    <row r="2088" spans="1:16">
      <c r="A2088" s="12">
        <v>2017</v>
      </c>
      <c r="B2088" s="12" t="s">
        <v>165</v>
      </c>
      <c r="C2088" t="s">
        <v>3321</v>
      </c>
      <c r="D2088">
        <f>IF(B2088="","",VLOOKUP(B2088,'Regionalism Code'!E:G,2,FALSE))</f>
        <v>2306</v>
      </c>
      <c r="E2088" s="12" t="s">
        <v>165</v>
      </c>
      <c r="F2088">
        <f>IF(E2088="","",VLOOKUP(E2088,'Regionalism Code'!G:H,2,FALSE))</f>
        <v>2306</v>
      </c>
      <c r="G2088" s="13">
        <v>228.529228220725</v>
      </c>
      <c r="H2088" s="13">
        <v>210.37602359388501</v>
      </c>
      <c r="I2088" s="13">
        <v>241.820327347237</v>
      </c>
      <c r="J2088" s="13">
        <v>219.79560170189799</v>
      </c>
      <c r="K2088" s="13">
        <v>431.60227034659903</v>
      </c>
      <c r="L2088" s="13">
        <v>243.855059631431</v>
      </c>
      <c r="M2088" s="13">
        <v>225.43383375175901</v>
      </c>
      <c r="N2088" s="13">
        <v>159.90579051221201</v>
      </c>
      <c r="O2088" s="13">
        <v>301.09705677751498</v>
      </c>
      <c r="P2088" s="13">
        <v>264.33274825720702</v>
      </c>
    </row>
    <row r="2089" spans="1:16">
      <c r="A2089" s="12">
        <v>2017</v>
      </c>
      <c r="B2089" s="12" t="s">
        <v>167</v>
      </c>
      <c r="C2089" t="s">
        <v>3322</v>
      </c>
      <c r="D2089">
        <f>IF(B2089="","",VLOOKUP(B2089,'Regionalism Code'!E:G,2,FALSE))</f>
        <v>2307</v>
      </c>
      <c r="E2089" s="12" t="s">
        <v>167</v>
      </c>
      <c r="F2089">
        <f>IF(E2089="","",VLOOKUP(E2089,'Regionalism Code'!G:H,2,FALSE))</f>
        <v>2307</v>
      </c>
      <c r="G2089" s="13">
        <v>205.611257408775</v>
      </c>
      <c r="H2089" s="13">
        <v>172.87923082945699</v>
      </c>
      <c r="I2089" s="13">
        <v>232.06221211509401</v>
      </c>
      <c r="J2089" s="13">
        <v>193.527183606297</v>
      </c>
      <c r="K2089" s="13">
        <v>435.88672313821598</v>
      </c>
      <c r="L2089" s="13">
        <v>221.670859199316</v>
      </c>
      <c r="M2089" s="13">
        <v>195.326254201231</v>
      </c>
      <c r="N2089" s="13">
        <v>160.856227889298</v>
      </c>
      <c r="O2089" s="13">
        <v>293.93676774288599</v>
      </c>
      <c r="P2089" s="13">
        <v>265.638851739036</v>
      </c>
    </row>
    <row r="2090" spans="1:16">
      <c r="A2090" s="12">
        <v>2017</v>
      </c>
      <c r="B2090" s="12" t="s">
        <v>169</v>
      </c>
      <c r="C2090" t="s">
        <v>3323</v>
      </c>
      <c r="D2090">
        <f>IF(B2090="","",VLOOKUP(B2090,'Regionalism Code'!E:G,2,FALSE))</f>
        <v>2308</v>
      </c>
      <c r="E2090" s="12" t="s">
        <v>169</v>
      </c>
      <c r="F2090">
        <f>IF(E2090="","",VLOOKUP(E2090,'Regionalism Code'!G:H,2,FALSE))</f>
        <v>2308</v>
      </c>
      <c r="G2090" s="13">
        <v>212.40493743730801</v>
      </c>
      <c r="H2090" s="13">
        <v>190.16018983918701</v>
      </c>
      <c r="I2090" s="13">
        <v>227.12403219530901</v>
      </c>
      <c r="J2090" s="13">
        <v>198.61604431882699</v>
      </c>
      <c r="K2090" s="13">
        <v>426.885418566618</v>
      </c>
      <c r="L2090" s="13">
        <v>222.06915659564899</v>
      </c>
      <c r="M2090" s="13">
        <v>192.68975185768599</v>
      </c>
      <c r="N2090" s="13">
        <v>159.20790878528501</v>
      </c>
      <c r="O2090" s="13">
        <v>269.54580547093298</v>
      </c>
      <c r="P2090" s="13">
        <v>259.12278054990497</v>
      </c>
    </row>
    <row r="2091" spans="1:16">
      <c r="A2091" s="12">
        <v>2017</v>
      </c>
      <c r="B2091" s="12" t="s">
        <v>171</v>
      </c>
      <c r="C2091" t="s">
        <v>3324</v>
      </c>
      <c r="D2091">
        <f>IF(B2091="","",VLOOKUP(B2091,'Regionalism Code'!E:G,2,FALSE))</f>
        <v>2309</v>
      </c>
      <c r="E2091" s="12" t="s">
        <v>171</v>
      </c>
      <c r="F2091">
        <f>IF(E2091="","",VLOOKUP(E2091,'Regionalism Code'!G:H,2,FALSE))</f>
        <v>2309</v>
      </c>
      <c r="G2091" s="13">
        <v>204.71103666106001</v>
      </c>
      <c r="H2091" s="13">
        <v>177.960477769421</v>
      </c>
      <c r="I2091" s="13">
        <v>223.55937807191199</v>
      </c>
      <c r="J2091" s="13">
        <v>183.667187018465</v>
      </c>
      <c r="K2091" s="13">
        <v>408.36637370140301</v>
      </c>
      <c r="L2091" s="13">
        <v>213.56235535831999</v>
      </c>
      <c r="M2091" s="13">
        <v>198.84707837916</v>
      </c>
      <c r="N2091" s="13">
        <v>157.40737104764401</v>
      </c>
      <c r="O2091" s="13">
        <v>266.7883525858</v>
      </c>
      <c r="P2091" s="13">
        <v>258.80302496431398</v>
      </c>
    </row>
    <row r="2092" spans="1:16">
      <c r="A2092" s="12">
        <v>2017</v>
      </c>
      <c r="B2092" s="12" t="s">
        <v>173</v>
      </c>
      <c r="C2092" t="s">
        <v>3325</v>
      </c>
      <c r="D2092">
        <f>IF(B2092="","",VLOOKUP(B2092,'Regionalism Code'!E:G,2,FALSE))</f>
        <v>2310</v>
      </c>
      <c r="E2092" s="12" t="s">
        <v>173</v>
      </c>
      <c r="F2092">
        <f>IF(E2092="","",VLOOKUP(E2092,'Regionalism Code'!G:H,2,FALSE))</f>
        <v>2310</v>
      </c>
      <c r="G2092" s="13">
        <v>216.37763882615999</v>
      </c>
      <c r="H2092" s="13">
        <v>193.36704259509801</v>
      </c>
      <c r="I2092" s="13">
        <v>240.26498464607999</v>
      </c>
      <c r="J2092" s="13">
        <v>217.30718076868499</v>
      </c>
      <c r="K2092" s="13">
        <v>447.16338477907499</v>
      </c>
      <c r="L2092" s="13">
        <v>234.27873226724</v>
      </c>
      <c r="M2092" s="13">
        <v>212.35116738904901</v>
      </c>
      <c r="N2092" s="13">
        <v>165.19729015747899</v>
      </c>
      <c r="O2092" s="13">
        <v>280.56044041053201</v>
      </c>
      <c r="P2092" s="13">
        <v>248.96438092595301</v>
      </c>
    </row>
    <row r="2093" spans="1:16">
      <c r="A2093" s="12">
        <v>2017</v>
      </c>
      <c r="B2093" s="12" t="s">
        <v>174</v>
      </c>
      <c r="C2093" t="s">
        <v>3326</v>
      </c>
      <c r="D2093">
        <f>IF(B2093="","",VLOOKUP(B2093,'Regionalism Code'!E:G,2,FALSE))</f>
        <v>2311</v>
      </c>
      <c r="E2093" s="12" t="s">
        <v>174</v>
      </c>
      <c r="F2093">
        <f>IF(E2093="","",VLOOKUP(E2093,'Regionalism Code'!G:H,2,FALSE))</f>
        <v>2311</v>
      </c>
      <c r="G2093" s="13">
        <v>205.27748250388299</v>
      </c>
      <c r="H2093" s="13">
        <v>174.39505392113401</v>
      </c>
      <c r="I2093" s="13">
        <v>230.30911623357099</v>
      </c>
      <c r="J2093" s="13">
        <v>193.66045350283301</v>
      </c>
      <c r="K2093" s="13">
        <v>422.44409502327801</v>
      </c>
      <c r="L2093" s="13">
        <v>214.254347195599</v>
      </c>
      <c r="M2093" s="13">
        <v>190.68331420264801</v>
      </c>
      <c r="N2093" s="13">
        <v>162.743242595813</v>
      </c>
      <c r="O2093" s="13">
        <v>306.878816866107</v>
      </c>
      <c r="P2093" s="13">
        <v>261.77684677994699</v>
      </c>
    </row>
    <row r="2094" spans="1:16">
      <c r="A2094" s="12">
        <v>2017</v>
      </c>
      <c r="B2094" s="12" t="s">
        <v>176</v>
      </c>
      <c r="C2094" t="s">
        <v>3327</v>
      </c>
      <c r="D2094">
        <f>IF(B2094="","",VLOOKUP(B2094,'Regionalism Code'!E:G,2,FALSE))</f>
        <v>2312</v>
      </c>
      <c r="E2094" s="12" t="s">
        <v>176</v>
      </c>
      <c r="F2094">
        <f>IF(E2094="","",VLOOKUP(E2094,'Regionalism Code'!G:H,2,FALSE))</f>
        <v>2312</v>
      </c>
      <c r="G2094" s="13">
        <v>189.47117168448801</v>
      </c>
      <c r="H2094" s="13">
        <v>157.00342895120099</v>
      </c>
      <c r="I2094" s="13">
        <v>212.55683033714399</v>
      </c>
      <c r="J2094" s="13">
        <v>180.963501468668</v>
      </c>
      <c r="K2094" s="13">
        <v>392.725949999558</v>
      </c>
      <c r="L2094" s="13">
        <v>203.72488655044299</v>
      </c>
      <c r="M2094" s="13">
        <v>169.86253845436201</v>
      </c>
      <c r="N2094" s="13">
        <v>156.58117290523899</v>
      </c>
      <c r="O2094" s="13">
        <v>264.93137227295398</v>
      </c>
      <c r="P2094" s="13">
        <v>254.740393166149</v>
      </c>
    </row>
    <row r="2095" spans="1:16">
      <c r="A2095" s="12">
        <v>2017</v>
      </c>
      <c r="B2095" s="12" t="s">
        <v>178</v>
      </c>
      <c r="C2095" t="s">
        <v>3328</v>
      </c>
      <c r="D2095">
        <f>IF(B2095="","",VLOOKUP(B2095,'Regionalism Code'!E:G,2,FALSE))</f>
        <v>2327</v>
      </c>
      <c r="E2095" s="12" t="s">
        <v>178</v>
      </c>
      <c r="F2095">
        <f>IF(E2095="","",VLOOKUP(E2095,'Regionalism Code'!G:H,2,FALSE))</f>
        <v>2327</v>
      </c>
      <c r="G2095" s="13">
        <v>209.568663770554</v>
      </c>
      <c r="H2095" s="13">
        <v>181.63905971326099</v>
      </c>
      <c r="I2095" s="13">
        <v>232.86245126550801</v>
      </c>
      <c r="J2095" s="13">
        <v>195.239800122318</v>
      </c>
      <c r="K2095" s="13">
        <v>434.75294777167699</v>
      </c>
      <c r="L2095" s="13">
        <v>217.63537442130101</v>
      </c>
      <c r="M2095" s="13">
        <v>215.02920997409399</v>
      </c>
      <c r="N2095" s="13">
        <v>157.769579459526</v>
      </c>
      <c r="O2095" s="13">
        <v>268.23296489031497</v>
      </c>
      <c r="P2095" s="13">
        <v>259.47605697513097</v>
      </c>
    </row>
    <row r="2096" spans="1:16">
      <c r="A2096" s="12">
        <v>2017</v>
      </c>
      <c r="B2096" s="12" t="s">
        <v>27</v>
      </c>
      <c r="C2096" t="s">
        <v>3227</v>
      </c>
      <c r="D2096">
        <f>IF(B2096="","",VLOOKUP(B2096,'Regionalism Code'!E:G,2,FALSE))</f>
        <v>3100</v>
      </c>
      <c r="E2096" s="12" t="s">
        <v>27</v>
      </c>
      <c r="F2096">
        <f>IF(E2096="","",VLOOKUP(E2096,'Regionalism Code'!G:H,2,FALSE))</f>
        <v>3100</v>
      </c>
      <c r="G2096" s="13">
        <v>275.55477141447301</v>
      </c>
      <c r="H2096" s="13">
        <v>253.361588845234</v>
      </c>
      <c r="I2096" s="13">
        <v>320.50230226327199</v>
      </c>
      <c r="J2096" s="13">
        <v>330.07122179684399</v>
      </c>
      <c r="K2096" s="13">
        <v>555.30062279096205</v>
      </c>
      <c r="L2096" s="13">
        <v>311.79515115611002</v>
      </c>
      <c r="M2096" s="13">
        <v>288.77558278546502</v>
      </c>
      <c r="N2096" s="13">
        <v>189.84449686906299</v>
      </c>
      <c r="O2096" s="13">
        <v>525.24533992545696</v>
      </c>
      <c r="P2096" s="13">
        <v>267.17636016151698</v>
      </c>
    </row>
    <row r="2097" spans="1:16">
      <c r="A2097" s="12">
        <v>2017</v>
      </c>
      <c r="B2097" s="12" t="s">
        <v>182</v>
      </c>
      <c r="C2097" t="s">
        <v>3329</v>
      </c>
      <c r="D2097">
        <f>IF(B2097="","",VLOOKUP(B2097,'Regionalism Code'!E:G,2,FALSE))</f>
        <v>3201</v>
      </c>
      <c r="E2097" s="12" t="s">
        <v>182</v>
      </c>
      <c r="F2097">
        <f>IF(E2097="","",VLOOKUP(E2097,'Regionalism Code'!G:H,2,FALSE))</f>
        <v>3201</v>
      </c>
      <c r="G2097" s="13">
        <v>271.89674580938203</v>
      </c>
      <c r="H2097" s="13">
        <v>260.37998380203601</v>
      </c>
      <c r="I2097" s="13">
        <v>288.25454902501298</v>
      </c>
      <c r="J2097" s="13">
        <v>322.91940291728503</v>
      </c>
      <c r="K2097" s="13">
        <v>517.52085602951502</v>
      </c>
      <c r="L2097" s="13">
        <v>313.25440867784198</v>
      </c>
      <c r="M2097" s="13">
        <v>257.41526919196201</v>
      </c>
      <c r="N2097" s="13">
        <v>183.96820485610701</v>
      </c>
      <c r="O2097" s="13">
        <v>367.18234575987299</v>
      </c>
      <c r="P2097" s="13">
        <v>280.21681478091699</v>
      </c>
    </row>
    <row r="2098" spans="1:16">
      <c r="A2098" s="12">
        <v>2017</v>
      </c>
      <c r="B2098" s="12" t="s">
        <v>184</v>
      </c>
      <c r="C2098" t="s">
        <v>3330</v>
      </c>
      <c r="D2098">
        <f>IF(B2098="","",VLOOKUP(B2098,'Regionalism Code'!E:G,2,FALSE))</f>
        <v>3202</v>
      </c>
      <c r="E2098" s="12" t="s">
        <v>184</v>
      </c>
      <c r="F2098">
        <f>IF(E2098="","",VLOOKUP(E2098,'Regionalism Code'!G:H,2,FALSE))</f>
        <v>3202</v>
      </c>
      <c r="G2098" s="13">
        <v>260.182635959099</v>
      </c>
      <c r="H2098" s="13">
        <v>251.19552967616301</v>
      </c>
      <c r="I2098" s="13">
        <v>274.33234770388998</v>
      </c>
      <c r="J2098" s="13">
        <v>295.15939729854199</v>
      </c>
      <c r="K2098" s="13">
        <v>496.59772606570903</v>
      </c>
      <c r="L2098" s="13">
        <v>294.85886889922602</v>
      </c>
      <c r="M2098" s="13">
        <v>251.524661206791</v>
      </c>
      <c r="N2098" s="13">
        <v>180.07963212639899</v>
      </c>
      <c r="O2098" s="13">
        <v>314.97234020741399</v>
      </c>
      <c r="P2098" s="13">
        <v>264.16156049686299</v>
      </c>
    </row>
    <row r="2099" spans="1:16">
      <c r="A2099" s="12">
        <v>2017</v>
      </c>
      <c r="B2099" s="12" t="s">
        <v>186</v>
      </c>
      <c r="C2099" t="s">
        <v>3331</v>
      </c>
      <c r="D2099">
        <f>IF(B2099="","",VLOOKUP(B2099,'Regionalism Code'!E:G,2,FALSE))</f>
        <v>3203</v>
      </c>
      <c r="E2099" s="12" t="s">
        <v>186</v>
      </c>
      <c r="F2099">
        <f>IF(E2099="","",VLOOKUP(E2099,'Regionalism Code'!G:H,2,FALSE))</f>
        <v>3203</v>
      </c>
      <c r="G2099" s="13">
        <v>239.32763283190101</v>
      </c>
      <c r="H2099" s="13">
        <v>226.27546526942001</v>
      </c>
      <c r="I2099" s="13">
        <v>254.156531493015</v>
      </c>
      <c r="J2099" s="13">
        <v>270.66189836019498</v>
      </c>
      <c r="K2099" s="13">
        <v>447.16727903518102</v>
      </c>
      <c r="L2099" s="13">
        <v>277.38523547332801</v>
      </c>
      <c r="M2099" s="13">
        <v>224.06480833119701</v>
      </c>
      <c r="N2099" s="13">
        <v>174.57099016546999</v>
      </c>
      <c r="O2099" s="13">
        <v>303.679195613442</v>
      </c>
      <c r="P2099" s="13">
        <v>255.49385280690001</v>
      </c>
    </row>
    <row r="2100" spans="1:16">
      <c r="A2100" s="12">
        <v>2017</v>
      </c>
      <c r="B2100" s="12" t="s">
        <v>187</v>
      </c>
      <c r="C2100" t="s">
        <v>3332</v>
      </c>
      <c r="D2100">
        <f>IF(B2100="","",VLOOKUP(B2100,'Regionalism Code'!E:G,2,FALSE))</f>
        <v>3204</v>
      </c>
      <c r="E2100" s="12" t="s">
        <v>187</v>
      </c>
      <c r="F2100">
        <f>IF(E2100="","",VLOOKUP(E2100,'Regionalism Code'!G:H,2,FALSE))</f>
        <v>3204</v>
      </c>
      <c r="G2100" s="13">
        <v>260.34148750358202</v>
      </c>
      <c r="H2100" s="13">
        <v>250.197998009115</v>
      </c>
      <c r="I2100" s="13">
        <v>279.10148557969598</v>
      </c>
      <c r="J2100" s="13">
        <v>304.56116287818003</v>
      </c>
      <c r="K2100" s="13">
        <v>509.42995333629898</v>
      </c>
      <c r="L2100" s="13">
        <v>301.81964253221298</v>
      </c>
      <c r="M2100" s="13">
        <v>250.98220748210201</v>
      </c>
      <c r="N2100" s="13">
        <v>181.24219902531101</v>
      </c>
      <c r="O2100" s="13">
        <v>330.51495444435398</v>
      </c>
      <c r="P2100" s="13">
        <v>259.761159222473</v>
      </c>
    </row>
    <row r="2101" spans="1:16">
      <c r="A2101" s="12">
        <v>2017</v>
      </c>
      <c r="B2101" s="12" t="s">
        <v>189</v>
      </c>
      <c r="C2101" t="s">
        <v>3333</v>
      </c>
      <c r="D2101">
        <f>IF(B2101="","",VLOOKUP(B2101,'Regionalism Code'!E:G,2,FALSE))</f>
        <v>3205</v>
      </c>
      <c r="E2101" s="12" t="s">
        <v>189</v>
      </c>
      <c r="F2101">
        <f>IF(E2101="","",VLOOKUP(E2101,'Regionalism Code'!G:H,2,FALSE))</f>
        <v>3205</v>
      </c>
      <c r="G2101" s="13">
        <v>267.44260241489002</v>
      </c>
      <c r="H2101" s="13">
        <v>264.42666839578902</v>
      </c>
      <c r="I2101" s="13">
        <v>275.03413839854102</v>
      </c>
      <c r="J2101" s="13">
        <v>308.37533553666299</v>
      </c>
      <c r="K2101" s="13">
        <v>484.24961353531802</v>
      </c>
      <c r="L2101" s="13">
        <v>293.234268927801</v>
      </c>
      <c r="M2101" s="13">
        <v>240.271468848154</v>
      </c>
      <c r="N2101" s="13">
        <v>181.42473574284699</v>
      </c>
      <c r="O2101" s="13">
        <v>359.82887930864302</v>
      </c>
      <c r="P2101" s="13">
        <v>263.62250730025301</v>
      </c>
    </row>
    <row r="2102" spans="1:16">
      <c r="A2102" s="12">
        <v>2017</v>
      </c>
      <c r="B2102" s="12" t="s">
        <v>191</v>
      </c>
      <c r="C2102" t="s">
        <v>3334</v>
      </c>
      <c r="D2102">
        <f>IF(B2102="","",VLOOKUP(B2102,'Regionalism Code'!E:G,2,FALSE))</f>
        <v>3206</v>
      </c>
      <c r="E2102" s="12" t="s">
        <v>191</v>
      </c>
      <c r="F2102">
        <f>IF(E2102="","",VLOOKUP(E2102,'Regionalism Code'!G:H,2,FALSE))</f>
        <v>3206</v>
      </c>
      <c r="G2102" s="13">
        <v>246.17746806925899</v>
      </c>
      <c r="H2102" s="13">
        <v>230.62208070774801</v>
      </c>
      <c r="I2102" s="13">
        <v>270.93283646695397</v>
      </c>
      <c r="J2102" s="13">
        <v>295.795140242061</v>
      </c>
      <c r="K2102" s="13">
        <v>493.60613867316403</v>
      </c>
      <c r="L2102" s="13">
        <v>292.76868983595102</v>
      </c>
      <c r="M2102" s="13">
        <v>241.47578775722801</v>
      </c>
      <c r="N2102" s="13">
        <v>180.16509716584699</v>
      </c>
      <c r="O2102" s="13">
        <v>311.67447108807301</v>
      </c>
      <c r="P2102" s="13">
        <v>252.57172917221899</v>
      </c>
    </row>
    <row r="2103" spans="1:16">
      <c r="A2103" s="12">
        <v>2017</v>
      </c>
      <c r="B2103" s="12" t="s">
        <v>193</v>
      </c>
      <c r="C2103" t="s">
        <v>3335</v>
      </c>
      <c r="D2103">
        <f>IF(B2103="","",VLOOKUP(B2103,'Regionalism Code'!E:G,2,FALSE))</f>
        <v>3207</v>
      </c>
      <c r="E2103" s="12" t="s">
        <v>193</v>
      </c>
      <c r="F2103">
        <f>IF(E2103="","",VLOOKUP(E2103,'Regionalism Code'!G:H,2,FALSE))</f>
        <v>3207</v>
      </c>
      <c r="G2103" s="13">
        <v>236.371480943542</v>
      </c>
      <c r="H2103" s="13">
        <v>220.15600963537401</v>
      </c>
      <c r="I2103" s="13">
        <v>253.94445020900801</v>
      </c>
      <c r="J2103" s="13">
        <v>259.55326903008603</v>
      </c>
      <c r="K2103" s="13">
        <v>457.96498070194298</v>
      </c>
      <c r="L2103" s="13">
        <v>273.04468070016799</v>
      </c>
      <c r="M2103" s="13">
        <v>215.72224457949901</v>
      </c>
      <c r="N2103" s="13">
        <v>175.24568752689001</v>
      </c>
      <c r="O2103" s="13">
        <v>310.13241505726</v>
      </c>
      <c r="P2103" s="13">
        <v>257.99628350343102</v>
      </c>
    </row>
    <row r="2104" spans="1:16">
      <c r="A2104" s="12">
        <v>2017</v>
      </c>
      <c r="B2104" s="12" t="s">
        <v>195</v>
      </c>
      <c r="C2104" t="s">
        <v>3336</v>
      </c>
      <c r="D2104">
        <f>IF(B2104="","",VLOOKUP(B2104,'Regionalism Code'!E:G,2,FALSE))</f>
        <v>3208</v>
      </c>
      <c r="E2104" s="12" t="s">
        <v>195</v>
      </c>
      <c r="F2104">
        <f>IF(E2104="","",VLOOKUP(E2104,'Regionalism Code'!G:H,2,FALSE))</f>
        <v>3208</v>
      </c>
      <c r="G2104" s="13">
        <v>238.79572512421501</v>
      </c>
      <c r="H2104" s="13">
        <v>222.40993038648401</v>
      </c>
      <c r="I2104" s="13">
        <v>255.992381737421</v>
      </c>
      <c r="J2104" s="13">
        <v>269.42680307737203</v>
      </c>
      <c r="K2104" s="13">
        <v>460.27559280188399</v>
      </c>
      <c r="L2104" s="13">
        <v>278.18901212213802</v>
      </c>
      <c r="M2104" s="13">
        <v>218.63131333273199</v>
      </c>
      <c r="N2104" s="13">
        <v>174.10169640221599</v>
      </c>
      <c r="O2104" s="13">
        <v>316.45325906116801</v>
      </c>
      <c r="P2104" s="13">
        <v>261.66690067078702</v>
      </c>
    </row>
    <row r="2105" spans="1:16">
      <c r="A2105" s="12">
        <v>2017</v>
      </c>
      <c r="B2105" s="12" t="s">
        <v>197</v>
      </c>
      <c r="C2105" t="s">
        <v>3337</v>
      </c>
      <c r="D2105">
        <f>IF(B2105="","",VLOOKUP(B2105,'Regionalism Code'!E:G,2,FALSE))</f>
        <v>3209</v>
      </c>
      <c r="E2105" s="12" t="s">
        <v>197</v>
      </c>
      <c r="F2105">
        <f>IF(E2105="","",VLOOKUP(E2105,'Regionalism Code'!G:H,2,FALSE))</f>
        <v>3209</v>
      </c>
      <c r="G2105" s="13">
        <v>239.55354172596401</v>
      </c>
      <c r="H2105" s="13">
        <v>218.06700632639499</v>
      </c>
      <c r="I2105" s="13">
        <v>263.42857629367001</v>
      </c>
      <c r="J2105" s="13">
        <v>268.91806695923498</v>
      </c>
      <c r="K2105" s="13">
        <v>471.87956201973401</v>
      </c>
      <c r="L2105" s="13">
        <v>287.36035597068599</v>
      </c>
      <c r="M2105" s="13">
        <v>227.29607548445099</v>
      </c>
      <c r="N2105" s="13">
        <v>176.49911020649401</v>
      </c>
      <c r="O2105" s="13">
        <v>335.65167820434999</v>
      </c>
      <c r="P2105" s="13">
        <v>267.13165111987598</v>
      </c>
    </row>
    <row r="2106" spans="1:16">
      <c r="A2106" s="12">
        <v>2017</v>
      </c>
      <c r="B2106" s="12" t="s">
        <v>199</v>
      </c>
      <c r="C2106" t="s">
        <v>3338</v>
      </c>
      <c r="D2106">
        <f>IF(B2106="","",VLOOKUP(B2106,'Regionalism Code'!E:G,2,FALSE))</f>
        <v>3210</v>
      </c>
      <c r="E2106" s="12" t="s">
        <v>199</v>
      </c>
      <c r="F2106">
        <f>IF(E2106="","",VLOOKUP(E2106,'Regionalism Code'!G:H,2,FALSE))</f>
        <v>3210</v>
      </c>
      <c r="G2106" s="13">
        <v>251.59925792963401</v>
      </c>
      <c r="H2106" s="13">
        <v>234.99876207812099</v>
      </c>
      <c r="I2106" s="13">
        <v>274.13821806374801</v>
      </c>
      <c r="J2106" s="13">
        <v>286.75393030631</v>
      </c>
      <c r="K2106" s="13">
        <v>499.07897229412202</v>
      </c>
      <c r="L2106" s="13">
        <v>292.48670795749803</v>
      </c>
      <c r="M2106" s="13">
        <v>247.39706309305299</v>
      </c>
      <c r="N2106" s="13">
        <v>176.76400858696999</v>
      </c>
      <c r="O2106" s="13">
        <v>337.06825645221102</v>
      </c>
      <c r="P2106" s="13">
        <v>265.47234541946301</v>
      </c>
    </row>
    <row r="2107" spans="1:16">
      <c r="A2107" s="12">
        <v>2017</v>
      </c>
      <c r="B2107" s="12" t="s">
        <v>201</v>
      </c>
      <c r="C2107" t="s">
        <v>3339</v>
      </c>
      <c r="D2107">
        <f>IF(B2107="","",VLOOKUP(B2107,'Regionalism Code'!E:G,2,FALSE))</f>
        <v>3211</v>
      </c>
      <c r="E2107" s="12" t="s">
        <v>201</v>
      </c>
      <c r="F2107">
        <f>IF(E2107="","",VLOOKUP(E2107,'Regionalism Code'!G:H,2,FALSE))</f>
        <v>3211</v>
      </c>
      <c r="G2107" s="13">
        <v>252.54795620223001</v>
      </c>
      <c r="H2107" s="13">
        <v>238.37848903374501</v>
      </c>
      <c r="I2107" s="13">
        <v>274.92635197256601</v>
      </c>
      <c r="J2107" s="13">
        <v>286.67123245329202</v>
      </c>
      <c r="K2107" s="13">
        <v>504.25116050582301</v>
      </c>
      <c r="L2107" s="13">
        <v>290.31868263373798</v>
      </c>
      <c r="M2107" s="13">
        <v>250.361299533264</v>
      </c>
      <c r="N2107" s="13">
        <v>177.29706092968701</v>
      </c>
      <c r="O2107" s="13">
        <v>328.71154837168899</v>
      </c>
      <c r="P2107" s="13">
        <v>258.68565813827797</v>
      </c>
    </row>
    <row r="2108" spans="1:16">
      <c r="A2108" s="12">
        <v>2017</v>
      </c>
      <c r="B2108" s="12" t="s">
        <v>203</v>
      </c>
      <c r="C2108" t="s">
        <v>3340</v>
      </c>
      <c r="D2108">
        <f>IF(B2108="","",VLOOKUP(B2108,'Regionalism Code'!E:G,2,FALSE))</f>
        <v>3212</v>
      </c>
      <c r="E2108" s="12" t="s">
        <v>203</v>
      </c>
      <c r="F2108">
        <f>IF(E2108="","",VLOOKUP(E2108,'Regionalism Code'!G:H,2,FALSE))</f>
        <v>3212</v>
      </c>
      <c r="G2108" s="13">
        <v>247.07807120773299</v>
      </c>
      <c r="H2108" s="13">
        <v>228.504306867764</v>
      </c>
      <c r="I2108" s="13">
        <v>271.56946228510401</v>
      </c>
      <c r="J2108" s="13">
        <v>278.03751289903101</v>
      </c>
      <c r="K2108" s="13">
        <v>495.03479085615299</v>
      </c>
      <c r="L2108" s="13">
        <v>290.67693922090399</v>
      </c>
      <c r="M2108" s="13">
        <v>240.75889631978799</v>
      </c>
      <c r="N2108" s="13">
        <v>177.653526796525</v>
      </c>
      <c r="O2108" s="13">
        <v>335.95201529407501</v>
      </c>
      <c r="P2108" s="13">
        <v>263.91870431180399</v>
      </c>
    </row>
    <row r="2109" spans="1:16">
      <c r="A2109" s="12">
        <v>2017</v>
      </c>
      <c r="B2109" s="12" t="s">
        <v>205</v>
      </c>
      <c r="C2109" t="s">
        <v>3341</v>
      </c>
      <c r="D2109">
        <f>IF(B2109="","",VLOOKUP(B2109,'Regionalism Code'!E:G,2,FALSE))</f>
        <v>3213</v>
      </c>
      <c r="E2109" s="12" t="s">
        <v>205</v>
      </c>
      <c r="F2109">
        <f>IF(E2109="","",VLOOKUP(E2109,'Regionalism Code'!G:H,2,FALSE))</f>
        <v>3213</v>
      </c>
      <c r="G2109" s="13">
        <v>235.77494685437199</v>
      </c>
      <c r="H2109" s="13">
        <v>224.47540229311599</v>
      </c>
      <c r="I2109" s="13">
        <v>249.46624421929999</v>
      </c>
      <c r="J2109" s="13">
        <v>270.65865473807497</v>
      </c>
      <c r="K2109" s="13">
        <v>464.41166311489502</v>
      </c>
      <c r="L2109" s="13">
        <v>267.63480120564901</v>
      </c>
      <c r="M2109" s="13">
        <v>194.06970502464301</v>
      </c>
      <c r="N2109" s="13">
        <v>175.38977560869799</v>
      </c>
      <c r="O2109" s="13">
        <v>307.45830257720701</v>
      </c>
      <c r="P2109" s="13">
        <v>248.221020313428</v>
      </c>
    </row>
    <row r="2110" spans="1:16">
      <c r="A2110" s="12">
        <v>2017</v>
      </c>
      <c r="B2110" s="12" t="s">
        <v>208</v>
      </c>
      <c r="C2110" t="s">
        <v>3342</v>
      </c>
      <c r="D2110">
        <f>IF(B2110="","",VLOOKUP(B2110,'Regionalism Code'!E:G,2,FALSE))</f>
        <v>3301</v>
      </c>
      <c r="E2110" s="12" t="s">
        <v>208</v>
      </c>
      <c r="F2110">
        <f>IF(E2110="","",VLOOKUP(E2110,'Regionalism Code'!G:H,2,FALSE))</f>
        <v>3301</v>
      </c>
      <c r="G2110" s="13">
        <v>285.432032690955</v>
      </c>
      <c r="H2110" s="13">
        <v>267.12852569486802</v>
      </c>
      <c r="I2110" s="13">
        <v>325.67913113923998</v>
      </c>
      <c r="J2110" s="13">
        <v>375.98930894728602</v>
      </c>
      <c r="K2110" s="13">
        <v>588.18991503263805</v>
      </c>
      <c r="L2110" s="13">
        <v>338.266644201151</v>
      </c>
      <c r="M2110" s="13">
        <v>276.90413369416098</v>
      </c>
      <c r="N2110" s="13">
        <v>195.25781171095801</v>
      </c>
      <c r="O2110" s="13">
        <v>497.10851865120497</v>
      </c>
      <c r="P2110" s="13">
        <v>272.75201418210099</v>
      </c>
    </row>
    <row r="2111" spans="1:16">
      <c r="A2111" s="12">
        <v>2017</v>
      </c>
      <c r="B2111" s="12" t="s">
        <v>210</v>
      </c>
      <c r="C2111" t="s">
        <v>3343</v>
      </c>
      <c r="D2111">
        <f>IF(B2111="","",VLOOKUP(B2111,'Regionalism Code'!E:G,2,FALSE))</f>
        <v>3302</v>
      </c>
      <c r="E2111" s="12" t="s">
        <v>210</v>
      </c>
      <c r="F2111">
        <f>IF(E2111="","",VLOOKUP(E2111,'Regionalism Code'!G:H,2,FALSE))</f>
        <v>3302</v>
      </c>
      <c r="G2111" s="13">
        <v>258.55045969097898</v>
      </c>
      <c r="H2111" s="13">
        <v>243.958197758235</v>
      </c>
      <c r="I2111" s="13">
        <v>283.72636191922902</v>
      </c>
      <c r="J2111" s="13">
        <v>308.61735963417402</v>
      </c>
      <c r="K2111" s="13">
        <v>515.89134843571401</v>
      </c>
      <c r="L2111" s="13">
        <v>300.89990574678302</v>
      </c>
      <c r="M2111" s="13">
        <v>251.60243734324399</v>
      </c>
      <c r="N2111" s="13">
        <v>183.78906246403</v>
      </c>
      <c r="O2111" s="13">
        <v>353.86353677315498</v>
      </c>
      <c r="P2111" s="13">
        <v>261.00107797774598</v>
      </c>
    </row>
    <row r="2112" spans="1:16">
      <c r="A2112" s="12">
        <v>2017</v>
      </c>
      <c r="B2112" s="12" t="s">
        <v>212</v>
      </c>
      <c r="C2112" t="s">
        <v>3344</v>
      </c>
      <c r="D2112">
        <f>IF(B2112="","",VLOOKUP(B2112,'Regionalism Code'!E:G,2,FALSE))</f>
        <v>3303</v>
      </c>
      <c r="E2112" s="12" t="s">
        <v>212</v>
      </c>
      <c r="F2112">
        <f>IF(E2112="","",VLOOKUP(E2112,'Regionalism Code'!G:H,2,FALSE))</f>
        <v>3303</v>
      </c>
      <c r="G2112" s="13">
        <v>260.21856059500402</v>
      </c>
      <c r="H2112" s="13">
        <v>239.38494109149499</v>
      </c>
      <c r="I2112" s="13">
        <v>295.53942497464999</v>
      </c>
      <c r="J2112" s="13">
        <v>334.72990497938002</v>
      </c>
      <c r="K2112" s="13">
        <v>526.24994362226698</v>
      </c>
      <c r="L2112" s="13">
        <v>334.07308031327</v>
      </c>
      <c r="M2112" s="13">
        <v>252.61841647902</v>
      </c>
      <c r="N2112" s="13">
        <v>186.24663340519399</v>
      </c>
      <c r="O2112" s="13">
        <v>410.72861691083102</v>
      </c>
      <c r="P2112" s="13">
        <v>264.84313359534002</v>
      </c>
    </row>
    <row r="2113" spans="1:16">
      <c r="A2113" s="12">
        <v>2017</v>
      </c>
      <c r="B2113" s="12" t="s">
        <v>214</v>
      </c>
      <c r="C2113" t="s">
        <v>3345</v>
      </c>
      <c r="D2113">
        <f>IF(B2113="","",VLOOKUP(B2113,'Regionalism Code'!E:G,2,FALSE))</f>
        <v>3304</v>
      </c>
      <c r="E2113" s="12" t="s">
        <v>214</v>
      </c>
      <c r="F2113">
        <f>IF(E2113="","",VLOOKUP(E2113,'Regionalism Code'!G:H,2,FALSE))</f>
        <v>3304</v>
      </c>
      <c r="G2113" s="13">
        <v>252.923373248188</v>
      </c>
      <c r="H2113" s="13">
        <v>237.683771898289</v>
      </c>
      <c r="I2113" s="13">
        <v>281.71744836365201</v>
      </c>
      <c r="J2113" s="13">
        <v>310.47251472211798</v>
      </c>
      <c r="K2113" s="13">
        <v>528.17759118055903</v>
      </c>
      <c r="L2113" s="13">
        <v>300.97331039382698</v>
      </c>
      <c r="M2113" s="13">
        <v>249.05899538595401</v>
      </c>
      <c r="N2113" s="13">
        <v>184.318466549807</v>
      </c>
      <c r="O2113" s="13">
        <v>317.89718881971203</v>
      </c>
      <c r="P2113" s="13">
        <v>250.93635802277799</v>
      </c>
    </row>
    <row r="2114" spans="1:16">
      <c r="A2114" s="12">
        <v>2017</v>
      </c>
      <c r="B2114" s="12" t="s">
        <v>216</v>
      </c>
      <c r="C2114" t="s">
        <v>3346</v>
      </c>
      <c r="D2114">
        <f>IF(B2114="","",VLOOKUP(B2114,'Regionalism Code'!E:G,2,FALSE))</f>
        <v>3305</v>
      </c>
      <c r="E2114" s="12" t="s">
        <v>216</v>
      </c>
      <c r="F2114">
        <f>IF(E2114="","",VLOOKUP(E2114,'Regionalism Code'!G:H,2,FALSE))</f>
        <v>3305</v>
      </c>
      <c r="G2114" s="13">
        <v>249.64199941274401</v>
      </c>
      <c r="H2114" s="13">
        <v>231.85476395111499</v>
      </c>
      <c r="I2114" s="13">
        <v>285.73450332709399</v>
      </c>
      <c r="J2114" s="13">
        <v>328.77170542799701</v>
      </c>
      <c r="K2114" s="13">
        <v>553.56648014772497</v>
      </c>
      <c r="L2114" s="13">
        <v>304.91140053373198</v>
      </c>
      <c r="M2114" s="13">
        <v>242.71041125767499</v>
      </c>
      <c r="N2114" s="13">
        <v>186.391176936173</v>
      </c>
      <c r="O2114" s="13">
        <v>315.18098108459799</v>
      </c>
      <c r="P2114" s="13">
        <v>242.80462690655301</v>
      </c>
    </row>
    <row r="2115" spans="1:16">
      <c r="A2115" s="12">
        <v>2017</v>
      </c>
      <c r="B2115" s="12" t="s">
        <v>218</v>
      </c>
      <c r="C2115" t="s">
        <v>3347</v>
      </c>
      <c r="D2115">
        <f>IF(B2115="","",VLOOKUP(B2115,'Regionalism Code'!E:G,2,FALSE))</f>
        <v>3306</v>
      </c>
      <c r="E2115" s="12" t="s">
        <v>218</v>
      </c>
      <c r="F2115">
        <f>IF(E2115="","",VLOOKUP(E2115,'Regionalism Code'!G:H,2,FALSE))</f>
        <v>3306</v>
      </c>
      <c r="G2115" s="13">
        <v>245.75312354721299</v>
      </c>
      <c r="H2115" s="13">
        <v>224.83740425120399</v>
      </c>
      <c r="I2115" s="13">
        <v>277.59853633081798</v>
      </c>
      <c r="J2115" s="13">
        <v>307.05030121607098</v>
      </c>
      <c r="K2115" s="13">
        <v>512.52508021997198</v>
      </c>
      <c r="L2115" s="13">
        <v>303.57118661992001</v>
      </c>
      <c r="M2115" s="13">
        <v>247.017948451439</v>
      </c>
      <c r="N2115" s="13">
        <v>182.44574692718399</v>
      </c>
      <c r="O2115" s="13">
        <v>313.78676553342501</v>
      </c>
      <c r="P2115" s="13">
        <v>256.96334898067198</v>
      </c>
    </row>
    <row r="2116" spans="1:16">
      <c r="A2116" s="12">
        <v>2017</v>
      </c>
      <c r="B2116" s="12" t="s">
        <v>220</v>
      </c>
      <c r="C2116" t="s">
        <v>3348</v>
      </c>
      <c r="D2116">
        <f>IF(B2116="","",VLOOKUP(B2116,'Regionalism Code'!E:G,2,FALSE))</f>
        <v>3307</v>
      </c>
      <c r="E2116" s="12" t="s">
        <v>220</v>
      </c>
      <c r="F2116">
        <f>IF(E2116="","",VLOOKUP(E2116,'Regionalism Code'!G:H,2,FALSE))</f>
        <v>3307</v>
      </c>
      <c r="G2116" s="13">
        <v>253.80021150148499</v>
      </c>
      <c r="H2116" s="13">
        <v>241.44789753742899</v>
      </c>
      <c r="I2116" s="13">
        <v>290.04145760910501</v>
      </c>
      <c r="J2116" s="13">
        <v>352.26127535282302</v>
      </c>
      <c r="K2116" s="13">
        <v>537.88560760104497</v>
      </c>
      <c r="L2116" s="13">
        <v>317.001452428243</v>
      </c>
      <c r="M2116" s="13">
        <v>242.080206531318</v>
      </c>
      <c r="N2116" s="13">
        <v>190.785053079845</v>
      </c>
      <c r="O2116" s="13">
        <v>350.02402439347901</v>
      </c>
      <c r="P2116" s="13">
        <v>228.746789008158</v>
      </c>
    </row>
    <row r="2117" spans="1:16">
      <c r="A2117" s="12">
        <v>2017</v>
      </c>
      <c r="B2117" s="12" t="s">
        <v>222</v>
      </c>
      <c r="C2117" t="s">
        <v>3349</v>
      </c>
      <c r="D2117">
        <f>IF(B2117="","",VLOOKUP(B2117,'Regionalism Code'!E:G,2,FALSE))</f>
        <v>3308</v>
      </c>
      <c r="E2117" s="12" t="s">
        <v>222</v>
      </c>
      <c r="F2117">
        <f>IF(E2117="","",VLOOKUP(E2117,'Regionalism Code'!G:H,2,FALSE))</f>
        <v>3308</v>
      </c>
      <c r="G2117" s="13">
        <v>241.63582299700599</v>
      </c>
      <c r="H2117" s="13">
        <v>219.32200525775701</v>
      </c>
      <c r="I2117" s="13">
        <v>274.86140699669102</v>
      </c>
      <c r="J2117" s="13">
        <v>291.02191826369801</v>
      </c>
      <c r="K2117" s="13">
        <v>513.18416590329002</v>
      </c>
      <c r="L2117" s="13">
        <v>291.10074895128702</v>
      </c>
      <c r="M2117" s="13">
        <v>239.49308217810801</v>
      </c>
      <c r="N2117" s="13">
        <v>180.73127122957899</v>
      </c>
      <c r="O2117" s="13">
        <v>325.54134426069197</v>
      </c>
      <c r="P2117" s="13">
        <v>254.95430374575099</v>
      </c>
    </row>
    <row r="2118" spans="1:16">
      <c r="A2118" s="12">
        <v>2017</v>
      </c>
      <c r="B2118" s="12" t="s">
        <v>224</v>
      </c>
      <c r="C2118" t="s">
        <v>3350</v>
      </c>
      <c r="D2118">
        <f>IF(B2118="","",VLOOKUP(B2118,'Regionalism Code'!E:G,2,FALSE))</f>
        <v>3309</v>
      </c>
      <c r="E2118" s="12" t="s">
        <v>224</v>
      </c>
      <c r="F2118">
        <f>IF(E2118="","",VLOOKUP(E2118,'Regionalism Code'!G:H,2,FALSE))</f>
        <v>3309</v>
      </c>
      <c r="G2118" s="13">
        <v>247.95733373243201</v>
      </c>
      <c r="H2118" s="13">
        <v>226.49785375996899</v>
      </c>
      <c r="I2118" s="13">
        <v>280.77660105144003</v>
      </c>
      <c r="J2118" s="13">
        <v>281.99082373940001</v>
      </c>
      <c r="K2118" s="13">
        <v>534.70145678899098</v>
      </c>
      <c r="L2118" s="13">
        <v>289.23243591295301</v>
      </c>
      <c r="M2118" s="13">
        <v>264.62745633016499</v>
      </c>
      <c r="N2118" s="13">
        <v>175.588396059519</v>
      </c>
      <c r="O2118" s="13">
        <v>312.23806703753098</v>
      </c>
      <c r="P2118" s="13">
        <v>259.19353455378598</v>
      </c>
    </row>
    <row r="2119" spans="1:16">
      <c r="A2119" s="12">
        <v>2017</v>
      </c>
      <c r="B2119" s="12" t="s">
        <v>225</v>
      </c>
      <c r="C2119" t="s">
        <v>3340</v>
      </c>
      <c r="D2119">
        <f>IF(B2119="","",VLOOKUP(B2119,'Regionalism Code'!E:G,2,FALSE))</f>
        <v>3310</v>
      </c>
      <c r="E2119" s="12" t="s">
        <v>225</v>
      </c>
      <c r="F2119">
        <f>IF(E2119="","",VLOOKUP(E2119,'Regionalism Code'!G:H,2,FALSE))</f>
        <v>3310</v>
      </c>
      <c r="G2119" s="13">
        <v>246.87705312464499</v>
      </c>
      <c r="H2119" s="13">
        <v>230.465824757474</v>
      </c>
      <c r="I2119" s="13">
        <v>277.284986016929</v>
      </c>
      <c r="J2119" s="13">
        <v>319.06513752776499</v>
      </c>
      <c r="K2119" s="13">
        <v>512.78319734510706</v>
      </c>
      <c r="L2119" s="13">
        <v>306.01067206476398</v>
      </c>
      <c r="M2119" s="13">
        <v>238.15879450175601</v>
      </c>
      <c r="N2119" s="13">
        <v>184.38764654945601</v>
      </c>
      <c r="O2119" s="13">
        <v>318.26020212101002</v>
      </c>
      <c r="P2119" s="13">
        <v>245.82572500108299</v>
      </c>
    </row>
    <row r="2120" spans="1:16">
      <c r="A2120" s="12">
        <v>2017</v>
      </c>
      <c r="B2120" s="12" t="s">
        <v>226</v>
      </c>
      <c r="C2120" t="s">
        <v>3351</v>
      </c>
      <c r="D2120">
        <f>IF(B2120="","",VLOOKUP(B2120,'Regionalism Code'!E:G,2,FALSE))</f>
        <v>3311</v>
      </c>
      <c r="E2120" s="12" t="s">
        <v>226</v>
      </c>
      <c r="F2120">
        <f>IF(E2120="","",VLOOKUP(E2120,'Regionalism Code'!G:H,2,FALSE))</f>
        <v>3311</v>
      </c>
      <c r="G2120" s="13">
        <v>241.28417451163401</v>
      </c>
      <c r="H2120" s="13">
        <v>220.25199937364101</v>
      </c>
      <c r="I2120" s="13">
        <v>276.070263959025</v>
      </c>
      <c r="J2120" s="13">
        <v>302.82435480999698</v>
      </c>
      <c r="K2120" s="13">
        <v>509.60897247412299</v>
      </c>
      <c r="L2120" s="13">
        <v>296.08666744716902</v>
      </c>
      <c r="M2120" s="13">
        <v>244.72557946859101</v>
      </c>
      <c r="N2120" s="13">
        <v>182.96282340404801</v>
      </c>
      <c r="O2120" s="13">
        <v>313.52594323625999</v>
      </c>
      <c r="P2120" s="13">
        <v>247.53498680915101</v>
      </c>
    </row>
    <row r="2121" spans="1:16">
      <c r="A2121" s="12">
        <v>2017</v>
      </c>
      <c r="B2121" s="12" t="s">
        <v>228</v>
      </c>
      <c r="C2121" t="s">
        <v>3352</v>
      </c>
      <c r="D2121">
        <f>IF(B2121="","",VLOOKUP(B2121,'Regionalism Code'!E:G,2,FALSE))</f>
        <v>3401</v>
      </c>
      <c r="E2121" s="12" t="s">
        <v>228</v>
      </c>
      <c r="F2121">
        <f>IF(E2121="","",VLOOKUP(E2121,'Regionalism Code'!G:H,2,FALSE))</f>
        <v>3401</v>
      </c>
      <c r="G2121" s="13">
        <v>256.24108548711899</v>
      </c>
      <c r="H2121" s="13">
        <v>239.61914505228799</v>
      </c>
      <c r="I2121" s="13">
        <v>279.223878401062</v>
      </c>
      <c r="J2121" s="13">
        <v>309.73446771784398</v>
      </c>
      <c r="K2121" s="13">
        <v>494.08791800544998</v>
      </c>
      <c r="L2121" s="13">
        <v>303.05740469819602</v>
      </c>
      <c r="M2121" s="13">
        <v>231.06325228382099</v>
      </c>
      <c r="N2121" s="13">
        <v>181.009110946823</v>
      </c>
      <c r="O2121" s="13">
        <v>403.52265382797401</v>
      </c>
      <c r="P2121" s="13">
        <v>269.37875226701198</v>
      </c>
    </row>
    <row r="2122" spans="1:16">
      <c r="A2122" s="12">
        <v>2017</v>
      </c>
      <c r="B2122" s="12" t="s">
        <v>230</v>
      </c>
      <c r="C2122" t="s">
        <v>3353</v>
      </c>
      <c r="D2122">
        <f>IF(B2122="","",VLOOKUP(B2122,'Regionalism Code'!E:G,2,FALSE))</f>
        <v>3402</v>
      </c>
      <c r="E2122" s="12" t="s">
        <v>230</v>
      </c>
      <c r="F2122">
        <f>IF(E2122="","",VLOOKUP(E2122,'Regionalism Code'!G:H,2,FALSE))</f>
        <v>3402</v>
      </c>
      <c r="G2122" s="13">
        <v>241.63918782387401</v>
      </c>
      <c r="H2122" s="13">
        <v>215.698197203555</v>
      </c>
      <c r="I2122" s="13">
        <v>274.111684987648</v>
      </c>
      <c r="J2122" s="13">
        <v>286.54579397394002</v>
      </c>
      <c r="K2122" s="13">
        <v>502.88684287100801</v>
      </c>
      <c r="L2122" s="13">
        <v>291.83254768633401</v>
      </c>
      <c r="M2122" s="13">
        <v>230.915531416623</v>
      </c>
      <c r="N2122" s="13">
        <v>173.19290727939099</v>
      </c>
      <c r="O2122" s="13">
        <v>385.856401976705</v>
      </c>
      <c r="P2122" s="13">
        <v>268.30300854811099</v>
      </c>
    </row>
    <row r="2123" spans="1:16">
      <c r="A2123" s="12">
        <v>2017</v>
      </c>
      <c r="B2123" s="12" t="s">
        <v>232</v>
      </c>
      <c r="C2123" t="s">
        <v>3354</v>
      </c>
      <c r="D2123">
        <f>IF(B2123="","",VLOOKUP(B2123,'Regionalism Code'!E:G,2,FALSE))</f>
        <v>3403</v>
      </c>
      <c r="E2123" s="12" t="s">
        <v>232</v>
      </c>
      <c r="F2123">
        <f>IF(E2123="","",VLOOKUP(E2123,'Regionalism Code'!G:H,2,FALSE))</f>
        <v>3403</v>
      </c>
      <c r="G2123" s="13">
        <v>221.70513293161099</v>
      </c>
      <c r="H2123" s="13">
        <v>192.88784381771899</v>
      </c>
      <c r="I2123" s="13">
        <v>252.359104084893</v>
      </c>
      <c r="J2123" s="13">
        <v>256.87131399648098</v>
      </c>
      <c r="K2123" s="13">
        <v>475.78164755068599</v>
      </c>
      <c r="L2123" s="13">
        <v>261.31975951936897</v>
      </c>
      <c r="M2123" s="13">
        <v>209.75497725282301</v>
      </c>
      <c r="N2123" s="13">
        <v>170.26598510416801</v>
      </c>
      <c r="O2123" s="13">
        <v>308.50705771348998</v>
      </c>
      <c r="P2123" s="13">
        <v>261.16977101995798</v>
      </c>
    </row>
    <row r="2124" spans="1:16">
      <c r="A2124" s="12">
        <v>2017</v>
      </c>
      <c r="B2124" s="12" t="s">
        <v>234</v>
      </c>
      <c r="C2124" t="s">
        <v>3355</v>
      </c>
      <c r="D2124">
        <f>IF(B2124="","",VLOOKUP(B2124,'Regionalism Code'!E:G,2,FALSE))</f>
        <v>3404</v>
      </c>
      <c r="E2124" s="12" t="s">
        <v>234</v>
      </c>
      <c r="F2124">
        <f>IF(E2124="","",VLOOKUP(E2124,'Regionalism Code'!G:H,2,FALSE))</f>
        <v>3404</v>
      </c>
      <c r="G2124" s="13">
        <v>221.88884330965101</v>
      </c>
      <c r="H2124" s="13">
        <v>181.75306301082699</v>
      </c>
      <c r="I2124" s="13">
        <v>265.84219227057002</v>
      </c>
      <c r="J2124" s="13">
        <v>249.062392551036</v>
      </c>
      <c r="K2124" s="13">
        <v>465.17536328258598</v>
      </c>
      <c r="L2124" s="13">
        <v>267.63835577834101</v>
      </c>
      <c r="M2124" s="13">
        <v>229.607474773284</v>
      </c>
      <c r="N2124" s="13">
        <v>164.64720001833999</v>
      </c>
      <c r="O2124" s="13">
        <v>430.57032324218898</v>
      </c>
      <c r="P2124" s="13">
        <v>274.55987982933902</v>
      </c>
    </row>
    <row r="2125" spans="1:16">
      <c r="A2125" s="12">
        <v>2017</v>
      </c>
      <c r="B2125" s="12" t="s">
        <v>236</v>
      </c>
      <c r="C2125" t="s">
        <v>3356</v>
      </c>
      <c r="D2125">
        <f>IF(B2125="","",VLOOKUP(B2125,'Regionalism Code'!E:G,2,FALSE))</f>
        <v>3405</v>
      </c>
      <c r="E2125" s="12" t="s">
        <v>236</v>
      </c>
      <c r="F2125">
        <f>IF(E2125="","",VLOOKUP(E2125,'Regionalism Code'!G:H,2,FALSE))</f>
        <v>3405</v>
      </c>
      <c r="G2125" s="13">
        <v>234.33570427649701</v>
      </c>
      <c r="H2125" s="13">
        <v>208.551977434842</v>
      </c>
      <c r="I2125" s="13">
        <v>264.86760312676802</v>
      </c>
      <c r="J2125" s="13">
        <v>277.16748114947598</v>
      </c>
      <c r="K2125" s="13">
        <v>487.49271555676</v>
      </c>
      <c r="L2125" s="13">
        <v>284.45219812732699</v>
      </c>
      <c r="M2125" s="13">
        <v>229.58843165971601</v>
      </c>
      <c r="N2125" s="13">
        <v>173.11055021933001</v>
      </c>
      <c r="O2125" s="13">
        <v>330.71047033396297</v>
      </c>
      <c r="P2125" s="13">
        <v>264.00617004257202</v>
      </c>
    </row>
    <row r="2126" spans="1:16">
      <c r="A2126" s="12">
        <v>2017</v>
      </c>
      <c r="B2126" s="12" t="s">
        <v>238</v>
      </c>
      <c r="C2126" t="s">
        <v>3357</v>
      </c>
      <c r="D2126">
        <f>IF(B2126="","",VLOOKUP(B2126,'Regionalism Code'!E:G,2,FALSE))</f>
        <v>3406</v>
      </c>
      <c r="E2126" s="12" t="s">
        <v>238</v>
      </c>
      <c r="F2126">
        <f>IF(E2126="","",VLOOKUP(E2126,'Regionalism Code'!G:H,2,FALSE))</f>
        <v>3406</v>
      </c>
      <c r="G2126" s="13">
        <v>220.846592607361</v>
      </c>
      <c r="H2126" s="13">
        <v>189.83969344725099</v>
      </c>
      <c r="I2126" s="13">
        <v>241.70177684348801</v>
      </c>
      <c r="J2126" s="13">
        <v>230.94946652129099</v>
      </c>
      <c r="K2126" s="13">
        <v>423.66463174233797</v>
      </c>
      <c r="L2126" s="13">
        <v>250.68162197255899</v>
      </c>
      <c r="M2126" s="13">
        <v>211.47854644133201</v>
      </c>
      <c r="N2126" s="13">
        <v>162.23646157805899</v>
      </c>
      <c r="O2126" s="13">
        <v>329.28134896124601</v>
      </c>
      <c r="P2126" s="13">
        <v>285.34717889394102</v>
      </c>
    </row>
    <row r="2127" spans="1:16">
      <c r="A2127" s="12">
        <v>2017</v>
      </c>
      <c r="B2127" s="12" t="s">
        <v>240</v>
      </c>
      <c r="C2127" t="s">
        <v>3358</v>
      </c>
      <c r="D2127">
        <f>IF(B2127="","",VLOOKUP(B2127,'Regionalism Code'!E:G,2,FALSE))</f>
        <v>3407</v>
      </c>
      <c r="E2127" s="12" t="s">
        <v>240</v>
      </c>
      <c r="F2127">
        <f>IF(E2127="","",VLOOKUP(E2127,'Regionalism Code'!G:H,2,FALSE))</f>
        <v>3407</v>
      </c>
      <c r="G2127" s="13">
        <v>219.11103341344901</v>
      </c>
      <c r="H2127" s="13">
        <v>185.74087263000101</v>
      </c>
      <c r="I2127" s="13">
        <v>265.05070732998598</v>
      </c>
      <c r="J2127" s="13">
        <v>293.77198631973999</v>
      </c>
      <c r="K2127" s="13">
        <v>481.89782796548201</v>
      </c>
      <c r="L2127" s="13">
        <v>281.60330178644398</v>
      </c>
      <c r="M2127" s="13">
        <v>239.12254575597001</v>
      </c>
      <c r="N2127" s="13">
        <v>174.30329432419899</v>
      </c>
      <c r="O2127" s="13">
        <v>307.89480400624302</v>
      </c>
      <c r="P2127" s="13">
        <v>245.83247512459201</v>
      </c>
    </row>
    <row r="2128" spans="1:16">
      <c r="A2128" s="12">
        <v>2017</v>
      </c>
      <c r="B2128" s="12" t="s">
        <v>242</v>
      </c>
      <c r="C2128" t="s">
        <v>3359</v>
      </c>
      <c r="D2128">
        <f>IF(B2128="","",VLOOKUP(B2128,'Regionalism Code'!E:G,2,FALSE))</f>
        <v>3408</v>
      </c>
      <c r="E2128" s="12" t="s">
        <v>242</v>
      </c>
      <c r="F2128">
        <f>IF(E2128="","",VLOOKUP(E2128,'Regionalism Code'!G:H,2,FALSE))</f>
        <v>3408</v>
      </c>
      <c r="G2128" s="13">
        <v>217.39667751850101</v>
      </c>
      <c r="H2128" s="13">
        <v>186.25476621270801</v>
      </c>
      <c r="I2128" s="13">
        <v>253.91658865802</v>
      </c>
      <c r="J2128" s="13">
        <v>254.45346944192801</v>
      </c>
      <c r="K2128" s="13">
        <v>454.29167677348897</v>
      </c>
      <c r="L2128" s="13">
        <v>276.97427840923001</v>
      </c>
      <c r="M2128" s="13">
        <v>224.020526252172</v>
      </c>
      <c r="N2128" s="13">
        <v>170.413084261292</v>
      </c>
      <c r="O2128" s="13">
        <v>313.06850174431003</v>
      </c>
      <c r="P2128" s="13">
        <v>253.87757284650399</v>
      </c>
    </row>
    <row r="2129" spans="1:16">
      <c r="A2129" s="12">
        <v>2017</v>
      </c>
      <c r="B2129" s="12" t="s">
        <v>244</v>
      </c>
      <c r="C2129" t="s">
        <v>3360</v>
      </c>
      <c r="D2129">
        <f>IF(B2129="","",VLOOKUP(B2129,'Regionalism Code'!E:G,2,FALSE))</f>
        <v>3410</v>
      </c>
      <c r="E2129" s="12" t="s">
        <v>244</v>
      </c>
      <c r="F2129">
        <f>IF(E2129="","",VLOOKUP(E2129,'Regionalism Code'!G:H,2,FALSE))</f>
        <v>3410</v>
      </c>
      <c r="G2129" s="13">
        <v>227.25191715701399</v>
      </c>
      <c r="H2129" s="13">
        <v>199.17818363501101</v>
      </c>
      <c r="I2129" s="13">
        <v>263.16113008044101</v>
      </c>
      <c r="J2129" s="13">
        <v>264.74929251722102</v>
      </c>
      <c r="K2129" s="13">
        <v>485.58835539738902</v>
      </c>
      <c r="L2129" s="13">
        <v>277.17589135249199</v>
      </c>
      <c r="M2129" s="13">
        <v>232.37804053732799</v>
      </c>
      <c r="N2129" s="13">
        <v>173.34307236387099</v>
      </c>
      <c r="O2129" s="13">
        <v>318.862935752574</v>
      </c>
      <c r="P2129" s="13">
        <v>254.71208112249201</v>
      </c>
    </row>
    <row r="2130" spans="1:16">
      <c r="A2130" s="12">
        <v>2017</v>
      </c>
      <c r="B2130" s="12" t="s">
        <v>246</v>
      </c>
      <c r="C2130" t="s">
        <v>3268</v>
      </c>
      <c r="D2130">
        <f>IF(B2130="","",VLOOKUP(B2130,'Regionalism Code'!E:G,2,FALSE))</f>
        <v>3411</v>
      </c>
      <c r="E2130" s="12" t="s">
        <v>246</v>
      </c>
      <c r="F2130">
        <f>IF(E2130="","",VLOOKUP(E2130,'Regionalism Code'!G:H,2,FALSE))</f>
        <v>3411</v>
      </c>
      <c r="G2130" s="13">
        <v>222.27777639279401</v>
      </c>
      <c r="H2130" s="13">
        <v>193.41796203438801</v>
      </c>
      <c r="I2130" s="13">
        <v>253.71331929554501</v>
      </c>
      <c r="J2130" s="13">
        <v>261.45978451380103</v>
      </c>
      <c r="K2130" s="13">
        <v>472.29579626712098</v>
      </c>
      <c r="L2130" s="13">
        <v>268.394383727812</v>
      </c>
      <c r="M2130" s="13">
        <v>207.632139853392</v>
      </c>
      <c r="N2130" s="13">
        <v>173.33408585236899</v>
      </c>
      <c r="O2130" s="13">
        <v>314.65625488364299</v>
      </c>
      <c r="P2130" s="13">
        <v>260.46262759400702</v>
      </c>
    </row>
    <row r="2131" spans="1:16">
      <c r="A2131" s="12">
        <v>2017</v>
      </c>
      <c r="B2131" s="12" t="s">
        <v>248</v>
      </c>
      <c r="C2131" t="s">
        <v>3361</v>
      </c>
      <c r="D2131">
        <f>IF(B2131="","",VLOOKUP(B2131,'Regionalism Code'!E:G,2,FALSE))</f>
        <v>3412</v>
      </c>
      <c r="E2131" s="12" t="s">
        <v>248</v>
      </c>
      <c r="F2131">
        <f>IF(E2131="","",VLOOKUP(E2131,'Regionalism Code'!G:H,2,FALSE))</f>
        <v>3412</v>
      </c>
      <c r="G2131" s="13">
        <v>211.661203999669</v>
      </c>
      <c r="H2131" s="13">
        <v>177.55067484430401</v>
      </c>
      <c r="I2131" s="13">
        <v>243.187317275033</v>
      </c>
      <c r="J2131" s="13">
        <v>231.15877969414299</v>
      </c>
      <c r="K2131" s="13">
        <v>436.20221411922603</v>
      </c>
      <c r="L2131" s="13">
        <v>247.710356233043</v>
      </c>
      <c r="M2131" s="13">
        <v>200.205987265906</v>
      </c>
      <c r="N2131" s="13">
        <v>166.292417394517</v>
      </c>
      <c r="O2131" s="13">
        <v>338.59713006602402</v>
      </c>
      <c r="P2131" s="13">
        <v>267.01859386207798</v>
      </c>
    </row>
    <row r="2132" spans="1:16">
      <c r="A2132" s="12">
        <v>2017</v>
      </c>
      <c r="B2132" s="12" t="s">
        <v>250</v>
      </c>
      <c r="C2132" t="s">
        <v>3333</v>
      </c>
      <c r="D2132">
        <f>IF(B2132="","",VLOOKUP(B2132,'Regionalism Code'!E:G,2,FALSE))</f>
        <v>3413</v>
      </c>
      <c r="E2132" s="12" t="s">
        <v>250</v>
      </c>
      <c r="F2132">
        <f>IF(E2132="","",VLOOKUP(E2132,'Regionalism Code'!G:H,2,FALSE))</f>
        <v>3413</v>
      </c>
      <c r="G2132" s="13">
        <v>206.38561297351799</v>
      </c>
      <c r="H2132" s="13">
        <v>172.879872914765</v>
      </c>
      <c r="I2132" s="13">
        <v>233.80835488248701</v>
      </c>
      <c r="J2132" s="13">
        <v>223.47141413364699</v>
      </c>
      <c r="K2132" s="13">
        <v>416.31020819326301</v>
      </c>
      <c r="L2132" s="13">
        <v>242.573283906048</v>
      </c>
      <c r="M2132" s="13">
        <v>198.02569833136599</v>
      </c>
      <c r="N2132" s="13">
        <v>161.94811212758299</v>
      </c>
      <c r="O2132" s="13">
        <v>305.41888670485201</v>
      </c>
      <c r="P2132" s="13">
        <v>267.20215202593403</v>
      </c>
    </row>
    <row r="2133" spans="1:16">
      <c r="A2133" s="12">
        <v>2017</v>
      </c>
      <c r="B2133" s="12" t="s">
        <v>252</v>
      </c>
      <c r="C2133" t="s">
        <v>3362</v>
      </c>
      <c r="D2133">
        <f>IF(B2133="","",VLOOKUP(B2133,'Regionalism Code'!E:G,2,FALSE))</f>
        <v>3415</v>
      </c>
      <c r="E2133" s="12" t="s">
        <v>252</v>
      </c>
      <c r="F2133">
        <f>IF(E2133="","",VLOOKUP(E2133,'Regionalism Code'!G:H,2,FALSE))</f>
        <v>3415</v>
      </c>
      <c r="G2133" s="13">
        <v>217.604116839867</v>
      </c>
      <c r="H2133" s="13">
        <v>182.71798035041701</v>
      </c>
      <c r="I2133" s="13">
        <v>254.09672245097801</v>
      </c>
      <c r="J2133" s="13">
        <v>248.12003600652901</v>
      </c>
      <c r="K2133" s="13">
        <v>471.28768182427098</v>
      </c>
      <c r="L2133" s="13">
        <v>263.39229441742799</v>
      </c>
      <c r="M2133" s="13">
        <v>213.306793450274</v>
      </c>
      <c r="N2133" s="13">
        <v>169.15104902068401</v>
      </c>
      <c r="O2133" s="13">
        <v>330.70430100701799</v>
      </c>
      <c r="P2133" s="13">
        <v>266.49800981481098</v>
      </c>
    </row>
    <row r="2134" spans="1:16">
      <c r="A2134" s="12">
        <v>2017</v>
      </c>
      <c r="B2134" s="12" t="s">
        <v>254</v>
      </c>
      <c r="C2134" t="s">
        <v>3363</v>
      </c>
      <c r="D2134">
        <f>IF(B2134="","",VLOOKUP(B2134,'Regionalism Code'!E:G,2,FALSE))</f>
        <v>3416</v>
      </c>
      <c r="E2134" s="12" t="s">
        <v>254</v>
      </c>
      <c r="F2134">
        <f>IF(E2134="","",VLOOKUP(E2134,'Regionalism Code'!G:H,2,FALSE))</f>
        <v>3416</v>
      </c>
      <c r="G2134" s="13">
        <v>206.71452175572</v>
      </c>
      <c r="H2134" s="13">
        <v>174.20634752397001</v>
      </c>
      <c r="I2134" s="13">
        <v>236.97212444962801</v>
      </c>
      <c r="J2134" s="13">
        <v>229.30474997574601</v>
      </c>
      <c r="K2134" s="13">
        <v>451.40544650230498</v>
      </c>
      <c r="L2134" s="13">
        <v>246.26087087954301</v>
      </c>
      <c r="M2134" s="13">
        <v>189.98383349193901</v>
      </c>
      <c r="N2134" s="13">
        <v>165.09994911200201</v>
      </c>
      <c r="O2134" s="13">
        <v>284.40515265182802</v>
      </c>
      <c r="P2134" s="13">
        <v>259.08574526832302</v>
      </c>
    </row>
    <row r="2135" spans="1:16">
      <c r="A2135" s="12">
        <v>2017</v>
      </c>
      <c r="B2135" s="12" t="s">
        <v>256</v>
      </c>
      <c r="C2135" t="s">
        <v>3364</v>
      </c>
      <c r="D2135">
        <f>IF(B2135="","",VLOOKUP(B2135,'Regionalism Code'!E:G,2,FALSE))</f>
        <v>3417</v>
      </c>
      <c r="E2135" s="12" t="s">
        <v>256</v>
      </c>
      <c r="F2135">
        <f>IF(E2135="","",VLOOKUP(E2135,'Regionalism Code'!G:H,2,FALSE))</f>
        <v>3417</v>
      </c>
      <c r="G2135" s="13">
        <v>221.90167311879301</v>
      </c>
      <c r="H2135" s="13">
        <v>192.61855355014299</v>
      </c>
      <c r="I2135" s="13">
        <v>251.141882246969</v>
      </c>
      <c r="J2135" s="13">
        <v>253.47001091514099</v>
      </c>
      <c r="K2135" s="13">
        <v>445.35211536941199</v>
      </c>
      <c r="L2135" s="13">
        <v>274.96680205183202</v>
      </c>
      <c r="M2135" s="13">
        <v>221.15571829047099</v>
      </c>
      <c r="N2135" s="13">
        <v>168.84409363076901</v>
      </c>
      <c r="O2135" s="13">
        <v>314.46049714675001</v>
      </c>
      <c r="P2135" s="13">
        <v>265.47351661694</v>
      </c>
    </row>
    <row r="2136" spans="1:16">
      <c r="A2136" s="12">
        <v>2017</v>
      </c>
      <c r="B2136" s="12" t="s">
        <v>258</v>
      </c>
      <c r="C2136" t="s">
        <v>3365</v>
      </c>
      <c r="D2136">
        <f>IF(B2136="","",VLOOKUP(B2136,'Regionalism Code'!E:G,2,FALSE))</f>
        <v>3418</v>
      </c>
      <c r="E2136" s="12" t="s">
        <v>258</v>
      </c>
      <c r="F2136">
        <f>IF(E2136="","",VLOOKUP(E2136,'Regionalism Code'!G:H,2,FALSE))</f>
        <v>3418</v>
      </c>
      <c r="G2136" s="13">
        <v>223.42198599934599</v>
      </c>
      <c r="H2136" s="13">
        <v>196.84508876157599</v>
      </c>
      <c r="I2136" s="13">
        <v>259.652967516366</v>
      </c>
      <c r="J2136" s="13">
        <v>262.70779562351203</v>
      </c>
      <c r="K2136" s="13">
        <v>494.79056160991701</v>
      </c>
      <c r="L2136" s="13">
        <v>268.56701869327202</v>
      </c>
      <c r="M2136" s="13">
        <v>215.96017792503201</v>
      </c>
      <c r="N2136" s="13">
        <v>176.01422529797901</v>
      </c>
      <c r="O2136" s="13">
        <v>306.45742171748299</v>
      </c>
      <c r="P2136" s="13">
        <v>245.354683753839</v>
      </c>
    </row>
    <row r="2137" spans="1:16">
      <c r="A2137" s="12">
        <v>2017</v>
      </c>
      <c r="B2137" s="12" t="s">
        <v>260</v>
      </c>
      <c r="C2137" t="s">
        <v>3366</v>
      </c>
      <c r="D2137">
        <f>IF(B2137="","",VLOOKUP(B2137,'Regionalism Code'!E:G,2,FALSE))</f>
        <v>3501</v>
      </c>
      <c r="E2137" s="12" t="s">
        <v>260</v>
      </c>
      <c r="F2137">
        <f>IF(E2137="","",VLOOKUP(E2137,'Regionalism Code'!G:H,2,FALSE))</f>
        <v>3501</v>
      </c>
      <c r="G2137" s="13">
        <v>257.85348548329699</v>
      </c>
      <c r="H2137" s="13">
        <v>241.08777680111001</v>
      </c>
      <c r="I2137" s="13">
        <v>287.07194517807102</v>
      </c>
      <c r="J2137" s="13">
        <v>309.52826374040001</v>
      </c>
      <c r="K2137" s="13">
        <v>511.57571869478602</v>
      </c>
      <c r="L2137" s="13">
        <v>304.69938715930402</v>
      </c>
      <c r="M2137" s="13">
        <v>248.19178006788701</v>
      </c>
      <c r="N2137" s="13">
        <v>184.96909692167</v>
      </c>
      <c r="O2137" s="13">
        <v>395.14852411006899</v>
      </c>
      <c r="P2137" s="13">
        <v>260.134777894808</v>
      </c>
    </row>
    <row r="2138" spans="1:16">
      <c r="A2138" s="12">
        <v>2017</v>
      </c>
      <c r="B2138" s="12" t="s">
        <v>262</v>
      </c>
      <c r="C2138" t="s">
        <v>3367</v>
      </c>
      <c r="D2138">
        <f>IF(B2138="","",VLOOKUP(B2138,'Regionalism Code'!E:G,2,FALSE))</f>
        <v>3502</v>
      </c>
      <c r="E2138" s="12" t="s">
        <v>262</v>
      </c>
      <c r="F2138">
        <f>IF(E2138="","",VLOOKUP(E2138,'Regionalism Code'!G:H,2,FALSE))</f>
        <v>3502</v>
      </c>
      <c r="G2138" s="13">
        <v>271.23715815295498</v>
      </c>
      <c r="H2138" s="13">
        <v>261.23177369021403</v>
      </c>
      <c r="I2138" s="13">
        <v>294.65952502717801</v>
      </c>
      <c r="J2138" s="13">
        <v>312.39856962079699</v>
      </c>
      <c r="K2138" s="13">
        <v>514.46437274397601</v>
      </c>
      <c r="L2138" s="13">
        <v>302.53673867344997</v>
      </c>
      <c r="M2138" s="13">
        <v>251.14128287450001</v>
      </c>
      <c r="N2138" s="13">
        <v>186.844197298333</v>
      </c>
      <c r="O2138" s="13">
        <v>451.65761814600597</v>
      </c>
      <c r="P2138" s="13">
        <v>261.72921429389203</v>
      </c>
    </row>
    <row r="2139" spans="1:16">
      <c r="A2139" s="12">
        <v>2017</v>
      </c>
      <c r="B2139" s="12" t="s">
        <v>264</v>
      </c>
      <c r="C2139" t="s">
        <v>3368</v>
      </c>
      <c r="D2139">
        <f>IF(B2139="","",VLOOKUP(B2139,'Regionalism Code'!E:G,2,FALSE))</f>
        <v>3503</v>
      </c>
      <c r="E2139" s="12" t="s">
        <v>264</v>
      </c>
      <c r="F2139">
        <f>IF(E2139="","",VLOOKUP(E2139,'Regionalism Code'!G:H,2,FALSE))</f>
        <v>3503</v>
      </c>
      <c r="G2139" s="13">
        <v>241.120956685159</v>
      </c>
      <c r="H2139" s="13">
        <v>220.82304634514</v>
      </c>
      <c r="I2139" s="13">
        <v>269.67930153842201</v>
      </c>
      <c r="J2139" s="13">
        <v>303.72450157023502</v>
      </c>
      <c r="K2139" s="13">
        <v>496.04084364696303</v>
      </c>
      <c r="L2139" s="13">
        <v>315.384476360637</v>
      </c>
      <c r="M2139" s="13">
        <v>212.72715807518301</v>
      </c>
      <c r="N2139" s="13">
        <v>181.00463277509101</v>
      </c>
      <c r="O2139" s="13">
        <v>345.92886791308501</v>
      </c>
      <c r="P2139" s="13">
        <v>256.26402681438998</v>
      </c>
    </row>
    <row r="2140" spans="1:16">
      <c r="A2140" s="12">
        <v>2017</v>
      </c>
      <c r="B2140" s="12" t="s">
        <v>266</v>
      </c>
      <c r="C2140" t="s">
        <v>3369</v>
      </c>
      <c r="D2140">
        <f>IF(B2140="","",VLOOKUP(B2140,'Regionalism Code'!E:G,2,FALSE))</f>
        <v>3504</v>
      </c>
      <c r="E2140" s="12" t="s">
        <v>266</v>
      </c>
      <c r="F2140">
        <f>IF(E2140="","",VLOOKUP(E2140,'Regionalism Code'!G:H,2,FALSE))</f>
        <v>3504</v>
      </c>
      <c r="G2140" s="13">
        <v>235.55512785615099</v>
      </c>
      <c r="H2140" s="13">
        <v>210.84667600583299</v>
      </c>
      <c r="I2140" s="13">
        <v>264.15101426242097</v>
      </c>
      <c r="J2140" s="13">
        <v>280.999020345688</v>
      </c>
      <c r="K2140" s="13">
        <v>472.97941327225601</v>
      </c>
      <c r="L2140" s="13">
        <v>307.310261835647</v>
      </c>
      <c r="M2140" s="13">
        <v>230.917421150802</v>
      </c>
      <c r="N2140" s="13">
        <v>176.10671572166601</v>
      </c>
      <c r="O2140" s="13">
        <v>315.72574715221998</v>
      </c>
      <c r="P2140" s="13">
        <v>265.19316987685102</v>
      </c>
    </row>
    <row r="2141" spans="1:16">
      <c r="A2141" s="12">
        <v>2017</v>
      </c>
      <c r="B2141" s="12" t="s">
        <v>268</v>
      </c>
      <c r="C2141" t="s">
        <v>3370</v>
      </c>
      <c r="D2141">
        <f>IF(B2141="","",VLOOKUP(B2141,'Regionalism Code'!E:G,2,FALSE))</f>
        <v>3505</v>
      </c>
      <c r="E2141" s="12" t="s">
        <v>268</v>
      </c>
      <c r="F2141">
        <f>IF(E2141="","",VLOOKUP(E2141,'Regionalism Code'!G:H,2,FALSE))</f>
        <v>3505</v>
      </c>
      <c r="G2141" s="13">
        <v>243.43011966526399</v>
      </c>
      <c r="H2141" s="13">
        <v>228.09868253829001</v>
      </c>
      <c r="I2141" s="13">
        <v>273.22856504308999</v>
      </c>
      <c r="J2141" s="13">
        <v>317.73558711893099</v>
      </c>
      <c r="K2141" s="13">
        <v>498.73779869862699</v>
      </c>
      <c r="L2141" s="13">
        <v>313.28345012013</v>
      </c>
      <c r="M2141" s="13">
        <v>218.11834560365301</v>
      </c>
      <c r="N2141" s="13">
        <v>187.541411547118</v>
      </c>
      <c r="O2141" s="13">
        <v>334.03788469718</v>
      </c>
      <c r="P2141" s="13">
        <v>239.920663967579</v>
      </c>
    </row>
    <row r="2142" spans="1:16">
      <c r="A2142" s="12">
        <v>2017</v>
      </c>
      <c r="B2142" s="12" t="s">
        <v>270</v>
      </c>
      <c r="C2142" t="s">
        <v>3371</v>
      </c>
      <c r="D2142">
        <f>IF(B2142="","",VLOOKUP(B2142,'Regionalism Code'!E:G,2,FALSE))</f>
        <v>3506</v>
      </c>
      <c r="E2142" s="12" t="s">
        <v>270</v>
      </c>
      <c r="F2142">
        <f>IF(E2142="","",VLOOKUP(E2142,'Regionalism Code'!G:H,2,FALSE))</f>
        <v>3506</v>
      </c>
      <c r="G2142" s="13">
        <v>237.963372048709</v>
      </c>
      <c r="H2142" s="13">
        <v>213.88256106180199</v>
      </c>
      <c r="I2142" s="13">
        <v>267.62395835270303</v>
      </c>
      <c r="J2142" s="13">
        <v>303.67841804822802</v>
      </c>
      <c r="K2142" s="13">
        <v>492.53173767186598</v>
      </c>
      <c r="L2142" s="13">
        <v>327.61222891704398</v>
      </c>
      <c r="M2142" s="13">
        <v>211.42033872892901</v>
      </c>
      <c r="N2142" s="13">
        <v>179.05553920349499</v>
      </c>
      <c r="O2142" s="13">
        <v>333.96361431587002</v>
      </c>
      <c r="P2142" s="13">
        <v>263.594374016225</v>
      </c>
    </row>
    <row r="2143" spans="1:16">
      <c r="A2143" s="12">
        <v>2017</v>
      </c>
      <c r="B2143" s="12" t="s">
        <v>272</v>
      </c>
      <c r="C2143" t="s">
        <v>3372</v>
      </c>
      <c r="D2143">
        <f>IF(B2143="","",VLOOKUP(B2143,'Regionalism Code'!E:G,2,FALSE))</f>
        <v>3507</v>
      </c>
      <c r="E2143" s="12" t="s">
        <v>272</v>
      </c>
      <c r="F2143">
        <f>IF(E2143="","",VLOOKUP(E2143,'Regionalism Code'!G:H,2,FALSE))</f>
        <v>3507</v>
      </c>
      <c r="G2143" s="13">
        <v>231.954638221495</v>
      </c>
      <c r="H2143" s="13">
        <v>205.67056614386601</v>
      </c>
      <c r="I2143" s="13">
        <v>264.22240570571699</v>
      </c>
      <c r="J2143" s="13">
        <v>277.89821959325201</v>
      </c>
      <c r="K2143" s="13">
        <v>482.79111185663498</v>
      </c>
      <c r="L2143" s="13">
        <v>297.40154241998198</v>
      </c>
      <c r="M2143" s="13">
        <v>228.39458629432599</v>
      </c>
      <c r="N2143" s="13">
        <v>176.26955825173701</v>
      </c>
      <c r="O2143" s="13">
        <v>314.16227797487198</v>
      </c>
      <c r="P2143" s="13">
        <v>260.12274156304898</v>
      </c>
    </row>
    <row r="2144" spans="1:16">
      <c r="A2144" s="12">
        <v>2017</v>
      </c>
      <c r="B2144" s="12" t="s">
        <v>274</v>
      </c>
      <c r="C2144" t="s">
        <v>3373</v>
      </c>
      <c r="D2144">
        <f>IF(B2144="","",VLOOKUP(B2144,'Regionalism Code'!E:G,2,FALSE))</f>
        <v>3508</v>
      </c>
      <c r="E2144" s="12" t="s">
        <v>274</v>
      </c>
      <c r="F2144">
        <f>IF(E2144="","",VLOOKUP(E2144,'Regionalism Code'!G:H,2,FALSE))</f>
        <v>3508</v>
      </c>
      <c r="G2144" s="13">
        <v>240.49274226315001</v>
      </c>
      <c r="H2144" s="13">
        <v>219.62803600090899</v>
      </c>
      <c r="I2144" s="13">
        <v>263.68214740833901</v>
      </c>
      <c r="J2144" s="13">
        <v>282.554812551064</v>
      </c>
      <c r="K2144" s="13">
        <v>477.57503873342802</v>
      </c>
      <c r="L2144" s="13">
        <v>305.67349455920697</v>
      </c>
      <c r="M2144" s="13">
        <v>221.785162781379</v>
      </c>
      <c r="N2144" s="13">
        <v>177.59175379343401</v>
      </c>
      <c r="O2144" s="13">
        <v>321.23819754639197</v>
      </c>
      <c r="P2144" s="13">
        <v>267.26353728012998</v>
      </c>
    </row>
    <row r="2145" spans="1:16">
      <c r="A2145" s="12">
        <v>2017</v>
      </c>
      <c r="B2145" s="12" t="s">
        <v>276</v>
      </c>
      <c r="C2145" t="s">
        <v>3374</v>
      </c>
      <c r="D2145">
        <f>IF(B2145="","",VLOOKUP(B2145,'Regionalism Code'!E:G,2,FALSE))</f>
        <v>3509</v>
      </c>
      <c r="E2145" s="12" t="s">
        <v>276</v>
      </c>
      <c r="F2145">
        <f>IF(E2145="","",VLOOKUP(E2145,'Regionalism Code'!G:H,2,FALSE))</f>
        <v>3509</v>
      </c>
      <c r="G2145" s="13">
        <v>242.783615364274</v>
      </c>
      <c r="H2145" s="13">
        <v>220.79468787818499</v>
      </c>
      <c r="I2145" s="13">
        <v>273.36742850430801</v>
      </c>
      <c r="J2145" s="13">
        <v>300.41376138656898</v>
      </c>
      <c r="K2145" s="13">
        <v>504.70546838469198</v>
      </c>
      <c r="L2145" s="13">
        <v>307.88797753838202</v>
      </c>
      <c r="M2145" s="13">
        <v>226.09993001646399</v>
      </c>
      <c r="N2145" s="13">
        <v>182.998837890624</v>
      </c>
      <c r="O2145" s="13">
        <v>334.16432519476501</v>
      </c>
      <c r="P2145" s="13">
        <v>259.82990007151699</v>
      </c>
    </row>
    <row r="2146" spans="1:16">
      <c r="A2146" s="12">
        <v>2017</v>
      </c>
      <c r="B2146" s="12" t="s">
        <v>279</v>
      </c>
      <c r="C2146" t="s">
        <v>3375</v>
      </c>
      <c r="D2146">
        <f>IF(B2146="","",VLOOKUP(B2146,'Regionalism Code'!E:G,2,FALSE))</f>
        <v>3601</v>
      </c>
      <c r="E2146" s="12" t="s">
        <v>279</v>
      </c>
      <c r="F2146">
        <f>IF(E2146="","",VLOOKUP(E2146,'Regionalism Code'!G:H,2,FALSE))</f>
        <v>3601</v>
      </c>
      <c r="G2146" s="13">
        <v>253.12515644128899</v>
      </c>
      <c r="H2146" s="13">
        <v>233.98859818181199</v>
      </c>
      <c r="I2146" s="13">
        <v>278.042047379878</v>
      </c>
      <c r="J2146" s="13">
        <v>291.11490807824498</v>
      </c>
      <c r="K2146" s="13">
        <v>493.83592277684897</v>
      </c>
      <c r="L2146" s="13">
        <v>291.19727430248798</v>
      </c>
      <c r="M2146" s="13">
        <v>225.65033332843601</v>
      </c>
      <c r="N2146" s="13">
        <v>174.89748559417799</v>
      </c>
      <c r="O2146" s="13">
        <v>444.35000038303798</v>
      </c>
      <c r="P2146" s="13">
        <v>271.05129474037801</v>
      </c>
    </row>
    <row r="2147" spans="1:16">
      <c r="A2147" s="12">
        <v>2017</v>
      </c>
      <c r="B2147" s="12" t="s">
        <v>281</v>
      </c>
      <c r="C2147" t="s">
        <v>3376</v>
      </c>
      <c r="D2147">
        <f>IF(B2147="","",VLOOKUP(B2147,'Regionalism Code'!E:G,2,FALSE))</f>
        <v>3602</v>
      </c>
      <c r="E2147" s="12" t="s">
        <v>281</v>
      </c>
      <c r="F2147">
        <f>IF(E2147="","",VLOOKUP(E2147,'Regionalism Code'!G:H,2,FALSE))</f>
        <v>3602</v>
      </c>
      <c r="G2147" s="13">
        <v>226.163753947836</v>
      </c>
      <c r="H2147" s="13">
        <v>194.789540299115</v>
      </c>
      <c r="I2147" s="13">
        <v>263.63834135608897</v>
      </c>
      <c r="J2147" s="13">
        <v>273.80841502615903</v>
      </c>
      <c r="K2147" s="13">
        <v>496.29477639270499</v>
      </c>
      <c r="L2147" s="13">
        <v>281.23701836294902</v>
      </c>
      <c r="M2147" s="13">
        <v>224.378696131786</v>
      </c>
      <c r="N2147" s="13">
        <v>176.235030483846</v>
      </c>
      <c r="O2147" s="13">
        <v>309.09969446573399</v>
      </c>
      <c r="P2147" s="13">
        <v>261.67744619952299</v>
      </c>
    </row>
    <row r="2148" spans="1:16">
      <c r="A2148" s="12">
        <v>2017</v>
      </c>
      <c r="B2148" s="12" t="s">
        <v>283</v>
      </c>
      <c r="C2148" t="s">
        <v>3377</v>
      </c>
      <c r="D2148">
        <f>IF(B2148="","",VLOOKUP(B2148,'Regionalism Code'!E:G,2,FALSE))</f>
        <v>3603</v>
      </c>
      <c r="E2148" s="12" t="s">
        <v>283</v>
      </c>
      <c r="F2148">
        <f>IF(E2148="","",VLOOKUP(E2148,'Regionalism Code'!G:H,2,FALSE))</f>
        <v>3603</v>
      </c>
      <c r="G2148" s="13">
        <v>218.465340638002</v>
      </c>
      <c r="H2148" s="13">
        <v>187.55528438499701</v>
      </c>
      <c r="I2148" s="13">
        <v>251.768921947298</v>
      </c>
      <c r="J2148" s="13">
        <v>240.36961551979101</v>
      </c>
      <c r="K2148" s="13">
        <v>477.14164702499102</v>
      </c>
      <c r="L2148" s="13">
        <v>266.85749750532301</v>
      </c>
      <c r="M2148" s="13">
        <v>214.072085169839</v>
      </c>
      <c r="N2148" s="13">
        <v>166.553994354965</v>
      </c>
      <c r="O2148" s="13">
        <v>307.34693274550602</v>
      </c>
      <c r="P2148" s="13">
        <v>260.025300266454</v>
      </c>
    </row>
    <row r="2149" spans="1:16">
      <c r="A2149" s="12">
        <v>2017</v>
      </c>
      <c r="B2149" s="12" t="s">
        <v>285</v>
      </c>
      <c r="C2149" t="s">
        <v>3378</v>
      </c>
      <c r="D2149">
        <f>IF(B2149="","",VLOOKUP(B2149,'Regionalism Code'!E:G,2,FALSE))</f>
        <v>3604</v>
      </c>
      <c r="E2149" s="12" t="s">
        <v>285</v>
      </c>
      <c r="F2149">
        <f>IF(E2149="","",VLOOKUP(E2149,'Regionalism Code'!G:H,2,FALSE))</f>
        <v>3604</v>
      </c>
      <c r="G2149" s="13">
        <v>225.12268211943399</v>
      </c>
      <c r="H2149" s="13">
        <v>195.064770939646</v>
      </c>
      <c r="I2149" s="13">
        <v>257.79739260714302</v>
      </c>
      <c r="J2149" s="13">
        <v>263.56521432055399</v>
      </c>
      <c r="K2149" s="13">
        <v>484.43607579280501</v>
      </c>
      <c r="L2149" s="13">
        <v>277.63971812978502</v>
      </c>
      <c r="M2149" s="13">
        <v>216.23613432174599</v>
      </c>
      <c r="N2149" s="13">
        <v>169.06667051150899</v>
      </c>
      <c r="O2149" s="13">
        <v>324.01819101332899</v>
      </c>
      <c r="P2149" s="13">
        <v>265.01203869828799</v>
      </c>
    </row>
    <row r="2150" spans="1:16">
      <c r="A2150" s="12">
        <v>2017</v>
      </c>
      <c r="B2150" s="12" t="s">
        <v>287</v>
      </c>
      <c r="C2150" t="s">
        <v>3379</v>
      </c>
      <c r="D2150">
        <f>IF(B2150="","",VLOOKUP(B2150,'Regionalism Code'!E:G,2,FALSE))</f>
        <v>3605</v>
      </c>
      <c r="E2150" s="12" t="s">
        <v>287</v>
      </c>
      <c r="F2150">
        <f>IF(E2150="","",VLOOKUP(E2150,'Regionalism Code'!G:H,2,FALSE))</f>
        <v>3605</v>
      </c>
      <c r="G2150" s="13">
        <v>222.78570959754501</v>
      </c>
      <c r="H2150" s="13">
        <v>195.80139243311299</v>
      </c>
      <c r="I2150" s="13">
        <v>250.671302816451</v>
      </c>
      <c r="J2150" s="13">
        <v>241.94845533523201</v>
      </c>
      <c r="K2150" s="13">
        <v>463.300076748474</v>
      </c>
      <c r="L2150" s="13">
        <v>259.14092929862102</v>
      </c>
      <c r="M2150" s="13">
        <v>216.07339444353801</v>
      </c>
      <c r="N2150" s="13">
        <v>167.77105475613999</v>
      </c>
      <c r="O2150" s="13">
        <v>313.024917449866</v>
      </c>
      <c r="P2150" s="13">
        <v>261.228553067799</v>
      </c>
    </row>
    <row r="2151" spans="1:16">
      <c r="A2151" s="12">
        <v>2017</v>
      </c>
      <c r="B2151" s="12" t="s">
        <v>289</v>
      </c>
      <c r="C2151" t="s">
        <v>3380</v>
      </c>
      <c r="D2151">
        <f>IF(B2151="","",VLOOKUP(B2151,'Regionalism Code'!E:G,2,FALSE))</f>
        <v>3606</v>
      </c>
      <c r="E2151" s="12" t="s">
        <v>289</v>
      </c>
      <c r="F2151">
        <f>IF(E2151="","",VLOOKUP(E2151,'Regionalism Code'!G:H,2,FALSE))</f>
        <v>3606</v>
      </c>
      <c r="G2151" s="13">
        <v>219.10919101002199</v>
      </c>
      <c r="H2151" s="13">
        <v>184.13504296295901</v>
      </c>
      <c r="I2151" s="13">
        <v>260.557928940446</v>
      </c>
      <c r="J2151" s="13">
        <v>250.28421095783301</v>
      </c>
      <c r="K2151" s="13">
        <v>508.72016902330898</v>
      </c>
      <c r="L2151" s="13">
        <v>270.88759581733899</v>
      </c>
      <c r="M2151" s="13">
        <v>227.27475160916401</v>
      </c>
      <c r="N2151" s="13">
        <v>169.17352506468501</v>
      </c>
      <c r="O2151" s="13">
        <v>295.01597826104</v>
      </c>
      <c r="P2151" s="13">
        <v>259.28771202193798</v>
      </c>
    </row>
    <row r="2152" spans="1:16">
      <c r="A2152" s="12">
        <v>2017</v>
      </c>
      <c r="B2152" s="12" t="s">
        <v>291</v>
      </c>
      <c r="C2152" t="s">
        <v>3381</v>
      </c>
      <c r="D2152">
        <f>IF(B2152="","",VLOOKUP(B2152,'Regionalism Code'!E:G,2,FALSE))</f>
        <v>3607</v>
      </c>
      <c r="E2152" s="12" t="s">
        <v>291</v>
      </c>
      <c r="F2152">
        <f>IF(E2152="","",VLOOKUP(E2152,'Regionalism Code'!G:H,2,FALSE))</f>
        <v>3607</v>
      </c>
      <c r="G2152" s="13">
        <v>224.36435502991799</v>
      </c>
      <c r="H2152" s="13">
        <v>196.08476456396701</v>
      </c>
      <c r="I2152" s="13">
        <v>253.10545945009599</v>
      </c>
      <c r="J2152" s="13">
        <v>259.54064190602003</v>
      </c>
      <c r="K2152" s="13">
        <v>466.997839069897</v>
      </c>
      <c r="L2152" s="13">
        <v>275.49990209687002</v>
      </c>
      <c r="M2152" s="13">
        <v>205.54275831314001</v>
      </c>
      <c r="N2152" s="13">
        <v>174.05242476196</v>
      </c>
      <c r="O2152" s="13">
        <v>315.77831194393798</v>
      </c>
      <c r="P2152" s="13">
        <v>265.52966580134199</v>
      </c>
    </row>
    <row r="2153" spans="1:16">
      <c r="A2153" s="12">
        <v>2017</v>
      </c>
      <c r="B2153" s="12" t="s">
        <v>293</v>
      </c>
      <c r="C2153" t="s">
        <v>3382</v>
      </c>
      <c r="D2153">
        <f>IF(B2153="","",VLOOKUP(B2153,'Regionalism Code'!E:G,2,FALSE))</f>
        <v>3608</v>
      </c>
      <c r="E2153" s="12" t="s">
        <v>293</v>
      </c>
      <c r="F2153">
        <f>IF(E2153="","",VLOOKUP(E2153,'Regionalism Code'!G:H,2,FALSE))</f>
        <v>3608</v>
      </c>
      <c r="G2153" s="13">
        <v>208.620687439926</v>
      </c>
      <c r="H2153" s="13">
        <v>173.305698007708</v>
      </c>
      <c r="I2153" s="13">
        <v>246.520305002443</v>
      </c>
      <c r="J2153" s="13">
        <v>231.27980490679099</v>
      </c>
      <c r="K2153" s="13">
        <v>464.37376682635897</v>
      </c>
      <c r="L2153" s="13">
        <v>250.84626969759199</v>
      </c>
      <c r="M2153" s="13">
        <v>208.57658893743599</v>
      </c>
      <c r="N2153" s="13">
        <v>166.30683466265401</v>
      </c>
      <c r="O2153" s="13">
        <v>304.11197670981898</v>
      </c>
      <c r="P2153" s="13">
        <v>256.37333229997199</v>
      </c>
    </row>
    <row r="2154" spans="1:16">
      <c r="A2154" s="12">
        <v>2017</v>
      </c>
      <c r="B2154" s="12" t="s">
        <v>295</v>
      </c>
      <c r="C2154" t="s">
        <v>3322</v>
      </c>
      <c r="D2154">
        <f>IF(B2154="","",VLOOKUP(B2154,'Regionalism Code'!E:G,2,FALSE))</f>
        <v>3609</v>
      </c>
      <c r="E2154" s="12" t="s">
        <v>295</v>
      </c>
      <c r="F2154">
        <f>IF(E2154="","",VLOOKUP(E2154,'Regionalism Code'!G:H,2,FALSE))</f>
        <v>3609</v>
      </c>
      <c r="G2154" s="13">
        <v>211.89429973077401</v>
      </c>
      <c r="H2154" s="13">
        <v>178.22390507452701</v>
      </c>
      <c r="I2154" s="13">
        <v>246.76745401104699</v>
      </c>
      <c r="J2154" s="13">
        <v>235.582972292336</v>
      </c>
      <c r="K2154" s="13">
        <v>457.464637565575</v>
      </c>
      <c r="L2154" s="13">
        <v>260.866307396759</v>
      </c>
      <c r="M2154" s="13">
        <v>209.21265935352699</v>
      </c>
      <c r="N2154" s="13">
        <v>165.61617287730499</v>
      </c>
      <c r="O2154" s="13">
        <v>310.35675009335603</v>
      </c>
      <c r="P2154" s="13">
        <v>259.71628423931099</v>
      </c>
    </row>
    <row r="2155" spans="1:16">
      <c r="A2155" s="12">
        <v>2017</v>
      </c>
      <c r="B2155" s="12" t="s">
        <v>297</v>
      </c>
      <c r="C2155" t="s">
        <v>3366</v>
      </c>
      <c r="D2155">
        <f>IF(B2155="","",VLOOKUP(B2155,'Regionalism Code'!E:G,2,FALSE))</f>
        <v>3610</v>
      </c>
      <c r="E2155" s="12" t="s">
        <v>297</v>
      </c>
      <c r="F2155">
        <f>IF(E2155="","",VLOOKUP(E2155,'Regionalism Code'!G:H,2,FALSE))</f>
        <v>3610</v>
      </c>
      <c r="G2155" s="13">
        <v>212.50915457568601</v>
      </c>
      <c r="H2155" s="13">
        <v>174.484572793502</v>
      </c>
      <c r="I2155" s="13">
        <v>252.13645414470199</v>
      </c>
      <c r="J2155" s="13">
        <v>246.191994989368</v>
      </c>
      <c r="K2155" s="13">
        <v>482.59399441577699</v>
      </c>
      <c r="L2155" s="13">
        <v>272.57132558470499</v>
      </c>
      <c r="M2155" s="13">
        <v>211.13431606391299</v>
      </c>
      <c r="N2155" s="13">
        <v>166.960498366238</v>
      </c>
      <c r="O2155" s="13">
        <v>302.00295153170299</v>
      </c>
      <c r="P2155" s="13">
        <v>266.06959263110002</v>
      </c>
    </row>
    <row r="2156" spans="1:16">
      <c r="A2156" s="12">
        <v>2017</v>
      </c>
      <c r="B2156" s="12" t="s">
        <v>299</v>
      </c>
      <c r="C2156" t="s">
        <v>3383</v>
      </c>
      <c r="D2156">
        <f>IF(B2156="","",VLOOKUP(B2156,'Regionalism Code'!E:G,2,FALSE))</f>
        <v>3611</v>
      </c>
      <c r="E2156" s="12" t="s">
        <v>299</v>
      </c>
      <c r="F2156">
        <f>IF(E2156="","",VLOOKUP(E2156,'Regionalism Code'!G:H,2,FALSE))</f>
        <v>3611</v>
      </c>
      <c r="G2156" s="13">
        <v>213.81335615193399</v>
      </c>
      <c r="H2156" s="13">
        <v>178.33737819257701</v>
      </c>
      <c r="I2156" s="13">
        <v>251.15484453184101</v>
      </c>
      <c r="J2156" s="13">
        <v>250.834620057357</v>
      </c>
      <c r="K2156" s="13">
        <v>469.95931788579497</v>
      </c>
      <c r="L2156" s="13">
        <v>266.86307689873001</v>
      </c>
      <c r="M2156" s="13">
        <v>205.54183310850701</v>
      </c>
      <c r="N2156" s="13">
        <v>169.46809281772201</v>
      </c>
      <c r="O2156" s="13">
        <v>318.32821871131301</v>
      </c>
      <c r="P2156" s="13">
        <v>263.11210912533301</v>
      </c>
    </row>
    <row r="2157" spans="1:16">
      <c r="A2157" s="12">
        <v>2017</v>
      </c>
      <c r="B2157" s="12" t="s">
        <v>302</v>
      </c>
      <c r="C2157" t="s">
        <v>3384</v>
      </c>
      <c r="D2157">
        <f>IF(B2157="","",VLOOKUP(B2157,'Regionalism Code'!E:G,2,FALSE))</f>
        <v>3701</v>
      </c>
      <c r="E2157" s="12" t="s">
        <v>302</v>
      </c>
      <c r="F2157">
        <f>IF(E2157="","",VLOOKUP(E2157,'Regionalism Code'!G:H,2,FALSE))</f>
        <v>3701</v>
      </c>
      <c r="G2157" s="13">
        <v>248.63745717751499</v>
      </c>
      <c r="H2157" s="13">
        <v>238.10816524326799</v>
      </c>
      <c r="I2157" s="13">
        <v>257.73496350357698</v>
      </c>
      <c r="J2157" s="13">
        <v>281.99895353990598</v>
      </c>
      <c r="K2157" s="13">
        <v>457.388099074634</v>
      </c>
      <c r="L2157" s="13">
        <v>284.00458677838299</v>
      </c>
      <c r="M2157" s="13">
        <v>229.981045301199</v>
      </c>
      <c r="N2157" s="13">
        <v>173.13516332135299</v>
      </c>
      <c r="O2157" s="13">
        <v>304.72988038830698</v>
      </c>
      <c r="P2157" s="13">
        <v>266.88860218193901</v>
      </c>
    </row>
    <row r="2158" spans="1:16">
      <c r="A2158" s="12">
        <v>2017</v>
      </c>
      <c r="B2158" s="12" t="s">
        <v>304</v>
      </c>
      <c r="C2158" t="s">
        <v>3385</v>
      </c>
      <c r="D2158">
        <f>IF(B2158="","",VLOOKUP(B2158,'Regionalism Code'!E:G,2,FALSE))</f>
        <v>3702</v>
      </c>
      <c r="E2158" s="12" t="s">
        <v>304</v>
      </c>
      <c r="F2158">
        <f>IF(E2158="","",VLOOKUP(E2158,'Regionalism Code'!G:H,2,FALSE))</f>
        <v>3702</v>
      </c>
      <c r="G2158" s="13">
        <v>247.37569520511201</v>
      </c>
      <c r="H2158" s="13">
        <v>234.003229212317</v>
      </c>
      <c r="I2158" s="13">
        <v>265.19995535995599</v>
      </c>
      <c r="J2158" s="13">
        <v>275.729701388031</v>
      </c>
      <c r="K2158" s="13">
        <v>491.841223853862</v>
      </c>
      <c r="L2158" s="13">
        <v>275.64000602350302</v>
      </c>
      <c r="M2158" s="13">
        <v>236.27577638064901</v>
      </c>
      <c r="N2158" s="13">
        <v>175.42557994391899</v>
      </c>
      <c r="O2158" s="13">
        <v>307.89973587146898</v>
      </c>
      <c r="P2158" s="13">
        <v>259.15698168009402</v>
      </c>
    </row>
    <row r="2159" spans="1:16">
      <c r="A2159" s="12">
        <v>2017</v>
      </c>
      <c r="B2159" s="12" t="s">
        <v>306</v>
      </c>
      <c r="C2159" t="s">
        <v>3386</v>
      </c>
      <c r="D2159">
        <f>IF(B2159="","",VLOOKUP(B2159,'Regionalism Code'!E:G,2,FALSE))</f>
        <v>3703</v>
      </c>
      <c r="E2159" s="12" t="s">
        <v>306</v>
      </c>
      <c r="F2159">
        <f>IF(E2159="","",VLOOKUP(E2159,'Regionalism Code'!G:H,2,FALSE))</f>
        <v>3703</v>
      </c>
      <c r="G2159" s="13">
        <v>231.23480390767401</v>
      </c>
      <c r="H2159" s="13">
        <v>215.254619524372</v>
      </c>
      <c r="I2159" s="13">
        <v>246.15486675059299</v>
      </c>
      <c r="J2159" s="13">
        <v>241.771694946705</v>
      </c>
      <c r="K2159" s="13">
        <v>438.26035675139599</v>
      </c>
      <c r="L2159" s="13">
        <v>257.49315280996598</v>
      </c>
      <c r="M2159" s="13">
        <v>227.27925344638001</v>
      </c>
      <c r="N2159" s="13">
        <v>166.487028468457</v>
      </c>
      <c r="O2159" s="13">
        <v>285.97270204555099</v>
      </c>
      <c r="P2159" s="13">
        <v>256.90312957943797</v>
      </c>
    </row>
    <row r="2160" spans="1:16">
      <c r="A2160" s="12">
        <v>2017</v>
      </c>
      <c r="B2160" s="12" t="s">
        <v>308</v>
      </c>
      <c r="C2160" t="s">
        <v>3387</v>
      </c>
      <c r="D2160">
        <f>IF(B2160="","",VLOOKUP(B2160,'Regionalism Code'!E:G,2,FALSE))</f>
        <v>3704</v>
      </c>
      <c r="E2160" s="12" t="s">
        <v>308</v>
      </c>
      <c r="F2160">
        <f>IF(E2160="","",VLOOKUP(E2160,'Regionalism Code'!G:H,2,FALSE))</f>
        <v>3704</v>
      </c>
      <c r="G2160" s="13">
        <v>223.219339061939</v>
      </c>
      <c r="H2160" s="13">
        <v>200.07761480071201</v>
      </c>
      <c r="I2160" s="13">
        <v>245.90040964233501</v>
      </c>
      <c r="J2160" s="13">
        <v>248.56841997591999</v>
      </c>
      <c r="K2160" s="13">
        <v>430.10184054518197</v>
      </c>
      <c r="L2160" s="13">
        <v>265.92410112238503</v>
      </c>
      <c r="M2160" s="13">
        <v>219.421662648508</v>
      </c>
      <c r="N2160" s="13">
        <v>168.07337010700701</v>
      </c>
      <c r="O2160" s="13">
        <v>301.64501954624399</v>
      </c>
      <c r="P2160" s="13">
        <v>258.43147529028801</v>
      </c>
    </row>
    <row r="2161" spans="1:16">
      <c r="A2161" s="12">
        <v>2017</v>
      </c>
      <c r="B2161" s="12" t="s">
        <v>309</v>
      </c>
      <c r="C2161" t="s">
        <v>3388</v>
      </c>
      <c r="D2161">
        <f>IF(B2161="","",VLOOKUP(B2161,'Regionalism Code'!E:G,2,FALSE))</f>
        <v>3705</v>
      </c>
      <c r="E2161" s="12" t="s">
        <v>309</v>
      </c>
      <c r="F2161">
        <f>IF(E2161="","",VLOOKUP(E2161,'Regionalism Code'!G:H,2,FALSE))</f>
        <v>3705</v>
      </c>
      <c r="G2161" s="13">
        <v>240.98162779623999</v>
      </c>
      <c r="H2161" s="13">
        <v>227.526332123391</v>
      </c>
      <c r="I2161" s="13">
        <v>247.82831476784401</v>
      </c>
      <c r="J2161" s="13">
        <v>241.16955112668001</v>
      </c>
      <c r="K2161" s="13">
        <v>445.67561090152901</v>
      </c>
      <c r="L2161" s="13">
        <v>265.15136060206999</v>
      </c>
      <c r="M2161" s="13">
        <v>239.29527829186301</v>
      </c>
      <c r="N2161" s="13">
        <v>161.67485742624501</v>
      </c>
      <c r="O2161" s="13">
        <v>274.61506482011703</v>
      </c>
      <c r="P2161" s="13">
        <v>272.98401276268601</v>
      </c>
    </row>
    <row r="2162" spans="1:16">
      <c r="A2162" s="12">
        <v>2017</v>
      </c>
      <c r="B2162" s="12" t="s">
        <v>310</v>
      </c>
      <c r="C2162" t="s">
        <v>3389</v>
      </c>
      <c r="D2162">
        <f>IF(B2162="","",VLOOKUP(B2162,'Regionalism Code'!E:G,2,FALSE))</f>
        <v>3706</v>
      </c>
      <c r="E2162" s="12" t="s">
        <v>310</v>
      </c>
      <c r="F2162">
        <f>IF(E2162="","",VLOOKUP(E2162,'Regionalism Code'!G:H,2,FALSE))</f>
        <v>3706</v>
      </c>
      <c r="G2162" s="13">
        <v>236.02163866173001</v>
      </c>
      <c r="H2162" s="13">
        <v>215.51118413344599</v>
      </c>
      <c r="I2162" s="13">
        <v>252.355130783531</v>
      </c>
      <c r="J2162" s="13">
        <v>253.46512654558299</v>
      </c>
      <c r="K2162" s="13">
        <v>469.326337616763</v>
      </c>
      <c r="L2162" s="13">
        <v>265.081210089477</v>
      </c>
      <c r="M2162" s="13">
        <v>224.48684213840099</v>
      </c>
      <c r="N2162" s="13">
        <v>167.03796770476001</v>
      </c>
      <c r="O2162" s="13">
        <v>293.37087061783501</v>
      </c>
      <c r="P2162" s="13">
        <v>274.080705874454</v>
      </c>
    </row>
    <row r="2163" spans="1:16">
      <c r="A2163" s="12">
        <v>2017</v>
      </c>
      <c r="B2163" s="12" t="s">
        <v>311</v>
      </c>
      <c r="C2163" t="s">
        <v>3390</v>
      </c>
      <c r="D2163">
        <f>IF(B2163="","",VLOOKUP(B2163,'Regionalism Code'!E:G,2,FALSE))</f>
        <v>3707</v>
      </c>
      <c r="E2163" s="12" t="s">
        <v>311</v>
      </c>
      <c r="F2163">
        <f>IF(E2163="","",VLOOKUP(E2163,'Regionalism Code'!G:H,2,FALSE))</f>
        <v>3707</v>
      </c>
      <c r="G2163" s="13">
        <v>227.89755656356999</v>
      </c>
      <c r="H2163" s="13">
        <v>209.188857069238</v>
      </c>
      <c r="I2163" s="13">
        <v>243.71125935153199</v>
      </c>
      <c r="J2163" s="13">
        <v>245.42101085341301</v>
      </c>
      <c r="K2163" s="13">
        <v>436.88276461067301</v>
      </c>
      <c r="L2163" s="13">
        <v>257.95410762296399</v>
      </c>
      <c r="M2163" s="13">
        <v>212.28736208774799</v>
      </c>
      <c r="N2163" s="13">
        <v>167.43855844393099</v>
      </c>
      <c r="O2163" s="13">
        <v>295.71609414038699</v>
      </c>
      <c r="P2163" s="13">
        <v>260.95130230943101</v>
      </c>
    </row>
    <row r="2164" spans="1:16">
      <c r="A2164" s="12">
        <v>2017</v>
      </c>
      <c r="B2164" s="12" t="s">
        <v>313</v>
      </c>
      <c r="C2164" t="s">
        <v>3391</v>
      </c>
      <c r="D2164">
        <f>IF(B2164="","",VLOOKUP(B2164,'Regionalism Code'!E:G,2,FALSE))</f>
        <v>3708</v>
      </c>
      <c r="E2164" s="12" t="s">
        <v>313</v>
      </c>
      <c r="F2164">
        <f>IF(E2164="","",VLOOKUP(E2164,'Regionalism Code'!G:H,2,FALSE))</f>
        <v>3708</v>
      </c>
      <c r="G2164" s="13">
        <v>218.60951052863899</v>
      </c>
      <c r="H2164" s="13">
        <v>197.05294869023601</v>
      </c>
      <c r="I2164" s="13">
        <v>234.79094688743101</v>
      </c>
      <c r="J2164" s="13">
        <v>227.21473644089201</v>
      </c>
      <c r="K2164" s="13">
        <v>413.356102708847</v>
      </c>
      <c r="L2164" s="13">
        <v>247.18834742254501</v>
      </c>
      <c r="M2164" s="13">
        <v>216.79830588119</v>
      </c>
      <c r="N2164" s="13">
        <v>161.19704112539799</v>
      </c>
      <c r="O2164" s="13">
        <v>271.47963537356202</v>
      </c>
      <c r="P2164" s="13">
        <v>260.398049799349</v>
      </c>
    </row>
    <row r="2165" spans="1:16">
      <c r="A2165" s="12">
        <v>2017</v>
      </c>
      <c r="B2165" s="12" t="s">
        <v>315</v>
      </c>
      <c r="C2165" t="s">
        <v>3392</v>
      </c>
      <c r="D2165">
        <f>IF(B2165="","",VLOOKUP(B2165,'Regionalism Code'!E:G,2,FALSE))</f>
        <v>3709</v>
      </c>
      <c r="E2165" s="12" t="s">
        <v>315</v>
      </c>
      <c r="F2165">
        <f>IF(E2165="","",VLOOKUP(E2165,'Regionalism Code'!G:H,2,FALSE))</f>
        <v>3709</v>
      </c>
      <c r="G2165" s="13">
        <v>218.004809430086</v>
      </c>
      <c r="H2165" s="13">
        <v>194.365634809726</v>
      </c>
      <c r="I2165" s="13">
        <v>236.314302171907</v>
      </c>
      <c r="J2165" s="13">
        <v>239.17741650758299</v>
      </c>
      <c r="K2165" s="13">
        <v>413.20697285018599</v>
      </c>
      <c r="L2165" s="13">
        <v>256.64986271123797</v>
      </c>
      <c r="M2165" s="13">
        <v>217.62687562077599</v>
      </c>
      <c r="N2165" s="13">
        <v>163.26272051119199</v>
      </c>
      <c r="O2165" s="13">
        <v>265.827599015229</v>
      </c>
      <c r="P2165" s="13">
        <v>262.80304771411301</v>
      </c>
    </row>
    <row r="2166" spans="1:16">
      <c r="A2166" s="12">
        <v>2017</v>
      </c>
      <c r="B2166" s="12" t="s">
        <v>317</v>
      </c>
      <c r="C2166" t="s">
        <v>3393</v>
      </c>
      <c r="D2166">
        <f>IF(B2166="","",VLOOKUP(B2166,'Regionalism Code'!E:G,2,FALSE))</f>
        <v>3710</v>
      </c>
      <c r="E2166" s="12" t="s">
        <v>317</v>
      </c>
      <c r="F2166">
        <f>IF(E2166="","",VLOOKUP(E2166,'Regionalism Code'!G:H,2,FALSE))</f>
        <v>3710</v>
      </c>
      <c r="G2166" s="13">
        <v>239.122646014304</v>
      </c>
      <c r="H2166" s="13">
        <v>221.36688000877299</v>
      </c>
      <c r="I2166" s="13">
        <v>261.12936498337399</v>
      </c>
      <c r="J2166" s="13">
        <v>255.33251109947099</v>
      </c>
      <c r="K2166" s="13">
        <v>474.80574627146899</v>
      </c>
      <c r="L2166" s="13">
        <v>267.62109365324</v>
      </c>
      <c r="M2166" s="13">
        <v>226.473715694475</v>
      </c>
      <c r="N2166" s="13">
        <v>168.86789938714099</v>
      </c>
      <c r="O2166" s="13">
        <v>357.56340850008303</v>
      </c>
      <c r="P2166" s="13">
        <v>257.776818426798</v>
      </c>
    </row>
    <row r="2167" spans="1:16">
      <c r="A2167" s="12">
        <v>2017</v>
      </c>
      <c r="B2167" s="12" t="s">
        <v>319</v>
      </c>
      <c r="C2167" t="s">
        <v>3394</v>
      </c>
      <c r="D2167">
        <f>IF(B2167="","",VLOOKUP(B2167,'Regionalism Code'!E:G,2,FALSE))</f>
        <v>3711</v>
      </c>
      <c r="E2167" s="12" t="s">
        <v>319</v>
      </c>
      <c r="F2167">
        <f>IF(E2167="","",VLOOKUP(E2167,'Regionalism Code'!G:H,2,FALSE))</f>
        <v>3711</v>
      </c>
      <c r="G2167" s="13">
        <v>233.106625329775</v>
      </c>
      <c r="H2167" s="13">
        <v>212.088110597134</v>
      </c>
      <c r="I2167" s="13">
        <v>253.41808540996499</v>
      </c>
      <c r="J2167" s="13">
        <v>253.98727358775599</v>
      </c>
      <c r="K2167" s="13">
        <v>452.07971855274002</v>
      </c>
      <c r="L2167" s="13">
        <v>266.36329891386498</v>
      </c>
      <c r="M2167" s="13">
        <v>217.397570819641</v>
      </c>
      <c r="N2167" s="13">
        <v>168.852139428877</v>
      </c>
      <c r="O2167" s="13">
        <v>340.98993456058798</v>
      </c>
      <c r="P2167" s="13">
        <v>265.61452286814699</v>
      </c>
    </row>
    <row r="2168" spans="1:16">
      <c r="A2168" s="12">
        <v>2017</v>
      </c>
      <c r="B2168" s="12" t="s">
        <v>321</v>
      </c>
      <c r="C2168" t="s">
        <v>3395</v>
      </c>
      <c r="D2168">
        <f>IF(B2168="","",VLOOKUP(B2168,'Regionalism Code'!E:G,2,FALSE))</f>
        <v>3712</v>
      </c>
      <c r="E2168" s="12" t="s">
        <v>321</v>
      </c>
      <c r="F2168">
        <f>IF(E2168="","",VLOOKUP(E2168,'Regionalism Code'!G:H,2,FALSE))</f>
        <v>3712</v>
      </c>
      <c r="G2168" s="13">
        <v>217.85023496348401</v>
      </c>
      <c r="H2168" s="13">
        <v>193.14447411571501</v>
      </c>
      <c r="I2168" s="13">
        <v>237.18103875239601</v>
      </c>
      <c r="J2168" s="13">
        <v>214.84893440527401</v>
      </c>
      <c r="K2168" s="13">
        <v>418.53166694691498</v>
      </c>
      <c r="L2168" s="13">
        <v>245.069577818798</v>
      </c>
      <c r="M2168" s="13">
        <v>219.54438949959999</v>
      </c>
      <c r="N2168" s="13">
        <v>159.89820015115799</v>
      </c>
      <c r="O2168" s="13">
        <v>291.73693649756302</v>
      </c>
      <c r="P2168" s="13">
        <v>264.31442918853799</v>
      </c>
    </row>
    <row r="2169" spans="1:16">
      <c r="A2169" s="12">
        <v>2017</v>
      </c>
      <c r="B2169" s="12" t="s">
        <v>323</v>
      </c>
      <c r="C2169" t="s">
        <v>3396</v>
      </c>
      <c r="D2169">
        <f>IF(B2169="","",VLOOKUP(B2169,'Regionalism Code'!E:G,2,FALSE))</f>
        <v>3713</v>
      </c>
      <c r="E2169" s="12" t="s">
        <v>323</v>
      </c>
      <c r="F2169">
        <f>IF(E2169="","",VLOOKUP(E2169,'Regionalism Code'!G:H,2,FALSE))</f>
        <v>3713</v>
      </c>
      <c r="G2169" s="13">
        <v>221.92110093757299</v>
      </c>
      <c r="H2169" s="13">
        <v>201.026467352174</v>
      </c>
      <c r="I2169" s="13">
        <v>241.73232033804399</v>
      </c>
      <c r="J2169" s="13">
        <v>254.20764882074499</v>
      </c>
      <c r="K2169" s="13">
        <v>424.848187012729</v>
      </c>
      <c r="L2169" s="13">
        <v>264.19669681442298</v>
      </c>
      <c r="M2169" s="13">
        <v>207.605367349207</v>
      </c>
      <c r="N2169" s="13">
        <v>170.38835600722899</v>
      </c>
      <c r="O2169" s="13">
        <v>287.86052555530102</v>
      </c>
      <c r="P2169" s="13">
        <v>254.9282770902</v>
      </c>
    </row>
    <row r="2170" spans="1:16">
      <c r="A2170" s="12">
        <v>2017</v>
      </c>
      <c r="B2170" s="12" t="s">
        <v>325</v>
      </c>
      <c r="C2170" t="s">
        <v>3397</v>
      </c>
      <c r="D2170">
        <f>IF(B2170="","",VLOOKUP(B2170,'Regionalism Code'!E:G,2,FALSE))</f>
        <v>3714</v>
      </c>
      <c r="E2170" s="12" t="s">
        <v>325</v>
      </c>
      <c r="F2170">
        <f>IF(E2170="","",VLOOKUP(E2170,'Regionalism Code'!G:H,2,FALSE))</f>
        <v>3714</v>
      </c>
      <c r="G2170" s="13">
        <v>208.19858391996701</v>
      </c>
      <c r="H2170" s="13">
        <v>183.288632092672</v>
      </c>
      <c r="I2170" s="13">
        <v>226.05522146958799</v>
      </c>
      <c r="J2170" s="13">
        <v>212.42714541790701</v>
      </c>
      <c r="K2170" s="13">
        <v>388.32567481368199</v>
      </c>
      <c r="L2170" s="13">
        <v>244.81052760249401</v>
      </c>
      <c r="M2170" s="13">
        <v>204.36102568991001</v>
      </c>
      <c r="N2170" s="13">
        <v>159.70470052143</v>
      </c>
      <c r="O2170" s="13">
        <v>268.78808408812699</v>
      </c>
      <c r="P2170" s="13">
        <v>258.01521593949002</v>
      </c>
    </row>
    <row r="2171" spans="1:16">
      <c r="A2171" s="12">
        <v>2017</v>
      </c>
      <c r="B2171" s="12" t="s">
        <v>327</v>
      </c>
      <c r="C2171" t="s">
        <v>3398</v>
      </c>
      <c r="D2171">
        <f>IF(B2171="","",VLOOKUP(B2171,'Regionalism Code'!E:G,2,FALSE))</f>
        <v>3715</v>
      </c>
      <c r="E2171" s="12" t="s">
        <v>327</v>
      </c>
      <c r="F2171">
        <f>IF(E2171="","",VLOOKUP(E2171,'Regionalism Code'!G:H,2,FALSE))</f>
        <v>3715</v>
      </c>
      <c r="G2171" s="13">
        <v>212.27973224448499</v>
      </c>
      <c r="H2171" s="13">
        <v>190.91208177604901</v>
      </c>
      <c r="I2171" s="13">
        <v>226.77435856555101</v>
      </c>
      <c r="J2171" s="13">
        <v>219.32882128137101</v>
      </c>
      <c r="K2171" s="13">
        <v>389.07035429364203</v>
      </c>
      <c r="L2171" s="13">
        <v>246.53832682530901</v>
      </c>
      <c r="M2171" s="13">
        <v>201.55314389665199</v>
      </c>
      <c r="N2171" s="13">
        <v>161.55158142852099</v>
      </c>
      <c r="O2171" s="13">
        <v>270.68415840691898</v>
      </c>
      <c r="P2171" s="13">
        <v>256.50930288633401</v>
      </c>
    </row>
    <row r="2172" spans="1:16">
      <c r="A2172" s="12">
        <v>2017</v>
      </c>
      <c r="B2172" s="12" t="s">
        <v>329</v>
      </c>
      <c r="C2172" t="s">
        <v>3399</v>
      </c>
      <c r="D2172">
        <f>IF(B2172="","",VLOOKUP(B2172,'Regionalism Code'!E:G,2,FALSE))</f>
        <v>3716</v>
      </c>
      <c r="E2172" s="12" t="s">
        <v>329</v>
      </c>
      <c r="F2172">
        <f>IF(E2172="","",VLOOKUP(E2172,'Regionalism Code'!G:H,2,FALSE))</f>
        <v>3716</v>
      </c>
      <c r="G2172" s="13">
        <v>219.21911952420899</v>
      </c>
      <c r="H2172" s="13">
        <v>201.42121037078999</v>
      </c>
      <c r="I2172" s="13">
        <v>230.96400812956301</v>
      </c>
      <c r="J2172" s="13">
        <v>225.58152608347899</v>
      </c>
      <c r="K2172" s="13">
        <v>401.39488493566802</v>
      </c>
      <c r="L2172" s="13">
        <v>248.725725121713</v>
      </c>
      <c r="M2172" s="13">
        <v>206.777949063336</v>
      </c>
      <c r="N2172" s="13">
        <v>162.51540522359701</v>
      </c>
      <c r="O2172" s="13">
        <v>272.056733656586</v>
      </c>
      <c r="P2172" s="13">
        <v>256.65859957087099</v>
      </c>
    </row>
    <row r="2173" spans="1:16">
      <c r="A2173" s="12">
        <v>2017</v>
      </c>
      <c r="B2173" s="12" t="s">
        <v>331</v>
      </c>
      <c r="C2173" t="s">
        <v>3400</v>
      </c>
      <c r="D2173">
        <f>IF(B2173="","",VLOOKUP(B2173,'Regionalism Code'!E:G,2,FALSE))</f>
        <v>3717</v>
      </c>
      <c r="E2173" s="12" t="s">
        <v>331</v>
      </c>
      <c r="F2173">
        <f>IF(E2173="","",VLOOKUP(E2173,'Regionalism Code'!G:H,2,FALSE))</f>
        <v>3717</v>
      </c>
      <c r="G2173" s="13">
        <v>204.47053526724099</v>
      </c>
      <c r="H2173" s="13">
        <v>177.71730665026499</v>
      </c>
      <c r="I2173" s="13">
        <v>224.468749529614</v>
      </c>
      <c r="J2173" s="13">
        <v>209.38992597329499</v>
      </c>
      <c r="K2173" s="13">
        <v>395.62088850097098</v>
      </c>
      <c r="L2173" s="13">
        <v>241.56562559375999</v>
      </c>
      <c r="M2173" s="13">
        <v>195.11202997973501</v>
      </c>
      <c r="N2173" s="13">
        <v>161.18105627275301</v>
      </c>
      <c r="O2173" s="13">
        <v>262.21474161449697</v>
      </c>
      <c r="P2173" s="13">
        <v>256.48182331035201</v>
      </c>
    </row>
    <row r="2174" spans="1:16">
      <c r="A2174" s="12">
        <v>2017</v>
      </c>
      <c r="B2174" s="12" t="s">
        <v>334</v>
      </c>
      <c r="C2174" t="s">
        <v>3401</v>
      </c>
      <c r="D2174">
        <f>IF(B2174="","",VLOOKUP(B2174,'Regionalism Code'!E:G,2,FALSE))</f>
        <v>4101</v>
      </c>
      <c r="E2174" s="12" t="s">
        <v>334</v>
      </c>
      <c r="F2174">
        <f>IF(E2174="","",VLOOKUP(E2174,'Regionalism Code'!G:H,2,FALSE))</f>
        <v>4101</v>
      </c>
      <c r="G2174" s="13">
        <v>261.13854458796601</v>
      </c>
      <c r="H2174" s="13">
        <v>254.59854122719</v>
      </c>
      <c r="I2174" s="13">
        <v>266.014317744256</v>
      </c>
      <c r="J2174" s="13">
        <v>291.073150359095</v>
      </c>
      <c r="K2174" s="13">
        <v>445.88629933517399</v>
      </c>
      <c r="L2174" s="13">
        <v>287.73849276315502</v>
      </c>
      <c r="M2174" s="13">
        <v>219.134104245863</v>
      </c>
      <c r="N2174" s="13">
        <v>174.92476663552901</v>
      </c>
      <c r="O2174" s="13">
        <v>419.195392595518</v>
      </c>
      <c r="P2174" s="13">
        <v>273.889450244937</v>
      </c>
    </row>
    <row r="2175" spans="1:16">
      <c r="A2175" s="12">
        <v>2017</v>
      </c>
      <c r="B2175" s="12" t="s">
        <v>336</v>
      </c>
      <c r="C2175" t="s">
        <v>3402</v>
      </c>
      <c r="D2175">
        <f>IF(B2175="","",VLOOKUP(B2175,'Regionalism Code'!E:G,2,FALSE))</f>
        <v>4102</v>
      </c>
      <c r="E2175" s="12" t="s">
        <v>336</v>
      </c>
      <c r="F2175">
        <f>IF(E2175="","",VLOOKUP(E2175,'Regionalism Code'!G:H,2,FALSE))</f>
        <v>4102</v>
      </c>
      <c r="G2175" s="13">
        <v>218.70267053884001</v>
      </c>
      <c r="H2175" s="13">
        <v>197.22080012543</v>
      </c>
      <c r="I2175" s="13">
        <v>230.03998249719001</v>
      </c>
      <c r="J2175" s="13">
        <v>233.46248964346299</v>
      </c>
      <c r="K2175" s="13">
        <v>412.12020553830598</v>
      </c>
      <c r="L2175" s="13">
        <v>251.36434409603399</v>
      </c>
      <c r="M2175" s="13">
        <v>193.102213287647</v>
      </c>
      <c r="N2175" s="13">
        <v>160.32328118254199</v>
      </c>
      <c r="O2175" s="13">
        <v>283.19535059096398</v>
      </c>
      <c r="P2175" s="13">
        <v>269.04712630517002</v>
      </c>
    </row>
    <row r="2176" spans="1:16">
      <c r="A2176" s="12">
        <v>2017</v>
      </c>
      <c r="B2176" s="12" t="s">
        <v>338</v>
      </c>
      <c r="C2176" t="s">
        <v>3403</v>
      </c>
      <c r="D2176">
        <f>IF(B2176="","",VLOOKUP(B2176,'Regionalism Code'!E:G,2,FALSE))</f>
        <v>4103</v>
      </c>
      <c r="E2176" s="12" t="s">
        <v>338</v>
      </c>
      <c r="F2176">
        <f>IF(E2176="","",VLOOKUP(E2176,'Regionalism Code'!G:H,2,FALSE))</f>
        <v>4103</v>
      </c>
      <c r="G2176" s="13">
        <v>230.113339628799</v>
      </c>
      <c r="H2176" s="13">
        <v>213.62927507566999</v>
      </c>
      <c r="I2176" s="13">
        <v>241.490396265322</v>
      </c>
      <c r="J2176" s="13">
        <v>246.05234524151999</v>
      </c>
      <c r="K2176" s="13">
        <v>434.50792016666401</v>
      </c>
      <c r="L2176" s="13">
        <v>255.62639955380001</v>
      </c>
      <c r="M2176" s="13">
        <v>214.76370437834001</v>
      </c>
      <c r="N2176" s="13">
        <v>165.793150189491</v>
      </c>
      <c r="O2176" s="13">
        <v>278.71833968109001</v>
      </c>
      <c r="P2176" s="13">
        <v>263.88360317137602</v>
      </c>
    </row>
    <row r="2177" spans="1:16">
      <c r="A2177" s="12">
        <v>2017</v>
      </c>
      <c r="B2177" s="12" t="s">
        <v>340</v>
      </c>
      <c r="C2177" t="s">
        <v>3404</v>
      </c>
      <c r="D2177">
        <f>IF(B2177="","",VLOOKUP(B2177,'Regionalism Code'!E:G,2,FALSE))</f>
        <v>4104</v>
      </c>
      <c r="E2177" s="12" t="s">
        <v>340</v>
      </c>
      <c r="F2177">
        <f>IF(E2177="","",VLOOKUP(E2177,'Regionalism Code'!G:H,2,FALSE))</f>
        <v>4104</v>
      </c>
      <c r="G2177" s="13">
        <v>218.58988173951701</v>
      </c>
      <c r="H2177" s="13">
        <v>194.65966931886501</v>
      </c>
      <c r="I2177" s="13">
        <v>238.13230825429801</v>
      </c>
      <c r="J2177" s="13">
        <v>233.17630028181901</v>
      </c>
      <c r="K2177" s="13">
        <v>433.96803156262803</v>
      </c>
      <c r="L2177" s="13">
        <v>251.71293775873301</v>
      </c>
      <c r="M2177" s="13">
        <v>205.89489746609101</v>
      </c>
      <c r="N2177" s="13">
        <v>164.11708704511901</v>
      </c>
      <c r="O2177" s="13">
        <v>282.612504422141</v>
      </c>
      <c r="P2177" s="13">
        <v>262.10872181598103</v>
      </c>
    </row>
    <row r="2178" spans="1:16">
      <c r="A2178" s="12">
        <v>2017</v>
      </c>
      <c r="B2178" s="12" t="s">
        <v>341</v>
      </c>
      <c r="C2178" t="s">
        <v>3405</v>
      </c>
      <c r="D2178">
        <f>IF(B2178="","",VLOOKUP(B2178,'Regionalism Code'!E:G,2,FALSE))</f>
        <v>4105</v>
      </c>
      <c r="E2178" s="12" t="s">
        <v>341</v>
      </c>
      <c r="F2178">
        <f>IF(E2178="","",VLOOKUP(E2178,'Regionalism Code'!G:H,2,FALSE))</f>
        <v>4105</v>
      </c>
      <c r="G2178" s="13">
        <v>215.01539791182299</v>
      </c>
      <c r="H2178" s="13">
        <v>197.84503790835601</v>
      </c>
      <c r="I2178" s="13">
        <v>218.682833666535</v>
      </c>
      <c r="J2178" s="13">
        <v>222.651943178218</v>
      </c>
      <c r="K2178" s="13">
        <v>363.63871677454898</v>
      </c>
      <c r="L2178" s="13">
        <v>244.80546042955501</v>
      </c>
      <c r="M2178" s="13">
        <v>186.790834798345</v>
      </c>
      <c r="N2178" s="13">
        <v>160.597273223065</v>
      </c>
      <c r="O2178" s="13">
        <v>270.65556658196402</v>
      </c>
      <c r="P2178" s="13">
        <v>265.06047436348598</v>
      </c>
    </row>
    <row r="2179" spans="1:16">
      <c r="A2179" s="12">
        <v>2017</v>
      </c>
      <c r="B2179" s="12" t="s">
        <v>343</v>
      </c>
      <c r="C2179" t="s">
        <v>3406</v>
      </c>
      <c r="D2179">
        <f>IF(B2179="","",VLOOKUP(B2179,'Regionalism Code'!E:G,2,FALSE))</f>
        <v>4106</v>
      </c>
      <c r="E2179" s="12" t="s">
        <v>343</v>
      </c>
      <c r="F2179">
        <f>IF(E2179="","",VLOOKUP(E2179,'Regionalism Code'!G:H,2,FALSE))</f>
        <v>4106</v>
      </c>
      <c r="G2179" s="13">
        <v>215.436864622126</v>
      </c>
      <c r="H2179" s="13">
        <v>197.44126014491599</v>
      </c>
      <c r="I2179" s="13">
        <v>223.79808659436401</v>
      </c>
      <c r="J2179" s="13">
        <v>225.62238939680699</v>
      </c>
      <c r="K2179" s="13">
        <v>372.30766979325603</v>
      </c>
      <c r="L2179" s="13">
        <v>252.66019464856501</v>
      </c>
      <c r="M2179" s="13">
        <v>196.629493775546</v>
      </c>
      <c r="N2179" s="13">
        <v>161.158574465898</v>
      </c>
      <c r="O2179" s="13">
        <v>274.86053376669599</v>
      </c>
      <c r="P2179" s="13">
        <v>259.67755746093002</v>
      </c>
    </row>
    <row r="2180" spans="1:16">
      <c r="A2180" s="12">
        <v>2017</v>
      </c>
      <c r="B2180" s="12" t="s">
        <v>345</v>
      </c>
      <c r="C2180" t="s">
        <v>3407</v>
      </c>
      <c r="D2180">
        <f>IF(B2180="","",VLOOKUP(B2180,'Regionalism Code'!E:G,2,FALSE))</f>
        <v>4107</v>
      </c>
      <c r="E2180" s="12" t="s">
        <v>345</v>
      </c>
      <c r="F2180">
        <f>IF(E2180="","",VLOOKUP(E2180,'Regionalism Code'!G:H,2,FALSE))</f>
        <v>4107</v>
      </c>
      <c r="G2180" s="13">
        <v>221.853703924549</v>
      </c>
      <c r="H2180" s="13">
        <v>204.12126971058601</v>
      </c>
      <c r="I2180" s="13">
        <v>229.81245490811199</v>
      </c>
      <c r="J2180" s="13">
        <v>240.06470107666701</v>
      </c>
      <c r="K2180" s="13">
        <v>398.00086825647298</v>
      </c>
      <c r="L2180" s="13">
        <v>258.00704702775897</v>
      </c>
      <c r="M2180" s="13">
        <v>198.84060413394599</v>
      </c>
      <c r="N2180" s="13">
        <v>162.208420362672</v>
      </c>
      <c r="O2180" s="13">
        <v>274.84236243387699</v>
      </c>
      <c r="P2180" s="13">
        <v>265.95715926145402</v>
      </c>
    </row>
    <row r="2181" spans="1:16">
      <c r="A2181" s="12">
        <v>2017</v>
      </c>
      <c r="B2181" s="12" t="s">
        <v>347</v>
      </c>
      <c r="C2181" t="s">
        <v>3408</v>
      </c>
      <c r="D2181">
        <f>IF(B2181="","",VLOOKUP(B2181,'Regionalism Code'!E:G,2,FALSE))</f>
        <v>4108</v>
      </c>
      <c r="E2181" s="12" t="s">
        <v>347</v>
      </c>
      <c r="F2181">
        <f>IF(E2181="","",VLOOKUP(E2181,'Regionalism Code'!G:H,2,FALSE))</f>
        <v>4108</v>
      </c>
      <c r="G2181" s="13">
        <v>225.74396585620499</v>
      </c>
      <c r="H2181" s="13">
        <v>209.85561204840101</v>
      </c>
      <c r="I2181" s="13">
        <v>233.138880326449</v>
      </c>
      <c r="J2181" s="13">
        <v>250.26130306071701</v>
      </c>
      <c r="K2181" s="13">
        <v>410.52648795248598</v>
      </c>
      <c r="L2181" s="13">
        <v>259.58848967948501</v>
      </c>
      <c r="M2181" s="13">
        <v>198.527165066398</v>
      </c>
      <c r="N2181" s="13">
        <v>163.050697368594</v>
      </c>
      <c r="O2181" s="13">
        <v>280.268792458353</v>
      </c>
      <c r="P2181" s="13">
        <v>264.78311796000702</v>
      </c>
    </row>
    <row r="2182" spans="1:16">
      <c r="A2182" s="12">
        <v>2017</v>
      </c>
      <c r="B2182" s="12" t="s">
        <v>349</v>
      </c>
      <c r="C2182" t="s">
        <v>3409</v>
      </c>
      <c r="D2182">
        <f>IF(B2182="","",VLOOKUP(B2182,'Regionalism Code'!E:G,2,FALSE))</f>
        <v>4109</v>
      </c>
      <c r="E2182" s="12" t="s">
        <v>349</v>
      </c>
      <c r="F2182">
        <f>IF(E2182="","",VLOOKUP(E2182,'Regionalism Code'!G:H,2,FALSE))</f>
        <v>4109</v>
      </c>
      <c r="G2182" s="13">
        <v>213.51293956899099</v>
      </c>
      <c r="H2182" s="13">
        <v>191.894337467984</v>
      </c>
      <c r="I2182" s="13">
        <v>227.06701265555901</v>
      </c>
      <c r="J2182" s="13">
        <v>214.642819629999</v>
      </c>
      <c r="K2182" s="13">
        <v>379.58059287500498</v>
      </c>
      <c r="L2182" s="13">
        <v>239.38788899524499</v>
      </c>
      <c r="M2182" s="13">
        <v>212.183475710875</v>
      </c>
      <c r="N2182" s="13">
        <v>161.82114275119599</v>
      </c>
      <c r="O2182" s="13">
        <v>267.71113055693201</v>
      </c>
      <c r="P2182" s="13">
        <v>260.28035766550698</v>
      </c>
    </row>
    <row r="2183" spans="1:16">
      <c r="A2183" s="12">
        <v>2017</v>
      </c>
      <c r="B2183" s="12" t="s">
        <v>351</v>
      </c>
      <c r="C2183" t="s">
        <v>3410</v>
      </c>
      <c r="D2183">
        <f>IF(B2183="","",VLOOKUP(B2183,'Regionalism Code'!E:G,2,FALSE))</f>
        <v>4110</v>
      </c>
      <c r="E2183" s="12" t="s">
        <v>351</v>
      </c>
      <c r="F2183">
        <f>IF(E2183="","",VLOOKUP(E2183,'Regionalism Code'!G:H,2,FALSE))</f>
        <v>4110</v>
      </c>
      <c r="G2183" s="13">
        <v>226.29383300955899</v>
      </c>
      <c r="H2183" s="13">
        <v>203.725505770631</v>
      </c>
      <c r="I2183" s="13">
        <v>242.24675106701901</v>
      </c>
      <c r="J2183" s="13">
        <v>243.17775090890001</v>
      </c>
      <c r="K2183" s="13">
        <v>411.44647389441297</v>
      </c>
      <c r="L2183" s="13">
        <v>260.202930004981</v>
      </c>
      <c r="M2183" s="13">
        <v>206.353336488026</v>
      </c>
      <c r="N2183" s="13">
        <v>166.81837404165299</v>
      </c>
      <c r="O2183" s="13">
        <v>338.14546351570698</v>
      </c>
      <c r="P2183" s="13">
        <v>271.83892818386698</v>
      </c>
    </row>
    <row r="2184" spans="1:16">
      <c r="A2184" s="12">
        <v>2017</v>
      </c>
      <c r="B2184" s="12" t="s">
        <v>353</v>
      </c>
      <c r="C2184" t="s">
        <v>3411</v>
      </c>
      <c r="D2184">
        <f>IF(B2184="","",VLOOKUP(B2184,'Regionalism Code'!E:G,2,FALSE))</f>
        <v>4111</v>
      </c>
      <c r="E2184" s="12" t="s">
        <v>353</v>
      </c>
      <c r="F2184">
        <f>IF(E2184="","",VLOOKUP(E2184,'Regionalism Code'!G:H,2,FALSE))</f>
        <v>4111</v>
      </c>
      <c r="G2184" s="13">
        <v>219.40296225203701</v>
      </c>
      <c r="H2184" s="13">
        <v>196.03358105811901</v>
      </c>
      <c r="I2184" s="13">
        <v>242.010295508106</v>
      </c>
      <c r="J2184" s="13">
        <v>239.227633790298</v>
      </c>
      <c r="K2184" s="13">
        <v>450.86544998467701</v>
      </c>
      <c r="L2184" s="13">
        <v>250.25040354903399</v>
      </c>
      <c r="M2184" s="13">
        <v>207.36596164310299</v>
      </c>
      <c r="N2184" s="13">
        <v>166.313830050326</v>
      </c>
      <c r="O2184" s="13">
        <v>280.69990909191301</v>
      </c>
      <c r="P2184" s="13">
        <v>255.50057657066699</v>
      </c>
    </row>
    <row r="2185" spans="1:16">
      <c r="A2185" s="12">
        <v>2017</v>
      </c>
      <c r="B2185" s="12" t="s">
        <v>355</v>
      </c>
      <c r="C2185" t="s">
        <v>3412</v>
      </c>
      <c r="D2185">
        <f>IF(B2185="","",VLOOKUP(B2185,'Regionalism Code'!E:G,2,FALSE))</f>
        <v>4112</v>
      </c>
      <c r="E2185" s="12" t="s">
        <v>355</v>
      </c>
      <c r="F2185">
        <f>IF(E2185="","",VLOOKUP(E2185,'Regionalism Code'!G:H,2,FALSE))</f>
        <v>4112</v>
      </c>
      <c r="G2185" s="13">
        <v>224.937491122663</v>
      </c>
      <c r="H2185" s="13">
        <v>205.71726403038301</v>
      </c>
      <c r="I2185" s="13">
        <v>232.98000800017999</v>
      </c>
      <c r="J2185" s="13">
        <v>229.89900795433499</v>
      </c>
      <c r="K2185" s="13">
        <v>395.33423436475999</v>
      </c>
      <c r="L2185" s="13">
        <v>251.49410699618599</v>
      </c>
      <c r="M2185" s="13">
        <v>216.065498640519</v>
      </c>
      <c r="N2185" s="13">
        <v>162.96452258816001</v>
      </c>
      <c r="O2185" s="13">
        <v>273.28466823932501</v>
      </c>
      <c r="P2185" s="13">
        <v>273.80158550663401</v>
      </c>
    </row>
    <row r="2186" spans="1:16">
      <c r="A2186" s="12">
        <v>2017</v>
      </c>
      <c r="B2186" s="12" t="s">
        <v>357</v>
      </c>
      <c r="C2186" t="s">
        <v>3413</v>
      </c>
      <c r="D2186">
        <f>IF(B2186="","",VLOOKUP(B2186,'Regionalism Code'!E:G,2,FALSE))</f>
        <v>4113</v>
      </c>
      <c r="E2186" s="12" t="s">
        <v>357</v>
      </c>
      <c r="F2186">
        <f>IF(E2186="","",VLOOKUP(E2186,'Regionalism Code'!G:H,2,FALSE))</f>
        <v>4113</v>
      </c>
      <c r="G2186" s="13">
        <v>213.85837565940099</v>
      </c>
      <c r="H2186" s="13">
        <v>184.06409710966599</v>
      </c>
      <c r="I2186" s="13">
        <v>233.14255823746299</v>
      </c>
      <c r="J2186" s="13">
        <v>226.67834988839701</v>
      </c>
      <c r="K2186" s="13">
        <v>404.13678079043802</v>
      </c>
      <c r="L2186" s="13">
        <v>253.34895762003799</v>
      </c>
      <c r="M2186" s="13">
        <v>209.72452808582</v>
      </c>
      <c r="N2186" s="13">
        <v>163.39492918829001</v>
      </c>
      <c r="O2186" s="13">
        <v>275.27239032372</v>
      </c>
      <c r="P2186" s="13">
        <v>277.20924075301099</v>
      </c>
    </row>
    <row r="2187" spans="1:16">
      <c r="A2187" s="12">
        <v>2017</v>
      </c>
      <c r="B2187" s="12" t="s">
        <v>359</v>
      </c>
      <c r="C2187" t="s">
        <v>3414</v>
      </c>
      <c r="D2187">
        <f>IF(B2187="","",VLOOKUP(B2187,'Regionalism Code'!E:G,2,FALSE))</f>
        <v>4114</v>
      </c>
      <c r="E2187" s="12" t="s">
        <v>359</v>
      </c>
      <c r="F2187">
        <f>IF(E2187="","",VLOOKUP(E2187,'Regionalism Code'!G:H,2,FALSE))</f>
        <v>4114</v>
      </c>
      <c r="G2187" s="13">
        <v>209.72898486685699</v>
      </c>
      <c r="H2187" s="13">
        <v>185.444987790065</v>
      </c>
      <c r="I2187" s="13">
        <v>225.05537422997401</v>
      </c>
      <c r="J2187" s="13">
        <v>221.47386996884899</v>
      </c>
      <c r="K2187" s="13">
        <v>399.48317433711202</v>
      </c>
      <c r="L2187" s="13">
        <v>237.66634044178701</v>
      </c>
      <c r="M2187" s="13">
        <v>179.518536759623</v>
      </c>
      <c r="N2187" s="13">
        <v>160.13827642648599</v>
      </c>
      <c r="O2187" s="13">
        <v>302.02661359480697</v>
      </c>
      <c r="P2187" s="13">
        <v>262.07668017456501</v>
      </c>
    </row>
    <row r="2188" spans="1:16">
      <c r="A2188" s="12">
        <v>2017</v>
      </c>
      <c r="B2188" s="12" t="s">
        <v>361</v>
      </c>
      <c r="C2188" t="s">
        <v>3415</v>
      </c>
      <c r="D2188">
        <f>IF(B2188="","",VLOOKUP(B2188,'Regionalism Code'!E:G,2,FALSE))</f>
        <v>4115</v>
      </c>
      <c r="E2188" s="12" t="s">
        <v>361</v>
      </c>
      <c r="F2188">
        <f>IF(E2188="","",VLOOKUP(E2188,'Regionalism Code'!G:H,2,FALSE))</f>
        <v>4115</v>
      </c>
      <c r="G2188" s="13">
        <v>216.802564036576</v>
      </c>
      <c r="H2188" s="13">
        <v>182.78130850793599</v>
      </c>
      <c r="I2188" s="13">
        <v>246.279050320311</v>
      </c>
      <c r="J2188" s="13">
        <v>239.16362560897201</v>
      </c>
      <c r="K2188" s="13">
        <v>447.41415710331199</v>
      </c>
      <c r="L2188" s="13">
        <v>258.83702934223999</v>
      </c>
      <c r="M2188" s="13">
        <v>215.27149450391099</v>
      </c>
      <c r="N2188" s="13">
        <v>166.622565260785</v>
      </c>
      <c r="O2188" s="13">
        <v>302.30848068624903</v>
      </c>
      <c r="P2188" s="13">
        <v>275.58998512721098</v>
      </c>
    </row>
    <row r="2189" spans="1:16">
      <c r="A2189" s="12">
        <v>2017</v>
      </c>
      <c r="B2189" s="12" t="s">
        <v>363</v>
      </c>
      <c r="C2189" t="s">
        <v>3416</v>
      </c>
      <c r="D2189">
        <f>IF(B2189="","",VLOOKUP(B2189,'Regionalism Code'!E:G,2,FALSE))</f>
        <v>4116</v>
      </c>
      <c r="E2189" s="12" t="s">
        <v>363</v>
      </c>
      <c r="F2189">
        <f>IF(E2189="","",VLOOKUP(E2189,'Regionalism Code'!G:H,2,FALSE))</f>
        <v>4116</v>
      </c>
      <c r="G2189" s="13">
        <v>201.089056460736</v>
      </c>
      <c r="H2189" s="13">
        <v>171.22716530096801</v>
      </c>
      <c r="I2189" s="13">
        <v>220.84746512648201</v>
      </c>
      <c r="J2189" s="13">
        <v>209.486507898524</v>
      </c>
      <c r="K2189" s="13">
        <v>393.49235203729501</v>
      </c>
      <c r="L2189" s="13">
        <v>234.24078115323101</v>
      </c>
      <c r="M2189" s="13">
        <v>182.759962496074</v>
      </c>
      <c r="N2189" s="13">
        <v>158.62077835734399</v>
      </c>
      <c r="O2189" s="13">
        <v>274.69431587047302</v>
      </c>
      <c r="P2189" s="13">
        <v>263.800651993153</v>
      </c>
    </row>
    <row r="2190" spans="1:16">
      <c r="A2190" s="12">
        <v>2017</v>
      </c>
      <c r="B2190" s="12" t="s">
        <v>364</v>
      </c>
      <c r="C2190" t="s">
        <v>3417</v>
      </c>
      <c r="D2190">
        <f>IF(B2190="","",VLOOKUP(B2190,'Regionalism Code'!E:G,2,FALSE))</f>
        <v>4117</v>
      </c>
      <c r="E2190" s="12" t="s">
        <v>364</v>
      </c>
      <c r="F2190">
        <f>IF(E2190="","",VLOOKUP(E2190,'Regionalism Code'!G:H,2,FALSE))</f>
        <v>4117</v>
      </c>
      <c r="G2190" s="13">
        <v>206.96141847779</v>
      </c>
      <c r="H2190" s="13">
        <v>177.399882361583</v>
      </c>
      <c r="I2190" s="13">
        <v>228.457475819991</v>
      </c>
      <c r="J2190" s="13">
        <v>213.59906389002899</v>
      </c>
      <c r="K2190" s="13">
        <v>407.34202306299602</v>
      </c>
      <c r="L2190" s="13">
        <v>242.26527798400599</v>
      </c>
      <c r="M2190" s="13">
        <v>196.789174225262</v>
      </c>
      <c r="N2190" s="13">
        <v>160.718308393478</v>
      </c>
      <c r="O2190" s="13">
        <v>278.61434271608601</v>
      </c>
      <c r="P2190" s="13">
        <v>265.52402360268798</v>
      </c>
    </row>
    <row r="2191" spans="1:16">
      <c r="A2191" s="12">
        <v>2017</v>
      </c>
      <c r="B2191" s="12" t="s">
        <v>366</v>
      </c>
      <c r="C2191" t="s">
        <v>3418</v>
      </c>
      <c r="D2191">
        <f>IF(B2191="","",VLOOKUP(B2191,'Regionalism Code'!E:G,2,FALSE))</f>
        <v>4201</v>
      </c>
      <c r="E2191" s="12" t="s">
        <v>366</v>
      </c>
      <c r="F2191">
        <f>IF(E2191="","",VLOOKUP(E2191,'Regionalism Code'!G:H,2,FALSE))</f>
        <v>4201</v>
      </c>
      <c r="G2191" s="13">
        <v>265.90378086375699</v>
      </c>
      <c r="H2191" s="13">
        <v>253.611326642438</v>
      </c>
      <c r="I2191" s="13">
        <v>284.46951329093201</v>
      </c>
      <c r="J2191" s="13">
        <v>324.66949128080898</v>
      </c>
      <c r="K2191" s="13">
        <v>494.264020243939</v>
      </c>
      <c r="L2191" s="13">
        <v>308.71175779404098</v>
      </c>
      <c r="M2191" s="13">
        <v>248.32308898568499</v>
      </c>
      <c r="N2191" s="13">
        <v>182.083584568085</v>
      </c>
      <c r="O2191" s="13">
        <v>398.38542301004099</v>
      </c>
      <c r="P2191" s="13">
        <v>272.77264855804498</v>
      </c>
    </row>
    <row r="2192" spans="1:16">
      <c r="A2192" s="12">
        <v>2017</v>
      </c>
      <c r="B2192" s="12" t="s">
        <v>368</v>
      </c>
      <c r="C2192" t="s">
        <v>3419</v>
      </c>
      <c r="D2192">
        <f>IF(B2192="","",VLOOKUP(B2192,'Regionalism Code'!E:G,2,FALSE))</f>
        <v>4202</v>
      </c>
      <c r="E2192" s="12" t="s">
        <v>368</v>
      </c>
      <c r="F2192">
        <f>IF(E2192="","",VLOOKUP(E2192,'Regionalism Code'!G:H,2,FALSE))</f>
        <v>4202</v>
      </c>
      <c r="G2192" s="13">
        <v>230.50835876573601</v>
      </c>
      <c r="H2192" s="13">
        <v>208.70271748890599</v>
      </c>
      <c r="I2192" s="13">
        <v>249.41850111721999</v>
      </c>
      <c r="J2192" s="13">
        <v>258.95209924228698</v>
      </c>
      <c r="K2192" s="13">
        <v>438.013966020147</v>
      </c>
      <c r="L2192" s="13">
        <v>269.192855142864</v>
      </c>
      <c r="M2192" s="13">
        <v>226.10236863811701</v>
      </c>
      <c r="N2192" s="13">
        <v>167.70148643170799</v>
      </c>
      <c r="O2192" s="13">
        <v>302.34974813720402</v>
      </c>
      <c r="P2192" s="13">
        <v>268.16159154190302</v>
      </c>
    </row>
    <row r="2193" spans="1:16">
      <c r="A2193" s="12">
        <v>2017</v>
      </c>
      <c r="B2193" s="12" t="s">
        <v>370</v>
      </c>
      <c r="C2193" t="s">
        <v>3420</v>
      </c>
      <c r="D2193">
        <f>IF(B2193="","",VLOOKUP(B2193,'Regionalism Code'!E:G,2,FALSE))</f>
        <v>4203</v>
      </c>
      <c r="E2193" s="12" t="s">
        <v>370</v>
      </c>
      <c r="F2193">
        <f>IF(E2193="","",VLOOKUP(E2193,'Regionalism Code'!G:H,2,FALSE))</f>
        <v>4203</v>
      </c>
      <c r="G2193" s="13">
        <v>223.94575768468101</v>
      </c>
      <c r="H2193" s="13">
        <v>201.01592364013399</v>
      </c>
      <c r="I2193" s="13">
        <v>240.36802921537799</v>
      </c>
      <c r="J2193" s="13">
        <v>241.30102350572901</v>
      </c>
      <c r="K2193" s="13">
        <v>416.312789487982</v>
      </c>
      <c r="L2193" s="13">
        <v>254.41256066710901</v>
      </c>
      <c r="M2193" s="13">
        <v>226.79616037432601</v>
      </c>
      <c r="N2193" s="13">
        <v>163.64201672638299</v>
      </c>
      <c r="O2193" s="13">
        <v>277.44901853414399</v>
      </c>
      <c r="P2193" s="13">
        <v>269.83150883263602</v>
      </c>
    </row>
    <row r="2194" spans="1:16">
      <c r="A2194" s="12">
        <v>2017</v>
      </c>
      <c r="B2194" s="12" t="s">
        <v>372</v>
      </c>
      <c r="C2194" t="s">
        <v>3421</v>
      </c>
      <c r="D2194">
        <f>IF(B2194="","",VLOOKUP(B2194,'Regionalism Code'!E:G,2,FALSE))</f>
        <v>4205</v>
      </c>
      <c r="E2194" s="12" t="s">
        <v>372</v>
      </c>
      <c r="F2194">
        <f>IF(E2194="","",VLOOKUP(E2194,'Regionalism Code'!G:H,2,FALSE))</f>
        <v>4205</v>
      </c>
      <c r="G2194" s="13">
        <v>231.17055011772501</v>
      </c>
      <c r="H2194" s="13">
        <v>209.18812809194699</v>
      </c>
      <c r="I2194" s="13">
        <v>253.13723954517801</v>
      </c>
      <c r="J2194" s="13">
        <v>255.74099959235201</v>
      </c>
      <c r="K2194" s="13">
        <v>450.29701320427301</v>
      </c>
      <c r="L2194" s="13">
        <v>259.376871681762</v>
      </c>
      <c r="M2194" s="13">
        <v>235.50332346152899</v>
      </c>
      <c r="N2194" s="13">
        <v>169.161160141766</v>
      </c>
      <c r="O2194" s="13">
        <v>298.50062474260898</v>
      </c>
      <c r="P2194" s="13">
        <v>263.85332066267301</v>
      </c>
    </row>
    <row r="2195" spans="1:16">
      <c r="A2195" s="12">
        <v>2017</v>
      </c>
      <c r="B2195" s="12" t="s">
        <v>374</v>
      </c>
      <c r="C2195" t="s">
        <v>3422</v>
      </c>
      <c r="D2195">
        <f>IF(B2195="","",VLOOKUP(B2195,'Regionalism Code'!E:G,2,FALSE))</f>
        <v>4206</v>
      </c>
      <c r="E2195" s="12" t="s">
        <v>374</v>
      </c>
      <c r="F2195">
        <f>IF(E2195="","",VLOOKUP(E2195,'Regionalism Code'!G:H,2,FALSE))</f>
        <v>4206</v>
      </c>
      <c r="G2195" s="13">
        <v>226.34037757896701</v>
      </c>
      <c r="H2195" s="13">
        <v>200.67762571767</v>
      </c>
      <c r="I2195" s="13">
        <v>248.251328113016</v>
      </c>
      <c r="J2195" s="13">
        <v>254.12321067054299</v>
      </c>
      <c r="K2195" s="13">
        <v>427.68454597424602</v>
      </c>
      <c r="L2195" s="13">
        <v>265.861018058529</v>
      </c>
      <c r="M2195" s="13">
        <v>230.77290876608899</v>
      </c>
      <c r="N2195" s="13">
        <v>165.71380477003001</v>
      </c>
      <c r="O2195" s="13">
        <v>307.24069870877901</v>
      </c>
      <c r="P2195" s="13">
        <v>271.27652410362498</v>
      </c>
    </row>
    <row r="2196" spans="1:16">
      <c r="A2196" s="12">
        <v>2017</v>
      </c>
      <c r="B2196" s="12" t="s">
        <v>376</v>
      </c>
      <c r="C2196" t="s">
        <v>3423</v>
      </c>
      <c r="D2196">
        <f>IF(B2196="","",VLOOKUP(B2196,'Regionalism Code'!E:G,2,FALSE))</f>
        <v>4207</v>
      </c>
      <c r="E2196" s="12" t="s">
        <v>376</v>
      </c>
      <c r="F2196">
        <f>IF(E2196="","",VLOOKUP(E2196,'Regionalism Code'!G:H,2,FALSE))</f>
        <v>4207</v>
      </c>
      <c r="G2196" s="13">
        <v>235.12687082631999</v>
      </c>
      <c r="H2196" s="13">
        <v>210.23117303542901</v>
      </c>
      <c r="I2196" s="13">
        <v>258.50077071259102</v>
      </c>
      <c r="J2196" s="13">
        <v>275.02260426278002</v>
      </c>
      <c r="K2196" s="13">
        <v>467.009704168506</v>
      </c>
      <c r="L2196" s="13">
        <v>281.59859261700802</v>
      </c>
      <c r="M2196" s="13">
        <v>232.63950725584999</v>
      </c>
      <c r="N2196" s="13">
        <v>170.32486692226399</v>
      </c>
      <c r="O2196" s="13">
        <v>305.64869710114601</v>
      </c>
      <c r="P2196" s="13">
        <v>274.87234533019603</v>
      </c>
    </row>
    <row r="2197" spans="1:16">
      <c r="A2197" s="12">
        <v>2017</v>
      </c>
      <c r="B2197" s="12" t="s">
        <v>378</v>
      </c>
      <c r="C2197" t="s">
        <v>3424</v>
      </c>
      <c r="D2197">
        <f>IF(B2197="","",VLOOKUP(B2197,'Regionalism Code'!E:G,2,FALSE))</f>
        <v>4208</v>
      </c>
      <c r="E2197" s="12" t="s">
        <v>378</v>
      </c>
      <c r="F2197">
        <f>IF(E2197="","",VLOOKUP(E2197,'Regionalism Code'!G:H,2,FALSE))</f>
        <v>4208</v>
      </c>
      <c r="G2197" s="13">
        <v>219.564048012087</v>
      </c>
      <c r="H2197" s="13">
        <v>186.605975109665</v>
      </c>
      <c r="I2197" s="13">
        <v>249.656870015794</v>
      </c>
      <c r="J2197" s="13">
        <v>243.149750828983</v>
      </c>
      <c r="K2197" s="13">
        <v>442.66446599003899</v>
      </c>
      <c r="L2197" s="13">
        <v>259.46840551417</v>
      </c>
      <c r="M2197" s="13">
        <v>232.57139081596699</v>
      </c>
      <c r="N2197" s="13">
        <v>166.823892110923</v>
      </c>
      <c r="O2197" s="13">
        <v>297.49655138701797</v>
      </c>
      <c r="P2197" s="13">
        <v>273.72104799455599</v>
      </c>
    </row>
    <row r="2198" spans="1:16">
      <c r="A2198" s="12">
        <v>2017</v>
      </c>
      <c r="B2198" s="12" t="s">
        <v>380</v>
      </c>
      <c r="C2198" t="s">
        <v>3425</v>
      </c>
      <c r="D2198">
        <f>IF(B2198="","",VLOOKUP(B2198,'Regionalism Code'!E:G,2,FALSE))</f>
        <v>4209</v>
      </c>
      <c r="E2198" s="12" t="s">
        <v>380</v>
      </c>
      <c r="F2198">
        <f>IF(E2198="","",VLOOKUP(E2198,'Regionalism Code'!G:H,2,FALSE))</f>
        <v>4209</v>
      </c>
      <c r="G2198" s="13">
        <v>217.73864894021199</v>
      </c>
      <c r="H2198" s="13">
        <v>183.84922988928599</v>
      </c>
      <c r="I2198" s="13">
        <v>249.55487367500899</v>
      </c>
      <c r="J2198" s="13">
        <v>252.11239854713699</v>
      </c>
      <c r="K2198" s="13">
        <v>437.89063016059299</v>
      </c>
      <c r="L2198" s="13">
        <v>265.00605135617798</v>
      </c>
      <c r="M2198" s="13">
        <v>229.53282561221499</v>
      </c>
      <c r="N2198" s="13">
        <v>167.42591824460999</v>
      </c>
      <c r="O2198" s="13">
        <v>301.98732147397499</v>
      </c>
      <c r="P2198" s="13">
        <v>271.83913054169398</v>
      </c>
    </row>
    <row r="2199" spans="1:16">
      <c r="A2199" s="12">
        <v>2017</v>
      </c>
      <c r="B2199" s="12" t="s">
        <v>382</v>
      </c>
      <c r="C2199" t="s">
        <v>3426</v>
      </c>
      <c r="D2199">
        <f>IF(B2199="","",VLOOKUP(B2199,'Regionalism Code'!E:G,2,FALSE))</f>
        <v>4210</v>
      </c>
      <c r="E2199" s="12" t="s">
        <v>382</v>
      </c>
      <c r="F2199">
        <f>IF(E2199="","",VLOOKUP(E2199,'Regionalism Code'!G:H,2,FALSE))</f>
        <v>4210</v>
      </c>
      <c r="G2199" s="13">
        <v>222.32901901601201</v>
      </c>
      <c r="H2199" s="13">
        <v>189.085200122515</v>
      </c>
      <c r="I2199" s="13">
        <v>260.545323826985</v>
      </c>
      <c r="J2199" s="13">
        <v>272.36724615916199</v>
      </c>
      <c r="K2199" s="13">
        <v>475.08413848905798</v>
      </c>
      <c r="L2199" s="13">
        <v>288.20051125451198</v>
      </c>
      <c r="M2199" s="13">
        <v>232.84414518219401</v>
      </c>
      <c r="N2199" s="13">
        <v>170.69728483610501</v>
      </c>
      <c r="O2199" s="13">
        <v>308.16320221920699</v>
      </c>
      <c r="P2199" s="13">
        <v>262.66806274777002</v>
      </c>
    </row>
    <row r="2200" spans="1:16">
      <c r="A2200" s="12">
        <v>2017</v>
      </c>
      <c r="B2200" s="12" t="s">
        <v>384</v>
      </c>
      <c r="C2200" t="s">
        <v>3427</v>
      </c>
      <c r="D2200">
        <f>IF(B2200="","",VLOOKUP(B2200,'Regionalism Code'!E:G,2,FALSE))</f>
        <v>4211</v>
      </c>
      <c r="E2200" s="12" t="s">
        <v>384</v>
      </c>
      <c r="F2200">
        <f>IF(E2200="","",VLOOKUP(E2200,'Regionalism Code'!G:H,2,FALSE))</f>
        <v>4211</v>
      </c>
      <c r="G2200" s="13">
        <v>215.74768668623301</v>
      </c>
      <c r="H2200" s="13">
        <v>182.40619383885601</v>
      </c>
      <c r="I2200" s="13">
        <v>246.70449812785299</v>
      </c>
      <c r="J2200" s="13">
        <v>247.73422712543299</v>
      </c>
      <c r="K2200" s="13">
        <v>438.97612400206401</v>
      </c>
      <c r="L2200" s="13">
        <v>263.49456727071703</v>
      </c>
      <c r="M2200" s="13">
        <v>217.19592314052599</v>
      </c>
      <c r="N2200" s="13">
        <v>167.33560816593101</v>
      </c>
      <c r="O2200" s="13">
        <v>305.807013748119</v>
      </c>
      <c r="P2200" s="13">
        <v>269.60049360421601</v>
      </c>
    </row>
    <row r="2201" spans="1:16">
      <c r="A2201" s="12">
        <v>2017</v>
      </c>
      <c r="B2201" s="12" t="s">
        <v>386</v>
      </c>
      <c r="C2201" t="s">
        <v>3428</v>
      </c>
      <c r="D2201">
        <f>IF(B2201="","",VLOOKUP(B2201,'Regionalism Code'!E:G,2,FALSE))</f>
        <v>4212</v>
      </c>
      <c r="E2201" s="12" t="s">
        <v>386</v>
      </c>
      <c r="F2201">
        <f>IF(E2201="","",VLOOKUP(E2201,'Regionalism Code'!G:H,2,FALSE))</f>
        <v>4212</v>
      </c>
      <c r="G2201" s="13">
        <v>222.80093941236399</v>
      </c>
      <c r="H2201" s="13">
        <v>197.81580667791999</v>
      </c>
      <c r="I2201" s="13">
        <v>253.11387375736101</v>
      </c>
      <c r="J2201" s="13">
        <v>265.75819848754998</v>
      </c>
      <c r="K2201" s="13">
        <v>456.89609122901498</v>
      </c>
      <c r="L2201" s="13">
        <v>274.69229954638303</v>
      </c>
      <c r="M2201" s="13">
        <v>213.49239477600901</v>
      </c>
      <c r="N2201" s="13">
        <v>175.47983280543201</v>
      </c>
      <c r="O2201" s="13">
        <v>304.54357259123498</v>
      </c>
      <c r="P2201" s="13">
        <v>250.23164863484101</v>
      </c>
    </row>
    <row r="2202" spans="1:16">
      <c r="A2202" s="12">
        <v>2017</v>
      </c>
      <c r="B2202" s="12" t="s">
        <v>388</v>
      </c>
      <c r="C2202" t="s">
        <v>3429</v>
      </c>
      <c r="D2202">
        <f>IF(B2202="","",VLOOKUP(B2202,'Regionalism Code'!E:G,2,FALSE))</f>
        <v>4213</v>
      </c>
      <c r="E2202" s="12" t="s">
        <v>388</v>
      </c>
      <c r="F2202">
        <f>IF(E2202="","",VLOOKUP(E2202,'Regionalism Code'!G:H,2,FALSE))</f>
        <v>4213</v>
      </c>
      <c r="G2202" s="13">
        <v>217.81262455147001</v>
      </c>
      <c r="H2202" s="13">
        <v>185.15408306572701</v>
      </c>
      <c r="I2202" s="13">
        <v>249.216561694219</v>
      </c>
      <c r="J2202" s="13">
        <v>241.24021804377099</v>
      </c>
      <c r="K2202" s="13">
        <v>440.30199693417399</v>
      </c>
      <c r="L2202" s="13">
        <v>260.87963261160399</v>
      </c>
      <c r="M2202" s="13">
        <v>238.04549013356001</v>
      </c>
      <c r="N2202" s="13">
        <v>165.39913873714201</v>
      </c>
      <c r="O2202" s="13">
        <v>288.57553345109301</v>
      </c>
      <c r="P2202" s="13">
        <v>268.59796614648002</v>
      </c>
    </row>
    <row r="2203" spans="1:16">
      <c r="A2203" s="12">
        <v>2017</v>
      </c>
      <c r="B2203" s="12" t="s">
        <v>390</v>
      </c>
      <c r="C2203" t="s">
        <v>3430</v>
      </c>
      <c r="D2203">
        <f>IF(B2203="","",VLOOKUP(B2203,'Regionalism Code'!E:G,2,FALSE))</f>
        <v>4228</v>
      </c>
      <c r="E2203" s="12" t="s">
        <v>390</v>
      </c>
      <c r="F2203">
        <f>IF(E2203="","",VLOOKUP(E2203,'Regionalism Code'!G:H,2,FALSE))</f>
        <v>4228</v>
      </c>
      <c r="G2203" s="13">
        <v>215.567803722847</v>
      </c>
      <c r="H2203" s="13">
        <v>191.1806093838</v>
      </c>
      <c r="I2203" s="13">
        <v>232.778303625745</v>
      </c>
      <c r="J2203" s="13">
        <v>232.980634540675</v>
      </c>
      <c r="K2203" s="13">
        <v>431.06457477312398</v>
      </c>
      <c r="L2203" s="13">
        <v>242.25679805425699</v>
      </c>
      <c r="M2203" s="13">
        <v>179.95508631255899</v>
      </c>
      <c r="N2203" s="13">
        <v>166.73215945947899</v>
      </c>
      <c r="O2203" s="13">
        <v>294.72245017898899</v>
      </c>
      <c r="P2203" s="13">
        <v>264.83288488896198</v>
      </c>
    </row>
    <row r="2204" spans="1:16">
      <c r="A2204" s="12">
        <v>2017</v>
      </c>
      <c r="B2204" s="12" t="s">
        <v>393</v>
      </c>
      <c r="C2204" t="s">
        <v>3431</v>
      </c>
      <c r="D2204">
        <f>IF(B2204="","",VLOOKUP(B2204,'Regionalism Code'!E:G,2,FALSE))</f>
        <v>4301</v>
      </c>
      <c r="E2204" s="12" t="s">
        <v>393</v>
      </c>
      <c r="F2204">
        <f>IF(E2204="","",VLOOKUP(E2204,'Regionalism Code'!G:H,2,FALSE))</f>
        <v>4301</v>
      </c>
      <c r="G2204" s="13">
        <v>254.27790524022399</v>
      </c>
      <c r="H2204" s="13">
        <v>242.10310874239599</v>
      </c>
      <c r="I2204" s="13">
        <v>271.56417902510498</v>
      </c>
      <c r="J2204" s="13">
        <v>282.70082152240099</v>
      </c>
      <c r="K2204" s="13">
        <v>496.09214717673098</v>
      </c>
      <c r="L2204" s="13">
        <v>278.68043762835703</v>
      </c>
      <c r="M2204" s="13">
        <v>230.97473115531901</v>
      </c>
      <c r="N2204" s="13">
        <v>176.879716954543</v>
      </c>
      <c r="O2204" s="13">
        <v>367.16438392143698</v>
      </c>
      <c r="P2204" s="13">
        <v>263.08253658331199</v>
      </c>
    </row>
    <row r="2205" spans="1:16">
      <c r="A2205" s="12">
        <v>2017</v>
      </c>
      <c r="B2205" s="12" t="s">
        <v>394</v>
      </c>
      <c r="C2205" t="s">
        <v>3432</v>
      </c>
      <c r="D2205">
        <f>IF(B2205="","",VLOOKUP(B2205,'Regionalism Code'!E:G,2,FALSE))</f>
        <v>4302</v>
      </c>
      <c r="E2205" s="12" t="s">
        <v>394</v>
      </c>
      <c r="F2205">
        <f>IF(E2205="","",VLOOKUP(E2205,'Regionalism Code'!G:H,2,FALSE))</f>
        <v>4302</v>
      </c>
      <c r="G2205" s="13">
        <v>220.689574718291</v>
      </c>
      <c r="H2205" s="13">
        <v>195.50749264676301</v>
      </c>
      <c r="I2205" s="13">
        <v>249.61364189076701</v>
      </c>
      <c r="J2205" s="13">
        <v>258.05907895689103</v>
      </c>
      <c r="K2205" s="13">
        <v>440.62660215055899</v>
      </c>
      <c r="L2205" s="13">
        <v>264.83790829249801</v>
      </c>
      <c r="M2205" s="13">
        <v>221.82597873782899</v>
      </c>
      <c r="N2205" s="13">
        <v>171.174160377021</v>
      </c>
      <c r="O2205" s="13">
        <v>300.739673506636</v>
      </c>
      <c r="P2205" s="13">
        <v>251.29426946082901</v>
      </c>
    </row>
    <row r="2206" spans="1:16">
      <c r="A2206" s="12">
        <v>2017</v>
      </c>
      <c r="B2206" s="12" t="s">
        <v>396</v>
      </c>
      <c r="C2206" t="s">
        <v>3433</v>
      </c>
      <c r="D2206">
        <f>IF(B2206="","",VLOOKUP(B2206,'Regionalism Code'!E:G,2,FALSE))</f>
        <v>4303</v>
      </c>
      <c r="E2206" s="12" t="s">
        <v>396</v>
      </c>
      <c r="F2206">
        <f>IF(E2206="","",VLOOKUP(E2206,'Regionalism Code'!G:H,2,FALSE))</f>
        <v>4303</v>
      </c>
      <c r="G2206" s="13">
        <v>225.634306346758</v>
      </c>
      <c r="H2206" s="13">
        <v>198.56615201026401</v>
      </c>
      <c r="I2206" s="13">
        <v>251.14573718804101</v>
      </c>
      <c r="J2206" s="13">
        <v>246.39736162348501</v>
      </c>
      <c r="K2206" s="13">
        <v>455.56105451929801</v>
      </c>
      <c r="L2206" s="13">
        <v>259.21565462528298</v>
      </c>
      <c r="M2206" s="13">
        <v>218.652985035499</v>
      </c>
      <c r="N2206" s="13">
        <v>166.51721514294201</v>
      </c>
      <c r="O2206" s="13">
        <v>326.41899850783898</v>
      </c>
      <c r="P2206" s="13">
        <v>268.66838174727201</v>
      </c>
    </row>
    <row r="2207" spans="1:16">
      <c r="A2207" s="12">
        <v>2017</v>
      </c>
      <c r="B2207" s="12" t="s">
        <v>398</v>
      </c>
      <c r="C2207" t="s">
        <v>3434</v>
      </c>
      <c r="D2207">
        <f>IF(B2207="","",VLOOKUP(B2207,'Regionalism Code'!E:G,2,FALSE))</f>
        <v>4304</v>
      </c>
      <c r="E2207" s="12" t="s">
        <v>398</v>
      </c>
      <c r="F2207">
        <f>IF(E2207="","",VLOOKUP(E2207,'Regionalism Code'!G:H,2,FALSE))</f>
        <v>4304</v>
      </c>
      <c r="G2207" s="13">
        <v>210.965185417832</v>
      </c>
      <c r="H2207" s="13">
        <v>176.968701312729</v>
      </c>
      <c r="I2207" s="13">
        <v>243.60076393578501</v>
      </c>
      <c r="J2207" s="13">
        <v>236.84636865525999</v>
      </c>
      <c r="K2207" s="13">
        <v>425.56358152952203</v>
      </c>
      <c r="L2207" s="13">
        <v>263.93037915510303</v>
      </c>
      <c r="M2207" s="13">
        <v>215.023317607763</v>
      </c>
      <c r="N2207" s="13">
        <v>166.41052199362301</v>
      </c>
      <c r="O2207" s="13">
        <v>309.510600905893</v>
      </c>
      <c r="P2207" s="13">
        <v>263.92988400501503</v>
      </c>
    </row>
    <row r="2208" spans="1:16">
      <c r="A2208" s="12">
        <v>2017</v>
      </c>
      <c r="B2208" s="12" t="s">
        <v>400</v>
      </c>
      <c r="C2208" t="s">
        <v>3435</v>
      </c>
      <c r="D2208">
        <f>IF(B2208="","",VLOOKUP(B2208,'Regionalism Code'!E:G,2,FALSE))</f>
        <v>4305</v>
      </c>
      <c r="E2208" s="12" t="s">
        <v>400</v>
      </c>
      <c r="F2208">
        <f>IF(E2208="","",VLOOKUP(E2208,'Regionalism Code'!G:H,2,FALSE))</f>
        <v>4305</v>
      </c>
      <c r="G2208" s="13">
        <v>200.17048569408499</v>
      </c>
      <c r="H2208" s="13">
        <v>162.385405605485</v>
      </c>
      <c r="I2208" s="13">
        <v>237.554723641647</v>
      </c>
      <c r="J2208" s="13">
        <v>229.46685469041299</v>
      </c>
      <c r="K2208" s="13">
        <v>426.81235670663398</v>
      </c>
      <c r="L2208" s="13">
        <v>267.57084631999999</v>
      </c>
      <c r="M2208" s="13">
        <v>204.135878130366</v>
      </c>
      <c r="N2208" s="13">
        <v>162.10260219854101</v>
      </c>
      <c r="O2208" s="13">
        <v>291.73604651294801</v>
      </c>
      <c r="P2208" s="13">
        <v>257.01533620539499</v>
      </c>
    </row>
    <row r="2209" spans="1:16">
      <c r="A2209" s="12">
        <v>2017</v>
      </c>
      <c r="B2209" s="12" t="s">
        <v>402</v>
      </c>
      <c r="C2209" t="s">
        <v>3436</v>
      </c>
      <c r="D2209">
        <f>IF(B2209="","",VLOOKUP(B2209,'Regionalism Code'!E:G,2,FALSE))</f>
        <v>4306</v>
      </c>
      <c r="E2209" s="12" t="s">
        <v>402</v>
      </c>
      <c r="F2209">
        <f>IF(E2209="","",VLOOKUP(E2209,'Regionalism Code'!G:H,2,FALSE))</f>
        <v>4306</v>
      </c>
      <c r="G2209" s="13">
        <v>212.60437405572</v>
      </c>
      <c r="H2209" s="13">
        <v>177.55954753406601</v>
      </c>
      <c r="I2209" s="13">
        <v>250.33934674630001</v>
      </c>
      <c r="J2209" s="13">
        <v>238.51627269142</v>
      </c>
      <c r="K2209" s="13">
        <v>476.12072389690599</v>
      </c>
      <c r="L2209" s="13">
        <v>261.802694047979</v>
      </c>
      <c r="M2209" s="13">
        <v>213.186218673447</v>
      </c>
      <c r="N2209" s="13">
        <v>168.001331752433</v>
      </c>
      <c r="O2209" s="13">
        <v>295.46937130201599</v>
      </c>
      <c r="P2209" s="13">
        <v>259.76437523608399</v>
      </c>
    </row>
    <row r="2210" spans="1:16">
      <c r="A2210" s="12">
        <v>2017</v>
      </c>
      <c r="B2210" s="12" t="s">
        <v>404</v>
      </c>
      <c r="C2210" t="s">
        <v>3437</v>
      </c>
      <c r="D2210">
        <f>IF(B2210="","",VLOOKUP(B2210,'Regionalism Code'!E:G,2,FALSE))</f>
        <v>4307</v>
      </c>
      <c r="E2210" s="12" t="s">
        <v>404</v>
      </c>
      <c r="F2210">
        <f>IF(E2210="","",VLOOKUP(E2210,'Regionalism Code'!G:H,2,FALSE))</f>
        <v>4307</v>
      </c>
      <c r="G2210" s="13">
        <v>210.03768521275299</v>
      </c>
      <c r="H2210" s="13">
        <v>172.91977253569499</v>
      </c>
      <c r="I2210" s="13">
        <v>248.339459945973</v>
      </c>
      <c r="J2210" s="13">
        <v>225.74668431482201</v>
      </c>
      <c r="K2210" s="13">
        <v>453.83306154888902</v>
      </c>
      <c r="L2210" s="13">
        <v>246.92990719812099</v>
      </c>
      <c r="M2210" s="13">
        <v>220.03496673430999</v>
      </c>
      <c r="N2210" s="13">
        <v>165.09848152520101</v>
      </c>
      <c r="O2210" s="13">
        <v>319.83345344965898</v>
      </c>
      <c r="P2210" s="13">
        <v>263.012854786508</v>
      </c>
    </row>
    <row r="2211" spans="1:16">
      <c r="A2211" s="12">
        <v>2017</v>
      </c>
      <c r="B2211" s="12" t="s">
        <v>406</v>
      </c>
      <c r="C2211" t="s">
        <v>3438</v>
      </c>
      <c r="D2211">
        <f>IF(B2211="","",VLOOKUP(B2211,'Regionalism Code'!E:G,2,FALSE))</f>
        <v>4308</v>
      </c>
      <c r="E2211" s="12" t="s">
        <v>406</v>
      </c>
      <c r="F2211">
        <f>IF(E2211="","",VLOOKUP(E2211,'Regionalism Code'!G:H,2,FALSE))</f>
        <v>4308</v>
      </c>
      <c r="G2211" s="13">
        <v>213.54910407675101</v>
      </c>
      <c r="H2211" s="13">
        <v>185.148267654899</v>
      </c>
      <c r="I2211" s="13">
        <v>236.973374630732</v>
      </c>
      <c r="J2211" s="13">
        <v>224.72029983137</v>
      </c>
      <c r="K2211" s="13">
        <v>437.28445773611298</v>
      </c>
      <c r="L2211" s="13">
        <v>237.96654735823799</v>
      </c>
      <c r="M2211" s="13">
        <v>193.41561861414701</v>
      </c>
      <c r="N2211" s="13">
        <v>167.13557426525301</v>
      </c>
      <c r="O2211" s="13">
        <v>297.76508081822101</v>
      </c>
      <c r="P2211" s="13">
        <v>264.775633564732</v>
      </c>
    </row>
    <row r="2212" spans="1:16">
      <c r="A2212" s="12">
        <v>2017</v>
      </c>
      <c r="B2212" s="12" t="s">
        <v>408</v>
      </c>
      <c r="C2212" t="s">
        <v>3439</v>
      </c>
      <c r="D2212">
        <f>IF(B2212="","",VLOOKUP(B2212,'Regionalism Code'!E:G,2,FALSE))</f>
        <v>4309</v>
      </c>
      <c r="E2212" s="12" t="s">
        <v>408</v>
      </c>
      <c r="F2212">
        <f>IF(E2212="","",VLOOKUP(E2212,'Regionalism Code'!G:H,2,FALSE))</f>
        <v>4309</v>
      </c>
      <c r="G2212" s="13">
        <v>204.725135689815</v>
      </c>
      <c r="H2212" s="13">
        <v>168.714668768482</v>
      </c>
      <c r="I2212" s="13">
        <v>248.245774130592</v>
      </c>
      <c r="J2212" s="13">
        <v>233.49696990990901</v>
      </c>
      <c r="K2212" s="13">
        <v>462.15944996909798</v>
      </c>
      <c r="L2212" s="13">
        <v>261.09515601037401</v>
      </c>
      <c r="M2212" s="13">
        <v>216.548486341451</v>
      </c>
      <c r="N2212" s="13">
        <v>168.708788438162</v>
      </c>
      <c r="O2212" s="13">
        <v>288.33493609856498</v>
      </c>
      <c r="P2212" s="13">
        <v>244.55971233529601</v>
      </c>
    </row>
    <row r="2213" spans="1:16">
      <c r="A2213" s="12">
        <v>2017</v>
      </c>
      <c r="B2213" s="12" t="s">
        <v>410</v>
      </c>
      <c r="C2213" t="s">
        <v>3440</v>
      </c>
      <c r="D2213">
        <f>IF(B2213="","",VLOOKUP(B2213,'Regionalism Code'!E:G,2,FALSE))</f>
        <v>4310</v>
      </c>
      <c r="E2213" s="12" t="s">
        <v>410</v>
      </c>
      <c r="F2213">
        <f>IF(E2213="","",VLOOKUP(E2213,'Regionalism Code'!G:H,2,FALSE))</f>
        <v>4310</v>
      </c>
      <c r="G2213" s="13">
        <v>212.826385966798</v>
      </c>
      <c r="H2213" s="13">
        <v>183.16781337086701</v>
      </c>
      <c r="I2213" s="13">
        <v>239.37853292840799</v>
      </c>
      <c r="J2213" s="13">
        <v>233.098295510296</v>
      </c>
      <c r="K2213" s="13">
        <v>417.32895938203097</v>
      </c>
      <c r="L2213" s="13">
        <v>264.07437875890997</v>
      </c>
      <c r="M2213" s="13">
        <v>208.78908821698499</v>
      </c>
      <c r="N2213" s="13">
        <v>165.78782632396499</v>
      </c>
      <c r="O2213" s="13">
        <v>299.99366842785503</v>
      </c>
      <c r="P2213" s="13">
        <v>262.52204782354801</v>
      </c>
    </row>
    <row r="2214" spans="1:16">
      <c r="A2214" s="12">
        <v>2017</v>
      </c>
      <c r="B2214" s="12" t="s">
        <v>412</v>
      </c>
      <c r="C2214" t="s">
        <v>3441</v>
      </c>
      <c r="D2214">
        <f>IF(B2214="","",VLOOKUP(B2214,'Regionalism Code'!E:G,2,FALSE))</f>
        <v>4311</v>
      </c>
      <c r="E2214" s="12" t="s">
        <v>412</v>
      </c>
      <c r="F2214">
        <f>IF(E2214="","",VLOOKUP(E2214,'Regionalism Code'!G:H,2,FALSE))</f>
        <v>4311</v>
      </c>
      <c r="G2214" s="13">
        <v>206.22184743951701</v>
      </c>
      <c r="H2214" s="13">
        <v>167.70517084144299</v>
      </c>
      <c r="I2214" s="13">
        <v>241.03417377760201</v>
      </c>
      <c r="J2214" s="13">
        <v>218.912089673721</v>
      </c>
      <c r="K2214" s="13">
        <v>430.55130856795699</v>
      </c>
      <c r="L2214" s="13">
        <v>250.87163242069499</v>
      </c>
      <c r="M2214" s="13">
        <v>205.47887124882899</v>
      </c>
      <c r="N2214" s="13">
        <v>164.74397253686001</v>
      </c>
      <c r="O2214" s="13">
        <v>322.12406888746602</v>
      </c>
      <c r="P2214" s="13">
        <v>270.15635758640298</v>
      </c>
    </row>
    <row r="2215" spans="1:16">
      <c r="A2215" s="12">
        <v>2017</v>
      </c>
      <c r="B2215" s="12" t="s">
        <v>414</v>
      </c>
      <c r="C2215" t="s">
        <v>3442</v>
      </c>
      <c r="D2215">
        <f>IF(B2215="","",VLOOKUP(B2215,'Regionalism Code'!E:G,2,FALSE))</f>
        <v>4312</v>
      </c>
      <c r="E2215" s="12" t="s">
        <v>414</v>
      </c>
      <c r="F2215">
        <f>IF(E2215="","",VLOOKUP(E2215,'Regionalism Code'!G:H,2,FALSE))</f>
        <v>4312</v>
      </c>
      <c r="G2215" s="13">
        <v>205.61407780180099</v>
      </c>
      <c r="H2215" s="13">
        <v>171.907442741213</v>
      </c>
      <c r="I2215" s="13">
        <v>237.20677501602901</v>
      </c>
      <c r="J2215" s="13">
        <v>216.06928519457401</v>
      </c>
      <c r="K2215" s="13">
        <v>432.70800700710703</v>
      </c>
      <c r="L2215" s="13">
        <v>237.48021583374799</v>
      </c>
      <c r="M2215" s="13">
        <v>206.93954796066001</v>
      </c>
      <c r="N2215" s="13">
        <v>162.716358024626</v>
      </c>
      <c r="O2215" s="13">
        <v>294.47757106646799</v>
      </c>
      <c r="P2215" s="13">
        <v>259.51645279314198</v>
      </c>
    </row>
    <row r="2216" spans="1:16">
      <c r="A2216" s="12">
        <v>2017</v>
      </c>
      <c r="B2216" s="12" t="s">
        <v>415</v>
      </c>
      <c r="C2216" t="s">
        <v>3443</v>
      </c>
      <c r="D2216">
        <f>IF(B2216="","",VLOOKUP(B2216,'Regionalism Code'!E:G,2,FALSE))</f>
        <v>4313</v>
      </c>
      <c r="E2216" s="12" t="s">
        <v>415</v>
      </c>
      <c r="F2216">
        <f>IF(E2216="","",VLOOKUP(E2216,'Regionalism Code'!G:H,2,FALSE))</f>
        <v>4313</v>
      </c>
      <c r="G2216" s="13">
        <v>207.37806255907401</v>
      </c>
      <c r="H2216" s="13">
        <v>176.601696908322</v>
      </c>
      <c r="I2216" s="13">
        <v>235.47886712863601</v>
      </c>
      <c r="J2216" s="13">
        <v>231.94431553036901</v>
      </c>
      <c r="K2216" s="13">
        <v>419.70152584862802</v>
      </c>
      <c r="L2216" s="13">
        <v>270.95551173370899</v>
      </c>
      <c r="M2216" s="13">
        <v>200.240499362409</v>
      </c>
      <c r="N2216" s="13">
        <v>163.00744113450199</v>
      </c>
      <c r="O2216" s="13">
        <v>285.42854590860702</v>
      </c>
      <c r="P2216" s="13">
        <v>257.95016832612299</v>
      </c>
    </row>
    <row r="2217" spans="1:16">
      <c r="A2217" s="12">
        <v>2017</v>
      </c>
      <c r="B2217" s="12" t="s">
        <v>417</v>
      </c>
      <c r="C2217" t="s">
        <v>3444</v>
      </c>
      <c r="D2217">
        <f>IF(B2217="","",VLOOKUP(B2217,'Regionalism Code'!E:G,2,FALSE))</f>
        <v>4331</v>
      </c>
      <c r="E2217" s="12" t="s">
        <v>417</v>
      </c>
      <c r="F2217">
        <f>IF(E2217="","",VLOOKUP(E2217,'Regionalism Code'!G:H,2,FALSE))</f>
        <v>4331</v>
      </c>
      <c r="G2217" s="13">
        <v>201.662506376371</v>
      </c>
      <c r="H2217" s="13">
        <v>171.07272650316199</v>
      </c>
      <c r="I2217" s="13">
        <v>225.31292395103199</v>
      </c>
      <c r="J2217" s="13">
        <v>201.101190945269</v>
      </c>
      <c r="K2217" s="13">
        <v>416.58595315738899</v>
      </c>
      <c r="L2217" s="13">
        <v>220.07757953979899</v>
      </c>
      <c r="M2217" s="13">
        <v>188.71178569323499</v>
      </c>
      <c r="N2217" s="13">
        <v>158.47171271201299</v>
      </c>
      <c r="O2217" s="13">
        <v>280.78866929109103</v>
      </c>
      <c r="P2217" s="13">
        <v>259.70521681251699</v>
      </c>
    </row>
    <row r="2218" spans="1:16">
      <c r="A2218" s="12">
        <v>2017</v>
      </c>
      <c r="B2218" s="12" t="s">
        <v>420</v>
      </c>
      <c r="C2218" t="s">
        <v>3445</v>
      </c>
      <c r="D2218">
        <f>IF(B2218="","",VLOOKUP(B2218,'Regionalism Code'!E:G,2,FALSE))</f>
        <v>4401</v>
      </c>
      <c r="E2218" s="12" t="s">
        <v>420</v>
      </c>
      <c r="F2218">
        <f>IF(E2218="","",VLOOKUP(E2218,'Regionalism Code'!G:H,2,FALSE))</f>
        <v>4401</v>
      </c>
      <c r="G2218" s="13">
        <v>266.787488353399</v>
      </c>
      <c r="H2218" s="13">
        <v>256.66859620831798</v>
      </c>
      <c r="I2218" s="13">
        <v>293.66090655035703</v>
      </c>
      <c r="J2218" s="13">
        <v>312.36969405800198</v>
      </c>
      <c r="K2218" s="13">
        <v>516.68180767078195</v>
      </c>
      <c r="L2218" s="13">
        <v>297.34318686701801</v>
      </c>
      <c r="M2218" s="13">
        <v>249.68654346120601</v>
      </c>
      <c r="N2218" s="13">
        <v>187.29495534028601</v>
      </c>
      <c r="O2218" s="13">
        <v>443.442991123073</v>
      </c>
      <c r="P2218" s="13">
        <v>251.38296624791701</v>
      </c>
    </row>
    <row r="2219" spans="1:16">
      <c r="A2219" s="12">
        <v>2017</v>
      </c>
      <c r="B2219" s="12" t="s">
        <v>422</v>
      </c>
      <c r="C2219" t="s">
        <v>3414</v>
      </c>
      <c r="D2219">
        <f>IF(B2219="","",VLOOKUP(B2219,'Regionalism Code'!E:G,2,FALSE))</f>
        <v>4402</v>
      </c>
      <c r="E2219" s="12" t="s">
        <v>422</v>
      </c>
      <c r="F2219">
        <f>IF(E2219="","",VLOOKUP(E2219,'Regionalism Code'!G:H,2,FALSE))</f>
        <v>4402</v>
      </c>
      <c r="G2219" s="13">
        <v>222.15818178179501</v>
      </c>
      <c r="H2219" s="13">
        <v>193.08767350726501</v>
      </c>
      <c r="I2219" s="13">
        <v>253.56465635177199</v>
      </c>
      <c r="J2219" s="13">
        <v>238.28021326684299</v>
      </c>
      <c r="K2219" s="13">
        <v>454.48698681141298</v>
      </c>
      <c r="L2219" s="13">
        <v>257.84666479694602</v>
      </c>
      <c r="M2219" s="13">
        <v>224.836221892259</v>
      </c>
      <c r="N2219" s="13">
        <v>171.13287275965601</v>
      </c>
      <c r="O2219" s="13">
        <v>323.55458074652699</v>
      </c>
      <c r="P2219" s="13">
        <v>261.09155507476299</v>
      </c>
    </row>
    <row r="2220" spans="1:16">
      <c r="A2220" s="12">
        <v>2017</v>
      </c>
      <c r="B2220" s="12" t="s">
        <v>424</v>
      </c>
      <c r="C2220" t="s">
        <v>3446</v>
      </c>
      <c r="D2220">
        <f>IF(B2220="","",VLOOKUP(B2220,'Regionalism Code'!E:G,2,FALSE))</f>
        <v>4403</v>
      </c>
      <c r="E2220" s="12" t="s">
        <v>424</v>
      </c>
      <c r="F2220">
        <f>IF(E2220="","",VLOOKUP(E2220,'Regionalism Code'!G:H,2,FALSE))</f>
        <v>4403</v>
      </c>
      <c r="G2220" s="13">
        <v>272.71848049049902</v>
      </c>
      <c r="H2220" s="13">
        <v>273.01647801103701</v>
      </c>
      <c r="I2220" s="13">
        <v>286.43774448337899</v>
      </c>
      <c r="J2220" s="13">
        <v>306.26291290322303</v>
      </c>
      <c r="K2220" s="13">
        <v>481.15517322315202</v>
      </c>
      <c r="L2220" s="13">
        <v>289.726567006018</v>
      </c>
      <c r="M2220" s="13">
        <v>246.046399082715</v>
      </c>
      <c r="N2220" s="13">
        <v>187.458510291095</v>
      </c>
      <c r="O2220" s="13">
        <v>443.88559052281403</v>
      </c>
      <c r="P2220" s="13">
        <v>246.82111240471701</v>
      </c>
    </row>
    <row r="2221" spans="1:16">
      <c r="A2221" s="12">
        <v>2017</v>
      </c>
      <c r="B2221" s="12" t="s">
        <v>426</v>
      </c>
      <c r="C2221" t="s">
        <v>3447</v>
      </c>
      <c r="D2221">
        <f>IF(B2221="","",VLOOKUP(B2221,'Regionalism Code'!E:G,2,FALSE))</f>
        <v>4404</v>
      </c>
      <c r="E2221" s="12" t="s">
        <v>426</v>
      </c>
      <c r="F2221">
        <f>IF(E2221="","",VLOOKUP(E2221,'Regionalism Code'!G:H,2,FALSE))</f>
        <v>4404</v>
      </c>
      <c r="G2221" s="13">
        <v>267.18648487112603</v>
      </c>
      <c r="H2221" s="13">
        <v>259.62485855297598</v>
      </c>
      <c r="I2221" s="13">
        <v>280.32211926758998</v>
      </c>
      <c r="J2221" s="13">
        <v>272.83262214775499</v>
      </c>
      <c r="K2221" s="13">
        <v>503.19582971440701</v>
      </c>
      <c r="L2221" s="13">
        <v>272.36022419943203</v>
      </c>
      <c r="M2221" s="13">
        <v>240.962255654393</v>
      </c>
      <c r="N2221" s="13">
        <v>176.80533797508099</v>
      </c>
      <c r="O2221" s="13">
        <v>426.58306719500399</v>
      </c>
      <c r="P2221" s="13">
        <v>268.30166692969999</v>
      </c>
    </row>
    <row r="2222" spans="1:16">
      <c r="A2222" s="12">
        <v>2017</v>
      </c>
      <c r="B2222" s="12" t="s">
        <v>428</v>
      </c>
      <c r="C2222" t="s">
        <v>3448</v>
      </c>
      <c r="D2222">
        <f>IF(B2222="","",VLOOKUP(B2222,'Regionalism Code'!E:G,2,FALSE))</f>
        <v>4405</v>
      </c>
      <c r="E2222" s="12" t="s">
        <v>428</v>
      </c>
      <c r="F2222">
        <f>IF(E2222="","",VLOOKUP(E2222,'Regionalism Code'!G:H,2,FALSE))</f>
        <v>4405</v>
      </c>
      <c r="G2222" s="13">
        <v>233.32568012811399</v>
      </c>
      <c r="H2222" s="13">
        <v>205.39846282190399</v>
      </c>
      <c r="I2222" s="13">
        <v>276.79090376566899</v>
      </c>
      <c r="J2222" s="13">
        <v>329.53349334483602</v>
      </c>
      <c r="K2222" s="13">
        <v>501.11343861532202</v>
      </c>
      <c r="L2222" s="13">
        <v>356.73972663599699</v>
      </c>
      <c r="M2222" s="13">
        <v>222.383585109975</v>
      </c>
      <c r="N2222" s="13">
        <v>184.06214970260299</v>
      </c>
      <c r="O2222" s="13">
        <v>335.59531077205901</v>
      </c>
      <c r="P2222" s="13">
        <v>246.571954611021</v>
      </c>
    </row>
    <row r="2223" spans="1:16">
      <c r="A2223" s="12">
        <v>2017</v>
      </c>
      <c r="B2223" s="12" t="s">
        <v>430</v>
      </c>
      <c r="C2223" t="s">
        <v>3449</v>
      </c>
      <c r="D2223">
        <f>IF(B2223="","",VLOOKUP(B2223,'Regionalism Code'!E:G,2,FALSE))</f>
        <v>4406</v>
      </c>
      <c r="E2223" s="12" t="s">
        <v>430</v>
      </c>
      <c r="F2223">
        <f>IF(E2223="","",VLOOKUP(E2223,'Regionalism Code'!G:H,2,FALSE))</f>
        <v>4406</v>
      </c>
      <c r="G2223" s="13">
        <v>250.62394334464199</v>
      </c>
      <c r="H2223" s="13">
        <v>239.417678342898</v>
      </c>
      <c r="I2223" s="13">
        <v>270.43393515333599</v>
      </c>
      <c r="J2223" s="13">
        <v>273.07004063799798</v>
      </c>
      <c r="K2223" s="13">
        <v>497.92758377905602</v>
      </c>
      <c r="L2223" s="13">
        <v>262.88907046841598</v>
      </c>
      <c r="M2223" s="13">
        <v>230.10418646577801</v>
      </c>
      <c r="N2223" s="13">
        <v>180.34364791424301</v>
      </c>
      <c r="O2223" s="13">
        <v>356.17297556415502</v>
      </c>
      <c r="P2223" s="13">
        <v>251.644281917125</v>
      </c>
    </row>
    <row r="2224" spans="1:16">
      <c r="A2224" s="12">
        <v>2017</v>
      </c>
      <c r="B2224" s="12" t="s">
        <v>432</v>
      </c>
      <c r="C2224" t="s">
        <v>3450</v>
      </c>
      <c r="D2224">
        <f>IF(B2224="","",VLOOKUP(B2224,'Regionalism Code'!E:G,2,FALSE))</f>
        <v>4407</v>
      </c>
      <c r="E2224" s="12" t="s">
        <v>432</v>
      </c>
      <c r="F2224">
        <f>IF(E2224="","",VLOOKUP(E2224,'Regionalism Code'!G:H,2,FALSE))</f>
        <v>4407</v>
      </c>
      <c r="G2224" s="13">
        <v>231.37957057063699</v>
      </c>
      <c r="H2224" s="13">
        <v>210.63012213095399</v>
      </c>
      <c r="I2224" s="13">
        <v>261.15015805192502</v>
      </c>
      <c r="J2224" s="13">
        <v>248.441903965298</v>
      </c>
      <c r="K2224" s="13">
        <v>483.44566386935901</v>
      </c>
      <c r="L2224" s="13">
        <v>249.18071248988599</v>
      </c>
      <c r="M2224" s="13">
        <v>228.48080738202401</v>
      </c>
      <c r="N2224" s="13">
        <v>178.412758429641</v>
      </c>
      <c r="O2224" s="13">
        <v>317.46614911929902</v>
      </c>
      <c r="P2224" s="13">
        <v>245.810178879288</v>
      </c>
    </row>
    <row r="2225" spans="1:16">
      <c r="A2225" s="12">
        <v>2017</v>
      </c>
      <c r="B2225" s="12" t="s">
        <v>434</v>
      </c>
      <c r="C2225" t="s">
        <v>3451</v>
      </c>
      <c r="D2225">
        <f>IF(B2225="","",VLOOKUP(B2225,'Regionalism Code'!E:G,2,FALSE))</f>
        <v>4408</v>
      </c>
      <c r="E2225" s="12" t="s">
        <v>434</v>
      </c>
      <c r="F2225">
        <f>IF(E2225="","",VLOOKUP(E2225,'Regionalism Code'!G:H,2,FALSE))</f>
        <v>4408</v>
      </c>
      <c r="G2225" s="13">
        <v>215.58791456164499</v>
      </c>
      <c r="H2225" s="13">
        <v>186.080237659029</v>
      </c>
      <c r="I2225" s="13">
        <v>244.810936141425</v>
      </c>
      <c r="J2225" s="13">
        <v>249.12832963008501</v>
      </c>
      <c r="K2225" s="13">
        <v>418.40217619376102</v>
      </c>
      <c r="L2225" s="13">
        <v>278.33956002007102</v>
      </c>
      <c r="M2225" s="13">
        <v>204.36940626380601</v>
      </c>
      <c r="N2225" s="13">
        <v>169.646799403855</v>
      </c>
      <c r="O2225" s="13">
        <v>332.70314381440699</v>
      </c>
      <c r="P2225" s="13">
        <v>259.93208861766601</v>
      </c>
    </row>
    <row r="2226" spans="1:16">
      <c r="A2226" s="12">
        <v>2017</v>
      </c>
      <c r="B2226" s="12" t="s">
        <v>436</v>
      </c>
      <c r="C2226" t="s">
        <v>3452</v>
      </c>
      <c r="D2226">
        <f>IF(B2226="","",VLOOKUP(B2226,'Regionalism Code'!E:G,2,FALSE))</f>
        <v>4409</v>
      </c>
      <c r="E2226" s="12" t="s">
        <v>436</v>
      </c>
      <c r="F2226">
        <f>IF(E2226="","",VLOOKUP(E2226,'Regionalism Code'!G:H,2,FALSE))</f>
        <v>4409</v>
      </c>
      <c r="G2226" s="13">
        <v>208.58841385772001</v>
      </c>
      <c r="H2226" s="13">
        <v>175.42161087751501</v>
      </c>
      <c r="I2226" s="13">
        <v>235.47803916941899</v>
      </c>
      <c r="J2226" s="13">
        <v>219.40325488809299</v>
      </c>
      <c r="K2226" s="13">
        <v>407.04116108153102</v>
      </c>
      <c r="L2226" s="13">
        <v>247.38315086637999</v>
      </c>
      <c r="M2226" s="13">
        <v>190.165235217451</v>
      </c>
      <c r="N2226" s="13">
        <v>168.781502811427</v>
      </c>
      <c r="O2226" s="13">
        <v>328.96371998847002</v>
      </c>
      <c r="P2226" s="13">
        <v>269.25468057981601</v>
      </c>
    </row>
    <row r="2227" spans="1:16">
      <c r="A2227" s="12">
        <v>2017</v>
      </c>
      <c r="B2227" s="12" t="s">
        <v>437</v>
      </c>
      <c r="C2227" t="s">
        <v>3453</v>
      </c>
      <c r="D2227">
        <f>IF(B2227="","",VLOOKUP(B2227,'Regionalism Code'!E:G,2,FALSE))</f>
        <v>4412</v>
      </c>
      <c r="E2227" s="12" t="s">
        <v>437</v>
      </c>
      <c r="F2227">
        <f>IF(E2227="","",VLOOKUP(E2227,'Regionalism Code'!G:H,2,FALSE))</f>
        <v>4412</v>
      </c>
      <c r="G2227" s="13">
        <v>221.42753468278099</v>
      </c>
      <c r="H2227" s="13">
        <v>195.356470730251</v>
      </c>
      <c r="I2227" s="13">
        <v>245.18248540814201</v>
      </c>
      <c r="J2227" s="13">
        <v>238.23269941439099</v>
      </c>
      <c r="K2227" s="13">
        <v>436.94909739460599</v>
      </c>
      <c r="L2227" s="13">
        <v>249.52036998173901</v>
      </c>
      <c r="M2227" s="13">
        <v>205.72080884579401</v>
      </c>
      <c r="N2227" s="13">
        <v>169.82005262370299</v>
      </c>
      <c r="O2227" s="13">
        <v>325.94629648909802</v>
      </c>
      <c r="P2227" s="13">
        <v>264.36077986310499</v>
      </c>
    </row>
    <row r="2228" spans="1:16">
      <c r="A2228" s="12">
        <v>2017</v>
      </c>
      <c r="B2228" s="12" t="s">
        <v>438</v>
      </c>
      <c r="C2228" t="s">
        <v>3454</v>
      </c>
      <c r="D2228">
        <f>IF(B2228="","",VLOOKUP(B2228,'Regionalism Code'!E:G,2,FALSE))</f>
        <v>4413</v>
      </c>
      <c r="E2228" s="12" t="s">
        <v>438</v>
      </c>
      <c r="F2228">
        <f>IF(E2228="","",VLOOKUP(E2228,'Regionalism Code'!G:H,2,FALSE))</f>
        <v>4413</v>
      </c>
      <c r="G2228" s="13">
        <v>242.587473729321</v>
      </c>
      <c r="H2228" s="13">
        <v>233.21741128562701</v>
      </c>
      <c r="I2228" s="13">
        <v>255.824984393439</v>
      </c>
      <c r="J2228" s="13">
        <v>267.72687556515501</v>
      </c>
      <c r="K2228" s="13">
        <v>460.67987699387203</v>
      </c>
      <c r="L2228" s="13">
        <v>264.87781972958402</v>
      </c>
      <c r="M2228" s="13">
        <v>211.424874661031</v>
      </c>
      <c r="N2228" s="13">
        <v>177.686863391374</v>
      </c>
      <c r="O2228" s="13">
        <v>327.65145888318602</v>
      </c>
      <c r="P2228" s="13">
        <v>249.48744988378701</v>
      </c>
    </row>
    <row r="2229" spans="1:16">
      <c r="A2229" s="12">
        <v>2017</v>
      </c>
      <c r="B2229" s="12" t="s">
        <v>440</v>
      </c>
      <c r="C2229" t="s">
        <v>3455</v>
      </c>
      <c r="D2229">
        <f>IF(B2229="","",VLOOKUP(B2229,'Regionalism Code'!E:G,2,FALSE))</f>
        <v>4414</v>
      </c>
      <c r="E2229" s="12" t="s">
        <v>440</v>
      </c>
      <c r="F2229">
        <f>IF(E2229="","",VLOOKUP(E2229,'Regionalism Code'!G:H,2,FALSE))</f>
        <v>4414</v>
      </c>
      <c r="G2229" s="13">
        <v>216.91912233693199</v>
      </c>
      <c r="H2229" s="13">
        <v>181.747370995545</v>
      </c>
      <c r="I2229" s="13">
        <v>255.797006752698</v>
      </c>
      <c r="J2229" s="13">
        <v>255.91378231937799</v>
      </c>
      <c r="K2229" s="13">
        <v>470.81945626780401</v>
      </c>
      <c r="L2229" s="13">
        <v>279.74922391563302</v>
      </c>
      <c r="M2229" s="13">
        <v>209.67983234343001</v>
      </c>
      <c r="N2229" s="13">
        <v>173.41754536538599</v>
      </c>
      <c r="O2229" s="13">
        <v>327.421196492695</v>
      </c>
      <c r="P2229" s="13">
        <v>262.42163963250698</v>
      </c>
    </row>
    <row r="2230" spans="1:16">
      <c r="A2230" s="12">
        <v>2017</v>
      </c>
      <c r="B2230" s="12" t="s">
        <v>442</v>
      </c>
      <c r="C2230" t="s">
        <v>3456</v>
      </c>
      <c r="D2230">
        <f>IF(B2230="","",VLOOKUP(B2230,'Regionalism Code'!E:G,2,FALSE))</f>
        <v>4415</v>
      </c>
      <c r="E2230" s="12" t="s">
        <v>442</v>
      </c>
      <c r="F2230">
        <f>IF(E2230="","",VLOOKUP(E2230,'Regionalism Code'!G:H,2,FALSE))</f>
        <v>4415</v>
      </c>
      <c r="G2230" s="13">
        <v>219.844922541263</v>
      </c>
      <c r="H2230" s="13">
        <v>186.38760113686999</v>
      </c>
      <c r="I2230" s="13">
        <v>256.07510566321099</v>
      </c>
      <c r="J2230" s="13">
        <v>266.43869911552201</v>
      </c>
      <c r="K2230" s="13">
        <v>466.91195861781102</v>
      </c>
      <c r="L2230" s="13">
        <v>282.02978779382499</v>
      </c>
      <c r="M2230" s="13">
        <v>193.61046280599101</v>
      </c>
      <c r="N2230" s="13">
        <v>178.43465353534901</v>
      </c>
      <c r="O2230" s="13">
        <v>351.36729832061502</v>
      </c>
      <c r="P2230" s="13">
        <v>264.497893244708</v>
      </c>
    </row>
    <row r="2231" spans="1:16">
      <c r="A2231" s="12">
        <v>2017</v>
      </c>
      <c r="B2231" s="12" t="s">
        <v>444</v>
      </c>
      <c r="C2231" t="s">
        <v>3457</v>
      </c>
      <c r="D2231">
        <f>IF(B2231="","",VLOOKUP(B2231,'Regionalism Code'!E:G,2,FALSE))</f>
        <v>4416</v>
      </c>
      <c r="E2231" s="12" t="s">
        <v>444</v>
      </c>
      <c r="F2231">
        <f>IF(E2231="","",VLOOKUP(E2231,'Regionalism Code'!G:H,2,FALSE))</f>
        <v>4416</v>
      </c>
      <c r="G2231" s="13">
        <v>219.650858158966</v>
      </c>
      <c r="H2231" s="13">
        <v>191.87519950971699</v>
      </c>
      <c r="I2231" s="13">
        <v>247.9553256264</v>
      </c>
      <c r="J2231" s="13">
        <v>247.67484634740799</v>
      </c>
      <c r="K2231" s="13">
        <v>454.55112117191698</v>
      </c>
      <c r="L2231" s="13">
        <v>265.08288946385801</v>
      </c>
      <c r="M2231" s="13">
        <v>194.21777676952601</v>
      </c>
      <c r="N2231" s="13">
        <v>172.68322132349499</v>
      </c>
      <c r="O2231" s="13">
        <v>329.40249776783202</v>
      </c>
      <c r="P2231" s="13">
        <v>259.94534483852499</v>
      </c>
    </row>
    <row r="2232" spans="1:16">
      <c r="A2232" s="12">
        <v>2017</v>
      </c>
      <c r="B2232" s="12" t="s">
        <v>446</v>
      </c>
      <c r="C2232" t="s">
        <v>3458</v>
      </c>
      <c r="D2232">
        <f>IF(B2232="","",VLOOKUP(B2232,'Regionalism Code'!E:G,2,FALSE))</f>
        <v>4417</v>
      </c>
      <c r="E2232" s="12" t="s">
        <v>446</v>
      </c>
      <c r="F2232">
        <f>IF(E2232="","",VLOOKUP(E2232,'Regionalism Code'!G:H,2,FALSE))</f>
        <v>4417</v>
      </c>
      <c r="G2232" s="13">
        <v>221.00673978180399</v>
      </c>
      <c r="H2232" s="13">
        <v>196.45689500391001</v>
      </c>
      <c r="I2232" s="13">
        <v>249.61267484664199</v>
      </c>
      <c r="J2232" s="13">
        <v>245.45319524210899</v>
      </c>
      <c r="K2232" s="13">
        <v>457.012388277029</v>
      </c>
      <c r="L2232" s="13">
        <v>245.021982763794</v>
      </c>
      <c r="M2232" s="13">
        <v>203.362667639949</v>
      </c>
      <c r="N2232" s="13">
        <v>175.125692586496</v>
      </c>
      <c r="O2232" s="13">
        <v>323.64740942089099</v>
      </c>
      <c r="P2232" s="13">
        <v>250.10191375770901</v>
      </c>
    </row>
    <row r="2233" spans="1:16">
      <c r="A2233" s="12">
        <v>2017</v>
      </c>
      <c r="B2233" s="12" t="s">
        <v>448</v>
      </c>
      <c r="C2233" t="s">
        <v>3459</v>
      </c>
      <c r="D2233">
        <f>IF(B2233="","",VLOOKUP(B2233,'Regionalism Code'!E:G,2,FALSE))</f>
        <v>4418</v>
      </c>
      <c r="E2233" s="12" t="s">
        <v>448</v>
      </c>
      <c r="F2233">
        <f>IF(E2233="","",VLOOKUP(E2233,'Regionalism Code'!G:H,2,FALSE))</f>
        <v>4418</v>
      </c>
      <c r="G2233" s="13">
        <v>221.08581356477899</v>
      </c>
      <c r="H2233" s="13">
        <v>194.79844010164899</v>
      </c>
      <c r="I2233" s="13">
        <v>246.75498969895199</v>
      </c>
      <c r="J2233" s="13">
        <v>234.44189119504301</v>
      </c>
      <c r="K2233" s="13">
        <v>445.30238829377902</v>
      </c>
      <c r="L2233" s="13">
        <v>245.51271477234999</v>
      </c>
      <c r="M2233" s="13">
        <v>206.50121508509901</v>
      </c>
      <c r="N2233" s="13">
        <v>169.696416695426</v>
      </c>
      <c r="O2233" s="13">
        <v>331.01852264928999</v>
      </c>
      <c r="P2233" s="13">
        <v>261.25483759960503</v>
      </c>
    </row>
    <row r="2234" spans="1:16">
      <c r="A2234" s="12">
        <v>2017</v>
      </c>
      <c r="B2234" s="12" t="s">
        <v>450</v>
      </c>
      <c r="C2234" t="s">
        <v>3460</v>
      </c>
      <c r="D2234">
        <f>IF(B2234="","",VLOOKUP(B2234,'Regionalism Code'!E:G,2,FALSE))</f>
        <v>4419</v>
      </c>
      <c r="E2234" s="12" t="s">
        <v>450</v>
      </c>
      <c r="F2234">
        <f>IF(E2234="","",VLOOKUP(E2234,'Regionalism Code'!G:H,2,FALSE))</f>
        <v>4419</v>
      </c>
      <c r="G2234" s="13">
        <v>250.992642809627</v>
      </c>
      <c r="H2234" s="13">
        <v>249.54926463092801</v>
      </c>
      <c r="I2234" s="13">
        <v>251.58831771006501</v>
      </c>
      <c r="J2234" s="13">
        <v>253.47996525128301</v>
      </c>
      <c r="K2234" s="13">
        <v>438.59608378017401</v>
      </c>
      <c r="L2234" s="13">
        <v>262.69123848932497</v>
      </c>
      <c r="M2234" s="13">
        <v>216.10597343612201</v>
      </c>
      <c r="N2234" s="13">
        <v>176.48000320115599</v>
      </c>
      <c r="O2234" s="13">
        <v>320.96305997375998</v>
      </c>
      <c r="P2234" s="13">
        <v>254.69157566363199</v>
      </c>
    </row>
    <row r="2235" spans="1:16">
      <c r="A2235" s="12">
        <v>2017</v>
      </c>
      <c r="B2235" s="12" t="s">
        <v>452</v>
      </c>
      <c r="C2235" t="s">
        <v>3461</v>
      </c>
      <c r="D2235">
        <f>IF(B2235="","",VLOOKUP(B2235,'Regionalism Code'!E:G,2,FALSE))</f>
        <v>4420</v>
      </c>
      <c r="E2235" s="12" t="s">
        <v>452</v>
      </c>
      <c r="F2235">
        <f>IF(E2235="","",VLOOKUP(E2235,'Regionalism Code'!G:H,2,FALSE))</f>
        <v>4420</v>
      </c>
      <c r="G2235" s="13">
        <v>252.66479428850499</v>
      </c>
      <c r="H2235" s="13">
        <v>245.73511677206599</v>
      </c>
      <c r="I2235" s="13">
        <v>268.60012879754601</v>
      </c>
      <c r="J2235" s="13">
        <v>267.91975096341997</v>
      </c>
      <c r="K2235" s="13">
        <v>491.31545055511901</v>
      </c>
      <c r="L2235" s="13">
        <v>261.69208909825801</v>
      </c>
      <c r="M2235" s="13">
        <v>223.482813936795</v>
      </c>
      <c r="N2235" s="13">
        <v>178.91560755371299</v>
      </c>
      <c r="O2235" s="13">
        <v>373.29261663144598</v>
      </c>
      <c r="P2235" s="13">
        <v>246.60490563830399</v>
      </c>
    </row>
    <row r="2236" spans="1:16">
      <c r="A2236" s="12">
        <v>2017</v>
      </c>
      <c r="B2236" s="12" t="s">
        <v>454</v>
      </c>
      <c r="C2236" t="s">
        <v>3462</v>
      </c>
      <c r="D2236">
        <f>IF(B2236="","",VLOOKUP(B2236,'Regionalism Code'!E:G,2,FALSE))</f>
        <v>4451</v>
      </c>
      <c r="E2236" s="12" t="s">
        <v>454</v>
      </c>
      <c r="F2236">
        <f>IF(E2236="","",VLOOKUP(E2236,'Regionalism Code'!G:H,2,FALSE))</f>
        <v>4451</v>
      </c>
      <c r="G2236" s="13">
        <v>220.99248298453901</v>
      </c>
      <c r="H2236" s="13">
        <v>186.102892729807</v>
      </c>
      <c r="I2236" s="13">
        <v>270.55157907987899</v>
      </c>
      <c r="J2236" s="13">
        <v>294.75746675298501</v>
      </c>
      <c r="K2236" s="13">
        <v>496.46034655665898</v>
      </c>
      <c r="L2236" s="13">
        <v>309.08070271101298</v>
      </c>
      <c r="M2236" s="13">
        <v>228.922284029461</v>
      </c>
      <c r="N2236" s="13">
        <v>182.34501510170401</v>
      </c>
      <c r="O2236" s="13">
        <v>316.36650108911999</v>
      </c>
      <c r="P2236" s="13">
        <v>246.154106688577</v>
      </c>
    </row>
    <row r="2237" spans="1:16">
      <c r="A2237" s="12">
        <v>2017</v>
      </c>
      <c r="B2237" s="12" t="s">
        <v>456</v>
      </c>
      <c r="C2237" t="s">
        <v>3463</v>
      </c>
      <c r="D2237">
        <f>IF(B2237="","",VLOOKUP(B2237,'Regionalism Code'!E:G,2,FALSE))</f>
        <v>4452</v>
      </c>
      <c r="E2237" s="12" t="s">
        <v>456</v>
      </c>
      <c r="F2237">
        <f>IF(E2237="","",VLOOKUP(E2237,'Regionalism Code'!G:H,2,FALSE))</f>
        <v>4452</v>
      </c>
      <c r="G2237" s="13">
        <v>216.01637565293899</v>
      </c>
      <c r="H2237" s="13">
        <v>183.11138521019899</v>
      </c>
      <c r="I2237" s="13">
        <v>265.431590238355</v>
      </c>
      <c r="J2237" s="13">
        <v>327.08226644224601</v>
      </c>
      <c r="K2237" s="13">
        <v>485.28362431679199</v>
      </c>
      <c r="L2237" s="13">
        <v>324.41345579048499</v>
      </c>
      <c r="M2237" s="13">
        <v>199.46129294785001</v>
      </c>
      <c r="N2237" s="13">
        <v>183.46924161538701</v>
      </c>
      <c r="O2237" s="13">
        <v>328.73273237568202</v>
      </c>
      <c r="P2237" s="13">
        <v>234.88603624086201</v>
      </c>
    </row>
    <row r="2238" spans="1:16">
      <c r="A2238" s="12">
        <v>2017</v>
      </c>
      <c r="B2238" s="12" t="s">
        <v>458</v>
      </c>
      <c r="C2238" t="s">
        <v>3464</v>
      </c>
      <c r="D2238">
        <f>IF(B2238="","",VLOOKUP(B2238,'Regionalism Code'!E:G,2,FALSE))</f>
        <v>4453</v>
      </c>
      <c r="E2238" s="12" t="s">
        <v>458</v>
      </c>
      <c r="F2238">
        <f>IF(E2238="","",VLOOKUP(E2238,'Regionalism Code'!G:H,2,FALSE))</f>
        <v>4453</v>
      </c>
      <c r="G2238" s="13">
        <v>213.46266586486399</v>
      </c>
      <c r="H2238" s="13">
        <v>182.79833825053399</v>
      </c>
      <c r="I2238" s="13">
        <v>242.94341400219801</v>
      </c>
      <c r="J2238" s="13">
        <v>231.290315941253</v>
      </c>
      <c r="K2238" s="13">
        <v>431.51219128506699</v>
      </c>
      <c r="L2238" s="13">
        <v>256.16770315496302</v>
      </c>
      <c r="M2238" s="13">
        <v>202.530514181672</v>
      </c>
      <c r="N2238" s="13">
        <v>168.17715361351401</v>
      </c>
      <c r="O2238" s="13">
        <v>325.22203460283703</v>
      </c>
      <c r="P2238" s="13">
        <v>261.15762048341901</v>
      </c>
    </row>
    <row r="2239" spans="1:16">
      <c r="A2239" s="12">
        <v>2017</v>
      </c>
      <c r="B2239" s="12" t="s">
        <v>460</v>
      </c>
      <c r="C2239" t="s">
        <v>3465</v>
      </c>
      <c r="D2239">
        <f>IF(B2239="","",VLOOKUP(B2239,'Regionalism Code'!E:G,2,FALSE))</f>
        <v>4501</v>
      </c>
      <c r="E2239" s="12" t="s">
        <v>460</v>
      </c>
      <c r="F2239">
        <f>IF(E2239="","",VLOOKUP(E2239,'Regionalism Code'!G:H,2,FALSE))</f>
        <v>4501</v>
      </c>
      <c r="G2239" s="13">
        <v>245.45975985887199</v>
      </c>
      <c r="H2239" s="13">
        <v>231.43547111250999</v>
      </c>
      <c r="I2239" s="13">
        <v>257.47482147817902</v>
      </c>
      <c r="J2239" s="13">
        <v>273.73624975031697</v>
      </c>
      <c r="K2239" s="13">
        <v>448.31305284373002</v>
      </c>
      <c r="L2239" s="13">
        <v>266.65301298649098</v>
      </c>
      <c r="M2239" s="13">
        <v>211.44183599420799</v>
      </c>
      <c r="N2239" s="13">
        <v>174.584925864203</v>
      </c>
      <c r="O2239" s="13">
        <v>371.71963863176001</v>
      </c>
      <c r="P2239" s="13">
        <v>269.949469499999</v>
      </c>
    </row>
    <row r="2240" spans="1:16">
      <c r="A2240" s="12">
        <v>2017</v>
      </c>
      <c r="B2240" s="12" t="s">
        <v>462</v>
      </c>
      <c r="C2240" t="s">
        <v>3466</v>
      </c>
      <c r="D2240">
        <f>IF(B2240="","",VLOOKUP(B2240,'Regionalism Code'!E:G,2,FALSE))</f>
        <v>4502</v>
      </c>
      <c r="E2240" s="12" t="s">
        <v>462</v>
      </c>
      <c r="F2240">
        <f>IF(E2240="","",VLOOKUP(E2240,'Regionalism Code'!G:H,2,FALSE))</f>
        <v>4502</v>
      </c>
      <c r="G2240" s="13">
        <v>231.140772932858</v>
      </c>
      <c r="H2240" s="13">
        <v>212.056749768857</v>
      </c>
      <c r="I2240" s="13">
        <v>248.47937779862201</v>
      </c>
      <c r="J2240" s="13">
        <v>245.35204055973301</v>
      </c>
      <c r="K2240" s="13">
        <v>441.714264580747</v>
      </c>
      <c r="L2240" s="13">
        <v>252.17258905011801</v>
      </c>
      <c r="M2240" s="13">
        <v>216.750971590869</v>
      </c>
      <c r="N2240" s="13">
        <v>170.68729184606701</v>
      </c>
      <c r="O2240" s="13">
        <v>315.69178577510502</v>
      </c>
      <c r="P2240" s="13">
        <v>262.66304099257502</v>
      </c>
    </row>
    <row r="2241" spans="1:16">
      <c r="A2241" s="12">
        <v>2017</v>
      </c>
      <c r="B2241" s="12" t="s">
        <v>464</v>
      </c>
      <c r="C2241" t="s">
        <v>3467</v>
      </c>
      <c r="D2241">
        <f>IF(B2241="","",VLOOKUP(B2241,'Regionalism Code'!E:G,2,FALSE))</f>
        <v>4503</v>
      </c>
      <c r="E2241" s="12" t="s">
        <v>464</v>
      </c>
      <c r="F2241">
        <f>IF(E2241="","",VLOOKUP(E2241,'Regionalism Code'!G:H,2,FALSE))</f>
        <v>4503</v>
      </c>
      <c r="G2241" s="13">
        <v>229.797446415889</v>
      </c>
      <c r="H2241" s="13">
        <v>201.993257655235</v>
      </c>
      <c r="I2241" s="13">
        <v>248.30019407500299</v>
      </c>
      <c r="J2241" s="13">
        <v>253.049148548875</v>
      </c>
      <c r="K2241" s="13">
        <v>448.45579687840598</v>
      </c>
      <c r="L2241" s="13">
        <v>256.86317677100402</v>
      </c>
      <c r="M2241" s="13">
        <v>214.80182931681401</v>
      </c>
      <c r="N2241" s="13">
        <v>167.30032067155</v>
      </c>
      <c r="O2241" s="13">
        <v>314.68358845526302</v>
      </c>
      <c r="P2241" s="13">
        <v>287.99803585873502</v>
      </c>
    </row>
    <row r="2242" spans="1:16">
      <c r="A2242" s="12">
        <v>2017</v>
      </c>
      <c r="B2242" s="12" t="s">
        <v>466</v>
      </c>
      <c r="C2242" t="s">
        <v>3468</v>
      </c>
      <c r="D2242">
        <f>IF(B2242="","",VLOOKUP(B2242,'Regionalism Code'!E:G,2,FALSE))</f>
        <v>4504</v>
      </c>
      <c r="E2242" s="12" t="s">
        <v>466</v>
      </c>
      <c r="F2242">
        <f>IF(E2242="","",VLOOKUP(E2242,'Regionalism Code'!G:H,2,FALSE))</f>
        <v>4504</v>
      </c>
      <c r="G2242" s="13">
        <v>208.60424731607199</v>
      </c>
      <c r="H2242" s="13">
        <v>178.25006687191899</v>
      </c>
      <c r="I2242" s="13">
        <v>233.02819138255501</v>
      </c>
      <c r="J2242" s="13">
        <v>219.930804766694</v>
      </c>
      <c r="K2242" s="13">
        <v>405.24816471589298</v>
      </c>
      <c r="L2242" s="13">
        <v>233.90806454379299</v>
      </c>
      <c r="M2242" s="13">
        <v>194.39849135188601</v>
      </c>
      <c r="N2242" s="13">
        <v>165.84812442917999</v>
      </c>
      <c r="O2242" s="13">
        <v>316.43319070988701</v>
      </c>
      <c r="P2242" s="13">
        <v>264.46381727054597</v>
      </c>
    </row>
    <row r="2243" spans="1:16">
      <c r="A2243" s="12">
        <v>2017</v>
      </c>
      <c r="B2243" s="12" t="s">
        <v>468</v>
      </c>
      <c r="C2243" t="s">
        <v>3469</v>
      </c>
      <c r="D2243">
        <f>IF(B2243="","",VLOOKUP(B2243,'Regionalism Code'!E:G,2,FALSE))</f>
        <v>4505</v>
      </c>
      <c r="E2243" s="12" t="s">
        <v>468</v>
      </c>
      <c r="F2243">
        <f>IF(E2243="","",VLOOKUP(E2243,'Regionalism Code'!G:H,2,FALSE))</f>
        <v>4505</v>
      </c>
      <c r="G2243" s="13">
        <v>231.86051709839199</v>
      </c>
      <c r="H2243" s="13">
        <v>215.56998697654299</v>
      </c>
      <c r="I2243" s="13">
        <v>244.487575118184</v>
      </c>
      <c r="J2243" s="13">
        <v>261.83923658898999</v>
      </c>
      <c r="K2243" s="13">
        <v>439.85027861471099</v>
      </c>
      <c r="L2243" s="13">
        <v>271.00140747238498</v>
      </c>
      <c r="M2243" s="13">
        <v>194.979374816405</v>
      </c>
      <c r="N2243" s="13">
        <v>169.13091127368901</v>
      </c>
      <c r="O2243" s="13">
        <v>320.068177934061</v>
      </c>
      <c r="P2243" s="13">
        <v>262.72038990872602</v>
      </c>
    </row>
    <row r="2244" spans="1:16">
      <c r="A2244" s="12">
        <v>2017</v>
      </c>
      <c r="B2244" s="12" t="s">
        <v>470</v>
      </c>
      <c r="C2244" t="s">
        <v>3470</v>
      </c>
      <c r="D2244">
        <f>IF(B2244="","",VLOOKUP(B2244,'Regionalism Code'!E:G,2,FALSE))</f>
        <v>4506</v>
      </c>
      <c r="E2244" s="12" t="s">
        <v>470</v>
      </c>
      <c r="F2244">
        <f>IF(E2244="","",VLOOKUP(E2244,'Regionalism Code'!G:H,2,FALSE))</f>
        <v>4506</v>
      </c>
      <c r="G2244" s="13">
        <v>225.52099249862201</v>
      </c>
      <c r="H2244" s="13">
        <v>201.43051623426999</v>
      </c>
      <c r="I2244" s="13">
        <v>251.85783429508001</v>
      </c>
      <c r="J2244" s="13">
        <v>243.039393216951</v>
      </c>
      <c r="K2244" s="13">
        <v>470.06907583392302</v>
      </c>
      <c r="L2244" s="13">
        <v>247.74475083716499</v>
      </c>
      <c r="M2244" s="13">
        <v>209.58220625477401</v>
      </c>
      <c r="N2244" s="13">
        <v>173.126530456571</v>
      </c>
      <c r="O2244" s="13">
        <v>316.66904718188698</v>
      </c>
      <c r="P2244" s="13">
        <v>257.22291739799999</v>
      </c>
    </row>
    <row r="2245" spans="1:16">
      <c r="A2245" s="12">
        <v>2017</v>
      </c>
      <c r="B2245" s="12" t="s">
        <v>472</v>
      </c>
      <c r="C2245" t="s">
        <v>3471</v>
      </c>
      <c r="D2245">
        <f>IF(B2245="","",VLOOKUP(B2245,'Regionalism Code'!E:G,2,FALSE))</f>
        <v>4507</v>
      </c>
      <c r="E2245" s="12" t="s">
        <v>472</v>
      </c>
      <c r="F2245">
        <f>IF(E2245="","",VLOOKUP(E2245,'Regionalism Code'!G:H,2,FALSE))</f>
        <v>4507</v>
      </c>
      <c r="G2245" s="13">
        <v>202.37200281185</v>
      </c>
      <c r="H2245" s="13">
        <v>167.46339135461201</v>
      </c>
      <c r="I2245" s="13">
        <v>232.76326783352201</v>
      </c>
      <c r="J2245" s="13">
        <v>221.87814792293801</v>
      </c>
      <c r="K2245" s="13">
        <v>419.92083265781798</v>
      </c>
      <c r="L2245" s="13">
        <v>231.732290038602</v>
      </c>
      <c r="M2245" s="13">
        <v>190.87908826153</v>
      </c>
      <c r="N2245" s="13">
        <v>165.24360082486299</v>
      </c>
      <c r="O2245" s="13">
        <v>302.14457921530499</v>
      </c>
      <c r="P2245" s="13">
        <v>262.42627699880899</v>
      </c>
    </row>
    <row r="2246" spans="1:16">
      <c r="A2246" s="12">
        <v>2017</v>
      </c>
      <c r="B2246" s="12" t="s">
        <v>474</v>
      </c>
      <c r="C2246" t="s">
        <v>3472</v>
      </c>
      <c r="D2246">
        <f>IF(B2246="","",VLOOKUP(B2246,'Regionalism Code'!E:G,2,FALSE))</f>
        <v>4508</v>
      </c>
      <c r="E2246" s="12" t="s">
        <v>474</v>
      </c>
      <c r="F2246">
        <f>IF(E2246="","",VLOOKUP(E2246,'Regionalism Code'!G:H,2,FALSE))</f>
        <v>4508</v>
      </c>
      <c r="G2246" s="13">
        <v>200.31405353647699</v>
      </c>
      <c r="H2246" s="13">
        <v>165.24893294940901</v>
      </c>
      <c r="I2246" s="13">
        <v>230.27326063908501</v>
      </c>
      <c r="J2246" s="13">
        <v>226.222329909889</v>
      </c>
      <c r="K2246" s="13">
        <v>395.00065988501001</v>
      </c>
      <c r="L2246" s="13">
        <v>236.83971646084399</v>
      </c>
      <c r="M2246" s="13">
        <v>187.37751587094999</v>
      </c>
      <c r="N2246" s="13">
        <v>167.97949062507601</v>
      </c>
      <c r="O2246" s="13">
        <v>310.132879055638</v>
      </c>
      <c r="P2246" s="13">
        <v>261.670109829051</v>
      </c>
    </row>
    <row r="2247" spans="1:16">
      <c r="A2247" s="12">
        <v>2017</v>
      </c>
      <c r="B2247" s="12" t="s">
        <v>476</v>
      </c>
      <c r="C2247" t="s">
        <v>3473</v>
      </c>
      <c r="D2247">
        <f>IF(B2247="","",VLOOKUP(B2247,'Regionalism Code'!E:G,2,FALSE))</f>
        <v>4509</v>
      </c>
      <c r="E2247" s="12" t="s">
        <v>476</v>
      </c>
      <c r="F2247">
        <f>IF(E2247="","",VLOOKUP(E2247,'Regionalism Code'!G:H,2,FALSE))</f>
        <v>4509</v>
      </c>
      <c r="G2247" s="13">
        <v>203.40959240422299</v>
      </c>
      <c r="H2247" s="13">
        <v>168.915528055816</v>
      </c>
      <c r="I2247" s="13">
        <v>230.17178252512099</v>
      </c>
      <c r="J2247" s="13">
        <v>225.454124786883</v>
      </c>
      <c r="K2247" s="13">
        <v>400.129711859726</v>
      </c>
      <c r="L2247" s="13">
        <v>241.787539365746</v>
      </c>
      <c r="M2247" s="13">
        <v>186.54618464928899</v>
      </c>
      <c r="N2247" s="13">
        <v>165.86978745113001</v>
      </c>
      <c r="O2247" s="13">
        <v>308.25505357266201</v>
      </c>
      <c r="P2247" s="13">
        <v>268.68970610307298</v>
      </c>
    </row>
    <row r="2248" spans="1:16">
      <c r="A2248" s="12">
        <v>2017</v>
      </c>
      <c r="B2248" s="12" t="s">
        <v>478</v>
      </c>
      <c r="C2248" t="s">
        <v>3474</v>
      </c>
      <c r="D2248">
        <f>IF(B2248="","",VLOOKUP(B2248,'Regionalism Code'!E:G,2,FALSE))</f>
        <v>4510</v>
      </c>
      <c r="E2248" s="12" t="s">
        <v>478</v>
      </c>
      <c r="F2248">
        <f>IF(E2248="","",VLOOKUP(E2248,'Regionalism Code'!G:H,2,FALSE))</f>
        <v>4510</v>
      </c>
      <c r="G2248" s="13">
        <v>203.46429369491801</v>
      </c>
      <c r="H2248" s="13">
        <v>171.173738904874</v>
      </c>
      <c r="I2248" s="13">
        <v>226.743919193241</v>
      </c>
      <c r="J2248" s="13">
        <v>211.92585165787901</v>
      </c>
      <c r="K2248" s="13">
        <v>414.48068275795902</v>
      </c>
      <c r="L2248" s="13">
        <v>213.15250474917499</v>
      </c>
      <c r="M2248" s="13">
        <v>183.482056505977</v>
      </c>
      <c r="N2248" s="13">
        <v>161.92987888101601</v>
      </c>
      <c r="O2248" s="13">
        <v>298.02026760297701</v>
      </c>
      <c r="P2248" s="13">
        <v>267.79683148227599</v>
      </c>
    </row>
    <row r="2249" spans="1:16">
      <c r="A2249" s="12">
        <v>2017</v>
      </c>
      <c r="B2249" s="12" t="s">
        <v>480</v>
      </c>
      <c r="C2249" t="s">
        <v>3475</v>
      </c>
      <c r="D2249">
        <f>IF(B2249="","",VLOOKUP(B2249,'Regionalism Code'!E:G,2,FALSE))</f>
        <v>4511</v>
      </c>
      <c r="E2249" s="12" t="s">
        <v>480</v>
      </c>
      <c r="F2249">
        <f>IF(E2249="","",VLOOKUP(E2249,'Regionalism Code'!G:H,2,FALSE))</f>
        <v>4511</v>
      </c>
      <c r="G2249" s="13">
        <v>206.734594049826</v>
      </c>
      <c r="H2249" s="13">
        <v>174.707531142856</v>
      </c>
      <c r="I2249" s="13">
        <v>231.28865057976</v>
      </c>
      <c r="J2249" s="13">
        <v>228.226014842317</v>
      </c>
      <c r="K2249" s="13">
        <v>413.88766087674401</v>
      </c>
      <c r="L2249" s="13">
        <v>239.56233228728101</v>
      </c>
      <c r="M2249" s="13">
        <v>186.91762374065399</v>
      </c>
      <c r="N2249" s="13">
        <v>165.825994244367</v>
      </c>
      <c r="O2249" s="13">
        <v>297.01607422113898</v>
      </c>
      <c r="P2249" s="13">
        <v>267.88144348099502</v>
      </c>
    </row>
    <row r="2250" spans="1:16">
      <c r="A2250" s="12">
        <v>2017</v>
      </c>
      <c r="B2250" s="12" t="s">
        <v>481</v>
      </c>
      <c r="C2250" t="s">
        <v>3476</v>
      </c>
      <c r="D2250">
        <f>IF(B2250="","",VLOOKUP(B2250,'Regionalism Code'!E:G,2,FALSE))</f>
        <v>4512</v>
      </c>
      <c r="E2250" s="12" t="s">
        <v>481</v>
      </c>
      <c r="F2250">
        <f>IF(E2250="","",VLOOKUP(E2250,'Regionalism Code'!G:H,2,FALSE))</f>
        <v>4512</v>
      </c>
      <c r="G2250" s="13">
        <v>197.077703605311</v>
      </c>
      <c r="H2250" s="13">
        <v>161.12759654162701</v>
      </c>
      <c r="I2250" s="13">
        <v>226.651195012296</v>
      </c>
      <c r="J2250" s="13">
        <v>202.41205936642899</v>
      </c>
      <c r="K2250" s="13">
        <v>406.25604387321499</v>
      </c>
      <c r="L2250" s="13">
        <v>214.14323184454301</v>
      </c>
      <c r="M2250" s="13">
        <v>190.92367791250501</v>
      </c>
      <c r="N2250" s="13">
        <v>161.506098788413</v>
      </c>
      <c r="O2250" s="13">
        <v>296.65176060213003</v>
      </c>
      <c r="P2250" s="13">
        <v>262.05667828069897</v>
      </c>
    </row>
    <row r="2251" spans="1:16">
      <c r="A2251" s="12">
        <v>2017</v>
      </c>
      <c r="B2251" s="12" t="s">
        <v>482</v>
      </c>
      <c r="C2251" t="s">
        <v>3477</v>
      </c>
      <c r="D2251">
        <f>IF(B2251="","",VLOOKUP(B2251,'Regionalism Code'!E:G,2,FALSE))</f>
        <v>4513</v>
      </c>
      <c r="E2251" s="12" t="s">
        <v>482</v>
      </c>
      <c r="F2251">
        <f>IF(E2251="","",VLOOKUP(E2251,'Regionalism Code'!G:H,2,FALSE))</f>
        <v>4513</v>
      </c>
      <c r="G2251" s="13">
        <v>202.54394356661399</v>
      </c>
      <c r="H2251" s="13">
        <v>170.078143236031</v>
      </c>
      <c r="I2251" s="13">
        <v>229.65783965178099</v>
      </c>
      <c r="J2251" s="13">
        <v>226.757090387701</v>
      </c>
      <c r="K2251" s="13">
        <v>413.12661092086</v>
      </c>
      <c r="L2251" s="13">
        <v>226.86921478616699</v>
      </c>
      <c r="M2251" s="13">
        <v>183.004274552282</v>
      </c>
      <c r="N2251" s="13">
        <v>165.58242149222599</v>
      </c>
      <c r="O2251" s="13">
        <v>301.38693114891601</v>
      </c>
      <c r="P2251" s="13">
        <v>260.48760636412999</v>
      </c>
    </row>
    <row r="2252" spans="1:16">
      <c r="A2252" s="12">
        <v>2017</v>
      </c>
      <c r="B2252" s="12" t="s">
        <v>483</v>
      </c>
      <c r="C2252" t="s">
        <v>3478</v>
      </c>
      <c r="D2252">
        <f>IF(B2252="","",VLOOKUP(B2252,'Regionalism Code'!E:G,2,FALSE))</f>
        <v>4514</v>
      </c>
      <c r="E2252" s="12" t="s">
        <v>483</v>
      </c>
      <c r="F2252">
        <f>IF(E2252="","",VLOOKUP(E2252,'Regionalism Code'!G:H,2,FALSE))</f>
        <v>4514</v>
      </c>
      <c r="G2252" s="13">
        <v>205.34203998898499</v>
      </c>
      <c r="H2252" s="13">
        <v>172.617782342993</v>
      </c>
      <c r="I2252" s="13">
        <v>234.14273463806401</v>
      </c>
      <c r="J2252" s="13">
        <v>232.23795789662299</v>
      </c>
      <c r="K2252" s="13">
        <v>445.794528629083</v>
      </c>
      <c r="L2252" s="13">
        <v>226.76950102302101</v>
      </c>
      <c r="M2252" s="13">
        <v>181.00131866524299</v>
      </c>
      <c r="N2252" s="13">
        <v>164.25107030894199</v>
      </c>
      <c r="O2252" s="13">
        <v>301.92636653471101</v>
      </c>
      <c r="P2252" s="13">
        <v>261.07411565759099</v>
      </c>
    </row>
    <row r="2253" spans="1:16">
      <c r="A2253" s="12">
        <v>2017</v>
      </c>
      <c r="B2253" s="12" t="s">
        <v>486</v>
      </c>
      <c r="C2253" t="s">
        <v>3479</v>
      </c>
      <c r="D2253">
        <f>IF(B2253="","",VLOOKUP(B2253,'Regionalism Code'!E:G,2,FALSE))</f>
        <v>4601</v>
      </c>
      <c r="E2253" s="12" t="s">
        <v>486</v>
      </c>
      <c r="F2253">
        <f>IF(E2253="","",VLOOKUP(E2253,'Regionalism Code'!G:H,2,FALSE))</f>
        <v>4601</v>
      </c>
      <c r="G2253" s="13">
        <v>248.01708521908699</v>
      </c>
      <c r="H2253" s="13">
        <v>241.892673487678</v>
      </c>
      <c r="I2253" s="13">
        <v>255.93466880559501</v>
      </c>
      <c r="J2253" s="13">
        <v>252.953521297577</v>
      </c>
      <c r="K2253" s="13">
        <v>468.53772338693801</v>
      </c>
      <c r="L2253" s="13">
        <v>259.19779318861902</v>
      </c>
      <c r="M2253" s="13">
        <v>227.22188323299</v>
      </c>
      <c r="N2253" s="13">
        <v>167.304327712533</v>
      </c>
      <c r="O2253" s="13">
        <v>326.33818085638802</v>
      </c>
      <c r="P2253" s="13">
        <v>253.86746071405801</v>
      </c>
    </row>
    <row r="2254" spans="1:16">
      <c r="A2254" s="12">
        <v>2017</v>
      </c>
      <c r="B2254" s="12" t="s">
        <v>488</v>
      </c>
      <c r="C2254" t="s">
        <v>3480</v>
      </c>
      <c r="D2254">
        <f>IF(B2254="","",VLOOKUP(B2254,'Regionalism Code'!E:G,2,FALSE))</f>
        <v>4602</v>
      </c>
      <c r="E2254" s="12" t="s">
        <v>488</v>
      </c>
      <c r="F2254">
        <f>IF(E2254="","",VLOOKUP(E2254,'Regionalism Code'!G:H,2,FALSE))</f>
        <v>4602</v>
      </c>
      <c r="G2254" s="13">
        <v>256.60537105406797</v>
      </c>
      <c r="H2254" s="13">
        <v>252.355220028079</v>
      </c>
      <c r="I2254" s="13">
        <v>263.48623669350798</v>
      </c>
      <c r="J2254" s="13">
        <v>271.57525955876997</v>
      </c>
      <c r="K2254" s="13">
        <v>486.13586334271901</v>
      </c>
      <c r="L2254" s="13">
        <v>268.29750397684501</v>
      </c>
      <c r="M2254" s="13">
        <v>237.855712024604</v>
      </c>
      <c r="N2254" s="13">
        <v>169.29738151572599</v>
      </c>
      <c r="O2254" s="13">
        <v>325.72194135986598</v>
      </c>
      <c r="P2254" s="13">
        <v>258.15137636894002</v>
      </c>
    </row>
    <row r="2255" spans="1:16">
      <c r="A2255" s="12">
        <v>2017</v>
      </c>
      <c r="B2255" s="12" t="s">
        <v>489</v>
      </c>
      <c r="C2255" t="s">
        <v>3481</v>
      </c>
      <c r="D2255">
        <f>IF(B2255="","",VLOOKUP(B2255,'Regionalism Code'!E:G,2,FALSE))</f>
        <v>4603</v>
      </c>
      <c r="E2255" s="12" t="s">
        <v>489</v>
      </c>
      <c r="F2255">
        <f>IF(E2255="","",VLOOKUP(E2255,'Regionalism Code'!G:H,2,FALSE))</f>
        <v>4603</v>
      </c>
      <c r="G2255" s="13">
        <v>187.619516237423</v>
      </c>
      <c r="H2255" s="13">
        <v>193.29780966569299</v>
      </c>
      <c r="I2255" s="13">
        <v>165.640636531502</v>
      </c>
      <c r="J2255" s="13">
        <v>128.11426123783801</v>
      </c>
      <c r="K2255" s="13">
        <v>337.854941537093</v>
      </c>
      <c r="L2255" s="13">
        <v>173.14280828472599</v>
      </c>
      <c r="M2255" s="13">
        <v>108.325615295622</v>
      </c>
      <c r="N2255" s="13">
        <v>115.432097405874</v>
      </c>
      <c r="O2255" s="13">
        <v>237.209603327515</v>
      </c>
      <c r="P2255" s="13">
        <v>208.82047325494801</v>
      </c>
    </row>
    <row r="2256" spans="1:16">
      <c r="A2256" s="12">
        <v>2017</v>
      </c>
      <c r="B2256" s="12" t="s">
        <v>64</v>
      </c>
      <c r="C2256" t="s">
        <v>3240</v>
      </c>
      <c r="D2256">
        <f>IF(B2256="","",VLOOKUP(B2256,'Regionalism Code'!E:G,2,FALSE))</f>
        <v>5000</v>
      </c>
      <c r="E2256" s="12" t="s">
        <v>64</v>
      </c>
      <c r="F2256">
        <f>IF(E2256="","",VLOOKUP(E2256,'Regionalism Code'!G:H,2,FALSE))</f>
        <v>5000</v>
      </c>
      <c r="G2256" s="13">
        <v>233.37593172184</v>
      </c>
      <c r="H2256" s="13">
        <v>211.112440043991</v>
      </c>
      <c r="I2256" s="13">
        <v>257.88511758270403</v>
      </c>
      <c r="J2256" s="13">
        <v>249.23328207176999</v>
      </c>
      <c r="K2256" s="13">
        <v>444.89753003218698</v>
      </c>
      <c r="L2256" s="13">
        <v>253.37591656451201</v>
      </c>
      <c r="M2256" s="13">
        <v>222.787569823751</v>
      </c>
      <c r="N2256" s="13">
        <v>167.815162800065</v>
      </c>
      <c r="O2256" s="13">
        <v>397.59108323059201</v>
      </c>
      <c r="P2256" s="13">
        <v>262.36680597443399</v>
      </c>
    </row>
    <row r="2257" spans="1:16">
      <c r="A2257" s="12">
        <v>2017</v>
      </c>
      <c r="B2257" s="12" t="s">
        <v>491</v>
      </c>
      <c r="C2257" t="s">
        <v>3482</v>
      </c>
      <c r="D2257">
        <f>IF(B2257="","",VLOOKUP(B2257,'Regionalism Code'!E:G,2,FALSE))</f>
        <v>5101</v>
      </c>
      <c r="E2257" s="12" t="s">
        <v>491</v>
      </c>
      <c r="F2257">
        <f>IF(E2257="","",VLOOKUP(E2257,'Regionalism Code'!G:H,2,FALSE))</f>
        <v>5101</v>
      </c>
      <c r="G2257" s="13">
        <v>253.89313523894501</v>
      </c>
      <c r="H2257" s="13">
        <v>239.49648401142699</v>
      </c>
      <c r="I2257" s="13">
        <v>271.21372991601402</v>
      </c>
      <c r="J2257" s="13">
        <v>279.66170529569598</v>
      </c>
      <c r="K2257" s="13">
        <v>469.01269498492098</v>
      </c>
      <c r="L2257" s="13">
        <v>277.90590700208298</v>
      </c>
      <c r="M2257" s="13">
        <v>245.051445885639</v>
      </c>
      <c r="N2257" s="13">
        <v>175.80332620848301</v>
      </c>
      <c r="O2257" s="13">
        <v>377.47471589465198</v>
      </c>
      <c r="P2257" s="13">
        <v>269.97190224990601</v>
      </c>
    </row>
    <row r="2258" spans="1:16">
      <c r="A2258" s="12">
        <v>2017</v>
      </c>
      <c r="B2258" s="12" t="s">
        <v>493</v>
      </c>
      <c r="C2258" t="s">
        <v>3483</v>
      </c>
      <c r="D2258">
        <f>IF(B2258="","",VLOOKUP(B2258,'Regionalism Code'!E:G,2,FALSE))</f>
        <v>5103</v>
      </c>
      <c r="E2258" s="12" t="s">
        <v>493</v>
      </c>
      <c r="F2258">
        <f>IF(E2258="","",VLOOKUP(E2258,'Regionalism Code'!G:H,2,FALSE))</f>
        <v>5103</v>
      </c>
      <c r="G2258" s="13">
        <v>212.309048093033</v>
      </c>
      <c r="H2258" s="13">
        <v>178.446825065339</v>
      </c>
      <c r="I2258" s="13">
        <v>249.01606119324501</v>
      </c>
      <c r="J2258" s="13">
        <v>225.23793277394799</v>
      </c>
      <c r="K2258" s="13">
        <v>445.76476835112902</v>
      </c>
      <c r="L2258" s="13">
        <v>251.924687426536</v>
      </c>
      <c r="M2258" s="13">
        <v>231.052133616921</v>
      </c>
      <c r="N2258" s="13">
        <v>164.27792937609601</v>
      </c>
      <c r="O2258" s="13">
        <v>312.09288075392698</v>
      </c>
      <c r="P2258" s="13">
        <v>257.43206025932602</v>
      </c>
    </row>
    <row r="2259" spans="1:16">
      <c r="A2259" s="12">
        <v>2017</v>
      </c>
      <c r="B2259" s="12" t="s">
        <v>495</v>
      </c>
      <c r="C2259" t="s">
        <v>3484</v>
      </c>
      <c r="D2259">
        <f>IF(B2259="","",VLOOKUP(B2259,'Regionalism Code'!E:G,2,FALSE))</f>
        <v>5104</v>
      </c>
      <c r="E2259" s="12" t="s">
        <v>495</v>
      </c>
      <c r="F2259">
        <f>IF(E2259="","",VLOOKUP(E2259,'Regionalism Code'!G:H,2,FALSE))</f>
        <v>5104</v>
      </c>
      <c r="G2259" s="13">
        <v>217.54538178189901</v>
      </c>
      <c r="H2259" s="13">
        <v>196.75539845114901</v>
      </c>
      <c r="I2259" s="13">
        <v>232.603814934892</v>
      </c>
      <c r="J2259" s="13">
        <v>203.71449515396</v>
      </c>
      <c r="K2259" s="13">
        <v>411.29067623004801</v>
      </c>
      <c r="L2259" s="13">
        <v>220.30246345387599</v>
      </c>
      <c r="M2259" s="13">
        <v>218.197703250968</v>
      </c>
      <c r="N2259" s="13">
        <v>156.89260262959399</v>
      </c>
      <c r="O2259" s="13">
        <v>293.015274284089</v>
      </c>
      <c r="P2259" s="13">
        <v>258.843301558002</v>
      </c>
    </row>
    <row r="2260" spans="1:16">
      <c r="A2260" s="12">
        <v>2017</v>
      </c>
      <c r="B2260" s="12" t="s">
        <v>497</v>
      </c>
      <c r="C2260" t="s">
        <v>3485</v>
      </c>
      <c r="D2260">
        <f>IF(B2260="","",VLOOKUP(B2260,'Regionalism Code'!E:G,2,FALSE))</f>
        <v>5105</v>
      </c>
      <c r="E2260" s="12" t="s">
        <v>497</v>
      </c>
      <c r="F2260">
        <f>IF(E2260="","",VLOOKUP(E2260,'Regionalism Code'!G:H,2,FALSE))</f>
        <v>5105</v>
      </c>
      <c r="G2260" s="13">
        <v>207.26767300813401</v>
      </c>
      <c r="H2260" s="13">
        <v>175.339387893241</v>
      </c>
      <c r="I2260" s="13">
        <v>234.238869771911</v>
      </c>
      <c r="J2260" s="13">
        <v>206.294129976069</v>
      </c>
      <c r="K2260" s="13">
        <v>424.922810989629</v>
      </c>
      <c r="L2260" s="13">
        <v>226.304428364768</v>
      </c>
      <c r="M2260" s="13">
        <v>209.687647934643</v>
      </c>
      <c r="N2260" s="13">
        <v>158.80592655132401</v>
      </c>
      <c r="O2260" s="13">
        <v>296.62980439097402</v>
      </c>
      <c r="P2260" s="13">
        <v>263.69606620729098</v>
      </c>
    </row>
    <row r="2261" spans="1:16">
      <c r="A2261" s="12">
        <v>2017</v>
      </c>
      <c r="B2261" s="12" t="s">
        <v>499</v>
      </c>
      <c r="C2261" t="s">
        <v>3486</v>
      </c>
      <c r="D2261">
        <f>IF(B2261="","",VLOOKUP(B2261,'Regionalism Code'!E:G,2,FALSE))</f>
        <v>5106</v>
      </c>
      <c r="E2261" s="12" t="s">
        <v>499</v>
      </c>
      <c r="F2261">
        <f>IF(E2261="","",VLOOKUP(E2261,'Regionalism Code'!G:H,2,FALSE))</f>
        <v>5106</v>
      </c>
      <c r="G2261" s="13">
        <v>221.87090845551</v>
      </c>
      <c r="H2261" s="13">
        <v>192.69183702597499</v>
      </c>
      <c r="I2261" s="13">
        <v>250.83621790153401</v>
      </c>
      <c r="J2261" s="13">
        <v>225.68802544001801</v>
      </c>
      <c r="K2261" s="13">
        <v>429.52685465185698</v>
      </c>
      <c r="L2261" s="13">
        <v>241.601627198534</v>
      </c>
      <c r="M2261" s="13">
        <v>220.09912824775799</v>
      </c>
      <c r="N2261" s="13">
        <v>163.536134491605</v>
      </c>
      <c r="O2261" s="13">
        <v>392.38605441932299</v>
      </c>
      <c r="P2261" s="13">
        <v>265.59872114725101</v>
      </c>
    </row>
    <row r="2262" spans="1:16">
      <c r="A2262" s="12">
        <v>2017</v>
      </c>
      <c r="B2262" s="12" t="s">
        <v>501</v>
      </c>
      <c r="C2262" t="s">
        <v>3487</v>
      </c>
      <c r="D2262">
        <f>IF(B2262="","",VLOOKUP(B2262,'Regionalism Code'!E:G,2,FALSE))</f>
        <v>5107</v>
      </c>
      <c r="E2262" s="12" t="s">
        <v>501</v>
      </c>
      <c r="F2262">
        <f>IF(E2262="","",VLOOKUP(E2262,'Regionalism Code'!G:H,2,FALSE))</f>
        <v>5107</v>
      </c>
      <c r="G2262" s="13">
        <v>226.76180951206399</v>
      </c>
      <c r="H2262" s="13">
        <v>195.701854949145</v>
      </c>
      <c r="I2262" s="13">
        <v>261.19397822728502</v>
      </c>
      <c r="J2262" s="13">
        <v>233.168239914521</v>
      </c>
      <c r="K2262" s="13">
        <v>444.76337616879698</v>
      </c>
      <c r="L2262" s="13">
        <v>244.531571817133</v>
      </c>
      <c r="M2262" s="13">
        <v>222.51527489182999</v>
      </c>
      <c r="N2262" s="13">
        <v>164.24733643113399</v>
      </c>
      <c r="O2262" s="13">
        <v>457.38981897427402</v>
      </c>
      <c r="P2262" s="13">
        <v>266.76641652540297</v>
      </c>
    </row>
    <row r="2263" spans="1:16">
      <c r="A2263" s="12">
        <v>2017</v>
      </c>
      <c r="B2263" s="12" t="s">
        <v>503</v>
      </c>
      <c r="C2263" t="s">
        <v>3488</v>
      </c>
      <c r="D2263">
        <f>IF(B2263="","",VLOOKUP(B2263,'Regionalism Code'!E:G,2,FALSE))</f>
        <v>5108</v>
      </c>
      <c r="E2263" s="12" t="s">
        <v>503</v>
      </c>
      <c r="F2263">
        <f>IF(E2263="","",VLOOKUP(E2263,'Regionalism Code'!G:H,2,FALSE))</f>
        <v>5108</v>
      </c>
      <c r="G2263" s="13">
        <v>203.87801855913699</v>
      </c>
      <c r="H2263" s="13">
        <v>173.628061122307</v>
      </c>
      <c r="I2263" s="13">
        <v>227.673098982808</v>
      </c>
      <c r="J2263" s="13">
        <v>195.59846119899601</v>
      </c>
      <c r="K2263" s="13">
        <v>392.42594992164999</v>
      </c>
      <c r="L2263" s="13">
        <v>216.963403869225</v>
      </c>
      <c r="M2263" s="13">
        <v>202.71420954250999</v>
      </c>
      <c r="N2263" s="13">
        <v>157.72601275209999</v>
      </c>
      <c r="O2263" s="13">
        <v>314.87143533099498</v>
      </c>
      <c r="P2263" s="13">
        <v>260.53590149916602</v>
      </c>
    </row>
    <row r="2264" spans="1:16">
      <c r="A2264" s="12">
        <v>2017</v>
      </c>
      <c r="B2264" s="12" t="s">
        <v>505</v>
      </c>
      <c r="C2264" t="s">
        <v>3489</v>
      </c>
      <c r="D2264">
        <f>IF(B2264="","",VLOOKUP(B2264,'Regionalism Code'!E:G,2,FALSE))</f>
        <v>5109</v>
      </c>
      <c r="E2264" s="12" t="s">
        <v>505</v>
      </c>
      <c r="F2264">
        <f>IF(E2264="","",VLOOKUP(E2264,'Regionalism Code'!G:H,2,FALSE))</f>
        <v>5109</v>
      </c>
      <c r="G2264" s="13">
        <v>205.81530763156599</v>
      </c>
      <c r="H2264" s="13">
        <v>172.104125572101</v>
      </c>
      <c r="I2264" s="13">
        <v>233.72172089462501</v>
      </c>
      <c r="J2264" s="13">
        <v>212.05894464558099</v>
      </c>
      <c r="K2264" s="13">
        <v>415.49939949037798</v>
      </c>
      <c r="L2264" s="13">
        <v>229.86898654651901</v>
      </c>
      <c r="M2264" s="13">
        <v>200.77761681426901</v>
      </c>
      <c r="N2264" s="13">
        <v>159.66824723806499</v>
      </c>
      <c r="O2264" s="13">
        <v>320.60575888686299</v>
      </c>
      <c r="P2264" s="13">
        <v>266.43127031414298</v>
      </c>
    </row>
    <row r="2265" spans="1:16">
      <c r="A2265" s="12">
        <v>2017</v>
      </c>
      <c r="B2265" s="12" t="s">
        <v>507</v>
      </c>
      <c r="C2265" t="s">
        <v>3490</v>
      </c>
      <c r="D2265">
        <f>IF(B2265="","",VLOOKUP(B2265,'Regionalism Code'!E:G,2,FALSE))</f>
        <v>5110</v>
      </c>
      <c r="E2265" s="12" t="s">
        <v>507</v>
      </c>
      <c r="F2265">
        <f>IF(E2265="","",VLOOKUP(E2265,'Regionalism Code'!G:H,2,FALSE))</f>
        <v>5110</v>
      </c>
      <c r="G2265" s="13">
        <v>204.564511365953</v>
      </c>
      <c r="H2265" s="13">
        <v>166.73185782667801</v>
      </c>
      <c r="I2265" s="13">
        <v>239.24377898764001</v>
      </c>
      <c r="J2265" s="13">
        <v>218.22253960761699</v>
      </c>
      <c r="K2265" s="13">
        <v>423.473802393293</v>
      </c>
      <c r="L2265" s="13">
        <v>240.83631992978201</v>
      </c>
      <c r="M2265" s="13">
        <v>212.14433870126899</v>
      </c>
      <c r="N2265" s="13">
        <v>160.99727945491901</v>
      </c>
      <c r="O2265" s="13">
        <v>319.89404611855701</v>
      </c>
      <c r="P2265" s="13">
        <v>266.48207658750601</v>
      </c>
    </row>
    <row r="2266" spans="1:16">
      <c r="A2266" s="12">
        <v>2017</v>
      </c>
      <c r="B2266" s="12" t="s">
        <v>509</v>
      </c>
      <c r="C2266" t="s">
        <v>3491</v>
      </c>
      <c r="D2266">
        <f>IF(B2266="","",VLOOKUP(B2266,'Regionalism Code'!E:G,2,FALSE))</f>
        <v>5111</v>
      </c>
      <c r="E2266" s="12" t="s">
        <v>509</v>
      </c>
      <c r="F2266">
        <f>IF(E2266="","",VLOOKUP(E2266,'Regionalism Code'!G:H,2,FALSE))</f>
        <v>5111</v>
      </c>
      <c r="G2266" s="13">
        <v>216.01883300574201</v>
      </c>
      <c r="H2266" s="13">
        <v>187.155359334183</v>
      </c>
      <c r="I2266" s="13">
        <v>245.64878443194499</v>
      </c>
      <c r="J2266" s="13">
        <v>224.21651533390201</v>
      </c>
      <c r="K2266" s="13">
        <v>436.14897540686297</v>
      </c>
      <c r="L2266" s="13">
        <v>238.688019026738</v>
      </c>
      <c r="M2266" s="13">
        <v>217.79277744924499</v>
      </c>
      <c r="N2266" s="13">
        <v>163.402174027169</v>
      </c>
      <c r="O2266" s="13">
        <v>339.06427007202302</v>
      </c>
      <c r="P2266" s="13">
        <v>257.49642963231901</v>
      </c>
    </row>
    <row r="2267" spans="1:16">
      <c r="A2267" s="12">
        <v>2017</v>
      </c>
      <c r="B2267" s="12" t="s">
        <v>511</v>
      </c>
      <c r="C2267" t="s">
        <v>3492</v>
      </c>
      <c r="D2267">
        <f>IF(B2267="","",VLOOKUP(B2267,'Regionalism Code'!E:G,2,FALSE))</f>
        <v>5113</v>
      </c>
      <c r="E2267" s="12" t="s">
        <v>511</v>
      </c>
      <c r="F2267">
        <f>IF(E2267="","",VLOOKUP(E2267,'Regionalism Code'!G:H,2,FALSE))</f>
        <v>5113</v>
      </c>
      <c r="G2267" s="13">
        <v>207.77688817568901</v>
      </c>
      <c r="H2267" s="13">
        <v>174.974258197735</v>
      </c>
      <c r="I2267" s="13">
        <v>235.31725723543801</v>
      </c>
      <c r="J2267" s="13">
        <v>225.74486954804701</v>
      </c>
      <c r="K2267" s="13">
        <v>423.06020590174001</v>
      </c>
      <c r="L2267" s="13">
        <v>244.25559637696199</v>
      </c>
      <c r="M2267" s="13">
        <v>195.988439516955</v>
      </c>
      <c r="N2267" s="13">
        <v>161.41430621618801</v>
      </c>
      <c r="O2267" s="13">
        <v>314.769335880722</v>
      </c>
      <c r="P2267" s="13">
        <v>266.05810794867898</v>
      </c>
    </row>
    <row r="2268" spans="1:16">
      <c r="A2268" s="12">
        <v>2017</v>
      </c>
      <c r="B2268" s="12" t="s">
        <v>512</v>
      </c>
      <c r="C2268" t="s">
        <v>3493</v>
      </c>
      <c r="D2268">
        <f>IF(B2268="","",VLOOKUP(B2268,'Regionalism Code'!E:G,2,FALSE))</f>
        <v>5114</v>
      </c>
      <c r="E2268" s="12" t="s">
        <v>512</v>
      </c>
      <c r="F2268">
        <f>IF(E2268="","",VLOOKUP(E2268,'Regionalism Code'!G:H,2,FALSE))</f>
        <v>5114</v>
      </c>
      <c r="G2268" s="13">
        <v>211.22709659399999</v>
      </c>
      <c r="H2268" s="13">
        <v>181.98767574729601</v>
      </c>
      <c r="I2268" s="13">
        <v>241.60139766806</v>
      </c>
      <c r="J2268" s="13">
        <v>230.58475297268799</v>
      </c>
      <c r="K2268" s="13">
        <v>435.41116283502799</v>
      </c>
      <c r="L2268" s="13">
        <v>241.309212604576</v>
      </c>
      <c r="M2268" s="13">
        <v>212.130262476388</v>
      </c>
      <c r="N2268" s="13">
        <v>164.61693226891501</v>
      </c>
      <c r="O2268" s="13">
        <v>305.10857060084101</v>
      </c>
      <c r="P2268" s="13">
        <v>252.59316994550699</v>
      </c>
    </row>
    <row r="2269" spans="1:16">
      <c r="A2269" s="12">
        <v>2017</v>
      </c>
      <c r="B2269" s="12" t="s">
        <v>513</v>
      </c>
      <c r="C2269" t="s">
        <v>3494</v>
      </c>
      <c r="D2269">
        <f>IF(B2269="","",VLOOKUP(B2269,'Regionalism Code'!E:G,2,FALSE))</f>
        <v>5115</v>
      </c>
      <c r="E2269" s="12" t="s">
        <v>513</v>
      </c>
      <c r="F2269">
        <f>IF(E2269="","",VLOOKUP(E2269,'Regionalism Code'!G:H,2,FALSE))</f>
        <v>5115</v>
      </c>
      <c r="G2269" s="13">
        <v>209.99902640654099</v>
      </c>
      <c r="H2269" s="13">
        <v>179.66408933925399</v>
      </c>
      <c r="I2269" s="13">
        <v>234.94052007493099</v>
      </c>
      <c r="J2269" s="13">
        <v>212.96267946173</v>
      </c>
      <c r="K2269" s="13">
        <v>423.08807554708</v>
      </c>
      <c r="L2269" s="13">
        <v>230.852442175487</v>
      </c>
      <c r="M2269" s="13">
        <v>205.85553377209101</v>
      </c>
      <c r="N2269" s="13">
        <v>160.54024736535601</v>
      </c>
      <c r="O2269" s="13">
        <v>303.72261181961699</v>
      </c>
      <c r="P2269" s="13">
        <v>264.85467088932802</v>
      </c>
    </row>
    <row r="2270" spans="1:16">
      <c r="A2270" s="12">
        <v>2017</v>
      </c>
      <c r="B2270" s="12" t="s">
        <v>515</v>
      </c>
      <c r="C2270" t="s">
        <v>3495</v>
      </c>
      <c r="D2270">
        <f>IF(B2270="","",VLOOKUP(B2270,'Regionalism Code'!E:G,2,FALSE))</f>
        <v>5116</v>
      </c>
      <c r="E2270" s="12" t="s">
        <v>515</v>
      </c>
      <c r="F2270">
        <f>IF(E2270="","",VLOOKUP(E2270,'Regionalism Code'!G:H,2,FALSE))</f>
        <v>5116</v>
      </c>
      <c r="G2270" s="13">
        <v>204.74882751429001</v>
      </c>
      <c r="H2270" s="13">
        <v>172.23587495904101</v>
      </c>
      <c r="I2270" s="13">
        <v>230.53796589798301</v>
      </c>
      <c r="J2270" s="13">
        <v>210.14896069320699</v>
      </c>
      <c r="K2270" s="13">
        <v>402.788368188959</v>
      </c>
      <c r="L2270" s="13">
        <v>240.41598059523201</v>
      </c>
      <c r="M2270" s="13">
        <v>204.13851709040799</v>
      </c>
      <c r="N2270" s="13">
        <v>158.407691578487</v>
      </c>
      <c r="O2270" s="13">
        <v>299.650626156881</v>
      </c>
      <c r="P2270" s="13">
        <v>265.25561543615402</v>
      </c>
    </row>
    <row r="2271" spans="1:16">
      <c r="A2271" s="12">
        <v>2017</v>
      </c>
      <c r="B2271" s="12" t="s">
        <v>517</v>
      </c>
      <c r="C2271" t="s">
        <v>3496</v>
      </c>
      <c r="D2271">
        <f>IF(B2271="","",VLOOKUP(B2271,'Regionalism Code'!E:G,2,FALSE))</f>
        <v>5117</v>
      </c>
      <c r="E2271" s="12" t="s">
        <v>517</v>
      </c>
      <c r="F2271">
        <f>IF(E2271="","",VLOOKUP(E2271,'Regionalism Code'!G:H,2,FALSE))</f>
        <v>5117</v>
      </c>
      <c r="G2271" s="13">
        <v>198.32015977021899</v>
      </c>
      <c r="H2271" s="13">
        <v>162.69922508083701</v>
      </c>
      <c r="I2271" s="13">
        <v>228.37499280197599</v>
      </c>
      <c r="J2271" s="13">
        <v>202.165900765694</v>
      </c>
      <c r="K2271" s="13">
        <v>397.00506375616101</v>
      </c>
      <c r="L2271" s="13">
        <v>231.32486775580799</v>
      </c>
      <c r="M2271" s="13">
        <v>208.58080930434701</v>
      </c>
      <c r="N2271" s="13">
        <v>157.44508195503701</v>
      </c>
      <c r="O2271" s="13">
        <v>289.11696056110799</v>
      </c>
      <c r="P2271" s="13">
        <v>261.33761511365702</v>
      </c>
    </row>
    <row r="2272" spans="1:16">
      <c r="A2272" s="12">
        <v>2017</v>
      </c>
      <c r="B2272" s="12" t="s">
        <v>519</v>
      </c>
      <c r="C2272" t="s">
        <v>3497</v>
      </c>
      <c r="D2272">
        <f>IF(B2272="","",VLOOKUP(B2272,'Regionalism Code'!E:G,2,FALSE))</f>
        <v>5118</v>
      </c>
      <c r="E2272" s="12" t="s">
        <v>519</v>
      </c>
      <c r="F2272">
        <f>IF(E2272="","",VLOOKUP(E2272,'Regionalism Code'!G:H,2,FALSE))</f>
        <v>5118</v>
      </c>
      <c r="G2272" s="13">
        <v>209.92660765867799</v>
      </c>
      <c r="H2272" s="13">
        <v>177.03762981653301</v>
      </c>
      <c r="I2272" s="13">
        <v>242.89470084805399</v>
      </c>
      <c r="J2272" s="13">
        <v>224.435237815612</v>
      </c>
      <c r="K2272" s="13">
        <v>440.35638278057303</v>
      </c>
      <c r="L2272" s="13">
        <v>239.459025676875</v>
      </c>
      <c r="M2272" s="13">
        <v>214.30009484684101</v>
      </c>
      <c r="N2272" s="13">
        <v>167.394763304794</v>
      </c>
      <c r="O2272" s="13">
        <v>297.95464835728501</v>
      </c>
      <c r="P2272" s="13">
        <v>258.63004448378803</v>
      </c>
    </row>
    <row r="2273" spans="1:16">
      <c r="A2273" s="12">
        <v>2017</v>
      </c>
      <c r="B2273" s="12" t="s">
        <v>521</v>
      </c>
      <c r="C2273" t="s">
        <v>3498</v>
      </c>
      <c r="D2273">
        <f>IF(B2273="","",VLOOKUP(B2273,'Regionalism Code'!E:G,2,FALSE))</f>
        <v>5119</v>
      </c>
      <c r="E2273" s="12" t="s">
        <v>521</v>
      </c>
      <c r="F2273">
        <f>IF(E2273="","",VLOOKUP(E2273,'Regionalism Code'!G:H,2,FALSE))</f>
        <v>5119</v>
      </c>
      <c r="G2273" s="13">
        <v>195.328312624402</v>
      </c>
      <c r="H2273" s="13">
        <v>164.28605667822799</v>
      </c>
      <c r="I2273" s="13">
        <v>216.94252225764899</v>
      </c>
      <c r="J2273" s="13">
        <v>191.472320006481</v>
      </c>
      <c r="K2273" s="13">
        <v>381.93869946656702</v>
      </c>
      <c r="L2273" s="13">
        <v>212.731108076277</v>
      </c>
      <c r="M2273" s="13">
        <v>177.98100966806399</v>
      </c>
      <c r="N2273" s="13">
        <v>154.80244865754301</v>
      </c>
      <c r="O2273" s="13">
        <v>301.97506757881303</v>
      </c>
      <c r="P2273" s="13">
        <v>258.56481563231301</v>
      </c>
    </row>
    <row r="2274" spans="1:16">
      <c r="A2274" s="12">
        <v>2017</v>
      </c>
      <c r="B2274" s="12" t="s">
        <v>523</v>
      </c>
      <c r="C2274" t="s">
        <v>3499</v>
      </c>
      <c r="D2274">
        <f>IF(B2274="","",VLOOKUP(B2274,'Regionalism Code'!E:G,2,FALSE))</f>
        <v>5120</v>
      </c>
      <c r="E2274" s="12" t="s">
        <v>523</v>
      </c>
      <c r="F2274">
        <f>IF(E2274="","",VLOOKUP(E2274,'Regionalism Code'!G:H,2,FALSE))</f>
        <v>5120</v>
      </c>
      <c r="G2274" s="13">
        <v>211.99999992560601</v>
      </c>
      <c r="H2274" s="13">
        <v>181.31117050424899</v>
      </c>
      <c r="I2274" s="13">
        <v>238.27670170063001</v>
      </c>
      <c r="J2274" s="13">
        <v>212.98324127911101</v>
      </c>
      <c r="K2274" s="13">
        <v>411.259996924956</v>
      </c>
      <c r="L2274" s="13">
        <v>234.46815666366899</v>
      </c>
      <c r="M2274" s="13">
        <v>212.643642783426</v>
      </c>
      <c r="N2274" s="13">
        <v>161.038679915811</v>
      </c>
      <c r="O2274" s="13">
        <v>334.53622989146203</v>
      </c>
      <c r="P2274" s="13">
        <v>265.59802883850699</v>
      </c>
    </row>
    <row r="2275" spans="1:16">
      <c r="A2275" s="12">
        <v>2017</v>
      </c>
      <c r="B2275" s="12" t="s">
        <v>524</v>
      </c>
      <c r="C2275" t="s">
        <v>3500</v>
      </c>
      <c r="D2275">
        <f>IF(B2275="","",VLOOKUP(B2275,'Regionalism Code'!E:G,2,FALSE))</f>
        <v>5132</v>
      </c>
      <c r="E2275" s="12" t="s">
        <v>524</v>
      </c>
      <c r="F2275">
        <f>IF(E2275="","",VLOOKUP(E2275,'Regionalism Code'!G:H,2,FALSE))</f>
        <v>5132</v>
      </c>
      <c r="G2275" s="13">
        <v>210.84619078221999</v>
      </c>
      <c r="H2275" s="13">
        <v>166.603770320656</v>
      </c>
      <c r="I2275" s="13">
        <v>227.880727873431</v>
      </c>
      <c r="J2275" s="13">
        <v>191.33606918674599</v>
      </c>
      <c r="K2275" s="13">
        <v>408.51706585067001</v>
      </c>
      <c r="L2275" s="13">
        <v>204.579295594071</v>
      </c>
      <c r="M2275" s="13">
        <v>219.96220831292899</v>
      </c>
      <c r="N2275" s="13">
        <v>152.305856918659</v>
      </c>
      <c r="O2275" s="13">
        <v>278.79911240624102</v>
      </c>
      <c r="P2275" s="13">
        <v>325.99234689876698</v>
      </c>
    </row>
    <row r="2276" spans="1:16">
      <c r="A2276" s="12">
        <v>2017</v>
      </c>
      <c r="B2276" s="12" t="s">
        <v>526</v>
      </c>
      <c r="C2276" t="s">
        <v>3501</v>
      </c>
      <c r="D2276">
        <f>IF(B2276="","",VLOOKUP(B2276,'Regionalism Code'!E:G,2,FALSE))</f>
        <v>5133</v>
      </c>
      <c r="E2276" s="12" t="s">
        <v>526</v>
      </c>
      <c r="F2276">
        <f>IF(E2276="","",VLOOKUP(E2276,'Regionalism Code'!G:H,2,FALSE))</f>
        <v>5133</v>
      </c>
      <c r="G2276" s="13">
        <v>199.636696414771</v>
      </c>
      <c r="H2276" s="13">
        <v>160.90141379141801</v>
      </c>
      <c r="I2276" s="13">
        <v>235.50491944063199</v>
      </c>
      <c r="J2276" s="13">
        <v>186.87674081057401</v>
      </c>
      <c r="K2276" s="13">
        <v>427.14919332818198</v>
      </c>
      <c r="L2276" s="13">
        <v>225.484822125108</v>
      </c>
      <c r="M2276" s="13">
        <v>230.59477248468801</v>
      </c>
      <c r="N2276" s="13">
        <v>154.81104763317501</v>
      </c>
      <c r="O2276" s="13">
        <v>277.62385562763899</v>
      </c>
      <c r="P2276" s="13">
        <v>262.37390552988597</v>
      </c>
    </row>
    <row r="2277" spans="1:16">
      <c r="A2277" s="12">
        <v>2017</v>
      </c>
      <c r="B2277" s="12" t="s">
        <v>528</v>
      </c>
      <c r="C2277" t="s">
        <v>3502</v>
      </c>
      <c r="D2277">
        <f>IF(B2277="","",VLOOKUP(B2277,'Regionalism Code'!E:G,2,FALSE))</f>
        <v>5134</v>
      </c>
      <c r="E2277" s="12" t="s">
        <v>528</v>
      </c>
      <c r="F2277">
        <f>IF(E2277="","",VLOOKUP(E2277,'Regionalism Code'!G:H,2,FALSE))</f>
        <v>5134</v>
      </c>
      <c r="G2277" s="13">
        <v>195.98837089932201</v>
      </c>
      <c r="H2277" s="13">
        <v>155.91485327499899</v>
      </c>
      <c r="I2277" s="13">
        <v>227.56072121528101</v>
      </c>
      <c r="J2277" s="13">
        <v>191.325382700132</v>
      </c>
      <c r="K2277" s="13">
        <v>403.23813002107698</v>
      </c>
      <c r="L2277" s="13">
        <v>218.60218077271401</v>
      </c>
      <c r="M2277" s="13">
        <v>213.553371216329</v>
      </c>
      <c r="N2277" s="13">
        <v>156.035305644201</v>
      </c>
      <c r="O2277" s="13">
        <v>276.83822428243502</v>
      </c>
      <c r="P2277" s="13">
        <v>270.950465986479</v>
      </c>
    </row>
    <row r="2278" spans="1:16">
      <c r="A2278" s="12">
        <v>2017</v>
      </c>
      <c r="B2278" s="12" t="s">
        <v>531</v>
      </c>
      <c r="C2278" t="s">
        <v>3503</v>
      </c>
      <c r="D2278">
        <f>IF(B2278="","",VLOOKUP(B2278,'Regionalism Code'!E:G,2,FALSE))</f>
        <v>5201</v>
      </c>
      <c r="E2278" s="12" t="s">
        <v>531</v>
      </c>
      <c r="F2278">
        <f>IF(E2278="","",VLOOKUP(E2278,'Regionalism Code'!G:H,2,FALSE))</f>
        <v>5201</v>
      </c>
      <c r="G2278" s="13">
        <v>244.595169698847</v>
      </c>
      <c r="H2278" s="13">
        <v>237.61951727918901</v>
      </c>
      <c r="I2278" s="13">
        <v>246.29454620342901</v>
      </c>
      <c r="J2278" s="13">
        <v>245.156741512113</v>
      </c>
      <c r="K2278" s="13">
        <v>456.32697550248702</v>
      </c>
      <c r="L2278" s="13">
        <v>246.52392811126899</v>
      </c>
      <c r="M2278" s="13">
        <v>210.21346938727899</v>
      </c>
      <c r="N2278" s="13">
        <v>167.104156393978</v>
      </c>
      <c r="O2278" s="13">
        <v>304.37391154972102</v>
      </c>
      <c r="P2278" s="13">
        <v>264.55558401207799</v>
      </c>
    </row>
    <row r="2279" spans="1:16">
      <c r="A2279" s="12">
        <v>2017</v>
      </c>
      <c r="B2279" s="12" t="s">
        <v>533</v>
      </c>
      <c r="C2279" t="s">
        <v>3504</v>
      </c>
      <c r="D2279">
        <f>IF(B2279="","",VLOOKUP(B2279,'Regionalism Code'!E:G,2,FALSE))</f>
        <v>5202</v>
      </c>
      <c r="E2279" s="12" t="s">
        <v>533</v>
      </c>
      <c r="F2279">
        <f>IF(E2279="","",VLOOKUP(E2279,'Regionalism Code'!G:H,2,FALSE))</f>
        <v>5202</v>
      </c>
      <c r="G2279" s="13">
        <v>207.22304454243999</v>
      </c>
      <c r="H2279" s="13">
        <v>186.684678885556</v>
      </c>
      <c r="I2279" s="13">
        <v>219.89364503151299</v>
      </c>
      <c r="J2279" s="13">
        <v>194.54982225394801</v>
      </c>
      <c r="K2279" s="13">
        <v>406.61694913528902</v>
      </c>
      <c r="L2279" s="13">
        <v>205.328018736307</v>
      </c>
      <c r="M2279" s="13">
        <v>187.07975372847801</v>
      </c>
      <c r="N2279" s="13">
        <v>156.814832341863</v>
      </c>
      <c r="O2279" s="13">
        <v>265.280975186364</v>
      </c>
      <c r="P2279" s="13">
        <v>252.028565294619</v>
      </c>
    </row>
    <row r="2280" spans="1:16">
      <c r="A2280" s="12">
        <v>2017</v>
      </c>
      <c r="B2280" s="12" t="s">
        <v>535</v>
      </c>
      <c r="C2280" t="s">
        <v>3505</v>
      </c>
      <c r="D2280">
        <f>IF(B2280="","",VLOOKUP(B2280,'Regionalism Code'!E:G,2,FALSE))</f>
        <v>5203</v>
      </c>
      <c r="E2280" s="12" t="s">
        <v>535</v>
      </c>
      <c r="F2280">
        <f>IF(E2280="","",VLOOKUP(E2280,'Regionalism Code'!G:H,2,FALSE))</f>
        <v>5203</v>
      </c>
      <c r="G2280" s="13">
        <v>211.17220135396099</v>
      </c>
      <c r="H2280" s="13">
        <v>190.60691181220901</v>
      </c>
      <c r="I2280" s="13">
        <v>222.36547397260799</v>
      </c>
      <c r="J2280" s="13">
        <v>200.601254168682</v>
      </c>
      <c r="K2280" s="13">
        <v>422.88636888483097</v>
      </c>
      <c r="L2280" s="13">
        <v>212.25964442884199</v>
      </c>
      <c r="M2280" s="13">
        <v>176.61151044818399</v>
      </c>
      <c r="N2280" s="13">
        <v>158.24822582111901</v>
      </c>
      <c r="O2280" s="13">
        <v>277.656598664873</v>
      </c>
      <c r="P2280" s="13">
        <v>258.75140447968403</v>
      </c>
    </row>
    <row r="2281" spans="1:16">
      <c r="A2281" s="12">
        <v>2017</v>
      </c>
      <c r="B2281" s="12" t="s">
        <v>536</v>
      </c>
      <c r="C2281" t="s">
        <v>3506</v>
      </c>
      <c r="D2281">
        <f>IF(B2281="","",VLOOKUP(B2281,'Regionalism Code'!E:G,2,FALSE))</f>
        <v>5204</v>
      </c>
      <c r="E2281" s="12" t="s">
        <v>536</v>
      </c>
      <c r="F2281">
        <f>IF(E2281="","",VLOOKUP(E2281,'Regionalism Code'!G:H,2,FALSE))</f>
        <v>5204</v>
      </c>
      <c r="G2281" s="13">
        <v>211.12045174025599</v>
      </c>
      <c r="H2281" s="13">
        <v>188.94961937695501</v>
      </c>
      <c r="I2281" s="13">
        <v>226.088118987207</v>
      </c>
      <c r="J2281" s="13">
        <v>202.129013139064</v>
      </c>
      <c r="K2281" s="13">
        <v>423.85951238208901</v>
      </c>
      <c r="L2281" s="13">
        <v>215.38335411660299</v>
      </c>
      <c r="M2281" s="13">
        <v>185.530348858716</v>
      </c>
      <c r="N2281" s="13">
        <v>159.735635551596</v>
      </c>
      <c r="O2281" s="13">
        <v>282.62132065816297</v>
      </c>
      <c r="P2281" s="13">
        <v>257.142453884568</v>
      </c>
    </row>
    <row r="2282" spans="1:16">
      <c r="A2282" s="12">
        <v>2017</v>
      </c>
      <c r="B2282" s="12" t="s">
        <v>538</v>
      </c>
      <c r="C2282" t="s">
        <v>3507</v>
      </c>
      <c r="D2282">
        <f>IF(B2282="","",VLOOKUP(B2282,'Regionalism Code'!E:G,2,FALSE))</f>
        <v>5205</v>
      </c>
      <c r="E2282" s="12" t="s">
        <v>538</v>
      </c>
      <c r="F2282">
        <f>IF(E2282="","",VLOOKUP(E2282,'Regionalism Code'!G:H,2,FALSE))</f>
        <v>5205</v>
      </c>
      <c r="G2282" s="13">
        <v>193.89727244341799</v>
      </c>
      <c r="H2282" s="13">
        <v>163.68307200567699</v>
      </c>
      <c r="I2282" s="13">
        <v>212.21903232146599</v>
      </c>
      <c r="J2282" s="13">
        <v>181.39197204126799</v>
      </c>
      <c r="K2282" s="13">
        <v>404.28096532854897</v>
      </c>
      <c r="L2282" s="13">
        <v>197.60643802799601</v>
      </c>
      <c r="M2282" s="13">
        <v>168.54614353413999</v>
      </c>
      <c r="N2282" s="13">
        <v>155.47957046686301</v>
      </c>
      <c r="O2282" s="13">
        <v>254.426622500966</v>
      </c>
      <c r="P2282" s="13">
        <v>260.382365195521</v>
      </c>
    </row>
    <row r="2283" spans="1:16">
      <c r="A2283" s="12">
        <v>2017</v>
      </c>
      <c r="B2283" s="12" t="s">
        <v>540</v>
      </c>
      <c r="C2283" t="s">
        <v>3508</v>
      </c>
      <c r="D2283">
        <f>IF(B2283="","",VLOOKUP(B2283,'Regionalism Code'!E:G,2,FALSE))</f>
        <v>5206</v>
      </c>
      <c r="E2283" s="12" t="s">
        <v>540</v>
      </c>
      <c r="F2283">
        <f>IF(E2283="","",VLOOKUP(E2283,'Regionalism Code'!G:H,2,FALSE))</f>
        <v>5206</v>
      </c>
      <c r="G2283" s="13">
        <v>203.29730653971399</v>
      </c>
      <c r="H2283" s="13">
        <v>178.039034990261</v>
      </c>
      <c r="I2283" s="13">
        <v>217.006728721787</v>
      </c>
      <c r="J2283" s="13">
        <v>195.87289592617799</v>
      </c>
      <c r="K2283" s="13">
        <v>414.61224832031797</v>
      </c>
      <c r="L2283" s="13">
        <v>212.91285780766501</v>
      </c>
      <c r="M2283" s="13">
        <v>166.738815748132</v>
      </c>
      <c r="N2283" s="13">
        <v>157.80763828818201</v>
      </c>
      <c r="O2283" s="13">
        <v>265.36261106958</v>
      </c>
      <c r="P2283" s="13">
        <v>261.79993089828599</v>
      </c>
    </row>
    <row r="2284" spans="1:16">
      <c r="A2284" s="12">
        <v>2017</v>
      </c>
      <c r="B2284" s="12" t="s">
        <v>542</v>
      </c>
      <c r="C2284" t="s">
        <v>3509</v>
      </c>
      <c r="D2284">
        <f>IF(B2284="","",VLOOKUP(B2284,'Regionalism Code'!E:G,2,FALSE))</f>
        <v>5223</v>
      </c>
      <c r="E2284" s="12" t="s">
        <v>542</v>
      </c>
      <c r="F2284">
        <f>IF(E2284="","",VLOOKUP(E2284,'Regionalism Code'!G:H,2,FALSE))</f>
        <v>5223</v>
      </c>
      <c r="G2284" s="13">
        <v>205.55005754802499</v>
      </c>
      <c r="H2284" s="13">
        <v>182.650567985517</v>
      </c>
      <c r="I2284" s="13">
        <v>218.64567231699101</v>
      </c>
      <c r="J2284" s="13">
        <v>195.695996377032</v>
      </c>
      <c r="K2284" s="13">
        <v>409.09269866204698</v>
      </c>
      <c r="L2284" s="13">
        <v>207.249075073895</v>
      </c>
      <c r="M2284" s="13">
        <v>167.256776988106</v>
      </c>
      <c r="N2284" s="13">
        <v>159.62255161646601</v>
      </c>
      <c r="O2284" s="13">
        <v>285.89628012020398</v>
      </c>
      <c r="P2284" s="13">
        <v>257.37954782833401</v>
      </c>
    </row>
    <row r="2285" spans="1:16">
      <c r="A2285" s="12">
        <v>2017</v>
      </c>
      <c r="B2285" s="12" t="s">
        <v>544</v>
      </c>
      <c r="C2285" t="s">
        <v>3510</v>
      </c>
      <c r="D2285">
        <f>IF(B2285="","",VLOOKUP(B2285,'Regionalism Code'!E:G,2,FALSE))</f>
        <v>5226</v>
      </c>
      <c r="E2285" s="12" t="s">
        <v>544</v>
      </c>
      <c r="F2285">
        <f>IF(E2285="","",VLOOKUP(E2285,'Regionalism Code'!G:H,2,FALSE))</f>
        <v>5226</v>
      </c>
      <c r="G2285" s="13">
        <v>205.70058374483</v>
      </c>
      <c r="H2285" s="13">
        <v>181.559531481758</v>
      </c>
      <c r="I2285" s="13">
        <v>219.78973863895001</v>
      </c>
      <c r="J2285" s="13">
        <v>195.65015563374499</v>
      </c>
      <c r="K2285" s="13">
        <v>409.16499164106801</v>
      </c>
      <c r="L2285" s="13">
        <v>207.59178550466001</v>
      </c>
      <c r="M2285" s="13">
        <v>172.24972439638401</v>
      </c>
      <c r="N2285" s="13">
        <v>159.551530087712</v>
      </c>
      <c r="O2285" s="13">
        <v>284.79786510484001</v>
      </c>
      <c r="P2285" s="13">
        <v>259.82428206911902</v>
      </c>
    </row>
    <row r="2286" spans="1:16">
      <c r="A2286" s="12">
        <v>2017</v>
      </c>
      <c r="B2286" s="12" t="s">
        <v>546</v>
      </c>
      <c r="C2286" t="s">
        <v>3511</v>
      </c>
      <c r="D2286">
        <f>IF(B2286="","",VLOOKUP(B2286,'Regionalism Code'!E:G,2,FALSE))</f>
        <v>5227</v>
      </c>
      <c r="E2286" s="12" t="s">
        <v>546</v>
      </c>
      <c r="F2286">
        <f>IF(E2286="","",VLOOKUP(E2286,'Regionalism Code'!G:H,2,FALSE))</f>
        <v>5227</v>
      </c>
      <c r="G2286" s="13">
        <v>211.674886649467</v>
      </c>
      <c r="H2286" s="13">
        <v>191.48165214039199</v>
      </c>
      <c r="I2286" s="13">
        <v>220.865851855941</v>
      </c>
      <c r="J2286" s="13">
        <v>203.99966910409799</v>
      </c>
      <c r="K2286" s="13">
        <v>420.40332299311802</v>
      </c>
      <c r="L2286" s="13">
        <v>214.397236569325</v>
      </c>
      <c r="M2286" s="13">
        <v>170.29583866556999</v>
      </c>
      <c r="N2286" s="13">
        <v>158.758030945439</v>
      </c>
      <c r="O2286" s="13">
        <v>277.66280386431902</v>
      </c>
      <c r="P2286" s="13">
        <v>261.66411070156403</v>
      </c>
    </row>
    <row r="2287" spans="1:16">
      <c r="A2287" s="12">
        <v>2017</v>
      </c>
      <c r="B2287" s="12" t="s">
        <v>549</v>
      </c>
      <c r="C2287" t="s">
        <v>3512</v>
      </c>
      <c r="D2287">
        <f>IF(B2287="","",VLOOKUP(B2287,'Regionalism Code'!E:G,2,FALSE))</f>
        <v>5301</v>
      </c>
      <c r="E2287" s="12" t="s">
        <v>549</v>
      </c>
      <c r="F2287">
        <f>IF(E2287="","",VLOOKUP(E2287,'Regionalism Code'!G:H,2,FALSE))</f>
        <v>5301</v>
      </c>
      <c r="G2287" s="13">
        <v>246.92631158978401</v>
      </c>
      <c r="H2287" s="13">
        <v>238.30650069669099</v>
      </c>
      <c r="I2287" s="13">
        <v>254.796033088587</v>
      </c>
      <c r="J2287" s="13">
        <v>248.13539095757599</v>
      </c>
      <c r="K2287" s="13">
        <v>450.23833581033603</v>
      </c>
      <c r="L2287" s="13">
        <v>250.248576201205</v>
      </c>
      <c r="M2287" s="13">
        <v>239.96042341052399</v>
      </c>
      <c r="N2287" s="13">
        <v>168.544022220345</v>
      </c>
      <c r="O2287" s="13">
        <v>315.38028991942599</v>
      </c>
      <c r="P2287" s="13">
        <v>261.10335799079598</v>
      </c>
    </row>
    <row r="2288" spans="1:16">
      <c r="A2288" s="12">
        <v>2017</v>
      </c>
      <c r="B2288" s="12" t="s">
        <v>551</v>
      </c>
      <c r="C2288" t="s">
        <v>3513</v>
      </c>
      <c r="D2288">
        <f>IF(B2288="","",VLOOKUP(B2288,'Regionalism Code'!E:G,2,FALSE))</f>
        <v>5303</v>
      </c>
      <c r="E2288" s="12" t="s">
        <v>551</v>
      </c>
      <c r="F2288">
        <f>IF(E2288="","",VLOOKUP(E2288,'Regionalism Code'!G:H,2,FALSE))</f>
        <v>5303</v>
      </c>
      <c r="G2288" s="13">
        <v>206.034542702447</v>
      </c>
      <c r="H2288" s="13">
        <v>179.27261770722899</v>
      </c>
      <c r="I2288" s="13">
        <v>226.42292948115499</v>
      </c>
      <c r="J2288" s="13">
        <v>207.669748068481</v>
      </c>
      <c r="K2288" s="13">
        <v>394.69079730329298</v>
      </c>
      <c r="L2288" s="13">
        <v>216.24760431910801</v>
      </c>
      <c r="M2288" s="13">
        <v>203.54642244902101</v>
      </c>
      <c r="N2288" s="13">
        <v>158.58407956201401</v>
      </c>
      <c r="O2288" s="13">
        <v>288.84439541144701</v>
      </c>
      <c r="P2288" s="13">
        <v>257.36563653606999</v>
      </c>
    </row>
    <row r="2289" spans="1:16">
      <c r="A2289" s="12">
        <v>2017</v>
      </c>
      <c r="B2289" s="12" t="s">
        <v>553</v>
      </c>
      <c r="C2289" t="s">
        <v>3514</v>
      </c>
      <c r="D2289">
        <f>IF(B2289="","",VLOOKUP(B2289,'Regionalism Code'!E:G,2,FALSE))</f>
        <v>5304</v>
      </c>
      <c r="E2289" s="12" t="s">
        <v>553</v>
      </c>
      <c r="F2289">
        <f>IF(E2289="","",VLOOKUP(E2289,'Regionalism Code'!G:H,2,FALSE))</f>
        <v>5304</v>
      </c>
      <c r="G2289" s="13">
        <v>217.19327968688901</v>
      </c>
      <c r="H2289" s="13">
        <v>191.92207403824099</v>
      </c>
      <c r="I2289" s="13">
        <v>239.21801717232199</v>
      </c>
      <c r="J2289" s="13">
        <v>209.64766294917999</v>
      </c>
      <c r="K2289" s="13">
        <v>428.45354501944598</v>
      </c>
      <c r="L2289" s="13">
        <v>216.56567378529101</v>
      </c>
      <c r="M2289" s="13">
        <v>230.938893462267</v>
      </c>
      <c r="N2289" s="13">
        <v>161.261082562312</v>
      </c>
      <c r="O2289" s="13">
        <v>283.07222781282201</v>
      </c>
      <c r="P2289" s="13">
        <v>260.62921879587401</v>
      </c>
    </row>
    <row r="2290" spans="1:16">
      <c r="A2290" s="12">
        <v>2017</v>
      </c>
      <c r="B2290" s="12" t="s">
        <v>555</v>
      </c>
      <c r="C2290" t="s">
        <v>3515</v>
      </c>
      <c r="D2290">
        <f>IF(B2290="","",VLOOKUP(B2290,'Regionalism Code'!E:G,2,FALSE))</f>
        <v>5305</v>
      </c>
      <c r="E2290" s="12" t="s">
        <v>555</v>
      </c>
      <c r="F2290">
        <f>IF(E2290="","",VLOOKUP(E2290,'Regionalism Code'!G:H,2,FALSE))</f>
        <v>5305</v>
      </c>
      <c r="G2290" s="13">
        <v>201.43736303910899</v>
      </c>
      <c r="H2290" s="13">
        <v>168.04248209089599</v>
      </c>
      <c r="I2290" s="13">
        <v>228.04940700714801</v>
      </c>
      <c r="J2290" s="13">
        <v>188.86139704322099</v>
      </c>
      <c r="K2290" s="13">
        <v>419.03859205707897</v>
      </c>
      <c r="L2290" s="13">
        <v>205.81144563676199</v>
      </c>
      <c r="M2290" s="13">
        <v>205.03642250822</v>
      </c>
      <c r="N2290" s="13">
        <v>158.98449163412499</v>
      </c>
      <c r="O2290" s="13">
        <v>275.81282431880101</v>
      </c>
      <c r="P2290" s="13">
        <v>263.36071088727402</v>
      </c>
    </row>
    <row r="2291" spans="1:16">
      <c r="A2291" s="12">
        <v>2017</v>
      </c>
      <c r="B2291" s="12" t="s">
        <v>557</v>
      </c>
      <c r="C2291" t="s">
        <v>3516</v>
      </c>
      <c r="D2291">
        <f>IF(B2291="","",VLOOKUP(B2291,'Regionalism Code'!E:G,2,FALSE))</f>
        <v>5306</v>
      </c>
      <c r="E2291" s="12" t="s">
        <v>557</v>
      </c>
      <c r="F2291">
        <f>IF(E2291="","",VLOOKUP(E2291,'Regionalism Code'!G:H,2,FALSE))</f>
        <v>5306</v>
      </c>
      <c r="G2291" s="13">
        <v>189.821968325548</v>
      </c>
      <c r="H2291" s="13">
        <v>153.79652918918001</v>
      </c>
      <c r="I2291" s="13">
        <v>218.121451465821</v>
      </c>
      <c r="J2291" s="13">
        <v>184.48007176214699</v>
      </c>
      <c r="K2291" s="13">
        <v>388.24347626258901</v>
      </c>
      <c r="L2291" s="13">
        <v>207.63497722699799</v>
      </c>
      <c r="M2291" s="13">
        <v>195.00085548839701</v>
      </c>
      <c r="N2291" s="13">
        <v>154.530493961665</v>
      </c>
      <c r="O2291" s="13">
        <v>268.59449971314598</v>
      </c>
      <c r="P2291" s="13">
        <v>257.36431882562999</v>
      </c>
    </row>
    <row r="2292" spans="1:16">
      <c r="A2292" s="12">
        <v>2017</v>
      </c>
      <c r="B2292" s="12" t="s">
        <v>558</v>
      </c>
      <c r="C2292" t="s">
        <v>3517</v>
      </c>
      <c r="D2292">
        <f>IF(B2292="","",VLOOKUP(B2292,'Regionalism Code'!E:G,2,FALSE))</f>
        <v>5307</v>
      </c>
      <c r="E2292" s="12" t="s">
        <v>558</v>
      </c>
      <c r="F2292">
        <f>IF(E2292="","",VLOOKUP(E2292,'Regionalism Code'!G:H,2,FALSE))</f>
        <v>5307</v>
      </c>
      <c r="G2292" s="13">
        <v>220.33878088276501</v>
      </c>
      <c r="H2292" s="13">
        <v>192.35565256547301</v>
      </c>
      <c r="I2292" s="13">
        <v>247.76982378066199</v>
      </c>
      <c r="J2292" s="13">
        <v>237.66322348335899</v>
      </c>
      <c r="K2292" s="13">
        <v>440.50427798734</v>
      </c>
      <c r="L2292" s="13">
        <v>247.482678376678</v>
      </c>
      <c r="M2292" s="13">
        <v>213.081239549175</v>
      </c>
      <c r="N2292" s="13">
        <v>167.531431309287</v>
      </c>
      <c r="O2292" s="13">
        <v>337.94354009351298</v>
      </c>
      <c r="P2292" s="13">
        <v>262.905521551856</v>
      </c>
    </row>
    <row r="2293" spans="1:16">
      <c r="A2293" s="12">
        <v>2017</v>
      </c>
      <c r="B2293" s="12" t="s">
        <v>560</v>
      </c>
      <c r="C2293" t="s">
        <v>3518</v>
      </c>
      <c r="D2293">
        <f>IF(B2293="","",VLOOKUP(B2293,'Regionalism Code'!E:G,2,FALSE))</f>
        <v>5308</v>
      </c>
      <c r="E2293" s="12" t="s">
        <v>560</v>
      </c>
      <c r="F2293">
        <f>IF(E2293="","",VLOOKUP(E2293,'Regionalism Code'!G:H,2,FALSE))</f>
        <v>5308</v>
      </c>
      <c r="G2293" s="13">
        <v>198.14268655044</v>
      </c>
      <c r="H2293" s="13">
        <v>161.10276440517001</v>
      </c>
      <c r="I2293" s="13">
        <v>233.218545665633</v>
      </c>
      <c r="J2293" s="13">
        <v>195.74588660451701</v>
      </c>
      <c r="K2293" s="13">
        <v>437.65748102525902</v>
      </c>
      <c r="L2293" s="13">
        <v>206.68297690796999</v>
      </c>
      <c r="M2293" s="13">
        <v>210.47137380382401</v>
      </c>
      <c r="N2293" s="13">
        <v>160.34484255502301</v>
      </c>
      <c r="O2293" s="13">
        <v>275.47620818657498</v>
      </c>
      <c r="P2293" s="13">
        <v>256.72160401970302</v>
      </c>
    </row>
    <row r="2294" spans="1:16">
      <c r="A2294" s="12">
        <v>2017</v>
      </c>
      <c r="B2294" s="12" t="s">
        <v>562</v>
      </c>
      <c r="C2294" t="s">
        <v>3519</v>
      </c>
      <c r="D2294">
        <f>IF(B2294="","",VLOOKUP(B2294,'Regionalism Code'!E:G,2,FALSE))</f>
        <v>5309</v>
      </c>
      <c r="E2294" s="12" t="s">
        <v>562</v>
      </c>
      <c r="F2294">
        <f>IF(E2294="","",VLOOKUP(E2294,'Regionalism Code'!G:H,2,FALSE))</f>
        <v>5309</v>
      </c>
      <c r="G2294" s="13">
        <v>194.33238475986701</v>
      </c>
      <c r="H2294" s="13">
        <v>154.58295272223401</v>
      </c>
      <c r="I2294" s="13">
        <v>231.31646505467799</v>
      </c>
      <c r="J2294" s="13">
        <v>198.540063486908</v>
      </c>
      <c r="K2294" s="13">
        <v>425.69604099690002</v>
      </c>
      <c r="L2294" s="13">
        <v>211.629197225079</v>
      </c>
      <c r="M2294" s="13">
        <v>210.476022820152</v>
      </c>
      <c r="N2294" s="13">
        <v>157.54746799565001</v>
      </c>
      <c r="O2294" s="13">
        <v>281.82654701187499</v>
      </c>
      <c r="P2294" s="13">
        <v>258.39028380116298</v>
      </c>
    </row>
    <row r="2295" spans="1:16">
      <c r="A2295" s="12">
        <v>2017</v>
      </c>
      <c r="B2295" s="12" t="s">
        <v>564</v>
      </c>
      <c r="C2295" t="s">
        <v>3520</v>
      </c>
      <c r="D2295">
        <f>IF(B2295="","",VLOOKUP(B2295,'Regionalism Code'!E:G,2,FALSE))</f>
        <v>5323</v>
      </c>
      <c r="E2295" s="12" t="s">
        <v>564</v>
      </c>
      <c r="F2295">
        <f>IF(E2295="","",VLOOKUP(E2295,'Regionalism Code'!G:H,2,FALSE))</f>
        <v>5323</v>
      </c>
      <c r="G2295" s="13">
        <v>203.494727185659</v>
      </c>
      <c r="H2295" s="13">
        <v>173.22726652312099</v>
      </c>
      <c r="I2295" s="13">
        <v>230.08519170416099</v>
      </c>
      <c r="J2295" s="13">
        <v>197.33383875575799</v>
      </c>
      <c r="K2295" s="13">
        <v>412.45362096370701</v>
      </c>
      <c r="L2295" s="13">
        <v>204.28136379353001</v>
      </c>
      <c r="M2295" s="13">
        <v>214.93599050345699</v>
      </c>
      <c r="N2295" s="13">
        <v>158.235275306338</v>
      </c>
      <c r="O2295" s="13">
        <v>282.07005295287001</v>
      </c>
      <c r="P2295" s="13">
        <v>255.13072676936699</v>
      </c>
    </row>
    <row r="2296" spans="1:16">
      <c r="A2296" s="12">
        <v>2017</v>
      </c>
      <c r="B2296" s="12" t="s">
        <v>566</v>
      </c>
      <c r="C2296" t="s">
        <v>3521</v>
      </c>
      <c r="D2296">
        <f>IF(B2296="","",VLOOKUP(B2296,'Regionalism Code'!E:G,2,FALSE))</f>
        <v>5325</v>
      </c>
      <c r="E2296" s="12" t="s">
        <v>566</v>
      </c>
      <c r="F2296">
        <f>IF(E2296="","",VLOOKUP(E2296,'Regionalism Code'!G:H,2,FALSE))</f>
        <v>5325</v>
      </c>
      <c r="G2296" s="13">
        <v>205.936827130908</v>
      </c>
      <c r="H2296" s="13">
        <v>174.521663766741</v>
      </c>
      <c r="I2296" s="13">
        <v>235.706618518673</v>
      </c>
      <c r="J2296" s="13">
        <v>202.89847571348599</v>
      </c>
      <c r="K2296" s="13">
        <v>434.28810017520999</v>
      </c>
      <c r="L2296" s="13">
        <v>209.30064286864101</v>
      </c>
      <c r="M2296" s="13">
        <v>216.92380064600201</v>
      </c>
      <c r="N2296" s="13">
        <v>159.44384124518001</v>
      </c>
      <c r="O2296" s="13">
        <v>288.20390142883599</v>
      </c>
      <c r="P2296" s="13">
        <v>255.585330500748</v>
      </c>
    </row>
    <row r="2297" spans="1:16">
      <c r="A2297" s="12">
        <v>2017</v>
      </c>
      <c r="B2297" s="12" t="s">
        <v>568</v>
      </c>
      <c r="C2297" t="s">
        <v>3522</v>
      </c>
      <c r="D2297">
        <f>IF(B2297="","",VLOOKUP(B2297,'Regionalism Code'!E:G,2,FALSE))</f>
        <v>5326</v>
      </c>
      <c r="E2297" s="12" t="s">
        <v>568</v>
      </c>
      <c r="F2297">
        <f>IF(E2297="","",VLOOKUP(E2297,'Regionalism Code'!G:H,2,FALSE))</f>
        <v>5326</v>
      </c>
      <c r="G2297" s="13">
        <v>196.53420714497901</v>
      </c>
      <c r="H2297" s="13">
        <v>162.66686443467799</v>
      </c>
      <c r="I2297" s="13">
        <v>224.68062126251601</v>
      </c>
      <c r="J2297" s="13">
        <v>188.81446718226201</v>
      </c>
      <c r="K2297" s="13">
        <v>409.213391633843</v>
      </c>
      <c r="L2297" s="13">
        <v>203.552327973742</v>
      </c>
      <c r="M2297" s="13">
        <v>193.206554707278</v>
      </c>
      <c r="N2297" s="13">
        <v>159.78815711956099</v>
      </c>
      <c r="O2297" s="13">
        <v>285.75685019678298</v>
      </c>
      <c r="P2297" s="13">
        <v>257.22912212254499</v>
      </c>
    </row>
    <row r="2298" spans="1:16">
      <c r="A2298" s="12">
        <v>2017</v>
      </c>
      <c r="B2298" s="12" t="s">
        <v>570</v>
      </c>
      <c r="C2298" t="s">
        <v>3523</v>
      </c>
      <c r="D2298">
        <f>IF(B2298="","",VLOOKUP(B2298,'Regionalism Code'!E:G,2,FALSE))</f>
        <v>5328</v>
      </c>
      <c r="E2298" s="12" t="s">
        <v>570</v>
      </c>
      <c r="F2298">
        <f>IF(E2298="","",VLOOKUP(E2298,'Regionalism Code'!G:H,2,FALSE))</f>
        <v>5328</v>
      </c>
      <c r="G2298" s="13">
        <v>219.38074423824</v>
      </c>
      <c r="H2298" s="13">
        <v>191.60126111050801</v>
      </c>
      <c r="I2298" s="13">
        <v>248.89354128548601</v>
      </c>
      <c r="J2298" s="13">
        <v>224.909035950559</v>
      </c>
      <c r="K2298" s="13">
        <v>469.844179911494</v>
      </c>
      <c r="L2298" s="13">
        <v>237.79869385393999</v>
      </c>
      <c r="M2298" s="13">
        <v>222.70252866490699</v>
      </c>
      <c r="N2298" s="13">
        <v>166.15651078319601</v>
      </c>
      <c r="O2298" s="13">
        <v>295.45970742998401</v>
      </c>
      <c r="P2298" s="13">
        <v>257.49211669477501</v>
      </c>
    </row>
    <row r="2299" spans="1:16">
      <c r="A2299" s="12">
        <v>2017</v>
      </c>
      <c r="B2299" s="12" t="s">
        <v>572</v>
      </c>
      <c r="C2299" t="s">
        <v>3524</v>
      </c>
      <c r="D2299">
        <f>IF(B2299="","",VLOOKUP(B2299,'Regionalism Code'!E:G,2,FALSE))</f>
        <v>5329</v>
      </c>
      <c r="E2299" s="12" t="s">
        <v>572</v>
      </c>
      <c r="F2299">
        <f>IF(E2299="","",VLOOKUP(E2299,'Regionalism Code'!G:H,2,FALSE))</f>
        <v>5329</v>
      </c>
      <c r="G2299" s="13">
        <v>210.91976299363401</v>
      </c>
      <c r="H2299" s="13">
        <v>179.218856939685</v>
      </c>
      <c r="I2299" s="13">
        <v>240.73433439634701</v>
      </c>
      <c r="J2299" s="13">
        <v>209.510617326984</v>
      </c>
      <c r="K2299" s="13">
        <v>438.77990026881798</v>
      </c>
      <c r="L2299" s="13">
        <v>223.99680096094599</v>
      </c>
      <c r="M2299" s="13">
        <v>222.49650561932501</v>
      </c>
      <c r="N2299" s="13">
        <v>161.75291530595399</v>
      </c>
      <c r="O2299" s="13">
        <v>296.22973501447098</v>
      </c>
      <c r="P2299" s="13">
        <v>261.43071630199103</v>
      </c>
    </row>
    <row r="2300" spans="1:16">
      <c r="A2300" s="12">
        <v>2017</v>
      </c>
      <c r="B2300" s="12" t="s">
        <v>574</v>
      </c>
      <c r="C2300" t="s">
        <v>3525</v>
      </c>
      <c r="D2300">
        <f>IF(B2300="","",VLOOKUP(B2300,'Regionalism Code'!E:G,2,FALSE))</f>
        <v>5331</v>
      </c>
      <c r="E2300" s="12" t="s">
        <v>574</v>
      </c>
      <c r="F2300">
        <f>IF(E2300="","",VLOOKUP(E2300,'Regionalism Code'!G:H,2,FALSE))</f>
        <v>5331</v>
      </c>
      <c r="G2300" s="13">
        <v>212.61426857747901</v>
      </c>
      <c r="H2300" s="13">
        <v>181.11109939713899</v>
      </c>
      <c r="I2300" s="13">
        <v>244.80176680514299</v>
      </c>
      <c r="J2300" s="13">
        <v>218.079223220529</v>
      </c>
      <c r="K2300" s="13">
        <v>466.53109208180501</v>
      </c>
      <c r="L2300" s="13">
        <v>233.888561002676</v>
      </c>
      <c r="M2300" s="13">
        <v>216.565729572149</v>
      </c>
      <c r="N2300" s="13">
        <v>163.34031395474199</v>
      </c>
      <c r="O2300" s="13">
        <v>291.42198855868901</v>
      </c>
      <c r="P2300" s="13">
        <v>258.16041831681201</v>
      </c>
    </row>
    <row r="2301" spans="1:16">
      <c r="A2301" s="12">
        <v>2017</v>
      </c>
      <c r="B2301" s="12" t="s">
        <v>576</v>
      </c>
      <c r="C2301" t="s">
        <v>3526</v>
      </c>
      <c r="D2301">
        <f>IF(B2301="","",VLOOKUP(B2301,'Regionalism Code'!E:G,2,FALSE))</f>
        <v>5333</v>
      </c>
      <c r="E2301" s="12" t="s">
        <v>576</v>
      </c>
      <c r="F2301">
        <f>IF(E2301="","",VLOOKUP(E2301,'Regionalism Code'!G:H,2,FALSE))</f>
        <v>5333</v>
      </c>
      <c r="G2301" s="13">
        <v>198.25563822674499</v>
      </c>
      <c r="H2301" s="13">
        <v>164.96045101248001</v>
      </c>
      <c r="I2301" s="13">
        <v>227.20113841854999</v>
      </c>
      <c r="J2301" s="13">
        <v>188.77280247383499</v>
      </c>
      <c r="K2301" s="13">
        <v>426.59549086404201</v>
      </c>
      <c r="L2301" s="13">
        <v>199.16177975610501</v>
      </c>
      <c r="M2301" s="13">
        <v>205.971751275809</v>
      </c>
      <c r="N2301" s="13">
        <v>153.64869961358201</v>
      </c>
      <c r="O2301" s="13">
        <v>277.62513129215603</v>
      </c>
      <c r="P2301" s="13">
        <v>255.60934519109099</v>
      </c>
    </row>
    <row r="2302" spans="1:16">
      <c r="A2302" s="12">
        <v>2017</v>
      </c>
      <c r="B2302" s="12" t="s">
        <v>578</v>
      </c>
      <c r="C2302" t="s">
        <v>3527</v>
      </c>
      <c r="D2302">
        <f>IF(B2302="","",VLOOKUP(B2302,'Regionalism Code'!E:G,2,FALSE))</f>
        <v>5334</v>
      </c>
      <c r="E2302" s="12" t="s">
        <v>578</v>
      </c>
      <c r="F2302">
        <f>IF(E2302="","",VLOOKUP(E2302,'Regionalism Code'!G:H,2,FALSE))</f>
        <v>5334</v>
      </c>
      <c r="G2302" s="13">
        <v>204.21494878624799</v>
      </c>
      <c r="H2302" s="13">
        <v>175.356351233986</v>
      </c>
      <c r="I2302" s="13">
        <v>230.88292047364101</v>
      </c>
      <c r="J2302" s="13">
        <v>196.61704154762401</v>
      </c>
      <c r="K2302" s="13">
        <v>438.74604260682202</v>
      </c>
      <c r="L2302" s="13">
        <v>210.33646476172899</v>
      </c>
      <c r="M2302" s="13">
        <v>214.103008539293</v>
      </c>
      <c r="N2302" s="13">
        <v>153.781012817506</v>
      </c>
      <c r="O2302" s="13">
        <v>263.75597145554298</v>
      </c>
      <c r="P2302" s="13">
        <v>251.058108144805</v>
      </c>
    </row>
    <row r="2303" spans="1:16">
      <c r="A2303" s="12">
        <v>2017</v>
      </c>
      <c r="B2303" s="12" t="s">
        <v>581</v>
      </c>
      <c r="C2303" t="s">
        <v>3528</v>
      </c>
      <c r="D2303">
        <f>IF(B2303="","",VLOOKUP(B2303,'Regionalism Code'!E:G,2,FALSE))</f>
        <v>5401</v>
      </c>
      <c r="E2303" s="12" t="s">
        <v>581</v>
      </c>
      <c r="F2303">
        <f>IF(E2303="","",VLOOKUP(E2303,'Regionalism Code'!G:H,2,FALSE))</f>
        <v>5401</v>
      </c>
      <c r="G2303" s="13">
        <v>238.580897536794</v>
      </c>
      <c r="H2303" s="13">
        <v>230.388881697382</v>
      </c>
      <c r="I2303" s="13">
        <v>241.71003249501101</v>
      </c>
      <c r="J2303" s="13">
        <v>228.38184952442501</v>
      </c>
      <c r="K2303" s="13">
        <v>431.90035615335398</v>
      </c>
      <c r="L2303" s="13">
        <v>249.738338983277</v>
      </c>
      <c r="M2303" s="13">
        <v>227.972998670214</v>
      </c>
      <c r="N2303" s="13">
        <v>158.82674238355699</v>
      </c>
      <c r="O2303" s="13">
        <v>289.91298295267097</v>
      </c>
      <c r="P2303" s="13">
        <v>259.95925733907097</v>
      </c>
    </row>
    <row r="2304" spans="1:16">
      <c r="A2304" s="12">
        <v>2017</v>
      </c>
      <c r="B2304" t="s">
        <v>583</v>
      </c>
      <c r="C2304" t="s">
        <v>3529</v>
      </c>
      <c r="D2304">
        <f>IF(B2304="","",VLOOKUP(B2304,'Regionalism Code'!E:G,2,FALSE))</f>
        <v>5402</v>
      </c>
      <c r="E2304" s="12" t="s">
        <v>583</v>
      </c>
      <c r="F2304">
        <f>IF(E2304="","",VLOOKUP(E2304,'Regionalism Code'!G:H,2,FALSE))</f>
        <v>5402</v>
      </c>
      <c r="G2304" s="13"/>
      <c r="H2304" s="13"/>
      <c r="I2304" s="13"/>
      <c r="J2304" s="13"/>
      <c r="K2304" s="13"/>
      <c r="L2304" s="13"/>
      <c r="M2304" s="13"/>
      <c r="N2304" s="13"/>
      <c r="O2304" s="13"/>
      <c r="P2304" s="13"/>
    </row>
    <row r="2305" spans="1:16">
      <c r="A2305" s="12">
        <v>2017</v>
      </c>
      <c r="B2305" s="12" t="s">
        <v>584</v>
      </c>
      <c r="C2305" t="s">
        <v>3530</v>
      </c>
      <c r="D2305">
        <f>IF(B2305="","",VLOOKUP(B2305,'Regionalism Code'!E:G,2,FALSE))</f>
        <v>5403</v>
      </c>
      <c r="E2305" s="12" t="s">
        <v>584</v>
      </c>
      <c r="F2305">
        <f>IF(E2305="","",VLOOKUP(E2305,'Regionalism Code'!G:H,2,FALSE))</f>
        <v>5403</v>
      </c>
      <c r="G2305" s="13">
        <v>196.28476841521299</v>
      </c>
      <c r="H2305" s="13">
        <v>152.368910341099</v>
      </c>
      <c r="I2305" s="13">
        <v>235.54263000012401</v>
      </c>
      <c r="J2305" s="13">
        <v>218.29613895887701</v>
      </c>
      <c r="K2305" s="13">
        <v>430.98601246118898</v>
      </c>
      <c r="L2305" s="13">
        <v>237.814065139062</v>
      </c>
      <c r="M2305" s="13">
        <v>228.08996755048</v>
      </c>
      <c r="N2305" s="13">
        <v>152.477001505255</v>
      </c>
      <c r="O2305" s="13">
        <v>265.80240801827</v>
      </c>
      <c r="P2305" s="13">
        <v>269.96843287979101</v>
      </c>
    </row>
    <row r="2306" spans="1:16">
      <c r="A2306" s="12">
        <v>2017</v>
      </c>
      <c r="B2306" s="12" t="s">
        <v>589</v>
      </c>
      <c r="C2306" t="s">
        <v>3531</v>
      </c>
      <c r="D2306">
        <f>IF(B2306="","",VLOOKUP(B2306,'Regionalism Code'!E:G,2,FALSE))</f>
        <v>5405</v>
      </c>
      <c r="E2306" s="12" t="s">
        <v>590</v>
      </c>
      <c r="F2306">
        <f>IF(E2306="","",VLOOKUP(E2306,'Regionalism Code'!G:H,2,FALSE))</f>
        <v>5422</v>
      </c>
      <c r="G2306" s="13">
        <v>152.044519935962</v>
      </c>
      <c r="H2306" s="13">
        <v>87.629344913444299</v>
      </c>
      <c r="I2306" s="13">
        <v>165.61974954966701</v>
      </c>
      <c r="J2306" s="13">
        <v>149.98238271083099</v>
      </c>
      <c r="K2306" s="13">
        <v>267.28263487122098</v>
      </c>
      <c r="L2306" s="13">
        <v>190.911993338804</v>
      </c>
      <c r="M2306" s="13">
        <v>179.21015202506001</v>
      </c>
      <c r="N2306" s="13">
        <v>111.63545519881001</v>
      </c>
      <c r="O2306" s="13">
        <v>166.34726999135</v>
      </c>
      <c r="P2306" s="13">
        <v>340.08327194314802</v>
      </c>
    </row>
    <row r="2307" spans="1:16">
      <c r="A2307" s="12">
        <v>2017</v>
      </c>
      <c r="B2307" s="12" t="s">
        <v>592</v>
      </c>
      <c r="C2307" t="s">
        <v>3532</v>
      </c>
      <c r="D2307">
        <f>IF(B2307="","",VLOOKUP(B2307,'Regionalism Code'!E:G,2,FALSE))</f>
        <v>5406</v>
      </c>
      <c r="E2307" s="12" t="s">
        <v>593</v>
      </c>
      <c r="F2307">
        <f>IF(E2307="","",VLOOKUP(E2307,'Regionalism Code'!G:H,2,FALSE))</f>
        <v>5424</v>
      </c>
      <c r="G2307" s="13">
        <v>185.32362037576601</v>
      </c>
      <c r="H2307" s="13">
        <v>143.573213090276</v>
      </c>
      <c r="I2307" s="13">
        <v>221.33892831699001</v>
      </c>
      <c r="J2307" s="13">
        <v>206.18160533690499</v>
      </c>
      <c r="K2307" s="13">
        <v>416.41111709645901</v>
      </c>
      <c r="L2307" s="13">
        <v>226.53055641001899</v>
      </c>
      <c r="M2307" s="13">
        <v>210.16297142449099</v>
      </c>
      <c r="N2307" s="13">
        <v>145.118504844743</v>
      </c>
      <c r="O2307" s="13">
        <v>232.68368110173799</v>
      </c>
      <c r="P2307" s="13">
        <v>257.74856631445999</v>
      </c>
    </row>
    <row r="2308" spans="1:16">
      <c r="A2308" s="12">
        <v>2017</v>
      </c>
      <c r="B2308" s="12" t="s">
        <v>595</v>
      </c>
      <c r="C2308" t="s">
        <v>3533</v>
      </c>
      <c r="D2308">
        <f>IF(B2308="","",VLOOKUP(B2308,'Regionalism Code'!E:G,2,FALSE))</f>
        <v>5425</v>
      </c>
      <c r="E2308" s="12" t="s">
        <v>595</v>
      </c>
      <c r="F2308">
        <f>IF(E2308="","",VLOOKUP(E2308,'Regionalism Code'!G:H,2,FALSE))</f>
        <v>5425</v>
      </c>
      <c r="G2308" s="13">
        <v>212.45026156581</v>
      </c>
      <c r="H2308" s="13">
        <v>187.64406119148899</v>
      </c>
      <c r="I2308" s="13">
        <v>234.752747046775</v>
      </c>
      <c r="J2308" s="13">
        <v>239.48646967261499</v>
      </c>
      <c r="K2308" s="13">
        <v>421.61117774505698</v>
      </c>
      <c r="L2308" s="13">
        <v>248.18869973048101</v>
      </c>
      <c r="M2308" s="13">
        <v>226.75897670785099</v>
      </c>
      <c r="N2308" s="13">
        <v>150.25479422020399</v>
      </c>
      <c r="O2308" s="13">
        <v>268.95819325180099</v>
      </c>
      <c r="P2308" s="13">
        <v>253.84575904577099</v>
      </c>
    </row>
    <row r="2309" spans="1:16">
      <c r="A2309" s="12">
        <v>2017</v>
      </c>
      <c r="B2309" s="12" t="s">
        <v>586</v>
      </c>
      <c r="C2309" t="s">
        <v>3534</v>
      </c>
      <c r="D2309">
        <f>IF(B2309="","",VLOOKUP(B2309,'Regionalism Code'!E:G,2,FALSE))</f>
        <v>5404</v>
      </c>
      <c r="E2309" s="12" t="s">
        <v>587</v>
      </c>
      <c r="F2309">
        <f>IF(E2309="","",VLOOKUP(E2309,'Regionalism Code'!G:H,2,FALSE))</f>
        <v>5426</v>
      </c>
      <c r="G2309" s="13">
        <v>222.94097916646899</v>
      </c>
      <c r="H2309" s="13">
        <v>202.74058658226801</v>
      </c>
      <c r="I2309" s="13">
        <v>239.13736757976901</v>
      </c>
      <c r="J2309" s="13">
        <v>224.89244805469201</v>
      </c>
      <c r="K2309" s="13">
        <v>425.02075871819602</v>
      </c>
      <c r="L2309" s="13">
        <v>248.94009685978801</v>
      </c>
      <c r="M2309" s="13">
        <v>240.631267446626</v>
      </c>
      <c r="N2309" s="13">
        <v>153.631142797753</v>
      </c>
      <c r="O2309" s="13">
        <v>265.50070265045599</v>
      </c>
      <c r="P2309" s="13">
        <v>260.22456593025998</v>
      </c>
    </row>
    <row r="2310" spans="1:16">
      <c r="A2310" s="12">
        <v>2017</v>
      </c>
      <c r="B2310" s="12" t="s">
        <v>598</v>
      </c>
      <c r="C2310" t="s">
        <v>3535</v>
      </c>
      <c r="D2310">
        <f>IF(B2310="","",VLOOKUP(B2310,'Regionalism Code'!E:G,2,FALSE))</f>
        <v>6101</v>
      </c>
      <c r="E2310" s="12" t="s">
        <v>598</v>
      </c>
      <c r="F2310">
        <f>IF(E2310="","",VLOOKUP(E2310,'Regionalism Code'!G:H,2,FALSE))</f>
        <v>6101</v>
      </c>
      <c r="G2310" s="13">
        <v>250.45104253904299</v>
      </c>
      <c r="H2310" s="13">
        <v>246.60652401859599</v>
      </c>
      <c r="I2310" s="13">
        <v>251.093137602833</v>
      </c>
      <c r="J2310" s="13">
        <v>256.22409414385203</v>
      </c>
      <c r="K2310" s="13">
        <v>440.48170022173002</v>
      </c>
      <c r="L2310" s="13">
        <v>260.22122233016802</v>
      </c>
      <c r="M2310" s="13">
        <v>230.071314402539</v>
      </c>
      <c r="N2310" s="13">
        <v>168.71320621307299</v>
      </c>
      <c r="O2310" s="13">
        <v>308.22897936560997</v>
      </c>
      <c r="P2310" s="13">
        <v>261.99411314912999</v>
      </c>
    </row>
    <row r="2311" spans="1:16">
      <c r="A2311" s="12">
        <v>2017</v>
      </c>
      <c r="B2311" s="12" t="s">
        <v>600</v>
      </c>
      <c r="C2311" t="s">
        <v>3536</v>
      </c>
      <c r="D2311">
        <f>IF(B2311="","",VLOOKUP(B2311,'Regionalism Code'!E:G,2,FALSE))</f>
        <v>6102</v>
      </c>
      <c r="E2311" s="12" t="s">
        <v>600</v>
      </c>
      <c r="F2311">
        <f>IF(E2311="","",VLOOKUP(E2311,'Regionalism Code'!G:H,2,FALSE))</f>
        <v>6102</v>
      </c>
      <c r="G2311" s="13">
        <v>208.296681843519</v>
      </c>
      <c r="H2311" s="13">
        <v>184.565756649176</v>
      </c>
      <c r="I2311" s="13">
        <v>229.05678406858999</v>
      </c>
      <c r="J2311" s="13">
        <v>192.23439960401001</v>
      </c>
      <c r="K2311" s="13">
        <v>413.62238774155998</v>
      </c>
      <c r="L2311" s="13">
        <v>216.183570402719</v>
      </c>
      <c r="M2311" s="13">
        <v>215.54297160372801</v>
      </c>
      <c r="N2311" s="13">
        <v>156.690513639573</v>
      </c>
      <c r="O2311" s="13">
        <v>268.949675775922</v>
      </c>
      <c r="P2311" s="13">
        <v>248.94413964661001</v>
      </c>
    </row>
    <row r="2312" spans="1:16">
      <c r="A2312" s="12">
        <v>2017</v>
      </c>
      <c r="B2312" s="12" t="s">
        <v>602</v>
      </c>
      <c r="C2312" t="s">
        <v>3265</v>
      </c>
      <c r="D2312">
        <f>IF(B2312="","",VLOOKUP(B2312,'Regionalism Code'!E:G,2,FALSE))</f>
        <v>6103</v>
      </c>
      <c r="E2312" s="12" t="s">
        <v>602</v>
      </c>
      <c r="F2312">
        <f>IF(E2312="","",VLOOKUP(E2312,'Regionalism Code'!G:H,2,FALSE))</f>
        <v>6103</v>
      </c>
      <c r="G2312" s="13">
        <v>214.078956760502</v>
      </c>
      <c r="H2312" s="13">
        <v>191.57238013471499</v>
      </c>
      <c r="I2312" s="13">
        <v>230.03820814980801</v>
      </c>
      <c r="J2312" s="13">
        <v>204.60874391653101</v>
      </c>
      <c r="K2312" s="13">
        <v>409.04229660284398</v>
      </c>
      <c r="L2312" s="13">
        <v>223.52389335269399</v>
      </c>
      <c r="M2312" s="13">
        <v>213.99793497605</v>
      </c>
      <c r="N2312" s="13">
        <v>158.27605558117199</v>
      </c>
      <c r="O2312" s="13">
        <v>273.84565344282203</v>
      </c>
      <c r="P2312" s="13">
        <v>259.40789636422397</v>
      </c>
    </row>
    <row r="2313" spans="1:16">
      <c r="A2313" s="12">
        <v>2017</v>
      </c>
      <c r="B2313" s="12" t="s">
        <v>604</v>
      </c>
      <c r="C2313" t="s">
        <v>3537</v>
      </c>
      <c r="D2313">
        <f>IF(B2313="","",VLOOKUP(B2313,'Regionalism Code'!E:G,2,FALSE))</f>
        <v>6104</v>
      </c>
      <c r="E2313" s="12" t="s">
        <v>604</v>
      </c>
      <c r="F2313">
        <f>IF(E2313="","",VLOOKUP(E2313,'Regionalism Code'!G:H,2,FALSE))</f>
        <v>6104</v>
      </c>
      <c r="G2313" s="13">
        <v>215.58329618144001</v>
      </c>
      <c r="H2313" s="13">
        <v>194.75966393543999</v>
      </c>
      <c r="I2313" s="13">
        <v>228.08386330523101</v>
      </c>
      <c r="J2313" s="13">
        <v>215.63279837073301</v>
      </c>
      <c r="K2313" s="13">
        <v>405.51992244011001</v>
      </c>
      <c r="L2313" s="13">
        <v>233.21093391378</v>
      </c>
      <c r="M2313" s="13">
        <v>202.65907611129501</v>
      </c>
      <c r="N2313" s="13">
        <v>158.37078645157999</v>
      </c>
      <c r="O2313" s="13">
        <v>277.00756208023</v>
      </c>
      <c r="P2313" s="13">
        <v>261.64025136529398</v>
      </c>
    </row>
    <row r="2314" spans="1:16">
      <c r="A2314" s="12">
        <v>2017</v>
      </c>
      <c r="B2314" s="12" t="s">
        <v>606</v>
      </c>
      <c r="C2314" t="s">
        <v>3538</v>
      </c>
      <c r="D2314">
        <f>IF(B2314="","",VLOOKUP(B2314,'Regionalism Code'!E:G,2,FALSE))</f>
        <v>6105</v>
      </c>
      <c r="E2314" s="12" t="s">
        <v>606</v>
      </c>
      <c r="F2314">
        <f>IF(E2314="","",VLOOKUP(E2314,'Regionalism Code'!G:H,2,FALSE))</f>
        <v>6105</v>
      </c>
      <c r="G2314" s="13">
        <v>205.31163500089201</v>
      </c>
      <c r="H2314" s="13">
        <v>181.95949441651001</v>
      </c>
      <c r="I2314" s="13">
        <v>218.962755198493</v>
      </c>
      <c r="J2314" s="13">
        <v>197.515744505431</v>
      </c>
      <c r="K2314" s="13">
        <v>381.36181408594803</v>
      </c>
      <c r="L2314" s="13">
        <v>219.21686907436299</v>
      </c>
      <c r="M2314" s="13">
        <v>193.35634906431099</v>
      </c>
      <c r="N2314" s="13">
        <v>156.202009483984</v>
      </c>
      <c r="O2314" s="13">
        <v>272.68672015758801</v>
      </c>
      <c r="P2314" s="13">
        <v>257.626315231028</v>
      </c>
    </row>
    <row r="2315" spans="1:16">
      <c r="A2315" s="12">
        <v>2017</v>
      </c>
      <c r="B2315" s="12" t="s">
        <v>608</v>
      </c>
      <c r="C2315" t="s">
        <v>3539</v>
      </c>
      <c r="D2315">
        <f>IF(B2315="","",VLOOKUP(B2315,'Regionalism Code'!E:G,2,FALSE))</f>
        <v>6106</v>
      </c>
      <c r="E2315" s="12" t="s">
        <v>608</v>
      </c>
      <c r="F2315">
        <f>IF(E2315="","",VLOOKUP(E2315,'Regionalism Code'!G:H,2,FALSE))</f>
        <v>6106</v>
      </c>
      <c r="G2315" s="13">
        <v>212.46185986694101</v>
      </c>
      <c r="H2315" s="13">
        <v>195.53567823702701</v>
      </c>
      <c r="I2315" s="13">
        <v>217.26903386858399</v>
      </c>
      <c r="J2315" s="13">
        <v>192.126892625962</v>
      </c>
      <c r="K2315" s="13">
        <v>402.33635198990203</v>
      </c>
      <c r="L2315" s="13">
        <v>210.36437857021301</v>
      </c>
      <c r="M2315" s="13">
        <v>184.054166870572</v>
      </c>
      <c r="N2315" s="13">
        <v>156.23239719412101</v>
      </c>
      <c r="O2315" s="13">
        <v>253.55406438021799</v>
      </c>
      <c r="P2315" s="13">
        <v>259.62942256666702</v>
      </c>
    </row>
    <row r="2316" spans="1:16">
      <c r="A2316" s="12">
        <v>2017</v>
      </c>
      <c r="B2316" s="12" t="s">
        <v>610</v>
      </c>
      <c r="C2316" t="s">
        <v>3540</v>
      </c>
      <c r="D2316">
        <f>IF(B2316="","",VLOOKUP(B2316,'Regionalism Code'!E:G,2,FALSE))</f>
        <v>6107</v>
      </c>
      <c r="E2316" s="12" t="s">
        <v>610</v>
      </c>
      <c r="F2316">
        <f>IF(E2316="","",VLOOKUP(E2316,'Regionalism Code'!G:H,2,FALSE))</f>
        <v>6107</v>
      </c>
      <c r="G2316" s="13">
        <v>209.13607759546801</v>
      </c>
      <c r="H2316" s="13">
        <v>182.612457642604</v>
      </c>
      <c r="I2316" s="13">
        <v>229.96189955548201</v>
      </c>
      <c r="J2316" s="13">
        <v>196.02135619628601</v>
      </c>
      <c r="K2316" s="13">
        <v>409.65294199517001</v>
      </c>
      <c r="L2316" s="13">
        <v>216.614536562452</v>
      </c>
      <c r="M2316" s="13">
        <v>214.53741932006201</v>
      </c>
      <c r="N2316" s="13">
        <v>157.77174099881401</v>
      </c>
      <c r="O2316" s="13">
        <v>280.74584841283001</v>
      </c>
      <c r="P2316" s="13">
        <v>258.88559316452597</v>
      </c>
    </row>
    <row r="2317" spans="1:16">
      <c r="A2317" s="12">
        <v>2017</v>
      </c>
      <c r="B2317" s="12" t="s">
        <v>612</v>
      </c>
      <c r="C2317" t="s">
        <v>3473</v>
      </c>
      <c r="D2317">
        <f>IF(B2317="","",VLOOKUP(B2317,'Regionalism Code'!E:G,2,FALSE))</f>
        <v>6108</v>
      </c>
      <c r="E2317" s="12" t="s">
        <v>612</v>
      </c>
      <c r="F2317">
        <f>IF(E2317="","",VLOOKUP(E2317,'Regionalism Code'!G:H,2,FALSE))</f>
        <v>6108</v>
      </c>
      <c r="G2317" s="13">
        <v>212.58545567761499</v>
      </c>
      <c r="H2317" s="13">
        <v>195.52798344424099</v>
      </c>
      <c r="I2317" s="13">
        <v>217.80159204188601</v>
      </c>
      <c r="J2317" s="13">
        <v>186.43679251601799</v>
      </c>
      <c r="K2317" s="13">
        <v>399.63382645899401</v>
      </c>
      <c r="L2317" s="13">
        <v>207.15105856162401</v>
      </c>
      <c r="M2317" s="13">
        <v>190.323269050303</v>
      </c>
      <c r="N2317" s="13">
        <v>154.33133961805501</v>
      </c>
      <c r="O2317" s="13">
        <v>259.22502863762202</v>
      </c>
      <c r="P2317" s="13">
        <v>259.443395903252</v>
      </c>
    </row>
    <row r="2318" spans="1:16">
      <c r="A2318" s="12">
        <v>2017</v>
      </c>
      <c r="B2318" s="12" t="s">
        <v>614</v>
      </c>
      <c r="C2318" t="s">
        <v>3541</v>
      </c>
      <c r="D2318">
        <f>IF(B2318="","",VLOOKUP(B2318,'Regionalism Code'!E:G,2,FALSE))</f>
        <v>6109</v>
      </c>
      <c r="E2318" s="12" t="s">
        <v>614</v>
      </c>
      <c r="F2318">
        <f>IF(E2318="","",VLOOKUP(E2318,'Regionalism Code'!G:H,2,FALSE))</f>
        <v>6109</v>
      </c>
      <c r="G2318" s="13">
        <v>205.122939794318</v>
      </c>
      <c r="H2318" s="13">
        <v>177.519503841469</v>
      </c>
      <c r="I2318" s="13">
        <v>226.73856265577501</v>
      </c>
      <c r="J2318" s="13">
        <v>191.573295155148</v>
      </c>
      <c r="K2318" s="13">
        <v>410.41063260973499</v>
      </c>
      <c r="L2318" s="13">
        <v>213.729950282434</v>
      </c>
      <c r="M2318" s="13">
        <v>204.496790957093</v>
      </c>
      <c r="N2318" s="13">
        <v>158.17398831028399</v>
      </c>
      <c r="O2318" s="13">
        <v>274.69697147358499</v>
      </c>
      <c r="P2318" s="13">
        <v>257.00255023965201</v>
      </c>
    </row>
    <row r="2319" spans="1:16">
      <c r="A2319" s="12">
        <v>2017</v>
      </c>
      <c r="B2319" s="12" t="s">
        <v>615</v>
      </c>
      <c r="C2319" t="s">
        <v>3542</v>
      </c>
      <c r="D2319">
        <f>IF(B2319="","",VLOOKUP(B2319,'Regionalism Code'!E:G,2,FALSE))</f>
        <v>6110</v>
      </c>
      <c r="E2319" s="12" t="s">
        <v>615</v>
      </c>
      <c r="F2319">
        <f>IF(E2319="","",VLOOKUP(E2319,'Regionalism Code'!G:H,2,FALSE))</f>
        <v>6110</v>
      </c>
      <c r="G2319" s="13">
        <v>195.180921360139</v>
      </c>
      <c r="H2319" s="13">
        <v>162.46116147842301</v>
      </c>
      <c r="I2319" s="13">
        <v>218.33363362517301</v>
      </c>
      <c r="J2319" s="13">
        <v>183.754043295766</v>
      </c>
      <c r="K2319" s="13">
        <v>397.68113610645702</v>
      </c>
      <c r="L2319" s="13">
        <v>209.67264887263099</v>
      </c>
      <c r="M2319" s="13">
        <v>192.909181376476</v>
      </c>
      <c r="N2319" s="13">
        <v>155.792799457998</v>
      </c>
      <c r="O2319" s="13">
        <v>255.15488332693801</v>
      </c>
      <c r="P2319" s="13">
        <v>261.16080145291397</v>
      </c>
    </row>
    <row r="2320" spans="1:16">
      <c r="A2320" s="12">
        <v>2017</v>
      </c>
      <c r="B2320" s="12" t="s">
        <v>618</v>
      </c>
      <c r="C2320" t="s">
        <v>3543</v>
      </c>
      <c r="D2320">
        <f>IF(B2320="","",VLOOKUP(B2320,'Regionalism Code'!E:G,2,FALSE))</f>
        <v>6201</v>
      </c>
      <c r="E2320" s="12" t="s">
        <v>618</v>
      </c>
      <c r="F2320">
        <f>IF(E2320="","",VLOOKUP(E2320,'Regionalism Code'!G:H,2,FALSE))</f>
        <v>6201</v>
      </c>
      <c r="G2320" s="13">
        <v>238.727303349392</v>
      </c>
      <c r="H2320" s="13">
        <v>238.50299690750899</v>
      </c>
      <c r="I2320" s="13">
        <v>232.20682413662601</v>
      </c>
      <c r="J2320" s="13">
        <v>240.67895196535301</v>
      </c>
      <c r="K2320" s="13">
        <v>409.59614264954701</v>
      </c>
      <c r="L2320" s="13">
        <v>233.68302839086601</v>
      </c>
      <c r="M2320" s="13">
        <v>214.360101833935</v>
      </c>
      <c r="N2320" s="13">
        <v>154.60398833375299</v>
      </c>
      <c r="O2320" s="13">
        <v>285.76109602597199</v>
      </c>
      <c r="P2320" s="13">
        <v>251.33131007538</v>
      </c>
    </row>
    <row r="2321" spans="1:16">
      <c r="A2321" s="12">
        <v>2017</v>
      </c>
      <c r="B2321" s="12" t="s">
        <v>620</v>
      </c>
      <c r="C2321" t="s">
        <v>3544</v>
      </c>
      <c r="D2321">
        <f>IF(B2321="","",VLOOKUP(B2321,'Regionalism Code'!E:G,2,FALSE))</f>
        <v>6202</v>
      </c>
      <c r="E2321" s="12" t="s">
        <v>620</v>
      </c>
      <c r="F2321">
        <f>IF(E2321="","",VLOOKUP(E2321,'Regionalism Code'!G:H,2,FALSE))</f>
        <v>6202</v>
      </c>
      <c r="G2321" s="13">
        <v>241.60719418008799</v>
      </c>
      <c r="H2321" s="13">
        <v>242.97604118151801</v>
      </c>
      <c r="I2321" s="13">
        <v>233.63959976784801</v>
      </c>
      <c r="J2321" s="13">
        <v>214.259896216812</v>
      </c>
      <c r="K2321" s="13">
        <v>411.67392581413498</v>
      </c>
      <c r="L2321" s="13">
        <v>226.25698259101199</v>
      </c>
      <c r="M2321" s="13">
        <v>228.44557678723001</v>
      </c>
      <c r="N2321" s="13">
        <v>155.44400122302801</v>
      </c>
      <c r="O2321" s="13">
        <v>274.42930298568899</v>
      </c>
      <c r="P2321" s="13">
        <v>251.580449461933</v>
      </c>
    </row>
    <row r="2322" spans="1:16">
      <c r="A2322" s="12">
        <v>2017</v>
      </c>
      <c r="B2322" s="12" t="s">
        <v>622</v>
      </c>
      <c r="C2322" t="s">
        <v>3545</v>
      </c>
      <c r="D2322">
        <f>IF(B2322="","",VLOOKUP(B2322,'Regionalism Code'!E:G,2,FALSE))</f>
        <v>6203</v>
      </c>
      <c r="E2322" s="12" t="s">
        <v>622</v>
      </c>
      <c r="F2322">
        <f>IF(E2322="","",VLOOKUP(E2322,'Regionalism Code'!G:H,2,FALSE))</f>
        <v>6203</v>
      </c>
      <c r="G2322" s="13">
        <v>220.06935837009999</v>
      </c>
      <c r="H2322" s="13">
        <v>210.03137539179701</v>
      </c>
      <c r="I2322" s="13">
        <v>221.693774104732</v>
      </c>
      <c r="J2322" s="13">
        <v>185.11804842943101</v>
      </c>
      <c r="K2322" s="13">
        <v>378.66597644885098</v>
      </c>
      <c r="L2322" s="13">
        <v>207.05236297056899</v>
      </c>
      <c r="M2322" s="13">
        <v>215.47563801087901</v>
      </c>
      <c r="N2322" s="13">
        <v>151.70179549391199</v>
      </c>
      <c r="O2322" s="13">
        <v>279.18585411796602</v>
      </c>
      <c r="P2322" s="13">
        <v>250.27624976618799</v>
      </c>
    </row>
    <row r="2323" spans="1:16">
      <c r="A2323" s="12">
        <v>2017</v>
      </c>
      <c r="B2323" s="12" t="s">
        <v>624</v>
      </c>
      <c r="C2323" t="s">
        <v>3546</v>
      </c>
      <c r="D2323">
        <f>IF(B2323="","",VLOOKUP(B2323,'Regionalism Code'!E:G,2,FALSE))</f>
        <v>6204</v>
      </c>
      <c r="E2323" s="12" t="s">
        <v>624</v>
      </c>
      <c r="F2323">
        <f>IF(E2323="","",VLOOKUP(E2323,'Regionalism Code'!G:H,2,FALSE))</f>
        <v>6204</v>
      </c>
      <c r="G2323" s="13">
        <v>207.80825300099701</v>
      </c>
      <c r="H2323" s="13">
        <v>185.93104814803601</v>
      </c>
      <c r="I2323" s="13">
        <v>215.28119228617601</v>
      </c>
      <c r="J2323" s="13">
        <v>190.85649938149501</v>
      </c>
      <c r="K2323" s="13">
        <v>361.62227239886698</v>
      </c>
      <c r="L2323" s="13">
        <v>211.79182263301001</v>
      </c>
      <c r="M2323" s="13">
        <v>197.583469675793</v>
      </c>
      <c r="N2323" s="13">
        <v>151.14408218862999</v>
      </c>
      <c r="O2323" s="13">
        <v>283.67215540272599</v>
      </c>
      <c r="P2323" s="13">
        <v>266.479606220368</v>
      </c>
    </row>
    <row r="2324" spans="1:16">
      <c r="A2324" s="12">
        <v>2017</v>
      </c>
      <c r="B2324" s="12" t="s">
        <v>626</v>
      </c>
      <c r="C2324" t="s">
        <v>3547</v>
      </c>
      <c r="D2324">
        <f>IF(B2324="","",VLOOKUP(B2324,'Regionalism Code'!E:G,2,FALSE))</f>
        <v>6205</v>
      </c>
      <c r="E2324" s="12" t="s">
        <v>626</v>
      </c>
      <c r="F2324">
        <f>IF(E2324="","",VLOOKUP(E2324,'Regionalism Code'!G:H,2,FALSE))</f>
        <v>6205</v>
      </c>
      <c r="G2324" s="13">
        <v>193.54370847098599</v>
      </c>
      <c r="H2324" s="13">
        <v>166.80221809605899</v>
      </c>
      <c r="I2324" s="13">
        <v>205.61211256796</v>
      </c>
      <c r="J2324" s="13">
        <v>169.14522611705399</v>
      </c>
      <c r="K2324" s="13">
        <v>358.08026760877999</v>
      </c>
      <c r="L2324" s="13">
        <v>195.86702620093601</v>
      </c>
      <c r="M2324" s="13">
        <v>185.03231580694199</v>
      </c>
      <c r="N2324" s="13">
        <v>145.87127054840499</v>
      </c>
      <c r="O2324" s="13">
        <v>263.852758634233</v>
      </c>
      <c r="P2324" s="13">
        <v>259.92528831226099</v>
      </c>
    </row>
    <row r="2325" spans="1:16">
      <c r="A2325" s="12">
        <v>2017</v>
      </c>
      <c r="B2325" s="12" t="s">
        <v>628</v>
      </c>
      <c r="C2325" t="s">
        <v>3548</v>
      </c>
      <c r="D2325">
        <f>IF(B2325="","",VLOOKUP(B2325,'Regionalism Code'!E:G,2,FALSE))</f>
        <v>6206</v>
      </c>
      <c r="E2325" s="12" t="s">
        <v>628</v>
      </c>
      <c r="F2325">
        <f>IF(E2325="","",VLOOKUP(E2325,'Regionalism Code'!G:H,2,FALSE))</f>
        <v>6206</v>
      </c>
      <c r="G2325" s="13">
        <v>198.31681825305799</v>
      </c>
      <c r="H2325" s="13">
        <v>179.87757867932001</v>
      </c>
      <c r="I2325" s="13">
        <v>206.882911747614</v>
      </c>
      <c r="J2325" s="13">
        <v>178.265550449595</v>
      </c>
      <c r="K2325" s="13">
        <v>348.45641310555499</v>
      </c>
      <c r="L2325" s="13">
        <v>199.81620921822201</v>
      </c>
      <c r="M2325" s="13">
        <v>189.821443152781</v>
      </c>
      <c r="N2325" s="13">
        <v>147.533001564806</v>
      </c>
      <c r="O2325" s="13">
        <v>267.115195676008</v>
      </c>
      <c r="P2325" s="13">
        <v>243.649054885194</v>
      </c>
    </row>
    <row r="2326" spans="1:16">
      <c r="A2326" s="12">
        <v>2017</v>
      </c>
      <c r="B2326" s="12" t="s">
        <v>630</v>
      </c>
      <c r="C2326" t="s">
        <v>3549</v>
      </c>
      <c r="D2326">
        <f>IF(B2326="","",VLOOKUP(B2326,'Regionalism Code'!E:G,2,FALSE))</f>
        <v>6207</v>
      </c>
      <c r="E2326" s="12" t="s">
        <v>630</v>
      </c>
      <c r="F2326">
        <f>IF(E2326="","",VLOOKUP(E2326,'Regionalism Code'!G:H,2,FALSE))</f>
        <v>6207</v>
      </c>
      <c r="G2326" s="13">
        <v>213.319558155952</v>
      </c>
      <c r="H2326" s="13">
        <v>203.64714872887001</v>
      </c>
      <c r="I2326" s="13">
        <v>213.071968021017</v>
      </c>
      <c r="J2326" s="13">
        <v>200.34096192096999</v>
      </c>
      <c r="K2326" s="13">
        <v>365.51967837451002</v>
      </c>
      <c r="L2326" s="13">
        <v>208.118627109968</v>
      </c>
      <c r="M2326" s="13">
        <v>180.38638528404701</v>
      </c>
      <c r="N2326" s="13">
        <v>152.56206580952701</v>
      </c>
      <c r="O2326" s="13">
        <v>291.24356235685798</v>
      </c>
      <c r="P2326" s="13">
        <v>245.72064990114299</v>
      </c>
    </row>
    <row r="2327" spans="1:16">
      <c r="A2327" s="12">
        <v>2017</v>
      </c>
      <c r="B2327" s="12" t="s">
        <v>632</v>
      </c>
      <c r="C2327" t="s">
        <v>3550</v>
      </c>
      <c r="D2327">
        <f>IF(B2327="","",VLOOKUP(B2327,'Regionalism Code'!E:G,2,FALSE))</f>
        <v>6208</v>
      </c>
      <c r="E2327" s="12" t="s">
        <v>632</v>
      </c>
      <c r="F2327">
        <f>IF(E2327="","",VLOOKUP(E2327,'Regionalism Code'!G:H,2,FALSE))</f>
        <v>6208</v>
      </c>
      <c r="G2327" s="13">
        <v>196.20121692836199</v>
      </c>
      <c r="H2327" s="13">
        <v>174.07797617577799</v>
      </c>
      <c r="I2327" s="13">
        <v>205.49149476635199</v>
      </c>
      <c r="J2327" s="13">
        <v>175.39471410054799</v>
      </c>
      <c r="K2327" s="13">
        <v>369.01166471023902</v>
      </c>
      <c r="L2327" s="13">
        <v>201.943404825529</v>
      </c>
      <c r="M2327" s="13">
        <v>176.801350931287</v>
      </c>
      <c r="N2327" s="13">
        <v>145.77909277994999</v>
      </c>
      <c r="O2327" s="13">
        <v>259.62327727865699</v>
      </c>
      <c r="P2327" s="13">
        <v>252.381874423781</v>
      </c>
    </row>
    <row r="2328" spans="1:16">
      <c r="A2328" s="12">
        <v>2017</v>
      </c>
      <c r="B2328" s="12" t="s">
        <v>634</v>
      </c>
      <c r="C2328" t="s">
        <v>3551</v>
      </c>
      <c r="D2328">
        <f>IF(B2328="","",VLOOKUP(B2328,'Regionalism Code'!E:G,2,FALSE))</f>
        <v>6209</v>
      </c>
      <c r="E2328" s="12" t="s">
        <v>634</v>
      </c>
      <c r="F2328">
        <f>IF(E2328="","",VLOOKUP(E2328,'Regionalism Code'!G:H,2,FALSE))</f>
        <v>6209</v>
      </c>
      <c r="G2328" s="13">
        <v>226.54727011734099</v>
      </c>
      <c r="H2328" s="13">
        <v>219.69805961239999</v>
      </c>
      <c r="I2328" s="13">
        <v>226.277583351998</v>
      </c>
      <c r="J2328" s="13">
        <v>205.21311612763</v>
      </c>
      <c r="K2328" s="13">
        <v>391.55530941450797</v>
      </c>
      <c r="L2328" s="13">
        <v>220.49538704563099</v>
      </c>
      <c r="M2328" s="13">
        <v>216.34017682743601</v>
      </c>
      <c r="N2328" s="13">
        <v>153.67794138744799</v>
      </c>
      <c r="O2328" s="13">
        <v>277.52639638184598</v>
      </c>
      <c r="P2328" s="13">
        <v>249.66717058918499</v>
      </c>
    </row>
    <row r="2329" spans="1:16">
      <c r="A2329" s="12">
        <v>2017</v>
      </c>
      <c r="B2329" s="12" t="s">
        <v>636</v>
      </c>
      <c r="C2329" t="s">
        <v>3552</v>
      </c>
      <c r="D2329">
        <f>IF(B2329="","",VLOOKUP(B2329,'Regionalism Code'!E:G,2,FALSE))</f>
        <v>6210</v>
      </c>
      <c r="E2329" s="12" t="s">
        <v>636</v>
      </c>
      <c r="F2329">
        <f>IF(E2329="","",VLOOKUP(E2329,'Regionalism Code'!G:H,2,FALSE))</f>
        <v>6210</v>
      </c>
      <c r="G2329" s="13">
        <v>198.26840891530799</v>
      </c>
      <c r="H2329" s="13">
        <v>179.079102540485</v>
      </c>
      <c r="I2329" s="13">
        <v>206.36257264997599</v>
      </c>
      <c r="J2329" s="13">
        <v>179.378416636163</v>
      </c>
      <c r="K2329" s="13">
        <v>373.45435520494402</v>
      </c>
      <c r="L2329" s="13">
        <v>200.72221167059399</v>
      </c>
      <c r="M2329" s="13">
        <v>167.909634827216</v>
      </c>
      <c r="N2329" s="13">
        <v>147.87333575391901</v>
      </c>
      <c r="O2329" s="13">
        <v>274.48217273012699</v>
      </c>
      <c r="P2329" s="13">
        <v>246.934921180396</v>
      </c>
    </row>
    <row r="2330" spans="1:16">
      <c r="A2330" s="12">
        <v>2017</v>
      </c>
      <c r="B2330" s="12" t="s">
        <v>638</v>
      </c>
      <c r="C2330" t="s">
        <v>3553</v>
      </c>
      <c r="D2330">
        <f>IF(B2330="","",VLOOKUP(B2330,'Regionalism Code'!E:G,2,FALSE))</f>
        <v>6211</v>
      </c>
      <c r="E2330" s="12" t="s">
        <v>638</v>
      </c>
      <c r="F2330">
        <f>IF(E2330="","",VLOOKUP(E2330,'Regionalism Code'!G:H,2,FALSE))</f>
        <v>6211</v>
      </c>
      <c r="G2330" s="13">
        <v>191.66877739576501</v>
      </c>
      <c r="H2330" s="13">
        <v>164.45776601102401</v>
      </c>
      <c r="I2330" s="13">
        <v>204.60495858752799</v>
      </c>
      <c r="J2330" s="13">
        <v>170.33857921812299</v>
      </c>
      <c r="K2330" s="13">
        <v>358.03319647573301</v>
      </c>
      <c r="L2330" s="13">
        <v>195.40701943899501</v>
      </c>
      <c r="M2330" s="13">
        <v>175.00476750817899</v>
      </c>
      <c r="N2330" s="13">
        <v>148.506608513885</v>
      </c>
      <c r="O2330" s="13">
        <v>268.63884767501798</v>
      </c>
      <c r="P2330" s="13">
        <v>258.02370442053501</v>
      </c>
    </row>
    <row r="2331" spans="1:16">
      <c r="A2331" s="12">
        <v>2017</v>
      </c>
      <c r="B2331" s="12" t="s">
        <v>640</v>
      </c>
      <c r="C2331" t="s">
        <v>3554</v>
      </c>
      <c r="D2331">
        <f>IF(B2331="","",VLOOKUP(B2331,'Regionalism Code'!E:G,2,FALSE))</f>
        <v>6212</v>
      </c>
      <c r="E2331" s="12" t="s">
        <v>640</v>
      </c>
      <c r="F2331">
        <f>IF(E2331="","",VLOOKUP(E2331,'Regionalism Code'!G:H,2,FALSE))</f>
        <v>6212</v>
      </c>
      <c r="G2331" s="13">
        <v>187.90589114339599</v>
      </c>
      <c r="H2331" s="13">
        <v>159.79206417341999</v>
      </c>
      <c r="I2331" s="13">
        <v>201.11280725847601</v>
      </c>
      <c r="J2331" s="13">
        <v>159.32735432436101</v>
      </c>
      <c r="K2331" s="13">
        <v>373.46875215427201</v>
      </c>
      <c r="L2331" s="13">
        <v>179.328858633089</v>
      </c>
      <c r="M2331" s="13">
        <v>171.92685470473899</v>
      </c>
      <c r="N2331" s="13">
        <v>144.19060897238899</v>
      </c>
      <c r="O2331" s="13">
        <v>248.44348035818101</v>
      </c>
      <c r="P2331" s="13">
        <v>256.74970108493301</v>
      </c>
    </row>
    <row r="2332" spans="1:16">
      <c r="A2332" s="12">
        <v>2017</v>
      </c>
      <c r="B2332" s="12" t="s">
        <v>642</v>
      </c>
      <c r="C2332" t="s">
        <v>3555</v>
      </c>
      <c r="D2332">
        <f>IF(B2332="","",VLOOKUP(B2332,'Regionalism Code'!E:G,2,FALSE))</f>
        <v>6229</v>
      </c>
      <c r="E2332" s="12" t="s">
        <v>642</v>
      </c>
      <c r="F2332">
        <f>IF(E2332="","",VLOOKUP(E2332,'Regionalism Code'!G:H,2,FALSE))</f>
        <v>6229</v>
      </c>
      <c r="G2332" s="13">
        <v>183.36085543178001</v>
      </c>
      <c r="H2332" s="13">
        <v>157.26981018093699</v>
      </c>
      <c r="I2332" s="13">
        <v>197.80022332370899</v>
      </c>
      <c r="J2332" s="13">
        <v>160.74307778292101</v>
      </c>
      <c r="K2332" s="13">
        <v>357.39180960893299</v>
      </c>
      <c r="L2332" s="13">
        <v>178.49588014919601</v>
      </c>
      <c r="M2332" s="13">
        <v>164.48385424643899</v>
      </c>
      <c r="N2332" s="13">
        <v>147.63088729146</v>
      </c>
      <c r="O2332" s="13">
        <v>246.39197707420999</v>
      </c>
      <c r="P2332" s="13">
        <v>243.28563726493499</v>
      </c>
    </row>
    <row r="2333" spans="1:16">
      <c r="A2333" s="12">
        <v>2017</v>
      </c>
      <c r="B2333" s="12" t="s">
        <v>644</v>
      </c>
      <c r="C2333" t="s">
        <v>3556</v>
      </c>
      <c r="D2333">
        <f>IF(B2333="","",VLOOKUP(B2333,'Regionalism Code'!E:G,2,FALSE))</f>
        <v>6230</v>
      </c>
      <c r="E2333" s="12" t="s">
        <v>644</v>
      </c>
      <c r="F2333">
        <f>IF(E2333="","",VLOOKUP(E2333,'Regionalism Code'!G:H,2,FALSE))</f>
        <v>6230</v>
      </c>
      <c r="G2333" s="13">
        <v>191.494445890398</v>
      </c>
      <c r="H2333" s="13">
        <v>168.37173803374299</v>
      </c>
      <c r="I2333" s="13">
        <v>205.55367015206599</v>
      </c>
      <c r="J2333" s="13">
        <v>169.018872751186</v>
      </c>
      <c r="K2333" s="13">
        <v>369.39274652711299</v>
      </c>
      <c r="L2333" s="13">
        <v>186.838109721385</v>
      </c>
      <c r="M2333" s="13">
        <v>193.04355525824499</v>
      </c>
      <c r="N2333" s="13">
        <v>141.26762787606901</v>
      </c>
      <c r="O2333" s="13">
        <v>248.69905723622799</v>
      </c>
      <c r="P2333" s="13">
        <v>242.30910807521801</v>
      </c>
    </row>
    <row r="2334" spans="1:16">
      <c r="A2334" s="12">
        <v>2017</v>
      </c>
      <c r="B2334" s="12" t="s">
        <v>647</v>
      </c>
      <c r="C2334" t="s">
        <v>3557</v>
      </c>
      <c r="D2334">
        <f>IF(B2334="","",VLOOKUP(B2334,'Regionalism Code'!E:G,2,FALSE))</f>
        <v>6301</v>
      </c>
      <c r="E2334" s="12" t="s">
        <v>647</v>
      </c>
      <c r="F2334">
        <f>IF(E2334="","",VLOOKUP(E2334,'Regionalism Code'!G:H,2,FALSE))</f>
        <v>6301</v>
      </c>
      <c r="G2334" s="13">
        <v>224.423979126711</v>
      </c>
      <c r="H2334" s="13">
        <v>215.76239355152001</v>
      </c>
      <c r="I2334" s="13">
        <v>227.16842188472199</v>
      </c>
      <c r="J2334" s="13">
        <v>202.982117212312</v>
      </c>
      <c r="K2334" s="13">
        <v>397.32530865839198</v>
      </c>
      <c r="L2334" s="13">
        <v>220.531963287575</v>
      </c>
      <c r="M2334" s="13">
        <v>218.477571120611</v>
      </c>
      <c r="N2334" s="13">
        <v>152.13881291966601</v>
      </c>
      <c r="O2334" s="13">
        <v>278.68649560715602</v>
      </c>
      <c r="P2334" s="13">
        <v>248.051030348111</v>
      </c>
    </row>
    <row r="2335" spans="1:16">
      <c r="A2335" s="12">
        <v>2017</v>
      </c>
      <c r="B2335" t="s">
        <v>648</v>
      </c>
      <c r="C2335" t="s">
        <v>3558</v>
      </c>
      <c r="D2335">
        <f>IF(B2335="","",VLOOKUP(B2335,'Regionalism Code'!E:G,2,FALSE))</f>
        <v>6302</v>
      </c>
      <c r="E2335" t="s">
        <v>648</v>
      </c>
      <c r="F2335">
        <f>IF(E2335="","",VLOOKUP(E2335,'Regionalism Code'!G:H,2,FALSE))</f>
        <v>6302</v>
      </c>
      <c r="G2335" s="13"/>
      <c r="H2335" s="13"/>
      <c r="I2335" s="13"/>
      <c r="J2335" s="13"/>
      <c r="K2335" s="13"/>
      <c r="L2335" s="13"/>
      <c r="M2335" s="13"/>
      <c r="N2335" s="13"/>
      <c r="O2335" s="13"/>
      <c r="P2335" s="13"/>
    </row>
    <row r="2336" spans="1:16">
      <c r="A2336" s="12">
        <v>2017</v>
      </c>
      <c r="B2336" s="12" t="s">
        <v>650</v>
      </c>
      <c r="C2336" t="s">
        <v>3559</v>
      </c>
      <c r="D2336">
        <f>IF(B2336="","",VLOOKUP(B2336,'Regionalism Code'!E:G,2,FALSE))</f>
        <v>6322</v>
      </c>
      <c r="E2336" s="12" t="s">
        <v>650</v>
      </c>
      <c r="F2336">
        <f>IF(E2336="","",VLOOKUP(E2336,'Regionalism Code'!G:H,2,FALSE))</f>
        <v>6322</v>
      </c>
      <c r="G2336" s="13">
        <v>183.369002251198</v>
      </c>
      <c r="H2336" s="13">
        <v>160.93261173652701</v>
      </c>
      <c r="I2336" s="13">
        <v>188.761355347386</v>
      </c>
      <c r="J2336" s="13">
        <v>155.84645609264501</v>
      </c>
      <c r="K2336" s="13">
        <v>339.864992076053</v>
      </c>
      <c r="L2336" s="13">
        <v>182.31367125591899</v>
      </c>
      <c r="M2336" s="13">
        <v>159.033293385446</v>
      </c>
      <c r="N2336" s="13">
        <v>138.37087309185401</v>
      </c>
      <c r="O2336" s="13">
        <v>232.77631509338099</v>
      </c>
      <c r="P2336" s="13">
        <v>247.666035663267</v>
      </c>
    </row>
    <row r="2337" spans="1:16">
      <c r="A2337" s="12">
        <v>2017</v>
      </c>
      <c r="B2337" s="12" t="s">
        <v>652</v>
      </c>
      <c r="C2337" t="s">
        <v>3560</v>
      </c>
      <c r="D2337">
        <f>IF(B2337="","",VLOOKUP(B2337,'Regionalism Code'!E:G,2,FALSE))</f>
        <v>6323</v>
      </c>
      <c r="E2337" s="12" t="s">
        <v>652</v>
      </c>
      <c r="F2337">
        <f>IF(E2337="","",VLOOKUP(E2337,'Regionalism Code'!G:H,2,FALSE))</f>
        <v>6323</v>
      </c>
      <c r="G2337" s="13">
        <v>179.004113900958</v>
      </c>
      <c r="H2337" s="13">
        <v>150.38215442996099</v>
      </c>
      <c r="I2337" s="13">
        <v>192.75661474053101</v>
      </c>
      <c r="J2337" s="13">
        <v>151.44679783736299</v>
      </c>
      <c r="K2337" s="13">
        <v>359.73084181025399</v>
      </c>
      <c r="L2337" s="13">
        <v>174.234955349892</v>
      </c>
      <c r="M2337" s="13">
        <v>173.089940729425</v>
      </c>
      <c r="N2337" s="13">
        <v>135.90866840629201</v>
      </c>
      <c r="O2337" s="13">
        <v>222.372147229566</v>
      </c>
      <c r="P2337" s="13">
        <v>248.533810033404</v>
      </c>
    </row>
    <row r="2338" spans="1:16">
      <c r="A2338" s="12">
        <v>2017</v>
      </c>
      <c r="B2338" s="12" t="s">
        <v>654</v>
      </c>
      <c r="C2338" t="s">
        <v>3239</v>
      </c>
      <c r="D2338">
        <f>IF(B2338="","",VLOOKUP(B2338,'Regionalism Code'!E:G,2,FALSE))</f>
        <v>6325</v>
      </c>
      <c r="E2338" s="12" t="s">
        <v>654</v>
      </c>
      <c r="F2338">
        <f>IF(E2338="","",VLOOKUP(E2338,'Regionalism Code'!G:H,2,FALSE))</f>
        <v>6325</v>
      </c>
      <c r="G2338" s="13">
        <v>182.61152650186301</v>
      </c>
      <c r="H2338" s="13">
        <v>155.59008878534499</v>
      </c>
      <c r="I2338" s="13">
        <v>196.86755871901499</v>
      </c>
      <c r="J2338" s="13">
        <v>152.33300966807201</v>
      </c>
      <c r="K2338" s="13">
        <v>346.03978292529303</v>
      </c>
      <c r="L2338" s="13">
        <v>180.63250346103001</v>
      </c>
      <c r="M2338" s="13">
        <v>184.06220537361699</v>
      </c>
      <c r="N2338" s="13">
        <v>140.718401101746</v>
      </c>
      <c r="O2338" s="13">
        <v>234.90077384663701</v>
      </c>
      <c r="P2338" s="13">
        <v>245.94155216745</v>
      </c>
    </row>
    <row r="2339" spans="1:16">
      <c r="A2339" s="12">
        <v>2017</v>
      </c>
      <c r="B2339" s="12" t="s">
        <v>656</v>
      </c>
      <c r="C2339" t="s">
        <v>3561</v>
      </c>
      <c r="D2339">
        <f>IF(B2339="","",VLOOKUP(B2339,'Regionalism Code'!E:G,2,FALSE))</f>
        <v>6326</v>
      </c>
      <c r="E2339" s="12" t="s">
        <v>656</v>
      </c>
      <c r="F2339">
        <f>IF(E2339="","",VLOOKUP(E2339,'Regionalism Code'!G:H,2,FALSE))</f>
        <v>6326</v>
      </c>
      <c r="G2339" s="13">
        <v>182.661971251496</v>
      </c>
      <c r="H2339" s="13">
        <v>147.165247820926</v>
      </c>
      <c r="I2339" s="13">
        <v>205.89393593634199</v>
      </c>
      <c r="J2339" s="13">
        <v>188.66770854970201</v>
      </c>
      <c r="K2339" s="13">
        <v>365.598611301196</v>
      </c>
      <c r="L2339" s="13">
        <v>236.41170580405699</v>
      </c>
      <c r="M2339" s="13">
        <v>194.43136696509401</v>
      </c>
      <c r="N2339" s="13">
        <v>137.10926306022799</v>
      </c>
      <c r="O2339" s="13">
        <v>230.52806859208599</v>
      </c>
      <c r="P2339" s="13">
        <v>257.66655647528</v>
      </c>
    </row>
    <row r="2340" spans="1:16">
      <c r="A2340" s="12">
        <v>2017</v>
      </c>
      <c r="B2340" s="12" t="s">
        <v>658</v>
      </c>
      <c r="C2340" t="s">
        <v>3562</v>
      </c>
      <c r="D2340">
        <f>IF(B2340="","",VLOOKUP(B2340,'Regionalism Code'!E:G,2,FALSE))</f>
        <v>6327</v>
      </c>
      <c r="E2340" s="12" t="s">
        <v>658</v>
      </c>
      <c r="F2340">
        <f>IF(E2340="","",VLOOKUP(E2340,'Regionalism Code'!G:H,2,FALSE))</f>
        <v>6327</v>
      </c>
      <c r="G2340" s="13">
        <v>161.30751460224801</v>
      </c>
      <c r="H2340" s="13">
        <v>118.694935943319</v>
      </c>
      <c r="I2340" s="13">
        <v>190.546970778808</v>
      </c>
      <c r="J2340" s="13">
        <v>152.49023324623701</v>
      </c>
      <c r="K2340" s="13">
        <v>378.44495530133503</v>
      </c>
      <c r="L2340" s="13">
        <v>180.91700741664201</v>
      </c>
      <c r="M2340" s="13">
        <v>163.420734894704</v>
      </c>
      <c r="N2340" s="13">
        <v>132.64177917318901</v>
      </c>
      <c r="O2340" s="13">
        <v>202.516473317969</v>
      </c>
      <c r="P2340" s="13">
        <v>248.89066072328001</v>
      </c>
    </row>
    <row r="2341" spans="1:16">
      <c r="A2341" s="12">
        <v>2017</v>
      </c>
      <c r="B2341" s="12" t="s">
        <v>660</v>
      </c>
      <c r="C2341" t="s">
        <v>3563</v>
      </c>
      <c r="D2341">
        <f>IF(B2341="","",VLOOKUP(B2341,'Regionalism Code'!E:G,2,FALSE))</f>
        <v>6328</v>
      </c>
      <c r="E2341" s="12" t="s">
        <v>660</v>
      </c>
      <c r="F2341">
        <f>IF(E2341="","",VLOOKUP(E2341,'Regionalism Code'!G:H,2,FALSE))</f>
        <v>6328</v>
      </c>
      <c r="G2341" s="13">
        <v>222.31669636831799</v>
      </c>
      <c r="H2341" s="13">
        <v>212.80995041897901</v>
      </c>
      <c r="I2341" s="13">
        <v>221.06660640218001</v>
      </c>
      <c r="J2341" s="13">
        <v>194.60445278117601</v>
      </c>
      <c r="K2341" s="13">
        <v>373.678475967417</v>
      </c>
      <c r="L2341" s="13">
        <v>219.619151120526</v>
      </c>
      <c r="M2341" s="13">
        <v>225.43431703651501</v>
      </c>
      <c r="N2341" s="13">
        <v>147.599289659813</v>
      </c>
      <c r="O2341" s="13">
        <v>259.63925559597601</v>
      </c>
      <c r="P2341" s="13">
        <v>255.99302157349899</v>
      </c>
    </row>
    <row r="2342" spans="1:16">
      <c r="A2342" s="12">
        <v>2017</v>
      </c>
      <c r="B2342" s="12" t="s">
        <v>663</v>
      </c>
      <c r="C2342" t="s">
        <v>3564</v>
      </c>
      <c r="D2342">
        <f>IF(B2342="","",VLOOKUP(B2342,'Regionalism Code'!E:G,2,FALSE))</f>
        <v>6401</v>
      </c>
      <c r="E2342" s="12" t="s">
        <v>663</v>
      </c>
      <c r="F2342">
        <f>IF(E2342="","",VLOOKUP(E2342,'Regionalism Code'!G:H,2,FALSE))</f>
        <v>6401</v>
      </c>
      <c r="G2342" s="13">
        <v>239.492977473568</v>
      </c>
      <c r="H2342" s="13">
        <v>234.154275336729</v>
      </c>
      <c r="I2342" s="13">
        <v>241.155840717823</v>
      </c>
      <c r="J2342" s="13">
        <v>214.42077753746901</v>
      </c>
      <c r="K2342" s="13">
        <v>423.48753286350598</v>
      </c>
      <c r="L2342" s="13">
        <v>219.95545866794899</v>
      </c>
      <c r="M2342" s="13">
        <v>208.66730359763901</v>
      </c>
      <c r="N2342" s="13">
        <v>155.19724183468199</v>
      </c>
      <c r="O2342" s="13">
        <v>384.48338147286898</v>
      </c>
      <c r="P2342" s="13">
        <v>254.114248559239</v>
      </c>
    </row>
    <row r="2343" spans="1:16">
      <c r="A2343" s="12">
        <v>2017</v>
      </c>
      <c r="B2343" s="12" t="s">
        <v>665</v>
      </c>
      <c r="C2343" t="s">
        <v>3565</v>
      </c>
      <c r="D2343">
        <f>IF(B2343="","",VLOOKUP(B2343,'Regionalism Code'!E:G,2,FALSE))</f>
        <v>6402</v>
      </c>
      <c r="E2343" s="12" t="s">
        <v>665</v>
      </c>
      <c r="F2343">
        <f>IF(E2343="","",VLOOKUP(E2343,'Regionalism Code'!G:H,2,FALSE))</f>
        <v>6402</v>
      </c>
      <c r="G2343" s="13">
        <v>213.14924572980499</v>
      </c>
      <c r="H2343" s="13">
        <v>199.904730763526</v>
      </c>
      <c r="I2343" s="13">
        <v>216.33251049881099</v>
      </c>
      <c r="J2343" s="13">
        <v>180.279673505993</v>
      </c>
      <c r="K2343" s="13">
        <v>390.073419058159</v>
      </c>
      <c r="L2343" s="13">
        <v>202.62301763178701</v>
      </c>
      <c r="M2343" s="13">
        <v>193.760928436336</v>
      </c>
      <c r="N2343" s="13">
        <v>147.89183430296899</v>
      </c>
      <c r="O2343" s="13">
        <v>281.21237823417903</v>
      </c>
      <c r="P2343" s="13">
        <v>251.11095119796599</v>
      </c>
    </row>
    <row r="2344" spans="1:16">
      <c r="A2344" s="12">
        <v>2017</v>
      </c>
      <c r="B2344" s="12" t="s">
        <v>667</v>
      </c>
      <c r="C2344" t="s">
        <v>3566</v>
      </c>
      <c r="D2344">
        <f>IF(B2344="","",VLOOKUP(B2344,'Regionalism Code'!E:G,2,FALSE))</f>
        <v>6403</v>
      </c>
      <c r="E2344" s="12" t="s">
        <v>667</v>
      </c>
      <c r="F2344">
        <f>IF(E2344="","",VLOOKUP(E2344,'Regionalism Code'!G:H,2,FALSE))</f>
        <v>6403</v>
      </c>
      <c r="G2344" s="13">
        <v>200.545970789677</v>
      </c>
      <c r="H2344" s="13">
        <v>185.695244542436</v>
      </c>
      <c r="I2344" s="13">
        <v>201.87485115911301</v>
      </c>
      <c r="J2344" s="13">
        <v>165.331660393824</v>
      </c>
      <c r="K2344" s="13">
        <v>359.00059531393998</v>
      </c>
      <c r="L2344" s="13">
        <v>180.051432047178</v>
      </c>
      <c r="M2344" s="13">
        <v>170.530747155851</v>
      </c>
      <c r="N2344" s="13">
        <v>145.63638206059599</v>
      </c>
      <c r="O2344" s="13">
        <v>273.92405147758001</v>
      </c>
      <c r="P2344" s="13">
        <v>247.18029667068299</v>
      </c>
    </row>
    <row r="2345" spans="1:16">
      <c r="A2345" s="12">
        <v>2017</v>
      </c>
      <c r="B2345" s="12" t="s">
        <v>669</v>
      </c>
      <c r="C2345" t="s">
        <v>3567</v>
      </c>
      <c r="D2345">
        <f>IF(B2345="","",VLOOKUP(B2345,'Regionalism Code'!E:G,2,FALSE))</f>
        <v>6404</v>
      </c>
      <c r="E2345" s="12" t="s">
        <v>669</v>
      </c>
      <c r="F2345">
        <f>IF(E2345="","",VLOOKUP(E2345,'Regionalism Code'!G:H,2,FALSE))</f>
        <v>6404</v>
      </c>
      <c r="G2345" s="13">
        <v>189.33706984865299</v>
      </c>
      <c r="H2345" s="13">
        <v>168.07719189538599</v>
      </c>
      <c r="I2345" s="13">
        <v>197.260037851703</v>
      </c>
      <c r="J2345" s="13">
        <v>164.564134219138</v>
      </c>
      <c r="K2345" s="13">
        <v>348.15834953714898</v>
      </c>
      <c r="L2345" s="13">
        <v>186.09685295101099</v>
      </c>
      <c r="M2345" s="13">
        <v>156.15286469803999</v>
      </c>
      <c r="N2345" s="13">
        <v>144.74820151911101</v>
      </c>
      <c r="O2345" s="13">
        <v>280.88888081708302</v>
      </c>
      <c r="P2345" s="13">
        <v>245.15111669037799</v>
      </c>
    </row>
    <row r="2346" spans="1:16">
      <c r="A2346" s="12">
        <v>2017</v>
      </c>
      <c r="B2346" s="12" t="s">
        <v>671</v>
      </c>
      <c r="C2346" t="s">
        <v>3568</v>
      </c>
      <c r="D2346">
        <f>IF(B2346="","",VLOOKUP(B2346,'Regionalism Code'!E:G,2,FALSE))</f>
        <v>6405</v>
      </c>
      <c r="E2346" s="12" t="s">
        <v>671</v>
      </c>
      <c r="F2346">
        <f>IF(E2346="","",VLOOKUP(E2346,'Regionalism Code'!G:H,2,FALSE))</f>
        <v>6405</v>
      </c>
      <c r="G2346" s="13">
        <v>196.65862439619801</v>
      </c>
      <c r="H2346" s="13">
        <v>179.421762907545</v>
      </c>
      <c r="I2346" s="13">
        <v>201.03246653836899</v>
      </c>
      <c r="J2346" s="13">
        <v>162.23782209820101</v>
      </c>
      <c r="K2346" s="13">
        <v>348.87958515580698</v>
      </c>
      <c r="L2346" s="13">
        <v>184.829846117258</v>
      </c>
      <c r="M2346" s="13">
        <v>173.17856761270301</v>
      </c>
      <c r="N2346" s="13">
        <v>146.499790240236</v>
      </c>
      <c r="O2346" s="13">
        <v>270.00625894204302</v>
      </c>
      <c r="P2346" s="13">
        <v>245.638512118612</v>
      </c>
    </row>
    <row r="2347" spans="1:16">
      <c r="A2347" s="12">
        <v>2017</v>
      </c>
      <c r="B2347" s="12" t="s">
        <v>673</v>
      </c>
      <c r="C2347" t="s">
        <v>3569</v>
      </c>
      <c r="D2347">
        <f>IF(B2347="","",VLOOKUP(B2347,'Regionalism Code'!E:G,2,FALSE))</f>
        <v>6501</v>
      </c>
      <c r="E2347" s="12" t="s">
        <v>673</v>
      </c>
      <c r="F2347">
        <f>IF(E2347="","",VLOOKUP(E2347,'Regionalism Code'!G:H,2,FALSE))</f>
        <v>6501</v>
      </c>
      <c r="G2347" s="13">
        <v>242.40929776274399</v>
      </c>
      <c r="H2347" s="13">
        <v>244.05277479677699</v>
      </c>
      <c r="I2347" s="13">
        <v>232.63209031327</v>
      </c>
      <c r="J2347" s="13">
        <v>219.038323171174</v>
      </c>
      <c r="K2347" s="13">
        <v>407.47492170757903</v>
      </c>
      <c r="L2347" s="13">
        <v>236.579537554719</v>
      </c>
      <c r="M2347" s="13">
        <v>229.97674246907201</v>
      </c>
      <c r="N2347" s="13">
        <v>153.215339837333</v>
      </c>
      <c r="O2347" s="13">
        <v>267.13223610304999</v>
      </c>
      <c r="P2347" s="13">
        <v>254.76413177840101</v>
      </c>
    </row>
    <row r="2348" spans="1:16">
      <c r="A2348" s="12">
        <v>2017</v>
      </c>
      <c r="B2348" s="12" t="s">
        <v>674</v>
      </c>
      <c r="C2348" t="s">
        <v>3570</v>
      </c>
      <c r="D2348">
        <f>IF(B2348="","",VLOOKUP(B2348,'Regionalism Code'!E:G,2,FALSE))</f>
        <v>6502</v>
      </c>
      <c r="E2348" s="12" t="s">
        <v>674</v>
      </c>
      <c r="F2348">
        <f>IF(E2348="","",VLOOKUP(E2348,'Regionalism Code'!G:H,2,FALSE))</f>
        <v>6502</v>
      </c>
      <c r="G2348" s="13">
        <v>240.019385120306</v>
      </c>
      <c r="H2348" s="13">
        <v>237.87671966270599</v>
      </c>
      <c r="I2348" s="13">
        <v>237.22985636150401</v>
      </c>
      <c r="J2348" s="13">
        <v>211.527008774721</v>
      </c>
      <c r="K2348" s="13">
        <v>438.22941207159801</v>
      </c>
      <c r="L2348" s="13">
        <v>235.61343159770101</v>
      </c>
      <c r="M2348" s="13">
        <v>244.044378293964</v>
      </c>
      <c r="N2348" s="13">
        <v>150.54519418449101</v>
      </c>
      <c r="O2348" s="13">
        <v>243.00639843617199</v>
      </c>
      <c r="P2348" s="13">
        <v>252.178131672994</v>
      </c>
    </row>
    <row r="2349" spans="1:16">
      <c r="A2349" s="12">
        <v>2017</v>
      </c>
      <c r="B2349" s="12" t="s">
        <v>676</v>
      </c>
      <c r="C2349" t="s">
        <v>3571</v>
      </c>
      <c r="D2349">
        <f>IF(B2349="","",VLOOKUP(B2349,'Regionalism Code'!E:G,2,FALSE))</f>
        <v>6504</v>
      </c>
      <c r="E2349" s="12" t="s">
        <v>677</v>
      </c>
      <c r="F2349">
        <f>IF(E2349="","",VLOOKUP(E2349,'Regionalism Code'!G:H,2,FALSE))</f>
        <v>6521</v>
      </c>
      <c r="G2349" s="13">
        <v>206.95036663237599</v>
      </c>
      <c r="H2349" s="13">
        <v>186.17031524674999</v>
      </c>
      <c r="I2349" s="13">
        <v>215.45625318974501</v>
      </c>
      <c r="J2349" s="13">
        <v>186.45566030238999</v>
      </c>
      <c r="K2349" s="13">
        <v>369.40735806008098</v>
      </c>
      <c r="L2349" s="13">
        <v>209.79973281696499</v>
      </c>
      <c r="M2349" s="13">
        <v>223.80041834478101</v>
      </c>
      <c r="N2349" s="13">
        <v>147.24706122912201</v>
      </c>
      <c r="O2349" s="13">
        <v>225.783221879324</v>
      </c>
      <c r="P2349" s="13">
        <v>260.12185702393299</v>
      </c>
    </row>
    <row r="2350" spans="1:16">
      <c r="A2350" s="12">
        <v>2017</v>
      </c>
      <c r="B2350" s="12" t="s">
        <v>679</v>
      </c>
      <c r="C2350" t="s">
        <v>3572</v>
      </c>
      <c r="D2350">
        <f>IF(B2350="","",VLOOKUP(B2350,'Regionalism Code'!E:G,2,FALSE))</f>
        <v>6505</v>
      </c>
      <c r="E2350" s="12" t="s">
        <v>680</v>
      </c>
      <c r="F2350">
        <f>IF(E2350="","",VLOOKUP(E2350,'Regionalism Code'!G:H,2,FALSE))</f>
        <v>6522</v>
      </c>
      <c r="G2350" s="13">
        <v>177.88880317353801</v>
      </c>
      <c r="H2350" s="13">
        <v>145.22093179686399</v>
      </c>
      <c r="I2350" s="13">
        <v>200.98901784119801</v>
      </c>
      <c r="J2350" s="13">
        <v>176.737227718497</v>
      </c>
      <c r="K2350" s="13">
        <v>337.28967279455497</v>
      </c>
      <c r="L2350" s="13">
        <v>201.99273230466801</v>
      </c>
      <c r="M2350" s="13">
        <v>206.153630638652</v>
      </c>
      <c r="N2350" s="13">
        <v>136.800646392294</v>
      </c>
      <c r="O2350" s="13">
        <v>225.67246767647299</v>
      </c>
      <c r="P2350" s="13">
        <v>243.79168662654499</v>
      </c>
    </row>
    <row r="2351" spans="1:16">
      <c r="A2351" s="12">
        <v>2017</v>
      </c>
      <c r="B2351" s="12" t="s">
        <v>682</v>
      </c>
      <c r="C2351" t="s">
        <v>3573</v>
      </c>
      <c r="D2351">
        <f>IF(B2351="","",VLOOKUP(B2351,'Regionalism Code'!E:G,2,FALSE))</f>
        <v>6523</v>
      </c>
      <c r="E2351" s="12" t="s">
        <v>682</v>
      </c>
      <c r="F2351">
        <f>IF(E2351="","",VLOOKUP(E2351,'Regionalism Code'!G:H,2,FALSE))</f>
        <v>6523</v>
      </c>
      <c r="G2351" s="13">
        <v>230.892704402498</v>
      </c>
      <c r="H2351" s="13">
        <v>209.91166393347601</v>
      </c>
      <c r="I2351" s="13">
        <v>214.64808297990899</v>
      </c>
      <c r="J2351" s="13">
        <v>188.93877306823799</v>
      </c>
      <c r="K2351" s="13">
        <v>368.36988071147999</v>
      </c>
      <c r="L2351" s="13">
        <v>212.58823365260201</v>
      </c>
      <c r="M2351" s="13">
        <v>210.00342218405299</v>
      </c>
      <c r="N2351" s="13">
        <v>148.59542713214</v>
      </c>
      <c r="O2351" s="13">
        <v>245.77176406505899</v>
      </c>
      <c r="P2351" s="13">
        <v>329.70491191800801</v>
      </c>
    </row>
    <row r="2352" spans="1:16">
      <c r="A2352" s="12">
        <v>2017</v>
      </c>
      <c r="B2352" s="12" t="s">
        <v>684</v>
      </c>
      <c r="C2352" t="s">
        <v>3574</v>
      </c>
      <c r="D2352">
        <f>IF(B2352="","",VLOOKUP(B2352,'Regionalism Code'!E:G,2,FALSE))</f>
        <v>6527</v>
      </c>
      <c r="E2352" s="12" t="s">
        <v>684</v>
      </c>
      <c r="F2352">
        <f>IF(E2352="","",VLOOKUP(E2352,'Regionalism Code'!G:H,2,FALSE))</f>
        <v>6527</v>
      </c>
      <c r="G2352" s="13">
        <v>211.55907796942</v>
      </c>
      <c r="H2352" s="13">
        <v>199.045577628952</v>
      </c>
      <c r="I2352" s="13">
        <v>211.287562021816</v>
      </c>
      <c r="J2352" s="13">
        <v>184.12093310212501</v>
      </c>
      <c r="K2352" s="13">
        <v>376.70785021185202</v>
      </c>
      <c r="L2352" s="13">
        <v>211.014818604292</v>
      </c>
      <c r="M2352" s="13">
        <v>201.777396885276</v>
      </c>
      <c r="N2352" s="13">
        <v>145.795903398788</v>
      </c>
      <c r="O2352" s="13">
        <v>233.316043732689</v>
      </c>
      <c r="P2352" s="13">
        <v>253.38477179698199</v>
      </c>
    </row>
    <row r="2353" spans="1:16">
      <c r="A2353" s="12">
        <v>2017</v>
      </c>
      <c r="B2353" s="12" t="s">
        <v>686</v>
      </c>
      <c r="C2353" t="s">
        <v>3575</v>
      </c>
      <c r="D2353">
        <f>IF(B2353="","",VLOOKUP(B2353,'Regionalism Code'!E:G,2,FALSE))</f>
        <v>6528</v>
      </c>
      <c r="E2353" s="12" t="s">
        <v>686</v>
      </c>
      <c r="F2353">
        <f>IF(E2353="","",VLOOKUP(E2353,'Regionalism Code'!G:H,2,FALSE))</f>
        <v>6528</v>
      </c>
      <c r="G2353" s="13">
        <v>222.76800308770899</v>
      </c>
      <c r="H2353" s="13">
        <v>211.73920100302001</v>
      </c>
      <c r="I2353" s="13">
        <v>225.395098173962</v>
      </c>
      <c r="J2353" s="13">
        <v>199.83647542349601</v>
      </c>
      <c r="K2353" s="13">
        <v>388.02143212079699</v>
      </c>
      <c r="L2353" s="13">
        <v>224.83375369453501</v>
      </c>
      <c r="M2353" s="13">
        <v>229.795456405019</v>
      </c>
      <c r="N2353" s="13">
        <v>150.76675029872101</v>
      </c>
      <c r="O2353" s="13">
        <v>251.47049240742501</v>
      </c>
      <c r="P2353" s="13">
        <v>254.42470004117499</v>
      </c>
    </row>
    <row r="2354" spans="1:16">
      <c r="A2354" s="12">
        <v>2017</v>
      </c>
      <c r="B2354" s="12" t="s">
        <v>688</v>
      </c>
      <c r="C2354" t="s">
        <v>3576</v>
      </c>
      <c r="D2354">
        <f>IF(B2354="","",VLOOKUP(B2354,'Regionalism Code'!E:G,2,FALSE))</f>
        <v>6529</v>
      </c>
      <c r="E2354" s="12" t="s">
        <v>688</v>
      </c>
      <c r="F2354">
        <f>IF(E2354="","",VLOOKUP(E2354,'Regionalism Code'!G:H,2,FALSE))</f>
        <v>6529</v>
      </c>
      <c r="G2354" s="13">
        <v>198.72357517719701</v>
      </c>
      <c r="H2354" s="13">
        <v>175.57530407195401</v>
      </c>
      <c r="I2354" s="13">
        <v>212.90354952177799</v>
      </c>
      <c r="J2354" s="13">
        <v>191.24583487886201</v>
      </c>
      <c r="K2354" s="13">
        <v>371.27089073192201</v>
      </c>
      <c r="L2354" s="13">
        <v>217.244026033594</v>
      </c>
      <c r="M2354" s="13">
        <v>208.65657486943201</v>
      </c>
      <c r="N2354" s="13">
        <v>146.02679138277301</v>
      </c>
      <c r="O2354" s="13">
        <v>233.00435047625101</v>
      </c>
      <c r="P2354" s="13">
        <v>249.403667121175</v>
      </c>
    </row>
    <row r="2355" spans="1:16">
      <c r="A2355" s="12">
        <v>2017</v>
      </c>
      <c r="B2355" s="12" t="s">
        <v>690</v>
      </c>
      <c r="C2355" t="s">
        <v>3577</v>
      </c>
      <c r="D2355">
        <f>IF(B2355="","",VLOOKUP(B2355,'Regionalism Code'!E:G,2,FALSE))</f>
        <v>6530</v>
      </c>
      <c r="E2355" s="12" t="s">
        <v>690</v>
      </c>
      <c r="F2355">
        <f>IF(E2355="","",VLOOKUP(E2355,'Regionalism Code'!G:H,2,FALSE))</f>
        <v>6530</v>
      </c>
      <c r="G2355" s="13">
        <v>192.29920216506699</v>
      </c>
      <c r="H2355" s="13">
        <v>161.511937407651</v>
      </c>
      <c r="I2355" s="13">
        <v>218.014284562645</v>
      </c>
      <c r="J2355" s="13">
        <v>198.77452039947801</v>
      </c>
      <c r="K2355" s="13">
        <v>389.46889047243201</v>
      </c>
      <c r="L2355" s="13">
        <v>217.89874711234501</v>
      </c>
      <c r="M2355" s="13">
        <v>220.72703102340401</v>
      </c>
      <c r="N2355" s="13">
        <v>149.78678283957899</v>
      </c>
      <c r="O2355" s="13">
        <v>206.98634672428901</v>
      </c>
      <c r="P2355" s="13">
        <v>247.241608596265</v>
      </c>
    </row>
    <row r="2356" spans="1:16">
      <c r="A2356" s="12">
        <v>2017</v>
      </c>
      <c r="B2356" s="12" t="s">
        <v>692</v>
      </c>
      <c r="C2356" t="s">
        <v>3578</v>
      </c>
      <c r="D2356">
        <f>IF(B2356="","",VLOOKUP(B2356,'Regionalism Code'!E:G,2,FALSE))</f>
        <v>6531</v>
      </c>
      <c r="E2356" s="12" t="s">
        <v>692</v>
      </c>
      <c r="F2356">
        <f>IF(E2356="","",VLOOKUP(E2356,'Regionalism Code'!G:H,2,FALSE))</f>
        <v>6531</v>
      </c>
      <c r="G2356" s="13">
        <v>187.80756284131201</v>
      </c>
      <c r="H2356" s="13">
        <v>154.848566226587</v>
      </c>
      <c r="I2356" s="13">
        <v>212.16129695918801</v>
      </c>
      <c r="J2356" s="13">
        <v>199.99156234959901</v>
      </c>
      <c r="K2356" s="13">
        <v>372.10177814505403</v>
      </c>
      <c r="L2356" s="13">
        <v>219.77686146587499</v>
      </c>
      <c r="M2356" s="13">
        <v>209.561790204055</v>
      </c>
      <c r="N2356" s="13">
        <v>145.478001716162</v>
      </c>
      <c r="O2356" s="13">
        <v>218.810940882127</v>
      </c>
      <c r="P2356" s="13">
        <v>252.39450051880101</v>
      </c>
    </row>
    <row r="2357" spans="1:16">
      <c r="A2357" s="12">
        <v>2017</v>
      </c>
      <c r="B2357" s="12" t="s">
        <v>694</v>
      </c>
      <c r="C2357" t="s">
        <v>3579</v>
      </c>
      <c r="D2357">
        <f>IF(B2357="","",VLOOKUP(B2357,'Regionalism Code'!E:G,2,FALSE))</f>
        <v>6532</v>
      </c>
      <c r="E2357" s="12" t="s">
        <v>694</v>
      </c>
      <c r="F2357">
        <f>IF(E2357="","",VLOOKUP(E2357,'Regionalism Code'!G:H,2,FALSE))</f>
        <v>6532</v>
      </c>
      <c r="G2357" s="13">
        <v>182.30523357139501</v>
      </c>
      <c r="H2357" s="13">
        <v>147.481446935625</v>
      </c>
      <c r="I2357" s="13">
        <v>208.434244150463</v>
      </c>
      <c r="J2357" s="13">
        <v>194.730500199056</v>
      </c>
      <c r="K2357" s="13">
        <v>377.90499284130402</v>
      </c>
      <c r="L2357" s="13">
        <v>214.25101184321699</v>
      </c>
      <c r="M2357" s="13">
        <v>195.37648979506699</v>
      </c>
      <c r="N2357" s="13">
        <v>145.15358017978801</v>
      </c>
      <c r="O2357" s="13">
        <v>214.85812269777699</v>
      </c>
      <c r="P2357" s="13">
        <v>249.82338053812799</v>
      </c>
    </row>
    <row r="2358" spans="1:16">
      <c r="A2358" s="12">
        <v>2017</v>
      </c>
      <c r="B2358" s="12" t="s">
        <v>695</v>
      </c>
      <c r="C2358" t="s">
        <v>3580</v>
      </c>
      <c r="D2358">
        <f>IF(B2358="","",VLOOKUP(B2358,'Regionalism Code'!E:G,2,FALSE))</f>
        <v>6540</v>
      </c>
      <c r="E2358" s="12" t="s">
        <v>695</v>
      </c>
      <c r="F2358">
        <f>IF(E2358="","",VLOOKUP(E2358,'Regionalism Code'!G:H,2,FALSE))</f>
        <v>6540</v>
      </c>
      <c r="G2358" s="13">
        <v>193.402715764183</v>
      </c>
      <c r="H2358" s="13">
        <v>165.444218450172</v>
      </c>
      <c r="I2358" s="13">
        <v>211.468843087333</v>
      </c>
      <c r="J2358" s="13">
        <v>188.52510391745099</v>
      </c>
      <c r="K2358" s="13">
        <v>375.98820850262302</v>
      </c>
      <c r="L2358" s="13">
        <v>212.163410225544</v>
      </c>
      <c r="M2358" s="13">
        <v>197.306655628984</v>
      </c>
      <c r="N2358" s="13">
        <v>146.635532325962</v>
      </c>
      <c r="O2358" s="13">
        <v>241.58697901669399</v>
      </c>
      <c r="P2358" s="13">
        <v>252.90401054381999</v>
      </c>
    </row>
    <row r="2359" spans="1:16">
      <c r="A2359" s="12">
        <v>2017</v>
      </c>
      <c r="B2359" s="12" t="s">
        <v>697</v>
      </c>
      <c r="C2359" t="s">
        <v>3581</v>
      </c>
      <c r="D2359">
        <f>IF(B2359="","",VLOOKUP(B2359,'Regionalism Code'!E:G,2,FALSE))</f>
        <v>6542</v>
      </c>
      <c r="E2359" s="12" t="s">
        <v>697</v>
      </c>
      <c r="F2359">
        <f>IF(E2359="","",VLOOKUP(E2359,'Regionalism Code'!G:H,2,FALSE))</f>
        <v>6542</v>
      </c>
      <c r="G2359" s="13">
        <v>206.45968523823501</v>
      </c>
      <c r="H2359" s="13">
        <v>190.67499406561799</v>
      </c>
      <c r="I2359" s="13">
        <v>204.60896826320101</v>
      </c>
      <c r="J2359" s="13">
        <v>178.39236527075099</v>
      </c>
      <c r="K2359" s="13">
        <v>361.615320811917</v>
      </c>
      <c r="L2359" s="13">
        <v>206.59784447403999</v>
      </c>
      <c r="M2359" s="13">
        <v>193.61332026493699</v>
      </c>
      <c r="N2359" s="13">
        <v>144.66266243864899</v>
      </c>
      <c r="O2359" s="13">
        <v>220.75375671488399</v>
      </c>
      <c r="P2359" s="13">
        <v>261.95614046656902</v>
      </c>
    </row>
    <row r="2360" spans="1:16">
      <c r="A2360" s="12">
        <v>2017</v>
      </c>
      <c r="B2360" s="12" t="s">
        <v>699</v>
      </c>
      <c r="C2360" t="s">
        <v>3582</v>
      </c>
      <c r="D2360">
        <f>IF(B2360="","",VLOOKUP(B2360,'Regionalism Code'!E:G,2,FALSE))</f>
        <v>6543</v>
      </c>
      <c r="E2360" s="12" t="s">
        <v>699</v>
      </c>
      <c r="F2360">
        <f>IF(E2360="","",VLOOKUP(E2360,'Regionalism Code'!G:H,2,FALSE))</f>
        <v>6543</v>
      </c>
      <c r="G2360" s="13">
        <v>201.50659057982901</v>
      </c>
      <c r="H2360" s="13">
        <v>181.44213327488001</v>
      </c>
      <c r="I2360" s="13">
        <v>213.66123640490301</v>
      </c>
      <c r="J2360" s="13">
        <v>184.300659458041</v>
      </c>
      <c r="K2360" s="13">
        <v>387.85747539273302</v>
      </c>
      <c r="L2360" s="13">
        <v>214.132326774012</v>
      </c>
      <c r="M2360" s="13">
        <v>213.582349747444</v>
      </c>
      <c r="N2360" s="13">
        <v>142.822662539383</v>
      </c>
      <c r="O2360" s="13">
        <v>219.08856480023101</v>
      </c>
      <c r="P2360" s="13">
        <v>245.684495658858</v>
      </c>
    </row>
    <row r="2361" spans="1:16">
      <c r="A2361" s="12">
        <v>2018</v>
      </c>
      <c r="B2361" s="12" t="s">
        <v>7</v>
      </c>
      <c r="C2361" t="s">
        <v>3219</v>
      </c>
      <c r="D2361">
        <f>IF(B2361="","",VLOOKUP(B2361,'Regionalism Code'!E:G,2,FALSE))</f>
        <v>1100</v>
      </c>
      <c r="E2361" s="12" t="s">
        <v>7</v>
      </c>
      <c r="F2361">
        <f>IF(E2361="","",VLOOKUP(E2361,'Regionalism Code'!G:H,2,FALSE))</f>
        <v>1100</v>
      </c>
      <c r="G2361" s="13">
        <v>285.41399239947498</v>
      </c>
      <c r="H2361" s="13">
        <v>277.89641007082702</v>
      </c>
      <c r="I2361" s="13">
        <v>286.15858694199102</v>
      </c>
      <c r="J2361" s="13">
        <v>315.205270625129</v>
      </c>
      <c r="K2361" s="13">
        <v>551.11074821368697</v>
      </c>
      <c r="L2361" s="13">
        <v>256.88971679147699</v>
      </c>
      <c r="M2361" s="13">
        <v>271.25827835400298</v>
      </c>
      <c r="N2361" s="13">
        <v>167.7830617027</v>
      </c>
      <c r="O2361" s="13">
        <v>359.33000050316798</v>
      </c>
      <c r="P2361" s="13">
        <v>308.90133755270301</v>
      </c>
    </row>
    <row r="2362" spans="1:16">
      <c r="A2362" s="12">
        <v>2018</v>
      </c>
      <c r="B2362" s="12" t="s">
        <v>8</v>
      </c>
      <c r="C2362" t="s">
        <v>3220</v>
      </c>
      <c r="D2362">
        <f>IF(B2362="","",VLOOKUP(B2362,'Regionalism Code'!E:G,2,FALSE))</f>
        <v>1200</v>
      </c>
      <c r="E2362" s="12" t="s">
        <v>8</v>
      </c>
      <c r="F2362">
        <f>IF(E2362="","",VLOOKUP(E2362,'Regionalism Code'!G:H,2,FALSE))</f>
        <v>1200</v>
      </c>
      <c r="G2362" s="13">
        <v>251.07389471662</v>
      </c>
      <c r="H2362" s="13">
        <v>236.11203189325801</v>
      </c>
      <c r="I2362" s="13">
        <v>259.67010969912201</v>
      </c>
      <c r="J2362" s="13">
        <v>278.86357808640901</v>
      </c>
      <c r="K2362" s="13">
        <v>534.41688883208496</v>
      </c>
      <c r="L2362" s="13">
        <v>233.49370619979601</v>
      </c>
      <c r="M2362" s="13">
        <v>217.565724495691</v>
      </c>
      <c r="N2362" s="13">
        <v>156.73551193103199</v>
      </c>
      <c r="O2362" s="13">
        <v>328.53006377677502</v>
      </c>
      <c r="P2362" s="13">
        <v>284.87238655273399</v>
      </c>
    </row>
    <row r="2363" spans="1:16">
      <c r="A2363" s="12">
        <v>2018</v>
      </c>
      <c r="B2363" s="12" t="s">
        <v>13</v>
      </c>
      <c r="C2363" t="s">
        <v>3260</v>
      </c>
      <c r="D2363">
        <f>IF(B2363="","",VLOOKUP(B2363,'Regionalism Code'!E:G,2,FALSE))</f>
        <v>1301</v>
      </c>
      <c r="E2363" s="12" t="s">
        <v>13</v>
      </c>
      <c r="F2363">
        <f>IF(E2363="","",VLOOKUP(E2363,'Regionalism Code'!G:H,2,FALSE))</f>
        <v>1301</v>
      </c>
      <c r="G2363" s="13">
        <v>246.432505269346</v>
      </c>
      <c r="H2363" s="13">
        <v>235.69444858568701</v>
      </c>
      <c r="I2363" s="13">
        <v>243.64559204525199</v>
      </c>
      <c r="J2363" s="13">
        <v>273.36462756575099</v>
      </c>
      <c r="K2363" s="13">
        <v>481.41436038421</v>
      </c>
      <c r="L2363" s="13">
        <v>230.22557433762901</v>
      </c>
      <c r="M2363" s="13">
        <v>192.68238442831799</v>
      </c>
      <c r="N2363" s="13">
        <v>155.934655944322</v>
      </c>
      <c r="O2363" s="13">
        <v>322.72206301981703</v>
      </c>
      <c r="P2363" s="13">
        <v>286.96872386650898</v>
      </c>
    </row>
    <row r="2364" spans="1:16">
      <c r="A2364" s="12">
        <v>2018</v>
      </c>
      <c r="B2364" s="12" t="s">
        <v>16</v>
      </c>
      <c r="C2364" t="s">
        <v>3261</v>
      </c>
      <c r="D2364">
        <f>IF(B2364="","",VLOOKUP(B2364,'Regionalism Code'!E:G,2,FALSE))</f>
        <v>1302</v>
      </c>
      <c r="E2364" s="12" t="s">
        <v>16</v>
      </c>
      <c r="F2364">
        <f>IF(E2364="","",VLOOKUP(E2364,'Regionalism Code'!G:H,2,FALSE))</f>
        <v>1302</v>
      </c>
      <c r="G2364" s="13">
        <v>228.87426122044201</v>
      </c>
      <c r="H2364" s="13">
        <v>215.53280667804</v>
      </c>
      <c r="I2364" s="13">
        <v>226.31066047976401</v>
      </c>
      <c r="J2364" s="13">
        <v>223.12068977351601</v>
      </c>
      <c r="K2364" s="13">
        <v>455.95048928480298</v>
      </c>
      <c r="L2364" s="13">
        <v>204.291042894854</v>
      </c>
      <c r="M2364" s="13">
        <v>187.890544492873</v>
      </c>
      <c r="N2364" s="13">
        <v>143.58187659630801</v>
      </c>
      <c r="O2364" s="13">
        <v>287.60307476015299</v>
      </c>
      <c r="P2364" s="13">
        <v>277.59998575959901</v>
      </c>
    </row>
    <row r="2365" spans="1:16">
      <c r="A2365" s="12">
        <v>2018</v>
      </c>
      <c r="B2365" s="12" t="s">
        <v>19</v>
      </c>
      <c r="C2365" t="s">
        <v>3262</v>
      </c>
      <c r="D2365">
        <f>IF(B2365="","",VLOOKUP(B2365,'Regionalism Code'!E:G,2,FALSE))</f>
        <v>1303</v>
      </c>
      <c r="E2365" s="12" t="s">
        <v>19</v>
      </c>
      <c r="F2365">
        <f>IF(E2365="","",VLOOKUP(E2365,'Regionalism Code'!G:H,2,FALSE))</f>
        <v>1303</v>
      </c>
      <c r="G2365" s="13">
        <v>232.674730133042</v>
      </c>
      <c r="H2365" s="13">
        <v>218.55124862290299</v>
      </c>
      <c r="I2365" s="13">
        <v>234.69230364110899</v>
      </c>
      <c r="J2365" s="13">
        <v>233.71327724548499</v>
      </c>
      <c r="K2365" s="13">
        <v>473.003336710273</v>
      </c>
      <c r="L2365" s="13">
        <v>212.10333505683101</v>
      </c>
      <c r="M2365" s="13">
        <v>195.933683162054</v>
      </c>
      <c r="N2365" s="13">
        <v>146.89636589031099</v>
      </c>
      <c r="O2365" s="13">
        <v>301.75942438727202</v>
      </c>
      <c r="P2365" s="13">
        <v>275.65820814082502</v>
      </c>
    </row>
    <row r="2366" spans="1:16">
      <c r="A2366" s="12">
        <v>2018</v>
      </c>
      <c r="B2366" s="12" t="s">
        <v>22</v>
      </c>
      <c r="C2366" t="s">
        <v>3263</v>
      </c>
      <c r="D2366">
        <f>IF(B2366="","",VLOOKUP(B2366,'Regionalism Code'!E:G,2,FALSE))</f>
        <v>1304</v>
      </c>
      <c r="E2366" s="12" t="s">
        <v>22</v>
      </c>
      <c r="F2366">
        <f>IF(E2366="","",VLOOKUP(E2366,'Regionalism Code'!G:H,2,FALSE))</f>
        <v>1304</v>
      </c>
      <c r="G2366" s="13">
        <v>217.72127490868399</v>
      </c>
      <c r="H2366" s="13">
        <v>208.42870798824899</v>
      </c>
      <c r="I2366" s="13">
        <v>208.472868316465</v>
      </c>
      <c r="J2366" s="13">
        <v>219.01790493832499</v>
      </c>
      <c r="K2366" s="13">
        <v>397.027347031565</v>
      </c>
      <c r="L2366" s="13">
        <v>205.36779232809201</v>
      </c>
      <c r="M2366" s="13">
        <v>161.792561516576</v>
      </c>
      <c r="N2366" s="13">
        <v>144.423456712036</v>
      </c>
      <c r="O2366" s="13">
        <v>266.58395822510801</v>
      </c>
      <c r="P2366" s="13">
        <v>265.224310463145</v>
      </c>
    </row>
    <row r="2367" spans="1:16">
      <c r="A2367" s="12">
        <v>2018</v>
      </c>
      <c r="B2367" s="12" t="s">
        <v>25</v>
      </c>
      <c r="C2367" t="s">
        <v>3264</v>
      </c>
      <c r="D2367">
        <f>IF(B2367="","",VLOOKUP(B2367,'Regionalism Code'!E:G,2,FALSE))</f>
        <v>1305</v>
      </c>
      <c r="E2367" s="12" t="s">
        <v>25</v>
      </c>
      <c r="F2367">
        <f>IF(E2367="","",VLOOKUP(E2367,'Regionalism Code'!G:H,2,FALSE))</f>
        <v>1305</v>
      </c>
      <c r="G2367" s="13">
        <v>214.76729246827401</v>
      </c>
      <c r="H2367" s="13">
        <v>201.64282218746999</v>
      </c>
      <c r="I2367" s="13">
        <v>216.465044658046</v>
      </c>
      <c r="J2367" s="13">
        <v>237.71340481837399</v>
      </c>
      <c r="K2367" s="13">
        <v>439.39171121058598</v>
      </c>
      <c r="L2367" s="13">
        <v>205.20957148515399</v>
      </c>
      <c r="M2367" s="13">
        <v>160.39498546587299</v>
      </c>
      <c r="N2367" s="13">
        <v>146.301638130822</v>
      </c>
      <c r="O2367" s="13">
        <v>267.30941401210998</v>
      </c>
      <c r="P2367" s="13">
        <v>255.03212291053899</v>
      </c>
    </row>
    <row r="2368" spans="1:16">
      <c r="A2368" s="12">
        <v>2018</v>
      </c>
      <c r="B2368" s="12" t="s">
        <v>28</v>
      </c>
      <c r="C2368" t="s">
        <v>3265</v>
      </c>
      <c r="D2368">
        <f>IF(B2368="","",VLOOKUP(B2368,'Regionalism Code'!E:G,2,FALSE))</f>
        <v>1306</v>
      </c>
      <c r="E2368" s="12" t="s">
        <v>28</v>
      </c>
      <c r="F2368">
        <f>IF(E2368="","",VLOOKUP(E2368,'Regionalism Code'!G:H,2,FALSE))</f>
        <v>1306</v>
      </c>
      <c r="G2368" s="13">
        <v>226.668396</v>
      </c>
      <c r="H2368" s="13">
        <v>210.388005091428</v>
      </c>
      <c r="I2368" s="13">
        <v>232.86155704613299</v>
      </c>
      <c r="J2368" s="13">
        <v>248.70464329571499</v>
      </c>
      <c r="K2368" s="13">
        <v>485.63323901521301</v>
      </c>
      <c r="L2368" s="13">
        <v>214.50569222510401</v>
      </c>
      <c r="M2368" s="13">
        <v>179.07051138958499</v>
      </c>
      <c r="N2368" s="13">
        <v>148.59443855244999</v>
      </c>
      <c r="O2368" s="13">
        <v>291.13733961511701</v>
      </c>
      <c r="P2368" s="13">
        <v>269.18588050541803</v>
      </c>
    </row>
    <row r="2369" spans="1:16">
      <c r="A2369" s="12">
        <v>2018</v>
      </c>
      <c r="B2369" s="12" t="s">
        <v>31</v>
      </c>
      <c r="C2369" t="s">
        <v>3266</v>
      </c>
      <c r="D2369">
        <f>IF(B2369="","",VLOOKUP(B2369,'Regionalism Code'!E:G,2,FALSE))</f>
        <v>1307</v>
      </c>
      <c r="E2369" s="12" t="s">
        <v>31</v>
      </c>
      <c r="F2369">
        <f>IF(E2369="","",VLOOKUP(E2369,'Regionalism Code'!G:H,2,FALSE))</f>
        <v>1307</v>
      </c>
      <c r="G2369" s="13">
        <v>220.218822219147</v>
      </c>
      <c r="H2369" s="13">
        <v>206.62853598474899</v>
      </c>
      <c r="I2369" s="13">
        <v>223.37095343232301</v>
      </c>
      <c r="J2369" s="13">
        <v>218.01915955117099</v>
      </c>
      <c r="K2369" s="13">
        <v>448.82968414749803</v>
      </c>
      <c r="L2369" s="13">
        <v>198.273722519514</v>
      </c>
      <c r="M2369" s="13">
        <v>182.09763012499999</v>
      </c>
      <c r="N2369" s="13">
        <v>144.25069585393601</v>
      </c>
      <c r="O2369" s="13">
        <v>287.55616681331702</v>
      </c>
      <c r="P2369" s="13">
        <v>259.379265604907</v>
      </c>
    </row>
    <row r="2370" spans="1:16">
      <c r="A2370" s="12">
        <v>2018</v>
      </c>
      <c r="B2370" s="12" t="s">
        <v>34</v>
      </c>
      <c r="C2370" t="s">
        <v>3267</v>
      </c>
      <c r="D2370">
        <f>IF(B2370="","",VLOOKUP(B2370,'Regionalism Code'!E:G,2,FALSE))</f>
        <v>1308</v>
      </c>
      <c r="E2370" s="12" t="s">
        <v>34</v>
      </c>
      <c r="F2370">
        <f>IF(E2370="","",VLOOKUP(E2370,'Regionalism Code'!G:H,2,FALSE))</f>
        <v>1308</v>
      </c>
      <c r="G2370" s="13">
        <v>215.30979469251</v>
      </c>
      <c r="H2370" s="13">
        <v>204.90508288525299</v>
      </c>
      <c r="I2370" s="13">
        <v>210.01114826915099</v>
      </c>
      <c r="J2370" s="13">
        <v>200.75762332988501</v>
      </c>
      <c r="K2370" s="13">
        <v>419.34127307281398</v>
      </c>
      <c r="L2370" s="13">
        <v>177.24453499099701</v>
      </c>
      <c r="M2370" s="13">
        <v>163.540243678542</v>
      </c>
      <c r="N2370" s="13">
        <v>141.607699216116</v>
      </c>
      <c r="O2370" s="13">
        <v>278.51291596238002</v>
      </c>
      <c r="P2370" s="13">
        <v>259.30762652546599</v>
      </c>
    </row>
    <row r="2371" spans="1:16">
      <c r="A2371" s="12">
        <v>2018</v>
      </c>
      <c r="B2371" s="12" t="s">
        <v>37</v>
      </c>
      <c r="C2371" t="s">
        <v>3268</v>
      </c>
      <c r="D2371">
        <f>IF(B2371="","",VLOOKUP(B2371,'Regionalism Code'!E:G,2,FALSE))</f>
        <v>1309</v>
      </c>
      <c r="E2371" s="12" t="s">
        <v>37</v>
      </c>
      <c r="F2371">
        <f>IF(E2371="","",VLOOKUP(E2371,'Regionalism Code'!G:H,2,FALSE))</f>
        <v>1309</v>
      </c>
      <c r="G2371" s="13">
        <v>215.626069184275</v>
      </c>
      <c r="H2371" s="13">
        <v>198.198235968718</v>
      </c>
      <c r="I2371" s="13">
        <v>218.57924289560401</v>
      </c>
      <c r="J2371" s="13">
        <v>213.193356885209</v>
      </c>
      <c r="K2371" s="13">
        <v>431.15831716050201</v>
      </c>
      <c r="L2371" s="13">
        <v>196.689525306359</v>
      </c>
      <c r="M2371" s="13">
        <v>182.24256263484699</v>
      </c>
      <c r="N2371" s="13">
        <v>142.473267918338</v>
      </c>
      <c r="O2371" s="13">
        <v>277.41956162145499</v>
      </c>
      <c r="P2371" s="13">
        <v>267.81928223544202</v>
      </c>
    </row>
    <row r="2372" spans="1:16">
      <c r="A2372" s="12">
        <v>2018</v>
      </c>
      <c r="B2372" s="12" t="s">
        <v>40</v>
      </c>
      <c r="C2372" t="s">
        <v>3269</v>
      </c>
      <c r="D2372">
        <f>IF(B2372="","",VLOOKUP(B2372,'Regionalism Code'!E:G,2,FALSE))</f>
        <v>1310</v>
      </c>
      <c r="E2372" s="12" t="s">
        <v>40</v>
      </c>
      <c r="F2372">
        <f>IF(E2372="","",VLOOKUP(E2372,'Regionalism Code'!G:H,2,FALSE))</f>
        <v>1310</v>
      </c>
      <c r="G2372" s="13">
        <v>249.05972020952899</v>
      </c>
      <c r="H2372" s="13">
        <v>240.990452841311</v>
      </c>
      <c r="I2372" s="13">
        <v>243.974151567115</v>
      </c>
      <c r="J2372" s="13">
        <v>263.13131820429999</v>
      </c>
      <c r="K2372" s="13">
        <v>488.28076784404101</v>
      </c>
      <c r="L2372" s="13">
        <v>222.46529267423799</v>
      </c>
      <c r="M2372" s="13">
        <v>196.21155612886801</v>
      </c>
      <c r="N2372" s="13">
        <v>155.803246256797</v>
      </c>
      <c r="O2372" s="13">
        <v>316.11038708838998</v>
      </c>
      <c r="P2372" s="13">
        <v>284.96082427155898</v>
      </c>
    </row>
    <row r="2373" spans="1:16">
      <c r="A2373" s="12">
        <v>2018</v>
      </c>
      <c r="B2373" s="12" t="s">
        <v>43</v>
      </c>
      <c r="C2373" t="s">
        <v>3270</v>
      </c>
      <c r="D2373">
        <f>IF(B2373="","",VLOOKUP(B2373,'Regionalism Code'!E:G,2,FALSE))</f>
        <v>1311</v>
      </c>
      <c r="E2373" s="12" t="s">
        <v>43</v>
      </c>
      <c r="F2373">
        <f>IF(E2373="","",VLOOKUP(E2373,'Regionalism Code'!G:H,2,FALSE))</f>
        <v>1311</v>
      </c>
      <c r="G2373" s="13">
        <v>218.04510245989101</v>
      </c>
      <c r="H2373" s="13">
        <v>199.778842802751</v>
      </c>
      <c r="I2373" s="13">
        <v>213.40421440772801</v>
      </c>
      <c r="J2373" s="13">
        <v>218.49197746018899</v>
      </c>
      <c r="K2373" s="13">
        <v>398.432467262324</v>
      </c>
      <c r="L2373" s="13">
        <v>213.93653214053199</v>
      </c>
      <c r="M2373" s="13">
        <v>175.09040212513401</v>
      </c>
      <c r="N2373" s="13">
        <v>145.39637398351499</v>
      </c>
      <c r="O2373" s="13">
        <v>271.341114696055</v>
      </c>
      <c r="P2373" s="13">
        <v>286.80654500415602</v>
      </c>
    </row>
    <row r="2374" spans="1:16">
      <c r="A2374" s="12">
        <v>2018</v>
      </c>
      <c r="B2374" s="12" t="s">
        <v>48</v>
      </c>
      <c r="C2374" t="s">
        <v>3271</v>
      </c>
      <c r="D2374">
        <f>IF(B2374="","",VLOOKUP(B2374,'Regionalism Code'!E:G,2,FALSE))</f>
        <v>1401</v>
      </c>
      <c r="E2374" s="12" t="s">
        <v>48</v>
      </c>
      <c r="F2374">
        <f>IF(E2374="","",VLOOKUP(E2374,'Regionalism Code'!G:H,2,FALSE))</f>
        <v>1401</v>
      </c>
      <c r="G2374" s="13">
        <v>257.790394126526</v>
      </c>
      <c r="H2374" s="13">
        <v>261.409004822138</v>
      </c>
      <c r="I2374" s="13">
        <v>238.99652754563701</v>
      </c>
      <c r="J2374" s="13">
        <v>269.28256853210098</v>
      </c>
      <c r="K2374" s="13">
        <v>466.07180444482702</v>
      </c>
      <c r="L2374" s="13">
        <v>230.95596157095699</v>
      </c>
      <c r="M2374" s="13">
        <v>184.61947234320101</v>
      </c>
      <c r="N2374" s="13">
        <v>155.20720855604301</v>
      </c>
      <c r="O2374" s="13">
        <v>324.95260487127803</v>
      </c>
      <c r="P2374" s="13">
        <v>280.00900877799302</v>
      </c>
    </row>
    <row r="2375" spans="1:16">
      <c r="A2375" s="12">
        <v>2018</v>
      </c>
      <c r="B2375" s="12" t="s">
        <v>51</v>
      </c>
      <c r="C2375" t="s">
        <v>3272</v>
      </c>
      <c r="D2375">
        <f>IF(B2375="","",VLOOKUP(B2375,'Regionalism Code'!E:G,2,FALSE))</f>
        <v>1402</v>
      </c>
      <c r="E2375" s="12" t="s">
        <v>51</v>
      </c>
      <c r="F2375">
        <f>IF(E2375="","",VLOOKUP(E2375,'Regionalism Code'!G:H,2,FALSE))</f>
        <v>1402</v>
      </c>
      <c r="G2375" s="13">
        <v>226.563839622513</v>
      </c>
      <c r="H2375" s="13">
        <v>210.92605986606199</v>
      </c>
      <c r="I2375" s="13">
        <v>224.71379881141601</v>
      </c>
      <c r="J2375" s="13">
        <v>236.572110703411</v>
      </c>
      <c r="K2375" s="13">
        <v>451.94312731166201</v>
      </c>
      <c r="L2375" s="13">
        <v>214.81267569772101</v>
      </c>
      <c r="M2375" s="13">
        <v>180.305628794667</v>
      </c>
      <c r="N2375" s="13">
        <v>143.929308094303</v>
      </c>
      <c r="O2375" s="13">
        <v>283.22095366788801</v>
      </c>
      <c r="P2375" s="13">
        <v>281.57519742473102</v>
      </c>
    </row>
    <row r="2376" spans="1:16">
      <c r="A2376" s="12">
        <v>2018</v>
      </c>
      <c r="B2376" s="12" t="s">
        <v>54</v>
      </c>
      <c r="C2376" t="s">
        <v>3273</v>
      </c>
      <c r="D2376">
        <f>IF(B2376="","",VLOOKUP(B2376,'Regionalism Code'!E:G,2,FALSE))</f>
        <v>1403</v>
      </c>
      <c r="E2376" s="12" t="s">
        <v>54</v>
      </c>
      <c r="F2376">
        <f>IF(E2376="","",VLOOKUP(E2376,'Regionalism Code'!G:H,2,FALSE))</f>
        <v>1403</v>
      </c>
      <c r="G2376" s="13">
        <v>224.081892211954</v>
      </c>
      <c r="H2376" s="13">
        <v>217.11642266221401</v>
      </c>
      <c r="I2376" s="13">
        <v>214.15448029806601</v>
      </c>
      <c r="J2376" s="13">
        <v>231.468655591188</v>
      </c>
      <c r="K2376" s="13">
        <v>401.54841459902798</v>
      </c>
      <c r="L2376" s="13">
        <v>212.48137710362201</v>
      </c>
      <c r="M2376" s="13">
        <v>176.653005594446</v>
      </c>
      <c r="N2376" s="13">
        <v>142.10695113121099</v>
      </c>
      <c r="O2376" s="13">
        <v>277.87645742749203</v>
      </c>
      <c r="P2376" s="13">
        <v>265.13514202596502</v>
      </c>
    </row>
    <row r="2377" spans="1:16">
      <c r="A2377" s="12">
        <v>2018</v>
      </c>
      <c r="B2377" s="12" t="s">
        <v>56</v>
      </c>
      <c r="C2377" t="s">
        <v>3274</v>
      </c>
      <c r="D2377">
        <f>IF(B2377="","",VLOOKUP(B2377,'Regionalism Code'!E:G,2,FALSE))</f>
        <v>1404</v>
      </c>
      <c r="E2377" s="12" t="s">
        <v>56</v>
      </c>
      <c r="F2377">
        <f>IF(E2377="","",VLOOKUP(E2377,'Regionalism Code'!G:H,2,FALSE))</f>
        <v>1404</v>
      </c>
      <c r="G2377" s="13">
        <v>222.82010643605</v>
      </c>
      <c r="H2377" s="13">
        <v>216.241470375067</v>
      </c>
      <c r="I2377" s="13">
        <v>209.90018849238999</v>
      </c>
      <c r="J2377" s="13">
        <v>236.43712383368899</v>
      </c>
      <c r="K2377" s="13">
        <v>390.72310887142601</v>
      </c>
      <c r="L2377" s="13">
        <v>215.47420431505</v>
      </c>
      <c r="M2377" s="13">
        <v>164.903843008922</v>
      </c>
      <c r="N2377" s="13">
        <v>144.52084582305699</v>
      </c>
      <c r="O2377" s="13">
        <v>268.80794415332099</v>
      </c>
      <c r="P2377" s="13">
        <v>268.03381857948699</v>
      </c>
    </row>
    <row r="2378" spans="1:16">
      <c r="A2378" s="12">
        <v>2018</v>
      </c>
      <c r="B2378" s="12" t="s">
        <v>59</v>
      </c>
      <c r="C2378" t="s">
        <v>3275</v>
      </c>
      <c r="D2378">
        <f>IF(B2378="","",VLOOKUP(B2378,'Regionalism Code'!E:G,2,FALSE))</f>
        <v>1405</v>
      </c>
      <c r="E2378" s="12" t="s">
        <v>59</v>
      </c>
      <c r="F2378">
        <f>IF(E2378="","",VLOOKUP(E2378,'Regionalism Code'!G:H,2,FALSE))</f>
        <v>1405</v>
      </c>
      <c r="G2378" s="13">
        <v>236.337041840757</v>
      </c>
      <c r="H2378" s="13">
        <v>234.737648475394</v>
      </c>
      <c r="I2378" s="13">
        <v>218.73075149931501</v>
      </c>
      <c r="J2378" s="13">
        <v>246.94031000602499</v>
      </c>
      <c r="K2378" s="13">
        <v>412.19865046700698</v>
      </c>
      <c r="L2378" s="13">
        <v>226.07737251493401</v>
      </c>
      <c r="M2378" s="13">
        <v>174.41619579005999</v>
      </c>
      <c r="N2378" s="13">
        <v>149.475732976041</v>
      </c>
      <c r="O2378" s="13">
        <v>268.78183086786999</v>
      </c>
      <c r="P2378" s="13">
        <v>273.62608849414198</v>
      </c>
    </row>
    <row r="2379" spans="1:16">
      <c r="A2379" s="12">
        <v>2018</v>
      </c>
      <c r="B2379" s="12" t="s">
        <v>62</v>
      </c>
      <c r="C2379" t="s">
        <v>3276</v>
      </c>
      <c r="D2379">
        <f>IF(B2379="","",VLOOKUP(B2379,'Regionalism Code'!E:G,2,FALSE))</f>
        <v>1406</v>
      </c>
      <c r="E2379" s="12" t="s">
        <v>62</v>
      </c>
      <c r="F2379">
        <f>IF(E2379="","",VLOOKUP(E2379,'Regionalism Code'!G:H,2,FALSE))</f>
        <v>1406</v>
      </c>
      <c r="G2379" s="13">
        <v>220.68092812104001</v>
      </c>
      <c r="H2379" s="13">
        <v>208.290349267838</v>
      </c>
      <c r="I2379" s="13">
        <v>209.841302107084</v>
      </c>
      <c r="J2379" s="13">
        <v>214.539833828323</v>
      </c>
      <c r="K2379" s="13">
        <v>422.76089096144102</v>
      </c>
      <c r="L2379" s="13">
        <v>197.55467895965</v>
      </c>
      <c r="M2379" s="13">
        <v>159.17436072554099</v>
      </c>
      <c r="N2379" s="13">
        <v>140.700717754312</v>
      </c>
      <c r="O2379" s="13">
        <v>266.91897141629801</v>
      </c>
      <c r="P2379" s="13">
        <v>281.30522383369401</v>
      </c>
    </row>
    <row r="2380" spans="1:16">
      <c r="A2380" s="12">
        <v>2018</v>
      </c>
      <c r="B2380" s="12" t="s">
        <v>65</v>
      </c>
      <c r="C2380" t="s">
        <v>3277</v>
      </c>
      <c r="D2380">
        <f>IF(B2380="","",VLOOKUP(B2380,'Regionalism Code'!E:G,2,FALSE))</f>
        <v>1407</v>
      </c>
      <c r="E2380" s="12" t="s">
        <v>65</v>
      </c>
      <c r="F2380">
        <f>IF(E2380="","",VLOOKUP(E2380,'Regionalism Code'!G:H,2,FALSE))</f>
        <v>1407</v>
      </c>
      <c r="G2380" s="13">
        <v>227.954420544877</v>
      </c>
      <c r="H2380" s="13">
        <v>227.82389109492701</v>
      </c>
      <c r="I2380" s="13">
        <v>217.91848632836101</v>
      </c>
      <c r="J2380" s="13">
        <v>242.177493801362</v>
      </c>
      <c r="K2380" s="13">
        <v>440.04213194485698</v>
      </c>
      <c r="L2380" s="13">
        <v>214.05237824531699</v>
      </c>
      <c r="M2380" s="13">
        <v>155.52411153959099</v>
      </c>
      <c r="N2380" s="13">
        <v>147.04391700046901</v>
      </c>
      <c r="O2380" s="13">
        <v>282.49103395204003</v>
      </c>
      <c r="P2380" s="13">
        <v>246.63625609517101</v>
      </c>
    </row>
    <row r="2381" spans="1:16">
      <c r="A2381" s="12">
        <v>2018</v>
      </c>
      <c r="B2381" s="12" t="s">
        <v>68</v>
      </c>
      <c r="C2381" t="s">
        <v>3278</v>
      </c>
      <c r="D2381">
        <f>IF(B2381="","",VLOOKUP(B2381,'Regionalism Code'!E:G,2,FALSE))</f>
        <v>1408</v>
      </c>
      <c r="E2381" s="12" t="s">
        <v>68</v>
      </c>
      <c r="F2381">
        <f>IF(E2381="","",VLOOKUP(E2381,'Regionalism Code'!G:H,2,FALSE))</f>
        <v>1408</v>
      </c>
      <c r="G2381" s="13">
        <v>226.67892572818101</v>
      </c>
      <c r="H2381" s="13">
        <v>221.08013432133001</v>
      </c>
      <c r="I2381" s="13">
        <v>209.26171053271199</v>
      </c>
      <c r="J2381" s="13">
        <v>257.25639391436499</v>
      </c>
      <c r="K2381" s="13">
        <v>367.346433325546</v>
      </c>
      <c r="L2381" s="13">
        <v>234.80426672301201</v>
      </c>
      <c r="M2381" s="13">
        <v>156.20997492903501</v>
      </c>
      <c r="N2381" s="13">
        <v>152.92249905953801</v>
      </c>
      <c r="O2381" s="13">
        <v>268.06794691146399</v>
      </c>
      <c r="P2381" s="13">
        <v>276.82974475127997</v>
      </c>
    </row>
    <row r="2382" spans="1:16">
      <c r="A2382" s="12">
        <v>2018</v>
      </c>
      <c r="B2382" s="12" t="s">
        <v>71</v>
      </c>
      <c r="C2382" t="s">
        <v>3279</v>
      </c>
      <c r="D2382">
        <f>IF(B2382="","",VLOOKUP(B2382,'Regionalism Code'!E:G,2,FALSE))</f>
        <v>1409</v>
      </c>
      <c r="E2382" s="12" t="s">
        <v>71</v>
      </c>
      <c r="F2382">
        <f>IF(E2382="","",VLOOKUP(E2382,'Regionalism Code'!G:H,2,FALSE))</f>
        <v>1409</v>
      </c>
      <c r="G2382" s="13">
        <v>218.924620529501</v>
      </c>
      <c r="H2382" s="13">
        <v>207.255713463077</v>
      </c>
      <c r="I2382" s="13">
        <v>212.76562824438901</v>
      </c>
      <c r="J2382" s="13">
        <v>222.69875722192899</v>
      </c>
      <c r="K2382" s="13">
        <v>420.01308623378998</v>
      </c>
      <c r="L2382" s="13">
        <v>202.66373424234899</v>
      </c>
      <c r="M2382" s="13">
        <v>165.112676285443</v>
      </c>
      <c r="N2382" s="13">
        <v>142.86403077700501</v>
      </c>
      <c r="O2382" s="13">
        <v>270.61348285345701</v>
      </c>
      <c r="P2382" s="13">
        <v>268.66040891100403</v>
      </c>
    </row>
    <row r="2383" spans="1:16">
      <c r="A2383" s="12">
        <v>2018</v>
      </c>
      <c r="B2383" s="12" t="s">
        <v>74</v>
      </c>
      <c r="C2383" t="s">
        <v>3280</v>
      </c>
      <c r="D2383">
        <f>IF(B2383="","",VLOOKUP(B2383,'Regionalism Code'!E:G,2,FALSE))</f>
        <v>1410</v>
      </c>
      <c r="E2383" s="12" t="s">
        <v>74</v>
      </c>
      <c r="F2383">
        <f>IF(E2383="","",VLOOKUP(E2383,'Regionalism Code'!G:H,2,FALSE))</f>
        <v>1410</v>
      </c>
      <c r="G2383" s="13">
        <v>225.46154071277701</v>
      </c>
      <c r="H2383" s="13">
        <v>220.767834037098</v>
      </c>
      <c r="I2383" s="13">
        <v>208.82108955154001</v>
      </c>
      <c r="J2383" s="13">
        <v>244.00434604987601</v>
      </c>
      <c r="K2383" s="13">
        <v>378.58851240903198</v>
      </c>
      <c r="L2383" s="13">
        <v>218.10564946347799</v>
      </c>
      <c r="M2383" s="13">
        <v>157.39717831768201</v>
      </c>
      <c r="N2383" s="13">
        <v>149.19725314217601</v>
      </c>
      <c r="O2383" s="13">
        <v>273.33674796935702</v>
      </c>
      <c r="P2383" s="13">
        <v>271.21220802100601</v>
      </c>
    </row>
    <row r="2384" spans="1:16">
      <c r="A2384" s="12">
        <v>2018</v>
      </c>
      <c r="B2384" s="12" t="s">
        <v>77</v>
      </c>
      <c r="C2384" t="s">
        <v>3281</v>
      </c>
      <c r="D2384">
        <f>IF(B2384="","",VLOOKUP(B2384,'Regionalism Code'!E:G,2,FALSE))</f>
        <v>1411</v>
      </c>
      <c r="E2384" s="12" t="s">
        <v>77</v>
      </c>
      <c r="F2384">
        <f>IF(E2384="","",VLOOKUP(E2384,'Regionalism Code'!G:H,2,FALSE))</f>
        <v>1411</v>
      </c>
      <c r="G2384" s="13">
        <v>217.935015360889</v>
      </c>
      <c r="H2384" s="13">
        <v>209.617580382629</v>
      </c>
      <c r="I2384" s="13">
        <v>202.88060898842301</v>
      </c>
      <c r="J2384" s="13">
        <v>221.77853935828099</v>
      </c>
      <c r="K2384" s="13">
        <v>401.69779983269899</v>
      </c>
      <c r="L2384" s="13">
        <v>201.34447348915299</v>
      </c>
      <c r="M2384" s="13">
        <v>137.679076400463</v>
      </c>
      <c r="N2384" s="13">
        <v>144.12495385978099</v>
      </c>
      <c r="O2384" s="13">
        <v>266.128975680216</v>
      </c>
      <c r="P2384" s="13">
        <v>272.76861562487397</v>
      </c>
    </row>
    <row r="2385" spans="1:16">
      <c r="A2385" s="12">
        <v>2018</v>
      </c>
      <c r="B2385" s="12" t="s">
        <v>82</v>
      </c>
      <c r="C2385" t="s">
        <v>3282</v>
      </c>
      <c r="D2385">
        <f>IF(B2385="","",VLOOKUP(B2385,'Regionalism Code'!E:G,2,FALSE))</f>
        <v>1501</v>
      </c>
      <c r="E2385" s="12" t="s">
        <v>82</v>
      </c>
      <c r="F2385">
        <f>IF(E2385="","",VLOOKUP(E2385,'Regionalism Code'!G:H,2,FALSE))</f>
        <v>1501</v>
      </c>
      <c r="G2385" s="13">
        <v>245.35521853693399</v>
      </c>
      <c r="H2385" s="13">
        <v>249.55246938496299</v>
      </c>
      <c r="I2385" s="13">
        <v>224.51198998114799</v>
      </c>
      <c r="J2385" s="13">
        <v>240.86759181226901</v>
      </c>
      <c r="K2385" s="13">
        <v>470.55530803321102</v>
      </c>
      <c r="L2385" s="13">
        <v>187.80387098429</v>
      </c>
      <c r="M2385" s="13">
        <v>170.26013132388599</v>
      </c>
      <c r="N2385" s="13">
        <v>143.37159127715299</v>
      </c>
      <c r="O2385" s="13">
        <v>294.18531013364799</v>
      </c>
      <c r="P2385" s="13">
        <v>269.38642753220199</v>
      </c>
    </row>
    <row r="2386" spans="1:16">
      <c r="A2386" s="12">
        <v>2018</v>
      </c>
      <c r="B2386" s="12" t="s">
        <v>85</v>
      </c>
      <c r="C2386" t="s">
        <v>3283</v>
      </c>
      <c r="D2386">
        <f>IF(B2386="","",VLOOKUP(B2386,'Regionalism Code'!E:G,2,FALSE))</f>
        <v>1502</v>
      </c>
      <c r="E2386" s="12" t="s">
        <v>85</v>
      </c>
      <c r="F2386">
        <f>IF(E2386="","",VLOOKUP(E2386,'Regionalism Code'!G:H,2,FALSE))</f>
        <v>1502</v>
      </c>
      <c r="G2386" s="13">
        <v>233.81989925658101</v>
      </c>
      <c r="H2386" s="13">
        <v>233.41030759809999</v>
      </c>
      <c r="I2386" s="13">
        <v>218.35618314954201</v>
      </c>
      <c r="J2386" s="13">
        <v>227.785256891052</v>
      </c>
      <c r="K2386" s="13">
        <v>452.01839834984401</v>
      </c>
      <c r="L2386" s="13">
        <v>186.52006600017901</v>
      </c>
      <c r="M2386" s="13">
        <v>167.75874351492601</v>
      </c>
      <c r="N2386" s="13">
        <v>139.95858480828301</v>
      </c>
      <c r="O2386" s="13">
        <v>287.98878663848302</v>
      </c>
      <c r="P2386" s="13">
        <v>263.28669089146098</v>
      </c>
    </row>
    <row r="2387" spans="1:16">
      <c r="A2387" s="12">
        <v>2018</v>
      </c>
      <c r="B2387" s="12" t="s">
        <v>88</v>
      </c>
      <c r="C2387" t="s">
        <v>3284</v>
      </c>
      <c r="D2387">
        <f>IF(B2387="","",VLOOKUP(B2387,'Regionalism Code'!E:G,2,FALSE))</f>
        <v>1503</v>
      </c>
      <c r="E2387" s="12" t="s">
        <v>88</v>
      </c>
      <c r="F2387">
        <f>IF(E2387="","",VLOOKUP(E2387,'Regionalism Code'!G:H,2,FALSE))</f>
        <v>1503</v>
      </c>
      <c r="G2387" s="13">
        <v>235.66674683616299</v>
      </c>
      <c r="H2387" s="13">
        <v>237.14692671937499</v>
      </c>
      <c r="I2387" s="13">
        <v>214.70859017573301</v>
      </c>
      <c r="J2387" s="13">
        <v>219.05435868329701</v>
      </c>
      <c r="K2387" s="13">
        <v>426.08680161819302</v>
      </c>
      <c r="L2387" s="13">
        <v>190.76008854899601</v>
      </c>
      <c r="M2387" s="13">
        <v>173.28005941737001</v>
      </c>
      <c r="N2387" s="13">
        <v>140.55296028755501</v>
      </c>
      <c r="O2387" s="13">
        <v>277.880435425185</v>
      </c>
      <c r="P2387" s="13">
        <v>268.87792663404002</v>
      </c>
    </row>
    <row r="2388" spans="1:16">
      <c r="A2388" s="12">
        <v>2018</v>
      </c>
      <c r="B2388" s="12" t="s">
        <v>91</v>
      </c>
      <c r="C2388" t="s">
        <v>3285</v>
      </c>
      <c r="D2388">
        <f>IF(B2388="","",VLOOKUP(B2388,'Regionalism Code'!E:G,2,FALSE))</f>
        <v>1504</v>
      </c>
      <c r="E2388" s="12" t="s">
        <v>91</v>
      </c>
      <c r="F2388">
        <f>IF(E2388="","",VLOOKUP(E2388,'Regionalism Code'!G:H,2,FALSE))</f>
        <v>1504</v>
      </c>
      <c r="G2388" s="13">
        <v>210.15275729810099</v>
      </c>
      <c r="H2388" s="13">
        <v>200.87223028849701</v>
      </c>
      <c r="I2388" s="13">
        <v>192.212232743811</v>
      </c>
      <c r="J2388" s="13">
        <v>180.99674955796101</v>
      </c>
      <c r="K2388" s="13">
        <v>395.374362753767</v>
      </c>
      <c r="L2388" s="13">
        <v>164.53823794716101</v>
      </c>
      <c r="M2388" s="13">
        <v>127.615576221228</v>
      </c>
      <c r="N2388" s="13">
        <v>136.41578975341901</v>
      </c>
      <c r="O2388" s="13">
        <v>265.26857115408302</v>
      </c>
      <c r="P2388" s="13">
        <v>273.410527943479</v>
      </c>
    </row>
    <row r="2389" spans="1:16">
      <c r="A2389" s="12">
        <v>2018</v>
      </c>
      <c r="B2389" s="12" t="s">
        <v>93</v>
      </c>
      <c r="C2389" t="s">
        <v>3286</v>
      </c>
      <c r="D2389">
        <f>IF(B2389="","",VLOOKUP(B2389,'Regionalism Code'!E:G,2,FALSE))</f>
        <v>1505</v>
      </c>
      <c r="E2389" s="12" t="s">
        <v>93</v>
      </c>
      <c r="F2389">
        <f>IF(E2389="","",VLOOKUP(E2389,'Regionalism Code'!G:H,2,FALSE))</f>
        <v>1505</v>
      </c>
      <c r="G2389" s="13">
        <v>203.24579736692999</v>
      </c>
      <c r="H2389" s="13">
        <v>200.84049861700001</v>
      </c>
      <c r="I2389" s="13">
        <v>186.01215087855101</v>
      </c>
      <c r="J2389" s="13">
        <v>189.67346343011599</v>
      </c>
      <c r="K2389" s="13">
        <v>365.724057307348</v>
      </c>
      <c r="L2389" s="13">
        <v>159.77073863930201</v>
      </c>
      <c r="M2389" s="13">
        <v>122.355447514026</v>
      </c>
      <c r="N2389" s="13">
        <v>137.369708820075</v>
      </c>
      <c r="O2389" s="13">
        <v>259.48281763083003</v>
      </c>
      <c r="P2389" s="13">
        <v>242.51675182545699</v>
      </c>
    </row>
    <row r="2390" spans="1:16">
      <c r="A2390" s="12">
        <v>2018</v>
      </c>
      <c r="B2390" s="12" t="s">
        <v>95</v>
      </c>
      <c r="C2390" t="s">
        <v>3287</v>
      </c>
      <c r="D2390">
        <f>IF(B2390="","",VLOOKUP(B2390,'Regionalism Code'!E:G,2,FALSE))</f>
        <v>1506</v>
      </c>
      <c r="E2390" s="12" t="s">
        <v>95</v>
      </c>
      <c r="F2390">
        <f>IF(E2390="","",VLOOKUP(E2390,'Regionalism Code'!G:H,2,FALSE))</f>
        <v>1506</v>
      </c>
      <c r="G2390" s="13">
        <v>232.75047520939501</v>
      </c>
      <c r="H2390" s="13">
        <v>233.30547389943399</v>
      </c>
      <c r="I2390" s="13">
        <v>206.556954102996</v>
      </c>
      <c r="J2390" s="13">
        <v>207.02455335181401</v>
      </c>
      <c r="K2390" s="13">
        <v>399.31617105853502</v>
      </c>
      <c r="L2390" s="13">
        <v>179.92370961590001</v>
      </c>
      <c r="M2390" s="13">
        <v>171.90764859531799</v>
      </c>
      <c r="N2390" s="13">
        <v>136.83494955102799</v>
      </c>
      <c r="O2390" s="13">
        <v>268.89200943910998</v>
      </c>
      <c r="P2390" s="13">
        <v>278.52989443210998</v>
      </c>
    </row>
    <row r="2391" spans="1:16">
      <c r="A2391" s="12">
        <v>2018</v>
      </c>
      <c r="B2391" s="12" t="s">
        <v>97</v>
      </c>
      <c r="C2391" t="s">
        <v>3288</v>
      </c>
      <c r="D2391">
        <f>IF(B2391="","",VLOOKUP(B2391,'Regionalism Code'!E:G,2,FALSE))</f>
        <v>1507</v>
      </c>
      <c r="E2391" s="12" t="s">
        <v>97</v>
      </c>
      <c r="F2391">
        <f>IF(E2391="","",VLOOKUP(E2391,'Regionalism Code'!G:H,2,FALSE))</f>
        <v>1507</v>
      </c>
      <c r="G2391" s="13">
        <v>214.11424095664401</v>
      </c>
      <c r="H2391" s="13">
        <v>206.44552293081699</v>
      </c>
      <c r="I2391" s="13">
        <v>209.83585755671899</v>
      </c>
      <c r="J2391" s="13">
        <v>205.70004964255099</v>
      </c>
      <c r="K2391" s="13">
        <v>417.99147430135997</v>
      </c>
      <c r="L2391" s="13">
        <v>179.84901207795801</v>
      </c>
      <c r="M2391" s="13">
        <v>167.64991075364</v>
      </c>
      <c r="N2391" s="13">
        <v>139.54512603261301</v>
      </c>
      <c r="O2391" s="13">
        <v>272.76442808794002</v>
      </c>
      <c r="P2391" s="13">
        <v>247.22381634991299</v>
      </c>
    </row>
    <row r="2392" spans="1:16">
      <c r="A2392" s="12">
        <v>2018</v>
      </c>
      <c r="B2392" s="12" t="s">
        <v>99</v>
      </c>
      <c r="C2392" t="s">
        <v>3289</v>
      </c>
      <c r="D2392">
        <f>IF(B2392="","",VLOOKUP(B2392,'Regionalism Code'!E:G,2,FALSE))</f>
        <v>1508</v>
      </c>
      <c r="E2392" s="12" t="s">
        <v>99</v>
      </c>
      <c r="F2392">
        <f>IF(E2392="","",VLOOKUP(E2392,'Regionalism Code'!G:H,2,FALSE))</f>
        <v>1508</v>
      </c>
      <c r="G2392" s="13">
        <v>219.91575588559701</v>
      </c>
      <c r="H2392" s="13">
        <v>217.863087083707</v>
      </c>
      <c r="I2392" s="13">
        <v>196.10703789627701</v>
      </c>
      <c r="J2392" s="13">
        <v>200.88356814780201</v>
      </c>
      <c r="K2392" s="13">
        <v>395.58251112936603</v>
      </c>
      <c r="L2392" s="13">
        <v>158.59336586626</v>
      </c>
      <c r="M2392" s="13">
        <v>137.78298794527799</v>
      </c>
      <c r="N2392" s="13">
        <v>138.978118856105</v>
      </c>
      <c r="O2392" s="13">
        <v>263.92812901556903</v>
      </c>
      <c r="P2392" s="13">
        <v>269.97129782572398</v>
      </c>
    </row>
    <row r="2393" spans="1:16">
      <c r="A2393" s="12">
        <v>2018</v>
      </c>
      <c r="B2393" s="12" t="s">
        <v>100</v>
      </c>
      <c r="C2393" t="s">
        <v>3290</v>
      </c>
      <c r="D2393">
        <f>IF(B2393="","",VLOOKUP(B2393,'Regionalism Code'!E:G,2,FALSE))</f>
        <v>1509</v>
      </c>
      <c r="E2393" s="12" t="s">
        <v>100</v>
      </c>
      <c r="F2393">
        <f>IF(E2393="","",VLOOKUP(E2393,'Regionalism Code'!G:H,2,FALSE))</f>
        <v>1509</v>
      </c>
      <c r="G2393" s="13">
        <v>202.143614684532</v>
      </c>
      <c r="H2393" s="13">
        <v>197.73560822508199</v>
      </c>
      <c r="I2393" s="13">
        <v>200.10795068300999</v>
      </c>
      <c r="J2393" s="13">
        <v>199.412879007822</v>
      </c>
      <c r="K2393" s="13">
        <v>398.05157423973202</v>
      </c>
      <c r="L2393" s="13">
        <v>170.688782498525</v>
      </c>
      <c r="M2393" s="13">
        <v>153.662682659024</v>
      </c>
      <c r="N2393" s="13">
        <v>137.298998818027</v>
      </c>
      <c r="O2393" s="13">
        <v>259.56456360044803</v>
      </c>
      <c r="P2393" s="13">
        <v>220.41026860462901</v>
      </c>
    </row>
    <row r="2394" spans="1:16">
      <c r="A2394" s="12">
        <v>2018</v>
      </c>
      <c r="B2394" s="12" t="s">
        <v>101</v>
      </c>
      <c r="C2394" t="s">
        <v>3291</v>
      </c>
      <c r="D2394">
        <f>IF(B2394="","",VLOOKUP(B2394,'Regionalism Code'!E:G,2,FALSE))</f>
        <v>1522</v>
      </c>
      <c r="E2394" s="12" t="s">
        <v>101</v>
      </c>
      <c r="F2394">
        <f>IF(E2394="","",VLOOKUP(E2394,'Regionalism Code'!G:H,2,FALSE))</f>
        <v>1522</v>
      </c>
      <c r="G2394" s="13">
        <v>201.693164109679</v>
      </c>
      <c r="H2394" s="13">
        <v>199.134869367401</v>
      </c>
      <c r="I2394" s="13">
        <v>188.63855603536999</v>
      </c>
      <c r="J2394" s="13">
        <v>191.63726679320601</v>
      </c>
      <c r="K2394" s="13">
        <v>383.45357127589898</v>
      </c>
      <c r="L2394" s="13">
        <v>153.19705260029701</v>
      </c>
      <c r="M2394" s="13">
        <v>120.993217313874</v>
      </c>
      <c r="N2394" s="13">
        <v>136.860840130219</v>
      </c>
      <c r="O2394" s="13">
        <v>266.14066992388501</v>
      </c>
      <c r="P2394" s="13">
        <v>233.87523956720599</v>
      </c>
    </row>
    <row r="2395" spans="1:16">
      <c r="A2395" s="12">
        <v>2018</v>
      </c>
      <c r="B2395" s="12" t="s">
        <v>103</v>
      </c>
      <c r="C2395" t="s">
        <v>3292</v>
      </c>
      <c r="D2395">
        <f>IF(B2395="","",VLOOKUP(B2395,'Regionalism Code'!E:G,2,FALSE))</f>
        <v>1525</v>
      </c>
      <c r="E2395" s="12" t="s">
        <v>103</v>
      </c>
      <c r="F2395">
        <f>IF(E2395="","",VLOOKUP(E2395,'Regionalism Code'!G:H,2,FALSE))</f>
        <v>1525</v>
      </c>
      <c r="G2395" s="13">
        <v>222.89510657476299</v>
      </c>
      <c r="H2395" s="13">
        <v>221.26913116837201</v>
      </c>
      <c r="I2395" s="13">
        <v>212.40844373880199</v>
      </c>
      <c r="J2395" s="13">
        <v>210.668651353549</v>
      </c>
      <c r="K2395" s="13">
        <v>438.94411278128399</v>
      </c>
      <c r="L2395" s="13">
        <v>177.28422213078801</v>
      </c>
      <c r="M2395" s="13">
        <v>162.10040586028799</v>
      </c>
      <c r="N2395" s="13">
        <v>140.54589488171399</v>
      </c>
      <c r="O2395" s="13">
        <v>274.62655992375602</v>
      </c>
      <c r="P2395" s="13">
        <v>247.33361432090999</v>
      </c>
    </row>
    <row r="2396" spans="1:16">
      <c r="A2396" s="12">
        <v>2018</v>
      </c>
      <c r="B2396" s="12" t="s">
        <v>105</v>
      </c>
      <c r="C2396" t="s">
        <v>3293</v>
      </c>
      <c r="D2396">
        <f>IF(B2396="","",VLOOKUP(B2396,'Regionalism Code'!E:G,2,FALSE))</f>
        <v>1529</v>
      </c>
      <c r="E2396" s="12" t="s">
        <v>105</v>
      </c>
      <c r="F2396">
        <f>IF(E2396="","",VLOOKUP(E2396,'Regionalism Code'!G:H,2,FALSE))</f>
        <v>1529</v>
      </c>
      <c r="G2396" s="13">
        <v>239.44520434311301</v>
      </c>
      <c r="H2396" s="13">
        <v>241.98156106071599</v>
      </c>
      <c r="I2396" s="13">
        <v>225.19233142071599</v>
      </c>
      <c r="J2396" s="13">
        <v>227.23489236670301</v>
      </c>
      <c r="K2396" s="13">
        <v>439.095066096219</v>
      </c>
      <c r="L2396" s="13">
        <v>195.56708252963799</v>
      </c>
      <c r="M2396" s="13">
        <v>201.433037982511</v>
      </c>
      <c r="N2396" s="13">
        <v>142.159890561655</v>
      </c>
      <c r="O2396" s="13">
        <v>278.73041043958699</v>
      </c>
      <c r="P2396" s="13">
        <v>256.98457618678299</v>
      </c>
    </row>
    <row r="2397" spans="1:16">
      <c r="A2397" s="12">
        <v>2018</v>
      </c>
      <c r="B2397" s="12" t="s">
        <v>108</v>
      </c>
      <c r="C2397" t="s">
        <v>3294</v>
      </c>
      <c r="D2397">
        <f>IF(B2397="","",VLOOKUP(B2397,'Regionalism Code'!E:G,2,FALSE))</f>
        <v>2101</v>
      </c>
      <c r="E2397" s="12" t="s">
        <v>108</v>
      </c>
      <c r="F2397">
        <f>IF(E2397="","",VLOOKUP(E2397,'Regionalism Code'!G:H,2,FALSE))</f>
        <v>2101</v>
      </c>
      <c r="G2397" s="13">
        <v>254.393199981122</v>
      </c>
      <c r="H2397" s="13">
        <v>248.45031843179399</v>
      </c>
      <c r="I2397" s="13">
        <v>248.61460225394799</v>
      </c>
      <c r="J2397" s="13">
        <v>264.62712861091097</v>
      </c>
      <c r="K2397" s="13">
        <v>517.20804772732299</v>
      </c>
      <c r="L2397" s="13">
        <v>212.66668191077699</v>
      </c>
      <c r="M2397" s="13">
        <v>196.301776365021</v>
      </c>
      <c r="N2397" s="13">
        <v>153.57066201325301</v>
      </c>
      <c r="O2397" s="13">
        <v>330.21521703165098</v>
      </c>
      <c r="P2397" s="13">
        <v>284.53268490276201</v>
      </c>
    </row>
    <row r="2398" spans="1:16">
      <c r="A2398" s="12">
        <v>2018</v>
      </c>
      <c r="B2398" s="12" t="s">
        <v>110</v>
      </c>
      <c r="C2398" t="s">
        <v>3295</v>
      </c>
      <c r="D2398">
        <f>IF(B2398="","",VLOOKUP(B2398,'Regionalism Code'!E:G,2,FALSE))</f>
        <v>2102</v>
      </c>
      <c r="E2398" s="12" t="s">
        <v>110</v>
      </c>
      <c r="F2398">
        <f>IF(E2398="","",VLOOKUP(E2398,'Regionalism Code'!G:H,2,FALSE))</f>
        <v>2102</v>
      </c>
      <c r="G2398" s="13">
        <v>253.97112544969301</v>
      </c>
      <c r="H2398" s="13">
        <v>247.68298115381199</v>
      </c>
      <c r="I2398" s="13">
        <v>249.37187763782001</v>
      </c>
      <c r="J2398" s="13">
        <v>265.83949912676701</v>
      </c>
      <c r="K2398" s="13">
        <v>496.79406715530899</v>
      </c>
      <c r="L2398" s="13">
        <v>219.94478515606701</v>
      </c>
      <c r="M2398" s="13">
        <v>209.282283559728</v>
      </c>
      <c r="N2398" s="13">
        <v>153.72113295224199</v>
      </c>
      <c r="O2398" s="13">
        <v>332.09193978953601</v>
      </c>
      <c r="P2398" s="13">
        <v>283.10757071323798</v>
      </c>
    </row>
    <row r="2399" spans="1:16">
      <c r="A2399" s="12">
        <v>2018</v>
      </c>
      <c r="B2399" s="12" t="s">
        <v>112</v>
      </c>
      <c r="C2399" t="s">
        <v>3296</v>
      </c>
      <c r="D2399">
        <f>IF(B2399="","",VLOOKUP(B2399,'Regionalism Code'!E:G,2,FALSE))</f>
        <v>2103</v>
      </c>
      <c r="E2399" s="12" t="s">
        <v>112</v>
      </c>
      <c r="F2399">
        <f>IF(E2399="","",VLOOKUP(E2399,'Regionalism Code'!G:H,2,FALSE))</f>
        <v>2103</v>
      </c>
      <c r="G2399" s="13">
        <v>226.63749217854399</v>
      </c>
      <c r="H2399" s="13">
        <v>210.860655313694</v>
      </c>
      <c r="I2399" s="13">
        <v>226.580774254609</v>
      </c>
      <c r="J2399" s="13">
        <v>231.40172602790099</v>
      </c>
      <c r="K2399" s="13">
        <v>458.44361469714897</v>
      </c>
      <c r="L2399" s="13">
        <v>202.78122242763101</v>
      </c>
      <c r="M2399" s="13">
        <v>179.91377999356001</v>
      </c>
      <c r="N2399" s="13">
        <v>144.33143615207101</v>
      </c>
      <c r="O2399" s="13">
        <v>300.77170396989999</v>
      </c>
      <c r="P2399" s="13">
        <v>278.849267177049</v>
      </c>
    </row>
    <row r="2400" spans="1:16">
      <c r="A2400" s="12">
        <v>2018</v>
      </c>
      <c r="B2400" s="12" t="s">
        <v>114</v>
      </c>
      <c r="C2400" t="s">
        <v>3297</v>
      </c>
      <c r="D2400">
        <f>IF(B2400="","",VLOOKUP(B2400,'Regionalism Code'!E:G,2,FALSE))</f>
        <v>2104</v>
      </c>
      <c r="E2400" s="12" t="s">
        <v>114</v>
      </c>
      <c r="F2400">
        <f>IF(E2400="","",VLOOKUP(E2400,'Regionalism Code'!G:H,2,FALSE))</f>
        <v>2104</v>
      </c>
      <c r="G2400" s="13">
        <v>225.96367122830901</v>
      </c>
      <c r="H2400" s="13">
        <v>212.29707539320901</v>
      </c>
      <c r="I2400" s="13">
        <v>224.55049882827799</v>
      </c>
      <c r="J2400" s="13">
        <v>222.790779976138</v>
      </c>
      <c r="K2400" s="13">
        <v>444.33907134122398</v>
      </c>
      <c r="L2400" s="13">
        <v>199.868175425196</v>
      </c>
      <c r="M2400" s="13">
        <v>183.019245546126</v>
      </c>
      <c r="N2400" s="13">
        <v>142.096659798704</v>
      </c>
      <c r="O2400" s="13">
        <v>309.24824680135498</v>
      </c>
      <c r="P2400" s="13">
        <v>273.672318218908</v>
      </c>
    </row>
    <row r="2401" spans="1:16">
      <c r="A2401" s="12">
        <v>2018</v>
      </c>
      <c r="B2401" s="12" t="s">
        <v>116</v>
      </c>
      <c r="C2401" t="s">
        <v>3298</v>
      </c>
      <c r="D2401">
        <f>IF(B2401="","",VLOOKUP(B2401,'Regionalism Code'!E:G,2,FALSE))</f>
        <v>2105</v>
      </c>
      <c r="E2401" s="12" t="s">
        <v>116</v>
      </c>
      <c r="F2401">
        <f>IF(E2401="","",VLOOKUP(E2401,'Regionalism Code'!G:H,2,FALSE))</f>
        <v>2105</v>
      </c>
      <c r="G2401" s="13">
        <v>220.84237678353301</v>
      </c>
      <c r="H2401" s="13">
        <v>204.46129539242099</v>
      </c>
      <c r="I2401" s="13">
        <v>221.62056994762301</v>
      </c>
      <c r="J2401" s="13">
        <v>216.75461811955</v>
      </c>
      <c r="K2401" s="13">
        <v>453.28154942602299</v>
      </c>
      <c r="L2401" s="13">
        <v>189.96454718323</v>
      </c>
      <c r="M2401" s="13">
        <v>180.43368301757201</v>
      </c>
      <c r="N2401" s="13">
        <v>139.34021572794401</v>
      </c>
      <c r="O2401" s="13">
        <v>291.73586213804998</v>
      </c>
      <c r="P2401" s="13">
        <v>273.53183652663802</v>
      </c>
    </row>
    <row r="2402" spans="1:16">
      <c r="A2402" s="12">
        <v>2018</v>
      </c>
      <c r="B2402" s="12" t="s">
        <v>118</v>
      </c>
      <c r="C2402" t="s">
        <v>3299</v>
      </c>
      <c r="D2402">
        <f>IF(B2402="","",VLOOKUP(B2402,'Regionalism Code'!E:G,2,FALSE))</f>
        <v>2106</v>
      </c>
      <c r="E2402" s="12" t="s">
        <v>118</v>
      </c>
      <c r="F2402">
        <f>IF(E2402="","",VLOOKUP(E2402,'Regionalism Code'!G:H,2,FALSE))</f>
        <v>2106</v>
      </c>
      <c r="G2402" s="13">
        <v>221.80625392715999</v>
      </c>
      <c r="H2402" s="13">
        <v>204.806927777098</v>
      </c>
      <c r="I2402" s="13">
        <v>225.10054676605901</v>
      </c>
      <c r="J2402" s="13">
        <v>212.73804559795801</v>
      </c>
      <c r="K2402" s="13">
        <v>475.163743956085</v>
      </c>
      <c r="L2402" s="13">
        <v>186.355051584807</v>
      </c>
      <c r="M2402" s="13">
        <v>177.52177937088999</v>
      </c>
      <c r="N2402" s="13">
        <v>141.16935443429099</v>
      </c>
      <c r="O2402" s="13">
        <v>295.91673450137102</v>
      </c>
      <c r="P2402" s="13">
        <v>271.96505483852002</v>
      </c>
    </row>
    <row r="2403" spans="1:16">
      <c r="A2403" s="12">
        <v>2018</v>
      </c>
      <c r="B2403" s="12" t="s">
        <v>120</v>
      </c>
      <c r="C2403" t="s">
        <v>3300</v>
      </c>
      <c r="D2403">
        <f>IF(B2403="","",VLOOKUP(B2403,'Regionalism Code'!E:G,2,FALSE))</f>
        <v>2107</v>
      </c>
      <c r="E2403" s="12" t="s">
        <v>120</v>
      </c>
      <c r="F2403">
        <f>IF(E2403="","",VLOOKUP(E2403,'Regionalism Code'!G:H,2,FALSE))</f>
        <v>2107</v>
      </c>
      <c r="G2403" s="13">
        <v>217.07927293727499</v>
      </c>
      <c r="H2403" s="13">
        <v>203.561197566853</v>
      </c>
      <c r="I2403" s="13">
        <v>211.81040797937399</v>
      </c>
      <c r="J2403" s="13">
        <v>211.30387807367799</v>
      </c>
      <c r="K2403" s="13">
        <v>434.16524174455401</v>
      </c>
      <c r="L2403" s="13">
        <v>176.39992179720201</v>
      </c>
      <c r="M2403" s="13">
        <v>155.793691962906</v>
      </c>
      <c r="N2403" s="13">
        <v>141.13521622110301</v>
      </c>
      <c r="O2403" s="13">
        <v>290.00791036284699</v>
      </c>
      <c r="P2403" s="13">
        <v>271.30336779262302</v>
      </c>
    </row>
    <row r="2404" spans="1:16">
      <c r="A2404" s="12">
        <v>2018</v>
      </c>
      <c r="B2404" s="12" t="s">
        <v>122</v>
      </c>
      <c r="C2404" t="s">
        <v>3301</v>
      </c>
      <c r="D2404">
        <f>IF(B2404="","",VLOOKUP(B2404,'Regionalism Code'!E:G,2,FALSE))</f>
        <v>2108</v>
      </c>
      <c r="E2404" s="12" t="s">
        <v>122</v>
      </c>
      <c r="F2404">
        <f>IF(E2404="","",VLOOKUP(E2404,'Regionalism Code'!G:H,2,FALSE))</f>
        <v>2108</v>
      </c>
      <c r="G2404" s="13">
        <v>224.625542907534</v>
      </c>
      <c r="H2404" s="13">
        <v>214.88429124754401</v>
      </c>
      <c r="I2404" s="13">
        <v>218.61738746883299</v>
      </c>
      <c r="J2404" s="13">
        <v>210.093078952545</v>
      </c>
      <c r="K2404" s="13">
        <v>455.02394022117801</v>
      </c>
      <c r="L2404" s="13">
        <v>180.39379166152401</v>
      </c>
      <c r="M2404" s="13">
        <v>164.386673447475</v>
      </c>
      <c r="N2404" s="13">
        <v>142.03158804425601</v>
      </c>
      <c r="O2404" s="13">
        <v>297.756600302582</v>
      </c>
      <c r="P2404" s="13">
        <v>267.72250106903499</v>
      </c>
    </row>
    <row r="2405" spans="1:16">
      <c r="A2405" s="12">
        <v>2018</v>
      </c>
      <c r="B2405" s="12" t="s">
        <v>124</v>
      </c>
      <c r="C2405" t="s">
        <v>3302</v>
      </c>
      <c r="D2405">
        <f>IF(B2405="","",VLOOKUP(B2405,'Regionalism Code'!E:G,2,FALSE))</f>
        <v>2109</v>
      </c>
      <c r="E2405" s="12" t="s">
        <v>124</v>
      </c>
      <c r="F2405">
        <f>IF(E2405="","",VLOOKUP(E2405,'Regionalism Code'!G:H,2,FALSE))</f>
        <v>2109</v>
      </c>
      <c r="G2405" s="13">
        <v>206.35034823538399</v>
      </c>
      <c r="H2405" s="13">
        <v>195.78959692684001</v>
      </c>
      <c r="I2405" s="13">
        <v>205.69838330532099</v>
      </c>
      <c r="J2405" s="13">
        <v>200.413050471296</v>
      </c>
      <c r="K2405" s="13">
        <v>404.33707839044001</v>
      </c>
      <c r="L2405" s="13">
        <v>173.58736152958599</v>
      </c>
      <c r="M2405" s="13">
        <v>157.396594241179</v>
      </c>
      <c r="N2405" s="13">
        <v>136.427795983089</v>
      </c>
      <c r="O2405" s="13">
        <v>296.90060847038501</v>
      </c>
      <c r="P2405" s="13">
        <v>242.41911596710301</v>
      </c>
    </row>
    <row r="2406" spans="1:16">
      <c r="A2406" s="12">
        <v>2018</v>
      </c>
      <c r="B2406" s="12" t="s">
        <v>126</v>
      </c>
      <c r="C2406" t="s">
        <v>3303</v>
      </c>
      <c r="D2406">
        <f>IF(B2406="","",VLOOKUP(B2406,'Regionalism Code'!E:G,2,FALSE))</f>
        <v>2110</v>
      </c>
      <c r="E2406" s="12" t="s">
        <v>126</v>
      </c>
      <c r="F2406">
        <f>IF(E2406="","",VLOOKUP(E2406,'Regionalism Code'!G:H,2,FALSE))</f>
        <v>2110</v>
      </c>
      <c r="G2406" s="13">
        <v>218.94290647763</v>
      </c>
      <c r="H2406" s="13">
        <v>205.91983398767101</v>
      </c>
      <c r="I2406" s="13">
        <v>219.60168831734899</v>
      </c>
      <c r="J2406" s="13">
        <v>215.98464583278101</v>
      </c>
      <c r="K2406" s="13">
        <v>465.56392732726403</v>
      </c>
      <c r="L2406" s="13">
        <v>189.59934657129099</v>
      </c>
      <c r="M2406" s="13">
        <v>165.845708193859</v>
      </c>
      <c r="N2406" s="13">
        <v>140.10805281184199</v>
      </c>
      <c r="O2406" s="13">
        <v>286.13702115938202</v>
      </c>
      <c r="P2406" s="13">
        <v>260.761152226305</v>
      </c>
    </row>
    <row r="2407" spans="1:16">
      <c r="A2407" s="12">
        <v>2018</v>
      </c>
      <c r="B2407" s="12" t="s">
        <v>128</v>
      </c>
      <c r="C2407" t="s">
        <v>3304</v>
      </c>
      <c r="D2407">
        <f>IF(B2407="","",VLOOKUP(B2407,'Regionalism Code'!E:G,2,FALSE))</f>
        <v>2111</v>
      </c>
      <c r="E2407" s="12" t="s">
        <v>128</v>
      </c>
      <c r="F2407">
        <f>IF(E2407="","",VLOOKUP(E2407,'Regionalism Code'!G:H,2,FALSE))</f>
        <v>2111</v>
      </c>
      <c r="G2407" s="13">
        <v>233.793345662159</v>
      </c>
      <c r="H2407" s="13">
        <v>222.240538258512</v>
      </c>
      <c r="I2407" s="13">
        <v>234.494585721303</v>
      </c>
      <c r="J2407" s="13">
        <v>224.68129363470001</v>
      </c>
      <c r="K2407" s="13">
        <v>495.96277150722301</v>
      </c>
      <c r="L2407" s="13">
        <v>191.89231476532399</v>
      </c>
      <c r="M2407" s="13">
        <v>196.76799084747699</v>
      </c>
      <c r="N2407" s="13">
        <v>141.024230796979</v>
      </c>
      <c r="O2407" s="13">
        <v>300.34012390551402</v>
      </c>
      <c r="P2407" s="13">
        <v>270.68055707186699</v>
      </c>
    </row>
    <row r="2408" spans="1:16">
      <c r="A2408" s="12">
        <v>2018</v>
      </c>
      <c r="B2408" s="12" t="s">
        <v>130</v>
      </c>
      <c r="C2408" t="s">
        <v>3305</v>
      </c>
      <c r="D2408">
        <f>IF(B2408="","",VLOOKUP(B2408,'Regionalism Code'!E:G,2,FALSE))</f>
        <v>2112</v>
      </c>
      <c r="E2408" s="12" t="s">
        <v>130</v>
      </c>
      <c r="F2408">
        <f>IF(E2408="","",VLOOKUP(E2408,'Regionalism Code'!G:H,2,FALSE))</f>
        <v>2112</v>
      </c>
      <c r="G2408" s="13">
        <v>207.35253521366499</v>
      </c>
      <c r="H2408" s="13">
        <v>186.75004199235499</v>
      </c>
      <c r="I2408" s="13">
        <v>211.84023607133099</v>
      </c>
      <c r="J2408" s="13">
        <v>196.34012202372099</v>
      </c>
      <c r="K2408" s="13">
        <v>454.403648413844</v>
      </c>
      <c r="L2408" s="13">
        <v>170.914031426246</v>
      </c>
      <c r="M2408" s="13">
        <v>158.447861049181</v>
      </c>
      <c r="N2408" s="13">
        <v>137.10872708999801</v>
      </c>
      <c r="O2408" s="13">
        <v>276.76922112188299</v>
      </c>
      <c r="P2408" s="13">
        <v>267.23943550623</v>
      </c>
    </row>
    <row r="2409" spans="1:16">
      <c r="A2409" s="12">
        <v>2018</v>
      </c>
      <c r="B2409" s="12" t="s">
        <v>132</v>
      </c>
      <c r="C2409" t="s">
        <v>3306</v>
      </c>
      <c r="D2409">
        <f>IF(B2409="","",VLOOKUP(B2409,'Regionalism Code'!E:G,2,FALSE))</f>
        <v>2113</v>
      </c>
      <c r="E2409" s="12" t="s">
        <v>132</v>
      </c>
      <c r="F2409">
        <f>IF(E2409="","",VLOOKUP(E2409,'Regionalism Code'!G:H,2,FALSE))</f>
        <v>2113</v>
      </c>
      <c r="G2409" s="13">
        <v>196.276454098459</v>
      </c>
      <c r="H2409" s="13">
        <v>179.62389127064</v>
      </c>
      <c r="I2409" s="13">
        <v>196.647310836819</v>
      </c>
      <c r="J2409" s="13">
        <v>174.89695573682101</v>
      </c>
      <c r="K2409" s="13">
        <v>393.602480300134</v>
      </c>
      <c r="L2409" s="13">
        <v>164.05312770581</v>
      </c>
      <c r="M2409" s="13">
        <v>147.56257842064699</v>
      </c>
      <c r="N2409" s="13">
        <v>134.478155101271</v>
      </c>
      <c r="O2409" s="13">
        <v>272.78585412454498</v>
      </c>
      <c r="P2409" s="13">
        <v>250.60103233268001</v>
      </c>
    </row>
    <row r="2410" spans="1:16">
      <c r="A2410" s="12">
        <v>2018</v>
      </c>
      <c r="B2410" s="12" t="s">
        <v>134</v>
      </c>
      <c r="C2410" t="s">
        <v>3307</v>
      </c>
      <c r="D2410">
        <f>IF(B2410="","",VLOOKUP(B2410,'Regionalism Code'!E:G,2,FALSE))</f>
        <v>2114</v>
      </c>
      <c r="E2410" s="12" t="s">
        <v>134</v>
      </c>
      <c r="F2410">
        <f>IF(E2410="","",VLOOKUP(E2410,'Regionalism Code'!G:H,2,FALSE))</f>
        <v>2114</v>
      </c>
      <c r="G2410" s="13">
        <v>216.615419506926</v>
      </c>
      <c r="H2410" s="13">
        <v>196.05593691493601</v>
      </c>
      <c r="I2410" s="13">
        <v>228.75191865550599</v>
      </c>
      <c r="J2410" s="13">
        <v>222.151830401068</v>
      </c>
      <c r="K2410" s="13">
        <v>518.61178139078095</v>
      </c>
      <c r="L2410" s="13">
        <v>179.182204518227</v>
      </c>
      <c r="M2410" s="13">
        <v>163.65997560056499</v>
      </c>
      <c r="N2410" s="13">
        <v>143.758344681295</v>
      </c>
      <c r="O2410" s="13">
        <v>288.51537461229998</v>
      </c>
      <c r="P2410" s="13">
        <v>262.46178940349301</v>
      </c>
    </row>
    <row r="2411" spans="1:16">
      <c r="A2411" s="12">
        <v>2018</v>
      </c>
      <c r="B2411" s="12" t="s">
        <v>137</v>
      </c>
      <c r="C2411" t="s">
        <v>3308</v>
      </c>
      <c r="D2411">
        <f>IF(B2411="","",VLOOKUP(B2411,'Regionalism Code'!E:G,2,FALSE))</f>
        <v>2201</v>
      </c>
      <c r="E2411" s="12" t="s">
        <v>137</v>
      </c>
      <c r="F2411">
        <f>IF(E2411="","",VLOOKUP(E2411,'Regionalism Code'!G:H,2,FALSE))</f>
        <v>2201</v>
      </c>
      <c r="G2411" s="13">
        <v>240.52497793963099</v>
      </c>
      <c r="H2411" s="13">
        <v>234.45328167088701</v>
      </c>
      <c r="I2411" s="13">
        <v>229.72537565741999</v>
      </c>
      <c r="J2411" s="13">
        <v>241.025446712655</v>
      </c>
      <c r="K2411" s="13">
        <v>454.859847410849</v>
      </c>
      <c r="L2411" s="13">
        <v>203.491430638775</v>
      </c>
      <c r="M2411" s="13">
        <v>181.73914142213999</v>
      </c>
      <c r="N2411" s="13">
        <v>148.203946538531</v>
      </c>
      <c r="O2411" s="13">
        <v>313.89600824515702</v>
      </c>
      <c r="P2411" s="13">
        <v>280.21291801478202</v>
      </c>
    </row>
    <row r="2412" spans="1:16">
      <c r="A2412" s="12">
        <v>2018</v>
      </c>
      <c r="B2412" s="12" t="s">
        <v>139</v>
      </c>
      <c r="C2412" t="s">
        <v>3225</v>
      </c>
      <c r="D2412">
        <f>IF(B2412="","",VLOOKUP(B2412,'Regionalism Code'!E:G,2,FALSE))</f>
        <v>2202</v>
      </c>
      <c r="E2412" s="12" t="s">
        <v>139</v>
      </c>
      <c r="F2412">
        <f>IF(E2412="","",VLOOKUP(E2412,'Regionalism Code'!G:H,2,FALSE))</f>
        <v>2202</v>
      </c>
      <c r="G2412" s="13">
        <v>227.803996483134</v>
      </c>
      <c r="H2412" s="13">
        <v>210.003382885414</v>
      </c>
      <c r="I2412" s="13">
        <v>216.69491131501101</v>
      </c>
      <c r="J2412" s="13">
        <v>218.40368986355901</v>
      </c>
      <c r="K2412" s="13">
        <v>424.05704742400502</v>
      </c>
      <c r="L2412" s="13">
        <v>193.82334953470601</v>
      </c>
      <c r="M2412" s="13">
        <v>175.805116599001</v>
      </c>
      <c r="N2412" s="13">
        <v>143.243548933314</v>
      </c>
      <c r="O2412" s="13">
        <v>282.65432829134301</v>
      </c>
      <c r="P2412" s="13">
        <v>306.78221870169</v>
      </c>
    </row>
    <row r="2413" spans="1:16">
      <c r="A2413" s="12">
        <v>2018</v>
      </c>
      <c r="B2413" s="12" t="s">
        <v>141</v>
      </c>
      <c r="C2413" t="s">
        <v>3309</v>
      </c>
      <c r="D2413">
        <f>IF(B2413="","",VLOOKUP(B2413,'Regionalism Code'!E:G,2,FALSE))</f>
        <v>2203</v>
      </c>
      <c r="E2413" s="12" t="s">
        <v>141</v>
      </c>
      <c r="F2413">
        <f>IF(E2413="","",VLOOKUP(E2413,'Regionalism Code'!G:H,2,FALSE))</f>
        <v>2203</v>
      </c>
      <c r="G2413" s="13">
        <v>207.39855609895</v>
      </c>
      <c r="H2413" s="13">
        <v>190.17393510641301</v>
      </c>
      <c r="I2413" s="13">
        <v>203.67644313321901</v>
      </c>
      <c r="J2413" s="13">
        <v>192.474770158409</v>
      </c>
      <c r="K2413" s="13">
        <v>405.21597584390003</v>
      </c>
      <c r="L2413" s="13">
        <v>177.37724029593301</v>
      </c>
      <c r="M2413" s="13">
        <v>159.265439312165</v>
      </c>
      <c r="N2413" s="13">
        <v>136.597306875257</v>
      </c>
      <c r="O2413" s="13">
        <v>271.08354494937799</v>
      </c>
      <c r="P2413" s="13">
        <v>271.05031466979102</v>
      </c>
    </row>
    <row r="2414" spans="1:16">
      <c r="A2414" s="12">
        <v>2018</v>
      </c>
      <c r="B2414" s="12" t="s">
        <v>143</v>
      </c>
      <c r="C2414" t="s">
        <v>3310</v>
      </c>
      <c r="D2414">
        <f>IF(B2414="","",VLOOKUP(B2414,'Regionalism Code'!E:G,2,FALSE))</f>
        <v>2204</v>
      </c>
      <c r="E2414" s="12" t="s">
        <v>143</v>
      </c>
      <c r="F2414">
        <f>IF(E2414="","",VLOOKUP(E2414,'Regionalism Code'!G:H,2,FALSE))</f>
        <v>2204</v>
      </c>
      <c r="G2414" s="13">
        <v>207.49016811202901</v>
      </c>
      <c r="H2414" s="13">
        <v>190.422234840892</v>
      </c>
      <c r="I2414" s="13">
        <v>205.642195597767</v>
      </c>
      <c r="J2414" s="13">
        <v>202.11725319750099</v>
      </c>
      <c r="K2414" s="13">
        <v>408.06673991677701</v>
      </c>
      <c r="L2414" s="13">
        <v>179.19078531374899</v>
      </c>
      <c r="M2414" s="13">
        <v>160.68890131288299</v>
      </c>
      <c r="N2414" s="13">
        <v>137.510675787119</v>
      </c>
      <c r="O2414" s="13">
        <v>273.82666839005998</v>
      </c>
      <c r="P2414" s="13">
        <v>267.21894238662702</v>
      </c>
    </row>
    <row r="2415" spans="1:16">
      <c r="A2415" s="12">
        <v>2018</v>
      </c>
      <c r="B2415" s="12" t="s">
        <v>145</v>
      </c>
      <c r="C2415" t="s">
        <v>3311</v>
      </c>
      <c r="D2415">
        <f>IF(B2415="","",VLOOKUP(B2415,'Regionalism Code'!E:G,2,FALSE))</f>
        <v>2205</v>
      </c>
      <c r="E2415" s="12" t="s">
        <v>145</v>
      </c>
      <c r="F2415">
        <f>IF(E2415="","",VLOOKUP(E2415,'Regionalism Code'!G:H,2,FALSE))</f>
        <v>2205</v>
      </c>
      <c r="G2415" s="13">
        <v>215.87417717970101</v>
      </c>
      <c r="H2415" s="13">
        <v>198.90976406119799</v>
      </c>
      <c r="I2415" s="13">
        <v>220.49381755200301</v>
      </c>
      <c r="J2415" s="13">
        <v>210.05809496177599</v>
      </c>
      <c r="K2415" s="13">
        <v>463.77299991855602</v>
      </c>
      <c r="L2415" s="13">
        <v>185.61101974795201</v>
      </c>
      <c r="M2415" s="13">
        <v>175.89393278238001</v>
      </c>
      <c r="N2415" s="13">
        <v>140.58607723275199</v>
      </c>
      <c r="O2415" s="13">
        <v>276.08289609658402</v>
      </c>
      <c r="P2415" s="13">
        <v>263.50896667724402</v>
      </c>
    </row>
    <row r="2416" spans="1:16">
      <c r="A2416" s="12">
        <v>2018</v>
      </c>
      <c r="B2416" s="12" t="s">
        <v>146</v>
      </c>
      <c r="C2416" t="s">
        <v>3312</v>
      </c>
      <c r="D2416">
        <f>IF(B2416="","",VLOOKUP(B2416,'Regionalism Code'!E:G,2,FALSE))</f>
        <v>2206</v>
      </c>
      <c r="E2416" s="12" t="s">
        <v>146</v>
      </c>
      <c r="F2416">
        <f>IF(E2416="","",VLOOKUP(E2416,'Regionalism Code'!G:H,2,FALSE))</f>
        <v>2206</v>
      </c>
      <c r="G2416" s="13">
        <v>216.87596344323001</v>
      </c>
      <c r="H2416" s="13">
        <v>199.45634071664</v>
      </c>
      <c r="I2416" s="13">
        <v>219.66322284910299</v>
      </c>
      <c r="J2416" s="13">
        <v>212.027524127878</v>
      </c>
      <c r="K2416" s="13">
        <v>443.86699608752099</v>
      </c>
      <c r="L2416" s="13">
        <v>193.85393572470599</v>
      </c>
      <c r="M2416" s="13">
        <v>176.82174601171599</v>
      </c>
      <c r="N2416" s="13">
        <v>143.041982307339</v>
      </c>
      <c r="O2416" s="13">
        <v>281.66634412967397</v>
      </c>
      <c r="P2416" s="13">
        <v>269.34363463378901</v>
      </c>
    </row>
    <row r="2417" spans="1:16">
      <c r="A2417" s="12">
        <v>2018</v>
      </c>
      <c r="B2417" s="12" t="s">
        <v>148</v>
      </c>
      <c r="C2417" t="s">
        <v>3313</v>
      </c>
      <c r="D2417">
        <f>IF(B2417="","",VLOOKUP(B2417,'Regionalism Code'!E:G,2,FALSE))</f>
        <v>2207</v>
      </c>
      <c r="E2417" s="12" t="s">
        <v>148</v>
      </c>
      <c r="F2417">
        <f>IF(E2417="","",VLOOKUP(E2417,'Regionalism Code'!G:H,2,FALSE))</f>
        <v>2207</v>
      </c>
      <c r="G2417" s="13">
        <v>199.77274785006799</v>
      </c>
      <c r="H2417" s="13">
        <v>187.95238803040999</v>
      </c>
      <c r="I2417" s="13">
        <v>186.01485139702899</v>
      </c>
      <c r="J2417" s="13">
        <v>170.93669820800599</v>
      </c>
      <c r="K2417" s="13">
        <v>374.77400364503399</v>
      </c>
      <c r="L2417" s="13">
        <v>143.19154810928001</v>
      </c>
      <c r="M2417" s="13">
        <v>133.34520770525501</v>
      </c>
      <c r="N2417" s="13">
        <v>132.03399240729101</v>
      </c>
      <c r="O2417" s="13">
        <v>256.62020523227102</v>
      </c>
      <c r="P2417" s="13">
        <v>263.81586999214898</v>
      </c>
    </row>
    <row r="2418" spans="1:16">
      <c r="A2418" s="12">
        <v>2018</v>
      </c>
      <c r="B2418" s="12" t="s">
        <v>150</v>
      </c>
      <c r="C2418" t="s">
        <v>3314</v>
      </c>
      <c r="D2418">
        <f>IF(B2418="","",VLOOKUP(B2418,'Regionalism Code'!E:G,2,FALSE))</f>
        <v>2208</v>
      </c>
      <c r="E2418" s="12" t="s">
        <v>150</v>
      </c>
      <c r="F2418">
        <f>IF(E2418="","",VLOOKUP(E2418,'Regionalism Code'!G:H,2,FALSE))</f>
        <v>2208</v>
      </c>
      <c r="G2418" s="13">
        <v>205.223628697207</v>
      </c>
      <c r="H2418" s="13">
        <v>190.91288491057301</v>
      </c>
      <c r="I2418" s="13">
        <v>195.410708165323</v>
      </c>
      <c r="J2418" s="13">
        <v>187.844671697976</v>
      </c>
      <c r="K2418" s="13">
        <v>390.545150955807</v>
      </c>
      <c r="L2418" s="13">
        <v>158.52879260021399</v>
      </c>
      <c r="M2418" s="13">
        <v>140.464186263561</v>
      </c>
      <c r="N2418" s="13">
        <v>139.25756224178801</v>
      </c>
      <c r="O2418" s="13">
        <v>262.850969299707</v>
      </c>
      <c r="P2418" s="13">
        <v>270.32164345758702</v>
      </c>
    </row>
    <row r="2419" spans="1:16">
      <c r="A2419" s="12">
        <v>2018</v>
      </c>
      <c r="B2419" s="12" t="s">
        <v>152</v>
      </c>
      <c r="C2419" t="s">
        <v>3315</v>
      </c>
      <c r="D2419">
        <f>IF(B2419="","",VLOOKUP(B2419,'Regionalism Code'!E:G,2,FALSE))</f>
        <v>2224</v>
      </c>
      <c r="E2419" s="12" t="s">
        <v>152</v>
      </c>
      <c r="F2419">
        <f>IF(E2419="","",VLOOKUP(E2419,'Regionalism Code'!G:H,2,FALSE))</f>
        <v>2224</v>
      </c>
      <c r="G2419" s="13">
        <v>227.81135244968701</v>
      </c>
      <c r="H2419" s="13">
        <v>211.29010166601799</v>
      </c>
      <c r="I2419" s="13">
        <v>233.21781119955901</v>
      </c>
      <c r="J2419" s="13">
        <v>229.64721061214701</v>
      </c>
      <c r="K2419" s="13">
        <v>484.75135736781499</v>
      </c>
      <c r="L2419" s="13">
        <v>193.77704218119399</v>
      </c>
      <c r="M2419" s="13">
        <v>191.76615313758199</v>
      </c>
      <c r="N2419" s="13">
        <v>147.942252598979</v>
      </c>
      <c r="O2419" s="13">
        <v>288.26931379496898</v>
      </c>
      <c r="P2419" s="13">
        <v>272.55378457879198</v>
      </c>
    </row>
    <row r="2420" spans="1:16">
      <c r="A2420" s="12">
        <v>2018</v>
      </c>
      <c r="B2420" s="12" t="s">
        <v>155</v>
      </c>
      <c r="C2420" t="s">
        <v>3316</v>
      </c>
      <c r="D2420">
        <f>IF(B2420="","",VLOOKUP(B2420,'Regionalism Code'!E:G,2,FALSE))</f>
        <v>2301</v>
      </c>
      <c r="E2420" s="12" t="s">
        <v>155</v>
      </c>
      <c r="F2420">
        <f>IF(E2420="","",VLOOKUP(E2420,'Regionalism Code'!G:H,2,FALSE))</f>
        <v>2301</v>
      </c>
      <c r="G2420" s="13">
        <v>242.593020042973</v>
      </c>
      <c r="H2420" s="13">
        <v>235.894485301131</v>
      </c>
      <c r="I2420" s="13">
        <v>232.32987009969199</v>
      </c>
      <c r="J2420" s="13">
        <v>252.515900082276</v>
      </c>
      <c r="K2420" s="13">
        <v>451.70452736193602</v>
      </c>
      <c r="L2420" s="13">
        <v>216.88837392436901</v>
      </c>
      <c r="M2420" s="13">
        <v>179.41095711674399</v>
      </c>
      <c r="N2420" s="13">
        <v>150.57970693712599</v>
      </c>
      <c r="O2420" s="13">
        <v>328.12656521846799</v>
      </c>
      <c r="P2420" s="13">
        <v>283.37607762101101</v>
      </c>
    </row>
    <row r="2421" spans="1:16">
      <c r="A2421" s="12">
        <v>2018</v>
      </c>
      <c r="B2421" s="12" t="s">
        <v>157</v>
      </c>
      <c r="C2421" t="s">
        <v>3317</v>
      </c>
      <c r="D2421">
        <f>IF(B2421="","",VLOOKUP(B2421,'Regionalism Code'!E:G,2,FALSE))</f>
        <v>2302</v>
      </c>
      <c r="E2421" s="12" t="s">
        <v>157</v>
      </c>
      <c r="F2421">
        <f>IF(E2421="","",VLOOKUP(E2421,'Regionalism Code'!G:H,2,FALSE))</f>
        <v>2302</v>
      </c>
      <c r="G2421" s="13">
        <v>206.03615343991399</v>
      </c>
      <c r="H2421" s="13">
        <v>188.871130930112</v>
      </c>
      <c r="I2421" s="13">
        <v>203.568450729978</v>
      </c>
      <c r="J2421" s="13">
        <v>205.06525475987399</v>
      </c>
      <c r="K2421" s="13">
        <v>394.37286082582699</v>
      </c>
      <c r="L2421" s="13">
        <v>185.800271654158</v>
      </c>
      <c r="M2421" s="13">
        <v>156.32924783359601</v>
      </c>
      <c r="N2421" s="13">
        <v>138.608548048252</v>
      </c>
      <c r="O2421" s="13">
        <v>276.14776261802001</v>
      </c>
      <c r="P2421" s="13">
        <v>267.21157355245498</v>
      </c>
    </row>
    <row r="2422" spans="1:16">
      <c r="A2422" s="12">
        <v>2018</v>
      </c>
      <c r="B2422" s="12" t="s">
        <v>159</v>
      </c>
      <c r="C2422" t="s">
        <v>3318</v>
      </c>
      <c r="D2422">
        <f>IF(B2422="","",VLOOKUP(B2422,'Regionalism Code'!E:G,2,FALSE))</f>
        <v>2303</v>
      </c>
      <c r="E2422" s="12" t="s">
        <v>159</v>
      </c>
      <c r="F2422">
        <f>IF(E2422="","",VLOOKUP(E2422,'Regionalism Code'!G:H,2,FALSE))</f>
        <v>2303</v>
      </c>
      <c r="G2422" s="13">
        <v>211.99707110160901</v>
      </c>
      <c r="H2422" s="13">
        <v>194.31074058989</v>
      </c>
      <c r="I2422" s="13">
        <v>211.837146533664</v>
      </c>
      <c r="J2422" s="13">
        <v>199.64266631166899</v>
      </c>
      <c r="K2422" s="13">
        <v>411.10680747609501</v>
      </c>
      <c r="L2422" s="13">
        <v>194.28753509307899</v>
      </c>
      <c r="M2422" s="13">
        <v>176.24543067046301</v>
      </c>
      <c r="N2422" s="13">
        <v>138.655620737063</v>
      </c>
      <c r="O2422" s="13">
        <v>278.94650210276802</v>
      </c>
      <c r="P2422" s="13">
        <v>270.70060786477598</v>
      </c>
    </row>
    <row r="2423" spans="1:16">
      <c r="A2423" s="12">
        <v>2018</v>
      </c>
      <c r="B2423" s="12" t="s">
        <v>161</v>
      </c>
      <c r="C2423" t="s">
        <v>3319</v>
      </c>
      <c r="D2423">
        <f>IF(B2423="","",VLOOKUP(B2423,'Regionalism Code'!E:G,2,FALSE))</f>
        <v>2304</v>
      </c>
      <c r="E2423" s="12" t="s">
        <v>161</v>
      </c>
      <c r="F2423">
        <f>IF(E2423="","",VLOOKUP(E2423,'Regionalism Code'!G:H,2,FALSE))</f>
        <v>2304</v>
      </c>
      <c r="G2423" s="13">
        <v>215.906909921883</v>
      </c>
      <c r="H2423" s="13">
        <v>201.89412725286701</v>
      </c>
      <c r="I2423" s="13">
        <v>212.25879299648699</v>
      </c>
      <c r="J2423" s="13">
        <v>196.97479982076999</v>
      </c>
      <c r="K2423" s="13">
        <v>408.58347997909198</v>
      </c>
      <c r="L2423" s="13">
        <v>200.59233260956299</v>
      </c>
      <c r="M2423" s="13">
        <v>174.23758410959601</v>
      </c>
      <c r="N2423" s="13">
        <v>140.18326024303701</v>
      </c>
      <c r="O2423" s="13">
        <v>283.44838742718002</v>
      </c>
      <c r="P2423" s="13">
        <v>268.81929229425202</v>
      </c>
    </row>
    <row r="2424" spans="1:16">
      <c r="A2424" s="12">
        <v>2018</v>
      </c>
      <c r="B2424" s="12" t="s">
        <v>163</v>
      </c>
      <c r="C2424" t="s">
        <v>3320</v>
      </c>
      <c r="D2424">
        <f>IF(B2424="","",VLOOKUP(B2424,'Regionalism Code'!E:G,2,FALSE))</f>
        <v>2305</v>
      </c>
      <c r="E2424" s="12" t="s">
        <v>163</v>
      </c>
      <c r="F2424">
        <f>IF(E2424="","",VLOOKUP(E2424,'Regionalism Code'!G:H,2,FALSE))</f>
        <v>2305</v>
      </c>
      <c r="G2424" s="13">
        <v>208.337270231085</v>
      </c>
      <c r="H2424" s="13">
        <v>196.25430858787001</v>
      </c>
      <c r="I2424" s="13">
        <v>202.68714285675199</v>
      </c>
      <c r="J2424" s="13">
        <v>184.28713922476001</v>
      </c>
      <c r="K2424" s="13">
        <v>398.66207257470103</v>
      </c>
      <c r="L2424" s="13">
        <v>182.095966832709</v>
      </c>
      <c r="M2424" s="13">
        <v>159.19837360695499</v>
      </c>
      <c r="N2424" s="13">
        <v>137.61567890180001</v>
      </c>
      <c r="O2424" s="13">
        <v>268.42053422415898</v>
      </c>
      <c r="P2424" s="13">
        <v>258.51492370115898</v>
      </c>
    </row>
    <row r="2425" spans="1:16">
      <c r="A2425" s="12">
        <v>2018</v>
      </c>
      <c r="B2425" s="12" t="s">
        <v>165</v>
      </c>
      <c r="C2425" t="s">
        <v>3321</v>
      </c>
      <c r="D2425">
        <f>IF(B2425="","",VLOOKUP(B2425,'Regionalism Code'!E:G,2,FALSE))</f>
        <v>2306</v>
      </c>
      <c r="E2425" s="12" t="s">
        <v>165</v>
      </c>
      <c r="F2425">
        <f>IF(E2425="","",VLOOKUP(E2425,'Regionalism Code'!G:H,2,FALSE))</f>
        <v>2306</v>
      </c>
      <c r="G2425" s="13">
        <v>233.484652954046</v>
      </c>
      <c r="H2425" s="13">
        <v>225.70775525926501</v>
      </c>
      <c r="I2425" s="13">
        <v>226.62443030226899</v>
      </c>
      <c r="J2425" s="13">
        <v>223.30848206608201</v>
      </c>
      <c r="K2425" s="13">
        <v>427.93599324945001</v>
      </c>
      <c r="L2425" s="13">
        <v>213.60685955262099</v>
      </c>
      <c r="M2425" s="13">
        <v>199.822707836923</v>
      </c>
      <c r="N2425" s="13">
        <v>144.24823368150101</v>
      </c>
      <c r="O2425" s="13">
        <v>296.911671123882</v>
      </c>
      <c r="P2425" s="13">
        <v>271.644231526326</v>
      </c>
    </row>
    <row r="2426" spans="1:16">
      <c r="A2426" s="12">
        <v>2018</v>
      </c>
      <c r="B2426" s="12" t="s">
        <v>167</v>
      </c>
      <c r="C2426" t="s">
        <v>3322</v>
      </c>
      <c r="D2426">
        <f>IF(B2426="","",VLOOKUP(B2426,'Regionalism Code'!E:G,2,FALSE))</f>
        <v>2307</v>
      </c>
      <c r="E2426" s="12" t="s">
        <v>167</v>
      </c>
      <c r="F2426">
        <f>IF(E2426="","",VLOOKUP(E2426,'Regionalism Code'!G:H,2,FALSE))</f>
        <v>2307</v>
      </c>
      <c r="G2426" s="13">
        <v>211.548768291399</v>
      </c>
      <c r="H2426" s="13">
        <v>190.315214458821</v>
      </c>
      <c r="I2426" s="13">
        <v>216.28096760050599</v>
      </c>
      <c r="J2426" s="13">
        <v>191.449598770763</v>
      </c>
      <c r="K2426" s="13">
        <v>424.98459304900598</v>
      </c>
      <c r="L2426" s="13">
        <v>203.22854015927999</v>
      </c>
      <c r="M2426" s="13">
        <v>177.88326880384</v>
      </c>
      <c r="N2426" s="13">
        <v>142.866070921991</v>
      </c>
      <c r="O2426" s="13">
        <v>278.81222015523099</v>
      </c>
      <c r="P2426" s="13">
        <v>273.07538415511402</v>
      </c>
    </row>
    <row r="2427" spans="1:16">
      <c r="A2427" s="12">
        <v>2018</v>
      </c>
      <c r="B2427" s="12" t="s">
        <v>169</v>
      </c>
      <c r="C2427" t="s">
        <v>3323</v>
      </c>
      <c r="D2427">
        <f>IF(B2427="","",VLOOKUP(B2427,'Regionalism Code'!E:G,2,FALSE))</f>
        <v>2308</v>
      </c>
      <c r="E2427" s="12" t="s">
        <v>169</v>
      </c>
      <c r="F2427">
        <f>IF(E2427="","",VLOOKUP(E2427,'Regionalism Code'!G:H,2,FALSE))</f>
        <v>2308</v>
      </c>
      <c r="G2427" s="13">
        <v>217.24854689053899</v>
      </c>
      <c r="H2427" s="13">
        <v>206.35178276017999</v>
      </c>
      <c r="I2427" s="13">
        <v>211.001262484482</v>
      </c>
      <c r="J2427" s="13">
        <v>202.41236943382199</v>
      </c>
      <c r="K2427" s="13">
        <v>416.73160010399999</v>
      </c>
      <c r="L2427" s="13">
        <v>189.45680078255899</v>
      </c>
      <c r="M2427" s="13">
        <v>167.155864435334</v>
      </c>
      <c r="N2427" s="13">
        <v>141.40220488002799</v>
      </c>
      <c r="O2427" s="13">
        <v>275.79540054722202</v>
      </c>
      <c r="P2427" s="13">
        <v>264.59507090886399</v>
      </c>
    </row>
    <row r="2428" spans="1:16">
      <c r="A2428" s="12">
        <v>2018</v>
      </c>
      <c r="B2428" s="12" t="s">
        <v>171</v>
      </c>
      <c r="C2428" t="s">
        <v>3324</v>
      </c>
      <c r="D2428">
        <f>IF(B2428="","",VLOOKUP(B2428,'Regionalism Code'!E:G,2,FALSE))</f>
        <v>2309</v>
      </c>
      <c r="E2428" s="12" t="s">
        <v>171</v>
      </c>
      <c r="F2428">
        <f>IF(E2428="","",VLOOKUP(E2428,'Regionalism Code'!G:H,2,FALSE))</f>
        <v>2309</v>
      </c>
      <c r="G2428" s="13">
        <v>208.537894387189</v>
      </c>
      <c r="H2428" s="13">
        <v>194.359230058978</v>
      </c>
      <c r="I2428" s="13">
        <v>200.473742982999</v>
      </c>
      <c r="J2428" s="13">
        <v>194.84813476985201</v>
      </c>
      <c r="K2428" s="13">
        <v>384.59688533594601</v>
      </c>
      <c r="L2428" s="13">
        <v>179.494963630097</v>
      </c>
      <c r="M2428" s="13">
        <v>157.74059744691201</v>
      </c>
      <c r="N2428" s="13">
        <v>138.740271058416</v>
      </c>
      <c r="O2428" s="13">
        <v>265.24576936559998</v>
      </c>
      <c r="P2428" s="13">
        <v>270.02219764308302</v>
      </c>
    </row>
    <row r="2429" spans="1:16">
      <c r="A2429" s="12">
        <v>2018</v>
      </c>
      <c r="B2429" s="12" t="s">
        <v>173</v>
      </c>
      <c r="C2429" t="s">
        <v>3325</v>
      </c>
      <c r="D2429">
        <f>IF(B2429="","",VLOOKUP(B2429,'Regionalism Code'!E:G,2,FALSE))</f>
        <v>2310</v>
      </c>
      <c r="E2429" s="12" t="s">
        <v>173</v>
      </c>
      <c r="F2429">
        <f>IF(E2429="","",VLOOKUP(E2429,'Regionalism Code'!G:H,2,FALSE))</f>
        <v>2310</v>
      </c>
      <c r="G2429" s="13">
        <v>224.04617482253599</v>
      </c>
      <c r="H2429" s="13">
        <v>209.38459612606201</v>
      </c>
      <c r="I2429" s="13">
        <v>224.78853414191201</v>
      </c>
      <c r="J2429" s="13">
        <v>224.57415424076299</v>
      </c>
      <c r="K2429" s="13">
        <v>443.265375229656</v>
      </c>
      <c r="L2429" s="13">
        <v>207.49255946807401</v>
      </c>
      <c r="M2429" s="13">
        <v>185.40782845947999</v>
      </c>
      <c r="N2429" s="13">
        <v>147.153699963191</v>
      </c>
      <c r="O2429" s="13">
        <v>282.53768510804599</v>
      </c>
      <c r="P2429" s="13">
        <v>271.123178363541</v>
      </c>
    </row>
    <row r="2430" spans="1:16">
      <c r="A2430" s="12">
        <v>2018</v>
      </c>
      <c r="B2430" s="12" t="s">
        <v>174</v>
      </c>
      <c r="C2430" t="s">
        <v>3326</v>
      </c>
      <c r="D2430">
        <f>IF(B2430="","",VLOOKUP(B2430,'Regionalism Code'!E:G,2,FALSE))</f>
        <v>2311</v>
      </c>
      <c r="E2430" s="12" t="s">
        <v>174</v>
      </c>
      <c r="F2430">
        <f>IF(E2430="","",VLOOKUP(E2430,'Regionalism Code'!G:H,2,FALSE))</f>
        <v>2311</v>
      </c>
      <c r="G2430" s="13">
        <v>211.32292992850299</v>
      </c>
      <c r="H2430" s="13">
        <v>192.176545263279</v>
      </c>
      <c r="I2430" s="13">
        <v>214.97274020743501</v>
      </c>
      <c r="J2430" s="13">
        <v>204.331454559077</v>
      </c>
      <c r="K2430" s="13">
        <v>449.09443715030898</v>
      </c>
      <c r="L2430" s="13">
        <v>184.18476196497301</v>
      </c>
      <c r="M2430" s="13">
        <v>159.976721830044</v>
      </c>
      <c r="N2430" s="13">
        <v>142.46361220508601</v>
      </c>
      <c r="O2430" s="13">
        <v>280.31004515085402</v>
      </c>
      <c r="P2430" s="13">
        <v>267.92460780189202</v>
      </c>
    </row>
    <row r="2431" spans="1:16">
      <c r="A2431" s="12">
        <v>2018</v>
      </c>
      <c r="B2431" s="12" t="s">
        <v>176</v>
      </c>
      <c r="C2431" t="s">
        <v>3327</v>
      </c>
      <c r="D2431">
        <f>IF(B2431="","",VLOOKUP(B2431,'Regionalism Code'!E:G,2,FALSE))</f>
        <v>2312</v>
      </c>
      <c r="E2431" s="12" t="s">
        <v>176</v>
      </c>
      <c r="F2431">
        <f>IF(E2431="","",VLOOKUP(E2431,'Regionalism Code'!G:H,2,FALSE))</f>
        <v>2312</v>
      </c>
      <c r="G2431" s="13">
        <v>195.338316108789</v>
      </c>
      <c r="H2431" s="13">
        <v>176.00064167915201</v>
      </c>
      <c r="I2431" s="13">
        <v>190.99552163744801</v>
      </c>
      <c r="J2431" s="13">
        <v>181.73191943607</v>
      </c>
      <c r="K2431" s="13">
        <v>381.49675957993099</v>
      </c>
      <c r="L2431" s="13">
        <v>168.395277580357</v>
      </c>
      <c r="M2431" s="13">
        <v>130.837734700444</v>
      </c>
      <c r="N2431" s="13">
        <v>135.61432285201599</v>
      </c>
      <c r="O2431" s="13">
        <v>267.44502214213901</v>
      </c>
      <c r="P2431" s="13">
        <v>267.09447893063799</v>
      </c>
    </row>
    <row r="2432" spans="1:16">
      <c r="A2432" s="12">
        <v>2018</v>
      </c>
      <c r="B2432" s="12" t="s">
        <v>178</v>
      </c>
      <c r="C2432" t="s">
        <v>3328</v>
      </c>
      <c r="D2432">
        <f>IF(B2432="","",VLOOKUP(B2432,'Regionalism Code'!E:G,2,FALSE))</f>
        <v>2327</v>
      </c>
      <c r="E2432" s="12" t="s">
        <v>178</v>
      </c>
      <c r="F2432">
        <f>IF(E2432="","",VLOOKUP(E2432,'Regionalism Code'!G:H,2,FALSE))</f>
        <v>2327</v>
      </c>
      <c r="G2432" s="13">
        <v>214.949361613804</v>
      </c>
      <c r="H2432" s="13">
        <v>197.938150064083</v>
      </c>
      <c r="I2432" s="13">
        <v>220.69116435639799</v>
      </c>
      <c r="J2432" s="13">
        <v>211.131340315492</v>
      </c>
      <c r="K2432" s="13">
        <v>432.80239268776</v>
      </c>
      <c r="L2432" s="13">
        <v>197.45228062868799</v>
      </c>
      <c r="M2432" s="13">
        <v>196.94867378387801</v>
      </c>
      <c r="N2432" s="13">
        <v>138.909584794268</v>
      </c>
      <c r="O2432" s="13">
        <v>273.14313955289998</v>
      </c>
      <c r="P2432" s="13">
        <v>260.69947552593499</v>
      </c>
    </row>
    <row r="2433" spans="1:16">
      <c r="A2433" s="12">
        <v>2018</v>
      </c>
      <c r="B2433" s="12" t="s">
        <v>27</v>
      </c>
      <c r="C2433" t="s">
        <v>3227</v>
      </c>
      <c r="D2433">
        <f>IF(B2433="","",VLOOKUP(B2433,'Regionalism Code'!E:G,2,FALSE))</f>
        <v>3100</v>
      </c>
      <c r="E2433" s="12" t="s">
        <v>27</v>
      </c>
      <c r="F2433">
        <f>IF(E2433="","",VLOOKUP(E2433,'Regionalism Code'!G:H,2,FALSE))</f>
        <v>3100</v>
      </c>
      <c r="G2433" s="13">
        <v>291.44323349374099</v>
      </c>
      <c r="H2433" s="13">
        <v>272.41997146954901</v>
      </c>
      <c r="I2433" s="13">
        <v>307.71862019929898</v>
      </c>
      <c r="J2433" s="13">
        <v>351.46915678292999</v>
      </c>
      <c r="K2433" s="13">
        <v>622.59689750154803</v>
      </c>
      <c r="L2433" s="13">
        <v>286.61698356680103</v>
      </c>
      <c r="M2433" s="13">
        <v>281.21368026512198</v>
      </c>
      <c r="N2433" s="13">
        <v>179.16406807398201</v>
      </c>
      <c r="O2433" s="13">
        <v>357.83067654094799</v>
      </c>
      <c r="P2433" s="13">
        <v>324.700594998616</v>
      </c>
    </row>
    <row r="2434" spans="1:16">
      <c r="A2434" s="12">
        <v>2018</v>
      </c>
      <c r="B2434" s="12" t="s">
        <v>182</v>
      </c>
      <c r="C2434" t="s">
        <v>3329</v>
      </c>
      <c r="D2434">
        <f>IF(B2434="","",VLOOKUP(B2434,'Regionalism Code'!E:G,2,FALSE))</f>
        <v>3201</v>
      </c>
      <c r="E2434" s="12" t="s">
        <v>182</v>
      </c>
      <c r="F2434">
        <f>IF(E2434="","",VLOOKUP(E2434,'Regionalism Code'!G:H,2,FALSE))</f>
        <v>3201</v>
      </c>
      <c r="G2434" s="13">
        <v>289.18448753562097</v>
      </c>
      <c r="H2434" s="13">
        <v>279.02133763373598</v>
      </c>
      <c r="I2434" s="13">
        <v>289.18011714594502</v>
      </c>
      <c r="J2434" s="13">
        <v>337.61638769915299</v>
      </c>
      <c r="K2434" s="13">
        <v>594.00960117709405</v>
      </c>
      <c r="L2434" s="13">
        <v>280.28322378624802</v>
      </c>
      <c r="M2434" s="13">
        <v>241.617782249301</v>
      </c>
      <c r="N2434" s="13">
        <v>172.696145599294</v>
      </c>
      <c r="O2434" s="13">
        <v>351.97846484908501</v>
      </c>
      <c r="P2434" s="13">
        <v>322.76866936372897</v>
      </c>
    </row>
    <row r="2435" spans="1:16">
      <c r="A2435" s="12">
        <v>2018</v>
      </c>
      <c r="B2435" s="12" t="s">
        <v>184</v>
      </c>
      <c r="C2435" t="s">
        <v>3330</v>
      </c>
      <c r="D2435">
        <f>IF(B2435="","",VLOOKUP(B2435,'Regionalism Code'!E:G,2,FALSE))</f>
        <v>3202</v>
      </c>
      <c r="E2435" s="12" t="s">
        <v>184</v>
      </c>
      <c r="F2435">
        <f>IF(E2435="","",VLOOKUP(E2435,'Regionalism Code'!G:H,2,FALSE))</f>
        <v>3202</v>
      </c>
      <c r="G2435" s="13">
        <v>276.08414448360998</v>
      </c>
      <c r="H2435" s="13">
        <v>270.02816136582902</v>
      </c>
      <c r="I2435" s="13">
        <v>272.434466556823</v>
      </c>
      <c r="J2435" s="13">
        <v>309.558509146517</v>
      </c>
      <c r="K2435" s="13">
        <v>544.08439154352197</v>
      </c>
      <c r="L2435" s="13">
        <v>265.86902791843403</v>
      </c>
      <c r="M2435" s="13">
        <v>230.979834490521</v>
      </c>
      <c r="N2435" s="13">
        <v>167.219047017061</v>
      </c>
      <c r="O2435" s="13">
        <v>333.14533358401297</v>
      </c>
      <c r="P2435" s="13">
        <v>302.72983196842898</v>
      </c>
    </row>
    <row r="2436" spans="1:16">
      <c r="A2436" s="12">
        <v>2018</v>
      </c>
      <c r="B2436" s="12" t="s">
        <v>186</v>
      </c>
      <c r="C2436" t="s">
        <v>3331</v>
      </c>
      <c r="D2436">
        <f>IF(B2436="","",VLOOKUP(B2436,'Regionalism Code'!E:G,2,FALSE))</f>
        <v>3203</v>
      </c>
      <c r="E2436" s="12" t="s">
        <v>186</v>
      </c>
      <c r="F2436">
        <f>IF(E2436="","",VLOOKUP(E2436,'Regionalism Code'!G:H,2,FALSE))</f>
        <v>3203</v>
      </c>
      <c r="G2436" s="13">
        <v>253.73233635610501</v>
      </c>
      <c r="H2436" s="13">
        <v>245.41213072766499</v>
      </c>
      <c r="I2436" s="13">
        <v>251.072206189421</v>
      </c>
      <c r="J2436" s="13">
        <v>285.83827799716602</v>
      </c>
      <c r="K2436" s="13">
        <v>502.818513926403</v>
      </c>
      <c r="L2436" s="13">
        <v>246.43279259483199</v>
      </c>
      <c r="M2436" s="13">
        <v>200.41054222418299</v>
      </c>
      <c r="N2436" s="13">
        <v>160.338055330706</v>
      </c>
      <c r="O2436" s="13">
        <v>310.98714198058201</v>
      </c>
      <c r="P2436" s="13">
        <v>286.05491460127098</v>
      </c>
    </row>
    <row r="2437" spans="1:16">
      <c r="A2437" s="12">
        <v>2018</v>
      </c>
      <c r="B2437" s="12" t="s">
        <v>187</v>
      </c>
      <c r="C2437" t="s">
        <v>3332</v>
      </c>
      <c r="D2437">
        <f>IF(B2437="","",VLOOKUP(B2437,'Regionalism Code'!E:G,2,FALSE))</f>
        <v>3204</v>
      </c>
      <c r="E2437" s="12" t="s">
        <v>187</v>
      </c>
      <c r="F2437">
        <f>IF(E2437="","",VLOOKUP(E2437,'Regionalism Code'!G:H,2,FALSE))</f>
        <v>3204</v>
      </c>
      <c r="G2437" s="13">
        <v>279.52818321290903</v>
      </c>
      <c r="H2437" s="13">
        <v>268.73569284272003</v>
      </c>
      <c r="I2437" s="13">
        <v>276.930528151727</v>
      </c>
      <c r="J2437" s="13">
        <v>315.96886050091501</v>
      </c>
      <c r="K2437" s="13">
        <v>559.66139612484699</v>
      </c>
      <c r="L2437" s="13">
        <v>271.21301956892302</v>
      </c>
      <c r="M2437" s="13">
        <v>233.337292598603</v>
      </c>
      <c r="N2437" s="13">
        <v>169.34470351834099</v>
      </c>
      <c r="O2437" s="13">
        <v>333.04690762042799</v>
      </c>
      <c r="P2437" s="13">
        <v>319.90225405771901</v>
      </c>
    </row>
    <row r="2438" spans="1:16">
      <c r="A2438" s="12">
        <v>2018</v>
      </c>
      <c r="B2438" s="12" t="s">
        <v>189</v>
      </c>
      <c r="C2438" t="s">
        <v>3333</v>
      </c>
      <c r="D2438">
        <f>IF(B2438="","",VLOOKUP(B2438,'Regionalism Code'!E:G,2,FALSE))</f>
        <v>3205</v>
      </c>
      <c r="E2438" s="12" t="s">
        <v>189</v>
      </c>
      <c r="F2438">
        <f>IF(E2438="","",VLOOKUP(E2438,'Regionalism Code'!G:H,2,FALSE))</f>
        <v>3205</v>
      </c>
      <c r="G2438" s="13">
        <v>281.97065113893302</v>
      </c>
      <c r="H2438" s="13">
        <v>282.84446708614502</v>
      </c>
      <c r="I2438" s="13">
        <v>271.97050947420797</v>
      </c>
      <c r="J2438" s="13">
        <v>328.57810857954797</v>
      </c>
      <c r="K2438" s="13">
        <v>539.61990344971002</v>
      </c>
      <c r="L2438" s="13">
        <v>266.33121134696199</v>
      </c>
      <c r="M2438" s="13">
        <v>221.66507842860699</v>
      </c>
      <c r="N2438" s="13">
        <v>169.55477206336201</v>
      </c>
      <c r="O2438" s="13">
        <v>341.52896541442601</v>
      </c>
      <c r="P2438" s="13">
        <v>297.27442027363497</v>
      </c>
    </row>
    <row r="2439" spans="1:16">
      <c r="A2439" s="12">
        <v>2018</v>
      </c>
      <c r="B2439" s="12" t="s">
        <v>191</v>
      </c>
      <c r="C2439" t="s">
        <v>3334</v>
      </c>
      <c r="D2439">
        <f>IF(B2439="","",VLOOKUP(B2439,'Regionalism Code'!E:G,2,FALSE))</f>
        <v>3206</v>
      </c>
      <c r="E2439" s="12" t="s">
        <v>191</v>
      </c>
      <c r="F2439">
        <f>IF(E2439="","",VLOOKUP(E2439,'Regionalism Code'!G:H,2,FALSE))</f>
        <v>3206</v>
      </c>
      <c r="G2439" s="13">
        <v>264.52301068387601</v>
      </c>
      <c r="H2439" s="13">
        <v>250.94693226378399</v>
      </c>
      <c r="I2439" s="13">
        <v>266.46590840805101</v>
      </c>
      <c r="J2439" s="13">
        <v>306.92178890283299</v>
      </c>
      <c r="K2439" s="13">
        <v>529.64535051617202</v>
      </c>
      <c r="L2439" s="13">
        <v>262.80111213376802</v>
      </c>
      <c r="M2439" s="13">
        <v>222.40665399033199</v>
      </c>
      <c r="N2439" s="13">
        <v>166.29231251524399</v>
      </c>
      <c r="O2439" s="13">
        <v>324.66141944827399</v>
      </c>
      <c r="P2439" s="13">
        <v>305.83661977824102</v>
      </c>
    </row>
    <row r="2440" spans="1:16">
      <c r="A2440" s="12">
        <v>2018</v>
      </c>
      <c r="B2440" s="12" t="s">
        <v>193</v>
      </c>
      <c r="C2440" t="s">
        <v>3335</v>
      </c>
      <c r="D2440">
        <f>IF(B2440="","",VLOOKUP(B2440,'Regionalism Code'!E:G,2,FALSE))</f>
        <v>3207</v>
      </c>
      <c r="E2440" s="12" t="s">
        <v>193</v>
      </c>
      <c r="F2440">
        <f>IF(E2440="","",VLOOKUP(E2440,'Regionalism Code'!G:H,2,FALSE))</f>
        <v>3207</v>
      </c>
      <c r="G2440" s="13">
        <v>250.70963491173799</v>
      </c>
      <c r="H2440" s="13">
        <v>240.41733778251799</v>
      </c>
      <c r="I2440" s="13">
        <v>246.90576580726099</v>
      </c>
      <c r="J2440" s="13">
        <v>274.08066325227298</v>
      </c>
      <c r="K2440" s="13">
        <v>493.69033401873901</v>
      </c>
      <c r="L2440" s="13">
        <v>242.40666297241901</v>
      </c>
      <c r="M2440" s="13">
        <v>190.13796092090899</v>
      </c>
      <c r="N2440" s="13">
        <v>160.48813831843</v>
      </c>
      <c r="O2440" s="13">
        <v>316.61548139404499</v>
      </c>
      <c r="P2440" s="13">
        <v>291.62219469336401</v>
      </c>
    </row>
    <row r="2441" spans="1:16">
      <c r="A2441" s="12">
        <v>2018</v>
      </c>
      <c r="B2441" s="12" t="s">
        <v>195</v>
      </c>
      <c r="C2441" t="s">
        <v>3336</v>
      </c>
      <c r="D2441">
        <f>IF(B2441="","",VLOOKUP(B2441,'Regionalism Code'!E:G,2,FALSE))</f>
        <v>3208</v>
      </c>
      <c r="E2441" s="12" t="s">
        <v>195</v>
      </c>
      <c r="F2441">
        <f>IF(E2441="","",VLOOKUP(E2441,'Regionalism Code'!G:H,2,FALSE))</f>
        <v>3208</v>
      </c>
      <c r="G2441" s="13">
        <v>254.78780229247101</v>
      </c>
      <c r="H2441" s="13">
        <v>242.65163289258899</v>
      </c>
      <c r="I2441" s="13">
        <v>254.41724273548999</v>
      </c>
      <c r="J2441" s="13">
        <v>283.57320916660802</v>
      </c>
      <c r="K2441" s="13">
        <v>539.44913296639197</v>
      </c>
      <c r="L2441" s="13">
        <v>247.44524388439899</v>
      </c>
      <c r="M2441" s="13">
        <v>189.72964635185701</v>
      </c>
      <c r="N2441" s="13">
        <v>160.57262266540801</v>
      </c>
      <c r="O2441" s="13">
        <v>312.14382013905703</v>
      </c>
      <c r="P2441" s="13">
        <v>295.550179075816</v>
      </c>
    </row>
    <row r="2442" spans="1:16">
      <c r="A2442" s="12">
        <v>2018</v>
      </c>
      <c r="B2442" s="12" t="s">
        <v>197</v>
      </c>
      <c r="C2442" t="s">
        <v>3337</v>
      </c>
      <c r="D2442">
        <f>IF(B2442="","",VLOOKUP(B2442,'Regionalism Code'!E:G,2,FALSE))</f>
        <v>3209</v>
      </c>
      <c r="E2442" s="12" t="s">
        <v>197</v>
      </c>
      <c r="F2442">
        <f>IF(E2442="","",VLOOKUP(E2442,'Regionalism Code'!G:H,2,FALSE))</f>
        <v>3209</v>
      </c>
      <c r="G2442" s="13">
        <v>251.02280770455599</v>
      </c>
      <c r="H2442" s="13">
        <v>238.58884984077099</v>
      </c>
      <c r="I2442" s="13">
        <v>252.039405314552</v>
      </c>
      <c r="J2442" s="13">
        <v>280.06438996346202</v>
      </c>
      <c r="K2442" s="13">
        <v>494.550025901629</v>
      </c>
      <c r="L2442" s="13">
        <v>257.79481180866497</v>
      </c>
      <c r="M2442" s="13">
        <v>199.31030594851299</v>
      </c>
      <c r="N2442" s="13">
        <v>161.979600000213</v>
      </c>
      <c r="O2442" s="13">
        <v>325.43122771205202</v>
      </c>
      <c r="P2442" s="13">
        <v>290.247562353246</v>
      </c>
    </row>
    <row r="2443" spans="1:16">
      <c r="A2443" s="12">
        <v>2018</v>
      </c>
      <c r="B2443" s="12" t="s">
        <v>199</v>
      </c>
      <c r="C2443" t="s">
        <v>3338</v>
      </c>
      <c r="D2443">
        <f>IF(B2443="","",VLOOKUP(B2443,'Regionalism Code'!E:G,2,FALSE))</f>
        <v>3210</v>
      </c>
      <c r="E2443" s="12" t="s">
        <v>199</v>
      </c>
      <c r="F2443">
        <f>IF(E2443="","",VLOOKUP(E2443,'Regionalism Code'!G:H,2,FALSE))</f>
        <v>3210</v>
      </c>
      <c r="G2443" s="13">
        <v>263.81901618224202</v>
      </c>
      <c r="H2443" s="13">
        <v>254.52292774751601</v>
      </c>
      <c r="I2443" s="13">
        <v>267.46976540553698</v>
      </c>
      <c r="J2443" s="13">
        <v>300.59568177034203</v>
      </c>
      <c r="K2443" s="13">
        <v>536.14757438212496</v>
      </c>
      <c r="L2443" s="13">
        <v>267.80199792119299</v>
      </c>
      <c r="M2443" s="13">
        <v>226.28401282669401</v>
      </c>
      <c r="N2443" s="13">
        <v>163.17399826856899</v>
      </c>
      <c r="O2443" s="13">
        <v>326.03785345032702</v>
      </c>
      <c r="P2443" s="13">
        <v>287.89669321733402</v>
      </c>
    </row>
    <row r="2444" spans="1:16">
      <c r="A2444" s="12">
        <v>2018</v>
      </c>
      <c r="B2444" s="12" t="s">
        <v>201</v>
      </c>
      <c r="C2444" t="s">
        <v>3339</v>
      </c>
      <c r="D2444">
        <f>IF(B2444="","",VLOOKUP(B2444,'Regionalism Code'!E:G,2,FALSE))</f>
        <v>3211</v>
      </c>
      <c r="E2444" s="12" t="s">
        <v>201</v>
      </c>
      <c r="F2444">
        <f>IF(E2444="","",VLOOKUP(E2444,'Regionalism Code'!G:H,2,FALSE))</f>
        <v>3211</v>
      </c>
      <c r="G2444" s="13">
        <v>267.94532958238102</v>
      </c>
      <c r="H2444" s="13">
        <v>257.778852911912</v>
      </c>
      <c r="I2444" s="13">
        <v>271.48937362876597</v>
      </c>
      <c r="J2444" s="13">
        <v>302.07235559170903</v>
      </c>
      <c r="K2444" s="13">
        <v>556.66654735861403</v>
      </c>
      <c r="L2444" s="13">
        <v>264.34993815804398</v>
      </c>
      <c r="M2444" s="13">
        <v>231.21296587558999</v>
      </c>
      <c r="N2444" s="13">
        <v>163.20355484380099</v>
      </c>
      <c r="O2444" s="13">
        <v>322.63561102663402</v>
      </c>
      <c r="P2444" s="13">
        <v>295.09116613502601</v>
      </c>
    </row>
    <row r="2445" spans="1:16">
      <c r="A2445" s="12">
        <v>2018</v>
      </c>
      <c r="B2445" s="12" t="s">
        <v>203</v>
      </c>
      <c r="C2445" t="s">
        <v>3340</v>
      </c>
      <c r="D2445">
        <f>IF(B2445="","",VLOOKUP(B2445,'Regionalism Code'!E:G,2,FALSE))</f>
        <v>3212</v>
      </c>
      <c r="E2445" s="12" t="s">
        <v>203</v>
      </c>
      <c r="F2445">
        <f>IF(E2445="","",VLOOKUP(E2445,'Regionalism Code'!G:H,2,FALSE))</f>
        <v>3212</v>
      </c>
      <c r="G2445" s="13">
        <v>260.343964364307</v>
      </c>
      <c r="H2445" s="13">
        <v>250.057992447028</v>
      </c>
      <c r="I2445" s="13">
        <v>263.36461443086102</v>
      </c>
      <c r="J2445" s="13">
        <v>290.65942672419402</v>
      </c>
      <c r="K2445" s="13">
        <v>530.20475222015295</v>
      </c>
      <c r="L2445" s="13">
        <v>262.19010566836403</v>
      </c>
      <c r="M2445" s="13">
        <v>218.42565322978601</v>
      </c>
      <c r="N2445" s="13">
        <v>162.51712687596799</v>
      </c>
      <c r="O2445" s="13">
        <v>324.51858635137103</v>
      </c>
      <c r="P2445" s="13">
        <v>288.83499668692798</v>
      </c>
    </row>
    <row r="2446" spans="1:16">
      <c r="A2446" s="12">
        <v>2018</v>
      </c>
      <c r="B2446" s="12" t="s">
        <v>205</v>
      </c>
      <c r="C2446" t="s">
        <v>3341</v>
      </c>
      <c r="D2446">
        <f>IF(B2446="","",VLOOKUP(B2446,'Regionalism Code'!E:G,2,FALSE))</f>
        <v>3213</v>
      </c>
      <c r="E2446" s="12" t="s">
        <v>205</v>
      </c>
      <c r="F2446">
        <f>IF(E2446="","",VLOOKUP(E2446,'Regionalism Code'!G:H,2,FALSE))</f>
        <v>3213</v>
      </c>
      <c r="G2446" s="13">
        <v>249.78905147070299</v>
      </c>
      <c r="H2446" s="13">
        <v>243.80429333825001</v>
      </c>
      <c r="I2446" s="13">
        <v>241.07337718429301</v>
      </c>
      <c r="J2446" s="13">
        <v>279.97710859921801</v>
      </c>
      <c r="K2446" s="13">
        <v>503.00480784837202</v>
      </c>
      <c r="L2446" s="13">
        <v>234.940838763079</v>
      </c>
      <c r="M2446" s="13">
        <v>165.22758308011001</v>
      </c>
      <c r="N2446" s="13">
        <v>161.12287910335499</v>
      </c>
      <c r="O2446" s="13">
        <v>305.703093797809</v>
      </c>
      <c r="P2446" s="13">
        <v>285.40366328358198</v>
      </c>
    </row>
    <row r="2447" spans="1:16">
      <c r="A2447" s="12">
        <v>2018</v>
      </c>
      <c r="B2447" s="12" t="s">
        <v>208</v>
      </c>
      <c r="C2447" t="s">
        <v>3342</v>
      </c>
      <c r="D2447">
        <f>IF(B2447="","",VLOOKUP(B2447,'Regionalism Code'!E:G,2,FALSE))</f>
        <v>3301</v>
      </c>
      <c r="E2447" s="12" t="s">
        <v>208</v>
      </c>
      <c r="F2447">
        <f>IF(E2447="","",VLOOKUP(E2447,'Regionalism Code'!G:H,2,FALSE))</f>
        <v>3301</v>
      </c>
      <c r="G2447" s="13">
        <v>302.98271881904299</v>
      </c>
      <c r="H2447" s="13">
        <v>287.58779315851302</v>
      </c>
      <c r="I2447" s="13">
        <v>316.65085816658097</v>
      </c>
      <c r="J2447" s="13">
        <v>435.83838950938701</v>
      </c>
      <c r="K2447" s="13">
        <v>657.60723275113401</v>
      </c>
      <c r="L2447" s="13">
        <v>305.52177148210501</v>
      </c>
      <c r="M2447" s="13">
        <v>262.33917132260399</v>
      </c>
      <c r="N2447" s="13">
        <v>184.547327803326</v>
      </c>
      <c r="O2447" s="13">
        <v>369.64914266568002</v>
      </c>
      <c r="P2447" s="13">
        <v>328.99786385772802</v>
      </c>
    </row>
    <row r="2448" spans="1:16">
      <c r="A2448" s="12">
        <v>2018</v>
      </c>
      <c r="B2448" s="12" t="s">
        <v>210</v>
      </c>
      <c r="C2448" t="s">
        <v>3343</v>
      </c>
      <c r="D2448">
        <f>IF(B2448="","",VLOOKUP(B2448,'Regionalism Code'!E:G,2,FALSE))</f>
        <v>3302</v>
      </c>
      <c r="E2448" s="12" t="s">
        <v>210</v>
      </c>
      <c r="F2448">
        <f>IF(E2448="","",VLOOKUP(E2448,'Regionalism Code'!G:H,2,FALSE))</f>
        <v>3302</v>
      </c>
      <c r="G2448" s="13">
        <v>274.40013148535297</v>
      </c>
      <c r="H2448" s="13">
        <v>262.87953002627199</v>
      </c>
      <c r="I2448" s="13">
        <v>279.45436343136402</v>
      </c>
      <c r="J2448" s="13">
        <v>324.97893013606898</v>
      </c>
      <c r="K2448" s="13">
        <v>570.47415884797397</v>
      </c>
      <c r="L2448" s="13">
        <v>267.64677904568902</v>
      </c>
      <c r="M2448" s="13">
        <v>232.54083334743501</v>
      </c>
      <c r="N2448" s="13">
        <v>171.289781995271</v>
      </c>
      <c r="O2448" s="13">
        <v>334.00629778826499</v>
      </c>
      <c r="P2448" s="13">
        <v>303.273409150031</v>
      </c>
    </row>
    <row r="2449" spans="1:16">
      <c r="A2449" s="12">
        <v>2018</v>
      </c>
      <c r="B2449" s="12" t="s">
        <v>212</v>
      </c>
      <c r="C2449" t="s">
        <v>3344</v>
      </c>
      <c r="D2449">
        <f>IF(B2449="","",VLOOKUP(B2449,'Regionalism Code'!E:G,2,FALSE))</f>
        <v>3303</v>
      </c>
      <c r="E2449" s="12" t="s">
        <v>212</v>
      </c>
      <c r="F2449">
        <f>IF(E2449="","",VLOOKUP(E2449,'Regionalism Code'!G:H,2,FALSE))</f>
        <v>3303</v>
      </c>
      <c r="G2449" s="13">
        <v>273.97507869931297</v>
      </c>
      <c r="H2449" s="13">
        <v>259.09374904953802</v>
      </c>
      <c r="I2449" s="13">
        <v>290.20961752601499</v>
      </c>
      <c r="J2449" s="13">
        <v>347.43998954866299</v>
      </c>
      <c r="K2449" s="13">
        <v>603.22866490256001</v>
      </c>
      <c r="L2449" s="13">
        <v>288.91229130439098</v>
      </c>
      <c r="M2449" s="13">
        <v>236.207153900262</v>
      </c>
      <c r="N2449" s="13">
        <v>175.08384302745901</v>
      </c>
      <c r="O2449" s="13">
        <v>342.30378048082503</v>
      </c>
      <c r="P2449" s="13">
        <v>293.62900963263797</v>
      </c>
    </row>
    <row r="2450" spans="1:16">
      <c r="A2450" s="12">
        <v>2018</v>
      </c>
      <c r="B2450" s="12" t="s">
        <v>214</v>
      </c>
      <c r="C2450" t="s">
        <v>3345</v>
      </c>
      <c r="D2450">
        <f>IF(B2450="","",VLOOKUP(B2450,'Regionalism Code'!E:G,2,FALSE))</f>
        <v>3304</v>
      </c>
      <c r="E2450" s="12" t="s">
        <v>214</v>
      </c>
      <c r="F2450">
        <f>IF(E2450="","",VLOOKUP(E2450,'Regionalism Code'!G:H,2,FALSE))</f>
        <v>3304</v>
      </c>
      <c r="G2450" s="13">
        <v>272.74025622568001</v>
      </c>
      <c r="H2450" s="13">
        <v>258.62423801545799</v>
      </c>
      <c r="I2450" s="13">
        <v>277.01821155588999</v>
      </c>
      <c r="J2450" s="13">
        <v>327.36559178131802</v>
      </c>
      <c r="K2450" s="13">
        <v>563.21992049821301</v>
      </c>
      <c r="L2450" s="13">
        <v>277.56626009062802</v>
      </c>
      <c r="M2450" s="13">
        <v>228.872440171976</v>
      </c>
      <c r="N2450" s="13">
        <v>171.01630723756799</v>
      </c>
      <c r="O2450" s="13">
        <v>324.13782010521902</v>
      </c>
      <c r="P2450" s="13">
        <v>311.59407077788302</v>
      </c>
    </row>
    <row r="2451" spans="1:16">
      <c r="A2451" s="12">
        <v>2018</v>
      </c>
      <c r="B2451" s="12" t="s">
        <v>216</v>
      </c>
      <c r="C2451" t="s">
        <v>3346</v>
      </c>
      <c r="D2451">
        <f>IF(B2451="","",VLOOKUP(B2451,'Regionalism Code'!E:G,2,FALSE))</f>
        <v>3305</v>
      </c>
      <c r="E2451" s="12" t="s">
        <v>216</v>
      </c>
      <c r="F2451">
        <f>IF(E2451="","",VLOOKUP(E2451,'Regionalism Code'!G:H,2,FALSE))</f>
        <v>3305</v>
      </c>
      <c r="G2451" s="13">
        <v>269.88619359958602</v>
      </c>
      <c r="H2451" s="13">
        <v>253.60963467161</v>
      </c>
      <c r="I2451" s="13">
        <v>286.74795078758302</v>
      </c>
      <c r="J2451" s="13">
        <v>337.60798922453102</v>
      </c>
      <c r="K2451" s="13">
        <v>634.23734785716204</v>
      </c>
      <c r="L2451" s="13">
        <v>273.26601707546803</v>
      </c>
      <c r="M2451" s="13">
        <v>221.786822743947</v>
      </c>
      <c r="N2451" s="13">
        <v>171.230038003386</v>
      </c>
      <c r="O2451" s="13">
        <v>323.40547682033502</v>
      </c>
      <c r="P2451" s="13">
        <v>293.00714214023799</v>
      </c>
    </row>
    <row r="2452" spans="1:16">
      <c r="A2452" s="12">
        <v>2018</v>
      </c>
      <c r="B2452" s="12" t="s">
        <v>218</v>
      </c>
      <c r="C2452" t="s">
        <v>3347</v>
      </c>
      <c r="D2452">
        <f>IF(B2452="","",VLOOKUP(B2452,'Regionalism Code'!E:G,2,FALSE))</f>
        <v>3306</v>
      </c>
      <c r="E2452" s="12" t="s">
        <v>218</v>
      </c>
      <c r="F2452">
        <f>IF(E2452="","",VLOOKUP(E2452,'Regionalism Code'!G:H,2,FALSE))</f>
        <v>3306</v>
      </c>
      <c r="G2452" s="13">
        <v>262.10931480870499</v>
      </c>
      <c r="H2452" s="13">
        <v>246.01542579176899</v>
      </c>
      <c r="I2452" s="13">
        <v>274.29248504396003</v>
      </c>
      <c r="J2452" s="13">
        <v>323.09918328358998</v>
      </c>
      <c r="K2452" s="13">
        <v>552.57716864171698</v>
      </c>
      <c r="L2452" s="13">
        <v>274.50193368747398</v>
      </c>
      <c r="M2452" s="13">
        <v>229.835652285968</v>
      </c>
      <c r="N2452" s="13">
        <v>169.179798241394</v>
      </c>
      <c r="O2452" s="13">
        <v>322.27849930088399</v>
      </c>
      <c r="P2452" s="13">
        <v>293.12834743944899</v>
      </c>
    </row>
    <row r="2453" spans="1:16">
      <c r="A2453" s="12">
        <v>2018</v>
      </c>
      <c r="B2453" s="12" t="s">
        <v>220</v>
      </c>
      <c r="C2453" t="s">
        <v>3348</v>
      </c>
      <c r="D2453">
        <f>IF(B2453="","",VLOOKUP(B2453,'Regionalism Code'!E:G,2,FALSE))</f>
        <v>3307</v>
      </c>
      <c r="E2453" s="12" t="s">
        <v>220</v>
      </c>
      <c r="F2453">
        <f>IF(E2453="","",VLOOKUP(E2453,'Regionalism Code'!G:H,2,FALSE))</f>
        <v>3307</v>
      </c>
      <c r="G2453" s="13">
        <v>277.18515753921702</v>
      </c>
      <c r="H2453" s="13">
        <v>260.92357441489997</v>
      </c>
      <c r="I2453" s="13">
        <v>296.74883912583101</v>
      </c>
      <c r="J2453" s="13">
        <v>368.94781115486302</v>
      </c>
      <c r="K2453" s="13">
        <v>675.66933262950397</v>
      </c>
      <c r="L2453" s="13">
        <v>276.66972221091402</v>
      </c>
      <c r="M2453" s="13">
        <v>217.104863230479</v>
      </c>
      <c r="N2453" s="13">
        <v>176.99099543318999</v>
      </c>
      <c r="O2453" s="13">
        <v>331.33785770759101</v>
      </c>
      <c r="P2453" s="13">
        <v>295.34727868306402</v>
      </c>
    </row>
    <row r="2454" spans="1:16">
      <c r="A2454" s="12">
        <v>2018</v>
      </c>
      <c r="B2454" s="12" t="s">
        <v>222</v>
      </c>
      <c r="C2454" t="s">
        <v>3349</v>
      </c>
      <c r="D2454">
        <f>IF(B2454="","",VLOOKUP(B2454,'Regionalism Code'!E:G,2,FALSE))</f>
        <v>3308</v>
      </c>
      <c r="E2454" s="12" t="s">
        <v>222</v>
      </c>
      <c r="F2454">
        <f>IF(E2454="","",VLOOKUP(E2454,'Regionalism Code'!G:H,2,FALSE))</f>
        <v>3308</v>
      </c>
      <c r="G2454" s="13">
        <v>260.70744555018899</v>
      </c>
      <c r="H2454" s="13">
        <v>241.22185465380699</v>
      </c>
      <c r="I2454" s="13">
        <v>274.07473559640403</v>
      </c>
      <c r="J2454" s="13">
        <v>303.02580363448601</v>
      </c>
      <c r="K2454" s="13">
        <v>593.62197544497303</v>
      </c>
      <c r="L2454" s="13">
        <v>256.47548577573502</v>
      </c>
      <c r="M2454" s="13">
        <v>218.32226294503201</v>
      </c>
      <c r="N2454" s="13">
        <v>165.78951512722199</v>
      </c>
      <c r="O2454" s="13">
        <v>316.57793451309601</v>
      </c>
      <c r="P2454" s="13">
        <v>300.77399998617102</v>
      </c>
    </row>
    <row r="2455" spans="1:16">
      <c r="A2455" s="12">
        <v>2018</v>
      </c>
      <c r="B2455" s="12" t="s">
        <v>224</v>
      </c>
      <c r="C2455" t="s">
        <v>3350</v>
      </c>
      <c r="D2455">
        <f>IF(B2455="","",VLOOKUP(B2455,'Regionalism Code'!E:G,2,FALSE))</f>
        <v>3309</v>
      </c>
      <c r="E2455" s="12" t="s">
        <v>224</v>
      </c>
      <c r="F2455">
        <f>IF(E2455="","",VLOOKUP(E2455,'Regionalism Code'!G:H,2,FALSE))</f>
        <v>3309</v>
      </c>
      <c r="G2455" s="13">
        <v>264.486243523094</v>
      </c>
      <c r="H2455" s="13">
        <v>248.477381273009</v>
      </c>
      <c r="I2455" s="13">
        <v>282.14353172217801</v>
      </c>
      <c r="J2455" s="13">
        <v>305.34534058476697</v>
      </c>
      <c r="K2455" s="13">
        <v>587.25236976299504</v>
      </c>
      <c r="L2455" s="13">
        <v>264.73304085805398</v>
      </c>
      <c r="M2455" s="13">
        <v>251.61431573737201</v>
      </c>
      <c r="N2455" s="13">
        <v>162.67220384942399</v>
      </c>
      <c r="O2455" s="13">
        <v>329.62512137679403</v>
      </c>
      <c r="P2455" s="13">
        <v>285.27732611765498</v>
      </c>
    </row>
    <row r="2456" spans="1:16">
      <c r="A2456" s="12">
        <v>2018</v>
      </c>
      <c r="B2456" s="12" t="s">
        <v>225</v>
      </c>
      <c r="C2456" t="s">
        <v>3340</v>
      </c>
      <c r="D2456">
        <f>IF(B2456="","",VLOOKUP(B2456,'Regionalism Code'!E:G,2,FALSE))</f>
        <v>3310</v>
      </c>
      <c r="E2456" s="12" t="s">
        <v>225</v>
      </c>
      <c r="F2456">
        <f>IF(E2456="","",VLOOKUP(E2456,'Regionalism Code'!G:H,2,FALSE))</f>
        <v>3310</v>
      </c>
      <c r="G2456" s="13">
        <v>263.884017126218</v>
      </c>
      <c r="H2456" s="13">
        <v>249.57381757281499</v>
      </c>
      <c r="I2456" s="13">
        <v>275.74041139168799</v>
      </c>
      <c r="J2456" s="13">
        <v>326.42263909894399</v>
      </c>
      <c r="K2456" s="13">
        <v>577.59313877036004</v>
      </c>
      <c r="L2456" s="13">
        <v>266.70490318021399</v>
      </c>
      <c r="M2456" s="13">
        <v>220.22883943979701</v>
      </c>
      <c r="N2456" s="13">
        <v>169.74749015367499</v>
      </c>
      <c r="O2456" s="13">
        <v>322.29400378243099</v>
      </c>
      <c r="P2456" s="13">
        <v>289.60725039086702</v>
      </c>
    </row>
    <row r="2457" spans="1:16">
      <c r="A2457" s="12">
        <v>2018</v>
      </c>
      <c r="B2457" s="12" t="s">
        <v>226</v>
      </c>
      <c r="C2457" t="s">
        <v>3351</v>
      </c>
      <c r="D2457">
        <f>IF(B2457="","",VLOOKUP(B2457,'Regionalism Code'!E:G,2,FALSE))</f>
        <v>3311</v>
      </c>
      <c r="E2457" s="12" t="s">
        <v>226</v>
      </c>
      <c r="F2457">
        <f>IF(E2457="","",VLOOKUP(E2457,'Regionalism Code'!G:H,2,FALSE))</f>
        <v>3311</v>
      </c>
      <c r="G2457" s="13">
        <v>257.30698854313198</v>
      </c>
      <c r="H2457" s="13">
        <v>241.142248966745</v>
      </c>
      <c r="I2457" s="13">
        <v>272.95754456878501</v>
      </c>
      <c r="J2457" s="13">
        <v>312.84000581260301</v>
      </c>
      <c r="K2457" s="13">
        <v>572.01097096350395</v>
      </c>
      <c r="L2457" s="13">
        <v>261.83164047486002</v>
      </c>
      <c r="M2457" s="13">
        <v>221.23736161509001</v>
      </c>
      <c r="N2457" s="13">
        <v>168.47025353805299</v>
      </c>
      <c r="O2457" s="13">
        <v>314.71820174544001</v>
      </c>
      <c r="P2457" s="13">
        <v>282.25888595667601</v>
      </c>
    </row>
    <row r="2458" spans="1:16">
      <c r="A2458" s="12">
        <v>2018</v>
      </c>
      <c r="B2458" s="12" t="s">
        <v>228</v>
      </c>
      <c r="C2458" t="s">
        <v>3352</v>
      </c>
      <c r="D2458">
        <f>IF(B2458="","",VLOOKUP(B2458,'Regionalism Code'!E:G,2,FALSE))</f>
        <v>3401</v>
      </c>
      <c r="E2458" s="12" t="s">
        <v>228</v>
      </c>
      <c r="F2458">
        <f>IF(E2458="","",VLOOKUP(E2458,'Regionalism Code'!G:H,2,FALSE))</f>
        <v>3401</v>
      </c>
      <c r="G2458" s="13">
        <v>272.52136933580903</v>
      </c>
      <c r="H2458" s="13">
        <v>259.72832974928599</v>
      </c>
      <c r="I2458" s="13">
        <v>280.05829208573499</v>
      </c>
      <c r="J2458" s="13">
        <v>326.59467666396102</v>
      </c>
      <c r="K2458" s="13">
        <v>605.01300453199701</v>
      </c>
      <c r="L2458" s="13">
        <v>272.91769567161998</v>
      </c>
      <c r="M2458" s="13">
        <v>208.96839808126899</v>
      </c>
      <c r="N2458" s="13">
        <v>170.55770928662201</v>
      </c>
      <c r="O2458" s="13">
        <v>342.63093780355302</v>
      </c>
      <c r="P2458" s="13">
        <v>301.08465856086502</v>
      </c>
    </row>
    <row r="2459" spans="1:16">
      <c r="A2459" s="12">
        <v>2018</v>
      </c>
      <c r="B2459" s="12" t="s">
        <v>230</v>
      </c>
      <c r="C2459" t="s">
        <v>3353</v>
      </c>
      <c r="D2459">
        <f>IF(B2459="","",VLOOKUP(B2459,'Regionalism Code'!E:G,2,FALSE))</f>
        <v>3402</v>
      </c>
      <c r="E2459" s="12" t="s">
        <v>230</v>
      </c>
      <c r="F2459">
        <f>IF(E2459="","",VLOOKUP(E2459,'Regionalism Code'!G:H,2,FALSE))</f>
        <v>3402</v>
      </c>
      <c r="G2459" s="13">
        <v>254.896815669424</v>
      </c>
      <c r="H2459" s="13">
        <v>235.512883627447</v>
      </c>
      <c r="I2459" s="13">
        <v>269.88614586912098</v>
      </c>
      <c r="J2459" s="13">
        <v>312.39168865145098</v>
      </c>
      <c r="K2459" s="13">
        <v>579.04837637478204</v>
      </c>
      <c r="L2459" s="13">
        <v>267.89030496617403</v>
      </c>
      <c r="M2459" s="13">
        <v>209.32946951207799</v>
      </c>
      <c r="N2459" s="13">
        <v>162.145403175647</v>
      </c>
      <c r="O2459" s="13">
        <v>323.04153886884899</v>
      </c>
      <c r="P2459" s="13">
        <v>291.67983513598898</v>
      </c>
    </row>
    <row r="2460" spans="1:16">
      <c r="A2460" s="12">
        <v>2018</v>
      </c>
      <c r="B2460" s="12" t="s">
        <v>232</v>
      </c>
      <c r="C2460" t="s">
        <v>3354</v>
      </c>
      <c r="D2460">
        <f>IF(B2460="","",VLOOKUP(B2460,'Regionalism Code'!E:G,2,FALSE))</f>
        <v>3403</v>
      </c>
      <c r="E2460" s="12" t="s">
        <v>232</v>
      </c>
      <c r="F2460">
        <f>IF(E2460="","",VLOOKUP(E2460,'Regionalism Code'!G:H,2,FALSE))</f>
        <v>3403</v>
      </c>
      <c r="G2460" s="13">
        <v>237.28925798880201</v>
      </c>
      <c r="H2460" s="13">
        <v>212.78894174356299</v>
      </c>
      <c r="I2460" s="13">
        <v>258.80374104427199</v>
      </c>
      <c r="J2460" s="13">
        <v>274.425742027659</v>
      </c>
      <c r="K2460" s="13">
        <v>603.33327115218799</v>
      </c>
      <c r="L2460" s="13">
        <v>232.19097326230599</v>
      </c>
      <c r="M2460" s="13">
        <v>183.64203810975101</v>
      </c>
      <c r="N2460" s="13">
        <v>156.47326976904699</v>
      </c>
      <c r="O2460" s="13">
        <v>298.75965349641501</v>
      </c>
      <c r="P2460" s="13">
        <v>279.10817644138501</v>
      </c>
    </row>
    <row r="2461" spans="1:16">
      <c r="A2461" s="12">
        <v>2018</v>
      </c>
      <c r="B2461" s="12" t="s">
        <v>234</v>
      </c>
      <c r="C2461" t="s">
        <v>3355</v>
      </c>
      <c r="D2461">
        <f>IF(B2461="","",VLOOKUP(B2461,'Regionalism Code'!E:G,2,FALSE))</f>
        <v>3404</v>
      </c>
      <c r="E2461" s="12" t="s">
        <v>234</v>
      </c>
      <c r="F2461">
        <f>IF(E2461="","",VLOOKUP(E2461,'Regionalism Code'!G:H,2,FALSE))</f>
        <v>3404</v>
      </c>
      <c r="G2461" s="13">
        <v>232.22505204846999</v>
      </c>
      <c r="H2461" s="13">
        <v>203.08374883855399</v>
      </c>
      <c r="I2461" s="13">
        <v>255.656288042586</v>
      </c>
      <c r="J2461" s="13">
        <v>271.911069365017</v>
      </c>
      <c r="K2461" s="13">
        <v>510.72373358476301</v>
      </c>
      <c r="L2461" s="13">
        <v>251.94508906781601</v>
      </c>
      <c r="M2461" s="13">
        <v>210.70798840186799</v>
      </c>
      <c r="N2461" s="13">
        <v>154.415807655414</v>
      </c>
      <c r="O2461" s="13">
        <v>343.30749455445402</v>
      </c>
      <c r="P2461" s="13">
        <v>285.88507551445298</v>
      </c>
    </row>
    <row r="2462" spans="1:16">
      <c r="A2462" s="12">
        <v>2018</v>
      </c>
      <c r="B2462" s="12" t="s">
        <v>236</v>
      </c>
      <c r="C2462" t="s">
        <v>3356</v>
      </c>
      <c r="D2462">
        <f>IF(B2462="","",VLOOKUP(B2462,'Regionalism Code'!E:G,2,FALSE))</f>
        <v>3405</v>
      </c>
      <c r="E2462" s="12" t="s">
        <v>236</v>
      </c>
      <c r="F2462">
        <f>IF(E2462="","",VLOOKUP(E2462,'Regionalism Code'!G:H,2,FALSE))</f>
        <v>3405</v>
      </c>
      <c r="G2462" s="13">
        <v>249.307298150901</v>
      </c>
      <c r="H2462" s="13">
        <v>229.40966891192201</v>
      </c>
      <c r="I2462" s="13">
        <v>261.72581802483103</v>
      </c>
      <c r="J2462" s="13">
        <v>299.056025782407</v>
      </c>
      <c r="K2462" s="13">
        <v>544.72651619918099</v>
      </c>
      <c r="L2462" s="13">
        <v>263.167623041875</v>
      </c>
      <c r="M2462" s="13">
        <v>211.08008386050199</v>
      </c>
      <c r="N2462" s="13">
        <v>161.18057356394101</v>
      </c>
      <c r="O2462" s="13">
        <v>304.368479686478</v>
      </c>
      <c r="P2462" s="13">
        <v>292.457763974329</v>
      </c>
    </row>
    <row r="2463" spans="1:16">
      <c r="A2463" s="12">
        <v>2018</v>
      </c>
      <c r="B2463" s="12" t="s">
        <v>238</v>
      </c>
      <c r="C2463" t="s">
        <v>3357</v>
      </c>
      <c r="D2463">
        <f>IF(B2463="","",VLOOKUP(B2463,'Regionalism Code'!E:G,2,FALSE))</f>
        <v>3406</v>
      </c>
      <c r="E2463" s="12" t="s">
        <v>238</v>
      </c>
      <c r="F2463">
        <f>IF(E2463="","",VLOOKUP(E2463,'Regionalism Code'!G:H,2,FALSE))</f>
        <v>3406</v>
      </c>
      <c r="G2463" s="13">
        <v>227.73797917269499</v>
      </c>
      <c r="H2463" s="13">
        <v>209.303321369591</v>
      </c>
      <c r="I2463" s="13">
        <v>232.66544331702701</v>
      </c>
      <c r="J2463" s="13">
        <v>250.93632260801999</v>
      </c>
      <c r="K2463" s="13">
        <v>455.590931312794</v>
      </c>
      <c r="L2463" s="13">
        <v>227.74480674057099</v>
      </c>
      <c r="M2463" s="13">
        <v>190.643451261661</v>
      </c>
      <c r="N2463" s="13">
        <v>149.085055362194</v>
      </c>
      <c r="O2463" s="13">
        <v>296.78917705906798</v>
      </c>
      <c r="P2463" s="13">
        <v>279.66885253350301</v>
      </c>
    </row>
    <row r="2464" spans="1:16">
      <c r="A2464" s="12">
        <v>2018</v>
      </c>
      <c r="B2464" s="12" t="s">
        <v>240</v>
      </c>
      <c r="C2464" t="s">
        <v>3358</v>
      </c>
      <c r="D2464">
        <f>IF(B2464="","",VLOOKUP(B2464,'Regionalism Code'!E:G,2,FALSE))</f>
        <v>3407</v>
      </c>
      <c r="E2464" s="12" t="s">
        <v>240</v>
      </c>
      <c r="F2464">
        <f>IF(E2464="","",VLOOKUP(E2464,'Regionalism Code'!G:H,2,FALSE))</f>
        <v>3407</v>
      </c>
      <c r="G2464" s="13">
        <v>237.181625378783</v>
      </c>
      <c r="H2464" s="13">
        <v>206.17591248419799</v>
      </c>
      <c r="I2464" s="13">
        <v>262.62085777039999</v>
      </c>
      <c r="J2464" s="13">
        <v>287.786370483702</v>
      </c>
      <c r="K2464" s="13">
        <v>557.98400321258998</v>
      </c>
      <c r="L2464" s="13">
        <v>262.88324227693801</v>
      </c>
      <c r="M2464" s="13">
        <v>214.49938898618299</v>
      </c>
      <c r="N2464" s="13">
        <v>159.29939381912399</v>
      </c>
      <c r="O2464" s="13">
        <v>295.85651939470603</v>
      </c>
      <c r="P2464" s="13">
        <v>293.34935332080801</v>
      </c>
    </row>
    <row r="2465" spans="1:16">
      <c r="A2465" s="12">
        <v>2018</v>
      </c>
      <c r="B2465" s="12" t="s">
        <v>242</v>
      </c>
      <c r="C2465" t="s">
        <v>3359</v>
      </c>
      <c r="D2465">
        <f>IF(B2465="","",VLOOKUP(B2465,'Regionalism Code'!E:G,2,FALSE))</f>
        <v>3408</v>
      </c>
      <c r="E2465" s="12" t="s">
        <v>242</v>
      </c>
      <c r="F2465">
        <f>IF(E2465="","",VLOOKUP(E2465,'Regionalism Code'!G:H,2,FALSE))</f>
        <v>3408</v>
      </c>
      <c r="G2465" s="13">
        <v>231.252730363832</v>
      </c>
      <c r="H2465" s="13">
        <v>207.845422296951</v>
      </c>
      <c r="I2465" s="13">
        <v>244.78582902821</v>
      </c>
      <c r="J2465" s="13">
        <v>270.295874259171</v>
      </c>
      <c r="K2465" s="13">
        <v>476.48321253011102</v>
      </c>
      <c r="L2465" s="13">
        <v>257.06192712485102</v>
      </c>
      <c r="M2465" s="13">
        <v>206.48617059712899</v>
      </c>
      <c r="N2465" s="13">
        <v>155.370758822163</v>
      </c>
      <c r="O2465" s="13">
        <v>293.887126679245</v>
      </c>
      <c r="P2465" s="13">
        <v>283.96562385238502</v>
      </c>
    </row>
    <row r="2466" spans="1:16">
      <c r="A2466" s="12">
        <v>2018</v>
      </c>
      <c r="B2466" s="12" t="s">
        <v>244</v>
      </c>
      <c r="C2466" t="s">
        <v>3360</v>
      </c>
      <c r="D2466">
        <f>IF(B2466="","",VLOOKUP(B2466,'Regionalism Code'!E:G,2,FALSE))</f>
        <v>3410</v>
      </c>
      <c r="E2466" s="12" t="s">
        <v>244</v>
      </c>
      <c r="F2466">
        <f>IF(E2466="","",VLOOKUP(E2466,'Regionalism Code'!G:H,2,FALSE))</f>
        <v>3410</v>
      </c>
      <c r="G2466" s="13">
        <v>240.61357700292899</v>
      </c>
      <c r="H2466" s="13">
        <v>220.17115327489</v>
      </c>
      <c r="I2466" s="13">
        <v>254.66348926785801</v>
      </c>
      <c r="J2466" s="13">
        <v>280.83862690600802</v>
      </c>
      <c r="K2466" s="13">
        <v>507.60759129634101</v>
      </c>
      <c r="L2466" s="13">
        <v>254.60265204470301</v>
      </c>
      <c r="M2466" s="13">
        <v>212.827369607386</v>
      </c>
      <c r="N2466" s="13">
        <v>160.01921719853601</v>
      </c>
      <c r="O2466" s="13">
        <v>306.32070343146501</v>
      </c>
      <c r="P2466" s="13">
        <v>282.59791464497499</v>
      </c>
    </row>
    <row r="2467" spans="1:16">
      <c r="A2467" s="12">
        <v>2018</v>
      </c>
      <c r="B2467" s="12" t="s">
        <v>246</v>
      </c>
      <c r="C2467" t="s">
        <v>3268</v>
      </c>
      <c r="D2467">
        <f>IF(B2467="","",VLOOKUP(B2467,'Regionalism Code'!E:G,2,FALSE))</f>
        <v>3411</v>
      </c>
      <c r="E2467" s="12" t="s">
        <v>246</v>
      </c>
      <c r="F2467">
        <f>IF(E2467="","",VLOOKUP(E2467,'Regionalism Code'!G:H,2,FALSE))</f>
        <v>3411</v>
      </c>
      <c r="G2467" s="13">
        <v>236.421552559589</v>
      </c>
      <c r="H2467" s="13">
        <v>215.402280396409</v>
      </c>
      <c r="I2467" s="13">
        <v>244.975087782754</v>
      </c>
      <c r="J2467" s="13">
        <v>272.93007086912098</v>
      </c>
      <c r="K2467" s="13">
        <v>498.35430404562902</v>
      </c>
      <c r="L2467" s="13">
        <v>242.06593970554101</v>
      </c>
      <c r="M2467" s="13">
        <v>187.26325043138701</v>
      </c>
      <c r="N2467" s="13">
        <v>158.891837856065</v>
      </c>
      <c r="O2467" s="13">
        <v>303.96065750121699</v>
      </c>
      <c r="P2467" s="13">
        <v>290.29816403693502</v>
      </c>
    </row>
    <row r="2468" spans="1:16">
      <c r="A2468" s="12">
        <v>2018</v>
      </c>
      <c r="B2468" s="12" t="s">
        <v>248</v>
      </c>
      <c r="C2468" t="s">
        <v>3361</v>
      </c>
      <c r="D2468">
        <f>IF(B2468="","",VLOOKUP(B2468,'Regionalism Code'!E:G,2,FALSE))</f>
        <v>3412</v>
      </c>
      <c r="E2468" s="12" t="s">
        <v>248</v>
      </c>
      <c r="F2468">
        <f>IF(E2468="","",VLOOKUP(E2468,'Regionalism Code'!G:H,2,FALSE))</f>
        <v>3412</v>
      </c>
      <c r="G2468" s="13">
        <v>223.65653338975901</v>
      </c>
      <c r="H2468" s="13">
        <v>199.92425684592999</v>
      </c>
      <c r="I2468" s="13">
        <v>231.62635470614401</v>
      </c>
      <c r="J2468" s="13">
        <v>245.32473048180501</v>
      </c>
      <c r="K2468" s="13">
        <v>476.525268194082</v>
      </c>
      <c r="L2468" s="13">
        <v>221.50631725564401</v>
      </c>
      <c r="M2468" s="13">
        <v>171.49359641299301</v>
      </c>
      <c r="N2468" s="13">
        <v>154.04427110625801</v>
      </c>
      <c r="O2468" s="13">
        <v>288.42552627725797</v>
      </c>
      <c r="P2468" s="13">
        <v>287.55135760365698</v>
      </c>
    </row>
    <row r="2469" spans="1:16">
      <c r="A2469" s="12">
        <v>2018</v>
      </c>
      <c r="B2469" s="12" t="s">
        <v>250</v>
      </c>
      <c r="C2469" t="s">
        <v>3333</v>
      </c>
      <c r="D2469">
        <f>IF(B2469="","",VLOOKUP(B2469,'Regionalism Code'!E:G,2,FALSE))</f>
        <v>3413</v>
      </c>
      <c r="E2469" s="12" t="s">
        <v>250</v>
      </c>
      <c r="F2469">
        <f>IF(E2469="","",VLOOKUP(E2469,'Regionalism Code'!G:H,2,FALSE))</f>
        <v>3413</v>
      </c>
      <c r="G2469" s="13">
        <v>216.57378616797499</v>
      </c>
      <c r="H2469" s="13">
        <v>193.875455158107</v>
      </c>
      <c r="I2469" s="13">
        <v>221.54569461262</v>
      </c>
      <c r="J2469" s="13">
        <v>234.09908979107101</v>
      </c>
      <c r="K2469" s="13">
        <v>434.31804224077501</v>
      </c>
      <c r="L2469" s="13">
        <v>219.875352587572</v>
      </c>
      <c r="M2469" s="13">
        <v>171.576846851102</v>
      </c>
      <c r="N2469" s="13">
        <v>148.378302298791</v>
      </c>
      <c r="O2469" s="13">
        <v>282.32616989756701</v>
      </c>
      <c r="P2469" s="13">
        <v>282.50178887495298</v>
      </c>
    </row>
    <row r="2470" spans="1:16">
      <c r="A2470" s="12">
        <v>2018</v>
      </c>
      <c r="B2470" s="12" t="s">
        <v>252</v>
      </c>
      <c r="C2470" t="s">
        <v>3362</v>
      </c>
      <c r="D2470">
        <f>IF(B2470="","",VLOOKUP(B2470,'Regionalism Code'!E:G,2,FALSE))</f>
        <v>3415</v>
      </c>
      <c r="E2470" s="12" t="s">
        <v>252</v>
      </c>
      <c r="F2470">
        <f>IF(E2470="","",VLOOKUP(E2470,'Regionalism Code'!G:H,2,FALSE))</f>
        <v>3415</v>
      </c>
      <c r="G2470" s="13">
        <v>232.19597885204499</v>
      </c>
      <c r="H2470" s="13">
        <v>205.69067041695001</v>
      </c>
      <c r="I2470" s="13">
        <v>246.58657493529</v>
      </c>
      <c r="J2470" s="13">
        <v>263.22055296845599</v>
      </c>
      <c r="K2470" s="13">
        <v>518.78313508175199</v>
      </c>
      <c r="L2470" s="13">
        <v>241.59845131303399</v>
      </c>
      <c r="M2470" s="13">
        <v>188.90929447873901</v>
      </c>
      <c r="N2470" s="13">
        <v>156.690694898967</v>
      </c>
      <c r="O2470" s="13">
        <v>296.27744663030001</v>
      </c>
      <c r="P2470" s="13">
        <v>293.58026493434897</v>
      </c>
    </row>
    <row r="2471" spans="1:16">
      <c r="A2471" s="12">
        <v>2018</v>
      </c>
      <c r="B2471" s="12" t="s">
        <v>254</v>
      </c>
      <c r="C2471" t="s">
        <v>3363</v>
      </c>
      <c r="D2471">
        <f>IF(B2471="","",VLOOKUP(B2471,'Regionalism Code'!E:G,2,FALSE))</f>
        <v>3416</v>
      </c>
      <c r="E2471" s="12" t="s">
        <v>254</v>
      </c>
      <c r="F2471">
        <f>IF(E2471="","",VLOOKUP(E2471,'Regionalism Code'!G:H,2,FALSE))</f>
        <v>3416</v>
      </c>
      <c r="G2471" s="13">
        <v>218.950915605392</v>
      </c>
      <c r="H2471" s="13">
        <v>195.59221023835499</v>
      </c>
      <c r="I2471" s="13">
        <v>226.824600895022</v>
      </c>
      <c r="J2471" s="13">
        <v>240.48084557617301</v>
      </c>
      <c r="K2471" s="13">
        <v>480.92124217947202</v>
      </c>
      <c r="L2471" s="13">
        <v>215.77909181754299</v>
      </c>
      <c r="M2471" s="13">
        <v>159.031688708649</v>
      </c>
      <c r="N2471" s="13">
        <v>152.18041127494101</v>
      </c>
      <c r="O2471" s="13">
        <v>277.53846259410699</v>
      </c>
      <c r="P2471" s="13">
        <v>281.786620712809</v>
      </c>
    </row>
    <row r="2472" spans="1:16">
      <c r="A2472" s="12">
        <v>2018</v>
      </c>
      <c r="B2472" s="12" t="s">
        <v>256</v>
      </c>
      <c r="C2472" t="s">
        <v>3364</v>
      </c>
      <c r="D2472">
        <f>IF(B2472="","",VLOOKUP(B2472,'Regionalism Code'!E:G,2,FALSE))</f>
        <v>3417</v>
      </c>
      <c r="E2472" s="12" t="s">
        <v>256</v>
      </c>
      <c r="F2472">
        <f>IF(E2472="","",VLOOKUP(E2472,'Regionalism Code'!G:H,2,FALSE))</f>
        <v>3417</v>
      </c>
      <c r="G2472" s="13">
        <v>234.75550619220101</v>
      </c>
      <c r="H2472" s="13">
        <v>214.452026548681</v>
      </c>
      <c r="I2472" s="13">
        <v>248.61630819366999</v>
      </c>
      <c r="J2472" s="13">
        <v>265.97752927110798</v>
      </c>
      <c r="K2472" s="13">
        <v>509.40208295871298</v>
      </c>
      <c r="L2472" s="13">
        <v>250.56630118927899</v>
      </c>
      <c r="M2472" s="13">
        <v>204.090131287216</v>
      </c>
      <c r="N2472" s="13">
        <v>155.309667849775</v>
      </c>
      <c r="O2472" s="13">
        <v>291.91618824373597</v>
      </c>
      <c r="P2472" s="13">
        <v>276.624337688624</v>
      </c>
    </row>
    <row r="2473" spans="1:16">
      <c r="A2473" s="12">
        <v>2018</v>
      </c>
      <c r="B2473" s="12" t="s">
        <v>258</v>
      </c>
      <c r="C2473" t="s">
        <v>3365</v>
      </c>
      <c r="D2473">
        <f>IF(B2473="","",VLOOKUP(B2473,'Regionalism Code'!E:G,2,FALSE))</f>
        <v>3418</v>
      </c>
      <c r="E2473" s="12" t="s">
        <v>258</v>
      </c>
      <c r="F2473">
        <f>IF(E2473="","",VLOOKUP(E2473,'Regionalism Code'!G:H,2,FALSE))</f>
        <v>3418</v>
      </c>
      <c r="G2473" s="13">
        <v>238.475691956048</v>
      </c>
      <c r="H2473" s="13">
        <v>218.52252000650699</v>
      </c>
      <c r="I2473" s="13">
        <v>251.128797379573</v>
      </c>
      <c r="J2473" s="13">
        <v>274.40894511878099</v>
      </c>
      <c r="K2473" s="13">
        <v>534.20664517349303</v>
      </c>
      <c r="L2473" s="13">
        <v>240.382375485035</v>
      </c>
      <c r="M2473" s="13">
        <v>193.996747746962</v>
      </c>
      <c r="N2473" s="13">
        <v>158.339547195975</v>
      </c>
      <c r="O2473" s="13">
        <v>294.04444764609002</v>
      </c>
      <c r="P2473" s="13">
        <v>281.38261697160101</v>
      </c>
    </row>
    <row r="2474" spans="1:16">
      <c r="A2474" s="12">
        <v>2018</v>
      </c>
      <c r="B2474" s="12" t="s">
        <v>260</v>
      </c>
      <c r="C2474" t="s">
        <v>3366</v>
      </c>
      <c r="D2474">
        <f>IF(B2474="","",VLOOKUP(B2474,'Regionalism Code'!E:G,2,FALSE))</f>
        <v>3501</v>
      </c>
      <c r="E2474" s="12" t="s">
        <v>260</v>
      </c>
      <c r="F2474">
        <f>IF(E2474="","",VLOOKUP(E2474,'Regionalism Code'!G:H,2,FALSE))</f>
        <v>3501</v>
      </c>
      <c r="G2474" s="13">
        <v>272.67336365060203</v>
      </c>
      <c r="H2474" s="13">
        <v>258.63741524380998</v>
      </c>
      <c r="I2474" s="13">
        <v>279.21583083274601</v>
      </c>
      <c r="J2474" s="13">
        <v>321.15671303819403</v>
      </c>
      <c r="K2474" s="13">
        <v>564.934486811689</v>
      </c>
      <c r="L2474" s="13">
        <v>263.116809746054</v>
      </c>
      <c r="M2474" s="13">
        <v>228.06220271302999</v>
      </c>
      <c r="N2474" s="13">
        <v>172.94819346209999</v>
      </c>
      <c r="O2474" s="13">
        <v>349.77156894709401</v>
      </c>
      <c r="P2474" s="13">
        <v>307.147808632953</v>
      </c>
    </row>
    <row r="2475" spans="1:16">
      <c r="A2475" s="12">
        <v>2018</v>
      </c>
      <c r="B2475" s="12" t="s">
        <v>262</v>
      </c>
      <c r="C2475" t="s">
        <v>3367</v>
      </c>
      <c r="D2475">
        <f>IF(B2475="","",VLOOKUP(B2475,'Regionalism Code'!E:G,2,FALSE))</f>
        <v>3502</v>
      </c>
      <c r="E2475" s="12" t="s">
        <v>262</v>
      </c>
      <c r="F2475">
        <f>IF(E2475="","",VLOOKUP(E2475,'Regionalism Code'!G:H,2,FALSE))</f>
        <v>3502</v>
      </c>
      <c r="G2475" s="13">
        <v>284.91475858733401</v>
      </c>
      <c r="H2475" s="13">
        <v>278.85783153917498</v>
      </c>
      <c r="I2475" s="13">
        <v>286.45250489445903</v>
      </c>
      <c r="J2475" s="13">
        <v>332.05564533240499</v>
      </c>
      <c r="K2475" s="13">
        <v>582.86413780316002</v>
      </c>
      <c r="L2475" s="13">
        <v>264.53917408164199</v>
      </c>
      <c r="M2475" s="13">
        <v>233.947903709386</v>
      </c>
      <c r="N2475" s="13">
        <v>175.77866070278699</v>
      </c>
      <c r="O2475" s="13">
        <v>362.30573304277101</v>
      </c>
      <c r="P2475" s="13">
        <v>302.13773257264</v>
      </c>
    </row>
    <row r="2476" spans="1:16">
      <c r="A2476" s="12">
        <v>2018</v>
      </c>
      <c r="B2476" s="12" t="s">
        <v>264</v>
      </c>
      <c r="C2476" t="s">
        <v>3368</v>
      </c>
      <c r="D2476">
        <f>IF(B2476="","",VLOOKUP(B2476,'Regionalism Code'!E:G,2,FALSE))</f>
        <v>3503</v>
      </c>
      <c r="E2476" s="12" t="s">
        <v>264</v>
      </c>
      <c r="F2476">
        <f>IF(E2476="","",VLOOKUP(E2476,'Regionalism Code'!G:H,2,FALSE))</f>
        <v>3503</v>
      </c>
      <c r="G2476" s="13">
        <v>256.47110916704202</v>
      </c>
      <c r="H2476" s="13">
        <v>240.036720445512</v>
      </c>
      <c r="I2476" s="13">
        <v>266.67913422260898</v>
      </c>
      <c r="J2476" s="13">
        <v>318.68647898924598</v>
      </c>
      <c r="K2476" s="13">
        <v>553.05027928778702</v>
      </c>
      <c r="L2476" s="13">
        <v>269.22330445349002</v>
      </c>
      <c r="M2476" s="13">
        <v>190.31177039980599</v>
      </c>
      <c r="N2476" s="13">
        <v>170.63637108197801</v>
      </c>
      <c r="O2476" s="13">
        <v>343.92115795518998</v>
      </c>
      <c r="P2476" s="13">
        <v>292.20327223530302</v>
      </c>
    </row>
    <row r="2477" spans="1:16">
      <c r="A2477" s="12">
        <v>2018</v>
      </c>
      <c r="B2477" s="12" t="s">
        <v>266</v>
      </c>
      <c r="C2477" t="s">
        <v>3369</v>
      </c>
      <c r="D2477">
        <f>IF(B2477="","",VLOOKUP(B2477,'Regionalism Code'!E:G,2,FALSE))</f>
        <v>3504</v>
      </c>
      <c r="E2477" s="12" t="s">
        <v>266</v>
      </c>
      <c r="F2477">
        <f>IF(E2477="","",VLOOKUP(E2477,'Regionalism Code'!G:H,2,FALSE))</f>
        <v>3504</v>
      </c>
      <c r="G2477" s="13">
        <v>248.221687273318</v>
      </c>
      <c r="H2477" s="13">
        <v>229.99155533079201</v>
      </c>
      <c r="I2477" s="13">
        <v>255.513042829174</v>
      </c>
      <c r="J2477" s="13">
        <v>303.16838149812202</v>
      </c>
      <c r="K2477" s="13">
        <v>505.19611881825398</v>
      </c>
      <c r="L2477" s="13">
        <v>264.65191684696998</v>
      </c>
      <c r="M2477" s="13">
        <v>203.732898742923</v>
      </c>
      <c r="N2477" s="13">
        <v>164.05735624798999</v>
      </c>
      <c r="O2477" s="13">
        <v>309.97021617562098</v>
      </c>
      <c r="P2477" s="13">
        <v>295.18290847337101</v>
      </c>
    </row>
    <row r="2478" spans="1:16">
      <c r="A2478" s="12">
        <v>2018</v>
      </c>
      <c r="B2478" s="12" t="s">
        <v>268</v>
      </c>
      <c r="C2478" t="s">
        <v>3370</v>
      </c>
      <c r="D2478">
        <f>IF(B2478="","",VLOOKUP(B2478,'Regionalism Code'!E:G,2,FALSE))</f>
        <v>3505</v>
      </c>
      <c r="E2478" s="12" t="s">
        <v>268</v>
      </c>
      <c r="F2478">
        <f>IF(E2478="","",VLOOKUP(E2478,'Regionalism Code'!G:H,2,FALSE))</f>
        <v>3505</v>
      </c>
      <c r="G2478" s="13">
        <v>262.13680444102903</v>
      </c>
      <c r="H2478" s="13">
        <v>246.38137812857701</v>
      </c>
      <c r="I2478" s="13">
        <v>268.59049729846299</v>
      </c>
      <c r="J2478" s="13">
        <v>332.00473071427899</v>
      </c>
      <c r="K2478" s="13">
        <v>560.48163903045804</v>
      </c>
      <c r="L2478" s="13">
        <v>262.68809441330802</v>
      </c>
      <c r="M2478" s="13">
        <v>191.94685573095001</v>
      </c>
      <c r="N2478" s="13">
        <v>173.774549116689</v>
      </c>
      <c r="O2478" s="13">
        <v>333.62844975534199</v>
      </c>
      <c r="P2478" s="13">
        <v>302.449607828392</v>
      </c>
    </row>
    <row r="2479" spans="1:16">
      <c r="A2479" s="12">
        <v>2018</v>
      </c>
      <c r="B2479" s="12" t="s">
        <v>270</v>
      </c>
      <c r="C2479" t="s">
        <v>3371</v>
      </c>
      <c r="D2479">
        <f>IF(B2479="","",VLOOKUP(B2479,'Regionalism Code'!E:G,2,FALSE))</f>
        <v>3506</v>
      </c>
      <c r="E2479" s="12" t="s">
        <v>270</v>
      </c>
      <c r="F2479">
        <f>IF(E2479="","",VLOOKUP(E2479,'Regionalism Code'!G:H,2,FALSE))</f>
        <v>3506</v>
      </c>
      <c r="G2479" s="13">
        <v>252.47783948484599</v>
      </c>
      <c r="H2479" s="13">
        <v>234.50624588635401</v>
      </c>
      <c r="I2479" s="13">
        <v>258.66677092644102</v>
      </c>
      <c r="J2479" s="13">
        <v>319.34602521255698</v>
      </c>
      <c r="K2479" s="13">
        <v>527.78288369380198</v>
      </c>
      <c r="L2479" s="13">
        <v>270.176766505844</v>
      </c>
      <c r="M2479" s="13">
        <v>187.72239598850501</v>
      </c>
      <c r="N2479" s="13">
        <v>167.232902891767</v>
      </c>
      <c r="O2479" s="13">
        <v>322.86073999386502</v>
      </c>
      <c r="P2479" s="13">
        <v>300.58891107449898</v>
      </c>
    </row>
    <row r="2480" spans="1:16">
      <c r="A2480" s="12">
        <v>2018</v>
      </c>
      <c r="B2480" s="12" t="s">
        <v>272</v>
      </c>
      <c r="C2480" t="s">
        <v>3372</v>
      </c>
      <c r="D2480">
        <f>IF(B2480="","",VLOOKUP(B2480,'Regionalism Code'!E:G,2,FALSE))</f>
        <v>3507</v>
      </c>
      <c r="E2480" s="12" t="s">
        <v>272</v>
      </c>
      <c r="F2480">
        <f>IF(E2480="","",VLOOKUP(E2480,'Regionalism Code'!G:H,2,FALSE))</f>
        <v>3507</v>
      </c>
      <c r="G2480" s="13">
        <v>243.40813586244499</v>
      </c>
      <c r="H2480" s="13">
        <v>222.845267041093</v>
      </c>
      <c r="I2480" s="13">
        <v>253.428614343617</v>
      </c>
      <c r="J2480" s="13">
        <v>287.58072068648602</v>
      </c>
      <c r="K2480" s="13">
        <v>502.75383630867799</v>
      </c>
      <c r="L2480" s="13">
        <v>249.41358536881901</v>
      </c>
      <c r="M2480" s="13">
        <v>206.567986607356</v>
      </c>
      <c r="N2480" s="13">
        <v>162.39447380170799</v>
      </c>
      <c r="O2480" s="13">
        <v>308.72888803213903</v>
      </c>
      <c r="P2480" s="13">
        <v>293.11247092718202</v>
      </c>
    </row>
    <row r="2481" spans="1:16">
      <c r="A2481" s="12">
        <v>2018</v>
      </c>
      <c r="B2481" s="12" t="s">
        <v>274</v>
      </c>
      <c r="C2481" t="s">
        <v>3373</v>
      </c>
      <c r="D2481">
        <f>IF(B2481="","",VLOOKUP(B2481,'Regionalism Code'!E:G,2,FALSE))</f>
        <v>3508</v>
      </c>
      <c r="E2481" s="12" t="s">
        <v>274</v>
      </c>
      <c r="F2481">
        <f>IF(E2481="","",VLOOKUP(E2481,'Regionalism Code'!G:H,2,FALSE))</f>
        <v>3508</v>
      </c>
      <c r="G2481" s="13">
        <v>253.53393457027499</v>
      </c>
      <c r="H2481" s="13">
        <v>238.65845777016</v>
      </c>
      <c r="I2481" s="13">
        <v>255.797116860503</v>
      </c>
      <c r="J2481" s="13">
        <v>296.28350500441798</v>
      </c>
      <c r="K2481" s="13">
        <v>523.82302291856195</v>
      </c>
      <c r="L2481" s="13">
        <v>253.941249377975</v>
      </c>
      <c r="M2481" s="13">
        <v>194.85339579025</v>
      </c>
      <c r="N2481" s="13">
        <v>166.801965249322</v>
      </c>
      <c r="O2481" s="13">
        <v>304.66544919535801</v>
      </c>
      <c r="P2481" s="13">
        <v>298.555454350898</v>
      </c>
    </row>
    <row r="2482" spans="1:16">
      <c r="A2482" s="12">
        <v>2018</v>
      </c>
      <c r="B2482" s="12" t="s">
        <v>276</v>
      </c>
      <c r="C2482" t="s">
        <v>3374</v>
      </c>
      <c r="D2482">
        <f>IF(B2482="","",VLOOKUP(B2482,'Regionalism Code'!E:G,2,FALSE))</f>
        <v>3509</v>
      </c>
      <c r="E2482" s="12" t="s">
        <v>276</v>
      </c>
      <c r="F2482">
        <f>IF(E2482="","",VLOOKUP(E2482,'Regionalism Code'!G:H,2,FALSE))</f>
        <v>3509</v>
      </c>
      <c r="G2482" s="13">
        <v>256.56427304282499</v>
      </c>
      <c r="H2482" s="13">
        <v>239.69674209253901</v>
      </c>
      <c r="I2482" s="13">
        <v>264.73275163264202</v>
      </c>
      <c r="J2482" s="13">
        <v>310.245256615301</v>
      </c>
      <c r="K2482" s="13">
        <v>541.37609369803101</v>
      </c>
      <c r="L2482" s="13">
        <v>266.722276262067</v>
      </c>
      <c r="M2482" s="13">
        <v>202.95942243282701</v>
      </c>
      <c r="N2482" s="13">
        <v>168.97248069310001</v>
      </c>
      <c r="O2482" s="13">
        <v>323.12874572402001</v>
      </c>
      <c r="P2482" s="13">
        <v>297.43284859527898</v>
      </c>
    </row>
    <row r="2483" spans="1:16">
      <c r="A2483" s="12">
        <v>2018</v>
      </c>
      <c r="B2483" s="12" t="s">
        <v>279</v>
      </c>
      <c r="C2483" t="s">
        <v>3375</v>
      </c>
      <c r="D2483">
        <f>IF(B2483="","",VLOOKUP(B2483,'Regionalism Code'!E:G,2,FALSE))</f>
        <v>3601</v>
      </c>
      <c r="E2483" s="12" t="s">
        <v>279</v>
      </c>
      <c r="F2483">
        <f>IF(E2483="","",VLOOKUP(E2483,'Regionalism Code'!G:H,2,FALSE))</f>
        <v>3601</v>
      </c>
      <c r="G2483" s="13">
        <v>265.12787404612999</v>
      </c>
      <c r="H2483" s="13">
        <v>251.407663738911</v>
      </c>
      <c r="I2483" s="13">
        <v>266.81610302463798</v>
      </c>
      <c r="J2483" s="13">
        <v>307.13866220544003</v>
      </c>
      <c r="K2483" s="13">
        <v>559.83528152328199</v>
      </c>
      <c r="L2483" s="13">
        <v>257.56740682554698</v>
      </c>
      <c r="M2483" s="13">
        <v>201.93738164041</v>
      </c>
      <c r="N2483" s="13">
        <v>164.785871829</v>
      </c>
      <c r="O2483" s="13">
        <v>340.16617884799001</v>
      </c>
      <c r="P2483" s="13">
        <v>307.38021455011699</v>
      </c>
    </row>
    <row r="2484" spans="1:16">
      <c r="A2484" s="12">
        <v>2018</v>
      </c>
      <c r="B2484" s="12" t="s">
        <v>281</v>
      </c>
      <c r="C2484" t="s">
        <v>3376</v>
      </c>
      <c r="D2484">
        <f>IF(B2484="","",VLOOKUP(B2484,'Regionalism Code'!E:G,2,FALSE))</f>
        <v>3602</v>
      </c>
      <c r="E2484" s="12" t="s">
        <v>281</v>
      </c>
      <c r="F2484">
        <f>IF(E2484="","",VLOOKUP(E2484,'Regionalism Code'!G:H,2,FALSE))</f>
        <v>3602</v>
      </c>
      <c r="G2484" s="13">
        <v>238.99240698688499</v>
      </c>
      <c r="H2484" s="13">
        <v>215.34419415404199</v>
      </c>
      <c r="I2484" s="13">
        <v>253.017593468748</v>
      </c>
      <c r="J2484" s="13">
        <v>280.22815588746897</v>
      </c>
      <c r="K2484" s="13">
        <v>517.77287455162195</v>
      </c>
      <c r="L2484" s="13">
        <v>246.68118137193801</v>
      </c>
      <c r="M2484" s="13">
        <v>199.603499450339</v>
      </c>
      <c r="N2484" s="13">
        <v>162.22966915897001</v>
      </c>
      <c r="O2484" s="13">
        <v>303.65102641445702</v>
      </c>
      <c r="P2484" s="13">
        <v>291.60703599891701</v>
      </c>
    </row>
    <row r="2485" spans="1:16">
      <c r="A2485" s="12">
        <v>2018</v>
      </c>
      <c r="B2485" s="12" t="s">
        <v>283</v>
      </c>
      <c r="C2485" t="s">
        <v>3377</v>
      </c>
      <c r="D2485">
        <f>IF(B2485="","",VLOOKUP(B2485,'Regionalism Code'!E:G,2,FALSE))</f>
        <v>3603</v>
      </c>
      <c r="E2485" s="12" t="s">
        <v>283</v>
      </c>
      <c r="F2485">
        <f>IF(E2485="","",VLOOKUP(E2485,'Regionalism Code'!G:H,2,FALSE))</f>
        <v>3603</v>
      </c>
      <c r="G2485" s="13">
        <v>227.043316845356</v>
      </c>
      <c r="H2485" s="13">
        <v>208.81316457715999</v>
      </c>
      <c r="I2485" s="13">
        <v>231.409745389736</v>
      </c>
      <c r="J2485" s="13">
        <v>242.505332383678</v>
      </c>
      <c r="K2485" s="13">
        <v>452.80809583155599</v>
      </c>
      <c r="L2485" s="13">
        <v>229.246070303815</v>
      </c>
      <c r="M2485" s="13">
        <v>187.29950635316899</v>
      </c>
      <c r="N2485" s="13">
        <v>150.97240012968101</v>
      </c>
      <c r="O2485" s="13">
        <v>292.50164973456299</v>
      </c>
      <c r="P2485" s="13">
        <v>279.31836444094603</v>
      </c>
    </row>
    <row r="2486" spans="1:16">
      <c r="A2486" s="12">
        <v>2018</v>
      </c>
      <c r="B2486" s="12" t="s">
        <v>285</v>
      </c>
      <c r="C2486" t="s">
        <v>3378</v>
      </c>
      <c r="D2486">
        <f>IF(B2486="","",VLOOKUP(B2486,'Regionalism Code'!E:G,2,FALSE))</f>
        <v>3604</v>
      </c>
      <c r="E2486" s="12" t="s">
        <v>285</v>
      </c>
      <c r="F2486">
        <f>IF(E2486="","",VLOOKUP(E2486,'Regionalism Code'!G:H,2,FALSE))</f>
        <v>3604</v>
      </c>
      <c r="G2486" s="13">
        <v>237.600291412085</v>
      </c>
      <c r="H2486" s="13">
        <v>216.642373115602</v>
      </c>
      <c r="I2486" s="13">
        <v>250.56448271999099</v>
      </c>
      <c r="J2486" s="13">
        <v>273.06143555083901</v>
      </c>
      <c r="K2486" s="13">
        <v>525.64937413103496</v>
      </c>
      <c r="L2486" s="13">
        <v>247.38531174202399</v>
      </c>
      <c r="M2486" s="13">
        <v>190.54672163966401</v>
      </c>
      <c r="N2486" s="13">
        <v>158.74049583261001</v>
      </c>
      <c r="O2486" s="13">
        <v>305.18215107197</v>
      </c>
      <c r="P2486" s="13">
        <v>283.25952555774097</v>
      </c>
    </row>
    <row r="2487" spans="1:16">
      <c r="A2487" s="12">
        <v>2018</v>
      </c>
      <c r="B2487" s="12" t="s">
        <v>287</v>
      </c>
      <c r="C2487" t="s">
        <v>3379</v>
      </c>
      <c r="D2487">
        <f>IF(B2487="","",VLOOKUP(B2487,'Regionalism Code'!E:G,2,FALSE))</f>
        <v>3605</v>
      </c>
      <c r="E2487" s="12" t="s">
        <v>287</v>
      </c>
      <c r="F2487">
        <f>IF(E2487="","",VLOOKUP(E2487,'Regionalism Code'!G:H,2,FALSE))</f>
        <v>3605</v>
      </c>
      <c r="G2487" s="13">
        <v>235.59860404731501</v>
      </c>
      <c r="H2487" s="13">
        <v>212.82187828072799</v>
      </c>
      <c r="I2487" s="13">
        <v>236.92829449624301</v>
      </c>
      <c r="J2487" s="13">
        <v>247.45572334086</v>
      </c>
      <c r="K2487" s="13">
        <v>459.07458661564698</v>
      </c>
      <c r="L2487" s="13">
        <v>232.050832100446</v>
      </c>
      <c r="M2487" s="13">
        <v>199.1341450013</v>
      </c>
      <c r="N2487" s="13">
        <v>152.984451953735</v>
      </c>
      <c r="O2487" s="13">
        <v>296.41610707136101</v>
      </c>
      <c r="P2487" s="13">
        <v>308.40511549778103</v>
      </c>
    </row>
    <row r="2488" spans="1:16">
      <c r="A2488" s="12">
        <v>2018</v>
      </c>
      <c r="B2488" s="12" t="s">
        <v>289</v>
      </c>
      <c r="C2488" t="s">
        <v>3380</v>
      </c>
      <c r="D2488">
        <f>IF(B2488="","",VLOOKUP(B2488,'Regionalism Code'!E:G,2,FALSE))</f>
        <v>3606</v>
      </c>
      <c r="E2488" s="12" t="s">
        <v>289</v>
      </c>
      <c r="F2488">
        <f>IF(E2488="","",VLOOKUP(E2488,'Regionalism Code'!G:H,2,FALSE))</f>
        <v>3606</v>
      </c>
      <c r="G2488" s="13">
        <v>232.195911003135</v>
      </c>
      <c r="H2488" s="13">
        <v>204.64728129404</v>
      </c>
      <c r="I2488" s="13">
        <v>256.079573803767</v>
      </c>
      <c r="J2488" s="13">
        <v>271.921963992955</v>
      </c>
      <c r="K2488" s="13">
        <v>546.51727059435905</v>
      </c>
      <c r="L2488" s="13">
        <v>247.79451726679901</v>
      </c>
      <c r="M2488" s="13">
        <v>208.54528467670801</v>
      </c>
      <c r="N2488" s="13">
        <v>155.72471442346099</v>
      </c>
      <c r="O2488" s="13">
        <v>293.79639483727402</v>
      </c>
      <c r="P2488" s="13">
        <v>279.77482136392098</v>
      </c>
    </row>
    <row r="2489" spans="1:16">
      <c r="A2489" s="12">
        <v>2018</v>
      </c>
      <c r="B2489" s="12" t="s">
        <v>291</v>
      </c>
      <c r="C2489" t="s">
        <v>3381</v>
      </c>
      <c r="D2489">
        <f>IF(B2489="","",VLOOKUP(B2489,'Regionalism Code'!E:G,2,FALSE))</f>
        <v>3607</v>
      </c>
      <c r="E2489" s="12" t="s">
        <v>291</v>
      </c>
      <c r="F2489">
        <f>IF(E2489="","",VLOOKUP(E2489,'Regionalism Code'!G:H,2,FALSE))</f>
        <v>3607</v>
      </c>
      <c r="G2489" s="13">
        <v>236.953585643266</v>
      </c>
      <c r="H2489" s="13">
        <v>219.34140016632099</v>
      </c>
      <c r="I2489" s="13">
        <v>241.591505370421</v>
      </c>
      <c r="J2489" s="13">
        <v>270.94892018488503</v>
      </c>
      <c r="K2489" s="13">
        <v>488.93015229142401</v>
      </c>
      <c r="L2489" s="13">
        <v>234.67886860226201</v>
      </c>
      <c r="M2489" s="13">
        <v>177.816656320036</v>
      </c>
      <c r="N2489" s="13">
        <v>161.714104013564</v>
      </c>
      <c r="O2489" s="13">
        <v>303.60625812947097</v>
      </c>
      <c r="P2489" s="13">
        <v>286.69538162230901</v>
      </c>
    </row>
    <row r="2490" spans="1:16">
      <c r="A2490" s="12">
        <v>2018</v>
      </c>
      <c r="B2490" s="12" t="s">
        <v>293</v>
      </c>
      <c r="C2490" t="s">
        <v>3382</v>
      </c>
      <c r="D2490">
        <f>IF(B2490="","",VLOOKUP(B2490,'Regionalism Code'!E:G,2,FALSE))</f>
        <v>3608</v>
      </c>
      <c r="E2490" s="12" t="s">
        <v>293</v>
      </c>
      <c r="F2490">
        <f>IF(E2490="","",VLOOKUP(E2490,'Regionalism Code'!G:H,2,FALSE))</f>
        <v>3608</v>
      </c>
      <c r="G2490" s="13">
        <v>221.06707835872999</v>
      </c>
      <c r="H2490" s="13">
        <v>194.77302015367701</v>
      </c>
      <c r="I2490" s="13">
        <v>233.788426227814</v>
      </c>
      <c r="J2490" s="13">
        <v>242.02740138322201</v>
      </c>
      <c r="K2490" s="13">
        <v>481.05667022568599</v>
      </c>
      <c r="L2490" s="13">
        <v>215.846390883179</v>
      </c>
      <c r="M2490" s="13">
        <v>183.43973482174999</v>
      </c>
      <c r="N2490" s="13">
        <v>151.20583573018601</v>
      </c>
      <c r="O2490" s="13">
        <v>288.79449180101</v>
      </c>
      <c r="P2490" s="13">
        <v>284.78642700399502</v>
      </c>
    </row>
    <row r="2491" spans="1:16">
      <c r="A2491" s="12">
        <v>2018</v>
      </c>
      <c r="B2491" s="12" t="s">
        <v>295</v>
      </c>
      <c r="C2491" t="s">
        <v>3322</v>
      </c>
      <c r="D2491">
        <f>IF(B2491="","",VLOOKUP(B2491,'Regionalism Code'!E:G,2,FALSE))</f>
        <v>3609</v>
      </c>
      <c r="E2491" s="12" t="s">
        <v>295</v>
      </c>
      <c r="F2491">
        <f>IF(E2491="","",VLOOKUP(E2491,'Regionalism Code'!G:H,2,FALSE))</f>
        <v>3609</v>
      </c>
      <c r="G2491" s="13">
        <v>225.90951255334301</v>
      </c>
      <c r="H2491" s="13">
        <v>199.59348353319299</v>
      </c>
      <c r="I2491" s="13">
        <v>236.07751288813799</v>
      </c>
      <c r="J2491" s="13">
        <v>246.008033205131</v>
      </c>
      <c r="K2491" s="13">
        <v>481.33318503375199</v>
      </c>
      <c r="L2491" s="13">
        <v>229.21716452156099</v>
      </c>
      <c r="M2491" s="13">
        <v>187.462415794875</v>
      </c>
      <c r="N2491" s="13">
        <v>152.01965497316499</v>
      </c>
      <c r="O2491" s="13">
        <v>287.79398435627297</v>
      </c>
      <c r="P2491" s="13">
        <v>294.341541284637</v>
      </c>
    </row>
    <row r="2492" spans="1:16">
      <c r="A2492" s="12">
        <v>2018</v>
      </c>
      <c r="B2492" s="12" t="s">
        <v>297</v>
      </c>
      <c r="C2492" t="s">
        <v>3366</v>
      </c>
      <c r="D2492">
        <f>IF(B2492="","",VLOOKUP(B2492,'Regionalism Code'!E:G,2,FALSE))</f>
        <v>3610</v>
      </c>
      <c r="E2492" s="12" t="s">
        <v>297</v>
      </c>
      <c r="F2492">
        <f>IF(E2492="","",VLOOKUP(E2492,'Regionalism Code'!G:H,2,FALSE))</f>
        <v>3610</v>
      </c>
      <c r="G2492" s="13">
        <v>223.842814664342</v>
      </c>
      <c r="H2492" s="13">
        <v>196.14112355386499</v>
      </c>
      <c r="I2492" s="13">
        <v>241.74018461163601</v>
      </c>
      <c r="J2492" s="13">
        <v>260.42108414156002</v>
      </c>
      <c r="K2492" s="13">
        <v>500.27849561348103</v>
      </c>
      <c r="L2492" s="13">
        <v>236.947727865269</v>
      </c>
      <c r="M2492" s="13">
        <v>188.42657800886499</v>
      </c>
      <c r="N2492" s="13">
        <v>153.27000038513</v>
      </c>
      <c r="O2492" s="13">
        <v>295.81719630802701</v>
      </c>
      <c r="P2492" s="13">
        <v>282.80466137051599</v>
      </c>
    </row>
    <row r="2493" spans="1:16">
      <c r="A2493" s="12">
        <v>2018</v>
      </c>
      <c r="B2493" s="12" t="s">
        <v>299</v>
      </c>
      <c r="C2493" t="s">
        <v>3383</v>
      </c>
      <c r="D2493">
        <f>IF(B2493="","",VLOOKUP(B2493,'Regionalism Code'!E:G,2,FALSE))</f>
        <v>3611</v>
      </c>
      <c r="E2493" s="12" t="s">
        <v>299</v>
      </c>
      <c r="F2493">
        <f>IF(E2493="","",VLOOKUP(E2493,'Regionalism Code'!G:H,2,FALSE))</f>
        <v>3611</v>
      </c>
      <c r="G2493" s="13">
        <v>226.96741570192901</v>
      </c>
      <c r="H2493" s="13">
        <v>201.647919927028</v>
      </c>
      <c r="I2493" s="13">
        <v>240.866316116262</v>
      </c>
      <c r="J2493" s="13">
        <v>264.52267244834798</v>
      </c>
      <c r="K2493" s="13">
        <v>503.32814557661499</v>
      </c>
      <c r="L2493" s="13">
        <v>237.016241301479</v>
      </c>
      <c r="M2493" s="13">
        <v>177.728314976875</v>
      </c>
      <c r="N2493" s="13">
        <v>156.28841150665301</v>
      </c>
      <c r="O2493" s="13">
        <v>295.65613620135002</v>
      </c>
      <c r="P2493" s="13">
        <v>285.32933787921201</v>
      </c>
    </row>
    <row r="2494" spans="1:16">
      <c r="A2494" s="12">
        <v>2018</v>
      </c>
      <c r="B2494" s="12" t="s">
        <v>302</v>
      </c>
      <c r="C2494" t="s">
        <v>3384</v>
      </c>
      <c r="D2494">
        <f>IF(B2494="","",VLOOKUP(B2494,'Regionalism Code'!E:G,2,FALSE))</f>
        <v>3701</v>
      </c>
      <c r="E2494" s="12" t="s">
        <v>302</v>
      </c>
      <c r="F2494">
        <f>IF(E2494="","",VLOOKUP(E2494,'Regionalism Code'!G:H,2,FALSE))</f>
        <v>3701</v>
      </c>
      <c r="G2494" s="13">
        <v>263.359299765201</v>
      </c>
      <c r="H2494" s="13">
        <v>255.56226952665801</v>
      </c>
      <c r="I2494" s="13">
        <v>260.74173597998202</v>
      </c>
      <c r="J2494" s="13">
        <v>295.51882194923502</v>
      </c>
      <c r="K2494" s="13">
        <v>537.47244716213504</v>
      </c>
      <c r="L2494" s="13">
        <v>248.79199017023501</v>
      </c>
      <c r="M2494" s="13">
        <v>205.28774134691901</v>
      </c>
      <c r="N2494" s="13">
        <v>161.96925937829499</v>
      </c>
      <c r="O2494" s="13">
        <v>328.16582667721502</v>
      </c>
      <c r="P2494" s="13">
        <v>293.87760120735402</v>
      </c>
    </row>
    <row r="2495" spans="1:16">
      <c r="A2495" s="12">
        <v>2018</v>
      </c>
      <c r="B2495" s="12" t="s">
        <v>304</v>
      </c>
      <c r="C2495" t="s">
        <v>3385</v>
      </c>
      <c r="D2495">
        <f>IF(B2495="","",VLOOKUP(B2495,'Regionalism Code'!E:G,2,FALSE))</f>
        <v>3702</v>
      </c>
      <c r="E2495" s="12" t="s">
        <v>304</v>
      </c>
      <c r="F2495">
        <f>IF(E2495="","",VLOOKUP(E2495,'Regionalism Code'!G:H,2,FALSE))</f>
        <v>3702</v>
      </c>
      <c r="G2495" s="13">
        <v>261.31164156809598</v>
      </c>
      <c r="H2495" s="13">
        <v>252.44756210091299</v>
      </c>
      <c r="I2495" s="13">
        <v>260.83979123263799</v>
      </c>
      <c r="J2495" s="13">
        <v>290.80592965619502</v>
      </c>
      <c r="K2495" s="13">
        <v>530.80098734609896</v>
      </c>
      <c r="L2495" s="13">
        <v>242.20724320653699</v>
      </c>
      <c r="M2495" s="13">
        <v>211.18634788255099</v>
      </c>
      <c r="N2495" s="13">
        <v>161.95136215911401</v>
      </c>
      <c r="O2495" s="13">
        <v>331.30768374709902</v>
      </c>
      <c r="P2495" s="13">
        <v>291.45409483770601</v>
      </c>
    </row>
    <row r="2496" spans="1:16">
      <c r="A2496" s="12">
        <v>2018</v>
      </c>
      <c r="B2496" s="12" t="s">
        <v>306</v>
      </c>
      <c r="C2496" t="s">
        <v>3386</v>
      </c>
      <c r="D2496">
        <f>IF(B2496="","",VLOOKUP(B2496,'Regionalism Code'!E:G,2,FALSE))</f>
        <v>3703</v>
      </c>
      <c r="E2496" s="12" t="s">
        <v>306</v>
      </c>
      <c r="F2496">
        <f>IF(E2496="","",VLOOKUP(E2496,'Regionalism Code'!G:H,2,FALSE))</f>
        <v>3703</v>
      </c>
      <c r="G2496" s="13">
        <v>246.08652052799201</v>
      </c>
      <c r="H2496" s="13">
        <v>233.44711559792401</v>
      </c>
      <c r="I2496" s="13">
        <v>243.07035273098199</v>
      </c>
      <c r="J2496" s="13">
        <v>260.79962518621397</v>
      </c>
      <c r="K2496" s="13">
        <v>483.781028856131</v>
      </c>
      <c r="L2496" s="13">
        <v>234.428912009991</v>
      </c>
      <c r="M2496" s="13">
        <v>201.066341465015</v>
      </c>
      <c r="N2496" s="13">
        <v>153.53898874159</v>
      </c>
      <c r="O2496" s="13">
        <v>304.16584222320699</v>
      </c>
      <c r="P2496" s="13">
        <v>293.31752865746603</v>
      </c>
    </row>
    <row r="2497" spans="1:16">
      <c r="A2497" s="12">
        <v>2018</v>
      </c>
      <c r="B2497" s="12" t="s">
        <v>308</v>
      </c>
      <c r="C2497" t="s">
        <v>3387</v>
      </c>
      <c r="D2497">
        <f>IF(B2497="","",VLOOKUP(B2497,'Regionalism Code'!E:G,2,FALSE))</f>
        <v>3704</v>
      </c>
      <c r="E2497" s="12" t="s">
        <v>308</v>
      </c>
      <c r="F2497">
        <f>IF(E2497="","",VLOOKUP(E2497,'Regionalism Code'!G:H,2,FALSE))</f>
        <v>3704</v>
      </c>
      <c r="G2497" s="13">
        <v>236.95646298726899</v>
      </c>
      <c r="H2497" s="13">
        <v>220.250351480223</v>
      </c>
      <c r="I2497" s="13">
        <v>241.598011746103</v>
      </c>
      <c r="J2497" s="13">
        <v>270.16803718142199</v>
      </c>
      <c r="K2497" s="13">
        <v>477.82334606502798</v>
      </c>
      <c r="L2497" s="13">
        <v>246.02323063794401</v>
      </c>
      <c r="M2497" s="13">
        <v>191.13729872608201</v>
      </c>
      <c r="N2497" s="13">
        <v>155.306909802832</v>
      </c>
      <c r="O2497" s="13">
        <v>305.60158523046903</v>
      </c>
      <c r="P2497" s="13">
        <v>283.69982411517901</v>
      </c>
    </row>
    <row r="2498" spans="1:16">
      <c r="A2498" s="12">
        <v>2018</v>
      </c>
      <c r="B2498" s="12" t="s">
        <v>309</v>
      </c>
      <c r="C2498" t="s">
        <v>3388</v>
      </c>
      <c r="D2498">
        <f>IF(B2498="","",VLOOKUP(B2498,'Regionalism Code'!E:G,2,FALSE))</f>
        <v>3705</v>
      </c>
      <c r="E2498" s="12" t="s">
        <v>309</v>
      </c>
      <c r="F2498">
        <f>IF(E2498="","",VLOOKUP(E2498,'Regionalism Code'!G:H,2,FALSE))</f>
        <v>3705</v>
      </c>
      <c r="G2498" s="13">
        <v>251.07808082233299</v>
      </c>
      <c r="H2498" s="13">
        <v>244.90495527736499</v>
      </c>
      <c r="I2498" s="13">
        <v>244.692135338778</v>
      </c>
      <c r="J2498" s="13">
        <v>259.48865456714202</v>
      </c>
      <c r="K2498" s="13">
        <v>478.36517551060501</v>
      </c>
      <c r="L2498" s="13">
        <v>240.08013516926599</v>
      </c>
      <c r="M2498" s="13">
        <v>220.76669096366001</v>
      </c>
      <c r="N2498" s="13">
        <v>150.02311178475901</v>
      </c>
      <c r="O2498" s="13">
        <v>290.17348100477602</v>
      </c>
      <c r="P2498" s="13">
        <v>283.08127153903899</v>
      </c>
    </row>
    <row r="2499" spans="1:16">
      <c r="A2499" s="12">
        <v>2018</v>
      </c>
      <c r="B2499" s="12" t="s">
        <v>310</v>
      </c>
      <c r="C2499" t="s">
        <v>3389</v>
      </c>
      <c r="D2499">
        <f>IF(B2499="","",VLOOKUP(B2499,'Regionalism Code'!E:G,2,FALSE))</f>
        <v>3706</v>
      </c>
      <c r="E2499" s="12" t="s">
        <v>310</v>
      </c>
      <c r="F2499">
        <f>IF(E2499="","",VLOOKUP(E2499,'Regionalism Code'!G:H,2,FALSE))</f>
        <v>3706</v>
      </c>
      <c r="G2499" s="13">
        <v>247.52341058482199</v>
      </c>
      <c r="H2499" s="13">
        <v>234.056117722522</v>
      </c>
      <c r="I2499" s="13">
        <v>247.289712498759</v>
      </c>
      <c r="J2499" s="13">
        <v>265.88283092838702</v>
      </c>
      <c r="K2499" s="13">
        <v>507.08041475102902</v>
      </c>
      <c r="L2499" s="13">
        <v>237.45593963477799</v>
      </c>
      <c r="M2499" s="13">
        <v>196.76298735987601</v>
      </c>
      <c r="N2499" s="13">
        <v>153.925014467322</v>
      </c>
      <c r="O2499" s="13">
        <v>314.29796084350102</v>
      </c>
      <c r="P2499" s="13">
        <v>292.43199043532002</v>
      </c>
    </row>
    <row r="2500" spans="1:16">
      <c r="A2500" s="12">
        <v>2018</v>
      </c>
      <c r="B2500" s="12" t="s">
        <v>311</v>
      </c>
      <c r="C2500" t="s">
        <v>3390</v>
      </c>
      <c r="D2500">
        <f>IF(B2500="","",VLOOKUP(B2500,'Regionalism Code'!E:G,2,FALSE))</f>
        <v>3707</v>
      </c>
      <c r="E2500" s="12" t="s">
        <v>311</v>
      </c>
      <c r="F2500">
        <f>IF(E2500="","",VLOOKUP(E2500,'Regionalism Code'!G:H,2,FALSE))</f>
        <v>3707</v>
      </c>
      <c r="G2500" s="13">
        <v>239.895158894536</v>
      </c>
      <c r="H2500" s="13">
        <v>227.42022123973101</v>
      </c>
      <c r="I2500" s="13">
        <v>236.91241314511001</v>
      </c>
      <c r="J2500" s="13">
        <v>259.30286118242299</v>
      </c>
      <c r="K2500" s="13">
        <v>478.932220740579</v>
      </c>
      <c r="L2500" s="13">
        <v>231.08158091738201</v>
      </c>
      <c r="M2500" s="13">
        <v>183.55749343935</v>
      </c>
      <c r="N2500" s="13">
        <v>153.25309121069299</v>
      </c>
      <c r="O2500" s="13">
        <v>298.08360565864302</v>
      </c>
      <c r="P2500" s="13">
        <v>286.52198692811697</v>
      </c>
    </row>
    <row r="2501" spans="1:16">
      <c r="A2501" s="12">
        <v>2018</v>
      </c>
      <c r="B2501" s="12" t="s">
        <v>313</v>
      </c>
      <c r="C2501" t="s">
        <v>3391</v>
      </c>
      <c r="D2501">
        <f>IF(B2501="","",VLOOKUP(B2501,'Regionalism Code'!E:G,2,FALSE))</f>
        <v>3708</v>
      </c>
      <c r="E2501" s="12" t="s">
        <v>313</v>
      </c>
      <c r="F2501">
        <f>IF(E2501="","",VLOOKUP(E2501,'Regionalism Code'!G:H,2,FALSE))</f>
        <v>3708</v>
      </c>
      <c r="G2501" s="13">
        <v>232.194424348686</v>
      </c>
      <c r="H2501" s="13">
        <v>216.69348801828201</v>
      </c>
      <c r="I2501" s="13">
        <v>231.88449885127801</v>
      </c>
      <c r="J2501" s="13">
        <v>247.48224654018199</v>
      </c>
      <c r="K2501" s="13">
        <v>454.14539837617099</v>
      </c>
      <c r="L2501" s="13">
        <v>223.809418510863</v>
      </c>
      <c r="M2501" s="13">
        <v>191.85151119212901</v>
      </c>
      <c r="N2501" s="13">
        <v>148.76921443289899</v>
      </c>
      <c r="O2501" s="13">
        <v>293.490498230546</v>
      </c>
      <c r="P2501" s="13">
        <v>283.955638846319</v>
      </c>
    </row>
    <row r="2502" spans="1:16">
      <c r="A2502" s="12">
        <v>2018</v>
      </c>
      <c r="B2502" s="12" t="s">
        <v>315</v>
      </c>
      <c r="C2502" t="s">
        <v>3392</v>
      </c>
      <c r="D2502">
        <f>IF(B2502="","",VLOOKUP(B2502,'Regionalism Code'!E:G,2,FALSE))</f>
        <v>3709</v>
      </c>
      <c r="E2502" s="12" t="s">
        <v>315</v>
      </c>
      <c r="F2502">
        <f>IF(E2502="","",VLOOKUP(E2502,'Regionalism Code'!G:H,2,FALSE))</f>
        <v>3709</v>
      </c>
      <c r="G2502" s="13">
        <v>232.082078797413</v>
      </c>
      <c r="H2502" s="13">
        <v>213.17903559957799</v>
      </c>
      <c r="I2502" s="13">
        <v>232.22031075480501</v>
      </c>
      <c r="J2502" s="13">
        <v>255.83324353798599</v>
      </c>
      <c r="K2502" s="13">
        <v>447.39017468513902</v>
      </c>
      <c r="L2502" s="13">
        <v>233.58250247579801</v>
      </c>
      <c r="M2502" s="13">
        <v>191.68910649009601</v>
      </c>
      <c r="N2502" s="13">
        <v>149.725511533629</v>
      </c>
      <c r="O2502" s="13">
        <v>294.53417631254501</v>
      </c>
      <c r="P2502" s="13">
        <v>294.262611160066</v>
      </c>
    </row>
    <row r="2503" spans="1:16">
      <c r="A2503" s="12">
        <v>2018</v>
      </c>
      <c r="B2503" s="12" t="s">
        <v>317</v>
      </c>
      <c r="C2503" t="s">
        <v>3393</v>
      </c>
      <c r="D2503">
        <f>IF(B2503="","",VLOOKUP(B2503,'Regionalism Code'!E:G,2,FALSE))</f>
        <v>3710</v>
      </c>
      <c r="E2503" s="12" t="s">
        <v>317</v>
      </c>
      <c r="F2503">
        <f>IF(E2503="","",VLOOKUP(E2503,'Regionalism Code'!G:H,2,FALSE))</f>
        <v>3710</v>
      </c>
      <c r="G2503" s="13">
        <v>250.874120085789</v>
      </c>
      <c r="H2503" s="13">
        <v>240.375903325644</v>
      </c>
      <c r="I2503" s="13">
        <v>248.99589837979099</v>
      </c>
      <c r="J2503" s="13">
        <v>267.19779086834097</v>
      </c>
      <c r="K2503" s="13">
        <v>509.60313608544601</v>
      </c>
      <c r="L2503" s="13">
        <v>234.808961811014</v>
      </c>
      <c r="M2503" s="13">
        <v>200.83486759378599</v>
      </c>
      <c r="N2503" s="13">
        <v>155.53425900149699</v>
      </c>
      <c r="O2503" s="13">
        <v>312.12935903223303</v>
      </c>
      <c r="P2503" s="13">
        <v>288.96742693290503</v>
      </c>
    </row>
    <row r="2504" spans="1:16">
      <c r="A2504" s="12">
        <v>2018</v>
      </c>
      <c r="B2504" s="12" t="s">
        <v>319</v>
      </c>
      <c r="C2504" t="s">
        <v>3394</v>
      </c>
      <c r="D2504">
        <f>IF(B2504="","",VLOOKUP(B2504,'Regionalism Code'!E:G,2,FALSE))</f>
        <v>3711</v>
      </c>
      <c r="E2504" s="12" t="s">
        <v>319</v>
      </c>
      <c r="F2504">
        <f>IF(E2504="","",VLOOKUP(E2504,'Regionalism Code'!G:H,2,FALSE))</f>
        <v>3711</v>
      </c>
      <c r="G2504" s="13">
        <v>242.56000662996999</v>
      </c>
      <c r="H2504" s="13">
        <v>230.72626305575099</v>
      </c>
      <c r="I2504" s="13">
        <v>241.82389205362301</v>
      </c>
      <c r="J2504" s="13">
        <v>262.69169759211701</v>
      </c>
      <c r="K2504" s="13">
        <v>482.332763146883</v>
      </c>
      <c r="L2504" s="13">
        <v>235.97369900031799</v>
      </c>
      <c r="M2504" s="13">
        <v>189.32100476965201</v>
      </c>
      <c r="N2504" s="13">
        <v>153.978976190102</v>
      </c>
      <c r="O2504" s="13">
        <v>319.841252655669</v>
      </c>
      <c r="P2504" s="13">
        <v>282.98730166572199</v>
      </c>
    </row>
    <row r="2505" spans="1:16">
      <c r="A2505" s="12">
        <v>2018</v>
      </c>
      <c r="B2505" s="12" t="s">
        <v>321</v>
      </c>
      <c r="C2505" t="s">
        <v>3395</v>
      </c>
      <c r="D2505">
        <f>IF(B2505="","",VLOOKUP(B2505,'Regionalism Code'!E:G,2,FALSE))</f>
        <v>3712</v>
      </c>
      <c r="E2505" s="12" t="s">
        <v>321</v>
      </c>
      <c r="F2505">
        <f>IF(E2505="","",VLOOKUP(E2505,'Regionalism Code'!G:H,2,FALSE))</f>
        <v>3712</v>
      </c>
      <c r="G2505" s="13">
        <v>227.104730186024</v>
      </c>
      <c r="H2505" s="13">
        <v>213.49173319464199</v>
      </c>
      <c r="I2505" s="13">
        <v>223.133197007051</v>
      </c>
      <c r="J2505" s="13">
        <v>234.535572669012</v>
      </c>
      <c r="K2505" s="13">
        <v>419.52013985190598</v>
      </c>
      <c r="L2505" s="13">
        <v>219.357893760265</v>
      </c>
      <c r="M2505" s="13">
        <v>189.82919679233899</v>
      </c>
      <c r="N2505" s="13">
        <v>145.647577721983</v>
      </c>
      <c r="O2505" s="13">
        <v>286.67410926009097</v>
      </c>
      <c r="P2505" s="13">
        <v>279.28541092675198</v>
      </c>
    </row>
    <row r="2506" spans="1:16">
      <c r="A2506" s="12">
        <v>2018</v>
      </c>
      <c r="B2506" s="12" t="s">
        <v>323</v>
      </c>
      <c r="C2506" t="s">
        <v>3396</v>
      </c>
      <c r="D2506">
        <f>IF(B2506="","",VLOOKUP(B2506,'Regionalism Code'!E:G,2,FALSE))</f>
        <v>3713</v>
      </c>
      <c r="E2506" s="12" t="s">
        <v>323</v>
      </c>
      <c r="F2506">
        <f>IF(E2506="","",VLOOKUP(E2506,'Regionalism Code'!G:H,2,FALSE))</f>
        <v>3713</v>
      </c>
      <c r="G2506" s="13">
        <v>236.13684815780499</v>
      </c>
      <c r="H2506" s="13">
        <v>220.31655217891</v>
      </c>
      <c r="I2506" s="13">
        <v>238.02213649516401</v>
      </c>
      <c r="J2506" s="13">
        <v>270.18978661218102</v>
      </c>
      <c r="K2506" s="13">
        <v>488.75460551565902</v>
      </c>
      <c r="L2506" s="13">
        <v>232.555574665465</v>
      </c>
      <c r="M2506" s="13">
        <v>174.60045029067399</v>
      </c>
      <c r="N2506" s="13">
        <v>155.88113687009101</v>
      </c>
      <c r="O2506" s="13">
        <v>300.26362424423201</v>
      </c>
      <c r="P2506" s="13">
        <v>284.96377299559401</v>
      </c>
    </row>
    <row r="2507" spans="1:16">
      <c r="A2507" s="12">
        <v>2018</v>
      </c>
      <c r="B2507" s="12" t="s">
        <v>325</v>
      </c>
      <c r="C2507" t="s">
        <v>3397</v>
      </c>
      <c r="D2507">
        <f>IF(B2507="","",VLOOKUP(B2507,'Regionalism Code'!E:G,2,FALSE))</f>
        <v>3714</v>
      </c>
      <c r="E2507" s="12" t="s">
        <v>325</v>
      </c>
      <c r="F2507">
        <f>IF(E2507="","",VLOOKUP(E2507,'Regionalism Code'!G:H,2,FALSE))</f>
        <v>3714</v>
      </c>
      <c r="G2507" s="13">
        <v>219.29233563357801</v>
      </c>
      <c r="H2507" s="13">
        <v>201.45641408173501</v>
      </c>
      <c r="I2507" s="13">
        <v>222.238068958611</v>
      </c>
      <c r="J2507" s="13">
        <v>223.26219367860901</v>
      </c>
      <c r="K2507" s="13">
        <v>448.78561861218702</v>
      </c>
      <c r="L2507" s="13">
        <v>211.343085483045</v>
      </c>
      <c r="M2507" s="13">
        <v>174.68761157242699</v>
      </c>
      <c r="N2507" s="13">
        <v>144.93806907908601</v>
      </c>
      <c r="O2507" s="13">
        <v>281.64229933133601</v>
      </c>
      <c r="P2507" s="13">
        <v>272.84679398472701</v>
      </c>
    </row>
    <row r="2508" spans="1:16">
      <c r="A2508" s="12">
        <v>2018</v>
      </c>
      <c r="B2508" s="12" t="s">
        <v>327</v>
      </c>
      <c r="C2508" t="s">
        <v>3398</v>
      </c>
      <c r="D2508">
        <f>IF(B2508="","",VLOOKUP(B2508,'Regionalism Code'!E:G,2,FALSE))</f>
        <v>3715</v>
      </c>
      <c r="E2508" s="12" t="s">
        <v>327</v>
      </c>
      <c r="F2508">
        <f>IF(E2508="","",VLOOKUP(E2508,'Regionalism Code'!G:H,2,FALSE))</f>
        <v>3715</v>
      </c>
      <c r="G2508" s="13">
        <v>219.911315299227</v>
      </c>
      <c r="H2508" s="13">
        <v>209.21226885789599</v>
      </c>
      <c r="I2508" s="13">
        <v>213.16035060753401</v>
      </c>
      <c r="J2508" s="13">
        <v>228.26163840955101</v>
      </c>
      <c r="K2508" s="13">
        <v>396.51434962534103</v>
      </c>
      <c r="L2508" s="13">
        <v>215.32747938291499</v>
      </c>
      <c r="M2508" s="13">
        <v>166.86554442286501</v>
      </c>
      <c r="N2508" s="13">
        <v>147.73453684233499</v>
      </c>
      <c r="O2508" s="13">
        <v>278.49632996390102</v>
      </c>
      <c r="P2508" s="13">
        <v>267.52040866726202</v>
      </c>
    </row>
    <row r="2509" spans="1:16">
      <c r="A2509" s="12">
        <v>2018</v>
      </c>
      <c r="B2509" s="12" t="s">
        <v>329</v>
      </c>
      <c r="C2509" t="s">
        <v>3399</v>
      </c>
      <c r="D2509">
        <f>IF(B2509="","",VLOOKUP(B2509,'Regionalism Code'!E:G,2,FALSE))</f>
        <v>3716</v>
      </c>
      <c r="E2509" s="12" t="s">
        <v>329</v>
      </c>
      <c r="F2509">
        <f>IF(E2509="","",VLOOKUP(E2509,'Regionalism Code'!G:H,2,FALSE))</f>
        <v>3716</v>
      </c>
      <c r="G2509" s="13">
        <v>230.85740199079601</v>
      </c>
      <c r="H2509" s="13">
        <v>219.27370171663199</v>
      </c>
      <c r="I2509" s="13">
        <v>226.418959664375</v>
      </c>
      <c r="J2509" s="13">
        <v>239.33440397004699</v>
      </c>
      <c r="K2509" s="13">
        <v>456.63938907608701</v>
      </c>
      <c r="L2509" s="13">
        <v>218.91407034870801</v>
      </c>
      <c r="M2509" s="13">
        <v>173.407449111425</v>
      </c>
      <c r="N2509" s="13">
        <v>148.89637014061799</v>
      </c>
      <c r="O2509" s="13">
        <v>287.21682200264502</v>
      </c>
      <c r="P2509" s="13">
        <v>277.18605767685699</v>
      </c>
    </row>
    <row r="2510" spans="1:16">
      <c r="A2510" s="12">
        <v>2018</v>
      </c>
      <c r="B2510" s="12" t="s">
        <v>331</v>
      </c>
      <c r="C2510" t="s">
        <v>3400</v>
      </c>
      <c r="D2510">
        <f>IF(B2510="","",VLOOKUP(B2510,'Regionalism Code'!E:G,2,FALSE))</f>
        <v>3717</v>
      </c>
      <c r="E2510" s="12" t="s">
        <v>331</v>
      </c>
      <c r="F2510">
        <f>IF(E2510="","",VLOOKUP(E2510,'Regionalism Code'!G:H,2,FALSE))</f>
        <v>3717</v>
      </c>
      <c r="G2510" s="13">
        <v>215.22775478642399</v>
      </c>
      <c r="H2510" s="13">
        <v>196.776060780824</v>
      </c>
      <c r="I2510" s="13">
        <v>213.62871938101799</v>
      </c>
      <c r="J2510" s="13">
        <v>221.41156535505999</v>
      </c>
      <c r="K2510" s="13">
        <v>414.17602925720797</v>
      </c>
      <c r="L2510" s="13">
        <v>211.133890148174</v>
      </c>
      <c r="M2510" s="13">
        <v>162.865180383108</v>
      </c>
      <c r="N2510" s="13">
        <v>146.17078925881401</v>
      </c>
      <c r="O2510" s="13">
        <v>276.62489434644402</v>
      </c>
      <c r="P2510" s="13">
        <v>279.07379831780798</v>
      </c>
    </row>
    <row r="2511" spans="1:16">
      <c r="A2511" s="12">
        <v>2018</v>
      </c>
      <c r="B2511" s="12" t="s">
        <v>334</v>
      </c>
      <c r="C2511" t="s">
        <v>3401</v>
      </c>
      <c r="D2511">
        <f>IF(B2511="","",VLOOKUP(B2511,'Regionalism Code'!E:G,2,FALSE))</f>
        <v>4101</v>
      </c>
      <c r="E2511" s="12" t="s">
        <v>334</v>
      </c>
      <c r="F2511">
        <f>IF(E2511="","",VLOOKUP(E2511,'Regionalism Code'!G:H,2,FALSE))</f>
        <v>4101</v>
      </c>
      <c r="G2511" s="13">
        <v>272.82650918393199</v>
      </c>
      <c r="H2511" s="13">
        <v>274.49667407210001</v>
      </c>
      <c r="I2511" s="13">
        <v>258.53335011991499</v>
      </c>
      <c r="J2511" s="13">
        <v>314.24829944907799</v>
      </c>
      <c r="K2511" s="13">
        <v>522.800809103343</v>
      </c>
      <c r="L2511" s="13">
        <v>259.420098238229</v>
      </c>
      <c r="M2511" s="13">
        <v>191.96343814527799</v>
      </c>
      <c r="N2511" s="13">
        <v>166.519726149294</v>
      </c>
      <c r="O2511" s="13">
        <v>330.61056788217002</v>
      </c>
      <c r="P2511" s="13">
        <v>293.30128035905</v>
      </c>
    </row>
    <row r="2512" spans="1:16">
      <c r="A2512" s="12">
        <v>2018</v>
      </c>
      <c r="B2512" s="12" t="s">
        <v>336</v>
      </c>
      <c r="C2512" t="s">
        <v>3402</v>
      </c>
      <c r="D2512">
        <f>IF(B2512="","",VLOOKUP(B2512,'Regionalism Code'!E:G,2,FALSE))</f>
        <v>4102</v>
      </c>
      <c r="E2512" s="12" t="s">
        <v>336</v>
      </c>
      <c r="F2512">
        <f>IF(E2512="","",VLOOKUP(E2512,'Regionalism Code'!G:H,2,FALSE))</f>
        <v>4102</v>
      </c>
      <c r="G2512" s="13">
        <v>232.093783782185</v>
      </c>
      <c r="H2512" s="13">
        <v>219.817405388949</v>
      </c>
      <c r="I2512" s="13">
        <v>230.263688342195</v>
      </c>
      <c r="J2512" s="13">
        <v>256.553841070874</v>
      </c>
      <c r="K2512" s="13">
        <v>475.85062491155998</v>
      </c>
      <c r="L2512" s="13">
        <v>228.59205269889</v>
      </c>
      <c r="M2512" s="13">
        <v>167.79163728847399</v>
      </c>
      <c r="N2512" s="13">
        <v>151.83429368434</v>
      </c>
      <c r="O2512" s="13">
        <v>284.27744762846601</v>
      </c>
      <c r="P2512" s="13">
        <v>275.96994719224</v>
      </c>
    </row>
    <row r="2513" spans="1:16">
      <c r="A2513" s="12">
        <v>2018</v>
      </c>
      <c r="B2513" s="12" t="s">
        <v>338</v>
      </c>
      <c r="C2513" t="s">
        <v>3403</v>
      </c>
      <c r="D2513">
        <f>IF(B2513="","",VLOOKUP(B2513,'Regionalism Code'!E:G,2,FALSE))</f>
        <v>4103</v>
      </c>
      <c r="E2513" s="12" t="s">
        <v>338</v>
      </c>
      <c r="F2513">
        <f>IF(E2513="","",VLOOKUP(E2513,'Regionalism Code'!G:H,2,FALSE))</f>
        <v>4103</v>
      </c>
      <c r="G2513" s="13">
        <v>247.82490581664101</v>
      </c>
      <c r="H2513" s="13">
        <v>233.442057561995</v>
      </c>
      <c r="I2513" s="13">
        <v>244.81071531647001</v>
      </c>
      <c r="J2513" s="13">
        <v>271.91558802423401</v>
      </c>
      <c r="K2513" s="13">
        <v>513.51138275547999</v>
      </c>
      <c r="L2513" s="13">
        <v>236.279865801759</v>
      </c>
      <c r="M2513" s="13">
        <v>188.26127089181799</v>
      </c>
      <c r="N2513" s="13">
        <v>157.022844907446</v>
      </c>
      <c r="O2513" s="13">
        <v>287.02723961746398</v>
      </c>
      <c r="P2513" s="13">
        <v>300.80924681944703</v>
      </c>
    </row>
    <row r="2514" spans="1:16">
      <c r="A2514" s="12">
        <v>2018</v>
      </c>
      <c r="B2514" s="12" t="s">
        <v>340</v>
      </c>
      <c r="C2514" t="s">
        <v>3404</v>
      </c>
      <c r="D2514">
        <f>IF(B2514="","",VLOOKUP(B2514,'Regionalism Code'!E:G,2,FALSE))</f>
        <v>4104</v>
      </c>
      <c r="E2514" s="12" t="s">
        <v>340</v>
      </c>
      <c r="F2514">
        <f>IF(E2514="","",VLOOKUP(E2514,'Regionalism Code'!G:H,2,FALSE))</f>
        <v>4104</v>
      </c>
      <c r="G2514" s="13">
        <v>227.973132936562</v>
      </c>
      <c r="H2514" s="13">
        <v>213.39140856863401</v>
      </c>
      <c r="I2514" s="13">
        <v>223.866168457078</v>
      </c>
      <c r="J2514" s="13">
        <v>249.90529540377699</v>
      </c>
      <c r="K2514" s="13">
        <v>427.50027855839102</v>
      </c>
      <c r="L2514" s="13">
        <v>227.77936677544699</v>
      </c>
      <c r="M2514" s="13">
        <v>176.32539356388301</v>
      </c>
      <c r="N2514" s="13">
        <v>151.736630441861</v>
      </c>
      <c r="O2514" s="13">
        <v>279.85953082364699</v>
      </c>
      <c r="P2514" s="13">
        <v>283.59868788292698</v>
      </c>
    </row>
    <row r="2515" spans="1:16">
      <c r="A2515" s="12">
        <v>2018</v>
      </c>
      <c r="B2515" s="12" t="s">
        <v>341</v>
      </c>
      <c r="C2515" t="s">
        <v>3405</v>
      </c>
      <c r="D2515">
        <f>IF(B2515="","",VLOOKUP(B2515,'Regionalism Code'!E:G,2,FALSE))</f>
        <v>4105</v>
      </c>
      <c r="E2515" s="12" t="s">
        <v>341</v>
      </c>
      <c r="F2515">
        <f>IF(E2515="","",VLOOKUP(E2515,'Regionalism Code'!G:H,2,FALSE))</f>
        <v>4105</v>
      </c>
      <c r="G2515" s="13">
        <v>226.372743402509</v>
      </c>
      <c r="H2515" s="13">
        <v>217.456699559491</v>
      </c>
      <c r="I2515" s="13">
        <v>210.07618220454799</v>
      </c>
      <c r="J2515" s="13">
        <v>243.369058251843</v>
      </c>
      <c r="K2515" s="13">
        <v>381.48903127236002</v>
      </c>
      <c r="L2515" s="13">
        <v>218.98050715262099</v>
      </c>
      <c r="M2515" s="13">
        <v>158.51382420663299</v>
      </c>
      <c r="N2515" s="13">
        <v>150.652858981409</v>
      </c>
      <c r="O2515" s="13">
        <v>272.611268760261</v>
      </c>
      <c r="P2515" s="13">
        <v>285.44064793629502</v>
      </c>
    </row>
    <row r="2516" spans="1:16">
      <c r="A2516" s="12">
        <v>2018</v>
      </c>
      <c r="B2516" s="12" t="s">
        <v>343</v>
      </c>
      <c r="C2516" t="s">
        <v>3406</v>
      </c>
      <c r="D2516">
        <f>IF(B2516="","",VLOOKUP(B2516,'Regionalism Code'!E:G,2,FALSE))</f>
        <v>4106</v>
      </c>
      <c r="E2516" s="12" t="s">
        <v>343</v>
      </c>
      <c r="F2516">
        <f>IF(E2516="","",VLOOKUP(E2516,'Regionalism Code'!G:H,2,FALSE))</f>
        <v>4106</v>
      </c>
      <c r="G2516" s="13">
        <v>225.57497535410801</v>
      </c>
      <c r="H2516" s="13">
        <v>217.543570229317</v>
      </c>
      <c r="I2516" s="13">
        <v>216.57731968877599</v>
      </c>
      <c r="J2516" s="13">
        <v>253.820686193673</v>
      </c>
      <c r="K2516" s="13">
        <v>388.876107351305</v>
      </c>
      <c r="L2516" s="13">
        <v>230.12825287999399</v>
      </c>
      <c r="M2516" s="13">
        <v>168.796162709123</v>
      </c>
      <c r="N2516" s="13">
        <v>153.082703140994</v>
      </c>
      <c r="O2516" s="13">
        <v>279.13541335474503</v>
      </c>
      <c r="P2516" s="13">
        <v>268.45850304667101</v>
      </c>
    </row>
    <row r="2517" spans="1:16">
      <c r="A2517" s="12">
        <v>2018</v>
      </c>
      <c r="B2517" s="12" t="s">
        <v>345</v>
      </c>
      <c r="C2517" t="s">
        <v>3407</v>
      </c>
      <c r="D2517">
        <f>IF(B2517="","",VLOOKUP(B2517,'Regionalism Code'!E:G,2,FALSE))</f>
        <v>4107</v>
      </c>
      <c r="E2517" s="12" t="s">
        <v>345</v>
      </c>
      <c r="F2517">
        <f>IF(E2517="","",VLOOKUP(E2517,'Regionalism Code'!G:H,2,FALSE))</f>
        <v>4107</v>
      </c>
      <c r="G2517" s="13">
        <v>234.93709510798701</v>
      </c>
      <c r="H2517" s="13">
        <v>223.60968809246501</v>
      </c>
      <c r="I2517" s="13">
        <v>230.93612184926201</v>
      </c>
      <c r="J2517" s="13">
        <v>265.02411280199601</v>
      </c>
      <c r="K2517" s="13">
        <v>475.91057308804301</v>
      </c>
      <c r="L2517" s="13">
        <v>235.54791187323801</v>
      </c>
      <c r="M2517" s="13">
        <v>168.681909465411</v>
      </c>
      <c r="N2517" s="13">
        <v>152.505698342074</v>
      </c>
      <c r="O2517" s="13">
        <v>278.065148237291</v>
      </c>
      <c r="P2517" s="13">
        <v>279.62477403044301</v>
      </c>
    </row>
    <row r="2518" spans="1:16">
      <c r="A2518" s="12">
        <v>2018</v>
      </c>
      <c r="B2518" s="12" t="s">
        <v>347</v>
      </c>
      <c r="C2518" t="s">
        <v>3408</v>
      </c>
      <c r="D2518">
        <f>IF(B2518="","",VLOOKUP(B2518,'Regionalism Code'!E:G,2,FALSE))</f>
        <v>4108</v>
      </c>
      <c r="E2518" s="12" t="s">
        <v>347</v>
      </c>
      <c r="F2518">
        <f>IF(E2518="","",VLOOKUP(E2518,'Regionalism Code'!G:H,2,FALSE))</f>
        <v>4108</v>
      </c>
      <c r="G2518" s="13">
        <v>240.93842813919801</v>
      </c>
      <c r="H2518" s="13">
        <v>230.10479613843901</v>
      </c>
      <c r="I2518" s="13">
        <v>229.82913517320301</v>
      </c>
      <c r="J2518" s="13">
        <v>280.236973376587</v>
      </c>
      <c r="K2518" s="13">
        <v>440.12567685112799</v>
      </c>
      <c r="L2518" s="13">
        <v>244.07755361793599</v>
      </c>
      <c r="M2518" s="13">
        <v>172.36660307871199</v>
      </c>
      <c r="N2518" s="13">
        <v>156.58169073120601</v>
      </c>
      <c r="O2518" s="13">
        <v>287.24825454786099</v>
      </c>
      <c r="P2518" s="13">
        <v>296.91297952454403</v>
      </c>
    </row>
    <row r="2519" spans="1:16">
      <c r="A2519" s="12">
        <v>2018</v>
      </c>
      <c r="B2519" s="12" t="s">
        <v>349</v>
      </c>
      <c r="C2519" t="s">
        <v>3409</v>
      </c>
      <c r="D2519">
        <f>IF(B2519="","",VLOOKUP(B2519,'Regionalism Code'!E:G,2,FALSE))</f>
        <v>4109</v>
      </c>
      <c r="E2519" s="12" t="s">
        <v>349</v>
      </c>
      <c r="F2519">
        <f>IF(E2519="","",VLOOKUP(E2519,'Regionalism Code'!G:H,2,FALSE))</f>
        <v>4109</v>
      </c>
      <c r="G2519" s="13">
        <v>224.60309984544099</v>
      </c>
      <c r="H2519" s="13">
        <v>211.80465223726301</v>
      </c>
      <c r="I2519" s="13">
        <v>217.95326732317201</v>
      </c>
      <c r="J2519" s="13">
        <v>233.68549878939001</v>
      </c>
      <c r="K2519" s="13">
        <v>394.00992402652099</v>
      </c>
      <c r="L2519" s="13">
        <v>218.59961033996601</v>
      </c>
      <c r="M2519" s="13">
        <v>185.95143895764301</v>
      </c>
      <c r="N2519" s="13">
        <v>150.05163079374799</v>
      </c>
      <c r="O2519" s="13">
        <v>269.40694937654303</v>
      </c>
      <c r="P2519" s="13">
        <v>278.96089332641401</v>
      </c>
    </row>
    <row r="2520" spans="1:16">
      <c r="A2520" s="12">
        <v>2018</v>
      </c>
      <c r="B2520" s="12" t="s">
        <v>351</v>
      </c>
      <c r="C2520" t="s">
        <v>3410</v>
      </c>
      <c r="D2520">
        <f>IF(B2520="","",VLOOKUP(B2520,'Regionalism Code'!E:G,2,FALSE))</f>
        <v>4110</v>
      </c>
      <c r="E2520" s="12" t="s">
        <v>351</v>
      </c>
      <c r="F2520">
        <f>IF(E2520="","",VLOOKUP(E2520,'Regionalism Code'!G:H,2,FALSE))</f>
        <v>4110</v>
      </c>
      <c r="G2520" s="13">
        <v>236.80779108486701</v>
      </c>
      <c r="H2520" s="13">
        <v>224.76979149086401</v>
      </c>
      <c r="I2520" s="13">
        <v>232.555398777703</v>
      </c>
      <c r="J2520" s="13">
        <v>267.717865005237</v>
      </c>
      <c r="K2520" s="13">
        <v>444.32843469622202</v>
      </c>
      <c r="L2520" s="13">
        <v>241.128259453781</v>
      </c>
      <c r="M2520" s="13">
        <v>176.78240277277601</v>
      </c>
      <c r="N2520" s="13">
        <v>157.42235923273</v>
      </c>
      <c r="O2520" s="13">
        <v>300.69573411486903</v>
      </c>
      <c r="P2520" s="13">
        <v>284.29881702028399</v>
      </c>
    </row>
    <row r="2521" spans="1:16">
      <c r="A2521" s="12">
        <v>2018</v>
      </c>
      <c r="B2521" s="12" t="s">
        <v>353</v>
      </c>
      <c r="C2521" t="s">
        <v>3411</v>
      </c>
      <c r="D2521">
        <f>IF(B2521="","",VLOOKUP(B2521,'Regionalism Code'!E:G,2,FALSE))</f>
        <v>4111</v>
      </c>
      <c r="E2521" s="12" t="s">
        <v>353</v>
      </c>
      <c r="F2521">
        <f>IF(E2521="","",VLOOKUP(E2521,'Regionalism Code'!G:H,2,FALSE))</f>
        <v>4111</v>
      </c>
      <c r="G2521" s="13">
        <v>236.673796194603</v>
      </c>
      <c r="H2521" s="13">
        <v>216.788950792782</v>
      </c>
      <c r="I2521" s="13">
        <v>245.48099743195101</v>
      </c>
      <c r="J2521" s="13">
        <v>267.63687566868998</v>
      </c>
      <c r="K2521" s="13">
        <v>544.82317655399299</v>
      </c>
      <c r="L2521" s="13">
        <v>237.52775418609599</v>
      </c>
      <c r="M2521" s="13">
        <v>173.59538932293</v>
      </c>
      <c r="N2521" s="13">
        <v>156.425202547526</v>
      </c>
      <c r="O2521" s="13">
        <v>283.82442212555998</v>
      </c>
      <c r="P2521" s="13">
        <v>286.34361436738197</v>
      </c>
    </row>
    <row r="2522" spans="1:16">
      <c r="A2522" s="12">
        <v>2018</v>
      </c>
      <c r="B2522" s="12" t="s">
        <v>355</v>
      </c>
      <c r="C2522" t="s">
        <v>3412</v>
      </c>
      <c r="D2522">
        <f>IF(B2522="","",VLOOKUP(B2522,'Regionalism Code'!E:G,2,FALSE))</f>
        <v>4112</v>
      </c>
      <c r="E2522" s="12" t="s">
        <v>355</v>
      </c>
      <c r="F2522">
        <f>IF(E2522="","",VLOOKUP(E2522,'Regionalism Code'!G:H,2,FALSE))</f>
        <v>4112</v>
      </c>
      <c r="G2522" s="13">
        <v>237.127350491794</v>
      </c>
      <c r="H2522" s="13">
        <v>224.71465672210601</v>
      </c>
      <c r="I2522" s="13">
        <v>229.67480929482201</v>
      </c>
      <c r="J2522" s="13">
        <v>257.13167653617302</v>
      </c>
      <c r="K2522" s="13">
        <v>437.12613745224297</v>
      </c>
      <c r="L2522" s="13">
        <v>234.582107556876</v>
      </c>
      <c r="M2522" s="13">
        <v>187.18941344325199</v>
      </c>
      <c r="N2522" s="13">
        <v>154.72363517162199</v>
      </c>
      <c r="O2522" s="13">
        <v>276.52507201803297</v>
      </c>
      <c r="P2522" s="13">
        <v>291.67080657073097</v>
      </c>
    </row>
    <row r="2523" spans="1:16">
      <c r="A2523" s="12">
        <v>2018</v>
      </c>
      <c r="B2523" s="12" t="s">
        <v>357</v>
      </c>
      <c r="C2523" t="s">
        <v>3413</v>
      </c>
      <c r="D2523">
        <f>IF(B2523="","",VLOOKUP(B2523,'Regionalism Code'!E:G,2,FALSE))</f>
        <v>4113</v>
      </c>
      <c r="E2523" s="12" t="s">
        <v>357</v>
      </c>
      <c r="F2523">
        <f>IF(E2523="","",VLOOKUP(E2523,'Regionalism Code'!G:H,2,FALSE))</f>
        <v>4113</v>
      </c>
      <c r="G2523" s="13">
        <v>222.49768538465199</v>
      </c>
      <c r="H2523" s="13">
        <v>205.02182922409301</v>
      </c>
      <c r="I2523" s="13">
        <v>219.11251994834899</v>
      </c>
      <c r="J2523" s="13">
        <v>243.41602258485099</v>
      </c>
      <c r="K2523" s="13">
        <v>407.14817173914503</v>
      </c>
      <c r="L2523" s="13">
        <v>224.425685834771</v>
      </c>
      <c r="M2523" s="13">
        <v>176.72540892288001</v>
      </c>
      <c r="N2523" s="13">
        <v>150.258483070696</v>
      </c>
      <c r="O2523" s="13">
        <v>274.41427919203699</v>
      </c>
      <c r="P2523" s="13">
        <v>286.36765508001997</v>
      </c>
    </row>
    <row r="2524" spans="1:16">
      <c r="A2524" s="12">
        <v>2018</v>
      </c>
      <c r="B2524" s="12" t="s">
        <v>359</v>
      </c>
      <c r="C2524" t="s">
        <v>3414</v>
      </c>
      <c r="D2524">
        <f>IF(B2524="","",VLOOKUP(B2524,'Regionalism Code'!E:G,2,FALSE))</f>
        <v>4114</v>
      </c>
      <c r="E2524" s="12" t="s">
        <v>359</v>
      </c>
      <c r="F2524">
        <f>IF(E2524="","",VLOOKUP(E2524,'Regionalism Code'!G:H,2,FALSE))</f>
        <v>4114</v>
      </c>
      <c r="G2524" s="13">
        <v>221.470998755316</v>
      </c>
      <c r="H2524" s="13">
        <v>205.27028486864899</v>
      </c>
      <c r="I2524" s="13">
        <v>218.56843586589</v>
      </c>
      <c r="J2524" s="13">
        <v>243.41464920316</v>
      </c>
      <c r="K2524" s="13">
        <v>451.86298866430701</v>
      </c>
      <c r="L2524" s="13">
        <v>218.31899050318299</v>
      </c>
      <c r="M2524" s="13">
        <v>149.59014019516999</v>
      </c>
      <c r="N2524" s="13">
        <v>148.04034491558701</v>
      </c>
      <c r="O2524" s="13">
        <v>277.93956321009301</v>
      </c>
      <c r="P2524" s="13">
        <v>280.253442801429</v>
      </c>
    </row>
    <row r="2525" spans="1:16">
      <c r="A2525" s="12">
        <v>2018</v>
      </c>
      <c r="B2525" s="12" t="s">
        <v>361</v>
      </c>
      <c r="C2525" t="s">
        <v>3415</v>
      </c>
      <c r="D2525">
        <f>IF(B2525="","",VLOOKUP(B2525,'Regionalism Code'!E:G,2,FALSE))</f>
        <v>4115</v>
      </c>
      <c r="E2525" s="12" t="s">
        <v>361</v>
      </c>
      <c r="F2525">
        <f>IF(E2525="","",VLOOKUP(E2525,'Regionalism Code'!G:H,2,FALSE))</f>
        <v>4115</v>
      </c>
      <c r="G2525" s="13">
        <v>228.23001799352701</v>
      </c>
      <c r="H2525" s="13">
        <v>203.742734494014</v>
      </c>
      <c r="I2525" s="13">
        <v>240.48336117113499</v>
      </c>
      <c r="J2525" s="13">
        <v>260.02298261549498</v>
      </c>
      <c r="K2525" s="13">
        <v>480.48617071931898</v>
      </c>
      <c r="L2525" s="13">
        <v>241.75392422409601</v>
      </c>
      <c r="M2525" s="13">
        <v>193.300564115067</v>
      </c>
      <c r="N2525" s="13">
        <v>154.781517054657</v>
      </c>
      <c r="O2525" s="13">
        <v>293.95039957387797</v>
      </c>
      <c r="P2525" s="13">
        <v>286.83430485761897</v>
      </c>
    </row>
    <row r="2526" spans="1:16">
      <c r="A2526" s="12">
        <v>2018</v>
      </c>
      <c r="B2526" s="12" t="s">
        <v>363</v>
      </c>
      <c r="C2526" t="s">
        <v>3416</v>
      </c>
      <c r="D2526">
        <f>IF(B2526="","",VLOOKUP(B2526,'Regionalism Code'!E:G,2,FALSE))</f>
        <v>4116</v>
      </c>
      <c r="E2526" s="12" t="s">
        <v>363</v>
      </c>
      <c r="F2526">
        <f>IF(E2526="","",VLOOKUP(E2526,'Regionalism Code'!G:H,2,FALSE))</f>
        <v>4116</v>
      </c>
      <c r="G2526" s="13">
        <v>212.52197497020899</v>
      </c>
      <c r="H2526" s="13">
        <v>192.005144731732</v>
      </c>
      <c r="I2526" s="13">
        <v>213.58651213788801</v>
      </c>
      <c r="J2526" s="13">
        <v>226.74283135032101</v>
      </c>
      <c r="K2526" s="13">
        <v>430.452701992941</v>
      </c>
      <c r="L2526" s="13">
        <v>214.202276680144</v>
      </c>
      <c r="M2526" s="13">
        <v>152.78499299140299</v>
      </c>
      <c r="N2526" s="13">
        <v>146.088867409138</v>
      </c>
      <c r="O2526" s="13">
        <v>271.56628687079598</v>
      </c>
      <c r="P2526" s="13">
        <v>278.34676402552498</v>
      </c>
    </row>
    <row r="2527" spans="1:16">
      <c r="A2527" s="12">
        <v>2018</v>
      </c>
      <c r="B2527" s="12" t="s">
        <v>364</v>
      </c>
      <c r="C2527" t="s">
        <v>3417</v>
      </c>
      <c r="D2527">
        <f>IF(B2527="","",VLOOKUP(B2527,'Regionalism Code'!E:G,2,FALSE))</f>
        <v>4117</v>
      </c>
      <c r="E2527" s="12" t="s">
        <v>364</v>
      </c>
      <c r="F2527">
        <f>IF(E2527="","",VLOOKUP(E2527,'Regionalism Code'!G:H,2,FALSE))</f>
        <v>4117</v>
      </c>
      <c r="G2527" s="13">
        <v>217.62380244213301</v>
      </c>
      <c r="H2527" s="13">
        <v>198.73440040240399</v>
      </c>
      <c r="I2527" s="13">
        <v>217.979983683733</v>
      </c>
      <c r="J2527" s="13">
        <v>231.43948882272599</v>
      </c>
      <c r="K2527" s="13">
        <v>425.59436042327798</v>
      </c>
      <c r="L2527" s="13">
        <v>219.61215643608199</v>
      </c>
      <c r="M2527" s="13">
        <v>166.283800231203</v>
      </c>
      <c r="N2527" s="13">
        <v>148.12690304064199</v>
      </c>
      <c r="O2527" s="13">
        <v>276.15180639061202</v>
      </c>
      <c r="P2527" s="13">
        <v>279.36235886837801</v>
      </c>
    </row>
    <row r="2528" spans="1:16">
      <c r="A2528" s="12">
        <v>2018</v>
      </c>
      <c r="B2528" s="12" t="s">
        <v>366</v>
      </c>
      <c r="C2528" t="s">
        <v>3418</v>
      </c>
      <c r="D2528">
        <f>IF(B2528="","",VLOOKUP(B2528,'Regionalism Code'!E:G,2,FALSE))</f>
        <v>4201</v>
      </c>
      <c r="E2528" s="12" t="s">
        <v>366</v>
      </c>
      <c r="F2528">
        <f>IF(E2528="","",VLOOKUP(E2528,'Regionalism Code'!G:H,2,FALSE))</f>
        <v>4201</v>
      </c>
      <c r="G2528" s="13">
        <v>281.63955684219798</v>
      </c>
      <c r="H2528" s="13">
        <v>272.39500193069102</v>
      </c>
      <c r="I2528" s="13">
        <v>283.39961672383703</v>
      </c>
      <c r="J2528" s="13">
        <v>344.87435274005998</v>
      </c>
      <c r="K2528" s="13">
        <v>571.43990307708304</v>
      </c>
      <c r="L2528" s="13">
        <v>277.17395335560002</v>
      </c>
      <c r="M2528" s="13">
        <v>231.514280393018</v>
      </c>
      <c r="N2528" s="13">
        <v>173.293389289711</v>
      </c>
      <c r="O2528" s="13">
        <v>352.08917365372599</v>
      </c>
      <c r="P2528" s="13">
        <v>308.98384327540703</v>
      </c>
    </row>
    <row r="2529" spans="1:16">
      <c r="A2529" s="12">
        <v>2018</v>
      </c>
      <c r="B2529" s="12" t="s">
        <v>368</v>
      </c>
      <c r="C2529" t="s">
        <v>3419</v>
      </c>
      <c r="D2529">
        <f>IF(B2529="","",VLOOKUP(B2529,'Regionalism Code'!E:G,2,FALSE))</f>
        <v>4202</v>
      </c>
      <c r="E2529" s="12" t="s">
        <v>368</v>
      </c>
      <c r="F2529">
        <f>IF(E2529="","",VLOOKUP(E2529,'Regionalism Code'!G:H,2,FALSE))</f>
        <v>4202</v>
      </c>
      <c r="G2529" s="13">
        <v>242.945141311848</v>
      </c>
      <c r="H2529" s="13">
        <v>229.13911018057499</v>
      </c>
      <c r="I2529" s="13">
        <v>246.09001364333199</v>
      </c>
      <c r="J2529" s="13">
        <v>281.42367193267899</v>
      </c>
      <c r="K2529" s="13">
        <v>484.77104530695198</v>
      </c>
      <c r="L2529" s="13">
        <v>243.276578421377</v>
      </c>
      <c r="M2529" s="13">
        <v>201.66487925211001</v>
      </c>
      <c r="N2529" s="13">
        <v>156.18603319263201</v>
      </c>
      <c r="O2529" s="13">
        <v>306.64542380445698</v>
      </c>
      <c r="P2529" s="13">
        <v>282.83255180384401</v>
      </c>
    </row>
    <row r="2530" spans="1:16">
      <c r="A2530" s="12">
        <v>2018</v>
      </c>
      <c r="B2530" s="12" t="s">
        <v>370</v>
      </c>
      <c r="C2530" t="s">
        <v>3420</v>
      </c>
      <c r="D2530">
        <f>IF(B2530="","",VLOOKUP(B2530,'Regionalism Code'!E:G,2,FALSE))</f>
        <v>4203</v>
      </c>
      <c r="E2530" s="12" t="s">
        <v>370</v>
      </c>
      <c r="F2530">
        <f>IF(E2530="","",VLOOKUP(E2530,'Regionalism Code'!G:H,2,FALSE))</f>
        <v>4203</v>
      </c>
      <c r="G2530" s="13">
        <v>236.30867573737899</v>
      </c>
      <c r="H2530" s="13">
        <v>221.604675126443</v>
      </c>
      <c r="I2530" s="13">
        <v>236.16793505532999</v>
      </c>
      <c r="J2530" s="13">
        <v>271.55442347629099</v>
      </c>
      <c r="K2530" s="13">
        <v>438.82062384403201</v>
      </c>
      <c r="L2530" s="13">
        <v>231.532775394732</v>
      </c>
      <c r="M2530" s="13">
        <v>205.79353407067799</v>
      </c>
      <c r="N2530" s="13">
        <v>155.167768401762</v>
      </c>
      <c r="O2530" s="13">
        <v>286.18719833813901</v>
      </c>
      <c r="P2530" s="13">
        <v>285.13123851650801</v>
      </c>
    </row>
    <row r="2531" spans="1:16">
      <c r="A2531" s="12">
        <v>2018</v>
      </c>
      <c r="B2531" s="12" t="s">
        <v>372</v>
      </c>
      <c r="C2531" t="s">
        <v>3421</v>
      </c>
      <c r="D2531">
        <f>IF(B2531="","",VLOOKUP(B2531,'Regionalism Code'!E:G,2,FALSE))</f>
        <v>4205</v>
      </c>
      <c r="E2531" s="12" t="s">
        <v>372</v>
      </c>
      <c r="F2531">
        <f>IF(E2531="","",VLOOKUP(E2531,'Regionalism Code'!G:H,2,FALSE))</f>
        <v>4205</v>
      </c>
      <c r="G2531" s="13">
        <v>244.01445851025599</v>
      </c>
      <c r="H2531" s="13">
        <v>228.502620265101</v>
      </c>
      <c r="I2531" s="13">
        <v>247.258403772691</v>
      </c>
      <c r="J2531" s="13">
        <v>268.50459618583398</v>
      </c>
      <c r="K2531" s="13">
        <v>484.41758956239897</v>
      </c>
      <c r="L2531" s="13">
        <v>230.77433215307701</v>
      </c>
      <c r="M2531" s="13">
        <v>215.73408742701599</v>
      </c>
      <c r="N2531" s="13">
        <v>155.60976221469201</v>
      </c>
      <c r="O2531" s="13">
        <v>299.45445759431198</v>
      </c>
      <c r="P2531" s="13">
        <v>289.35444868844797</v>
      </c>
    </row>
    <row r="2532" spans="1:16">
      <c r="A2532" s="12">
        <v>2018</v>
      </c>
      <c r="B2532" s="12" t="s">
        <v>374</v>
      </c>
      <c r="C2532" t="s">
        <v>3422</v>
      </c>
      <c r="D2532">
        <f>IF(B2532="","",VLOOKUP(B2532,'Regionalism Code'!E:G,2,FALSE))</f>
        <v>4206</v>
      </c>
      <c r="E2532" s="12" t="s">
        <v>374</v>
      </c>
      <c r="F2532">
        <f>IF(E2532="","",VLOOKUP(E2532,'Regionalism Code'!G:H,2,FALSE))</f>
        <v>4206</v>
      </c>
      <c r="G2532" s="13">
        <v>239.08343493590101</v>
      </c>
      <c r="H2532" s="13">
        <v>220.88683088929</v>
      </c>
      <c r="I2532" s="13">
        <v>248.37566620074401</v>
      </c>
      <c r="J2532" s="13">
        <v>277.53673724525697</v>
      </c>
      <c r="K2532" s="13">
        <v>493.90010998901897</v>
      </c>
      <c r="L2532" s="13">
        <v>245.083902577629</v>
      </c>
      <c r="M2532" s="13">
        <v>214.83763560340299</v>
      </c>
      <c r="N2532" s="13">
        <v>154.752157646017</v>
      </c>
      <c r="O2532" s="13">
        <v>288.05693167430201</v>
      </c>
      <c r="P2532" s="13">
        <v>282.29748063124299</v>
      </c>
    </row>
    <row r="2533" spans="1:16">
      <c r="A2533" s="12">
        <v>2018</v>
      </c>
      <c r="B2533" s="12" t="s">
        <v>376</v>
      </c>
      <c r="C2533" t="s">
        <v>3423</v>
      </c>
      <c r="D2533">
        <f>IF(B2533="","",VLOOKUP(B2533,'Regionalism Code'!E:G,2,FALSE))</f>
        <v>4207</v>
      </c>
      <c r="E2533" s="12" t="s">
        <v>376</v>
      </c>
      <c r="F2533">
        <f>IF(E2533="","",VLOOKUP(E2533,'Regionalism Code'!G:H,2,FALSE))</f>
        <v>4207</v>
      </c>
      <c r="G2533" s="13">
        <v>250.664761625898</v>
      </c>
      <c r="H2533" s="13">
        <v>233.45515401658099</v>
      </c>
      <c r="I2533" s="13">
        <v>261.06613821744497</v>
      </c>
      <c r="J2533" s="13">
        <v>301.67903323326499</v>
      </c>
      <c r="K2533" s="13">
        <v>534.89241622040095</v>
      </c>
      <c r="L2533" s="13">
        <v>261.37497723912901</v>
      </c>
      <c r="M2533" s="13">
        <v>211.858027642178</v>
      </c>
      <c r="N2533" s="13">
        <v>160.785098084796</v>
      </c>
      <c r="O2533" s="13">
        <v>313.00091516972998</v>
      </c>
      <c r="P2533" s="13">
        <v>288.60497835001001</v>
      </c>
    </row>
    <row r="2534" spans="1:16">
      <c r="A2534" s="12">
        <v>2018</v>
      </c>
      <c r="B2534" s="12" t="s">
        <v>378</v>
      </c>
      <c r="C2534" t="s">
        <v>3424</v>
      </c>
      <c r="D2534">
        <f>IF(B2534="","",VLOOKUP(B2534,'Regionalism Code'!E:G,2,FALSE))</f>
        <v>4208</v>
      </c>
      <c r="E2534" s="12" t="s">
        <v>378</v>
      </c>
      <c r="F2534">
        <f>IF(E2534="","",VLOOKUP(E2534,'Regionalism Code'!G:H,2,FALSE))</f>
        <v>4208</v>
      </c>
      <c r="G2534" s="13">
        <v>231.14870430267499</v>
      </c>
      <c r="H2534" s="13">
        <v>206.924728158877</v>
      </c>
      <c r="I2534" s="13">
        <v>243.07581889067899</v>
      </c>
      <c r="J2534" s="13">
        <v>260.62278265658398</v>
      </c>
      <c r="K2534" s="13">
        <v>473.64525246993702</v>
      </c>
      <c r="L2534" s="13">
        <v>234.52479274630801</v>
      </c>
      <c r="M2534" s="13">
        <v>214.552950263263</v>
      </c>
      <c r="N2534" s="13">
        <v>151.83631540303099</v>
      </c>
      <c r="O2534" s="13">
        <v>293.22066299474602</v>
      </c>
      <c r="P2534" s="13">
        <v>289.47654242496202</v>
      </c>
    </row>
    <row r="2535" spans="1:16">
      <c r="A2535" s="12">
        <v>2018</v>
      </c>
      <c r="B2535" s="12" t="s">
        <v>380</v>
      </c>
      <c r="C2535" t="s">
        <v>3425</v>
      </c>
      <c r="D2535">
        <f>IF(B2535="","",VLOOKUP(B2535,'Regionalism Code'!E:G,2,FALSE))</f>
        <v>4209</v>
      </c>
      <c r="E2535" s="12" t="s">
        <v>380</v>
      </c>
      <c r="F2535">
        <f>IF(E2535="","",VLOOKUP(E2535,'Regionalism Code'!G:H,2,FALSE))</f>
        <v>4209</v>
      </c>
      <c r="G2535" s="13">
        <v>231.44275380744801</v>
      </c>
      <c r="H2535" s="13">
        <v>206.032802590176</v>
      </c>
      <c r="I2535" s="13">
        <v>246.86068536125899</v>
      </c>
      <c r="J2535" s="13">
        <v>274.869332917164</v>
      </c>
      <c r="K2535" s="13">
        <v>476.45414330148498</v>
      </c>
      <c r="L2535" s="13">
        <v>242.40553848621499</v>
      </c>
      <c r="M2535" s="13">
        <v>216.02560488251501</v>
      </c>
      <c r="N2535" s="13">
        <v>154.120298356289</v>
      </c>
      <c r="O2535" s="13">
        <v>302.95367779340302</v>
      </c>
      <c r="P2535" s="13">
        <v>287.34331218262201</v>
      </c>
    </row>
    <row r="2536" spans="1:16">
      <c r="A2536" s="12">
        <v>2018</v>
      </c>
      <c r="B2536" s="12" t="s">
        <v>382</v>
      </c>
      <c r="C2536" t="s">
        <v>3426</v>
      </c>
      <c r="D2536">
        <f>IF(B2536="","",VLOOKUP(B2536,'Regionalism Code'!E:G,2,FALSE))</f>
        <v>4210</v>
      </c>
      <c r="E2536" s="12" t="s">
        <v>382</v>
      </c>
      <c r="F2536">
        <f>IF(E2536="","",VLOOKUP(E2536,'Regionalism Code'!G:H,2,FALSE))</f>
        <v>4210</v>
      </c>
      <c r="G2536" s="13">
        <v>238.18750709731299</v>
      </c>
      <c r="H2536" s="13">
        <v>211.52262180563901</v>
      </c>
      <c r="I2536" s="13">
        <v>257.34017739499598</v>
      </c>
      <c r="J2536" s="13">
        <v>279.21828796442702</v>
      </c>
      <c r="K2536" s="13">
        <v>536.31844264670599</v>
      </c>
      <c r="L2536" s="13">
        <v>249.77706426105399</v>
      </c>
      <c r="M2536" s="13">
        <v>211.18019402337501</v>
      </c>
      <c r="N2536" s="13">
        <v>158.12402508963899</v>
      </c>
      <c r="O2536" s="13">
        <v>302.45422560102702</v>
      </c>
      <c r="P2536" s="13">
        <v>291.44563741007198</v>
      </c>
    </row>
    <row r="2537" spans="1:16">
      <c r="A2537" s="12">
        <v>2018</v>
      </c>
      <c r="B2537" s="12" t="s">
        <v>384</v>
      </c>
      <c r="C2537" t="s">
        <v>3427</v>
      </c>
      <c r="D2537">
        <f>IF(B2537="","",VLOOKUP(B2537,'Regionalism Code'!E:G,2,FALSE))</f>
        <v>4211</v>
      </c>
      <c r="E2537" s="12" t="s">
        <v>384</v>
      </c>
      <c r="F2537">
        <f>IF(E2537="","",VLOOKUP(E2537,'Regionalism Code'!G:H,2,FALSE))</f>
        <v>4211</v>
      </c>
      <c r="G2537" s="13">
        <v>228.165531094019</v>
      </c>
      <c r="H2537" s="13">
        <v>204.14216672190801</v>
      </c>
      <c r="I2537" s="13">
        <v>238.22536716643299</v>
      </c>
      <c r="J2537" s="13">
        <v>262.50131661692899</v>
      </c>
      <c r="K2537" s="13">
        <v>458.62362071573301</v>
      </c>
      <c r="L2537" s="13">
        <v>239.26181070081799</v>
      </c>
      <c r="M2537" s="13">
        <v>197.766477960418</v>
      </c>
      <c r="N2537" s="13">
        <v>154.227749225986</v>
      </c>
      <c r="O2537" s="13">
        <v>297.70629073254202</v>
      </c>
      <c r="P2537" s="13">
        <v>289.22391063190901</v>
      </c>
    </row>
    <row r="2538" spans="1:16">
      <c r="A2538" s="12">
        <v>2018</v>
      </c>
      <c r="B2538" s="12" t="s">
        <v>386</v>
      </c>
      <c r="C2538" t="s">
        <v>3428</v>
      </c>
      <c r="D2538">
        <f>IF(B2538="","",VLOOKUP(B2538,'Regionalism Code'!E:G,2,FALSE))</f>
        <v>4212</v>
      </c>
      <c r="E2538" s="12" t="s">
        <v>386</v>
      </c>
      <c r="F2538">
        <f>IF(E2538="","",VLOOKUP(E2538,'Regionalism Code'!G:H,2,FALSE))</f>
        <v>4212</v>
      </c>
      <c r="G2538" s="13">
        <v>237.71227254487201</v>
      </c>
      <c r="H2538" s="13">
        <v>218.30974353669299</v>
      </c>
      <c r="I2538" s="13">
        <v>242.32535416341801</v>
      </c>
      <c r="J2538" s="13">
        <v>274.78282713869999</v>
      </c>
      <c r="K2538" s="13">
        <v>482.35873023506002</v>
      </c>
      <c r="L2538" s="13">
        <v>241.58015233225601</v>
      </c>
      <c r="M2538" s="13">
        <v>191.559417710991</v>
      </c>
      <c r="N2538" s="13">
        <v>157.30003946302699</v>
      </c>
      <c r="O2538" s="13">
        <v>297.87649322598998</v>
      </c>
      <c r="P2538" s="13">
        <v>293.41093294987502</v>
      </c>
    </row>
    <row r="2539" spans="1:16">
      <c r="A2539" s="12">
        <v>2018</v>
      </c>
      <c r="B2539" s="12" t="s">
        <v>388</v>
      </c>
      <c r="C2539" t="s">
        <v>3429</v>
      </c>
      <c r="D2539">
        <f>IF(B2539="","",VLOOKUP(B2539,'Regionalism Code'!E:G,2,FALSE))</f>
        <v>4213</v>
      </c>
      <c r="E2539" s="12" t="s">
        <v>388</v>
      </c>
      <c r="F2539">
        <f>IF(E2539="","",VLOOKUP(E2539,'Regionalism Code'!G:H,2,FALSE))</f>
        <v>4213</v>
      </c>
      <c r="G2539" s="13">
        <v>231.194499525569</v>
      </c>
      <c r="H2539" s="13">
        <v>205.782715971388</v>
      </c>
      <c r="I2539" s="13">
        <v>248.921618909735</v>
      </c>
      <c r="J2539" s="13">
        <v>258.41966250825402</v>
      </c>
      <c r="K2539" s="13">
        <v>499.69745111894298</v>
      </c>
      <c r="L2539" s="13">
        <v>236.987368437073</v>
      </c>
      <c r="M2539" s="13">
        <v>221.35137154776501</v>
      </c>
      <c r="N2539" s="13">
        <v>152.238520486342</v>
      </c>
      <c r="O2539" s="13">
        <v>290.92274362363702</v>
      </c>
      <c r="P2539" s="13">
        <v>282.90493335462997</v>
      </c>
    </row>
    <row r="2540" spans="1:16">
      <c r="A2540" s="12">
        <v>2018</v>
      </c>
      <c r="B2540" s="12" t="s">
        <v>390</v>
      </c>
      <c r="C2540" t="s">
        <v>3430</v>
      </c>
      <c r="D2540">
        <f>IF(B2540="","",VLOOKUP(B2540,'Regionalism Code'!E:G,2,FALSE))</f>
        <v>4228</v>
      </c>
      <c r="E2540" s="12" t="s">
        <v>390</v>
      </c>
      <c r="F2540">
        <f>IF(E2540="","",VLOOKUP(E2540,'Regionalism Code'!G:H,2,FALSE))</f>
        <v>4228</v>
      </c>
      <c r="G2540" s="13">
        <v>225.39329018506299</v>
      </c>
      <c r="H2540" s="13">
        <v>212.556169715788</v>
      </c>
      <c r="I2540" s="13">
        <v>219.90073061064101</v>
      </c>
      <c r="J2540" s="13">
        <v>246.896958391645</v>
      </c>
      <c r="K2540" s="13">
        <v>442.35298445726198</v>
      </c>
      <c r="L2540" s="13">
        <v>212.52012133564301</v>
      </c>
      <c r="M2540" s="13">
        <v>147.75345202769699</v>
      </c>
      <c r="N2540" s="13">
        <v>154.216294415276</v>
      </c>
      <c r="O2540" s="13">
        <v>289.56594839165803</v>
      </c>
      <c r="P2540" s="13">
        <v>277.77588105856501</v>
      </c>
    </row>
    <row r="2541" spans="1:16">
      <c r="A2541" s="12">
        <v>2018</v>
      </c>
      <c r="B2541" s="12" t="s">
        <v>393</v>
      </c>
      <c r="C2541" t="s">
        <v>3431</v>
      </c>
      <c r="D2541">
        <f>IF(B2541="","",VLOOKUP(B2541,'Regionalism Code'!E:G,2,FALSE))</f>
        <v>4301</v>
      </c>
      <c r="E2541" s="12" t="s">
        <v>393</v>
      </c>
      <c r="F2541">
        <f>IF(E2541="","",VLOOKUP(E2541,'Regionalism Code'!G:H,2,FALSE))</f>
        <v>4301</v>
      </c>
      <c r="G2541" s="13">
        <v>266.26847595722501</v>
      </c>
      <c r="H2541" s="13">
        <v>260.60461016939797</v>
      </c>
      <c r="I2541" s="13">
        <v>263.32089387011501</v>
      </c>
      <c r="J2541" s="13">
        <v>289.94984482132702</v>
      </c>
      <c r="K2541" s="13">
        <v>550.73882651312897</v>
      </c>
      <c r="L2541" s="13">
        <v>241.01991730847999</v>
      </c>
      <c r="M2541" s="13">
        <v>206.66461181434099</v>
      </c>
      <c r="N2541" s="13">
        <v>163.68173543788399</v>
      </c>
      <c r="O2541" s="13">
        <v>330.140220342769</v>
      </c>
      <c r="P2541" s="13">
        <v>290.34297895022797</v>
      </c>
    </row>
    <row r="2542" spans="1:16">
      <c r="A2542" s="12">
        <v>2018</v>
      </c>
      <c r="B2542" s="12" t="s">
        <v>394</v>
      </c>
      <c r="C2542" t="s">
        <v>3432</v>
      </c>
      <c r="D2542">
        <f>IF(B2542="","",VLOOKUP(B2542,'Regionalism Code'!E:G,2,FALSE))</f>
        <v>4302</v>
      </c>
      <c r="E2542" s="12" t="s">
        <v>394</v>
      </c>
      <c r="F2542">
        <f>IF(E2542="","",VLOOKUP(E2542,'Regionalism Code'!G:H,2,FALSE))</f>
        <v>4302</v>
      </c>
      <c r="G2542" s="13">
        <v>233.145208783046</v>
      </c>
      <c r="H2542" s="13">
        <v>214.189603007415</v>
      </c>
      <c r="I2542" s="13">
        <v>239.966476480056</v>
      </c>
      <c r="J2542" s="13">
        <v>253.89668356769599</v>
      </c>
      <c r="K2542" s="13">
        <v>473.10272065226798</v>
      </c>
      <c r="L2542" s="13">
        <v>226.04140896020601</v>
      </c>
      <c r="M2542" s="13">
        <v>197.37531158515199</v>
      </c>
      <c r="N2542" s="13">
        <v>156.04984342407499</v>
      </c>
      <c r="O2542" s="13">
        <v>298.17262339384502</v>
      </c>
      <c r="P2542" s="13">
        <v>283.35523343958698</v>
      </c>
    </row>
    <row r="2543" spans="1:16">
      <c r="A2543" s="12">
        <v>2018</v>
      </c>
      <c r="B2543" s="12" t="s">
        <v>396</v>
      </c>
      <c r="C2543" t="s">
        <v>3433</v>
      </c>
      <c r="D2543">
        <f>IF(B2543="","",VLOOKUP(B2543,'Regionalism Code'!E:G,2,FALSE))</f>
        <v>4303</v>
      </c>
      <c r="E2543" s="12" t="s">
        <v>396</v>
      </c>
      <c r="F2543">
        <f>IF(E2543="","",VLOOKUP(E2543,'Regionalism Code'!G:H,2,FALSE))</f>
        <v>4303</v>
      </c>
      <c r="G2543" s="13">
        <v>234.44950137117999</v>
      </c>
      <c r="H2543" s="13">
        <v>215.684569696274</v>
      </c>
      <c r="I2543" s="13">
        <v>240.46849786975699</v>
      </c>
      <c r="J2543" s="13">
        <v>240.73301403640201</v>
      </c>
      <c r="K2543" s="13">
        <v>485.46069857165497</v>
      </c>
      <c r="L2543" s="13">
        <v>223.08139630337001</v>
      </c>
      <c r="M2543" s="13">
        <v>193.84179851356001</v>
      </c>
      <c r="N2543" s="13">
        <v>152.75422634626301</v>
      </c>
      <c r="O2543" s="13">
        <v>312.36804406634297</v>
      </c>
      <c r="P2543" s="13">
        <v>285.48785699406699</v>
      </c>
    </row>
    <row r="2544" spans="1:16">
      <c r="A2544" s="12">
        <v>2018</v>
      </c>
      <c r="B2544" s="12" t="s">
        <v>398</v>
      </c>
      <c r="C2544" t="s">
        <v>3434</v>
      </c>
      <c r="D2544">
        <f>IF(B2544="","",VLOOKUP(B2544,'Regionalism Code'!E:G,2,FALSE))</f>
        <v>4304</v>
      </c>
      <c r="E2544" s="12" t="s">
        <v>398</v>
      </c>
      <c r="F2544">
        <f>IF(E2544="","",VLOOKUP(E2544,'Regionalism Code'!G:H,2,FALSE))</f>
        <v>4304</v>
      </c>
      <c r="G2544" s="13">
        <v>221.12848876722501</v>
      </c>
      <c r="H2544" s="13">
        <v>195.36088474913799</v>
      </c>
      <c r="I2544" s="13">
        <v>230.80507535503901</v>
      </c>
      <c r="J2544" s="13">
        <v>240.52969661301401</v>
      </c>
      <c r="K2544" s="13">
        <v>442.93422189392902</v>
      </c>
      <c r="L2544" s="13">
        <v>227.527308681232</v>
      </c>
      <c r="M2544" s="13">
        <v>188.522635119798</v>
      </c>
      <c r="N2544" s="13">
        <v>151.77640943552899</v>
      </c>
      <c r="O2544" s="13">
        <v>297.986055877063</v>
      </c>
      <c r="P2544" s="13">
        <v>288.64231165285901</v>
      </c>
    </row>
    <row r="2545" spans="1:16">
      <c r="A2545" s="12">
        <v>2018</v>
      </c>
      <c r="B2545" s="12" t="s">
        <v>400</v>
      </c>
      <c r="C2545" t="s">
        <v>3435</v>
      </c>
      <c r="D2545">
        <f>IF(B2545="","",VLOOKUP(B2545,'Regionalism Code'!E:G,2,FALSE))</f>
        <v>4305</v>
      </c>
      <c r="E2545" s="12" t="s">
        <v>400</v>
      </c>
      <c r="F2545">
        <f>IF(E2545="","",VLOOKUP(E2545,'Regionalism Code'!G:H,2,FALSE))</f>
        <v>4305</v>
      </c>
      <c r="G2545" s="13">
        <v>206.528843904936</v>
      </c>
      <c r="H2545" s="13">
        <v>181.94772587162001</v>
      </c>
      <c r="I2545" s="13">
        <v>216.02299392777201</v>
      </c>
      <c r="J2545" s="13">
        <v>218.07105786062399</v>
      </c>
      <c r="K2545" s="13">
        <v>419.48224377305201</v>
      </c>
      <c r="L2545" s="13">
        <v>214.16312009147799</v>
      </c>
      <c r="M2545" s="13">
        <v>168.50727040153399</v>
      </c>
      <c r="N2545" s="13">
        <v>145.34534650353899</v>
      </c>
      <c r="O2545" s="13">
        <v>280.59374768007598</v>
      </c>
      <c r="P2545" s="13">
        <v>270.455533414272</v>
      </c>
    </row>
    <row r="2546" spans="1:16">
      <c r="A2546" s="12">
        <v>2018</v>
      </c>
      <c r="B2546" s="12" t="s">
        <v>402</v>
      </c>
      <c r="C2546" t="s">
        <v>3436</v>
      </c>
      <c r="D2546">
        <f>IF(B2546="","",VLOOKUP(B2546,'Regionalism Code'!E:G,2,FALSE))</f>
        <v>4306</v>
      </c>
      <c r="E2546" s="12" t="s">
        <v>402</v>
      </c>
      <c r="F2546">
        <f>IF(E2546="","",VLOOKUP(E2546,'Regionalism Code'!G:H,2,FALSE))</f>
        <v>4306</v>
      </c>
      <c r="G2546" s="13">
        <v>222.81592731560599</v>
      </c>
      <c r="H2546" s="13">
        <v>197.20215353334299</v>
      </c>
      <c r="I2546" s="13">
        <v>238.589483396449</v>
      </c>
      <c r="J2546" s="13">
        <v>243.56349034639101</v>
      </c>
      <c r="K2546" s="13">
        <v>500.88857920899</v>
      </c>
      <c r="L2546" s="13">
        <v>224.16961326813299</v>
      </c>
      <c r="M2546" s="13">
        <v>184.80392455882901</v>
      </c>
      <c r="N2546" s="13">
        <v>152.29838749629201</v>
      </c>
      <c r="O2546" s="13">
        <v>291.55468404648298</v>
      </c>
      <c r="P2546" s="13">
        <v>278.74275032473997</v>
      </c>
    </row>
    <row r="2547" spans="1:16">
      <c r="A2547" s="12">
        <v>2018</v>
      </c>
      <c r="B2547" s="12" t="s">
        <v>404</v>
      </c>
      <c r="C2547" t="s">
        <v>3437</v>
      </c>
      <c r="D2547">
        <f>IF(B2547="","",VLOOKUP(B2547,'Regionalism Code'!E:G,2,FALSE))</f>
        <v>4307</v>
      </c>
      <c r="E2547" s="12" t="s">
        <v>404</v>
      </c>
      <c r="F2547">
        <f>IF(E2547="","",VLOOKUP(E2547,'Regionalism Code'!G:H,2,FALSE))</f>
        <v>4307</v>
      </c>
      <c r="G2547" s="13">
        <v>219.56583728647999</v>
      </c>
      <c r="H2547" s="13">
        <v>193.00415304744999</v>
      </c>
      <c r="I2547" s="13">
        <v>236.83496882034601</v>
      </c>
      <c r="J2547" s="13">
        <v>225.41003111255401</v>
      </c>
      <c r="K2547" s="13">
        <v>493.25655281912498</v>
      </c>
      <c r="L2547" s="13">
        <v>212.97083950631901</v>
      </c>
      <c r="M2547" s="13">
        <v>193.77003489219899</v>
      </c>
      <c r="N2547" s="13">
        <v>148.58626198418901</v>
      </c>
      <c r="O2547" s="13">
        <v>292.87469995441501</v>
      </c>
      <c r="P2547" s="13">
        <v>275.904748009152</v>
      </c>
    </row>
    <row r="2548" spans="1:16">
      <c r="A2548" s="12">
        <v>2018</v>
      </c>
      <c r="B2548" s="12" t="s">
        <v>406</v>
      </c>
      <c r="C2548" t="s">
        <v>3438</v>
      </c>
      <c r="D2548">
        <f>IF(B2548="","",VLOOKUP(B2548,'Regionalism Code'!E:G,2,FALSE))</f>
        <v>4308</v>
      </c>
      <c r="E2548" s="12" t="s">
        <v>406</v>
      </c>
      <c r="F2548">
        <f>IF(E2548="","",VLOOKUP(E2548,'Regionalism Code'!G:H,2,FALSE))</f>
        <v>4308</v>
      </c>
      <c r="G2548" s="13">
        <v>222.22803477600601</v>
      </c>
      <c r="H2548" s="13">
        <v>206.18442600938801</v>
      </c>
      <c r="I2548" s="13">
        <v>222.56597747971799</v>
      </c>
      <c r="J2548" s="13">
        <v>220.692337287258</v>
      </c>
      <c r="K2548" s="13">
        <v>436.94950190573502</v>
      </c>
      <c r="L2548" s="13">
        <v>202.09060040971099</v>
      </c>
      <c r="M2548" s="13">
        <v>167.09089333022399</v>
      </c>
      <c r="N2548" s="13">
        <v>152.845322313954</v>
      </c>
      <c r="O2548" s="13">
        <v>299.50210437351802</v>
      </c>
      <c r="P2548" s="13">
        <v>274.603255321885</v>
      </c>
    </row>
    <row r="2549" spans="1:16">
      <c r="A2549" s="12">
        <v>2018</v>
      </c>
      <c r="B2549" s="12" t="s">
        <v>408</v>
      </c>
      <c r="C2549" t="s">
        <v>3439</v>
      </c>
      <c r="D2549">
        <f>IF(B2549="","",VLOOKUP(B2549,'Regionalism Code'!E:G,2,FALSE))</f>
        <v>4309</v>
      </c>
      <c r="E2549" s="12" t="s">
        <v>408</v>
      </c>
      <c r="F2549">
        <f>IF(E2549="","",VLOOKUP(E2549,'Regionalism Code'!G:H,2,FALSE))</f>
        <v>4309</v>
      </c>
      <c r="G2549" s="13">
        <v>215.19360015167001</v>
      </c>
      <c r="H2549" s="13">
        <v>188.26751600091299</v>
      </c>
      <c r="I2549" s="13">
        <v>229.88608284719299</v>
      </c>
      <c r="J2549" s="13">
        <v>219.06000091278401</v>
      </c>
      <c r="K2549" s="13">
        <v>462.98204859192998</v>
      </c>
      <c r="L2549" s="13">
        <v>215.93398964489199</v>
      </c>
      <c r="M2549" s="13">
        <v>188.450584419835</v>
      </c>
      <c r="N2549" s="13">
        <v>148.96229649154299</v>
      </c>
      <c r="O2549" s="13">
        <v>284.45248365821902</v>
      </c>
      <c r="P2549" s="13">
        <v>277.417664178895</v>
      </c>
    </row>
    <row r="2550" spans="1:16">
      <c r="A2550" s="12">
        <v>2018</v>
      </c>
      <c r="B2550" s="12" t="s">
        <v>410</v>
      </c>
      <c r="C2550" t="s">
        <v>3440</v>
      </c>
      <c r="D2550">
        <f>IF(B2550="","",VLOOKUP(B2550,'Regionalism Code'!E:G,2,FALSE))</f>
        <v>4310</v>
      </c>
      <c r="E2550" s="12" t="s">
        <v>410</v>
      </c>
      <c r="F2550">
        <f>IF(E2550="","",VLOOKUP(E2550,'Regionalism Code'!G:H,2,FALSE))</f>
        <v>4310</v>
      </c>
      <c r="G2550" s="13">
        <v>222.48343599136399</v>
      </c>
      <c r="H2550" s="13">
        <v>202.30074379826999</v>
      </c>
      <c r="I2550" s="13">
        <v>225.699092744528</v>
      </c>
      <c r="J2550" s="13">
        <v>238.71348062041801</v>
      </c>
      <c r="K2550" s="13">
        <v>425.41422351562602</v>
      </c>
      <c r="L2550" s="13">
        <v>228.377093630617</v>
      </c>
      <c r="M2550" s="13">
        <v>183.175322093392</v>
      </c>
      <c r="N2550" s="13">
        <v>151.07210695146199</v>
      </c>
      <c r="O2550" s="13">
        <v>291.24381298332003</v>
      </c>
      <c r="P2550" s="13">
        <v>283.29659190407801</v>
      </c>
    </row>
    <row r="2551" spans="1:16">
      <c r="A2551" s="12">
        <v>2018</v>
      </c>
      <c r="B2551" s="12" t="s">
        <v>412</v>
      </c>
      <c r="C2551" t="s">
        <v>3441</v>
      </c>
      <c r="D2551">
        <f>IF(B2551="","",VLOOKUP(B2551,'Regionalism Code'!E:G,2,FALSE))</f>
        <v>4311</v>
      </c>
      <c r="E2551" s="12" t="s">
        <v>412</v>
      </c>
      <c r="F2551">
        <f>IF(E2551="","",VLOOKUP(E2551,'Regionalism Code'!G:H,2,FALSE))</f>
        <v>4311</v>
      </c>
      <c r="G2551" s="13">
        <v>215.02152998788799</v>
      </c>
      <c r="H2551" s="13">
        <v>187.78416259080799</v>
      </c>
      <c r="I2551" s="13">
        <v>226.9902139145</v>
      </c>
      <c r="J2551" s="13">
        <v>216.48114202990499</v>
      </c>
      <c r="K2551" s="13">
        <v>456.82548587518602</v>
      </c>
      <c r="L2551" s="13">
        <v>207.173459673466</v>
      </c>
      <c r="M2551" s="13">
        <v>177.45929230249601</v>
      </c>
      <c r="N2551" s="13">
        <v>150.66786748353101</v>
      </c>
      <c r="O2551" s="13">
        <v>292.97998133721302</v>
      </c>
      <c r="P2551" s="13">
        <v>283.22300873951599</v>
      </c>
    </row>
    <row r="2552" spans="1:16">
      <c r="A2552" s="12">
        <v>2018</v>
      </c>
      <c r="B2552" s="12" t="s">
        <v>414</v>
      </c>
      <c r="C2552" t="s">
        <v>3442</v>
      </c>
      <c r="D2552">
        <f>IF(B2552="","",VLOOKUP(B2552,'Regionalism Code'!E:G,2,FALSE))</f>
        <v>4312</v>
      </c>
      <c r="E2552" s="12" t="s">
        <v>414</v>
      </c>
      <c r="F2552">
        <f>IF(E2552="","",VLOOKUP(E2552,'Regionalism Code'!G:H,2,FALSE))</f>
        <v>4312</v>
      </c>
      <c r="G2552" s="13">
        <v>214.243692371083</v>
      </c>
      <c r="H2552" s="13">
        <v>192.02322896743499</v>
      </c>
      <c r="I2552" s="13">
        <v>222.37790588929099</v>
      </c>
      <c r="J2552" s="13">
        <v>208.99138186457699</v>
      </c>
      <c r="K2552" s="13">
        <v>450.95512906973198</v>
      </c>
      <c r="L2552" s="13">
        <v>196.36844135904599</v>
      </c>
      <c r="M2552" s="13">
        <v>178.43310080459699</v>
      </c>
      <c r="N2552" s="13">
        <v>146.49797247079101</v>
      </c>
      <c r="O2552" s="13">
        <v>279.94749463677402</v>
      </c>
      <c r="P2552" s="13">
        <v>272.84723323388198</v>
      </c>
    </row>
    <row r="2553" spans="1:16">
      <c r="A2553" s="12">
        <v>2018</v>
      </c>
      <c r="B2553" s="12" t="s">
        <v>415</v>
      </c>
      <c r="C2553" t="s">
        <v>3443</v>
      </c>
      <c r="D2553">
        <f>IF(B2553="","",VLOOKUP(B2553,'Regionalism Code'!E:G,2,FALSE))</f>
        <v>4313</v>
      </c>
      <c r="E2553" s="12" t="s">
        <v>415</v>
      </c>
      <c r="F2553">
        <f>IF(E2553="","",VLOOKUP(E2553,'Regionalism Code'!G:H,2,FALSE))</f>
        <v>4313</v>
      </c>
      <c r="G2553" s="13">
        <v>215.566217578991</v>
      </c>
      <c r="H2553" s="13">
        <v>195.42788729073399</v>
      </c>
      <c r="I2553" s="13">
        <v>220.01286901559001</v>
      </c>
      <c r="J2553" s="13">
        <v>235.47942537098501</v>
      </c>
      <c r="K2553" s="13">
        <v>429.593397933635</v>
      </c>
      <c r="L2553" s="13">
        <v>225.27217505545701</v>
      </c>
      <c r="M2553" s="13">
        <v>169.583933576449</v>
      </c>
      <c r="N2553" s="13">
        <v>147.46978080601099</v>
      </c>
      <c r="O2553" s="13">
        <v>278.975295553649</v>
      </c>
      <c r="P2553" s="13">
        <v>273.99555583874798</v>
      </c>
    </row>
    <row r="2554" spans="1:16">
      <c r="A2554" s="12">
        <v>2018</v>
      </c>
      <c r="B2554" s="12" t="s">
        <v>417</v>
      </c>
      <c r="C2554" t="s">
        <v>3444</v>
      </c>
      <c r="D2554">
        <f>IF(B2554="","",VLOOKUP(B2554,'Regionalism Code'!E:G,2,FALSE))</f>
        <v>4331</v>
      </c>
      <c r="E2554" s="12" t="s">
        <v>417</v>
      </c>
      <c r="F2554">
        <f>IF(E2554="","",VLOOKUP(E2554,'Regionalism Code'!G:H,2,FALSE))</f>
        <v>4331</v>
      </c>
      <c r="G2554" s="13">
        <v>208.46109751130101</v>
      </c>
      <c r="H2554" s="13">
        <v>192.434537542165</v>
      </c>
      <c r="I2554" s="13">
        <v>213.55483647962001</v>
      </c>
      <c r="J2554" s="13">
        <v>218.37721274485301</v>
      </c>
      <c r="K2554" s="13">
        <v>418.28026957354302</v>
      </c>
      <c r="L2554" s="13">
        <v>190.78323505773599</v>
      </c>
      <c r="M2554" s="13">
        <v>166.851230172155</v>
      </c>
      <c r="N2554" s="13">
        <v>144.394482630748</v>
      </c>
      <c r="O2554" s="13">
        <v>280.46331185480602</v>
      </c>
      <c r="P2554" s="13">
        <v>252.13714641528401</v>
      </c>
    </row>
    <row r="2555" spans="1:16">
      <c r="A2555" s="12">
        <v>2018</v>
      </c>
      <c r="B2555" s="12" t="s">
        <v>420</v>
      </c>
      <c r="C2555" t="s">
        <v>3445</v>
      </c>
      <c r="D2555">
        <f>IF(B2555="","",VLOOKUP(B2555,'Regionalism Code'!E:G,2,FALSE))</f>
        <v>4401</v>
      </c>
      <c r="E2555" s="12" t="s">
        <v>420</v>
      </c>
      <c r="F2555">
        <f>IF(E2555="","",VLOOKUP(E2555,'Regionalism Code'!G:H,2,FALSE))</f>
        <v>4401</v>
      </c>
      <c r="G2555" s="13">
        <v>282.66365489677798</v>
      </c>
      <c r="H2555" s="13">
        <v>273.64838590573601</v>
      </c>
      <c r="I2555" s="13">
        <v>288.33492059219401</v>
      </c>
      <c r="J2555" s="13">
        <v>331.21142624506598</v>
      </c>
      <c r="K2555" s="13">
        <v>600.294936356996</v>
      </c>
      <c r="L2555" s="13">
        <v>259.53912753527101</v>
      </c>
      <c r="M2555" s="13">
        <v>233.231708642276</v>
      </c>
      <c r="N2555" s="13">
        <v>174.837623558464</v>
      </c>
      <c r="O2555" s="13">
        <v>362.27179503597199</v>
      </c>
      <c r="P2555" s="13">
        <v>302.14362598902198</v>
      </c>
    </row>
    <row r="2556" spans="1:16">
      <c r="A2556" s="12">
        <v>2018</v>
      </c>
      <c r="B2556" s="12" t="s">
        <v>422</v>
      </c>
      <c r="C2556" t="s">
        <v>3414</v>
      </c>
      <c r="D2556">
        <f>IF(B2556="","",VLOOKUP(B2556,'Regionalism Code'!E:G,2,FALSE))</f>
        <v>4402</v>
      </c>
      <c r="E2556" s="12" t="s">
        <v>422</v>
      </c>
      <c r="F2556">
        <f>IF(E2556="","",VLOOKUP(E2556,'Regionalism Code'!G:H,2,FALSE))</f>
        <v>4402</v>
      </c>
      <c r="G2556" s="13">
        <v>233.478519916251</v>
      </c>
      <c r="H2556" s="13">
        <v>211.83375540076699</v>
      </c>
      <c r="I2556" s="13">
        <v>246.05884462218901</v>
      </c>
      <c r="J2556" s="13">
        <v>247.94561040219</v>
      </c>
      <c r="K2556" s="13">
        <v>489.02095053556701</v>
      </c>
      <c r="L2556" s="13">
        <v>224.81179290646</v>
      </c>
      <c r="M2556" s="13">
        <v>204.23948896912401</v>
      </c>
      <c r="N2556" s="13">
        <v>155.22206396719301</v>
      </c>
      <c r="O2556" s="13">
        <v>322.85233705225301</v>
      </c>
      <c r="P2556" s="13">
        <v>282.10300248095803</v>
      </c>
    </row>
    <row r="2557" spans="1:16">
      <c r="A2557" s="12">
        <v>2018</v>
      </c>
      <c r="B2557" s="12" t="s">
        <v>424</v>
      </c>
      <c r="C2557" t="s">
        <v>3446</v>
      </c>
      <c r="D2557">
        <f>IF(B2557="","",VLOOKUP(B2557,'Regionalism Code'!E:G,2,FALSE))</f>
        <v>4403</v>
      </c>
      <c r="E2557" s="12" t="s">
        <v>424</v>
      </c>
      <c r="F2557">
        <f>IF(E2557="","",VLOOKUP(E2557,'Regionalism Code'!G:H,2,FALSE))</f>
        <v>4403</v>
      </c>
      <c r="G2557" s="13">
        <v>289.22189703296101</v>
      </c>
      <c r="H2557" s="13">
        <v>290.31747617824698</v>
      </c>
      <c r="I2557" s="13">
        <v>276.76949072775102</v>
      </c>
      <c r="J2557" s="13">
        <v>323.50510047292403</v>
      </c>
      <c r="K2557" s="13">
        <v>534.10712386697799</v>
      </c>
      <c r="L2557" s="13">
        <v>255.94141527737301</v>
      </c>
      <c r="M2557" s="13">
        <v>228.50895819336699</v>
      </c>
      <c r="N2557" s="13">
        <v>176.76169083330899</v>
      </c>
      <c r="O2557" s="13">
        <v>362.31010829406102</v>
      </c>
      <c r="P2557" s="13">
        <v>308.250004564341</v>
      </c>
    </row>
    <row r="2558" spans="1:16">
      <c r="A2558" s="12">
        <v>2018</v>
      </c>
      <c r="B2558" s="12" t="s">
        <v>426</v>
      </c>
      <c r="C2558" t="s">
        <v>3447</v>
      </c>
      <c r="D2558">
        <f>IF(B2558="","",VLOOKUP(B2558,'Regionalism Code'!E:G,2,FALSE))</f>
        <v>4404</v>
      </c>
      <c r="E2558" s="12" t="s">
        <v>426</v>
      </c>
      <c r="F2558">
        <f>IF(E2558="","",VLOOKUP(E2558,'Regionalism Code'!G:H,2,FALSE))</f>
        <v>4404</v>
      </c>
      <c r="G2558" s="13">
        <v>278.25009997094003</v>
      </c>
      <c r="H2558" s="13">
        <v>277.61991050149402</v>
      </c>
      <c r="I2558" s="13">
        <v>274.39093055861599</v>
      </c>
      <c r="J2558" s="13">
        <v>293.77650092585901</v>
      </c>
      <c r="K2558" s="13">
        <v>573.22489927464198</v>
      </c>
      <c r="L2558" s="13">
        <v>241.54029370411601</v>
      </c>
      <c r="M2558" s="13">
        <v>221.233237000695</v>
      </c>
      <c r="N2558" s="13">
        <v>165.920387770471</v>
      </c>
      <c r="O2558" s="13">
        <v>357.76897190629802</v>
      </c>
      <c r="P2558" s="13">
        <v>287.36072284018098</v>
      </c>
    </row>
    <row r="2559" spans="1:16">
      <c r="A2559" s="12">
        <v>2018</v>
      </c>
      <c r="B2559" s="12" t="s">
        <v>428</v>
      </c>
      <c r="C2559" t="s">
        <v>3448</v>
      </c>
      <c r="D2559">
        <f>IF(B2559="","",VLOOKUP(B2559,'Regionalism Code'!E:G,2,FALSE))</f>
        <v>4405</v>
      </c>
      <c r="E2559" s="12" t="s">
        <v>428</v>
      </c>
      <c r="F2559">
        <f>IF(E2559="","",VLOOKUP(E2559,'Regionalism Code'!G:H,2,FALSE))</f>
        <v>4405</v>
      </c>
      <c r="G2559" s="13">
        <v>249.400210902238</v>
      </c>
      <c r="H2559" s="13">
        <v>223.83814852173401</v>
      </c>
      <c r="I2559" s="13">
        <v>277.75108610042503</v>
      </c>
      <c r="J2559" s="13">
        <v>339.21867891468003</v>
      </c>
      <c r="K2559" s="13">
        <v>596.14886279506004</v>
      </c>
      <c r="L2559" s="13">
        <v>287.97337474774702</v>
      </c>
      <c r="M2559" s="13">
        <v>201.63026437404301</v>
      </c>
      <c r="N2559" s="13">
        <v>170.83286182200999</v>
      </c>
      <c r="O2559" s="13">
        <v>336.017658401917</v>
      </c>
      <c r="P2559" s="13">
        <v>282.30293140400897</v>
      </c>
    </row>
    <row r="2560" spans="1:16">
      <c r="A2560" s="12">
        <v>2018</v>
      </c>
      <c r="B2560" s="12" t="s">
        <v>430</v>
      </c>
      <c r="C2560" t="s">
        <v>3449</v>
      </c>
      <c r="D2560">
        <f>IF(B2560="","",VLOOKUP(B2560,'Regionalism Code'!E:G,2,FALSE))</f>
        <v>4406</v>
      </c>
      <c r="E2560" s="12" t="s">
        <v>430</v>
      </c>
      <c r="F2560">
        <f>IF(E2560="","",VLOOKUP(E2560,'Regionalism Code'!G:H,2,FALSE))</f>
        <v>4406</v>
      </c>
      <c r="G2560" s="13">
        <v>267.49024755153403</v>
      </c>
      <c r="H2560" s="13">
        <v>258.236843439371</v>
      </c>
      <c r="I2560" s="13">
        <v>266.12083902024398</v>
      </c>
      <c r="J2560" s="13">
        <v>290.85944046425999</v>
      </c>
      <c r="K2560" s="13">
        <v>546.95557477294699</v>
      </c>
      <c r="L2560" s="13">
        <v>232.115641826347</v>
      </c>
      <c r="M2560" s="13">
        <v>213.11731403582499</v>
      </c>
      <c r="N2560" s="13">
        <v>166.50412332594499</v>
      </c>
      <c r="O2560" s="13">
        <v>342.46173082721998</v>
      </c>
      <c r="P2560" s="13">
        <v>300.549627388104</v>
      </c>
    </row>
    <row r="2561" spans="1:16">
      <c r="A2561" s="12">
        <v>2018</v>
      </c>
      <c r="B2561" s="12" t="s">
        <v>432</v>
      </c>
      <c r="C2561" t="s">
        <v>3450</v>
      </c>
      <c r="D2561">
        <f>IF(B2561="","",VLOOKUP(B2561,'Regionalism Code'!E:G,2,FALSE))</f>
        <v>4407</v>
      </c>
      <c r="E2561" s="12" t="s">
        <v>432</v>
      </c>
      <c r="F2561">
        <f>IF(E2561="","",VLOOKUP(E2561,'Regionalism Code'!G:H,2,FALSE))</f>
        <v>4407</v>
      </c>
      <c r="G2561" s="13">
        <v>247.64472381491501</v>
      </c>
      <c r="H2561" s="13">
        <v>229.00340956903901</v>
      </c>
      <c r="I2561" s="13">
        <v>259.05089833223002</v>
      </c>
      <c r="J2561" s="13">
        <v>262.15544876971597</v>
      </c>
      <c r="K2561" s="13">
        <v>539.82760618135103</v>
      </c>
      <c r="L2561" s="13">
        <v>223.57686365086099</v>
      </c>
      <c r="M2561" s="13">
        <v>211.20456964127899</v>
      </c>
      <c r="N2561" s="13">
        <v>160.85851536528099</v>
      </c>
      <c r="O2561" s="13">
        <v>327.37511831931101</v>
      </c>
      <c r="P2561" s="13">
        <v>288.48634933683797</v>
      </c>
    </row>
    <row r="2562" spans="1:16">
      <c r="A2562" s="12">
        <v>2018</v>
      </c>
      <c r="B2562" s="12" t="s">
        <v>434</v>
      </c>
      <c r="C2562" t="s">
        <v>3451</v>
      </c>
      <c r="D2562">
        <f>IF(B2562="","",VLOOKUP(B2562,'Regionalism Code'!E:G,2,FALSE))</f>
        <v>4408</v>
      </c>
      <c r="E2562" s="12" t="s">
        <v>434</v>
      </c>
      <c r="F2562">
        <f>IF(E2562="","",VLOOKUP(E2562,'Regionalism Code'!G:H,2,FALSE))</f>
        <v>4408</v>
      </c>
      <c r="G2562" s="13">
        <v>225.64647809285299</v>
      </c>
      <c r="H2562" s="13">
        <v>207.44633152730501</v>
      </c>
      <c r="I2562" s="13">
        <v>231.99666114893299</v>
      </c>
      <c r="J2562" s="13">
        <v>247.628110528821</v>
      </c>
      <c r="K2562" s="13">
        <v>440.37186490203197</v>
      </c>
      <c r="L2562" s="13">
        <v>221.796917824796</v>
      </c>
      <c r="M2562" s="13">
        <v>179.591376969245</v>
      </c>
      <c r="N2562" s="13">
        <v>155.73599757942799</v>
      </c>
      <c r="O2562" s="13">
        <v>321.69264775775503</v>
      </c>
      <c r="P2562" s="13">
        <v>274.21756604220298</v>
      </c>
    </row>
    <row r="2563" spans="1:16">
      <c r="A2563" s="12">
        <v>2018</v>
      </c>
      <c r="B2563" s="12" t="s">
        <v>436</v>
      </c>
      <c r="C2563" t="s">
        <v>3452</v>
      </c>
      <c r="D2563">
        <f>IF(B2563="","",VLOOKUP(B2563,'Regionalism Code'!E:G,2,FALSE))</f>
        <v>4409</v>
      </c>
      <c r="E2563" s="12" t="s">
        <v>436</v>
      </c>
      <c r="F2563">
        <f>IF(E2563="","",VLOOKUP(E2563,'Regionalism Code'!G:H,2,FALSE))</f>
        <v>4409</v>
      </c>
      <c r="G2563" s="13">
        <v>218.85053708047701</v>
      </c>
      <c r="H2563" s="13">
        <v>194.26364086892099</v>
      </c>
      <c r="I2563" s="13">
        <v>227.24296836550701</v>
      </c>
      <c r="J2563" s="13">
        <v>231.63324888649399</v>
      </c>
      <c r="K2563" s="13">
        <v>445.29105744986202</v>
      </c>
      <c r="L2563" s="13">
        <v>209.975743151644</v>
      </c>
      <c r="M2563" s="13">
        <v>165.735177233966</v>
      </c>
      <c r="N2563" s="13">
        <v>154.74095464679701</v>
      </c>
      <c r="O2563" s="13">
        <v>319.24428736278497</v>
      </c>
      <c r="P2563" s="13">
        <v>284.799057308638</v>
      </c>
    </row>
    <row r="2564" spans="1:16">
      <c r="A2564" s="12">
        <v>2018</v>
      </c>
      <c r="B2564" s="12" t="s">
        <v>437</v>
      </c>
      <c r="C2564" t="s">
        <v>3453</v>
      </c>
      <c r="D2564">
        <f>IF(B2564="","",VLOOKUP(B2564,'Regionalism Code'!E:G,2,FALSE))</f>
        <v>4412</v>
      </c>
      <c r="E2564" s="12" t="s">
        <v>437</v>
      </c>
      <c r="F2564">
        <f>IF(E2564="","",VLOOKUP(E2564,'Regionalism Code'!G:H,2,FALSE))</f>
        <v>4412</v>
      </c>
      <c r="G2564" s="13">
        <v>233.51776672665699</v>
      </c>
      <c r="H2564" s="13">
        <v>215.49534300593101</v>
      </c>
      <c r="I2564" s="13">
        <v>238.71884616489999</v>
      </c>
      <c r="J2564" s="13">
        <v>256.81362746724398</v>
      </c>
      <c r="K2564" s="13">
        <v>461.76522159077399</v>
      </c>
      <c r="L2564" s="13">
        <v>218.122857751483</v>
      </c>
      <c r="M2564" s="13">
        <v>187.717901575696</v>
      </c>
      <c r="N2564" s="13">
        <v>156.817119163358</v>
      </c>
      <c r="O2564" s="13">
        <v>328.66857379405201</v>
      </c>
      <c r="P2564" s="13">
        <v>283.59060170173302</v>
      </c>
    </row>
    <row r="2565" spans="1:16">
      <c r="A2565" s="12">
        <v>2018</v>
      </c>
      <c r="B2565" s="12" t="s">
        <v>438</v>
      </c>
      <c r="C2565" t="s">
        <v>3454</v>
      </c>
      <c r="D2565">
        <f>IF(B2565="","",VLOOKUP(B2565,'Regionalism Code'!E:G,2,FALSE))</f>
        <v>4413</v>
      </c>
      <c r="E2565" s="12" t="s">
        <v>438</v>
      </c>
      <c r="F2565">
        <f>IF(E2565="","",VLOOKUP(E2565,'Regionalism Code'!G:H,2,FALSE))</f>
        <v>4413</v>
      </c>
      <c r="G2565" s="13">
        <v>257.60542292873299</v>
      </c>
      <c r="H2565" s="13">
        <v>253.26023274230201</v>
      </c>
      <c r="I2565" s="13">
        <v>252.297565953407</v>
      </c>
      <c r="J2565" s="13">
        <v>287.68943531905501</v>
      </c>
      <c r="K2565" s="13">
        <v>512.82392375501604</v>
      </c>
      <c r="L2565" s="13">
        <v>232.12050660761801</v>
      </c>
      <c r="M2565" s="13">
        <v>185.36186015313999</v>
      </c>
      <c r="N2565" s="13">
        <v>164.69787435096899</v>
      </c>
      <c r="O2565" s="13">
        <v>336.49639167872999</v>
      </c>
      <c r="P2565" s="13">
        <v>281.61414486070498</v>
      </c>
    </row>
    <row r="2566" spans="1:16">
      <c r="A2566" s="12">
        <v>2018</v>
      </c>
      <c r="B2566" s="12" t="s">
        <v>440</v>
      </c>
      <c r="C2566" t="s">
        <v>3455</v>
      </c>
      <c r="D2566">
        <f>IF(B2566="","",VLOOKUP(B2566,'Regionalism Code'!E:G,2,FALSE))</f>
        <v>4414</v>
      </c>
      <c r="E2566" s="12" t="s">
        <v>440</v>
      </c>
      <c r="F2566">
        <f>IF(E2566="","",VLOOKUP(E2566,'Regionalism Code'!G:H,2,FALSE))</f>
        <v>4414</v>
      </c>
      <c r="G2566" s="13">
        <v>228.07933529145001</v>
      </c>
      <c r="H2566" s="13">
        <v>202.31868068937999</v>
      </c>
      <c r="I2566" s="13">
        <v>243.90601044106199</v>
      </c>
      <c r="J2566" s="13">
        <v>259.23309706141299</v>
      </c>
      <c r="K2566" s="13">
        <v>486.92352869960303</v>
      </c>
      <c r="L2566" s="13">
        <v>239.100267439878</v>
      </c>
      <c r="M2566" s="13">
        <v>186.212714243287</v>
      </c>
      <c r="N2566" s="13">
        <v>159.13830750242599</v>
      </c>
      <c r="O2566" s="13">
        <v>320.85625007363802</v>
      </c>
      <c r="P2566" s="13">
        <v>284.39495253992902</v>
      </c>
    </row>
    <row r="2567" spans="1:16">
      <c r="A2567" s="12">
        <v>2018</v>
      </c>
      <c r="B2567" s="12" t="s">
        <v>442</v>
      </c>
      <c r="C2567" t="s">
        <v>3456</v>
      </c>
      <c r="D2567">
        <f>IF(B2567="","",VLOOKUP(B2567,'Regionalism Code'!E:G,2,FALSE))</f>
        <v>4415</v>
      </c>
      <c r="E2567" s="12" t="s">
        <v>442</v>
      </c>
      <c r="F2567">
        <f>IF(E2567="","",VLOOKUP(E2567,'Regionalism Code'!G:H,2,FALSE))</f>
        <v>4415</v>
      </c>
      <c r="G2567" s="13">
        <v>230.73419364766099</v>
      </c>
      <c r="H2567" s="13">
        <v>208.327455426244</v>
      </c>
      <c r="I2567" s="13">
        <v>246.085376823237</v>
      </c>
      <c r="J2567" s="13">
        <v>283.32706415134601</v>
      </c>
      <c r="K2567" s="13">
        <v>497.10213215964302</v>
      </c>
      <c r="L2567" s="13">
        <v>242.83121442836401</v>
      </c>
      <c r="M2567" s="13">
        <v>165.783139758396</v>
      </c>
      <c r="N2567" s="13">
        <v>164.71526252587299</v>
      </c>
      <c r="O2567" s="13">
        <v>343.383731857378</v>
      </c>
      <c r="P2567" s="13">
        <v>276.83944390942202</v>
      </c>
    </row>
    <row r="2568" spans="1:16">
      <c r="A2568" s="12">
        <v>2018</v>
      </c>
      <c r="B2568" s="12" t="s">
        <v>444</v>
      </c>
      <c r="C2568" t="s">
        <v>3457</v>
      </c>
      <c r="D2568">
        <f>IF(B2568="","",VLOOKUP(B2568,'Regionalism Code'!E:G,2,FALSE))</f>
        <v>4416</v>
      </c>
      <c r="E2568" s="12" t="s">
        <v>444</v>
      </c>
      <c r="F2568">
        <f>IF(E2568="","",VLOOKUP(E2568,'Regionalism Code'!G:H,2,FALSE))</f>
        <v>4416</v>
      </c>
      <c r="G2568" s="13">
        <v>230.53101809046299</v>
      </c>
      <c r="H2568" s="13">
        <v>213.60646546614899</v>
      </c>
      <c r="I2568" s="13">
        <v>238.44969491362801</v>
      </c>
      <c r="J2568" s="13">
        <v>263.20606215171398</v>
      </c>
      <c r="K2568" s="13">
        <v>478.69735331882202</v>
      </c>
      <c r="L2568" s="13">
        <v>228.707536181347</v>
      </c>
      <c r="M2568" s="13">
        <v>167.871991637587</v>
      </c>
      <c r="N2568" s="13">
        <v>158.728156672072</v>
      </c>
      <c r="O2568" s="13">
        <v>331.803252251196</v>
      </c>
      <c r="P2568" s="13">
        <v>272.04021453141399</v>
      </c>
    </row>
    <row r="2569" spans="1:16">
      <c r="A2569" s="12">
        <v>2018</v>
      </c>
      <c r="B2569" s="12" t="s">
        <v>446</v>
      </c>
      <c r="C2569" t="s">
        <v>3458</v>
      </c>
      <c r="D2569">
        <f>IF(B2569="","",VLOOKUP(B2569,'Regionalism Code'!E:G,2,FALSE))</f>
        <v>4417</v>
      </c>
      <c r="E2569" s="12" t="s">
        <v>446</v>
      </c>
      <c r="F2569">
        <f>IF(E2569="","",VLOOKUP(E2569,'Regionalism Code'!G:H,2,FALSE))</f>
        <v>4417</v>
      </c>
      <c r="G2569" s="13">
        <v>235.36558615845499</v>
      </c>
      <c r="H2569" s="13">
        <v>216.42064738832701</v>
      </c>
      <c r="I2569" s="13">
        <v>245.19928252800801</v>
      </c>
      <c r="J2569" s="13">
        <v>261.75286205124303</v>
      </c>
      <c r="K2569" s="13">
        <v>505.24376739711602</v>
      </c>
      <c r="L2569" s="13">
        <v>210.535432362016</v>
      </c>
      <c r="M2569" s="13">
        <v>181.131640468863</v>
      </c>
      <c r="N2569" s="13">
        <v>160.27464502637599</v>
      </c>
      <c r="O2569" s="13">
        <v>330.094628390499</v>
      </c>
      <c r="P2569" s="13">
        <v>280.06646482512798</v>
      </c>
    </row>
    <row r="2570" spans="1:16">
      <c r="A2570" s="12">
        <v>2018</v>
      </c>
      <c r="B2570" s="12" t="s">
        <v>448</v>
      </c>
      <c r="C2570" t="s">
        <v>3459</v>
      </c>
      <c r="D2570">
        <f>IF(B2570="","",VLOOKUP(B2570,'Regionalism Code'!E:G,2,FALSE))</f>
        <v>4418</v>
      </c>
      <c r="E2570" s="12" t="s">
        <v>448</v>
      </c>
      <c r="F2570">
        <f>IF(E2570="","",VLOOKUP(E2570,'Regionalism Code'!G:H,2,FALSE))</f>
        <v>4418</v>
      </c>
      <c r="G2570" s="13">
        <v>233.73738682774601</v>
      </c>
      <c r="H2570" s="13">
        <v>216.37897650857701</v>
      </c>
      <c r="I2570" s="13">
        <v>238.92646737872801</v>
      </c>
      <c r="J2570" s="13">
        <v>252.39284367159601</v>
      </c>
      <c r="K2570" s="13">
        <v>468.42287445743398</v>
      </c>
      <c r="L2570" s="13">
        <v>212.26134696798499</v>
      </c>
      <c r="M2570" s="13">
        <v>186.482422794786</v>
      </c>
      <c r="N2570" s="13">
        <v>155.76530979010101</v>
      </c>
      <c r="O2570" s="13">
        <v>332.85892151905898</v>
      </c>
      <c r="P2570" s="13">
        <v>281.63947840635097</v>
      </c>
    </row>
    <row r="2571" spans="1:16">
      <c r="A2571" s="12">
        <v>2018</v>
      </c>
      <c r="B2571" s="12" t="s">
        <v>450</v>
      </c>
      <c r="C2571" t="s">
        <v>3460</v>
      </c>
      <c r="D2571">
        <f>IF(B2571="","",VLOOKUP(B2571,'Regionalism Code'!E:G,2,FALSE))</f>
        <v>4419</v>
      </c>
      <c r="E2571" s="12" t="s">
        <v>450</v>
      </c>
      <c r="F2571">
        <f>IF(E2571="","",VLOOKUP(E2571,'Regionalism Code'!G:H,2,FALSE))</f>
        <v>4419</v>
      </c>
      <c r="G2571" s="13">
        <v>266.34632681606098</v>
      </c>
      <c r="H2571" s="13">
        <v>267.54736201934099</v>
      </c>
      <c r="I2571" s="13">
        <v>251.50347238793799</v>
      </c>
      <c r="J2571" s="13">
        <v>277.29644128259099</v>
      </c>
      <c r="K2571" s="13">
        <v>499.185716211152</v>
      </c>
      <c r="L2571" s="13">
        <v>234.535836405048</v>
      </c>
      <c r="M2571" s="13">
        <v>193.96896733623299</v>
      </c>
      <c r="N2571" s="13">
        <v>164.755883653762</v>
      </c>
      <c r="O2571" s="13">
        <v>331.47857683221901</v>
      </c>
      <c r="P2571" s="13">
        <v>289.368642984225</v>
      </c>
    </row>
    <row r="2572" spans="1:16">
      <c r="A2572" s="12">
        <v>2018</v>
      </c>
      <c r="B2572" s="12" t="s">
        <v>452</v>
      </c>
      <c r="C2572" t="s">
        <v>3461</v>
      </c>
      <c r="D2572">
        <f>IF(B2572="","",VLOOKUP(B2572,'Regionalism Code'!E:G,2,FALSE))</f>
        <v>4420</v>
      </c>
      <c r="E2572" s="12" t="s">
        <v>452</v>
      </c>
      <c r="F2572">
        <f>IF(E2572="","",VLOOKUP(E2572,'Regionalism Code'!G:H,2,FALSE))</f>
        <v>4420</v>
      </c>
      <c r="G2572" s="13">
        <v>267.78928325793697</v>
      </c>
      <c r="H2572" s="13">
        <v>264.19621157152301</v>
      </c>
      <c r="I2572" s="13">
        <v>261.09921905424602</v>
      </c>
      <c r="J2572" s="13">
        <v>288.43891307933598</v>
      </c>
      <c r="K2572" s="13">
        <v>539.95252469424997</v>
      </c>
      <c r="L2572" s="13">
        <v>228.63400477582701</v>
      </c>
      <c r="M2572" s="13">
        <v>198.59538489583201</v>
      </c>
      <c r="N2572" s="13">
        <v>167.74339145948599</v>
      </c>
      <c r="O2572" s="13">
        <v>338.33660933572497</v>
      </c>
      <c r="P2572" s="13">
        <v>291.82683540251202</v>
      </c>
    </row>
    <row r="2573" spans="1:16">
      <c r="A2573" s="12">
        <v>2018</v>
      </c>
      <c r="B2573" s="12" t="s">
        <v>454</v>
      </c>
      <c r="C2573" t="s">
        <v>3462</v>
      </c>
      <c r="D2573">
        <f>IF(B2573="","",VLOOKUP(B2573,'Regionalism Code'!E:G,2,FALSE))</f>
        <v>4451</v>
      </c>
      <c r="E2573" s="12" t="s">
        <v>454</v>
      </c>
      <c r="F2573">
        <f>IF(E2573="","",VLOOKUP(E2573,'Regionalism Code'!G:H,2,FALSE))</f>
        <v>4451</v>
      </c>
      <c r="G2573" s="13">
        <v>237.698209325557</v>
      </c>
      <c r="H2573" s="13">
        <v>207.199676122863</v>
      </c>
      <c r="I2573" s="13">
        <v>269.31809881978597</v>
      </c>
      <c r="J2573" s="13">
        <v>312.68666462053</v>
      </c>
      <c r="K2573" s="13">
        <v>565.54193285178599</v>
      </c>
      <c r="L2573" s="13">
        <v>269.65111857474801</v>
      </c>
      <c r="M2573" s="13">
        <v>206.445268281398</v>
      </c>
      <c r="N2573" s="13">
        <v>167.370300390186</v>
      </c>
      <c r="O2573" s="13">
        <v>324.88541010534499</v>
      </c>
      <c r="P2573" s="13">
        <v>280.96003835133399</v>
      </c>
    </row>
    <row r="2574" spans="1:16">
      <c r="A2574" s="12">
        <v>2018</v>
      </c>
      <c r="B2574" s="12" t="s">
        <v>456</v>
      </c>
      <c r="C2574" t="s">
        <v>3463</v>
      </c>
      <c r="D2574">
        <f>IF(B2574="","",VLOOKUP(B2574,'Regionalism Code'!E:G,2,FALSE))</f>
        <v>4452</v>
      </c>
      <c r="E2574" s="12" t="s">
        <v>456</v>
      </c>
      <c r="F2574">
        <f>IF(E2574="","",VLOOKUP(E2574,'Regionalism Code'!G:H,2,FALSE))</f>
        <v>4452</v>
      </c>
      <c r="G2574" s="13">
        <v>234.16221109050801</v>
      </c>
      <c r="H2574" s="13">
        <v>202.99189484532599</v>
      </c>
      <c r="I2574" s="13">
        <v>264.77071583056602</v>
      </c>
      <c r="J2574" s="13">
        <v>337.42753696614199</v>
      </c>
      <c r="K2574" s="13">
        <v>566.84685547512004</v>
      </c>
      <c r="L2574" s="13">
        <v>278.59425265383999</v>
      </c>
      <c r="M2574" s="13">
        <v>175.25281255085699</v>
      </c>
      <c r="N2574" s="13">
        <v>169.07580949078601</v>
      </c>
      <c r="O2574" s="13">
        <v>332.54185248766902</v>
      </c>
      <c r="P2574" s="13">
        <v>281.47988581554603</v>
      </c>
    </row>
    <row r="2575" spans="1:16">
      <c r="A2575" s="12">
        <v>2018</v>
      </c>
      <c r="B2575" s="12" t="s">
        <v>458</v>
      </c>
      <c r="C2575" t="s">
        <v>3464</v>
      </c>
      <c r="D2575">
        <f>IF(B2575="","",VLOOKUP(B2575,'Regionalism Code'!E:G,2,FALSE))</f>
        <v>4453</v>
      </c>
      <c r="E2575" s="12" t="s">
        <v>458</v>
      </c>
      <c r="F2575">
        <f>IF(E2575="","",VLOOKUP(E2575,'Regionalism Code'!G:H,2,FALSE))</f>
        <v>4453</v>
      </c>
      <c r="G2575" s="13">
        <v>224.379189884672</v>
      </c>
      <c r="H2575" s="13">
        <v>203.44525769076901</v>
      </c>
      <c r="I2575" s="13">
        <v>232.691986469049</v>
      </c>
      <c r="J2575" s="13">
        <v>241.89396194371901</v>
      </c>
      <c r="K2575" s="13">
        <v>447.68447703379297</v>
      </c>
      <c r="L2575" s="13">
        <v>210.159792603272</v>
      </c>
      <c r="M2575" s="13">
        <v>184.592720711732</v>
      </c>
      <c r="N2575" s="13">
        <v>153.389912784936</v>
      </c>
      <c r="O2575" s="13">
        <v>323.32724132603101</v>
      </c>
      <c r="P2575" s="13">
        <v>278.41073357182398</v>
      </c>
    </row>
    <row r="2576" spans="1:16">
      <c r="A2576" s="12">
        <v>2018</v>
      </c>
      <c r="B2576" s="12" t="s">
        <v>460</v>
      </c>
      <c r="C2576" t="s">
        <v>3465</v>
      </c>
      <c r="D2576">
        <f>IF(B2576="","",VLOOKUP(B2576,'Regionalism Code'!E:G,2,FALSE))</f>
        <v>4501</v>
      </c>
      <c r="E2576" s="12" t="s">
        <v>460</v>
      </c>
      <c r="F2576">
        <f>IF(E2576="","",VLOOKUP(E2576,'Regionalism Code'!G:H,2,FALSE))</f>
        <v>4501</v>
      </c>
      <c r="G2576" s="13">
        <v>254.92018242506299</v>
      </c>
      <c r="H2576" s="13">
        <v>251.46006794772401</v>
      </c>
      <c r="I2576" s="13">
        <v>246.16772327304199</v>
      </c>
      <c r="J2576" s="13">
        <v>290.43745005681001</v>
      </c>
      <c r="K2576" s="13">
        <v>482.75275638858398</v>
      </c>
      <c r="L2576" s="13">
        <v>227.46368598523901</v>
      </c>
      <c r="M2576" s="13">
        <v>184.672208670087</v>
      </c>
      <c r="N2576" s="13">
        <v>163.38438351066199</v>
      </c>
      <c r="O2576" s="13">
        <v>331.77347775739702</v>
      </c>
      <c r="P2576" s="13">
        <v>282.265622669376</v>
      </c>
    </row>
    <row r="2577" spans="1:16">
      <c r="A2577" s="12">
        <v>2018</v>
      </c>
      <c r="B2577" s="12" t="s">
        <v>462</v>
      </c>
      <c r="C2577" t="s">
        <v>3466</v>
      </c>
      <c r="D2577">
        <f>IF(B2577="","",VLOOKUP(B2577,'Regionalism Code'!E:G,2,FALSE))</f>
        <v>4502</v>
      </c>
      <c r="E2577" s="12" t="s">
        <v>462</v>
      </c>
      <c r="F2577">
        <f>IF(E2577="","",VLOOKUP(E2577,'Regionalism Code'!G:H,2,FALSE))</f>
        <v>4502</v>
      </c>
      <c r="G2577" s="13">
        <v>241.320705007736</v>
      </c>
      <c r="H2577" s="13">
        <v>231.024477724896</v>
      </c>
      <c r="I2577" s="13">
        <v>237.86092042001201</v>
      </c>
      <c r="J2577" s="13">
        <v>258.71309665879897</v>
      </c>
      <c r="K2577" s="13">
        <v>461.79510020259602</v>
      </c>
      <c r="L2577" s="13">
        <v>212.92014576301401</v>
      </c>
      <c r="M2577" s="13">
        <v>192.44569197018799</v>
      </c>
      <c r="N2577" s="13">
        <v>156.62784435310701</v>
      </c>
      <c r="O2577" s="13">
        <v>311.555253784</v>
      </c>
      <c r="P2577" s="13">
        <v>281.62041154496097</v>
      </c>
    </row>
    <row r="2578" spans="1:16">
      <c r="A2578" s="12">
        <v>2018</v>
      </c>
      <c r="B2578" s="12" t="s">
        <v>464</v>
      </c>
      <c r="C2578" t="s">
        <v>3467</v>
      </c>
      <c r="D2578">
        <f>IF(B2578="","",VLOOKUP(B2578,'Regionalism Code'!E:G,2,FALSE))</f>
        <v>4503</v>
      </c>
      <c r="E2578" s="12" t="s">
        <v>464</v>
      </c>
      <c r="F2578">
        <f>IF(E2578="","",VLOOKUP(E2578,'Regionalism Code'!G:H,2,FALSE))</f>
        <v>4503</v>
      </c>
      <c r="G2578" s="13">
        <v>240.93533084744499</v>
      </c>
      <c r="H2578" s="13">
        <v>220.805551633932</v>
      </c>
      <c r="I2578" s="13">
        <v>241.42485185332799</v>
      </c>
      <c r="J2578" s="13">
        <v>262.01376092982701</v>
      </c>
      <c r="K2578" s="13">
        <v>493.30984993616403</v>
      </c>
      <c r="L2578" s="13">
        <v>216.53730678951899</v>
      </c>
      <c r="M2578" s="13">
        <v>186.715860903303</v>
      </c>
      <c r="N2578" s="13">
        <v>154.96544625611699</v>
      </c>
      <c r="O2578" s="13">
        <v>313.86442299465898</v>
      </c>
      <c r="P2578" s="13">
        <v>306.528718173389</v>
      </c>
    </row>
    <row r="2579" spans="1:16">
      <c r="A2579" s="12">
        <v>2018</v>
      </c>
      <c r="B2579" s="12" t="s">
        <v>466</v>
      </c>
      <c r="C2579" t="s">
        <v>3468</v>
      </c>
      <c r="D2579">
        <f>IF(B2579="","",VLOOKUP(B2579,'Regionalism Code'!E:G,2,FALSE))</f>
        <v>4504</v>
      </c>
      <c r="E2579" s="12" t="s">
        <v>466</v>
      </c>
      <c r="F2579">
        <f>IF(E2579="","",VLOOKUP(E2579,'Regionalism Code'!G:H,2,FALSE))</f>
        <v>4504</v>
      </c>
      <c r="G2579" s="13">
        <v>219.557563668092</v>
      </c>
      <c r="H2579" s="13">
        <v>199.319377268284</v>
      </c>
      <c r="I2579" s="13">
        <v>220.79412880152199</v>
      </c>
      <c r="J2579" s="13">
        <v>232.76128468540199</v>
      </c>
      <c r="K2579" s="13">
        <v>428.12748947261099</v>
      </c>
      <c r="L2579" s="13">
        <v>198.638822444445</v>
      </c>
      <c r="M2579" s="13">
        <v>165.434069003388</v>
      </c>
      <c r="N2579" s="13">
        <v>151.31728167669499</v>
      </c>
      <c r="O2579" s="13">
        <v>302.87879320580998</v>
      </c>
      <c r="P2579" s="13">
        <v>284.15010409652098</v>
      </c>
    </row>
    <row r="2580" spans="1:16">
      <c r="A2580" s="12">
        <v>2018</v>
      </c>
      <c r="B2580" s="12" t="s">
        <v>468</v>
      </c>
      <c r="C2580" t="s">
        <v>3469</v>
      </c>
      <c r="D2580">
        <f>IF(B2580="","",VLOOKUP(B2580,'Regionalism Code'!E:G,2,FALSE))</f>
        <v>4505</v>
      </c>
      <c r="E2580" s="12" t="s">
        <v>468</v>
      </c>
      <c r="F2580">
        <f>IF(E2580="","",VLOOKUP(E2580,'Regionalism Code'!G:H,2,FALSE))</f>
        <v>4505</v>
      </c>
      <c r="G2580" s="13">
        <v>241.62155974492501</v>
      </c>
      <c r="H2580" s="13">
        <v>231.70451572797299</v>
      </c>
      <c r="I2580" s="13">
        <v>238.237088771826</v>
      </c>
      <c r="J2580" s="13">
        <v>272.12742220710197</v>
      </c>
      <c r="K2580" s="13">
        <v>476.67066107027398</v>
      </c>
      <c r="L2580" s="13">
        <v>226.22461325424601</v>
      </c>
      <c r="M2580" s="13">
        <v>173.803889706832</v>
      </c>
      <c r="N2580" s="13">
        <v>158.17448842817601</v>
      </c>
      <c r="O2580" s="13">
        <v>318.03401526362097</v>
      </c>
      <c r="P2580" s="13">
        <v>280.532371382159</v>
      </c>
    </row>
    <row r="2581" spans="1:16">
      <c r="A2581" s="12">
        <v>2018</v>
      </c>
      <c r="B2581" s="12" t="s">
        <v>470</v>
      </c>
      <c r="C2581" t="s">
        <v>3470</v>
      </c>
      <c r="D2581">
        <f>IF(B2581="","",VLOOKUP(B2581,'Regionalism Code'!E:G,2,FALSE))</f>
        <v>4506</v>
      </c>
      <c r="E2581" s="12" t="s">
        <v>470</v>
      </c>
      <c r="F2581">
        <f>IF(E2581="","",VLOOKUP(E2581,'Regionalism Code'!G:H,2,FALSE))</f>
        <v>4506</v>
      </c>
      <c r="G2581" s="13">
        <v>239.23147571405801</v>
      </c>
      <c r="H2581" s="13">
        <v>227.583492810455</v>
      </c>
      <c r="I2581" s="13">
        <v>241.09707652450999</v>
      </c>
      <c r="J2581" s="13">
        <v>264.69161440037101</v>
      </c>
      <c r="K2581" s="13">
        <v>509.09866947157099</v>
      </c>
      <c r="L2581" s="13">
        <v>217.29378383057701</v>
      </c>
      <c r="M2581" s="13">
        <v>170.94609280960299</v>
      </c>
      <c r="N2581" s="13">
        <v>157.45614024761801</v>
      </c>
      <c r="O2581" s="13">
        <v>313.72130401960499</v>
      </c>
      <c r="P2581" s="13">
        <v>274.31746000422402</v>
      </c>
    </row>
    <row r="2582" spans="1:16">
      <c r="A2582" s="12">
        <v>2018</v>
      </c>
      <c r="B2582" s="12" t="s">
        <v>472</v>
      </c>
      <c r="C2582" t="s">
        <v>3471</v>
      </c>
      <c r="D2582">
        <f>IF(B2582="","",VLOOKUP(B2582,'Regionalism Code'!E:G,2,FALSE))</f>
        <v>4507</v>
      </c>
      <c r="E2582" s="12" t="s">
        <v>472</v>
      </c>
      <c r="F2582">
        <f>IF(E2582="","",VLOOKUP(E2582,'Regionalism Code'!G:H,2,FALSE))</f>
        <v>4507</v>
      </c>
      <c r="G2582" s="13">
        <v>212.90335143835</v>
      </c>
      <c r="H2582" s="13">
        <v>188.52794075820799</v>
      </c>
      <c r="I2582" s="13">
        <v>225.13723278715901</v>
      </c>
      <c r="J2582" s="13">
        <v>233.75406216842501</v>
      </c>
      <c r="K2582" s="13">
        <v>475.30756598014</v>
      </c>
      <c r="L2582" s="13">
        <v>194.53726686813101</v>
      </c>
      <c r="M2582" s="13">
        <v>156.45976473774999</v>
      </c>
      <c r="N2582" s="13">
        <v>151.25278527204</v>
      </c>
      <c r="O2582" s="13">
        <v>295.98451616305698</v>
      </c>
      <c r="P2582" s="13">
        <v>271.17266354998702</v>
      </c>
    </row>
    <row r="2583" spans="1:16">
      <c r="A2583" s="12">
        <v>2018</v>
      </c>
      <c r="B2583" s="12" t="s">
        <v>474</v>
      </c>
      <c r="C2583" t="s">
        <v>3472</v>
      </c>
      <c r="D2583">
        <f>IF(B2583="","",VLOOKUP(B2583,'Regionalism Code'!E:G,2,FALSE))</f>
        <v>4508</v>
      </c>
      <c r="E2583" s="12" t="s">
        <v>474</v>
      </c>
      <c r="F2583">
        <f>IF(E2583="","",VLOOKUP(E2583,'Regionalism Code'!G:H,2,FALSE))</f>
        <v>4508</v>
      </c>
      <c r="G2583" s="13">
        <v>212.31443605140799</v>
      </c>
      <c r="H2583" s="13">
        <v>188.08951153907199</v>
      </c>
      <c r="I2583" s="13">
        <v>221.78060106749399</v>
      </c>
      <c r="J2583" s="13">
        <v>240.845907913437</v>
      </c>
      <c r="K2583" s="13">
        <v>441.71528853647601</v>
      </c>
      <c r="L2583" s="13">
        <v>199.90293035431799</v>
      </c>
      <c r="M2583" s="13">
        <v>157.276239497098</v>
      </c>
      <c r="N2583" s="13">
        <v>154.51697106069801</v>
      </c>
      <c r="O2583" s="13">
        <v>295.02702431160799</v>
      </c>
      <c r="P2583" s="13">
        <v>275.11618796234302</v>
      </c>
    </row>
    <row r="2584" spans="1:16">
      <c r="A2584" s="12">
        <v>2018</v>
      </c>
      <c r="B2584" s="12" t="s">
        <v>476</v>
      </c>
      <c r="C2584" t="s">
        <v>3473</v>
      </c>
      <c r="D2584">
        <f>IF(B2584="","",VLOOKUP(B2584,'Regionalism Code'!E:G,2,FALSE))</f>
        <v>4509</v>
      </c>
      <c r="E2584" s="12" t="s">
        <v>476</v>
      </c>
      <c r="F2584">
        <f>IF(E2584="","",VLOOKUP(E2584,'Regionalism Code'!G:H,2,FALSE))</f>
        <v>4509</v>
      </c>
      <c r="G2584" s="13">
        <v>214.763500286122</v>
      </c>
      <c r="H2584" s="13">
        <v>191.433949567941</v>
      </c>
      <c r="I2584" s="13">
        <v>221.72844264637101</v>
      </c>
      <c r="J2584" s="13">
        <v>243.50481099589601</v>
      </c>
      <c r="K2584" s="13">
        <v>445.43107340101699</v>
      </c>
      <c r="L2584" s="13">
        <v>207.603931867809</v>
      </c>
      <c r="M2584" s="13">
        <v>152.32061502575399</v>
      </c>
      <c r="N2584" s="13">
        <v>153.26780469942599</v>
      </c>
      <c r="O2584" s="13">
        <v>299.66123203371899</v>
      </c>
      <c r="P2584" s="13">
        <v>279.15401071777501</v>
      </c>
    </row>
    <row r="2585" spans="1:16">
      <c r="A2585" s="12">
        <v>2018</v>
      </c>
      <c r="B2585" s="12" t="s">
        <v>478</v>
      </c>
      <c r="C2585" t="s">
        <v>3474</v>
      </c>
      <c r="D2585">
        <f>IF(B2585="","",VLOOKUP(B2585,'Regionalism Code'!E:G,2,FALSE))</f>
        <v>4510</v>
      </c>
      <c r="E2585" s="12" t="s">
        <v>478</v>
      </c>
      <c r="F2585">
        <f>IF(E2585="","",VLOOKUP(E2585,'Regionalism Code'!G:H,2,FALSE))</f>
        <v>4510</v>
      </c>
      <c r="G2585" s="13">
        <v>213.67195306169</v>
      </c>
      <c r="H2585" s="13">
        <v>193.245274751963</v>
      </c>
      <c r="I2585" s="13">
        <v>214.91124350657</v>
      </c>
      <c r="J2585" s="13">
        <v>227.115748910458</v>
      </c>
      <c r="K2585" s="13">
        <v>443.53654208469999</v>
      </c>
      <c r="L2585" s="13">
        <v>178.29612832989099</v>
      </c>
      <c r="M2585" s="13">
        <v>149.782849583109</v>
      </c>
      <c r="N2585" s="13">
        <v>148.385734473078</v>
      </c>
      <c r="O2585" s="13">
        <v>285.42437639052201</v>
      </c>
      <c r="P2585" s="13">
        <v>278.881578026385</v>
      </c>
    </row>
    <row r="2586" spans="1:16">
      <c r="A2586" s="12">
        <v>2018</v>
      </c>
      <c r="B2586" s="12" t="s">
        <v>480</v>
      </c>
      <c r="C2586" t="s">
        <v>3475</v>
      </c>
      <c r="D2586">
        <f>IF(B2586="","",VLOOKUP(B2586,'Regionalism Code'!E:G,2,FALSE))</f>
        <v>4511</v>
      </c>
      <c r="E2586" s="12" t="s">
        <v>480</v>
      </c>
      <c r="F2586">
        <f>IF(E2586="","",VLOOKUP(E2586,'Regionalism Code'!G:H,2,FALSE))</f>
        <v>4511</v>
      </c>
      <c r="G2586" s="13">
        <v>221.61198788625899</v>
      </c>
      <c r="H2586" s="13">
        <v>197.85763064210701</v>
      </c>
      <c r="I2586" s="13">
        <v>228.27119815670801</v>
      </c>
      <c r="J2586" s="13">
        <v>248.00743955559599</v>
      </c>
      <c r="K2586" s="13">
        <v>486.88219978129098</v>
      </c>
      <c r="L2586" s="13">
        <v>208.659340076061</v>
      </c>
      <c r="M2586" s="13">
        <v>151.68474119614001</v>
      </c>
      <c r="N2586" s="13">
        <v>153.914630512022</v>
      </c>
      <c r="O2586" s="13">
        <v>295.48175437940301</v>
      </c>
      <c r="P2586" s="13">
        <v>287.96118474394399</v>
      </c>
    </row>
    <row r="2587" spans="1:16">
      <c r="A2587" s="12">
        <v>2018</v>
      </c>
      <c r="B2587" s="12" t="s">
        <v>481</v>
      </c>
      <c r="C2587" t="s">
        <v>3476</v>
      </c>
      <c r="D2587">
        <f>IF(B2587="","",VLOOKUP(B2587,'Regionalism Code'!E:G,2,FALSE))</f>
        <v>4512</v>
      </c>
      <c r="E2587" s="12" t="s">
        <v>481</v>
      </c>
      <c r="F2587">
        <f>IF(E2587="","",VLOOKUP(E2587,'Regionalism Code'!G:H,2,FALSE))</f>
        <v>4512</v>
      </c>
      <c r="G2587" s="13">
        <v>206.45597639549101</v>
      </c>
      <c r="H2587" s="13">
        <v>182.46173545615</v>
      </c>
      <c r="I2587" s="13">
        <v>213.17139540170999</v>
      </c>
      <c r="J2587" s="13">
        <v>213.42526574893799</v>
      </c>
      <c r="K2587" s="13">
        <v>429.09705228879102</v>
      </c>
      <c r="L2587" s="13">
        <v>176.53882118547901</v>
      </c>
      <c r="M2587" s="13">
        <v>158.71932106995001</v>
      </c>
      <c r="N2587" s="13">
        <v>146.52130426498599</v>
      </c>
      <c r="O2587" s="13">
        <v>282.82612560991998</v>
      </c>
      <c r="P2587" s="13">
        <v>273.49419745138903</v>
      </c>
    </row>
    <row r="2588" spans="1:16">
      <c r="A2588" s="12">
        <v>2018</v>
      </c>
      <c r="B2588" s="12" t="s">
        <v>482</v>
      </c>
      <c r="C2588" t="s">
        <v>3477</v>
      </c>
      <c r="D2588">
        <f>IF(B2588="","",VLOOKUP(B2588,'Regionalism Code'!E:G,2,FALSE))</f>
        <v>4513</v>
      </c>
      <c r="E2588" s="12" t="s">
        <v>482</v>
      </c>
      <c r="F2588">
        <f>IF(E2588="","",VLOOKUP(E2588,'Regionalism Code'!G:H,2,FALSE))</f>
        <v>4513</v>
      </c>
      <c r="G2588" s="13">
        <v>214.84046398832601</v>
      </c>
      <c r="H2588" s="13">
        <v>192.684150370249</v>
      </c>
      <c r="I2588" s="13">
        <v>221.928171020191</v>
      </c>
      <c r="J2588" s="13">
        <v>245.12179651848399</v>
      </c>
      <c r="K2588" s="13">
        <v>477.33486506644999</v>
      </c>
      <c r="L2588" s="13">
        <v>188.326319162982</v>
      </c>
      <c r="M2588" s="13">
        <v>146.18037284577801</v>
      </c>
      <c r="N2588" s="13">
        <v>151.528013554137</v>
      </c>
      <c r="O2588" s="13">
        <v>284.53057070573198</v>
      </c>
      <c r="P2588" s="13">
        <v>275.13388777921898</v>
      </c>
    </row>
    <row r="2589" spans="1:16">
      <c r="A2589" s="12">
        <v>2018</v>
      </c>
      <c r="B2589" s="12" t="s">
        <v>483</v>
      </c>
      <c r="C2589" t="s">
        <v>3478</v>
      </c>
      <c r="D2589">
        <f>IF(B2589="","",VLOOKUP(B2589,'Regionalism Code'!E:G,2,FALSE))</f>
        <v>4514</v>
      </c>
      <c r="E2589" s="12" t="s">
        <v>483</v>
      </c>
      <c r="F2589">
        <f>IF(E2589="","",VLOOKUP(E2589,'Regionalism Code'!G:H,2,FALSE))</f>
        <v>4514</v>
      </c>
      <c r="G2589" s="13">
        <v>219.455644205673</v>
      </c>
      <c r="H2589" s="13">
        <v>195.497141894702</v>
      </c>
      <c r="I2589" s="13">
        <v>226.258589425248</v>
      </c>
      <c r="J2589" s="13">
        <v>247.33248848617501</v>
      </c>
      <c r="K2589" s="13">
        <v>489.30261792327599</v>
      </c>
      <c r="L2589" s="13">
        <v>190.47621263135201</v>
      </c>
      <c r="M2589" s="13">
        <v>150.85662834720799</v>
      </c>
      <c r="N2589" s="13">
        <v>151.391879910922</v>
      </c>
      <c r="O2589" s="13">
        <v>295.157200413395</v>
      </c>
      <c r="P2589" s="13">
        <v>286.21760342767601</v>
      </c>
    </row>
    <row r="2590" spans="1:16">
      <c r="A2590" s="12">
        <v>2018</v>
      </c>
      <c r="B2590" s="12" t="s">
        <v>486</v>
      </c>
      <c r="C2590" t="s">
        <v>3479</v>
      </c>
      <c r="D2590">
        <f>IF(B2590="","",VLOOKUP(B2590,'Regionalism Code'!E:G,2,FALSE))</f>
        <v>4601</v>
      </c>
      <c r="E2590" s="12" t="s">
        <v>486</v>
      </c>
      <c r="F2590">
        <f>IF(E2590="","",VLOOKUP(E2590,'Regionalism Code'!G:H,2,FALSE))</f>
        <v>4601</v>
      </c>
      <c r="G2590" s="13">
        <v>260.69055930354602</v>
      </c>
      <c r="H2590" s="13">
        <v>261.13769897171301</v>
      </c>
      <c r="I2590" s="13">
        <v>250.70469935491101</v>
      </c>
      <c r="J2590" s="13">
        <v>269.33849072260102</v>
      </c>
      <c r="K2590" s="13">
        <v>508.92237959735797</v>
      </c>
      <c r="L2590" s="13">
        <v>217.64820906892299</v>
      </c>
      <c r="M2590" s="13">
        <v>203.12038426477201</v>
      </c>
      <c r="N2590" s="13">
        <v>158.94487043728299</v>
      </c>
      <c r="O2590" s="13">
        <v>321.55428116589798</v>
      </c>
      <c r="P2590" s="13">
        <v>277.37595178672098</v>
      </c>
    </row>
    <row r="2591" spans="1:16">
      <c r="A2591" s="12">
        <v>2018</v>
      </c>
      <c r="B2591" s="12" t="s">
        <v>488</v>
      </c>
      <c r="C2591" t="s">
        <v>3480</v>
      </c>
      <c r="D2591">
        <f>IF(B2591="","",VLOOKUP(B2591,'Regionalism Code'!E:G,2,FALSE))</f>
        <v>4602</v>
      </c>
      <c r="E2591" s="12" t="s">
        <v>488</v>
      </c>
      <c r="F2591">
        <f>IF(E2591="","",VLOOKUP(E2591,'Regionalism Code'!G:H,2,FALSE))</f>
        <v>4602</v>
      </c>
      <c r="G2591" s="13">
        <v>269.04114966420099</v>
      </c>
      <c r="H2591" s="13">
        <v>272.40403131273598</v>
      </c>
      <c r="I2591" s="13">
        <v>258.75552516161599</v>
      </c>
      <c r="J2591" s="13">
        <v>285.72425141505602</v>
      </c>
      <c r="K2591" s="13">
        <v>527.88346771917497</v>
      </c>
      <c r="L2591" s="13">
        <v>231.77734436566499</v>
      </c>
      <c r="M2591" s="13">
        <v>212.937167084572</v>
      </c>
      <c r="N2591" s="13">
        <v>158.82994359583199</v>
      </c>
      <c r="O2591" s="13">
        <v>331.532660866752</v>
      </c>
      <c r="P2591" s="13">
        <v>276.64404341905299</v>
      </c>
    </row>
    <row r="2592" spans="1:16">
      <c r="A2592" s="12">
        <v>2018</v>
      </c>
      <c r="B2592" s="12" t="s">
        <v>489</v>
      </c>
      <c r="C2592" t="s">
        <v>3481</v>
      </c>
      <c r="D2592">
        <f>IF(B2592="","",VLOOKUP(B2592,'Regionalism Code'!E:G,2,FALSE))</f>
        <v>4603</v>
      </c>
      <c r="E2592" s="12" t="s">
        <v>489</v>
      </c>
      <c r="F2592">
        <f>IF(E2592="","",VLOOKUP(E2592,'Regionalism Code'!G:H,2,FALSE))</f>
        <v>4603</v>
      </c>
      <c r="G2592" s="13">
        <v>201.01983318371899</v>
      </c>
      <c r="H2592" s="13">
        <v>198.92810809095599</v>
      </c>
      <c r="I2592" s="13">
        <v>171.457938289537</v>
      </c>
      <c r="J2592" s="13">
        <v>45.768972791905703</v>
      </c>
      <c r="K2592" s="13">
        <v>308.268631673946</v>
      </c>
      <c r="L2592" s="13">
        <v>130.48147293306701</v>
      </c>
      <c r="M2592" s="13">
        <v>173.30660502162399</v>
      </c>
      <c r="N2592" s="13">
        <v>113.44492387818499</v>
      </c>
      <c r="O2592" s="13">
        <v>249.989616119896</v>
      </c>
      <c r="P2592" s="13">
        <v>261.65761487147603</v>
      </c>
    </row>
    <row r="2593" spans="1:16">
      <c r="A2593" s="12">
        <v>2018</v>
      </c>
      <c r="B2593" s="12" t="s">
        <v>64</v>
      </c>
      <c r="C2593" t="s">
        <v>3240</v>
      </c>
      <c r="D2593">
        <f>IF(B2593="","",VLOOKUP(B2593,'Regionalism Code'!E:G,2,FALSE))</f>
        <v>5000</v>
      </c>
      <c r="E2593" s="12" t="s">
        <v>64</v>
      </c>
      <c r="F2593">
        <f>IF(E2593="","",VLOOKUP(E2593,'Regionalism Code'!G:H,2,FALSE))</f>
        <v>5000</v>
      </c>
      <c r="G2593" s="13">
        <v>241.71517439822799</v>
      </c>
      <c r="H2593" s="13">
        <v>229.689960006977</v>
      </c>
      <c r="I2593" s="13">
        <v>239.609956250186</v>
      </c>
      <c r="J2593" s="13">
        <v>263.52523268649799</v>
      </c>
      <c r="K2593" s="13">
        <v>462.819894947384</v>
      </c>
      <c r="L2593" s="13">
        <v>216.69545708381901</v>
      </c>
      <c r="M2593" s="13">
        <v>196.268935796997</v>
      </c>
      <c r="N2593" s="13">
        <v>153.40511379771601</v>
      </c>
      <c r="O2593" s="13">
        <v>325.59640978454001</v>
      </c>
      <c r="P2593" s="13">
        <v>285.26252888757602</v>
      </c>
    </row>
    <row r="2594" spans="1:16">
      <c r="A2594" s="12">
        <v>2018</v>
      </c>
      <c r="B2594" s="12" t="s">
        <v>491</v>
      </c>
      <c r="C2594" t="s">
        <v>3482</v>
      </c>
      <c r="D2594">
        <f>IF(B2594="","",VLOOKUP(B2594,'Regionalism Code'!E:G,2,FALSE))</f>
        <v>5101</v>
      </c>
      <c r="E2594" s="12" t="s">
        <v>491</v>
      </c>
      <c r="F2594">
        <f>IF(E2594="","",VLOOKUP(E2594,'Regionalism Code'!G:H,2,FALSE))</f>
        <v>5101</v>
      </c>
      <c r="G2594" s="13">
        <v>266.77104853678298</v>
      </c>
      <c r="H2594" s="13">
        <v>257.48906682924502</v>
      </c>
      <c r="I2594" s="13">
        <v>269.16891138780602</v>
      </c>
      <c r="J2594" s="13">
        <v>298.65345862750502</v>
      </c>
      <c r="K2594" s="13">
        <v>549.54950159873295</v>
      </c>
      <c r="L2594" s="13">
        <v>242.52796570726699</v>
      </c>
      <c r="M2594" s="13">
        <v>224.29187767888101</v>
      </c>
      <c r="N2594" s="13">
        <v>161.45612984277801</v>
      </c>
      <c r="O2594" s="13">
        <v>350.07477651115101</v>
      </c>
      <c r="P2594" s="13">
        <v>293.07901884304999</v>
      </c>
    </row>
    <row r="2595" spans="1:16">
      <c r="A2595" s="12">
        <v>2018</v>
      </c>
      <c r="B2595" s="12" t="s">
        <v>493</v>
      </c>
      <c r="C2595" t="s">
        <v>3483</v>
      </c>
      <c r="D2595">
        <f>IF(B2595="","",VLOOKUP(B2595,'Regionalism Code'!E:G,2,FALSE))</f>
        <v>5103</v>
      </c>
      <c r="E2595" s="12" t="s">
        <v>493</v>
      </c>
      <c r="F2595">
        <f>IF(E2595="","",VLOOKUP(E2595,'Regionalism Code'!G:H,2,FALSE))</f>
        <v>5103</v>
      </c>
      <c r="G2595" s="13">
        <v>221.01244299280299</v>
      </c>
      <c r="H2595" s="13">
        <v>197.69232421613901</v>
      </c>
      <c r="I2595" s="13">
        <v>232.34935727427501</v>
      </c>
      <c r="J2595" s="13">
        <v>221.40518444281599</v>
      </c>
      <c r="K2595" s="13">
        <v>450.31813903459602</v>
      </c>
      <c r="L2595" s="13">
        <v>211.66001637618101</v>
      </c>
      <c r="M2595" s="13">
        <v>203.94452491042799</v>
      </c>
      <c r="N2595" s="13">
        <v>145.625289644513</v>
      </c>
      <c r="O2595" s="13">
        <v>304.86726746813503</v>
      </c>
      <c r="P2595" s="13">
        <v>277.42762689</v>
      </c>
    </row>
    <row r="2596" spans="1:16">
      <c r="A2596" s="12">
        <v>2018</v>
      </c>
      <c r="B2596" s="12" t="s">
        <v>495</v>
      </c>
      <c r="C2596" t="s">
        <v>3484</v>
      </c>
      <c r="D2596">
        <f>IF(B2596="","",VLOOKUP(B2596,'Regionalism Code'!E:G,2,FALSE))</f>
        <v>5104</v>
      </c>
      <c r="E2596" s="12" t="s">
        <v>495</v>
      </c>
      <c r="F2596">
        <f>IF(E2596="","",VLOOKUP(E2596,'Regionalism Code'!G:H,2,FALSE))</f>
        <v>5104</v>
      </c>
      <c r="G2596" s="13">
        <v>225.88353230956699</v>
      </c>
      <c r="H2596" s="13">
        <v>214.323579198717</v>
      </c>
      <c r="I2596" s="13">
        <v>220.11788099003999</v>
      </c>
      <c r="J2596" s="13">
        <v>220.93459932912501</v>
      </c>
      <c r="K2596" s="13">
        <v>419.05764220058899</v>
      </c>
      <c r="L2596" s="13">
        <v>191.961593524378</v>
      </c>
      <c r="M2596" s="13">
        <v>196.28543427420399</v>
      </c>
      <c r="N2596" s="13">
        <v>140.23507224262099</v>
      </c>
      <c r="O2596" s="13">
        <v>285.18021542502203</v>
      </c>
      <c r="P2596" s="13">
        <v>274.54521967534902</v>
      </c>
    </row>
    <row r="2597" spans="1:16">
      <c r="A2597" s="12">
        <v>2018</v>
      </c>
      <c r="B2597" s="12" t="s">
        <v>497</v>
      </c>
      <c r="C2597" t="s">
        <v>3485</v>
      </c>
      <c r="D2597">
        <f>IF(B2597="","",VLOOKUP(B2597,'Regionalism Code'!E:G,2,FALSE))</f>
        <v>5105</v>
      </c>
      <c r="E2597" s="12" t="s">
        <v>497</v>
      </c>
      <c r="F2597">
        <f>IF(E2597="","",VLOOKUP(E2597,'Regionalism Code'!G:H,2,FALSE))</f>
        <v>5105</v>
      </c>
      <c r="G2597" s="13">
        <v>215.94211332239999</v>
      </c>
      <c r="H2597" s="13">
        <v>196.04274051998999</v>
      </c>
      <c r="I2597" s="13">
        <v>218.528726231603</v>
      </c>
      <c r="J2597" s="13">
        <v>200.871416123372</v>
      </c>
      <c r="K2597" s="13">
        <v>426.17270722522301</v>
      </c>
      <c r="L2597" s="13">
        <v>195.041425575261</v>
      </c>
      <c r="M2597" s="13">
        <v>182.10762188679101</v>
      </c>
      <c r="N2597" s="13">
        <v>141.82024038900099</v>
      </c>
      <c r="O2597" s="13">
        <v>293.93307843096397</v>
      </c>
      <c r="P2597" s="13">
        <v>276.96242545999002</v>
      </c>
    </row>
    <row r="2598" spans="1:16">
      <c r="A2598" s="12">
        <v>2018</v>
      </c>
      <c r="B2598" s="12" t="s">
        <v>499</v>
      </c>
      <c r="C2598" t="s">
        <v>3486</v>
      </c>
      <c r="D2598">
        <f>IF(B2598="","",VLOOKUP(B2598,'Regionalism Code'!E:G,2,FALSE))</f>
        <v>5106</v>
      </c>
      <c r="E2598" s="12" t="s">
        <v>499</v>
      </c>
      <c r="F2598">
        <f>IF(E2598="","",VLOOKUP(E2598,'Regionalism Code'!G:H,2,FALSE))</f>
        <v>5106</v>
      </c>
      <c r="G2598" s="13">
        <v>226.55541207406799</v>
      </c>
      <c r="H2598" s="13">
        <v>210.539659889219</v>
      </c>
      <c r="I2598" s="13">
        <v>236.92625001149301</v>
      </c>
      <c r="J2598" s="13">
        <v>245.80607295995699</v>
      </c>
      <c r="K2598" s="13">
        <v>447.75963424184198</v>
      </c>
      <c r="L2598" s="13">
        <v>214.83265161154199</v>
      </c>
      <c r="M2598" s="13">
        <v>202.69541236598599</v>
      </c>
      <c r="N2598" s="13">
        <v>148.62707832751099</v>
      </c>
      <c r="O2598" s="13">
        <v>333.70458998605699</v>
      </c>
      <c r="P2598" s="13">
        <v>260.60755720128702</v>
      </c>
    </row>
    <row r="2599" spans="1:16">
      <c r="A2599" s="12">
        <v>2018</v>
      </c>
      <c r="B2599" s="12" t="s">
        <v>501</v>
      </c>
      <c r="C2599" t="s">
        <v>3487</v>
      </c>
      <c r="D2599">
        <f>IF(B2599="","",VLOOKUP(B2599,'Regionalism Code'!E:G,2,FALSE))</f>
        <v>5107</v>
      </c>
      <c r="E2599" s="12" t="s">
        <v>501</v>
      </c>
      <c r="F2599">
        <f>IF(E2599="","",VLOOKUP(E2599,'Regionalism Code'!G:H,2,FALSE))</f>
        <v>5107</v>
      </c>
      <c r="G2599" s="13">
        <v>232.47525151458001</v>
      </c>
      <c r="H2599" s="13">
        <v>214.89080042058399</v>
      </c>
      <c r="I2599" s="13">
        <v>240.37911373639099</v>
      </c>
      <c r="J2599" s="13">
        <v>248.24345797776101</v>
      </c>
      <c r="K2599" s="13">
        <v>479.34649085373297</v>
      </c>
      <c r="L2599" s="13">
        <v>218.12040515313399</v>
      </c>
      <c r="M2599" s="13">
        <v>199.33071987046699</v>
      </c>
      <c r="N2599" s="13">
        <v>149.55880867515901</v>
      </c>
      <c r="O2599" s="13">
        <v>319.62702333250098</v>
      </c>
      <c r="P2599" s="13">
        <v>276.19046068088301</v>
      </c>
    </row>
    <row r="2600" spans="1:16">
      <c r="A2600" s="12">
        <v>2018</v>
      </c>
      <c r="B2600" s="12" t="s">
        <v>503</v>
      </c>
      <c r="C2600" t="s">
        <v>3488</v>
      </c>
      <c r="D2600">
        <f>IF(B2600="","",VLOOKUP(B2600,'Regionalism Code'!E:G,2,FALSE))</f>
        <v>5108</v>
      </c>
      <c r="E2600" s="12" t="s">
        <v>503</v>
      </c>
      <c r="F2600">
        <f>IF(E2600="","",VLOOKUP(E2600,'Regionalism Code'!G:H,2,FALSE))</f>
        <v>5108</v>
      </c>
      <c r="G2600" s="13">
        <v>210.938110041079</v>
      </c>
      <c r="H2600" s="13">
        <v>192.655766010631</v>
      </c>
      <c r="I2600" s="13">
        <v>213.13043344881299</v>
      </c>
      <c r="J2600" s="13">
        <v>209.29033244807201</v>
      </c>
      <c r="K2600" s="13">
        <v>411.06309422017603</v>
      </c>
      <c r="L2600" s="13">
        <v>192.42688210901801</v>
      </c>
      <c r="M2600" s="13">
        <v>174.73275447318599</v>
      </c>
      <c r="N2600" s="13">
        <v>140.453170211242</v>
      </c>
      <c r="O2600" s="13">
        <v>285.879519809643</v>
      </c>
      <c r="P2600" s="13">
        <v>267.33520148771697</v>
      </c>
    </row>
    <row r="2601" spans="1:16">
      <c r="A2601" s="12">
        <v>2018</v>
      </c>
      <c r="B2601" s="12" t="s">
        <v>505</v>
      </c>
      <c r="C2601" t="s">
        <v>3489</v>
      </c>
      <c r="D2601">
        <f>IF(B2601="","",VLOOKUP(B2601,'Regionalism Code'!E:G,2,FALSE))</f>
        <v>5109</v>
      </c>
      <c r="E2601" s="12" t="s">
        <v>505</v>
      </c>
      <c r="F2601">
        <f>IF(E2601="","",VLOOKUP(E2601,'Regionalism Code'!G:H,2,FALSE))</f>
        <v>5109</v>
      </c>
      <c r="G2601" s="13">
        <v>214.17775673106399</v>
      </c>
      <c r="H2601" s="13">
        <v>190.40917150807201</v>
      </c>
      <c r="I2601" s="13">
        <v>224.629879169406</v>
      </c>
      <c r="J2601" s="13">
        <v>218.51450580522399</v>
      </c>
      <c r="K2601" s="13">
        <v>466.02361042549302</v>
      </c>
      <c r="L2601" s="13">
        <v>203.12651071341099</v>
      </c>
      <c r="M2601" s="13">
        <v>172.23876796530999</v>
      </c>
      <c r="N2601" s="13">
        <v>144.80833659715</v>
      </c>
      <c r="O2601" s="13">
        <v>291.912288938215</v>
      </c>
      <c r="P2601" s="13">
        <v>273.68115760277902</v>
      </c>
    </row>
    <row r="2602" spans="1:16">
      <c r="A2602" s="12">
        <v>2018</v>
      </c>
      <c r="B2602" s="12" t="s">
        <v>507</v>
      </c>
      <c r="C2602" t="s">
        <v>3490</v>
      </c>
      <c r="D2602">
        <f>IF(B2602="","",VLOOKUP(B2602,'Regionalism Code'!E:G,2,FALSE))</f>
        <v>5110</v>
      </c>
      <c r="E2602" s="12" t="s">
        <v>507</v>
      </c>
      <c r="F2602">
        <f>IF(E2602="","",VLOOKUP(E2602,'Regionalism Code'!G:H,2,FALSE))</f>
        <v>5110</v>
      </c>
      <c r="G2602" s="13">
        <v>214.42476036425001</v>
      </c>
      <c r="H2602" s="13">
        <v>186.621648533848</v>
      </c>
      <c r="I2602" s="13">
        <v>229.17221634466401</v>
      </c>
      <c r="J2602" s="13">
        <v>230.36898076251401</v>
      </c>
      <c r="K2602" s="13">
        <v>457.13299178574403</v>
      </c>
      <c r="L2602" s="13">
        <v>209.75358973370899</v>
      </c>
      <c r="M2602" s="13">
        <v>189.765835850581</v>
      </c>
      <c r="N2602" s="13">
        <v>144.76028526699801</v>
      </c>
      <c r="O2602" s="13">
        <v>298.45722491503801</v>
      </c>
      <c r="P2602" s="13">
        <v>279.44481234358699</v>
      </c>
    </row>
    <row r="2603" spans="1:16">
      <c r="A2603" s="12">
        <v>2018</v>
      </c>
      <c r="B2603" s="12" t="s">
        <v>509</v>
      </c>
      <c r="C2603" t="s">
        <v>3491</v>
      </c>
      <c r="D2603">
        <f>IF(B2603="","",VLOOKUP(B2603,'Regionalism Code'!E:G,2,FALSE))</f>
        <v>5111</v>
      </c>
      <c r="E2603" s="12" t="s">
        <v>509</v>
      </c>
      <c r="F2603">
        <f>IF(E2603="","",VLOOKUP(E2603,'Regionalism Code'!G:H,2,FALSE))</f>
        <v>5111</v>
      </c>
      <c r="G2603" s="13">
        <v>225.54058181862101</v>
      </c>
      <c r="H2603" s="13">
        <v>205.45321815934199</v>
      </c>
      <c r="I2603" s="13">
        <v>230.52905085563401</v>
      </c>
      <c r="J2603" s="13">
        <v>230.83380274277101</v>
      </c>
      <c r="K2603" s="13">
        <v>448.92313398582098</v>
      </c>
      <c r="L2603" s="13">
        <v>204.48400610640499</v>
      </c>
      <c r="M2603" s="13">
        <v>197.314516552356</v>
      </c>
      <c r="N2603" s="13">
        <v>145.363697829263</v>
      </c>
      <c r="O2603" s="13">
        <v>307.04007158022398</v>
      </c>
      <c r="P2603" s="13">
        <v>282.81767118816299</v>
      </c>
    </row>
    <row r="2604" spans="1:16">
      <c r="A2604" s="12">
        <v>2018</v>
      </c>
      <c r="B2604" s="12" t="s">
        <v>511</v>
      </c>
      <c r="C2604" t="s">
        <v>3492</v>
      </c>
      <c r="D2604">
        <f>IF(B2604="","",VLOOKUP(B2604,'Regionalism Code'!E:G,2,FALSE))</f>
        <v>5113</v>
      </c>
      <c r="E2604" s="12" t="s">
        <v>511</v>
      </c>
      <c r="F2604">
        <f>IF(E2604="","",VLOOKUP(E2604,'Regionalism Code'!G:H,2,FALSE))</f>
        <v>5113</v>
      </c>
      <c r="G2604" s="13">
        <v>215.24488225488</v>
      </c>
      <c r="H2604" s="13">
        <v>193.32767548683401</v>
      </c>
      <c r="I2604" s="13">
        <v>220.748529535291</v>
      </c>
      <c r="J2604" s="13">
        <v>227.35006261425301</v>
      </c>
      <c r="K2604" s="13">
        <v>434.7393469818</v>
      </c>
      <c r="L2604" s="13">
        <v>208.764996325233</v>
      </c>
      <c r="M2604" s="13">
        <v>169.331552982359</v>
      </c>
      <c r="N2604" s="13">
        <v>145.58346230024799</v>
      </c>
      <c r="O2604" s="13">
        <v>299.89168093246599</v>
      </c>
      <c r="P2604" s="13">
        <v>277.62729136353403</v>
      </c>
    </row>
    <row r="2605" spans="1:16">
      <c r="A2605" s="12">
        <v>2018</v>
      </c>
      <c r="B2605" s="12" t="s">
        <v>512</v>
      </c>
      <c r="C2605" t="s">
        <v>3493</v>
      </c>
      <c r="D2605">
        <f>IF(B2605="","",VLOOKUP(B2605,'Regionalism Code'!E:G,2,FALSE))</f>
        <v>5114</v>
      </c>
      <c r="E2605" s="12" t="s">
        <v>512</v>
      </c>
      <c r="F2605">
        <f>IF(E2605="","",VLOOKUP(E2605,'Regionalism Code'!G:H,2,FALSE))</f>
        <v>5114</v>
      </c>
      <c r="G2605" s="13">
        <v>221.31447364739901</v>
      </c>
      <c r="H2605" s="13">
        <v>201.22860263568899</v>
      </c>
      <c r="I2605" s="13">
        <v>225.51248407832401</v>
      </c>
      <c r="J2605" s="13">
        <v>230.78622156158301</v>
      </c>
      <c r="K2605" s="13">
        <v>442.02074127294497</v>
      </c>
      <c r="L2605" s="13">
        <v>203.33645389905601</v>
      </c>
      <c r="M2605" s="13">
        <v>186.96431336120401</v>
      </c>
      <c r="N2605" s="13">
        <v>143.46816591683699</v>
      </c>
      <c r="O2605" s="13">
        <v>301.84489626143198</v>
      </c>
      <c r="P2605" s="13">
        <v>280.02276408796899</v>
      </c>
    </row>
    <row r="2606" spans="1:16">
      <c r="A2606" s="12">
        <v>2018</v>
      </c>
      <c r="B2606" s="12" t="s">
        <v>513</v>
      </c>
      <c r="C2606" t="s">
        <v>3494</v>
      </c>
      <c r="D2606">
        <f>IF(B2606="","",VLOOKUP(B2606,'Regionalism Code'!E:G,2,FALSE))</f>
        <v>5115</v>
      </c>
      <c r="E2606" s="12" t="s">
        <v>513</v>
      </c>
      <c r="F2606">
        <f>IF(E2606="","",VLOOKUP(E2606,'Regionalism Code'!G:H,2,FALSE))</f>
        <v>5115</v>
      </c>
      <c r="G2606" s="13">
        <v>218.66064029262199</v>
      </c>
      <c r="H2606" s="13">
        <v>200.23848797872401</v>
      </c>
      <c r="I2606" s="13">
        <v>217.88891443552899</v>
      </c>
      <c r="J2606" s="13">
        <v>213.97568054710399</v>
      </c>
      <c r="K2606" s="13">
        <v>423.19199829615002</v>
      </c>
      <c r="L2606" s="13">
        <v>196.51702400177501</v>
      </c>
      <c r="M2606" s="13">
        <v>173.60580030741301</v>
      </c>
      <c r="N2606" s="13">
        <v>144.860685550217</v>
      </c>
      <c r="O2606" s="13">
        <v>295.38592979707897</v>
      </c>
      <c r="P2606" s="13">
        <v>280.90599537172699</v>
      </c>
    </row>
    <row r="2607" spans="1:16">
      <c r="A2607" s="12">
        <v>2018</v>
      </c>
      <c r="B2607" s="12" t="s">
        <v>515</v>
      </c>
      <c r="C2607" t="s">
        <v>3495</v>
      </c>
      <c r="D2607">
        <f>IF(B2607="","",VLOOKUP(B2607,'Regionalism Code'!E:G,2,FALSE))</f>
        <v>5116</v>
      </c>
      <c r="E2607" s="12" t="s">
        <v>515</v>
      </c>
      <c r="F2607">
        <f>IF(E2607="","",VLOOKUP(E2607,'Regionalism Code'!G:H,2,FALSE))</f>
        <v>5116</v>
      </c>
      <c r="G2607" s="13">
        <v>212.380135552171</v>
      </c>
      <c r="H2607" s="13">
        <v>190.56678430548601</v>
      </c>
      <c r="I2607" s="13">
        <v>218.73941478636701</v>
      </c>
      <c r="J2607" s="13">
        <v>218.839295156921</v>
      </c>
      <c r="K2607" s="13">
        <v>421.93955205915103</v>
      </c>
      <c r="L2607" s="13">
        <v>211.75294394309199</v>
      </c>
      <c r="M2607" s="13">
        <v>178.06812319926701</v>
      </c>
      <c r="N2607" s="13">
        <v>143.07766758138601</v>
      </c>
      <c r="O2607" s="13">
        <v>289.72785278434702</v>
      </c>
      <c r="P2607" s="13">
        <v>272.86462157709201</v>
      </c>
    </row>
    <row r="2608" spans="1:16">
      <c r="A2608" s="12">
        <v>2018</v>
      </c>
      <c r="B2608" s="12" t="s">
        <v>517</v>
      </c>
      <c r="C2608" t="s">
        <v>3496</v>
      </c>
      <c r="D2608">
        <f>IF(B2608="","",VLOOKUP(B2608,'Regionalism Code'!E:G,2,FALSE))</f>
        <v>5117</v>
      </c>
      <c r="E2608" s="12" t="s">
        <v>517</v>
      </c>
      <c r="F2608">
        <f>IF(E2608="","",VLOOKUP(E2608,'Regionalism Code'!G:H,2,FALSE))</f>
        <v>5117</v>
      </c>
      <c r="G2608" s="13">
        <v>206.48218947898701</v>
      </c>
      <c r="H2608" s="13">
        <v>181.89242862824099</v>
      </c>
      <c r="I2608" s="13">
        <v>210.91555176329999</v>
      </c>
      <c r="J2608" s="13">
        <v>211.893331993857</v>
      </c>
      <c r="K2608" s="13">
        <v>390.15785370695698</v>
      </c>
      <c r="L2608" s="13">
        <v>201.506959195322</v>
      </c>
      <c r="M2608" s="13">
        <v>179.62412375247001</v>
      </c>
      <c r="N2608" s="13">
        <v>140.73634434422999</v>
      </c>
      <c r="O2608" s="13">
        <v>276.88487281284398</v>
      </c>
      <c r="P2608" s="13">
        <v>279.63366671932801</v>
      </c>
    </row>
    <row r="2609" spans="1:16">
      <c r="A2609" s="12">
        <v>2018</v>
      </c>
      <c r="B2609" s="12" t="s">
        <v>519</v>
      </c>
      <c r="C2609" t="s">
        <v>3497</v>
      </c>
      <c r="D2609">
        <f>IF(B2609="","",VLOOKUP(B2609,'Regionalism Code'!E:G,2,FALSE))</f>
        <v>5118</v>
      </c>
      <c r="E2609" s="12" t="s">
        <v>519</v>
      </c>
      <c r="F2609">
        <f>IF(E2609="","",VLOOKUP(E2609,'Regionalism Code'!G:H,2,FALSE))</f>
        <v>5118</v>
      </c>
      <c r="G2609" s="13">
        <v>213.83861833292801</v>
      </c>
      <c r="H2609" s="13">
        <v>194.84341021585601</v>
      </c>
      <c r="I2609" s="13">
        <v>226.275784005312</v>
      </c>
      <c r="J2609" s="13">
        <v>224.816513123286</v>
      </c>
      <c r="K2609" s="13">
        <v>442.90584954221998</v>
      </c>
      <c r="L2609" s="13">
        <v>197.92161248678499</v>
      </c>
      <c r="M2609" s="13">
        <v>194.332155053202</v>
      </c>
      <c r="N2609" s="13">
        <v>143.585491047727</v>
      </c>
      <c r="O2609" s="13">
        <v>295.234164219928</v>
      </c>
      <c r="P2609" s="13">
        <v>253.97325252803901</v>
      </c>
    </row>
    <row r="2610" spans="1:16">
      <c r="A2610" s="12">
        <v>2018</v>
      </c>
      <c r="B2610" s="12" t="s">
        <v>521</v>
      </c>
      <c r="C2610" t="s">
        <v>3498</v>
      </c>
      <c r="D2610">
        <f>IF(B2610="","",VLOOKUP(B2610,'Regionalism Code'!E:G,2,FALSE))</f>
        <v>5119</v>
      </c>
      <c r="E2610" s="12" t="s">
        <v>521</v>
      </c>
      <c r="F2610">
        <f>IF(E2610="","",VLOOKUP(E2610,'Regionalism Code'!G:H,2,FALSE))</f>
        <v>5119</v>
      </c>
      <c r="G2610" s="13">
        <v>201.351052078078</v>
      </c>
      <c r="H2610" s="13">
        <v>182.49106862140101</v>
      </c>
      <c r="I2610" s="13">
        <v>199.90853785265199</v>
      </c>
      <c r="J2610" s="13">
        <v>197.61177750969699</v>
      </c>
      <c r="K2610" s="13">
        <v>377.71658415713699</v>
      </c>
      <c r="L2610" s="13">
        <v>184.14854340747499</v>
      </c>
      <c r="M2610" s="13">
        <v>151.65248022850199</v>
      </c>
      <c r="N2610" s="13">
        <v>138.73001051726001</v>
      </c>
      <c r="O2610" s="13">
        <v>281.58956483633301</v>
      </c>
      <c r="P2610" s="13">
        <v>266.25998738563698</v>
      </c>
    </row>
    <row r="2611" spans="1:16">
      <c r="A2611" s="12">
        <v>2018</v>
      </c>
      <c r="B2611" s="12" t="s">
        <v>523</v>
      </c>
      <c r="C2611" t="s">
        <v>3499</v>
      </c>
      <c r="D2611">
        <f>IF(B2611="","",VLOOKUP(B2611,'Regionalism Code'!E:G,2,FALSE))</f>
        <v>5120</v>
      </c>
      <c r="E2611" s="12" t="s">
        <v>523</v>
      </c>
      <c r="F2611">
        <f>IF(E2611="","",VLOOKUP(E2611,'Regionalism Code'!G:H,2,FALSE))</f>
        <v>5120</v>
      </c>
      <c r="G2611" s="13">
        <v>221.022985948783</v>
      </c>
      <c r="H2611" s="13">
        <v>201.776132605724</v>
      </c>
      <c r="I2611" s="13">
        <v>224.04157203841299</v>
      </c>
      <c r="J2611" s="13">
        <v>224.321653972859</v>
      </c>
      <c r="K2611" s="13">
        <v>428.99513370994998</v>
      </c>
      <c r="L2611" s="13">
        <v>206.12455522245199</v>
      </c>
      <c r="M2611" s="13">
        <v>188.115845858553</v>
      </c>
      <c r="N2611" s="13">
        <v>143.65939349050601</v>
      </c>
      <c r="O2611" s="13">
        <v>305.26674478980499</v>
      </c>
      <c r="P2611" s="13">
        <v>279.10403745490697</v>
      </c>
    </row>
    <row r="2612" spans="1:16">
      <c r="A2612" s="12">
        <v>2018</v>
      </c>
      <c r="B2612" s="12" t="s">
        <v>524</v>
      </c>
      <c r="C2612" t="s">
        <v>3500</v>
      </c>
      <c r="D2612">
        <f>IF(B2612="","",VLOOKUP(B2612,'Regionalism Code'!E:G,2,FALSE))</f>
        <v>5132</v>
      </c>
      <c r="E2612" s="12" t="s">
        <v>524</v>
      </c>
      <c r="F2612">
        <f>IF(E2612="","",VLOOKUP(E2612,'Regionalism Code'!G:H,2,FALSE))</f>
        <v>5132</v>
      </c>
      <c r="G2612" s="13">
        <v>206.855969054186</v>
      </c>
      <c r="H2612" s="13">
        <v>184.22160172690499</v>
      </c>
      <c r="I2612" s="13">
        <v>215.27341483207201</v>
      </c>
      <c r="J2612" s="13">
        <v>193.106763650613</v>
      </c>
      <c r="K2612" s="13">
        <v>415.907700057613</v>
      </c>
      <c r="L2612" s="13">
        <v>185.47352426085601</v>
      </c>
      <c r="M2612" s="13">
        <v>196.83859068001499</v>
      </c>
      <c r="N2612" s="13">
        <v>135.45128418617699</v>
      </c>
      <c r="O2612" s="13">
        <v>274.81044915148402</v>
      </c>
      <c r="P2612" s="13">
        <v>266.31108357483203</v>
      </c>
    </row>
    <row r="2613" spans="1:16">
      <c r="A2613" s="12">
        <v>2018</v>
      </c>
      <c r="B2613" s="12" t="s">
        <v>526</v>
      </c>
      <c r="C2613" t="s">
        <v>3501</v>
      </c>
      <c r="D2613">
        <f>IF(B2613="","",VLOOKUP(B2613,'Regionalism Code'!E:G,2,FALSE))</f>
        <v>5133</v>
      </c>
      <c r="E2613" s="12" t="s">
        <v>526</v>
      </c>
      <c r="F2613">
        <f>IF(E2613="","",VLOOKUP(E2613,'Regionalism Code'!G:H,2,FALSE))</f>
        <v>5133</v>
      </c>
      <c r="G2613" s="13">
        <v>209.21091593852401</v>
      </c>
      <c r="H2613" s="13">
        <v>179.14110811020001</v>
      </c>
      <c r="I2613" s="13">
        <v>227.456807899057</v>
      </c>
      <c r="J2613" s="13">
        <v>215.21131095301001</v>
      </c>
      <c r="K2613" s="13">
        <v>448.02317786354502</v>
      </c>
      <c r="L2613" s="13">
        <v>201.425302467232</v>
      </c>
      <c r="M2613" s="13">
        <v>208.40456976343299</v>
      </c>
      <c r="N2613" s="13">
        <v>138.26081702539699</v>
      </c>
      <c r="O2613" s="13">
        <v>285.93348945285499</v>
      </c>
      <c r="P2613" s="13">
        <v>275.35802788810798</v>
      </c>
    </row>
    <row r="2614" spans="1:16">
      <c r="A2614" s="12">
        <v>2018</v>
      </c>
      <c r="B2614" s="12" t="s">
        <v>528</v>
      </c>
      <c r="C2614" t="s">
        <v>3502</v>
      </c>
      <c r="D2614">
        <f>IF(B2614="","",VLOOKUP(B2614,'Regionalism Code'!E:G,2,FALSE))</f>
        <v>5134</v>
      </c>
      <c r="E2614" s="12" t="s">
        <v>528</v>
      </c>
      <c r="F2614">
        <f>IF(E2614="","",VLOOKUP(E2614,'Regionalism Code'!G:H,2,FALSE))</f>
        <v>5134</v>
      </c>
      <c r="G2614" s="13">
        <v>202.626527639713</v>
      </c>
      <c r="H2614" s="13">
        <v>177.93106457745299</v>
      </c>
      <c r="I2614" s="13">
        <v>209.969611002671</v>
      </c>
      <c r="J2614" s="13">
        <v>196.89353378456801</v>
      </c>
      <c r="K2614" s="13">
        <v>397.79491505805998</v>
      </c>
      <c r="L2614" s="13">
        <v>176.66300096353299</v>
      </c>
      <c r="M2614" s="13">
        <v>184.63062515596201</v>
      </c>
      <c r="N2614" s="13">
        <v>138.56430909481799</v>
      </c>
      <c r="O2614" s="13">
        <v>273.371072610895</v>
      </c>
      <c r="P2614" s="13">
        <v>270.83937216815701</v>
      </c>
    </row>
    <row r="2615" spans="1:16">
      <c r="A2615" s="12">
        <v>2018</v>
      </c>
      <c r="B2615" s="12" t="s">
        <v>531</v>
      </c>
      <c r="C2615" t="s">
        <v>3503</v>
      </c>
      <c r="D2615">
        <f>IF(B2615="","",VLOOKUP(B2615,'Regionalism Code'!E:G,2,FALSE))</f>
        <v>5201</v>
      </c>
      <c r="E2615" s="12" t="s">
        <v>531</v>
      </c>
      <c r="F2615">
        <f>IF(E2615="","",VLOOKUP(E2615,'Regionalism Code'!G:H,2,FALSE))</f>
        <v>5201</v>
      </c>
      <c r="G2615" s="13">
        <v>254.66424886713301</v>
      </c>
      <c r="H2615" s="13">
        <v>257.85860070045999</v>
      </c>
      <c r="I2615" s="13">
        <v>235.97536111735499</v>
      </c>
      <c r="J2615" s="13">
        <v>257.497842218122</v>
      </c>
      <c r="K2615" s="13">
        <v>476.11661369010898</v>
      </c>
      <c r="L2615" s="13">
        <v>206.228181335063</v>
      </c>
      <c r="M2615" s="13">
        <v>178.33011442795001</v>
      </c>
      <c r="N2615" s="13">
        <v>156.06792528135799</v>
      </c>
      <c r="O2615" s="13">
        <v>312.13661560483001</v>
      </c>
      <c r="P2615" s="13">
        <v>278.09280446547803</v>
      </c>
    </row>
    <row r="2616" spans="1:16">
      <c r="A2616" s="12">
        <v>2018</v>
      </c>
      <c r="B2616" s="12" t="s">
        <v>533</v>
      </c>
      <c r="C2616" t="s">
        <v>3504</v>
      </c>
      <c r="D2616">
        <f>IF(B2616="","",VLOOKUP(B2616,'Regionalism Code'!E:G,2,FALSE))</f>
        <v>5202</v>
      </c>
      <c r="E2616" s="12" t="s">
        <v>533</v>
      </c>
      <c r="F2616">
        <f>IF(E2616="","",VLOOKUP(E2616,'Regionalism Code'!G:H,2,FALSE))</f>
        <v>5202</v>
      </c>
      <c r="G2616" s="13">
        <v>215.59437774009601</v>
      </c>
      <c r="H2616" s="13">
        <v>209.21734298004901</v>
      </c>
      <c r="I2616" s="13">
        <v>199.527834369576</v>
      </c>
      <c r="J2616" s="13">
        <v>192.17570324188901</v>
      </c>
      <c r="K2616" s="13">
        <v>394.59096189659101</v>
      </c>
      <c r="L2616" s="13">
        <v>165.985304698259</v>
      </c>
      <c r="M2616" s="13">
        <v>141.67572408035801</v>
      </c>
      <c r="N2616" s="13">
        <v>143.38023751927599</v>
      </c>
      <c r="O2616" s="13">
        <v>272.07339939849402</v>
      </c>
      <c r="P2616" s="13">
        <v>265.85988006512798</v>
      </c>
    </row>
    <row r="2617" spans="1:16">
      <c r="A2617" s="12">
        <v>2018</v>
      </c>
      <c r="B2617" s="12" t="s">
        <v>535</v>
      </c>
      <c r="C2617" t="s">
        <v>3505</v>
      </c>
      <c r="D2617">
        <f>IF(B2617="","",VLOOKUP(B2617,'Regionalism Code'!E:G,2,FALSE))</f>
        <v>5203</v>
      </c>
      <c r="E2617" s="12" t="s">
        <v>535</v>
      </c>
      <c r="F2617">
        <f>IF(E2617="","",VLOOKUP(E2617,'Regionalism Code'!G:H,2,FALSE))</f>
        <v>5203</v>
      </c>
      <c r="G2617" s="13">
        <v>221.660533347209</v>
      </c>
      <c r="H2617" s="13">
        <v>212.88459899519501</v>
      </c>
      <c r="I2617" s="13">
        <v>206.30018270902701</v>
      </c>
      <c r="J2617" s="13">
        <v>207.64907982856599</v>
      </c>
      <c r="K2617" s="13">
        <v>418.92144394630702</v>
      </c>
      <c r="L2617" s="13">
        <v>169.76387122305599</v>
      </c>
      <c r="M2617" s="13">
        <v>136.90460401931799</v>
      </c>
      <c r="N2617" s="13">
        <v>145.83402929333701</v>
      </c>
      <c r="O2617" s="13">
        <v>294.34603295452899</v>
      </c>
      <c r="P2617" s="13">
        <v>278.56426769146202</v>
      </c>
    </row>
    <row r="2618" spans="1:16">
      <c r="A2618" s="12">
        <v>2018</v>
      </c>
      <c r="B2618" s="12" t="s">
        <v>536</v>
      </c>
      <c r="C2618" t="s">
        <v>3506</v>
      </c>
      <c r="D2618">
        <f>IF(B2618="","",VLOOKUP(B2618,'Regionalism Code'!E:G,2,FALSE))</f>
        <v>5204</v>
      </c>
      <c r="E2618" s="12" t="s">
        <v>536</v>
      </c>
      <c r="F2618">
        <f>IF(E2618="","",VLOOKUP(E2618,'Regionalism Code'!G:H,2,FALSE))</f>
        <v>5204</v>
      </c>
      <c r="G2618" s="13">
        <v>219.94280676064599</v>
      </c>
      <c r="H2618" s="13">
        <v>210.88414945100001</v>
      </c>
      <c r="I2618" s="13">
        <v>210.88005403938701</v>
      </c>
      <c r="J2618" s="13">
        <v>245.66702910954501</v>
      </c>
      <c r="K2618" s="13">
        <v>422.76203084808401</v>
      </c>
      <c r="L2618" s="13">
        <v>188.470251128077</v>
      </c>
      <c r="M2618" s="13">
        <v>141.81392126777499</v>
      </c>
      <c r="N2618" s="13">
        <v>148.237893746558</v>
      </c>
      <c r="O2618" s="13">
        <v>284.33066090813298</v>
      </c>
      <c r="P2618" s="13">
        <v>266.33625032343599</v>
      </c>
    </row>
    <row r="2619" spans="1:16">
      <c r="A2619" s="12">
        <v>2018</v>
      </c>
      <c r="B2619" s="12" t="s">
        <v>538</v>
      </c>
      <c r="C2619" t="s">
        <v>3507</v>
      </c>
      <c r="D2619">
        <f>IF(B2619="","",VLOOKUP(B2619,'Regionalism Code'!E:G,2,FALSE))</f>
        <v>5205</v>
      </c>
      <c r="E2619" s="12" t="s">
        <v>538</v>
      </c>
      <c r="F2619">
        <f>IF(E2619="","",VLOOKUP(E2619,'Regionalism Code'!G:H,2,FALSE))</f>
        <v>5205</v>
      </c>
      <c r="G2619" s="13">
        <v>203.85216751956301</v>
      </c>
      <c r="H2619" s="13">
        <v>187.19217908489301</v>
      </c>
      <c r="I2619" s="13">
        <v>191.254886352748</v>
      </c>
      <c r="J2619" s="13">
        <v>192.16386140336201</v>
      </c>
      <c r="K2619" s="13">
        <v>393.020677366077</v>
      </c>
      <c r="L2619" s="13">
        <v>155.66846755394701</v>
      </c>
      <c r="M2619" s="13">
        <v>118.654620676074</v>
      </c>
      <c r="N2619" s="13">
        <v>142.08763831472001</v>
      </c>
      <c r="O2619" s="13">
        <v>261.12286955322799</v>
      </c>
      <c r="P2619" s="13">
        <v>281.76688723688198</v>
      </c>
    </row>
    <row r="2620" spans="1:16">
      <c r="A2620" s="12">
        <v>2018</v>
      </c>
      <c r="B2620" s="12" t="s">
        <v>540</v>
      </c>
      <c r="C2620" t="s">
        <v>3508</v>
      </c>
      <c r="D2620">
        <f>IF(B2620="","",VLOOKUP(B2620,'Regionalism Code'!E:G,2,FALSE))</f>
        <v>5206</v>
      </c>
      <c r="E2620" s="12" t="s">
        <v>540</v>
      </c>
      <c r="F2620">
        <f>IF(E2620="","",VLOOKUP(E2620,'Regionalism Code'!G:H,2,FALSE))</f>
        <v>5206</v>
      </c>
      <c r="G2620" s="13">
        <v>213.518276578621</v>
      </c>
      <c r="H2620" s="13">
        <v>200.81793496777399</v>
      </c>
      <c r="I2620" s="13">
        <v>198.60089587682899</v>
      </c>
      <c r="J2620" s="13">
        <v>208.80177505080599</v>
      </c>
      <c r="K2620" s="13">
        <v>419.44869277465699</v>
      </c>
      <c r="L2620" s="13">
        <v>167.407031446807</v>
      </c>
      <c r="M2620" s="13">
        <v>117.067756395928</v>
      </c>
      <c r="N2620" s="13">
        <v>146.00238397127799</v>
      </c>
      <c r="O2620" s="13">
        <v>266.72983124886201</v>
      </c>
      <c r="P2620" s="13">
        <v>282.57489077883702</v>
      </c>
    </row>
    <row r="2621" spans="1:16">
      <c r="A2621" s="12">
        <v>2018</v>
      </c>
      <c r="B2621" s="12" t="s">
        <v>542</v>
      </c>
      <c r="C2621" t="s">
        <v>3509</v>
      </c>
      <c r="D2621">
        <f>IF(B2621="","",VLOOKUP(B2621,'Regionalism Code'!E:G,2,FALSE))</f>
        <v>5223</v>
      </c>
      <c r="E2621" s="12" t="s">
        <v>542</v>
      </c>
      <c r="F2621">
        <f>IF(E2621="","",VLOOKUP(E2621,'Regionalism Code'!G:H,2,FALSE))</f>
        <v>5223</v>
      </c>
      <c r="G2621" s="13">
        <v>216.65242555293901</v>
      </c>
      <c r="H2621" s="13">
        <v>206.734133810467</v>
      </c>
      <c r="I2621" s="13">
        <v>201.78160496875699</v>
      </c>
      <c r="J2621" s="13">
        <v>213.60039062111699</v>
      </c>
      <c r="K2621" s="13">
        <v>399.21722982867499</v>
      </c>
      <c r="L2621" s="13">
        <v>171.80867909040001</v>
      </c>
      <c r="M2621" s="13">
        <v>127.373720018955</v>
      </c>
      <c r="N2621" s="13">
        <v>148.63076070243201</v>
      </c>
      <c r="O2621" s="13">
        <v>289.94195746257299</v>
      </c>
      <c r="P2621" s="13">
        <v>276.43834411914202</v>
      </c>
    </row>
    <row r="2622" spans="1:16">
      <c r="A2622" s="12">
        <v>2018</v>
      </c>
      <c r="B2622" s="12" t="s">
        <v>544</v>
      </c>
      <c r="C2622" t="s">
        <v>3510</v>
      </c>
      <c r="D2622">
        <f>IF(B2622="","",VLOOKUP(B2622,'Regionalism Code'!E:G,2,FALSE))</f>
        <v>5226</v>
      </c>
      <c r="E2622" s="12" t="s">
        <v>544</v>
      </c>
      <c r="F2622">
        <f>IF(E2622="","",VLOOKUP(E2622,'Regionalism Code'!G:H,2,FALSE))</f>
        <v>5226</v>
      </c>
      <c r="G2622" s="13">
        <v>215.67897531737199</v>
      </c>
      <c r="H2622" s="13">
        <v>203.58926902037399</v>
      </c>
      <c r="I2622" s="13">
        <v>204.451823662149</v>
      </c>
      <c r="J2622" s="13">
        <v>211.02649927243399</v>
      </c>
      <c r="K2622" s="13">
        <v>415.87608293835598</v>
      </c>
      <c r="L2622" s="13">
        <v>169.581344436347</v>
      </c>
      <c r="M2622" s="13">
        <v>136.13165222347101</v>
      </c>
      <c r="N2622" s="13">
        <v>146.39825260626901</v>
      </c>
      <c r="O2622" s="13">
        <v>279.26562492598299</v>
      </c>
      <c r="P2622" s="13">
        <v>276.01368441179602</v>
      </c>
    </row>
    <row r="2623" spans="1:16">
      <c r="A2623" s="12">
        <v>2018</v>
      </c>
      <c r="B2623" s="12" t="s">
        <v>546</v>
      </c>
      <c r="C2623" t="s">
        <v>3511</v>
      </c>
      <c r="D2623">
        <f>IF(B2623="","",VLOOKUP(B2623,'Regionalism Code'!E:G,2,FALSE))</f>
        <v>5227</v>
      </c>
      <c r="E2623" s="12" t="s">
        <v>546</v>
      </c>
      <c r="F2623">
        <f>IF(E2623="","",VLOOKUP(E2623,'Regionalism Code'!G:H,2,FALSE))</f>
        <v>5227</v>
      </c>
      <c r="G2623" s="13">
        <v>221.66530645032699</v>
      </c>
      <c r="H2623" s="13">
        <v>214.12138834449399</v>
      </c>
      <c r="I2623" s="13">
        <v>204.867965207975</v>
      </c>
      <c r="J2623" s="13">
        <v>217.35417169412699</v>
      </c>
      <c r="K2623" s="13">
        <v>423.70642745678202</v>
      </c>
      <c r="L2623" s="13">
        <v>173.245352073547</v>
      </c>
      <c r="M2623" s="13">
        <v>129.30311019317901</v>
      </c>
      <c r="N2623" s="13">
        <v>147.00392022724699</v>
      </c>
      <c r="O2623" s="13">
        <v>280.64825039799598</v>
      </c>
      <c r="P2623" s="13">
        <v>277.11218417325898</v>
      </c>
    </row>
    <row r="2624" spans="1:16">
      <c r="A2624" s="12">
        <v>2018</v>
      </c>
      <c r="B2624" s="12" t="s">
        <v>549</v>
      </c>
      <c r="C2624" t="s">
        <v>3512</v>
      </c>
      <c r="D2624">
        <f>IF(B2624="","",VLOOKUP(B2624,'Regionalism Code'!E:G,2,FALSE))</f>
        <v>5301</v>
      </c>
      <c r="E2624" s="12" t="s">
        <v>549</v>
      </c>
      <c r="F2624">
        <f>IF(E2624="","",VLOOKUP(E2624,'Regionalism Code'!G:H,2,FALSE))</f>
        <v>5301</v>
      </c>
      <c r="G2624" s="13">
        <v>259.89637290026701</v>
      </c>
      <c r="H2624" s="13">
        <v>256.91148085732698</v>
      </c>
      <c r="I2624" s="13">
        <v>253.120473720973</v>
      </c>
      <c r="J2624" s="13">
        <v>264.007314659999</v>
      </c>
      <c r="K2624" s="13">
        <v>517.35365702763295</v>
      </c>
      <c r="L2624" s="13">
        <v>213.049669392429</v>
      </c>
      <c r="M2624" s="13">
        <v>213.92011881117801</v>
      </c>
      <c r="N2624" s="13">
        <v>155.78562276839801</v>
      </c>
      <c r="O2624" s="13">
        <v>322.52144703075601</v>
      </c>
      <c r="P2624" s="13">
        <v>282.081219181645</v>
      </c>
    </row>
    <row r="2625" spans="1:16">
      <c r="A2625" s="12">
        <v>2018</v>
      </c>
      <c r="B2625" s="12" t="s">
        <v>551</v>
      </c>
      <c r="C2625" t="s">
        <v>3513</v>
      </c>
      <c r="D2625">
        <f>IF(B2625="","",VLOOKUP(B2625,'Regionalism Code'!E:G,2,FALSE))</f>
        <v>5303</v>
      </c>
      <c r="E2625" s="12" t="s">
        <v>551</v>
      </c>
      <c r="F2625">
        <f>IF(E2625="","",VLOOKUP(E2625,'Regionalism Code'!G:H,2,FALSE))</f>
        <v>5303</v>
      </c>
      <c r="G2625" s="13">
        <v>219.29131072016099</v>
      </c>
      <c r="H2625" s="13">
        <v>200.89326858656699</v>
      </c>
      <c r="I2625" s="13">
        <v>215.554266812528</v>
      </c>
      <c r="J2625" s="13">
        <v>215.069100451276</v>
      </c>
      <c r="K2625" s="13">
        <v>416.33874979164301</v>
      </c>
      <c r="L2625" s="13">
        <v>180.29448468079201</v>
      </c>
      <c r="M2625" s="13">
        <v>174.38493464028201</v>
      </c>
      <c r="N2625" s="13">
        <v>146.41514489057201</v>
      </c>
      <c r="O2625" s="13">
        <v>285.06978776099999</v>
      </c>
      <c r="P2625" s="13">
        <v>286.845545132268</v>
      </c>
    </row>
    <row r="2626" spans="1:16">
      <c r="A2626" s="12">
        <v>2018</v>
      </c>
      <c r="B2626" s="12" t="s">
        <v>553</v>
      </c>
      <c r="C2626" t="s">
        <v>3514</v>
      </c>
      <c r="D2626">
        <f>IF(B2626="","",VLOOKUP(B2626,'Regionalism Code'!E:G,2,FALSE))</f>
        <v>5304</v>
      </c>
      <c r="E2626" s="12" t="s">
        <v>553</v>
      </c>
      <c r="F2626">
        <f>IF(E2626="","",VLOOKUP(E2626,'Regionalism Code'!G:H,2,FALSE))</f>
        <v>5304</v>
      </c>
      <c r="G2626" s="13">
        <v>227.31139871848799</v>
      </c>
      <c r="H2626" s="13">
        <v>212.047896226658</v>
      </c>
      <c r="I2626" s="13">
        <v>227.115435654008</v>
      </c>
      <c r="J2626" s="13">
        <v>216.03820203567901</v>
      </c>
      <c r="K2626" s="13">
        <v>432.18655873875599</v>
      </c>
      <c r="L2626" s="13">
        <v>182.95090084038199</v>
      </c>
      <c r="M2626" s="13">
        <v>203.24000196531699</v>
      </c>
      <c r="N2626" s="13">
        <v>147.33319554358201</v>
      </c>
      <c r="O2626" s="13">
        <v>297.43218897894099</v>
      </c>
      <c r="P2626" s="13">
        <v>278.08122423085501</v>
      </c>
    </row>
    <row r="2627" spans="1:16">
      <c r="A2627" s="12">
        <v>2018</v>
      </c>
      <c r="B2627" s="12" t="s">
        <v>555</v>
      </c>
      <c r="C2627" t="s">
        <v>3515</v>
      </c>
      <c r="D2627">
        <f>IF(B2627="","",VLOOKUP(B2627,'Regionalism Code'!E:G,2,FALSE))</f>
        <v>5305</v>
      </c>
      <c r="E2627" s="12" t="s">
        <v>555</v>
      </c>
      <c r="F2627">
        <f>IF(E2627="","",VLOOKUP(E2627,'Regionalism Code'!G:H,2,FALSE))</f>
        <v>5305</v>
      </c>
      <c r="G2627" s="13">
        <v>211.86940566488201</v>
      </c>
      <c r="H2627" s="13">
        <v>191.310495082106</v>
      </c>
      <c r="I2627" s="13">
        <v>213.54857565163201</v>
      </c>
      <c r="J2627" s="13">
        <v>192.924604218068</v>
      </c>
      <c r="K2627" s="13">
        <v>423.55535404868101</v>
      </c>
      <c r="L2627" s="13">
        <v>168.63353404306301</v>
      </c>
      <c r="M2627" s="13">
        <v>171.04694621403701</v>
      </c>
      <c r="N2627" s="13">
        <v>145.619265506608</v>
      </c>
      <c r="O2627" s="13">
        <v>281.87056575133602</v>
      </c>
      <c r="P2627" s="13">
        <v>276.71621826042201</v>
      </c>
    </row>
    <row r="2628" spans="1:16">
      <c r="A2628" s="12">
        <v>2018</v>
      </c>
      <c r="B2628" s="12" t="s">
        <v>557</v>
      </c>
      <c r="C2628" t="s">
        <v>3516</v>
      </c>
      <c r="D2628">
        <f>IF(B2628="","",VLOOKUP(B2628,'Regionalism Code'!E:G,2,FALSE))</f>
        <v>5306</v>
      </c>
      <c r="E2628" s="12" t="s">
        <v>557</v>
      </c>
      <c r="F2628">
        <f>IF(E2628="","",VLOOKUP(E2628,'Regionalism Code'!G:H,2,FALSE))</f>
        <v>5306</v>
      </c>
      <c r="G2628" s="13">
        <v>200.77371523256701</v>
      </c>
      <c r="H2628" s="13">
        <v>176.84015730775801</v>
      </c>
      <c r="I2628" s="13">
        <v>203.441685242727</v>
      </c>
      <c r="J2628" s="13">
        <v>195.39776099977701</v>
      </c>
      <c r="K2628" s="13">
        <v>382.66190520474299</v>
      </c>
      <c r="L2628" s="13">
        <v>173.55541458642199</v>
      </c>
      <c r="M2628" s="13">
        <v>171.19450103139499</v>
      </c>
      <c r="N2628" s="13">
        <v>139.483629945616</v>
      </c>
      <c r="O2628" s="13">
        <v>265.05250260103702</v>
      </c>
      <c r="P2628" s="13">
        <v>274.96606962457298</v>
      </c>
    </row>
    <row r="2629" spans="1:16">
      <c r="A2629" s="12">
        <v>2018</v>
      </c>
      <c r="B2629" s="12" t="s">
        <v>558</v>
      </c>
      <c r="C2629" t="s">
        <v>3517</v>
      </c>
      <c r="D2629">
        <f>IF(B2629="","",VLOOKUP(B2629,'Regionalism Code'!E:G,2,FALSE))</f>
        <v>5307</v>
      </c>
      <c r="E2629" s="12" t="s">
        <v>558</v>
      </c>
      <c r="F2629">
        <f>IF(E2629="","",VLOOKUP(E2629,'Regionalism Code'!G:H,2,FALSE))</f>
        <v>5307</v>
      </c>
      <c r="G2629" s="13">
        <v>229.311311588872</v>
      </c>
      <c r="H2629" s="13">
        <v>213.842058261479</v>
      </c>
      <c r="I2629" s="13">
        <v>230.14799897530199</v>
      </c>
      <c r="J2629" s="13">
        <v>240.664407059843</v>
      </c>
      <c r="K2629" s="13">
        <v>451.59383976775098</v>
      </c>
      <c r="L2629" s="13">
        <v>203.670378895753</v>
      </c>
      <c r="M2629" s="13">
        <v>177.49086068512801</v>
      </c>
      <c r="N2629" s="13">
        <v>152.38692363232599</v>
      </c>
      <c r="O2629" s="13">
        <v>317.98608544331398</v>
      </c>
      <c r="P2629" s="13">
        <v>278.88415588477602</v>
      </c>
    </row>
    <row r="2630" spans="1:16">
      <c r="A2630" s="12">
        <v>2018</v>
      </c>
      <c r="B2630" s="12" t="s">
        <v>560</v>
      </c>
      <c r="C2630" t="s">
        <v>3518</v>
      </c>
      <c r="D2630">
        <f>IF(B2630="","",VLOOKUP(B2630,'Regionalism Code'!E:G,2,FALSE))</f>
        <v>5308</v>
      </c>
      <c r="E2630" s="12" t="s">
        <v>560</v>
      </c>
      <c r="F2630">
        <f>IF(E2630="","",VLOOKUP(E2630,'Regionalism Code'!G:H,2,FALSE))</f>
        <v>5308</v>
      </c>
      <c r="G2630" s="13">
        <v>210.972404039861</v>
      </c>
      <c r="H2630" s="13">
        <v>184.38969401646401</v>
      </c>
      <c r="I2630" s="13">
        <v>223.78415545124301</v>
      </c>
      <c r="J2630" s="13">
        <v>198.80113768018299</v>
      </c>
      <c r="K2630" s="13">
        <v>467.24535283333398</v>
      </c>
      <c r="L2630" s="13">
        <v>170.378901223935</v>
      </c>
      <c r="M2630" s="13">
        <v>180.70401220118001</v>
      </c>
      <c r="N2630" s="13">
        <v>146.97331104609501</v>
      </c>
      <c r="O2630" s="13">
        <v>281.51359445778598</v>
      </c>
      <c r="P2630" s="13">
        <v>275.47998071738903</v>
      </c>
    </row>
    <row r="2631" spans="1:16">
      <c r="A2631" s="12">
        <v>2018</v>
      </c>
      <c r="B2631" s="12" t="s">
        <v>562</v>
      </c>
      <c r="C2631" t="s">
        <v>3519</v>
      </c>
      <c r="D2631">
        <f>IF(B2631="","",VLOOKUP(B2631,'Regionalism Code'!E:G,2,FALSE))</f>
        <v>5309</v>
      </c>
      <c r="E2631" s="12" t="s">
        <v>562</v>
      </c>
      <c r="F2631">
        <f>IF(E2631="","",VLOOKUP(E2631,'Regionalism Code'!G:H,2,FALSE))</f>
        <v>5309</v>
      </c>
      <c r="G2631" s="13">
        <v>203.03935595494099</v>
      </c>
      <c r="H2631" s="13">
        <v>177.72658778698499</v>
      </c>
      <c r="I2631" s="13">
        <v>211.45754969513001</v>
      </c>
      <c r="J2631" s="13">
        <v>197.362515668794</v>
      </c>
      <c r="K2631" s="13">
        <v>420.02573927867502</v>
      </c>
      <c r="L2631" s="13">
        <v>172.26771473912299</v>
      </c>
      <c r="M2631" s="13">
        <v>175.80922295003899</v>
      </c>
      <c r="N2631" s="13">
        <v>140.88724818946699</v>
      </c>
      <c r="O2631" s="13">
        <v>268.62325929406501</v>
      </c>
      <c r="P2631" s="13">
        <v>271.33691079268198</v>
      </c>
    </row>
    <row r="2632" spans="1:16">
      <c r="A2632" s="12">
        <v>2018</v>
      </c>
      <c r="B2632" s="12" t="s">
        <v>564</v>
      </c>
      <c r="C2632" t="s">
        <v>3520</v>
      </c>
      <c r="D2632">
        <f>IF(B2632="","",VLOOKUP(B2632,'Regionalism Code'!E:G,2,FALSE))</f>
        <v>5323</v>
      </c>
      <c r="E2632" s="12" t="s">
        <v>564</v>
      </c>
      <c r="F2632">
        <f>IF(E2632="","",VLOOKUP(E2632,'Regionalism Code'!G:H,2,FALSE))</f>
        <v>5323</v>
      </c>
      <c r="G2632" s="13">
        <v>213.788522663332</v>
      </c>
      <c r="H2632" s="13">
        <v>195.92984420935301</v>
      </c>
      <c r="I2632" s="13">
        <v>215.440914332755</v>
      </c>
      <c r="J2632" s="13">
        <v>210.49089232846501</v>
      </c>
      <c r="K2632" s="13">
        <v>415.27763740608998</v>
      </c>
      <c r="L2632" s="13">
        <v>173.69173235003501</v>
      </c>
      <c r="M2632" s="13">
        <v>181.85778023257899</v>
      </c>
      <c r="N2632" s="13">
        <v>142.57450002377499</v>
      </c>
      <c r="O2632" s="13">
        <v>287.78127927965102</v>
      </c>
      <c r="P2632" s="13">
        <v>269.767993570356</v>
      </c>
    </row>
    <row r="2633" spans="1:16">
      <c r="A2633" s="12">
        <v>2018</v>
      </c>
      <c r="B2633" s="12" t="s">
        <v>566</v>
      </c>
      <c r="C2633" t="s">
        <v>3521</v>
      </c>
      <c r="D2633">
        <f>IF(B2633="","",VLOOKUP(B2633,'Regionalism Code'!E:G,2,FALSE))</f>
        <v>5325</v>
      </c>
      <c r="E2633" s="12" t="s">
        <v>566</v>
      </c>
      <c r="F2633">
        <f>IF(E2633="","",VLOOKUP(E2633,'Regionalism Code'!G:H,2,FALSE))</f>
        <v>5325</v>
      </c>
      <c r="G2633" s="13">
        <v>217.91423829374301</v>
      </c>
      <c r="H2633" s="13">
        <v>196.844334365317</v>
      </c>
      <c r="I2633" s="13">
        <v>223.705662502499</v>
      </c>
      <c r="J2633" s="13">
        <v>210.39735459780701</v>
      </c>
      <c r="K2633" s="13">
        <v>444.53460645216899</v>
      </c>
      <c r="L2633" s="13">
        <v>175.107173020136</v>
      </c>
      <c r="M2633" s="13">
        <v>189.22008070284801</v>
      </c>
      <c r="N2633" s="13">
        <v>144.47706713794699</v>
      </c>
      <c r="O2633" s="13">
        <v>297.10241767734698</v>
      </c>
      <c r="P2633" s="13">
        <v>276.97609527678901</v>
      </c>
    </row>
    <row r="2634" spans="1:16">
      <c r="A2634" s="12">
        <v>2018</v>
      </c>
      <c r="B2634" s="12" t="s">
        <v>568</v>
      </c>
      <c r="C2634" t="s">
        <v>3522</v>
      </c>
      <c r="D2634">
        <f>IF(B2634="","",VLOOKUP(B2634,'Regionalism Code'!E:G,2,FALSE))</f>
        <v>5326</v>
      </c>
      <c r="E2634" s="12" t="s">
        <v>568</v>
      </c>
      <c r="F2634">
        <f>IF(E2634="","",VLOOKUP(E2634,'Regionalism Code'!G:H,2,FALSE))</f>
        <v>5326</v>
      </c>
      <c r="G2634" s="13">
        <v>205.16398788977</v>
      </c>
      <c r="H2634" s="13">
        <v>186.59010629066901</v>
      </c>
      <c r="I2634" s="13">
        <v>210.10482936299999</v>
      </c>
      <c r="J2634" s="13">
        <v>200.309095003545</v>
      </c>
      <c r="K2634" s="13">
        <v>404.15372734558002</v>
      </c>
      <c r="L2634" s="13">
        <v>171.577270026322</v>
      </c>
      <c r="M2634" s="13">
        <v>167.30201671925099</v>
      </c>
      <c r="N2634" s="13">
        <v>146.24734417607399</v>
      </c>
      <c r="O2634" s="13">
        <v>280.33146548400703</v>
      </c>
      <c r="P2634" s="13">
        <v>257.52888573385201</v>
      </c>
    </row>
    <row r="2635" spans="1:16">
      <c r="A2635" s="12">
        <v>2018</v>
      </c>
      <c r="B2635" s="12" t="s">
        <v>570</v>
      </c>
      <c r="C2635" t="s">
        <v>3523</v>
      </c>
      <c r="D2635">
        <f>IF(B2635="","",VLOOKUP(B2635,'Regionalism Code'!E:G,2,FALSE))</f>
        <v>5328</v>
      </c>
      <c r="E2635" s="12" t="s">
        <v>570</v>
      </c>
      <c r="F2635">
        <f>IF(E2635="","",VLOOKUP(E2635,'Regionalism Code'!G:H,2,FALSE))</f>
        <v>5328</v>
      </c>
      <c r="G2635" s="13">
        <v>232.722713310291</v>
      </c>
      <c r="H2635" s="13">
        <v>216.196353677703</v>
      </c>
      <c r="I2635" s="13">
        <v>236.49902606794399</v>
      </c>
      <c r="J2635" s="13">
        <v>235.118979877443</v>
      </c>
      <c r="K2635" s="13">
        <v>469.24052765986801</v>
      </c>
      <c r="L2635" s="13">
        <v>206.28870049970701</v>
      </c>
      <c r="M2635" s="13">
        <v>198.14110022454699</v>
      </c>
      <c r="N2635" s="13">
        <v>151.379448862271</v>
      </c>
      <c r="O2635" s="13">
        <v>306.25152944815102</v>
      </c>
      <c r="P2635" s="13">
        <v>280.444548532179</v>
      </c>
    </row>
    <row r="2636" spans="1:16">
      <c r="A2636" s="12">
        <v>2018</v>
      </c>
      <c r="B2636" s="12" t="s">
        <v>572</v>
      </c>
      <c r="C2636" t="s">
        <v>3524</v>
      </c>
      <c r="D2636">
        <f>IF(B2636="","",VLOOKUP(B2636,'Regionalism Code'!E:G,2,FALSE))</f>
        <v>5329</v>
      </c>
      <c r="E2636" s="12" t="s">
        <v>572</v>
      </c>
      <c r="F2636">
        <f>IF(E2636="","",VLOOKUP(E2636,'Regionalism Code'!G:H,2,FALSE))</f>
        <v>5329</v>
      </c>
      <c r="G2636" s="13">
        <v>222.93229789738001</v>
      </c>
      <c r="H2636" s="13">
        <v>201.74322986472399</v>
      </c>
      <c r="I2636" s="13">
        <v>230.641264106953</v>
      </c>
      <c r="J2636" s="13">
        <v>221.32223926854701</v>
      </c>
      <c r="K2636" s="13">
        <v>452.415378522033</v>
      </c>
      <c r="L2636" s="13">
        <v>188.92203013772999</v>
      </c>
      <c r="M2636" s="13">
        <v>195.78722573772501</v>
      </c>
      <c r="N2636" s="13">
        <v>149.25018652854999</v>
      </c>
      <c r="O2636" s="13">
        <v>305.59933217230503</v>
      </c>
      <c r="P2636" s="13">
        <v>278.90346249465102</v>
      </c>
    </row>
    <row r="2637" spans="1:16">
      <c r="A2637" s="12">
        <v>2018</v>
      </c>
      <c r="B2637" s="12" t="s">
        <v>574</v>
      </c>
      <c r="C2637" t="s">
        <v>3525</v>
      </c>
      <c r="D2637">
        <f>IF(B2637="","",VLOOKUP(B2637,'Regionalism Code'!E:G,2,FALSE))</f>
        <v>5331</v>
      </c>
      <c r="E2637" s="12" t="s">
        <v>574</v>
      </c>
      <c r="F2637">
        <f>IF(E2637="","",VLOOKUP(E2637,'Regionalism Code'!G:H,2,FALSE))</f>
        <v>5331</v>
      </c>
      <c r="G2637" s="13">
        <v>224.829381210458</v>
      </c>
      <c r="H2637" s="13">
        <v>202.99306061429201</v>
      </c>
      <c r="I2637" s="13">
        <v>236.11136932623799</v>
      </c>
      <c r="J2637" s="13">
        <v>227.556076325546</v>
      </c>
      <c r="K2637" s="13">
        <v>494.41760526208299</v>
      </c>
      <c r="L2637" s="13">
        <v>196.506761429352</v>
      </c>
      <c r="M2637" s="13">
        <v>188.62923612902799</v>
      </c>
      <c r="N2637" s="13">
        <v>150.37612786593701</v>
      </c>
      <c r="O2637" s="13">
        <v>299.40091832266501</v>
      </c>
      <c r="P2637" s="13">
        <v>276.44513240276802</v>
      </c>
    </row>
    <row r="2638" spans="1:16">
      <c r="A2638" s="12">
        <v>2018</v>
      </c>
      <c r="B2638" s="12" t="s">
        <v>576</v>
      </c>
      <c r="C2638" t="s">
        <v>3526</v>
      </c>
      <c r="D2638">
        <f>IF(B2638="","",VLOOKUP(B2638,'Regionalism Code'!E:G,2,FALSE))</f>
        <v>5333</v>
      </c>
      <c r="E2638" s="12" t="s">
        <v>576</v>
      </c>
      <c r="F2638">
        <f>IF(E2638="","",VLOOKUP(E2638,'Regionalism Code'!G:H,2,FALSE))</f>
        <v>5333</v>
      </c>
      <c r="G2638" s="13">
        <v>211.78958912525499</v>
      </c>
      <c r="H2638" s="13">
        <v>190.14062349368399</v>
      </c>
      <c r="I2638" s="13">
        <v>214.45079117477599</v>
      </c>
      <c r="J2638" s="13">
        <v>206.15196244283601</v>
      </c>
      <c r="K2638" s="13">
        <v>427.03861525618697</v>
      </c>
      <c r="L2638" s="13">
        <v>172.03858597066201</v>
      </c>
      <c r="M2638" s="13">
        <v>178.59280417504499</v>
      </c>
      <c r="N2638" s="13">
        <v>141.293719030641</v>
      </c>
      <c r="O2638" s="13">
        <v>275.18240626278498</v>
      </c>
      <c r="P2638" s="13">
        <v>278.45123200689801</v>
      </c>
    </row>
    <row r="2639" spans="1:16">
      <c r="A2639" s="12">
        <v>2018</v>
      </c>
      <c r="B2639" s="12" t="s">
        <v>578</v>
      </c>
      <c r="C2639" t="s">
        <v>3527</v>
      </c>
      <c r="D2639">
        <f>IF(B2639="","",VLOOKUP(B2639,'Regionalism Code'!E:G,2,FALSE))</f>
        <v>5334</v>
      </c>
      <c r="E2639" s="12" t="s">
        <v>578</v>
      </c>
      <c r="F2639">
        <f>IF(E2639="","",VLOOKUP(E2639,'Regionalism Code'!G:H,2,FALSE))</f>
        <v>5334</v>
      </c>
      <c r="G2639" s="13">
        <v>214.35992886897199</v>
      </c>
      <c r="H2639" s="13">
        <v>195.88139751323601</v>
      </c>
      <c r="I2639" s="13">
        <v>216.74200720548799</v>
      </c>
      <c r="J2639" s="13">
        <v>203.136146048585</v>
      </c>
      <c r="K2639" s="13">
        <v>449.80881448039003</v>
      </c>
      <c r="L2639" s="13">
        <v>179.25262629916699</v>
      </c>
      <c r="M2639" s="13">
        <v>170.07725974999599</v>
      </c>
      <c r="N2639" s="13">
        <v>142.52644005424699</v>
      </c>
      <c r="O2639" s="13">
        <v>275.03560816090197</v>
      </c>
      <c r="P2639" s="13">
        <v>271.06022210936698</v>
      </c>
    </row>
    <row r="2640" spans="1:16">
      <c r="A2640" s="12">
        <v>2018</v>
      </c>
      <c r="B2640" s="12" t="s">
        <v>581</v>
      </c>
      <c r="C2640" t="s">
        <v>3528</v>
      </c>
      <c r="D2640">
        <f>IF(B2640="","",VLOOKUP(B2640,'Regionalism Code'!E:G,2,FALSE))</f>
        <v>5401</v>
      </c>
      <c r="E2640" s="12" t="s">
        <v>581</v>
      </c>
      <c r="F2640">
        <f>IF(E2640="","",VLOOKUP(E2640,'Regionalism Code'!G:H,2,FALSE))</f>
        <v>5401</v>
      </c>
      <c r="G2640" s="13">
        <v>248.48834443111301</v>
      </c>
      <c r="H2640" s="13">
        <v>250.366538149082</v>
      </c>
      <c r="I2640" s="13">
        <v>231.21967546828199</v>
      </c>
      <c r="J2640" s="13">
        <v>246.05113599464599</v>
      </c>
      <c r="K2640" s="13">
        <v>438.29200724571098</v>
      </c>
      <c r="L2640" s="13">
        <v>221.24618198614601</v>
      </c>
      <c r="M2640" s="13">
        <v>197.78622404878601</v>
      </c>
      <c r="N2640" s="13">
        <v>148.167186308363</v>
      </c>
      <c r="O2640" s="13">
        <v>301.786004923615</v>
      </c>
      <c r="P2640" s="13">
        <v>273.68169106245301</v>
      </c>
    </row>
    <row r="2641" spans="1:16">
      <c r="A2641" s="12">
        <v>2018</v>
      </c>
      <c r="B2641" s="12" t="s">
        <v>583</v>
      </c>
      <c r="C2641" t="s">
        <v>3529</v>
      </c>
      <c r="D2641">
        <f>IF(B2641="","",VLOOKUP(B2641,'Regionalism Code'!E:G,2,FALSE))</f>
        <v>5402</v>
      </c>
      <c r="E2641" s="12" t="s">
        <v>583</v>
      </c>
      <c r="F2641">
        <f>IF(E2641="","",VLOOKUP(E2641,'Regionalism Code'!G:H,2,FALSE))</f>
        <v>5402</v>
      </c>
      <c r="G2641" s="13">
        <v>175.47982690661101</v>
      </c>
      <c r="H2641" s="13">
        <v>137.31962131436299</v>
      </c>
      <c r="I2641" s="13">
        <v>198.77654232313699</v>
      </c>
      <c r="J2641" s="13">
        <v>182.05371288566701</v>
      </c>
      <c r="K2641" s="13">
        <v>382.899973577666</v>
      </c>
      <c r="L2641" s="13">
        <v>189.84398274110899</v>
      </c>
      <c r="M2641" s="13">
        <v>165.62103827633899</v>
      </c>
      <c r="N2641" s="13">
        <v>132.09443992417701</v>
      </c>
      <c r="O2641" s="13">
        <v>255.57696374204099</v>
      </c>
      <c r="P2641" s="13">
        <v>259.16108212513001</v>
      </c>
    </row>
    <row r="2642" spans="1:16">
      <c r="A2642" s="12">
        <v>2018</v>
      </c>
      <c r="B2642" s="12" t="s">
        <v>584</v>
      </c>
      <c r="C2642" t="s">
        <v>3530</v>
      </c>
      <c r="D2642">
        <f>IF(B2642="","",VLOOKUP(B2642,'Regionalism Code'!E:G,2,FALSE))</f>
        <v>5403</v>
      </c>
      <c r="E2642" s="12" t="s">
        <v>584</v>
      </c>
      <c r="F2642">
        <f>IF(E2642="","",VLOOKUP(E2642,'Regionalism Code'!G:H,2,FALSE))</f>
        <v>5403</v>
      </c>
      <c r="G2642" s="13">
        <v>207.895320104284</v>
      </c>
      <c r="H2642" s="13">
        <v>177.677473148036</v>
      </c>
      <c r="I2642" s="13">
        <v>224.67748533327</v>
      </c>
      <c r="J2642" s="13">
        <v>229.104609357865</v>
      </c>
      <c r="K2642" s="13">
        <v>439.28114548519397</v>
      </c>
      <c r="L2642" s="13">
        <v>214.771212708278</v>
      </c>
      <c r="M2642" s="13">
        <v>196.32466017866901</v>
      </c>
      <c r="N2642" s="13">
        <v>141.12901147275801</v>
      </c>
      <c r="O2642" s="13">
        <v>276.92634815506898</v>
      </c>
      <c r="P2642" s="13">
        <v>277.19099727269901</v>
      </c>
    </row>
    <row r="2643" spans="1:16">
      <c r="A2643" s="12">
        <v>2018</v>
      </c>
      <c r="B2643" s="12" t="s">
        <v>589</v>
      </c>
      <c r="C2643" t="s">
        <v>3531</v>
      </c>
      <c r="D2643">
        <f>IF(B2643="","",VLOOKUP(B2643,'Regionalism Code'!E:G,2,FALSE))</f>
        <v>5405</v>
      </c>
      <c r="E2643" s="12" t="s">
        <v>590</v>
      </c>
      <c r="F2643">
        <f>IF(E2643="","",VLOOKUP(E2643,'Regionalism Code'!G:H,2,FALSE))</f>
        <v>5422</v>
      </c>
      <c r="G2643" s="13">
        <v>202.36951259319</v>
      </c>
      <c r="H2643" s="13">
        <v>168.66532900322301</v>
      </c>
      <c r="I2643" s="13">
        <v>226.08102121682299</v>
      </c>
      <c r="J2643" s="13">
        <v>230.298983832798</v>
      </c>
      <c r="K2643" s="13">
        <v>449.22614925573498</v>
      </c>
      <c r="L2643" s="13">
        <v>221.43610167346699</v>
      </c>
      <c r="M2643" s="13">
        <v>204.780429482936</v>
      </c>
      <c r="N2643" s="13">
        <v>137.18228555826099</v>
      </c>
      <c r="O2643" s="13">
        <v>264.312411983804</v>
      </c>
      <c r="P2643" s="13">
        <v>270.58496113825203</v>
      </c>
    </row>
    <row r="2644" spans="1:16">
      <c r="A2644" s="12">
        <v>2018</v>
      </c>
      <c r="B2644" t="s">
        <v>592</v>
      </c>
      <c r="C2644" t="s">
        <v>3532</v>
      </c>
      <c r="D2644">
        <f>IF(B2644="","",VLOOKUP(B2644,'Regionalism Code'!E:G,2,FALSE))</f>
        <v>5406</v>
      </c>
      <c r="E2644" t="s">
        <v>593</v>
      </c>
      <c r="F2644">
        <f>IF(E2644="","",VLOOKUP(E2644,'Regionalism Code'!G:H,2,FALSE))</f>
        <v>5424</v>
      </c>
      <c r="G2644" s="13"/>
      <c r="H2644" s="13"/>
      <c r="I2644" s="13"/>
      <c r="J2644" s="13"/>
      <c r="K2644" s="13"/>
      <c r="L2644" s="13"/>
      <c r="M2644" s="13"/>
      <c r="N2644" s="13"/>
      <c r="O2644" s="13"/>
      <c r="P2644" s="13"/>
    </row>
    <row r="2645" spans="1:16">
      <c r="A2645" s="12">
        <v>2018</v>
      </c>
      <c r="B2645" s="12" t="s">
        <v>595</v>
      </c>
      <c r="C2645" t="s">
        <v>3533</v>
      </c>
      <c r="D2645">
        <f>IF(B2645="","",VLOOKUP(B2645,'Regionalism Code'!E:G,2,FALSE))</f>
        <v>5425</v>
      </c>
      <c r="E2645" s="12" t="s">
        <v>595</v>
      </c>
      <c r="F2645">
        <f>IF(E2645="","",VLOOKUP(E2645,'Regionalism Code'!G:H,2,FALSE))</f>
        <v>5425</v>
      </c>
      <c r="G2645" s="13">
        <v>224.91042475608401</v>
      </c>
      <c r="H2645" s="13">
        <v>209.22275109879999</v>
      </c>
      <c r="I2645" s="13">
        <v>225.24697795782799</v>
      </c>
      <c r="J2645" s="13">
        <v>228.549254776156</v>
      </c>
      <c r="K2645" s="13">
        <v>425.13934106426501</v>
      </c>
      <c r="L2645" s="13">
        <v>216.85027774863099</v>
      </c>
      <c r="M2645" s="13">
        <v>207.483256263464</v>
      </c>
      <c r="N2645" s="13">
        <v>140.699832906642</v>
      </c>
      <c r="O2645" s="13">
        <v>277.78950177192303</v>
      </c>
      <c r="P2645" s="13">
        <v>276.11304284239299</v>
      </c>
    </row>
    <row r="2646" spans="1:16">
      <c r="A2646" s="12">
        <v>2018</v>
      </c>
      <c r="B2646" s="12" t="s">
        <v>586</v>
      </c>
      <c r="C2646" t="s">
        <v>3534</v>
      </c>
      <c r="D2646">
        <f>IF(B2646="","",VLOOKUP(B2646,'Regionalism Code'!E:G,2,FALSE))</f>
        <v>5404</v>
      </c>
      <c r="E2646" s="12" t="s">
        <v>587</v>
      </c>
      <c r="F2646">
        <f>IF(E2646="","",VLOOKUP(E2646,'Regionalism Code'!G:H,2,FALSE))</f>
        <v>5426</v>
      </c>
      <c r="G2646" s="13">
        <v>234.665248244841</v>
      </c>
      <c r="H2646" s="13">
        <v>223.10121954300399</v>
      </c>
      <c r="I2646" s="13">
        <v>233.413637493225</v>
      </c>
      <c r="J2646" s="13">
        <v>243.79740191019101</v>
      </c>
      <c r="K2646" s="13">
        <v>439.76691858255299</v>
      </c>
      <c r="L2646" s="13">
        <v>225.74140092586799</v>
      </c>
      <c r="M2646" s="13">
        <v>218.556217632596</v>
      </c>
      <c r="N2646" s="13">
        <v>142.28443475001399</v>
      </c>
      <c r="O2646" s="13">
        <v>290.02425822958901</v>
      </c>
      <c r="P2646" s="13">
        <v>275.13820448692098</v>
      </c>
    </row>
    <row r="2647" spans="1:16">
      <c r="A2647" s="12">
        <v>2018</v>
      </c>
      <c r="B2647" s="12" t="s">
        <v>598</v>
      </c>
      <c r="C2647" t="s">
        <v>3535</v>
      </c>
      <c r="D2647">
        <f>IF(B2647="","",VLOOKUP(B2647,'Regionalism Code'!E:G,2,FALSE))</f>
        <v>6101</v>
      </c>
      <c r="E2647" s="12" t="s">
        <v>598</v>
      </c>
      <c r="F2647">
        <f>IF(E2647="","",VLOOKUP(E2647,'Regionalism Code'!G:H,2,FALSE))</f>
        <v>6101</v>
      </c>
      <c r="G2647" s="13">
        <v>263.98051640643502</v>
      </c>
      <c r="H2647" s="13">
        <v>264.720354443757</v>
      </c>
      <c r="I2647" s="13">
        <v>250.62408311464799</v>
      </c>
      <c r="J2647" s="13">
        <v>286.66483984880199</v>
      </c>
      <c r="K2647" s="13">
        <v>483.06176920995802</v>
      </c>
      <c r="L2647" s="13">
        <v>233.405170228613</v>
      </c>
      <c r="M2647" s="13">
        <v>207.03030223946601</v>
      </c>
      <c r="N2647" s="13">
        <v>160.30751935543799</v>
      </c>
      <c r="O2647" s="13">
        <v>329.45126800587599</v>
      </c>
      <c r="P2647" s="13">
        <v>285.82449041312498</v>
      </c>
    </row>
    <row r="2648" spans="1:16">
      <c r="A2648" s="12">
        <v>2018</v>
      </c>
      <c r="B2648" s="12" t="s">
        <v>600</v>
      </c>
      <c r="C2648" t="s">
        <v>3536</v>
      </c>
      <c r="D2648">
        <f>IF(B2648="","",VLOOKUP(B2648,'Regionalism Code'!E:G,2,FALSE))</f>
        <v>6102</v>
      </c>
      <c r="E2648" s="12" t="s">
        <v>600</v>
      </c>
      <c r="F2648">
        <f>IF(E2648="","",VLOOKUP(E2648,'Regionalism Code'!G:H,2,FALSE))</f>
        <v>6102</v>
      </c>
      <c r="G2648" s="13">
        <v>220.675310857874</v>
      </c>
      <c r="H2648" s="13">
        <v>203.71114032853899</v>
      </c>
      <c r="I2648" s="13">
        <v>225.45726153360201</v>
      </c>
      <c r="J2648" s="13">
        <v>223.95002262385</v>
      </c>
      <c r="K2648" s="13">
        <v>453.66260455700302</v>
      </c>
      <c r="L2648" s="13">
        <v>204.53803314663801</v>
      </c>
      <c r="M2648" s="13">
        <v>191.52104441555801</v>
      </c>
      <c r="N2648" s="13">
        <v>141.86542298138201</v>
      </c>
      <c r="O2648" s="13">
        <v>279.73106463409403</v>
      </c>
      <c r="P2648" s="13">
        <v>268.01464961554802</v>
      </c>
    </row>
    <row r="2649" spans="1:16">
      <c r="A2649" s="12">
        <v>2018</v>
      </c>
      <c r="B2649" s="12" t="s">
        <v>602</v>
      </c>
      <c r="C2649" t="s">
        <v>3265</v>
      </c>
      <c r="D2649">
        <f>IF(B2649="","",VLOOKUP(B2649,'Regionalism Code'!E:G,2,FALSE))</f>
        <v>6103</v>
      </c>
      <c r="E2649" s="12" t="s">
        <v>602</v>
      </c>
      <c r="F2649">
        <f>IF(E2649="","",VLOOKUP(E2649,'Regionalism Code'!G:H,2,FALSE))</f>
        <v>6103</v>
      </c>
      <c r="G2649" s="13">
        <v>226.91183438855501</v>
      </c>
      <c r="H2649" s="13">
        <v>209.31320290123</v>
      </c>
      <c r="I2649" s="13">
        <v>231.24962186999599</v>
      </c>
      <c r="J2649" s="13">
        <v>236.928757419683</v>
      </c>
      <c r="K2649" s="13">
        <v>464.90488585540299</v>
      </c>
      <c r="L2649" s="13">
        <v>209.74280162851099</v>
      </c>
      <c r="M2649" s="13">
        <v>189.618169652739</v>
      </c>
      <c r="N2649" s="13">
        <v>149.22796632998799</v>
      </c>
      <c r="O2649" s="13">
        <v>287.37823688213302</v>
      </c>
      <c r="P2649" s="13">
        <v>277.15364863852898</v>
      </c>
    </row>
    <row r="2650" spans="1:16">
      <c r="A2650" s="12">
        <v>2018</v>
      </c>
      <c r="B2650" s="12" t="s">
        <v>604</v>
      </c>
      <c r="C2650" t="s">
        <v>3537</v>
      </c>
      <c r="D2650">
        <f>IF(B2650="","",VLOOKUP(B2650,'Regionalism Code'!E:G,2,FALSE))</f>
        <v>6104</v>
      </c>
      <c r="E2650" s="12" t="s">
        <v>604</v>
      </c>
      <c r="F2650">
        <f>IF(E2650="","",VLOOKUP(E2650,'Regionalism Code'!G:H,2,FALSE))</f>
        <v>6104</v>
      </c>
      <c r="G2650" s="13">
        <v>227.55360286819399</v>
      </c>
      <c r="H2650" s="13">
        <v>213.65374798533099</v>
      </c>
      <c r="I2650" s="13">
        <v>225.03535646914801</v>
      </c>
      <c r="J2650" s="13">
        <v>237.64316827824501</v>
      </c>
      <c r="K2650" s="13">
        <v>443.32796152523701</v>
      </c>
      <c r="L2650" s="13">
        <v>212.09251390849801</v>
      </c>
      <c r="M2650" s="13">
        <v>179.11698181547899</v>
      </c>
      <c r="N2650" s="13">
        <v>145.85469316837299</v>
      </c>
      <c r="O2650" s="13">
        <v>296.99390425661801</v>
      </c>
      <c r="P2650" s="13">
        <v>278.04065879788999</v>
      </c>
    </row>
    <row r="2651" spans="1:16">
      <c r="A2651" s="12">
        <v>2018</v>
      </c>
      <c r="B2651" s="12" t="s">
        <v>606</v>
      </c>
      <c r="C2651" t="s">
        <v>3538</v>
      </c>
      <c r="D2651">
        <f>IF(B2651="","",VLOOKUP(B2651,'Regionalism Code'!E:G,2,FALSE))</f>
        <v>6105</v>
      </c>
      <c r="E2651" s="12" t="s">
        <v>606</v>
      </c>
      <c r="F2651">
        <f>IF(E2651="","",VLOOKUP(E2651,'Regionalism Code'!G:H,2,FALSE))</f>
        <v>6105</v>
      </c>
      <c r="G2651" s="13">
        <v>214.998566905177</v>
      </c>
      <c r="H2651" s="13">
        <v>200.71903310650899</v>
      </c>
      <c r="I2651" s="13">
        <v>212.29528758579099</v>
      </c>
      <c r="J2651" s="13">
        <v>221.70561256001201</v>
      </c>
      <c r="K2651" s="13">
        <v>409.596616558753</v>
      </c>
      <c r="L2651" s="13">
        <v>198.39825462137901</v>
      </c>
      <c r="M2651" s="13">
        <v>164.829205343122</v>
      </c>
      <c r="N2651" s="13">
        <v>143.423813883848</v>
      </c>
      <c r="O2651" s="13">
        <v>284.17394653254502</v>
      </c>
      <c r="P2651" s="13">
        <v>267.07478184492498</v>
      </c>
    </row>
    <row r="2652" spans="1:16">
      <c r="A2652" s="12">
        <v>2018</v>
      </c>
      <c r="B2652" s="12" t="s">
        <v>608</v>
      </c>
      <c r="C2652" t="s">
        <v>3539</v>
      </c>
      <c r="D2652">
        <f>IF(B2652="","",VLOOKUP(B2652,'Regionalism Code'!E:G,2,FALSE))</f>
        <v>6106</v>
      </c>
      <c r="E2652" s="12" t="s">
        <v>608</v>
      </c>
      <c r="F2652">
        <f>IF(E2652="","",VLOOKUP(E2652,'Regionalism Code'!G:H,2,FALSE))</f>
        <v>6106</v>
      </c>
      <c r="G2652" s="13">
        <v>220.13116727577199</v>
      </c>
      <c r="H2652" s="13">
        <v>212.96133799237401</v>
      </c>
      <c r="I2652" s="13">
        <v>202.26130145346599</v>
      </c>
      <c r="J2652" s="13">
        <v>207.39026126696001</v>
      </c>
      <c r="K2652" s="13">
        <v>393.23112829625097</v>
      </c>
      <c r="L2652" s="13">
        <v>184.81053348441199</v>
      </c>
      <c r="M2652" s="13">
        <v>147.81341455945699</v>
      </c>
      <c r="N2652" s="13">
        <v>143.464780559079</v>
      </c>
      <c r="O2652" s="13">
        <v>267.34107587429003</v>
      </c>
      <c r="P2652" s="13">
        <v>276.29166321188399</v>
      </c>
    </row>
    <row r="2653" spans="1:16">
      <c r="A2653" s="12">
        <v>2018</v>
      </c>
      <c r="B2653" s="12" t="s">
        <v>610</v>
      </c>
      <c r="C2653" t="s">
        <v>3540</v>
      </c>
      <c r="D2653">
        <f>IF(B2653="","",VLOOKUP(B2653,'Regionalism Code'!E:G,2,FALSE))</f>
        <v>6107</v>
      </c>
      <c r="E2653" s="12" t="s">
        <v>610</v>
      </c>
      <c r="F2653">
        <f>IF(E2653="","",VLOOKUP(E2653,'Regionalism Code'!G:H,2,FALSE))</f>
        <v>6107</v>
      </c>
      <c r="G2653" s="13">
        <v>220.12117410848899</v>
      </c>
      <c r="H2653" s="13">
        <v>201.57980578111199</v>
      </c>
      <c r="I2653" s="13">
        <v>225.39261503465201</v>
      </c>
      <c r="J2653" s="13">
        <v>218.54502357948999</v>
      </c>
      <c r="K2653" s="13">
        <v>454.87906765939903</v>
      </c>
      <c r="L2653" s="13">
        <v>199.92844973477401</v>
      </c>
      <c r="M2653" s="13">
        <v>188.94148870027101</v>
      </c>
      <c r="N2653" s="13">
        <v>142.67191038663299</v>
      </c>
      <c r="O2653" s="13">
        <v>285.74710017077899</v>
      </c>
      <c r="P2653" s="13">
        <v>271.77887743393302</v>
      </c>
    </row>
    <row r="2654" spans="1:16">
      <c r="A2654" s="12">
        <v>2018</v>
      </c>
      <c r="B2654" s="12" t="s">
        <v>612</v>
      </c>
      <c r="C2654" t="s">
        <v>3473</v>
      </c>
      <c r="D2654">
        <f>IF(B2654="","",VLOOKUP(B2654,'Regionalism Code'!E:G,2,FALSE))</f>
        <v>6108</v>
      </c>
      <c r="E2654" s="12" t="s">
        <v>612</v>
      </c>
      <c r="F2654">
        <f>IF(E2654="","",VLOOKUP(E2654,'Regionalism Code'!G:H,2,FALSE))</f>
        <v>6108</v>
      </c>
      <c r="G2654" s="13">
        <v>219.399474027812</v>
      </c>
      <c r="H2654" s="13">
        <v>213.57152294599999</v>
      </c>
      <c r="I2654" s="13">
        <v>202.74244280779101</v>
      </c>
      <c r="J2654" s="13">
        <v>201.132471108055</v>
      </c>
      <c r="K2654" s="13">
        <v>405.44485361758097</v>
      </c>
      <c r="L2654" s="13">
        <v>178.56469252002901</v>
      </c>
      <c r="M2654" s="13">
        <v>149.16031917106801</v>
      </c>
      <c r="N2654" s="13">
        <v>139.146123220036</v>
      </c>
      <c r="O2654" s="13">
        <v>272.45648492004398</v>
      </c>
      <c r="P2654" s="13">
        <v>268.92515429396502</v>
      </c>
    </row>
    <row r="2655" spans="1:16">
      <c r="A2655" s="12">
        <v>2018</v>
      </c>
      <c r="B2655" s="12" t="s">
        <v>614</v>
      </c>
      <c r="C2655" t="s">
        <v>3541</v>
      </c>
      <c r="D2655">
        <f>IF(B2655="","",VLOOKUP(B2655,'Regionalism Code'!E:G,2,FALSE))</f>
        <v>6109</v>
      </c>
      <c r="E2655" s="12" t="s">
        <v>614</v>
      </c>
      <c r="F2655">
        <f>IF(E2655="","",VLOOKUP(E2655,'Regionalism Code'!G:H,2,FALSE))</f>
        <v>6109</v>
      </c>
      <c r="G2655" s="13">
        <v>215.57205560380601</v>
      </c>
      <c r="H2655" s="13">
        <v>197.31939080859101</v>
      </c>
      <c r="I2655" s="13">
        <v>214.125911045843</v>
      </c>
      <c r="J2655" s="13">
        <v>206.77333927106699</v>
      </c>
      <c r="K2655" s="13">
        <v>412.42182298643598</v>
      </c>
      <c r="L2655" s="13">
        <v>192.66098603107901</v>
      </c>
      <c r="M2655" s="13">
        <v>175.93082661233001</v>
      </c>
      <c r="N2655" s="13">
        <v>144.22281046368801</v>
      </c>
      <c r="O2655" s="13">
        <v>277.22922109086397</v>
      </c>
      <c r="P2655" s="13">
        <v>278.483102346154</v>
      </c>
    </row>
    <row r="2656" spans="1:16">
      <c r="A2656" s="12">
        <v>2018</v>
      </c>
      <c r="B2656" s="12" t="s">
        <v>615</v>
      </c>
      <c r="C2656" t="s">
        <v>3542</v>
      </c>
      <c r="D2656">
        <f>IF(B2656="","",VLOOKUP(B2656,'Regionalism Code'!E:G,2,FALSE))</f>
        <v>6110</v>
      </c>
      <c r="E2656" s="12" t="s">
        <v>615</v>
      </c>
      <c r="F2656">
        <f>IF(E2656="","",VLOOKUP(E2656,'Regionalism Code'!G:H,2,FALSE))</f>
        <v>6110</v>
      </c>
      <c r="G2656" s="13">
        <v>205.28586823536801</v>
      </c>
      <c r="H2656" s="13">
        <v>181.745267709855</v>
      </c>
      <c r="I2656" s="13">
        <v>203.54817079436</v>
      </c>
      <c r="J2656" s="13">
        <v>193.66063793737999</v>
      </c>
      <c r="K2656" s="13">
        <v>383.29138733407501</v>
      </c>
      <c r="L2656" s="13">
        <v>183.99314885217601</v>
      </c>
      <c r="M2656" s="13">
        <v>166.5217455463</v>
      </c>
      <c r="N2656" s="13">
        <v>141.44952505609299</v>
      </c>
      <c r="O2656" s="13">
        <v>263.36072570586902</v>
      </c>
      <c r="P2656" s="13">
        <v>286.18675515457198</v>
      </c>
    </row>
    <row r="2657" spans="1:16">
      <c r="A2657" s="12">
        <v>2018</v>
      </c>
      <c r="B2657" s="12" t="s">
        <v>618</v>
      </c>
      <c r="C2657" t="s">
        <v>3543</v>
      </c>
      <c r="D2657">
        <f>IF(B2657="","",VLOOKUP(B2657,'Regionalism Code'!E:G,2,FALSE))</f>
        <v>6201</v>
      </c>
      <c r="E2657" s="12" t="s">
        <v>618</v>
      </c>
      <c r="F2657">
        <f>IF(E2657="","",VLOOKUP(E2657,'Regionalism Code'!G:H,2,FALSE))</f>
        <v>6201</v>
      </c>
      <c r="G2657" s="13">
        <v>248.44768415064499</v>
      </c>
      <c r="H2657" s="13">
        <v>254.86842582704</v>
      </c>
      <c r="I2657" s="13">
        <v>225.14656120792301</v>
      </c>
      <c r="J2657" s="13">
        <v>247.66681422326999</v>
      </c>
      <c r="K2657" s="13">
        <v>444.85595094606902</v>
      </c>
      <c r="L2657" s="13">
        <v>202.44300592499999</v>
      </c>
      <c r="M2657" s="13">
        <v>180.75359629385599</v>
      </c>
      <c r="N2657" s="13">
        <v>146.939891373508</v>
      </c>
      <c r="O2657" s="13">
        <v>289.35804319873301</v>
      </c>
      <c r="P2657" s="13">
        <v>269.60353735045101</v>
      </c>
    </row>
    <row r="2658" spans="1:16">
      <c r="A2658" s="12">
        <v>2018</v>
      </c>
      <c r="B2658" s="12" t="s">
        <v>620</v>
      </c>
      <c r="C2658" t="s">
        <v>3544</v>
      </c>
      <c r="D2658">
        <f>IF(B2658="","",VLOOKUP(B2658,'Regionalism Code'!E:G,2,FALSE))</f>
        <v>6202</v>
      </c>
      <c r="E2658" s="12" t="s">
        <v>620</v>
      </c>
      <c r="F2658">
        <f>IF(E2658="","",VLOOKUP(E2658,'Regionalism Code'!G:H,2,FALSE))</f>
        <v>6202</v>
      </c>
      <c r="G2658" s="13">
        <v>250.78793454886801</v>
      </c>
      <c r="H2658" s="13">
        <v>259.61062073768898</v>
      </c>
      <c r="I2658" s="13">
        <v>227.24502186695699</v>
      </c>
      <c r="J2658" s="13">
        <v>243.26426109896801</v>
      </c>
      <c r="K2658" s="13">
        <v>432.70335605011502</v>
      </c>
      <c r="L2658" s="13">
        <v>205.34919244921301</v>
      </c>
      <c r="M2658" s="13">
        <v>197.50611049322001</v>
      </c>
      <c r="N2658" s="13">
        <v>148.67448694415401</v>
      </c>
      <c r="O2658" s="13">
        <v>281.22660446160103</v>
      </c>
      <c r="P2658" s="13">
        <v>264.45212213310498</v>
      </c>
    </row>
    <row r="2659" spans="1:16">
      <c r="A2659" s="12">
        <v>2018</v>
      </c>
      <c r="B2659" s="12" t="s">
        <v>622</v>
      </c>
      <c r="C2659" t="s">
        <v>3545</v>
      </c>
      <c r="D2659">
        <f>IF(B2659="","",VLOOKUP(B2659,'Regionalism Code'!E:G,2,FALSE))</f>
        <v>6203</v>
      </c>
      <c r="E2659" s="12" t="s">
        <v>622</v>
      </c>
      <c r="F2659">
        <f>IF(E2659="","",VLOOKUP(E2659,'Regionalism Code'!G:H,2,FALSE))</f>
        <v>6203</v>
      </c>
      <c r="G2659" s="13">
        <v>227.00672165543099</v>
      </c>
      <c r="H2659" s="13">
        <v>228.33742000682</v>
      </c>
      <c r="I2659" s="13">
        <v>207.43026078373899</v>
      </c>
      <c r="J2659" s="13">
        <v>208.01428787835499</v>
      </c>
      <c r="K2659" s="13">
        <v>360.513754571199</v>
      </c>
      <c r="L2659" s="13">
        <v>189.46294502733301</v>
      </c>
      <c r="M2659" s="13">
        <v>192.14884592695699</v>
      </c>
      <c r="N2659" s="13">
        <v>141.036713604071</v>
      </c>
      <c r="O2659" s="13">
        <v>266.27128394739901</v>
      </c>
      <c r="P2659" s="13">
        <v>258.20019705795801</v>
      </c>
    </row>
    <row r="2660" spans="1:16">
      <c r="A2660" s="12">
        <v>2018</v>
      </c>
      <c r="B2660" s="12" t="s">
        <v>624</v>
      </c>
      <c r="C2660" t="s">
        <v>3546</v>
      </c>
      <c r="D2660">
        <f>IF(B2660="","",VLOOKUP(B2660,'Regionalism Code'!E:G,2,FALSE))</f>
        <v>6204</v>
      </c>
      <c r="E2660" s="12" t="s">
        <v>624</v>
      </c>
      <c r="F2660">
        <f>IF(E2660="","",VLOOKUP(E2660,'Regionalism Code'!G:H,2,FALSE))</f>
        <v>6204</v>
      </c>
      <c r="G2660" s="13">
        <v>215.53240836186799</v>
      </c>
      <c r="H2660" s="13">
        <v>206.38191167576201</v>
      </c>
      <c r="I2660" s="13">
        <v>195.58681651694999</v>
      </c>
      <c r="J2660" s="13">
        <v>206.008146692401</v>
      </c>
      <c r="K2660" s="13">
        <v>336.58850986686599</v>
      </c>
      <c r="L2660" s="13">
        <v>183.97874278923999</v>
      </c>
      <c r="M2660" s="13">
        <v>160.399030594198</v>
      </c>
      <c r="N2660" s="13">
        <v>143.480280272535</v>
      </c>
      <c r="O2660" s="13">
        <v>260.58005402917303</v>
      </c>
      <c r="P2660" s="13">
        <v>282.00467488457002</v>
      </c>
    </row>
    <row r="2661" spans="1:16">
      <c r="A2661" s="12">
        <v>2018</v>
      </c>
      <c r="B2661" s="12" t="s">
        <v>626</v>
      </c>
      <c r="C2661" t="s">
        <v>3547</v>
      </c>
      <c r="D2661">
        <f>IF(B2661="","",VLOOKUP(B2661,'Regionalism Code'!E:G,2,FALSE))</f>
        <v>6205</v>
      </c>
      <c r="E2661" s="12" t="s">
        <v>626</v>
      </c>
      <c r="F2661">
        <f>IF(E2661="","",VLOOKUP(E2661,'Regionalism Code'!G:H,2,FALSE))</f>
        <v>6205</v>
      </c>
      <c r="G2661" s="13">
        <v>198.68092482574599</v>
      </c>
      <c r="H2661" s="13">
        <v>186.335263629205</v>
      </c>
      <c r="I2661" s="13">
        <v>190.339587898171</v>
      </c>
      <c r="J2661" s="13">
        <v>185.09761085809001</v>
      </c>
      <c r="K2661" s="13">
        <v>350.45072825050198</v>
      </c>
      <c r="L2661" s="13">
        <v>173.34488609165999</v>
      </c>
      <c r="M2661" s="13">
        <v>157.33722443636199</v>
      </c>
      <c r="N2661" s="13">
        <v>132.08546356454201</v>
      </c>
      <c r="O2661" s="13">
        <v>253.050723431645</v>
      </c>
      <c r="P2661" s="13">
        <v>254.61577038642901</v>
      </c>
    </row>
    <row r="2662" spans="1:16">
      <c r="A2662" s="12">
        <v>2018</v>
      </c>
      <c r="B2662" s="12" t="s">
        <v>628</v>
      </c>
      <c r="C2662" t="s">
        <v>3548</v>
      </c>
      <c r="D2662">
        <f>IF(B2662="","",VLOOKUP(B2662,'Regionalism Code'!E:G,2,FALSE))</f>
        <v>6206</v>
      </c>
      <c r="E2662" s="12" t="s">
        <v>628</v>
      </c>
      <c r="F2662">
        <f>IF(E2662="","",VLOOKUP(E2662,'Regionalism Code'!G:H,2,FALSE))</f>
        <v>6206</v>
      </c>
      <c r="G2662" s="13">
        <v>203.407392589116</v>
      </c>
      <c r="H2662" s="13">
        <v>199.02062156037201</v>
      </c>
      <c r="I2662" s="13">
        <v>188.36223857886199</v>
      </c>
      <c r="J2662" s="13">
        <v>195.11171674487099</v>
      </c>
      <c r="K2662" s="13">
        <v>340.05827133794099</v>
      </c>
      <c r="L2662" s="13">
        <v>172.69808858814099</v>
      </c>
      <c r="M2662" s="13">
        <v>147.801157696622</v>
      </c>
      <c r="N2662" s="13">
        <v>138.01235334890799</v>
      </c>
      <c r="O2662" s="13">
        <v>247.23348371134199</v>
      </c>
      <c r="P2662" s="13">
        <v>245.244306820123</v>
      </c>
    </row>
    <row r="2663" spans="1:16">
      <c r="A2663" s="12">
        <v>2018</v>
      </c>
      <c r="B2663" s="12" t="s">
        <v>630</v>
      </c>
      <c r="C2663" t="s">
        <v>3549</v>
      </c>
      <c r="D2663">
        <f>IF(B2663="","",VLOOKUP(B2663,'Regionalism Code'!E:G,2,FALSE))</f>
        <v>6207</v>
      </c>
      <c r="E2663" s="12" t="s">
        <v>630</v>
      </c>
      <c r="F2663">
        <f>IF(E2663="","",VLOOKUP(E2663,'Regionalism Code'!G:H,2,FALSE))</f>
        <v>6207</v>
      </c>
      <c r="G2663" s="13">
        <v>220.064041039204</v>
      </c>
      <c r="H2663" s="13">
        <v>222.819014508528</v>
      </c>
      <c r="I2663" s="13">
        <v>195.78791395369799</v>
      </c>
      <c r="J2663" s="13">
        <v>216.08741913182999</v>
      </c>
      <c r="K2663" s="13">
        <v>354.86554906421998</v>
      </c>
      <c r="L2663" s="13">
        <v>179.76086240587699</v>
      </c>
      <c r="M2663" s="13">
        <v>142.81160212171901</v>
      </c>
      <c r="N2663" s="13">
        <v>144.70399107233399</v>
      </c>
      <c r="O2663" s="13">
        <v>271.10391543481802</v>
      </c>
      <c r="P2663" s="13">
        <v>255.09419711520701</v>
      </c>
    </row>
    <row r="2664" spans="1:16">
      <c r="A2664" s="12">
        <v>2018</v>
      </c>
      <c r="B2664" s="12" t="s">
        <v>632</v>
      </c>
      <c r="C2664" t="s">
        <v>3550</v>
      </c>
      <c r="D2664">
        <f>IF(B2664="","",VLOOKUP(B2664,'Regionalism Code'!E:G,2,FALSE))</f>
        <v>6208</v>
      </c>
      <c r="E2664" s="12" t="s">
        <v>632</v>
      </c>
      <c r="F2664">
        <f>IF(E2664="","",VLOOKUP(E2664,'Regionalism Code'!G:H,2,FALSE))</f>
        <v>6208</v>
      </c>
      <c r="G2664" s="13">
        <v>203.72551922461199</v>
      </c>
      <c r="H2664" s="13">
        <v>194.70375055779701</v>
      </c>
      <c r="I2664" s="13">
        <v>188.260630027714</v>
      </c>
      <c r="J2664" s="13">
        <v>186.15384041786101</v>
      </c>
      <c r="K2664" s="13">
        <v>351.254618005503</v>
      </c>
      <c r="L2664" s="13">
        <v>171.439831688895</v>
      </c>
      <c r="M2664" s="13">
        <v>142.62690331931501</v>
      </c>
      <c r="N2664" s="13">
        <v>135.998263479808</v>
      </c>
      <c r="O2664" s="13">
        <v>253.61134641376199</v>
      </c>
      <c r="P2664" s="13">
        <v>261.62985982798102</v>
      </c>
    </row>
    <row r="2665" spans="1:16">
      <c r="A2665" s="12">
        <v>2018</v>
      </c>
      <c r="B2665" s="12" t="s">
        <v>634</v>
      </c>
      <c r="C2665" t="s">
        <v>3551</v>
      </c>
      <c r="D2665">
        <f>IF(B2665="","",VLOOKUP(B2665,'Regionalism Code'!E:G,2,FALSE))</f>
        <v>6209</v>
      </c>
      <c r="E2665" s="12" t="s">
        <v>634</v>
      </c>
      <c r="F2665">
        <f>IF(E2665="","",VLOOKUP(E2665,'Regionalism Code'!G:H,2,FALSE))</f>
        <v>6209</v>
      </c>
      <c r="G2665" s="13">
        <v>237.32011809373699</v>
      </c>
      <c r="H2665" s="13">
        <v>239.07052583009801</v>
      </c>
      <c r="I2665" s="13">
        <v>222.132726780805</v>
      </c>
      <c r="J2665" s="13">
        <v>230.68949928123899</v>
      </c>
      <c r="K2665" s="13">
        <v>440.708188765979</v>
      </c>
      <c r="L2665" s="13">
        <v>194.15168091536</v>
      </c>
      <c r="M2665" s="13">
        <v>182.22205640117301</v>
      </c>
      <c r="N2665" s="13">
        <v>147.41258778135801</v>
      </c>
      <c r="O2665" s="13">
        <v>273.03667502564099</v>
      </c>
      <c r="P2665" s="13">
        <v>259.15271757269602</v>
      </c>
    </row>
    <row r="2666" spans="1:16">
      <c r="A2666" s="12">
        <v>2018</v>
      </c>
      <c r="B2666" s="12" t="s">
        <v>636</v>
      </c>
      <c r="C2666" t="s">
        <v>3552</v>
      </c>
      <c r="D2666">
        <f>IF(B2666="","",VLOOKUP(B2666,'Regionalism Code'!E:G,2,FALSE))</f>
        <v>6210</v>
      </c>
      <c r="E2666" s="12" t="s">
        <v>636</v>
      </c>
      <c r="F2666">
        <f>IF(E2666="","",VLOOKUP(E2666,'Regionalism Code'!G:H,2,FALSE))</f>
        <v>6210</v>
      </c>
      <c r="G2666" s="13">
        <v>209.12657915778701</v>
      </c>
      <c r="H2666" s="13">
        <v>198.65696992910301</v>
      </c>
      <c r="I2666" s="13">
        <v>192.38033156928699</v>
      </c>
      <c r="J2666" s="13">
        <v>194.800925531084</v>
      </c>
      <c r="K2666" s="13">
        <v>367.829210176495</v>
      </c>
      <c r="L2666" s="13">
        <v>175.83718866191899</v>
      </c>
      <c r="M2666" s="13">
        <v>136.10511763622901</v>
      </c>
      <c r="N2666" s="13">
        <v>139.460781893546</v>
      </c>
      <c r="O2666" s="13">
        <v>264.85500724807298</v>
      </c>
      <c r="P2666" s="13">
        <v>274.14042559985398</v>
      </c>
    </row>
    <row r="2667" spans="1:16">
      <c r="A2667" s="12">
        <v>2018</v>
      </c>
      <c r="B2667" s="12" t="s">
        <v>638</v>
      </c>
      <c r="C2667" t="s">
        <v>3553</v>
      </c>
      <c r="D2667">
        <f>IF(B2667="","",VLOOKUP(B2667,'Regionalism Code'!E:G,2,FALSE))</f>
        <v>6211</v>
      </c>
      <c r="E2667" s="12" t="s">
        <v>638</v>
      </c>
      <c r="F2667">
        <f>IF(E2667="","",VLOOKUP(E2667,'Regionalism Code'!G:H,2,FALSE))</f>
        <v>6211</v>
      </c>
      <c r="G2667" s="13">
        <v>195.204973091395</v>
      </c>
      <c r="H2667" s="13">
        <v>185.39851775744</v>
      </c>
      <c r="I2667" s="13">
        <v>179.76319207813799</v>
      </c>
      <c r="J2667" s="13">
        <v>181.45053243488701</v>
      </c>
      <c r="K2667" s="13">
        <v>320.51651947800298</v>
      </c>
      <c r="L2667" s="13">
        <v>165.26360412758299</v>
      </c>
      <c r="M2667" s="13">
        <v>136.785628305617</v>
      </c>
      <c r="N2667" s="13">
        <v>136.80684462974401</v>
      </c>
      <c r="O2667" s="13">
        <v>235.30845762935999</v>
      </c>
      <c r="P2667" s="13">
        <v>255.657822817154</v>
      </c>
    </row>
    <row r="2668" spans="1:16">
      <c r="A2668" s="12">
        <v>2018</v>
      </c>
      <c r="B2668" s="12" t="s">
        <v>640</v>
      </c>
      <c r="C2668" t="s">
        <v>3554</v>
      </c>
      <c r="D2668">
        <f>IF(B2668="","",VLOOKUP(B2668,'Regionalism Code'!E:G,2,FALSE))</f>
        <v>6212</v>
      </c>
      <c r="E2668" s="12" t="s">
        <v>640</v>
      </c>
      <c r="F2668">
        <f>IF(E2668="","",VLOOKUP(E2668,'Regionalism Code'!G:H,2,FALSE))</f>
        <v>6212</v>
      </c>
      <c r="G2668" s="13">
        <v>197.92688546002699</v>
      </c>
      <c r="H2668" s="13">
        <v>181.114790553707</v>
      </c>
      <c r="I2668" s="13">
        <v>183.66568667325799</v>
      </c>
      <c r="J2668" s="13">
        <v>177.25989152763401</v>
      </c>
      <c r="K2668" s="13">
        <v>356.52273689494001</v>
      </c>
      <c r="L2668" s="13">
        <v>156.84066230647099</v>
      </c>
      <c r="M2668" s="13">
        <v>132.74595521951301</v>
      </c>
      <c r="N2668" s="13">
        <v>134.407105715515</v>
      </c>
      <c r="O2668" s="13">
        <v>243.30921202562899</v>
      </c>
      <c r="P2668" s="13">
        <v>279.36709714141699</v>
      </c>
    </row>
    <row r="2669" spans="1:16">
      <c r="A2669" s="12">
        <v>2018</v>
      </c>
      <c r="B2669" s="12" t="s">
        <v>642</v>
      </c>
      <c r="C2669" t="s">
        <v>3555</v>
      </c>
      <c r="D2669">
        <f>IF(B2669="","",VLOOKUP(B2669,'Regionalism Code'!E:G,2,FALSE))</f>
        <v>6229</v>
      </c>
      <c r="E2669" s="12" t="s">
        <v>642</v>
      </c>
      <c r="F2669">
        <f>IF(E2669="","",VLOOKUP(E2669,'Regionalism Code'!G:H,2,FALSE))</f>
        <v>6229</v>
      </c>
      <c r="G2669" s="13">
        <v>188.49535824222301</v>
      </c>
      <c r="H2669" s="13">
        <v>178.413082445931</v>
      </c>
      <c r="I2669" s="13">
        <v>175.89660923212901</v>
      </c>
      <c r="J2669" s="13">
        <v>168.30234724393699</v>
      </c>
      <c r="K2669" s="13">
        <v>329.47389248635898</v>
      </c>
      <c r="L2669" s="13">
        <v>145.95098421236301</v>
      </c>
      <c r="M2669" s="13">
        <v>124.883634870729</v>
      </c>
      <c r="N2669" s="13">
        <v>132.97893696832099</v>
      </c>
      <c r="O2669" s="13">
        <v>244.73573351031399</v>
      </c>
      <c r="P2669" s="13">
        <v>244.692312727949</v>
      </c>
    </row>
    <row r="2670" spans="1:16">
      <c r="A2670" s="12">
        <v>2018</v>
      </c>
      <c r="B2670" s="12" t="s">
        <v>644</v>
      </c>
      <c r="C2670" t="s">
        <v>3556</v>
      </c>
      <c r="D2670">
        <f>IF(B2670="","",VLOOKUP(B2670,'Regionalism Code'!E:G,2,FALSE))</f>
        <v>6230</v>
      </c>
      <c r="E2670" s="12" t="s">
        <v>644</v>
      </c>
      <c r="F2670">
        <f>IF(E2670="","",VLOOKUP(E2670,'Regionalism Code'!G:H,2,FALSE))</f>
        <v>6230</v>
      </c>
      <c r="G2670" s="13">
        <v>208.36048582877001</v>
      </c>
      <c r="H2670" s="13">
        <v>188.92279795934701</v>
      </c>
      <c r="I2670" s="13">
        <v>192.42783742445999</v>
      </c>
      <c r="J2670" s="13">
        <v>177.04334653816699</v>
      </c>
      <c r="K2670" s="13">
        <v>367.55009686171201</v>
      </c>
      <c r="L2670" s="13">
        <v>157.00941049343001</v>
      </c>
      <c r="M2670" s="13">
        <v>157.13764230152699</v>
      </c>
      <c r="N2670" s="13">
        <v>133.46186815037299</v>
      </c>
      <c r="O2670" s="13">
        <v>255.778040065938</v>
      </c>
      <c r="P2670" s="13">
        <v>301.508286748008</v>
      </c>
    </row>
    <row r="2671" spans="1:16">
      <c r="A2671" s="12">
        <v>2018</v>
      </c>
      <c r="B2671" s="12" t="s">
        <v>647</v>
      </c>
      <c r="C2671" t="s">
        <v>3557</v>
      </c>
      <c r="D2671">
        <f>IF(B2671="","",VLOOKUP(B2671,'Regionalism Code'!E:G,2,FALSE))</f>
        <v>6301</v>
      </c>
      <c r="E2671" s="12" t="s">
        <v>647</v>
      </c>
      <c r="F2671">
        <f>IF(E2671="","",VLOOKUP(E2671,'Regionalism Code'!G:H,2,FALSE))</f>
        <v>6301</v>
      </c>
      <c r="G2671" s="13">
        <v>233.427614104556</v>
      </c>
      <c r="H2671" s="13">
        <v>235.022202181376</v>
      </c>
      <c r="I2671" s="13">
        <v>214.13845168823499</v>
      </c>
      <c r="J2671" s="13">
        <v>216.68691310496601</v>
      </c>
      <c r="K2671" s="13">
        <v>401.21387927594498</v>
      </c>
      <c r="L2671" s="13">
        <v>187.27594682156499</v>
      </c>
      <c r="M2671" s="13">
        <v>184.50071801592199</v>
      </c>
      <c r="N2671" s="13">
        <v>142.41136627312099</v>
      </c>
      <c r="O2671" s="13">
        <v>279.89940156854198</v>
      </c>
      <c r="P2671" s="13">
        <v>263.228056370856</v>
      </c>
    </row>
    <row r="2672" spans="1:16">
      <c r="A2672" s="12">
        <v>2018</v>
      </c>
      <c r="B2672" s="12" t="s">
        <v>648</v>
      </c>
      <c r="C2672" t="s">
        <v>3558</v>
      </c>
      <c r="D2672">
        <f>IF(B2672="","",VLOOKUP(B2672,'Regionalism Code'!E:G,2,FALSE))</f>
        <v>6302</v>
      </c>
      <c r="E2672" s="12" t="s">
        <v>648</v>
      </c>
      <c r="F2672">
        <f>IF(E2672="","",VLOOKUP(E2672,'Regionalism Code'!G:H,2,FALSE))</f>
        <v>6302</v>
      </c>
      <c r="G2672" s="13">
        <v>144.55695838691099</v>
      </c>
      <c r="H2672" s="13">
        <v>118.923048895191</v>
      </c>
      <c r="I2672" s="13">
        <v>139.82966656825499</v>
      </c>
      <c r="J2672" s="13">
        <v>62.947818826523601</v>
      </c>
      <c r="K2672" s="13">
        <v>215.63779397589599</v>
      </c>
      <c r="L2672" s="13">
        <v>102.469401172201</v>
      </c>
      <c r="M2672" s="13">
        <v>121.26410780148601</v>
      </c>
      <c r="N2672" s="13">
        <v>113.858727625962</v>
      </c>
      <c r="O2672" s="13">
        <v>221.03429233919499</v>
      </c>
      <c r="P2672" s="13">
        <v>237.79876507445701</v>
      </c>
    </row>
    <row r="2673" spans="1:16">
      <c r="A2673" s="12">
        <v>2018</v>
      </c>
      <c r="B2673" s="12" t="s">
        <v>650</v>
      </c>
      <c r="C2673" t="s">
        <v>3559</v>
      </c>
      <c r="D2673">
        <f>IF(B2673="","",VLOOKUP(B2673,'Regionalism Code'!E:G,2,FALSE))</f>
        <v>6322</v>
      </c>
      <c r="E2673" s="12" t="s">
        <v>650</v>
      </c>
      <c r="F2673">
        <f>IF(E2673="","",VLOOKUP(E2673,'Regionalism Code'!G:H,2,FALSE))</f>
        <v>6322</v>
      </c>
      <c r="G2673" s="13">
        <v>189.568562036945</v>
      </c>
      <c r="H2673" s="13">
        <v>181.71216508448899</v>
      </c>
      <c r="I2673" s="13">
        <v>171.93980641572401</v>
      </c>
      <c r="J2673" s="13">
        <v>137.39629608237701</v>
      </c>
      <c r="K2673" s="13">
        <v>316.44230391672397</v>
      </c>
      <c r="L2673" s="13">
        <v>147.67739974167901</v>
      </c>
      <c r="M2673" s="13">
        <v>134.78517534631399</v>
      </c>
      <c r="N2673" s="13">
        <v>125.57164547386</v>
      </c>
      <c r="O2673" s="13">
        <v>241.64717101747399</v>
      </c>
      <c r="P2673" s="13">
        <v>247.556086907908</v>
      </c>
    </row>
    <row r="2674" spans="1:16">
      <c r="A2674" s="12">
        <v>2018</v>
      </c>
      <c r="B2674" s="12" t="s">
        <v>652</v>
      </c>
      <c r="C2674" t="s">
        <v>3560</v>
      </c>
      <c r="D2674">
        <f>IF(B2674="","",VLOOKUP(B2674,'Regionalism Code'!E:G,2,FALSE))</f>
        <v>6323</v>
      </c>
      <c r="E2674" s="12" t="s">
        <v>652</v>
      </c>
      <c r="F2674">
        <f>IF(E2674="","",VLOOKUP(E2674,'Regionalism Code'!G:H,2,FALSE))</f>
        <v>6323</v>
      </c>
      <c r="G2674" s="13">
        <v>188.83053512639299</v>
      </c>
      <c r="H2674" s="13">
        <v>171.355259920772</v>
      </c>
      <c r="I2674" s="13">
        <v>182.10131622795299</v>
      </c>
      <c r="J2674" s="13">
        <v>144.506308566999</v>
      </c>
      <c r="K2674" s="13">
        <v>355.09350223090502</v>
      </c>
      <c r="L2674" s="13">
        <v>149.61936208255099</v>
      </c>
      <c r="M2674" s="13">
        <v>143.94111878777301</v>
      </c>
      <c r="N2674" s="13">
        <v>129.051152500451</v>
      </c>
      <c r="O2674" s="13">
        <v>241.06276028701501</v>
      </c>
      <c r="P2674" s="13">
        <v>258.77320067000301</v>
      </c>
    </row>
    <row r="2675" spans="1:16">
      <c r="A2675" s="12">
        <v>2018</v>
      </c>
      <c r="B2675" s="12" t="s">
        <v>654</v>
      </c>
      <c r="C2675" t="s">
        <v>3239</v>
      </c>
      <c r="D2675">
        <f>IF(B2675="","",VLOOKUP(B2675,'Regionalism Code'!E:G,2,FALSE))</f>
        <v>6325</v>
      </c>
      <c r="E2675" s="12" t="s">
        <v>654</v>
      </c>
      <c r="F2675">
        <f>IF(E2675="","",VLOOKUP(E2675,'Regionalism Code'!G:H,2,FALSE))</f>
        <v>6325</v>
      </c>
      <c r="G2675" s="13">
        <v>192.64459207669199</v>
      </c>
      <c r="H2675" s="13">
        <v>176.85446287656501</v>
      </c>
      <c r="I2675" s="13">
        <v>187.011381823134</v>
      </c>
      <c r="J2675" s="13">
        <v>154.14645102409699</v>
      </c>
      <c r="K2675" s="13">
        <v>352.54299206499098</v>
      </c>
      <c r="L2675" s="13">
        <v>154.076180649495</v>
      </c>
      <c r="M2675" s="13">
        <v>162.908987615218</v>
      </c>
      <c r="N2675" s="13">
        <v>128.70636623927999</v>
      </c>
      <c r="O2675" s="13">
        <v>241.07428303162499</v>
      </c>
      <c r="P2675" s="13">
        <v>255.03154704241001</v>
      </c>
    </row>
    <row r="2676" spans="1:16">
      <c r="A2676" s="12">
        <v>2018</v>
      </c>
      <c r="B2676" s="12" t="s">
        <v>656</v>
      </c>
      <c r="C2676" t="s">
        <v>3561</v>
      </c>
      <c r="D2676">
        <f>IF(B2676="","",VLOOKUP(B2676,'Regionalism Code'!E:G,2,FALSE))</f>
        <v>6326</v>
      </c>
      <c r="E2676" s="12" t="s">
        <v>656</v>
      </c>
      <c r="F2676">
        <f>IF(E2676="","",VLOOKUP(E2676,'Regionalism Code'!G:H,2,FALSE))</f>
        <v>6326</v>
      </c>
      <c r="G2676" s="13">
        <v>190.35641679499</v>
      </c>
      <c r="H2676" s="13">
        <v>171.092551762558</v>
      </c>
      <c r="I2676" s="13">
        <v>195.56625188900799</v>
      </c>
      <c r="J2676" s="13">
        <v>184.02709889428499</v>
      </c>
      <c r="K2676" s="13">
        <v>372.38468114208803</v>
      </c>
      <c r="L2676" s="13">
        <v>180.09423872252799</v>
      </c>
      <c r="M2676" s="13">
        <v>163.23681807225699</v>
      </c>
      <c r="N2676" s="13">
        <v>130.79395949941801</v>
      </c>
      <c r="O2676" s="13">
        <v>256.59423372668903</v>
      </c>
      <c r="P2676" s="13">
        <v>244.50991786461799</v>
      </c>
    </row>
    <row r="2677" spans="1:16">
      <c r="A2677" s="12">
        <v>2018</v>
      </c>
      <c r="B2677" s="12" t="s">
        <v>658</v>
      </c>
      <c r="C2677" t="s">
        <v>3562</v>
      </c>
      <c r="D2677">
        <f>IF(B2677="","",VLOOKUP(B2677,'Regionalism Code'!E:G,2,FALSE))</f>
        <v>6327</v>
      </c>
      <c r="E2677" s="12" t="s">
        <v>658</v>
      </c>
      <c r="F2677">
        <f>IF(E2677="","",VLOOKUP(E2677,'Regionalism Code'!G:H,2,FALSE))</f>
        <v>6327</v>
      </c>
      <c r="G2677" s="13">
        <v>172.432431427079</v>
      </c>
      <c r="H2677" s="13">
        <v>143.098342115121</v>
      </c>
      <c r="I2677" s="13">
        <v>174.831785047187</v>
      </c>
      <c r="J2677" s="13">
        <v>148.88805001643499</v>
      </c>
      <c r="K2677" s="13">
        <v>367.40387732753999</v>
      </c>
      <c r="L2677" s="13">
        <v>152.82051904404</v>
      </c>
      <c r="M2677" s="13">
        <v>116.05992873231401</v>
      </c>
      <c r="N2677" s="13">
        <v>122.37355954670601</v>
      </c>
      <c r="O2677" s="13">
        <v>240.15774168454999</v>
      </c>
      <c r="P2677" s="13">
        <v>264.94363083297799</v>
      </c>
    </row>
    <row r="2678" spans="1:16">
      <c r="A2678" s="12">
        <v>2018</v>
      </c>
      <c r="B2678" s="12" t="s">
        <v>660</v>
      </c>
      <c r="C2678" t="s">
        <v>3563</v>
      </c>
      <c r="D2678">
        <f>IF(B2678="","",VLOOKUP(B2678,'Regionalism Code'!E:G,2,FALSE))</f>
        <v>6328</v>
      </c>
      <c r="E2678" s="12" t="s">
        <v>660</v>
      </c>
      <c r="F2678">
        <f>IF(E2678="","",VLOOKUP(E2678,'Regionalism Code'!G:H,2,FALSE))</f>
        <v>6328</v>
      </c>
      <c r="G2678" s="13">
        <v>229.99398081948601</v>
      </c>
      <c r="H2678" s="13">
        <v>231.62384084101001</v>
      </c>
      <c r="I2678" s="13">
        <v>209.52159156424099</v>
      </c>
      <c r="J2678" s="13">
        <v>211.92654152422199</v>
      </c>
      <c r="K2678" s="13">
        <v>377.29589926220098</v>
      </c>
      <c r="L2678" s="13">
        <v>196.141756843096</v>
      </c>
      <c r="M2678" s="13">
        <v>190.01512907194299</v>
      </c>
      <c r="N2678" s="13">
        <v>138.74179117080101</v>
      </c>
      <c r="O2678" s="13">
        <v>268.55620504763698</v>
      </c>
      <c r="P2678" s="13">
        <v>261.82785602956699</v>
      </c>
    </row>
    <row r="2679" spans="1:16">
      <c r="A2679" s="12">
        <v>2018</v>
      </c>
      <c r="B2679" s="12" t="s">
        <v>663</v>
      </c>
      <c r="C2679" t="s">
        <v>3564</v>
      </c>
      <c r="D2679">
        <f>IF(B2679="","",VLOOKUP(B2679,'Regionalism Code'!E:G,2,FALSE))</f>
        <v>6401</v>
      </c>
      <c r="E2679" s="12" t="s">
        <v>663</v>
      </c>
      <c r="F2679">
        <f>IF(E2679="","",VLOOKUP(E2679,'Regionalism Code'!G:H,2,FALSE))</f>
        <v>6401</v>
      </c>
      <c r="G2679" s="13">
        <v>244.58909982972099</v>
      </c>
      <c r="H2679" s="13">
        <v>251.396322191461</v>
      </c>
      <c r="I2679" s="13">
        <v>221.21533329998499</v>
      </c>
      <c r="J2679" s="13">
        <v>237.27851055258299</v>
      </c>
      <c r="K2679" s="13">
        <v>438.12560613912598</v>
      </c>
      <c r="L2679" s="13">
        <v>188.25192352107999</v>
      </c>
      <c r="M2679" s="13">
        <v>169.835236431944</v>
      </c>
      <c r="N2679" s="13">
        <v>146.32216658962301</v>
      </c>
      <c r="O2679" s="13">
        <v>303.93603669344401</v>
      </c>
      <c r="P2679" s="13">
        <v>264.60056930133402</v>
      </c>
    </row>
    <row r="2680" spans="1:16">
      <c r="A2680" s="12">
        <v>2018</v>
      </c>
      <c r="B2680" s="12" t="s">
        <v>665</v>
      </c>
      <c r="C2680" t="s">
        <v>3565</v>
      </c>
      <c r="D2680">
        <f>IF(B2680="","",VLOOKUP(B2680,'Regionalism Code'!E:G,2,FALSE))</f>
        <v>6402</v>
      </c>
      <c r="E2680" s="12" t="s">
        <v>665</v>
      </c>
      <c r="F2680">
        <f>IF(E2680="","",VLOOKUP(E2680,'Regionalism Code'!G:H,2,FALSE))</f>
        <v>6402</v>
      </c>
      <c r="G2680" s="13">
        <v>219.71845921962301</v>
      </c>
      <c r="H2680" s="13">
        <v>217.19043602368399</v>
      </c>
      <c r="I2680" s="13">
        <v>201.81504749780399</v>
      </c>
      <c r="J2680" s="13">
        <v>201.39708934274901</v>
      </c>
      <c r="K2680" s="13">
        <v>391.72012758040199</v>
      </c>
      <c r="L2680" s="13">
        <v>176.94765533685899</v>
      </c>
      <c r="M2680" s="13">
        <v>160.684006175093</v>
      </c>
      <c r="N2680" s="13">
        <v>136.87569940785201</v>
      </c>
      <c r="O2680" s="13">
        <v>265.87770740913402</v>
      </c>
      <c r="P2680" s="13">
        <v>260.612725076093</v>
      </c>
    </row>
    <row r="2681" spans="1:16">
      <c r="A2681" s="12">
        <v>2018</v>
      </c>
      <c r="B2681" s="12" t="s">
        <v>667</v>
      </c>
      <c r="C2681" t="s">
        <v>3566</v>
      </c>
      <c r="D2681">
        <f>IF(B2681="","",VLOOKUP(B2681,'Regionalism Code'!E:G,2,FALSE))</f>
        <v>6403</v>
      </c>
      <c r="E2681" s="12" t="s">
        <v>667</v>
      </c>
      <c r="F2681">
        <f>IF(E2681="","",VLOOKUP(E2681,'Regionalism Code'!G:H,2,FALSE))</f>
        <v>6403</v>
      </c>
      <c r="G2681" s="13">
        <v>205.738013995568</v>
      </c>
      <c r="H2681" s="13">
        <v>203.37525375534901</v>
      </c>
      <c r="I2681" s="13">
        <v>176.96872251057201</v>
      </c>
      <c r="J2681" s="13">
        <v>180.63956067117701</v>
      </c>
      <c r="K2681" s="13">
        <v>327.10529021180702</v>
      </c>
      <c r="L2681" s="13">
        <v>145.14769081181899</v>
      </c>
      <c r="M2681" s="13">
        <v>124.572054250029</v>
      </c>
      <c r="N2681" s="13">
        <v>134.21516805153701</v>
      </c>
      <c r="O2681" s="13">
        <v>250.485183265475</v>
      </c>
      <c r="P2681" s="13">
        <v>265.83075192696703</v>
      </c>
    </row>
    <row r="2682" spans="1:16">
      <c r="A2682" s="12">
        <v>2018</v>
      </c>
      <c r="B2682" s="12" t="s">
        <v>669</v>
      </c>
      <c r="C2682" t="s">
        <v>3567</v>
      </c>
      <c r="D2682">
        <f>IF(B2682="","",VLOOKUP(B2682,'Regionalism Code'!E:G,2,FALSE))</f>
        <v>6404</v>
      </c>
      <c r="E2682" s="12" t="s">
        <v>669</v>
      </c>
      <c r="F2682">
        <f>IF(E2682="","",VLOOKUP(E2682,'Regionalism Code'!G:H,2,FALSE))</f>
        <v>6404</v>
      </c>
      <c r="G2682" s="13">
        <v>193.377922152884</v>
      </c>
      <c r="H2682" s="13">
        <v>188.531362850492</v>
      </c>
      <c r="I2682" s="13">
        <v>168.23987768766199</v>
      </c>
      <c r="J2682" s="13">
        <v>169.477990322713</v>
      </c>
      <c r="K2682" s="13">
        <v>308.75241066138102</v>
      </c>
      <c r="L2682" s="13">
        <v>144.07651478261201</v>
      </c>
      <c r="M2682" s="13">
        <v>109.82062290340301</v>
      </c>
      <c r="N2682" s="13">
        <v>130.99938151890299</v>
      </c>
      <c r="O2682" s="13">
        <v>247.20744828072</v>
      </c>
      <c r="P2682" s="13">
        <v>255.07281463102299</v>
      </c>
    </row>
    <row r="2683" spans="1:16">
      <c r="A2683" s="12">
        <v>2018</v>
      </c>
      <c r="B2683" s="12" t="s">
        <v>671</v>
      </c>
      <c r="C2683" t="s">
        <v>3568</v>
      </c>
      <c r="D2683">
        <f>IF(B2683="","",VLOOKUP(B2683,'Regionalism Code'!E:G,2,FALSE))</f>
        <v>6405</v>
      </c>
      <c r="E2683" s="12" t="s">
        <v>671</v>
      </c>
      <c r="F2683">
        <f>IF(E2683="","",VLOOKUP(E2683,'Regionalism Code'!G:H,2,FALSE))</f>
        <v>6405</v>
      </c>
      <c r="G2683" s="13">
        <v>201.528134461685</v>
      </c>
      <c r="H2683" s="13">
        <v>196.54307647997501</v>
      </c>
      <c r="I2683" s="13">
        <v>173.23910698941501</v>
      </c>
      <c r="J2683" s="13">
        <v>169.172742647581</v>
      </c>
      <c r="K2683" s="13">
        <v>308.13232684071602</v>
      </c>
      <c r="L2683" s="13">
        <v>144.58106537468601</v>
      </c>
      <c r="M2683" s="13">
        <v>127.3619451389</v>
      </c>
      <c r="N2683" s="13">
        <v>133.43838411239301</v>
      </c>
      <c r="O2683" s="13">
        <v>244.75944862470399</v>
      </c>
      <c r="P2683" s="13">
        <v>269.40668064342998</v>
      </c>
    </row>
    <row r="2684" spans="1:16">
      <c r="A2684" s="12">
        <v>2018</v>
      </c>
      <c r="B2684" s="12" t="s">
        <v>673</v>
      </c>
      <c r="C2684" t="s">
        <v>3569</v>
      </c>
      <c r="D2684">
        <f>IF(B2684="","",VLOOKUP(B2684,'Regionalism Code'!E:G,2,FALSE))</f>
        <v>6501</v>
      </c>
      <c r="E2684" s="12" t="s">
        <v>673</v>
      </c>
      <c r="F2684">
        <f>IF(E2684="","",VLOOKUP(E2684,'Regionalism Code'!G:H,2,FALSE))</f>
        <v>6501</v>
      </c>
      <c r="G2684" s="13">
        <v>250.536148456326</v>
      </c>
      <c r="H2684" s="13">
        <v>261.24893969252003</v>
      </c>
      <c r="I2684" s="13">
        <v>221.105213649577</v>
      </c>
      <c r="J2684" s="13">
        <v>234.62820974470901</v>
      </c>
      <c r="K2684" s="13">
        <v>404.49035421129003</v>
      </c>
      <c r="L2684" s="13">
        <v>202.57958583602399</v>
      </c>
      <c r="M2684" s="13">
        <v>200.05409145490901</v>
      </c>
      <c r="N2684" s="13">
        <v>142.246436951497</v>
      </c>
      <c r="O2684" s="13">
        <v>288.483837489785</v>
      </c>
      <c r="P2684" s="13">
        <v>268.65869455064802</v>
      </c>
    </row>
    <row r="2685" spans="1:16">
      <c r="A2685" s="12">
        <v>2018</v>
      </c>
      <c r="B2685" s="12" t="s">
        <v>674</v>
      </c>
      <c r="C2685" t="s">
        <v>3570</v>
      </c>
      <c r="D2685">
        <f>IF(B2685="","",VLOOKUP(B2685,'Regionalism Code'!E:G,2,FALSE))</f>
        <v>6502</v>
      </c>
      <c r="E2685" s="12" t="s">
        <v>674</v>
      </c>
      <c r="F2685">
        <f>IF(E2685="","",VLOOKUP(E2685,'Regionalism Code'!G:H,2,FALSE))</f>
        <v>6502</v>
      </c>
      <c r="G2685" s="13">
        <v>248.66384212854601</v>
      </c>
      <c r="H2685" s="13">
        <v>254.79711079286599</v>
      </c>
      <c r="I2685" s="13">
        <v>227.076099508764</v>
      </c>
      <c r="J2685" s="13">
        <v>228.58755809040699</v>
      </c>
      <c r="K2685" s="13">
        <v>423.23869042072198</v>
      </c>
      <c r="L2685" s="13">
        <v>204.41978754277801</v>
      </c>
      <c r="M2685" s="13">
        <v>220.51045540302499</v>
      </c>
      <c r="N2685" s="13">
        <v>139.21223527643701</v>
      </c>
      <c r="O2685" s="13">
        <v>280.11688478142497</v>
      </c>
      <c r="P2685" s="13">
        <v>267.65545626903003</v>
      </c>
    </row>
    <row r="2686" spans="1:16">
      <c r="A2686" s="12">
        <v>2018</v>
      </c>
      <c r="B2686" s="12" t="s">
        <v>676</v>
      </c>
      <c r="C2686" t="s">
        <v>3571</v>
      </c>
      <c r="D2686">
        <f>IF(B2686="","",VLOOKUP(B2686,'Regionalism Code'!E:G,2,FALSE))</f>
        <v>6504</v>
      </c>
      <c r="E2686" s="12" t="s">
        <v>677</v>
      </c>
      <c r="F2686">
        <f>IF(E2686="","",VLOOKUP(E2686,'Regionalism Code'!G:H,2,FALSE))</f>
        <v>6521</v>
      </c>
      <c r="G2686" s="13">
        <v>214.79933015188701</v>
      </c>
      <c r="H2686" s="13">
        <v>209.89175066340201</v>
      </c>
      <c r="I2686" s="13">
        <v>197.43090235984499</v>
      </c>
      <c r="J2686" s="13">
        <v>193.69812194774701</v>
      </c>
      <c r="K2686" s="13">
        <v>346.03230679473802</v>
      </c>
      <c r="L2686" s="13">
        <v>180.44065718129599</v>
      </c>
      <c r="M2686" s="13">
        <v>186.06259719014199</v>
      </c>
      <c r="N2686" s="13">
        <v>131.638565598631</v>
      </c>
      <c r="O2686" s="13">
        <v>252.57072103213801</v>
      </c>
      <c r="P2686" s="13">
        <v>262.578398064064</v>
      </c>
    </row>
    <row r="2687" spans="1:16">
      <c r="A2687" s="12">
        <v>2018</v>
      </c>
      <c r="B2687" s="12" t="s">
        <v>679</v>
      </c>
      <c r="C2687" t="s">
        <v>3572</v>
      </c>
      <c r="D2687">
        <f>IF(B2687="","",VLOOKUP(B2687,'Regionalism Code'!E:G,2,FALSE))</f>
        <v>6505</v>
      </c>
      <c r="E2687" s="12" t="s">
        <v>680</v>
      </c>
      <c r="F2687">
        <f>IF(E2687="","",VLOOKUP(E2687,'Regionalism Code'!G:H,2,FALSE))</f>
        <v>6522</v>
      </c>
      <c r="G2687" s="13">
        <v>218.43592752881801</v>
      </c>
      <c r="H2687" s="13">
        <v>197.37769100102901</v>
      </c>
      <c r="I2687" s="13">
        <v>229.341757629059</v>
      </c>
      <c r="J2687" s="13">
        <v>238.19758718739601</v>
      </c>
      <c r="K2687" s="13">
        <v>429.71398026755901</v>
      </c>
      <c r="L2687" s="13">
        <v>214.91051132760799</v>
      </c>
      <c r="M2687" s="13">
        <v>220.62760016539499</v>
      </c>
      <c r="N2687" s="13">
        <v>143.482162234009</v>
      </c>
      <c r="O2687" s="13">
        <v>265.07370917009501</v>
      </c>
      <c r="P2687" s="13">
        <v>268.16560605939799</v>
      </c>
    </row>
    <row r="2688" spans="1:16">
      <c r="A2688" s="12">
        <v>2018</v>
      </c>
      <c r="B2688" s="12" t="s">
        <v>682</v>
      </c>
      <c r="C2688" t="s">
        <v>3573</v>
      </c>
      <c r="D2688">
        <f>IF(B2688="","",VLOOKUP(B2688,'Regionalism Code'!E:G,2,FALSE))</f>
        <v>6523</v>
      </c>
      <c r="E2688" s="12" t="s">
        <v>682</v>
      </c>
      <c r="F2688">
        <f>IF(E2688="","",VLOOKUP(E2688,'Regionalism Code'!G:H,2,FALSE))</f>
        <v>6523</v>
      </c>
      <c r="G2688" s="13">
        <v>226.122444431541</v>
      </c>
      <c r="H2688" s="13">
        <v>230.72518696992901</v>
      </c>
      <c r="I2688" s="13">
        <v>198.65954927938199</v>
      </c>
      <c r="J2688" s="13">
        <v>207.105628851164</v>
      </c>
      <c r="K2688" s="13">
        <v>353.23204888630102</v>
      </c>
      <c r="L2688" s="13">
        <v>183.263173516238</v>
      </c>
      <c r="M2688" s="13">
        <v>174.353277282552</v>
      </c>
      <c r="N2688" s="13">
        <v>134.87390961893601</v>
      </c>
      <c r="O2688" s="13">
        <v>262.70082837134697</v>
      </c>
      <c r="P2688" s="13">
        <v>260.84253173841898</v>
      </c>
    </row>
    <row r="2689" spans="1:16">
      <c r="A2689" s="12">
        <v>2018</v>
      </c>
      <c r="B2689" s="12" t="s">
        <v>684</v>
      </c>
      <c r="C2689" t="s">
        <v>3574</v>
      </c>
      <c r="D2689">
        <f>IF(B2689="","",VLOOKUP(B2689,'Regionalism Code'!E:G,2,FALSE))</f>
        <v>6527</v>
      </c>
      <c r="E2689" s="12" t="s">
        <v>684</v>
      </c>
      <c r="F2689">
        <f>IF(E2689="","",VLOOKUP(E2689,'Regionalism Code'!G:H,2,FALSE))</f>
        <v>6527</v>
      </c>
      <c r="G2689" s="13">
        <v>217.81934098388501</v>
      </c>
      <c r="H2689" s="13">
        <v>217.81542392423199</v>
      </c>
      <c r="I2689" s="13">
        <v>194.746857899905</v>
      </c>
      <c r="J2689" s="13">
        <v>200.34482411654599</v>
      </c>
      <c r="K2689" s="13">
        <v>351.33052887894303</v>
      </c>
      <c r="L2689" s="13">
        <v>184.531122726691</v>
      </c>
      <c r="M2689" s="13">
        <v>164.19112788939799</v>
      </c>
      <c r="N2689" s="13">
        <v>136.32077574286399</v>
      </c>
      <c r="O2689" s="13">
        <v>248.690311067512</v>
      </c>
      <c r="P2689" s="13">
        <v>259.77195666487802</v>
      </c>
    </row>
    <row r="2690" spans="1:16">
      <c r="A2690" s="12">
        <v>2018</v>
      </c>
      <c r="B2690" s="12" t="s">
        <v>686</v>
      </c>
      <c r="C2690" t="s">
        <v>3575</v>
      </c>
      <c r="D2690">
        <f>IF(B2690="","",VLOOKUP(B2690,'Regionalism Code'!E:G,2,FALSE))</f>
        <v>6528</v>
      </c>
      <c r="E2690" s="12" t="s">
        <v>686</v>
      </c>
      <c r="F2690">
        <f>IF(E2690="","",VLOOKUP(E2690,'Regionalism Code'!G:H,2,FALSE))</f>
        <v>6528</v>
      </c>
      <c r="G2690" s="13">
        <v>230.32395150110699</v>
      </c>
      <c r="H2690" s="13">
        <v>232.259807343342</v>
      </c>
      <c r="I2690" s="13">
        <v>209.62441767612901</v>
      </c>
      <c r="J2690" s="13">
        <v>217.49072640414801</v>
      </c>
      <c r="K2690" s="13">
        <v>363.546367194933</v>
      </c>
      <c r="L2690" s="13">
        <v>200.7300569933</v>
      </c>
      <c r="M2690" s="13">
        <v>198.446705933294</v>
      </c>
      <c r="N2690" s="13">
        <v>138.66185855923399</v>
      </c>
      <c r="O2690" s="13">
        <v>265.41706832590103</v>
      </c>
      <c r="P2690" s="13">
        <v>261.56021164767401</v>
      </c>
    </row>
    <row r="2691" spans="1:16">
      <c r="A2691" s="12">
        <v>2018</v>
      </c>
      <c r="B2691" s="12" t="s">
        <v>688</v>
      </c>
      <c r="C2691" t="s">
        <v>3576</v>
      </c>
      <c r="D2691">
        <f>IF(B2691="","",VLOOKUP(B2691,'Regionalism Code'!E:G,2,FALSE))</f>
        <v>6529</v>
      </c>
      <c r="E2691" s="12" t="s">
        <v>688</v>
      </c>
      <c r="F2691">
        <f>IF(E2691="","",VLOOKUP(E2691,'Regionalism Code'!G:H,2,FALSE))</f>
        <v>6529</v>
      </c>
      <c r="G2691" s="13">
        <v>210.64242293819399</v>
      </c>
      <c r="H2691" s="13">
        <v>200.028144418908</v>
      </c>
      <c r="I2691" s="13">
        <v>198.45613133243</v>
      </c>
      <c r="J2691" s="13">
        <v>201.59748830549299</v>
      </c>
      <c r="K2691" s="13">
        <v>351.732902562601</v>
      </c>
      <c r="L2691" s="13">
        <v>191.68910417594901</v>
      </c>
      <c r="M2691" s="13">
        <v>175.48473188398799</v>
      </c>
      <c r="N2691" s="13">
        <v>134.75256966362599</v>
      </c>
      <c r="O2691" s="13">
        <v>257.68111500040999</v>
      </c>
      <c r="P2691" s="13">
        <v>267.847896021471</v>
      </c>
    </row>
    <row r="2692" spans="1:16">
      <c r="A2692" s="12">
        <v>2018</v>
      </c>
      <c r="B2692" s="12" t="s">
        <v>690</v>
      </c>
      <c r="C2692" t="s">
        <v>3577</v>
      </c>
      <c r="D2692">
        <f>IF(B2692="","",VLOOKUP(B2692,'Regionalism Code'!E:G,2,FALSE))</f>
        <v>6530</v>
      </c>
      <c r="E2692" s="12" t="s">
        <v>690</v>
      </c>
      <c r="F2692">
        <f>IF(E2692="","",VLOOKUP(E2692,'Regionalism Code'!G:H,2,FALSE))</f>
        <v>6530</v>
      </c>
      <c r="G2692" s="13">
        <v>204.38391606677999</v>
      </c>
      <c r="H2692" s="13">
        <v>189.69000948838001</v>
      </c>
      <c r="I2692" s="13">
        <v>199.56506549383599</v>
      </c>
      <c r="J2692" s="13">
        <v>205.800497339591</v>
      </c>
      <c r="K2692" s="13">
        <v>358.47002894063399</v>
      </c>
      <c r="L2692" s="13">
        <v>190.15080033410501</v>
      </c>
      <c r="M2692" s="13">
        <v>180.82193207370199</v>
      </c>
      <c r="N2692" s="13">
        <v>133.56987192800599</v>
      </c>
      <c r="O2692" s="13">
        <v>248.423426445979</v>
      </c>
      <c r="P2692" s="13">
        <v>261.67206093321602</v>
      </c>
    </row>
    <row r="2693" spans="1:16">
      <c r="A2693" s="12">
        <v>2018</v>
      </c>
      <c r="B2693" s="12" t="s">
        <v>692</v>
      </c>
      <c r="C2693" t="s">
        <v>3578</v>
      </c>
      <c r="D2693">
        <f>IF(B2693="","",VLOOKUP(B2693,'Regionalism Code'!E:G,2,FALSE))</f>
        <v>6531</v>
      </c>
      <c r="E2693" s="12" t="s">
        <v>692</v>
      </c>
      <c r="F2693">
        <f>IF(E2693="","",VLOOKUP(E2693,'Regionalism Code'!G:H,2,FALSE))</f>
        <v>6531</v>
      </c>
      <c r="G2693" s="13">
        <v>199.704525894092</v>
      </c>
      <c r="H2693" s="13">
        <v>182.45553207681101</v>
      </c>
      <c r="I2693" s="13">
        <v>193.89679934838799</v>
      </c>
      <c r="J2693" s="13">
        <v>203.49104254192801</v>
      </c>
      <c r="K2693" s="13">
        <v>337.55250077340202</v>
      </c>
      <c r="L2693" s="13">
        <v>188.97605971328599</v>
      </c>
      <c r="M2693" s="13">
        <v>167.88908079554301</v>
      </c>
      <c r="N2693" s="13">
        <v>135.16564161109301</v>
      </c>
      <c r="O2693" s="13">
        <v>253.11278794069199</v>
      </c>
      <c r="P2693" s="13">
        <v>267.22618220307697</v>
      </c>
    </row>
    <row r="2694" spans="1:16">
      <c r="A2694" s="12">
        <v>2018</v>
      </c>
      <c r="B2694" s="12" t="s">
        <v>694</v>
      </c>
      <c r="C2694" t="s">
        <v>3579</v>
      </c>
      <c r="D2694">
        <f>IF(B2694="","",VLOOKUP(B2694,'Regionalism Code'!E:G,2,FALSE))</f>
        <v>6532</v>
      </c>
      <c r="E2694" s="12" t="s">
        <v>694</v>
      </c>
      <c r="F2694">
        <f>IF(E2694="","",VLOOKUP(E2694,'Regionalism Code'!G:H,2,FALSE))</f>
        <v>6532</v>
      </c>
      <c r="G2694" s="13">
        <v>196.44151522407799</v>
      </c>
      <c r="H2694" s="13">
        <v>178.07373935030799</v>
      </c>
      <c r="I2694" s="13">
        <v>192.99850162112301</v>
      </c>
      <c r="J2694" s="13">
        <v>202.347453465347</v>
      </c>
      <c r="K2694" s="13">
        <v>350.11363121980003</v>
      </c>
      <c r="L2694" s="13">
        <v>183.12483842205</v>
      </c>
      <c r="M2694" s="13">
        <v>158.92649424700099</v>
      </c>
      <c r="N2694" s="13">
        <v>134.02225350469899</v>
      </c>
      <c r="O2694" s="13">
        <v>255.126297779174</v>
      </c>
      <c r="P2694" s="13">
        <v>263.36011315536399</v>
      </c>
    </row>
    <row r="2695" spans="1:16">
      <c r="A2695" s="12">
        <v>2018</v>
      </c>
      <c r="B2695" s="12" t="s">
        <v>695</v>
      </c>
      <c r="C2695" t="s">
        <v>3580</v>
      </c>
      <c r="D2695">
        <f>IF(B2695="","",VLOOKUP(B2695,'Regionalism Code'!E:G,2,FALSE))</f>
        <v>6540</v>
      </c>
      <c r="E2695" s="12" t="s">
        <v>695</v>
      </c>
      <c r="F2695">
        <f>IF(E2695="","",VLOOKUP(E2695,'Regionalism Code'!G:H,2,FALSE))</f>
        <v>6540</v>
      </c>
      <c r="G2695" s="13">
        <v>200.800370964346</v>
      </c>
      <c r="H2695" s="13">
        <v>187.83125071222801</v>
      </c>
      <c r="I2695" s="13">
        <v>190.17624123161701</v>
      </c>
      <c r="J2695" s="13">
        <v>196.067349851096</v>
      </c>
      <c r="K2695" s="13">
        <v>331.48804917462297</v>
      </c>
      <c r="L2695" s="13">
        <v>177.68512473788499</v>
      </c>
      <c r="M2695" s="13">
        <v>158.20362122689701</v>
      </c>
      <c r="N2695" s="13">
        <v>136.07081647693801</v>
      </c>
      <c r="O2695" s="13">
        <v>256.76413691349302</v>
      </c>
      <c r="P2695" s="13">
        <v>262.94219294688298</v>
      </c>
    </row>
    <row r="2696" spans="1:16">
      <c r="A2696" s="12">
        <v>2018</v>
      </c>
      <c r="B2696" s="12" t="s">
        <v>697</v>
      </c>
      <c r="C2696" t="s">
        <v>3581</v>
      </c>
      <c r="D2696">
        <f>IF(B2696="","",VLOOKUP(B2696,'Regionalism Code'!E:G,2,FALSE))</f>
        <v>6542</v>
      </c>
      <c r="E2696" s="12" t="s">
        <v>697</v>
      </c>
      <c r="F2696">
        <f>IF(E2696="","",VLOOKUP(E2696,'Regionalism Code'!G:H,2,FALSE))</f>
        <v>6542</v>
      </c>
      <c r="G2696" s="13">
        <v>212.21398266561499</v>
      </c>
      <c r="H2696" s="13">
        <v>209.491954392417</v>
      </c>
      <c r="I2696" s="13">
        <v>186.075823667072</v>
      </c>
      <c r="J2696" s="13">
        <v>190.761674505282</v>
      </c>
      <c r="K2696" s="13">
        <v>324.30629561286599</v>
      </c>
      <c r="L2696" s="13">
        <v>172.90364295220601</v>
      </c>
      <c r="M2696" s="13">
        <v>158.231801755003</v>
      </c>
      <c r="N2696" s="13">
        <v>134.205658439768</v>
      </c>
      <c r="O2696" s="13">
        <v>239.72646140303601</v>
      </c>
      <c r="P2696" s="13">
        <v>268.71222959092302</v>
      </c>
    </row>
    <row r="2697" spans="1:16">
      <c r="A2697" s="12">
        <v>2018</v>
      </c>
      <c r="B2697" s="12" t="s">
        <v>699</v>
      </c>
      <c r="C2697" t="s">
        <v>3582</v>
      </c>
      <c r="D2697">
        <f>IF(B2697="","",VLOOKUP(B2697,'Regionalism Code'!E:G,2,FALSE))</f>
        <v>6543</v>
      </c>
      <c r="E2697" s="12" t="s">
        <v>699</v>
      </c>
      <c r="F2697">
        <f>IF(E2697="","",VLOOKUP(E2697,'Regionalism Code'!G:H,2,FALSE))</f>
        <v>6543</v>
      </c>
      <c r="G2697" s="13">
        <v>209.730388664694</v>
      </c>
      <c r="H2697" s="13">
        <v>200.85213770551499</v>
      </c>
      <c r="I2697" s="13">
        <v>198.21785676886199</v>
      </c>
      <c r="J2697" s="13">
        <v>187.69460843816501</v>
      </c>
      <c r="K2697" s="13">
        <v>359.80921995193398</v>
      </c>
      <c r="L2697" s="13">
        <v>182.35315574631699</v>
      </c>
      <c r="M2697" s="13">
        <v>183.20956386579201</v>
      </c>
      <c r="N2697" s="13">
        <v>131.767949684748</v>
      </c>
      <c r="O2697" s="13">
        <v>246.487260524867</v>
      </c>
      <c r="P2697" s="13">
        <v>259.97914509447702</v>
      </c>
    </row>
  </sheetData>
  <sortState xmlns:xlrd2="http://schemas.microsoft.com/office/spreadsheetml/2017/richdata2" ref="A2:P2694">
    <sortCondition ref="A1"/>
  </sortState>
  <phoneticPr fontId="15" type="noConversion"/>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11888"/>
  <sheetViews>
    <sheetView tabSelected="1" zoomScale="106" zoomScaleNormal="106" workbookViewId="0">
      <pane xSplit="2" ySplit="1" topLeftCell="C2" activePane="bottomRight" state="frozen"/>
      <selection pane="topRight"/>
      <selection pane="bottomLeft"/>
      <selection pane="bottomRight" activeCell="T12" sqref="T12"/>
    </sheetView>
  </sheetViews>
  <sheetFormatPr defaultColWidth="9" defaultRowHeight="14.4"/>
  <cols>
    <col min="1" max="3" width="8.6640625" customWidth="1"/>
    <col min="8" max="8" width="10.5546875" style="2" customWidth="1"/>
    <col min="9" max="16" width="8.88671875" style="2" customWidth="1"/>
    <col min="17" max="17" width="14.33203125" style="2" customWidth="1"/>
  </cols>
  <sheetData>
    <row r="1" spans="1:17" s="1" customFormat="1">
      <c r="A1" s="1" t="s">
        <v>3207</v>
      </c>
      <c r="B1" s="1" t="s">
        <v>6</v>
      </c>
      <c r="C1" s="1" t="s">
        <v>3583</v>
      </c>
      <c r="D1" s="1" t="s">
        <v>1</v>
      </c>
      <c r="E1" s="1" t="s">
        <v>0</v>
      </c>
      <c r="F1" s="1" t="s">
        <v>3584</v>
      </c>
      <c r="G1" s="1" t="s">
        <v>3585</v>
      </c>
      <c r="H1" s="3" t="s">
        <v>3209</v>
      </c>
      <c r="I1" s="3" t="s">
        <v>3210</v>
      </c>
      <c r="J1" s="3" t="s">
        <v>3211</v>
      </c>
      <c r="K1" s="3" t="s">
        <v>3212</v>
      </c>
      <c r="L1" s="3" t="s">
        <v>3213</v>
      </c>
      <c r="M1" s="3" t="s">
        <v>3214</v>
      </c>
      <c r="N1" s="3" t="s">
        <v>3215</v>
      </c>
      <c r="O1" s="3" t="s">
        <v>3216</v>
      </c>
      <c r="P1" s="3" t="s">
        <v>3217</v>
      </c>
      <c r="Q1" s="3" t="s">
        <v>3218</v>
      </c>
    </row>
    <row r="2" spans="1:17">
      <c r="A2">
        <v>2014</v>
      </c>
      <c r="B2" t="s">
        <v>49</v>
      </c>
      <c r="C2">
        <v>110228</v>
      </c>
      <c r="D2">
        <f t="shared" ref="D2:D65" si="0">INT(C2/10000)</f>
        <v>11</v>
      </c>
      <c r="E2" t="str">
        <f>VLOOKUP(D2,'Regionalism Code'!B:C,2,FALSE)</f>
        <v>北京市</v>
      </c>
      <c r="F2">
        <f t="shared" ref="F2:F65" si="1">IF(OR(D2=11,D2=12,D2=31,D2=50),D2*100,IF(MID(C2,3,1)="9",C2,INT(C2/100)))</f>
        <v>1100</v>
      </c>
      <c r="G2" t="str">
        <f>IF(F2&gt;10000,"省直辖县市",VLOOKUP(F2,'Regionalism Code'!H:I,2,FALSE))</f>
        <v>北京市</v>
      </c>
      <c r="H2" s="4">
        <v>77.41</v>
      </c>
      <c r="I2" s="4">
        <v>84.75</v>
      </c>
      <c r="J2" s="4">
        <v>83.75</v>
      </c>
      <c r="K2" s="4">
        <v>96.35</v>
      </c>
      <c r="L2" s="4">
        <v>79.39</v>
      </c>
      <c r="M2" s="4">
        <v>99.69</v>
      </c>
      <c r="N2" s="4">
        <v>72.180000000000007</v>
      </c>
      <c r="O2" s="4">
        <v>89.07</v>
      </c>
      <c r="P2" s="4"/>
      <c r="Q2" s="4">
        <v>41.64</v>
      </c>
    </row>
    <row r="3" spans="1:17">
      <c r="A3">
        <v>2014</v>
      </c>
      <c r="B3" t="s">
        <v>52</v>
      </c>
      <c r="C3">
        <v>110229</v>
      </c>
      <c r="D3">
        <f t="shared" si="0"/>
        <v>11</v>
      </c>
      <c r="E3" t="str">
        <f>VLOOKUP(D3,'Regionalism Code'!B:C,2,FALSE)</f>
        <v>北京市</v>
      </c>
      <c r="F3">
        <f t="shared" si="1"/>
        <v>1100</v>
      </c>
      <c r="G3" t="str">
        <f>IF(F3&gt;10000,"省直辖县市",VLOOKUP(F3,'Regionalism Code'!H:I,2,FALSE))</f>
        <v>北京市</v>
      </c>
      <c r="H3" s="4">
        <v>68.38</v>
      </c>
      <c r="I3" s="4">
        <v>70.040000000000006</v>
      </c>
      <c r="J3" s="4">
        <v>75.760000000000005</v>
      </c>
      <c r="K3" s="4">
        <v>86.92</v>
      </c>
      <c r="L3" s="4">
        <v>77.53</v>
      </c>
      <c r="M3" s="4">
        <v>99.98</v>
      </c>
      <c r="N3" s="4">
        <v>77.819999999999993</v>
      </c>
      <c r="O3" s="4">
        <v>68.37</v>
      </c>
      <c r="P3" s="4"/>
      <c r="Q3" s="4">
        <v>49.5</v>
      </c>
    </row>
    <row r="4" spans="1:17">
      <c r="A4">
        <v>2014</v>
      </c>
      <c r="B4" t="s">
        <v>94</v>
      </c>
      <c r="C4">
        <v>120221</v>
      </c>
      <c r="D4">
        <f t="shared" si="0"/>
        <v>12</v>
      </c>
      <c r="E4" t="str">
        <f>VLOOKUP(D4,'Regionalism Code'!B:C,2,FALSE)</f>
        <v>天津市</v>
      </c>
      <c r="F4">
        <f t="shared" si="1"/>
        <v>1200</v>
      </c>
      <c r="G4" t="str">
        <f>IF(F4&gt;10000,"省直辖县市",VLOOKUP(F4,'Regionalism Code'!H:I,2,FALSE))</f>
        <v>天津市</v>
      </c>
      <c r="H4" s="4">
        <v>56.48</v>
      </c>
      <c r="I4" s="4">
        <v>57.72</v>
      </c>
      <c r="J4" s="4">
        <v>66.83</v>
      </c>
      <c r="K4" s="4">
        <v>78.510000000000005</v>
      </c>
      <c r="L4" s="4">
        <v>79.72</v>
      </c>
      <c r="M4" s="4">
        <v>73.86</v>
      </c>
      <c r="N4" s="4">
        <v>76.78</v>
      </c>
      <c r="O4" s="4">
        <v>52.45</v>
      </c>
      <c r="P4" s="4"/>
      <c r="Q4" s="4">
        <v>33.57</v>
      </c>
    </row>
    <row r="5" spans="1:17">
      <c r="A5">
        <v>2014</v>
      </c>
      <c r="B5" t="s">
        <v>96</v>
      </c>
      <c r="C5">
        <v>120223</v>
      </c>
      <c r="D5">
        <f t="shared" si="0"/>
        <v>12</v>
      </c>
      <c r="E5" t="str">
        <f>VLOOKUP(D5,'Regionalism Code'!B:C,2,FALSE)</f>
        <v>天津市</v>
      </c>
      <c r="F5">
        <f t="shared" si="1"/>
        <v>1200</v>
      </c>
      <c r="G5" t="str">
        <f>IF(F5&gt;10000,"省直辖县市",VLOOKUP(F5,'Regionalism Code'!H:I,2,FALSE))</f>
        <v>天津市</v>
      </c>
      <c r="H5" s="4">
        <v>68.7</v>
      </c>
      <c r="I5" s="4">
        <v>74.5</v>
      </c>
      <c r="J5" s="4">
        <v>76.650000000000006</v>
      </c>
      <c r="K5" s="4">
        <v>89.31</v>
      </c>
      <c r="L5" s="4">
        <v>74.569999999999993</v>
      </c>
      <c r="M5" s="4">
        <v>80.05</v>
      </c>
      <c r="N5" s="4">
        <v>61.71</v>
      </c>
      <c r="O5" s="4">
        <v>85.33</v>
      </c>
      <c r="P5" s="4"/>
      <c r="Q5" s="4">
        <v>35.07</v>
      </c>
    </row>
    <row r="6" spans="1:17">
      <c r="A6">
        <v>2014</v>
      </c>
      <c r="B6" t="s">
        <v>98</v>
      </c>
      <c r="C6">
        <v>120225</v>
      </c>
      <c r="D6">
        <f t="shared" si="0"/>
        <v>12</v>
      </c>
      <c r="E6" t="str">
        <f>VLOOKUP(D6,'Regionalism Code'!B:C,2,FALSE)</f>
        <v>天津市</v>
      </c>
      <c r="F6">
        <f t="shared" si="1"/>
        <v>1200</v>
      </c>
      <c r="G6" t="str">
        <f>IF(F6&gt;10000,"省直辖县市",VLOOKUP(F6,'Regionalism Code'!H:I,2,FALSE))</f>
        <v>天津市</v>
      </c>
      <c r="H6" s="4">
        <v>55.21</v>
      </c>
      <c r="I6" s="4">
        <v>52.42</v>
      </c>
      <c r="J6" s="4">
        <v>71.709999999999994</v>
      </c>
      <c r="K6" s="4">
        <v>82.28</v>
      </c>
      <c r="L6" s="4">
        <v>83.65</v>
      </c>
      <c r="M6" s="4">
        <v>78.88</v>
      </c>
      <c r="N6" s="4">
        <v>74.010000000000005</v>
      </c>
      <c r="O6" s="4">
        <v>62.83</v>
      </c>
      <c r="P6" s="4"/>
      <c r="Q6" s="4">
        <v>34.47</v>
      </c>
    </row>
    <row r="7" spans="1:17">
      <c r="A7">
        <v>2014</v>
      </c>
      <c r="B7" t="s">
        <v>119</v>
      </c>
      <c r="C7">
        <v>130121</v>
      </c>
      <c r="D7">
        <f t="shared" si="0"/>
        <v>13</v>
      </c>
      <c r="E7" t="str">
        <f>VLOOKUP(D7,'Regionalism Code'!B:C,2,FALSE)</f>
        <v>河北省</v>
      </c>
      <c r="F7">
        <f t="shared" si="1"/>
        <v>1301</v>
      </c>
      <c r="G7" t="str">
        <f>IF(F7&gt;10000,"省直辖县市",VLOOKUP(F7,'Regionalism Code'!H:I,2,FALSE))</f>
        <v>石家庄市</v>
      </c>
      <c r="H7" s="4">
        <v>49.4</v>
      </c>
      <c r="I7" s="4">
        <v>47.42</v>
      </c>
      <c r="J7" s="4">
        <v>61.03</v>
      </c>
      <c r="K7" s="4">
        <v>26.99</v>
      </c>
      <c r="L7" s="4">
        <v>62</v>
      </c>
      <c r="M7" s="4">
        <v>56.51</v>
      </c>
      <c r="N7" s="4">
        <v>71.03</v>
      </c>
      <c r="O7" s="4">
        <v>58.65</v>
      </c>
      <c r="P7" s="4"/>
      <c r="Q7" s="4">
        <v>34.799999999999997</v>
      </c>
    </row>
    <row r="8" spans="1:17">
      <c r="A8">
        <v>2014</v>
      </c>
      <c r="B8" t="s">
        <v>121</v>
      </c>
      <c r="C8">
        <v>130123</v>
      </c>
      <c r="D8">
        <f t="shared" si="0"/>
        <v>13</v>
      </c>
      <c r="E8" t="str">
        <f>VLOOKUP(D8,'Regionalism Code'!B:C,2,FALSE)</f>
        <v>河北省</v>
      </c>
      <c r="F8">
        <f t="shared" si="1"/>
        <v>1301</v>
      </c>
      <c r="G8" t="str">
        <f>IF(F8&gt;10000,"省直辖县市",VLOOKUP(F8,'Regionalism Code'!H:I,2,FALSE))</f>
        <v>石家庄市</v>
      </c>
      <c r="H8" s="4">
        <v>73.73</v>
      </c>
      <c r="I8" s="4">
        <v>92.37</v>
      </c>
      <c r="J8" s="4">
        <v>62.39</v>
      </c>
      <c r="K8" s="4">
        <v>58.03</v>
      </c>
      <c r="L8" s="4">
        <v>49.99</v>
      </c>
      <c r="M8" s="4">
        <v>68.459999999999994</v>
      </c>
      <c r="N8" s="4">
        <v>49.56</v>
      </c>
      <c r="O8" s="4">
        <v>75.42</v>
      </c>
      <c r="P8" s="4"/>
      <c r="Q8" s="4">
        <v>32.81</v>
      </c>
    </row>
    <row r="9" spans="1:17">
      <c r="A9">
        <v>2014</v>
      </c>
      <c r="B9" t="s">
        <v>123</v>
      </c>
      <c r="C9">
        <v>130125</v>
      </c>
      <c r="D9">
        <f t="shared" si="0"/>
        <v>13</v>
      </c>
      <c r="E9" t="str">
        <f>VLOOKUP(D9,'Regionalism Code'!B:C,2,FALSE)</f>
        <v>河北省</v>
      </c>
      <c r="F9">
        <f t="shared" si="1"/>
        <v>1301</v>
      </c>
      <c r="G9" t="str">
        <f>IF(F9&gt;10000,"省直辖县市",VLOOKUP(F9,'Regionalism Code'!H:I,2,FALSE))</f>
        <v>石家庄市</v>
      </c>
      <c r="H9" s="4">
        <v>31.49</v>
      </c>
      <c r="I9" s="4">
        <v>29.84</v>
      </c>
      <c r="J9" s="4">
        <v>43.63</v>
      </c>
      <c r="K9" s="4">
        <v>15</v>
      </c>
      <c r="L9" s="4">
        <v>11.39</v>
      </c>
      <c r="M9" s="4">
        <v>37.229999999999997</v>
      </c>
      <c r="N9" s="4">
        <v>43.45</v>
      </c>
      <c r="O9" s="4">
        <v>61.49</v>
      </c>
      <c r="P9" s="4"/>
      <c r="Q9" s="4">
        <v>14.86</v>
      </c>
    </row>
    <row r="10" spans="1:17">
      <c r="A10">
        <v>2014</v>
      </c>
      <c r="B10" t="s">
        <v>125</v>
      </c>
      <c r="C10">
        <v>130126</v>
      </c>
      <c r="D10">
        <f t="shared" si="0"/>
        <v>13</v>
      </c>
      <c r="E10" t="str">
        <f>VLOOKUP(D10,'Regionalism Code'!B:C,2,FALSE)</f>
        <v>河北省</v>
      </c>
      <c r="F10">
        <f t="shared" si="1"/>
        <v>1301</v>
      </c>
      <c r="G10" t="str">
        <f>IF(F10&gt;10000,"省直辖县市",VLOOKUP(F10,'Regionalism Code'!H:I,2,FALSE))</f>
        <v>石家庄市</v>
      </c>
      <c r="H10" s="4">
        <v>43.81</v>
      </c>
      <c r="I10" s="4">
        <v>44.05</v>
      </c>
      <c r="J10" s="4">
        <v>51.38</v>
      </c>
      <c r="K10" s="4">
        <v>6.04</v>
      </c>
      <c r="L10" s="4">
        <v>24.71</v>
      </c>
      <c r="M10" s="4">
        <v>24.51</v>
      </c>
      <c r="N10" s="4">
        <v>68.13</v>
      </c>
      <c r="O10" s="4">
        <v>61.13</v>
      </c>
      <c r="P10" s="4"/>
      <c r="Q10" s="4">
        <v>29.26</v>
      </c>
    </row>
    <row r="11" spans="1:17">
      <c r="A11">
        <v>2014</v>
      </c>
      <c r="B11" t="s">
        <v>127</v>
      </c>
      <c r="C11">
        <v>130127</v>
      </c>
      <c r="D11">
        <f t="shared" si="0"/>
        <v>13</v>
      </c>
      <c r="E11" t="str">
        <f>VLOOKUP(D11,'Regionalism Code'!B:C,2,FALSE)</f>
        <v>河北省</v>
      </c>
      <c r="F11">
        <f t="shared" si="1"/>
        <v>1301</v>
      </c>
      <c r="G11" t="str">
        <f>IF(F11&gt;10000,"省直辖县市",VLOOKUP(F11,'Regionalism Code'!H:I,2,FALSE))</f>
        <v>石家庄市</v>
      </c>
      <c r="H11" s="4">
        <v>46.47</v>
      </c>
      <c r="I11" s="4">
        <v>57.25</v>
      </c>
      <c r="J11" s="4">
        <v>43.55</v>
      </c>
      <c r="K11" s="4">
        <v>34.79</v>
      </c>
      <c r="L11" s="4">
        <v>10.91</v>
      </c>
      <c r="M11" s="4">
        <v>53.37</v>
      </c>
      <c r="N11" s="4">
        <v>38.590000000000003</v>
      </c>
      <c r="O11" s="4">
        <v>59.75</v>
      </c>
      <c r="P11" s="4"/>
      <c r="Q11" s="4">
        <v>16.21</v>
      </c>
    </row>
    <row r="12" spans="1:17">
      <c r="A12">
        <v>2014</v>
      </c>
      <c r="B12" t="s">
        <v>129</v>
      </c>
      <c r="C12">
        <v>130128</v>
      </c>
      <c r="D12">
        <f t="shared" si="0"/>
        <v>13</v>
      </c>
      <c r="E12" t="str">
        <f>VLOOKUP(D12,'Regionalism Code'!B:C,2,FALSE)</f>
        <v>河北省</v>
      </c>
      <c r="F12">
        <f t="shared" si="1"/>
        <v>1301</v>
      </c>
      <c r="G12" t="str">
        <f>IF(F12&gt;10000,"省直辖县市",VLOOKUP(F12,'Regionalism Code'!H:I,2,FALSE))</f>
        <v>石家庄市</v>
      </c>
      <c r="H12" s="4">
        <v>55.57</v>
      </c>
      <c r="I12" s="4">
        <v>59.4</v>
      </c>
      <c r="J12" s="4">
        <v>65.23</v>
      </c>
      <c r="K12" s="4">
        <v>71.5</v>
      </c>
      <c r="L12" s="4">
        <v>45.79</v>
      </c>
      <c r="M12" s="4">
        <v>75.17</v>
      </c>
      <c r="N12" s="4">
        <v>56.04</v>
      </c>
      <c r="O12" s="4">
        <v>76.98</v>
      </c>
      <c r="P12" s="4"/>
      <c r="Q12" s="4">
        <v>25.37</v>
      </c>
    </row>
    <row r="13" spans="1:17">
      <c r="A13">
        <v>2014</v>
      </c>
      <c r="B13" t="s">
        <v>131</v>
      </c>
      <c r="C13">
        <v>130129</v>
      </c>
      <c r="D13">
        <f t="shared" si="0"/>
        <v>13</v>
      </c>
      <c r="E13" t="str">
        <f>VLOOKUP(D13,'Regionalism Code'!B:C,2,FALSE)</f>
        <v>河北省</v>
      </c>
      <c r="F13">
        <f t="shared" si="1"/>
        <v>1301</v>
      </c>
      <c r="G13" t="str">
        <f>IF(F13&gt;10000,"省直辖县市",VLOOKUP(F13,'Regionalism Code'!H:I,2,FALSE))</f>
        <v>石家庄市</v>
      </c>
      <c r="H13" s="4">
        <v>38.369999999999997</v>
      </c>
      <c r="I13" s="4">
        <v>35.65</v>
      </c>
      <c r="J13" s="4">
        <v>44.25</v>
      </c>
      <c r="K13" s="4">
        <v>7.9</v>
      </c>
      <c r="L13" s="4">
        <v>18.559999999999999</v>
      </c>
      <c r="M13" s="4">
        <v>28.78</v>
      </c>
      <c r="N13" s="4">
        <v>48.95</v>
      </c>
      <c r="O13" s="4">
        <v>58.56</v>
      </c>
      <c r="P13" s="4"/>
      <c r="Q13" s="4">
        <v>36.659999999999997</v>
      </c>
    </row>
    <row r="14" spans="1:17">
      <c r="A14">
        <v>2014</v>
      </c>
      <c r="B14" t="s">
        <v>133</v>
      </c>
      <c r="C14">
        <v>130130</v>
      </c>
      <c r="D14">
        <f t="shared" si="0"/>
        <v>13</v>
      </c>
      <c r="E14" t="str">
        <f>VLOOKUP(D14,'Regionalism Code'!B:C,2,FALSE)</f>
        <v>河北省</v>
      </c>
      <c r="F14">
        <f t="shared" si="1"/>
        <v>1301</v>
      </c>
      <c r="G14" t="str">
        <f>IF(F14&gt;10000,"省直辖县市",VLOOKUP(F14,'Regionalism Code'!H:I,2,FALSE))</f>
        <v>石家庄市</v>
      </c>
      <c r="H14" s="4">
        <v>42.42</v>
      </c>
      <c r="I14" s="4">
        <v>50.26</v>
      </c>
      <c r="J14" s="4">
        <v>47.85</v>
      </c>
      <c r="K14" s="4">
        <v>20.02</v>
      </c>
      <c r="L14" s="4">
        <v>12.71</v>
      </c>
      <c r="M14" s="4">
        <v>31.83</v>
      </c>
      <c r="N14" s="4">
        <v>46.41</v>
      </c>
      <c r="O14" s="4">
        <v>69.239999999999995</v>
      </c>
      <c r="P14" s="4"/>
      <c r="Q14" s="4">
        <v>6.68</v>
      </c>
    </row>
    <row r="15" spans="1:17">
      <c r="A15">
        <v>2014</v>
      </c>
      <c r="B15" t="s">
        <v>135</v>
      </c>
      <c r="C15">
        <v>130131</v>
      </c>
      <c r="D15">
        <f t="shared" si="0"/>
        <v>13</v>
      </c>
      <c r="E15" t="str">
        <f>VLOOKUP(D15,'Regionalism Code'!B:C,2,FALSE)</f>
        <v>河北省</v>
      </c>
      <c r="F15">
        <f t="shared" si="1"/>
        <v>1301</v>
      </c>
      <c r="G15" t="str">
        <f>IF(F15&gt;10000,"省直辖县市",VLOOKUP(F15,'Regionalism Code'!H:I,2,FALSE))</f>
        <v>石家庄市</v>
      </c>
      <c r="H15" s="4">
        <v>50.33</v>
      </c>
      <c r="I15" s="4">
        <v>47.79</v>
      </c>
      <c r="J15" s="4">
        <v>47.16</v>
      </c>
      <c r="K15" s="4">
        <v>32.200000000000003</v>
      </c>
      <c r="L15" s="4">
        <v>6.66</v>
      </c>
      <c r="M15" s="4">
        <v>42.2</v>
      </c>
      <c r="N15" s="4">
        <v>43.78</v>
      </c>
      <c r="O15" s="4">
        <v>68.78</v>
      </c>
      <c r="P15" s="4"/>
      <c r="Q15" s="4">
        <v>64.48</v>
      </c>
    </row>
    <row r="16" spans="1:17">
      <c r="A16">
        <v>2014</v>
      </c>
      <c r="B16" t="s">
        <v>136</v>
      </c>
      <c r="C16">
        <v>130132</v>
      </c>
      <c r="D16">
        <f t="shared" si="0"/>
        <v>13</v>
      </c>
      <c r="E16" t="str">
        <f>VLOOKUP(D16,'Regionalism Code'!B:C,2,FALSE)</f>
        <v>河北省</v>
      </c>
      <c r="F16">
        <f t="shared" si="1"/>
        <v>1301</v>
      </c>
      <c r="G16" t="str">
        <f>IF(F16&gt;10000,"省直辖县市",VLOOKUP(F16,'Regionalism Code'!H:I,2,FALSE))</f>
        <v>石家庄市</v>
      </c>
      <c r="H16" s="4">
        <v>43.67</v>
      </c>
      <c r="I16" s="4">
        <v>48.74</v>
      </c>
      <c r="J16" s="4">
        <v>45.04</v>
      </c>
      <c r="K16" s="4">
        <v>16.420000000000002</v>
      </c>
      <c r="L16" s="4">
        <v>9.81</v>
      </c>
      <c r="M16" s="4">
        <v>30.96</v>
      </c>
      <c r="N16" s="4">
        <v>23.32</v>
      </c>
      <c r="O16" s="4">
        <v>79.53</v>
      </c>
      <c r="P16" s="4"/>
      <c r="Q16" s="4">
        <v>24.4</v>
      </c>
    </row>
    <row r="17" spans="1:17">
      <c r="A17">
        <v>2014</v>
      </c>
      <c r="B17" t="s">
        <v>138</v>
      </c>
      <c r="C17">
        <v>130133</v>
      </c>
      <c r="D17">
        <f t="shared" si="0"/>
        <v>13</v>
      </c>
      <c r="E17" t="str">
        <f>VLOOKUP(D17,'Regionalism Code'!B:C,2,FALSE)</f>
        <v>河北省</v>
      </c>
      <c r="F17">
        <f t="shared" si="1"/>
        <v>1301</v>
      </c>
      <c r="G17" t="str">
        <f>IF(F17&gt;10000,"省直辖县市",VLOOKUP(F17,'Regionalism Code'!H:I,2,FALSE))</f>
        <v>石家庄市</v>
      </c>
      <c r="H17" s="4">
        <v>48.44</v>
      </c>
      <c r="I17" s="4">
        <v>41.48</v>
      </c>
      <c r="J17" s="4">
        <v>40.76</v>
      </c>
      <c r="K17" s="4">
        <v>7.97</v>
      </c>
      <c r="L17" s="4">
        <v>33.840000000000003</v>
      </c>
      <c r="M17" s="4">
        <v>32.840000000000003</v>
      </c>
      <c r="N17" s="4">
        <v>32.92</v>
      </c>
      <c r="O17" s="4">
        <v>53.78</v>
      </c>
      <c r="P17" s="4"/>
      <c r="Q17" s="4">
        <v>85.38</v>
      </c>
    </row>
    <row r="18" spans="1:17">
      <c r="A18">
        <v>2014</v>
      </c>
      <c r="B18" t="s">
        <v>140</v>
      </c>
      <c r="C18">
        <v>130181</v>
      </c>
      <c r="D18">
        <f t="shared" si="0"/>
        <v>13</v>
      </c>
      <c r="E18" t="str">
        <f>VLOOKUP(D18,'Regionalism Code'!B:C,2,FALSE)</f>
        <v>河北省</v>
      </c>
      <c r="F18">
        <f t="shared" si="1"/>
        <v>1301</v>
      </c>
      <c r="G18" t="str">
        <f>IF(F18&gt;10000,"省直辖县市",VLOOKUP(F18,'Regionalism Code'!H:I,2,FALSE))</f>
        <v>石家庄市</v>
      </c>
      <c r="H18" s="4">
        <v>53.83</v>
      </c>
      <c r="I18" s="4">
        <v>57.97</v>
      </c>
      <c r="J18" s="4">
        <v>70.75</v>
      </c>
      <c r="K18" s="4">
        <v>56.2</v>
      </c>
      <c r="L18" s="4">
        <v>50.39</v>
      </c>
      <c r="M18" s="4">
        <v>79.8</v>
      </c>
      <c r="N18" s="4">
        <v>59.66</v>
      </c>
      <c r="O18" s="4">
        <v>86.62</v>
      </c>
      <c r="P18" s="4"/>
      <c r="Q18" s="4">
        <v>9.41</v>
      </c>
    </row>
    <row r="19" spans="1:17">
      <c r="A19">
        <v>2014</v>
      </c>
      <c r="B19" t="s">
        <v>142</v>
      </c>
      <c r="C19">
        <v>130183</v>
      </c>
      <c r="D19">
        <f t="shared" si="0"/>
        <v>13</v>
      </c>
      <c r="E19" t="str">
        <f>VLOOKUP(D19,'Regionalism Code'!B:C,2,FALSE)</f>
        <v>河北省</v>
      </c>
      <c r="F19">
        <f t="shared" si="1"/>
        <v>1301</v>
      </c>
      <c r="G19" t="str">
        <f>IF(F19&gt;10000,"省直辖县市",VLOOKUP(F19,'Regionalism Code'!H:I,2,FALSE))</f>
        <v>石家庄市</v>
      </c>
      <c r="H19" s="4">
        <v>52.88</v>
      </c>
      <c r="I19" s="4">
        <v>58.67</v>
      </c>
      <c r="J19" s="4">
        <v>56.37</v>
      </c>
      <c r="K19" s="4">
        <v>54.96</v>
      </c>
      <c r="L19" s="4">
        <v>23.41</v>
      </c>
      <c r="M19" s="4">
        <v>71.59</v>
      </c>
      <c r="N19" s="4">
        <v>56.8</v>
      </c>
      <c r="O19" s="4">
        <v>67.44</v>
      </c>
      <c r="P19" s="4"/>
      <c r="Q19" s="4">
        <v>27.41</v>
      </c>
    </row>
    <row r="20" spans="1:17">
      <c r="A20">
        <v>2014</v>
      </c>
      <c r="B20" t="s">
        <v>144</v>
      </c>
      <c r="C20">
        <v>130184</v>
      </c>
      <c r="D20">
        <f t="shared" si="0"/>
        <v>13</v>
      </c>
      <c r="E20" t="str">
        <f>VLOOKUP(D20,'Regionalism Code'!B:C,2,FALSE)</f>
        <v>河北省</v>
      </c>
      <c r="F20">
        <f t="shared" si="1"/>
        <v>1301</v>
      </c>
      <c r="G20" t="str">
        <f>IF(F20&gt;10000,"省直辖县市",VLOOKUP(F20,'Regionalism Code'!H:I,2,FALSE))</f>
        <v>石家庄市</v>
      </c>
      <c r="H20" s="4">
        <v>49.4</v>
      </c>
      <c r="I20" s="4">
        <v>57.83</v>
      </c>
      <c r="J20" s="4">
        <v>54.21</v>
      </c>
      <c r="K20" s="4">
        <v>34.01</v>
      </c>
      <c r="L20" s="4">
        <v>23.04</v>
      </c>
      <c r="M20" s="4">
        <v>37.67</v>
      </c>
      <c r="N20" s="4">
        <v>34.729999999999997</v>
      </c>
      <c r="O20" s="4">
        <v>85</v>
      </c>
      <c r="P20" s="4"/>
      <c r="Q20" s="4">
        <v>12.85</v>
      </c>
    </row>
    <row r="21" spans="1:17">
      <c r="A21">
        <v>2014</v>
      </c>
      <c r="B21" t="s">
        <v>160</v>
      </c>
      <c r="C21">
        <v>130223</v>
      </c>
      <c r="D21">
        <f t="shared" si="0"/>
        <v>13</v>
      </c>
      <c r="E21" t="str">
        <f>VLOOKUP(D21,'Regionalism Code'!B:C,2,FALSE)</f>
        <v>河北省</v>
      </c>
      <c r="F21">
        <f t="shared" si="1"/>
        <v>1302</v>
      </c>
      <c r="G21" t="str">
        <f>IF(F21&gt;10000,"省直辖县市",VLOOKUP(F21,'Regionalism Code'!H:I,2,FALSE))</f>
        <v>唐山市</v>
      </c>
      <c r="H21" s="4">
        <v>51.58</v>
      </c>
      <c r="I21" s="4">
        <v>53.99</v>
      </c>
      <c r="J21" s="4">
        <v>62.28</v>
      </c>
      <c r="K21" s="4">
        <v>36.869999999999997</v>
      </c>
      <c r="L21" s="4">
        <v>53.57</v>
      </c>
      <c r="M21" s="4">
        <v>48.66</v>
      </c>
      <c r="N21" s="4">
        <v>63.66</v>
      </c>
      <c r="O21" s="4">
        <v>70.14</v>
      </c>
      <c r="P21" s="4"/>
      <c r="Q21" s="4">
        <v>24.16</v>
      </c>
    </row>
    <row r="22" spans="1:17">
      <c r="A22">
        <v>2014</v>
      </c>
      <c r="B22" t="s">
        <v>162</v>
      </c>
      <c r="C22">
        <v>130224</v>
      </c>
      <c r="D22">
        <f t="shared" si="0"/>
        <v>13</v>
      </c>
      <c r="E22" t="str">
        <f>VLOOKUP(D22,'Regionalism Code'!B:C,2,FALSE)</f>
        <v>河北省</v>
      </c>
      <c r="F22">
        <f t="shared" si="1"/>
        <v>1302</v>
      </c>
      <c r="G22" t="str">
        <f>IF(F22&gt;10000,"省直辖县市",VLOOKUP(F22,'Regionalism Code'!H:I,2,FALSE))</f>
        <v>唐山市</v>
      </c>
      <c r="H22" s="4">
        <v>45.53</v>
      </c>
      <c r="I22" s="4">
        <v>51.22</v>
      </c>
      <c r="J22" s="4">
        <v>46.63</v>
      </c>
      <c r="K22" s="4">
        <v>22.05</v>
      </c>
      <c r="L22" s="4">
        <v>90.48</v>
      </c>
      <c r="M22" s="4">
        <v>27.1</v>
      </c>
      <c r="N22" s="4">
        <v>37.909999999999997</v>
      </c>
      <c r="O22" s="4">
        <v>40.08</v>
      </c>
      <c r="P22" s="4"/>
      <c r="Q22" s="4">
        <v>24.75</v>
      </c>
    </row>
    <row r="23" spans="1:17">
      <c r="A23">
        <v>2014</v>
      </c>
      <c r="B23" t="s">
        <v>164</v>
      </c>
      <c r="C23">
        <v>130225</v>
      </c>
      <c r="D23">
        <f t="shared" si="0"/>
        <v>13</v>
      </c>
      <c r="E23" t="str">
        <f>VLOOKUP(D23,'Regionalism Code'!B:C,2,FALSE)</f>
        <v>河北省</v>
      </c>
      <c r="F23">
        <f t="shared" si="1"/>
        <v>1302</v>
      </c>
      <c r="G23" t="str">
        <f>IF(F23&gt;10000,"省直辖县市",VLOOKUP(F23,'Regionalism Code'!H:I,2,FALSE))</f>
        <v>唐山市</v>
      </c>
      <c r="H23" s="4">
        <v>50.91</v>
      </c>
      <c r="I23" s="4">
        <v>60.72</v>
      </c>
      <c r="J23" s="4">
        <v>50.54</v>
      </c>
      <c r="K23" s="4">
        <v>36.090000000000003</v>
      </c>
      <c r="L23" s="4">
        <v>55.53</v>
      </c>
      <c r="M23" s="4">
        <v>50.86</v>
      </c>
      <c r="N23" s="4">
        <v>52.7</v>
      </c>
      <c r="O23" s="4">
        <v>48.61</v>
      </c>
      <c r="P23" s="4"/>
      <c r="Q23" s="4">
        <v>19.21</v>
      </c>
    </row>
    <row r="24" spans="1:17">
      <c r="A24">
        <v>2014</v>
      </c>
      <c r="B24" t="s">
        <v>166</v>
      </c>
      <c r="C24">
        <v>130227</v>
      </c>
      <c r="D24">
        <f t="shared" si="0"/>
        <v>13</v>
      </c>
      <c r="E24" t="str">
        <f>VLOOKUP(D24,'Regionalism Code'!B:C,2,FALSE)</f>
        <v>河北省</v>
      </c>
      <c r="F24">
        <f t="shared" si="1"/>
        <v>1302</v>
      </c>
      <c r="G24" t="str">
        <f>IF(F24&gt;10000,"省直辖县市",VLOOKUP(F24,'Regionalism Code'!H:I,2,FALSE))</f>
        <v>唐山市</v>
      </c>
      <c r="H24" s="4">
        <v>44.78</v>
      </c>
      <c r="I24" s="4">
        <v>55.1</v>
      </c>
      <c r="J24" s="4">
        <v>39.39</v>
      </c>
      <c r="K24" s="4">
        <v>11.67</v>
      </c>
      <c r="L24" s="4">
        <v>27.99</v>
      </c>
      <c r="M24" s="4">
        <v>27.18</v>
      </c>
      <c r="N24" s="4">
        <v>46.51</v>
      </c>
      <c r="O24" s="4">
        <v>44.63</v>
      </c>
      <c r="P24" s="4"/>
      <c r="Q24" s="4">
        <v>20.48</v>
      </c>
    </row>
    <row r="25" spans="1:17">
      <c r="A25">
        <v>2014</v>
      </c>
      <c r="B25" t="s">
        <v>168</v>
      </c>
      <c r="C25">
        <v>130229</v>
      </c>
      <c r="D25">
        <f t="shared" si="0"/>
        <v>13</v>
      </c>
      <c r="E25" t="str">
        <f>VLOOKUP(D25,'Regionalism Code'!B:C,2,FALSE)</f>
        <v>河北省</v>
      </c>
      <c r="F25">
        <f t="shared" si="1"/>
        <v>1302</v>
      </c>
      <c r="G25" t="str">
        <f>IF(F25&gt;10000,"省直辖县市",VLOOKUP(F25,'Regionalism Code'!H:I,2,FALSE))</f>
        <v>唐山市</v>
      </c>
      <c r="H25" s="4">
        <v>52.09</v>
      </c>
      <c r="I25" s="4">
        <v>61.66</v>
      </c>
      <c r="J25" s="4">
        <v>51.35</v>
      </c>
      <c r="K25" s="4">
        <v>43.41</v>
      </c>
      <c r="L25" s="4">
        <v>25.71</v>
      </c>
      <c r="M25" s="4">
        <v>49.93</v>
      </c>
      <c r="N25" s="4">
        <v>56.02</v>
      </c>
      <c r="O25" s="4">
        <v>60.11</v>
      </c>
      <c r="P25" s="4"/>
      <c r="Q25" s="4">
        <v>21.84</v>
      </c>
    </row>
    <row r="26" spans="1:17">
      <c r="A26">
        <v>2014</v>
      </c>
      <c r="B26" t="s">
        <v>172</v>
      </c>
      <c r="C26">
        <v>130283</v>
      </c>
      <c r="D26">
        <f t="shared" si="0"/>
        <v>13</v>
      </c>
      <c r="E26" t="str">
        <f>VLOOKUP(D26,'Regionalism Code'!B:C,2,FALSE)</f>
        <v>河北省</v>
      </c>
      <c r="F26">
        <f t="shared" si="1"/>
        <v>1302</v>
      </c>
      <c r="G26" t="str">
        <f>IF(F26&gt;10000,"省直辖县市",VLOOKUP(F26,'Regionalism Code'!H:I,2,FALSE))</f>
        <v>唐山市</v>
      </c>
      <c r="H26" s="4">
        <v>64.58</v>
      </c>
      <c r="I26" s="4">
        <v>74.61</v>
      </c>
      <c r="J26" s="4">
        <v>58.8</v>
      </c>
      <c r="K26" s="4">
        <v>36.51</v>
      </c>
      <c r="L26" s="4">
        <v>42.45</v>
      </c>
      <c r="M26" s="4">
        <v>56.42</v>
      </c>
      <c r="N26" s="4">
        <v>59.22</v>
      </c>
      <c r="O26" s="4">
        <v>68.25</v>
      </c>
      <c r="P26" s="4"/>
      <c r="Q26" s="4">
        <v>41.98</v>
      </c>
    </row>
    <row r="27" spans="1:17">
      <c r="A27">
        <v>2014</v>
      </c>
      <c r="B27" t="s">
        <v>180</v>
      </c>
      <c r="C27">
        <v>130321</v>
      </c>
      <c r="D27">
        <f t="shared" si="0"/>
        <v>13</v>
      </c>
      <c r="E27" t="str">
        <f>VLOOKUP(D27,'Regionalism Code'!B:C,2,FALSE)</f>
        <v>河北省</v>
      </c>
      <c r="F27">
        <f t="shared" si="1"/>
        <v>1303</v>
      </c>
      <c r="G27" t="str">
        <f>IF(F27&gt;10000,"省直辖县市",VLOOKUP(F27,'Regionalism Code'!H:I,2,FALSE))</f>
        <v>秦皇岛市</v>
      </c>
      <c r="H27" s="4">
        <v>19.11</v>
      </c>
      <c r="I27" s="4">
        <v>18.190000000000001</v>
      </c>
      <c r="J27" s="4">
        <v>21.77</v>
      </c>
      <c r="K27" s="4">
        <v>2.0499999999999998</v>
      </c>
      <c r="L27" s="4">
        <v>3.57</v>
      </c>
      <c r="M27" s="4">
        <v>16.100000000000001</v>
      </c>
      <c r="N27" s="4">
        <v>20.39</v>
      </c>
      <c r="O27" s="4">
        <v>33.43</v>
      </c>
      <c r="P27" s="4"/>
      <c r="Q27" s="4">
        <v>17.32</v>
      </c>
    </row>
    <row r="28" spans="1:17">
      <c r="A28">
        <v>2014</v>
      </c>
      <c r="B28" t="s">
        <v>181</v>
      </c>
      <c r="C28">
        <v>130322</v>
      </c>
      <c r="D28">
        <f t="shared" si="0"/>
        <v>13</v>
      </c>
      <c r="E28" t="str">
        <f>VLOOKUP(D28,'Regionalism Code'!B:C,2,FALSE)</f>
        <v>河北省</v>
      </c>
      <c r="F28">
        <f t="shared" si="1"/>
        <v>1303</v>
      </c>
      <c r="G28" t="str">
        <f>IF(F28&gt;10000,"省直辖县市",VLOOKUP(F28,'Regionalism Code'!H:I,2,FALSE))</f>
        <v>秦皇岛市</v>
      </c>
      <c r="H28" s="4">
        <v>49.27</v>
      </c>
      <c r="I28" s="4">
        <v>51.79</v>
      </c>
      <c r="J28" s="4">
        <v>58.72</v>
      </c>
      <c r="K28" s="4">
        <v>21.18</v>
      </c>
      <c r="L28" s="4">
        <v>38.08</v>
      </c>
      <c r="M28" s="4">
        <v>34.5</v>
      </c>
      <c r="N28" s="4">
        <v>69.150000000000006</v>
      </c>
      <c r="O28" s="4">
        <v>68.760000000000005</v>
      </c>
      <c r="P28" s="4"/>
      <c r="Q28" s="4">
        <v>23.78</v>
      </c>
    </row>
    <row r="29" spans="1:17">
      <c r="A29">
        <v>2014</v>
      </c>
      <c r="B29" t="s">
        <v>183</v>
      </c>
      <c r="C29">
        <v>130323</v>
      </c>
      <c r="D29">
        <f t="shared" si="0"/>
        <v>13</v>
      </c>
      <c r="E29" t="str">
        <f>VLOOKUP(D29,'Regionalism Code'!B:C,2,FALSE)</f>
        <v>河北省</v>
      </c>
      <c r="F29">
        <f t="shared" si="1"/>
        <v>1303</v>
      </c>
      <c r="G29" t="str">
        <f>IF(F29&gt;10000,"省直辖县市",VLOOKUP(F29,'Regionalism Code'!H:I,2,FALSE))</f>
        <v>秦皇岛市</v>
      </c>
      <c r="H29" s="4">
        <v>59.83</v>
      </c>
      <c r="I29" s="4">
        <v>58.68</v>
      </c>
      <c r="J29" s="4">
        <v>58.58</v>
      </c>
      <c r="K29" s="4">
        <v>22.39</v>
      </c>
      <c r="L29" s="4">
        <v>43.6</v>
      </c>
      <c r="M29" s="4">
        <v>36.17</v>
      </c>
      <c r="N29" s="4">
        <v>63.38</v>
      </c>
      <c r="O29" s="4">
        <v>69.489999999999995</v>
      </c>
      <c r="P29" s="4"/>
      <c r="Q29" s="4">
        <v>65.86</v>
      </c>
    </row>
    <row r="30" spans="1:17">
      <c r="A30">
        <v>2014</v>
      </c>
      <c r="B30" t="s">
        <v>185</v>
      </c>
      <c r="C30">
        <v>130324</v>
      </c>
      <c r="D30">
        <f t="shared" si="0"/>
        <v>13</v>
      </c>
      <c r="E30" t="str">
        <f>VLOOKUP(D30,'Regionalism Code'!B:C,2,FALSE)</f>
        <v>河北省</v>
      </c>
      <c r="F30">
        <f t="shared" si="1"/>
        <v>1303</v>
      </c>
      <c r="G30" t="str">
        <f>IF(F30&gt;10000,"省直辖县市",VLOOKUP(F30,'Regionalism Code'!H:I,2,FALSE))</f>
        <v>秦皇岛市</v>
      </c>
      <c r="H30" s="4">
        <v>37.93</v>
      </c>
      <c r="I30" s="4">
        <v>36.26</v>
      </c>
      <c r="J30" s="4">
        <v>42.91</v>
      </c>
      <c r="K30" s="4">
        <v>2.08</v>
      </c>
      <c r="L30" s="4">
        <v>79.83</v>
      </c>
      <c r="M30" s="4">
        <v>23.14</v>
      </c>
      <c r="N30" s="4">
        <v>29.8</v>
      </c>
      <c r="O30" s="4">
        <v>43.98</v>
      </c>
      <c r="P30" s="4"/>
      <c r="Q30" s="4">
        <v>34.4</v>
      </c>
    </row>
    <row r="31" spans="1:17">
      <c r="A31">
        <v>2014</v>
      </c>
      <c r="B31" t="s">
        <v>196</v>
      </c>
      <c r="C31">
        <v>130421</v>
      </c>
      <c r="D31">
        <f t="shared" si="0"/>
        <v>13</v>
      </c>
      <c r="E31" t="str">
        <f>VLOOKUP(D31,'Regionalism Code'!B:C,2,FALSE)</f>
        <v>河北省</v>
      </c>
      <c r="F31">
        <f t="shared" si="1"/>
        <v>1304</v>
      </c>
      <c r="G31" t="str">
        <f>IF(F31&gt;10000,"省直辖县市",VLOOKUP(F31,'Regionalism Code'!H:I,2,FALSE))</f>
        <v>邯郸市</v>
      </c>
      <c r="H31" s="4">
        <v>76.7</v>
      </c>
      <c r="I31" s="4">
        <v>89.71</v>
      </c>
      <c r="J31" s="4">
        <v>70.92</v>
      </c>
      <c r="K31" s="4">
        <v>76.8</v>
      </c>
      <c r="L31" s="4">
        <v>56.34</v>
      </c>
      <c r="M31" s="4">
        <v>93.6</v>
      </c>
      <c r="N31" s="4">
        <v>70.739999999999995</v>
      </c>
      <c r="O31" s="4">
        <v>72.66</v>
      </c>
      <c r="P31" s="4"/>
      <c r="Q31" s="4">
        <v>44.27</v>
      </c>
    </row>
    <row r="32" spans="1:17">
      <c r="A32">
        <v>2014</v>
      </c>
      <c r="B32" t="s">
        <v>198</v>
      </c>
      <c r="C32">
        <v>130423</v>
      </c>
      <c r="D32">
        <f t="shared" si="0"/>
        <v>13</v>
      </c>
      <c r="E32" t="str">
        <f>VLOOKUP(D32,'Regionalism Code'!B:C,2,FALSE)</f>
        <v>河北省</v>
      </c>
      <c r="F32">
        <f t="shared" si="1"/>
        <v>1304</v>
      </c>
      <c r="G32" t="str">
        <f>IF(F32&gt;10000,"省直辖县市",VLOOKUP(F32,'Regionalism Code'!H:I,2,FALSE))</f>
        <v>邯郸市</v>
      </c>
      <c r="H32" s="4">
        <v>35.07</v>
      </c>
      <c r="I32" s="4">
        <v>33.76</v>
      </c>
      <c r="J32" s="4">
        <v>44.91</v>
      </c>
      <c r="K32" s="4">
        <v>12.6</v>
      </c>
      <c r="L32" s="4">
        <v>10.88</v>
      </c>
      <c r="M32" s="4">
        <v>35.28</v>
      </c>
      <c r="N32" s="4">
        <v>50.94</v>
      </c>
      <c r="O32" s="4">
        <v>60.4</v>
      </c>
      <c r="P32" s="4"/>
      <c r="Q32" s="4">
        <v>21.51</v>
      </c>
    </row>
    <row r="33" spans="1:17">
      <c r="A33">
        <v>2014</v>
      </c>
      <c r="B33" t="s">
        <v>200</v>
      </c>
      <c r="C33">
        <v>130424</v>
      </c>
      <c r="D33">
        <f t="shared" si="0"/>
        <v>13</v>
      </c>
      <c r="E33" t="str">
        <f>VLOOKUP(D33,'Regionalism Code'!B:C,2,FALSE)</f>
        <v>河北省</v>
      </c>
      <c r="F33">
        <f t="shared" si="1"/>
        <v>1304</v>
      </c>
      <c r="G33" t="str">
        <f>IF(F33&gt;10000,"省直辖县市",VLOOKUP(F33,'Regionalism Code'!H:I,2,FALSE))</f>
        <v>邯郸市</v>
      </c>
      <c r="H33" s="4">
        <v>40.770000000000003</v>
      </c>
      <c r="I33" s="4">
        <v>45.64</v>
      </c>
      <c r="J33" s="4">
        <v>38.64</v>
      </c>
      <c r="K33" s="4">
        <v>15.11</v>
      </c>
      <c r="L33" s="4">
        <v>10.210000000000001</v>
      </c>
      <c r="M33" s="4">
        <v>28.84</v>
      </c>
      <c r="N33" s="4">
        <v>26.72</v>
      </c>
      <c r="O33" s="4">
        <v>62.57</v>
      </c>
      <c r="P33" s="4"/>
      <c r="Q33" s="4">
        <v>28.56</v>
      </c>
    </row>
    <row r="34" spans="1:17">
      <c r="A34">
        <v>2014</v>
      </c>
      <c r="B34" t="s">
        <v>202</v>
      </c>
      <c r="C34">
        <v>130425</v>
      </c>
      <c r="D34">
        <f t="shared" si="0"/>
        <v>13</v>
      </c>
      <c r="E34" t="str">
        <f>VLOOKUP(D34,'Regionalism Code'!B:C,2,FALSE)</f>
        <v>河北省</v>
      </c>
      <c r="F34">
        <f t="shared" si="1"/>
        <v>1304</v>
      </c>
      <c r="G34" t="str">
        <f>IF(F34&gt;10000,"省直辖县市",VLOOKUP(F34,'Regionalism Code'!H:I,2,FALSE))</f>
        <v>邯郸市</v>
      </c>
      <c r="H34" s="4">
        <v>27.06</v>
      </c>
      <c r="I34" s="4">
        <v>17.309999999999999</v>
      </c>
      <c r="J34" s="4">
        <v>38.979999999999997</v>
      </c>
      <c r="K34" s="4">
        <v>21.24</v>
      </c>
      <c r="L34" s="4">
        <v>16.37</v>
      </c>
      <c r="M34" s="4">
        <v>37.26</v>
      </c>
      <c r="N34" s="4">
        <v>30.51</v>
      </c>
      <c r="O34" s="4">
        <v>56.23</v>
      </c>
      <c r="P34" s="4"/>
      <c r="Q34" s="4">
        <v>37.61</v>
      </c>
    </row>
    <row r="35" spans="1:17">
      <c r="A35">
        <v>2014</v>
      </c>
      <c r="B35" t="s">
        <v>204</v>
      </c>
      <c r="C35">
        <v>130426</v>
      </c>
      <c r="D35">
        <f t="shared" si="0"/>
        <v>13</v>
      </c>
      <c r="E35" t="str">
        <f>VLOOKUP(D35,'Regionalism Code'!B:C,2,FALSE)</f>
        <v>河北省</v>
      </c>
      <c r="F35">
        <f t="shared" si="1"/>
        <v>1304</v>
      </c>
      <c r="G35" t="str">
        <f>IF(F35&gt;10000,"省直辖县市",VLOOKUP(F35,'Regionalism Code'!H:I,2,FALSE))</f>
        <v>邯郸市</v>
      </c>
      <c r="H35" s="4">
        <v>56.02</v>
      </c>
      <c r="I35" s="4">
        <v>60.42</v>
      </c>
      <c r="J35" s="4">
        <v>43.89</v>
      </c>
      <c r="K35" s="4">
        <v>26.35</v>
      </c>
      <c r="L35" s="4">
        <v>33.090000000000003</v>
      </c>
      <c r="M35" s="4">
        <v>53.34</v>
      </c>
      <c r="N35" s="4">
        <v>46.6</v>
      </c>
      <c r="O35" s="4">
        <v>47</v>
      </c>
      <c r="P35" s="4"/>
      <c r="Q35" s="4">
        <v>63.51</v>
      </c>
    </row>
    <row r="36" spans="1:17">
      <c r="A36">
        <v>2014</v>
      </c>
      <c r="B36" t="s">
        <v>206</v>
      </c>
      <c r="C36">
        <v>130427</v>
      </c>
      <c r="D36">
        <f t="shared" si="0"/>
        <v>13</v>
      </c>
      <c r="E36" t="str">
        <f>VLOOKUP(D36,'Regionalism Code'!B:C,2,FALSE)</f>
        <v>河北省</v>
      </c>
      <c r="F36">
        <f t="shared" si="1"/>
        <v>1304</v>
      </c>
      <c r="G36" t="str">
        <f>IF(F36&gt;10000,"省直辖县市",VLOOKUP(F36,'Regionalism Code'!H:I,2,FALSE))</f>
        <v>邯郸市</v>
      </c>
      <c r="H36" s="4">
        <v>44.2</v>
      </c>
      <c r="I36" s="4">
        <v>43.96</v>
      </c>
      <c r="J36" s="4">
        <v>49.67</v>
      </c>
      <c r="K36" s="4">
        <v>15.62</v>
      </c>
      <c r="L36" s="4">
        <v>3.4</v>
      </c>
      <c r="M36" s="4">
        <v>34.61</v>
      </c>
      <c r="N36" s="4">
        <v>50.72</v>
      </c>
      <c r="O36" s="4">
        <v>74.61</v>
      </c>
      <c r="P36" s="4"/>
      <c r="Q36" s="4">
        <v>35.04</v>
      </c>
    </row>
    <row r="37" spans="1:17">
      <c r="A37">
        <v>2014</v>
      </c>
      <c r="B37" t="s">
        <v>207</v>
      </c>
      <c r="C37">
        <v>130428</v>
      </c>
      <c r="D37">
        <f t="shared" si="0"/>
        <v>13</v>
      </c>
      <c r="E37" t="str">
        <f>VLOOKUP(D37,'Regionalism Code'!B:C,2,FALSE)</f>
        <v>河北省</v>
      </c>
      <c r="F37">
        <f t="shared" si="1"/>
        <v>1304</v>
      </c>
      <c r="G37" t="str">
        <f>IF(F37&gt;10000,"省直辖县市",VLOOKUP(F37,'Regionalism Code'!H:I,2,FALSE))</f>
        <v>邯郸市</v>
      </c>
      <c r="H37" s="4">
        <v>37.07</v>
      </c>
      <c r="I37" s="4">
        <v>37.36</v>
      </c>
      <c r="J37" s="4">
        <v>35.76</v>
      </c>
      <c r="K37" s="4">
        <v>6.32</v>
      </c>
      <c r="L37" s="4">
        <v>1.56</v>
      </c>
      <c r="M37" s="4">
        <v>9.75</v>
      </c>
      <c r="N37" s="4">
        <v>24.93</v>
      </c>
      <c r="O37" s="4">
        <v>64.77</v>
      </c>
      <c r="P37" s="4"/>
      <c r="Q37" s="4">
        <v>38.53</v>
      </c>
    </row>
    <row r="38" spans="1:17">
      <c r="A38">
        <v>2014</v>
      </c>
      <c r="B38" t="s">
        <v>209</v>
      </c>
      <c r="C38">
        <v>130429</v>
      </c>
      <c r="D38">
        <f t="shared" si="0"/>
        <v>13</v>
      </c>
      <c r="E38" t="str">
        <f>VLOOKUP(D38,'Regionalism Code'!B:C,2,FALSE)</f>
        <v>河北省</v>
      </c>
      <c r="F38">
        <f t="shared" si="1"/>
        <v>1304</v>
      </c>
      <c r="G38" t="str">
        <f>IF(F38&gt;10000,"省直辖县市",VLOOKUP(F38,'Regionalism Code'!H:I,2,FALSE))</f>
        <v>邯郸市</v>
      </c>
      <c r="H38" s="4">
        <v>42.1</v>
      </c>
      <c r="I38" s="4">
        <v>46.36</v>
      </c>
      <c r="J38" s="4">
        <v>40.28</v>
      </c>
      <c r="K38" s="4">
        <v>29.8</v>
      </c>
      <c r="L38" s="4">
        <v>23.69</v>
      </c>
      <c r="M38" s="4">
        <v>44.27</v>
      </c>
      <c r="N38" s="4">
        <v>28.57</v>
      </c>
      <c r="O38" s="4">
        <v>55.38</v>
      </c>
      <c r="P38" s="4"/>
      <c r="Q38" s="4">
        <v>31.37</v>
      </c>
    </row>
    <row r="39" spans="1:17">
      <c r="A39">
        <v>2014</v>
      </c>
      <c r="B39" t="s">
        <v>211</v>
      </c>
      <c r="C39">
        <v>130430</v>
      </c>
      <c r="D39">
        <f t="shared" si="0"/>
        <v>13</v>
      </c>
      <c r="E39" t="str">
        <f>VLOOKUP(D39,'Regionalism Code'!B:C,2,FALSE)</f>
        <v>河北省</v>
      </c>
      <c r="F39">
        <f t="shared" si="1"/>
        <v>1304</v>
      </c>
      <c r="G39" t="str">
        <f>IF(F39&gt;10000,"省直辖县市",VLOOKUP(F39,'Regionalism Code'!H:I,2,FALSE))</f>
        <v>邯郸市</v>
      </c>
      <c r="H39" s="4">
        <v>33.979999999999997</v>
      </c>
      <c r="I39" s="4">
        <v>39.14</v>
      </c>
      <c r="J39" s="4">
        <v>22.32</v>
      </c>
      <c r="K39" s="4">
        <v>4.8499999999999996</v>
      </c>
      <c r="L39" s="4">
        <v>2.19</v>
      </c>
      <c r="M39" s="4">
        <v>29.83</v>
      </c>
      <c r="N39" s="4">
        <v>38.78</v>
      </c>
      <c r="O39" s="4">
        <v>20.63</v>
      </c>
      <c r="P39" s="4"/>
      <c r="Q39" s="4">
        <v>38.15</v>
      </c>
    </row>
    <row r="40" spans="1:17">
      <c r="A40">
        <v>2014</v>
      </c>
      <c r="B40" t="s">
        <v>213</v>
      </c>
      <c r="C40">
        <v>130431</v>
      </c>
      <c r="D40">
        <f t="shared" si="0"/>
        <v>13</v>
      </c>
      <c r="E40" t="str">
        <f>VLOOKUP(D40,'Regionalism Code'!B:C,2,FALSE)</f>
        <v>河北省</v>
      </c>
      <c r="F40">
        <f t="shared" si="1"/>
        <v>1304</v>
      </c>
      <c r="G40" t="str">
        <f>IF(F40&gt;10000,"省直辖县市",VLOOKUP(F40,'Regionalism Code'!H:I,2,FALSE))</f>
        <v>邯郸市</v>
      </c>
      <c r="H40" s="4">
        <v>34.56</v>
      </c>
      <c r="I40" s="4">
        <v>39.85</v>
      </c>
      <c r="J40" s="4">
        <v>26.39</v>
      </c>
      <c r="K40" s="4">
        <v>8.9</v>
      </c>
      <c r="L40" s="4">
        <v>8.2100000000000009</v>
      </c>
      <c r="M40" s="4">
        <v>35.5</v>
      </c>
      <c r="N40" s="4">
        <v>22.27</v>
      </c>
      <c r="O40" s="4">
        <v>37.1</v>
      </c>
      <c r="P40" s="4"/>
      <c r="Q40" s="4">
        <v>31.92</v>
      </c>
    </row>
    <row r="41" spans="1:17">
      <c r="A41">
        <v>2014</v>
      </c>
      <c r="B41" t="s">
        <v>215</v>
      </c>
      <c r="C41">
        <v>130432</v>
      </c>
      <c r="D41">
        <f t="shared" si="0"/>
        <v>13</v>
      </c>
      <c r="E41" t="str">
        <f>VLOOKUP(D41,'Regionalism Code'!B:C,2,FALSE)</f>
        <v>河北省</v>
      </c>
      <c r="F41">
        <f t="shared" si="1"/>
        <v>1304</v>
      </c>
      <c r="G41" t="str">
        <f>IF(F41&gt;10000,"省直辖县市",VLOOKUP(F41,'Regionalism Code'!H:I,2,FALSE))</f>
        <v>邯郸市</v>
      </c>
      <c r="H41" s="4">
        <v>38.979999999999997</v>
      </c>
      <c r="I41" s="4">
        <v>39.020000000000003</v>
      </c>
      <c r="J41" s="4">
        <v>28.96</v>
      </c>
      <c r="K41" s="4">
        <v>18.45</v>
      </c>
      <c r="L41" s="4">
        <v>14.67</v>
      </c>
      <c r="M41" s="4">
        <v>26.83</v>
      </c>
      <c r="N41" s="4">
        <v>40.78</v>
      </c>
      <c r="O41" s="4">
        <v>28.71</v>
      </c>
      <c r="P41" s="4"/>
      <c r="Q41" s="4">
        <v>57.08</v>
      </c>
    </row>
    <row r="42" spans="1:17">
      <c r="A42">
        <v>2014</v>
      </c>
      <c r="B42" t="s">
        <v>217</v>
      </c>
      <c r="C42">
        <v>130433</v>
      </c>
      <c r="D42">
        <f t="shared" si="0"/>
        <v>13</v>
      </c>
      <c r="E42" t="str">
        <f>VLOOKUP(D42,'Regionalism Code'!B:C,2,FALSE)</f>
        <v>河北省</v>
      </c>
      <c r="F42">
        <f t="shared" si="1"/>
        <v>1304</v>
      </c>
      <c r="G42" t="str">
        <f>IF(F42&gt;10000,"省直辖县市",VLOOKUP(F42,'Regionalism Code'!H:I,2,FALSE))</f>
        <v>邯郸市</v>
      </c>
      <c r="H42" s="4">
        <v>43.66</v>
      </c>
      <c r="I42" s="4">
        <v>44.29</v>
      </c>
      <c r="J42" s="4">
        <v>41.12</v>
      </c>
      <c r="K42" s="4">
        <v>20.49</v>
      </c>
      <c r="L42" s="4">
        <v>2.91</v>
      </c>
      <c r="M42" s="4">
        <v>38.83</v>
      </c>
      <c r="N42" s="4">
        <v>37.479999999999997</v>
      </c>
      <c r="O42" s="4">
        <v>62.13</v>
      </c>
      <c r="P42" s="4"/>
      <c r="Q42" s="4">
        <v>46.17</v>
      </c>
    </row>
    <row r="43" spans="1:17">
      <c r="A43">
        <v>2014</v>
      </c>
      <c r="B43" t="s">
        <v>219</v>
      </c>
      <c r="C43">
        <v>130434</v>
      </c>
      <c r="D43">
        <f t="shared" si="0"/>
        <v>13</v>
      </c>
      <c r="E43" t="str">
        <f>VLOOKUP(D43,'Regionalism Code'!B:C,2,FALSE)</f>
        <v>河北省</v>
      </c>
      <c r="F43">
        <f t="shared" si="1"/>
        <v>1304</v>
      </c>
      <c r="G43" t="str">
        <f>IF(F43&gt;10000,"省直辖县市",VLOOKUP(F43,'Regionalism Code'!H:I,2,FALSE))</f>
        <v>邯郸市</v>
      </c>
      <c r="H43" s="4">
        <v>30.77</v>
      </c>
      <c r="I43" s="4">
        <v>22.1</v>
      </c>
      <c r="J43" s="4">
        <v>38.020000000000003</v>
      </c>
      <c r="K43" s="4">
        <v>6.68</v>
      </c>
      <c r="L43" s="4">
        <v>3.95</v>
      </c>
      <c r="M43" s="4">
        <v>27.03</v>
      </c>
      <c r="N43" s="4">
        <v>44.48</v>
      </c>
      <c r="O43" s="4">
        <v>53.36</v>
      </c>
      <c r="P43" s="4"/>
      <c r="Q43" s="4">
        <v>46.26</v>
      </c>
    </row>
    <row r="44" spans="1:17">
      <c r="A44">
        <v>2014</v>
      </c>
      <c r="B44" t="s">
        <v>221</v>
      </c>
      <c r="C44">
        <v>130435</v>
      </c>
      <c r="D44">
        <f t="shared" si="0"/>
        <v>13</v>
      </c>
      <c r="E44" t="str">
        <f>VLOOKUP(D44,'Regionalism Code'!B:C,2,FALSE)</f>
        <v>河北省</v>
      </c>
      <c r="F44">
        <f t="shared" si="1"/>
        <v>1304</v>
      </c>
      <c r="G44" t="str">
        <f>IF(F44&gt;10000,"省直辖县市",VLOOKUP(F44,'Regionalism Code'!H:I,2,FALSE))</f>
        <v>邯郸市</v>
      </c>
      <c r="H44" s="4">
        <v>40.29</v>
      </c>
      <c r="I44" s="4">
        <v>34.130000000000003</v>
      </c>
      <c r="J44" s="4">
        <v>45.45</v>
      </c>
      <c r="K44" s="4">
        <v>17.489999999999998</v>
      </c>
      <c r="L44" s="4">
        <v>4.96</v>
      </c>
      <c r="M44" s="4">
        <v>30.75</v>
      </c>
      <c r="N44" s="4">
        <v>51.02</v>
      </c>
      <c r="O44" s="4">
        <v>64.290000000000006</v>
      </c>
      <c r="P44" s="4"/>
      <c r="Q44" s="4">
        <v>51.29</v>
      </c>
    </row>
    <row r="45" spans="1:17">
      <c r="A45">
        <v>2014</v>
      </c>
      <c r="B45" t="s">
        <v>223</v>
      </c>
      <c r="C45">
        <v>130481</v>
      </c>
      <c r="D45">
        <f t="shared" si="0"/>
        <v>13</v>
      </c>
      <c r="E45" t="str">
        <f>VLOOKUP(D45,'Regionalism Code'!B:C,2,FALSE)</f>
        <v>河北省</v>
      </c>
      <c r="F45">
        <f t="shared" si="1"/>
        <v>1304</v>
      </c>
      <c r="G45" t="str">
        <f>IF(F45&gt;10000,"省直辖县市",VLOOKUP(F45,'Regionalism Code'!H:I,2,FALSE))</f>
        <v>邯郸市</v>
      </c>
      <c r="H45" s="4">
        <v>52.02</v>
      </c>
      <c r="I45" s="4">
        <v>63.76</v>
      </c>
      <c r="J45" s="4">
        <v>46.18</v>
      </c>
      <c r="K45" s="4">
        <v>15.36</v>
      </c>
      <c r="L45" s="4">
        <v>46.44</v>
      </c>
      <c r="M45" s="4">
        <v>36.28</v>
      </c>
      <c r="N45" s="4">
        <v>45.32</v>
      </c>
      <c r="O45" s="4">
        <v>51.75</v>
      </c>
      <c r="P45" s="4"/>
      <c r="Q45" s="4">
        <v>23.86</v>
      </c>
    </row>
    <row r="46" spans="1:17">
      <c r="A46">
        <v>2014</v>
      </c>
      <c r="B46" t="s">
        <v>227</v>
      </c>
      <c r="C46">
        <v>130521</v>
      </c>
      <c r="D46">
        <f t="shared" si="0"/>
        <v>13</v>
      </c>
      <c r="E46" t="str">
        <f>VLOOKUP(D46,'Regionalism Code'!B:C,2,FALSE)</f>
        <v>河北省</v>
      </c>
      <c r="F46">
        <f t="shared" si="1"/>
        <v>1305</v>
      </c>
      <c r="G46" t="str">
        <f>IF(F46&gt;10000,"省直辖县市",VLOOKUP(F46,'Regionalism Code'!H:I,2,FALSE))</f>
        <v>邢台市</v>
      </c>
      <c r="H46" s="4">
        <v>38.36</v>
      </c>
      <c r="I46" s="4">
        <v>36.19</v>
      </c>
      <c r="J46" s="4">
        <v>46.66</v>
      </c>
      <c r="K46" s="4">
        <v>12.46</v>
      </c>
      <c r="L46" s="4">
        <v>36.94</v>
      </c>
      <c r="M46" s="4">
        <v>38.880000000000003</v>
      </c>
      <c r="N46" s="4">
        <v>47.29</v>
      </c>
      <c r="O46" s="4">
        <v>55.45</v>
      </c>
      <c r="P46" s="4"/>
      <c r="Q46" s="4">
        <v>30.46</v>
      </c>
    </row>
    <row r="47" spans="1:17">
      <c r="A47">
        <v>2014</v>
      </c>
      <c r="B47" t="s">
        <v>229</v>
      </c>
      <c r="C47">
        <v>130522</v>
      </c>
      <c r="D47">
        <f t="shared" si="0"/>
        <v>13</v>
      </c>
      <c r="E47" t="str">
        <f>VLOOKUP(D47,'Regionalism Code'!B:C,2,FALSE)</f>
        <v>河北省</v>
      </c>
      <c r="F47">
        <f t="shared" si="1"/>
        <v>1305</v>
      </c>
      <c r="G47" t="str">
        <f>IF(F47&gt;10000,"省直辖县市",VLOOKUP(F47,'Regionalism Code'!H:I,2,FALSE))</f>
        <v>邢台市</v>
      </c>
      <c r="H47" s="4">
        <v>45.1</v>
      </c>
      <c r="I47" s="4">
        <v>39.090000000000003</v>
      </c>
      <c r="J47" s="4">
        <v>37.25</v>
      </c>
      <c r="K47" s="4">
        <v>10.93</v>
      </c>
      <c r="L47" s="4">
        <v>44.23</v>
      </c>
      <c r="M47" s="4">
        <v>34.840000000000003</v>
      </c>
      <c r="N47" s="4">
        <v>41.81</v>
      </c>
      <c r="O47" s="4">
        <v>34.69</v>
      </c>
      <c r="P47" s="4"/>
      <c r="Q47" s="4">
        <v>79.2</v>
      </c>
    </row>
    <row r="48" spans="1:17">
      <c r="A48">
        <v>2014</v>
      </c>
      <c r="B48" t="s">
        <v>231</v>
      </c>
      <c r="C48">
        <v>130523</v>
      </c>
      <c r="D48">
        <f t="shared" si="0"/>
        <v>13</v>
      </c>
      <c r="E48" t="str">
        <f>VLOOKUP(D48,'Regionalism Code'!B:C,2,FALSE)</f>
        <v>河北省</v>
      </c>
      <c r="F48">
        <f t="shared" si="1"/>
        <v>1305</v>
      </c>
      <c r="G48" t="str">
        <f>IF(F48&gt;10000,"省直辖县市",VLOOKUP(F48,'Regionalism Code'!H:I,2,FALSE))</f>
        <v>邢台市</v>
      </c>
      <c r="H48" s="4">
        <v>43.32</v>
      </c>
      <c r="I48" s="4">
        <v>45.21</v>
      </c>
      <c r="J48" s="4">
        <v>53.7</v>
      </c>
      <c r="K48" s="4">
        <v>9.7799999999999994</v>
      </c>
      <c r="L48" s="4">
        <v>28.64</v>
      </c>
      <c r="M48" s="4">
        <v>45.2</v>
      </c>
      <c r="N48" s="4">
        <v>51.46</v>
      </c>
      <c r="O48" s="4">
        <v>71.959999999999994</v>
      </c>
      <c r="P48" s="4"/>
      <c r="Q48" s="4">
        <v>18.2</v>
      </c>
    </row>
    <row r="49" spans="1:17">
      <c r="A49">
        <v>2014</v>
      </c>
      <c r="B49" t="s">
        <v>233</v>
      </c>
      <c r="C49">
        <v>130524</v>
      </c>
      <c r="D49">
        <f t="shared" si="0"/>
        <v>13</v>
      </c>
      <c r="E49" t="str">
        <f>VLOOKUP(D49,'Regionalism Code'!B:C,2,FALSE)</f>
        <v>河北省</v>
      </c>
      <c r="F49">
        <f t="shared" si="1"/>
        <v>1305</v>
      </c>
      <c r="G49" t="str">
        <f>IF(F49&gt;10000,"省直辖县市",VLOOKUP(F49,'Regionalism Code'!H:I,2,FALSE))</f>
        <v>邢台市</v>
      </c>
      <c r="H49" s="4">
        <v>43.69</v>
      </c>
      <c r="I49" s="4">
        <v>43.85</v>
      </c>
      <c r="J49" s="4">
        <v>42.46</v>
      </c>
      <c r="K49" s="4">
        <v>27.62</v>
      </c>
      <c r="L49" s="4">
        <v>13</v>
      </c>
      <c r="M49" s="4">
        <v>51.47</v>
      </c>
      <c r="N49" s="4">
        <v>52.21</v>
      </c>
      <c r="O49" s="4">
        <v>48.52</v>
      </c>
      <c r="P49" s="4"/>
      <c r="Q49" s="4">
        <v>45.38</v>
      </c>
    </row>
    <row r="50" spans="1:17">
      <c r="A50">
        <v>2014</v>
      </c>
      <c r="B50" t="s">
        <v>235</v>
      </c>
      <c r="C50">
        <v>130525</v>
      </c>
      <c r="D50">
        <f t="shared" si="0"/>
        <v>13</v>
      </c>
      <c r="E50" t="str">
        <f>VLOOKUP(D50,'Regionalism Code'!B:C,2,FALSE)</f>
        <v>河北省</v>
      </c>
      <c r="F50">
        <f t="shared" si="1"/>
        <v>1305</v>
      </c>
      <c r="G50" t="str">
        <f>IF(F50&gt;10000,"省直辖县市",VLOOKUP(F50,'Regionalism Code'!H:I,2,FALSE))</f>
        <v>邢台市</v>
      </c>
      <c r="H50" s="4">
        <v>41.94</v>
      </c>
      <c r="I50" s="4">
        <v>40.82</v>
      </c>
      <c r="J50" s="4">
        <v>47.79</v>
      </c>
      <c r="K50" s="4">
        <v>6.91</v>
      </c>
      <c r="L50" s="4">
        <v>12.97</v>
      </c>
      <c r="M50" s="4">
        <v>29.45</v>
      </c>
      <c r="N50" s="4">
        <v>58.46</v>
      </c>
      <c r="O50" s="4">
        <v>62.99</v>
      </c>
      <c r="P50" s="4"/>
      <c r="Q50" s="4">
        <v>35.020000000000003</v>
      </c>
    </row>
    <row r="51" spans="1:17">
      <c r="A51">
        <v>2014</v>
      </c>
      <c r="B51" t="s">
        <v>237</v>
      </c>
      <c r="C51">
        <v>130526</v>
      </c>
      <c r="D51">
        <f t="shared" si="0"/>
        <v>13</v>
      </c>
      <c r="E51" t="str">
        <f>VLOOKUP(D51,'Regionalism Code'!B:C,2,FALSE)</f>
        <v>河北省</v>
      </c>
      <c r="F51">
        <f t="shared" si="1"/>
        <v>1305</v>
      </c>
      <c r="G51" t="str">
        <f>IF(F51&gt;10000,"省直辖县市",VLOOKUP(F51,'Regionalism Code'!H:I,2,FALSE))</f>
        <v>邢台市</v>
      </c>
      <c r="H51" s="4">
        <v>47.16</v>
      </c>
      <c r="I51" s="4">
        <v>62.31</v>
      </c>
      <c r="J51" s="4">
        <v>39.43</v>
      </c>
      <c r="K51" s="4">
        <v>0</v>
      </c>
      <c r="L51" s="4">
        <v>4.63</v>
      </c>
      <c r="M51" s="4">
        <v>23.41</v>
      </c>
      <c r="N51" s="4">
        <v>44.95</v>
      </c>
      <c r="O51" s="4">
        <v>57.43</v>
      </c>
      <c r="P51" s="4"/>
      <c r="Q51" s="4">
        <v>11.19</v>
      </c>
    </row>
    <row r="52" spans="1:17">
      <c r="A52">
        <v>2014</v>
      </c>
      <c r="B52" t="s">
        <v>239</v>
      </c>
      <c r="C52">
        <v>130527</v>
      </c>
      <c r="D52">
        <f t="shared" si="0"/>
        <v>13</v>
      </c>
      <c r="E52" t="str">
        <f>VLOOKUP(D52,'Regionalism Code'!B:C,2,FALSE)</f>
        <v>河北省</v>
      </c>
      <c r="F52">
        <f t="shared" si="1"/>
        <v>1305</v>
      </c>
      <c r="G52" t="str">
        <f>IF(F52&gt;10000,"省直辖县市",VLOOKUP(F52,'Regionalism Code'!H:I,2,FALSE))</f>
        <v>邢台市</v>
      </c>
      <c r="H52" s="4">
        <v>42.32</v>
      </c>
      <c r="I52" s="4">
        <v>50.36</v>
      </c>
      <c r="J52" s="4">
        <v>30.36</v>
      </c>
      <c r="K52" s="4">
        <v>10.99</v>
      </c>
      <c r="L52" s="4">
        <v>0.91</v>
      </c>
      <c r="M52" s="4">
        <v>30.62</v>
      </c>
      <c r="N52" s="4">
        <v>30.79</v>
      </c>
      <c r="O52" s="4">
        <v>44.48</v>
      </c>
      <c r="P52" s="4"/>
      <c r="Q52" s="4">
        <v>37.53</v>
      </c>
    </row>
    <row r="53" spans="1:17">
      <c r="A53">
        <v>2014</v>
      </c>
      <c r="B53" t="s">
        <v>241</v>
      </c>
      <c r="C53">
        <v>130528</v>
      </c>
      <c r="D53">
        <f t="shared" si="0"/>
        <v>13</v>
      </c>
      <c r="E53" t="str">
        <f>VLOOKUP(D53,'Regionalism Code'!B:C,2,FALSE)</f>
        <v>河北省</v>
      </c>
      <c r="F53">
        <f t="shared" si="1"/>
        <v>1305</v>
      </c>
      <c r="G53" t="str">
        <f>IF(F53&gt;10000,"省直辖县市",VLOOKUP(F53,'Regionalism Code'!H:I,2,FALSE))</f>
        <v>邢台市</v>
      </c>
      <c r="H53" s="4">
        <v>40.39</v>
      </c>
      <c r="I53" s="4">
        <v>45.53</v>
      </c>
      <c r="J53" s="4">
        <v>42.6</v>
      </c>
      <c r="K53" s="4">
        <v>14.72</v>
      </c>
      <c r="L53" s="4">
        <v>23.09</v>
      </c>
      <c r="M53" s="4">
        <v>36.520000000000003</v>
      </c>
      <c r="N53" s="4">
        <v>44.25</v>
      </c>
      <c r="O53" s="4">
        <v>53.8</v>
      </c>
      <c r="P53" s="4"/>
      <c r="Q53" s="4">
        <v>19.399999999999999</v>
      </c>
    </row>
    <row r="54" spans="1:17">
      <c r="A54">
        <v>2014</v>
      </c>
      <c r="B54" t="s">
        <v>243</v>
      </c>
      <c r="C54">
        <v>130529</v>
      </c>
      <c r="D54">
        <f t="shared" si="0"/>
        <v>13</v>
      </c>
      <c r="E54" t="str">
        <f>VLOOKUP(D54,'Regionalism Code'!B:C,2,FALSE)</f>
        <v>河北省</v>
      </c>
      <c r="F54">
        <f t="shared" si="1"/>
        <v>1305</v>
      </c>
      <c r="G54" t="str">
        <f>IF(F54&gt;10000,"省直辖县市",VLOOKUP(F54,'Regionalism Code'!H:I,2,FALSE))</f>
        <v>邢台市</v>
      </c>
      <c r="H54" s="4">
        <v>38.26</v>
      </c>
      <c r="I54" s="4">
        <v>32.909999999999997</v>
      </c>
      <c r="J54" s="4">
        <v>34.409999999999997</v>
      </c>
      <c r="K54" s="4">
        <v>15.84</v>
      </c>
      <c r="L54" s="4">
        <v>19.66</v>
      </c>
      <c r="M54" s="4">
        <v>35.76</v>
      </c>
      <c r="N54" s="4">
        <v>20.89</v>
      </c>
      <c r="O54" s="4">
        <v>51.26</v>
      </c>
      <c r="P54" s="4"/>
      <c r="Q54" s="4">
        <v>62.94</v>
      </c>
    </row>
    <row r="55" spans="1:17">
      <c r="A55">
        <v>2014</v>
      </c>
      <c r="B55" t="s">
        <v>245</v>
      </c>
      <c r="C55">
        <v>130530</v>
      </c>
      <c r="D55">
        <f t="shared" si="0"/>
        <v>13</v>
      </c>
      <c r="E55" t="str">
        <f>VLOOKUP(D55,'Regionalism Code'!B:C,2,FALSE)</f>
        <v>河北省</v>
      </c>
      <c r="F55">
        <f t="shared" si="1"/>
        <v>1305</v>
      </c>
      <c r="G55" t="str">
        <f>IF(F55&gt;10000,"省直辖县市",VLOOKUP(F55,'Regionalism Code'!H:I,2,FALSE))</f>
        <v>邢台市</v>
      </c>
      <c r="H55" s="4">
        <v>36.06</v>
      </c>
      <c r="I55" s="4">
        <v>39.14</v>
      </c>
      <c r="J55" s="4">
        <v>44.45</v>
      </c>
      <c r="K55" s="4">
        <v>4.71</v>
      </c>
      <c r="L55" s="4">
        <v>28.1</v>
      </c>
      <c r="M55" s="4">
        <v>40.880000000000003</v>
      </c>
      <c r="N55" s="4">
        <v>52.9</v>
      </c>
      <c r="O55" s="4">
        <v>50.79</v>
      </c>
      <c r="P55" s="4"/>
      <c r="Q55" s="4">
        <v>10.64</v>
      </c>
    </row>
    <row r="56" spans="1:17">
      <c r="A56">
        <v>2014</v>
      </c>
      <c r="B56" t="s">
        <v>247</v>
      </c>
      <c r="C56">
        <v>130531</v>
      </c>
      <c r="D56">
        <f t="shared" si="0"/>
        <v>13</v>
      </c>
      <c r="E56" t="str">
        <f>VLOOKUP(D56,'Regionalism Code'!B:C,2,FALSE)</f>
        <v>河北省</v>
      </c>
      <c r="F56">
        <f t="shared" si="1"/>
        <v>1305</v>
      </c>
      <c r="G56" t="str">
        <f>IF(F56&gt;10000,"省直辖县市",VLOOKUP(F56,'Regionalism Code'!H:I,2,FALSE))</f>
        <v>邢台市</v>
      </c>
      <c r="H56" s="4">
        <v>32.92</v>
      </c>
      <c r="I56" s="4">
        <v>23.85</v>
      </c>
      <c r="J56" s="4">
        <v>38.72</v>
      </c>
      <c r="K56" s="4">
        <v>8.4700000000000006</v>
      </c>
      <c r="L56" s="4">
        <v>0.16</v>
      </c>
      <c r="M56" s="4">
        <v>32.4</v>
      </c>
      <c r="N56" s="4">
        <v>33.92</v>
      </c>
      <c r="O56" s="4">
        <v>62.38</v>
      </c>
      <c r="P56" s="4"/>
      <c r="Q56" s="4">
        <v>52.34</v>
      </c>
    </row>
    <row r="57" spans="1:17">
      <c r="A57">
        <v>2014</v>
      </c>
      <c r="B57" t="s">
        <v>249</v>
      </c>
      <c r="C57">
        <v>130532</v>
      </c>
      <c r="D57">
        <f t="shared" si="0"/>
        <v>13</v>
      </c>
      <c r="E57" t="str">
        <f>VLOOKUP(D57,'Regionalism Code'!B:C,2,FALSE)</f>
        <v>河北省</v>
      </c>
      <c r="F57">
        <f t="shared" si="1"/>
        <v>1305</v>
      </c>
      <c r="G57" t="str">
        <f>IF(F57&gt;10000,"省直辖县市",VLOOKUP(F57,'Regionalism Code'!H:I,2,FALSE))</f>
        <v>邢台市</v>
      </c>
      <c r="H57" s="4">
        <v>56.5</v>
      </c>
      <c r="I57" s="4">
        <v>62.99</v>
      </c>
      <c r="J57" s="4">
        <v>57.76</v>
      </c>
      <c r="K57" s="4">
        <v>39.200000000000003</v>
      </c>
      <c r="L57" s="4">
        <v>20.71</v>
      </c>
      <c r="M57" s="4">
        <v>50.36</v>
      </c>
      <c r="N57" s="4">
        <v>65.52</v>
      </c>
      <c r="O57" s="4">
        <v>71.459999999999994</v>
      </c>
      <c r="P57" s="4"/>
      <c r="Q57" s="4">
        <v>32.79</v>
      </c>
    </row>
    <row r="58" spans="1:17">
      <c r="A58">
        <v>2014</v>
      </c>
      <c r="B58" t="s">
        <v>251</v>
      </c>
      <c r="C58">
        <v>130533</v>
      </c>
      <c r="D58">
        <f t="shared" si="0"/>
        <v>13</v>
      </c>
      <c r="E58" t="str">
        <f>VLOOKUP(D58,'Regionalism Code'!B:C,2,FALSE)</f>
        <v>河北省</v>
      </c>
      <c r="F58">
        <f t="shared" si="1"/>
        <v>1305</v>
      </c>
      <c r="G58" t="str">
        <f>IF(F58&gt;10000,"省直辖县市",VLOOKUP(F58,'Regionalism Code'!H:I,2,FALSE))</f>
        <v>邢台市</v>
      </c>
      <c r="H58" s="4">
        <v>25.48</v>
      </c>
      <c r="I58" s="4">
        <v>27.53</v>
      </c>
      <c r="J58" s="4">
        <v>31.77</v>
      </c>
      <c r="K58" s="4">
        <v>1.28</v>
      </c>
      <c r="L58" s="4">
        <v>16.739999999999998</v>
      </c>
      <c r="M58" s="4">
        <v>22.37</v>
      </c>
      <c r="N58" s="4">
        <v>16.75</v>
      </c>
      <c r="O58" s="4">
        <v>52.86</v>
      </c>
      <c r="P58" s="4"/>
      <c r="Q58" s="4">
        <v>7.27</v>
      </c>
    </row>
    <row r="59" spans="1:17">
      <c r="A59">
        <v>2014</v>
      </c>
      <c r="B59" t="s">
        <v>253</v>
      </c>
      <c r="C59">
        <v>130534</v>
      </c>
      <c r="D59">
        <f t="shared" si="0"/>
        <v>13</v>
      </c>
      <c r="E59" t="str">
        <f>VLOOKUP(D59,'Regionalism Code'!B:C,2,FALSE)</f>
        <v>河北省</v>
      </c>
      <c r="F59">
        <f t="shared" si="1"/>
        <v>1305</v>
      </c>
      <c r="G59" t="str">
        <f>IF(F59&gt;10000,"省直辖县市",VLOOKUP(F59,'Regionalism Code'!H:I,2,FALSE))</f>
        <v>邢台市</v>
      </c>
      <c r="H59" s="4">
        <v>57.49</v>
      </c>
      <c r="I59" s="4">
        <v>77.319999999999993</v>
      </c>
      <c r="J59" s="4">
        <v>41.84</v>
      </c>
      <c r="K59" s="4">
        <v>8.85</v>
      </c>
      <c r="L59" s="4">
        <v>5.48</v>
      </c>
      <c r="M59" s="4">
        <v>50.01</v>
      </c>
      <c r="N59" s="4">
        <v>23.8</v>
      </c>
      <c r="O59" s="4">
        <v>71.150000000000006</v>
      </c>
      <c r="P59" s="4"/>
      <c r="Q59" s="4">
        <v>20.45</v>
      </c>
    </row>
    <row r="60" spans="1:17">
      <c r="A60">
        <v>2014</v>
      </c>
      <c r="B60" t="s">
        <v>255</v>
      </c>
      <c r="C60">
        <v>130535</v>
      </c>
      <c r="D60">
        <f t="shared" si="0"/>
        <v>13</v>
      </c>
      <c r="E60" t="str">
        <f>VLOOKUP(D60,'Regionalism Code'!B:C,2,FALSE)</f>
        <v>河北省</v>
      </c>
      <c r="F60">
        <f t="shared" si="1"/>
        <v>1305</v>
      </c>
      <c r="G60" t="str">
        <f>IF(F60&gt;10000,"省直辖县市",VLOOKUP(F60,'Regionalism Code'!H:I,2,FALSE))</f>
        <v>邢台市</v>
      </c>
      <c r="H60" s="4">
        <v>37</v>
      </c>
      <c r="I60" s="4">
        <v>50.63</v>
      </c>
      <c r="J60" s="4">
        <v>26.11</v>
      </c>
      <c r="K60" s="4">
        <v>0</v>
      </c>
      <c r="L60" s="4">
        <v>4.26</v>
      </c>
      <c r="M60" s="4">
        <v>23.06</v>
      </c>
      <c r="N60" s="4">
        <v>23.05</v>
      </c>
      <c r="O60" s="4">
        <v>40.65</v>
      </c>
      <c r="P60" s="4"/>
      <c r="Q60" s="4">
        <v>11.81</v>
      </c>
    </row>
    <row r="61" spans="1:17">
      <c r="A61">
        <v>2014</v>
      </c>
      <c r="B61" t="s">
        <v>257</v>
      </c>
      <c r="C61">
        <v>130581</v>
      </c>
      <c r="D61">
        <f t="shared" si="0"/>
        <v>13</v>
      </c>
      <c r="E61" t="str">
        <f>VLOOKUP(D61,'Regionalism Code'!B:C,2,FALSE)</f>
        <v>河北省</v>
      </c>
      <c r="F61">
        <f t="shared" si="1"/>
        <v>1305</v>
      </c>
      <c r="G61" t="str">
        <f>IF(F61&gt;10000,"省直辖县市",VLOOKUP(F61,'Regionalism Code'!H:I,2,FALSE))</f>
        <v>邢台市</v>
      </c>
      <c r="H61" s="4">
        <v>59.01</v>
      </c>
      <c r="I61" s="4">
        <v>77.319999999999993</v>
      </c>
      <c r="J61" s="4">
        <v>49.07</v>
      </c>
      <c r="K61" s="4">
        <v>17.21</v>
      </c>
      <c r="L61" s="4">
        <v>5.48</v>
      </c>
      <c r="M61" s="4">
        <v>46.27</v>
      </c>
      <c r="N61" s="4">
        <v>31.64</v>
      </c>
      <c r="O61" s="4">
        <v>82.7</v>
      </c>
      <c r="P61" s="4"/>
      <c r="Q61" s="4">
        <v>16.63</v>
      </c>
    </row>
    <row r="62" spans="1:17">
      <c r="A62">
        <v>2014</v>
      </c>
      <c r="B62" t="s">
        <v>259</v>
      </c>
      <c r="C62">
        <v>130582</v>
      </c>
      <c r="D62">
        <f t="shared" si="0"/>
        <v>13</v>
      </c>
      <c r="E62" t="str">
        <f>VLOOKUP(D62,'Regionalism Code'!B:C,2,FALSE)</f>
        <v>河北省</v>
      </c>
      <c r="F62">
        <f t="shared" si="1"/>
        <v>1305</v>
      </c>
      <c r="G62" t="str">
        <f>IF(F62&gt;10000,"省直辖县市",VLOOKUP(F62,'Regionalism Code'!H:I,2,FALSE))</f>
        <v>邢台市</v>
      </c>
      <c r="H62" s="4">
        <v>56.08</v>
      </c>
      <c r="I62" s="4">
        <v>58.68</v>
      </c>
      <c r="J62" s="4">
        <v>50.54</v>
      </c>
      <c r="K62" s="4">
        <v>19.61</v>
      </c>
      <c r="L62" s="4">
        <v>44.33</v>
      </c>
      <c r="M62" s="4">
        <v>45.15</v>
      </c>
      <c r="N62" s="4">
        <v>46.78</v>
      </c>
      <c r="O62" s="4">
        <v>59.96</v>
      </c>
      <c r="P62" s="4"/>
      <c r="Q62" s="4">
        <v>57.52</v>
      </c>
    </row>
    <row r="63" spans="1:17">
      <c r="A63">
        <v>2014</v>
      </c>
      <c r="B63" t="s">
        <v>271</v>
      </c>
      <c r="C63">
        <v>130623</v>
      </c>
      <c r="D63">
        <f t="shared" si="0"/>
        <v>13</v>
      </c>
      <c r="E63" t="str">
        <f>VLOOKUP(D63,'Regionalism Code'!B:C,2,FALSE)</f>
        <v>河北省</v>
      </c>
      <c r="F63">
        <f t="shared" si="1"/>
        <v>1306</v>
      </c>
      <c r="G63" t="str">
        <f>IF(F63&gt;10000,"省直辖县市",VLOOKUP(F63,'Regionalism Code'!H:I,2,FALSE))</f>
        <v>保定市</v>
      </c>
      <c r="H63" s="4">
        <v>44.8</v>
      </c>
      <c r="I63" s="4">
        <v>48.72</v>
      </c>
      <c r="J63" s="4">
        <v>42.44</v>
      </c>
      <c r="K63" s="4">
        <v>37.99</v>
      </c>
      <c r="L63" s="4">
        <v>36.950000000000003</v>
      </c>
      <c r="M63" s="4">
        <v>52.19</v>
      </c>
      <c r="N63" s="4">
        <v>34.64</v>
      </c>
      <c r="O63" s="4">
        <v>48.69</v>
      </c>
      <c r="P63" s="4"/>
      <c r="Q63" s="4">
        <v>36.130000000000003</v>
      </c>
    </row>
    <row r="64" spans="1:17">
      <c r="A64">
        <v>2014</v>
      </c>
      <c r="B64" t="s">
        <v>273</v>
      </c>
      <c r="C64">
        <v>130624</v>
      </c>
      <c r="D64">
        <f t="shared" si="0"/>
        <v>13</v>
      </c>
      <c r="E64" t="str">
        <f>VLOOKUP(D64,'Regionalism Code'!B:C,2,FALSE)</f>
        <v>河北省</v>
      </c>
      <c r="F64">
        <f t="shared" si="1"/>
        <v>1306</v>
      </c>
      <c r="G64" t="str">
        <f>IF(F64&gt;10000,"省直辖县市",VLOOKUP(F64,'Regionalism Code'!H:I,2,FALSE))</f>
        <v>保定市</v>
      </c>
      <c r="H64" s="4">
        <v>45.71</v>
      </c>
      <c r="I64" s="4">
        <v>31.77</v>
      </c>
      <c r="J64" s="4">
        <v>65.150000000000006</v>
      </c>
      <c r="K64" s="4">
        <v>10.72</v>
      </c>
      <c r="L64" s="4">
        <v>49.83</v>
      </c>
      <c r="M64" s="4">
        <v>28.66</v>
      </c>
      <c r="N64" s="4">
        <v>63.14</v>
      </c>
      <c r="O64" s="4">
        <v>85.07</v>
      </c>
      <c r="P64" s="4"/>
      <c r="Q64" s="4">
        <v>56.44</v>
      </c>
    </row>
    <row r="65" spans="1:17">
      <c r="A65">
        <v>2014</v>
      </c>
      <c r="B65" t="s">
        <v>277</v>
      </c>
      <c r="C65">
        <v>130626</v>
      </c>
      <c r="D65">
        <f t="shared" si="0"/>
        <v>13</v>
      </c>
      <c r="E65" t="str">
        <f>VLOOKUP(D65,'Regionalism Code'!B:C,2,FALSE)</f>
        <v>河北省</v>
      </c>
      <c r="F65">
        <f t="shared" si="1"/>
        <v>1306</v>
      </c>
      <c r="G65" t="str">
        <f>IF(F65&gt;10000,"省直辖县市",VLOOKUP(F65,'Regionalism Code'!H:I,2,FALSE))</f>
        <v>保定市</v>
      </c>
      <c r="H65" s="4">
        <v>47.17</v>
      </c>
      <c r="I65" s="4">
        <v>44.98</v>
      </c>
      <c r="J65" s="4">
        <v>59.02</v>
      </c>
      <c r="K65" s="4">
        <v>41.04</v>
      </c>
      <c r="L65" s="4">
        <v>41.95</v>
      </c>
      <c r="M65" s="4">
        <v>53.58</v>
      </c>
      <c r="N65" s="4">
        <v>46.53</v>
      </c>
      <c r="O65" s="4">
        <v>77.25</v>
      </c>
      <c r="P65" s="4"/>
      <c r="Q65" s="4">
        <v>32.85</v>
      </c>
    </row>
    <row r="66" spans="1:17">
      <c r="A66">
        <v>2014</v>
      </c>
      <c r="B66" t="s">
        <v>278</v>
      </c>
      <c r="C66">
        <v>130627</v>
      </c>
      <c r="D66">
        <f t="shared" ref="D66:D129" si="2">INT(C66/10000)</f>
        <v>13</v>
      </c>
      <c r="E66" t="str">
        <f>VLOOKUP(D66,'Regionalism Code'!B:C,2,FALSE)</f>
        <v>河北省</v>
      </c>
      <c r="F66">
        <f t="shared" ref="F66:F129" si="3">IF(OR(D66=11,D66=12,D66=31,D66=50),D66*100,IF(MID(C66,3,1)="9",C66,INT(C66/100)))</f>
        <v>1306</v>
      </c>
      <c r="G66" t="str">
        <f>IF(F66&gt;10000,"省直辖县市",VLOOKUP(F66,'Regionalism Code'!H:I,2,FALSE))</f>
        <v>保定市</v>
      </c>
      <c r="H66" s="4">
        <v>41.06</v>
      </c>
      <c r="I66" s="4">
        <v>38.729999999999997</v>
      </c>
      <c r="J66" s="4">
        <v>36.69</v>
      </c>
      <c r="K66" s="4">
        <v>22.59</v>
      </c>
      <c r="L66" s="4">
        <v>15.38</v>
      </c>
      <c r="M66" s="4">
        <v>42.07</v>
      </c>
      <c r="N66" s="4">
        <v>45.98</v>
      </c>
      <c r="O66" s="4">
        <v>40.18</v>
      </c>
      <c r="P66" s="4"/>
      <c r="Q66" s="4">
        <v>56.7</v>
      </c>
    </row>
    <row r="67" spans="1:17">
      <c r="A67">
        <v>2014</v>
      </c>
      <c r="B67" t="s">
        <v>280</v>
      </c>
      <c r="C67">
        <v>130628</v>
      </c>
      <c r="D67">
        <f t="shared" si="2"/>
        <v>13</v>
      </c>
      <c r="E67" t="str">
        <f>VLOOKUP(D67,'Regionalism Code'!B:C,2,FALSE)</f>
        <v>河北省</v>
      </c>
      <c r="F67">
        <f t="shared" si="3"/>
        <v>1306</v>
      </c>
      <c r="G67" t="str">
        <f>IF(F67&gt;10000,"省直辖县市",VLOOKUP(F67,'Regionalism Code'!H:I,2,FALSE))</f>
        <v>保定市</v>
      </c>
      <c r="H67" s="4">
        <v>59.04</v>
      </c>
      <c r="I67" s="4">
        <v>60.45</v>
      </c>
      <c r="J67" s="4">
        <v>68.5</v>
      </c>
      <c r="K67" s="4">
        <v>64.569999999999993</v>
      </c>
      <c r="L67" s="4">
        <v>65.73</v>
      </c>
      <c r="M67" s="4">
        <v>79.97</v>
      </c>
      <c r="N67" s="4">
        <v>55.05</v>
      </c>
      <c r="O67" s="4">
        <v>76.98</v>
      </c>
      <c r="P67" s="4"/>
      <c r="Q67" s="4">
        <v>37.229999999999997</v>
      </c>
    </row>
    <row r="68" spans="1:17">
      <c r="A68">
        <v>2014</v>
      </c>
      <c r="B68" t="s">
        <v>282</v>
      </c>
      <c r="C68">
        <v>130629</v>
      </c>
      <c r="D68">
        <f t="shared" si="2"/>
        <v>13</v>
      </c>
      <c r="E68" t="str">
        <f>VLOOKUP(D68,'Regionalism Code'!B:C,2,FALSE)</f>
        <v>河北省</v>
      </c>
      <c r="F68">
        <f t="shared" si="3"/>
        <v>1306</v>
      </c>
      <c r="G68" t="str">
        <f>IF(F68&gt;10000,"省直辖县市",VLOOKUP(F68,'Regionalism Code'!H:I,2,FALSE))</f>
        <v>保定市</v>
      </c>
      <c r="H68" s="4">
        <v>57.6</v>
      </c>
      <c r="I68" s="4">
        <v>65.87</v>
      </c>
      <c r="J68" s="4">
        <v>60.55</v>
      </c>
      <c r="K68" s="4">
        <v>66.97</v>
      </c>
      <c r="L68" s="4">
        <v>37.630000000000003</v>
      </c>
      <c r="M68" s="4">
        <v>68.17</v>
      </c>
      <c r="N68" s="4">
        <v>56.23</v>
      </c>
      <c r="O68" s="4">
        <v>70.930000000000007</v>
      </c>
      <c r="P68" s="4"/>
      <c r="Q68" s="4">
        <v>24.97</v>
      </c>
    </row>
    <row r="69" spans="1:17">
      <c r="A69">
        <v>2014</v>
      </c>
      <c r="B69" t="s">
        <v>284</v>
      </c>
      <c r="C69">
        <v>130630</v>
      </c>
      <c r="D69">
        <f t="shared" si="2"/>
        <v>13</v>
      </c>
      <c r="E69" t="str">
        <f>VLOOKUP(D69,'Regionalism Code'!B:C,2,FALSE)</f>
        <v>河北省</v>
      </c>
      <c r="F69">
        <f t="shared" si="3"/>
        <v>1306</v>
      </c>
      <c r="G69" t="str">
        <f>IF(F69&gt;10000,"省直辖县市",VLOOKUP(F69,'Regionalism Code'!H:I,2,FALSE))</f>
        <v>保定市</v>
      </c>
      <c r="H69" s="4">
        <v>38.26</v>
      </c>
      <c r="I69" s="4">
        <v>40.92</v>
      </c>
      <c r="J69" s="4">
        <v>40.799999999999997</v>
      </c>
      <c r="K69" s="4">
        <v>0.69</v>
      </c>
      <c r="L69" s="4">
        <v>3.4</v>
      </c>
      <c r="M69" s="4">
        <v>7.92</v>
      </c>
      <c r="N69" s="4">
        <v>22.3</v>
      </c>
      <c r="O69" s="4">
        <v>78.510000000000005</v>
      </c>
      <c r="P69" s="4"/>
      <c r="Q69" s="4">
        <v>24.84</v>
      </c>
    </row>
    <row r="70" spans="1:17">
      <c r="A70">
        <v>2014</v>
      </c>
      <c r="B70" t="s">
        <v>286</v>
      </c>
      <c r="C70">
        <v>130631</v>
      </c>
      <c r="D70">
        <f t="shared" si="2"/>
        <v>13</v>
      </c>
      <c r="E70" t="str">
        <f>VLOOKUP(D70,'Regionalism Code'!B:C,2,FALSE)</f>
        <v>河北省</v>
      </c>
      <c r="F70">
        <f t="shared" si="3"/>
        <v>1306</v>
      </c>
      <c r="G70" t="str">
        <f>IF(F70&gt;10000,"省直辖县市",VLOOKUP(F70,'Regionalism Code'!H:I,2,FALSE))</f>
        <v>保定市</v>
      </c>
      <c r="H70" s="4">
        <v>45.87</v>
      </c>
      <c r="I70" s="4">
        <v>48.85</v>
      </c>
      <c r="J70" s="4">
        <v>44.3</v>
      </c>
      <c r="K70" s="4">
        <v>24.35</v>
      </c>
      <c r="L70" s="4">
        <v>20.9</v>
      </c>
      <c r="M70" s="4">
        <v>49</v>
      </c>
      <c r="N70" s="4">
        <v>34.369999999999997</v>
      </c>
      <c r="O70" s="4">
        <v>62.02</v>
      </c>
      <c r="P70" s="4"/>
      <c r="Q70" s="4">
        <v>38.86</v>
      </c>
    </row>
    <row r="71" spans="1:17">
      <c r="A71">
        <v>2014</v>
      </c>
      <c r="B71" t="s">
        <v>288</v>
      </c>
      <c r="C71">
        <v>130632</v>
      </c>
      <c r="D71">
        <f t="shared" si="2"/>
        <v>13</v>
      </c>
      <c r="E71" t="str">
        <f>VLOOKUP(D71,'Regionalism Code'!B:C,2,FALSE)</f>
        <v>河北省</v>
      </c>
      <c r="F71">
        <f t="shared" si="3"/>
        <v>1306</v>
      </c>
      <c r="G71" t="str">
        <f>IF(F71&gt;10000,"省直辖县市",VLOOKUP(F71,'Regionalism Code'!H:I,2,FALSE))</f>
        <v>保定市</v>
      </c>
      <c r="H71" s="4">
        <v>52.4</v>
      </c>
      <c r="I71" s="4">
        <v>54.12</v>
      </c>
      <c r="J71" s="4">
        <v>47.58</v>
      </c>
      <c r="K71" s="4">
        <v>33.049999999999997</v>
      </c>
      <c r="L71" s="4">
        <v>54.63</v>
      </c>
      <c r="M71" s="4">
        <v>41.25</v>
      </c>
      <c r="N71" s="4">
        <v>43.01</v>
      </c>
      <c r="O71" s="4">
        <v>50.33</v>
      </c>
      <c r="P71" s="4"/>
      <c r="Q71" s="4">
        <v>55.5</v>
      </c>
    </row>
    <row r="72" spans="1:17">
      <c r="A72">
        <v>2014</v>
      </c>
      <c r="B72" t="s">
        <v>290</v>
      </c>
      <c r="C72">
        <v>130633</v>
      </c>
      <c r="D72">
        <f t="shared" si="2"/>
        <v>13</v>
      </c>
      <c r="E72" t="str">
        <f>VLOOKUP(D72,'Regionalism Code'!B:C,2,FALSE)</f>
        <v>河北省</v>
      </c>
      <c r="F72">
        <f t="shared" si="3"/>
        <v>1306</v>
      </c>
      <c r="G72" t="str">
        <f>IF(F72&gt;10000,"省直辖县市",VLOOKUP(F72,'Regionalism Code'!H:I,2,FALSE))</f>
        <v>保定市</v>
      </c>
      <c r="H72" s="4">
        <v>43.23</v>
      </c>
      <c r="I72" s="4">
        <v>34.79</v>
      </c>
      <c r="J72" s="4">
        <v>56.24</v>
      </c>
      <c r="K72" s="4">
        <v>27.32</v>
      </c>
      <c r="L72" s="4">
        <v>62.85</v>
      </c>
      <c r="M72" s="4">
        <v>44.61</v>
      </c>
      <c r="N72" s="4">
        <v>52.46</v>
      </c>
      <c r="O72" s="4">
        <v>61.13</v>
      </c>
      <c r="P72" s="4"/>
      <c r="Q72" s="4">
        <v>47.48</v>
      </c>
    </row>
    <row r="73" spans="1:17">
      <c r="A73">
        <v>2014</v>
      </c>
      <c r="B73" t="s">
        <v>292</v>
      </c>
      <c r="C73">
        <v>130634</v>
      </c>
      <c r="D73">
        <f t="shared" si="2"/>
        <v>13</v>
      </c>
      <c r="E73" t="str">
        <f>VLOOKUP(D73,'Regionalism Code'!B:C,2,FALSE)</f>
        <v>河北省</v>
      </c>
      <c r="F73">
        <f t="shared" si="3"/>
        <v>1306</v>
      </c>
      <c r="G73" t="str">
        <f>IF(F73&gt;10000,"省直辖县市",VLOOKUP(F73,'Regionalism Code'!H:I,2,FALSE))</f>
        <v>保定市</v>
      </c>
      <c r="H73" s="4">
        <v>32.840000000000003</v>
      </c>
      <c r="I73" s="4">
        <v>33.1</v>
      </c>
      <c r="J73" s="4">
        <v>25.36</v>
      </c>
      <c r="K73" s="4">
        <v>22.5</v>
      </c>
      <c r="L73" s="4">
        <v>0.36</v>
      </c>
      <c r="M73" s="4">
        <v>17.920000000000002</v>
      </c>
      <c r="N73" s="4">
        <v>10.64</v>
      </c>
      <c r="O73" s="4">
        <v>46.99</v>
      </c>
      <c r="P73" s="4"/>
      <c r="Q73" s="4">
        <v>45.58</v>
      </c>
    </row>
    <row r="74" spans="1:17">
      <c r="A74">
        <v>2014</v>
      </c>
      <c r="B74" t="s">
        <v>294</v>
      </c>
      <c r="C74">
        <v>130635</v>
      </c>
      <c r="D74">
        <f t="shared" si="2"/>
        <v>13</v>
      </c>
      <c r="E74" t="str">
        <f>VLOOKUP(D74,'Regionalism Code'!B:C,2,FALSE)</f>
        <v>河北省</v>
      </c>
      <c r="F74">
        <f t="shared" si="3"/>
        <v>1306</v>
      </c>
      <c r="G74" t="str">
        <f>IF(F74&gt;10000,"省直辖县市",VLOOKUP(F74,'Regionalism Code'!H:I,2,FALSE))</f>
        <v>保定市</v>
      </c>
      <c r="H74" s="4">
        <v>46.22</v>
      </c>
      <c r="I74" s="4">
        <v>50.3</v>
      </c>
      <c r="J74" s="4">
        <v>48.41</v>
      </c>
      <c r="K74" s="4">
        <v>41.42</v>
      </c>
      <c r="L74" s="4">
        <v>19.32</v>
      </c>
      <c r="M74" s="4">
        <v>52.45</v>
      </c>
      <c r="N74" s="4">
        <v>42.39</v>
      </c>
      <c r="O74" s="4">
        <v>64.599999999999994</v>
      </c>
      <c r="P74" s="4"/>
      <c r="Q74" s="4">
        <v>28.76</v>
      </c>
    </row>
    <row r="75" spans="1:17">
      <c r="A75">
        <v>2014</v>
      </c>
      <c r="B75" t="s">
        <v>296</v>
      </c>
      <c r="C75">
        <v>130636</v>
      </c>
      <c r="D75">
        <f t="shared" si="2"/>
        <v>13</v>
      </c>
      <c r="E75" t="str">
        <f>VLOOKUP(D75,'Regionalism Code'!B:C,2,FALSE)</f>
        <v>河北省</v>
      </c>
      <c r="F75">
        <f t="shared" si="3"/>
        <v>1306</v>
      </c>
      <c r="G75" t="str">
        <f>IF(F75&gt;10000,"省直辖县市",VLOOKUP(F75,'Regionalism Code'!H:I,2,FALSE))</f>
        <v>保定市</v>
      </c>
      <c r="H75" s="4">
        <v>37.15</v>
      </c>
      <c r="I75" s="4">
        <v>35.5</v>
      </c>
      <c r="J75" s="4">
        <v>51.02</v>
      </c>
      <c r="K75" s="4">
        <v>37.96</v>
      </c>
      <c r="L75" s="4">
        <v>15.48</v>
      </c>
      <c r="M75" s="4">
        <v>62.59</v>
      </c>
      <c r="N75" s="4">
        <v>53.22</v>
      </c>
      <c r="O75" s="4">
        <v>63.92</v>
      </c>
      <c r="P75" s="4"/>
      <c r="Q75" s="4">
        <v>17.399999999999999</v>
      </c>
    </row>
    <row r="76" spans="1:17">
      <c r="A76">
        <v>2014</v>
      </c>
      <c r="B76" t="s">
        <v>298</v>
      </c>
      <c r="C76">
        <v>130637</v>
      </c>
      <c r="D76">
        <f t="shared" si="2"/>
        <v>13</v>
      </c>
      <c r="E76" t="str">
        <f>VLOOKUP(D76,'Regionalism Code'!B:C,2,FALSE)</f>
        <v>河北省</v>
      </c>
      <c r="F76">
        <f t="shared" si="3"/>
        <v>1306</v>
      </c>
      <c r="G76" t="str">
        <f>IF(F76&gt;10000,"省直辖县市",VLOOKUP(F76,'Regionalism Code'!H:I,2,FALSE))</f>
        <v>保定市</v>
      </c>
      <c r="H76" s="4">
        <v>31.54</v>
      </c>
      <c r="I76" s="4">
        <v>37.729999999999997</v>
      </c>
      <c r="J76" s="4">
        <v>27.91</v>
      </c>
      <c r="K76" s="4">
        <v>22.16</v>
      </c>
      <c r="L76" s="4">
        <v>1.79</v>
      </c>
      <c r="M76" s="4">
        <v>26.27</v>
      </c>
      <c r="N76" s="4">
        <v>25.47</v>
      </c>
      <c r="O76" s="4">
        <v>41.31</v>
      </c>
      <c r="P76" s="4"/>
      <c r="Q76" s="4">
        <v>17.670000000000002</v>
      </c>
    </row>
    <row r="77" spans="1:17">
      <c r="A77">
        <v>2014</v>
      </c>
      <c r="B77" t="s">
        <v>300</v>
      </c>
      <c r="C77">
        <v>130638</v>
      </c>
      <c r="D77">
        <f t="shared" si="2"/>
        <v>13</v>
      </c>
      <c r="E77" t="str">
        <f>VLOOKUP(D77,'Regionalism Code'!B:C,2,FALSE)</f>
        <v>河北省</v>
      </c>
      <c r="F77">
        <f t="shared" si="3"/>
        <v>1306</v>
      </c>
      <c r="G77" t="str">
        <f>IF(F77&gt;10000,"省直辖县市",VLOOKUP(F77,'Regionalism Code'!H:I,2,FALSE))</f>
        <v>保定市</v>
      </c>
      <c r="H77" s="4">
        <v>56.17</v>
      </c>
      <c r="I77" s="4">
        <v>64.67</v>
      </c>
      <c r="J77" s="4">
        <v>58.74</v>
      </c>
      <c r="K77" s="4">
        <v>57.05</v>
      </c>
      <c r="L77" s="4">
        <v>46.77</v>
      </c>
      <c r="M77" s="4">
        <v>58.16</v>
      </c>
      <c r="N77" s="4">
        <v>45.39</v>
      </c>
      <c r="O77" s="4">
        <v>72.760000000000005</v>
      </c>
      <c r="P77" s="4"/>
      <c r="Q77" s="4">
        <v>23.39</v>
      </c>
    </row>
    <row r="78" spans="1:17">
      <c r="A78">
        <v>2014</v>
      </c>
      <c r="B78" t="s">
        <v>303</v>
      </c>
      <c r="C78">
        <v>130682</v>
      </c>
      <c r="D78">
        <f t="shared" si="2"/>
        <v>13</v>
      </c>
      <c r="E78" t="str">
        <f>VLOOKUP(D78,'Regionalism Code'!B:C,2,FALSE)</f>
        <v>河北省</v>
      </c>
      <c r="F78">
        <f t="shared" si="3"/>
        <v>1306</v>
      </c>
      <c r="G78" t="str">
        <f>IF(F78&gt;10000,"省直辖县市",VLOOKUP(F78,'Regionalism Code'!H:I,2,FALSE))</f>
        <v>保定市</v>
      </c>
      <c r="H78" s="4">
        <v>35.61</v>
      </c>
      <c r="I78" s="4">
        <v>26.68</v>
      </c>
      <c r="J78" s="4">
        <v>47.53</v>
      </c>
      <c r="K78" s="4">
        <v>16.809999999999999</v>
      </c>
      <c r="L78" s="4">
        <v>14.89</v>
      </c>
      <c r="M78" s="4">
        <v>37.64</v>
      </c>
      <c r="N78" s="4">
        <v>45.63</v>
      </c>
      <c r="O78" s="4">
        <v>67.5</v>
      </c>
      <c r="P78" s="4"/>
      <c r="Q78" s="4">
        <v>43.39</v>
      </c>
    </row>
    <row r="79" spans="1:17">
      <c r="A79">
        <v>2014</v>
      </c>
      <c r="B79" t="s">
        <v>305</v>
      </c>
      <c r="C79">
        <v>130683</v>
      </c>
      <c r="D79">
        <f t="shared" si="2"/>
        <v>13</v>
      </c>
      <c r="E79" t="str">
        <f>VLOOKUP(D79,'Regionalism Code'!B:C,2,FALSE)</f>
        <v>河北省</v>
      </c>
      <c r="F79">
        <f t="shared" si="3"/>
        <v>1306</v>
      </c>
      <c r="G79" t="str">
        <f>IF(F79&gt;10000,"省直辖县市",VLOOKUP(F79,'Regionalism Code'!H:I,2,FALSE))</f>
        <v>保定市</v>
      </c>
      <c r="H79" s="4">
        <v>48.49</v>
      </c>
      <c r="I79" s="4">
        <v>51.81</v>
      </c>
      <c r="J79" s="4">
        <v>55.33</v>
      </c>
      <c r="K79" s="4">
        <v>45.95</v>
      </c>
      <c r="L79" s="4">
        <v>27.18</v>
      </c>
      <c r="M79" s="4">
        <v>66.650000000000006</v>
      </c>
      <c r="N79" s="4">
        <v>68.8</v>
      </c>
      <c r="O79" s="4">
        <v>57.4</v>
      </c>
      <c r="P79" s="4"/>
      <c r="Q79" s="4">
        <v>25.08</v>
      </c>
    </row>
    <row r="80" spans="1:17">
      <c r="A80">
        <v>2014</v>
      </c>
      <c r="B80" t="s">
        <v>307</v>
      </c>
      <c r="C80">
        <v>130684</v>
      </c>
      <c r="D80">
        <f t="shared" si="2"/>
        <v>13</v>
      </c>
      <c r="E80" t="str">
        <f>VLOOKUP(D80,'Regionalism Code'!B:C,2,FALSE)</f>
        <v>河北省</v>
      </c>
      <c r="F80">
        <f t="shared" si="3"/>
        <v>1306</v>
      </c>
      <c r="G80" t="str">
        <f>IF(F80&gt;10000,"省直辖县市",VLOOKUP(F80,'Regionalism Code'!H:I,2,FALSE))</f>
        <v>保定市</v>
      </c>
      <c r="H80" s="4">
        <v>66.06</v>
      </c>
      <c r="I80" s="4">
        <v>76.260000000000005</v>
      </c>
      <c r="J80" s="4">
        <v>79.69</v>
      </c>
      <c r="K80" s="4">
        <v>95.98</v>
      </c>
      <c r="L80" s="4">
        <v>80.8</v>
      </c>
      <c r="M80" s="4">
        <v>99.35</v>
      </c>
      <c r="N80" s="4">
        <v>78.06</v>
      </c>
      <c r="O80" s="4">
        <v>75.17</v>
      </c>
      <c r="P80" s="4"/>
      <c r="Q80" s="4">
        <v>7.6</v>
      </c>
    </row>
    <row r="81" spans="1:17">
      <c r="A81">
        <v>2014</v>
      </c>
      <c r="B81" t="s">
        <v>312</v>
      </c>
      <c r="C81">
        <v>130705</v>
      </c>
      <c r="D81">
        <f t="shared" si="2"/>
        <v>13</v>
      </c>
      <c r="E81" t="str">
        <f>VLOOKUP(D81,'Regionalism Code'!B:C,2,FALSE)</f>
        <v>河北省</v>
      </c>
      <c r="F81">
        <f t="shared" si="3"/>
        <v>1307</v>
      </c>
      <c r="G81" t="str">
        <f>IF(F81&gt;10000,"省直辖县市",VLOOKUP(F81,'Regionalism Code'!H:I,2,FALSE))</f>
        <v>张家口市</v>
      </c>
      <c r="H81" s="4">
        <v>32.56</v>
      </c>
      <c r="I81" s="4">
        <v>34.47</v>
      </c>
      <c r="J81" s="4">
        <v>34.880000000000003</v>
      </c>
      <c r="K81" s="4">
        <v>8.66</v>
      </c>
      <c r="L81" s="4">
        <v>3.49</v>
      </c>
      <c r="M81" s="4">
        <v>15.56</v>
      </c>
      <c r="N81" s="4">
        <v>40.57</v>
      </c>
      <c r="O81" s="4">
        <v>50.41</v>
      </c>
      <c r="P81" s="4"/>
      <c r="Q81" s="4">
        <v>22.03</v>
      </c>
    </row>
    <row r="82" spans="1:17">
      <c r="A82">
        <v>2014</v>
      </c>
      <c r="B82" t="s">
        <v>318</v>
      </c>
      <c r="C82">
        <v>130722</v>
      </c>
      <c r="D82">
        <f t="shared" si="2"/>
        <v>13</v>
      </c>
      <c r="E82" t="str">
        <f>VLOOKUP(D82,'Regionalism Code'!B:C,2,FALSE)</f>
        <v>河北省</v>
      </c>
      <c r="F82">
        <f t="shared" si="3"/>
        <v>1307</v>
      </c>
      <c r="G82" t="str">
        <f>IF(F82&gt;10000,"省直辖县市",VLOOKUP(F82,'Regionalism Code'!H:I,2,FALSE))</f>
        <v>张家口市</v>
      </c>
      <c r="H82" s="4">
        <v>36.869999999999997</v>
      </c>
      <c r="I82" s="4">
        <v>43.2</v>
      </c>
      <c r="J82" s="4">
        <v>37.729999999999997</v>
      </c>
      <c r="K82" s="4">
        <v>27.07</v>
      </c>
      <c r="L82" s="4">
        <v>8.4600000000000009</v>
      </c>
      <c r="M82" s="4">
        <v>28.8</v>
      </c>
      <c r="N82" s="4">
        <v>41.9</v>
      </c>
      <c r="O82" s="4">
        <v>49.9</v>
      </c>
      <c r="P82" s="4"/>
      <c r="Q82" s="4">
        <v>14.43</v>
      </c>
    </row>
    <row r="83" spans="1:17">
      <c r="A83">
        <v>2014</v>
      </c>
      <c r="B83" t="s">
        <v>320</v>
      </c>
      <c r="C83">
        <v>130723</v>
      </c>
      <c r="D83">
        <f t="shared" si="2"/>
        <v>13</v>
      </c>
      <c r="E83" t="str">
        <f>VLOOKUP(D83,'Regionalism Code'!B:C,2,FALSE)</f>
        <v>河北省</v>
      </c>
      <c r="F83">
        <f t="shared" si="3"/>
        <v>1307</v>
      </c>
      <c r="G83" t="str">
        <f>IF(F83&gt;10000,"省直辖县市",VLOOKUP(F83,'Regionalism Code'!H:I,2,FALSE))</f>
        <v>张家口市</v>
      </c>
      <c r="H83" s="4">
        <v>15.19</v>
      </c>
      <c r="I83" s="4">
        <v>12.13</v>
      </c>
      <c r="J83" s="4">
        <v>24.61</v>
      </c>
      <c r="K83" s="4">
        <v>2.98</v>
      </c>
      <c r="L83" s="4">
        <v>5.91</v>
      </c>
      <c r="M83" s="4">
        <v>12.36</v>
      </c>
      <c r="N83" s="4">
        <v>2.5299999999999998</v>
      </c>
      <c r="O83" s="4">
        <v>51.34</v>
      </c>
      <c r="P83" s="4"/>
      <c r="Q83" s="4">
        <v>8.1999999999999993</v>
      </c>
    </row>
    <row r="84" spans="1:17">
      <c r="A84">
        <v>2014</v>
      </c>
      <c r="B84" t="s">
        <v>322</v>
      </c>
      <c r="C84">
        <v>130724</v>
      </c>
      <c r="D84">
        <f t="shared" si="2"/>
        <v>13</v>
      </c>
      <c r="E84" t="str">
        <f>VLOOKUP(D84,'Regionalism Code'!B:C,2,FALSE)</f>
        <v>河北省</v>
      </c>
      <c r="F84">
        <f t="shared" si="3"/>
        <v>1307</v>
      </c>
      <c r="G84" t="str">
        <f>IF(F84&gt;10000,"省直辖县市",VLOOKUP(F84,'Regionalism Code'!H:I,2,FALSE))</f>
        <v>张家口市</v>
      </c>
      <c r="H84" s="4">
        <v>34.979999999999997</v>
      </c>
      <c r="I84" s="4">
        <v>44.59</v>
      </c>
      <c r="J84" s="4">
        <v>19.329999999999998</v>
      </c>
      <c r="K84" s="4">
        <v>41.16</v>
      </c>
      <c r="L84" s="4">
        <v>27.64</v>
      </c>
      <c r="M84" s="4">
        <v>26.33</v>
      </c>
      <c r="N84" s="4">
        <v>19.05</v>
      </c>
      <c r="O84" s="4">
        <v>12.44</v>
      </c>
      <c r="P84" s="4"/>
      <c r="Q84" s="4">
        <v>31.68</v>
      </c>
    </row>
    <row r="85" spans="1:17">
      <c r="A85">
        <v>2014</v>
      </c>
      <c r="B85" t="s">
        <v>324</v>
      </c>
      <c r="C85">
        <v>130725</v>
      </c>
      <c r="D85">
        <f t="shared" si="2"/>
        <v>13</v>
      </c>
      <c r="E85" t="str">
        <f>VLOOKUP(D85,'Regionalism Code'!B:C,2,FALSE)</f>
        <v>河北省</v>
      </c>
      <c r="F85">
        <f t="shared" si="3"/>
        <v>1307</v>
      </c>
      <c r="G85" t="str">
        <f>IF(F85&gt;10000,"省直辖县市",VLOOKUP(F85,'Regionalism Code'!H:I,2,FALSE))</f>
        <v>张家口市</v>
      </c>
      <c r="H85" s="4">
        <v>16.84</v>
      </c>
      <c r="I85" s="4">
        <v>23.3</v>
      </c>
      <c r="J85" s="4">
        <v>7.92</v>
      </c>
      <c r="K85" s="4">
        <v>1.24</v>
      </c>
      <c r="L85" s="4">
        <v>21.79</v>
      </c>
      <c r="M85" s="4">
        <v>6.21</v>
      </c>
      <c r="N85" s="4">
        <v>5.17</v>
      </c>
      <c r="O85" s="4">
        <v>4.95</v>
      </c>
      <c r="P85" s="4"/>
      <c r="Q85" s="4">
        <v>11.73</v>
      </c>
    </row>
    <row r="86" spans="1:17">
      <c r="A86">
        <v>2014</v>
      </c>
      <c r="B86" t="s">
        <v>326</v>
      </c>
      <c r="C86">
        <v>130726</v>
      </c>
      <c r="D86">
        <f t="shared" si="2"/>
        <v>13</v>
      </c>
      <c r="E86" t="str">
        <f>VLOOKUP(D86,'Regionalism Code'!B:C,2,FALSE)</f>
        <v>河北省</v>
      </c>
      <c r="F86">
        <f t="shared" si="3"/>
        <v>1307</v>
      </c>
      <c r="G86" t="str">
        <f>IF(F86&gt;10000,"省直辖县市",VLOOKUP(F86,'Regionalism Code'!H:I,2,FALSE))</f>
        <v>张家口市</v>
      </c>
      <c r="H86" s="4">
        <v>43.16</v>
      </c>
      <c r="I86" s="4">
        <v>41.68</v>
      </c>
      <c r="J86" s="4">
        <v>59.25</v>
      </c>
      <c r="K86" s="4">
        <v>23.11</v>
      </c>
      <c r="L86" s="4">
        <v>56.01</v>
      </c>
      <c r="M86" s="4">
        <v>45.26</v>
      </c>
      <c r="N86" s="4">
        <v>66.5</v>
      </c>
      <c r="O86" s="4">
        <v>62.25</v>
      </c>
      <c r="P86" s="4"/>
      <c r="Q86" s="4">
        <v>18.77</v>
      </c>
    </row>
    <row r="87" spans="1:17">
      <c r="A87">
        <v>2014</v>
      </c>
      <c r="B87" t="s">
        <v>328</v>
      </c>
      <c r="C87">
        <v>130727</v>
      </c>
      <c r="D87">
        <f t="shared" si="2"/>
        <v>13</v>
      </c>
      <c r="E87" t="str">
        <f>VLOOKUP(D87,'Regionalism Code'!B:C,2,FALSE)</f>
        <v>河北省</v>
      </c>
      <c r="F87">
        <f t="shared" si="3"/>
        <v>1307</v>
      </c>
      <c r="G87" t="str">
        <f>IF(F87&gt;10000,"省直辖县市",VLOOKUP(F87,'Regionalism Code'!H:I,2,FALSE))</f>
        <v>张家口市</v>
      </c>
      <c r="H87" s="4">
        <v>34.92</v>
      </c>
      <c r="I87" s="4">
        <v>34.700000000000003</v>
      </c>
      <c r="J87" s="4">
        <v>39.72</v>
      </c>
      <c r="K87" s="4">
        <v>12.26</v>
      </c>
      <c r="L87" s="4">
        <v>38.57</v>
      </c>
      <c r="M87" s="4">
        <v>19.09</v>
      </c>
      <c r="N87" s="4">
        <v>28.19</v>
      </c>
      <c r="O87" s="4">
        <v>54.27</v>
      </c>
      <c r="P87" s="4"/>
      <c r="Q87" s="4">
        <v>26.94</v>
      </c>
    </row>
    <row r="88" spans="1:17">
      <c r="A88">
        <v>2014</v>
      </c>
      <c r="B88" t="s">
        <v>330</v>
      </c>
      <c r="C88">
        <v>130728</v>
      </c>
      <c r="D88">
        <f t="shared" si="2"/>
        <v>13</v>
      </c>
      <c r="E88" t="str">
        <f>VLOOKUP(D88,'Regionalism Code'!B:C,2,FALSE)</f>
        <v>河北省</v>
      </c>
      <c r="F88">
        <f t="shared" si="3"/>
        <v>1307</v>
      </c>
      <c r="G88" t="str">
        <f>IF(F88&gt;10000,"省直辖县市",VLOOKUP(F88,'Regionalism Code'!H:I,2,FALSE))</f>
        <v>张家口市</v>
      </c>
      <c r="H88" s="4">
        <v>32.729999999999997</v>
      </c>
      <c r="I88" s="4">
        <v>38.159999999999997</v>
      </c>
      <c r="J88" s="4">
        <v>26.99</v>
      </c>
      <c r="K88" s="4">
        <v>14.74</v>
      </c>
      <c r="L88" s="4">
        <v>22.16</v>
      </c>
      <c r="M88" s="4">
        <v>24.28</v>
      </c>
      <c r="N88" s="4">
        <v>39.57</v>
      </c>
      <c r="O88" s="4">
        <v>22.61</v>
      </c>
      <c r="P88" s="4"/>
      <c r="Q88" s="4">
        <v>25.19</v>
      </c>
    </row>
    <row r="89" spans="1:17">
      <c r="A89">
        <v>2014</v>
      </c>
      <c r="B89" t="s">
        <v>332</v>
      </c>
      <c r="C89">
        <v>130729</v>
      </c>
      <c r="D89">
        <f t="shared" si="2"/>
        <v>13</v>
      </c>
      <c r="E89" t="str">
        <f>VLOOKUP(D89,'Regionalism Code'!B:C,2,FALSE)</f>
        <v>河北省</v>
      </c>
      <c r="F89">
        <f t="shared" si="3"/>
        <v>1307</v>
      </c>
      <c r="G89" t="str">
        <f>IF(F89&gt;10000,"省直辖县市",VLOOKUP(F89,'Regionalism Code'!H:I,2,FALSE))</f>
        <v>张家口市</v>
      </c>
      <c r="H89" s="4">
        <v>44.58</v>
      </c>
      <c r="I89" s="4">
        <v>52.42</v>
      </c>
      <c r="J89" s="4">
        <v>37.770000000000003</v>
      </c>
      <c r="K89" s="4">
        <v>20.81</v>
      </c>
      <c r="L89" s="4">
        <v>25.62</v>
      </c>
      <c r="M89" s="4">
        <v>32.64</v>
      </c>
      <c r="N89" s="4">
        <v>53.45</v>
      </c>
      <c r="O89" s="4">
        <v>35.340000000000003</v>
      </c>
      <c r="P89" s="4"/>
      <c r="Q89" s="4">
        <v>31.04</v>
      </c>
    </row>
    <row r="90" spans="1:17">
      <c r="A90">
        <v>2014</v>
      </c>
      <c r="B90" t="s">
        <v>333</v>
      </c>
      <c r="C90">
        <v>130730</v>
      </c>
      <c r="D90">
        <f t="shared" si="2"/>
        <v>13</v>
      </c>
      <c r="E90" t="str">
        <f>VLOOKUP(D90,'Regionalism Code'!B:C,2,FALSE)</f>
        <v>河北省</v>
      </c>
      <c r="F90">
        <f t="shared" si="3"/>
        <v>1307</v>
      </c>
      <c r="G90" t="str">
        <f>IF(F90&gt;10000,"省直辖县市",VLOOKUP(F90,'Regionalism Code'!H:I,2,FALSE))</f>
        <v>张家口市</v>
      </c>
      <c r="H90" s="4">
        <v>54.25</v>
      </c>
      <c r="I90" s="4">
        <v>61.23</v>
      </c>
      <c r="J90" s="4">
        <v>57.88</v>
      </c>
      <c r="K90" s="4">
        <v>39.46</v>
      </c>
      <c r="L90" s="4">
        <v>30.32</v>
      </c>
      <c r="M90" s="4">
        <v>49.88</v>
      </c>
      <c r="N90" s="4">
        <v>59.71</v>
      </c>
      <c r="O90" s="4">
        <v>71.58</v>
      </c>
      <c r="P90" s="4"/>
      <c r="Q90" s="4">
        <v>24.62</v>
      </c>
    </row>
    <row r="91" spans="1:17">
      <c r="A91">
        <v>2014</v>
      </c>
      <c r="B91" t="s">
        <v>337</v>
      </c>
      <c r="C91">
        <v>130732</v>
      </c>
      <c r="D91">
        <f t="shared" si="2"/>
        <v>13</v>
      </c>
      <c r="E91" t="str">
        <f>VLOOKUP(D91,'Regionalism Code'!B:C,2,FALSE)</f>
        <v>河北省</v>
      </c>
      <c r="F91">
        <f t="shared" si="3"/>
        <v>1307</v>
      </c>
      <c r="G91" t="str">
        <f>IF(F91&gt;10000,"省直辖县市",VLOOKUP(F91,'Regionalism Code'!H:I,2,FALSE))</f>
        <v>张家口市</v>
      </c>
      <c r="H91" s="4">
        <v>37.35</v>
      </c>
      <c r="I91" s="4">
        <v>32.14</v>
      </c>
      <c r="J91" s="4">
        <v>25.69</v>
      </c>
      <c r="K91" s="4">
        <v>21.25</v>
      </c>
      <c r="L91" s="4">
        <v>68.760000000000005</v>
      </c>
      <c r="M91" s="4">
        <v>27.76</v>
      </c>
      <c r="N91" s="4">
        <v>23.45</v>
      </c>
      <c r="O91" s="4">
        <v>9.32</v>
      </c>
      <c r="P91" s="4"/>
      <c r="Q91" s="4">
        <v>75.760000000000005</v>
      </c>
    </row>
    <row r="92" spans="1:17">
      <c r="A92">
        <v>2014</v>
      </c>
      <c r="B92" t="s">
        <v>339</v>
      </c>
      <c r="C92">
        <v>130733</v>
      </c>
      <c r="D92">
        <f t="shared" si="2"/>
        <v>13</v>
      </c>
      <c r="E92" t="str">
        <f>VLOOKUP(D92,'Regionalism Code'!B:C,2,FALSE)</f>
        <v>河北省</v>
      </c>
      <c r="F92">
        <f t="shared" si="3"/>
        <v>1307</v>
      </c>
      <c r="G92" t="str">
        <f>IF(F92&gt;10000,"省直辖县市",VLOOKUP(F92,'Regionalism Code'!H:I,2,FALSE))</f>
        <v>张家口市</v>
      </c>
      <c r="H92" s="4">
        <v>43.2</v>
      </c>
      <c r="I92" s="4">
        <v>58.84</v>
      </c>
      <c r="J92" s="4">
        <v>24.24</v>
      </c>
      <c r="K92" s="4">
        <v>30.53</v>
      </c>
      <c r="L92" s="4">
        <v>13.17</v>
      </c>
      <c r="M92" s="4">
        <v>48.23</v>
      </c>
      <c r="N92" s="4">
        <v>8.94</v>
      </c>
      <c r="O92" s="4">
        <v>34.15</v>
      </c>
      <c r="P92" s="4"/>
      <c r="Q92" s="4">
        <v>25.99</v>
      </c>
    </row>
    <row r="93" spans="1:17">
      <c r="A93">
        <v>2014</v>
      </c>
      <c r="B93" t="s">
        <v>348</v>
      </c>
      <c r="C93">
        <v>130821</v>
      </c>
      <c r="D93">
        <f t="shared" si="2"/>
        <v>13</v>
      </c>
      <c r="E93" t="str">
        <f>VLOOKUP(D93,'Regionalism Code'!B:C,2,FALSE)</f>
        <v>河北省</v>
      </c>
      <c r="F93">
        <f t="shared" si="3"/>
        <v>1308</v>
      </c>
      <c r="G93" t="str">
        <f>IF(F93&gt;10000,"省直辖县市",VLOOKUP(F93,'Regionalism Code'!H:I,2,FALSE))</f>
        <v>承德市</v>
      </c>
      <c r="H93" s="4">
        <v>41.42</v>
      </c>
      <c r="I93" s="4">
        <v>43.98</v>
      </c>
      <c r="J93" s="4">
        <v>50.14</v>
      </c>
      <c r="K93" s="4">
        <v>33.630000000000003</v>
      </c>
      <c r="L93" s="4">
        <v>33.86</v>
      </c>
      <c r="M93" s="4">
        <v>32.25</v>
      </c>
      <c r="N93" s="4">
        <v>35.130000000000003</v>
      </c>
      <c r="O93" s="4">
        <v>71.61</v>
      </c>
      <c r="P93" s="4"/>
      <c r="Q93" s="4">
        <v>17.11</v>
      </c>
    </row>
    <row r="94" spans="1:17">
      <c r="A94">
        <v>2014</v>
      </c>
      <c r="B94" t="s">
        <v>350</v>
      </c>
      <c r="C94">
        <v>130822</v>
      </c>
      <c r="D94">
        <f t="shared" si="2"/>
        <v>13</v>
      </c>
      <c r="E94" t="str">
        <f>VLOOKUP(D94,'Regionalism Code'!B:C,2,FALSE)</f>
        <v>河北省</v>
      </c>
      <c r="F94">
        <f t="shared" si="3"/>
        <v>1308</v>
      </c>
      <c r="G94" t="str">
        <f>IF(F94&gt;10000,"省直辖县市",VLOOKUP(F94,'Regionalism Code'!H:I,2,FALSE))</f>
        <v>承德市</v>
      </c>
      <c r="H94" s="4">
        <v>46.04</v>
      </c>
      <c r="I94" s="4">
        <v>44.06</v>
      </c>
      <c r="J94" s="4">
        <v>68.459999999999994</v>
      </c>
      <c r="K94" s="4">
        <v>21.31</v>
      </c>
      <c r="L94" s="4">
        <v>57.27</v>
      </c>
      <c r="M94" s="4">
        <v>30.82</v>
      </c>
      <c r="N94" s="4">
        <v>74</v>
      </c>
      <c r="O94" s="4">
        <v>81.09</v>
      </c>
      <c r="P94" s="4"/>
      <c r="Q94" s="4">
        <v>11.82</v>
      </c>
    </row>
    <row r="95" spans="1:17">
      <c r="A95">
        <v>2014</v>
      </c>
      <c r="B95" t="s">
        <v>352</v>
      </c>
      <c r="C95">
        <v>130823</v>
      </c>
      <c r="D95">
        <f t="shared" si="2"/>
        <v>13</v>
      </c>
      <c r="E95" t="str">
        <f>VLOOKUP(D95,'Regionalism Code'!B:C,2,FALSE)</f>
        <v>河北省</v>
      </c>
      <c r="F95">
        <f t="shared" si="3"/>
        <v>1308</v>
      </c>
      <c r="G95" t="str">
        <f>IF(F95&gt;10000,"省直辖县市",VLOOKUP(F95,'Regionalism Code'!H:I,2,FALSE))</f>
        <v>承德市</v>
      </c>
      <c r="H95" s="4">
        <v>37.229999999999997</v>
      </c>
      <c r="I95" s="4">
        <v>38.56</v>
      </c>
      <c r="J95" s="4">
        <v>47.54</v>
      </c>
      <c r="K95" s="4">
        <v>18.48</v>
      </c>
      <c r="L95" s="4">
        <v>8.18</v>
      </c>
      <c r="M95" s="4">
        <v>31.46</v>
      </c>
      <c r="N95" s="4">
        <v>65.31</v>
      </c>
      <c r="O95" s="4">
        <v>58.27</v>
      </c>
      <c r="P95" s="4"/>
      <c r="Q95" s="4">
        <v>14.13</v>
      </c>
    </row>
    <row r="96" spans="1:17">
      <c r="A96">
        <v>2014</v>
      </c>
      <c r="B96" t="s">
        <v>354</v>
      </c>
      <c r="C96">
        <v>130824</v>
      </c>
      <c r="D96">
        <f t="shared" si="2"/>
        <v>13</v>
      </c>
      <c r="E96" t="str">
        <f>VLOOKUP(D96,'Regionalism Code'!B:C,2,FALSE)</f>
        <v>河北省</v>
      </c>
      <c r="F96">
        <f t="shared" si="3"/>
        <v>1308</v>
      </c>
      <c r="G96" t="str">
        <f>IF(F96&gt;10000,"省直辖县市",VLOOKUP(F96,'Regionalism Code'!H:I,2,FALSE))</f>
        <v>承德市</v>
      </c>
      <c r="H96" s="4">
        <v>46.67</v>
      </c>
      <c r="I96" s="4">
        <v>46.55</v>
      </c>
      <c r="J96" s="4">
        <v>49.65</v>
      </c>
      <c r="K96" s="4">
        <v>23.04</v>
      </c>
      <c r="L96" s="4">
        <v>26.22</v>
      </c>
      <c r="M96" s="4">
        <v>34</v>
      </c>
      <c r="N96" s="4">
        <v>54.5</v>
      </c>
      <c r="O96" s="4">
        <v>61.86</v>
      </c>
      <c r="P96" s="4"/>
      <c r="Q96" s="4">
        <v>41.66</v>
      </c>
    </row>
    <row r="97" spans="1:17">
      <c r="A97">
        <v>2014</v>
      </c>
      <c r="B97" t="s">
        <v>356</v>
      </c>
      <c r="C97">
        <v>130825</v>
      </c>
      <c r="D97">
        <f t="shared" si="2"/>
        <v>13</v>
      </c>
      <c r="E97" t="str">
        <f>VLOOKUP(D97,'Regionalism Code'!B:C,2,FALSE)</f>
        <v>河北省</v>
      </c>
      <c r="F97">
        <f t="shared" si="3"/>
        <v>1308</v>
      </c>
      <c r="G97" t="str">
        <f>IF(F97&gt;10000,"省直辖县市",VLOOKUP(F97,'Regionalism Code'!H:I,2,FALSE))</f>
        <v>承德市</v>
      </c>
      <c r="H97" s="4">
        <v>37.520000000000003</v>
      </c>
      <c r="I97" s="4">
        <v>37.56</v>
      </c>
      <c r="J97" s="4">
        <v>43.73</v>
      </c>
      <c r="K97" s="4">
        <v>25.67</v>
      </c>
      <c r="L97" s="4">
        <v>58.47</v>
      </c>
      <c r="M97" s="4">
        <v>27.32</v>
      </c>
      <c r="N97" s="4">
        <v>69.36</v>
      </c>
      <c r="O97" s="4">
        <v>25.56</v>
      </c>
      <c r="P97" s="4"/>
      <c r="Q97" s="4">
        <v>26.13</v>
      </c>
    </row>
    <row r="98" spans="1:17">
      <c r="A98">
        <v>2014</v>
      </c>
      <c r="B98" t="s">
        <v>358</v>
      </c>
      <c r="C98">
        <v>130826</v>
      </c>
      <c r="D98">
        <f t="shared" si="2"/>
        <v>13</v>
      </c>
      <c r="E98" t="str">
        <f>VLOOKUP(D98,'Regionalism Code'!B:C,2,FALSE)</f>
        <v>河北省</v>
      </c>
      <c r="F98">
        <f t="shared" si="3"/>
        <v>1308</v>
      </c>
      <c r="G98" t="str">
        <f>IF(F98&gt;10000,"省直辖县市",VLOOKUP(F98,'Regionalism Code'!H:I,2,FALSE))</f>
        <v>承德市</v>
      </c>
      <c r="H98" s="4">
        <v>39.49</v>
      </c>
      <c r="I98" s="4">
        <v>41.12</v>
      </c>
      <c r="J98" s="4">
        <v>42.25</v>
      </c>
      <c r="K98" s="4">
        <v>28.31</v>
      </c>
      <c r="L98" s="4">
        <v>59.74</v>
      </c>
      <c r="M98" s="4">
        <v>31.07</v>
      </c>
      <c r="N98" s="4">
        <v>29.7</v>
      </c>
      <c r="O98" s="4">
        <v>46.61</v>
      </c>
      <c r="P98" s="4"/>
      <c r="Q98" s="4">
        <v>29.11</v>
      </c>
    </row>
    <row r="99" spans="1:17">
      <c r="A99">
        <v>2014</v>
      </c>
      <c r="B99" t="s">
        <v>360</v>
      </c>
      <c r="C99">
        <v>130827</v>
      </c>
      <c r="D99">
        <f t="shared" si="2"/>
        <v>13</v>
      </c>
      <c r="E99" t="str">
        <f>VLOOKUP(D99,'Regionalism Code'!B:C,2,FALSE)</f>
        <v>河北省</v>
      </c>
      <c r="F99">
        <f t="shared" si="3"/>
        <v>1308</v>
      </c>
      <c r="G99" t="str">
        <f>IF(F99&gt;10000,"省直辖县市",VLOOKUP(F99,'Regionalism Code'!H:I,2,FALSE))</f>
        <v>承德市</v>
      </c>
      <c r="H99" s="4">
        <v>40.46</v>
      </c>
      <c r="I99" s="4">
        <v>55.8</v>
      </c>
      <c r="J99" s="4">
        <v>28.53</v>
      </c>
      <c r="K99" s="4">
        <v>0.51</v>
      </c>
      <c r="L99" s="4">
        <v>12.14</v>
      </c>
      <c r="M99" s="4">
        <v>0.26</v>
      </c>
      <c r="N99" s="4">
        <v>10.4</v>
      </c>
      <c r="O99" s="4">
        <v>55.11</v>
      </c>
      <c r="P99" s="4"/>
      <c r="Q99" s="4">
        <v>11.52</v>
      </c>
    </row>
    <row r="100" spans="1:17">
      <c r="A100">
        <v>2014</v>
      </c>
      <c r="B100" t="s">
        <v>362</v>
      </c>
      <c r="C100">
        <v>130828</v>
      </c>
      <c r="D100">
        <f t="shared" si="2"/>
        <v>13</v>
      </c>
      <c r="E100" t="str">
        <f>VLOOKUP(D100,'Regionalism Code'!B:C,2,FALSE)</f>
        <v>河北省</v>
      </c>
      <c r="F100">
        <f t="shared" si="3"/>
        <v>1308</v>
      </c>
      <c r="G100" t="str">
        <f>IF(F100&gt;10000,"省直辖县市",VLOOKUP(F100,'Regionalism Code'!H:I,2,FALSE))</f>
        <v>承德市</v>
      </c>
      <c r="H100" s="4">
        <v>36.130000000000003</v>
      </c>
      <c r="I100" s="4">
        <v>37.770000000000003</v>
      </c>
      <c r="J100" s="4">
        <v>44.38</v>
      </c>
      <c r="K100" s="4">
        <v>19.09</v>
      </c>
      <c r="L100" s="4">
        <v>23.52</v>
      </c>
      <c r="M100" s="4">
        <v>20.87</v>
      </c>
      <c r="N100" s="4">
        <v>48.54</v>
      </c>
      <c r="O100" s="4">
        <v>57.12</v>
      </c>
      <c r="P100" s="4"/>
      <c r="Q100" s="4">
        <v>15.75</v>
      </c>
    </row>
    <row r="101" spans="1:17">
      <c r="A101">
        <v>2014</v>
      </c>
      <c r="B101" t="s">
        <v>367</v>
      </c>
      <c r="C101">
        <v>130921</v>
      </c>
      <c r="D101">
        <f t="shared" si="2"/>
        <v>13</v>
      </c>
      <c r="E101" t="str">
        <f>VLOOKUP(D101,'Regionalism Code'!B:C,2,FALSE)</f>
        <v>河北省</v>
      </c>
      <c r="F101">
        <f t="shared" si="3"/>
        <v>1309</v>
      </c>
      <c r="G101" t="str">
        <f>IF(F101&gt;10000,"省直辖县市",VLOOKUP(F101,'Regionalism Code'!H:I,2,FALSE))</f>
        <v>沧州市</v>
      </c>
      <c r="H101" s="4">
        <v>36.93</v>
      </c>
      <c r="I101" s="4">
        <v>33.36</v>
      </c>
      <c r="J101" s="4">
        <v>46.03</v>
      </c>
      <c r="K101" s="4">
        <v>15.33</v>
      </c>
      <c r="L101" s="4">
        <v>22.18</v>
      </c>
      <c r="M101" s="4">
        <v>42.49</v>
      </c>
      <c r="N101" s="4">
        <v>60.24</v>
      </c>
      <c r="O101" s="4">
        <v>50.71</v>
      </c>
      <c r="P101" s="4"/>
      <c r="Q101" s="4">
        <v>32.21</v>
      </c>
    </row>
    <row r="102" spans="1:17">
      <c r="A102">
        <v>2014</v>
      </c>
      <c r="B102" t="s">
        <v>369</v>
      </c>
      <c r="C102">
        <v>130922</v>
      </c>
      <c r="D102">
        <f t="shared" si="2"/>
        <v>13</v>
      </c>
      <c r="E102" t="str">
        <f>VLOOKUP(D102,'Regionalism Code'!B:C,2,FALSE)</f>
        <v>河北省</v>
      </c>
      <c r="F102">
        <f t="shared" si="3"/>
        <v>1309</v>
      </c>
      <c r="G102" t="str">
        <f>IF(F102&gt;10000,"省直辖县市",VLOOKUP(F102,'Regionalism Code'!H:I,2,FALSE))</f>
        <v>沧州市</v>
      </c>
      <c r="H102" s="4">
        <v>56.43</v>
      </c>
      <c r="I102" s="4">
        <v>60.04</v>
      </c>
      <c r="J102" s="4">
        <v>69.47</v>
      </c>
      <c r="K102" s="4">
        <v>37.619999999999997</v>
      </c>
      <c r="L102" s="4">
        <v>58.05</v>
      </c>
      <c r="M102" s="4">
        <v>65.510000000000005</v>
      </c>
      <c r="N102" s="4">
        <v>69.849999999999994</v>
      </c>
      <c r="O102" s="4">
        <v>78.209999999999994</v>
      </c>
      <c r="P102" s="4"/>
      <c r="Q102" s="4">
        <v>20.84</v>
      </c>
    </row>
    <row r="103" spans="1:17">
      <c r="A103">
        <v>2014</v>
      </c>
      <c r="B103" t="s">
        <v>371</v>
      </c>
      <c r="C103">
        <v>130923</v>
      </c>
      <c r="D103">
        <f t="shared" si="2"/>
        <v>13</v>
      </c>
      <c r="E103" t="str">
        <f>VLOOKUP(D103,'Regionalism Code'!B:C,2,FALSE)</f>
        <v>河北省</v>
      </c>
      <c r="F103">
        <f t="shared" si="3"/>
        <v>1309</v>
      </c>
      <c r="G103" t="str">
        <f>IF(F103&gt;10000,"省直辖县市",VLOOKUP(F103,'Regionalism Code'!H:I,2,FALSE))</f>
        <v>沧州市</v>
      </c>
      <c r="H103" s="4">
        <v>45.1</v>
      </c>
      <c r="I103" s="4">
        <v>44.51</v>
      </c>
      <c r="J103" s="4">
        <v>44.5</v>
      </c>
      <c r="K103" s="4">
        <v>8.1199999999999992</v>
      </c>
      <c r="L103" s="4">
        <v>41.21</v>
      </c>
      <c r="M103" s="4">
        <v>40.119999999999997</v>
      </c>
      <c r="N103" s="4">
        <v>39.880000000000003</v>
      </c>
      <c r="O103" s="4">
        <v>53.71</v>
      </c>
      <c r="P103" s="4"/>
      <c r="Q103" s="4">
        <v>48.17</v>
      </c>
    </row>
    <row r="104" spans="1:17">
      <c r="A104">
        <v>2014</v>
      </c>
      <c r="B104" t="s">
        <v>373</v>
      </c>
      <c r="C104">
        <v>130924</v>
      </c>
      <c r="D104">
        <f t="shared" si="2"/>
        <v>13</v>
      </c>
      <c r="E104" t="str">
        <f>VLOOKUP(D104,'Regionalism Code'!B:C,2,FALSE)</f>
        <v>河北省</v>
      </c>
      <c r="F104">
        <f t="shared" si="3"/>
        <v>1309</v>
      </c>
      <c r="G104" t="str">
        <f>IF(F104&gt;10000,"省直辖县市",VLOOKUP(F104,'Regionalism Code'!H:I,2,FALSE))</f>
        <v>沧州市</v>
      </c>
      <c r="H104" s="4">
        <v>40.24</v>
      </c>
      <c r="I104" s="4">
        <v>37.729999999999997</v>
      </c>
      <c r="J104" s="4">
        <v>45.64</v>
      </c>
      <c r="K104" s="4">
        <v>13.2</v>
      </c>
      <c r="L104" s="4">
        <v>33.53</v>
      </c>
      <c r="M104" s="4">
        <v>42.9</v>
      </c>
      <c r="N104" s="4">
        <v>60.79</v>
      </c>
      <c r="O104" s="4">
        <v>44.87</v>
      </c>
      <c r="P104" s="4"/>
      <c r="Q104" s="4">
        <v>38.74</v>
      </c>
    </row>
    <row r="105" spans="1:17">
      <c r="A105">
        <v>2014</v>
      </c>
      <c r="B105" t="s">
        <v>375</v>
      </c>
      <c r="C105">
        <v>130925</v>
      </c>
      <c r="D105">
        <f t="shared" si="2"/>
        <v>13</v>
      </c>
      <c r="E105" t="str">
        <f>VLOOKUP(D105,'Regionalism Code'!B:C,2,FALSE)</f>
        <v>河北省</v>
      </c>
      <c r="F105">
        <f t="shared" si="3"/>
        <v>1309</v>
      </c>
      <c r="G105" t="str">
        <f>IF(F105&gt;10000,"省直辖县市",VLOOKUP(F105,'Regionalism Code'!H:I,2,FALSE))</f>
        <v>沧州市</v>
      </c>
      <c r="H105" s="4">
        <v>43.63</v>
      </c>
      <c r="I105" s="4">
        <v>41.96</v>
      </c>
      <c r="J105" s="4">
        <v>45.56</v>
      </c>
      <c r="K105" s="4">
        <v>27.52</v>
      </c>
      <c r="L105" s="4">
        <v>26.39</v>
      </c>
      <c r="M105" s="4">
        <v>42.86</v>
      </c>
      <c r="N105" s="4">
        <v>40.5</v>
      </c>
      <c r="O105" s="4">
        <v>59.34</v>
      </c>
      <c r="P105" s="4"/>
      <c r="Q105" s="4">
        <v>45.63</v>
      </c>
    </row>
    <row r="106" spans="1:17">
      <c r="A106">
        <v>2014</v>
      </c>
      <c r="B106" t="s">
        <v>377</v>
      </c>
      <c r="C106">
        <v>130926</v>
      </c>
      <c r="D106">
        <f t="shared" si="2"/>
        <v>13</v>
      </c>
      <c r="E106" t="str">
        <f>VLOOKUP(D106,'Regionalism Code'!B:C,2,FALSE)</f>
        <v>河北省</v>
      </c>
      <c r="F106">
        <f t="shared" si="3"/>
        <v>1309</v>
      </c>
      <c r="G106" t="str">
        <f>IF(F106&gt;10000,"省直辖县市",VLOOKUP(F106,'Regionalism Code'!H:I,2,FALSE))</f>
        <v>沧州市</v>
      </c>
      <c r="H106" s="4">
        <v>56.92</v>
      </c>
      <c r="I106" s="4">
        <v>61.17</v>
      </c>
      <c r="J106" s="4">
        <v>58.02</v>
      </c>
      <c r="K106" s="4">
        <v>56.27</v>
      </c>
      <c r="L106" s="4">
        <v>45.9</v>
      </c>
      <c r="M106" s="4">
        <v>76.2</v>
      </c>
      <c r="N106" s="4">
        <v>61.85</v>
      </c>
      <c r="O106" s="4">
        <v>57.72</v>
      </c>
      <c r="P106" s="4"/>
      <c r="Q106" s="4">
        <v>40.880000000000003</v>
      </c>
    </row>
    <row r="107" spans="1:17">
      <c r="A107">
        <v>2014</v>
      </c>
      <c r="B107" t="s">
        <v>379</v>
      </c>
      <c r="C107">
        <v>130927</v>
      </c>
      <c r="D107">
        <f t="shared" si="2"/>
        <v>13</v>
      </c>
      <c r="E107" t="str">
        <f>VLOOKUP(D107,'Regionalism Code'!B:C,2,FALSE)</f>
        <v>河北省</v>
      </c>
      <c r="F107">
        <f t="shared" si="3"/>
        <v>1309</v>
      </c>
      <c r="G107" t="str">
        <f>IF(F107&gt;10000,"省直辖县市",VLOOKUP(F107,'Regionalism Code'!H:I,2,FALSE))</f>
        <v>沧州市</v>
      </c>
      <c r="H107" s="4">
        <v>47.67</v>
      </c>
      <c r="I107" s="4">
        <v>38.549999999999997</v>
      </c>
      <c r="J107" s="4">
        <v>53.68</v>
      </c>
      <c r="K107" s="4">
        <v>11.27</v>
      </c>
      <c r="L107" s="4">
        <v>41.58</v>
      </c>
      <c r="M107" s="4">
        <v>36.369999999999997</v>
      </c>
      <c r="N107" s="4">
        <v>56.44</v>
      </c>
      <c r="O107" s="4">
        <v>64.56</v>
      </c>
      <c r="P107" s="4"/>
      <c r="Q107" s="4">
        <v>66.86</v>
      </c>
    </row>
    <row r="108" spans="1:17">
      <c r="A108">
        <v>2014</v>
      </c>
      <c r="B108" t="s">
        <v>381</v>
      </c>
      <c r="C108">
        <v>130928</v>
      </c>
      <c r="D108">
        <f t="shared" si="2"/>
        <v>13</v>
      </c>
      <c r="E108" t="str">
        <f>VLOOKUP(D108,'Regionalism Code'!B:C,2,FALSE)</f>
        <v>河北省</v>
      </c>
      <c r="F108">
        <f t="shared" si="3"/>
        <v>1309</v>
      </c>
      <c r="G108" t="str">
        <f>IF(F108&gt;10000,"省直辖县市",VLOOKUP(F108,'Regionalism Code'!H:I,2,FALSE))</f>
        <v>沧州市</v>
      </c>
      <c r="H108" s="4">
        <v>37.29</v>
      </c>
      <c r="I108" s="4">
        <v>27.77</v>
      </c>
      <c r="J108" s="4">
        <v>48.14</v>
      </c>
      <c r="K108" s="4">
        <v>11.86</v>
      </c>
      <c r="L108" s="4">
        <v>30.62</v>
      </c>
      <c r="M108" s="4">
        <v>50.15</v>
      </c>
      <c r="N108" s="4">
        <v>69.64</v>
      </c>
      <c r="O108" s="4">
        <v>45.1</v>
      </c>
      <c r="P108" s="4"/>
      <c r="Q108" s="4">
        <v>49.01</v>
      </c>
    </row>
    <row r="109" spans="1:17">
      <c r="A109">
        <v>2014</v>
      </c>
      <c r="B109" t="s">
        <v>383</v>
      </c>
      <c r="C109">
        <v>130929</v>
      </c>
      <c r="D109">
        <f t="shared" si="2"/>
        <v>13</v>
      </c>
      <c r="E109" t="str">
        <f>VLOOKUP(D109,'Regionalism Code'!B:C,2,FALSE)</f>
        <v>河北省</v>
      </c>
      <c r="F109">
        <f t="shared" si="3"/>
        <v>1309</v>
      </c>
      <c r="G109" t="str">
        <f>IF(F109&gt;10000,"省直辖县市",VLOOKUP(F109,'Regionalism Code'!H:I,2,FALSE))</f>
        <v>沧州市</v>
      </c>
      <c r="H109" s="4">
        <v>40.630000000000003</v>
      </c>
      <c r="I109" s="4">
        <v>38.049999999999997</v>
      </c>
      <c r="J109" s="4">
        <v>45.65</v>
      </c>
      <c r="K109" s="4">
        <v>24.06</v>
      </c>
      <c r="L109" s="4">
        <v>2.15</v>
      </c>
      <c r="M109" s="4">
        <v>39.35</v>
      </c>
      <c r="N109" s="4">
        <v>40.64</v>
      </c>
      <c r="O109" s="4">
        <v>70.540000000000006</v>
      </c>
      <c r="P109" s="4"/>
      <c r="Q109" s="4">
        <v>40.01</v>
      </c>
    </row>
    <row r="110" spans="1:17">
      <c r="A110">
        <v>2014</v>
      </c>
      <c r="B110" t="s">
        <v>385</v>
      </c>
      <c r="C110">
        <v>130930</v>
      </c>
      <c r="D110">
        <f t="shared" si="2"/>
        <v>13</v>
      </c>
      <c r="E110" t="str">
        <f>VLOOKUP(D110,'Regionalism Code'!B:C,2,FALSE)</f>
        <v>河北省</v>
      </c>
      <c r="F110">
        <f t="shared" si="3"/>
        <v>1309</v>
      </c>
      <c r="G110" t="str">
        <f>IF(F110&gt;10000,"省直辖县市",VLOOKUP(F110,'Regionalism Code'!H:I,2,FALSE))</f>
        <v>沧州市</v>
      </c>
      <c r="H110" s="4">
        <v>46.94</v>
      </c>
      <c r="I110" s="4">
        <v>50.23</v>
      </c>
      <c r="J110" s="4">
        <v>55.48</v>
      </c>
      <c r="K110" s="4">
        <v>16.12</v>
      </c>
      <c r="L110" s="4">
        <v>44.42</v>
      </c>
      <c r="M110" s="4">
        <v>41.76</v>
      </c>
      <c r="N110" s="4">
        <v>71.19</v>
      </c>
      <c r="O110" s="4">
        <v>56.51</v>
      </c>
      <c r="P110" s="4"/>
      <c r="Q110" s="4">
        <v>20.54</v>
      </c>
    </row>
    <row r="111" spans="1:17">
      <c r="A111">
        <v>2014</v>
      </c>
      <c r="B111" t="s">
        <v>387</v>
      </c>
      <c r="C111">
        <v>130981</v>
      </c>
      <c r="D111">
        <f t="shared" si="2"/>
        <v>13</v>
      </c>
      <c r="E111" t="str">
        <f>VLOOKUP(D111,'Regionalism Code'!B:C,2,FALSE)</f>
        <v>河北省</v>
      </c>
      <c r="F111">
        <f t="shared" si="3"/>
        <v>1309</v>
      </c>
      <c r="G111" t="str">
        <f>IF(F111&gt;10000,"省直辖县市",VLOOKUP(F111,'Regionalism Code'!H:I,2,FALSE))</f>
        <v>沧州市</v>
      </c>
      <c r="H111" s="4">
        <v>46.54</v>
      </c>
      <c r="I111" s="4">
        <v>46.11</v>
      </c>
      <c r="J111" s="4">
        <v>53.09</v>
      </c>
      <c r="K111" s="4">
        <v>41.47</v>
      </c>
      <c r="L111" s="4">
        <v>25.95</v>
      </c>
      <c r="M111" s="4">
        <v>58.54</v>
      </c>
      <c r="N111" s="4">
        <v>50.03</v>
      </c>
      <c r="O111" s="4">
        <v>66.8</v>
      </c>
      <c r="P111" s="4"/>
      <c r="Q111" s="4">
        <v>36.06</v>
      </c>
    </row>
    <row r="112" spans="1:17">
      <c r="A112">
        <v>2014</v>
      </c>
      <c r="B112" t="s">
        <v>389</v>
      </c>
      <c r="C112">
        <v>130982</v>
      </c>
      <c r="D112">
        <f t="shared" si="2"/>
        <v>13</v>
      </c>
      <c r="E112" t="str">
        <f>VLOOKUP(D112,'Regionalism Code'!B:C,2,FALSE)</f>
        <v>河北省</v>
      </c>
      <c r="F112">
        <f t="shared" si="3"/>
        <v>1309</v>
      </c>
      <c r="G112" t="str">
        <f>IF(F112&gt;10000,"省直辖县市",VLOOKUP(F112,'Regionalism Code'!H:I,2,FALSE))</f>
        <v>沧州市</v>
      </c>
      <c r="H112" s="4">
        <v>67</v>
      </c>
      <c r="I112" s="4">
        <v>75.59</v>
      </c>
      <c r="J112" s="4">
        <v>74.069999999999993</v>
      </c>
      <c r="K112" s="4">
        <v>66.099999999999994</v>
      </c>
      <c r="L112" s="4">
        <v>92.91</v>
      </c>
      <c r="M112" s="4">
        <v>88.77</v>
      </c>
      <c r="N112" s="4">
        <v>80.510000000000005</v>
      </c>
      <c r="O112" s="4">
        <v>60.42</v>
      </c>
      <c r="P112" s="4"/>
      <c r="Q112" s="4">
        <v>25.81</v>
      </c>
    </row>
    <row r="113" spans="1:17">
      <c r="A113">
        <v>2014</v>
      </c>
      <c r="B113" t="s">
        <v>391</v>
      </c>
      <c r="C113">
        <v>130983</v>
      </c>
      <c r="D113">
        <f t="shared" si="2"/>
        <v>13</v>
      </c>
      <c r="E113" t="str">
        <f>VLOOKUP(D113,'Regionalism Code'!B:C,2,FALSE)</f>
        <v>河北省</v>
      </c>
      <c r="F113">
        <f t="shared" si="3"/>
        <v>1309</v>
      </c>
      <c r="G113" t="str">
        <f>IF(F113&gt;10000,"省直辖县市",VLOOKUP(F113,'Regionalism Code'!H:I,2,FALSE))</f>
        <v>沧州市</v>
      </c>
      <c r="H113" s="4">
        <v>71.430000000000007</v>
      </c>
      <c r="I113" s="4">
        <v>82.3</v>
      </c>
      <c r="J113" s="4">
        <v>60.78</v>
      </c>
      <c r="K113" s="4">
        <v>35.549999999999997</v>
      </c>
      <c r="L113" s="4">
        <v>51.37</v>
      </c>
      <c r="M113" s="4">
        <v>55.62</v>
      </c>
      <c r="N113" s="4">
        <v>64.790000000000006</v>
      </c>
      <c r="O113" s="4">
        <v>65.760000000000005</v>
      </c>
      <c r="P113" s="4"/>
      <c r="Q113" s="4">
        <v>54.87</v>
      </c>
    </row>
    <row r="114" spans="1:17">
      <c r="A114">
        <v>2014</v>
      </c>
      <c r="B114" t="s">
        <v>392</v>
      </c>
      <c r="C114">
        <v>130984</v>
      </c>
      <c r="D114">
        <f t="shared" si="2"/>
        <v>13</v>
      </c>
      <c r="E114" t="str">
        <f>VLOOKUP(D114,'Regionalism Code'!B:C,2,FALSE)</f>
        <v>河北省</v>
      </c>
      <c r="F114">
        <f t="shared" si="3"/>
        <v>1309</v>
      </c>
      <c r="G114" t="str">
        <f>IF(F114&gt;10000,"省直辖县市",VLOOKUP(F114,'Regionalism Code'!H:I,2,FALSE))</f>
        <v>沧州市</v>
      </c>
      <c r="H114" s="4">
        <v>47.14</v>
      </c>
      <c r="I114" s="4">
        <v>43.71</v>
      </c>
      <c r="J114" s="4">
        <v>57.24</v>
      </c>
      <c r="K114" s="4">
        <v>31.38</v>
      </c>
      <c r="L114" s="4">
        <v>52.31</v>
      </c>
      <c r="M114" s="4">
        <v>58.11</v>
      </c>
      <c r="N114" s="4">
        <v>49.31</v>
      </c>
      <c r="O114" s="4">
        <v>67.23</v>
      </c>
      <c r="P114" s="4"/>
      <c r="Q114" s="4">
        <v>40.1</v>
      </c>
    </row>
    <row r="115" spans="1:17">
      <c r="A115">
        <v>2014</v>
      </c>
      <c r="B115" t="s">
        <v>399</v>
      </c>
      <c r="C115">
        <v>131022</v>
      </c>
      <c r="D115">
        <f t="shared" si="2"/>
        <v>13</v>
      </c>
      <c r="E115" t="str">
        <f>VLOOKUP(D115,'Regionalism Code'!B:C,2,FALSE)</f>
        <v>河北省</v>
      </c>
      <c r="F115">
        <f t="shared" si="3"/>
        <v>1310</v>
      </c>
      <c r="G115" t="str">
        <f>IF(F115&gt;10000,"省直辖县市",VLOOKUP(F115,'Regionalism Code'!H:I,2,FALSE))</f>
        <v>廊坊市</v>
      </c>
      <c r="H115" s="4">
        <v>71.78</v>
      </c>
      <c r="I115" s="4">
        <v>85.02</v>
      </c>
      <c r="J115" s="4">
        <v>72.67</v>
      </c>
      <c r="K115" s="4">
        <v>82.55</v>
      </c>
      <c r="L115" s="4">
        <v>53.01</v>
      </c>
      <c r="M115" s="4">
        <v>91.94</v>
      </c>
      <c r="N115" s="4">
        <v>65.98</v>
      </c>
      <c r="O115" s="4">
        <v>80.91</v>
      </c>
      <c r="P115" s="4"/>
      <c r="Q115" s="4">
        <v>26.44</v>
      </c>
    </row>
    <row r="116" spans="1:17">
      <c r="A116">
        <v>2014</v>
      </c>
      <c r="B116" t="s">
        <v>401</v>
      </c>
      <c r="C116">
        <v>131023</v>
      </c>
      <c r="D116">
        <f t="shared" si="2"/>
        <v>13</v>
      </c>
      <c r="E116" t="str">
        <f>VLOOKUP(D116,'Regionalism Code'!B:C,2,FALSE)</f>
        <v>河北省</v>
      </c>
      <c r="F116">
        <f t="shared" si="3"/>
        <v>1310</v>
      </c>
      <c r="G116" t="str">
        <f>IF(F116&gt;10000,"省直辖县市",VLOOKUP(F116,'Regionalism Code'!H:I,2,FALSE))</f>
        <v>廊坊市</v>
      </c>
      <c r="H116" s="4">
        <v>50.95</v>
      </c>
      <c r="I116" s="4">
        <v>56.65</v>
      </c>
      <c r="J116" s="4">
        <v>47.47</v>
      </c>
      <c r="K116" s="4">
        <v>32.049999999999997</v>
      </c>
      <c r="L116" s="4">
        <v>11.56</v>
      </c>
      <c r="M116" s="4">
        <v>42.53</v>
      </c>
      <c r="N116" s="4">
        <v>49.95</v>
      </c>
      <c r="O116" s="4">
        <v>63.37</v>
      </c>
      <c r="P116" s="4"/>
      <c r="Q116" s="4">
        <v>38.42</v>
      </c>
    </row>
    <row r="117" spans="1:17">
      <c r="A117">
        <v>2014</v>
      </c>
      <c r="B117" t="s">
        <v>403</v>
      </c>
      <c r="C117">
        <v>131024</v>
      </c>
      <c r="D117">
        <f t="shared" si="2"/>
        <v>13</v>
      </c>
      <c r="E117" t="str">
        <f>VLOOKUP(D117,'Regionalism Code'!B:C,2,FALSE)</f>
        <v>河北省</v>
      </c>
      <c r="F117">
        <f t="shared" si="3"/>
        <v>1310</v>
      </c>
      <c r="G117" t="str">
        <f>IF(F117&gt;10000,"省直辖县市",VLOOKUP(F117,'Regionalism Code'!H:I,2,FALSE))</f>
        <v>廊坊市</v>
      </c>
      <c r="H117" s="4">
        <v>83.86</v>
      </c>
      <c r="I117" s="4">
        <v>94.39</v>
      </c>
      <c r="J117" s="4">
        <v>80.53</v>
      </c>
      <c r="K117" s="4">
        <v>83.62</v>
      </c>
      <c r="L117" s="4">
        <v>82.18</v>
      </c>
      <c r="M117" s="4">
        <v>88.15</v>
      </c>
      <c r="N117" s="4">
        <v>63.67</v>
      </c>
      <c r="O117" s="4">
        <v>89.26</v>
      </c>
      <c r="P117" s="4"/>
      <c r="Q117" s="4">
        <v>55.14</v>
      </c>
    </row>
    <row r="118" spans="1:17">
      <c r="A118">
        <v>2014</v>
      </c>
      <c r="B118" t="s">
        <v>405</v>
      </c>
      <c r="C118">
        <v>131025</v>
      </c>
      <c r="D118">
        <f t="shared" si="2"/>
        <v>13</v>
      </c>
      <c r="E118" t="str">
        <f>VLOOKUP(D118,'Regionalism Code'!B:C,2,FALSE)</f>
        <v>河北省</v>
      </c>
      <c r="F118">
        <f t="shared" si="3"/>
        <v>1310</v>
      </c>
      <c r="G118" t="str">
        <f>IF(F118&gt;10000,"省直辖县市",VLOOKUP(F118,'Regionalism Code'!H:I,2,FALSE))</f>
        <v>廊坊市</v>
      </c>
      <c r="H118" s="4">
        <v>49</v>
      </c>
      <c r="I118" s="4">
        <v>56.91</v>
      </c>
      <c r="J118" s="4">
        <v>45.84</v>
      </c>
      <c r="K118" s="4">
        <v>32.64</v>
      </c>
      <c r="L118" s="4">
        <v>12.75</v>
      </c>
      <c r="M118" s="4">
        <v>47.86</v>
      </c>
      <c r="N118" s="4">
        <v>48.22</v>
      </c>
      <c r="O118" s="4">
        <v>59.22</v>
      </c>
      <c r="P118" s="4"/>
      <c r="Q118" s="4">
        <v>28.6</v>
      </c>
    </row>
    <row r="119" spans="1:17">
      <c r="A119">
        <v>2014</v>
      </c>
      <c r="B119" t="s">
        <v>407</v>
      </c>
      <c r="C119">
        <v>131026</v>
      </c>
      <c r="D119">
        <f t="shared" si="2"/>
        <v>13</v>
      </c>
      <c r="E119" t="str">
        <f>VLOOKUP(D119,'Regionalism Code'!B:C,2,FALSE)</f>
        <v>河北省</v>
      </c>
      <c r="F119">
        <f t="shared" si="3"/>
        <v>1310</v>
      </c>
      <c r="G119" t="str">
        <f>IF(F119&gt;10000,"省直辖县市",VLOOKUP(F119,'Regionalism Code'!H:I,2,FALSE))</f>
        <v>廊坊市</v>
      </c>
      <c r="H119" s="4">
        <v>55.88</v>
      </c>
      <c r="I119" s="4">
        <v>63.81</v>
      </c>
      <c r="J119" s="4">
        <v>51.18</v>
      </c>
      <c r="K119" s="4">
        <v>30.11</v>
      </c>
      <c r="L119" s="4">
        <v>40.770000000000003</v>
      </c>
      <c r="M119" s="4">
        <v>37.19</v>
      </c>
      <c r="N119" s="4">
        <v>54</v>
      </c>
      <c r="O119" s="4">
        <v>58.38</v>
      </c>
      <c r="P119" s="4"/>
      <c r="Q119" s="4">
        <v>38.24</v>
      </c>
    </row>
    <row r="120" spans="1:17">
      <c r="A120">
        <v>2014</v>
      </c>
      <c r="B120" t="s">
        <v>409</v>
      </c>
      <c r="C120">
        <v>131028</v>
      </c>
      <c r="D120">
        <f t="shared" si="2"/>
        <v>13</v>
      </c>
      <c r="E120" t="str">
        <f>VLOOKUP(D120,'Regionalism Code'!B:C,2,FALSE)</f>
        <v>河北省</v>
      </c>
      <c r="F120">
        <f t="shared" si="3"/>
        <v>1310</v>
      </c>
      <c r="G120" t="str">
        <f>IF(F120&gt;10000,"省直辖县市",VLOOKUP(F120,'Regionalism Code'!H:I,2,FALSE))</f>
        <v>廊坊市</v>
      </c>
      <c r="H120" s="4">
        <v>81.22</v>
      </c>
      <c r="I120" s="4">
        <v>97.23</v>
      </c>
      <c r="J120" s="4">
        <v>81.540000000000006</v>
      </c>
      <c r="K120" s="4">
        <v>90.47</v>
      </c>
      <c r="L120" s="4">
        <v>96.79</v>
      </c>
      <c r="M120" s="4">
        <v>98.85</v>
      </c>
      <c r="N120" s="4">
        <v>70.47</v>
      </c>
      <c r="O120" s="4">
        <v>78.53</v>
      </c>
      <c r="P120" s="4"/>
      <c r="Q120" s="4">
        <v>27.8</v>
      </c>
    </row>
    <row r="121" spans="1:17">
      <c r="A121">
        <v>2014</v>
      </c>
      <c r="B121" t="s">
        <v>411</v>
      </c>
      <c r="C121">
        <v>131081</v>
      </c>
      <c r="D121">
        <f t="shared" si="2"/>
        <v>13</v>
      </c>
      <c r="E121" t="str">
        <f>VLOOKUP(D121,'Regionalism Code'!B:C,2,FALSE)</f>
        <v>河北省</v>
      </c>
      <c r="F121">
        <f t="shared" si="3"/>
        <v>1310</v>
      </c>
      <c r="G121" t="str">
        <f>IF(F121&gt;10000,"省直辖县市",VLOOKUP(F121,'Regionalism Code'!H:I,2,FALSE))</f>
        <v>廊坊市</v>
      </c>
      <c r="H121" s="4">
        <v>72.83</v>
      </c>
      <c r="I121" s="4">
        <v>87.05</v>
      </c>
      <c r="J121" s="4">
        <v>70.89</v>
      </c>
      <c r="K121" s="4">
        <v>64.099999999999994</v>
      </c>
      <c r="L121" s="4">
        <v>59.13</v>
      </c>
      <c r="M121" s="4">
        <v>65.510000000000005</v>
      </c>
      <c r="N121" s="4">
        <v>63.12</v>
      </c>
      <c r="O121" s="4">
        <v>82.55</v>
      </c>
      <c r="P121" s="4"/>
      <c r="Q121" s="4">
        <v>29.41</v>
      </c>
    </row>
    <row r="122" spans="1:17">
      <c r="A122">
        <v>2014</v>
      </c>
      <c r="B122" t="s">
        <v>413</v>
      </c>
      <c r="C122">
        <v>131082</v>
      </c>
      <c r="D122">
        <f t="shared" si="2"/>
        <v>13</v>
      </c>
      <c r="E122" t="str">
        <f>VLOOKUP(D122,'Regionalism Code'!B:C,2,FALSE)</f>
        <v>河北省</v>
      </c>
      <c r="F122">
        <f t="shared" si="3"/>
        <v>1310</v>
      </c>
      <c r="G122" t="str">
        <f>IF(F122&gt;10000,"省直辖县市",VLOOKUP(F122,'Regionalism Code'!H:I,2,FALSE))</f>
        <v>廊坊市</v>
      </c>
      <c r="H122" s="4">
        <v>82.09</v>
      </c>
      <c r="I122" s="4">
        <v>98.17</v>
      </c>
      <c r="J122" s="4">
        <v>84.28</v>
      </c>
      <c r="K122" s="4">
        <v>94.46</v>
      </c>
      <c r="L122" s="4">
        <v>73.239999999999995</v>
      </c>
      <c r="M122" s="4">
        <v>100</v>
      </c>
      <c r="N122" s="4">
        <v>75.599999999999994</v>
      </c>
      <c r="O122" s="4">
        <v>90.78</v>
      </c>
      <c r="P122" s="4"/>
      <c r="Q122" s="4">
        <v>25</v>
      </c>
    </row>
    <row r="123" spans="1:17">
      <c r="A123">
        <v>2014</v>
      </c>
      <c r="B123" t="s">
        <v>418</v>
      </c>
      <c r="C123">
        <v>131121</v>
      </c>
      <c r="D123">
        <f t="shared" si="2"/>
        <v>13</v>
      </c>
      <c r="E123" t="str">
        <f>VLOOKUP(D123,'Regionalism Code'!B:C,2,FALSE)</f>
        <v>河北省</v>
      </c>
      <c r="F123">
        <f t="shared" si="3"/>
        <v>1311</v>
      </c>
      <c r="G123" t="str">
        <f>IF(F123&gt;10000,"省直辖县市",VLOOKUP(F123,'Regionalism Code'!H:I,2,FALSE))</f>
        <v>衡水市</v>
      </c>
      <c r="H123" s="4">
        <v>48.74</v>
      </c>
      <c r="I123" s="4">
        <v>52.99</v>
      </c>
      <c r="J123" s="4">
        <v>55.61</v>
      </c>
      <c r="K123" s="4">
        <v>31.69</v>
      </c>
      <c r="L123" s="4">
        <v>25.02</v>
      </c>
      <c r="M123" s="4">
        <v>54.25</v>
      </c>
      <c r="N123" s="4">
        <v>57.97</v>
      </c>
      <c r="O123" s="4">
        <v>69.739999999999995</v>
      </c>
      <c r="P123" s="4"/>
      <c r="Q123" s="4">
        <v>22.23</v>
      </c>
    </row>
    <row r="124" spans="1:17">
      <c r="A124">
        <v>2014</v>
      </c>
      <c r="B124" t="s">
        <v>419</v>
      </c>
      <c r="C124">
        <v>131122</v>
      </c>
      <c r="D124">
        <f t="shared" si="2"/>
        <v>13</v>
      </c>
      <c r="E124" t="str">
        <f>VLOOKUP(D124,'Regionalism Code'!B:C,2,FALSE)</f>
        <v>河北省</v>
      </c>
      <c r="F124">
        <f t="shared" si="3"/>
        <v>1311</v>
      </c>
      <c r="G124" t="str">
        <f>IF(F124&gt;10000,"省直辖县市",VLOOKUP(F124,'Regionalism Code'!H:I,2,FALSE))</f>
        <v>衡水市</v>
      </c>
      <c r="H124" s="4">
        <v>38.42</v>
      </c>
      <c r="I124" s="4">
        <v>29.49</v>
      </c>
      <c r="J124" s="4">
        <v>64.02</v>
      </c>
      <c r="K124" s="4">
        <v>20.36</v>
      </c>
      <c r="L124" s="4">
        <v>61.78</v>
      </c>
      <c r="M124" s="4">
        <v>50</v>
      </c>
      <c r="N124" s="4">
        <v>39.700000000000003</v>
      </c>
      <c r="O124" s="4">
        <v>88.11</v>
      </c>
      <c r="P124" s="4"/>
      <c r="Q124" s="4">
        <v>21.4</v>
      </c>
    </row>
    <row r="125" spans="1:17">
      <c r="A125">
        <v>2014</v>
      </c>
      <c r="B125" t="s">
        <v>421</v>
      </c>
      <c r="C125">
        <v>131123</v>
      </c>
      <c r="D125">
        <f t="shared" si="2"/>
        <v>13</v>
      </c>
      <c r="E125" t="str">
        <f>VLOOKUP(D125,'Regionalism Code'!B:C,2,FALSE)</f>
        <v>河北省</v>
      </c>
      <c r="F125">
        <f t="shared" si="3"/>
        <v>1311</v>
      </c>
      <c r="G125" t="str">
        <f>IF(F125&gt;10000,"省直辖县市",VLOOKUP(F125,'Regionalism Code'!H:I,2,FALSE))</f>
        <v>衡水市</v>
      </c>
      <c r="H125" s="4">
        <v>37.159999999999997</v>
      </c>
      <c r="I125" s="4">
        <v>37.21</v>
      </c>
      <c r="J125" s="4">
        <v>49.01</v>
      </c>
      <c r="K125" s="4">
        <v>19.399999999999999</v>
      </c>
      <c r="L125" s="4">
        <v>34.74</v>
      </c>
      <c r="M125" s="4">
        <v>48.57</v>
      </c>
      <c r="N125" s="4">
        <v>40.590000000000003</v>
      </c>
      <c r="O125" s="4">
        <v>63.87</v>
      </c>
      <c r="P125" s="4"/>
      <c r="Q125" s="4">
        <v>15.44</v>
      </c>
    </row>
    <row r="126" spans="1:17">
      <c r="A126">
        <v>2014</v>
      </c>
      <c r="B126" t="s">
        <v>423</v>
      </c>
      <c r="C126">
        <v>131124</v>
      </c>
      <c r="D126">
        <f t="shared" si="2"/>
        <v>13</v>
      </c>
      <c r="E126" t="str">
        <f>VLOOKUP(D126,'Regionalism Code'!B:C,2,FALSE)</f>
        <v>河北省</v>
      </c>
      <c r="F126">
        <f t="shared" si="3"/>
        <v>1311</v>
      </c>
      <c r="G126" t="str">
        <f>IF(F126&gt;10000,"省直辖县市",VLOOKUP(F126,'Regionalism Code'!H:I,2,FALSE))</f>
        <v>衡水市</v>
      </c>
      <c r="H126" s="4">
        <v>37.32</v>
      </c>
      <c r="I126" s="4">
        <v>35.72</v>
      </c>
      <c r="J126" s="4">
        <v>48.5</v>
      </c>
      <c r="K126" s="4">
        <v>19.95</v>
      </c>
      <c r="L126" s="4">
        <v>11.27</v>
      </c>
      <c r="M126" s="4">
        <v>46.03</v>
      </c>
      <c r="N126" s="4">
        <v>56.01</v>
      </c>
      <c r="O126" s="4">
        <v>62.72</v>
      </c>
      <c r="P126" s="4"/>
      <c r="Q126" s="4">
        <v>22.27</v>
      </c>
    </row>
    <row r="127" spans="1:17">
      <c r="A127">
        <v>2014</v>
      </c>
      <c r="B127" t="s">
        <v>425</v>
      </c>
      <c r="C127">
        <v>131125</v>
      </c>
      <c r="D127">
        <f t="shared" si="2"/>
        <v>13</v>
      </c>
      <c r="E127" t="str">
        <f>VLOOKUP(D127,'Regionalism Code'!B:C,2,FALSE)</f>
        <v>河北省</v>
      </c>
      <c r="F127">
        <f t="shared" si="3"/>
        <v>1311</v>
      </c>
      <c r="G127" t="str">
        <f>IF(F127&gt;10000,"省直辖县市",VLOOKUP(F127,'Regionalism Code'!H:I,2,FALSE))</f>
        <v>衡水市</v>
      </c>
      <c r="H127" s="4">
        <v>61.27</v>
      </c>
      <c r="I127" s="4">
        <v>65.63</v>
      </c>
      <c r="J127" s="4">
        <v>70.349999999999994</v>
      </c>
      <c r="K127" s="4">
        <v>52.91</v>
      </c>
      <c r="L127" s="4">
        <v>58.36</v>
      </c>
      <c r="M127" s="4">
        <v>62.24</v>
      </c>
      <c r="N127" s="4">
        <v>57.56</v>
      </c>
      <c r="O127" s="4">
        <v>87.03</v>
      </c>
      <c r="P127" s="4"/>
      <c r="Q127" s="4">
        <v>30.41</v>
      </c>
    </row>
    <row r="128" spans="1:17">
      <c r="A128">
        <v>2014</v>
      </c>
      <c r="B128" t="s">
        <v>427</v>
      </c>
      <c r="C128">
        <v>131126</v>
      </c>
      <c r="D128">
        <f t="shared" si="2"/>
        <v>13</v>
      </c>
      <c r="E128" t="str">
        <f>VLOOKUP(D128,'Regionalism Code'!B:C,2,FALSE)</f>
        <v>河北省</v>
      </c>
      <c r="F128">
        <f t="shared" si="3"/>
        <v>1311</v>
      </c>
      <c r="G128" t="str">
        <f>IF(F128&gt;10000,"省直辖县市",VLOOKUP(F128,'Regionalism Code'!H:I,2,FALSE))</f>
        <v>衡水市</v>
      </c>
      <c r="H128" s="4">
        <v>37.72</v>
      </c>
      <c r="I128" s="4">
        <v>40.29</v>
      </c>
      <c r="J128" s="4">
        <v>40.020000000000003</v>
      </c>
      <c r="K128" s="4">
        <v>11.55</v>
      </c>
      <c r="L128" s="4">
        <v>3.59</v>
      </c>
      <c r="M128" s="4">
        <v>37.56</v>
      </c>
      <c r="N128" s="4">
        <v>34.99</v>
      </c>
      <c r="O128" s="4">
        <v>62.11</v>
      </c>
      <c r="P128" s="4"/>
      <c r="Q128" s="4">
        <v>25.06</v>
      </c>
    </row>
    <row r="129" spans="1:17">
      <c r="A129">
        <v>2014</v>
      </c>
      <c r="B129" t="s">
        <v>429</v>
      </c>
      <c r="C129">
        <v>131127</v>
      </c>
      <c r="D129">
        <f t="shared" si="2"/>
        <v>13</v>
      </c>
      <c r="E129" t="str">
        <f>VLOOKUP(D129,'Regionalism Code'!B:C,2,FALSE)</f>
        <v>河北省</v>
      </c>
      <c r="F129">
        <f t="shared" si="3"/>
        <v>1311</v>
      </c>
      <c r="G129" t="str">
        <f>IF(F129&gt;10000,"省直辖县市",VLOOKUP(F129,'Regionalism Code'!H:I,2,FALSE))</f>
        <v>衡水市</v>
      </c>
      <c r="H129" s="4">
        <v>31.05</v>
      </c>
      <c r="I129" s="4">
        <v>33.64</v>
      </c>
      <c r="J129" s="4">
        <v>36.24</v>
      </c>
      <c r="K129" s="4">
        <v>8.6999999999999993</v>
      </c>
      <c r="L129" s="4">
        <v>18.68</v>
      </c>
      <c r="M129" s="4">
        <v>45.6</v>
      </c>
      <c r="N129" s="4">
        <v>31.45</v>
      </c>
      <c r="O129" s="4">
        <v>48.23</v>
      </c>
      <c r="P129" s="4"/>
      <c r="Q129" s="4">
        <v>13.09</v>
      </c>
    </row>
    <row r="130" spans="1:17">
      <c r="A130">
        <v>2014</v>
      </c>
      <c r="B130" t="s">
        <v>431</v>
      </c>
      <c r="C130">
        <v>131128</v>
      </c>
      <c r="D130">
        <f t="shared" ref="D130:D193" si="4">INT(C130/10000)</f>
        <v>13</v>
      </c>
      <c r="E130" t="str">
        <f>VLOOKUP(D130,'Regionalism Code'!B:C,2,FALSE)</f>
        <v>河北省</v>
      </c>
      <c r="F130">
        <f t="shared" ref="F130:F193" si="5">IF(OR(D130=11,D130=12,D130=31,D130=50),D130*100,IF(MID(C130,3,1)="9",C130,INT(C130/100)))</f>
        <v>1311</v>
      </c>
      <c r="G130" t="str">
        <f>IF(F130&gt;10000,"省直辖县市",VLOOKUP(F130,'Regionalism Code'!H:I,2,FALSE))</f>
        <v>衡水市</v>
      </c>
      <c r="H130" s="4">
        <v>35.22</v>
      </c>
      <c r="I130" s="4">
        <v>17.68</v>
      </c>
      <c r="J130" s="4">
        <v>54.42</v>
      </c>
      <c r="K130" s="4">
        <v>12.33</v>
      </c>
      <c r="L130" s="4">
        <v>79.28</v>
      </c>
      <c r="M130" s="4">
        <v>50.98</v>
      </c>
      <c r="N130" s="4">
        <v>68.48</v>
      </c>
      <c r="O130" s="4">
        <v>40.130000000000003</v>
      </c>
      <c r="P130" s="4"/>
      <c r="Q130" s="4">
        <v>58.24</v>
      </c>
    </row>
    <row r="131" spans="1:17">
      <c r="A131">
        <v>2014</v>
      </c>
      <c r="B131" t="s">
        <v>433</v>
      </c>
      <c r="C131">
        <v>131181</v>
      </c>
      <c r="D131">
        <f t="shared" si="4"/>
        <v>13</v>
      </c>
      <c r="E131" t="str">
        <f>VLOOKUP(D131,'Regionalism Code'!B:C,2,FALSE)</f>
        <v>河北省</v>
      </c>
      <c r="F131">
        <f t="shared" si="5"/>
        <v>1311</v>
      </c>
      <c r="G131" t="str">
        <f>IF(F131&gt;10000,"省直辖县市",VLOOKUP(F131,'Regionalism Code'!H:I,2,FALSE))</f>
        <v>衡水市</v>
      </c>
      <c r="H131" s="4">
        <v>57.21</v>
      </c>
      <c r="I131" s="4">
        <v>77.319999999999993</v>
      </c>
      <c r="J131" s="4">
        <v>43.74</v>
      </c>
      <c r="K131" s="4">
        <v>19.420000000000002</v>
      </c>
      <c r="L131" s="4">
        <v>10.52</v>
      </c>
      <c r="M131" s="4">
        <v>63.52</v>
      </c>
      <c r="N131" s="4">
        <v>31.16</v>
      </c>
      <c r="O131" s="4">
        <v>65.239999999999995</v>
      </c>
      <c r="P131" s="4"/>
      <c r="Q131" s="4">
        <v>15.3</v>
      </c>
    </row>
    <row r="132" spans="1:17">
      <c r="A132">
        <v>2014</v>
      </c>
      <c r="B132" t="s">
        <v>435</v>
      </c>
      <c r="C132">
        <v>131182</v>
      </c>
      <c r="D132">
        <f t="shared" si="4"/>
        <v>13</v>
      </c>
      <c r="E132" t="str">
        <f>VLOOKUP(D132,'Regionalism Code'!B:C,2,FALSE)</f>
        <v>河北省</v>
      </c>
      <c r="F132">
        <f t="shared" si="5"/>
        <v>1311</v>
      </c>
      <c r="G132" t="str">
        <f>IF(F132&gt;10000,"省直辖县市",VLOOKUP(F132,'Regionalism Code'!H:I,2,FALSE))</f>
        <v>衡水市</v>
      </c>
      <c r="H132" s="4">
        <v>30.29</v>
      </c>
      <c r="I132" s="4">
        <v>29.33</v>
      </c>
      <c r="J132" s="4">
        <v>36.97</v>
      </c>
      <c r="K132" s="4">
        <v>9.64</v>
      </c>
      <c r="L132" s="4">
        <v>11.35</v>
      </c>
      <c r="M132" s="4">
        <v>38.53</v>
      </c>
      <c r="N132" s="4">
        <v>59.66</v>
      </c>
      <c r="O132" s="4">
        <v>35.6</v>
      </c>
      <c r="P132" s="4"/>
      <c r="Q132" s="4">
        <v>21.34</v>
      </c>
    </row>
    <row r="133" spans="1:17">
      <c r="A133">
        <v>2014</v>
      </c>
      <c r="B133" t="s">
        <v>451</v>
      </c>
      <c r="C133">
        <v>140121</v>
      </c>
      <c r="D133">
        <f t="shared" si="4"/>
        <v>14</v>
      </c>
      <c r="E133" t="str">
        <f>VLOOKUP(D133,'Regionalism Code'!B:C,2,FALSE)</f>
        <v>山西省</v>
      </c>
      <c r="F133">
        <f t="shared" si="5"/>
        <v>1401</v>
      </c>
      <c r="G133" t="str">
        <f>IF(F133&gt;10000,"省直辖县市",VLOOKUP(F133,'Regionalism Code'!H:I,2,FALSE))</f>
        <v>太原市</v>
      </c>
      <c r="H133" s="4">
        <v>56.47</v>
      </c>
      <c r="I133" s="4">
        <v>69.94</v>
      </c>
      <c r="J133" s="4">
        <v>36.020000000000003</v>
      </c>
      <c r="K133" s="4">
        <v>26.84</v>
      </c>
      <c r="L133" s="4">
        <v>41.98</v>
      </c>
      <c r="M133" s="4">
        <v>46.92</v>
      </c>
      <c r="N133" s="4">
        <v>43.56</v>
      </c>
      <c r="O133" s="4">
        <v>27.8</v>
      </c>
      <c r="P133" s="4"/>
      <c r="Q133" s="4">
        <v>49.15</v>
      </c>
    </row>
    <row r="134" spans="1:17">
      <c r="A134">
        <v>2014</v>
      </c>
      <c r="B134" t="s">
        <v>453</v>
      </c>
      <c r="C134">
        <v>140122</v>
      </c>
      <c r="D134">
        <f t="shared" si="4"/>
        <v>14</v>
      </c>
      <c r="E134" t="str">
        <f>VLOOKUP(D134,'Regionalism Code'!B:C,2,FALSE)</f>
        <v>山西省</v>
      </c>
      <c r="F134">
        <f t="shared" si="5"/>
        <v>1401</v>
      </c>
      <c r="G134" t="str">
        <f>IF(F134&gt;10000,"省直辖县市",VLOOKUP(F134,'Regionalism Code'!H:I,2,FALSE))</f>
        <v>太原市</v>
      </c>
      <c r="H134" s="4">
        <v>44.97</v>
      </c>
      <c r="I134" s="4">
        <v>62.95</v>
      </c>
      <c r="J134" s="4">
        <v>27.4</v>
      </c>
      <c r="K134" s="4">
        <v>24.17</v>
      </c>
      <c r="L134" s="4">
        <v>6.36</v>
      </c>
      <c r="M134" s="4">
        <v>38.65</v>
      </c>
      <c r="N134" s="4">
        <v>19.95</v>
      </c>
      <c r="O134" s="4">
        <v>39.54</v>
      </c>
      <c r="P134" s="4"/>
      <c r="Q134" s="4">
        <v>17.5</v>
      </c>
    </row>
    <row r="135" spans="1:17">
      <c r="A135">
        <v>2014</v>
      </c>
      <c r="B135" t="s">
        <v>455</v>
      </c>
      <c r="C135">
        <v>140123</v>
      </c>
      <c r="D135">
        <f t="shared" si="4"/>
        <v>14</v>
      </c>
      <c r="E135" t="str">
        <f>VLOOKUP(D135,'Regionalism Code'!B:C,2,FALSE)</f>
        <v>山西省</v>
      </c>
      <c r="F135">
        <f t="shared" si="5"/>
        <v>1401</v>
      </c>
      <c r="G135" t="str">
        <f>IF(F135&gt;10000,"省直辖县市",VLOOKUP(F135,'Regionalism Code'!H:I,2,FALSE))</f>
        <v>太原市</v>
      </c>
      <c r="H135" s="4">
        <v>42.62</v>
      </c>
      <c r="I135" s="4">
        <v>57.3</v>
      </c>
      <c r="J135" s="4">
        <v>28.85</v>
      </c>
      <c r="K135" s="4">
        <v>12.15</v>
      </c>
      <c r="L135" s="4">
        <v>16.77</v>
      </c>
      <c r="M135" s="4">
        <v>32.880000000000003</v>
      </c>
      <c r="N135" s="4">
        <v>48.19</v>
      </c>
      <c r="O135" s="4">
        <v>22.42</v>
      </c>
      <c r="P135" s="4"/>
      <c r="Q135" s="4">
        <v>19.16</v>
      </c>
    </row>
    <row r="136" spans="1:17">
      <c r="A136">
        <v>2014</v>
      </c>
      <c r="B136" t="s">
        <v>457</v>
      </c>
      <c r="C136">
        <v>140181</v>
      </c>
      <c r="D136">
        <f t="shared" si="4"/>
        <v>14</v>
      </c>
      <c r="E136" t="str">
        <f>VLOOKUP(D136,'Regionalism Code'!B:C,2,FALSE)</f>
        <v>山西省</v>
      </c>
      <c r="F136">
        <f t="shared" si="5"/>
        <v>1401</v>
      </c>
      <c r="G136" t="str">
        <f>IF(F136&gt;10000,"省直辖县市",VLOOKUP(F136,'Regionalism Code'!H:I,2,FALSE))</f>
        <v>太原市</v>
      </c>
      <c r="H136" s="4">
        <v>68.28</v>
      </c>
      <c r="I136" s="4">
        <v>86.04</v>
      </c>
      <c r="J136" s="4">
        <v>45.49</v>
      </c>
      <c r="K136" s="4">
        <v>35.18</v>
      </c>
      <c r="L136" s="4">
        <v>80.16</v>
      </c>
      <c r="M136" s="4">
        <v>59.78</v>
      </c>
      <c r="N136" s="4">
        <v>67.510000000000005</v>
      </c>
      <c r="O136" s="4">
        <v>15.36</v>
      </c>
      <c r="P136" s="4"/>
      <c r="Q136" s="4">
        <v>51.08</v>
      </c>
    </row>
    <row r="137" spans="1:17">
      <c r="A137">
        <v>2014</v>
      </c>
      <c r="B137" t="s">
        <v>467</v>
      </c>
      <c r="C137">
        <v>140221</v>
      </c>
      <c r="D137">
        <f t="shared" si="4"/>
        <v>14</v>
      </c>
      <c r="E137" t="str">
        <f>VLOOKUP(D137,'Regionalism Code'!B:C,2,FALSE)</f>
        <v>山西省</v>
      </c>
      <c r="F137">
        <f t="shared" si="5"/>
        <v>1402</v>
      </c>
      <c r="G137" t="str">
        <f>IF(F137&gt;10000,"省直辖县市",VLOOKUP(F137,'Regionalism Code'!H:I,2,FALSE))</f>
        <v>大同市</v>
      </c>
      <c r="H137" s="4">
        <v>29.85</v>
      </c>
      <c r="I137" s="4">
        <v>25.89</v>
      </c>
      <c r="J137" s="4">
        <v>34.18</v>
      </c>
      <c r="K137" s="4">
        <v>4.88</v>
      </c>
      <c r="L137" s="4">
        <v>2.2400000000000002</v>
      </c>
      <c r="M137" s="4">
        <v>26.86</v>
      </c>
      <c r="N137" s="4">
        <v>30.43</v>
      </c>
      <c r="O137" s="4">
        <v>54.46</v>
      </c>
      <c r="P137" s="4"/>
      <c r="Q137" s="4">
        <v>35.04</v>
      </c>
    </row>
    <row r="138" spans="1:17">
      <c r="A138">
        <v>2014</v>
      </c>
      <c r="B138" t="s">
        <v>469</v>
      </c>
      <c r="C138">
        <v>140222</v>
      </c>
      <c r="D138">
        <f t="shared" si="4"/>
        <v>14</v>
      </c>
      <c r="E138" t="str">
        <f>VLOOKUP(D138,'Regionalism Code'!B:C,2,FALSE)</f>
        <v>山西省</v>
      </c>
      <c r="F138">
        <f t="shared" si="5"/>
        <v>1402</v>
      </c>
      <c r="G138" t="str">
        <f>IF(F138&gt;10000,"省直辖县市",VLOOKUP(F138,'Regionalism Code'!H:I,2,FALSE))</f>
        <v>大同市</v>
      </c>
      <c r="H138" s="4">
        <v>23.86</v>
      </c>
      <c r="I138" s="4">
        <v>25.79</v>
      </c>
      <c r="J138" s="4">
        <v>28.06</v>
      </c>
      <c r="K138" s="4">
        <v>29.82</v>
      </c>
      <c r="L138" s="4">
        <v>29.55</v>
      </c>
      <c r="M138" s="4">
        <v>13.79</v>
      </c>
      <c r="N138" s="4">
        <v>23.12</v>
      </c>
      <c r="O138" s="4">
        <v>32.880000000000003</v>
      </c>
      <c r="P138" s="4"/>
      <c r="Q138" s="4">
        <v>9.8699999999999992</v>
      </c>
    </row>
    <row r="139" spans="1:17">
      <c r="A139">
        <v>2014</v>
      </c>
      <c r="B139" t="s">
        <v>471</v>
      </c>
      <c r="C139">
        <v>140223</v>
      </c>
      <c r="D139">
        <f t="shared" si="4"/>
        <v>14</v>
      </c>
      <c r="E139" t="str">
        <f>VLOOKUP(D139,'Regionalism Code'!B:C,2,FALSE)</f>
        <v>山西省</v>
      </c>
      <c r="F139">
        <f t="shared" si="5"/>
        <v>1402</v>
      </c>
      <c r="G139" t="str">
        <f>IF(F139&gt;10000,"省直辖县市",VLOOKUP(F139,'Regionalism Code'!H:I,2,FALSE))</f>
        <v>大同市</v>
      </c>
      <c r="H139" s="4">
        <v>41.72</v>
      </c>
      <c r="I139" s="4">
        <v>36.19</v>
      </c>
      <c r="J139" s="4">
        <v>55.6</v>
      </c>
      <c r="K139" s="4">
        <v>11.19</v>
      </c>
      <c r="L139" s="4">
        <v>23.79</v>
      </c>
      <c r="M139" s="4">
        <v>19.190000000000001</v>
      </c>
      <c r="N139" s="4">
        <v>48.12</v>
      </c>
      <c r="O139" s="4">
        <v>84.84</v>
      </c>
      <c r="P139" s="4"/>
      <c r="Q139" s="4">
        <v>34.729999999999997</v>
      </c>
    </row>
    <row r="140" spans="1:17">
      <c r="A140">
        <v>2014</v>
      </c>
      <c r="B140" t="s">
        <v>473</v>
      </c>
      <c r="C140">
        <v>140224</v>
      </c>
      <c r="D140">
        <f t="shared" si="4"/>
        <v>14</v>
      </c>
      <c r="E140" t="str">
        <f>VLOOKUP(D140,'Regionalism Code'!B:C,2,FALSE)</f>
        <v>山西省</v>
      </c>
      <c r="F140">
        <f t="shared" si="5"/>
        <v>1402</v>
      </c>
      <c r="G140" t="str">
        <f>IF(F140&gt;10000,"省直辖县市",VLOOKUP(F140,'Regionalism Code'!H:I,2,FALSE))</f>
        <v>大同市</v>
      </c>
      <c r="H140" s="4">
        <v>47.79</v>
      </c>
      <c r="I140" s="4">
        <v>44.48</v>
      </c>
      <c r="J140" s="4">
        <v>58.35</v>
      </c>
      <c r="K140" s="4">
        <v>10.41</v>
      </c>
      <c r="L140" s="4">
        <v>42.65</v>
      </c>
      <c r="M140" s="4">
        <v>18.920000000000002</v>
      </c>
      <c r="N140" s="4">
        <v>46.12</v>
      </c>
      <c r="O140" s="4">
        <v>84.89</v>
      </c>
      <c r="P140" s="4"/>
      <c r="Q140" s="4">
        <v>39.54</v>
      </c>
    </row>
    <row r="141" spans="1:17">
      <c r="A141">
        <v>2014</v>
      </c>
      <c r="B141" t="s">
        <v>475</v>
      </c>
      <c r="C141">
        <v>140225</v>
      </c>
      <c r="D141">
        <f t="shared" si="4"/>
        <v>14</v>
      </c>
      <c r="E141" t="str">
        <f>VLOOKUP(D141,'Regionalism Code'!B:C,2,FALSE)</f>
        <v>山西省</v>
      </c>
      <c r="F141">
        <f t="shared" si="5"/>
        <v>1402</v>
      </c>
      <c r="G141" t="str">
        <f>IF(F141&gt;10000,"省直辖县市",VLOOKUP(F141,'Regionalism Code'!H:I,2,FALSE))</f>
        <v>大同市</v>
      </c>
      <c r="H141" s="4">
        <v>31.25</v>
      </c>
      <c r="I141" s="4">
        <v>23.37</v>
      </c>
      <c r="J141" s="4">
        <v>51.06</v>
      </c>
      <c r="K141" s="4">
        <v>12.16</v>
      </c>
      <c r="L141" s="4">
        <v>30.32</v>
      </c>
      <c r="M141" s="4">
        <v>17.079999999999998</v>
      </c>
      <c r="N141" s="4">
        <v>38.35</v>
      </c>
      <c r="O141" s="4">
        <v>78.09</v>
      </c>
      <c r="P141" s="4"/>
      <c r="Q141" s="4">
        <v>21.27</v>
      </c>
    </row>
    <row r="142" spans="1:17">
      <c r="A142">
        <v>2014</v>
      </c>
      <c r="B142" t="s">
        <v>479</v>
      </c>
      <c r="C142">
        <v>140227</v>
      </c>
      <c r="D142">
        <f t="shared" si="4"/>
        <v>14</v>
      </c>
      <c r="E142" t="str">
        <f>VLOOKUP(D142,'Regionalism Code'!B:C,2,FALSE)</f>
        <v>山西省</v>
      </c>
      <c r="F142">
        <f t="shared" si="5"/>
        <v>1402</v>
      </c>
      <c r="G142" t="str">
        <f>IF(F142&gt;10000,"省直辖县市",VLOOKUP(F142,'Regionalism Code'!H:I,2,FALSE))</f>
        <v>大同市</v>
      </c>
      <c r="H142" s="4">
        <v>31.8</v>
      </c>
      <c r="I142" s="4">
        <v>30.37</v>
      </c>
      <c r="J142" s="4">
        <v>36.94</v>
      </c>
      <c r="K142" s="4">
        <v>9.08</v>
      </c>
      <c r="L142" s="4">
        <v>20.64</v>
      </c>
      <c r="M142" s="4">
        <v>18.14</v>
      </c>
      <c r="N142" s="4">
        <v>57.08</v>
      </c>
      <c r="O142" s="4">
        <v>36.83</v>
      </c>
      <c r="P142" s="4"/>
      <c r="Q142" s="4">
        <v>27.17</v>
      </c>
    </row>
    <row r="143" spans="1:17">
      <c r="A143">
        <v>2014</v>
      </c>
      <c r="B143" t="s">
        <v>485</v>
      </c>
      <c r="C143">
        <v>140321</v>
      </c>
      <c r="D143">
        <f t="shared" si="4"/>
        <v>14</v>
      </c>
      <c r="E143" t="str">
        <f>VLOOKUP(D143,'Regionalism Code'!B:C,2,FALSE)</f>
        <v>山西省</v>
      </c>
      <c r="F143">
        <f t="shared" si="5"/>
        <v>1403</v>
      </c>
      <c r="G143" t="str">
        <f>IF(F143&gt;10000,"省直辖县市",VLOOKUP(F143,'Regionalism Code'!H:I,2,FALSE))</f>
        <v>阳泉市</v>
      </c>
      <c r="H143" s="4">
        <v>48.04</v>
      </c>
      <c r="I143" s="4">
        <v>60.85</v>
      </c>
      <c r="J143" s="4">
        <v>37.450000000000003</v>
      </c>
      <c r="K143" s="4">
        <v>4.37</v>
      </c>
      <c r="L143" s="4">
        <v>10.47</v>
      </c>
      <c r="M143" s="4">
        <v>29.82</v>
      </c>
      <c r="N143" s="4">
        <v>35.97</v>
      </c>
      <c r="O143" s="4">
        <v>54.66</v>
      </c>
      <c r="P143" s="4"/>
      <c r="Q143" s="4">
        <v>24.99</v>
      </c>
    </row>
    <row r="144" spans="1:17">
      <c r="A144">
        <v>2014</v>
      </c>
      <c r="B144" t="s">
        <v>487</v>
      </c>
      <c r="C144">
        <v>140322</v>
      </c>
      <c r="D144">
        <f t="shared" si="4"/>
        <v>14</v>
      </c>
      <c r="E144" t="str">
        <f>VLOOKUP(D144,'Regionalism Code'!B:C,2,FALSE)</f>
        <v>山西省</v>
      </c>
      <c r="F144">
        <f t="shared" si="5"/>
        <v>1403</v>
      </c>
      <c r="G144" t="str">
        <f>IF(F144&gt;10000,"省直辖县市",VLOOKUP(F144,'Regionalism Code'!H:I,2,FALSE))</f>
        <v>阳泉市</v>
      </c>
      <c r="H144" s="4">
        <v>46.33</v>
      </c>
      <c r="I144" s="4">
        <v>57.77</v>
      </c>
      <c r="J144" s="4">
        <v>43.12</v>
      </c>
      <c r="K144" s="4">
        <v>5.52</v>
      </c>
      <c r="L144" s="4">
        <v>33.590000000000003</v>
      </c>
      <c r="M144" s="4">
        <v>21.56</v>
      </c>
      <c r="N144" s="4">
        <v>57.92</v>
      </c>
      <c r="O144" s="4">
        <v>45.23</v>
      </c>
      <c r="P144" s="4"/>
      <c r="Q144" s="4">
        <v>14.37</v>
      </c>
    </row>
    <row r="145" spans="1:17">
      <c r="A145">
        <v>2014</v>
      </c>
      <c r="B145" t="s">
        <v>490</v>
      </c>
      <c r="C145">
        <v>140421</v>
      </c>
      <c r="D145">
        <f t="shared" si="4"/>
        <v>14</v>
      </c>
      <c r="E145" t="str">
        <f>VLOOKUP(D145,'Regionalism Code'!B:C,2,FALSE)</f>
        <v>山西省</v>
      </c>
      <c r="F145">
        <f t="shared" si="5"/>
        <v>1404</v>
      </c>
      <c r="G145" t="str">
        <f>IF(F145&gt;10000,"省直辖县市",VLOOKUP(F145,'Regionalism Code'!H:I,2,FALSE))</f>
        <v>长治市</v>
      </c>
      <c r="H145" s="4">
        <v>52.58</v>
      </c>
      <c r="I145" s="4">
        <v>57.14</v>
      </c>
      <c r="J145" s="4">
        <v>45.19</v>
      </c>
      <c r="K145" s="4">
        <v>7.66</v>
      </c>
      <c r="L145" s="4">
        <v>32.549999999999997</v>
      </c>
      <c r="M145" s="4">
        <v>35.31</v>
      </c>
      <c r="N145" s="4">
        <v>65.61</v>
      </c>
      <c r="O145" s="4">
        <v>42.95</v>
      </c>
      <c r="P145" s="4"/>
      <c r="Q145" s="4">
        <v>50.96</v>
      </c>
    </row>
    <row r="146" spans="1:17">
      <c r="A146">
        <v>2014</v>
      </c>
      <c r="B146" t="s">
        <v>492</v>
      </c>
      <c r="C146">
        <v>140423</v>
      </c>
      <c r="D146">
        <f t="shared" si="4"/>
        <v>14</v>
      </c>
      <c r="E146" t="str">
        <f>VLOOKUP(D146,'Regionalism Code'!B:C,2,FALSE)</f>
        <v>山西省</v>
      </c>
      <c r="F146">
        <f t="shared" si="5"/>
        <v>1404</v>
      </c>
      <c r="G146" t="str">
        <f>IF(F146&gt;10000,"省直辖县市",VLOOKUP(F146,'Regionalism Code'!H:I,2,FALSE))</f>
        <v>长治市</v>
      </c>
      <c r="H146" s="4">
        <v>65.23</v>
      </c>
      <c r="I146" s="4">
        <v>72</v>
      </c>
      <c r="J146" s="4">
        <v>70.55</v>
      </c>
      <c r="K146" s="4">
        <v>30.83</v>
      </c>
      <c r="L146" s="4">
        <v>93.07</v>
      </c>
      <c r="M146" s="4">
        <v>56.17</v>
      </c>
      <c r="N146" s="4">
        <v>66.33</v>
      </c>
      <c r="O146" s="4">
        <v>70.760000000000005</v>
      </c>
      <c r="P146" s="4"/>
      <c r="Q146" s="4">
        <v>33.229999999999997</v>
      </c>
    </row>
    <row r="147" spans="1:17">
      <c r="A147">
        <v>2014</v>
      </c>
      <c r="B147" t="s">
        <v>494</v>
      </c>
      <c r="C147">
        <v>140424</v>
      </c>
      <c r="D147">
        <f t="shared" si="4"/>
        <v>14</v>
      </c>
      <c r="E147" t="str">
        <f>VLOOKUP(D147,'Regionalism Code'!B:C,2,FALSE)</f>
        <v>山西省</v>
      </c>
      <c r="F147">
        <f t="shared" si="5"/>
        <v>1404</v>
      </c>
      <c r="G147" t="str">
        <f>IF(F147&gt;10000,"省直辖县市",VLOOKUP(F147,'Regionalism Code'!H:I,2,FALSE))</f>
        <v>长治市</v>
      </c>
      <c r="H147" s="4">
        <v>55.05</v>
      </c>
      <c r="I147" s="4">
        <v>60.64</v>
      </c>
      <c r="J147" s="4">
        <v>52.06</v>
      </c>
      <c r="K147" s="4">
        <v>8.34</v>
      </c>
      <c r="L147" s="4">
        <v>46.85</v>
      </c>
      <c r="M147" s="4">
        <v>25.57</v>
      </c>
      <c r="N147" s="4">
        <v>56.67</v>
      </c>
      <c r="O147" s="4">
        <v>60.55</v>
      </c>
      <c r="P147" s="4"/>
      <c r="Q147" s="4">
        <v>42.03</v>
      </c>
    </row>
    <row r="148" spans="1:17">
      <c r="A148">
        <v>2014</v>
      </c>
      <c r="B148" t="s">
        <v>496</v>
      </c>
      <c r="C148">
        <v>140425</v>
      </c>
      <c r="D148">
        <f t="shared" si="4"/>
        <v>14</v>
      </c>
      <c r="E148" t="str">
        <f>VLOOKUP(D148,'Regionalism Code'!B:C,2,FALSE)</f>
        <v>山西省</v>
      </c>
      <c r="F148">
        <f t="shared" si="5"/>
        <v>1404</v>
      </c>
      <c r="G148" t="str">
        <f>IF(F148&gt;10000,"省直辖县市",VLOOKUP(F148,'Regionalism Code'!H:I,2,FALSE))</f>
        <v>长治市</v>
      </c>
      <c r="H148" s="4">
        <v>23.31</v>
      </c>
      <c r="I148" s="4">
        <v>22.46</v>
      </c>
      <c r="J148" s="4">
        <v>24.23</v>
      </c>
      <c r="K148" s="4">
        <v>0.81</v>
      </c>
      <c r="L148" s="4">
        <v>29.9</v>
      </c>
      <c r="M148" s="4">
        <v>23.65</v>
      </c>
      <c r="N148" s="4">
        <v>45.57</v>
      </c>
      <c r="O148" s="4">
        <v>10.6</v>
      </c>
      <c r="P148" s="4"/>
      <c r="Q148" s="4">
        <v>24.45</v>
      </c>
    </row>
    <row r="149" spans="1:17">
      <c r="A149">
        <v>2014</v>
      </c>
      <c r="B149" t="s">
        <v>498</v>
      </c>
      <c r="C149">
        <v>140426</v>
      </c>
      <c r="D149">
        <f t="shared" si="4"/>
        <v>14</v>
      </c>
      <c r="E149" t="str">
        <f>VLOOKUP(D149,'Regionalism Code'!B:C,2,FALSE)</f>
        <v>山西省</v>
      </c>
      <c r="F149">
        <f t="shared" si="5"/>
        <v>1404</v>
      </c>
      <c r="G149" t="str">
        <f>IF(F149&gt;10000,"省直辖县市",VLOOKUP(F149,'Regionalism Code'!H:I,2,FALSE))</f>
        <v>长治市</v>
      </c>
      <c r="H149" s="4">
        <v>40.049999999999997</v>
      </c>
      <c r="I149" s="4">
        <v>44.68</v>
      </c>
      <c r="J149" s="4">
        <v>37.44</v>
      </c>
      <c r="K149" s="4">
        <v>12.62</v>
      </c>
      <c r="L149" s="4">
        <v>18.5</v>
      </c>
      <c r="M149" s="4">
        <v>39.5</v>
      </c>
      <c r="N149" s="4">
        <v>56.43</v>
      </c>
      <c r="O149" s="4">
        <v>35.340000000000003</v>
      </c>
      <c r="P149" s="4"/>
      <c r="Q149" s="4">
        <v>29.53</v>
      </c>
    </row>
    <row r="150" spans="1:17">
      <c r="A150">
        <v>2014</v>
      </c>
      <c r="B150" t="s">
        <v>500</v>
      </c>
      <c r="C150">
        <v>140427</v>
      </c>
      <c r="D150">
        <f t="shared" si="4"/>
        <v>14</v>
      </c>
      <c r="E150" t="str">
        <f>VLOOKUP(D150,'Regionalism Code'!B:C,2,FALSE)</f>
        <v>山西省</v>
      </c>
      <c r="F150">
        <f t="shared" si="5"/>
        <v>1404</v>
      </c>
      <c r="G150" t="str">
        <f>IF(F150&gt;10000,"省直辖县市",VLOOKUP(F150,'Regionalism Code'!H:I,2,FALSE))</f>
        <v>长治市</v>
      </c>
      <c r="H150" s="4">
        <v>36.799999999999997</v>
      </c>
      <c r="I150" s="4">
        <v>29.61</v>
      </c>
      <c r="J150" s="4">
        <v>48.92</v>
      </c>
      <c r="K150" s="4">
        <v>0.59</v>
      </c>
      <c r="L150" s="4">
        <v>27.35</v>
      </c>
      <c r="M150" s="4">
        <v>15.83</v>
      </c>
      <c r="N150" s="4">
        <v>37.97</v>
      </c>
      <c r="O150" s="4">
        <v>76.05</v>
      </c>
      <c r="P150" s="4"/>
      <c r="Q150" s="4">
        <v>38.49</v>
      </c>
    </row>
    <row r="151" spans="1:17">
      <c r="A151">
        <v>2014</v>
      </c>
      <c r="B151" t="s">
        <v>502</v>
      </c>
      <c r="C151">
        <v>140428</v>
      </c>
      <c r="D151">
        <f t="shared" si="4"/>
        <v>14</v>
      </c>
      <c r="E151" t="str">
        <f>VLOOKUP(D151,'Regionalism Code'!B:C,2,FALSE)</f>
        <v>山西省</v>
      </c>
      <c r="F151">
        <f t="shared" si="5"/>
        <v>1404</v>
      </c>
      <c r="G151" t="str">
        <f>IF(F151&gt;10000,"省直辖县市",VLOOKUP(F151,'Regionalism Code'!H:I,2,FALSE))</f>
        <v>长治市</v>
      </c>
      <c r="H151" s="4">
        <v>37.79</v>
      </c>
      <c r="I151" s="4">
        <v>43.99</v>
      </c>
      <c r="J151" s="4">
        <v>34.21</v>
      </c>
      <c r="K151" s="4">
        <v>9.31</v>
      </c>
      <c r="L151" s="4">
        <v>21.57</v>
      </c>
      <c r="M151" s="4">
        <v>28.67</v>
      </c>
      <c r="N151" s="4">
        <v>53.86</v>
      </c>
      <c r="O151" s="4">
        <v>30.33</v>
      </c>
      <c r="P151" s="4"/>
      <c r="Q151" s="4">
        <v>23.86</v>
      </c>
    </row>
    <row r="152" spans="1:17">
      <c r="A152">
        <v>2014</v>
      </c>
      <c r="B152" t="s">
        <v>504</v>
      </c>
      <c r="C152">
        <v>140429</v>
      </c>
      <c r="D152">
        <f t="shared" si="4"/>
        <v>14</v>
      </c>
      <c r="E152" t="str">
        <f>VLOOKUP(D152,'Regionalism Code'!B:C,2,FALSE)</f>
        <v>山西省</v>
      </c>
      <c r="F152">
        <f t="shared" si="5"/>
        <v>1404</v>
      </c>
      <c r="G152" t="str">
        <f>IF(F152&gt;10000,"省直辖县市",VLOOKUP(F152,'Regionalism Code'!H:I,2,FALSE))</f>
        <v>长治市</v>
      </c>
      <c r="H152" s="4">
        <v>40.03</v>
      </c>
      <c r="I152" s="4">
        <v>38.25</v>
      </c>
      <c r="J152" s="4">
        <v>41.05</v>
      </c>
      <c r="K152" s="4">
        <v>3.54</v>
      </c>
      <c r="L152" s="4">
        <v>53.3</v>
      </c>
      <c r="M152" s="4">
        <v>20.98</v>
      </c>
      <c r="N152" s="4">
        <v>26.04</v>
      </c>
      <c r="O152" s="4">
        <v>53.34</v>
      </c>
      <c r="P152" s="4"/>
      <c r="Q152" s="4">
        <v>44.07</v>
      </c>
    </row>
    <row r="153" spans="1:17">
      <c r="A153">
        <v>2014</v>
      </c>
      <c r="B153" t="s">
        <v>506</v>
      </c>
      <c r="C153">
        <v>140430</v>
      </c>
      <c r="D153">
        <f t="shared" si="4"/>
        <v>14</v>
      </c>
      <c r="E153" t="str">
        <f>VLOOKUP(D153,'Regionalism Code'!B:C,2,FALSE)</f>
        <v>山西省</v>
      </c>
      <c r="F153">
        <f t="shared" si="5"/>
        <v>1404</v>
      </c>
      <c r="G153" t="str">
        <f>IF(F153&gt;10000,"省直辖县市",VLOOKUP(F153,'Regionalism Code'!H:I,2,FALSE))</f>
        <v>长治市</v>
      </c>
      <c r="H153" s="4">
        <v>40.03</v>
      </c>
      <c r="I153" s="4">
        <v>36.46</v>
      </c>
      <c r="J153" s="4">
        <v>51.95</v>
      </c>
      <c r="K153" s="4">
        <v>5.29</v>
      </c>
      <c r="L153" s="4">
        <v>43.25</v>
      </c>
      <c r="M153" s="4">
        <v>26.84</v>
      </c>
      <c r="N153" s="4">
        <v>38.92</v>
      </c>
      <c r="O153" s="4">
        <v>73.540000000000006</v>
      </c>
      <c r="P153" s="4"/>
      <c r="Q153" s="4">
        <v>30.14</v>
      </c>
    </row>
    <row r="154" spans="1:17">
      <c r="A154">
        <v>2014</v>
      </c>
      <c r="B154" t="s">
        <v>508</v>
      </c>
      <c r="C154">
        <v>140431</v>
      </c>
      <c r="D154">
        <f t="shared" si="4"/>
        <v>14</v>
      </c>
      <c r="E154" t="str">
        <f>VLOOKUP(D154,'Regionalism Code'!B:C,2,FALSE)</f>
        <v>山西省</v>
      </c>
      <c r="F154">
        <f t="shared" si="5"/>
        <v>1404</v>
      </c>
      <c r="G154" t="str">
        <f>IF(F154&gt;10000,"省直辖县市",VLOOKUP(F154,'Regionalism Code'!H:I,2,FALSE))</f>
        <v>长治市</v>
      </c>
      <c r="H154" s="4">
        <v>50.51</v>
      </c>
      <c r="I154" s="4">
        <v>58.73</v>
      </c>
      <c r="J154" s="4">
        <v>49.31</v>
      </c>
      <c r="K154" s="4">
        <v>7.78</v>
      </c>
      <c r="L154" s="4">
        <v>23.77</v>
      </c>
      <c r="M154" s="4">
        <v>21.54</v>
      </c>
      <c r="N154" s="4">
        <v>60.26</v>
      </c>
      <c r="O154" s="4">
        <v>62.1</v>
      </c>
      <c r="P154" s="4"/>
      <c r="Q154" s="4">
        <v>25.57</v>
      </c>
    </row>
    <row r="155" spans="1:17">
      <c r="A155">
        <v>2014</v>
      </c>
      <c r="B155" t="s">
        <v>510</v>
      </c>
      <c r="C155">
        <v>140481</v>
      </c>
      <c r="D155">
        <f t="shared" si="4"/>
        <v>14</v>
      </c>
      <c r="E155" t="str">
        <f>VLOOKUP(D155,'Regionalism Code'!B:C,2,FALSE)</f>
        <v>山西省</v>
      </c>
      <c r="F155">
        <f t="shared" si="5"/>
        <v>1404</v>
      </c>
      <c r="G155" t="str">
        <f>IF(F155&gt;10000,"省直辖县市",VLOOKUP(F155,'Regionalism Code'!H:I,2,FALSE))</f>
        <v>长治市</v>
      </c>
      <c r="H155" s="4">
        <v>59.19</v>
      </c>
      <c r="I155" s="4">
        <v>66.47</v>
      </c>
      <c r="J155" s="4">
        <v>61.05</v>
      </c>
      <c r="K155" s="4">
        <v>30.98</v>
      </c>
      <c r="L155" s="4">
        <v>58.72</v>
      </c>
      <c r="M155" s="4">
        <v>53.6</v>
      </c>
      <c r="N155" s="4">
        <v>54.79</v>
      </c>
      <c r="O155" s="4">
        <v>70.73</v>
      </c>
      <c r="P155" s="4"/>
      <c r="Q155" s="4">
        <v>31.78</v>
      </c>
    </row>
    <row r="156" spans="1:17">
      <c r="A156">
        <v>2014</v>
      </c>
      <c r="B156" t="s">
        <v>514</v>
      </c>
      <c r="C156">
        <v>140521</v>
      </c>
      <c r="D156">
        <f t="shared" si="4"/>
        <v>14</v>
      </c>
      <c r="E156" t="str">
        <f>VLOOKUP(D156,'Regionalism Code'!B:C,2,FALSE)</f>
        <v>山西省</v>
      </c>
      <c r="F156">
        <f t="shared" si="5"/>
        <v>1405</v>
      </c>
      <c r="G156" t="str">
        <f>IF(F156&gt;10000,"省直辖县市",VLOOKUP(F156,'Regionalism Code'!H:I,2,FALSE))</f>
        <v>晋城市</v>
      </c>
      <c r="H156" s="4">
        <v>66.34</v>
      </c>
      <c r="I156" s="4">
        <v>77.39</v>
      </c>
      <c r="J156" s="4">
        <v>59.81</v>
      </c>
      <c r="K156" s="4">
        <v>28.45</v>
      </c>
      <c r="L156" s="4">
        <v>40.47</v>
      </c>
      <c r="M156" s="4">
        <v>57.26</v>
      </c>
      <c r="N156" s="4">
        <v>61.56</v>
      </c>
      <c r="O156" s="4">
        <v>70.680000000000007</v>
      </c>
      <c r="P156" s="4"/>
      <c r="Q156" s="4">
        <v>41.76</v>
      </c>
    </row>
    <row r="157" spans="1:17">
      <c r="A157">
        <v>2014</v>
      </c>
      <c r="B157" t="s">
        <v>516</v>
      </c>
      <c r="C157">
        <v>140522</v>
      </c>
      <c r="D157">
        <f t="shared" si="4"/>
        <v>14</v>
      </c>
      <c r="E157" t="str">
        <f>VLOOKUP(D157,'Regionalism Code'!B:C,2,FALSE)</f>
        <v>山西省</v>
      </c>
      <c r="F157">
        <f t="shared" si="5"/>
        <v>1405</v>
      </c>
      <c r="G157" t="str">
        <f>IF(F157&gt;10000,"省直辖县市",VLOOKUP(F157,'Regionalism Code'!H:I,2,FALSE))</f>
        <v>晋城市</v>
      </c>
      <c r="H157" s="4">
        <v>65.69</v>
      </c>
      <c r="I157" s="4">
        <v>75.989999999999995</v>
      </c>
      <c r="J157" s="4">
        <v>58.56</v>
      </c>
      <c r="K157" s="4">
        <v>29.95</v>
      </c>
      <c r="L157" s="4">
        <v>36.39</v>
      </c>
      <c r="M157" s="4">
        <v>54.41</v>
      </c>
      <c r="N157" s="4">
        <v>68.95</v>
      </c>
      <c r="O157" s="4">
        <v>64.91</v>
      </c>
      <c r="P157" s="4"/>
      <c r="Q157" s="4">
        <v>44.65</v>
      </c>
    </row>
    <row r="158" spans="1:17">
      <c r="A158">
        <v>2014</v>
      </c>
      <c r="B158" t="s">
        <v>518</v>
      </c>
      <c r="C158">
        <v>140524</v>
      </c>
      <c r="D158">
        <f t="shared" si="4"/>
        <v>14</v>
      </c>
      <c r="E158" t="str">
        <f>VLOOKUP(D158,'Regionalism Code'!B:C,2,FALSE)</f>
        <v>山西省</v>
      </c>
      <c r="F158">
        <f t="shared" si="5"/>
        <v>1405</v>
      </c>
      <c r="G158" t="str">
        <f>IF(F158&gt;10000,"省直辖县市",VLOOKUP(F158,'Regionalism Code'!H:I,2,FALSE))</f>
        <v>晋城市</v>
      </c>
      <c r="H158" s="4">
        <v>43.24</v>
      </c>
      <c r="I158" s="4">
        <v>49.28</v>
      </c>
      <c r="J158" s="4">
        <v>37.61</v>
      </c>
      <c r="K158" s="4">
        <v>7.56</v>
      </c>
      <c r="L158" s="4">
        <v>17.14</v>
      </c>
      <c r="M158" s="4">
        <v>30.49</v>
      </c>
      <c r="N158" s="4">
        <v>55.46</v>
      </c>
      <c r="O158" s="4">
        <v>39.020000000000003</v>
      </c>
      <c r="P158" s="4"/>
      <c r="Q158" s="4">
        <v>33.51</v>
      </c>
    </row>
    <row r="159" spans="1:17">
      <c r="A159">
        <v>2014</v>
      </c>
      <c r="B159" t="s">
        <v>520</v>
      </c>
      <c r="C159">
        <v>140525</v>
      </c>
      <c r="D159">
        <f t="shared" si="4"/>
        <v>14</v>
      </c>
      <c r="E159" t="str">
        <f>VLOOKUP(D159,'Regionalism Code'!B:C,2,FALSE)</f>
        <v>山西省</v>
      </c>
      <c r="F159">
        <f t="shared" si="5"/>
        <v>1405</v>
      </c>
      <c r="G159" t="str">
        <f>IF(F159&gt;10000,"省直辖县市",VLOOKUP(F159,'Regionalism Code'!H:I,2,FALSE))</f>
        <v>晋城市</v>
      </c>
      <c r="H159" s="4">
        <v>52.56</v>
      </c>
      <c r="I159" s="4">
        <v>62.69</v>
      </c>
      <c r="J159" s="4">
        <v>43.75</v>
      </c>
      <c r="K159" s="4">
        <v>28.81</v>
      </c>
      <c r="L159" s="4">
        <v>54.45</v>
      </c>
      <c r="M159" s="4">
        <v>51.54</v>
      </c>
      <c r="N159" s="4">
        <v>50.74</v>
      </c>
      <c r="O159" s="4">
        <v>35.08</v>
      </c>
      <c r="P159" s="4"/>
      <c r="Q159" s="4">
        <v>35.119999999999997</v>
      </c>
    </row>
    <row r="160" spans="1:17">
      <c r="A160">
        <v>2014</v>
      </c>
      <c r="B160" t="s">
        <v>522</v>
      </c>
      <c r="C160">
        <v>140581</v>
      </c>
      <c r="D160">
        <f t="shared" si="4"/>
        <v>14</v>
      </c>
      <c r="E160" t="str">
        <f>VLOOKUP(D160,'Regionalism Code'!B:C,2,FALSE)</f>
        <v>山西省</v>
      </c>
      <c r="F160">
        <f t="shared" si="5"/>
        <v>1405</v>
      </c>
      <c r="G160" t="str">
        <f>IF(F160&gt;10000,"省直辖县市",VLOOKUP(F160,'Regionalism Code'!H:I,2,FALSE))</f>
        <v>晋城市</v>
      </c>
      <c r="H160" s="4">
        <v>55.42</v>
      </c>
      <c r="I160" s="4">
        <v>68.459999999999994</v>
      </c>
      <c r="J160" s="4">
        <v>36.590000000000003</v>
      </c>
      <c r="K160" s="4">
        <v>23</v>
      </c>
      <c r="L160" s="4">
        <v>38.43</v>
      </c>
      <c r="M160" s="4">
        <v>38.1</v>
      </c>
      <c r="N160" s="4">
        <v>53.72</v>
      </c>
      <c r="O160" s="4">
        <v>25.87</v>
      </c>
      <c r="P160" s="4"/>
      <c r="Q160" s="4">
        <v>46.6</v>
      </c>
    </row>
    <row r="161" spans="1:17">
      <c r="A161">
        <v>2014</v>
      </c>
      <c r="B161" t="s">
        <v>529</v>
      </c>
      <c r="C161">
        <v>140621</v>
      </c>
      <c r="D161">
        <f t="shared" si="4"/>
        <v>14</v>
      </c>
      <c r="E161" t="str">
        <f>VLOOKUP(D161,'Regionalism Code'!B:C,2,FALSE)</f>
        <v>山西省</v>
      </c>
      <c r="F161">
        <f t="shared" si="5"/>
        <v>1406</v>
      </c>
      <c r="G161" t="str">
        <f>IF(F161&gt;10000,"省直辖县市",VLOOKUP(F161,'Regionalism Code'!H:I,2,FALSE))</f>
        <v>朔州市</v>
      </c>
      <c r="H161" s="4">
        <v>48.67</v>
      </c>
      <c r="I161" s="4">
        <v>45.79</v>
      </c>
      <c r="J161" s="4">
        <v>52.45</v>
      </c>
      <c r="K161" s="4">
        <v>14.44</v>
      </c>
      <c r="L161" s="4">
        <v>76.45</v>
      </c>
      <c r="M161" s="4">
        <v>35.71</v>
      </c>
      <c r="N161" s="4">
        <v>45.92</v>
      </c>
      <c r="O161" s="4">
        <v>53.76</v>
      </c>
      <c r="P161" s="4"/>
      <c r="Q161" s="4">
        <v>51.35</v>
      </c>
    </row>
    <row r="162" spans="1:17">
      <c r="A162">
        <v>2014</v>
      </c>
      <c r="B162" t="s">
        <v>530</v>
      </c>
      <c r="C162">
        <v>140622</v>
      </c>
      <c r="D162">
        <f t="shared" si="4"/>
        <v>14</v>
      </c>
      <c r="E162" t="str">
        <f>VLOOKUP(D162,'Regionalism Code'!B:C,2,FALSE)</f>
        <v>山西省</v>
      </c>
      <c r="F162">
        <f t="shared" si="5"/>
        <v>1406</v>
      </c>
      <c r="G162" t="str">
        <f>IF(F162&gt;10000,"省直辖县市",VLOOKUP(F162,'Regionalism Code'!H:I,2,FALSE))</f>
        <v>朔州市</v>
      </c>
      <c r="H162" s="4">
        <v>38.909999999999997</v>
      </c>
      <c r="I162" s="4">
        <v>32.46</v>
      </c>
      <c r="J162" s="4">
        <v>56.91</v>
      </c>
      <c r="K162" s="4">
        <v>10.96</v>
      </c>
      <c r="L162" s="4">
        <v>59.72</v>
      </c>
      <c r="M162" s="4">
        <v>18.309999999999999</v>
      </c>
      <c r="N162" s="4">
        <v>33.18</v>
      </c>
      <c r="O162" s="4">
        <v>82.89</v>
      </c>
      <c r="P162" s="4"/>
      <c r="Q162" s="4">
        <v>27.53</v>
      </c>
    </row>
    <row r="163" spans="1:17">
      <c r="A163">
        <v>2014</v>
      </c>
      <c r="B163" t="s">
        <v>534</v>
      </c>
      <c r="C163">
        <v>140624</v>
      </c>
      <c r="D163">
        <f t="shared" si="4"/>
        <v>14</v>
      </c>
      <c r="E163" t="str">
        <f>VLOOKUP(D163,'Regionalism Code'!B:C,2,FALSE)</f>
        <v>山西省</v>
      </c>
      <c r="F163">
        <f t="shared" si="5"/>
        <v>1406</v>
      </c>
      <c r="G163" t="str">
        <f>IF(F163&gt;10000,"省直辖县市",VLOOKUP(F163,'Regionalism Code'!H:I,2,FALSE))</f>
        <v>朔州市</v>
      </c>
      <c r="H163" s="4">
        <v>53.87</v>
      </c>
      <c r="I163" s="4">
        <v>65.67</v>
      </c>
      <c r="J163" s="4">
        <v>47.89</v>
      </c>
      <c r="K163" s="4">
        <v>28.48</v>
      </c>
      <c r="L163" s="4">
        <v>49.01</v>
      </c>
      <c r="M163" s="4">
        <v>40.89</v>
      </c>
      <c r="N163" s="4">
        <v>50.34</v>
      </c>
      <c r="O163" s="4">
        <v>49.16</v>
      </c>
      <c r="P163" s="4"/>
      <c r="Q163" s="4">
        <v>25.8</v>
      </c>
    </row>
    <row r="164" spans="1:17">
      <c r="A164">
        <v>2014</v>
      </c>
      <c r="B164" t="s">
        <v>543</v>
      </c>
      <c r="C164">
        <v>140723</v>
      </c>
      <c r="D164">
        <f t="shared" si="4"/>
        <v>14</v>
      </c>
      <c r="E164" t="str">
        <f>VLOOKUP(D164,'Regionalism Code'!B:C,2,FALSE)</f>
        <v>山西省</v>
      </c>
      <c r="F164">
        <f t="shared" si="5"/>
        <v>1407</v>
      </c>
      <c r="G164" t="str">
        <f>IF(F164&gt;10000,"省直辖县市",VLOOKUP(F164,'Regionalism Code'!H:I,2,FALSE))</f>
        <v>晋中市</v>
      </c>
      <c r="H164" s="4">
        <v>49.81</v>
      </c>
      <c r="I164" s="4">
        <v>63.92</v>
      </c>
      <c r="J164" s="4">
        <v>37.99</v>
      </c>
      <c r="K164" s="4">
        <v>22.54</v>
      </c>
      <c r="L164" s="4">
        <v>27.3</v>
      </c>
      <c r="M164" s="4">
        <v>36.78</v>
      </c>
      <c r="N164" s="4">
        <v>49.65</v>
      </c>
      <c r="O164" s="4">
        <v>36.75</v>
      </c>
      <c r="P164" s="4"/>
      <c r="Q164" s="4">
        <v>24.69</v>
      </c>
    </row>
    <row r="165" spans="1:17">
      <c r="A165">
        <v>2014</v>
      </c>
      <c r="B165" t="s">
        <v>545</v>
      </c>
      <c r="C165">
        <v>140724</v>
      </c>
      <c r="D165">
        <f t="shared" si="4"/>
        <v>14</v>
      </c>
      <c r="E165" t="str">
        <f>VLOOKUP(D165,'Regionalism Code'!B:C,2,FALSE)</f>
        <v>山西省</v>
      </c>
      <c r="F165">
        <f t="shared" si="5"/>
        <v>1407</v>
      </c>
      <c r="G165" t="str">
        <f>IF(F165&gt;10000,"省直辖县市",VLOOKUP(F165,'Regionalism Code'!H:I,2,FALSE))</f>
        <v>晋中市</v>
      </c>
      <c r="H165" s="4">
        <v>51.85</v>
      </c>
      <c r="I165" s="4">
        <v>50.83</v>
      </c>
      <c r="J165" s="4">
        <v>53.38</v>
      </c>
      <c r="K165" s="4">
        <v>22.03</v>
      </c>
      <c r="L165" s="4">
        <v>51.5</v>
      </c>
      <c r="M165" s="4">
        <v>37.17</v>
      </c>
      <c r="N165" s="4">
        <v>65.33</v>
      </c>
      <c r="O165" s="4">
        <v>52.57</v>
      </c>
      <c r="P165" s="4"/>
      <c r="Q165" s="4">
        <v>52.44</v>
      </c>
    </row>
    <row r="166" spans="1:17">
      <c r="A166">
        <v>2014</v>
      </c>
      <c r="B166" t="s">
        <v>547</v>
      </c>
      <c r="C166">
        <v>140725</v>
      </c>
      <c r="D166">
        <f t="shared" si="4"/>
        <v>14</v>
      </c>
      <c r="E166" t="str">
        <f>VLOOKUP(D166,'Regionalism Code'!B:C,2,FALSE)</f>
        <v>山西省</v>
      </c>
      <c r="F166">
        <f t="shared" si="5"/>
        <v>1407</v>
      </c>
      <c r="G166" t="str">
        <f>IF(F166&gt;10000,"省直辖县市",VLOOKUP(F166,'Regionalism Code'!H:I,2,FALSE))</f>
        <v>晋中市</v>
      </c>
      <c r="H166" s="4">
        <v>59.16</v>
      </c>
      <c r="I166" s="4">
        <v>70.61</v>
      </c>
      <c r="J166" s="4">
        <v>53.79</v>
      </c>
      <c r="K166" s="4">
        <v>21.34</v>
      </c>
      <c r="L166" s="4">
        <v>57.6</v>
      </c>
      <c r="M166" s="4">
        <v>36.78</v>
      </c>
      <c r="N166" s="4">
        <v>65.16</v>
      </c>
      <c r="O166" s="4">
        <v>51.24</v>
      </c>
      <c r="P166" s="4"/>
      <c r="Q166" s="4">
        <v>31.11</v>
      </c>
    </row>
    <row r="167" spans="1:17">
      <c r="A167">
        <v>2014</v>
      </c>
      <c r="B167" t="s">
        <v>548</v>
      </c>
      <c r="C167">
        <v>140726</v>
      </c>
      <c r="D167">
        <f t="shared" si="4"/>
        <v>14</v>
      </c>
      <c r="E167" t="str">
        <f>VLOOKUP(D167,'Regionalism Code'!B:C,2,FALSE)</f>
        <v>山西省</v>
      </c>
      <c r="F167">
        <f t="shared" si="5"/>
        <v>1407</v>
      </c>
      <c r="G167" t="str">
        <f>IF(F167&gt;10000,"省直辖县市",VLOOKUP(F167,'Regionalism Code'!H:I,2,FALSE))</f>
        <v>晋中市</v>
      </c>
      <c r="H167" s="4">
        <v>64.94</v>
      </c>
      <c r="I167" s="4">
        <v>74.95</v>
      </c>
      <c r="J167" s="4">
        <v>51.21</v>
      </c>
      <c r="K167" s="4">
        <v>20.93</v>
      </c>
      <c r="L167" s="4">
        <v>35.43</v>
      </c>
      <c r="M167" s="4">
        <v>45.26</v>
      </c>
      <c r="N167" s="4">
        <v>53.2</v>
      </c>
      <c r="O167" s="4">
        <v>60.88</v>
      </c>
      <c r="P167" s="4"/>
      <c r="Q167" s="4">
        <v>56.84</v>
      </c>
    </row>
    <row r="168" spans="1:17">
      <c r="A168">
        <v>2014</v>
      </c>
      <c r="B168" t="s">
        <v>550</v>
      </c>
      <c r="C168">
        <v>140727</v>
      </c>
      <c r="D168">
        <f t="shared" si="4"/>
        <v>14</v>
      </c>
      <c r="E168" t="str">
        <f>VLOOKUP(D168,'Regionalism Code'!B:C,2,FALSE)</f>
        <v>山西省</v>
      </c>
      <c r="F168">
        <f t="shared" si="5"/>
        <v>1407</v>
      </c>
      <c r="G168" t="str">
        <f>IF(F168&gt;10000,"省直辖县市",VLOOKUP(F168,'Regionalism Code'!H:I,2,FALSE))</f>
        <v>晋中市</v>
      </c>
      <c r="H168" s="4">
        <v>55.36</v>
      </c>
      <c r="I168" s="4">
        <v>62.16</v>
      </c>
      <c r="J168" s="4">
        <v>53.29</v>
      </c>
      <c r="K168" s="4">
        <v>26.1</v>
      </c>
      <c r="L168" s="4">
        <v>58.01</v>
      </c>
      <c r="M168" s="4">
        <v>53.58</v>
      </c>
      <c r="N168" s="4">
        <v>46.74</v>
      </c>
      <c r="O168" s="4">
        <v>58.6</v>
      </c>
      <c r="P168" s="4"/>
      <c r="Q168" s="4">
        <v>36.68</v>
      </c>
    </row>
    <row r="169" spans="1:17">
      <c r="A169">
        <v>2014</v>
      </c>
      <c r="B169" t="s">
        <v>552</v>
      </c>
      <c r="C169">
        <v>140728</v>
      </c>
      <c r="D169">
        <f t="shared" si="4"/>
        <v>14</v>
      </c>
      <c r="E169" t="str">
        <f>VLOOKUP(D169,'Regionalism Code'!B:C,2,FALSE)</f>
        <v>山西省</v>
      </c>
      <c r="F169">
        <f t="shared" si="5"/>
        <v>1407</v>
      </c>
      <c r="G169" t="str">
        <f>IF(F169&gt;10000,"省直辖县市",VLOOKUP(F169,'Regionalism Code'!H:I,2,FALSE))</f>
        <v>晋中市</v>
      </c>
      <c r="H169" s="4">
        <v>45.59</v>
      </c>
      <c r="I169" s="4">
        <v>49.92</v>
      </c>
      <c r="J169" s="4">
        <v>49.9</v>
      </c>
      <c r="K169" s="4">
        <v>37.479999999999997</v>
      </c>
      <c r="L169" s="4">
        <v>29.72</v>
      </c>
      <c r="M169" s="4">
        <v>51.65</v>
      </c>
      <c r="N169" s="4">
        <v>39.79</v>
      </c>
      <c r="O169" s="4">
        <v>66.05</v>
      </c>
      <c r="P169" s="4"/>
      <c r="Q169" s="4">
        <v>23.47</v>
      </c>
    </row>
    <row r="170" spans="1:17">
      <c r="A170">
        <v>2014</v>
      </c>
      <c r="B170" t="s">
        <v>554</v>
      </c>
      <c r="C170">
        <v>140729</v>
      </c>
      <c r="D170">
        <f t="shared" si="4"/>
        <v>14</v>
      </c>
      <c r="E170" t="str">
        <f>VLOOKUP(D170,'Regionalism Code'!B:C,2,FALSE)</f>
        <v>山西省</v>
      </c>
      <c r="F170">
        <f t="shared" si="5"/>
        <v>1407</v>
      </c>
      <c r="G170" t="str">
        <f>IF(F170&gt;10000,"省直辖县市",VLOOKUP(F170,'Regionalism Code'!H:I,2,FALSE))</f>
        <v>晋中市</v>
      </c>
      <c r="H170" s="4">
        <v>56.97</v>
      </c>
      <c r="I170" s="4">
        <v>72.52</v>
      </c>
      <c r="J170" s="4">
        <v>50.3</v>
      </c>
      <c r="K170" s="4">
        <v>27.12</v>
      </c>
      <c r="L170" s="4">
        <v>18.149999999999999</v>
      </c>
      <c r="M170" s="4">
        <v>47.03</v>
      </c>
      <c r="N170" s="4">
        <v>67.599999999999994</v>
      </c>
      <c r="O170" s="4">
        <v>55.53</v>
      </c>
      <c r="P170" s="4"/>
      <c r="Q170" s="4">
        <v>17.77</v>
      </c>
    </row>
    <row r="171" spans="1:17">
      <c r="A171">
        <v>2014</v>
      </c>
      <c r="B171" t="s">
        <v>556</v>
      </c>
      <c r="C171">
        <v>140781</v>
      </c>
      <c r="D171">
        <f t="shared" si="4"/>
        <v>14</v>
      </c>
      <c r="E171" t="str">
        <f>VLOOKUP(D171,'Regionalism Code'!B:C,2,FALSE)</f>
        <v>山西省</v>
      </c>
      <c r="F171">
        <f t="shared" si="5"/>
        <v>1407</v>
      </c>
      <c r="G171" t="str">
        <f>IF(F171&gt;10000,"省直辖县市",VLOOKUP(F171,'Regionalism Code'!H:I,2,FALSE))</f>
        <v>晋中市</v>
      </c>
      <c r="H171" s="4">
        <v>61.85</v>
      </c>
      <c r="I171" s="4">
        <v>73.73</v>
      </c>
      <c r="J171" s="4">
        <v>60.05</v>
      </c>
      <c r="K171" s="4">
        <v>38.46</v>
      </c>
      <c r="L171" s="4">
        <v>71.83</v>
      </c>
      <c r="M171" s="4">
        <v>57.61</v>
      </c>
      <c r="N171" s="4">
        <v>70.88</v>
      </c>
      <c r="O171" s="4">
        <v>50.88</v>
      </c>
      <c r="P171" s="4"/>
      <c r="Q171" s="4">
        <v>25.87</v>
      </c>
    </row>
    <row r="172" spans="1:17">
      <c r="A172">
        <v>2014</v>
      </c>
      <c r="B172" t="s">
        <v>561</v>
      </c>
      <c r="C172">
        <v>140821</v>
      </c>
      <c r="D172">
        <f t="shared" si="4"/>
        <v>14</v>
      </c>
      <c r="E172" t="str">
        <f>VLOOKUP(D172,'Regionalism Code'!B:C,2,FALSE)</f>
        <v>山西省</v>
      </c>
      <c r="F172">
        <f t="shared" si="5"/>
        <v>1408</v>
      </c>
      <c r="G172" t="str">
        <f>IF(F172&gt;10000,"省直辖县市",VLOOKUP(F172,'Regionalism Code'!H:I,2,FALSE))</f>
        <v>运城市</v>
      </c>
      <c r="H172" s="4">
        <v>50.46</v>
      </c>
      <c r="I172" s="4">
        <v>47.77</v>
      </c>
      <c r="J172" s="4">
        <v>44.68</v>
      </c>
      <c r="K172" s="4">
        <v>28.46</v>
      </c>
      <c r="L172" s="4">
        <v>26.11</v>
      </c>
      <c r="M172" s="4">
        <v>46.89</v>
      </c>
      <c r="N172" s="4">
        <v>44.17</v>
      </c>
      <c r="O172" s="4">
        <v>54.2</v>
      </c>
      <c r="P172" s="4"/>
      <c r="Q172" s="4">
        <v>69.87</v>
      </c>
    </row>
    <row r="173" spans="1:17">
      <c r="A173">
        <v>2014</v>
      </c>
      <c r="B173" t="s">
        <v>563</v>
      </c>
      <c r="C173">
        <v>140822</v>
      </c>
      <c r="D173">
        <f t="shared" si="4"/>
        <v>14</v>
      </c>
      <c r="E173" t="str">
        <f>VLOOKUP(D173,'Regionalism Code'!B:C,2,FALSE)</f>
        <v>山西省</v>
      </c>
      <c r="F173">
        <f t="shared" si="5"/>
        <v>1408</v>
      </c>
      <c r="G173" t="str">
        <f>IF(F173&gt;10000,"省直辖县市",VLOOKUP(F173,'Regionalism Code'!H:I,2,FALSE))</f>
        <v>运城市</v>
      </c>
      <c r="H173" s="4">
        <v>45.07</v>
      </c>
      <c r="I173" s="4">
        <v>48.69</v>
      </c>
      <c r="J173" s="4">
        <v>44.57</v>
      </c>
      <c r="K173" s="4">
        <v>23.25</v>
      </c>
      <c r="L173" s="4">
        <v>20.059999999999999</v>
      </c>
      <c r="M173" s="4">
        <v>39.15</v>
      </c>
      <c r="N173" s="4">
        <v>38.36</v>
      </c>
      <c r="O173" s="4">
        <v>62.17</v>
      </c>
      <c r="P173" s="4"/>
      <c r="Q173" s="4">
        <v>34.01</v>
      </c>
    </row>
    <row r="174" spans="1:17">
      <c r="A174">
        <v>2014</v>
      </c>
      <c r="B174" t="s">
        <v>565</v>
      </c>
      <c r="C174">
        <v>140823</v>
      </c>
      <c r="D174">
        <f t="shared" si="4"/>
        <v>14</v>
      </c>
      <c r="E174" t="str">
        <f>VLOOKUP(D174,'Regionalism Code'!B:C,2,FALSE)</f>
        <v>山西省</v>
      </c>
      <c r="F174">
        <f t="shared" si="5"/>
        <v>1408</v>
      </c>
      <c r="G174" t="str">
        <f>IF(F174&gt;10000,"省直辖县市",VLOOKUP(F174,'Regionalism Code'!H:I,2,FALSE))</f>
        <v>运城市</v>
      </c>
      <c r="H174" s="4">
        <v>48.69</v>
      </c>
      <c r="I174" s="4">
        <v>54.46</v>
      </c>
      <c r="J174" s="4">
        <v>46.28</v>
      </c>
      <c r="K174" s="4">
        <v>28.53</v>
      </c>
      <c r="L174" s="4">
        <v>18.079999999999998</v>
      </c>
      <c r="M174" s="4">
        <v>50.46</v>
      </c>
      <c r="N174" s="4">
        <v>48.77</v>
      </c>
      <c r="O174" s="4">
        <v>57.7</v>
      </c>
      <c r="P174" s="4"/>
      <c r="Q174" s="4">
        <v>34.020000000000003</v>
      </c>
    </row>
    <row r="175" spans="1:17">
      <c r="A175">
        <v>2014</v>
      </c>
      <c r="B175" t="s">
        <v>567</v>
      </c>
      <c r="C175">
        <v>140824</v>
      </c>
      <c r="D175">
        <f t="shared" si="4"/>
        <v>14</v>
      </c>
      <c r="E175" t="str">
        <f>VLOOKUP(D175,'Regionalism Code'!B:C,2,FALSE)</f>
        <v>山西省</v>
      </c>
      <c r="F175">
        <f t="shared" si="5"/>
        <v>1408</v>
      </c>
      <c r="G175" t="str">
        <f>IF(F175&gt;10000,"省直辖县市",VLOOKUP(F175,'Regionalism Code'!H:I,2,FALSE))</f>
        <v>运城市</v>
      </c>
      <c r="H175" s="4">
        <v>52.21</v>
      </c>
      <c r="I175" s="4">
        <v>56.75</v>
      </c>
      <c r="J175" s="4">
        <v>42.65</v>
      </c>
      <c r="K175" s="4">
        <v>34.18</v>
      </c>
      <c r="L175" s="4">
        <v>38.92</v>
      </c>
      <c r="M175" s="4">
        <v>54.05</v>
      </c>
      <c r="N175" s="4">
        <v>34.35</v>
      </c>
      <c r="O175" s="4">
        <v>48.67</v>
      </c>
      <c r="P175" s="4"/>
      <c r="Q175" s="4">
        <v>54.58</v>
      </c>
    </row>
    <row r="176" spans="1:17">
      <c r="A176">
        <v>2014</v>
      </c>
      <c r="B176" t="s">
        <v>569</v>
      </c>
      <c r="C176">
        <v>140825</v>
      </c>
      <c r="D176">
        <f t="shared" si="4"/>
        <v>14</v>
      </c>
      <c r="E176" t="str">
        <f>VLOOKUP(D176,'Regionalism Code'!B:C,2,FALSE)</f>
        <v>山西省</v>
      </c>
      <c r="F176">
        <f t="shared" si="5"/>
        <v>1408</v>
      </c>
      <c r="G176" t="str">
        <f>IF(F176&gt;10000,"省直辖县市",VLOOKUP(F176,'Regionalism Code'!H:I,2,FALSE))</f>
        <v>运城市</v>
      </c>
      <c r="H176" s="4">
        <v>51.85</v>
      </c>
      <c r="I176" s="4">
        <v>49.3</v>
      </c>
      <c r="J176" s="4">
        <v>63.54</v>
      </c>
      <c r="K176" s="4">
        <v>17.23</v>
      </c>
      <c r="L176" s="4">
        <v>58.12</v>
      </c>
      <c r="M176" s="4">
        <v>35.36</v>
      </c>
      <c r="N176" s="4">
        <v>55.6</v>
      </c>
      <c r="O176" s="4">
        <v>80.91</v>
      </c>
      <c r="P176" s="4"/>
      <c r="Q176" s="4">
        <v>39.04</v>
      </c>
    </row>
    <row r="177" spans="1:17">
      <c r="A177">
        <v>2014</v>
      </c>
      <c r="B177" t="s">
        <v>571</v>
      </c>
      <c r="C177">
        <v>140826</v>
      </c>
      <c r="D177">
        <f t="shared" si="4"/>
        <v>14</v>
      </c>
      <c r="E177" t="str">
        <f>VLOOKUP(D177,'Regionalism Code'!B:C,2,FALSE)</f>
        <v>山西省</v>
      </c>
      <c r="F177">
        <f t="shared" si="5"/>
        <v>1408</v>
      </c>
      <c r="G177" t="str">
        <f>IF(F177&gt;10000,"省直辖县市",VLOOKUP(F177,'Regionalism Code'!H:I,2,FALSE))</f>
        <v>运城市</v>
      </c>
      <c r="H177" s="4">
        <v>51.72</v>
      </c>
      <c r="I177" s="4">
        <v>55.37</v>
      </c>
      <c r="J177" s="4">
        <v>44.74</v>
      </c>
      <c r="K177" s="4">
        <v>37.72</v>
      </c>
      <c r="L177" s="4">
        <v>18.37</v>
      </c>
      <c r="M177" s="4">
        <v>44.39</v>
      </c>
      <c r="N177" s="4">
        <v>62.68</v>
      </c>
      <c r="O177" s="4">
        <v>44.85</v>
      </c>
      <c r="P177" s="4"/>
      <c r="Q177" s="4">
        <v>52.34</v>
      </c>
    </row>
    <row r="178" spans="1:17">
      <c r="A178">
        <v>2014</v>
      </c>
      <c r="B178" t="s">
        <v>573</v>
      </c>
      <c r="C178">
        <v>140827</v>
      </c>
      <c r="D178">
        <f t="shared" si="4"/>
        <v>14</v>
      </c>
      <c r="E178" t="str">
        <f>VLOOKUP(D178,'Regionalism Code'!B:C,2,FALSE)</f>
        <v>山西省</v>
      </c>
      <c r="F178">
        <f t="shared" si="5"/>
        <v>1408</v>
      </c>
      <c r="G178" t="str">
        <f>IF(F178&gt;10000,"省直辖县市",VLOOKUP(F178,'Regionalism Code'!H:I,2,FALSE))</f>
        <v>运城市</v>
      </c>
      <c r="H178" s="4">
        <v>53.25</v>
      </c>
      <c r="I178" s="4">
        <v>57.37</v>
      </c>
      <c r="J178" s="4">
        <v>47.46</v>
      </c>
      <c r="K178" s="4">
        <v>34.78</v>
      </c>
      <c r="L178" s="4">
        <v>52.19</v>
      </c>
      <c r="M178" s="4">
        <v>62.4</v>
      </c>
      <c r="N178" s="4">
        <v>69.86</v>
      </c>
      <c r="O178" s="4">
        <v>29.75</v>
      </c>
      <c r="P178" s="4"/>
      <c r="Q178" s="4">
        <v>50.17</v>
      </c>
    </row>
    <row r="179" spans="1:17">
      <c r="A179">
        <v>2014</v>
      </c>
      <c r="B179" t="s">
        <v>575</v>
      </c>
      <c r="C179">
        <v>140828</v>
      </c>
      <c r="D179">
        <f t="shared" si="4"/>
        <v>14</v>
      </c>
      <c r="E179" t="str">
        <f>VLOOKUP(D179,'Regionalism Code'!B:C,2,FALSE)</f>
        <v>山西省</v>
      </c>
      <c r="F179">
        <f t="shared" si="5"/>
        <v>1408</v>
      </c>
      <c r="G179" t="str">
        <f>IF(F179&gt;10000,"省直辖县市",VLOOKUP(F179,'Regionalism Code'!H:I,2,FALSE))</f>
        <v>运城市</v>
      </c>
      <c r="H179" s="4">
        <v>43.57</v>
      </c>
      <c r="I179" s="4">
        <v>42.1</v>
      </c>
      <c r="J179" s="4">
        <v>44.81</v>
      </c>
      <c r="K179" s="4">
        <v>17.579999999999998</v>
      </c>
      <c r="L179" s="4">
        <v>33.9</v>
      </c>
      <c r="M179" s="4">
        <v>37.25</v>
      </c>
      <c r="N179" s="4">
        <v>67.86</v>
      </c>
      <c r="O179" s="4">
        <v>38.590000000000003</v>
      </c>
      <c r="P179" s="4"/>
      <c r="Q179" s="4">
        <v>46.21</v>
      </c>
    </row>
    <row r="180" spans="1:17">
      <c r="A180">
        <v>2014</v>
      </c>
      <c r="B180" t="s">
        <v>577</v>
      </c>
      <c r="C180">
        <v>140829</v>
      </c>
      <c r="D180">
        <f t="shared" si="4"/>
        <v>14</v>
      </c>
      <c r="E180" t="str">
        <f>VLOOKUP(D180,'Regionalism Code'!B:C,2,FALSE)</f>
        <v>山西省</v>
      </c>
      <c r="F180">
        <f t="shared" si="5"/>
        <v>1408</v>
      </c>
      <c r="G180" t="str">
        <f>IF(F180&gt;10000,"省直辖县市",VLOOKUP(F180,'Regionalism Code'!H:I,2,FALSE))</f>
        <v>运城市</v>
      </c>
      <c r="H180" s="4">
        <v>52.76</v>
      </c>
      <c r="I180" s="4">
        <v>52.47</v>
      </c>
      <c r="J180" s="4">
        <v>55.51</v>
      </c>
      <c r="K180" s="4">
        <v>31.9</v>
      </c>
      <c r="L180" s="4">
        <v>61.83</v>
      </c>
      <c r="M180" s="4">
        <v>48.87</v>
      </c>
      <c r="N180" s="4">
        <v>48.41</v>
      </c>
      <c r="O180" s="4">
        <v>61.28</v>
      </c>
      <c r="P180" s="4"/>
      <c r="Q180" s="4">
        <v>48.73</v>
      </c>
    </row>
    <row r="181" spans="1:17">
      <c r="A181">
        <v>2014</v>
      </c>
      <c r="B181" t="s">
        <v>579</v>
      </c>
      <c r="C181">
        <v>140830</v>
      </c>
      <c r="D181">
        <f t="shared" si="4"/>
        <v>14</v>
      </c>
      <c r="E181" t="str">
        <f>VLOOKUP(D181,'Regionalism Code'!B:C,2,FALSE)</f>
        <v>山西省</v>
      </c>
      <c r="F181">
        <f t="shared" si="5"/>
        <v>1408</v>
      </c>
      <c r="G181" t="str">
        <f>IF(F181&gt;10000,"省直辖县市",VLOOKUP(F181,'Regionalism Code'!H:I,2,FALSE))</f>
        <v>运城市</v>
      </c>
      <c r="H181" s="4">
        <v>50.3</v>
      </c>
      <c r="I181" s="4">
        <v>49.03</v>
      </c>
      <c r="J181" s="4">
        <v>42.75</v>
      </c>
      <c r="K181" s="4">
        <v>38.19</v>
      </c>
      <c r="L181" s="4">
        <v>26.81</v>
      </c>
      <c r="M181" s="4">
        <v>53.8</v>
      </c>
      <c r="N181" s="4">
        <v>44.41</v>
      </c>
      <c r="O181" s="4">
        <v>46.96</v>
      </c>
      <c r="P181" s="4"/>
      <c r="Q181" s="4">
        <v>68.209999999999994</v>
      </c>
    </row>
    <row r="182" spans="1:17">
      <c r="A182">
        <v>2014</v>
      </c>
      <c r="B182" t="s">
        <v>580</v>
      </c>
      <c r="C182">
        <v>140881</v>
      </c>
      <c r="D182">
        <f t="shared" si="4"/>
        <v>14</v>
      </c>
      <c r="E182" t="str">
        <f>VLOOKUP(D182,'Regionalism Code'!B:C,2,FALSE)</f>
        <v>山西省</v>
      </c>
      <c r="F182">
        <f t="shared" si="5"/>
        <v>1408</v>
      </c>
      <c r="G182" t="str">
        <f>IF(F182&gt;10000,"省直辖县市",VLOOKUP(F182,'Regionalism Code'!H:I,2,FALSE))</f>
        <v>运城市</v>
      </c>
      <c r="H182" s="4">
        <v>54.01</v>
      </c>
      <c r="I182" s="4">
        <v>57.42</v>
      </c>
      <c r="J182" s="4">
        <v>64.88</v>
      </c>
      <c r="K182" s="4">
        <v>55.96</v>
      </c>
      <c r="L182" s="4">
        <v>32.409999999999997</v>
      </c>
      <c r="M182" s="4">
        <v>64.06</v>
      </c>
      <c r="N182" s="4">
        <v>83.81</v>
      </c>
      <c r="O182" s="4">
        <v>67.16</v>
      </c>
      <c r="P182" s="4"/>
      <c r="Q182" s="4">
        <v>23</v>
      </c>
    </row>
    <row r="183" spans="1:17">
      <c r="A183">
        <v>2014</v>
      </c>
      <c r="B183" t="s">
        <v>582</v>
      </c>
      <c r="C183">
        <v>140882</v>
      </c>
      <c r="D183">
        <f t="shared" si="4"/>
        <v>14</v>
      </c>
      <c r="E183" t="str">
        <f>VLOOKUP(D183,'Regionalism Code'!B:C,2,FALSE)</f>
        <v>山西省</v>
      </c>
      <c r="F183">
        <f t="shared" si="5"/>
        <v>1408</v>
      </c>
      <c r="G183" t="str">
        <f>IF(F183&gt;10000,"省直辖县市",VLOOKUP(F183,'Regionalism Code'!H:I,2,FALSE))</f>
        <v>运城市</v>
      </c>
      <c r="H183" s="4">
        <v>56.87</v>
      </c>
      <c r="I183" s="4">
        <v>74.25</v>
      </c>
      <c r="J183" s="4">
        <v>41.46</v>
      </c>
      <c r="K183" s="4">
        <v>41.18</v>
      </c>
      <c r="L183" s="4">
        <v>28.5</v>
      </c>
      <c r="M183" s="4">
        <v>63.34</v>
      </c>
      <c r="N183" s="4">
        <v>38.93</v>
      </c>
      <c r="O183" s="4">
        <v>44.88</v>
      </c>
      <c r="P183" s="4"/>
      <c r="Q183" s="4">
        <v>27.52</v>
      </c>
    </row>
    <row r="184" spans="1:17">
      <c r="A184">
        <v>2014</v>
      </c>
      <c r="B184" t="s">
        <v>588</v>
      </c>
      <c r="C184">
        <v>140921</v>
      </c>
      <c r="D184">
        <f t="shared" si="4"/>
        <v>14</v>
      </c>
      <c r="E184" t="str">
        <f>VLOOKUP(D184,'Regionalism Code'!B:C,2,FALSE)</f>
        <v>山西省</v>
      </c>
      <c r="F184">
        <f t="shared" si="5"/>
        <v>1409</v>
      </c>
      <c r="G184" t="str">
        <f>IF(F184&gt;10000,"省直辖县市",VLOOKUP(F184,'Regionalism Code'!H:I,2,FALSE))</f>
        <v>忻州市</v>
      </c>
      <c r="H184" s="4">
        <v>52.11</v>
      </c>
      <c r="I184" s="4">
        <v>58.69</v>
      </c>
      <c r="J184" s="4">
        <v>34.229999999999997</v>
      </c>
      <c r="K184" s="4">
        <v>25.75</v>
      </c>
      <c r="L184" s="4">
        <v>34.200000000000003</v>
      </c>
      <c r="M184" s="4">
        <v>40.590000000000003</v>
      </c>
      <c r="N184" s="4">
        <v>32.96</v>
      </c>
      <c r="O184" s="4">
        <v>34.96</v>
      </c>
      <c r="P184" s="4"/>
      <c r="Q184" s="4">
        <v>62.91</v>
      </c>
    </row>
    <row r="185" spans="1:17">
      <c r="A185">
        <v>2014</v>
      </c>
      <c r="B185" t="s">
        <v>591</v>
      </c>
      <c r="C185">
        <v>140922</v>
      </c>
      <c r="D185">
        <f t="shared" si="4"/>
        <v>14</v>
      </c>
      <c r="E185" t="str">
        <f>VLOOKUP(D185,'Regionalism Code'!B:C,2,FALSE)</f>
        <v>山西省</v>
      </c>
      <c r="F185">
        <f t="shared" si="5"/>
        <v>1409</v>
      </c>
      <c r="G185" t="str">
        <f>IF(F185&gt;10000,"省直辖县市",VLOOKUP(F185,'Regionalism Code'!H:I,2,FALSE))</f>
        <v>忻州市</v>
      </c>
      <c r="H185" s="4">
        <v>46.03</v>
      </c>
      <c r="I185" s="4">
        <v>47.85</v>
      </c>
      <c r="J185" s="4">
        <v>44.2</v>
      </c>
      <c r="K185" s="4">
        <v>22.47</v>
      </c>
      <c r="L185" s="4">
        <v>14.06</v>
      </c>
      <c r="M185" s="4">
        <v>38.97</v>
      </c>
      <c r="N185" s="4">
        <v>48.14</v>
      </c>
      <c r="O185" s="4">
        <v>57.5</v>
      </c>
      <c r="P185" s="4"/>
      <c r="Q185" s="4">
        <v>43.34</v>
      </c>
    </row>
    <row r="186" spans="1:17">
      <c r="A186">
        <v>2014</v>
      </c>
      <c r="B186" t="s">
        <v>594</v>
      </c>
      <c r="C186">
        <v>140923</v>
      </c>
      <c r="D186">
        <f t="shared" si="4"/>
        <v>14</v>
      </c>
      <c r="E186" t="str">
        <f>VLOOKUP(D186,'Regionalism Code'!B:C,2,FALSE)</f>
        <v>山西省</v>
      </c>
      <c r="F186">
        <f t="shared" si="5"/>
        <v>1409</v>
      </c>
      <c r="G186" t="str">
        <f>IF(F186&gt;10000,"省直辖县市",VLOOKUP(F186,'Regionalism Code'!H:I,2,FALSE))</f>
        <v>忻州市</v>
      </c>
      <c r="H186" s="4">
        <v>52.75</v>
      </c>
      <c r="I186" s="4">
        <v>57.35</v>
      </c>
      <c r="J186" s="4">
        <v>36.74</v>
      </c>
      <c r="K186" s="4">
        <v>25.11</v>
      </c>
      <c r="L186" s="4">
        <v>32.43</v>
      </c>
      <c r="M186" s="4">
        <v>31.68</v>
      </c>
      <c r="N186" s="4">
        <v>39</v>
      </c>
      <c r="O186" s="4">
        <v>39.22</v>
      </c>
      <c r="P186" s="4"/>
      <c r="Q186" s="4">
        <v>66.67</v>
      </c>
    </row>
    <row r="187" spans="1:17">
      <c r="A187">
        <v>2014</v>
      </c>
      <c r="B187" t="s">
        <v>596</v>
      </c>
      <c r="C187">
        <v>140924</v>
      </c>
      <c r="D187">
        <f t="shared" si="4"/>
        <v>14</v>
      </c>
      <c r="E187" t="str">
        <f>VLOOKUP(D187,'Regionalism Code'!B:C,2,FALSE)</f>
        <v>山西省</v>
      </c>
      <c r="F187">
        <f t="shared" si="5"/>
        <v>1409</v>
      </c>
      <c r="G187" t="str">
        <f>IF(F187&gt;10000,"省直辖县市",VLOOKUP(F187,'Regionalism Code'!H:I,2,FALSE))</f>
        <v>忻州市</v>
      </c>
      <c r="H187" s="4">
        <v>47.73</v>
      </c>
      <c r="I187" s="4">
        <v>55.02</v>
      </c>
      <c r="J187" s="4">
        <v>41.41</v>
      </c>
      <c r="K187" s="4">
        <v>17.18</v>
      </c>
      <c r="L187" s="4">
        <v>43.26</v>
      </c>
      <c r="M187" s="4">
        <v>19.399999999999999</v>
      </c>
      <c r="N187" s="4">
        <v>47.6</v>
      </c>
      <c r="O187" s="4">
        <v>42.99</v>
      </c>
      <c r="P187" s="4"/>
      <c r="Q187" s="4">
        <v>35.159999999999997</v>
      </c>
    </row>
    <row r="188" spans="1:17">
      <c r="A188">
        <v>2014</v>
      </c>
      <c r="B188" t="s">
        <v>597</v>
      </c>
      <c r="C188">
        <v>140925</v>
      </c>
      <c r="D188">
        <f t="shared" si="4"/>
        <v>14</v>
      </c>
      <c r="E188" t="str">
        <f>VLOOKUP(D188,'Regionalism Code'!B:C,2,FALSE)</f>
        <v>山西省</v>
      </c>
      <c r="F188">
        <f t="shared" si="5"/>
        <v>1409</v>
      </c>
      <c r="G188" t="str">
        <f>IF(F188&gt;10000,"省直辖县市",VLOOKUP(F188,'Regionalism Code'!H:I,2,FALSE))</f>
        <v>忻州市</v>
      </c>
      <c r="H188" s="4">
        <v>45.41</v>
      </c>
      <c r="I188" s="4">
        <v>52.83</v>
      </c>
      <c r="J188" s="4">
        <v>20.56</v>
      </c>
      <c r="K188" s="4">
        <v>27.62</v>
      </c>
      <c r="L188" s="4">
        <v>21.76</v>
      </c>
      <c r="M188" s="4">
        <v>37.26</v>
      </c>
      <c r="N188" s="4">
        <v>33.54</v>
      </c>
      <c r="O188" s="4">
        <v>7.97</v>
      </c>
      <c r="P188" s="4"/>
      <c r="Q188" s="4">
        <v>66.09</v>
      </c>
    </row>
    <row r="189" spans="1:17">
      <c r="A189">
        <v>2014</v>
      </c>
      <c r="B189" t="s">
        <v>599</v>
      </c>
      <c r="C189">
        <v>140926</v>
      </c>
      <c r="D189">
        <f t="shared" si="4"/>
        <v>14</v>
      </c>
      <c r="E189" t="str">
        <f>VLOOKUP(D189,'Regionalism Code'!B:C,2,FALSE)</f>
        <v>山西省</v>
      </c>
      <c r="F189">
        <f t="shared" si="5"/>
        <v>1409</v>
      </c>
      <c r="G189" t="str">
        <f>IF(F189&gt;10000,"省直辖县市",VLOOKUP(F189,'Regionalism Code'!H:I,2,FALSE))</f>
        <v>忻州市</v>
      </c>
      <c r="H189" s="4">
        <v>36.590000000000003</v>
      </c>
      <c r="I189" s="4">
        <v>33.049999999999997</v>
      </c>
      <c r="J189" s="4">
        <v>42.38</v>
      </c>
      <c r="K189" s="4">
        <v>30.97</v>
      </c>
      <c r="L189" s="4">
        <v>71.34</v>
      </c>
      <c r="M189" s="4">
        <v>21.1</v>
      </c>
      <c r="N189" s="4">
        <v>62.19</v>
      </c>
      <c r="O189" s="4">
        <v>22.16</v>
      </c>
      <c r="P189" s="4"/>
      <c r="Q189" s="4">
        <v>37.81</v>
      </c>
    </row>
    <row r="190" spans="1:17">
      <c r="A190">
        <v>2014</v>
      </c>
      <c r="B190" t="s">
        <v>601</v>
      </c>
      <c r="C190">
        <v>140927</v>
      </c>
      <c r="D190">
        <f t="shared" si="4"/>
        <v>14</v>
      </c>
      <c r="E190" t="str">
        <f>VLOOKUP(D190,'Regionalism Code'!B:C,2,FALSE)</f>
        <v>山西省</v>
      </c>
      <c r="F190">
        <f t="shared" si="5"/>
        <v>1409</v>
      </c>
      <c r="G190" t="str">
        <f>IF(F190&gt;10000,"省直辖县市",VLOOKUP(F190,'Regionalism Code'!H:I,2,FALSE))</f>
        <v>忻州市</v>
      </c>
      <c r="H190" s="4">
        <v>40</v>
      </c>
      <c r="I190" s="4">
        <v>48.81</v>
      </c>
      <c r="J190" s="4">
        <v>15.61</v>
      </c>
      <c r="K190" s="4">
        <v>8.09</v>
      </c>
      <c r="L190" s="4">
        <v>9.2899999999999991</v>
      </c>
      <c r="M190" s="4">
        <v>25.34</v>
      </c>
      <c r="N190" s="4">
        <v>9.15</v>
      </c>
      <c r="O190" s="4">
        <v>21.68</v>
      </c>
      <c r="P190" s="4"/>
      <c r="Q190" s="4">
        <v>55.21</v>
      </c>
    </row>
    <row r="191" spans="1:17">
      <c r="A191">
        <v>2014</v>
      </c>
      <c r="B191" t="s">
        <v>603</v>
      </c>
      <c r="C191">
        <v>140928</v>
      </c>
      <c r="D191">
        <f t="shared" si="4"/>
        <v>14</v>
      </c>
      <c r="E191" t="str">
        <f>VLOOKUP(D191,'Regionalism Code'!B:C,2,FALSE)</f>
        <v>山西省</v>
      </c>
      <c r="F191">
        <f t="shared" si="5"/>
        <v>1409</v>
      </c>
      <c r="G191" t="str">
        <f>IF(F191&gt;10000,"省直辖县市",VLOOKUP(F191,'Regionalism Code'!H:I,2,FALSE))</f>
        <v>忻州市</v>
      </c>
      <c r="H191" s="4">
        <v>44.68</v>
      </c>
      <c r="I191" s="4">
        <v>57.87</v>
      </c>
      <c r="J191" s="4">
        <v>33.03</v>
      </c>
      <c r="K191" s="4">
        <v>18.96</v>
      </c>
      <c r="L191" s="4">
        <v>32.26</v>
      </c>
      <c r="M191" s="4">
        <v>40.04</v>
      </c>
      <c r="N191" s="4">
        <v>27.08</v>
      </c>
      <c r="O191" s="4">
        <v>37.65</v>
      </c>
      <c r="P191" s="4"/>
      <c r="Q191" s="4">
        <v>22.3</v>
      </c>
    </row>
    <row r="192" spans="1:17">
      <c r="A192">
        <v>2014</v>
      </c>
      <c r="B192" t="s">
        <v>605</v>
      </c>
      <c r="C192">
        <v>140929</v>
      </c>
      <c r="D192">
        <f t="shared" si="4"/>
        <v>14</v>
      </c>
      <c r="E192" t="str">
        <f>VLOOKUP(D192,'Regionalism Code'!B:C,2,FALSE)</f>
        <v>山西省</v>
      </c>
      <c r="F192">
        <f t="shared" si="5"/>
        <v>1409</v>
      </c>
      <c r="G192" t="str">
        <f>IF(F192&gt;10000,"省直辖县市",VLOOKUP(F192,'Regionalism Code'!H:I,2,FALSE))</f>
        <v>忻州市</v>
      </c>
      <c r="H192" s="4">
        <v>60.29</v>
      </c>
      <c r="I192" s="4">
        <v>58.52</v>
      </c>
      <c r="J192" s="4">
        <v>43.96</v>
      </c>
      <c r="K192" s="4">
        <v>31.38</v>
      </c>
      <c r="L192" s="4">
        <v>74.19</v>
      </c>
      <c r="M192" s="4">
        <v>58.65</v>
      </c>
      <c r="N192" s="4">
        <v>74.09</v>
      </c>
      <c r="O192" s="4">
        <v>10.57</v>
      </c>
      <c r="P192" s="4"/>
      <c r="Q192" s="4">
        <v>95.81</v>
      </c>
    </row>
    <row r="193" spans="1:17">
      <c r="A193">
        <v>2014</v>
      </c>
      <c r="B193" t="s">
        <v>607</v>
      </c>
      <c r="C193">
        <v>140930</v>
      </c>
      <c r="D193">
        <f t="shared" si="4"/>
        <v>14</v>
      </c>
      <c r="E193" t="str">
        <f>VLOOKUP(D193,'Regionalism Code'!B:C,2,FALSE)</f>
        <v>山西省</v>
      </c>
      <c r="F193">
        <f t="shared" si="5"/>
        <v>1409</v>
      </c>
      <c r="G193" t="str">
        <f>IF(F193&gt;10000,"省直辖县市",VLOOKUP(F193,'Regionalism Code'!H:I,2,FALSE))</f>
        <v>忻州市</v>
      </c>
      <c r="H193" s="4">
        <v>60.87</v>
      </c>
      <c r="I193" s="4">
        <v>74.819999999999993</v>
      </c>
      <c r="J193" s="4">
        <v>57.94</v>
      </c>
      <c r="K193" s="4">
        <v>41.78</v>
      </c>
      <c r="L193" s="4">
        <v>86.89</v>
      </c>
      <c r="M193" s="4">
        <v>52.34</v>
      </c>
      <c r="N193" s="4">
        <v>83.3</v>
      </c>
      <c r="O193" s="4">
        <v>32</v>
      </c>
      <c r="P193" s="4"/>
      <c r="Q193" s="4">
        <v>20.11</v>
      </c>
    </row>
    <row r="194" spans="1:17">
      <c r="A194">
        <v>2014</v>
      </c>
      <c r="B194" t="s">
        <v>609</v>
      </c>
      <c r="C194">
        <v>140931</v>
      </c>
      <c r="D194">
        <f t="shared" ref="D194:D257" si="6">INT(C194/10000)</f>
        <v>14</v>
      </c>
      <c r="E194" t="str">
        <f>VLOOKUP(D194,'Regionalism Code'!B:C,2,FALSE)</f>
        <v>山西省</v>
      </c>
      <c r="F194">
        <f t="shared" ref="F194:F257" si="7">IF(OR(D194=11,D194=12,D194=31,D194=50),D194*100,IF(MID(C194,3,1)="9",C194,INT(C194/100)))</f>
        <v>1409</v>
      </c>
      <c r="G194" t="str">
        <f>IF(F194&gt;10000,"省直辖县市",VLOOKUP(F194,'Regionalism Code'!H:I,2,FALSE))</f>
        <v>忻州市</v>
      </c>
      <c r="H194" s="4">
        <v>58.44</v>
      </c>
      <c r="I194" s="4">
        <v>69.19</v>
      </c>
      <c r="J194" s="4">
        <v>46.53</v>
      </c>
      <c r="K194" s="4">
        <v>28.21</v>
      </c>
      <c r="L194" s="4">
        <v>63.19</v>
      </c>
      <c r="M194" s="4">
        <v>42.48</v>
      </c>
      <c r="N194" s="4">
        <v>49.51</v>
      </c>
      <c r="O194" s="4">
        <v>40.36</v>
      </c>
      <c r="P194" s="4"/>
      <c r="Q194" s="4">
        <v>44.61</v>
      </c>
    </row>
    <row r="195" spans="1:17">
      <c r="A195">
        <v>2014</v>
      </c>
      <c r="B195" t="s">
        <v>611</v>
      </c>
      <c r="C195">
        <v>140932</v>
      </c>
      <c r="D195">
        <f t="shared" si="6"/>
        <v>14</v>
      </c>
      <c r="E195" t="str">
        <f>VLOOKUP(D195,'Regionalism Code'!B:C,2,FALSE)</f>
        <v>山西省</v>
      </c>
      <c r="F195">
        <f t="shared" si="7"/>
        <v>1409</v>
      </c>
      <c r="G195" t="str">
        <f>IF(F195&gt;10000,"省直辖县市",VLOOKUP(F195,'Regionalism Code'!H:I,2,FALSE))</f>
        <v>忻州市</v>
      </c>
      <c r="H195" s="4">
        <v>36.79</v>
      </c>
      <c r="I195" s="4">
        <v>42.09</v>
      </c>
      <c r="J195" s="4">
        <v>33.29</v>
      </c>
      <c r="K195" s="4">
        <v>9.8800000000000008</v>
      </c>
      <c r="L195" s="4">
        <v>64.39</v>
      </c>
      <c r="M195" s="4">
        <v>41.35</v>
      </c>
      <c r="N195" s="4">
        <v>53.91</v>
      </c>
      <c r="O195" s="4">
        <v>8.08</v>
      </c>
      <c r="P195" s="4"/>
      <c r="Q195" s="4">
        <v>25.65</v>
      </c>
    </row>
    <row r="196" spans="1:17">
      <c r="A196">
        <v>2014</v>
      </c>
      <c r="B196" t="s">
        <v>613</v>
      </c>
      <c r="C196">
        <v>140981</v>
      </c>
      <c r="D196">
        <f t="shared" si="6"/>
        <v>14</v>
      </c>
      <c r="E196" t="str">
        <f>VLOOKUP(D196,'Regionalism Code'!B:C,2,FALSE)</f>
        <v>山西省</v>
      </c>
      <c r="F196">
        <f t="shared" si="7"/>
        <v>1409</v>
      </c>
      <c r="G196" t="str">
        <f>IF(F196&gt;10000,"省直辖县市",VLOOKUP(F196,'Regionalism Code'!H:I,2,FALSE))</f>
        <v>忻州市</v>
      </c>
      <c r="H196" s="4">
        <v>49.73</v>
      </c>
      <c r="I196" s="4">
        <v>59.85</v>
      </c>
      <c r="J196" s="4">
        <v>43.01</v>
      </c>
      <c r="K196" s="4">
        <v>34.69</v>
      </c>
      <c r="L196" s="4">
        <v>37.17</v>
      </c>
      <c r="M196" s="4">
        <v>50.15</v>
      </c>
      <c r="N196" s="4">
        <v>53.52</v>
      </c>
      <c r="O196" s="4">
        <v>38.299999999999997</v>
      </c>
      <c r="P196" s="4"/>
      <c r="Q196" s="4">
        <v>28.53</v>
      </c>
    </row>
    <row r="197" spans="1:17">
      <c r="A197">
        <v>2014</v>
      </c>
      <c r="B197" t="s">
        <v>617</v>
      </c>
      <c r="C197">
        <v>141021</v>
      </c>
      <c r="D197">
        <f t="shared" si="6"/>
        <v>14</v>
      </c>
      <c r="E197" t="str">
        <f>VLOOKUP(D197,'Regionalism Code'!B:C,2,FALSE)</f>
        <v>山西省</v>
      </c>
      <c r="F197">
        <f t="shared" si="7"/>
        <v>1410</v>
      </c>
      <c r="G197" t="str">
        <f>IF(F197&gt;10000,"省直辖县市",VLOOKUP(F197,'Regionalism Code'!H:I,2,FALSE))</f>
        <v>临汾市</v>
      </c>
      <c r="H197" s="4">
        <v>53.43</v>
      </c>
      <c r="I197" s="4">
        <v>58.04</v>
      </c>
      <c r="J197" s="4">
        <v>40.47</v>
      </c>
      <c r="K197" s="4">
        <v>23.68</v>
      </c>
      <c r="L197" s="4">
        <v>68.680000000000007</v>
      </c>
      <c r="M197" s="4">
        <v>38.79</v>
      </c>
      <c r="N197" s="4">
        <v>44.82</v>
      </c>
      <c r="O197" s="4">
        <v>28.02</v>
      </c>
      <c r="P197" s="4"/>
      <c r="Q197" s="4">
        <v>61.78</v>
      </c>
    </row>
    <row r="198" spans="1:17">
      <c r="A198">
        <v>2014</v>
      </c>
      <c r="B198" t="s">
        <v>619</v>
      </c>
      <c r="C198">
        <v>141022</v>
      </c>
      <c r="D198">
        <f t="shared" si="6"/>
        <v>14</v>
      </c>
      <c r="E198" t="str">
        <f>VLOOKUP(D198,'Regionalism Code'!B:C,2,FALSE)</f>
        <v>山西省</v>
      </c>
      <c r="F198">
        <f t="shared" si="7"/>
        <v>1410</v>
      </c>
      <c r="G198" t="str">
        <f>IF(F198&gt;10000,"省直辖县市",VLOOKUP(F198,'Regionalism Code'!H:I,2,FALSE))</f>
        <v>临汾市</v>
      </c>
      <c r="H198" s="4">
        <v>46.41</v>
      </c>
      <c r="I198" s="4">
        <v>55.72</v>
      </c>
      <c r="J198" s="4">
        <v>38.74</v>
      </c>
      <c r="K198" s="4">
        <v>21.81</v>
      </c>
      <c r="L198" s="4">
        <v>35.450000000000003</v>
      </c>
      <c r="M198" s="4">
        <v>46.34</v>
      </c>
      <c r="N198" s="4">
        <v>36.97</v>
      </c>
      <c r="O198" s="4">
        <v>41.89</v>
      </c>
      <c r="P198" s="4"/>
      <c r="Q198" s="4">
        <v>29.64</v>
      </c>
    </row>
    <row r="199" spans="1:17">
      <c r="A199">
        <v>2014</v>
      </c>
      <c r="B199" t="s">
        <v>621</v>
      </c>
      <c r="C199">
        <v>141023</v>
      </c>
      <c r="D199">
        <f t="shared" si="6"/>
        <v>14</v>
      </c>
      <c r="E199" t="str">
        <f>VLOOKUP(D199,'Regionalism Code'!B:C,2,FALSE)</f>
        <v>山西省</v>
      </c>
      <c r="F199">
        <f t="shared" si="7"/>
        <v>1410</v>
      </c>
      <c r="G199" t="str">
        <f>IF(F199&gt;10000,"省直辖县市",VLOOKUP(F199,'Regionalism Code'!H:I,2,FALSE))</f>
        <v>临汾市</v>
      </c>
      <c r="H199" s="4">
        <v>40.39</v>
      </c>
      <c r="I199" s="4">
        <v>52.97</v>
      </c>
      <c r="J199" s="4">
        <v>25.96</v>
      </c>
      <c r="K199" s="4">
        <v>8.3800000000000008</v>
      </c>
      <c r="L199" s="4">
        <v>11.22</v>
      </c>
      <c r="M199" s="4">
        <v>25.71</v>
      </c>
      <c r="N199" s="4">
        <v>24.33</v>
      </c>
      <c r="O199" s="4">
        <v>35.19</v>
      </c>
      <c r="P199" s="4"/>
      <c r="Q199" s="4">
        <v>25.1</v>
      </c>
    </row>
    <row r="200" spans="1:17">
      <c r="A200">
        <v>2014</v>
      </c>
      <c r="B200" t="s">
        <v>623</v>
      </c>
      <c r="C200">
        <v>141024</v>
      </c>
      <c r="D200">
        <f t="shared" si="6"/>
        <v>14</v>
      </c>
      <c r="E200" t="str">
        <f>VLOOKUP(D200,'Regionalism Code'!B:C,2,FALSE)</f>
        <v>山西省</v>
      </c>
      <c r="F200">
        <f t="shared" si="7"/>
        <v>1410</v>
      </c>
      <c r="G200" t="str">
        <f>IF(F200&gt;10000,"省直辖县市",VLOOKUP(F200,'Regionalism Code'!H:I,2,FALSE))</f>
        <v>临汾市</v>
      </c>
      <c r="H200" s="4">
        <v>42.26</v>
      </c>
      <c r="I200" s="4">
        <v>45.68</v>
      </c>
      <c r="J200" s="4">
        <v>41.7</v>
      </c>
      <c r="K200" s="4">
        <v>27.4</v>
      </c>
      <c r="L200" s="4">
        <v>26.88</v>
      </c>
      <c r="M200" s="4">
        <v>39.56</v>
      </c>
      <c r="N200" s="4">
        <v>55.3</v>
      </c>
      <c r="O200" s="4">
        <v>40.94</v>
      </c>
      <c r="P200" s="4"/>
      <c r="Q200" s="4">
        <v>32</v>
      </c>
    </row>
    <row r="201" spans="1:17">
      <c r="A201">
        <v>2014</v>
      </c>
      <c r="B201" t="s">
        <v>625</v>
      </c>
      <c r="C201">
        <v>141025</v>
      </c>
      <c r="D201">
        <f t="shared" si="6"/>
        <v>14</v>
      </c>
      <c r="E201" t="str">
        <f>VLOOKUP(D201,'Regionalism Code'!B:C,2,FALSE)</f>
        <v>山西省</v>
      </c>
      <c r="F201">
        <f t="shared" si="7"/>
        <v>1410</v>
      </c>
      <c r="G201" t="str">
        <f>IF(F201&gt;10000,"省直辖县市",VLOOKUP(F201,'Regionalism Code'!H:I,2,FALSE))</f>
        <v>临汾市</v>
      </c>
      <c r="H201" s="4">
        <v>47.95</v>
      </c>
      <c r="I201" s="4">
        <v>60.45</v>
      </c>
      <c r="J201" s="4">
        <v>35.4</v>
      </c>
      <c r="K201" s="4">
        <v>16.09</v>
      </c>
      <c r="L201" s="4">
        <v>88.52</v>
      </c>
      <c r="M201" s="4">
        <v>38.01</v>
      </c>
      <c r="N201" s="4">
        <v>28.32</v>
      </c>
      <c r="O201" s="4">
        <v>19.59</v>
      </c>
      <c r="P201" s="4"/>
      <c r="Q201" s="4">
        <v>29.52</v>
      </c>
    </row>
    <row r="202" spans="1:17">
      <c r="A202">
        <v>2014</v>
      </c>
      <c r="B202" t="s">
        <v>627</v>
      </c>
      <c r="C202">
        <v>141026</v>
      </c>
      <c r="D202">
        <f t="shared" si="6"/>
        <v>14</v>
      </c>
      <c r="E202" t="str">
        <f>VLOOKUP(D202,'Regionalism Code'!B:C,2,FALSE)</f>
        <v>山西省</v>
      </c>
      <c r="F202">
        <f t="shared" si="7"/>
        <v>1410</v>
      </c>
      <c r="G202" t="str">
        <f>IF(F202&gt;10000,"省直辖县市",VLOOKUP(F202,'Regionalism Code'!H:I,2,FALSE))</f>
        <v>临汾市</v>
      </c>
      <c r="H202" s="4">
        <v>54.33</v>
      </c>
      <c r="I202" s="4">
        <v>66.62</v>
      </c>
      <c r="J202" s="4">
        <v>31.7</v>
      </c>
      <c r="K202" s="4">
        <v>6.56</v>
      </c>
      <c r="L202" s="4">
        <v>38.1</v>
      </c>
      <c r="M202" s="4">
        <v>20.63</v>
      </c>
      <c r="N202" s="4">
        <v>68.209999999999994</v>
      </c>
      <c r="O202" s="4">
        <v>9.7899999999999991</v>
      </c>
      <c r="P202" s="4"/>
      <c r="Q202" s="4">
        <v>54.9</v>
      </c>
    </row>
    <row r="203" spans="1:17">
      <c r="A203">
        <v>2014</v>
      </c>
      <c r="B203" t="s">
        <v>629</v>
      </c>
      <c r="C203">
        <v>141027</v>
      </c>
      <c r="D203">
        <f t="shared" si="6"/>
        <v>14</v>
      </c>
      <c r="E203" t="str">
        <f>VLOOKUP(D203,'Regionalism Code'!B:C,2,FALSE)</f>
        <v>山西省</v>
      </c>
      <c r="F203">
        <f t="shared" si="7"/>
        <v>1410</v>
      </c>
      <c r="G203" t="str">
        <f>IF(F203&gt;10000,"省直辖县市",VLOOKUP(F203,'Regionalism Code'!H:I,2,FALSE))</f>
        <v>临汾市</v>
      </c>
      <c r="H203" s="4">
        <v>43.29</v>
      </c>
      <c r="I203" s="4">
        <v>47.99</v>
      </c>
      <c r="J203" s="4">
        <v>26.93</v>
      </c>
      <c r="K203" s="4">
        <v>54.95</v>
      </c>
      <c r="L203" s="4">
        <v>6.05</v>
      </c>
      <c r="M203" s="4">
        <v>28.79</v>
      </c>
      <c r="N203" s="4">
        <v>60.06</v>
      </c>
      <c r="O203" s="4">
        <v>10.51</v>
      </c>
      <c r="P203" s="4"/>
      <c r="Q203" s="4">
        <v>57.51</v>
      </c>
    </row>
    <row r="204" spans="1:17">
      <c r="A204">
        <v>2014</v>
      </c>
      <c r="B204" t="s">
        <v>631</v>
      </c>
      <c r="C204">
        <v>141028</v>
      </c>
      <c r="D204">
        <f t="shared" si="6"/>
        <v>14</v>
      </c>
      <c r="E204" t="str">
        <f>VLOOKUP(D204,'Regionalism Code'!B:C,2,FALSE)</f>
        <v>山西省</v>
      </c>
      <c r="F204">
        <f t="shared" si="7"/>
        <v>1410</v>
      </c>
      <c r="G204" t="str">
        <f>IF(F204&gt;10000,"省直辖县市",VLOOKUP(F204,'Regionalism Code'!H:I,2,FALSE))</f>
        <v>临汾市</v>
      </c>
      <c r="H204" s="4">
        <v>42.81</v>
      </c>
      <c r="I204" s="4">
        <v>47.83</v>
      </c>
      <c r="J204" s="4">
        <v>33.57</v>
      </c>
      <c r="K204" s="4">
        <v>8.16</v>
      </c>
      <c r="L204" s="4">
        <v>57.28</v>
      </c>
      <c r="M204" s="4">
        <v>17.78</v>
      </c>
      <c r="N204" s="4">
        <v>63.89</v>
      </c>
      <c r="O204" s="4">
        <v>9.31</v>
      </c>
      <c r="P204" s="4"/>
      <c r="Q204" s="4">
        <v>43.05</v>
      </c>
    </row>
    <row r="205" spans="1:17">
      <c r="A205">
        <v>2014</v>
      </c>
      <c r="B205" t="s">
        <v>633</v>
      </c>
      <c r="C205">
        <v>141029</v>
      </c>
      <c r="D205">
        <f t="shared" si="6"/>
        <v>14</v>
      </c>
      <c r="E205" t="str">
        <f>VLOOKUP(D205,'Regionalism Code'!B:C,2,FALSE)</f>
        <v>山西省</v>
      </c>
      <c r="F205">
        <f t="shared" si="7"/>
        <v>1410</v>
      </c>
      <c r="G205" t="str">
        <f>IF(F205&gt;10000,"省直辖县市",VLOOKUP(F205,'Regionalism Code'!H:I,2,FALSE))</f>
        <v>临汾市</v>
      </c>
      <c r="H205" s="4">
        <v>46.43</v>
      </c>
      <c r="I205" s="4">
        <v>48.43</v>
      </c>
      <c r="J205" s="4">
        <v>38.020000000000003</v>
      </c>
      <c r="K205" s="4">
        <v>14.45</v>
      </c>
      <c r="L205" s="4">
        <v>62.09</v>
      </c>
      <c r="M205" s="4">
        <v>35.61</v>
      </c>
      <c r="N205" s="4">
        <v>57.94</v>
      </c>
      <c r="O205" s="4">
        <v>17.989999999999998</v>
      </c>
      <c r="P205" s="4"/>
      <c r="Q205" s="4">
        <v>55.11</v>
      </c>
    </row>
    <row r="206" spans="1:17">
      <c r="A206">
        <v>2014</v>
      </c>
      <c r="B206" t="s">
        <v>635</v>
      </c>
      <c r="C206">
        <v>141030</v>
      </c>
      <c r="D206">
        <f t="shared" si="6"/>
        <v>14</v>
      </c>
      <c r="E206" t="str">
        <f>VLOOKUP(D206,'Regionalism Code'!B:C,2,FALSE)</f>
        <v>山西省</v>
      </c>
      <c r="F206">
        <f t="shared" si="7"/>
        <v>1410</v>
      </c>
      <c r="G206" t="str">
        <f>IF(F206&gt;10000,"省直辖县市",VLOOKUP(F206,'Regionalism Code'!H:I,2,FALSE))</f>
        <v>临汾市</v>
      </c>
      <c r="H206" s="4">
        <v>36.14</v>
      </c>
      <c r="I206" s="4">
        <v>40.04</v>
      </c>
      <c r="J206" s="4">
        <v>26.62</v>
      </c>
      <c r="K206" s="4">
        <v>1.92</v>
      </c>
      <c r="L206" s="4">
        <v>50.85</v>
      </c>
      <c r="M206" s="4">
        <v>12.88</v>
      </c>
      <c r="N206" s="4">
        <v>48.56</v>
      </c>
      <c r="O206" s="4">
        <v>7.22</v>
      </c>
      <c r="P206" s="4"/>
      <c r="Q206" s="4">
        <v>40.53</v>
      </c>
    </row>
    <row r="207" spans="1:17">
      <c r="A207">
        <v>2014</v>
      </c>
      <c r="B207" t="s">
        <v>637</v>
      </c>
      <c r="C207">
        <v>141031</v>
      </c>
      <c r="D207">
        <f t="shared" si="6"/>
        <v>14</v>
      </c>
      <c r="E207" t="str">
        <f>VLOOKUP(D207,'Regionalism Code'!B:C,2,FALSE)</f>
        <v>山西省</v>
      </c>
      <c r="F207">
        <f t="shared" si="7"/>
        <v>1410</v>
      </c>
      <c r="G207" t="str">
        <f>IF(F207&gt;10000,"省直辖县市",VLOOKUP(F207,'Regionalism Code'!H:I,2,FALSE))</f>
        <v>临汾市</v>
      </c>
      <c r="H207" s="4">
        <v>49.11</v>
      </c>
      <c r="I207" s="4">
        <v>57.08</v>
      </c>
      <c r="J207" s="4">
        <v>25.18</v>
      </c>
      <c r="K207" s="4">
        <v>40.03</v>
      </c>
      <c r="L207" s="4">
        <v>77.08</v>
      </c>
      <c r="M207" s="4">
        <v>23.83</v>
      </c>
      <c r="N207" s="4">
        <v>10.48</v>
      </c>
      <c r="O207" s="4">
        <v>11.71</v>
      </c>
      <c r="P207" s="4"/>
      <c r="Q207" s="4">
        <v>66.28</v>
      </c>
    </row>
    <row r="208" spans="1:17">
      <c r="A208">
        <v>2014</v>
      </c>
      <c r="B208" t="s">
        <v>639</v>
      </c>
      <c r="C208">
        <v>141032</v>
      </c>
      <c r="D208">
        <f t="shared" si="6"/>
        <v>14</v>
      </c>
      <c r="E208" t="str">
        <f>VLOOKUP(D208,'Regionalism Code'!B:C,2,FALSE)</f>
        <v>山西省</v>
      </c>
      <c r="F208">
        <f t="shared" si="7"/>
        <v>1410</v>
      </c>
      <c r="G208" t="str">
        <f>IF(F208&gt;10000,"省直辖县市",VLOOKUP(F208,'Regionalism Code'!H:I,2,FALSE))</f>
        <v>临汾市</v>
      </c>
      <c r="H208" s="4">
        <v>35.520000000000003</v>
      </c>
      <c r="I208" s="4">
        <v>40.71</v>
      </c>
      <c r="J208" s="4">
        <v>33.93</v>
      </c>
      <c r="K208" s="4">
        <v>1.66</v>
      </c>
      <c r="L208" s="4">
        <v>3.4</v>
      </c>
      <c r="M208" s="4">
        <v>18.600000000000001</v>
      </c>
      <c r="N208" s="4">
        <v>68.069999999999993</v>
      </c>
      <c r="O208" s="4">
        <v>30.49</v>
      </c>
      <c r="P208" s="4"/>
      <c r="Q208" s="4">
        <v>21.3</v>
      </c>
    </row>
    <row r="209" spans="1:17">
      <c r="A209">
        <v>2014</v>
      </c>
      <c r="B209" t="s">
        <v>641</v>
      </c>
      <c r="C209">
        <v>141033</v>
      </c>
      <c r="D209">
        <f t="shared" si="6"/>
        <v>14</v>
      </c>
      <c r="E209" t="str">
        <f>VLOOKUP(D209,'Regionalism Code'!B:C,2,FALSE)</f>
        <v>山西省</v>
      </c>
      <c r="F209">
        <f t="shared" si="7"/>
        <v>1410</v>
      </c>
      <c r="G209" t="str">
        <f>IF(F209&gt;10000,"省直辖县市",VLOOKUP(F209,'Regionalism Code'!H:I,2,FALSE))</f>
        <v>临汾市</v>
      </c>
      <c r="H209" s="4">
        <v>62.02</v>
      </c>
      <c r="I209" s="4">
        <v>62.87</v>
      </c>
      <c r="J209" s="4">
        <v>42.42</v>
      </c>
      <c r="K209" s="4">
        <v>16.309999999999999</v>
      </c>
      <c r="L209" s="4">
        <v>9.0299999999999994</v>
      </c>
      <c r="M209" s="4">
        <v>30.09</v>
      </c>
      <c r="N209" s="4">
        <v>53.52</v>
      </c>
      <c r="O209" s="4">
        <v>54.07</v>
      </c>
      <c r="P209" s="4"/>
      <c r="Q209" s="4">
        <v>94.82</v>
      </c>
    </row>
    <row r="210" spans="1:17">
      <c r="A210">
        <v>2014</v>
      </c>
      <c r="B210" t="s">
        <v>643</v>
      </c>
      <c r="C210">
        <v>141034</v>
      </c>
      <c r="D210">
        <f t="shared" si="6"/>
        <v>14</v>
      </c>
      <c r="E210" t="str">
        <f>VLOOKUP(D210,'Regionalism Code'!B:C,2,FALSE)</f>
        <v>山西省</v>
      </c>
      <c r="F210">
        <f t="shared" si="7"/>
        <v>1410</v>
      </c>
      <c r="G210" t="str">
        <f>IF(F210&gt;10000,"省直辖县市",VLOOKUP(F210,'Regionalism Code'!H:I,2,FALSE))</f>
        <v>临汾市</v>
      </c>
      <c r="H210" s="4">
        <v>22.36</v>
      </c>
      <c r="I210" s="4">
        <v>23.04</v>
      </c>
      <c r="J210" s="4">
        <v>17.09</v>
      </c>
      <c r="K210" s="4">
        <v>0.13</v>
      </c>
      <c r="L210" s="4">
        <v>0</v>
      </c>
      <c r="M210" s="4">
        <v>14.49</v>
      </c>
      <c r="N210" s="4">
        <v>54.15</v>
      </c>
      <c r="O210" s="4">
        <v>2.29</v>
      </c>
      <c r="P210" s="4"/>
      <c r="Q210" s="4">
        <v>29.72</v>
      </c>
    </row>
    <row r="211" spans="1:17">
      <c r="A211">
        <v>2014</v>
      </c>
      <c r="B211" t="s">
        <v>645</v>
      </c>
      <c r="C211">
        <v>141081</v>
      </c>
      <c r="D211">
        <f t="shared" si="6"/>
        <v>14</v>
      </c>
      <c r="E211" t="str">
        <f>VLOOKUP(D211,'Regionalism Code'!B:C,2,FALSE)</f>
        <v>山西省</v>
      </c>
      <c r="F211">
        <f t="shared" si="7"/>
        <v>1410</v>
      </c>
      <c r="G211" t="str">
        <f>IF(F211&gt;10000,"省直辖县市",VLOOKUP(F211,'Regionalism Code'!H:I,2,FALSE))</f>
        <v>临汾市</v>
      </c>
      <c r="H211" s="4">
        <v>70.88</v>
      </c>
      <c r="I211" s="4">
        <v>85.3</v>
      </c>
      <c r="J211" s="4">
        <v>65.459999999999994</v>
      </c>
      <c r="K211" s="4">
        <v>51.96</v>
      </c>
      <c r="L211" s="4">
        <v>67.989999999999995</v>
      </c>
      <c r="M211" s="4">
        <v>76.680000000000007</v>
      </c>
      <c r="N211" s="4">
        <v>63.82</v>
      </c>
      <c r="O211" s="4">
        <v>65.099999999999994</v>
      </c>
      <c r="P211" s="4"/>
      <c r="Q211" s="4">
        <v>33.119999999999997</v>
      </c>
    </row>
    <row r="212" spans="1:17">
      <c r="A212">
        <v>2014</v>
      </c>
      <c r="B212" t="s">
        <v>646</v>
      </c>
      <c r="C212">
        <v>141082</v>
      </c>
      <c r="D212">
        <f t="shared" si="6"/>
        <v>14</v>
      </c>
      <c r="E212" t="str">
        <f>VLOOKUP(D212,'Regionalism Code'!B:C,2,FALSE)</f>
        <v>山西省</v>
      </c>
      <c r="F212">
        <f t="shared" si="7"/>
        <v>1410</v>
      </c>
      <c r="G212" t="str">
        <f>IF(F212&gt;10000,"省直辖县市",VLOOKUP(F212,'Regionalism Code'!H:I,2,FALSE))</f>
        <v>临汾市</v>
      </c>
      <c r="H212" s="4">
        <v>68.400000000000006</v>
      </c>
      <c r="I212" s="4">
        <v>69</v>
      </c>
      <c r="J212" s="4">
        <v>53.5</v>
      </c>
      <c r="K212" s="4">
        <v>24.69</v>
      </c>
      <c r="L212" s="4">
        <v>72.67</v>
      </c>
      <c r="M212" s="4">
        <v>47.99</v>
      </c>
      <c r="N212" s="4">
        <v>67.72</v>
      </c>
      <c r="O212" s="4">
        <v>40.35</v>
      </c>
      <c r="P212" s="4"/>
      <c r="Q212" s="4">
        <v>93.5</v>
      </c>
    </row>
    <row r="213" spans="1:17">
      <c r="A213">
        <v>2014</v>
      </c>
      <c r="B213" t="s">
        <v>651</v>
      </c>
      <c r="C213">
        <v>141121</v>
      </c>
      <c r="D213">
        <f t="shared" si="6"/>
        <v>14</v>
      </c>
      <c r="E213" t="str">
        <f>VLOOKUP(D213,'Regionalism Code'!B:C,2,FALSE)</f>
        <v>山西省</v>
      </c>
      <c r="F213">
        <f t="shared" si="7"/>
        <v>1411</v>
      </c>
      <c r="G213" t="str">
        <f>IF(F213&gt;10000,"省直辖县市",VLOOKUP(F213,'Regionalism Code'!H:I,2,FALSE))</f>
        <v>吕梁市</v>
      </c>
      <c r="H213" s="4">
        <v>40.46</v>
      </c>
      <c r="I213" s="4">
        <v>49.36</v>
      </c>
      <c r="J213" s="4">
        <v>29.51</v>
      </c>
      <c r="K213" s="4">
        <v>23.22</v>
      </c>
      <c r="L213" s="4">
        <v>27.98</v>
      </c>
      <c r="M213" s="4">
        <v>45.86</v>
      </c>
      <c r="N213" s="4">
        <v>25.96</v>
      </c>
      <c r="O213" s="4">
        <v>30.45</v>
      </c>
      <c r="P213" s="4"/>
      <c r="Q213" s="4">
        <v>30.95</v>
      </c>
    </row>
    <row r="214" spans="1:17">
      <c r="A214">
        <v>2014</v>
      </c>
      <c r="B214" t="s">
        <v>653</v>
      </c>
      <c r="C214">
        <v>141122</v>
      </c>
      <c r="D214">
        <f t="shared" si="6"/>
        <v>14</v>
      </c>
      <c r="E214" t="str">
        <f>VLOOKUP(D214,'Regionalism Code'!B:C,2,FALSE)</f>
        <v>山西省</v>
      </c>
      <c r="F214">
        <f t="shared" si="7"/>
        <v>1411</v>
      </c>
      <c r="G214" t="str">
        <f>IF(F214&gt;10000,"省直辖县市",VLOOKUP(F214,'Regionalism Code'!H:I,2,FALSE))</f>
        <v>吕梁市</v>
      </c>
      <c r="H214" s="4">
        <v>54.86</v>
      </c>
      <c r="I214" s="4">
        <v>69.260000000000005</v>
      </c>
      <c r="J214" s="4">
        <v>45.17</v>
      </c>
      <c r="K214" s="4">
        <v>25.56</v>
      </c>
      <c r="L214" s="4">
        <v>32.71</v>
      </c>
      <c r="M214" s="4">
        <v>49.26</v>
      </c>
      <c r="N214" s="4">
        <v>39.46</v>
      </c>
      <c r="O214" s="4">
        <v>55.61</v>
      </c>
      <c r="P214" s="4"/>
      <c r="Q214" s="4">
        <v>24.91</v>
      </c>
    </row>
    <row r="215" spans="1:17">
      <c r="A215">
        <v>2014</v>
      </c>
      <c r="B215" t="s">
        <v>655</v>
      </c>
      <c r="C215">
        <v>141123</v>
      </c>
      <c r="D215">
        <f t="shared" si="6"/>
        <v>14</v>
      </c>
      <c r="E215" t="str">
        <f>VLOOKUP(D215,'Regionalism Code'!B:C,2,FALSE)</f>
        <v>山西省</v>
      </c>
      <c r="F215">
        <f t="shared" si="7"/>
        <v>1411</v>
      </c>
      <c r="G215" t="str">
        <f>IF(F215&gt;10000,"省直辖县市",VLOOKUP(F215,'Regionalism Code'!H:I,2,FALSE))</f>
        <v>吕梁市</v>
      </c>
      <c r="H215" s="4">
        <v>42.49</v>
      </c>
      <c r="I215" s="4">
        <v>41.94</v>
      </c>
      <c r="J215" s="4">
        <v>47.8</v>
      </c>
      <c r="K215" s="4">
        <v>24.28</v>
      </c>
      <c r="L215" s="4">
        <v>26.83</v>
      </c>
      <c r="M215" s="4">
        <v>49.33</v>
      </c>
      <c r="N215" s="4">
        <v>81.36</v>
      </c>
      <c r="O215" s="4">
        <v>36.97</v>
      </c>
      <c r="P215" s="4"/>
      <c r="Q215" s="4">
        <v>34.619999999999997</v>
      </c>
    </row>
    <row r="216" spans="1:17">
      <c r="A216">
        <v>2014</v>
      </c>
      <c r="B216" t="s">
        <v>657</v>
      </c>
      <c r="C216">
        <v>141124</v>
      </c>
      <c r="D216">
        <f t="shared" si="6"/>
        <v>14</v>
      </c>
      <c r="E216" t="str">
        <f>VLOOKUP(D216,'Regionalism Code'!B:C,2,FALSE)</f>
        <v>山西省</v>
      </c>
      <c r="F216">
        <f t="shared" si="7"/>
        <v>1411</v>
      </c>
      <c r="G216" t="str">
        <f>IF(F216&gt;10000,"省直辖县市",VLOOKUP(F216,'Regionalism Code'!H:I,2,FALSE))</f>
        <v>吕梁市</v>
      </c>
      <c r="H216" s="4">
        <v>31.93</v>
      </c>
      <c r="I216" s="4">
        <v>23.78</v>
      </c>
      <c r="J216" s="4">
        <v>39</v>
      </c>
      <c r="K216" s="4">
        <v>7.68</v>
      </c>
      <c r="L216" s="4">
        <v>35.1</v>
      </c>
      <c r="M216" s="4">
        <v>29.35</v>
      </c>
      <c r="N216" s="4">
        <v>40.799999999999997</v>
      </c>
      <c r="O216" s="4">
        <v>44.57</v>
      </c>
      <c r="P216" s="4"/>
      <c r="Q216" s="4">
        <v>45.99</v>
      </c>
    </row>
    <row r="217" spans="1:17">
      <c r="A217">
        <v>2014</v>
      </c>
      <c r="B217" t="s">
        <v>659</v>
      </c>
      <c r="C217">
        <v>141125</v>
      </c>
      <c r="D217">
        <f t="shared" si="6"/>
        <v>14</v>
      </c>
      <c r="E217" t="str">
        <f>VLOOKUP(D217,'Regionalism Code'!B:C,2,FALSE)</f>
        <v>山西省</v>
      </c>
      <c r="F217">
        <f t="shared" si="7"/>
        <v>1411</v>
      </c>
      <c r="G217" t="str">
        <f>IF(F217&gt;10000,"省直辖县市",VLOOKUP(F217,'Regionalism Code'!H:I,2,FALSE))</f>
        <v>吕梁市</v>
      </c>
      <c r="H217" s="4">
        <v>64.03</v>
      </c>
      <c r="I217" s="4">
        <v>68.31</v>
      </c>
      <c r="J217" s="4">
        <v>41.2</v>
      </c>
      <c r="K217" s="4">
        <v>19.420000000000002</v>
      </c>
      <c r="L217" s="4">
        <v>22.74</v>
      </c>
      <c r="M217" s="4">
        <v>39.369999999999997</v>
      </c>
      <c r="N217" s="4">
        <v>46.74</v>
      </c>
      <c r="O217" s="4">
        <v>48.02</v>
      </c>
      <c r="P217" s="4"/>
      <c r="Q217" s="4">
        <v>91.37</v>
      </c>
    </row>
    <row r="218" spans="1:17">
      <c r="A218">
        <v>2014</v>
      </c>
      <c r="B218" t="s">
        <v>661</v>
      </c>
      <c r="C218">
        <v>141126</v>
      </c>
      <c r="D218">
        <f t="shared" si="6"/>
        <v>14</v>
      </c>
      <c r="E218" t="str">
        <f>VLOOKUP(D218,'Regionalism Code'!B:C,2,FALSE)</f>
        <v>山西省</v>
      </c>
      <c r="F218">
        <f t="shared" si="7"/>
        <v>1411</v>
      </c>
      <c r="G218" t="str">
        <f>IF(F218&gt;10000,"省直辖县市",VLOOKUP(F218,'Regionalism Code'!H:I,2,FALSE))</f>
        <v>吕梁市</v>
      </c>
      <c r="H218" s="4">
        <v>40.81</v>
      </c>
      <c r="I218" s="4">
        <v>37.79</v>
      </c>
      <c r="J218" s="4">
        <v>40.090000000000003</v>
      </c>
      <c r="K218" s="4">
        <v>17.420000000000002</v>
      </c>
      <c r="L218" s="4">
        <v>11.55</v>
      </c>
      <c r="M218" s="4">
        <v>27.33</v>
      </c>
      <c r="N218" s="4">
        <v>11.22</v>
      </c>
      <c r="O218" s="4">
        <v>75.56</v>
      </c>
      <c r="P218" s="4"/>
      <c r="Q218" s="4">
        <v>52.09</v>
      </c>
    </row>
    <row r="219" spans="1:17">
      <c r="A219">
        <v>2014</v>
      </c>
      <c r="B219" t="s">
        <v>662</v>
      </c>
      <c r="C219">
        <v>141127</v>
      </c>
      <c r="D219">
        <f t="shared" si="6"/>
        <v>14</v>
      </c>
      <c r="E219" t="str">
        <f>VLOOKUP(D219,'Regionalism Code'!B:C,2,FALSE)</f>
        <v>山西省</v>
      </c>
      <c r="F219">
        <f t="shared" si="7"/>
        <v>1411</v>
      </c>
      <c r="G219" t="str">
        <f>IF(F219&gt;10000,"省直辖县市",VLOOKUP(F219,'Regionalism Code'!H:I,2,FALSE))</f>
        <v>吕梁市</v>
      </c>
      <c r="H219" s="4">
        <v>39.9</v>
      </c>
      <c r="I219" s="4">
        <v>45.19</v>
      </c>
      <c r="J219" s="4">
        <v>33.01</v>
      </c>
      <c r="K219" s="4">
        <v>7.63</v>
      </c>
      <c r="L219" s="4">
        <v>30.12</v>
      </c>
      <c r="M219" s="4">
        <v>23.79</v>
      </c>
      <c r="N219" s="4">
        <v>42.37</v>
      </c>
      <c r="O219" s="4">
        <v>32.46</v>
      </c>
      <c r="P219" s="4"/>
      <c r="Q219" s="4">
        <v>34.979999999999997</v>
      </c>
    </row>
    <row r="220" spans="1:17">
      <c r="A220">
        <v>2014</v>
      </c>
      <c r="B220" t="s">
        <v>664</v>
      </c>
      <c r="C220">
        <v>141128</v>
      </c>
      <c r="D220">
        <f t="shared" si="6"/>
        <v>14</v>
      </c>
      <c r="E220" t="str">
        <f>VLOOKUP(D220,'Regionalism Code'!B:C,2,FALSE)</f>
        <v>山西省</v>
      </c>
      <c r="F220">
        <f t="shared" si="7"/>
        <v>1411</v>
      </c>
      <c r="G220" t="str">
        <f>IF(F220&gt;10000,"省直辖县市",VLOOKUP(F220,'Regionalism Code'!H:I,2,FALSE))</f>
        <v>吕梁市</v>
      </c>
      <c r="H220" s="4">
        <v>43.76</v>
      </c>
      <c r="I220" s="4">
        <v>50.24</v>
      </c>
      <c r="J220" s="4">
        <v>30.63</v>
      </c>
      <c r="K220" s="4">
        <v>6.37</v>
      </c>
      <c r="L220" s="4">
        <v>33.229999999999997</v>
      </c>
      <c r="M220" s="4">
        <v>23.48</v>
      </c>
      <c r="N220" s="4">
        <v>61.72</v>
      </c>
      <c r="O220" s="4">
        <v>13.09</v>
      </c>
      <c r="P220" s="4"/>
      <c r="Q220" s="4">
        <v>46.24</v>
      </c>
    </row>
    <row r="221" spans="1:17">
      <c r="A221">
        <v>2014</v>
      </c>
      <c r="B221" t="s">
        <v>666</v>
      </c>
      <c r="C221">
        <v>141129</v>
      </c>
      <c r="D221">
        <f t="shared" si="6"/>
        <v>14</v>
      </c>
      <c r="E221" t="str">
        <f>VLOOKUP(D221,'Regionalism Code'!B:C,2,FALSE)</f>
        <v>山西省</v>
      </c>
      <c r="F221">
        <f t="shared" si="7"/>
        <v>1411</v>
      </c>
      <c r="G221" t="str">
        <f>IF(F221&gt;10000,"省直辖县市",VLOOKUP(F221,'Regionalism Code'!H:I,2,FALSE))</f>
        <v>吕梁市</v>
      </c>
      <c r="H221" s="4">
        <v>57.99</v>
      </c>
      <c r="I221" s="4">
        <v>77.06</v>
      </c>
      <c r="J221" s="4">
        <v>28.5</v>
      </c>
      <c r="K221" s="4">
        <v>21.48</v>
      </c>
      <c r="L221" s="4">
        <v>17.84</v>
      </c>
      <c r="M221" s="4">
        <v>53.11</v>
      </c>
      <c r="N221" s="4">
        <v>41.39</v>
      </c>
      <c r="O221" s="4">
        <v>21.18</v>
      </c>
      <c r="P221" s="4"/>
      <c r="Q221" s="4">
        <v>48.59</v>
      </c>
    </row>
    <row r="222" spans="1:17">
      <c r="A222">
        <v>2014</v>
      </c>
      <c r="B222" t="s">
        <v>668</v>
      </c>
      <c r="C222">
        <v>141130</v>
      </c>
      <c r="D222">
        <f t="shared" si="6"/>
        <v>14</v>
      </c>
      <c r="E222" t="str">
        <f>VLOOKUP(D222,'Regionalism Code'!B:C,2,FALSE)</f>
        <v>山西省</v>
      </c>
      <c r="F222">
        <f t="shared" si="7"/>
        <v>1411</v>
      </c>
      <c r="G222" t="str">
        <f>IF(F222&gt;10000,"省直辖县市",VLOOKUP(F222,'Regionalism Code'!H:I,2,FALSE))</f>
        <v>吕梁市</v>
      </c>
      <c r="H222" s="4">
        <v>48.42</v>
      </c>
      <c r="I222" s="4">
        <v>63.99</v>
      </c>
      <c r="J222" s="4">
        <v>35.369999999999997</v>
      </c>
      <c r="K222" s="4">
        <v>6.22</v>
      </c>
      <c r="L222" s="4">
        <v>21.41</v>
      </c>
      <c r="M222" s="4">
        <v>37.340000000000003</v>
      </c>
      <c r="N222" s="4">
        <v>52.3</v>
      </c>
      <c r="O222" s="4">
        <v>33.049999999999997</v>
      </c>
      <c r="P222" s="4"/>
      <c r="Q222" s="4">
        <v>20.73</v>
      </c>
    </row>
    <row r="223" spans="1:17">
      <c r="A223">
        <v>2014</v>
      </c>
      <c r="B223" t="s">
        <v>670</v>
      </c>
      <c r="C223">
        <v>141181</v>
      </c>
      <c r="D223">
        <f t="shared" si="6"/>
        <v>14</v>
      </c>
      <c r="E223" t="str">
        <f>VLOOKUP(D223,'Regionalism Code'!B:C,2,FALSE)</f>
        <v>山西省</v>
      </c>
      <c r="F223">
        <f t="shared" si="7"/>
        <v>1411</v>
      </c>
      <c r="G223" t="str">
        <f>IF(F223&gt;10000,"省直辖县市",VLOOKUP(F223,'Regionalism Code'!H:I,2,FALSE))</f>
        <v>吕梁市</v>
      </c>
      <c r="H223" s="4">
        <v>66.319999999999993</v>
      </c>
      <c r="I223" s="4">
        <v>84.85</v>
      </c>
      <c r="J223" s="4">
        <v>54.9</v>
      </c>
      <c r="K223" s="4">
        <v>38.19</v>
      </c>
      <c r="L223" s="4">
        <v>55.41</v>
      </c>
      <c r="M223" s="4">
        <v>51.06</v>
      </c>
      <c r="N223" s="4">
        <v>51.04</v>
      </c>
      <c r="O223" s="4">
        <v>59.72</v>
      </c>
      <c r="P223" s="4"/>
      <c r="Q223" s="4">
        <v>25.87</v>
      </c>
    </row>
    <row r="224" spans="1:17">
      <c r="A224">
        <v>2014</v>
      </c>
      <c r="B224" t="s">
        <v>672</v>
      </c>
      <c r="C224">
        <v>141182</v>
      </c>
      <c r="D224">
        <f t="shared" si="6"/>
        <v>14</v>
      </c>
      <c r="E224" t="str">
        <f>VLOOKUP(D224,'Regionalism Code'!B:C,2,FALSE)</f>
        <v>山西省</v>
      </c>
      <c r="F224">
        <f t="shared" si="7"/>
        <v>1411</v>
      </c>
      <c r="G224" t="str">
        <f>IF(F224&gt;10000,"省直辖县市",VLOOKUP(F224,'Regionalism Code'!H:I,2,FALSE))</f>
        <v>吕梁市</v>
      </c>
      <c r="H224" s="4">
        <v>53.76</v>
      </c>
      <c r="I224" s="4">
        <v>60.05</v>
      </c>
      <c r="J224" s="4">
        <v>47.73</v>
      </c>
      <c r="K224" s="4">
        <v>20.73</v>
      </c>
      <c r="L224" s="4">
        <v>40.159999999999997</v>
      </c>
      <c r="M224" s="4">
        <v>40.78</v>
      </c>
      <c r="N224" s="4">
        <v>41.34</v>
      </c>
      <c r="O224" s="4">
        <v>59.27</v>
      </c>
      <c r="P224" s="4"/>
      <c r="Q224" s="4">
        <v>43.95</v>
      </c>
    </row>
    <row r="225" spans="1:17">
      <c r="A225">
        <v>2014</v>
      </c>
      <c r="B225" t="s">
        <v>685</v>
      </c>
      <c r="C225">
        <v>150121</v>
      </c>
      <c r="D225">
        <f t="shared" si="6"/>
        <v>15</v>
      </c>
      <c r="E225" t="str">
        <f>VLOOKUP(D225,'Regionalism Code'!B:C,2,FALSE)</f>
        <v>内蒙古自治区</v>
      </c>
      <c r="F225">
        <f t="shared" si="7"/>
        <v>1501</v>
      </c>
      <c r="G225" t="str">
        <f>IF(F225&gt;10000,"省直辖县市",VLOOKUP(F225,'Regionalism Code'!H:I,2,FALSE))</f>
        <v>呼和浩特市</v>
      </c>
      <c r="H225" s="4">
        <v>61.4</v>
      </c>
      <c r="I225" s="4">
        <v>72.14</v>
      </c>
      <c r="J225" s="4">
        <v>23.54</v>
      </c>
      <c r="K225" s="4">
        <v>30.4</v>
      </c>
      <c r="L225" s="4">
        <v>17.760000000000002</v>
      </c>
      <c r="M225" s="4">
        <v>30.16</v>
      </c>
      <c r="N225" s="4">
        <v>16.87</v>
      </c>
      <c r="O225" s="4">
        <v>28.44</v>
      </c>
      <c r="P225" s="4"/>
      <c r="Q225" s="4">
        <v>94.7</v>
      </c>
    </row>
    <row r="226" spans="1:17">
      <c r="A226">
        <v>2014</v>
      </c>
      <c r="B226" t="s">
        <v>687</v>
      </c>
      <c r="C226">
        <v>150122</v>
      </c>
      <c r="D226">
        <f t="shared" si="6"/>
        <v>15</v>
      </c>
      <c r="E226" t="str">
        <f>VLOOKUP(D226,'Regionalism Code'!B:C,2,FALSE)</f>
        <v>内蒙古自治区</v>
      </c>
      <c r="F226">
        <f t="shared" si="7"/>
        <v>1501</v>
      </c>
      <c r="G226" t="str">
        <f>IF(F226&gt;10000,"省直辖县市",VLOOKUP(F226,'Regionalism Code'!H:I,2,FALSE))</f>
        <v>呼和浩特市</v>
      </c>
      <c r="H226" s="4">
        <v>47.04</v>
      </c>
      <c r="I226" s="4">
        <v>57.3</v>
      </c>
      <c r="J226" s="4">
        <v>26.61</v>
      </c>
      <c r="K226" s="4">
        <v>35.909999999999997</v>
      </c>
      <c r="L226" s="4">
        <v>40.299999999999997</v>
      </c>
      <c r="M226" s="4">
        <v>44.52</v>
      </c>
      <c r="N226" s="4">
        <v>48.69</v>
      </c>
      <c r="O226" s="4">
        <v>2.41</v>
      </c>
      <c r="P226" s="4"/>
      <c r="Q226" s="4">
        <v>50.31</v>
      </c>
    </row>
    <row r="227" spans="1:17">
      <c r="A227">
        <v>2014</v>
      </c>
      <c r="B227" t="s">
        <v>689</v>
      </c>
      <c r="C227">
        <v>150123</v>
      </c>
      <c r="D227">
        <f t="shared" si="6"/>
        <v>15</v>
      </c>
      <c r="E227" t="str">
        <f>VLOOKUP(D227,'Regionalism Code'!B:C,2,FALSE)</f>
        <v>内蒙古自治区</v>
      </c>
      <c r="F227">
        <f t="shared" si="7"/>
        <v>1501</v>
      </c>
      <c r="G227" t="str">
        <f>IF(F227&gt;10000,"省直辖县市",VLOOKUP(F227,'Regionalism Code'!H:I,2,FALSE))</f>
        <v>呼和浩特市</v>
      </c>
      <c r="H227" s="4">
        <v>61.25</v>
      </c>
      <c r="I227" s="4">
        <v>79.38</v>
      </c>
      <c r="J227" s="4">
        <v>6.99</v>
      </c>
      <c r="K227" s="4">
        <v>23.9</v>
      </c>
      <c r="L227" s="4">
        <v>0.98</v>
      </c>
      <c r="M227" s="4">
        <v>22.58</v>
      </c>
      <c r="N227" s="4">
        <v>14.61</v>
      </c>
      <c r="O227" s="4">
        <v>0</v>
      </c>
      <c r="P227" s="4"/>
      <c r="Q227" s="4">
        <v>100</v>
      </c>
    </row>
    <row r="228" spans="1:17">
      <c r="A228">
        <v>2014</v>
      </c>
      <c r="B228" t="s">
        <v>691</v>
      </c>
      <c r="C228">
        <v>150124</v>
      </c>
      <c r="D228">
        <f t="shared" si="6"/>
        <v>15</v>
      </c>
      <c r="E228" t="str">
        <f>VLOOKUP(D228,'Regionalism Code'!B:C,2,FALSE)</f>
        <v>内蒙古自治区</v>
      </c>
      <c r="F228">
        <f t="shared" si="7"/>
        <v>1501</v>
      </c>
      <c r="G228" t="str">
        <f>IF(F228&gt;10000,"省直辖县市",VLOOKUP(F228,'Regionalism Code'!H:I,2,FALSE))</f>
        <v>呼和浩特市</v>
      </c>
      <c r="H228" s="4">
        <v>46.45</v>
      </c>
      <c r="I228" s="4">
        <v>47.61</v>
      </c>
      <c r="J228" s="4">
        <v>43.74</v>
      </c>
      <c r="K228" s="4">
        <v>18.690000000000001</v>
      </c>
      <c r="L228" s="4">
        <v>2.8</v>
      </c>
      <c r="M228" s="4">
        <v>16.96</v>
      </c>
      <c r="N228" s="4">
        <v>35.67</v>
      </c>
      <c r="O228" s="4">
        <v>73.39</v>
      </c>
      <c r="P228" s="4"/>
      <c r="Q228" s="4">
        <v>47.53</v>
      </c>
    </row>
    <row r="229" spans="1:17">
      <c r="A229">
        <v>2014</v>
      </c>
      <c r="B229" t="s">
        <v>693</v>
      </c>
      <c r="C229">
        <v>150125</v>
      </c>
      <c r="D229">
        <f t="shared" si="6"/>
        <v>15</v>
      </c>
      <c r="E229" t="str">
        <f>VLOOKUP(D229,'Regionalism Code'!B:C,2,FALSE)</f>
        <v>内蒙古自治区</v>
      </c>
      <c r="F229">
        <f t="shared" si="7"/>
        <v>1501</v>
      </c>
      <c r="G229" t="str">
        <f>IF(F229&gt;10000,"省直辖县市",VLOOKUP(F229,'Regionalism Code'!H:I,2,FALSE))</f>
        <v>呼和浩特市</v>
      </c>
      <c r="H229" s="4">
        <v>53.13</v>
      </c>
      <c r="I229" s="4">
        <v>54.53</v>
      </c>
      <c r="J229" s="4">
        <v>26.12</v>
      </c>
      <c r="K229" s="4">
        <v>20.92</v>
      </c>
      <c r="L229" s="4">
        <v>6.22</v>
      </c>
      <c r="M229" s="4">
        <v>19.23</v>
      </c>
      <c r="N229" s="4">
        <v>42.32</v>
      </c>
      <c r="O229" s="4">
        <v>25.54</v>
      </c>
      <c r="P229" s="4"/>
      <c r="Q229" s="4">
        <v>97.56</v>
      </c>
    </row>
    <row r="230" spans="1:17">
      <c r="A230">
        <v>2014</v>
      </c>
      <c r="B230" t="s">
        <v>704</v>
      </c>
      <c r="C230">
        <v>150221</v>
      </c>
      <c r="D230">
        <f t="shared" si="6"/>
        <v>15</v>
      </c>
      <c r="E230" t="str">
        <f>VLOOKUP(D230,'Regionalism Code'!B:C,2,FALSE)</f>
        <v>内蒙古自治区</v>
      </c>
      <c r="F230">
        <f t="shared" si="7"/>
        <v>1502</v>
      </c>
      <c r="G230" t="str">
        <f>IF(F230&gt;10000,"省直辖县市",VLOOKUP(F230,'Regionalism Code'!H:I,2,FALSE))</f>
        <v>包头市</v>
      </c>
      <c r="H230" s="4">
        <v>57.12</v>
      </c>
      <c r="I230" s="4">
        <v>61.4</v>
      </c>
      <c r="J230" s="4">
        <v>40.82</v>
      </c>
      <c r="K230" s="4">
        <v>42.99</v>
      </c>
      <c r="L230" s="4">
        <v>51.48</v>
      </c>
      <c r="M230" s="4">
        <v>59.8</v>
      </c>
      <c r="N230" s="4">
        <v>38.83</v>
      </c>
      <c r="O230" s="4">
        <v>34.26</v>
      </c>
      <c r="P230" s="4"/>
      <c r="Q230" s="4">
        <v>72.63</v>
      </c>
    </row>
    <row r="231" spans="1:17">
      <c r="A231">
        <v>2014</v>
      </c>
      <c r="B231" t="s">
        <v>705</v>
      </c>
      <c r="C231">
        <v>150222</v>
      </c>
      <c r="D231">
        <f t="shared" si="6"/>
        <v>15</v>
      </c>
      <c r="E231" t="str">
        <f>VLOOKUP(D231,'Regionalism Code'!B:C,2,FALSE)</f>
        <v>内蒙古自治区</v>
      </c>
      <c r="F231">
        <f t="shared" si="7"/>
        <v>1502</v>
      </c>
      <c r="G231" t="str">
        <f>IF(F231&gt;10000,"省直辖县市",VLOOKUP(F231,'Regionalism Code'!H:I,2,FALSE))</f>
        <v>包头市</v>
      </c>
      <c r="H231" s="4">
        <v>35.04</v>
      </c>
      <c r="I231" s="4">
        <v>40.520000000000003</v>
      </c>
      <c r="J231" s="4">
        <v>18.920000000000002</v>
      </c>
      <c r="K231" s="4">
        <v>38.04</v>
      </c>
      <c r="L231" s="4">
        <v>37.85</v>
      </c>
      <c r="M231" s="4">
        <v>21.93</v>
      </c>
      <c r="N231" s="4">
        <v>14.59</v>
      </c>
      <c r="O231" s="4">
        <v>11.22</v>
      </c>
      <c r="P231" s="4"/>
      <c r="Q231" s="4">
        <v>46.2</v>
      </c>
    </row>
    <row r="232" spans="1:17">
      <c r="A232">
        <v>2014</v>
      </c>
      <c r="B232" t="s">
        <v>706</v>
      </c>
      <c r="C232">
        <v>150223</v>
      </c>
      <c r="D232">
        <f t="shared" si="6"/>
        <v>15</v>
      </c>
      <c r="E232" t="str">
        <f>VLOOKUP(D232,'Regionalism Code'!B:C,2,FALSE)</f>
        <v>内蒙古自治区</v>
      </c>
      <c r="F232">
        <f t="shared" si="7"/>
        <v>1502</v>
      </c>
      <c r="G232" t="str">
        <f>IF(F232&gt;10000,"省直辖县市",VLOOKUP(F232,'Regionalism Code'!H:I,2,FALSE))</f>
        <v>包头市</v>
      </c>
      <c r="H232" s="4">
        <v>39.4</v>
      </c>
      <c r="I232" s="4">
        <v>54.29</v>
      </c>
      <c r="J232" s="4">
        <v>6.86</v>
      </c>
      <c r="K232" s="4">
        <v>50.99</v>
      </c>
      <c r="L232" s="4">
        <v>7.86</v>
      </c>
      <c r="M232" s="4">
        <v>32.36</v>
      </c>
      <c r="N232" s="4">
        <v>0</v>
      </c>
      <c r="O232" s="4">
        <v>1.72</v>
      </c>
      <c r="P232" s="4"/>
      <c r="Q232" s="4">
        <v>49.38</v>
      </c>
    </row>
    <row r="233" spans="1:17">
      <c r="A233">
        <v>2014</v>
      </c>
      <c r="B233" t="s">
        <v>713</v>
      </c>
      <c r="C233">
        <v>150421</v>
      </c>
      <c r="D233">
        <f t="shared" si="6"/>
        <v>15</v>
      </c>
      <c r="E233" t="str">
        <f>VLOOKUP(D233,'Regionalism Code'!B:C,2,FALSE)</f>
        <v>内蒙古自治区</v>
      </c>
      <c r="F233">
        <f t="shared" si="7"/>
        <v>1504</v>
      </c>
      <c r="G233" t="str">
        <f>IF(F233&gt;10000,"省直辖县市",VLOOKUP(F233,'Regionalism Code'!H:I,2,FALSE))</f>
        <v>赤峰市</v>
      </c>
      <c r="H233" s="4">
        <v>29.26</v>
      </c>
      <c r="I233" s="4">
        <v>39.65</v>
      </c>
      <c r="J233" s="4">
        <v>11.03</v>
      </c>
      <c r="K233" s="4">
        <v>5.52</v>
      </c>
      <c r="L233" s="4">
        <v>29.12</v>
      </c>
      <c r="M233" s="4">
        <v>0</v>
      </c>
      <c r="N233" s="4">
        <v>7.22</v>
      </c>
      <c r="O233" s="4">
        <v>8.44</v>
      </c>
      <c r="P233" s="4"/>
      <c r="Q233" s="4">
        <v>28.1</v>
      </c>
    </row>
    <row r="234" spans="1:17">
      <c r="A234">
        <v>2014</v>
      </c>
      <c r="B234" t="s">
        <v>714</v>
      </c>
      <c r="C234">
        <v>150422</v>
      </c>
      <c r="D234">
        <f t="shared" si="6"/>
        <v>15</v>
      </c>
      <c r="E234" t="str">
        <f>VLOOKUP(D234,'Regionalism Code'!B:C,2,FALSE)</f>
        <v>内蒙古自治区</v>
      </c>
      <c r="F234">
        <f t="shared" si="7"/>
        <v>1504</v>
      </c>
      <c r="G234" t="str">
        <f>IF(F234&gt;10000,"省直辖县市",VLOOKUP(F234,'Regionalism Code'!H:I,2,FALSE))</f>
        <v>赤峰市</v>
      </c>
      <c r="H234" s="4">
        <v>34.03</v>
      </c>
      <c r="I234" s="4">
        <v>29.59</v>
      </c>
      <c r="J234" s="4">
        <v>28.44</v>
      </c>
      <c r="K234" s="4">
        <v>5.32</v>
      </c>
      <c r="L234" s="4">
        <v>30.55</v>
      </c>
      <c r="M234" s="4">
        <v>6.24</v>
      </c>
      <c r="N234" s="4">
        <v>31.21</v>
      </c>
      <c r="O234" s="4">
        <v>32.049999999999997</v>
      </c>
      <c r="P234" s="4"/>
      <c r="Q234" s="4">
        <v>58.88</v>
      </c>
    </row>
    <row r="235" spans="1:17">
      <c r="A235">
        <v>2014</v>
      </c>
      <c r="B235" t="s">
        <v>715</v>
      </c>
      <c r="C235">
        <v>150423</v>
      </c>
      <c r="D235">
        <f t="shared" si="6"/>
        <v>15</v>
      </c>
      <c r="E235" t="str">
        <f>VLOOKUP(D235,'Regionalism Code'!B:C,2,FALSE)</f>
        <v>内蒙古自治区</v>
      </c>
      <c r="F235">
        <f t="shared" si="7"/>
        <v>1504</v>
      </c>
      <c r="G235" t="str">
        <f>IF(F235&gt;10000,"省直辖县市",VLOOKUP(F235,'Regionalism Code'!H:I,2,FALSE))</f>
        <v>赤峰市</v>
      </c>
      <c r="H235" s="4">
        <v>44.12</v>
      </c>
      <c r="I235" s="4">
        <v>53.78</v>
      </c>
      <c r="J235" s="4">
        <v>42.85</v>
      </c>
      <c r="K235" s="4">
        <v>11.84</v>
      </c>
      <c r="L235" s="4">
        <v>13.78</v>
      </c>
      <c r="M235" s="4">
        <v>3</v>
      </c>
      <c r="N235" s="4">
        <v>30.13</v>
      </c>
      <c r="O235" s="4">
        <v>73.44</v>
      </c>
      <c r="P235" s="4"/>
      <c r="Q235" s="4">
        <v>14.54</v>
      </c>
    </row>
    <row r="236" spans="1:17">
      <c r="A236">
        <v>2014</v>
      </c>
      <c r="B236" t="s">
        <v>716</v>
      </c>
      <c r="C236">
        <v>150424</v>
      </c>
      <c r="D236">
        <f t="shared" si="6"/>
        <v>15</v>
      </c>
      <c r="E236" t="str">
        <f>VLOOKUP(D236,'Regionalism Code'!B:C,2,FALSE)</f>
        <v>内蒙古自治区</v>
      </c>
      <c r="F236">
        <f t="shared" si="7"/>
        <v>1504</v>
      </c>
      <c r="G236" t="str">
        <f>IF(F236&gt;10000,"省直辖县市",VLOOKUP(F236,'Regionalism Code'!H:I,2,FALSE))</f>
        <v>赤峰市</v>
      </c>
      <c r="H236" s="4">
        <v>38.26</v>
      </c>
      <c r="I236" s="4">
        <v>43.75</v>
      </c>
      <c r="J236" s="4">
        <v>46.83</v>
      </c>
      <c r="K236" s="4">
        <v>5.52</v>
      </c>
      <c r="L236" s="4">
        <v>22.54</v>
      </c>
      <c r="M236" s="4">
        <v>1.78</v>
      </c>
      <c r="N236" s="4">
        <v>43.66</v>
      </c>
      <c r="O236" s="4">
        <v>71.209999999999994</v>
      </c>
      <c r="P236" s="4"/>
      <c r="Q236" s="4">
        <v>4.5599999999999996</v>
      </c>
    </row>
    <row r="237" spans="1:17">
      <c r="A237">
        <v>2014</v>
      </c>
      <c r="B237" t="s">
        <v>717</v>
      </c>
      <c r="C237">
        <v>150425</v>
      </c>
      <c r="D237">
        <f t="shared" si="6"/>
        <v>15</v>
      </c>
      <c r="E237" t="str">
        <f>VLOOKUP(D237,'Regionalism Code'!B:C,2,FALSE)</f>
        <v>内蒙古自治区</v>
      </c>
      <c r="F237">
        <f t="shared" si="7"/>
        <v>1504</v>
      </c>
      <c r="G237" t="str">
        <f>IF(F237&gt;10000,"省直辖县市",VLOOKUP(F237,'Regionalism Code'!H:I,2,FALSE))</f>
        <v>赤峰市</v>
      </c>
      <c r="H237" s="4">
        <v>41.77</v>
      </c>
      <c r="I237" s="4">
        <v>51.29</v>
      </c>
      <c r="J237" s="4">
        <v>27.36</v>
      </c>
      <c r="K237" s="4">
        <v>11.96</v>
      </c>
      <c r="L237" s="4">
        <v>11.53</v>
      </c>
      <c r="M237" s="4">
        <v>17.98</v>
      </c>
      <c r="N237" s="4">
        <v>24.61</v>
      </c>
      <c r="O237" s="4">
        <v>39.049999999999997</v>
      </c>
      <c r="P237" s="4"/>
      <c r="Q237" s="4">
        <v>36.549999999999997</v>
      </c>
    </row>
    <row r="238" spans="1:17">
      <c r="A238">
        <v>2014</v>
      </c>
      <c r="B238" t="s">
        <v>718</v>
      </c>
      <c r="C238">
        <v>150426</v>
      </c>
      <c r="D238">
        <f t="shared" si="6"/>
        <v>15</v>
      </c>
      <c r="E238" t="str">
        <f>VLOOKUP(D238,'Regionalism Code'!B:C,2,FALSE)</f>
        <v>内蒙古自治区</v>
      </c>
      <c r="F238">
        <f t="shared" si="7"/>
        <v>1504</v>
      </c>
      <c r="G238" t="str">
        <f>IF(F238&gt;10000,"省直辖县市",VLOOKUP(F238,'Regionalism Code'!H:I,2,FALSE))</f>
        <v>赤峰市</v>
      </c>
      <c r="H238" s="4">
        <v>32.83</v>
      </c>
      <c r="I238" s="4">
        <v>19.62</v>
      </c>
      <c r="J238" s="4">
        <v>42.08</v>
      </c>
      <c r="K238" s="4">
        <v>4.0999999999999996</v>
      </c>
      <c r="L238" s="4">
        <v>5.66</v>
      </c>
      <c r="M238" s="4">
        <v>9.24</v>
      </c>
      <c r="N238" s="4">
        <v>32</v>
      </c>
      <c r="O238" s="4">
        <v>73.64</v>
      </c>
      <c r="P238" s="4"/>
      <c r="Q238" s="4">
        <v>59.66</v>
      </c>
    </row>
    <row r="239" spans="1:17">
      <c r="A239">
        <v>2014</v>
      </c>
      <c r="B239" t="s">
        <v>719</v>
      </c>
      <c r="C239">
        <v>150428</v>
      </c>
      <c r="D239">
        <f t="shared" si="6"/>
        <v>15</v>
      </c>
      <c r="E239" t="str">
        <f>VLOOKUP(D239,'Regionalism Code'!B:C,2,FALSE)</f>
        <v>内蒙古自治区</v>
      </c>
      <c r="F239">
        <f t="shared" si="7"/>
        <v>1504</v>
      </c>
      <c r="G239" t="str">
        <f>IF(F239&gt;10000,"省直辖县市",VLOOKUP(F239,'Regionalism Code'!H:I,2,FALSE))</f>
        <v>赤峰市</v>
      </c>
      <c r="H239" s="4">
        <v>36.26</v>
      </c>
      <c r="I239" s="4">
        <v>34.93</v>
      </c>
      <c r="J239" s="4">
        <v>42.65</v>
      </c>
      <c r="K239" s="4">
        <v>17.38</v>
      </c>
      <c r="L239" s="4">
        <v>21.11</v>
      </c>
      <c r="M239" s="4">
        <v>43.51</v>
      </c>
      <c r="N239" s="4">
        <v>57.23</v>
      </c>
      <c r="O239" s="4">
        <v>44.77</v>
      </c>
      <c r="P239" s="4"/>
      <c r="Q239" s="4">
        <v>29.07</v>
      </c>
    </row>
    <row r="240" spans="1:17">
      <c r="A240">
        <v>2014</v>
      </c>
      <c r="B240" t="s">
        <v>720</v>
      </c>
      <c r="C240">
        <v>150429</v>
      </c>
      <c r="D240">
        <f t="shared" si="6"/>
        <v>15</v>
      </c>
      <c r="E240" t="str">
        <f>VLOOKUP(D240,'Regionalism Code'!B:C,2,FALSE)</f>
        <v>内蒙古自治区</v>
      </c>
      <c r="F240">
        <f t="shared" si="7"/>
        <v>1504</v>
      </c>
      <c r="G240" t="str">
        <f>IF(F240&gt;10000,"省直辖县市",VLOOKUP(F240,'Regionalism Code'!H:I,2,FALSE))</f>
        <v>赤峰市</v>
      </c>
      <c r="H240" s="4">
        <v>36.29</v>
      </c>
      <c r="I240" s="4">
        <v>27.08</v>
      </c>
      <c r="J240" s="4">
        <v>35.6</v>
      </c>
      <c r="K240" s="4">
        <v>19.27</v>
      </c>
      <c r="L240" s="4">
        <v>3.94</v>
      </c>
      <c r="M240" s="4">
        <v>12.11</v>
      </c>
      <c r="N240" s="4">
        <v>6.84</v>
      </c>
      <c r="O240" s="4">
        <v>73.400000000000006</v>
      </c>
      <c r="P240" s="4"/>
      <c r="Q240" s="4">
        <v>67.989999999999995</v>
      </c>
    </row>
    <row r="241" spans="1:17">
      <c r="A241">
        <v>2014</v>
      </c>
      <c r="B241" t="s">
        <v>721</v>
      </c>
      <c r="C241">
        <v>150430</v>
      </c>
      <c r="D241">
        <f t="shared" si="6"/>
        <v>15</v>
      </c>
      <c r="E241" t="str">
        <f>VLOOKUP(D241,'Regionalism Code'!B:C,2,FALSE)</f>
        <v>内蒙古自治区</v>
      </c>
      <c r="F241">
        <f t="shared" si="7"/>
        <v>1504</v>
      </c>
      <c r="G241" t="str">
        <f>IF(F241&gt;10000,"省直辖县市",VLOOKUP(F241,'Regionalism Code'!H:I,2,FALSE))</f>
        <v>赤峰市</v>
      </c>
      <c r="H241" s="4">
        <v>30.52</v>
      </c>
      <c r="I241" s="4">
        <v>19.989999999999998</v>
      </c>
      <c r="J241" s="4">
        <v>26.14</v>
      </c>
      <c r="K241" s="4">
        <v>6.04</v>
      </c>
      <c r="L241" s="4">
        <v>29.87</v>
      </c>
      <c r="M241" s="4">
        <v>11.86</v>
      </c>
      <c r="N241" s="4">
        <v>15.96</v>
      </c>
      <c r="O241" s="4">
        <v>35.89</v>
      </c>
      <c r="P241" s="4"/>
      <c r="Q241" s="4">
        <v>73.28</v>
      </c>
    </row>
    <row r="242" spans="1:17">
      <c r="A242">
        <v>2014</v>
      </c>
      <c r="B242" t="s">
        <v>723</v>
      </c>
      <c r="C242">
        <v>150521</v>
      </c>
      <c r="D242">
        <f t="shared" si="6"/>
        <v>15</v>
      </c>
      <c r="E242" t="str">
        <f>VLOOKUP(D242,'Regionalism Code'!B:C,2,FALSE)</f>
        <v>内蒙古自治区</v>
      </c>
      <c r="F242">
        <f t="shared" si="7"/>
        <v>1505</v>
      </c>
      <c r="G242" t="str">
        <f>IF(F242&gt;10000,"省直辖县市",VLOOKUP(F242,'Regionalism Code'!H:I,2,FALSE))</f>
        <v>通辽市</v>
      </c>
      <c r="H242" s="4">
        <v>18.53</v>
      </c>
      <c r="I242" s="4">
        <v>8.76</v>
      </c>
      <c r="J242" s="4">
        <v>7.11</v>
      </c>
      <c r="K242" s="4">
        <v>0.57999999999999996</v>
      </c>
      <c r="L242" s="4">
        <v>3.57</v>
      </c>
      <c r="M242" s="4">
        <v>0</v>
      </c>
      <c r="N242" s="4">
        <v>0</v>
      </c>
      <c r="O242" s="4">
        <v>15.15</v>
      </c>
      <c r="P242" s="4"/>
      <c r="Q242" s="4">
        <v>71.540000000000006</v>
      </c>
    </row>
    <row r="243" spans="1:17">
      <c r="A243">
        <v>2014</v>
      </c>
      <c r="B243" t="s">
        <v>724</v>
      </c>
      <c r="C243">
        <v>150522</v>
      </c>
      <c r="D243">
        <f t="shared" si="6"/>
        <v>15</v>
      </c>
      <c r="E243" t="str">
        <f>VLOOKUP(D243,'Regionalism Code'!B:C,2,FALSE)</f>
        <v>内蒙古自治区</v>
      </c>
      <c r="F243">
        <f t="shared" si="7"/>
        <v>1505</v>
      </c>
      <c r="G243" t="str">
        <f>IF(F243&gt;10000,"省直辖县市",VLOOKUP(F243,'Regionalism Code'!H:I,2,FALSE))</f>
        <v>通辽市</v>
      </c>
      <c r="H243" s="4">
        <v>23.84</v>
      </c>
      <c r="I243" s="4">
        <v>20.03</v>
      </c>
      <c r="J243" s="4">
        <v>24.3</v>
      </c>
      <c r="K243" s="4">
        <v>15.33</v>
      </c>
      <c r="L243" s="4">
        <v>16.190000000000001</v>
      </c>
      <c r="M243" s="4">
        <v>6</v>
      </c>
      <c r="N243" s="4">
        <v>0</v>
      </c>
      <c r="O243" s="4">
        <v>47.65</v>
      </c>
      <c r="P243" s="4"/>
      <c r="Q243" s="4">
        <v>35.58</v>
      </c>
    </row>
    <row r="244" spans="1:17">
      <c r="A244">
        <v>2014</v>
      </c>
      <c r="B244" t="s">
        <v>725</v>
      </c>
      <c r="C244">
        <v>150523</v>
      </c>
      <c r="D244">
        <f t="shared" si="6"/>
        <v>15</v>
      </c>
      <c r="E244" t="str">
        <f>VLOOKUP(D244,'Regionalism Code'!B:C,2,FALSE)</f>
        <v>内蒙古自治区</v>
      </c>
      <c r="F244">
        <f t="shared" si="7"/>
        <v>1505</v>
      </c>
      <c r="G244" t="str">
        <f>IF(F244&gt;10000,"省直辖县市",VLOOKUP(F244,'Regionalism Code'!H:I,2,FALSE))</f>
        <v>通辽市</v>
      </c>
      <c r="H244" s="4">
        <v>30.14</v>
      </c>
      <c r="I244" s="4">
        <v>24.71</v>
      </c>
      <c r="J244" s="4">
        <v>41.68</v>
      </c>
      <c r="K244" s="4">
        <v>0.63</v>
      </c>
      <c r="L244" s="4">
        <v>24.72</v>
      </c>
      <c r="M244" s="4">
        <v>7.16</v>
      </c>
      <c r="N244" s="4">
        <v>30.61</v>
      </c>
      <c r="O244" s="4">
        <v>66.38</v>
      </c>
      <c r="P244" s="4"/>
      <c r="Q244" s="4">
        <v>27.11</v>
      </c>
    </row>
    <row r="245" spans="1:17">
      <c r="A245">
        <v>2014</v>
      </c>
      <c r="B245" t="s">
        <v>726</v>
      </c>
      <c r="C245">
        <v>150524</v>
      </c>
      <c r="D245">
        <f t="shared" si="6"/>
        <v>15</v>
      </c>
      <c r="E245" t="str">
        <f>VLOOKUP(D245,'Regionalism Code'!B:C,2,FALSE)</f>
        <v>内蒙古自治区</v>
      </c>
      <c r="F245">
        <f t="shared" si="7"/>
        <v>1505</v>
      </c>
      <c r="G245" t="str">
        <f>IF(F245&gt;10000,"省直辖县市",VLOOKUP(F245,'Regionalism Code'!H:I,2,FALSE))</f>
        <v>通辽市</v>
      </c>
      <c r="H245" s="4">
        <v>17.64</v>
      </c>
      <c r="I245" s="4">
        <v>23.41</v>
      </c>
      <c r="J245" s="4">
        <v>6.54</v>
      </c>
      <c r="K245" s="4">
        <v>0.22</v>
      </c>
      <c r="L245" s="4">
        <v>3.49</v>
      </c>
      <c r="M245" s="4">
        <v>0</v>
      </c>
      <c r="N245" s="4">
        <v>4.55</v>
      </c>
      <c r="O245" s="4">
        <v>10.92</v>
      </c>
      <c r="P245" s="4"/>
      <c r="Q245" s="4">
        <v>18.72</v>
      </c>
    </row>
    <row r="246" spans="1:17">
      <c r="A246">
        <v>2014</v>
      </c>
      <c r="B246" t="s">
        <v>727</v>
      </c>
      <c r="C246">
        <v>150525</v>
      </c>
      <c r="D246">
        <f t="shared" si="6"/>
        <v>15</v>
      </c>
      <c r="E246" t="str">
        <f>VLOOKUP(D246,'Regionalism Code'!B:C,2,FALSE)</f>
        <v>内蒙古自治区</v>
      </c>
      <c r="F246">
        <f t="shared" si="7"/>
        <v>1505</v>
      </c>
      <c r="G246" t="str">
        <f>IF(F246&gt;10000,"省直辖县市",VLOOKUP(F246,'Regionalism Code'!H:I,2,FALSE))</f>
        <v>通辽市</v>
      </c>
      <c r="H246" s="4">
        <v>33.130000000000003</v>
      </c>
      <c r="I246" s="4">
        <v>25.14</v>
      </c>
      <c r="J246" s="4">
        <v>38.04</v>
      </c>
      <c r="K246" s="4">
        <v>5.77</v>
      </c>
      <c r="L246" s="4">
        <v>86.42</v>
      </c>
      <c r="M246" s="4">
        <v>1.1299999999999999</v>
      </c>
      <c r="N246" s="4">
        <v>30.24</v>
      </c>
      <c r="O246" s="4">
        <v>32.75</v>
      </c>
      <c r="P246" s="4"/>
      <c r="Q246" s="4">
        <v>50.62</v>
      </c>
    </row>
    <row r="247" spans="1:17">
      <c r="A247">
        <v>2014</v>
      </c>
      <c r="B247" t="s">
        <v>728</v>
      </c>
      <c r="C247">
        <v>150526</v>
      </c>
      <c r="D247">
        <f t="shared" si="6"/>
        <v>15</v>
      </c>
      <c r="E247" t="str">
        <f>VLOOKUP(D247,'Regionalism Code'!B:C,2,FALSE)</f>
        <v>内蒙古自治区</v>
      </c>
      <c r="F247">
        <f t="shared" si="7"/>
        <v>1505</v>
      </c>
      <c r="G247" t="str">
        <f>IF(F247&gt;10000,"省直辖县市",VLOOKUP(F247,'Regionalism Code'!H:I,2,FALSE))</f>
        <v>通辽市</v>
      </c>
      <c r="H247" s="4">
        <v>34.76</v>
      </c>
      <c r="I247" s="4">
        <v>37.21</v>
      </c>
      <c r="J247" s="4">
        <v>2.77</v>
      </c>
      <c r="K247" s="4">
        <v>9.94</v>
      </c>
      <c r="L247" s="4">
        <v>10.16</v>
      </c>
      <c r="M247" s="4">
        <v>2.71</v>
      </c>
      <c r="N247" s="4">
        <v>0</v>
      </c>
      <c r="O247" s="4">
        <v>0.7</v>
      </c>
      <c r="P247" s="4"/>
      <c r="Q247" s="4">
        <v>84.78</v>
      </c>
    </row>
    <row r="248" spans="1:17">
      <c r="A248">
        <v>2014</v>
      </c>
      <c r="B248" t="s">
        <v>729</v>
      </c>
      <c r="C248">
        <v>150581</v>
      </c>
      <c r="D248">
        <f t="shared" si="6"/>
        <v>15</v>
      </c>
      <c r="E248" t="str">
        <f>VLOOKUP(D248,'Regionalism Code'!B:C,2,FALSE)</f>
        <v>内蒙古自治区</v>
      </c>
      <c r="F248">
        <f t="shared" si="7"/>
        <v>1505</v>
      </c>
      <c r="G248" t="str">
        <f>IF(F248&gt;10000,"省直辖县市",VLOOKUP(F248,'Regionalism Code'!H:I,2,FALSE))</f>
        <v>通辽市</v>
      </c>
      <c r="H248" s="4">
        <v>67.98</v>
      </c>
      <c r="I248" s="4">
        <v>91.92</v>
      </c>
      <c r="J248" s="4">
        <v>44.58</v>
      </c>
      <c r="K248" s="4">
        <v>33.119999999999997</v>
      </c>
      <c r="L248" s="4">
        <v>76.489999999999995</v>
      </c>
      <c r="M248" s="4">
        <v>38.94</v>
      </c>
      <c r="N248" s="4">
        <v>49.52</v>
      </c>
      <c r="O248" s="4">
        <v>30.26</v>
      </c>
      <c r="P248" s="4"/>
      <c r="Q248" s="4">
        <v>31.45</v>
      </c>
    </row>
    <row r="249" spans="1:17">
      <c r="A249">
        <v>2014</v>
      </c>
      <c r="B249" t="s">
        <v>731</v>
      </c>
      <c r="C249">
        <v>150621</v>
      </c>
      <c r="D249">
        <f t="shared" si="6"/>
        <v>15</v>
      </c>
      <c r="E249" t="str">
        <f>VLOOKUP(D249,'Regionalism Code'!B:C,2,FALSE)</f>
        <v>内蒙古自治区</v>
      </c>
      <c r="F249">
        <f t="shared" si="7"/>
        <v>1506</v>
      </c>
      <c r="G249" t="str">
        <f>IF(F249&gt;10000,"省直辖县市",VLOOKUP(F249,'Regionalism Code'!H:I,2,FALSE))</f>
        <v>鄂尔多斯市</v>
      </c>
      <c r="H249" s="4">
        <v>58.94</v>
      </c>
      <c r="I249" s="4">
        <v>72.069999999999993</v>
      </c>
      <c r="J249" s="4">
        <v>25.65</v>
      </c>
      <c r="K249" s="4">
        <v>43.61</v>
      </c>
      <c r="L249" s="4">
        <v>36.130000000000003</v>
      </c>
      <c r="M249" s="4">
        <v>44.76</v>
      </c>
      <c r="N249" s="4">
        <v>25.41</v>
      </c>
      <c r="O249" s="4">
        <v>16.23</v>
      </c>
      <c r="P249" s="4"/>
      <c r="Q249" s="4">
        <v>76.08</v>
      </c>
    </row>
    <row r="250" spans="1:17">
      <c r="A250">
        <v>2014</v>
      </c>
      <c r="B250" t="s">
        <v>733</v>
      </c>
      <c r="C250">
        <v>150623</v>
      </c>
      <c r="D250">
        <f t="shared" si="6"/>
        <v>15</v>
      </c>
      <c r="E250" t="str">
        <f>VLOOKUP(D250,'Regionalism Code'!B:C,2,FALSE)</f>
        <v>内蒙古自治区</v>
      </c>
      <c r="F250">
        <f t="shared" si="7"/>
        <v>1506</v>
      </c>
      <c r="G250" t="str">
        <f>IF(F250&gt;10000,"省直辖县市",VLOOKUP(F250,'Regionalism Code'!H:I,2,FALSE))</f>
        <v>鄂尔多斯市</v>
      </c>
      <c r="H250" s="4">
        <v>75.900000000000006</v>
      </c>
      <c r="I250" s="4">
        <v>91.7</v>
      </c>
      <c r="J250" s="4">
        <v>67.400000000000006</v>
      </c>
      <c r="K250" s="4">
        <v>40.56</v>
      </c>
      <c r="L250" s="4">
        <v>84.93</v>
      </c>
      <c r="M250" s="4">
        <v>48.77</v>
      </c>
      <c r="N250" s="4">
        <v>71.930000000000007</v>
      </c>
      <c r="O250" s="4">
        <v>63.25</v>
      </c>
      <c r="P250" s="4"/>
      <c r="Q250" s="4">
        <v>39.159999999999997</v>
      </c>
    </row>
    <row r="251" spans="1:17">
      <c r="A251">
        <v>2014</v>
      </c>
      <c r="B251" t="s">
        <v>734</v>
      </c>
      <c r="C251">
        <v>150624</v>
      </c>
      <c r="D251">
        <f t="shared" si="6"/>
        <v>15</v>
      </c>
      <c r="E251" t="str">
        <f>VLOOKUP(D251,'Regionalism Code'!B:C,2,FALSE)</f>
        <v>内蒙古自治区</v>
      </c>
      <c r="F251">
        <f t="shared" si="7"/>
        <v>1506</v>
      </c>
      <c r="G251" t="str">
        <f>IF(F251&gt;10000,"省直辖县市",VLOOKUP(F251,'Regionalism Code'!H:I,2,FALSE))</f>
        <v>鄂尔多斯市</v>
      </c>
      <c r="H251" s="4">
        <v>64.75</v>
      </c>
      <c r="I251" s="4">
        <v>96.36</v>
      </c>
      <c r="J251" s="4">
        <v>22.6</v>
      </c>
      <c r="K251" s="4">
        <v>46.26</v>
      </c>
      <c r="L251" s="4">
        <v>22.48</v>
      </c>
      <c r="M251" s="4">
        <v>40.82</v>
      </c>
      <c r="N251" s="4">
        <v>45.33</v>
      </c>
      <c r="O251" s="4">
        <v>2.06</v>
      </c>
      <c r="P251" s="4"/>
      <c r="Q251" s="4">
        <v>36.99</v>
      </c>
    </row>
    <row r="252" spans="1:17">
      <c r="A252">
        <v>2014</v>
      </c>
      <c r="B252" t="s">
        <v>735</v>
      </c>
      <c r="C252">
        <v>150625</v>
      </c>
      <c r="D252">
        <f t="shared" si="6"/>
        <v>15</v>
      </c>
      <c r="E252" t="str">
        <f>VLOOKUP(D252,'Regionalism Code'!B:C,2,FALSE)</f>
        <v>内蒙古自治区</v>
      </c>
      <c r="F252">
        <f t="shared" si="7"/>
        <v>1506</v>
      </c>
      <c r="G252" t="str">
        <f>IF(F252&gt;10000,"省直辖县市",VLOOKUP(F252,'Regionalism Code'!H:I,2,FALSE))</f>
        <v>鄂尔多斯市</v>
      </c>
      <c r="H252" s="4">
        <v>71.75</v>
      </c>
      <c r="I252" s="4">
        <v>85.54</v>
      </c>
      <c r="J252" s="4">
        <v>31.13</v>
      </c>
      <c r="K252" s="4">
        <v>48.54</v>
      </c>
      <c r="L252" s="4">
        <v>26.15</v>
      </c>
      <c r="M252" s="4">
        <v>52.09</v>
      </c>
      <c r="N252" s="4">
        <v>30.59</v>
      </c>
      <c r="O252" s="4">
        <v>28.1</v>
      </c>
      <c r="P252" s="4"/>
      <c r="Q252" s="4">
        <v>100</v>
      </c>
    </row>
    <row r="253" spans="1:17">
      <c r="A253">
        <v>2014</v>
      </c>
      <c r="B253" t="s">
        <v>736</v>
      </c>
      <c r="C253">
        <v>150626</v>
      </c>
      <c r="D253">
        <f t="shared" si="6"/>
        <v>15</v>
      </c>
      <c r="E253" t="str">
        <f>VLOOKUP(D253,'Regionalism Code'!B:C,2,FALSE)</f>
        <v>内蒙古自治区</v>
      </c>
      <c r="F253">
        <f t="shared" si="7"/>
        <v>1506</v>
      </c>
      <c r="G253" t="str">
        <f>IF(F253&gt;10000,"省直辖县市",VLOOKUP(F253,'Regionalism Code'!H:I,2,FALSE))</f>
        <v>鄂尔多斯市</v>
      </c>
      <c r="H253" s="4">
        <v>80.87</v>
      </c>
      <c r="I253" s="4">
        <v>97.08</v>
      </c>
      <c r="J253" s="4">
        <v>45.84</v>
      </c>
      <c r="K253" s="4">
        <v>59.8</v>
      </c>
      <c r="L253" s="4">
        <v>60.46</v>
      </c>
      <c r="M253" s="4">
        <v>79.959999999999994</v>
      </c>
      <c r="N253" s="4">
        <v>83.49</v>
      </c>
      <c r="O253" s="4">
        <v>7.83</v>
      </c>
      <c r="P253" s="4"/>
      <c r="Q253" s="4">
        <v>91.02</v>
      </c>
    </row>
    <row r="254" spans="1:17">
      <c r="A254">
        <v>2014</v>
      </c>
      <c r="B254" t="s">
        <v>737</v>
      </c>
      <c r="C254">
        <v>150627</v>
      </c>
      <c r="D254">
        <f t="shared" si="6"/>
        <v>15</v>
      </c>
      <c r="E254" t="str">
        <f>VLOOKUP(D254,'Regionalism Code'!B:C,2,FALSE)</f>
        <v>内蒙古自治区</v>
      </c>
      <c r="F254">
        <f t="shared" si="7"/>
        <v>1506</v>
      </c>
      <c r="G254" t="str">
        <f>IF(F254&gt;10000,"省直辖县市",VLOOKUP(F254,'Regionalism Code'!H:I,2,FALSE))</f>
        <v>鄂尔多斯市</v>
      </c>
      <c r="H254" s="4">
        <v>80.3</v>
      </c>
      <c r="I254" s="4">
        <v>100</v>
      </c>
      <c r="J254" s="4">
        <v>52.13</v>
      </c>
      <c r="K254" s="4">
        <v>71.92</v>
      </c>
      <c r="L254" s="4">
        <v>62.7</v>
      </c>
      <c r="M254" s="4">
        <v>78.25</v>
      </c>
      <c r="N254" s="4">
        <v>58.29</v>
      </c>
      <c r="O254" s="4">
        <v>37.090000000000003</v>
      </c>
      <c r="P254" s="4"/>
      <c r="Q254" s="4">
        <v>66.42</v>
      </c>
    </row>
    <row r="255" spans="1:17">
      <c r="A255">
        <v>2014</v>
      </c>
      <c r="B255" t="s">
        <v>740</v>
      </c>
      <c r="C255">
        <v>150721</v>
      </c>
      <c r="D255">
        <f t="shared" si="6"/>
        <v>15</v>
      </c>
      <c r="E255" t="str">
        <f>VLOOKUP(D255,'Regionalism Code'!B:C,2,FALSE)</f>
        <v>内蒙古自治区</v>
      </c>
      <c r="F255">
        <f t="shared" si="7"/>
        <v>1507</v>
      </c>
      <c r="G255" t="str">
        <f>IF(F255&gt;10000,"省直辖县市",VLOOKUP(F255,'Regionalism Code'!H:I,2,FALSE))</f>
        <v>呼伦贝尔市</v>
      </c>
      <c r="H255" s="4">
        <v>31.7</v>
      </c>
      <c r="I255" s="4">
        <v>32.92</v>
      </c>
      <c r="J255" s="4">
        <v>33.65</v>
      </c>
      <c r="K255" s="4">
        <v>17.579999999999998</v>
      </c>
      <c r="L255" s="4">
        <v>11.29</v>
      </c>
      <c r="M255" s="4">
        <v>18.37</v>
      </c>
      <c r="N255" s="4">
        <v>33.82</v>
      </c>
      <c r="O255" s="4">
        <v>47.21</v>
      </c>
      <c r="P255" s="4"/>
      <c r="Q255" s="4">
        <v>24.12</v>
      </c>
    </row>
    <row r="256" spans="1:17">
      <c r="A256">
        <v>2014</v>
      </c>
      <c r="B256" t="s">
        <v>741</v>
      </c>
      <c r="C256">
        <v>150722</v>
      </c>
      <c r="D256">
        <f t="shared" si="6"/>
        <v>15</v>
      </c>
      <c r="E256" t="str">
        <f>VLOOKUP(D256,'Regionalism Code'!B:C,2,FALSE)</f>
        <v>内蒙古自治区</v>
      </c>
      <c r="F256">
        <f t="shared" si="7"/>
        <v>1507</v>
      </c>
      <c r="G256" t="str">
        <f>IF(F256&gt;10000,"省直辖县市",VLOOKUP(F256,'Regionalism Code'!H:I,2,FALSE))</f>
        <v>呼伦贝尔市</v>
      </c>
      <c r="H256" s="4">
        <v>26.29</v>
      </c>
      <c r="I256" s="4">
        <v>35.590000000000003</v>
      </c>
      <c r="J256" s="4">
        <v>17.940000000000001</v>
      </c>
      <c r="K256" s="4">
        <v>7.06</v>
      </c>
      <c r="L256" s="4">
        <v>15.9</v>
      </c>
      <c r="M256" s="4">
        <v>2.5499999999999998</v>
      </c>
      <c r="N256" s="4">
        <v>3.38</v>
      </c>
      <c r="O256" s="4">
        <v>32.119999999999997</v>
      </c>
      <c r="P256" s="4"/>
      <c r="Q256" s="4">
        <v>10.76</v>
      </c>
    </row>
    <row r="257" spans="1:17">
      <c r="A257">
        <v>2014</v>
      </c>
      <c r="B257" t="s">
        <v>742</v>
      </c>
      <c r="C257">
        <v>150723</v>
      </c>
      <c r="D257">
        <f t="shared" si="6"/>
        <v>15</v>
      </c>
      <c r="E257" t="str">
        <f>VLOOKUP(D257,'Regionalism Code'!B:C,2,FALSE)</f>
        <v>内蒙古自治区</v>
      </c>
      <c r="F257">
        <f t="shared" si="7"/>
        <v>1507</v>
      </c>
      <c r="G257" t="str">
        <f>IF(F257&gt;10000,"省直辖县市",VLOOKUP(F257,'Regionalism Code'!H:I,2,FALSE))</f>
        <v>呼伦贝尔市</v>
      </c>
      <c r="H257" s="4">
        <v>47.71</v>
      </c>
      <c r="I257" s="4">
        <v>52.13</v>
      </c>
      <c r="J257" s="4">
        <v>60.5</v>
      </c>
      <c r="K257" s="4">
        <v>31.01</v>
      </c>
      <c r="L257" s="4">
        <v>65.930000000000007</v>
      </c>
      <c r="M257" s="4">
        <v>30.82</v>
      </c>
      <c r="N257" s="4">
        <v>58.62</v>
      </c>
      <c r="O257" s="4">
        <v>67.75</v>
      </c>
      <c r="P257" s="4"/>
      <c r="Q257" s="4">
        <v>9.84</v>
      </c>
    </row>
    <row r="258" spans="1:17">
      <c r="A258">
        <v>2014</v>
      </c>
      <c r="B258" t="s">
        <v>743</v>
      </c>
      <c r="C258">
        <v>150724</v>
      </c>
      <c r="D258">
        <f t="shared" ref="D258:D321" si="8">INT(C258/10000)</f>
        <v>15</v>
      </c>
      <c r="E258" t="str">
        <f>VLOOKUP(D258,'Regionalism Code'!B:C,2,FALSE)</f>
        <v>内蒙古自治区</v>
      </c>
      <c r="F258">
        <f t="shared" ref="F258:F321" si="9">IF(OR(D258=11,D258=12,D258=31,D258=50),D258*100,IF(MID(C258,3,1)="9",C258,INT(C258/100)))</f>
        <v>1507</v>
      </c>
      <c r="G258" t="str">
        <f>IF(F258&gt;10000,"省直辖县市",VLOOKUP(F258,'Regionalism Code'!H:I,2,FALSE))</f>
        <v>呼伦贝尔市</v>
      </c>
      <c r="H258" s="4">
        <v>69.95</v>
      </c>
      <c r="I258" s="4">
        <v>86.96</v>
      </c>
      <c r="J258" s="4">
        <v>47.01</v>
      </c>
      <c r="K258" s="4">
        <v>52.28</v>
      </c>
      <c r="L258" s="4">
        <v>79.14</v>
      </c>
      <c r="M258" s="4">
        <v>55.34</v>
      </c>
      <c r="N258" s="4">
        <v>67.739999999999995</v>
      </c>
      <c r="O258" s="4">
        <v>18.05</v>
      </c>
      <c r="P258" s="4"/>
      <c r="Q258" s="4">
        <v>55.47</v>
      </c>
    </row>
    <row r="259" spans="1:17">
      <c r="A259">
        <v>2014</v>
      </c>
      <c r="B259" t="s">
        <v>744</v>
      </c>
      <c r="C259">
        <v>150725</v>
      </c>
      <c r="D259">
        <f t="shared" si="8"/>
        <v>15</v>
      </c>
      <c r="E259" t="str">
        <f>VLOOKUP(D259,'Regionalism Code'!B:C,2,FALSE)</f>
        <v>内蒙古自治区</v>
      </c>
      <c r="F259">
        <f t="shared" si="9"/>
        <v>1507</v>
      </c>
      <c r="G259" t="str">
        <f>IF(F259&gt;10000,"省直辖县市",VLOOKUP(F259,'Regionalism Code'!H:I,2,FALSE))</f>
        <v>呼伦贝尔市</v>
      </c>
      <c r="H259" s="4">
        <v>59.88</v>
      </c>
      <c r="I259" s="4">
        <v>83.6</v>
      </c>
      <c r="J259" s="4">
        <v>37.090000000000003</v>
      </c>
      <c r="K259" s="4">
        <v>25.64</v>
      </c>
      <c r="L259" s="4">
        <v>19.63</v>
      </c>
      <c r="M259" s="4">
        <v>34.79</v>
      </c>
      <c r="N259" s="4">
        <v>32.1</v>
      </c>
      <c r="O259" s="4">
        <v>49.3</v>
      </c>
      <c r="P259" s="4"/>
      <c r="Q259" s="4">
        <v>22.97</v>
      </c>
    </row>
    <row r="260" spans="1:17">
      <c r="A260">
        <v>2014</v>
      </c>
      <c r="B260" t="s">
        <v>745</v>
      </c>
      <c r="C260">
        <v>150726</v>
      </c>
      <c r="D260">
        <f t="shared" si="8"/>
        <v>15</v>
      </c>
      <c r="E260" t="str">
        <f>VLOOKUP(D260,'Regionalism Code'!B:C,2,FALSE)</f>
        <v>内蒙古自治区</v>
      </c>
      <c r="F260">
        <f t="shared" si="9"/>
        <v>1507</v>
      </c>
      <c r="G260" t="str">
        <f>IF(F260&gt;10000,"省直辖县市",VLOOKUP(F260,'Regionalism Code'!H:I,2,FALSE))</f>
        <v>呼伦贝尔市</v>
      </c>
      <c r="H260" s="4">
        <v>42.86</v>
      </c>
      <c r="I260" s="4">
        <v>59.69</v>
      </c>
      <c r="J260" s="4">
        <v>14.08</v>
      </c>
      <c r="K260" s="4">
        <v>18.37</v>
      </c>
      <c r="L260" s="4">
        <v>20.440000000000001</v>
      </c>
      <c r="M260" s="4">
        <v>15.27</v>
      </c>
      <c r="N260" s="4">
        <v>17.48</v>
      </c>
      <c r="O260" s="4">
        <v>8.5299999999999994</v>
      </c>
      <c r="P260" s="4"/>
      <c r="Q260" s="4">
        <v>39.549999999999997</v>
      </c>
    </row>
    <row r="261" spans="1:17">
      <c r="A261">
        <v>2014</v>
      </c>
      <c r="B261" t="s">
        <v>747</v>
      </c>
      <c r="C261">
        <v>150781</v>
      </c>
      <c r="D261">
        <f t="shared" si="8"/>
        <v>15</v>
      </c>
      <c r="E261" t="str">
        <f>VLOOKUP(D261,'Regionalism Code'!B:C,2,FALSE)</f>
        <v>内蒙古自治区</v>
      </c>
      <c r="F261">
        <f t="shared" si="9"/>
        <v>1507</v>
      </c>
      <c r="G261" t="str">
        <f>IF(F261&gt;10000,"省直辖县市",VLOOKUP(F261,'Regionalism Code'!H:I,2,FALSE))</f>
        <v>呼伦贝尔市</v>
      </c>
      <c r="H261" s="4">
        <v>58.57</v>
      </c>
      <c r="I261" s="4">
        <v>77.47</v>
      </c>
      <c r="J261" s="4">
        <v>53.08</v>
      </c>
      <c r="K261" s="4">
        <v>71.03</v>
      </c>
      <c r="L261" s="4">
        <v>69.88</v>
      </c>
      <c r="M261" s="4">
        <v>77.78</v>
      </c>
      <c r="N261" s="4">
        <v>60.4</v>
      </c>
      <c r="O261" s="4">
        <v>35.119999999999997</v>
      </c>
      <c r="P261" s="4"/>
      <c r="Q261" s="4">
        <v>6.16</v>
      </c>
    </row>
    <row r="262" spans="1:17">
      <c r="A262">
        <v>2014</v>
      </c>
      <c r="B262" t="s">
        <v>748</v>
      </c>
      <c r="C262">
        <v>150782</v>
      </c>
      <c r="D262">
        <f t="shared" si="8"/>
        <v>15</v>
      </c>
      <c r="E262" t="str">
        <f>VLOOKUP(D262,'Regionalism Code'!B:C,2,FALSE)</f>
        <v>内蒙古自治区</v>
      </c>
      <c r="F262">
        <f t="shared" si="9"/>
        <v>1507</v>
      </c>
      <c r="G262" t="str">
        <f>IF(F262&gt;10000,"省直辖县市",VLOOKUP(F262,'Regionalism Code'!H:I,2,FALSE))</f>
        <v>呼伦贝尔市</v>
      </c>
      <c r="H262" s="4">
        <v>52.45</v>
      </c>
      <c r="I262" s="4">
        <v>55.53</v>
      </c>
      <c r="J262" s="4">
        <v>68.5</v>
      </c>
      <c r="K262" s="4">
        <v>48.99</v>
      </c>
      <c r="L262" s="4">
        <v>67.47</v>
      </c>
      <c r="M262" s="4">
        <v>51.89</v>
      </c>
      <c r="N262" s="4">
        <v>87.61</v>
      </c>
      <c r="O262" s="4">
        <v>61.39</v>
      </c>
      <c r="P262" s="4"/>
      <c r="Q262" s="4">
        <v>13.13</v>
      </c>
    </row>
    <row r="263" spans="1:17">
      <c r="A263">
        <v>2014</v>
      </c>
      <c r="B263" t="s">
        <v>749</v>
      </c>
      <c r="C263">
        <v>150783</v>
      </c>
      <c r="D263">
        <f t="shared" si="8"/>
        <v>15</v>
      </c>
      <c r="E263" t="str">
        <f>VLOOKUP(D263,'Regionalism Code'!B:C,2,FALSE)</f>
        <v>内蒙古自治区</v>
      </c>
      <c r="F263">
        <f t="shared" si="9"/>
        <v>1507</v>
      </c>
      <c r="G263" t="str">
        <f>IF(F263&gt;10000,"省直辖县市",VLOOKUP(F263,'Regionalism Code'!H:I,2,FALSE))</f>
        <v>呼伦贝尔市</v>
      </c>
      <c r="H263" s="4">
        <v>42.94</v>
      </c>
      <c r="I263" s="4">
        <v>47.04</v>
      </c>
      <c r="J263" s="4">
        <v>40.35</v>
      </c>
      <c r="K263" s="4">
        <v>32.29</v>
      </c>
      <c r="L263" s="4">
        <v>30.16</v>
      </c>
      <c r="M263" s="4">
        <v>38.869999999999997</v>
      </c>
      <c r="N263" s="4">
        <v>53.63</v>
      </c>
      <c r="O263" s="4">
        <v>37.049999999999997</v>
      </c>
      <c r="P263" s="4"/>
      <c r="Q263" s="4">
        <v>34.119999999999997</v>
      </c>
    </row>
    <row r="264" spans="1:17">
      <c r="A264">
        <v>2014</v>
      </c>
      <c r="B264" t="s">
        <v>750</v>
      </c>
      <c r="C264">
        <v>150784</v>
      </c>
      <c r="D264">
        <f t="shared" si="8"/>
        <v>15</v>
      </c>
      <c r="E264" t="str">
        <f>VLOOKUP(D264,'Regionalism Code'!B:C,2,FALSE)</f>
        <v>内蒙古自治区</v>
      </c>
      <c r="F264">
        <f t="shared" si="9"/>
        <v>1507</v>
      </c>
      <c r="G264" t="str">
        <f>IF(F264&gt;10000,"省直辖县市",VLOOKUP(F264,'Regionalism Code'!H:I,2,FALSE))</f>
        <v>呼伦贝尔市</v>
      </c>
      <c r="H264" s="4">
        <v>49.77</v>
      </c>
      <c r="I264" s="4">
        <v>51.3</v>
      </c>
      <c r="J264" s="4">
        <v>30.62</v>
      </c>
      <c r="K264" s="4">
        <v>35.26</v>
      </c>
      <c r="L264" s="4">
        <v>52.19</v>
      </c>
      <c r="M264" s="4">
        <v>31.26</v>
      </c>
      <c r="N264" s="4">
        <v>54.59</v>
      </c>
      <c r="O264" s="4">
        <v>5.3</v>
      </c>
      <c r="P264" s="4"/>
      <c r="Q264" s="4">
        <v>79.48</v>
      </c>
    </row>
    <row r="265" spans="1:17">
      <c r="A265">
        <v>2014</v>
      </c>
      <c r="B265" t="s">
        <v>751</v>
      </c>
      <c r="C265">
        <v>150785</v>
      </c>
      <c r="D265">
        <f t="shared" si="8"/>
        <v>15</v>
      </c>
      <c r="E265" t="str">
        <f>VLOOKUP(D265,'Regionalism Code'!B:C,2,FALSE)</f>
        <v>内蒙古自治区</v>
      </c>
      <c r="F265">
        <f t="shared" si="9"/>
        <v>1507</v>
      </c>
      <c r="G265" t="str">
        <f>IF(F265&gt;10000,"省直辖县市",VLOOKUP(F265,'Regionalism Code'!H:I,2,FALSE))</f>
        <v>呼伦贝尔市</v>
      </c>
      <c r="H265" s="4">
        <v>54.42</v>
      </c>
      <c r="I265" s="4">
        <v>74.180000000000007</v>
      </c>
      <c r="J265" s="4">
        <v>39.1</v>
      </c>
      <c r="K265" s="4">
        <v>27.65</v>
      </c>
      <c r="L265" s="4">
        <v>48.04</v>
      </c>
      <c r="M265" s="4">
        <v>36.56</v>
      </c>
      <c r="N265" s="4">
        <v>69.81</v>
      </c>
      <c r="O265" s="4">
        <v>16.98</v>
      </c>
      <c r="P265" s="4"/>
      <c r="Q265" s="4">
        <v>17.05</v>
      </c>
    </row>
    <row r="266" spans="1:17">
      <c r="A266">
        <v>2014</v>
      </c>
      <c r="B266" t="s">
        <v>753</v>
      </c>
      <c r="C266">
        <v>150821</v>
      </c>
      <c r="D266">
        <f t="shared" si="8"/>
        <v>15</v>
      </c>
      <c r="E266" t="str">
        <f>VLOOKUP(D266,'Regionalism Code'!B:C,2,FALSE)</f>
        <v>内蒙古自治区</v>
      </c>
      <c r="F266">
        <f t="shared" si="9"/>
        <v>1508</v>
      </c>
      <c r="G266" t="str">
        <f>IF(F266&gt;10000,"省直辖县市",VLOOKUP(F266,'Regionalism Code'!H:I,2,FALSE))</f>
        <v>巴彦淖尔市</v>
      </c>
      <c r="H266" s="4">
        <v>50.26</v>
      </c>
      <c r="I266" s="4">
        <v>58.03</v>
      </c>
      <c r="J266" s="4">
        <v>27.97</v>
      </c>
      <c r="K266" s="4">
        <v>36.07</v>
      </c>
      <c r="L266" s="4">
        <v>17.16</v>
      </c>
      <c r="M266" s="4">
        <v>23.32</v>
      </c>
      <c r="N266" s="4">
        <v>40.22</v>
      </c>
      <c r="O266" s="4">
        <v>24.34</v>
      </c>
      <c r="P266" s="4"/>
      <c r="Q266" s="4">
        <v>65.11</v>
      </c>
    </row>
    <row r="267" spans="1:17">
      <c r="A267">
        <v>2014</v>
      </c>
      <c r="B267" t="s">
        <v>754</v>
      </c>
      <c r="C267">
        <v>150822</v>
      </c>
      <c r="D267">
        <f t="shared" si="8"/>
        <v>15</v>
      </c>
      <c r="E267" t="str">
        <f>VLOOKUP(D267,'Regionalism Code'!B:C,2,FALSE)</f>
        <v>内蒙古自治区</v>
      </c>
      <c r="F267">
        <f t="shared" si="9"/>
        <v>1508</v>
      </c>
      <c r="G267" t="str">
        <f>IF(F267&gt;10000,"省直辖县市",VLOOKUP(F267,'Regionalism Code'!H:I,2,FALSE))</f>
        <v>巴彦淖尔市</v>
      </c>
      <c r="H267" s="4">
        <v>53.6</v>
      </c>
      <c r="I267" s="4">
        <v>64.7</v>
      </c>
      <c r="J267" s="4">
        <v>48.62</v>
      </c>
      <c r="K267" s="4">
        <v>34.82</v>
      </c>
      <c r="L267" s="4">
        <v>42.46</v>
      </c>
      <c r="M267" s="4">
        <v>35.590000000000003</v>
      </c>
      <c r="N267" s="4">
        <v>46.24</v>
      </c>
      <c r="O267" s="4">
        <v>56.47</v>
      </c>
      <c r="P267" s="4"/>
      <c r="Q267" s="4">
        <v>26.05</v>
      </c>
    </row>
    <row r="268" spans="1:17">
      <c r="A268">
        <v>2014</v>
      </c>
      <c r="B268" t="s">
        <v>755</v>
      </c>
      <c r="C268">
        <v>150823</v>
      </c>
      <c r="D268">
        <f t="shared" si="8"/>
        <v>15</v>
      </c>
      <c r="E268" t="str">
        <f>VLOOKUP(D268,'Regionalism Code'!B:C,2,FALSE)</f>
        <v>内蒙古自治区</v>
      </c>
      <c r="F268">
        <f t="shared" si="9"/>
        <v>1508</v>
      </c>
      <c r="G268" t="str">
        <f>IF(F268&gt;10000,"省直辖县市",VLOOKUP(F268,'Regionalism Code'!H:I,2,FALSE))</f>
        <v>巴彦淖尔市</v>
      </c>
      <c r="H268" s="4">
        <v>53.39</v>
      </c>
      <c r="I268" s="4">
        <v>59.45</v>
      </c>
      <c r="J268" s="4">
        <v>17.93</v>
      </c>
      <c r="K268" s="4">
        <v>26.67</v>
      </c>
      <c r="L268" s="4">
        <v>16.579999999999998</v>
      </c>
      <c r="M268" s="4">
        <v>22.28</v>
      </c>
      <c r="N268" s="4">
        <v>43.59</v>
      </c>
      <c r="O268" s="4">
        <v>0</v>
      </c>
      <c r="P268" s="4"/>
      <c r="Q268" s="4">
        <v>97.82</v>
      </c>
    </row>
    <row r="269" spans="1:17">
      <c r="A269">
        <v>2014</v>
      </c>
      <c r="B269" t="s">
        <v>756</v>
      </c>
      <c r="C269">
        <v>150824</v>
      </c>
      <c r="D269">
        <f t="shared" si="8"/>
        <v>15</v>
      </c>
      <c r="E269" t="str">
        <f>VLOOKUP(D269,'Regionalism Code'!B:C,2,FALSE)</f>
        <v>内蒙古自治区</v>
      </c>
      <c r="F269">
        <f t="shared" si="9"/>
        <v>1508</v>
      </c>
      <c r="G269" t="str">
        <f>IF(F269&gt;10000,"省直辖县市",VLOOKUP(F269,'Regionalism Code'!H:I,2,FALSE))</f>
        <v>巴彦淖尔市</v>
      </c>
      <c r="H269" s="4">
        <v>61.16</v>
      </c>
      <c r="I269" s="4">
        <v>67</v>
      </c>
      <c r="J269" s="4">
        <v>61.95</v>
      </c>
      <c r="K269" s="4">
        <v>31.91</v>
      </c>
      <c r="L269" s="4">
        <v>68.040000000000006</v>
      </c>
      <c r="M269" s="4">
        <v>33.47</v>
      </c>
      <c r="N269" s="4">
        <v>60.95</v>
      </c>
      <c r="O269" s="4">
        <v>68.2</v>
      </c>
      <c r="P269" s="4"/>
      <c r="Q269" s="4">
        <v>40.43</v>
      </c>
    </row>
    <row r="270" spans="1:17">
      <c r="A270">
        <v>2014</v>
      </c>
      <c r="B270" t="s">
        <v>757</v>
      </c>
      <c r="C270">
        <v>150825</v>
      </c>
      <c r="D270">
        <f t="shared" si="8"/>
        <v>15</v>
      </c>
      <c r="E270" t="str">
        <f>VLOOKUP(D270,'Regionalism Code'!B:C,2,FALSE)</f>
        <v>内蒙古自治区</v>
      </c>
      <c r="F270">
        <f t="shared" si="9"/>
        <v>1508</v>
      </c>
      <c r="G270" t="str">
        <f>IF(F270&gt;10000,"省直辖县市",VLOOKUP(F270,'Regionalism Code'!H:I,2,FALSE))</f>
        <v>巴彦淖尔市</v>
      </c>
      <c r="H270" s="4">
        <v>57.99</v>
      </c>
      <c r="I270" s="4">
        <v>81.93</v>
      </c>
      <c r="J270" s="4">
        <v>33.25</v>
      </c>
      <c r="K270" s="4">
        <v>35.15</v>
      </c>
      <c r="L270" s="4">
        <v>65.05</v>
      </c>
      <c r="M270" s="4">
        <v>41.4</v>
      </c>
      <c r="N270" s="4">
        <v>44.58</v>
      </c>
      <c r="O270" s="4">
        <v>10.98</v>
      </c>
      <c r="P270" s="4"/>
      <c r="Q270" s="4">
        <v>23.9</v>
      </c>
    </row>
    <row r="271" spans="1:17">
      <c r="A271">
        <v>2014</v>
      </c>
      <c r="B271" t="s">
        <v>758</v>
      </c>
      <c r="C271">
        <v>150826</v>
      </c>
      <c r="D271">
        <f t="shared" si="8"/>
        <v>15</v>
      </c>
      <c r="E271" t="str">
        <f>VLOOKUP(D271,'Regionalism Code'!B:C,2,FALSE)</f>
        <v>内蒙古自治区</v>
      </c>
      <c r="F271">
        <f t="shared" si="9"/>
        <v>1508</v>
      </c>
      <c r="G271" t="str">
        <f>IF(F271&gt;10000,"省直辖县市",VLOOKUP(F271,'Regionalism Code'!H:I,2,FALSE))</f>
        <v>巴彦淖尔市</v>
      </c>
      <c r="H271" s="4">
        <v>47.75</v>
      </c>
      <c r="I271" s="4">
        <v>58.64</v>
      </c>
      <c r="J271" s="4">
        <v>26.29</v>
      </c>
      <c r="K271" s="4">
        <v>31.09</v>
      </c>
      <c r="L271" s="4">
        <v>36.78</v>
      </c>
      <c r="M271" s="4">
        <v>23.57</v>
      </c>
      <c r="N271" s="4">
        <v>26.6</v>
      </c>
      <c r="O271" s="4">
        <v>21.62</v>
      </c>
      <c r="P271" s="4"/>
      <c r="Q271" s="4">
        <v>50.76</v>
      </c>
    </row>
    <row r="272" spans="1:17">
      <c r="A272">
        <v>2014</v>
      </c>
      <c r="B272" t="s">
        <v>761</v>
      </c>
      <c r="C272">
        <v>150922</v>
      </c>
      <c r="D272">
        <f t="shared" si="8"/>
        <v>15</v>
      </c>
      <c r="E272" t="str">
        <f>VLOOKUP(D272,'Regionalism Code'!B:C,2,FALSE)</f>
        <v>内蒙古自治区</v>
      </c>
      <c r="F272">
        <f t="shared" si="9"/>
        <v>1509</v>
      </c>
      <c r="G272" t="str">
        <f>IF(F272&gt;10000,"省直辖县市",VLOOKUP(F272,'Regionalism Code'!H:I,2,FALSE))</f>
        <v>乌兰察布市</v>
      </c>
      <c r="H272" s="4">
        <v>32.51</v>
      </c>
      <c r="I272" s="4">
        <v>38.51</v>
      </c>
      <c r="J272" s="4">
        <v>23.77</v>
      </c>
      <c r="K272" s="4">
        <v>6.86</v>
      </c>
      <c r="L272" s="4">
        <v>5.03</v>
      </c>
      <c r="M272" s="4">
        <v>16.36</v>
      </c>
      <c r="N272" s="4">
        <v>8.6999999999999993</v>
      </c>
      <c r="O272" s="4">
        <v>44.59</v>
      </c>
      <c r="P272" s="4"/>
      <c r="Q272" s="4">
        <v>28.58</v>
      </c>
    </row>
    <row r="273" spans="1:17">
      <c r="A273">
        <v>2014</v>
      </c>
      <c r="B273" t="s">
        <v>762</v>
      </c>
      <c r="C273">
        <v>150923</v>
      </c>
      <c r="D273">
        <f t="shared" si="8"/>
        <v>15</v>
      </c>
      <c r="E273" t="str">
        <f>VLOOKUP(D273,'Regionalism Code'!B:C,2,FALSE)</f>
        <v>内蒙古自治区</v>
      </c>
      <c r="F273">
        <f t="shared" si="9"/>
        <v>1509</v>
      </c>
      <c r="G273" t="str">
        <f>IF(F273&gt;10000,"省直辖县市",VLOOKUP(F273,'Regionalism Code'!H:I,2,FALSE))</f>
        <v>乌兰察布市</v>
      </c>
      <c r="H273" s="4">
        <v>23.19</v>
      </c>
      <c r="I273" s="4">
        <v>24.34</v>
      </c>
      <c r="J273" s="4">
        <v>23.47</v>
      </c>
      <c r="K273" s="4">
        <v>11.06</v>
      </c>
      <c r="L273" s="4">
        <v>8.89</v>
      </c>
      <c r="M273" s="4">
        <v>23.92</v>
      </c>
      <c r="N273" s="4">
        <v>38.54</v>
      </c>
      <c r="O273" s="4">
        <v>21</v>
      </c>
      <c r="P273" s="4"/>
      <c r="Q273" s="4">
        <v>18.86</v>
      </c>
    </row>
    <row r="274" spans="1:17">
      <c r="A274">
        <v>2014</v>
      </c>
      <c r="B274" t="s">
        <v>763</v>
      </c>
      <c r="C274">
        <v>150924</v>
      </c>
      <c r="D274">
        <f t="shared" si="8"/>
        <v>15</v>
      </c>
      <c r="E274" t="str">
        <f>VLOOKUP(D274,'Regionalism Code'!B:C,2,FALSE)</f>
        <v>内蒙古自治区</v>
      </c>
      <c r="F274">
        <f t="shared" si="9"/>
        <v>1509</v>
      </c>
      <c r="G274" t="str">
        <f>IF(F274&gt;10000,"省直辖县市",VLOOKUP(F274,'Regionalism Code'!H:I,2,FALSE))</f>
        <v>乌兰察布市</v>
      </c>
      <c r="H274" s="4">
        <v>39.69</v>
      </c>
      <c r="I274" s="4">
        <v>34.17</v>
      </c>
      <c r="J274" s="4">
        <v>49.06</v>
      </c>
      <c r="K274" s="4">
        <v>28.46</v>
      </c>
      <c r="L274" s="4">
        <v>56.16</v>
      </c>
      <c r="M274" s="4">
        <v>21.17</v>
      </c>
      <c r="N274" s="4">
        <v>12.67</v>
      </c>
      <c r="O274" s="4">
        <v>76.89</v>
      </c>
      <c r="P274" s="4"/>
      <c r="Q274" s="4">
        <v>40.89</v>
      </c>
    </row>
    <row r="275" spans="1:17">
      <c r="A275">
        <v>2014</v>
      </c>
      <c r="B275" t="s">
        <v>765</v>
      </c>
      <c r="C275">
        <v>150926</v>
      </c>
      <c r="D275">
        <f t="shared" si="8"/>
        <v>15</v>
      </c>
      <c r="E275" t="str">
        <f>VLOOKUP(D275,'Regionalism Code'!B:C,2,FALSE)</f>
        <v>内蒙古自治区</v>
      </c>
      <c r="F275">
        <f t="shared" si="9"/>
        <v>1509</v>
      </c>
      <c r="G275" t="str">
        <f>IF(F275&gt;10000,"省直辖县市",VLOOKUP(F275,'Regionalism Code'!H:I,2,FALSE))</f>
        <v>乌兰察布市</v>
      </c>
      <c r="H275" s="4">
        <v>27.24</v>
      </c>
      <c r="I275" s="4">
        <v>28.74</v>
      </c>
      <c r="J275" s="4">
        <v>15.8</v>
      </c>
      <c r="K275" s="4">
        <v>3.13</v>
      </c>
      <c r="L275" s="4">
        <v>3.12</v>
      </c>
      <c r="M275" s="4">
        <v>14.32</v>
      </c>
      <c r="N275" s="4">
        <v>30.38</v>
      </c>
      <c r="O275" s="4">
        <v>13.22</v>
      </c>
      <c r="P275" s="4"/>
      <c r="Q275" s="4">
        <v>43.06</v>
      </c>
    </row>
    <row r="276" spans="1:17">
      <c r="A276">
        <v>2014</v>
      </c>
      <c r="B276" t="s">
        <v>766</v>
      </c>
      <c r="C276">
        <v>150927</v>
      </c>
      <c r="D276">
        <f t="shared" si="8"/>
        <v>15</v>
      </c>
      <c r="E276" t="str">
        <f>VLOOKUP(D276,'Regionalism Code'!B:C,2,FALSE)</f>
        <v>内蒙古自治区</v>
      </c>
      <c r="F276">
        <f t="shared" si="9"/>
        <v>1509</v>
      </c>
      <c r="G276" t="str">
        <f>IF(F276&gt;10000,"省直辖县市",VLOOKUP(F276,'Regionalism Code'!H:I,2,FALSE))</f>
        <v>乌兰察布市</v>
      </c>
      <c r="H276" s="4">
        <v>15.84</v>
      </c>
      <c r="I276" s="4">
        <v>15.89</v>
      </c>
      <c r="J276" s="4">
        <v>2.62</v>
      </c>
      <c r="K276" s="4">
        <v>0</v>
      </c>
      <c r="L276" s="4">
        <v>1.32</v>
      </c>
      <c r="M276" s="4">
        <v>0.28000000000000003</v>
      </c>
      <c r="N276" s="4">
        <v>8.5</v>
      </c>
      <c r="O276" s="4">
        <v>0</v>
      </c>
      <c r="P276" s="4"/>
      <c r="Q276" s="4">
        <v>39.67</v>
      </c>
    </row>
    <row r="277" spans="1:17">
      <c r="A277">
        <v>2014</v>
      </c>
      <c r="B277" t="s">
        <v>767</v>
      </c>
      <c r="C277">
        <v>150928</v>
      </c>
      <c r="D277">
        <f t="shared" si="8"/>
        <v>15</v>
      </c>
      <c r="E277" t="str">
        <f>VLOOKUP(D277,'Regionalism Code'!B:C,2,FALSE)</f>
        <v>内蒙古自治区</v>
      </c>
      <c r="F277">
        <f t="shared" si="9"/>
        <v>1509</v>
      </c>
      <c r="G277" t="str">
        <f>IF(F277&gt;10000,"省直辖县市",VLOOKUP(F277,'Regionalism Code'!H:I,2,FALSE))</f>
        <v>乌兰察布市</v>
      </c>
      <c r="H277" s="4">
        <v>35.42</v>
      </c>
      <c r="I277" s="4">
        <v>34.44</v>
      </c>
      <c r="J277" s="4">
        <v>31.72</v>
      </c>
      <c r="K277" s="4">
        <v>13.42</v>
      </c>
      <c r="L277" s="4">
        <v>10.58</v>
      </c>
      <c r="M277" s="4">
        <v>27.94</v>
      </c>
      <c r="N277" s="4">
        <v>29.55</v>
      </c>
      <c r="O277" s="4">
        <v>44.65</v>
      </c>
      <c r="P277" s="4"/>
      <c r="Q277" s="4">
        <v>45.33</v>
      </c>
    </row>
    <row r="278" spans="1:17">
      <c r="A278">
        <v>2014</v>
      </c>
      <c r="B278" t="s">
        <v>768</v>
      </c>
      <c r="C278">
        <v>150929</v>
      </c>
      <c r="D278">
        <f t="shared" si="8"/>
        <v>15</v>
      </c>
      <c r="E278" t="str">
        <f>VLOOKUP(D278,'Regionalism Code'!B:C,2,FALSE)</f>
        <v>内蒙古自治区</v>
      </c>
      <c r="F278">
        <f t="shared" si="9"/>
        <v>1509</v>
      </c>
      <c r="G278" t="str">
        <f>IF(F278&gt;10000,"省直辖县市",VLOOKUP(F278,'Regionalism Code'!H:I,2,FALSE))</f>
        <v>乌兰察布市</v>
      </c>
      <c r="H278" s="4">
        <v>46.65</v>
      </c>
      <c r="I278" s="4">
        <v>40.909999999999997</v>
      </c>
      <c r="J278" s="4">
        <v>28.55</v>
      </c>
      <c r="K278" s="4">
        <v>19.309999999999999</v>
      </c>
      <c r="L278" s="4">
        <v>27.92</v>
      </c>
      <c r="M278" s="4">
        <v>16.350000000000001</v>
      </c>
      <c r="N278" s="4">
        <v>2.89</v>
      </c>
      <c r="O278" s="4">
        <v>48.7</v>
      </c>
      <c r="P278" s="4"/>
      <c r="Q278" s="4">
        <v>98.48</v>
      </c>
    </row>
    <row r="279" spans="1:17">
      <c r="A279">
        <v>2014</v>
      </c>
      <c r="B279" t="s">
        <v>769</v>
      </c>
      <c r="C279">
        <v>150981</v>
      </c>
      <c r="D279">
        <f t="shared" si="8"/>
        <v>15</v>
      </c>
      <c r="E279" t="str">
        <f>VLOOKUP(D279,'Regionalism Code'!B:C,2,FALSE)</f>
        <v>内蒙古自治区</v>
      </c>
      <c r="F279">
        <f t="shared" si="9"/>
        <v>1509</v>
      </c>
      <c r="G279" t="str">
        <f>IF(F279&gt;10000,"省直辖县市",VLOOKUP(F279,'Regionalism Code'!H:I,2,FALSE))</f>
        <v>乌兰察布市</v>
      </c>
      <c r="H279" s="4">
        <v>44.85</v>
      </c>
      <c r="I279" s="4">
        <v>41.93</v>
      </c>
      <c r="J279" s="4">
        <v>55.77</v>
      </c>
      <c r="K279" s="4">
        <v>22.19</v>
      </c>
      <c r="L279" s="4">
        <v>78.56</v>
      </c>
      <c r="M279" s="4">
        <v>30.55</v>
      </c>
      <c r="N279" s="4">
        <v>60.97</v>
      </c>
      <c r="O279" s="4">
        <v>50.84</v>
      </c>
      <c r="P279" s="4"/>
      <c r="Q279" s="4">
        <v>34.619999999999997</v>
      </c>
    </row>
    <row r="280" spans="1:17">
      <c r="A280">
        <v>2014</v>
      </c>
      <c r="B280" t="s">
        <v>770</v>
      </c>
      <c r="C280">
        <v>152201</v>
      </c>
      <c r="D280">
        <f t="shared" si="8"/>
        <v>15</v>
      </c>
      <c r="E280" t="str">
        <f>VLOOKUP(D280,'Regionalism Code'!B:C,2,FALSE)</f>
        <v>内蒙古自治区</v>
      </c>
      <c r="F280">
        <f t="shared" si="9"/>
        <v>1522</v>
      </c>
      <c r="G280" t="str">
        <f>IF(F280&gt;10000,"省直辖县市",VLOOKUP(F280,'Regionalism Code'!H:I,2,FALSE))</f>
        <v>兴安盟</v>
      </c>
      <c r="H280" s="4">
        <v>66.72</v>
      </c>
      <c r="I280" s="4">
        <v>87.67</v>
      </c>
      <c r="J280" s="4">
        <v>53.94</v>
      </c>
      <c r="K280" s="4">
        <v>45.46</v>
      </c>
      <c r="L280" s="4">
        <v>41.73</v>
      </c>
      <c r="M280" s="4">
        <v>42.48</v>
      </c>
      <c r="N280" s="4">
        <v>40.68</v>
      </c>
      <c r="O280" s="4">
        <v>70.58</v>
      </c>
      <c r="P280" s="4"/>
      <c r="Q280" s="4">
        <v>20.78</v>
      </c>
    </row>
    <row r="281" spans="1:17">
      <c r="A281">
        <v>2014</v>
      </c>
      <c r="B281" t="s">
        <v>772</v>
      </c>
      <c r="C281">
        <v>152221</v>
      </c>
      <c r="D281">
        <f t="shared" si="8"/>
        <v>15</v>
      </c>
      <c r="E281" t="str">
        <f>VLOOKUP(D281,'Regionalism Code'!B:C,2,FALSE)</f>
        <v>内蒙古自治区</v>
      </c>
      <c r="F281">
        <f t="shared" si="9"/>
        <v>1522</v>
      </c>
      <c r="G281" t="str">
        <f>IF(F281&gt;10000,"省直辖县市",VLOOKUP(F281,'Regionalism Code'!H:I,2,FALSE))</f>
        <v>兴安盟</v>
      </c>
      <c r="H281" s="4">
        <v>35.26</v>
      </c>
      <c r="I281" s="4">
        <v>17.48</v>
      </c>
      <c r="J281" s="4">
        <v>38.85</v>
      </c>
      <c r="K281" s="4">
        <v>40.92</v>
      </c>
      <c r="L281" s="4">
        <v>27.86</v>
      </c>
      <c r="M281" s="4">
        <v>34.770000000000003</v>
      </c>
      <c r="N281" s="4">
        <v>48.23</v>
      </c>
      <c r="O281" s="4">
        <v>37.74</v>
      </c>
      <c r="P281" s="4"/>
      <c r="Q281" s="4">
        <v>87.46</v>
      </c>
    </row>
    <row r="282" spans="1:17">
      <c r="A282">
        <v>2014</v>
      </c>
      <c r="B282" t="s">
        <v>773</v>
      </c>
      <c r="C282">
        <v>152222</v>
      </c>
      <c r="D282">
        <f t="shared" si="8"/>
        <v>15</v>
      </c>
      <c r="E282" t="str">
        <f>VLOOKUP(D282,'Regionalism Code'!B:C,2,FALSE)</f>
        <v>内蒙古自治区</v>
      </c>
      <c r="F282">
        <f t="shared" si="9"/>
        <v>1522</v>
      </c>
      <c r="G282" t="str">
        <f>IF(F282&gt;10000,"省直辖县市",VLOOKUP(F282,'Regionalism Code'!H:I,2,FALSE))</f>
        <v>兴安盟</v>
      </c>
      <c r="H282" s="4">
        <v>27.01</v>
      </c>
      <c r="I282" s="4">
        <v>26.79</v>
      </c>
      <c r="J282" s="4">
        <v>27.61</v>
      </c>
      <c r="K282" s="4">
        <v>36.81</v>
      </c>
      <c r="L282" s="4">
        <v>25.74</v>
      </c>
      <c r="M282" s="4">
        <v>9.18</v>
      </c>
      <c r="N282" s="4">
        <v>36.53</v>
      </c>
      <c r="O282" s="4">
        <v>24.6</v>
      </c>
      <c r="P282" s="4"/>
      <c r="Q282" s="4">
        <v>26.69</v>
      </c>
    </row>
    <row r="283" spans="1:17">
      <c r="A283">
        <v>2014</v>
      </c>
      <c r="B283" t="s">
        <v>774</v>
      </c>
      <c r="C283">
        <v>152223</v>
      </c>
      <c r="D283">
        <f t="shared" si="8"/>
        <v>15</v>
      </c>
      <c r="E283" t="str">
        <f>VLOOKUP(D283,'Regionalism Code'!B:C,2,FALSE)</f>
        <v>内蒙古自治区</v>
      </c>
      <c r="F283">
        <f t="shared" si="9"/>
        <v>1522</v>
      </c>
      <c r="G283" t="str">
        <f>IF(F283&gt;10000,"省直辖县市",VLOOKUP(F283,'Regionalism Code'!H:I,2,FALSE))</f>
        <v>兴安盟</v>
      </c>
      <c r="H283" s="4">
        <v>35.020000000000003</v>
      </c>
      <c r="I283" s="4">
        <v>20.07</v>
      </c>
      <c r="J283" s="4">
        <v>40.369999999999997</v>
      </c>
      <c r="K283" s="4">
        <v>23.01</v>
      </c>
      <c r="L283" s="4">
        <v>22.64</v>
      </c>
      <c r="M283" s="4">
        <v>1.4</v>
      </c>
      <c r="N283" s="4">
        <v>27.28</v>
      </c>
      <c r="O283" s="4">
        <v>64.81</v>
      </c>
      <c r="P283" s="4"/>
      <c r="Q283" s="4">
        <v>74.650000000000006</v>
      </c>
    </row>
    <row r="284" spans="1:17">
      <c r="A284">
        <v>2014</v>
      </c>
      <c r="B284" t="s">
        <v>775</v>
      </c>
      <c r="C284">
        <v>152224</v>
      </c>
      <c r="D284">
        <f t="shared" si="8"/>
        <v>15</v>
      </c>
      <c r="E284" t="str">
        <f>VLOOKUP(D284,'Regionalism Code'!B:C,2,FALSE)</f>
        <v>内蒙古自治区</v>
      </c>
      <c r="F284">
        <f t="shared" si="9"/>
        <v>1522</v>
      </c>
      <c r="G284" t="str">
        <f>IF(F284&gt;10000,"省直辖县市",VLOOKUP(F284,'Regionalism Code'!H:I,2,FALSE))</f>
        <v>兴安盟</v>
      </c>
      <c r="H284" s="4">
        <v>25.38</v>
      </c>
      <c r="I284" s="4">
        <v>20.9</v>
      </c>
      <c r="J284" s="4">
        <v>33</v>
      </c>
      <c r="K284" s="4">
        <v>13.49</v>
      </c>
      <c r="L284" s="4">
        <v>34.479999999999997</v>
      </c>
      <c r="M284" s="4">
        <v>20.03</v>
      </c>
      <c r="N284" s="4">
        <v>44.59</v>
      </c>
      <c r="O284" s="4">
        <v>29.16</v>
      </c>
      <c r="P284" s="4"/>
      <c r="Q284" s="4">
        <v>26.32</v>
      </c>
    </row>
    <row r="285" spans="1:17">
      <c r="A285">
        <v>2014</v>
      </c>
      <c r="B285" t="s">
        <v>776</v>
      </c>
      <c r="C285">
        <v>152501</v>
      </c>
      <c r="D285">
        <f t="shared" si="8"/>
        <v>15</v>
      </c>
      <c r="E285" t="str">
        <f>VLOOKUP(D285,'Regionalism Code'!B:C,2,FALSE)</f>
        <v>内蒙古自治区</v>
      </c>
      <c r="F285">
        <f t="shared" si="9"/>
        <v>1525</v>
      </c>
      <c r="G285" t="str">
        <f>IF(F285&gt;10000,"省直辖县市",VLOOKUP(F285,'Regionalism Code'!H:I,2,FALSE))</f>
        <v>锡林郭勒盟</v>
      </c>
      <c r="H285" s="4">
        <v>62.42</v>
      </c>
      <c r="I285" s="4">
        <v>76.42</v>
      </c>
      <c r="J285" s="4">
        <v>40.86</v>
      </c>
      <c r="K285" s="4">
        <v>41.54</v>
      </c>
      <c r="L285" s="4">
        <v>24.73</v>
      </c>
      <c r="M285" s="4">
        <v>49.93</v>
      </c>
      <c r="N285" s="4">
        <v>49.23</v>
      </c>
      <c r="O285" s="4">
        <v>40.520000000000003</v>
      </c>
      <c r="P285" s="4"/>
      <c r="Q285" s="4">
        <v>55.33</v>
      </c>
    </row>
    <row r="286" spans="1:17">
      <c r="A286">
        <v>2014</v>
      </c>
      <c r="B286" t="s">
        <v>777</v>
      </c>
      <c r="C286">
        <v>152502</v>
      </c>
      <c r="D286">
        <f t="shared" si="8"/>
        <v>15</v>
      </c>
      <c r="E286" t="str">
        <f>VLOOKUP(D286,'Regionalism Code'!B:C,2,FALSE)</f>
        <v>内蒙古自治区</v>
      </c>
      <c r="F286">
        <f t="shared" si="9"/>
        <v>1525</v>
      </c>
      <c r="G286" t="str">
        <f>IF(F286&gt;10000,"省直辖县市",VLOOKUP(F286,'Regionalism Code'!H:I,2,FALSE))</f>
        <v>锡林郭勒盟</v>
      </c>
      <c r="H286" s="4">
        <v>76.709999999999994</v>
      </c>
      <c r="I286" s="4">
        <v>97.04</v>
      </c>
      <c r="J286" s="4">
        <v>68.37</v>
      </c>
      <c r="K286" s="4">
        <v>52.58</v>
      </c>
      <c r="L286" s="4">
        <v>63.24</v>
      </c>
      <c r="M286" s="4">
        <v>54.78</v>
      </c>
      <c r="N286" s="4">
        <v>65.83</v>
      </c>
      <c r="O286" s="4">
        <v>76.22</v>
      </c>
      <c r="P286" s="4"/>
      <c r="Q286" s="4">
        <v>24.73</v>
      </c>
    </row>
    <row r="287" spans="1:17">
      <c r="A287">
        <v>2014</v>
      </c>
      <c r="B287" t="s">
        <v>780</v>
      </c>
      <c r="C287">
        <v>152524</v>
      </c>
      <c r="D287">
        <f t="shared" si="8"/>
        <v>15</v>
      </c>
      <c r="E287" t="str">
        <f>VLOOKUP(D287,'Regionalism Code'!B:C,2,FALSE)</f>
        <v>内蒙古自治区</v>
      </c>
      <c r="F287">
        <f t="shared" si="9"/>
        <v>1525</v>
      </c>
      <c r="G287" t="str">
        <f>IF(F287&gt;10000,"省直辖县市",VLOOKUP(F287,'Regionalism Code'!H:I,2,FALSE))</f>
        <v>锡林郭勒盟</v>
      </c>
      <c r="H287" s="4">
        <v>74.5</v>
      </c>
      <c r="I287" s="4">
        <v>71.11</v>
      </c>
      <c r="J287" s="4">
        <v>67.760000000000005</v>
      </c>
      <c r="K287" s="4">
        <v>34.840000000000003</v>
      </c>
      <c r="L287" s="4">
        <v>85.41</v>
      </c>
      <c r="M287" s="4">
        <v>38.119999999999997</v>
      </c>
      <c r="N287" s="4">
        <v>68.81</v>
      </c>
      <c r="O287" s="4">
        <v>68.349999999999994</v>
      </c>
      <c r="P287" s="4"/>
      <c r="Q287" s="4">
        <v>97.93</v>
      </c>
    </row>
    <row r="288" spans="1:17">
      <c r="A288">
        <v>2014</v>
      </c>
      <c r="B288" t="s">
        <v>783</v>
      </c>
      <c r="C288">
        <v>152527</v>
      </c>
      <c r="D288">
        <f t="shared" si="8"/>
        <v>15</v>
      </c>
      <c r="E288" t="str">
        <f>VLOOKUP(D288,'Regionalism Code'!B:C,2,FALSE)</f>
        <v>内蒙古自治区</v>
      </c>
      <c r="F288">
        <f t="shared" si="9"/>
        <v>1525</v>
      </c>
      <c r="G288" t="str">
        <f>IF(F288&gt;10000,"省直辖县市",VLOOKUP(F288,'Regionalism Code'!H:I,2,FALSE))</f>
        <v>锡林郭勒盟</v>
      </c>
      <c r="H288" s="4">
        <v>43.52</v>
      </c>
      <c r="I288" s="4">
        <v>39.450000000000003</v>
      </c>
      <c r="J288" s="4">
        <v>41.32</v>
      </c>
      <c r="K288" s="4">
        <v>12.77</v>
      </c>
      <c r="L288" s="4">
        <v>53.3</v>
      </c>
      <c r="M288" s="4">
        <v>31.61</v>
      </c>
      <c r="N288" s="4">
        <v>66.41</v>
      </c>
      <c r="O288" s="4">
        <v>24.71</v>
      </c>
      <c r="P288" s="4"/>
      <c r="Q288" s="4">
        <v>60.98</v>
      </c>
    </row>
    <row r="289" spans="1:17">
      <c r="A289">
        <v>2014</v>
      </c>
      <c r="B289" t="s">
        <v>785</v>
      </c>
      <c r="C289">
        <v>152529</v>
      </c>
      <c r="D289">
        <f t="shared" si="8"/>
        <v>15</v>
      </c>
      <c r="E289" t="str">
        <f>VLOOKUP(D289,'Regionalism Code'!B:C,2,FALSE)</f>
        <v>内蒙古自治区</v>
      </c>
      <c r="F289">
        <f t="shared" si="9"/>
        <v>1525</v>
      </c>
      <c r="G289" t="str">
        <f>IF(F289&gt;10000,"省直辖县市",VLOOKUP(F289,'Regionalism Code'!H:I,2,FALSE))</f>
        <v>锡林郭勒盟</v>
      </c>
      <c r="H289" s="4">
        <v>39.04</v>
      </c>
      <c r="I289" s="4">
        <v>44.91</v>
      </c>
      <c r="J289" s="4">
        <v>37.72</v>
      </c>
      <c r="K289" s="4">
        <v>13.33</v>
      </c>
      <c r="L289" s="4">
        <v>26.01</v>
      </c>
      <c r="M289" s="4">
        <v>21.38</v>
      </c>
      <c r="N289" s="4">
        <v>45.18</v>
      </c>
      <c r="O289" s="4">
        <v>43.18</v>
      </c>
      <c r="P289" s="4"/>
      <c r="Q289" s="4">
        <v>22.08</v>
      </c>
    </row>
    <row r="290" spans="1:17">
      <c r="A290">
        <v>2014</v>
      </c>
      <c r="B290" t="s">
        <v>786</v>
      </c>
      <c r="C290">
        <v>152530</v>
      </c>
      <c r="D290">
        <f t="shared" si="8"/>
        <v>15</v>
      </c>
      <c r="E290" t="str">
        <f>VLOOKUP(D290,'Regionalism Code'!B:C,2,FALSE)</f>
        <v>内蒙古自治区</v>
      </c>
      <c r="F290">
        <f t="shared" si="9"/>
        <v>1525</v>
      </c>
      <c r="G290" t="str">
        <f>IF(F290&gt;10000,"省直辖县市",VLOOKUP(F290,'Regionalism Code'!H:I,2,FALSE))</f>
        <v>锡林郭勒盟</v>
      </c>
      <c r="H290" s="4">
        <v>54.55</v>
      </c>
      <c r="I290" s="4">
        <v>62.13</v>
      </c>
      <c r="J290" s="4">
        <v>21.56</v>
      </c>
      <c r="K290" s="4">
        <v>24.95</v>
      </c>
      <c r="L290" s="4">
        <v>31.2</v>
      </c>
      <c r="M290" s="4">
        <v>29.61</v>
      </c>
      <c r="N290" s="4">
        <v>36.840000000000003</v>
      </c>
      <c r="O290" s="4">
        <v>5.81</v>
      </c>
      <c r="P290" s="4"/>
      <c r="Q290" s="4">
        <v>89.48</v>
      </c>
    </row>
    <row r="291" spans="1:17">
      <c r="A291">
        <v>2014</v>
      </c>
      <c r="B291" t="s">
        <v>788</v>
      </c>
      <c r="C291">
        <v>152921</v>
      </c>
      <c r="D291">
        <f t="shared" si="8"/>
        <v>15</v>
      </c>
      <c r="E291" t="str">
        <f>VLOOKUP(D291,'Regionalism Code'!B:C,2,FALSE)</f>
        <v>内蒙古自治区</v>
      </c>
      <c r="F291">
        <f t="shared" si="9"/>
        <v>1529</v>
      </c>
      <c r="G291" t="str">
        <f>IF(F291&gt;10000,"省直辖县市",VLOOKUP(F291,'Regionalism Code'!H:I,2,FALSE))</f>
        <v>阿拉善盟</v>
      </c>
      <c r="H291" s="4">
        <v>72.680000000000007</v>
      </c>
      <c r="I291" s="4">
        <v>95.91</v>
      </c>
      <c r="J291" s="4">
        <v>55.07</v>
      </c>
      <c r="K291" s="4">
        <v>47.41</v>
      </c>
      <c r="L291" s="4">
        <v>65.53</v>
      </c>
      <c r="M291" s="4">
        <v>51.78</v>
      </c>
      <c r="N291" s="4">
        <v>47.89</v>
      </c>
      <c r="O291" s="4">
        <v>56.82</v>
      </c>
      <c r="P291" s="4"/>
      <c r="Q291" s="4">
        <v>27.98</v>
      </c>
    </row>
    <row r="292" spans="1:17">
      <c r="A292">
        <v>2014</v>
      </c>
      <c r="B292" t="s">
        <v>790</v>
      </c>
      <c r="C292">
        <v>152923</v>
      </c>
      <c r="D292">
        <f t="shared" si="8"/>
        <v>15</v>
      </c>
      <c r="E292" t="str">
        <f>VLOOKUP(D292,'Regionalism Code'!B:C,2,FALSE)</f>
        <v>内蒙古自治区</v>
      </c>
      <c r="F292">
        <f t="shared" si="9"/>
        <v>1529</v>
      </c>
      <c r="G292" t="str">
        <f>IF(F292&gt;10000,"省直辖县市",VLOOKUP(F292,'Regionalism Code'!H:I,2,FALSE))</f>
        <v>阿拉善盟</v>
      </c>
      <c r="H292" s="4">
        <v>82.54</v>
      </c>
      <c r="I292" s="4">
        <v>94.69</v>
      </c>
      <c r="J292" s="4">
        <v>52.36</v>
      </c>
      <c r="K292" s="4">
        <v>70.930000000000007</v>
      </c>
      <c r="L292" s="4">
        <v>98.36</v>
      </c>
      <c r="M292" s="4">
        <v>94.99</v>
      </c>
      <c r="N292" s="4">
        <v>80.150000000000006</v>
      </c>
      <c r="O292" s="4">
        <v>5.75</v>
      </c>
      <c r="P292" s="4"/>
      <c r="Q292" s="4">
        <v>97.25</v>
      </c>
    </row>
    <row r="293" spans="1:17">
      <c r="A293">
        <v>2014</v>
      </c>
      <c r="B293" t="s">
        <v>799</v>
      </c>
      <c r="C293">
        <v>210122</v>
      </c>
      <c r="D293">
        <f t="shared" si="8"/>
        <v>21</v>
      </c>
      <c r="E293" t="str">
        <f>VLOOKUP(D293,'Regionalism Code'!B:C,2,FALSE)</f>
        <v>辽宁省</v>
      </c>
      <c r="F293">
        <f t="shared" si="9"/>
        <v>2101</v>
      </c>
      <c r="G293" t="str">
        <f>IF(F293&gt;10000,"省直辖县市",VLOOKUP(F293,'Regionalism Code'!H:I,2,FALSE))</f>
        <v>沈阳市</v>
      </c>
      <c r="H293" s="4">
        <v>43.3</v>
      </c>
      <c r="I293" s="4">
        <v>40.19</v>
      </c>
      <c r="J293" s="4">
        <v>42.37</v>
      </c>
      <c r="K293" s="4">
        <v>32.93</v>
      </c>
      <c r="L293" s="4">
        <v>40.56</v>
      </c>
      <c r="M293" s="4">
        <v>36.83</v>
      </c>
      <c r="N293" s="4">
        <v>58.44</v>
      </c>
      <c r="O293" s="4">
        <v>34.590000000000003</v>
      </c>
      <c r="P293" s="4"/>
      <c r="Q293" s="4">
        <v>55.26</v>
      </c>
    </row>
    <row r="294" spans="1:17">
      <c r="A294">
        <v>2014</v>
      </c>
      <c r="B294" t="s">
        <v>800</v>
      </c>
      <c r="C294">
        <v>210123</v>
      </c>
      <c r="D294">
        <f t="shared" si="8"/>
        <v>21</v>
      </c>
      <c r="E294" t="str">
        <f>VLOOKUP(D294,'Regionalism Code'!B:C,2,FALSE)</f>
        <v>辽宁省</v>
      </c>
      <c r="F294">
        <f t="shared" si="9"/>
        <v>2101</v>
      </c>
      <c r="G294" t="str">
        <f>IF(F294&gt;10000,"省直辖县市",VLOOKUP(F294,'Regionalism Code'!H:I,2,FALSE))</f>
        <v>沈阳市</v>
      </c>
      <c r="H294" s="4">
        <v>40.07</v>
      </c>
      <c r="I294" s="4">
        <v>36.9</v>
      </c>
      <c r="J294" s="4">
        <v>58.32</v>
      </c>
      <c r="K294" s="4">
        <v>30.33</v>
      </c>
      <c r="L294" s="4">
        <v>37.979999999999997</v>
      </c>
      <c r="M294" s="4">
        <v>18.27</v>
      </c>
      <c r="N294" s="4">
        <v>50.66</v>
      </c>
      <c r="O294" s="4">
        <v>81.66</v>
      </c>
      <c r="P294" s="4"/>
      <c r="Q294" s="4">
        <v>17.399999999999999</v>
      </c>
    </row>
    <row r="295" spans="1:17">
      <c r="A295">
        <v>2014</v>
      </c>
      <c r="B295" t="s">
        <v>801</v>
      </c>
      <c r="C295">
        <v>210124</v>
      </c>
      <c r="D295">
        <f t="shared" si="8"/>
        <v>21</v>
      </c>
      <c r="E295" t="str">
        <f>VLOOKUP(D295,'Regionalism Code'!B:C,2,FALSE)</f>
        <v>辽宁省</v>
      </c>
      <c r="F295">
        <f t="shared" si="9"/>
        <v>2101</v>
      </c>
      <c r="G295" t="str">
        <f>IF(F295&gt;10000,"省直辖县市",VLOOKUP(F295,'Regionalism Code'!H:I,2,FALSE))</f>
        <v>沈阳市</v>
      </c>
      <c r="H295" s="4">
        <v>37.450000000000003</v>
      </c>
      <c r="I295" s="4">
        <v>36.03</v>
      </c>
      <c r="J295" s="4">
        <v>35.61</v>
      </c>
      <c r="K295" s="4">
        <v>31.88</v>
      </c>
      <c r="L295" s="4">
        <v>29.35</v>
      </c>
      <c r="M295" s="4">
        <v>31.02</v>
      </c>
      <c r="N295" s="4">
        <v>32.49</v>
      </c>
      <c r="O295" s="4">
        <v>41.44</v>
      </c>
      <c r="P295" s="4"/>
      <c r="Q295" s="4">
        <v>45.5</v>
      </c>
    </row>
    <row r="296" spans="1:17">
      <c r="A296">
        <v>2014</v>
      </c>
      <c r="B296" t="s">
        <v>802</v>
      </c>
      <c r="C296">
        <v>210181</v>
      </c>
      <c r="D296">
        <f t="shared" si="8"/>
        <v>21</v>
      </c>
      <c r="E296" t="str">
        <f>VLOOKUP(D296,'Regionalism Code'!B:C,2,FALSE)</f>
        <v>辽宁省</v>
      </c>
      <c r="F296">
        <f t="shared" si="9"/>
        <v>2101</v>
      </c>
      <c r="G296" t="str">
        <f>IF(F296&gt;10000,"省直辖县市",VLOOKUP(F296,'Regionalism Code'!H:I,2,FALSE))</f>
        <v>沈阳市</v>
      </c>
      <c r="H296" s="4">
        <v>44.63</v>
      </c>
      <c r="I296" s="4">
        <v>39.5</v>
      </c>
      <c r="J296" s="4">
        <v>51.61</v>
      </c>
      <c r="K296" s="4">
        <v>41.13</v>
      </c>
      <c r="L296" s="4">
        <v>61.14</v>
      </c>
      <c r="M296" s="4">
        <v>40.909999999999997</v>
      </c>
      <c r="N296" s="4">
        <v>51.86</v>
      </c>
      <c r="O296" s="4">
        <v>50.42</v>
      </c>
      <c r="P296" s="4"/>
      <c r="Q296" s="4">
        <v>48.9</v>
      </c>
    </row>
    <row r="297" spans="1:17">
      <c r="A297">
        <v>2014</v>
      </c>
      <c r="B297" t="s">
        <v>809</v>
      </c>
      <c r="C297">
        <v>210224</v>
      </c>
      <c r="D297">
        <f t="shared" si="8"/>
        <v>21</v>
      </c>
      <c r="E297" t="str">
        <f>VLOOKUP(D297,'Regionalism Code'!B:C,2,FALSE)</f>
        <v>辽宁省</v>
      </c>
      <c r="F297">
        <f t="shared" si="9"/>
        <v>2102</v>
      </c>
      <c r="G297" t="str">
        <f>IF(F297&gt;10000,"省直辖县市",VLOOKUP(F297,'Regionalism Code'!H:I,2,FALSE))</f>
        <v>大连市</v>
      </c>
      <c r="H297" s="4">
        <v>68.06</v>
      </c>
      <c r="I297" s="4">
        <v>77.37</v>
      </c>
      <c r="J297" s="4">
        <v>60.17</v>
      </c>
      <c r="K297" s="4">
        <v>44.17</v>
      </c>
      <c r="L297" s="4">
        <v>91.65</v>
      </c>
      <c r="M297" s="4">
        <v>42.93</v>
      </c>
      <c r="N297" s="4">
        <v>62.35</v>
      </c>
      <c r="O297" s="4">
        <v>50.3</v>
      </c>
      <c r="P297" s="4"/>
      <c r="Q297" s="4">
        <v>51.61</v>
      </c>
    </row>
    <row r="298" spans="1:17">
      <c r="A298">
        <v>2014</v>
      </c>
      <c r="B298" t="s">
        <v>810</v>
      </c>
      <c r="C298">
        <v>210281</v>
      </c>
      <c r="D298">
        <f t="shared" si="8"/>
        <v>21</v>
      </c>
      <c r="E298" t="str">
        <f>VLOOKUP(D298,'Regionalism Code'!B:C,2,FALSE)</f>
        <v>辽宁省</v>
      </c>
      <c r="F298">
        <f t="shared" si="9"/>
        <v>2102</v>
      </c>
      <c r="G298" t="str">
        <f>IF(F298&gt;10000,"省直辖县市",VLOOKUP(F298,'Regionalism Code'!H:I,2,FALSE))</f>
        <v>大连市</v>
      </c>
      <c r="H298" s="4">
        <v>66.709999999999994</v>
      </c>
      <c r="I298" s="4">
        <v>67.150000000000006</v>
      </c>
      <c r="J298" s="4">
        <v>68.86</v>
      </c>
      <c r="K298" s="4">
        <v>64.28</v>
      </c>
      <c r="L298" s="4">
        <v>94.49</v>
      </c>
      <c r="M298" s="4">
        <v>68.650000000000006</v>
      </c>
      <c r="N298" s="4">
        <v>59.53</v>
      </c>
      <c r="O298" s="4">
        <v>64.83</v>
      </c>
      <c r="P298" s="4"/>
      <c r="Q298" s="4">
        <v>61.36</v>
      </c>
    </row>
    <row r="299" spans="1:17">
      <c r="A299">
        <v>2014</v>
      </c>
      <c r="B299" t="s">
        <v>811</v>
      </c>
      <c r="C299">
        <v>210282</v>
      </c>
      <c r="D299">
        <f t="shared" si="8"/>
        <v>21</v>
      </c>
      <c r="E299" t="str">
        <f>VLOOKUP(D299,'Regionalism Code'!B:C,2,FALSE)</f>
        <v>辽宁省</v>
      </c>
      <c r="F299">
        <f t="shared" si="9"/>
        <v>2102</v>
      </c>
      <c r="G299" t="str">
        <f>IF(F299&gt;10000,"省直辖县市",VLOOKUP(F299,'Regionalism Code'!H:I,2,FALSE))</f>
        <v>大连市</v>
      </c>
      <c r="H299" s="4">
        <v>55.36</v>
      </c>
      <c r="I299" s="4">
        <v>60.61</v>
      </c>
      <c r="J299" s="4">
        <v>63.25</v>
      </c>
      <c r="K299" s="4">
        <v>49.13</v>
      </c>
      <c r="L299" s="4">
        <v>87.26</v>
      </c>
      <c r="M299" s="4">
        <v>51.47</v>
      </c>
      <c r="N299" s="4">
        <v>60.53</v>
      </c>
      <c r="O299" s="4">
        <v>58.57</v>
      </c>
      <c r="P299" s="4"/>
      <c r="Q299" s="4">
        <v>23.7</v>
      </c>
    </row>
    <row r="300" spans="1:17">
      <c r="A300">
        <v>2014</v>
      </c>
      <c r="B300" t="s">
        <v>816</v>
      </c>
      <c r="C300">
        <v>210321</v>
      </c>
      <c r="D300">
        <f t="shared" si="8"/>
        <v>21</v>
      </c>
      <c r="E300" t="str">
        <f>VLOOKUP(D300,'Regionalism Code'!B:C,2,FALSE)</f>
        <v>辽宁省</v>
      </c>
      <c r="F300">
        <f t="shared" si="9"/>
        <v>2103</v>
      </c>
      <c r="G300" t="str">
        <f>IF(F300&gt;10000,"省直辖县市",VLOOKUP(F300,'Regionalism Code'!H:I,2,FALSE))</f>
        <v>鞍山市</v>
      </c>
      <c r="H300" s="4">
        <v>38.090000000000003</v>
      </c>
      <c r="I300" s="4">
        <v>39.36</v>
      </c>
      <c r="J300" s="4">
        <v>33.01</v>
      </c>
      <c r="K300" s="4">
        <v>30.94</v>
      </c>
      <c r="L300" s="4">
        <v>39.32</v>
      </c>
      <c r="M300" s="4">
        <v>24.89</v>
      </c>
      <c r="N300" s="4">
        <v>22.7</v>
      </c>
      <c r="O300" s="4">
        <v>38.72</v>
      </c>
      <c r="P300" s="4"/>
      <c r="Q300" s="4">
        <v>43.08</v>
      </c>
    </row>
    <row r="301" spans="1:17">
      <c r="A301">
        <v>2014</v>
      </c>
      <c r="B301" t="s">
        <v>817</v>
      </c>
      <c r="C301">
        <v>210323</v>
      </c>
      <c r="D301">
        <f t="shared" si="8"/>
        <v>21</v>
      </c>
      <c r="E301" t="str">
        <f>VLOOKUP(D301,'Regionalism Code'!B:C,2,FALSE)</f>
        <v>辽宁省</v>
      </c>
      <c r="F301">
        <f t="shared" si="9"/>
        <v>2103</v>
      </c>
      <c r="G301" t="str">
        <f>IF(F301&gt;10000,"省直辖县市",VLOOKUP(F301,'Regionalism Code'!H:I,2,FALSE))</f>
        <v>鞍山市</v>
      </c>
      <c r="H301" s="4">
        <v>40.79</v>
      </c>
      <c r="I301" s="4">
        <v>30.82</v>
      </c>
      <c r="J301" s="4">
        <v>62.29</v>
      </c>
      <c r="K301" s="4">
        <v>45.18</v>
      </c>
      <c r="L301" s="4">
        <v>52.26</v>
      </c>
      <c r="M301" s="4">
        <v>50.88</v>
      </c>
      <c r="N301" s="4">
        <v>43.64</v>
      </c>
      <c r="O301" s="4">
        <v>82.52</v>
      </c>
      <c r="P301" s="4"/>
      <c r="Q301" s="4">
        <v>34.630000000000003</v>
      </c>
    </row>
    <row r="302" spans="1:17">
      <c r="A302">
        <v>2014</v>
      </c>
      <c r="B302" t="s">
        <v>818</v>
      </c>
      <c r="C302">
        <v>210381</v>
      </c>
      <c r="D302">
        <f t="shared" si="8"/>
        <v>21</v>
      </c>
      <c r="E302" t="str">
        <f>VLOOKUP(D302,'Regionalism Code'!B:C,2,FALSE)</f>
        <v>辽宁省</v>
      </c>
      <c r="F302">
        <f t="shared" si="9"/>
        <v>2103</v>
      </c>
      <c r="G302" t="str">
        <f>IF(F302&gt;10000,"省直辖县市",VLOOKUP(F302,'Regionalism Code'!H:I,2,FALSE))</f>
        <v>鞍山市</v>
      </c>
      <c r="H302" s="4">
        <v>50.16</v>
      </c>
      <c r="I302" s="4">
        <v>51.93</v>
      </c>
      <c r="J302" s="4">
        <v>62.73</v>
      </c>
      <c r="K302" s="4">
        <v>63.33</v>
      </c>
      <c r="L302" s="4">
        <v>51.48</v>
      </c>
      <c r="M302" s="4">
        <v>61.52</v>
      </c>
      <c r="N302" s="4">
        <v>52.42</v>
      </c>
      <c r="O302" s="4">
        <v>74.319999999999993</v>
      </c>
      <c r="P302" s="4"/>
      <c r="Q302" s="4">
        <v>21.46</v>
      </c>
    </row>
    <row r="303" spans="1:17">
      <c r="A303">
        <v>2014</v>
      </c>
      <c r="B303" t="s">
        <v>823</v>
      </c>
      <c r="C303">
        <v>210421</v>
      </c>
      <c r="D303">
        <f t="shared" si="8"/>
        <v>21</v>
      </c>
      <c r="E303" t="str">
        <f>VLOOKUP(D303,'Regionalism Code'!B:C,2,FALSE)</f>
        <v>辽宁省</v>
      </c>
      <c r="F303">
        <f t="shared" si="9"/>
        <v>2104</v>
      </c>
      <c r="G303" t="str">
        <f>IF(F303&gt;10000,"省直辖县市",VLOOKUP(F303,'Regionalism Code'!H:I,2,FALSE))</f>
        <v>抚顺市</v>
      </c>
      <c r="H303" s="4">
        <v>18.12</v>
      </c>
      <c r="I303" s="4">
        <v>7.77</v>
      </c>
      <c r="J303" s="4">
        <v>27.26</v>
      </c>
      <c r="K303" s="4">
        <v>0.86</v>
      </c>
      <c r="L303" s="4">
        <v>0</v>
      </c>
      <c r="M303" s="4">
        <v>0.55000000000000004</v>
      </c>
      <c r="N303" s="4">
        <v>16.03</v>
      </c>
      <c r="O303" s="4">
        <v>53.42</v>
      </c>
      <c r="P303" s="4"/>
      <c r="Q303" s="4">
        <v>35.67</v>
      </c>
    </row>
    <row r="304" spans="1:17">
      <c r="A304">
        <v>2014</v>
      </c>
      <c r="B304" t="s">
        <v>824</v>
      </c>
      <c r="C304">
        <v>210422</v>
      </c>
      <c r="D304">
        <f t="shared" si="8"/>
        <v>21</v>
      </c>
      <c r="E304" t="str">
        <f>VLOOKUP(D304,'Regionalism Code'!B:C,2,FALSE)</f>
        <v>辽宁省</v>
      </c>
      <c r="F304">
        <f t="shared" si="9"/>
        <v>2104</v>
      </c>
      <c r="G304" t="str">
        <f>IF(F304&gt;10000,"省直辖县市",VLOOKUP(F304,'Regionalism Code'!H:I,2,FALSE))</f>
        <v>抚顺市</v>
      </c>
      <c r="H304" s="4">
        <v>48.12</v>
      </c>
      <c r="I304" s="4">
        <v>41.18</v>
      </c>
      <c r="J304" s="4">
        <v>64.599999999999994</v>
      </c>
      <c r="K304" s="4">
        <v>31.83</v>
      </c>
      <c r="L304" s="4">
        <v>32.82</v>
      </c>
      <c r="M304" s="4">
        <v>36.36</v>
      </c>
      <c r="N304" s="4">
        <v>66.430000000000007</v>
      </c>
      <c r="O304" s="4">
        <v>85.05</v>
      </c>
      <c r="P304" s="4"/>
      <c r="Q304" s="4">
        <v>41.1</v>
      </c>
    </row>
    <row r="305" spans="1:17">
      <c r="A305">
        <v>2014</v>
      </c>
      <c r="B305" t="s">
        <v>825</v>
      </c>
      <c r="C305">
        <v>210423</v>
      </c>
      <c r="D305">
        <f t="shared" si="8"/>
        <v>21</v>
      </c>
      <c r="E305" t="str">
        <f>VLOOKUP(D305,'Regionalism Code'!B:C,2,FALSE)</f>
        <v>辽宁省</v>
      </c>
      <c r="F305">
        <f t="shared" si="9"/>
        <v>2104</v>
      </c>
      <c r="G305" t="str">
        <f>IF(F305&gt;10000,"省直辖县市",VLOOKUP(F305,'Regionalism Code'!H:I,2,FALSE))</f>
        <v>抚顺市</v>
      </c>
      <c r="H305" s="4">
        <v>42.75</v>
      </c>
      <c r="I305" s="4">
        <v>45.32</v>
      </c>
      <c r="J305" s="4">
        <v>32.46</v>
      </c>
      <c r="K305" s="4">
        <v>35.369999999999997</v>
      </c>
      <c r="L305" s="4">
        <v>31</v>
      </c>
      <c r="M305" s="4">
        <v>42.32</v>
      </c>
      <c r="N305" s="4">
        <v>38.04</v>
      </c>
      <c r="O305" s="4">
        <v>27.44</v>
      </c>
      <c r="P305" s="4"/>
      <c r="Q305" s="4">
        <v>52.92</v>
      </c>
    </row>
    <row r="306" spans="1:17">
      <c r="A306">
        <v>2014</v>
      </c>
      <c r="B306" t="s">
        <v>830</v>
      </c>
      <c r="C306">
        <v>210521</v>
      </c>
      <c r="D306">
        <f t="shared" si="8"/>
        <v>21</v>
      </c>
      <c r="E306" t="str">
        <f>VLOOKUP(D306,'Regionalism Code'!B:C,2,FALSE)</f>
        <v>辽宁省</v>
      </c>
      <c r="F306">
        <f t="shared" si="9"/>
        <v>2105</v>
      </c>
      <c r="G306" t="str">
        <f>IF(F306&gt;10000,"省直辖县市",VLOOKUP(F306,'Regionalism Code'!H:I,2,FALSE))</f>
        <v>本溪市</v>
      </c>
      <c r="H306" s="4">
        <v>40.67</v>
      </c>
      <c r="I306" s="4">
        <v>40.42</v>
      </c>
      <c r="J306" s="4">
        <v>60.33</v>
      </c>
      <c r="K306" s="4">
        <v>37.03</v>
      </c>
      <c r="L306" s="4">
        <v>64.13</v>
      </c>
      <c r="M306" s="4">
        <v>37.01</v>
      </c>
      <c r="N306" s="4">
        <v>71.099999999999994</v>
      </c>
      <c r="O306" s="4">
        <v>58.2</v>
      </c>
      <c r="P306" s="4"/>
      <c r="Q306" s="4">
        <v>5.79</v>
      </c>
    </row>
    <row r="307" spans="1:17">
      <c r="A307">
        <v>2014</v>
      </c>
      <c r="B307" t="s">
        <v>831</v>
      </c>
      <c r="C307">
        <v>210522</v>
      </c>
      <c r="D307">
        <f t="shared" si="8"/>
        <v>21</v>
      </c>
      <c r="E307" t="str">
        <f>VLOOKUP(D307,'Regionalism Code'!B:C,2,FALSE)</f>
        <v>辽宁省</v>
      </c>
      <c r="F307">
        <f t="shared" si="9"/>
        <v>2105</v>
      </c>
      <c r="G307" t="str">
        <f>IF(F307&gt;10000,"省直辖县市",VLOOKUP(F307,'Regionalism Code'!H:I,2,FALSE))</f>
        <v>本溪市</v>
      </c>
      <c r="H307" s="4">
        <v>45.06</v>
      </c>
      <c r="I307" s="4">
        <v>40.42</v>
      </c>
      <c r="J307" s="4">
        <v>64.56</v>
      </c>
      <c r="K307" s="4">
        <v>31.84</v>
      </c>
      <c r="L307" s="4">
        <v>84.84</v>
      </c>
      <c r="M307" s="4">
        <v>39.67</v>
      </c>
      <c r="N307" s="4">
        <v>73.680000000000007</v>
      </c>
      <c r="O307" s="4">
        <v>57.96</v>
      </c>
      <c r="P307" s="4"/>
      <c r="Q307" s="4">
        <v>24.94</v>
      </c>
    </row>
    <row r="308" spans="1:17">
      <c r="A308">
        <v>2014</v>
      </c>
      <c r="B308" t="s">
        <v>835</v>
      </c>
      <c r="C308">
        <v>210624</v>
      </c>
      <c r="D308">
        <f t="shared" si="8"/>
        <v>21</v>
      </c>
      <c r="E308" t="str">
        <f>VLOOKUP(D308,'Regionalism Code'!B:C,2,FALSE)</f>
        <v>辽宁省</v>
      </c>
      <c r="F308">
        <f t="shared" si="9"/>
        <v>2106</v>
      </c>
      <c r="G308" t="str">
        <f>IF(F308&gt;10000,"省直辖县市",VLOOKUP(F308,'Regionalism Code'!H:I,2,FALSE))</f>
        <v>丹东市</v>
      </c>
      <c r="H308" s="4">
        <v>37.270000000000003</v>
      </c>
      <c r="I308" s="4">
        <v>32.44</v>
      </c>
      <c r="J308" s="4">
        <v>44.74</v>
      </c>
      <c r="K308" s="4">
        <v>29.03</v>
      </c>
      <c r="L308" s="4">
        <v>41.5</v>
      </c>
      <c r="M308" s="4">
        <v>26.43</v>
      </c>
      <c r="N308" s="4">
        <v>22.99</v>
      </c>
      <c r="O308" s="4">
        <v>65.16</v>
      </c>
      <c r="P308" s="4"/>
      <c r="Q308" s="4">
        <v>39.65</v>
      </c>
    </row>
    <row r="309" spans="1:17">
      <c r="A309">
        <v>2014</v>
      </c>
      <c r="B309" t="s">
        <v>836</v>
      </c>
      <c r="C309">
        <v>210681</v>
      </c>
      <c r="D309">
        <f t="shared" si="8"/>
        <v>21</v>
      </c>
      <c r="E309" t="str">
        <f>VLOOKUP(D309,'Regionalism Code'!B:C,2,FALSE)</f>
        <v>辽宁省</v>
      </c>
      <c r="F309">
        <f t="shared" si="9"/>
        <v>2106</v>
      </c>
      <c r="G309" t="str">
        <f>IF(F309&gt;10000,"省直辖县市",VLOOKUP(F309,'Regionalism Code'!H:I,2,FALSE))</f>
        <v>丹东市</v>
      </c>
      <c r="H309" s="4">
        <v>51.37</v>
      </c>
      <c r="I309" s="4">
        <v>56.67</v>
      </c>
      <c r="J309" s="4">
        <v>55.07</v>
      </c>
      <c r="K309" s="4">
        <v>44.32</v>
      </c>
      <c r="L309" s="4">
        <v>52.17</v>
      </c>
      <c r="M309" s="4">
        <v>44.85</v>
      </c>
      <c r="N309" s="4">
        <v>56.87</v>
      </c>
      <c r="O309" s="4">
        <v>58.03</v>
      </c>
      <c r="P309" s="4"/>
      <c r="Q309" s="4">
        <v>27.16</v>
      </c>
    </row>
    <row r="310" spans="1:17">
      <c r="A310">
        <v>2014</v>
      </c>
      <c r="B310" t="s">
        <v>837</v>
      </c>
      <c r="C310">
        <v>210682</v>
      </c>
      <c r="D310">
        <f t="shared" si="8"/>
        <v>21</v>
      </c>
      <c r="E310" t="str">
        <f>VLOOKUP(D310,'Regionalism Code'!B:C,2,FALSE)</f>
        <v>辽宁省</v>
      </c>
      <c r="F310">
        <f t="shared" si="9"/>
        <v>2106</v>
      </c>
      <c r="G310" t="str">
        <f>IF(F310&gt;10000,"省直辖县市",VLOOKUP(F310,'Regionalism Code'!H:I,2,FALSE))</f>
        <v>丹东市</v>
      </c>
      <c r="H310" s="4">
        <v>46.15</v>
      </c>
      <c r="I310" s="4">
        <v>45.35</v>
      </c>
      <c r="J310" s="4">
        <v>62.39</v>
      </c>
      <c r="K310" s="4">
        <v>40.340000000000003</v>
      </c>
      <c r="L310" s="4">
        <v>83.37</v>
      </c>
      <c r="M310" s="4">
        <v>44.97</v>
      </c>
      <c r="N310" s="4">
        <v>66.959999999999994</v>
      </c>
      <c r="O310" s="4">
        <v>56.03</v>
      </c>
      <c r="P310" s="4"/>
      <c r="Q310" s="4">
        <v>19.29</v>
      </c>
    </row>
    <row r="311" spans="1:17">
      <c r="A311">
        <v>2014</v>
      </c>
      <c r="B311" t="s">
        <v>841</v>
      </c>
      <c r="C311">
        <v>210726</v>
      </c>
      <c r="D311">
        <f t="shared" si="8"/>
        <v>21</v>
      </c>
      <c r="E311" t="str">
        <f>VLOOKUP(D311,'Regionalism Code'!B:C,2,FALSE)</f>
        <v>辽宁省</v>
      </c>
      <c r="F311">
        <f t="shared" si="9"/>
        <v>2107</v>
      </c>
      <c r="G311" t="str">
        <f>IF(F311&gt;10000,"省直辖县市",VLOOKUP(F311,'Regionalism Code'!H:I,2,FALSE))</f>
        <v>锦州市</v>
      </c>
      <c r="H311" s="4">
        <v>27.15</v>
      </c>
      <c r="I311" s="4">
        <v>21.16</v>
      </c>
      <c r="J311" s="4">
        <v>43.84</v>
      </c>
      <c r="K311" s="4">
        <v>5.08</v>
      </c>
      <c r="L311" s="4">
        <v>30.8</v>
      </c>
      <c r="M311" s="4">
        <v>13.75</v>
      </c>
      <c r="N311" s="4">
        <v>60.57</v>
      </c>
      <c r="O311" s="4">
        <v>47.71</v>
      </c>
      <c r="P311" s="4"/>
      <c r="Q311" s="4">
        <v>16.63</v>
      </c>
    </row>
    <row r="312" spans="1:17">
      <c r="A312">
        <v>2014</v>
      </c>
      <c r="B312" t="s">
        <v>842</v>
      </c>
      <c r="C312">
        <v>210727</v>
      </c>
      <c r="D312">
        <f t="shared" si="8"/>
        <v>21</v>
      </c>
      <c r="E312" t="str">
        <f>VLOOKUP(D312,'Regionalism Code'!B:C,2,FALSE)</f>
        <v>辽宁省</v>
      </c>
      <c r="F312">
        <f t="shared" si="9"/>
        <v>2107</v>
      </c>
      <c r="G312" t="str">
        <f>IF(F312&gt;10000,"省直辖县市",VLOOKUP(F312,'Regionalism Code'!H:I,2,FALSE))</f>
        <v>锦州市</v>
      </c>
      <c r="H312" s="4">
        <v>31.36</v>
      </c>
      <c r="I312" s="4">
        <v>23.7</v>
      </c>
      <c r="J312" s="4">
        <v>53.99</v>
      </c>
      <c r="K312" s="4">
        <v>12.68</v>
      </c>
      <c r="L312" s="4">
        <v>61.17</v>
      </c>
      <c r="M312" s="4">
        <v>13.88</v>
      </c>
      <c r="N312" s="4">
        <v>53.4</v>
      </c>
      <c r="O312" s="4">
        <v>62.72</v>
      </c>
      <c r="P312" s="4"/>
      <c r="Q312" s="4">
        <v>15.51</v>
      </c>
    </row>
    <row r="313" spans="1:17">
      <c r="A313">
        <v>2014</v>
      </c>
      <c r="B313" t="s">
        <v>843</v>
      </c>
      <c r="C313">
        <v>210781</v>
      </c>
      <c r="D313">
        <f t="shared" si="8"/>
        <v>21</v>
      </c>
      <c r="E313" t="str">
        <f>VLOOKUP(D313,'Regionalism Code'!B:C,2,FALSE)</f>
        <v>辽宁省</v>
      </c>
      <c r="F313">
        <f t="shared" si="9"/>
        <v>2107</v>
      </c>
      <c r="G313" t="str">
        <f>IF(F313&gt;10000,"省直辖县市",VLOOKUP(F313,'Regionalism Code'!H:I,2,FALSE))</f>
        <v>锦州市</v>
      </c>
      <c r="H313" s="4">
        <v>36.99</v>
      </c>
      <c r="I313" s="4">
        <v>34.94</v>
      </c>
      <c r="J313" s="4">
        <v>42.04</v>
      </c>
      <c r="K313" s="4">
        <v>21.04</v>
      </c>
      <c r="L313" s="4">
        <v>52.36</v>
      </c>
      <c r="M313" s="4">
        <v>29.53</v>
      </c>
      <c r="N313" s="4">
        <v>41.08</v>
      </c>
      <c r="O313" s="4">
        <v>42.8</v>
      </c>
      <c r="P313" s="4"/>
      <c r="Q313" s="4">
        <v>34.58</v>
      </c>
    </row>
    <row r="314" spans="1:17">
      <c r="A314">
        <v>2014</v>
      </c>
      <c r="B314" t="s">
        <v>844</v>
      </c>
      <c r="C314">
        <v>210782</v>
      </c>
      <c r="D314">
        <f t="shared" si="8"/>
        <v>21</v>
      </c>
      <c r="E314" t="str">
        <f>VLOOKUP(D314,'Regionalism Code'!B:C,2,FALSE)</f>
        <v>辽宁省</v>
      </c>
      <c r="F314">
        <f t="shared" si="9"/>
        <v>2107</v>
      </c>
      <c r="G314" t="str">
        <f>IF(F314&gt;10000,"省直辖县市",VLOOKUP(F314,'Regionalism Code'!H:I,2,FALSE))</f>
        <v>锦州市</v>
      </c>
      <c r="H314" s="4">
        <v>34.53</v>
      </c>
      <c r="I314" s="4">
        <v>31.18</v>
      </c>
      <c r="J314" s="4">
        <v>41.26</v>
      </c>
      <c r="K314" s="4">
        <v>6.22</v>
      </c>
      <c r="L314" s="4">
        <v>40.43</v>
      </c>
      <c r="M314" s="4">
        <v>8.3000000000000007</v>
      </c>
      <c r="N314" s="4">
        <v>42.35</v>
      </c>
      <c r="O314" s="4">
        <v>50.34</v>
      </c>
      <c r="P314" s="4"/>
      <c r="Q314" s="4">
        <v>33.35</v>
      </c>
    </row>
    <row r="315" spans="1:17">
      <c r="A315">
        <v>2014</v>
      </c>
      <c r="B315" t="s">
        <v>849</v>
      </c>
      <c r="C315">
        <v>210881</v>
      </c>
      <c r="D315">
        <f t="shared" si="8"/>
        <v>21</v>
      </c>
      <c r="E315" t="str">
        <f>VLOOKUP(D315,'Regionalism Code'!B:C,2,FALSE)</f>
        <v>辽宁省</v>
      </c>
      <c r="F315">
        <f t="shared" si="9"/>
        <v>2108</v>
      </c>
      <c r="G315" t="str">
        <f>IF(F315&gt;10000,"省直辖县市",VLOOKUP(F315,'Regionalism Code'!H:I,2,FALSE))</f>
        <v>营口市</v>
      </c>
      <c r="H315" s="4">
        <v>41.41</v>
      </c>
      <c r="I315" s="4">
        <v>33.549999999999997</v>
      </c>
      <c r="J315" s="4">
        <v>54.36</v>
      </c>
      <c r="K315" s="4">
        <v>39.11</v>
      </c>
      <c r="L315" s="4">
        <v>78.209999999999994</v>
      </c>
      <c r="M315" s="4">
        <v>33.22</v>
      </c>
      <c r="N315" s="4">
        <v>32.700000000000003</v>
      </c>
      <c r="O315" s="4">
        <v>63.83</v>
      </c>
      <c r="P315" s="4"/>
      <c r="Q315" s="4">
        <v>43.83</v>
      </c>
    </row>
    <row r="316" spans="1:17">
      <c r="A316">
        <v>2014</v>
      </c>
      <c r="B316" t="s">
        <v>850</v>
      </c>
      <c r="C316">
        <v>210882</v>
      </c>
      <c r="D316">
        <f t="shared" si="8"/>
        <v>21</v>
      </c>
      <c r="E316" t="str">
        <f>VLOOKUP(D316,'Regionalism Code'!B:C,2,FALSE)</f>
        <v>辽宁省</v>
      </c>
      <c r="F316">
        <f t="shared" si="9"/>
        <v>2108</v>
      </c>
      <c r="G316" t="str">
        <f>IF(F316&gt;10000,"省直辖县市",VLOOKUP(F316,'Regionalism Code'!H:I,2,FALSE))</f>
        <v>营口市</v>
      </c>
      <c r="H316" s="4">
        <v>55.82</v>
      </c>
      <c r="I316" s="4">
        <v>53.91</v>
      </c>
      <c r="J316" s="4">
        <v>60.68</v>
      </c>
      <c r="K316" s="4">
        <v>43.98</v>
      </c>
      <c r="L316" s="4">
        <v>65.790000000000006</v>
      </c>
      <c r="M316" s="4">
        <v>41.21</v>
      </c>
      <c r="N316" s="4">
        <v>56.28</v>
      </c>
      <c r="O316" s="4">
        <v>66.56</v>
      </c>
      <c r="P316" s="4"/>
      <c r="Q316" s="4">
        <v>53.3</v>
      </c>
    </row>
    <row r="317" spans="1:17">
      <c r="A317">
        <v>2014</v>
      </c>
      <c r="B317" t="s">
        <v>856</v>
      </c>
      <c r="C317">
        <v>210921</v>
      </c>
      <c r="D317">
        <f t="shared" si="8"/>
        <v>21</v>
      </c>
      <c r="E317" t="str">
        <f>VLOOKUP(D317,'Regionalism Code'!B:C,2,FALSE)</f>
        <v>辽宁省</v>
      </c>
      <c r="F317">
        <f t="shared" si="9"/>
        <v>2109</v>
      </c>
      <c r="G317" t="str">
        <f>IF(F317&gt;10000,"省直辖县市",VLOOKUP(F317,'Regionalism Code'!H:I,2,FALSE))</f>
        <v>阜新市</v>
      </c>
      <c r="H317" s="4">
        <v>25.56</v>
      </c>
      <c r="I317" s="4">
        <v>14.83</v>
      </c>
      <c r="J317" s="4">
        <v>41.82</v>
      </c>
      <c r="K317" s="4">
        <v>1.34</v>
      </c>
      <c r="L317" s="4">
        <v>21.27</v>
      </c>
      <c r="M317" s="4">
        <v>3.06</v>
      </c>
      <c r="N317" s="4">
        <v>41.08</v>
      </c>
      <c r="O317" s="4">
        <v>61.89</v>
      </c>
      <c r="P317" s="4"/>
      <c r="Q317" s="4">
        <v>31.46</v>
      </c>
    </row>
    <row r="318" spans="1:17">
      <c r="A318">
        <v>2014</v>
      </c>
      <c r="B318" t="s">
        <v>857</v>
      </c>
      <c r="C318">
        <v>210922</v>
      </c>
      <c r="D318">
        <f t="shared" si="8"/>
        <v>21</v>
      </c>
      <c r="E318" t="str">
        <f>VLOOKUP(D318,'Regionalism Code'!B:C,2,FALSE)</f>
        <v>辽宁省</v>
      </c>
      <c r="F318">
        <f t="shared" si="9"/>
        <v>2109</v>
      </c>
      <c r="G318" t="str">
        <f>IF(F318&gt;10000,"省直辖县市",VLOOKUP(F318,'Regionalism Code'!H:I,2,FALSE))</f>
        <v>阜新市</v>
      </c>
      <c r="H318" s="4">
        <v>29.06</v>
      </c>
      <c r="I318" s="4">
        <v>28.52</v>
      </c>
      <c r="J318" s="4">
        <v>18.829999999999998</v>
      </c>
      <c r="K318" s="4">
        <v>14.75</v>
      </c>
      <c r="L318" s="4">
        <v>41.54</v>
      </c>
      <c r="M318" s="4">
        <v>18.64</v>
      </c>
      <c r="N318" s="4">
        <v>16.260000000000002</v>
      </c>
      <c r="O318" s="4">
        <v>11.53</v>
      </c>
      <c r="P318" s="4"/>
      <c r="Q318" s="4">
        <v>49.45</v>
      </c>
    </row>
    <row r="319" spans="1:17">
      <c r="A319">
        <v>2014</v>
      </c>
      <c r="B319" t="s">
        <v>863</v>
      </c>
      <c r="C319">
        <v>211021</v>
      </c>
      <c r="D319">
        <f t="shared" si="8"/>
        <v>21</v>
      </c>
      <c r="E319" t="str">
        <f>VLOOKUP(D319,'Regionalism Code'!B:C,2,FALSE)</f>
        <v>辽宁省</v>
      </c>
      <c r="F319">
        <f t="shared" si="9"/>
        <v>2110</v>
      </c>
      <c r="G319" t="str">
        <f>IF(F319&gt;10000,"省直辖县市",VLOOKUP(F319,'Regionalism Code'!H:I,2,FALSE))</f>
        <v>辽阳市</v>
      </c>
      <c r="H319" s="4">
        <v>27.63</v>
      </c>
      <c r="I319" s="4">
        <v>24.1</v>
      </c>
      <c r="J319" s="4">
        <v>36.159999999999997</v>
      </c>
      <c r="K319" s="4">
        <v>26.38</v>
      </c>
      <c r="L319" s="4">
        <v>48.3</v>
      </c>
      <c r="M319" s="4">
        <v>32.909999999999997</v>
      </c>
      <c r="N319" s="4">
        <v>40.58</v>
      </c>
      <c r="O319" s="4">
        <v>29.85</v>
      </c>
      <c r="P319" s="4"/>
      <c r="Q319" s="4">
        <v>23.8</v>
      </c>
    </row>
    <row r="320" spans="1:17">
      <c r="A320">
        <v>2014</v>
      </c>
      <c r="B320" t="s">
        <v>864</v>
      </c>
      <c r="C320">
        <v>211081</v>
      </c>
      <c r="D320">
        <f t="shared" si="8"/>
        <v>21</v>
      </c>
      <c r="E320" t="str">
        <f>VLOOKUP(D320,'Regionalism Code'!B:C,2,FALSE)</f>
        <v>辽宁省</v>
      </c>
      <c r="F320">
        <f t="shared" si="9"/>
        <v>2110</v>
      </c>
      <c r="G320" t="str">
        <f>IF(F320&gt;10000,"省直辖县市",VLOOKUP(F320,'Regionalism Code'!H:I,2,FALSE))</f>
        <v>辽阳市</v>
      </c>
      <c r="H320" s="4">
        <v>39.5</v>
      </c>
      <c r="I320" s="4">
        <v>39.33</v>
      </c>
      <c r="J320" s="4">
        <v>42.8</v>
      </c>
      <c r="K320" s="4">
        <v>39.119999999999997</v>
      </c>
      <c r="L320" s="4">
        <v>31.03</v>
      </c>
      <c r="M320" s="4">
        <v>43.9</v>
      </c>
      <c r="N320" s="4">
        <v>45.98</v>
      </c>
      <c r="O320" s="4">
        <v>45.86</v>
      </c>
      <c r="P320" s="4"/>
      <c r="Q320" s="4">
        <v>34.07</v>
      </c>
    </row>
    <row r="321" spans="1:17">
      <c r="A321">
        <v>2014</v>
      </c>
      <c r="B321" t="s">
        <v>867</v>
      </c>
      <c r="C321">
        <v>211121</v>
      </c>
      <c r="D321">
        <f t="shared" si="8"/>
        <v>21</v>
      </c>
      <c r="E321" t="str">
        <f>VLOOKUP(D321,'Regionalism Code'!B:C,2,FALSE)</f>
        <v>辽宁省</v>
      </c>
      <c r="F321">
        <f t="shared" si="9"/>
        <v>2111</v>
      </c>
      <c r="G321" t="str">
        <f>IF(F321&gt;10000,"省直辖县市",VLOOKUP(F321,'Regionalism Code'!H:I,2,FALSE))</f>
        <v>盘锦市</v>
      </c>
      <c r="H321" s="4">
        <v>58.05</v>
      </c>
      <c r="I321" s="4">
        <v>66.62</v>
      </c>
      <c r="J321" s="4">
        <v>49.84</v>
      </c>
      <c r="K321" s="4">
        <v>37.299999999999997</v>
      </c>
      <c r="L321" s="4">
        <v>61.58</v>
      </c>
      <c r="M321" s="4">
        <v>35.619999999999997</v>
      </c>
      <c r="N321" s="4">
        <v>51.33</v>
      </c>
      <c r="O321" s="4">
        <v>47.75</v>
      </c>
      <c r="P321" s="4"/>
      <c r="Q321" s="4">
        <v>44.7</v>
      </c>
    </row>
    <row r="322" spans="1:17">
      <c r="A322">
        <v>2014</v>
      </c>
      <c r="B322" t="s">
        <v>868</v>
      </c>
      <c r="C322">
        <v>211122</v>
      </c>
      <c r="D322">
        <f t="shared" ref="D322:D385" si="10">INT(C322/10000)</f>
        <v>21</v>
      </c>
      <c r="E322" t="str">
        <f>VLOOKUP(D322,'Regionalism Code'!B:C,2,FALSE)</f>
        <v>辽宁省</v>
      </c>
      <c r="F322">
        <f t="shared" ref="F322:F385" si="11">IF(OR(D322=11,D322=12,D322=31,D322=50),D322*100,IF(MID(C322,3,1)="9",C322,INT(C322/100)))</f>
        <v>2111</v>
      </c>
      <c r="G322" t="str">
        <f>IF(F322&gt;10000,"省直辖县市",VLOOKUP(F322,'Regionalism Code'!H:I,2,FALSE))</f>
        <v>盘锦市</v>
      </c>
      <c r="H322" s="4">
        <v>35.729999999999997</v>
      </c>
      <c r="I322" s="4">
        <v>35.24</v>
      </c>
      <c r="J322" s="4">
        <v>36.53</v>
      </c>
      <c r="K322" s="4">
        <v>11.98</v>
      </c>
      <c r="L322" s="4">
        <v>58.45</v>
      </c>
      <c r="M322" s="4">
        <v>19.84</v>
      </c>
      <c r="N322" s="4">
        <v>44.97</v>
      </c>
      <c r="O322" s="4">
        <v>27.41</v>
      </c>
      <c r="P322" s="4"/>
      <c r="Q322" s="4">
        <v>35.93</v>
      </c>
    </row>
    <row r="323" spans="1:17">
      <c r="A323">
        <v>2014</v>
      </c>
      <c r="B323" t="s">
        <v>871</v>
      </c>
      <c r="C323">
        <v>211221</v>
      </c>
      <c r="D323">
        <f t="shared" si="10"/>
        <v>21</v>
      </c>
      <c r="E323" t="str">
        <f>VLOOKUP(D323,'Regionalism Code'!B:C,2,FALSE)</f>
        <v>辽宁省</v>
      </c>
      <c r="F323">
        <f t="shared" si="11"/>
        <v>2112</v>
      </c>
      <c r="G323" t="str">
        <f>IF(F323&gt;10000,"省直辖县市",VLOOKUP(F323,'Regionalism Code'!H:I,2,FALSE))</f>
        <v>铁岭市</v>
      </c>
      <c r="H323" s="4">
        <v>48.46</v>
      </c>
      <c r="I323" s="4">
        <v>50.81</v>
      </c>
      <c r="J323" s="4">
        <v>48.76</v>
      </c>
      <c r="K323" s="4">
        <v>35.299999999999997</v>
      </c>
      <c r="L323" s="4">
        <v>61.17</v>
      </c>
      <c r="M323" s="4">
        <v>47.15</v>
      </c>
      <c r="N323" s="4">
        <v>47.09</v>
      </c>
      <c r="O323" s="4">
        <v>46.46</v>
      </c>
      <c r="P323" s="4"/>
      <c r="Q323" s="4">
        <v>40.19</v>
      </c>
    </row>
    <row r="324" spans="1:17">
      <c r="A324">
        <v>2014</v>
      </c>
      <c r="B324" t="s">
        <v>872</v>
      </c>
      <c r="C324">
        <v>211223</v>
      </c>
      <c r="D324">
        <f t="shared" si="10"/>
        <v>21</v>
      </c>
      <c r="E324" t="str">
        <f>VLOOKUP(D324,'Regionalism Code'!B:C,2,FALSE)</f>
        <v>辽宁省</v>
      </c>
      <c r="F324">
        <f t="shared" si="11"/>
        <v>2112</v>
      </c>
      <c r="G324" t="str">
        <f>IF(F324&gt;10000,"省直辖县市",VLOOKUP(F324,'Regionalism Code'!H:I,2,FALSE))</f>
        <v>铁岭市</v>
      </c>
      <c r="H324" s="4">
        <v>37.89</v>
      </c>
      <c r="I324" s="4">
        <v>29.43</v>
      </c>
      <c r="J324" s="4">
        <v>52.96</v>
      </c>
      <c r="K324" s="4">
        <v>20.91</v>
      </c>
      <c r="L324" s="4">
        <v>59.16</v>
      </c>
      <c r="M324" s="4">
        <v>30.3</v>
      </c>
      <c r="N324" s="4">
        <v>51.9</v>
      </c>
      <c r="O324" s="4">
        <v>58.45</v>
      </c>
      <c r="P324" s="4"/>
      <c r="Q324" s="4">
        <v>38.46</v>
      </c>
    </row>
    <row r="325" spans="1:17">
      <c r="A325">
        <v>2014</v>
      </c>
      <c r="B325" t="s">
        <v>873</v>
      </c>
      <c r="C325">
        <v>211224</v>
      </c>
      <c r="D325">
        <f t="shared" si="10"/>
        <v>21</v>
      </c>
      <c r="E325" t="str">
        <f>VLOOKUP(D325,'Regionalism Code'!B:C,2,FALSE)</f>
        <v>辽宁省</v>
      </c>
      <c r="F325">
        <f t="shared" si="11"/>
        <v>2112</v>
      </c>
      <c r="G325" t="str">
        <f>IF(F325&gt;10000,"省直辖县市",VLOOKUP(F325,'Regionalism Code'!H:I,2,FALSE))</f>
        <v>铁岭市</v>
      </c>
      <c r="H325" s="4">
        <v>29.85</v>
      </c>
      <c r="I325" s="4">
        <v>19.57</v>
      </c>
      <c r="J325" s="4">
        <v>30.42</v>
      </c>
      <c r="K325" s="4">
        <v>11.01</v>
      </c>
      <c r="L325" s="4">
        <v>20.2</v>
      </c>
      <c r="M325" s="4">
        <v>14.33</v>
      </c>
      <c r="N325" s="4">
        <v>26.87</v>
      </c>
      <c r="O325" s="4">
        <v>41.87</v>
      </c>
      <c r="P325" s="4"/>
      <c r="Q325" s="4">
        <v>62.75</v>
      </c>
    </row>
    <row r="326" spans="1:17">
      <c r="A326">
        <v>2014</v>
      </c>
      <c r="B326" t="s">
        <v>874</v>
      </c>
      <c r="C326">
        <v>211281</v>
      </c>
      <c r="D326">
        <f t="shared" si="10"/>
        <v>21</v>
      </c>
      <c r="E326" t="str">
        <f>VLOOKUP(D326,'Regionalism Code'!B:C,2,FALSE)</f>
        <v>辽宁省</v>
      </c>
      <c r="F326">
        <f t="shared" si="11"/>
        <v>2112</v>
      </c>
      <c r="G326" t="str">
        <f>IF(F326&gt;10000,"省直辖县市",VLOOKUP(F326,'Regionalism Code'!H:I,2,FALSE))</f>
        <v>铁岭市</v>
      </c>
      <c r="H326" s="4">
        <v>57.99</v>
      </c>
      <c r="I326" s="4">
        <v>66.680000000000007</v>
      </c>
      <c r="J326" s="4">
        <v>67.59</v>
      </c>
      <c r="K326" s="4">
        <v>29.42</v>
      </c>
      <c r="L326" s="4">
        <v>65.010000000000005</v>
      </c>
      <c r="M326" s="4">
        <v>48.52</v>
      </c>
      <c r="N326" s="4">
        <v>69.88</v>
      </c>
      <c r="O326" s="4">
        <v>74.650000000000006</v>
      </c>
      <c r="P326" s="4"/>
      <c r="Q326" s="4">
        <v>11.87</v>
      </c>
    </row>
    <row r="327" spans="1:17">
      <c r="A327">
        <v>2014</v>
      </c>
      <c r="B327" t="s">
        <v>875</v>
      </c>
      <c r="C327">
        <v>211282</v>
      </c>
      <c r="D327">
        <f t="shared" si="10"/>
        <v>21</v>
      </c>
      <c r="E327" t="str">
        <f>VLOOKUP(D327,'Regionalism Code'!B:C,2,FALSE)</f>
        <v>辽宁省</v>
      </c>
      <c r="F327">
        <f t="shared" si="11"/>
        <v>2112</v>
      </c>
      <c r="G327" t="str">
        <f>IF(F327&gt;10000,"省直辖县市",VLOOKUP(F327,'Regionalism Code'!H:I,2,FALSE))</f>
        <v>铁岭市</v>
      </c>
      <c r="H327" s="4">
        <v>43.13</v>
      </c>
      <c r="I327" s="4">
        <v>40.799999999999997</v>
      </c>
      <c r="J327" s="4">
        <v>54.27</v>
      </c>
      <c r="K327" s="4">
        <v>32.11</v>
      </c>
      <c r="L327" s="4">
        <v>92.09</v>
      </c>
      <c r="M327" s="4">
        <v>36.83</v>
      </c>
      <c r="N327" s="4">
        <v>71.39</v>
      </c>
      <c r="O327" s="4">
        <v>32.69</v>
      </c>
      <c r="P327" s="4"/>
      <c r="Q327" s="4">
        <v>30.58</v>
      </c>
    </row>
    <row r="328" spans="1:17">
      <c r="A328">
        <v>2014</v>
      </c>
      <c r="B328" t="s">
        <v>878</v>
      </c>
      <c r="C328">
        <v>211321</v>
      </c>
      <c r="D328">
        <f t="shared" si="10"/>
        <v>21</v>
      </c>
      <c r="E328" t="str">
        <f>VLOOKUP(D328,'Regionalism Code'!B:C,2,FALSE)</f>
        <v>辽宁省</v>
      </c>
      <c r="F328">
        <f t="shared" si="11"/>
        <v>2113</v>
      </c>
      <c r="G328" t="str">
        <f>IF(F328&gt;10000,"省直辖县市",VLOOKUP(F328,'Regionalism Code'!H:I,2,FALSE))</f>
        <v>朝阳市</v>
      </c>
      <c r="H328" s="4">
        <v>13.2</v>
      </c>
      <c r="I328" s="4">
        <v>5.42</v>
      </c>
      <c r="J328" s="4">
        <v>28.85</v>
      </c>
      <c r="K328" s="4">
        <v>0</v>
      </c>
      <c r="L328" s="4">
        <v>0</v>
      </c>
      <c r="M328" s="4">
        <v>0</v>
      </c>
      <c r="N328" s="4">
        <v>22.86</v>
      </c>
      <c r="O328" s="4">
        <v>52.87</v>
      </c>
      <c r="P328" s="4"/>
      <c r="Q328" s="4">
        <v>10.46</v>
      </c>
    </row>
    <row r="329" spans="1:17">
      <c r="A329">
        <v>2014</v>
      </c>
      <c r="B329" t="s">
        <v>879</v>
      </c>
      <c r="C329">
        <v>211322</v>
      </c>
      <c r="D329">
        <f t="shared" si="10"/>
        <v>21</v>
      </c>
      <c r="E329" t="str">
        <f>VLOOKUP(D329,'Regionalism Code'!B:C,2,FALSE)</f>
        <v>辽宁省</v>
      </c>
      <c r="F329">
        <f t="shared" si="11"/>
        <v>2113</v>
      </c>
      <c r="G329" t="str">
        <f>IF(F329&gt;10000,"省直辖县市",VLOOKUP(F329,'Regionalism Code'!H:I,2,FALSE))</f>
        <v>朝阳市</v>
      </c>
      <c r="H329" s="4">
        <v>30.33</v>
      </c>
      <c r="I329" s="4">
        <v>31.85</v>
      </c>
      <c r="J329" s="4">
        <v>41.55</v>
      </c>
      <c r="K329" s="4">
        <v>13.09</v>
      </c>
      <c r="L329" s="4">
        <v>26.64</v>
      </c>
      <c r="M329" s="4">
        <v>33.14</v>
      </c>
      <c r="N329" s="4">
        <v>67.400000000000006</v>
      </c>
      <c r="O329" s="4">
        <v>35.450000000000003</v>
      </c>
      <c r="P329" s="4"/>
      <c r="Q329" s="4">
        <v>4.95</v>
      </c>
    </row>
    <row r="330" spans="1:17">
      <c r="A330">
        <v>2014</v>
      </c>
      <c r="B330" t="s">
        <v>880</v>
      </c>
      <c r="C330">
        <v>211324</v>
      </c>
      <c r="D330">
        <f t="shared" si="10"/>
        <v>21</v>
      </c>
      <c r="E330" t="str">
        <f>VLOOKUP(D330,'Regionalism Code'!B:C,2,FALSE)</f>
        <v>辽宁省</v>
      </c>
      <c r="F330">
        <f t="shared" si="11"/>
        <v>2113</v>
      </c>
      <c r="G330" t="str">
        <f>IF(F330&gt;10000,"省直辖县市",VLOOKUP(F330,'Regionalism Code'!H:I,2,FALSE))</f>
        <v>朝阳市</v>
      </c>
      <c r="H330" s="4">
        <v>27.24</v>
      </c>
      <c r="I330" s="4">
        <v>28.55</v>
      </c>
      <c r="J330" s="4">
        <v>32.299999999999997</v>
      </c>
      <c r="K330" s="4">
        <v>2.44</v>
      </c>
      <c r="L330" s="4">
        <v>37.25</v>
      </c>
      <c r="M330" s="4">
        <v>5.91</v>
      </c>
      <c r="N330" s="4">
        <v>41.05</v>
      </c>
      <c r="O330" s="4">
        <v>32.270000000000003</v>
      </c>
      <c r="P330" s="4"/>
      <c r="Q330" s="4">
        <v>13.74</v>
      </c>
    </row>
    <row r="331" spans="1:17">
      <c r="A331">
        <v>2014</v>
      </c>
      <c r="B331" t="s">
        <v>881</v>
      </c>
      <c r="C331">
        <v>211381</v>
      </c>
      <c r="D331">
        <f t="shared" si="10"/>
        <v>21</v>
      </c>
      <c r="E331" t="str">
        <f>VLOOKUP(D331,'Regionalism Code'!B:C,2,FALSE)</f>
        <v>辽宁省</v>
      </c>
      <c r="F331">
        <f t="shared" si="11"/>
        <v>2113</v>
      </c>
      <c r="G331" t="str">
        <f>IF(F331&gt;10000,"省直辖县市",VLOOKUP(F331,'Regionalism Code'!H:I,2,FALSE))</f>
        <v>朝阳市</v>
      </c>
      <c r="H331" s="4">
        <v>40.479999999999997</v>
      </c>
      <c r="I331" s="4">
        <v>32.46</v>
      </c>
      <c r="J331" s="4">
        <v>57.92</v>
      </c>
      <c r="K331" s="4">
        <v>18.02</v>
      </c>
      <c r="L331" s="4">
        <v>58.82</v>
      </c>
      <c r="M331" s="4">
        <v>26.2</v>
      </c>
      <c r="N331" s="4">
        <v>58.66</v>
      </c>
      <c r="O331" s="4">
        <v>66.84</v>
      </c>
      <c r="P331" s="4"/>
      <c r="Q331" s="4">
        <v>35.299999999999997</v>
      </c>
    </row>
    <row r="332" spans="1:17">
      <c r="A332">
        <v>2014</v>
      </c>
      <c r="B332" t="s">
        <v>882</v>
      </c>
      <c r="C332">
        <v>211382</v>
      </c>
      <c r="D332">
        <f t="shared" si="10"/>
        <v>21</v>
      </c>
      <c r="E332" t="str">
        <f>VLOOKUP(D332,'Regionalism Code'!B:C,2,FALSE)</f>
        <v>辽宁省</v>
      </c>
      <c r="F332">
        <f t="shared" si="11"/>
        <v>2113</v>
      </c>
      <c r="G332" t="str">
        <f>IF(F332&gt;10000,"省直辖县市",VLOOKUP(F332,'Regionalism Code'!H:I,2,FALSE))</f>
        <v>朝阳市</v>
      </c>
      <c r="H332" s="4">
        <v>37.229999999999997</v>
      </c>
      <c r="I332" s="4">
        <v>36.72</v>
      </c>
      <c r="J332" s="4">
        <v>49.76</v>
      </c>
      <c r="K332" s="4">
        <v>25.11</v>
      </c>
      <c r="L332" s="4">
        <v>33.19</v>
      </c>
      <c r="M332" s="4">
        <v>34.03</v>
      </c>
      <c r="N332" s="4">
        <v>69.400000000000006</v>
      </c>
      <c r="O332" s="4">
        <v>49.21</v>
      </c>
      <c r="P332" s="4"/>
      <c r="Q332" s="4">
        <v>16.149999999999999</v>
      </c>
    </row>
    <row r="333" spans="1:17">
      <c r="A333">
        <v>2014</v>
      </c>
      <c r="B333" t="s">
        <v>886</v>
      </c>
      <c r="C333">
        <v>211421</v>
      </c>
      <c r="D333">
        <f t="shared" si="10"/>
        <v>21</v>
      </c>
      <c r="E333" t="str">
        <f>VLOOKUP(D333,'Regionalism Code'!B:C,2,FALSE)</f>
        <v>辽宁省</v>
      </c>
      <c r="F333">
        <f t="shared" si="11"/>
        <v>2114</v>
      </c>
      <c r="G333" t="str">
        <f>IF(F333&gt;10000,"省直辖县市",VLOOKUP(F333,'Regionalism Code'!H:I,2,FALSE))</f>
        <v>葫芦岛市</v>
      </c>
      <c r="H333" s="4">
        <v>40.6</v>
      </c>
      <c r="I333" s="4">
        <v>44.76</v>
      </c>
      <c r="J333" s="4">
        <v>46.49</v>
      </c>
      <c r="K333" s="4">
        <v>24.45</v>
      </c>
      <c r="L333" s="4">
        <v>32.81</v>
      </c>
      <c r="M333" s="4">
        <v>33.11</v>
      </c>
      <c r="N333" s="4">
        <v>35.4</v>
      </c>
      <c r="O333" s="4">
        <v>64.17</v>
      </c>
      <c r="P333" s="4"/>
      <c r="Q333" s="4">
        <v>16.16</v>
      </c>
    </row>
    <row r="334" spans="1:17">
      <c r="A334">
        <v>2014</v>
      </c>
      <c r="B334" t="s">
        <v>887</v>
      </c>
      <c r="C334">
        <v>211422</v>
      </c>
      <c r="D334">
        <f t="shared" si="10"/>
        <v>21</v>
      </c>
      <c r="E334" t="str">
        <f>VLOOKUP(D334,'Regionalism Code'!B:C,2,FALSE)</f>
        <v>辽宁省</v>
      </c>
      <c r="F334">
        <f t="shared" si="11"/>
        <v>2114</v>
      </c>
      <c r="G334" t="str">
        <f>IF(F334&gt;10000,"省直辖县市",VLOOKUP(F334,'Regionalism Code'!H:I,2,FALSE))</f>
        <v>葫芦岛市</v>
      </c>
      <c r="H334" s="4">
        <v>20.07</v>
      </c>
      <c r="I334" s="4">
        <v>10.46</v>
      </c>
      <c r="J334" s="4">
        <v>44.05</v>
      </c>
      <c r="K334" s="4">
        <v>2.99</v>
      </c>
      <c r="L334" s="4">
        <v>25.97</v>
      </c>
      <c r="M334" s="4">
        <v>7.66</v>
      </c>
      <c r="N334" s="4">
        <v>40.049999999999997</v>
      </c>
      <c r="O334" s="4">
        <v>64.89</v>
      </c>
      <c r="P334" s="4"/>
      <c r="Q334" s="4">
        <v>8.25</v>
      </c>
    </row>
    <row r="335" spans="1:17">
      <c r="A335">
        <v>2014</v>
      </c>
      <c r="B335" t="s">
        <v>888</v>
      </c>
      <c r="C335">
        <v>211481</v>
      </c>
      <c r="D335">
        <f t="shared" si="10"/>
        <v>21</v>
      </c>
      <c r="E335" t="str">
        <f>VLOOKUP(D335,'Regionalism Code'!B:C,2,FALSE)</f>
        <v>辽宁省</v>
      </c>
      <c r="F335">
        <f t="shared" si="11"/>
        <v>2114</v>
      </c>
      <c r="G335" t="str">
        <f>IF(F335&gt;10000,"省直辖县市",VLOOKUP(F335,'Regionalism Code'!H:I,2,FALSE))</f>
        <v>葫芦岛市</v>
      </c>
      <c r="H335" s="4">
        <v>60.3</v>
      </c>
      <c r="I335" s="4">
        <v>63.66</v>
      </c>
      <c r="J335" s="4">
        <v>59.3</v>
      </c>
      <c r="K335" s="4">
        <v>53.9</v>
      </c>
      <c r="L335" s="4">
        <v>44.09</v>
      </c>
      <c r="M335" s="4">
        <v>49.33</v>
      </c>
      <c r="N335" s="4">
        <v>36.25</v>
      </c>
      <c r="O335" s="4">
        <v>83.01</v>
      </c>
      <c r="P335" s="4"/>
      <c r="Q335" s="4">
        <v>51</v>
      </c>
    </row>
    <row r="336" spans="1:17">
      <c r="A336">
        <v>2014</v>
      </c>
      <c r="B336" t="s">
        <v>895</v>
      </c>
      <c r="C336">
        <v>220122</v>
      </c>
      <c r="D336">
        <f t="shared" si="10"/>
        <v>22</v>
      </c>
      <c r="E336" t="str">
        <f>VLOOKUP(D336,'Regionalism Code'!B:C,2,FALSE)</f>
        <v>吉林省</v>
      </c>
      <c r="F336">
        <f t="shared" si="11"/>
        <v>2201</v>
      </c>
      <c r="G336" t="str">
        <f>IF(F336&gt;10000,"省直辖县市",VLOOKUP(F336,'Regionalism Code'!H:I,2,FALSE))</f>
        <v>长春市</v>
      </c>
      <c r="H336" s="4">
        <v>22.24</v>
      </c>
      <c r="I336" s="4">
        <v>21.06</v>
      </c>
      <c r="J336" s="4">
        <v>26.23</v>
      </c>
      <c r="K336" s="4">
        <v>7.62</v>
      </c>
      <c r="L336" s="4">
        <v>9.4</v>
      </c>
      <c r="M336" s="4">
        <v>14.19</v>
      </c>
      <c r="N336" s="4">
        <v>42.9</v>
      </c>
      <c r="O336" s="4">
        <v>26.44</v>
      </c>
      <c r="P336" s="4"/>
      <c r="Q336" s="4">
        <v>18.89</v>
      </c>
    </row>
    <row r="337" spans="1:17">
      <c r="A337">
        <v>2014</v>
      </c>
      <c r="B337" t="s">
        <v>896</v>
      </c>
      <c r="C337">
        <v>220182</v>
      </c>
      <c r="D337">
        <f t="shared" si="10"/>
        <v>22</v>
      </c>
      <c r="E337" t="str">
        <f>VLOOKUP(D337,'Regionalism Code'!B:C,2,FALSE)</f>
        <v>吉林省</v>
      </c>
      <c r="F337">
        <f t="shared" si="11"/>
        <v>2201</v>
      </c>
      <c r="G337" t="str">
        <f>IF(F337&gt;10000,"省直辖县市",VLOOKUP(F337,'Regionalism Code'!H:I,2,FALSE))</f>
        <v>长春市</v>
      </c>
      <c r="H337" s="4">
        <v>19.78</v>
      </c>
      <c r="I337" s="4">
        <v>12.41</v>
      </c>
      <c r="J337" s="4">
        <v>36.39</v>
      </c>
      <c r="K337" s="4">
        <v>5</v>
      </c>
      <c r="L337" s="4">
        <v>4.9800000000000004</v>
      </c>
      <c r="M337" s="4">
        <v>8.51</v>
      </c>
      <c r="N337" s="4">
        <v>44.56</v>
      </c>
      <c r="O337" s="4">
        <v>52.33</v>
      </c>
      <c r="P337" s="4"/>
      <c r="Q337" s="4">
        <v>13.92</v>
      </c>
    </row>
    <row r="338" spans="1:17">
      <c r="A338">
        <v>2014</v>
      </c>
      <c r="B338" t="s">
        <v>897</v>
      </c>
      <c r="C338">
        <v>220183</v>
      </c>
      <c r="D338">
        <f t="shared" si="10"/>
        <v>22</v>
      </c>
      <c r="E338" t="str">
        <f>VLOOKUP(D338,'Regionalism Code'!B:C,2,FALSE)</f>
        <v>吉林省</v>
      </c>
      <c r="F338">
        <f t="shared" si="11"/>
        <v>2201</v>
      </c>
      <c r="G338" t="str">
        <f>IF(F338&gt;10000,"省直辖县市",VLOOKUP(F338,'Regionalism Code'!H:I,2,FALSE))</f>
        <v>长春市</v>
      </c>
      <c r="H338" s="4">
        <v>34.29</v>
      </c>
      <c r="I338" s="4">
        <v>33.79</v>
      </c>
      <c r="J338" s="4">
        <v>41.14</v>
      </c>
      <c r="K338" s="4">
        <v>20.54</v>
      </c>
      <c r="L338" s="4">
        <v>87.16</v>
      </c>
      <c r="M338" s="4">
        <v>20.010000000000002</v>
      </c>
      <c r="N338" s="4">
        <v>35.6</v>
      </c>
      <c r="O338" s="4">
        <v>31.42</v>
      </c>
      <c r="P338" s="4"/>
      <c r="Q338" s="4">
        <v>23.46</v>
      </c>
    </row>
    <row r="339" spans="1:17">
      <c r="A339">
        <v>2014</v>
      </c>
      <c r="B339" t="s">
        <v>902</v>
      </c>
      <c r="C339">
        <v>220221</v>
      </c>
      <c r="D339">
        <f t="shared" si="10"/>
        <v>22</v>
      </c>
      <c r="E339" t="str">
        <f>VLOOKUP(D339,'Regionalism Code'!B:C,2,FALSE)</f>
        <v>吉林省</v>
      </c>
      <c r="F339">
        <f t="shared" si="11"/>
        <v>2202</v>
      </c>
      <c r="G339" t="str">
        <f>IF(F339&gt;10000,"省直辖县市",VLOOKUP(F339,'Regionalism Code'!H:I,2,FALSE))</f>
        <v>吉林市</v>
      </c>
      <c r="H339" s="4">
        <v>39.54</v>
      </c>
      <c r="I339" s="4">
        <v>36.17</v>
      </c>
      <c r="J339" s="4">
        <v>52.65</v>
      </c>
      <c r="K339" s="4">
        <v>10.96</v>
      </c>
      <c r="L339" s="4">
        <v>39.47</v>
      </c>
      <c r="M339" s="4">
        <v>21.26</v>
      </c>
      <c r="N339" s="4">
        <v>50.83</v>
      </c>
      <c r="O339" s="4">
        <v>69.25</v>
      </c>
      <c r="P339" s="4"/>
      <c r="Q339" s="4">
        <v>26.86</v>
      </c>
    </row>
    <row r="340" spans="1:17">
      <c r="A340">
        <v>2014</v>
      </c>
      <c r="B340" t="s">
        <v>903</v>
      </c>
      <c r="C340">
        <v>220281</v>
      </c>
      <c r="D340">
        <f t="shared" si="10"/>
        <v>22</v>
      </c>
      <c r="E340" t="str">
        <f>VLOOKUP(D340,'Regionalism Code'!B:C,2,FALSE)</f>
        <v>吉林省</v>
      </c>
      <c r="F340">
        <f t="shared" si="11"/>
        <v>2202</v>
      </c>
      <c r="G340" t="str">
        <f>IF(F340&gt;10000,"省直辖县市",VLOOKUP(F340,'Regionalism Code'!H:I,2,FALSE))</f>
        <v>吉林市</v>
      </c>
      <c r="H340" s="4">
        <v>42.69</v>
      </c>
      <c r="I340" s="4">
        <v>41.38</v>
      </c>
      <c r="J340" s="4">
        <v>48.33</v>
      </c>
      <c r="K340" s="4">
        <v>24.53</v>
      </c>
      <c r="L340" s="4">
        <v>20.73</v>
      </c>
      <c r="M340" s="4">
        <v>30.14</v>
      </c>
      <c r="N340" s="4">
        <v>48.24</v>
      </c>
      <c r="O340" s="4">
        <v>65.63</v>
      </c>
      <c r="P340" s="4"/>
      <c r="Q340" s="4">
        <v>36.770000000000003</v>
      </c>
    </row>
    <row r="341" spans="1:17">
      <c r="A341">
        <v>2014</v>
      </c>
      <c r="B341" t="s">
        <v>904</v>
      </c>
      <c r="C341">
        <v>220282</v>
      </c>
      <c r="D341">
        <f t="shared" si="10"/>
        <v>22</v>
      </c>
      <c r="E341" t="str">
        <f>VLOOKUP(D341,'Regionalism Code'!B:C,2,FALSE)</f>
        <v>吉林省</v>
      </c>
      <c r="F341">
        <f t="shared" si="11"/>
        <v>2202</v>
      </c>
      <c r="G341" t="str">
        <f>IF(F341&gt;10000,"省直辖县市",VLOOKUP(F341,'Regionalism Code'!H:I,2,FALSE))</f>
        <v>吉林市</v>
      </c>
      <c r="H341" s="4">
        <v>43.89</v>
      </c>
      <c r="I341" s="4">
        <v>44.88</v>
      </c>
      <c r="J341" s="4">
        <v>55.52</v>
      </c>
      <c r="K341" s="4">
        <v>28.69</v>
      </c>
      <c r="L341" s="4">
        <v>25.67</v>
      </c>
      <c r="M341" s="4">
        <v>30.62</v>
      </c>
      <c r="N341" s="4">
        <v>46.67</v>
      </c>
      <c r="O341" s="4">
        <v>80.930000000000007</v>
      </c>
      <c r="P341" s="4"/>
      <c r="Q341" s="4">
        <v>19.48</v>
      </c>
    </row>
    <row r="342" spans="1:17">
      <c r="A342">
        <v>2014</v>
      </c>
      <c r="B342" t="s">
        <v>905</v>
      </c>
      <c r="C342">
        <v>220283</v>
      </c>
      <c r="D342">
        <f t="shared" si="10"/>
        <v>22</v>
      </c>
      <c r="E342" t="str">
        <f>VLOOKUP(D342,'Regionalism Code'!B:C,2,FALSE)</f>
        <v>吉林省</v>
      </c>
      <c r="F342">
        <f t="shared" si="11"/>
        <v>2202</v>
      </c>
      <c r="G342" t="str">
        <f>IF(F342&gt;10000,"省直辖县市",VLOOKUP(F342,'Regionalism Code'!H:I,2,FALSE))</f>
        <v>吉林市</v>
      </c>
      <c r="H342" s="4">
        <v>32.450000000000003</v>
      </c>
      <c r="I342" s="4">
        <v>24.59</v>
      </c>
      <c r="J342" s="4">
        <v>49.16</v>
      </c>
      <c r="K342" s="4">
        <v>19.3</v>
      </c>
      <c r="L342" s="4">
        <v>34.659999999999997</v>
      </c>
      <c r="M342" s="4">
        <v>27.59</v>
      </c>
      <c r="N342" s="4">
        <v>52.27</v>
      </c>
      <c r="O342" s="4">
        <v>60.12</v>
      </c>
      <c r="P342" s="4"/>
      <c r="Q342" s="4">
        <v>28.05</v>
      </c>
    </row>
    <row r="343" spans="1:17">
      <c r="A343">
        <v>2014</v>
      </c>
      <c r="B343" t="s">
        <v>906</v>
      </c>
      <c r="C343">
        <v>220284</v>
      </c>
      <c r="D343">
        <f t="shared" si="10"/>
        <v>22</v>
      </c>
      <c r="E343" t="str">
        <f>VLOOKUP(D343,'Regionalism Code'!B:C,2,FALSE)</f>
        <v>吉林省</v>
      </c>
      <c r="F343">
        <f t="shared" si="11"/>
        <v>2202</v>
      </c>
      <c r="G343" t="str">
        <f>IF(F343&gt;10000,"省直辖县市",VLOOKUP(F343,'Regionalism Code'!H:I,2,FALSE))</f>
        <v>吉林市</v>
      </c>
      <c r="H343" s="4">
        <v>46.84</v>
      </c>
      <c r="I343" s="4">
        <v>40.82</v>
      </c>
      <c r="J343" s="4">
        <v>62.21</v>
      </c>
      <c r="K343" s="4">
        <v>26.89</v>
      </c>
      <c r="L343" s="4">
        <v>62.6</v>
      </c>
      <c r="M343" s="4">
        <v>26.9</v>
      </c>
      <c r="N343" s="4">
        <v>43.43</v>
      </c>
      <c r="O343" s="4">
        <v>84.2</v>
      </c>
      <c r="P343" s="4"/>
      <c r="Q343" s="4">
        <v>38.799999999999997</v>
      </c>
    </row>
    <row r="344" spans="1:17">
      <c r="A344">
        <v>2014</v>
      </c>
      <c r="B344" t="s">
        <v>907</v>
      </c>
      <c r="C344">
        <v>220322</v>
      </c>
      <c r="D344">
        <f t="shared" si="10"/>
        <v>22</v>
      </c>
      <c r="E344" t="str">
        <f>VLOOKUP(D344,'Regionalism Code'!B:C,2,FALSE)</f>
        <v>吉林省</v>
      </c>
      <c r="F344">
        <f t="shared" si="11"/>
        <v>2203</v>
      </c>
      <c r="G344" t="str">
        <f>IF(F344&gt;10000,"省直辖县市",VLOOKUP(F344,'Regionalism Code'!H:I,2,FALSE))</f>
        <v>四平市</v>
      </c>
      <c r="H344" s="4">
        <v>27.07</v>
      </c>
      <c r="I344" s="4">
        <v>13.24</v>
      </c>
      <c r="J344" s="4">
        <v>37.880000000000003</v>
      </c>
      <c r="K344" s="4">
        <v>4.72</v>
      </c>
      <c r="L344" s="4">
        <v>6.13</v>
      </c>
      <c r="M344" s="4">
        <v>5.98</v>
      </c>
      <c r="N344" s="4">
        <v>30.82</v>
      </c>
      <c r="O344" s="4">
        <v>64.8</v>
      </c>
      <c r="P344" s="4"/>
      <c r="Q344" s="4">
        <v>53.09</v>
      </c>
    </row>
    <row r="345" spans="1:17">
      <c r="A345">
        <v>2014</v>
      </c>
      <c r="B345" t="s">
        <v>908</v>
      </c>
      <c r="C345">
        <v>220323</v>
      </c>
      <c r="D345">
        <f t="shared" si="10"/>
        <v>22</v>
      </c>
      <c r="E345" t="str">
        <f>VLOOKUP(D345,'Regionalism Code'!B:C,2,FALSE)</f>
        <v>吉林省</v>
      </c>
      <c r="F345">
        <f t="shared" si="11"/>
        <v>2203</v>
      </c>
      <c r="G345" t="str">
        <f>IF(F345&gt;10000,"省直辖县市",VLOOKUP(F345,'Regionalism Code'!H:I,2,FALSE))</f>
        <v>四平市</v>
      </c>
      <c r="H345" s="4">
        <v>24.47</v>
      </c>
      <c r="I345" s="4">
        <v>16.12</v>
      </c>
      <c r="J345" s="4">
        <v>33.56</v>
      </c>
      <c r="K345" s="4">
        <v>10.14</v>
      </c>
      <c r="L345" s="4">
        <v>30.4</v>
      </c>
      <c r="M345" s="4">
        <v>10.66</v>
      </c>
      <c r="N345" s="4">
        <v>28.94</v>
      </c>
      <c r="O345" s="4">
        <v>44.35</v>
      </c>
      <c r="P345" s="4"/>
      <c r="Q345" s="4">
        <v>35.56</v>
      </c>
    </row>
    <row r="346" spans="1:17">
      <c r="A346">
        <v>2014</v>
      </c>
      <c r="B346" t="s">
        <v>909</v>
      </c>
      <c r="C346">
        <v>220381</v>
      </c>
      <c r="D346">
        <f t="shared" si="10"/>
        <v>22</v>
      </c>
      <c r="E346" t="str">
        <f>VLOOKUP(D346,'Regionalism Code'!B:C,2,FALSE)</f>
        <v>吉林省</v>
      </c>
      <c r="F346">
        <f t="shared" si="11"/>
        <v>2203</v>
      </c>
      <c r="G346" t="str">
        <f>IF(F346&gt;10000,"省直辖县市",VLOOKUP(F346,'Regionalism Code'!H:I,2,FALSE))</f>
        <v>四平市</v>
      </c>
      <c r="H346" s="4">
        <v>42.6</v>
      </c>
      <c r="I346" s="4">
        <v>31.5</v>
      </c>
      <c r="J346" s="4">
        <v>48.81</v>
      </c>
      <c r="K346" s="4">
        <v>25.86</v>
      </c>
      <c r="L346" s="4">
        <v>57.51</v>
      </c>
      <c r="M346" s="4">
        <v>25.88</v>
      </c>
      <c r="N346" s="4">
        <v>46.57</v>
      </c>
      <c r="O346" s="4">
        <v>53.05</v>
      </c>
      <c r="P346" s="4"/>
      <c r="Q346" s="4">
        <v>67.94</v>
      </c>
    </row>
    <row r="347" spans="1:17">
      <c r="A347">
        <v>2014</v>
      </c>
      <c r="B347" t="s">
        <v>910</v>
      </c>
      <c r="C347">
        <v>220382</v>
      </c>
      <c r="D347">
        <f t="shared" si="10"/>
        <v>22</v>
      </c>
      <c r="E347" t="str">
        <f>VLOOKUP(D347,'Regionalism Code'!B:C,2,FALSE)</f>
        <v>吉林省</v>
      </c>
      <c r="F347">
        <f t="shared" si="11"/>
        <v>2203</v>
      </c>
      <c r="G347" t="str">
        <f>IF(F347&gt;10000,"省直辖县市",VLOOKUP(F347,'Regionalism Code'!H:I,2,FALSE))</f>
        <v>四平市</v>
      </c>
      <c r="H347" s="4">
        <v>44.52</v>
      </c>
      <c r="I347" s="4">
        <v>34.46</v>
      </c>
      <c r="J347" s="4">
        <v>61.37</v>
      </c>
      <c r="K347" s="4">
        <v>25.54</v>
      </c>
      <c r="L347" s="4">
        <v>89.77</v>
      </c>
      <c r="M347" s="4">
        <v>17.79</v>
      </c>
      <c r="N347" s="4">
        <v>48.43</v>
      </c>
      <c r="O347" s="4">
        <v>69.3</v>
      </c>
      <c r="P347" s="4"/>
      <c r="Q347" s="4">
        <v>47.11</v>
      </c>
    </row>
    <row r="348" spans="1:17">
      <c r="A348">
        <v>2014</v>
      </c>
      <c r="B348" t="s">
        <v>913</v>
      </c>
      <c r="C348">
        <v>220421</v>
      </c>
      <c r="D348">
        <f t="shared" si="10"/>
        <v>22</v>
      </c>
      <c r="E348" t="str">
        <f>VLOOKUP(D348,'Regionalism Code'!B:C,2,FALSE)</f>
        <v>吉林省</v>
      </c>
      <c r="F348">
        <f t="shared" si="11"/>
        <v>2204</v>
      </c>
      <c r="G348" t="str">
        <f>IF(F348&gt;10000,"省直辖县市",VLOOKUP(F348,'Regionalism Code'!H:I,2,FALSE))</f>
        <v>辽源市</v>
      </c>
      <c r="H348" s="4">
        <v>37.71</v>
      </c>
      <c r="I348" s="4">
        <v>36.9</v>
      </c>
      <c r="J348" s="4">
        <v>47.79</v>
      </c>
      <c r="K348" s="4">
        <v>18.89</v>
      </c>
      <c r="L348" s="4">
        <v>47.58</v>
      </c>
      <c r="M348" s="4">
        <v>27.63</v>
      </c>
      <c r="N348" s="4">
        <v>38.75</v>
      </c>
      <c r="O348" s="4">
        <v>60.42</v>
      </c>
      <c r="P348" s="4"/>
      <c r="Q348" s="4">
        <v>22.08</v>
      </c>
    </row>
    <row r="349" spans="1:17">
      <c r="A349">
        <v>2014</v>
      </c>
      <c r="B349" t="s">
        <v>914</v>
      </c>
      <c r="C349">
        <v>220422</v>
      </c>
      <c r="D349">
        <f t="shared" si="10"/>
        <v>22</v>
      </c>
      <c r="E349" t="str">
        <f>VLOOKUP(D349,'Regionalism Code'!B:C,2,FALSE)</f>
        <v>吉林省</v>
      </c>
      <c r="F349">
        <f t="shared" si="11"/>
        <v>2204</v>
      </c>
      <c r="G349" t="str">
        <f>IF(F349&gt;10000,"省直辖县市",VLOOKUP(F349,'Regionalism Code'!H:I,2,FALSE))</f>
        <v>辽源市</v>
      </c>
      <c r="H349" s="4">
        <v>15.07</v>
      </c>
      <c r="I349" s="4">
        <v>7.66</v>
      </c>
      <c r="J349" s="4">
        <v>22.45</v>
      </c>
      <c r="K349" s="4">
        <v>0</v>
      </c>
      <c r="L349" s="4">
        <v>22</v>
      </c>
      <c r="M349" s="4">
        <v>5.33</v>
      </c>
      <c r="N349" s="4">
        <v>16.25</v>
      </c>
      <c r="O349" s="4">
        <v>32.07</v>
      </c>
      <c r="P349" s="4"/>
      <c r="Q349" s="4">
        <v>26.11</v>
      </c>
    </row>
    <row r="350" spans="1:17">
      <c r="A350">
        <v>2014</v>
      </c>
      <c r="B350" t="s">
        <v>917</v>
      </c>
      <c r="C350">
        <v>220521</v>
      </c>
      <c r="D350">
        <f t="shared" si="10"/>
        <v>22</v>
      </c>
      <c r="E350" t="str">
        <f>VLOOKUP(D350,'Regionalism Code'!B:C,2,FALSE)</f>
        <v>吉林省</v>
      </c>
      <c r="F350">
        <f t="shared" si="11"/>
        <v>2205</v>
      </c>
      <c r="G350" t="str">
        <f>IF(F350&gt;10000,"省直辖县市",VLOOKUP(F350,'Regionalism Code'!H:I,2,FALSE))</f>
        <v>通化市</v>
      </c>
      <c r="H350" s="4">
        <v>44.5</v>
      </c>
      <c r="I350" s="4">
        <v>40.44</v>
      </c>
      <c r="J350" s="4">
        <v>58.7</v>
      </c>
      <c r="K350" s="4">
        <v>22.34</v>
      </c>
      <c r="L350" s="4">
        <v>45.5</v>
      </c>
      <c r="M350" s="4">
        <v>35.340000000000003</v>
      </c>
      <c r="N350" s="4">
        <v>37.19</v>
      </c>
      <c r="O350" s="4">
        <v>86.26</v>
      </c>
      <c r="P350" s="4"/>
      <c r="Q350" s="4">
        <v>32.119999999999997</v>
      </c>
    </row>
    <row r="351" spans="1:17">
      <c r="A351">
        <v>2014</v>
      </c>
      <c r="B351" t="s">
        <v>918</v>
      </c>
      <c r="C351">
        <v>220523</v>
      </c>
      <c r="D351">
        <f t="shared" si="10"/>
        <v>22</v>
      </c>
      <c r="E351" t="str">
        <f>VLOOKUP(D351,'Regionalism Code'!B:C,2,FALSE)</f>
        <v>吉林省</v>
      </c>
      <c r="F351">
        <f t="shared" si="11"/>
        <v>2205</v>
      </c>
      <c r="G351" t="str">
        <f>IF(F351&gt;10000,"省直辖县市",VLOOKUP(F351,'Regionalism Code'!H:I,2,FALSE))</f>
        <v>通化市</v>
      </c>
      <c r="H351" s="4">
        <v>44.78</v>
      </c>
      <c r="I351" s="4">
        <v>39.08</v>
      </c>
      <c r="J351" s="4">
        <v>34.840000000000003</v>
      </c>
      <c r="K351" s="4">
        <v>25.7</v>
      </c>
      <c r="L351" s="4">
        <v>35.200000000000003</v>
      </c>
      <c r="M351" s="4">
        <v>34.83</v>
      </c>
      <c r="N351" s="4">
        <v>18.25</v>
      </c>
      <c r="O351" s="4">
        <v>46.58</v>
      </c>
      <c r="P351" s="4"/>
      <c r="Q351" s="4">
        <v>81.62</v>
      </c>
    </row>
    <row r="352" spans="1:17">
      <c r="A352">
        <v>2014</v>
      </c>
      <c r="B352" t="s">
        <v>919</v>
      </c>
      <c r="C352">
        <v>220524</v>
      </c>
      <c r="D352">
        <f t="shared" si="10"/>
        <v>22</v>
      </c>
      <c r="E352" t="str">
        <f>VLOOKUP(D352,'Regionalism Code'!B:C,2,FALSE)</f>
        <v>吉林省</v>
      </c>
      <c r="F352">
        <f t="shared" si="11"/>
        <v>2205</v>
      </c>
      <c r="G352" t="str">
        <f>IF(F352&gt;10000,"省直辖县市",VLOOKUP(F352,'Regionalism Code'!H:I,2,FALSE))</f>
        <v>通化市</v>
      </c>
      <c r="H352" s="4">
        <v>40.340000000000003</v>
      </c>
      <c r="I352" s="4">
        <v>41.66</v>
      </c>
      <c r="J352" s="4">
        <v>35.33</v>
      </c>
      <c r="K352" s="4">
        <v>24.97</v>
      </c>
      <c r="L352" s="4">
        <v>34.4</v>
      </c>
      <c r="M352" s="4">
        <v>26.52</v>
      </c>
      <c r="N352" s="4">
        <v>43.7</v>
      </c>
      <c r="O352" s="4">
        <v>32.86</v>
      </c>
      <c r="P352" s="4"/>
      <c r="Q352" s="4">
        <v>45.11</v>
      </c>
    </row>
    <row r="353" spans="1:17">
      <c r="A353">
        <v>2014</v>
      </c>
      <c r="B353" t="s">
        <v>920</v>
      </c>
      <c r="C353">
        <v>220581</v>
      </c>
      <c r="D353">
        <f t="shared" si="10"/>
        <v>22</v>
      </c>
      <c r="E353" t="str">
        <f>VLOOKUP(D353,'Regionalism Code'!B:C,2,FALSE)</f>
        <v>吉林省</v>
      </c>
      <c r="F353">
        <f t="shared" si="11"/>
        <v>2205</v>
      </c>
      <c r="G353" t="str">
        <f>IF(F353&gt;10000,"省直辖县市",VLOOKUP(F353,'Regionalism Code'!H:I,2,FALSE))</f>
        <v>通化市</v>
      </c>
      <c r="H353" s="4">
        <v>51.48</v>
      </c>
      <c r="I353" s="4">
        <v>47.67</v>
      </c>
      <c r="J353" s="4">
        <v>53.45</v>
      </c>
      <c r="K353" s="4">
        <v>42.03</v>
      </c>
      <c r="L353" s="4">
        <v>36.97</v>
      </c>
      <c r="M353" s="4">
        <v>49.5</v>
      </c>
      <c r="N353" s="4">
        <v>48.91</v>
      </c>
      <c r="O353" s="4">
        <v>65.239999999999995</v>
      </c>
      <c r="P353" s="4"/>
      <c r="Q353" s="4">
        <v>60.47</v>
      </c>
    </row>
    <row r="354" spans="1:17">
      <c r="A354">
        <v>2014</v>
      </c>
      <c r="B354" t="s">
        <v>921</v>
      </c>
      <c r="C354">
        <v>220582</v>
      </c>
      <c r="D354">
        <f t="shared" si="10"/>
        <v>22</v>
      </c>
      <c r="E354" t="str">
        <f>VLOOKUP(D354,'Regionalism Code'!B:C,2,FALSE)</f>
        <v>吉林省</v>
      </c>
      <c r="F354">
        <f t="shared" si="11"/>
        <v>2205</v>
      </c>
      <c r="G354" t="str">
        <f>IF(F354&gt;10000,"省直辖县市",VLOOKUP(F354,'Regionalism Code'!H:I,2,FALSE))</f>
        <v>通化市</v>
      </c>
      <c r="H354" s="4">
        <v>55.18</v>
      </c>
      <c r="I354" s="4">
        <v>47.93</v>
      </c>
      <c r="J354" s="4">
        <v>58.8</v>
      </c>
      <c r="K354" s="4">
        <v>39.700000000000003</v>
      </c>
      <c r="L354" s="4">
        <v>60.54</v>
      </c>
      <c r="M354" s="4">
        <v>44.09</v>
      </c>
      <c r="N354" s="4">
        <v>57.99</v>
      </c>
      <c r="O354" s="4">
        <v>63.21</v>
      </c>
      <c r="P354" s="4"/>
      <c r="Q354" s="4">
        <v>72.55</v>
      </c>
    </row>
    <row r="355" spans="1:17">
      <c r="A355">
        <v>2014</v>
      </c>
      <c r="B355" t="s">
        <v>924</v>
      </c>
      <c r="C355">
        <v>220621</v>
      </c>
      <c r="D355">
        <f t="shared" si="10"/>
        <v>22</v>
      </c>
      <c r="E355" t="str">
        <f>VLOOKUP(D355,'Regionalism Code'!B:C,2,FALSE)</f>
        <v>吉林省</v>
      </c>
      <c r="F355">
        <f t="shared" si="11"/>
        <v>2206</v>
      </c>
      <c r="G355" t="str">
        <f>IF(F355&gt;10000,"省直辖县市",VLOOKUP(F355,'Regionalism Code'!H:I,2,FALSE))</f>
        <v>白山市</v>
      </c>
      <c r="H355" s="4">
        <v>60.23</v>
      </c>
      <c r="I355" s="4">
        <v>64.59</v>
      </c>
      <c r="J355" s="4">
        <v>77.05</v>
      </c>
      <c r="K355" s="4">
        <v>55.43</v>
      </c>
      <c r="L355" s="4">
        <v>69.83</v>
      </c>
      <c r="M355" s="4">
        <v>57.6</v>
      </c>
      <c r="N355" s="4">
        <v>71.56</v>
      </c>
      <c r="O355" s="4">
        <v>89.34</v>
      </c>
      <c r="P355" s="4"/>
      <c r="Q355" s="4">
        <v>15.24</v>
      </c>
    </row>
    <row r="356" spans="1:17">
      <c r="A356">
        <v>2014</v>
      </c>
      <c r="B356" t="s">
        <v>925</v>
      </c>
      <c r="C356">
        <v>220622</v>
      </c>
      <c r="D356">
        <f t="shared" si="10"/>
        <v>22</v>
      </c>
      <c r="E356" t="str">
        <f>VLOOKUP(D356,'Regionalism Code'!B:C,2,FALSE)</f>
        <v>吉林省</v>
      </c>
      <c r="F356">
        <f t="shared" si="11"/>
        <v>2206</v>
      </c>
      <c r="G356" t="str">
        <f>IF(F356&gt;10000,"省直辖县市",VLOOKUP(F356,'Regionalism Code'!H:I,2,FALSE))</f>
        <v>白山市</v>
      </c>
      <c r="H356" s="4">
        <v>51.65</v>
      </c>
      <c r="I356" s="4">
        <v>54.79</v>
      </c>
      <c r="J356" s="4">
        <v>59.39</v>
      </c>
      <c r="K356" s="4">
        <v>27.82</v>
      </c>
      <c r="L356" s="4">
        <v>76.66</v>
      </c>
      <c r="M356" s="4">
        <v>33.53</v>
      </c>
      <c r="N356" s="4">
        <v>59.04</v>
      </c>
      <c r="O356" s="4">
        <v>60.29</v>
      </c>
      <c r="P356" s="4"/>
      <c r="Q356" s="4">
        <v>27.19</v>
      </c>
    </row>
    <row r="357" spans="1:17">
      <c r="A357">
        <v>2014</v>
      </c>
      <c r="B357" t="s">
        <v>926</v>
      </c>
      <c r="C357">
        <v>220623</v>
      </c>
      <c r="D357">
        <f t="shared" si="10"/>
        <v>22</v>
      </c>
      <c r="E357" t="str">
        <f>VLOOKUP(D357,'Regionalism Code'!B:C,2,FALSE)</f>
        <v>吉林省</v>
      </c>
      <c r="F357">
        <f t="shared" si="11"/>
        <v>2206</v>
      </c>
      <c r="G357" t="str">
        <f>IF(F357&gt;10000,"省直辖县市",VLOOKUP(F357,'Regionalism Code'!H:I,2,FALSE))</f>
        <v>白山市</v>
      </c>
      <c r="H357" s="4">
        <v>51.87</v>
      </c>
      <c r="I357" s="4">
        <v>67.459999999999994</v>
      </c>
      <c r="J357" s="4">
        <v>39.299999999999997</v>
      </c>
      <c r="K357" s="4">
        <v>31.07</v>
      </c>
      <c r="L357" s="4">
        <v>33.869999999999997</v>
      </c>
      <c r="M357" s="4">
        <v>41.72</v>
      </c>
      <c r="N357" s="4">
        <v>68.44</v>
      </c>
      <c r="O357" s="4">
        <v>23</v>
      </c>
      <c r="P357" s="4"/>
      <c r="Q357" s="4">
        <v>23.23</v>
      </c>
    </row>
    <row r="358" spans="1:17">
      <c r="A358">
        <v>2014</v>
      </c>
      <c r="B358" t="s">
        <v>927</v>
      </c>
      <c r="C358">
        <v>220681</v>
      </c>
      <c r="D358">
        <f t="shared" si="10"/>
        <v>22</v>
      </c>
      <c r="E358" t="str">
        <f>VLOOKUP(D358,'Regionalism Code'!B:C,2,FALSE)</f>
        <v>吉林省</v>
      </c>
      <c r="F358">
        <f t="shared" si="11"/>
        <v>2206</v>
      </c>
      <c r="G358" t="str">
        <f>IF(F358&gt;10000,"省直辖县市",VLOOKUP(F358,'Regionalism Code'!H:I,2,FALSE))</f>
        <v>白山市</v>
      </c>
      <c r="H358" s="4">
        <v>51.09</v>
      </c>
      <c r="I358" s="4">
        <v>52.29</v>
      </c>
      <c r="J358" s="4">
        <v>58.87</v>
      </c>
      <c r="K358" s="4">
        <v>37.61</v>
      </c>
      <c r="L358" s="4">
        <v>80.48</v>
      </c>
      <c r="M358" s="4">
        <v>65.28</v>
      </c>
      <c r="N358" s="4">
        <v>74.69</v>
      </c>
      <c r="O358" s="4">
        <v>40.81</v>
      </c>
      <c r="P358" s="4"/>
      <c r="Q358" s="4">
        <v>32.99</v>
      </c>
    </row>
    <row r="359" spans="1:17">
      <c r="A359">
        <v>2014</v>
      </c>
      <c r="B359" t="s">
        <v>929</v>
      </c>
      <c r="C359">
        <v>220721</v>
      </c>
      <c r="D359">
        <f t="shared" si="10"/>
        <v>22</v>
      </c>
      <c r="E359" t="str">
        <f>VLOOKUP(D359,'Regionalism Code'!B:C,2,FALSE)</f>
        <v>吉林省</v>
      </c>
      <c r="F359">
        <f t="shared" si="11"/>
        <v>2207</v>
      </c>
      <c r="G359" t="str">
        <f>IF(F359&gt;10000,"省直辖县市",VLOOKUP(F359,'Regionalism Code'!H:I,2,FALSE))</f>
        <v>松原市</v>
      </c>
      <c r="H359" s="4">
        <v>41.59</v>
      </c>
      <c r="I359" s="4">
        <v>36.950000000000003</v>
      </c>
      <c r="J359" s="4">
        <v>43.06</v>
      </c>
      <c r="K359" s="4">
        <v>12.34</v>
      </c>
      <c r="L359" s="4">
        <v>8.36</v>
      </c>
      <c r="M359" s="4">
        <v>14.04</v>
      </c>
      <c r="N359" s="4">
        <v>44.09</v>
      </c>
      <c r="O359" s="4">
        <v>65.150000000000006</v>
      </c>
      <c r="P359" s="4"/>
      <c r="Q359" s="4">
        <v>54.21</v>
      </c>
    </row>
    <row r="360" spans="1:17">
      <c r="A360">
        <v>2014</v>
      </c>
      <c r="B360" t="s">
        <v>930</v>
      </c>
      <c r="C360">
        <v>220722</v>
      </c>
      <c r="D360">
        <f t="shared" si="10"/>
        <v>22</v>
      </c>
      <c r="E360" t="str">
        <f>VLOOKUP(D360,'Regionalism Code'!B:C,2,FALSE)</f>
        <v>吉林省</v>
      </c>
      <c r="F360">
        <f t="shared" si="11"/>
        <v>2207</v>
      </c>
      <c r="G360" t="str">
        <f>IF(F360&gt;10000,"省直辖县市",VLOOKUP(F360,'Regionalism Code'!H:I,2,FALSE))</f>
        <v>松原市</v>
      </c>
      <c r="H360" s="4">
        <v>20.99</v>
      </c>
      <c r="I360" s="4">
        <v>12.19</v>
      </c>
      <c r="J360" s="4">
        <v>31.45</v>
      </c>
      <c r="K360" s="4">
        <v>0.14000000000000001</v>
      </c>
      <c r="L360" s="4">
        <v>14.58</v>
      </c>
      <c r="M360" s="4">
        <v>1.62</v>
      </c>
      <c r="N360" s="4">
        <v>47.29</v>
      </c>
      <c r="O360" s="4">
        <v>36.630000000000003</v>
      </c>
      <c r="P360" s="4"/>
      <c r="Q360" s="4">
        <v>31.04</v>
      </c>
    </row>
    <row r="361" spans="1:17">
      <c r="A361">
        <v>2014</v>
      </c>
      <c r="B361" t="s">
        <v>931</v>
      </c>
      <c r="C361">
        <v>220723</v>
      </c>
      <c r="D361">
        <f t="shared" si="10"/>
        <v>22</v>
      </c>
      <c r="E361" t="str">
        <f>VLOOKUP(D361,'Regionalism Code'!B:C,2,FALSE)</f>
        <v>吉林省</v>
      </c>
      <c r="F361">
        <f t="shared" si="11"/>
        <v>2207</v>
      </c>
      <c r="G361" t="str">
        <f>IF(F361&gt;10000,"省直辖县市",VLOOKUP(F361,'Regionalism Code'!H:I,2,FALSE))</f>
        <v>松原市</v>
      </c>
      <c r="H361" s="4">
        <v>29.77</v>
      </c>
      <c r="I361" s="4">
        <v>27.33</v>
      </c>
      <c r="J361" s="4">
        <v>30.21</v>
      </c>
      <c r="K361" s="4">
        <v>2.2799999999999998</v>
      </c>
      <c r="L361" s="4">
        <v>16.46</v>
      </c>
      <c r="M361" s="4">
        <v>2.92</v>
      </c>
      <c r="N361" s="4">
        <v>43</v>
      </c>
      <c r="O361" s="4">
        <v>35.26</v>
      </c>
      <c r="P361" s="4"/>
      <c r="Q361" s="4">
        <v>37.020000000000003</v>
      </c>
    </row>
    <row r="362" spans="1:17">
      <c r="A362">
        <v>2014</v>
      </c>
      <c r="B362" t="s">
        <v>932</v>
      </c>
      <c r="C362">
        <v>220781</v>
      </c>
      <c r="D362">
        <f t="shared" si="10"/>
        <v>22</v>
      </c>
      <c r="E362" t="str">
        <f>VLOOKUP(D362,'Regionalism Code'!B:C,2,FALSE)</f>
        <v>吉林省</v>
      </c>
      <c r="F362">
        <f t="shared" si="11"/>
        <v>2207</v>
      </c>
      <c r="G362" t="str">
        <f>IF(F362&gt;10000,"省直辖县市",VLOOKUP(F362,'Regionalism Code'!H:I,2,FALSE))</f>
        <v>松原市</v>
      </c>
      <c r="H362" s="4">
        <v>21.56</v>
      </c>
      <c r="I362" s="4">
        <v>15.51</v>
      </c>
      <c r="J362" s="4">
        <v>34.17</v>
      </c>
      <c r="K362" s="4">
        <v>54.83</v>
      </c>
      <c r="L362" s="4">
        <v>38.31</v>
      </c>
      <c r="M362" s="4">
        <v>33</v>
      </c>
      <c r="N362" s="4">
        <v>28.17</v>
      </c>
      <c r="O362" s="4">
        <v>34.26</v>
      </c>
      <c r="P362" s="4"/>
      <c r="Q362" s="4">
        <v>18.61</v>
      </c>
    </row>
    <row r="363" spans="1:17">
      <c r="A363">
        <v>2014</v>
      </c>
      <c r="B363" t="s">
        <v>934</v>
      </c>
      <c r="C363">
        <v>220821</v>
      </c>
      <c r="D363">
        <f t="shared" si="10"/>
        <v>22</v>
      </c>
      <c r="E363" t="str">
        <f>VLOOKUP(D363,'Regionalism Code'!B:C,2,FALSE)</f>
        <v>吉林省</v>
      </c>
      <c r="F363">
        <f t="shared" si="11"/>
        <v>2208</v>
      </c>
      <c r="G363" t="str">
        <f>IF(F363&gt;10000,"省直辖县市",VLOOKUP(F363,'Regionalism Code'!H:I,2,FALSE))</f>
        <v>白城市</v>
      </c>
      <c r="H363" s="4">
        <v>25.55</v>
      </c>
      <c r="I363" s="4">
        <v>33.5</v>
      </c>
      <c r="J363" s="4">
        <v>23.79</v>
      </c>
      <c r="K363" s="4">
        <v>12.94</v>
      </c>
      <c r="L363" s="4">
        <v>15.96</v>
      </c>
      <c r="M363" s="4">
        <v>9.7100000000000009</v>
      </c>
      <c r="N363" s="4">
        <v>48.68</v>
      </c>
      <c r="O363" s="4">
        <v>14.32</v>
      </c>
      <c r="P363" s="4"/>
      <c r="Q363" s="4">
        <v>2.4700000000000002</v>
      </c>
    </row>
    <row r="364" spans="1:17">
      <c r="A364">
        <v>2014</v>
      </c>
      <c r="B364" t="s">
        <v>935</v>
      </c>
      <c r="C364">
        <v>220822</v>
      </c>
      <c r="D364">
        <f t="shared" si="10"/>
        <v>22</v>
      </c>
      <c r="E364" t="str">
        <f>VLOOKUP(D364,'Regionalism Code'!B:C,2,FALSE)</f>
        <v>吉林省</v>
      </c>
      <c r="F364">
        <f t="shared" si="11"/>
        <v>2208</v>
      </c>
      <c r="G364" t="str">
        <f>IF(F364&gt;10000,"省直辖县市",VLOOKUP(F364,'Regionalism Code'!H:I,2,FALSE))</f>
        <v>白城市</v>
      </c>
      <c r="H364" s="4">
        <v>31.59</v>
      </c>
      <c r="I364" s="4">
        <v>27.48</v>
      </c>
      <c r="J364" s="4">
        <v>42.68</v>
      </c>
      <c r="K364" s="4">
        <v>18.66</v>
      </c>
      <c r="L364" s="4">
        <v>19.399999999999999</v>
      </c>
      <c r="M364" s="4">
        <v>5.99</v>
      </c>
      <c r="N364" s="4">
        <v>53.36</v>
      </c>
      <c r="O364" s="4">
        <v>54.25</v>
      </c>
      <c r="P364" s="4"/>
      <c r="Q364" s="4">
        <v>24.97</v>
      </c>
    </row>
    <row r="365" spans="1:17">
      <c r="A365">
        <v>2014</v>
      </c>
      <c r="B365" t="s">
        <v>936</v>
      </c>
      <c r="C365">
        <v>220881</v>
      </c>
      <c r="D365">
        <f t="shared" si="10"/>
        <v>22</v>
      </c>
      <c r="E365" t="str">
        <f>VLOOKUP(D365,'Regionalism Code'!B:C,2,FALSE)</f>
        <v>吉林省</v>
      </c>
      <c r="F365">
        <f t="shared" si="11"/>
        <v>2208</v>
      </c>
      <c r="G365" t="str">
        <f>IF(F365&gt;10000,"省直辖县市",VLOOKUP(F365,'Regionalism Code'!H:I,2,FALSE))</f>
        <v>白城市</v>
      </c>
      <c r="H365" s="4">
        <v>29.62</v>
      </c>
      <c r="I365" s="4">
        <v>29.12</v>
      </c>
      <c r="J365" s="4">
        <v>35.299999999999997</v>
      </c>
      <c r="K365" s="4">
        <v>21.39</v>
      </c>
      <c r="L365" s="4">
        <v>22.48</v>
      </c>
      <c r="M365" s="4">
        <v>18.559999999999999</v>
      </c>
      <c r="N365" s="4">
        <v>57.52</v>
      </c>
      <c r="O365" s="4">
        <v>30.46</v>
      </c>
      <c r="P365" s="4"/>
      <c r="Q365" s="4">
        <v>20.92</v>
      </c>
    </row>
    <row r="366" spans="1:17">
      <c r="A366">
        <v>2014</v>
      </c>
      <c r="B366" t="s">
        <v>937</v>
      </c>
      <c r="C366">
        <v>220882</v>
      </c>
      <c r="D366">
        <f t="shared" si="10"/>
        <v>22</v>
      </c>
      <c r="E366" t="str">
        <f>VLOOKUP(D366,'Regionalism Code'!B:C,2,FALSE)</f>
        <v>吉林省</v>
      </c>
      <c r="F366">
        <f t="shared" si="11"/>
        <v>2208</v>
      </c>
      <c r="G366" t="str">
        <f>IF(F366&gt;10000,"省直辖县市",VLOOKUP(F366,'Regionalism Code'!H:I,2,FALSE))</f>
        <v>白城市</v>
      </c>
      <c r="H366" s="4">
        <v>33</v>
      </c>
      <c r="I366" s="4">
        <v>28.05</v>
      </c>
      <c r="J366" s="4">
        <v>34.31</v>
      </c>
      <c r="K366" s="4">
        <v>9.83</v>
      </c>
      <c r="L366" s="4">
        <v>29.8</v>
      </c>
      <c r="M366" s="4">
        <v>5.88</v>
      </c>
      <c r="N366" s="4">
        <v>34.58</v>
      </c>
      <c r="O366" s="4">
        <v>43.5</v>
      </c>
      <c r="P366" s="4"/>
      <c r="Q366" s="4">
        <v>46.96</v>
      </c>
    </row>
    <row r="367" spans="1:17">
      <c r="A367">
        <v>2014</v>
      </c>
      <c r="B367" t="s">
        <v>938</v>
      </c>
      <c r="C367">
        <v>222401</v>
      </c>
      <c r="D367">
        <f t="shared" si="10"/>
        <v>22</v>
      </c>
      <c r="E367" t="str">
        <f>VLOOKUP(D367,'Regionalism Code'!B:C,2,FALSE)</f>
        <v>吉林省</v>
      </c>
      <c r="F367">
        <f t="shared" si="11"/>
        <v>2224</v>
      </c>
      <c r="G367" t="str">
        <f>IF(F367&gt;10000,"省直辖县市",VLOOKUP(F367,'Regionalism Code'!H:I,2,FALSE))</f>
        <v>延边朝鲜族自治州</v>
      </c>
      <c r="H367" s="4">
        <v>80.19</v>
      </c>
      <c r="I367" s="4">
        <v>95.65</v>
      </c>
      <c r="J367" s="4">
        <v>75.2</v>
      </c>
      <c r="K367" s="4">
        <v>73.31</v>
      </c>
      <c r="L367" s="4">
        <v>59.94</v>
      </c>
      <c r="M367" s="4">
        <v>74.42</v>
      </c>
      <c r="N367" s="4">
        <v>68.38</v>
      </c>
      <c r="O367" s="4">
        <v>86.36</v>
      </c>
      <c r="P367" s="4"/>
      <c r="Q367" s="4">
        <v>38.25</v>
      </c>
    </row>
    <row r="368" spans="1:17">
      <c r="A368">
        <v>2014</v>
      </c>
      <c r="B368" t="s">
        <v>939</v>
      </c>
      <c r="C368">
        <v>222402</v>
      </c>
      <c r="D368">
        <f t="shared" si="10"/>
        <v>22</v>
      </c>
      <c r="E368" t="str">
        <f>VLOOKUP(D368,'Regionalism Code'!B:C,2,FALSE)</f>
        <v>吉林省</v>
      </c>
      <c r="F368">
        <f t="shared" si="11"/>
        <v>2224</v>
      </c>
      <c r="G368" t="str">
        <f>IF(F368&gt;10000,"省直辖县市",VLOOKUP(F368,'Regionalism Code'!H:I,2,FALSE))</f>
        <v>延边朝鲜族自治州</v>
      </c>
      <c r="H368" s="4">
        <v>50.37</v>
      </c>
      <c r="I368" s="4">
        <v>50.17</v>
      </c>
      <c r="J368" s="4">
        <v>69.319999999999993</v>
      </c>
      <c r="K368" s="4">
        <v>43.62</v>
      </c>
      <c r="L368" s="4">
        <v>90.75</v>
      </c>
      <c r="M368" s="4">
        <v>55.03</v>
      </c>
      <c r="N368" s="4">
        <v>66.430000000000007</v>
      </c>
      <c r="O368" s="4">
        <v>67.540000000000006</v>
      </c>
      <c r="P368" s="4"/>
      <c r="Q368" s="4">
        <v>16.600000000000001</v>
      </c>
    </row>
    <row r="369" spans="1:17">
      <c r="A369">
        <v>2014</v>
      </c>
      <c r="B369" t="s">
        <v>940</v>
      </c>
      <c r="C369">
        <v>222403</v>
      </c>
      <c r="D369">
        <f t="shared" si="10"/>
        <v>22</v>
      </c>
      <c r="E369" t="str">
        <f>VLOOKUP(D369,'Regionalism Code'!B:C,2,FALSE)</f>
        <v>吉林省</v>
      </c>
      <c r="F369">
        <f t="shared" si="11"/>
        <v>2224</v>
      </c>
      <c r="G369" t="str">
        <f>IF(F369&gt;10000,"省直辖县市",VLOOKUP(F369,'Regionalism Code'!H:I,2,FALSE))</f>
        <v>延边朝鲜族自治州</v>
      </c>
      <c r="H369" s="4">
        <v>48.88</v>
      </c>
      <c r="I369" s="4">
        <v>55.92</v>
      </c>
      <c r="J369" s="4">
        <v>55.6</v>
      </c>
      <c r="K369" s="4">
        <v>43.21</v>
      </c>
      <c r="L369" s="4">
        <v>68.55</v>
      </c>
      <c r="M369" s="4">
        <v>44.75</v>
      </c>
      <c r="N369" s="4">
        <v>55.86</v>
      </c>
      <c r="O369" s="4">
        <v>53.22</v>
      </c>
      <c r="P369" s="4"/>
      <c r="Q369" s="4">
        <v>13.43</v>
      </c>
    </row>
    <row r="370" spans="1:17">
      <c r="A370">
        <v>2014</v>
      </c>
      <c r="B370" t="s">
        <v>941</v>
      </c>
      <c r="C370">
        <v>222404</v>
      </c>
      <c r="D370">
        <f t="shared" si="10"/>
        <v>22</v>
      </c>
      <c r="E370" t="str">
        <f>VLOOKUP(D370,'Regionalism Code'!B:C,2,FALSE)</f>
        <v>吉林省</v>
      </c>
      <c r="F370">
        <f t="shared" si="11"/>
        <v>2224</v>
      </c>
      <c r="G370" t="str">
        <f>IF(F370&gt;10000,"省直辖县市",VLOOKUP(F370,'Regionalism Code'!H:I,2,FALSE))</f>
        <v>延边朝鲜族自治州</v>
      </c>
      <c r="H370" s="4">
        <v>62.14</v>
      </c>
      <c r="I370" s="4">
        <v>78.84</v>
      </c>
      <c r="J370" s="4">
        <v>58.65</v>
      </c>
      <c r="K370" s="4">
        <v>50.89</v>
      </c>
      <c r="L370" s="4">
        <v>48.63</v>
      </c>
      <c r="M370" s="4">
        <v>47.19</v>
      </c>
      <c r="N370" s="4">
        <v>55.75</v>
      </c>
      <c r="O370" s="4">
        <v>67.52</v>
      </c>
      <c r="P370" s="4"/>
      <c r="Q370" s="4">
        <v>13.38</v>
      </c>
    </row>
    <row r="371" spans="1:17">
      <c r="A371">
        <v>2014</v>
      </c>
      <c r="B371" t="s">
        <v>942</v>
      </c>
      <c r="C371">
        <v>222405</v>
      </c>
      <c r="D371">
        <f t="shared" si="10"/>
        <v>22</v>
      </c>
      <c r="E371" t="str">
        <f>VLOOKUP(D371,'Regionalism Code'!B:C,2,FALSE)</f>
        <v>吉林省</v>
      </c>
      <c r="F371">
        <f t="shared" si="11"/>
        <v>2224</v>
      </c>
      <c r="G371" t="str">
        <f>IF(F371&gt;10000,"省直辖县市",VLOOKUP(F371,'Regionalism Code'!H:I,2,FALSE))</f>
        <v>延边朝鲜族自治州</v>
      </c>
      <c r="H371" s="4">
        <v>40.82</v>
      </c>
      <c r="I371" s="4">
        <v>36.1</v>
      </c>
      <c r="J371" s="4">
        <v>49.12</v>
      </c>
      <c r="K371" s="4">
        <v>33.33</v>
      </c>
      <c r="L371" s="4">
        <v>51.42</v>
      </c>
      <c r="M371" s="4">
        <v>49.13</v>
      </c>
      <c r="N371" s="4">
        <v>84.1</v>
      </c>
      <c r="O371" s="4">
        <v>27.03</v>
      </c>
      <c r="P371" s="4"/>
      <c r="Q371" s="4">
        <v>41.31</v>
      </c>
    </row>
    <row r="372" spans="1:17">
      <c r="A372">
        <v>2014</v>
      </c>
      <c r="B372" t="s">
        <v>943</v>
      </c>
      <c r="C372">
        <v>222406</v>
      </c>
      <c r="D372">
        <f t="shared" si="10"/>
        <v>22</v>
      </c>
      <c r="E372" t="str">
        <f>VLOOKUP(D372,'Regionalism Code'!B:C,2,FALSE)</f>
        <v>吉林省</v>
      </c>
      <c r="F372">
        <f t="shared" si="11"/>
        <v>2224</v>
      </c>
      <c r="G372" t="str">
        <f>IF(F372&gt;10000,"省直辖县市",VLOOKUP(F372,'Regionalism Code'!H:I,2,FALSE))</f>
        <v>延边朝鲜族自治州</v>
      </c>
      <c r="H372" s="4">
        <v>40.270000000000003</v>
      </c>
      <c r="I372" s="4">
        <v>35.840000000000003</v>
      </c>
      <c r="J372" s="4">
        <v>61.55</v>
      </c>
      <c r="K372" s="4">
        <v>37.64</v>
      </c>
      <c r="L372" s="4">
        <v>67.88</v>
      </c>
      <c r="M372" s="4">
        <v>43.29</v>
      </c>
      <c r="N372" s="4">
        <v>48.39</v>
      </c>
      <c r="O372" s="4">
        <v>73.27</v>
      </c>
      <c r="P372" s="4"/>
      <c r="Q372" s="4">
        <v>16.25</v>
      </c>
    </row>
    <row r="373" spans="1:17">
      <c r="A373">
        <v>2014</v>
      </c>
      <c r="B373" t="s">
        <v>944</v>
      </c>
      <c r="C373">
        <v>222424</v>
      </c>
      <c r="D373">
        <f t="shared" si="10"/>
        <v>22</v>
      </c>
      <c r="E373" t="str">
        <f>VLOOKUP(D373,'Regionalism Code'!B:C,2,FALSE)</f>
        <v>吉林省</v>
      </c>
      <c r="F373">
        <f t="shared" si="11"/>
        <v>2224</v>
      </c>
      <c r="G373" t="str">
        <f>IF(F373&gt;10000,"省直辖县市",VLOOKUP(F373,'Regionalism Code'!H:I,2,FALSE))</f>
        <v>延边朝鲜族自治州</v>
      </c>
      <c r="H373" s="4">
        <v>43.38</v>
      </c>
      <c r="I373" s="4">
        <v>43.24</v>
      </c>
      <c r="J373" s="4">
        <v>58.18</v>
      </c>
      <c r="K373" s="4">
        <v>35.32</v>
      </c>
      <c r="L373" s="4">
        <v>56.08</v>
      </c>
      <c r="M373" s="4">
        <v>43.64</v>
      </c>
      <c r="N373" s="4">
        <v>46.32</v>
      </c>
      <c r="O373" s="4">
        <v>71.81</v>
      </c>
      <c r="P373" s="4"/>
      <c r="Q373" s="4">
        <v>16.940000000000001</v>
      </c>
    </row>
    <row r="374" spans="1:17">
      <c r="A374">
        <v>2014</v>
      </c>
      <c r="B374" t="s">
        <v>945</v>
      </c>
      <c r="C374">
        <v>222426</v>
      </c>
      <c r="D374">
        <f t="shared" si="10"/>
        <v>22</v>
      </c>
      <c r="E374" t="str">
        <f>VLOOKUP(D374,'Regionalism Code'!B:C,2,FALSE)</f>
        <v>吉林省</v>
      </c>
      <c r="F374">
        <f t="shared" si="11"/>
        <v>2224</v>
      </c>
      <c r="G374" t="str">
        <f>IF(F374&gt;10000,"省直辖县市",VLOOKUP(F374,'Regionalism Code'!H:I,2,FALSE))</f>
        <v>延边朝鲜族自治州</v>
      </c>
      <c r="H374" s="4">
        <v>48.83</v>
      </c>
      <c r="I374" s="4">
        <v>58.04</v>
      </c>
      <c r="J374" s="4">
        <v>51.29</v>
      </c>
      <c r="K374" s="4">
        <v>54.25</v>
      </c>
      <c r="L374" s="4">
        <v>55.47</v>
      </c>
      <c r="M374" s="4">
        <v>50.12</v>
      </c>
      <c r="N374" s="4">
        <v>44.37</v>
      </c>
      <c r="O374" s="4">
        <v>53.95</v>
      </c>
      <c r="P374" s="4"/>
      <c r="Q374" s="4">
        <v>13.96</v>
      </c>
    </row>
    <row r="375" spans="1:17">
      <c r="A375">
        <v>2014</v>
      </c>
      <c r="B375" t="s">
        <v>954</v>
      </c>
      <c r="C375">
        <v>230113</v>
      </c>
      <c r="D375">
        <f t="shared" si="10"/>
        <v>23</v>
      </c>
      <c r="E375" t="str">
        <f>VLOOKUP(D375,'Regionalism Code'!B:C,2,FALSE)</f>
        <v>黑龙江省</v>
      </c>
      <c r="F375">
        <f t="shared" si="11"/>
        <v>2301</v>
      </c>
      <c r="G375" t="str">
        <f>IF(F375&gt;10000,"省直辖县市",VLOOKUP(F375,'Regionalism Code'!H:I,2,FALSE))</f>
        <v>哈尔滨市</v>
      </c>
      <c r="H375" s="4">
        <v>32.74</v>
      </c>
      <c r="I375" s="4">
        <v>23.14</v>
      </c>
      <c r="J375" s="4">
        <v>53.67</v>
      </c>
      <c r="K375" s="4">
        <v>27.46</v>
      </c>
      <c r="L375" s="4">
        <v>80.06</v>
      </c>
      <c r="M375" s="4">
        <v>22.52</v>
      </c>
      <c r="N375" s="4">
        <v>59.14</v>
      </c>
      <c r="O375" s="4">
        <v>47.23</v>
      </c>
      <c r="P375" s="4"/>
      <c r="Q375" s="4">
        <v>26.43</v>
      </c>
    </row>
    <row r="376" spans="1:17">
      <c r="A376">
        <v>2014</v>
      </c>
      <c r="B376" t="s">
        <v>955</v>
      </c>
      <c r="C376">
        <v>230123</v>
      </c>
      <c r="D376">
        <f t="shared" si="10"/>
        <v>23</v>
      </c>
      <c r="E376" t="str">
        <f>VLOOKUP(D376,'Regionalism Code'!B:C,2,FALSE)</f>
        <v>黑龙江省</v>
      </c>
      <c r="F376">
        <f t="shared" si="11"/>
        <v>2301</v>
      </c>
      <c r="G376" t="str">
        <f>IF(F376&gt;10000,"省直辖县市",VLOOKUP(F376,'Regionalism Code'!H:I,2,FALSE))</f>
        <v>哈尔滨市</v>
      </c>
      <c r="H376" s="4">
        <v>36.369999999999997</v>
      </c>
      <c r="I376" s="4">
        <v>31</v>
      </c>
      <c r="J376" s="4">
        <v>36.26</v>
      </c>
      <c r="K376" s="4">
        <v>24.61</v>
      </c>
      <c r="L376" s="4">
        <v>13.94</v>
      </c>
      <c r="M376" s="4">
        <v>23.24</v>
      </c>
      <c r="N376" s="4">
        <v>44.34</v>
      </c>
      <c r="O376" s="4">
        <v>43.77</v>
      </c>
      <c r="P376" s="4"/>
      <c r="Q376" s="4">
        <v>54.31</v>
      </c>
    </row>
    <row r="377" spans="1:17">
      <c r="A377">
        <v>2014</v>
      </c>
      <c r="B377" t="s">
        <v>956</v>
      </c>
      <c r="C377">
        <v>230124</v>
      </c>
      <c r="D377">
        <f t="shared" si="10"/>
        <v>23</v>
      </c>
      <c r="E377" t="str">
        <f>VLOOKUP(D377,'Regionalism Code'!B:C,2,FALSE)</f>
        <v>黑龙江省</v>
      </c>
      <c r="F377">
        <f t="shared" si="11"/>
        <v>2301</v>
      </c>
      <c r="G377" t="str">
        <f>IF(F377&gt;10000,"省直辖县市",VLOOKUP(F377,'Regionalism Code'!H:I,2,FALSE))</f>
        <v>哈尔滨市</v>
      </c>
      <c r="H377" s="4">
        <v>42.53</v>
      </c>
      <c r="I377" s="4">
        <v>42.7</v>
      </c>
      <c r="J377" s="4">
        <v>52.16</v>
      </c>
      <c r="K377" s="4">
        <v>30.45</v>
      </c>
      <c r="L377" s="4">
        <v>24.78</v>
      </c>
      <c r="M377" s="4">
        <v>35.06</v>
      </c>
      <c r="N377" s="4">
        <v>46.93</v>
      </c>
      <c r="O377" s="4">
        <v>72.31</v>
      </c>
      <c r="P377" s="4"/>
      <c r="Q377" s="4">
        <v>24.45</v>
      </c>
    </row>
    <row r="378" spans="1:17">
      <c r="A378">
        <v>2014</v>
      </c>
      <c r="B378" t="s">
        <v>957</v>
      </c>
      <c r="C378">
        <v>230125</v>
      </c>
      <c r="D378">
        <f t="shared" si="10"/>
        <v>23</v>
      </c>
      <c r="E378" t="str">
        <f>VLOOKUP(D378,'Regionalism Code'!B:C,2,FALSE)</f>
        <v>黑龙江省</v>
      </c>
      <c r="F378">
        <f t="shared" si="11"/>
        <v>2301</v>
      </c>
      <c r="G378" t="str">
        <f>IF(F378&gt;10000,"省直辖县市",VLOOKUP(F378,'Regionalism Code'!H:I,2,FALSE))</f>
        <v>哈尔滨市</v>
      </c>
      <c r="H378" s="4">
        <v>39.24</v>
      </c>
      <c r="I378" s="4">
        <v>34.93</v>
      </c>
      <c r="J378" s="4">
        <v>34.729999999999997</v>
      </c>
      <c r="K378" s="4">
        <v>11.53</v>
      </c>
      <c r="L378" s="4">
        <v>6.99</v>
      </c>
      <c r="M378" s="4">
        <v>11.17</v>
      </c>
      <c r="N378" s="4">
        <v>27.52</v>
      </c>
      <c r="O378" s="4">
        <v>57.56</v>
      </c>
      <c r="P378" s="4"/>
      <c r="Q378" s="4">
        <v>61.68</v>
      </c>
    </row>
    <row r="379" spans="1:17">
      <c r="A379">
        <v>2014</v>
      </c>
      <c r="B379" t="s">
        <v>958</v>
      </c>
      <c r="C379">
        <v>230126</v>
      </c>
      <c r="D379">
        <f t="shared" si="10"/>
        <v>23</v>
      </c>
      <c r="E379" t="str">
        <f>VLOOKUP(D379,'Regionalism Code'!B:C,2,FALSE)</f>
        <v>黑龙江省</v>
      </c>
      <c r="F379">
        <f t="shared" si="11"/>
        <v>2301</v>
      </c>
      <c r="G379" t="str">
        <f>IF(F379&gt;10000,"省直辖县市",VLOOKUP(F379,'Regionalism Code'!H:I,2,FALSE))</f>
        <v>哈尔滨市</v>
      </c>
      <c r="H379" s="4">
        <v>30.78</v>
      </c>
      <c r="I379" s="4">
        <v>20.420000000000002</v>
      </c>
      <c r="J379" s="4">
        <v>42.43</v>
      </c>
      <c r="K379" s="4">
        <v>17.86</v>
      </c>
      <c r="L379" s="4">
        <v>9.3000000000000007</v>
      </c>
      <c r="M379" s="4">
        <v>15.21</v>
      </c>
      <c r="N379" s="4">
        <v>13.28</v>
      </c>
      <c r="O379" s="4">
        <v>82.63</v>
      </c>
      <c r="P379" s="4"/>
      <c r="Q379" s="4">
        <v>43.85</v>
      </c>
    </row>
    <row r="380" spans="1:17">
      <c r="A380">
        <v>2014</v>
      </c>
      <c r="B380" t="s">
        <v>959</v>
      </c>
      <c r="C380">
        <v>230127</v>
      </c>
      <c r="D380">
        <f t="shared" si="10"/>
        <v>23</v>
      </c>
      <c r="E380" t="str">
        <f>VLOOKUP(D380,'Regionalism Code'!B:C,2,FALSE)</f>
        <v>黑龙江省</v>
      </c>
      <c r="F380">
        <f t="shared" si="11"/>
        <v>2301</v>
      </c>
      <c r="G380" t="str">
        <f>IF(F380&gt;10000,"省直辖县市",VLOOKUP(F380,'Regionalism Code'!H:I,2,FALSE))</f>
        <v>哈尔滨市</v>
      </c>
      <c r="H380" s="4">
        <v>25.17</v>
      </c>
      <c r="I380" s="4">
        <v>16.04</v>
      </c>
      <c r="J380" s="4">
        <v>9.94</v>
      </c>
      <c r="K380" s="4">
        <v>7.44</v>
      </c>
      <c r="L380" s="4">
        <v>8.6</v>
      </c>
      <c r="M380" s="4">
        <v>0</v>
      </c>
      <c r="N380" s="4">
        <v>16.57</v>
      </c>
      <c r="O380" s="4">
        <v>8.1199999999999992</v>
      </c>
      <c r="P380" s="4"/>
      <c r="Q380" s="4">
        <v>82.97</v>
      </c>
    </row>
    <row r="381" spans="1:17">
      <c r="A381">
        <v>2014</v>
      </c>
      <c r="B381" t="s">
        <v>960</v>
      </c>
      <c r="C381">
        <v>230128</v>
      </c>
      <c r="D381">
        <f t="shared" si="10"/>
        <v>23</v>
      </c>
      <c r="E381" t="str">
        <f>VLOOKUP(D381,'Regionalism Code'!B:C,2,FALSE)</f>
        <v>黑龙江省</v>
      </c>
      <c r="F381">
        <f t="shared" si="11"/>
        <v>2301</v>
      </c>
      <c r="G381" t="str">
        <f>IF(F381&gt;10000,"省直辖县市",VLOOKUP(F381,'Regionalism Code'!H:I,2,FALSE))</f>
        <v>哈尔滨市</v>
      </c>
      <c r="H381" s="4">
        <v>32.28</v>
      </c>
      <c r="I381" s="4">
        <v>37.68</v>
      </c>
      <c r="J381" s="4">
        <v>26.81</v>
      </c>
      <c r="K381" s="4">
        <v>23.13</v>
      </c>
      <c r="L381" s="4">
        <v>36.26</v>
      </c>
      <c r="M381" s="4">
        <v>18.059999999999999</v>
      </c>
      <c r="N381" s="4">
        <v>31.42</v>
      </c>
      <c r="O381" s="4">
        <v>21.74</v>
      </c>
      <c r="P381" s="4"/>
      <c r="Q381" s="4">
        <v>24.38</v>
      </c>
    </row>
    <row r="382" spans="1:17">
      <c r="A382">
        <v>2014</v>
      </c>
      <c r="B382" t="s">
        <v>961</v>
      </c>
      <c r="C382">
        <v>230129</v>
      </c>
      <c r="D382">
        <f t="shared" si="10"/>
        <v>23</v>
      </c>
      <c r="E382" t="str">
        <f>VLOOKUP(D382,'Regionalism Code'!B:C,2,FALSE)</f>
        <v>黑龙江省</v>
      </c>
      <c r="F382">
        <f t="shared" si="11"/>
        <v>2301</v>
      </c>
      <c r="G382" t="str">
        <f>IF(F382&gt;10000,"省直辖县市",VLOOKUP(F382,'Regionalism Code'!H:I,2,FALSE))</f>
        <v>哈尔滨市</v>
      </c>
      <c r="H382" s="4">
        <v>32.74</v>
      </c>
      <c r="I382" s="4">
        <v>36.51</v>
      </c>
      <c r="J382" s="4">
        <v>36.630000000000003</v>
      </c>
      <c r="K382" s="4">
        <v>24.82</v>
      </c>
      <c r="L382" s="4">
        <v>57.87</v>
      </c>
      <c r="M382" s="4">
        <v>22.74</v>
      </c>
      <c r="N382" s="4">
        <v>34.130000000000003</v>
      </c>
      <c r="O382" s="4">
        <v>33.049999999999997</v>
      </c>
      <c r="P382" s="4"/>
      <c r="Q382" s="4">
        <v>13.2</v>
      </c>
    </row>
    <row r="383" spans="1:17">
      <c r="A383">
        <v>2014</v>
      </c>
      <c r="B383" t="s">
        <v>962</v>
      </c>
      <c r="C383">
        <v>230183</v>
      </c>
      <c r="D383">
        <f t="shared" si="10"/>
        <v>23</v>
      </c>
      <c r="E383" t="str">
        <f>VLOOKUP(D383,'Regionalism Code'!B:C,2,FALSE)</f>
        <v>黑龙江省</v>
      </c>
      <c r="F383">
        <f t="shared" si="11"/>
        <v>2301</v>
      </c>
      <c r="G383" t="str">
        <f>IF(F383&gt;10000,"省直辖县市",VLOOKUP(F383,'Regionalism Code'!H:I,2,FALSE))</f>
        <v>哈尔滨市</v>
      </c>
      <c r="H383" s="4">
        <v>41.89</v>
      </c>
      <c r="I383" s="4">
        <v>38.799999999999997</v>
      </c>
      <c r="J383" s="4">
        <v>59.94</v>
      </c>
      <c r="K383" s="4">
        <v>47.04</v>
      </c>
      <c r="L383" s="4">
        <v>45.75</v>
      </c>
      <c r="M383" s="4">
        <v>47.02</v>
      </c>
      <c r="N383" s="4">
        <v>58.25</v>
      </c>
      <c r="O383" s="4">
        <v>70.569999999999993</v>
      </c>
      <c r="P383" s="4"/>
      <c r="Q383" s="4">
        <v>19.28</v>
      </c>
    </row>
    <row r="384" spans="1:17">
      <c r="A384">
        <v>2014</v>
      </c>
      <c r="B384" t="s">
        <v>963</v>
      </c>
      <c r="C384">
        <v>230184</v>
      </c>
      <c r="D384">
        <f t="shared" si="10"/>
        <v>23</v>
      </c>
      <c r="E384" t="str">
        <f>VLOOKUP(D384,'Regionalism Code'!B:C,2,FALSE)</f>
        <v>黑龙江省</v>
      </c>
      <c r="F384">
        <f t="shared" si="11"/>
        <v>2301</v>
      </c>
      <c r="G384" t="str">
        <f>IF(F384&gt;10000,"省直辖县市",VLOOKUP(F384,'Regionalism Code'!H:I,2,FALSE))</f>
        <v>哈尔滨市</v>
      </c>
      <c r="H384" s="4">
        <v>31.71</v>
      </c>
      <c r="I384" s="4">
        <v>24.45</v>
      </c>
      <c r="J384" s="4">
        <v>45.54</v>
      </c>
      <c r="K384" s="4">
        <v>27.04</v>
      </c>
      <c r="L384" s="4">
        <v>15.3</v>
      </c>
      <c r="M384" s="4">
        <v>31.29</v>
      </c>
      <c r="N384" s="4">
        <v>42.97</v>
      </c>
      <c r="O384" s="4">
        <v>64.31</v>
      </c>
      <c r="P384" s="4"/>
      <c r="Q384" s="4">
        <v>30.56</v>
      </c>
    </row>
    <row r="385" spans="1:17">
      <c r="A385">
        <v>2014</v>
      </c>
      <c r="B385" t="s">
        <v>971</v>
      </c>
      <c r="C385">
        <v>230221</v>
      </c>
      <c r="D385">
        <f t="shared" si="10"/>
        <v>23</v>
      </c>
      <c r="E385" t="str">
        <f>VLOOKUP(D385,'Regionalism Code'!B:C,2,FALSE)</f>
        <v>黑龙江省</v>
      </c>
      <c r="F385">
        <f t="shared" si="11"/>
        <v>2302</v>
      </c>
      <c r="G385" t="str">
        <f>IF(F385&gt;10000,"省直辖县市",VLOOKUP(F385,'Regionalism Code'!H:I,2,FALSE))</f>
        <v>齐齐哈尔市</v>
      </c>
      <c r="H385" s="4">
        <v>22.81</v>
      </c>
      <c r="I385" s="4">
        <v>17.21</v>
      </c>
      <c r="J385" s="4">
        <v>28.24</v>
      </c>
      <c r="K385" s="4">
        <v>12.47</v>
      </c>
      <c r="L385" s="4">
        <v>13.48</v>
      </c>
      <c r="M385" s="4">
        <v>21.33</v>
      </c>
      <c r="N385" s="4">
        <v>20.77</v>
      </c>
      <c r="O385" s="4">
        <v>42.21</v>
      </c>
      <c r="P385" s="4"/>
      <c r="Q385" s="4">
        <v>31.41</v>
      </c>
    </row>
    <row r="386" spans="1:17">
      <c r="A386">
        <v>2014</v>
      </c>
      <c r="B386" t="s">
        <v>972</v>
      </c>
      <c r="C386">
        <v>230223</v>
      </c>
      <c r="D386">
        <f t="shared" ref="D386:D449" si="12">INT(C386/10000)</f>
        <v>23</v>
      </c>
      <c r="E386" t="str">
        <f>VLOOKUP(D386,'Regionalism Code'!B:C,2,FALSE)</f>
        <v>黑龙江省</v>
      </c>
      <c r="F386">
        <f t="shared" ref="F386:F449" si="13">IF(OR(D386=11,D386=12,D386=31,D386=50),D386*100,IF(MID(C386,3,1)="9",C386,INT(C386/100)))</f>
        <v>2302</v>
      </c>
      <c r="G386" t="str">
        <f>IF(F386&gt;10000,"省直辖县市",VLOOKUP(F386,'Regionalism Code'!H:I,2,FALSE))</f>
        <v>齐齐哈尔市</v>
      </c>
      <c r="H386" s="4">
        <v>13.91</v>
      </c>
      <c r="I386" s="4">
        <v>5.31</v>
      </c>
      <c r="J386" s="4">
        <v>32.020000000000003</v>
      </c>
      <c r="K386" s="4">
        <v>14.28</v>
      </c>
      <c r="L386" s="4">
        <v>7.16</v>
      </c>
      <c r="M386" s="4">
        <v>23.4</v>
      </c>
      <c r="N386" s="4">
        <v>61.13</v>
      </c>
      <c r="O386" s="4">
        <v>26.76</v>
      </c>
      <c r="P386" s="4"/>
      <c r="Q386" s="4">
        <v>9.39</v>
      </c>
    </row>
    <row r="387" spans="1:17">
      <c r="A387">
        <v>2014</v>
      </c>
      <c r="B387" t="s">
        <v>973</v>
      </c>
      <c r="C387">
        <v>230224</v>
      </c>
      <c r="D387">
        <f t="shared" si="12"/>
        <v>23</v>
      </c>
      <c r="E387" t="str">
        <f>VLOOKUP(D387,'Regionalism Code'!B:C,2,FALSE)</f>
        <v>黑龙江省</v>
      </c>
      <c r="F387">
        <f t="shared" si="13"/>
        <v>2302</v>
      </c>
      <c r="G387" t="str">
        <f>IF(F387&gt;10000,"省直辖县市",VLOOKUP(F387,'Regionalism Code'!H:I,2,FALSE))</f>
        <v>齐齐哈尔市</v>
      </c>
      <c r="H387" s="4">
        <v>28.98</v>
      </c>
      <c r="I387" s="4">
        <v>25.9</v>
      </c>
      <c r="J387" s="4">
        <v>36.33</v>
      </c>
      <c r="K387" s="4">
        <v>5.37</v>
      </c>
      <c r="L387" s="4">
        <v>7.92</v>
      </c>
      <c r="M387" s="4">
        <v>11.55</v>
      </c>
      <c r="N387" s="4">
        <v>1.38</v>
      </c>
      <c r="O387" s="4">
        <v>78.67</v>
      </c>
      <c r="P387" s="4"/>
      <c r="Q387" s="4">
        <v>25.84</v>
      </c>
    </row>
    <row r="388" spans="1:17">
      <c r="A388">
        <v>2014</v>
      </c>
      <c r="B388" t="s">
        <v>974</v>
      </c>
      <c r="C388">
        <v>230225</v>
      </c>
      <c r="D388">
        <f t="shared" si="12"/>
        <v>23</v>
      </c>
      <c r="E388" t="str">
        <f>VLOOKUP(D388,'Regionalism Code'!B:C,2,FALSE)</f>
        <v>黑龙江省</v>
      </c>
      <c r="F388">
        <f t="shared" si="13"/>
        <v>2302</v>
      </c>
      <c r="G388" t="str">
        <f>IF(F388&gt;10000,"省直辖县市",VLOOKUP(F388,'Regionalism Code'!H:I,2,FALSE))</f>
        <v>齐齐哈尔市</v>
      </c>
      <c r="H388" s="4">
        <v>28.98</v>
      </c>
      <c r="I388" s="4">
        <v>29.23</v>
      </c>
      <c r="J388" s="4">
        <v>19.64</v>
      </c>
      <c r="K388" s="4">
        <v>16.98</v>
      </c>
      <c r="L388" s="4">
        <v>13.86</v>
      </c>
      <c r="M388" s="4">
        <v>9.25</v>
      </c>
      <c r="N388" s="4">
        <v>0</v>
      </c>
      <c r="O388" s="4">
        <v>36.950000000000003</v>
      </c>
      <c r="P388" s="4"/>
      <c r="Q388" s="4">
        <v>45.13</v>
      </c>
    </row>
    <row r="389" spans="1:17">
      <c r="A389">
        <v>2014</v>
      </c>
      <c r="B389" t="s">
        <v>975</v>
      </c>
      <c r="C389">
        <v>230227</v>
      </c>
      <c r="D389">
        <f t="shared" si="12"/>
        <v>23</v>
      </c>
      <c r="E389" t="str">
        <f>VLOOKUP(D389,'Regionalism Code'!B:C,2,FALSE)</f>
        <v>黑龙江省</v>
      </c>
      <c r="F389">
        <f t="shared" si="13"/>
        <v>2302</v>
      </c>
      <c r="G389" t="str">
        <f>IF(F389&gt;10000,"省直辖县市",VLOOKUP(F389,'Regionalism Code'!H:I,2,FALSE))</f>
        <v>齐齐哈尔市</v>
      </c>
      <c r="H389" s="4">
        <v>37.369999999999997</v>
      </c>
      <c r="I389" s="4">
        <v>28.76</v>
      </c>
      <c r="J389" s="4">
        <v>26.04</v>
      </c>
      <c r="K389" s="4">
        <v>15.01</v>
      </c>
      <c r="L389" s="4">
        <v>32.72</v>
      </c>
      <c r="M389" s="4">
        <v>24.95</v>
      </c>
      <c r="N389" s="4">
        <v>49.13</v>
      </c>
      <c r="O389" s="4">
        <v>9.56</v>
      </c>
      <c r="P389" s="4"/>
      <c r="Q389" s="4">
        <v>86.37</v>
      </c>
    </row>
    <row r="390" spans="1:17">
      <c r="A390">
        <v>2014</v>
      </c>
      <c r="B390" t="s">
        <v>976</v>
      </c>
      <c r="C390">
        <v>230229</v>
      </c>
      <c r="D390">
        <f t="shared" si="12"/>
        <v>23</v>
      </c>
      <c r="E390" t="str">
        <f>VLOOKUP(D390,'Regionalism Code'!B:C,2,FALSE)</f>
        <v>黑龙江省</v>
      </c>
      <c r="F390">
        <f t="shared" si="13"/>
        <v>2302</v>
      </c>
      <c r="G390" t="str">
        <f>IF(F390&gt;10000,"省直辖县市",VLOOKUP(F390,'Regionalism Code'!H:I,2,FALSE))</f>
        <v>齐齐哈尔市</v>
      </c>
      <c r="H390" s="4">
        <v>28.33</v>
      </c>
      <c r="I390" s="4">
        <v>10.6</v>
      </c>
      <c r="J390" s="4">
        <v>43.62</v>
      </c>
      <c r="K390" s="4">
        <v>4.41</v>
      </c>
      <c r="L390" s="4">
        <v>46.01</v>
      </c>
      <c r="M390" s="4">
        <v>5.51</v>
      </c>
      <c r="N390" s="4">
        <v>40.04</v>
      </c>
      <c r="O390" s="4">
        <v>55.73</v>
      </c>
      <c r="P390" s="4"/>
      <c r="Q390" s="4">
        <v>59.1</v>
      </c>
    </row>
    <row r="391" spans="1:17">
      <c r="A391">
        <v>2014</v>
      </c>
      <c r="B391" t="s">
        <v>977</v>
      </c>
      <c r="C391">
        <v>230230</v>
      </c>
      <c r="D391">
        <f t="shared" si="12"/>
        <v>23</v>
      </c>
      <c r="E391" t="str">
        <f>VLOOKUP(D391,'Regionalism Code'!B:C,2,FALSE)</f>
        <v>黑龙江省</v>
      </c>
      <c r="F391">
        <f t="shared" si="13"/>
        <v>2302</v>
      </c>
      <c r="G391" t="str">
        <f>IF(F391&gt;10000,"省直辖县市",VLOOKUP(F391,'Regionalism Code'!H:I,2,FALSE))</f>
        <v>齐齐哈尔市</v>
      </c>
      <c r="H391" s="4">
        <v>23.92</v>
      </c>
      <c r="I391" s="4">
        <v>10.48</v>
      </c>
      <c r="J391" s="4">
        <v>41.87</v>
      </c>
      <c r="K391" s="4">
        <v>8.8800000000000008</v>
      </c>
      <c r="L391" s="4">
        <v>54.13</v>
      </c>
      <c r="M391" s="4">
        <v>20.89</v>
      </c>
      <c r="N391" s="4">
        <v>50.24</v>
      </c>
      <c r="O391" s="4">
        <v>38.479999999999997</v>
      </c>
      <c r="P391" s="4"/>
      <c r="Q391" s="4">
        <v>35.700000000000003</v>
      </c>
    </row>
    <row r="392" spans="1:17">
      <c r="A392">
        <v>2014</v>
      </c>
      <c r="B392" t="s">
        <v>978</v>
      </c>
      <c r="C392">
        <v>230231</v>
      </c>
      <c r="D392">
        <f t="shared" si="12"/>
        <v>23</v>
      </c>
      <c r="E392" t="str">
        <f>VLOOKUP(D392,'Regionalism Code'!B:C,2,FALSE)</f>
        <v>黑龙江省</v>
      </c>
      <c r="F392">
        <f t="shared" si="13"/>
        <v>2302</v>
      </c>
      <c r="G392" t="str">
        <f>IF(F392&gt;10000,"省直辖县市",VLOOKUP(F392,'Regionalism Code'!H:I,2,FALSE))</f>
        <v>齐齐哈尔市</v>
      </c>
      <c r="H392" s="4">
        <v>23.52</v>
      </c>
      <c r="I392" s="4">
        <v>6.45</v>
      </c>
      <c r="J392" s="4">
        <v>58.61</v>
      </c>
      <c r="K392" s="4">
        <v>2.94</v>
      </c>
      <c r="L392" s="4">
        <v>86.48</v>
      </c>
      <c r="M392" s="4">
        <v>0.43</v>
      </c>
      <c r="N392" s="4">
        <v>28.81</v>
      </c>
      <c r="O392" s="4">
        <v>82.48</v>
      </c>
      <c r="P392" s="4"/>
      <c r="Q392" s="4">
        <v>16.149999999999999</v>
      </c>
    </row>
    <row r="393" spans="1:17">
      <c r="A393">
        <v>2014</v>
      </c>
      <c r="B393" t="s">
        <v>979</v>
      </c>
      <c r="C393">
        <v>230281</v>
      </c>
      <c r="D393">
        <f t="shared" si="12"/>
        <v>23</v>
      </c>
      <c r="E393" t="str">
        <f>VLOOKUP(D393,'Regionalism Code'!B:C,2,FALSE)</f>
        <v>黑龙江省</v>
      </c>
      <c r="F393">
        <f t="shared" si="13"/>
        <v>2302</v>
      </c>
      <c r="G393" t="str">
        <f>IF(F393&gt;10000,"省直辖县市",VLOOKUP(F393,'Regionalism Code'!H:I,2,FALSE))</f>
        <v>齐齐哈尔市</v>
      </c>
      <c r="H393" s="4">
        <v>23.2</v>
      </c>
      <c r="I393" s="4">
        <v>19.73</v>
      </c>
      <c r="J393" s="4">
        <v>31.75</v>
      </c>
      <c r="K393" s="4">
        <v>20.2</v>
      </c>
      <c r="L393" s="4">
        <v>12.14</v>
      </c>
      <c r="M393" s="4">
        <v>14.96</v>
      </c>
      <c r="N393" s="4">
        <v>35.92</v>
      </c>
      <c r="O393" s="4">
        <v>41.3</v>
      </c>
      <c r="P393" s="4"/>
      <c r="Q393" s="4">
        <v>19.12</v>
      </c>
    </row>
    <row r="394" spans="1:17">
      <c r="A394">
        <v>2014</v>
      </c>
      <c r="B394" t="s">
        <v>986</v>
      </c>
      <c r="C394">
        <v>230321</v>
      </c>
      <c r="D394">
        <f t="shared" si="12"/>
        <v>23</v>
      </c>
      <c r="E394" t="str">
        <f>VLOOKUP(D394,'Regionalism Code'!B:C,2,FALSE)</f>
        <v>黑龙江省</v>
      </c>
      <c r="F394">
        <f t="shared" si="13"/>
        <v>2303</v>
      </c>
      <c r="G394" t="str">
        <f>IF(F394&gt;10000,"省直辖县市",VLOOKUP(F394,'Regionalism Code'!H:I,2,FALSE))</f>
        <v>鸡西市</v>
      </c>
      <c r="H394" s="4">
        <v>34.25</v>
      </c>
      <c r="I394" s="4">
        <v>36.619999999999997</v>
      </c>
      <c r="J394" s="4">
        <v>42.08</v>
      </c>
      <c r="K394" s="4">
        <v>14.59</v>
      </c>
      <c r="L394" s="4">
        <v>24.39</v>
      </c>
      <c r="M394" s="4">
        <v>14.58</v>
      </c>
      <c r="N394" s="4">
        <v>39.5</v>
      </c>
      <c r="O394" s="4">
        <v>58.83</v>
      </c>
      <c r="P394" s="4"/>
      <c r="Q394" s="4">
        <v>12.22</v>
      </c>
    </row>
    <row r="395" spans="1:17">
      <c r="A395">
        <v>2014</v>
      </c>
      <c r="B395" t="s">
        <v>987</v>
      </c>
      <c r="C395">
        <v>230381</v>
      </c>
      <c r="D395">
        <f t="shared" si="12"/>
        <v>23</v>
      </c>
      <c r="E395" t="str">
        <f>VLOOKUP(D395,'Regionalism Code'!B:C,2,FALSE)</f>
        <v>黑龙江省</v>
      </c>
      <c r="F395">
        <f t="shared" si="13"/>
        <v>2303</v>
      </c>
      <c r="G395" t="str">
        <f>IF(F395&gt;10000,"省直辖县市",VLOOKUP(F395,'Regionalism Code'!H:I,2,FALSE))</f>
        <v>鸡西市</v>
      </c>
      <c r="H395" s="4">
        <v>48.96</v>
      </c>
      <c r="I395" s="4">
        <v>57.52</v>
      </c>
      <c r="J395" s="4">
        <v>51.17</v>
      </c>
      <c r="K395" s="4">
        <v>28.73</v>
      </c>
      <c r="L395" s="4">
        <v>86.21</v>
      </c>
      <c r="M395" s="4">
        <v>34.700000000000003</v>
      </c>
      <c r="N395" s="4">
        <v>68.540000000000006</v>
      </c>
      <c r="O395" s="4">
        <v>30.45</v>
      </c>
      <c r="P395" s="4"/>
      <c r="Q395" s="4">
        <v>16.690000000000001</v>
      </c>
    </row>
    <row r="396" spans="1:17">
      <c r="A396">
        <v>2014</v>
      </c>
      <c r="B396" t="s">
        <v>988</v>
      </c>
      <c r="C396">
        <v>230382</v>
      </c>
      <c r="D396">
        <f t="shared" si="12"/>
        <v>23</v>
      </c>
      <c r="E396" t="str">
        <f>VLOOKUP(D396,'Regionalism Code'!B:C,2,FALSE)</f>
        <v>黑龙江省</v>
      </c>
      <c r="F396">
        <f t="shared" si="13"/>
        <v>2303</v>
      </c>
      <c r="G396" t="str">
        <f>IF(F396&gt;10000,"省直辖县市",VLOOKUP(F396,'Regionalism Code'!H:I,2,FALSE))</f>
        <v>鸡西市</v>
      </c>
      <c r="H396" s="4">
        <v>53.05</v>
      </c>
      <c r="I396" s="4">
        <v>48.16</v>
      </c>
      <c r="J396" s="4">
        <v>53.3</v>
      </c>
      <c r="K396" s="4">
        <v>27.03</v>
      </c>
      <c r="L396" s="4">
        <v>59.62</v>
      </c>
      <c r="M396" s="4">
        <v>35.090000000000003</v>
      </c>
      <c r="N396" s="4">
        <v>53.12</v>
      </c>
      <c r="O396" s="4">
        <v>56.78</v>
      </c>
      <c r="P396" s="4"/>
      <c r="Q396" s="4">
        <v>68.7</v>
      </c>
    </row>
    <row r="397" spans="1:17">
      <c r="A397">
        <v>2014</v>
      </c>
      <c r="B397" t="s">
        <v>995</v>
      </c>
      <c r="C397">
        <v>230421</v>
      </c>
      <c r="D397">
        <f t="shared" si="12"/>
        <v>23</v>
      </c>
      <c r="E397" t="str">
        <f>VLOOKUP(D397,'Regionalism Code'!B:C,2,FALSE)</f>
        <v>黑龙江省</v>
      </c>
      <c r="F397">
        <f t="shared" si="13"/>
        <v>2304</v>
      </c>
      <c r="G397" t="str">
        <f>IF(F397&gt;10000,"省直辖县市",VLOOKUP(F397,'Regionalism Code'!H:I,2,FALSE))</f>
        <v>鹤岗市</v>
      </c>
      <c r="H397" s="4">
        <v>45.78</v>
      </c>
      <c r="I397" s="4">
        <v>60.58</v>
      </c>
      <c r="J397" s="4">
        <v>42.9</v>
      </c>
      <c r="K397" s="4">
        <v>26.48</v>
      </c>
      <c r="L397" s="4">
        <v>36.340000000000003</v>
      </c>
      <c r="M397" s="4">
        <v>32.08</v>
      </c>
      <c r="N397" s="4">
        <v>38.24</v>
      </c>
      <c r="O397" s="4">
        <v>52.33</v>
      </c>
      <c r="P397" s="4"/>
      <c r="Q397" s="4">
        <v>2.14</v>
      </c>
    </row>
    <row r="398" spans="1:17">
      <c r="A398">
        <v>2014</v>
      </c>
      <c r="B398" t="s">
        <v>996</v>
      </c>
      <c r="C398">
        <v>230422</v>
      </c>
      <c r="D398">
        <f t="shared" si="12"/>
        <v>23</v>
      </c>
      <c r="E398" t="str">
        <f>VLOOKUP(D398,'Regionalism Code'!B:C,2,FALSE)</f>
        <v>黑龙江省</v>
      </c>
      <c r="F398">
        <f t="shared" si="13"/>
        <v>2304</v>
      </c>
      <c r="G398" t="str">
        <f>IF(F398&gt;10000,"省直辖县市",VLOOKUP(F398,'Regionalism Code'!H:I,2,FALSE))</f>
        <v>鹤岗市</v>
      </c>
      <c r="H398" s="4">
        <v>36.729999999999997</v>
      </c>
      <c r="I398" s="4">
        <v>46.11</v>
      </c>
      <c r="J398" s="4">
        <v>22.13</v>
      </c>
      <c r="K398" s="4">
        <v>7.06</v>
      </c>
      <c r="L398" s="4">
        <v>13.23</v>
      </c>
      <c r="M398" s="4">
        <v>4.3899999999999997</v>
      </c>
      <c r="N398" s="4">
        <v>21.03</v>
      </c>
      <c r="O398" s="4">
        <v>31.22</v>
      </c>
      <c r="P398" s="4"/>
      <c r="Q398" s="4">
        <v>32.31</v>
      </c>
    </row>
    <row r="399" spans="1:17">
      <c r="A399">
        <v>2014</v>
      </c>
      <c r="B399" t="s">
        <v>1001</v>
      </c>
      <c r="C399">
        <v>230521</v>
      </c>
      <c r="D399">
        <f t="shared" si="12"/>
        <v>23</v>
      </c>
      <c r="E399" t="str">
        <f>VLOOKUP(D399,'Regionalism Code'!B:C,2,FALSE)</f>
        <v>黑龙江省</v>
      </c>
      <c r="F399">
        <f t="shared" si="13"/>
        <v>2305</v>
      </c>
      <c r="G399" t="str">
        <f>IF(F399&gt;10000,"省直辖县市",VLOOKUP(F399,'Regionalism Code'!H:I,2,FALSE))</f>
        <v>双鸭山市</v>
      </c>
      <c r="H399" s="4">
        <v>44.96</v>
      </c>
      <c r="I399" s="4">
        <v>45.19</v>
      </c>
      <c r="J399" s="4">
        <v>47.54</v>
      </c>
      <c r="K399" s="4">
        <v>16.579999999999998</v>
      </c>
      <c r="L399" s="4">
        <v>47.02</v>
      </c>
      <c r="M399" s="4">
        <v>17.989999999999998</v>
      </c>
      <c r="N399" s="4">
        <v>49.99</v>
      </c>
      <c r="O399" s="4">
        <v>54.57</v>
      </c>
      <c r="P399" s="4"/>
      <c r="Q399" s="4">
        <v>39.520000000000003</v>
      </c>
    </row>
    <row r="400" spans="1:17">
      <c r="A400">
        <v>2014</v>
      </c>
      <c r="B400" t="s">
        <v>1002</v>
      </c>
      <c r="C400">
        <v>230522</v>
      </c>
      <c r="D400">
        <f t="shared" si="12"/>
        <v>23</v>
      </c>
      <c r="E400" t="str">
        <f>VLOOKUP(D400,'Regionalism Code'!B:C,2,FALSE)</f>
        <v>黑龙江省</v>
      </c>
      <c r="F400">
        <f t="shared" si="13"/>
        <v>2305</v>
      </c>
      <c r="G400" t="str">
        <f>IF(F400&gt;10000,"省直辖县市",VLOOKUP(F400,'Regionalism Code'!H:I,2,FALSE))</f>
        <v>双鸭山市</v>
      </c>
      <c r="H400" s="4">
        <v>57.98</v>
      </c>
      <c r="I400" s="4">
        <v>76.790000000000006</v>
      </c>
      <c r="J400" s="4">
        <v>52.15</v>
      </c>
      <c r="K400" s="4">
        <v>31.48</v>
      </c>
      <c r="L400" s="4">
        <v>54.03</v>
      </c>
      <c r="M400" s="4">
        <v>44</v>
      </c>
      <c r="N400" s="4">
        <v>72.3</v>
      </c>
      <c r="O400" s="4">
        <v>41.85</v>
      </c>
      <c r="P400" s="4"/>
      <c r="Q400" s="4">
        <v>6.47</v>
      </c>
    </row>
    <row r="401" spans="1:17">
      <c r="A401">
        <v>2014</v>
      </c>
      <c r="B401" t="s">
        <v>1003</v>
      </c>
      <c r="C401">
        <v>230523</v>
      </c>
      <c r="D401">
        <f t="shared" si="12"/>
        <v>23</v>
      </c>
      <c r="E401" t="str">
        <f>VLOOKUP(D401,'Regionalism Code'!B:C,2,FALSE)</f>
        <v>黑龙江省</v>
      </c>
      <c r="F401">
        <f t="shared" si="13"/>
        <v>2305</v>
      </c>
      <c r="G401" t="str">
        <f>IF(F401&gt;10000,"省直辖县市",VLOOKUP(F401,'Regionalism Code'!H:I,2,FALSE))</f>
        <v>双鸭山市</v>
      </c>
      <c r="H401" s="4">
        <v>53.12</v>
      </c>
      <c r="I401" s="4">
        <v>47.3</v>
      </c>
      <c r="J401" s="4">
        <v>55.56</v>
      </c>
      <c r="K401" s="4">
        <v>24.03</v>
      </c>
      <c r="L401" s="4">
        <v>36.97</v>
      </c>
      <c r="M401" s="4">
        <v>24.82</v>
      </c>
      <c r="N401" s="4">
        <v>55.06</v>
      </c>
      <c r="O401" s="4">
        <v>72.33</v>
      </c>
      <c r="P401" s="4"/>
      <c r="Q401" s="4">
        <v>67.930000000000007</v>
      </c>
    </row>
    <row r="402" spans="1:17">
      <c r="A402">
        <v>2014</v>
      </c>
      <c r="B402" t="s">
        <v>1004</v>
      </c>
      <c r="C402">
        <v>230524</v>
      </c>
      <c r="D402">
        <f t="shared" si="12"/>
        <v>23</v>
      </c>
      <c r="E402" t="str">
        <f>VLOOKUP(D402,'Regionalism Code'!B:C,2,FALSE)</f>
        <v>黑龙江省</v>
      </c>
      <c r="F402">
        <f t="shared" si="13"/>
        <v>2305</v>
      </c>
      <c r="G402" t="str">
        <f>IF(F402&gt;10000,"省直辖县市",VLOOKUP(F402,'Regionalism Code'!H:I,2,FALSE))</f>
        <v>双鸭山市</v>
      </c>
      <c r="H402" s="4">
        <v>47.52</v>
      </c>
      <c r="I402" s="4">
        <v>54.35</v>
      </c>
      <c r="J402" s="4">
        <v>31.81</v>
      </c>
      <c r="K402" s="4">
        <v>31.87</v>
      </c>
      <c r="L402" s="4">
        <v>48.57</v>
      </c>
      <c r="M402" s="4">
        <v>29.06</v>
      </c>
      <c r="N402" s="4">
        <v>17.52</v>
      </c>
      <c r="O402" s="4">
        <v>34.630000000000003</v>
      </c>
      <c r="P402" s="4"/>
      <c r="Q402" s="4">
        <v>53.5</v>
      </c>
    </row>
    <row r="403" spans="1:17">
      <c r="A403">
        <v>2014</v>
      </c>
      <c r="B403" t="s">
        <v>1010</v>
      </c>
      <c r="C403">
        <v>230621</v>
      </c>
      <c r="D403">
        <f t="shared" si="12"/>
        <v>23</v>
      </c>
      <c r="E403" t="str">
        <f>VLOOKUP(D403,'Regionalism Code'!B:C,2,FALSE)</f>
        <v>黑龙江省</v>
      </c>
      <c r="F403">
        <f t="shared" si="13"/>
        <v>2306</v>
      </c>
      <c r="G403" t="str">
        <f>IF(F403&gt;10000,"省直辖县市",VLOOKUP(F403,'Regionalism Code'!H:I,2,FALSE))</f>
        <v>大庆市</v>
      </c>
      <c r="H403" s="4">
        <v>38.159999999999997</v>
      </c>
      <c r="I403" s="4">
        <v>29.04</v>
      </c>
      <c r="J403" s="4">
        <v>57.71</v>
      </c>
      <c r="K403" s="4">
        <v>25.03</v>
      </c>
      <c r="L403" s="4">
        <v>28.82</v>
      </c>
      <c r="M403" s="4">
        <v>33.409999999999997</v>
      </c>
      <c r="N403" s="4">
        <v>60.88</v>
      </c>
      <c r="O403" s="4">
        <v>75.42</v>
      </c>
      <c r="P403" s="4"/>
      <c r="Q403" s="4">
        <v>32.74</v>
      </c>
    </row>
    <row r="404" spans="1:17">
      <c r="A404">
        <v>2014</v>
      </c>
      <c r="B404" t="s">
        <v>1011</v>
      </c>
      <c r="C404">
        <v>230622</v>
      </c>
      <c r="D404">
        <f t="shared" si="12"/>
        <v>23</v>
      </c>
      <c r="E404" t="str">
        <f>VLOOKUP(D404,'Regionalism Code'!B:C,2,FALSE)</f>
        <v>黑龙江省</v>
      </c>
      <c r="F404">
        <f t="shared" si="13"/>
        <v>2306</v>
      </c>
      <c r="G404" t="str">
        <f>IF(F404&gt;10000,"省直辖县市",VLOOKUP(F404,'Regionalism Code'!H:I,2,FALSE))</f>
        <v>大庆市</v>
      </c>
      <c r="H404" s="4">
        <v>37.090000000000003</v>
      </c>
      <c r="I404" s="4">
        <v>32.65</v>
      </c>
      <c r="J404" s="4">
        <v>49.61</v>
      </c>
      <c r="K404" s="4">
        <v>15.04</v>
      </c>
      <c r="L404" s="4">
        <v>12.79</v>
      </c>
      <c r="M404" s="4">
        <v>14.54</v>
      </c>
      <c r="N404" s="4">
        <v>42.12</v>
      </c>
      <c r="O404" s="4">
        <v>79.62</v>
      </c>
      <c r="P404" s="4"/>
      <c r="Q404" s="4">
        <v>29.03</v>
      </c>
    </row>
    <row r="405" spans="1:17">
      <c r="A405">
        <v>2014</v>
      </c>
      <c r="B405" t="s">
        <v>1012</v>
      </c>
      <c r="C405">
        <v>230623</v>
      </c>
      <c r="D405">
        <f t="shared" si="12"/>
        <v>23</v>
      </c>
      <c r="E405" t="str">
        <f>VLOOKUP(D405,'Regionalism Code'!B:C,2,FALSE)</f>
        <v>黑龙江省</v>
      </c>
      <c r="F405">
        <f t="shared" si="13"/>
        <v>2306</v>
      </c>
      <c r="G405" t="str">
        <f>IF(F405&gt;10000,"省直辖县市",VLOOKUP(F405,'Regionalism Code'!H:I,2,FALSE))</f>
        <v>大庆市</v>
      </c>
      <c r="H405" s="4">
        <v>30.46</v>
      </c>
      <c r="I405" s="4">
        <v>26.47</v>
      </c>
      <c r="J405" s="4">
        <v>43.54</v>
      </c>
      <c r="K405" s="4">
        <v>12.25</v>
      </c>
      <c r="L405" s="4">
        <v>7.68</v>
      </c>
      <c r="M405" s="4">
        <v>22.44</v>
      </c>
      <c r="N405" s="4">
        <v>68.08</v>
      </c>
      <c r="O405" s="4">
        <v>49.47</v>
      </c>
      <c r="P405" s="4"/>
      <c r="Q405" s="4">
        <v>19.87</v>
      </c>
    </row>
    <row r="406" spans="1:17">
      <c r="A406">
        <v>2014</v>
      </c>
      <c r="B406" t="s">
        <v>1013</v>
      </c>
      <c r="C406">
        <v>230624</v>
      </c>
      <c r="D406">
        <f t="shared" si="12"/>
        <v>23</v>
      </c>
      <c r="E406" t="str">
        <f>VLOOKUP(D406,'Regionalism Code'!B:C,2,FALSE)</f>
        <v>黑龙江省</v>
      </c>
      <c r="F406">
        <f t="shared" si="13"/>
        <v>2306</v>
      </c>
      <c r="G406" t="str">
        <f>IF(F406&gt;10000,"省直辖县市",VLOOKUP(F406,'Regionalism Code'!H:I,2,FALSE))</f>
        <v>大庆市</v>
      </c>
      <c r="H406" s="4">
        <v>36.36</v>
      </c>
      <c r="I406" s="4">
        <v>36.770000000000003</v>
      </c>
      <c r="J406" s="4">
        <v>43.64</v>
      </c>
      <c r="K406" s="4">
        <v>27.84</v>
      </c>
      <c r="L406" s="4">
        <v>35.119999999999997</v>
      </c>
      <c r="M406" s="4">
        <v>26.46</v>
      </c>
      <c r="N406" s="4">
        <v>39.82</v>
      </c>
      <c r="O406" s="4">
        <v>54.36</v>
      </c>
      <c r="P406" s="4"/>
      <c r="Q406" s="4">
        <v>21.76</v>
      </c>
    </row>
    <row r="407" spans="1:17">
      <c r="A407">
        <v>2014</v>
      </c>
      <c r="B407" t="s">
        <v>1029</v>
      </c>
      <c r="C407">
        <v>230722</v>
      </c>
      <c r="D407">
        <f t="shared" si="12"/>
        <v>23</v>
      </c>
      <c r="E407" t="str">
        <f>VLOOKUP(D407,'Regionalism Code'!B:C,2,FALSE)</f>
        <v>黑龙江省</v>
      </c>
      <c r="F407">
        <f t="shared" si="13"/>
        <v>2307</v>
      </c>
      <c r="G407" t="str">
        <f>IF(F407&gt;10000,"省直辖县市",VLOOKUP(F407,'Regionalism Code'!H:I,2,FALSE))</f>
        <v>伊春市</v>
      </c>
      <c r="H407" s="4">
        <v>44.85</v>
      </c>
      <c r="I407" s="4">
        <v>58.49</v>
      </c>
      <c r="J407" s="4">
        <v>39.72</v>
      </c>
      <c r="K407" s="4">
        <v>11.71</v>
      </c>
      <c r="L407" s="4">
        <v>80.14</v>
      </c>
      <c r="M407" s="4">
        <v>22.69</v>
      </c>
      <c r="N407" s="4">
        <v>48.64</v>
      </c>
      <c r="O407" s="4">
        <v>23.01</v>
      </c>
      <c r="P407" s="4"/>
      <c r="Q407" s="4">
        <v>9.15</v>
      </c>
    </row>
    <row r="408" spans="1:17">
      <c r="A408">
        <v>2014</v>
      </c>
      <c r="B408" t="s">
        <v>1030</v>
      </c>
      <c r="C408">
        <v>230781</v>
      </c>
      <c r="D408">
        <f t="shared" si="12"/>
        <v>23</v>
      </c>
      <c r="E408" t="str">
        <f>VLOOKUP(D408,'Regionalism Code'!B:C,2,FALSE)</f>
        <v>黑龙江省</v>
      </c>
      <c r="F408">
        <f t="shared" si="13"/>
        <v>2307</v>
      </c>
      <c r="G408" t="str">
        <f>IF(F408&gt;10000,"省直辖县市",VLOOKUP(F408,'Regionalism Code'!H:I,2,FALSE))</f>
        <v>伊春市</v>
      </c>
      <c r="H408" s="4">
        <v>37.79</v>
      </c>
      <c r="I408" s="4">
        <v>40.32</v>
      </c>
      <c r="J408" s="4">
        <v>44.88</v>
      </c>
      <c r="K408" s="4">
        <v>28.56</v>
      </c>
      <c r="L408" s="4">
        <v>30.79</v>
      </c>
      <c r="M408" s="4">
        <v>34.25</v>
      </c>
      <c r="N408" s="4">
        <v>64.55</v>
      </c>
      <c r="O408" s="4">
        <v>41.48</v>
      </c>
      <c r="P408" s="4"/>
      <c r="Q408" s="4">
        <v>16.57</v>
      </c>
    </row>
    <row r="409" spans="1:17">
      <c r="A409">
        <v>2014</v>
      </c>
      <c r="B409" t="s">
        <v>1033</v>
      </c>
      <c r="C409">
        <v>230822</v>
      </c>
      <c r="D409">
        <f t="shared" si="12"/>
        <v>23</v>
      </c>
      <c r="E409" t="str">
        <f>VLOOKUP(D409,'Regionalism Code'!B:C,2,FALSE)</f>
        <v>黑龙江省</v>
      </c>
      <c r="F409">
        <f t="shared" si="13"/>
        <v>2308</v>
      </c>
      <c r="G409" t="str">
        <f>IF(F409&gt;10000,"省直辖县市",VLOOKUP(F409,'Regionalism Code'!H:I,2,FALSE))</f>
        <v>佳木斯市</v>
      </c>
      <c r="H409" s="4">
        <v>36.72</v>
      </c>
      <c r="I409" s="4">
        <v>19.739999999999998</v>
      </c>
      <c r="J409" s="4">
        <v>44.21</v>
      </c>
      <c r="K409" s="4">
        <v>15.83</v>
      </c>
      <c r="L409" s="4">
        <v>40.200000000000003</v>
      </c>
      <c r="M409" s="4">
        <v>24.28</v>
      </c>
      <c r="N409" s="4">
        <v>47.11</v>
      </c>
      <c r="O409" s="4">
        <v>50.5</v>
      </c>
      <c r="P409" s="4"/>
      <c r="Q409" s="4">
        <v>79.180000000000007</v>
      </c>
    </row>
    <row r="410" spans="1:17">
      <c r="A410">
        <v>2014</v>
      </c>
      <c r="B410" t="s">
        <v>1034</v>
      </c>
      <c r="C410">
        <v>230826</v>
      </c>
      <c r="D410">
        <f t="shared" si="12"/>
        <v>23</v>
      </c>
      <c r="E410" t="str">
        <f>VLOOKUP(D410,'Regionalism Code'!B:C,2,FALSE)</f>
        <v>黑龙江省</v>
      </c>
      <c r="F410">
        <f t="shared" si="13"/>
        <v>2308</v>
      </c>
      <c r="G410" t="str">
        <f>IF(F410&gt;10000,"省直辖县市",VLOOKUP(F410,'Regionalism Code'!H:I,2,FALSE))</f>
        <v>佳木斯市</v>
      </c>
      <c r="H410" s="4">
        <v>33.33</v>
      </c>
      <c r="I410" s="4">
        <v>39.42</v>
      </c>
      <c r="J410" s="4">
        <v>19.64</v>
      </c>
      <c r="K410" s="4">
        <v>1.56</v>
      </c>
      <c r="L410" s="4">
        <v>25.77</v>
      </c>
      <c r="M410" s="4">
        <v>8.75</v>
      </c>
      <c r="N410" s="4">
        <v>37.57</v>
      </c>
      <c r="O410" s="4">
        <v>9.19</v>
      </c>
      <c r="P410" s="4"/>
      <c r="Q410" s="4">
        <v>38.1</v>
      </c>
    </row>
    <row r="411" spans="1:17">
      <c r="A411">
        <v>2014</v>
      </c>
      <c r="B411" t="s">
        <v>1035</v>
      </c>
      <c r="C411">
        <v>230828</v>
      </c>
      <c r="D411">
        <f t="shared" si="12"/>
        <v>23</v>
      </c>
      <c r="E411" t="str">
        <f>VLOOKUP(D411,'Regionalism Code'!B:C,2,FALSE)</f>
        <v>黑龙江省</v>
      </c>
      <c r="F411">
        <f t="shared" si="13"/>
        <v>2308</v>
      </c>
      <c r="G411" t="str">
        <f>IF(F411&gt;10000,"省直辖县市",VLOOKUP(F411,'Regionalism Code'!H:I,2,FALSE))</f>
        <v>佳木斯市</v>
      </c>
      <c r="H411" s="4">
        <v>44.43</v>
      </c>
      <c r="I411" s="4">
        <v>30.04</v>
      </c>
      <c r="J411" s="4">
        <v>55.91</v>
      </c>
      <c r="K411" s="4">
        <v>21.27</v>
      </c>
      <c r="L411" s="4">
        <v>52.4</v>
      </c>
      <c r="M411" s="4">
        <v>24.06</v>
      </c>
      <c r="N411" s="4">
        <v>32.61</v>
      </c>
      <c r="O411" s="4">
        <v>81.84</v>
      </c>
      <c r="P411" s="4"/>
      <c r="Q411" s="4">
        <v>71.099999999999994</v>
      </c>
    </row>
    <row r="412" spans="1:17">
      <c r="A412">
        <v>2014</v>
      </c>
      <c r="B412" t="s">
        <v>1036</v>
      </c>
      <c r="C412">
        <v>230833</v>
      </c>
      <c r="D412">
        <f t="shared" si="12"/>
        <v>23</v>
      </c>
      <c r="E412" t="str">
        <f>VLOOKUP(D412,'Regionalism Code'!B:C,2,FALSE)</f>
        <v>黑龙江省</v>
      </c>
      <c r="F412">
        <f t="shared" si="13"/>
        <v>2308</v>
      </c>
      <c r="G412" t="str">
        <f>IF(F412&gt;10000,"省直辖县市",VLOOKUP(F412,'Regionalism Code'!H:I,2,FALSE))</f>
        <v>佳木斯市</v>
      </c>
      <c r="H412" s="4">
        <v>47.79</v>
      </c>
      <c r="I412" s="4">
        <v>52.17</v>
      </c>
      <c r="J412" s="4">
        <v>42.93</v>
      </c>
      <c r="K412" s="4">
        <v>6.08</v>
      </c>
      <c r="L412" s="4">
        <v>33.049999999999997</v>
      </c>
      <c r="M412" s="4">
        <v>10.01</v>
      </c>
      <c r="N412" s="4">
        <v>10.87</v>
      </c>
      <c r="O412" s="4">
        <v>77.680000000000007</v>
      </c>
      <c r="P412" s="4"/>
      <c r="Q412" s="4">
        <v>42.17</v>
      </c>
    </row>
    <row r="413" spans="1:17">
      <c r="A413">
        <v>2014</v>
      </c>
      <c r="B413" t="s">
        <v>1037</v>
      </c>
      <c r="C413">
        <v>230881</v>
      </c>
      <c r="D413">
        <f t="shared" si="12"/>
        <v>23</v>
      </c>
      <c r="E413" t="str">
        <f>VLOOKUP(D413,'Regionalism Code'!B:C,2,FALSE)</f>
        <v>黑龙江省</v>
      </c>
      <c r="F413">
        <f t="shared" si="13"/>
        <v>2308</v>
      </c>
      <c r="G413" t="str">
        <f>IF(F413&gt;10000,"省直辖县市",VLOOKUP(F413,'Regionalism Code'!H:I,2,FALSE))</f>
        <v>佳木斯市</v>
      </c>
      <c r="H413" s="4">
        <v>46.72</v>
      </c>
      <c r="I413" s="4">
        <v>60.42</v>
      </c>
      <c r="J413" s="4">
        <v>46.44</v>
      </c>
      <c r="K413" s="4">
        <v>23.25</v>
      </c>
      <c r="L413" s="4">
        <v>26.16</v>
      </c>
      <c r="M413" s="4">
        <v>11.84</v>
      </c>
      <c r="N413" s="4">
        <v>23.5</v>
      </c>
      <c r="O413" s="4">
        <v>78.319999999999993</v>
      </c>
      <c r="P413" s="4"/>
      <c r="Q413" s="4">
        <v>1.97</v>
      </c>
    </row>
    <row r="414" spans="1:17">
      <c r="A414">
        <v>2014</v>
      </c>
      <c r="B414" t="s">
        <v>1038</v>
      </c>
      <c r="C414">
        <v>230882</v>
      </c>
      <c r="D414">
        <f t="shared" si="12"/>
        <v>23</v>
      </c>
      <c r="E414" t="str">
        <f>VLOOKUP(D414,'Regionalism Code'!B:C,2,FALSE)</f>
        <v>黑龙江省</v>
      </c>
      <c r="F414">
        <f t="shared" si="13"/>
        <v>2308</v>
      </c>
      <c r="G414" t="str">
        <f>IF(F414&gt;10000,"省直辖县市",VLOOKUP(F414,'Regionalism Code'!H:I,2,FALSE))</f>
        <v>佳木斯市</v>
      </c>
      <c r="H414" s="4">
        <v>50.57</v>
      </c>
      <c r="I414" s="4">
        <v>50.34</v>
      </c>
      <c r="J414" s="4">
        <v>56.16</v>
      </c>
      <c r="K414" s="4">
        <v>26.45</v>
      </c>
      <c r="L414" s="4">
        <v>77.349999999999994</v>
      </c>
      <c r="M414" s="4">
        <v>27</v>
      </c>
      <c r="N414" s="4">
        <v>58.33</v>
      </c>
      <c r="O414" s="4">
        <v>54.1</v>
      </c>
      <c r="P414" s="4"/>
      <c r="Q414" s="4">
        <v>41.16</v>
      </c>
    </row>
    <row r="415" spans="1:17">
      <c r="A415">
        <v>2014</v>
      </c>
      <c r="B415" t="s">
        <v>1042</v>
      </c>
      <c r="C415">
        <v>230921</v>
      </c>
      <c r="D415">
        <f t="shared" si="12"/>
        <v>23</v>
      </c>
      <c r="E415" t="str">
        <f>VLOOKUP(D415,'Regionalism Code'!B:C,2,FALSE)</f>
        <v>黑龙江省</v>
      </c>
      <c r="F415">
        <f t="shared" si="13"/>
        <v>2309</v>
      </c>
      <c r="G415" t="str">
        <f>IF(F415&gt;10000,"省直辖县市",VLOOKUP(F415,'Regionalism Code'!H:I,2,FALSE))</f>
        <v>七台河市</v>
      </c>
      <c r="H415" s="4">
        <v>45.27</v>
      </c>
      <c r="I415" s="4">
        <v>33.630000000000003</v>
      </c>
      <c r="J415" s="4">
        <v>56.37</v>
      </c>
      <c r="K415" s="4">
        <v>9.0500000000000007</v>
      </c>
      <c r="L415" s="4">
        <v>48.73</v>
      </c>
      <c r="M415" s="4">
        <v>24.96</v>
      </c>
      <c r="N415" s="4">
        <v>46.81</v>
      </c>
      <c r="O415" s="4">
        <v>76.37</v>
      </c>
      <c r="P415" s="4"/>
      <c r="Q415" s="4">
        <v>63.52</v>
      </c>
    </row>
    <row r="416" spans="1:17">
      <c r="A416">
        <v>2014</v>
      </c>
      <c r="B416" t="s">
        <v>1046</v>
      </c>
      <c r="C416">
        <v>231024</v>
      </c>
      <c r="D416">
        <f t="shared" si="12"/>
        <v>23</v>
      </c>
      <c r="E416" t="str">
        <f>VLOOKUP(D416,'Regionalism Code'!B:C,2,FALSE)</f>
        <v>黑龙江省</v>
      </c>
      <c r="F416">
        <f t="shared" si="13"/>
        <v>2310</v>
      </c>
      <c r="G416" t="str">
        <f>IF(F416&gt;10000,"省直辖县市",VLOOKUP(F416,'Regionalism Code'!H:I,2,FALSE))</f>
        <v>牡丹江市</v>
      </c>
      <c r="H416" s="4">
        <v>52.65</v>
      </c>
      <c r="I416" s="4">
        <v>60.99</v>
      </c>
      <c r="J416" s="4">
        <v>45.77</v>
      </c>
      <c r="K416" s="4">
        <v>32.67</v>
      </c>
      <c r="L416" s="4">
        <v>33.85</v>
      </c>
      <c r="M416" s="4">
        <v>37.72</v>
      </c>
      <c r="N416" s="4">
        <v>51.78</v>
      </c>
      <c r="O416" s="4">
        <v>49.61</v>
      </c>
      <c r="P416" s="4"/>
      <c r="Q416" s="4">
        <v>37.590000000000003</v>
      </c>
    </row>
    <row r="417" spans="1:17">
      <c r="A417">
        <v>2014</v>
      </c>
      <c r="B417" t="s">
        <v>1047</v>
      </c>
      <c r="C417">
        <v>231025</v>
      </c>
      <c r="D417">
        <f t="shared" si="12"/>
        <v>23</v>
      </c>
      <c r="E417" t="str">
        <f>VLOOKUP(D417,'Regionalism Code'!B:C,2,FALSE)</f>
        <v>黑龙江省</v>
      </c>
      <c r="F417">
        <f t="shared" si="13"/>
        <v>2310</v>
      </c>
      <c r="G417" t="str">
        <f>IF(F417&gt;10000,"省直辖县市",VLOOKUP(F417,'Regionalism Code'!H:I,2,FALSE))</f>
        <v>牡丹江市</v>
      </c>
      <c r="H417" s="4">
        <v>29.95</v>
      </c>
      <c r="I417" s="4">
        <v>23.43</v>
      </c>
      <c r="J417" s="4">
        <v>50.05</v>
      </c>
      <c r="K417" s="4">
        <v>16.03</v>
      </c>
      <c r="L417" s="4">
        <v>35.18</v>
      </c>
      <c r="M417" s="4">
        <v>26.45</v>
      </c>
      <c r="N417" s="4">
        <v>65.84</v>
      </c>
      <c r="O417" s="4">
        <v>53.68</v>
      </c>
      <c r="P417" s="4"/>
      <c r="Q417" s="4">
        <v>14.96</v>
      </c>
    </row>
    <row r="418" spans="1:17">
      <c r="A418">
        <v>2014</v>
      </c>
      <c r="B418" t="s">
        <v>1048</v>
      </c>
      <c r="C418">
        <v>231081</v>
      </c>
      <c r="D418">
        <f t="shared" si="12"/>
        <v>23</v>
      </c>
      <c r="E418" t="str">
        <f>VLOOKUP(D418,'Regionalism Code'!B:C,2,FALSE)</f>
        <v>黑龙江省</v>
      </c>
      <c r="F418">
        <f t="shared" si="13"/>
        <v>2310</v>
      </c>
      <c r="G418" t="str">
        <f>IF(F418&gt;10000,"省直辖县市",VLOOKUP(F418,'Regionalism Code'!H:I,2,FALSE))</f>
        <v>牡丹江市</v>
      </c>
      <c r="H418" s="4">
        <v>66.86</v>
      </c>
      <c r="I418" s="4">
        <v>83.86</v>
      </c>
      <c r="J418" s="4">
        <v>61.68</v>
      </c>
      <c r="K418" s="4">
        <v>87.32</v>
      </c>
      <c r="L418" s="4">
        <v>59.96</v>
      </c>
      <c r="M418" s="4">
        <v>62.52</v>
      </c>
      <c r="N418" s="4">
        <v>43.39</v>
      </c>
      <c r="O418" s="4">
        <v>71.37</v>
      </c>
      <c r="P418" s="4"/>
      <c r="Q418" s="4">
        <v>20.12</v>
      </c>
    </row>
    <row r="419" spans="1:17">
      <c r="A419">
        <v>2014</v>
      </c>
      <c r="B419" t="s">
        <v>1049</v>
      </c>
      <c r="C419">
        <v>231083</v>
      </c>
      <c r="D419">
        <f t="shared" si="12"/>
        <v>23</v>
      </c>
      <c r="E419" t="str">
        <f>VLOOKUP(D419,'Regionalism Code'!B:C,2,FALSE)</f>
        <v>黑龙江省</v>
      </c>
      <c r="F419">
        <f t="shared" si="13"/>
        <v>2310</v>
      </c>
      <c r="G419" t="str">
        <f>IF(F419&gt;10000,"省直辖县市",VLOOKUP(F419,'Regionalism Code'!H:I,2,FALSE))</f>
        <v>牡丹江市</v>
      </c>
      <c r="H419" s="4">
        <v>43.91</v>
      </c>
      <c r="I419" s="4">
        <v>40.44</v>
      </c>
      <c r="J419" s="4">
        <v>57.8</v>
      </c>
      <c r="K419" s="4">
        <v>32.94</v>
      </c>
      <c r="L419" s="4">
        <v>46.4</v>
      </c>
      <c r="M419" s="4">
        <v>47.11</v>
      </c>
      <c r="N419" s="4">
        <v>53.17</v>
      </c>
      <c r="O419" s="4">
        <v>70.17</v>
      </c>
      <c r="P419" s="4"/>
      <c r="Q419" s="4">
        <v>30.11</v>
      </c>
    </row>
    <row r="420" spans="1:17">
      <c r="A420">
        <v>2014</v>
      </c>
      <c r="B420" t="s">
        <v>1050</v>
      </c>
      <c r="C420">
        <v>231084</v>
      </c>
      <c r="D420">
        <f t="shared" si="12"/>
        <v>23</v>
      </c>
      <c r="E420" t="str">
        <f>VLOOKUP(D420,'Regionalism Code'!B:C,2,FALSE)</f>
        <v>黑龙江省</v>
      </c>
      <c r="F420">
        <f t="shared" si="13"/>
        <v>2310</v>
      </c>
      <c r="G420" t="str">
        <f>IF(F420&gt;10000,"省直辖县市",VLOOKUP(F420,'Regionalism Code'!H:I,2,FALSE))</f>
        <v>牡丹江市</v>
      </c>
      <c r="H420" s="4">
        <v>45.34</v>
      </c>
      <c r="I420" s="4">
        <v>33.090000000000003</v>
      </c>
      <c r="J420" s="4">
        <v>67.19</v>
      </c>
      <c r="K420" s="4">
        <v>28</v>
      </c>
      <c r="L420" s="4">
        <v>86.46</v>
      </c>
      <c r="M420" s="4">
        <v>35.93</v>
      </c>
      <c r="N420" s="4">
        <v>46.45</v>
      </c>
      <c r="O420" s="4">
        <v>82.36</v>
      </c>
      <c r="P420" s="4"/>
      <c r="Q420" s="4">
        <v>46.07</v>
      </c>
    </row>
    <row r="421" spans="1:17">
      <c r="A421">
        <v>2014</v>
      </c>
      <c r="B421" t="s">
        <v>1051</v>
      </c>
      <c r="C421">
        <v>231085</v>
      </c>
      <c r="D421">
        <f t="shared" si="12"/>
        <v>23</v>
      </c>
      <c r="E421" t="str">
        <f>VLOOKUP(D421,'Regionalism Code'!B:C,2,FALSE)</f>
        <v>黑龙江省</v>
      </c>
      <c r="F421">
        <f t="shared" si="13"/>
        <v>2310</v>
      </c>
      <c r="G421" t="str">
        <f>IF(F421&gt;10000,"省直辖县市",VLOOKUP(F421,'Regionalism Code'!H:I,2,FALSE))</f>
        <v>牡丹江市</v>
      </c>
      <c r="H421" s="4">
        <v>39.33</v>
      </c>
      <c r="I421" s="4">
        <v>33.51</v>
      </c>
      <c r="J421" s="4">
        <v>59.61</v>
      </c>
      <c r="K421" s="4">
        <v>20.21</v>
      </c>
      <c r="L421" s="4">
        <v>38.32</v>
      </c>
      <c r="M421" s="4">
        <v>32.93</v>
      </c>
      <c r="N421" s="4">
        <v>64.75</v>
      </c>
      <c r="O421" s="4">
        <v>74</v>
      </c>
      <c r="P421" s="4"/>
      <c r="Q421" s="4">
        <v>21.7</v>
      </c>
    </row>
    <row r="422" spans="1:17">
      <c r="A422">
        <v>2014</v>
      </c>
      <c r="B422" t="s">
        <v>1053</v>
      </c>
      <c r="C422">
        <v>231121</v>
      </c>
      <c r="D422">
        <f t="shared" si="12"/>
        <v>23</v>
      </c>
      <c r="E422" t="str">
        <f>VLOOKUP(D422,'Regionalism Code'!B:C,2,FALSE)</f>
        <v>黑龙江省</v>
      </c>
      <c r="F422">
        <f t="shared" si="13"/>
        <v>2311</v>
      </c>
      <c r="G422" t="str">
        <f>IF(F422&gt;10000,"省直辖县市",VLOOKUP(F422,'Regionalism Code'!H:I,2,FALSE))</f>
        <v>黑河市</v>
      </c>
      <c r="H422" s="4">
        <v>36.35</v>
      </c>
      <c r="I422" s="4">
        <v>36.770000000000003</v>
      </c>
      <c r="J422" s="4">
        <v>47.17</v>
      </c>
      <c r="K422" s="4">
        <v>14.2</v>
      </c>
      <c r="L422" s="4">
        <v>26</v>
      </c>
      <c r="M422" s="4">
        <v>17.489999999999998</v>
      </c>
      <c r="N422" s="4">
        <v>61.71</v>
      </c>
      <c r="O422" s="4">
        <v>55.14</v>
      </c>
      <c r="P422" s="4"/>
      <c r="Q422" s="4">
        <v>15.27</v>
      </c>
    </row>
    <row r="423" spans="1:17">
      <c r="A423">
        <v>2014</v>
      </c>
      <c r="B423" t="s">
        <v>1054</v>
      </c>
      <c r="C423">
        <v>231123</v>
      </c>
      <c r="D423">
        <f t="shared" si="12"/>
        <v>23</v>
      </c>
      <c r="E423" t="str">
        <f>VLOOKUP(D423,'Regionalism Code'!B:C,2,FALSE)</f>
        <v>黑龙江省</v>
      </c>
      <c r="F423">
        <f t="shared" si="13"/>
        <v>2311</v>
      </c>
      <c r="G423" t="str">
        <f>IF(F423&gt;10000,"省直辖县市",VLOOKUP(F423,'Regionalism Code'!H:I,2,FALSE))</f>
        <v>黑河市</v>
      </c>
      <c r="H423" s="4">
        <v>55.41</v>
      </c>
      <c r="I423" s="4">
        <v>56.32</v>
      </c>
      <c r="J423" s="4">
        <v>44.9</v>
      </c>
      <c r="K423" s="4">
        <v>12.57</v>
      </c>
      <c r="L423" s="4">
        <v>18.57</v>
      </c>
      <c r="M423" s="4">
        <v>18.39</v>
      </c>
      <c r="N423" s="4">
        <v>47.31</v>
      </c>
      <c r="O423" s="4">
        <v>62.37</v>
      </c>
      <c r="P423" s="4"/>
      <c r="Q423" s="4">
        <v>71.5</v>
      </c>
    </row>
    <row r="424" spans="1:17">
      <c r="A424">
        <v>2014</v>
      </c>
      <c r="B424" t="s">
        <v>1055</v>
      </c>
      <c r="C424">
        <v>231124</v>
      </c>
      <c r="D424">
        <f t="shared" si="12"/>
        <v>23</v>
      </c>
      <c r="E424" t="str">
        <f>VLOOKUP(D424,'Regionalism Code'!B:C,2,FALSE)</f>
        <v>黑龙江省</v>
      </c>
      <c r="F424">
        <f t="shared" si="13"/>
        <v>2311</v>
      </c>
      <c r="G424" t="str">
        <f>IF(F424&gt;10000,"省直辖县市",VLOOKUP(F424,'Regionalism Code'!H:I,2,FALSE))</f>
        <v>黑河市</v>
      </c>
      <c r="H424" s="4">
        <v>42.7</v>
      </c>
      <c r="I424" s="4">
        <v>48.64</v>
      </c>
      <c r="J424" s="4">
        <v>14.75</v>
      </c>
      <c r="K424" s="4">
        <v>9.67</v>
      </c>
      <c r="L424" s="4">
        <v>24.7</v>
      </c>
      <c r="M424" s="4">
        <v>25.83</v>
      </c>
      <c r="N424" s="4">
        <v>10.87</v>
      </c>
      <c r="O424" s="4">
        <v>11.85</v>
      </c>
      <c r="P424" s="4"/>
      <c r="Q424" s="4">
        <v>73.88</v>
      </c>
    </row>
    <row r="425" spans="1:17">
      <c r="A425">
        <v>2014</v>
      </c>
      <c r="B425" t="s">
        <v>1056</v>
      </c>
      <c r="C425">
        <v>231181</v>
      </c>
      <c r="D425">
        <f t="shared" si="12"/>
        <v>23</v>
      </c>
      <c r="E425" t="str">
        <f>VLOOKUP(D425,'Regionalism Code'!B:C,2,FALSE)</f>
        <v>黑龙江省</v>
      </c>
      <c r="F425">
        <f t="shared" si="13"/>
        <v>2311</v>
      </c>
      <c r="G425" t="str">
        <f>IF(F425&gt;10000,"省直辖县市",VLOOKUP(F425,'Regionalism Code'!H:I,2,FALSE))</f>
        <v>黑河市</v>
      </c>
      <c r="H425" s="4">
        <v>48.09</v>
      </c>
      <c r="I425" s="4">
        <v>43.35</v>
      </c>
      <c r="J425" s="4">
        <v>41.66</v>
      </c>
      <c r="K425" s="4">
        <v>30.36</v>
      </c>
      <c r="L425" s="4">
        <v>49.99</v>
      </c>
      <c r="M425" s="4">
        <v>40.85</v>
      </c>
      <c r="N425" s="4">
        <v>75.41</v>
      </c>
      <c r="O425" s="4">
        <v>17.5</v>
      </c>
      <c r="P425" s="4"/>
      <c r="Q425" s="4">
        <v>75.400000000000006</v>
      </c>
    </row>
    <row r="426" spans="1:17">
      <c r="A426">
        <v>2014</v>
      </c>
      <c r="B426" t="s">
        <v>1057</v>
      </c>
      <c r="C426">
        <v>231182</v>
      </c>
      <c r="D426">
        <f t="shared" si="12"/>
        <v>23</v>
      </c>
      <c r="E426" t="str">
        <f>VLOOKUP(D426,'Regionalism Code'!B:C,2,FALSE)</f>
        <v>黑龙江省</v>
      </c>
      <c r="F426">
        <f t="shared" si="13"/>
        <v>2311</v>
      </c>
      <c r="G426" t="str">
        <f>IF(F426&gt;10000,"省直辖县市",VLOOKUP(F426,'Regionalism Code'!H:I,2,FALSE))</f>
        <v>黑河市</v>
      </c>
      <c r="H426" s="4">
        <v>30.35</v>
      </c>
      <c r="I426" s="4">
        <v>28.36</v>
      </c>
      <c r="J426" s="4">
        <v>49.49</v>
      </c>
      <c r="K426" s="4">
        <v>8.06</v>
      </c>
      <c r="L426" s="4">
        <v>54.19</v>
      </c>
      <c r="M426" s="4">
        <v>22.66</v>
      </c>
      <c r="N426" s="4">
        <v>32.1</v>
      </c>
      <c r="O426" s="4">
        <v>68.05</v>
      </c>
      <c r="P426" s="4"/>
      <c r="Q426" s="4">
        <v>2.16</v>
      </c>
    </row>
    <row r="427" spans="1:17">
      <c r="A427">
        <v>2014</v>
      </c>
      <c r="B427" t="s">
        <v>1059</v>
      </c>
      <c r="C427">
        <v>231221</v>
      </c>
      <c r="D427">
        <f t="shared" si="12"/>
        <v>23</v>
      </c>
      <c r="E427" t="str">
        <f>VLOOKUP(D427,'Regionalism Code'!B:C,2,FALSE)</f>
        <v>黑龙江省</v>
      </c>
      <c r="F427">
        <f t="shared" si="13"/>
        <v>2312</v>
      </c>
      <c r="G427" t="str">
        <f>IF(F427&gt;10000,"省直辖县市",VLOOKUP(F427,'Regionalism Code'!H:I,2,FALSE))</f>
        <v>绥化市</v>
      </c>
      <c r="H427" s="4">
        <v>17.23</v>
      </c>
      <c r="I427" s="4">
        <v>15.27</v>
      </c>
      <c r="J427" s="4">
        <v>21.13</v>
      </c>
      <c r="K427" s="4">
        <v>8.1</v>
      </c>
      <c r="L427" s="4">
        <v>26.81</v>
      </c>
      <c r="M427" s="4">
        <v>9.5399999999999991</v>
      </c>
      <c r="N427" s="4">
        <v>19.809999999999999</v>
      </c>
      <c r="O427" s="4">
        <v>23.02</v>
      </c>
      <c r="P427" s="4"/>
      <c r="Q427" s="4">
        <v>16.59</v>
      </c>
    </row>
    <row r="428" spans="1:17">
      <c r="A428">
        <v>2014</v>
      </c>
      <c r="B428" t="s">
        <v>1060</v>
      </c>
      <c r="C428">
        <v>231222</v>
      </c>
      <c r="D428">
        <f t="shared" si="12"/>
        <v>23</v>
      </c>
      <c r="E428" t="str">
        <f>VLOOKUP(D428,'Regionalism Code'!B:C,2,FALSE)</f>
        <v>黑龙江省</v>
      </c>
      <c r="F428">
        <f t="shared" si="13"/>
        <v>2312</v>
      </c>
      <c r="G428" t="str">
        <f>IF(F428&gt;10000,"省直辖县市",VLOOKUP(F428,'Regionalism Code'!H:I,2,FALSE))</f>
        <v>绥化市</v>
      </c>
      <c r="H428" s="4">
        <v>29.69</v>
      </c>
      <c r="I428" s="4">
        <v>16.989999999999998</v>
      </c>
      <c r="J428" s="4">
        <v>40.61</v>
      </c>
      <c r="K428" s="4">
        <v>7.79</v>
      </c>
      <c r="L428" s="4">
        <v>5.15</v>
      </c>
      <c r="M428" s="4">
        <v>15.22</v>
      </c>
      <c r="N428" s="4">
        <v>42.57</v>
      </c>
      <c r="O428" s="4">
        <v>62.04</v>
      </c>
      <c r="P428" s="4"/>
      <c r="Q428" s="4">
        <v>51.76</v>
      </c>
    </row>
    <row r="429" spans="1:17">
      <c r="A429">
        <v>2014</v>
      </c>
      <c r="B429" t="s">
        <v>1061</v>
      </c>
      <c r="C429">
        <v>231223</v>
      </c>
      <c r="D429">
        <f t="shared" si="12"/>
        <v>23</v>
      </c>
      <c r="E429" t="str">
        <f>VLOOKUP(D429,'Regionalism Code'!B:C,2,FALSE)</f>
        <v>黑龙江省</v>
      </c>
      <c r="F429">
        <f t="shared" si="13"/>
        <v>2312</v>
      </c>
      <c r="G429" t="str">
        <f>IF(F429&gt;10000,"省直辖县市",VLOOKUP(F429,'Regionalism Code'!H:I,2,FALSE))</f>
        <v>绥化市</v>
      </c>
      <c r="H429" s="4">
        <v>21.03</v>
      </c>
      <c r="I429" s="4">
        <v>8.94</v>
      </c>
      <c r="J429" s="4">
        <v>40.869999999999997</v>
      </c>
      <c r="K429" s="4">
        <v>4.8499999999999996</v>
      </c>
      <c r="L429" s="4">
        <v>18.760000000000002</v>
      </c>
      <c r="M429" s="4">
        <v>1.76</v>
      </c>
      <c r="N429" s="4">
        <v>49.19</v>
      </c>
      <c r="O429" s="4">
        <v>55.22</v>
      </c>
      <c r="P429" s="4"/>
      <c r="Q429" s="4">
        <v>24.92</v>
      </c>
    </row>
    <row r="430" spans="1:17">
      <c r="A430">
        <v>2014</v>
      </c>
      <c r="B430" t="s">
        <v>1062</v>
      </c>
      <c r="C430">
        <v>231224</v>
      </c>
      <c r="D430">
        <f t="shared" si="12"/>
        <v>23</v>
      </c>
      <c r="E430" t="str">
        <f>VLOOKUP(D430,'Regionalism Code'!B:C,2,FALSE)</f>
        <v>黑龙江省</v>
      </c>
      <c r="F430">
        <f t="shared" si="13"/>
        <v>2312</v>
      </c>
      <c r="G430" t="str">
        <f>IF(F430&gt;10000,"省直辖县市",VLOOKUP(F430,'Regionalism Code'!H:I,2,FALSE))</f>
        <v>绥化市</v>
      </c>
      <c r="H430" s="4">
        <v>27.81</v>
      </c>
      <c r="I430" s="4">
        <v>27.7</v>
      </c>
      <c r="J430" s="4">
        <v>34.89</v>
      </c>
      <c r="K430" s="4">
        <v>12.82</v>
      </c>
      <c r="L430" s="4">
        <v>83.6</v>
      </c>
      <c r="M430" s="4">
        <v>13.14</v>
      </c>
      <c r="N430" s="4">
        <v>24.78</v>
      </c>
      <c r="O430" s="4">
        <v>27.31</v>
      </c>
      <c r="P430" s="4"/>
      <c r="Q430" s="4">
        <v>15.33</v>
      </c>
    </row>
    <row r="431" spans="1:17">
      <c r="A431">
        <v>2014</v>
      </c>
      <c r="B431" t="s">
        <v>1063</v>
      </c>
      <c r="C431">
        <v>231225</v>
      </c>
      <c r="D431">
        <f t="shared" si="12"/>
        <v>23</v>
      </c>
      <c r="E431" t="str">
        <f>VLOOKUP(D431,'Regionalism Code'!B:C,2,FALSE)</f>
        <v>黑龙江省</v>
      </c>
      <c r="F431">
        <f t="shared" si="13"/>
        <v>2312</v>
      </c>
      <c r="G431" t="str">
        <f>IF(F431&gt;10000,"省直辖县市",VLOOKUP(F431,'Regionalism Code'!H:I,2,FALSE))</f>
        <v>绥化市</v>
      </c>
      <c r="H431" s="4">
        <v>26.04</v>
      </c>
      <c r="I431" s="4">
        <v>16.559999999999999</v>
      </c>
      <c r="J431" s="4">
        <v>50.14</v>
      </c>
      <c r="K431" s="4">
        <v>5.99</v>
      </c>
      <c r="L431" s="4">
        <v>7.88</v>
      </c>
      <c r="M431" s="4">
        <v>3.96</v>
      </c>
      <c r="N431" s="4">
        <v>51.47</v>
      </c>
      <c r="O431" s="4">
        <v>79.569999999999993</v>
      </c>
      <c r="P431" s="4"/>
      <c r="Q431" s="4">
        <v>13.52</v>
      </c>
    </row>
    <row r="432" spans="1:17">
      <c r="A432">
        <v>2014</v>
      </c>
      <c r="B432" t="s">
        <v>1064</v>
      </c>
      <c r="C432">
        <v>231226</v>
      </c>
      <c r="D432">
        <f t="shared" si="12"/>
        <v>23</v>
      </c>
      <c r="E432" t="str">
        <f>VLOOKUP(D432,'Regionalism Code'!B:C,2,FALSE)</f>
        <v>黑龙江省</v>
      </c>
      <c r="F432">
        <f t="shared" si="13"/>
        <v>2312</v>
      </c>
      <c r="G432" t="str">
        <f>IF(F432&gt;10000,"省直辖县市",VLOOKUP(F432,'Regionalism Code'!H:I,2,FALSE))</f>
        <v>绥化市</v>
      </c>
      <c r="H432" s="4">
        <v>27.78</v>
      </c>
      <c r="I432" s="4">
        <v>24.42</v>
      </c>
      <c r="J432" s="4">
        <v>43.75</v>
      </c>
      <c r="K432" s="4">
        <v>3.03</v>
      </c>
      <c r="L432" s="4">
        <v>12.2</v>
      </c>
      <c r="M432" s="4">
        <v>14.97</v>
      </c>
      <c r="N432" s="4">
        <v>43.64</v>
      </c>
      <c r="O432" s="4">
        <v>66.36</v>
      </c>
      <c r="P432" s="4"/>
      <c r="Q432" s="4">
        <v>9.84</v>
      </c>
    </row>
    <row r="433" spans="1:17">
      <c r="A433">
        <v>2014</v>
      </c>
      <c r="B433" t="s">
        <v>1065</v>
      </c>
      <c r="C433">
        <v>231281</v>
      </c>
      <c r="D433">
        <f t="shared" si="12"/>
        <v>23</v>
      </c>
      <c r="E433" t="str">
        <f>VLOOKUP(D433,'Regionalism Code'!B:C,2,FALSE)</f>
        <v>黑龙江省</v>
      </c>
      <c r="F433">
        <f t="shared" si="13"/>
        <v>2312</v>
      </c>
      <c r="G433" t="str">
        <f>IF(F433&gt;10000,"省直辖县市",VLOOKUP(F433,'Regionalism Code'!H:I,2,FALSE))</f>
        <v>绥化市</v>
      </c>
      <c r="H433" s="4">
        <v>41.5</v>
      </c>
      <c r="I433" s="4">
        <v>31.68</v>
      </c>
      <c r="J433" s="4">
        <v>64.09</v>
      </c>
      <c r="K433" s="4">
        <v>47.63</v>
      </c>
      <c r="L433" s="4">
        <v>38.25</v>
      </c>
      <c r="M433" s="4">
        <v>35.07</v>
      </c>
      <c r="N433" s="4">
        <v>66.75</v>
      </c>
      <c r="O433" s="4">
        <v>79.84</v>
      </c>
      <c r="P433" s="4"/>
      <c r="Q433" s="4">
        <v>32.85</v>
      </c>
    </row>
    <row r="434" spans="1:17">
      <c r="A434">
        <v>2014</v>
      </c>
      <c r="B434" t="s">
        <v>1066</v>
      </c>
      <c r="C434">
        <v>231282</v>
      </c>
      <c r="D434">
        <f t="shared" si="12"/>
        <v>23</v>
      </c>
      <c r="E434" t="str">
        <f>VLOOKUP(D434,'Regionalism Code'!B:C,2,FALSE)</f>
        <v>黑龙江省</v>
      </c>
      <c r="F434">
        <f t="shared" si="13"/>
        <v>2312</v>
      </c>
      <c r="G434" t="str">
        <f>IF(F434&gt;10000,"省直辖县市",VLOOKUP(F434,'Regionalism Code'!H:I,2,FALSE))</f>
        <v>绥化市</v>
      </c>
      <c r="H434" s="4">
        <v>46.58</v>
      </c>
      <c r="I434" s="4">
        <v>22.89</v>
      </c>
      <c r="J434" s="4">
        <v>67.39</v>
      </c>
      <c r="K434" s="4">
        <v>35.26</v>
      </c>
      <c r="L434" s="4">
        <v>87.3</v>
      </c>
      <c r="M434" s="4">
        <v>35.24</v>
      </c>
      <c r="N434" s="4">
        <v>53.92</v>
      </c>
      <c r="O434" s="4">
        <v>76.89</v>
      </c>
      <c r="P434" s="4"/>
      <c r="Q434" s="4">
        <v>86.97</v>
      </c>
    </row>
    <row r="435" spans="1:17">
      <c r="A435">
        <v>2014</v>
      </c>
      <c r="B435" t="s">
        <v>1067</v>
      </c>
      <c r="C435">
        <v>231283</v>
      </c>
      <c r="D435">
        <f t="shared" si="12"/>
        <v>23</v>
      </c>
      <c r="E435" t="str">
        <f>VLOOKUP(D435,'Regionalism Code'!B:C,2,FALSE)</f>
        <v>黑龙江省</v>
      </c>
      <c r="F435">
        <f t="shared" si="13"/>
        <v>2312</v>
      </c>
      <c r="G435" t="str">
        <f>IF(F435&gt;10000,"省直辖县市",VLOOKUP(F435,'Regionalism Code'!H:I,2,FALSE))</f>
        <v>绥化市</v>
      </c>
      <c r="H435" s="4">
        <v>22.1</v>
      </c>
      <c r="I435" s="4">
        <v>11.27</v>
      </c>
      <c r="J435" s="4">
        <v>23.65</v>
      </c>
      <c r="K435" s="4">
        <v>11.69</v>
      </c>
      <c r="L435" s="4">
        <v>10.050000000000001</v>
      </c>
      <c r="M435" s="4">
        <v>12.78</v>
      </c>
      <c r="N435" s="4">
        <v>15.17</v>
      </c>
      <c r="O435" s="4">
        <v>38.03</v>
      </c>
      <c r="P435" s="4"/>
      <c r="Q435" s="4">
        <v>55.06</v>
      </c>
    </row>
    <row r="436" spans="1:17">
      <c r="A436">
        <v>2014</v>
      </c>
      <c r="B436" t="s">
        <v>1068</v>
      </c>
      <c r="C436">
        <v>232721</v>
      </c>
      <c r="D436">
        <f t="shared" si="12"/>
        <v>23</v>
      </c>
      <c r="E436" t="str">
        <f>VLOOKUP(D436,'Regionalism Code'!B:C,2,FALSE)</f>
        <v>黑龙江省</v>
      </c>
      <c r="F436">
        <f t="shared" si="13"/>
        <v>2327</v>
      </c>
      <c r="G436" t="str">
        <f>IF(F436&gt;10000,"省直辖县市",VLOOKUP(F436,'Regionalism Code'!H:I,2,FALSE))</f>
        <v>大兴安岭地区</v>
      </c>
      <c r="H436" s="4">
        <v>66.94</v>
      </c>
      <c r="I436" s="4">
        <v>81.650000000000006</v>
      </c>
      <c r="J436" s="4">
        <v>62.95</v>
      </c>
      <c r="K436" s="4">
        <v>26.91</v>
      </c>
      <c r="L436" s="4">
        <v>43.74</v>
      </c>
      <c r="M436" s="4">
        <v>54.53</v>
      </c>
      <c r="N436" s="4">
        <v>85.99</v>
      </c>
      <c r="O436" s="4">
        <v>61.33</v>
      </c>
      <c r="P436" s="4"/>
      <c r="Q436" s="4">
        <v>25.63</v>
      </c>
    </row>
    <row r="437" spans="1:17">
      <c r="A437">
        <v>2014</v>
      </c>
      <c r="B437" t="s">
        <v>1069</v>
      </c>
      <c r="C437">
        <v>232722</v>
      </c>
      <c r="D437">
        <f t="shared" si="12"/>
        <v>23</v>
      </c>
      <c r="E437" t="str">
        <f>VLOOKUP(D437,'Regionalism Code'!B:C,2,FALSE)</f>
        <v>黑龙江省</v>
      </c>
      <c r="F437">
        <f t="shared" si="13"/>
        <v>2327</v>
      </c>
      <c r="G437" t="str">
        <f>IF(F437&gt;10000,"省直辖县市",VLOOKUP(F437,'Regionalism Code'!H:I,2,FALSE))</f>
        <v>大兴安岭地区</v>
      </c>
      <c r="H437" s="4">
        <v>43.79</v>
      </c>
      <c r="I437" s="4">
        <v>52.7</v>
      </c>
      <c r="J437" s="4">
        <v>42.71</v>
      </c>
      <c r="K437" s="4">
        <v>13.79</v>
      </c>
      <c r="L437" s="4">
        <v>20.239999999999998</v>
      </c>
      <c r="M437" s="4">
        <v>42.83</v>
      </c>
      <c r="N437" s="4">
        <v>48.5</v>
      </c>
      <c r="O437" s="4">
        <v>51.5</v>
      </c>
      <c r="P437" s="4"/>
      <c r="Q437" s="4">
        <v>16.34</v>
      </c>
    </row>
    <row r="438" spans="1:17">
      <c r="A438">
        <v>2014</v>
      </c>
      <c r="B438" t="s">
        <v>1070</v>
      </c>
      <c r="C438">
        <v>232723</v>
      </c>
      <c r="D438">
        <f t="shared" si="12"/>
        <v>23</v>
      </c>
      <c r="E438" t="str">
        <f>VLOOKUP(D438,'Regionalism Code'!B:C,2,FALSE)</f>
        <v>黑龙江省</v>
      </c>
      <c r="F438">
        <f t="shared" si="13"/>
        <v>2327</v>
      </c>
      <c r="G438" t="str">
        <f>IF(F438&gt;10000,"省直辖县市",VLOOKUP(F438,'Regionalism Code'!H:I,2,FALSE))</f>
        <v>大兴安岭地区</v>
      </c>
      <c r="H438" s="4">
        <v>60</v>
      </c>
      <c r="I438" s="4">
        <v>72.7</v>
      </c>
      <c r="J438" s="4">
        <v>37.909999999999997</v>
      </c>
      <c r="K438" s="4">
        <v>9.19</v>
      </c>
      <c r="L438" s="4">
        <v>48.81</v>
      </c>
      <c r="M438" s="4">
        <v>27.66</v>
      </c>
      <c r="N438" s="4">
        <v>39.68</v>
      </c>
      <c r="O438" s="4">
        <v>37.14</v>
      </c>
      <c r="P438" s="4"/>
      <c r="Q438" s="4">
        <v>58.19</v>
      </c>
    </row>
    <row r="439" spans="1:17">
      <c r="A439">
        <v>2014</v>
      </c>
      <c r="B439" t="s">
        <v>1086</v>
      </c>
      <c r="C439">
        <v>310230</v>
      </c>
      <c r="D439">
        <f t="shared" si="12"/>
        <v>31</v>
      </c>
      <c r="E439" t="str">
        <f>VLOOKUP(D439,'Regionalism Code'!B:C,2,FALSE)</f>
        <v>上海市</v>
      </c>
      <c r="F439">
        <f t="shared" si="13"/>
        <v>3100</v>
      </c>
      <c r="G439" t="str">
        <f>IF(F439&gt;10000,"省直辖县市",VLOOKUP(F439,'Regionalism Code'!H:I,2,FALSE))</f>
        <v>上海市</v>
      </c>
      <c r="H439" s="4">
        <v>65.430000000000007</v>
      </c>
      <c r="I439" s="4">
        <v>66.8</v>
      </c>
      <c r="J439" s="4">
        <v>83.09</v>
      </c>
      <c r="K439" s="4">
        <v>100</v>
      </c>
      <c r="L439" s="4">
        <v>100</v>
      </c>
      <c r="M439" s="4">
        <v>100</v>
      </c>
      <c r="N439" s="4">
        <v>83.56</v>
      </c>
      <c r="O439" s="4">
        <v>71</v>
      </c>
      <c r="P439" s="4"/>
      <c r="Q439" s="4">
        <v>28.82</v>
      </c>
    </row>
    <row r="440" spans="1:17">
      <c r="A440">
        <v>2014</v>
      </c>
      <c r="B440" t="s">
        <v>1104</v>
      </c>
      <c r="C440">
        <v>320281</v>
      </c>
      <c r="D440">
        <f t="shared" si="12"/>
        <v>32</v>
      </c>
      <c r="E440" t="str">
        <f>VLOOKUP(D440,'Regionalism Code'!B:C,2,FALSE)</f>
        <v>江苏省</v>
      </c>
      <c r="F440">
        <f t="shared" si="13"/>
        <v>3202</v>
      </c>
      <c r="G440" t="str">
        <f>IF(F440&gt;10000,"省直辖县市",VLOOKUP(F440,'Regionalism Code'!H:I,2,FALSE))</f>
        <v>无锡市</v>
      </c>
      <c r="H440" s="4">
        <v>84.74</v>
      </c>
      <c r="I440" s="4">
        <v>98.05</v>
      </c>
      <c r="J440" s="4">
        <v>91.02</v>
      </c>
      <c r="K440" s="4">
        <v>100</v>
      </c>
      <c r="L440" s="4">
        <v>99.19</v>
      </c>
      <c r="M440" s="4">
        <v>100</v>
      </c>
      <c r="N440" s="4">
        <v>79.44</v>
      </c>
      <c r="O440" s="4">
        <v>92.69</v>
      </c>
      <c r="P440" s="4"/>
      <c r="Q440" s="4">
        <v>29.39</v>
      </c>
    </row>
    <row r="441" spans="1:17">
      <c r="A441">
        <v>2014</v>
      </c>
      <c r="B441" t="s">
        <v>1105</v>
      </c>
      <c r="C441">
        <v>320282</v>
      </c>
      <c r="D441">
        <f t="shared" si="12"/>
        <v>32</v>
      </c>
      <c r="E441" t="str">
        <f>VLOOKUP(D441,'Regionalism Code'!B:C,2,FALSE)</f>
        <v>江苏省</v>
      </c>
      <c r="F441">
        <f t="shared" si="13"/>
        <v>3202</v>
      </c>
      <c r="G441" t="str">
        <f>IF(F441&gt;10000,"省直辖县市",VLOOKUP(F441,'Regionalism Code'!H:I,2,FALSE))</f>
        <v>无锡市</v>
      </c>
      <c r="H441" s="4">
        <v>84.93</v>
      </c>
      <c r="I441" s="4">
        <v>98.06</v>
      </c>
      <c r="J441" s="4">
        <v>89.14</v>
      </c>
      <c r="K441" s="4">
        <v>100</v>
      </c>
      <c r="L441" s="4">
        <v>99.26</v>
      </c>
      <c r="M441" s="4">
        <v>100</v>
      </c>
      <c r="N441" s="4">
        <v>86.5</v>
      </c>
      <c r="O441" s="4">
        <v>83.61</v>
      </c>
      <c r="P441" s="4"/>
      <c r="Q441" s="4">
        <v>33.92</v>
      </c>
    </row>
    <row r="442" spans="1:17">
      <c r="A442">
        <v>2014</v>
      </c>
      <c r="B442" t="s">
        <v>1110</v>
      </c>
      <c r="C442">
        <v>320321</v>
      </c>
      <c r="D442">
        <f t="shared" si="12"/>
        <v>32</v>
      </c>
      <c r="E442" t="str">
        <f>VLOOKUP(D442,'Regionalism Code'!B:C,2,FALSE)</f>
        <v>江苏省</v>
      </c>
      <c r="F442">
        <f t="shared" si="13"/>
        <v>3203</v>
      </c>
      <c r="G442" t="str">
        <f>IF(F442&gt;10000,"省直辖县市",VLOOKUP(F442,'Regionalism Code'!H:I,2,FALSE))</f>
        <v>徐州市</v>
      </c>
      <c r="H442" s="4">
        <v>53.51</v>
      </c>
      <c r="I442" s="4">
        <v>63.54</v>
      </c>
      <c r="J442" s="4">
        <v>55.79</v>
      </c>
      <c r="K442" s="4">
        <v>44.85</v>
      </c>
      <c r="L442" s="4">
        <v>44.47</v>
      </c>
      <c r="M442" s="4">
        <v>57.5</v>
      </c>
      <c r="N442" s="4">
        <v>42.26</v>
      </c>
      <c r="O442" s="4">
        <v>70.3</v>
      </c>
      <c r="P442" s="4"/>
      <c r="Q442" s="4">
        <v>16.29</v>
      </c>
    </row>
    <row r="443" spans="1:17">
      <c r="A443">
        <v>2014</v>
      </c>
      <c r="B443" t="s">
        <v>1111</v>
      </c>
      <c r="C443">
        <v>320322</v>
      </c>
      <c r="D443">
        <f t="shared" si="12"/>
        <v>32</v>
      </c>
      <c r="E443" t="str">
        <f>VLOOKUP(D443,'Regionalism Code'!B:C,2,FALSE)</f>
        <v>江苏省</v>
      </c>
      <c r="F443">
        <f t="shared" si="13"/>
        <v>3203</v>
      </c>
      <c r="G443" t="str">
        <f>IF(F443&gt;10000,"省直辖县市",VLOOKUP(F443,'Regionalism Code'!H:I,2,FALSE))</f>
        <v>徐州市</v>
      </c>
      <c r="H443" s="4">
        <v>59.7</v>
      </c>
      <c r="I443" s="4">
        <v>68.13</v>
      </c>
      <c r="J443" s="4">
        <v>68.87</v>
      </c>
      <c r="K443" s="4">
        <v>42.18</v>
      </c>
      <c r="L443" s="4">
        <v>65.319999999999993</v>
      </c>
      <c r="M443" s="4">
        <v>64.39</v>
      </c>
      <c r="N443" s="4">
        <v>68.180000000000007</v>
      </c>
      <c r="O443" s="4">
        <v>74.540000000000006</v>
      </c>
      <c r="P443" s="4"/>
      <c r="Q443" s="4">
        <v>15.2</v>
      </c>
    </row>
    <row r="444" spans="1:17">
      <c r="A444">
        <v>2014</v>
      </c>
      <c r="B444" t="s">
        <v>1112</v>
      </c>
      <c r="C444">
        <v>320324</v>
      </c>
      <c r="D444">
        <f t="shared" si="12"/>
        <v>32</v>
      </c>
      <c r="E444" t="str">
        <f>VLOOKUP(D444,'Regionalism Code'!B:C,2,FALSE)</f>
        <v>江苏省</v>
      </c>
      <c r="F444">
        <f t="shared" si="13"/>
        <v>3203</v>
      </c>
      <c r="G444" t="str">
        <f>IF(F444&gt;10000,"省直辖县市",VLOOKUP(F444,'Regionalism Code'!H:I,2,FALSE))</f>
        <v>徐州市</v>
      </c>
      <c r="H444" s="4">
        <v>58.37</v>
      </c>
      <c r="I444" s="4">
        <v>69.31</v>
      </c>
      <c r="J444" s="4">
        <v>69.41</v>
      </c>
      <c r="K444" s="4">
        <v>94.26</v>
      </c>
      <c r="L444" s="4">
        <v>47.25</v>
      </c>
      <c r="M444" s="4">
        <v>73.3</v>
      </c>
      <c r="N444" s="4">
        <v>56.22</v>
      </c>
      <c r="O444" s="4">
        <v>83.85</v>
      </c>
      <c r="P444" s="4"/>
      <c r="Q444" s="4">
        <v>2.2000000000000002</v>
      </c>
    </row>
    <row r="445" spans="1:17">
      <c r="A445">
        <v>2014</v>
      </c>
      <c r="B445" t="s">
        <v>1113</v>
      </c>
      <c r="C445">
        <v>320381</v>
      </c>
      <c r="D445">
        <f t="shared" si="12"/>
        <v>32</v>
      </c>
      <c r="E445" t="str">
        <f>VLOOKUP(D445,'Regionalism Code'!B:C,2,FALSE)</f>
        <v>江苏省</v>
      </c>
      <c r="F445">
        <f t="shared" si="13"/>
        <v>3203</v>
      </c>
      <c r="G445" t="str">
        <f>IF(F445&gt;10000,"省直辖县市",VLOOKUP(F445,'Regionalism Code'!H:I,2,FALSE))</f>
        <v>徐州市</v>
      </c>
      <c r="H445" s="4">
        <v>59.31</v>
      </c>
      <c r="I445" s="4">
        <v>71.209999999999994</v>
      </c>
      <c r="J445" s="4">
        <v>59.93</v>
      </c>
      <c r="K445" s="4">
        <v>62.11</v>
      </c>
      <c r="L445" s="4">
        <v>42.27</v>
      </c>
      <c r="M445" s="4">
        <v>73.819999999999993</v>
      </c>
      <c r="N445" s="4">
        <v>51.48</v>
      </c>
      <c r="O445" s="4">
        <v>70.27</v>
      </c>
      <c r="P445" s="4"/>
      <c r="Q445" s="4">
        <v>18.899999999999999</v>
      </c>
    </row>
    <row r="446" spans="1:17">
      <c r="A446">
        <v>2014</v>
      </c>
      <c r="B446" t="s">
        <v>1114</v>
      </c>
      <c r="C446">
        <v>320382</v>
      </c>
      <c r="D446">
        <f t="shared" si="12"/>
        <v>32</v>
      </c>
      <c r="E446" t="str">
        <f>VLOOKUP(D446,'Regionalism Code'!B:C,2,FALSE)</f>
        <v>江苏省</v>
      </c>
      <c r="F446">
        <f t="shared" si="13"/>
        <v>3203</v>
      </c>
      <c r="G446" t="str">
        <f>IF(F446&gt;10000,"省直辖县市",VLOOKUP(F446,'Regionalism Code'!H:I,2,FALSE))</f>
        <v>徐州市</v>
      </c>
      <c r="H446" s="4">
        <v>53.73</v>
      </c>
      <c r="I446" s="4">
        <v>60.23</v>
      </c>
      <c r="J446" s="4">
        <v>61.82</v>
      </c>
      <c r="K446" s="4">
        <v>59.63</v>
      </c>
      <c r="L446" s="4">
        <v>39.020000000000003</v>
      </c>
      <c r="M446" s="4">
        <v>65.099999999999994</v>
      </c>
      <c r="N446" s="4">
        <v>55.68</v>
      </c>
      <c r="O446" s="4">
        <v>75.05</v>
      </c>
      <c r="P446" s="4"/>
      <c r="Q446" s="4">
        <v>17.559999999999999</v>
      </c>
    </row>
    <row r="447" spans="1:17">
      <c r="A447">
        <v>2014</v>
      </c>
      <c r="B447" t="s">
        <v>1120</v>
      </c>
      <c r="C447">
        <v>320481</v>
      </c>
      <c r="D447">
        <f t="shared" si="12"/>
        <v>32</v>
      </c>
      <c r="E447" t="str">
        <f>VLOOKUP(D447,'Regionalism Code'!B:C,2,FALSE)</f>
        <v>江苏省</v>
      </c>
      <c r="F447">
        <f t="shared" si="13"/>
        <v>3204</v>
      </c>
      <c r="G447" t="str">
        <f>IF(F447&gt;10000,"省直辖县市",VLOOKUP(F447,'Regionalism Code'!H:I,2,FALSE))</f>
        <v>常州市</v>
      </c>
      <c r="H447" s="4">
        <v>82.15</v>
      </c>
      <c r="I447" s="4">
        <v>92.71</v>
      </c>
      <c r="J447" s="4">
        <v>89.5</v>
      </c>
      <c r="K447" s="4">
        <v>98.95</v>
      </c>
      <c r="L447" s="4">
        <v>99.01</v>
      </c>
      <c r="M447" s="4">
        <v>100</v>
      </c>
      <c r="N447" s="4">
        <v>81.239999999999995</v>
      </c>
      <c r="O447" s="4">
        <v>88.13</v>
      </c>
      <c r="P447" s="4"/>
      <c r="Q447" s="4">
        <v>33.94</v>
      </c>
    </row>
    <row r="448" spans="1:17">
      <c r="A448">
        <v>2014</v>
      </c>
      <c r="B448" t="s">
        <v>1127</v>
      </c>
      <c r="C448">
        <v>320581</v>
      </c>
      <c r="D448">
        <f t="shared" si="12"/>
        <v>32</v>
      </c>
      <c r="E448" t="str">
        <f>VLOOKUP(D448,'Regionalism Code'!B:C,2,FALSE)</f>
        <v>江苏省</v>
      </c>
      <c r="F448">
        <f t="shared" si="13"/>
        <v>3205</v>
      </c>
      <c r="G448" t="str">
        <f>IF(F448&gt;10000,"省直辖县市",VLOOKUP(F448,'Regionalism Code'!H:I,2,FALSE))</f>
        <v>苏州市</v>
      </c>
      <c r="H448" s="4">
        <v>80.650000000000006</v>
      </c>
      <c r="I448" s="4">
        <v>95.21</v>
      </c>
      <c r="J448" s="4">
        <v>92.81</v>
      </c>
      <c r="K448" s="4">
        <v>100</v>
      </c>
      <c r="L448" s="4">
        <v>96.58</v>
      </c>
      <c r="M448" s="4">
        <v>100</v>
      </c>
      <c r="N448" s="4">
        <v>84.56</v>
      </c>
      <c r="O448" s="4">
        <v>94.63</v>
      </c>
      <c r="P448" s="4"/>
      <c r="Q448" s="4">
        <v>10.47</v>
      </c>
    </row>
    <row r="449" spans="1:17">
      <c r="A449">
        <v>2014</v>
      </c>
      <c r="B449" t="s">
        <v>1128</v>
      </c>
      <c r="C449">
        <v>320582</v>
      </c>
      <c r="D449">
        <f t="shared" si="12"/>
        <v>32</v>
      </c>
      <c r="E449" t="str">
        <f>VLOOKUP(D449,'Regionalism Code'!B:C,2,FALSE)</f>
        <v>江苏省</v>
      </c>
      <c r="F449">
        <f t="shared" si="13"/>
        <v>3205</v>
      </c>
      <c r="G449" t="str">
        <f>IF(F449&gt;10000,"省直辖县市",VLOOKUP(F449,'Regionalism Code'!H:I,2,FALSE))</f>
        <v>苏州市</v>
      </c>
      <c r="H449" s="4">
        <v>84.84</v>
      </c>
      <c r="I449" s="4">
        <v>97.95</v>
      </c>
      <c r="J449" s="4">
        <v>90.79</v>
      </c>
      <c r="K449" s="4">
        <v>99.26</v>
      </c>
      <c r="L449" s="4">
        <v>99.43</v>
      </c>
      <c r="M449" s="4">
        <v>100</v>
      </c>
      <c r="N449" s="4">
        <v>92.14</v>
      </c>
      <c r="O449" s="4">
        <v>83.81</v>
      </c>
      <c r="P449" s="4"/>
      <c r="Q449" s="4">
        <v>30.76</v>
      </c>
    </row>
    <row r="450" spans="1:17">
      <c r="A450">
        <v>2014</v>
      </c>
      <c r="B450" t="s">
        <v>1129</v>
      </c>
      <c r="C450">
        <v>320583</v>
      </c>
      <c r="D450">
        <f t="shared" ref="D450:D513" si="14">INT(C450/10000)</f>
        <v>32</v>
      </c>
      <c r="E450" t="str">
        <f>VLOOKUP(D450,'Regionalism Code'!B:C,2,FALSE)</f>
        <v>江苏省</v>
      </c>
      <c r="F450">
        <f t="shared" ref="F450:F513" si="15">IF(OR(D450=11,D450=12,D450=31,D450=50),D450*100,IF(MID(C450,3,1)="9",C450,INT(C450/100)))</f>
        <v>3205</v>
      </c>
      <c r="G450" t="str">
        <f>IF(F450&gt;10000,"省直辖县市",VLOOKUP(F450,'Regionalism Code'!H:I,2,FALSE))</f>
        <v>苏州市</v>
      </c>
      <c r="H450" s="4">
        <v>84.24</v>
      </c>
      <c r="I450" s="4">
        <v>97.99</v>
      </c>
      <c r="J450" s="4">
        <v>90.54</v>
      </c>
      <c r="K450" s="4">
        <v>99.87</v>
      </c>
      <c r="L450" s="4">
        <v>93.21</v>
      </c>
      <c r="M450" s="4">
        <v>100</v>
      </c>
      <c r="N450" s="4">
        <v>81.239999999999995</v>
      </c>
      <c r="O450" s="4">
        <v>92.88</v>
      </c>
      <c r="P450" s="4"/>
      <c r="Q450" s="4">
        <v>27.41</v>
      </c>
    </row>
    <row r="451" spans="1:17">
      <c r="A451">
        <v>2014</v>
      </c>
      <c r="B451" t="s">
        <v>1130</v>
      </c>
      <c r="C451">
        <v>320585</v>
      </c>
      <c r="D451">
        <f t="shared" si="14"/>
        <v>32</v>
      </c>
      <c r="E451" t="str">
        <f>VLOOKUP(D451,'Regionalism Code'!B:C,2,FALSE)</f>
        <v>江苏省</v>
      </c>
      <c r="F451">
        <f t="shared" si="15"/>
        <v>3205</v>
      </c>
      <c r="G451" t="str">
        <f>IF(F451&gt;10000,"省直辖县市",VLOOKUP(F451,'Regionalism Code'!H:I,2,FALSE))</f>
        <v>苏州市</v>
      </c>
      <c r="H451" s="4">
        <v>79.19</v>
      </c>
      <c r="I451" s="4">
        <v>93.21</v>
      </c>
      <c r="J451" s="4">
        <v>88.51</v>
      </c>
      <c r="K451" s="4">
        <v>99.61</v>
      </c>
      <c r="L451" s="4">
        <v>98.81</v>
      </c>
      <c r="M451" s="4">
        <v>100</v>
      </c>
      <c r="N451" s="4">
        <v>77.709999999999994</v>
      </c>
      <c r="O451" s="4">
        <v>88.12</v>
      </c>
      <c r="P451" s="4"/>
      <c r="Q451" s="4">
        <v>15.96</v>
      </c>
    </row>
    <row r="452" spans="1:17">
      <c r="A452">
        <v>2014</v>
      </c>
      <c r="B452" t="s">
        <v>1133</v>
      </c>
      <c r="C452">
        <v>320621</v>
      </c>
      <c r="D452">
        <f t="shared" si="14"/>
        <v>32</v>
      </c>
      <c r="E452" t="str">
        <f>VLOOKUP(D452,'Regionalism Code'!B:C,2,FALSE)</f>
        <v>江苏省</v>
      </c>
      <c r="F452">
        <f t="shared" si="15"/>
        <v>3206</v>
      </c>
      <c r="G452" t="str">
        <f>IF(F452&gt;10000,"省直辖县市",VLOOKUP(F452,'Regionalism Code'!H:I,2,FALSE))</f>
        <v>南通市</v>
      </c>
      <c r="H452" s="4">
        <v>77.349999999999994</v>
      </c>
      <c r="I452" s="4">
        <v>82.07</v>
      </c>
      <c r="J452" s="4">
        <v>93.36</v>
      </c>
      <c r="K452" s="4">
        <v>99.03</v>
      </c>
      <c r="L452" s="4">
        <v>99.18</v>
      </c>
      <c r="M452" s="4">
        <v>100</v>
      </c>
      <c r="N452" s="4">
        <v>88.84</v>
      </c>
      <c r="O452" s="4">
        <v>92.14</v>
      </c>
      <c r="P452" s="4"/>
      <c r="Q452" s="4">
        <v>32.65</v>
      </c>
    </row>
    <row r="453" spans="1:17">
      <c r="A453">
        <v>2014</v>
      </c>
      <c r="B453" t="s">
        <v>1134</v>
      </c>
      <c r="C453">
        <v>320623</v>
      </c>
      <c r="D453">
        <f t="shared" si="14"/>
        <v>32</v>
      </c>
      <c r="E453" t="str">
        <f>VLOOKUP(D453,'Regionalism Code'!B:C,2,FALSE)</f>
        <v>江苏省</v>
      </c>
      <c r="F453">
        <f t="shared" si="15"/>
        <v>3206</v>
      </c>
      <c r="G453" t="str">
        <f>IF(F453&gt;10000,"省直辖县市",VLOOKUP(F453,'Regionalism Code'!H:I,2,FALSE))</f>
        <v>南通市</v>
      </c>
      <c r="H453" s="4">
        <v>69.75</v>
      </c>
      <c r="I453" s="4">
        <v>71.2</v>
      </c>
      <c r="J453" s="4">
        <v>90.03</v>
      </c>
      <c r="K453" s="4">
        <v>92.93</v>
      </c>
      <c r="L453" s="4">
        <v>99.68</v>
      </c>
      <c r="M453" s="4">
        <v>100</v>
      </c>
      <c r="N453" s="4">
        <v>94.46</v>
      </c>
      <c r="O453" s="4">
        <v>81.11</v>
      </c>
      <c r="P453" s="4"/>
      <c r="Q453" s="4">
        <v>28.13</v>
      </c>
    </row>
    <row r="454" spans="1:17">
      <c r="A454">
        <v>2014</v>
      </c>
      <c r="B454" t="s">
        <v>1135</v>
      </c>
      <c r="C454">
        <v>320681</v>
      </c>
      <c r="D454">
        <f t="shared" si="14"/>
        <v>32</v>
      </c>
      <c r="E454" t="str">
        <f>VLOOKUP(D454,'Regionalism Code'!B:C,2,FALSE)</f>
        <v>江苏省</v>
      </c>
      <c r="F454">
        <f t="shared" si="15"/>
        <v>3206</v>
      </c>
      <c r="G454" t="str">
        <f>IF(F454&gt;10000,"省直辖县市",VLOOKUP(F454,'Regionalism Code'!H:I,2,FALSE))</f>
        <v>南通市</v>
      </c>
      <c r="H454" s="4">
        <v>75.33</v>
      </c>
      <c r="I454" s="4">
        <v>80.040000000000006</v>
      </c>
      <c r="J454" s="4">
        <v>86.2</v>
      </c>
      <c r="K454" s="4">
        <v>100</v>
      </c>
      <c r="L454" s="4">
        <v>92.94</v>
      </c>
      <c r="M454" s="4">
        <v>99.94</v>
      </c>
      <c r="N454" s="4">
        <v>87.97</v>
      </c>
      <c r="O454" s="4">
        <v>78.38</v>
      </c>
      <c r="P454" s="4"/>
      <c r="Q454" s="4">
        <v>40.04</v>
      </c>
    </row>
    <row r="455" spans="1:17">
      <c r="A455">
        <v>2014</v>
      </c>
      <c r="B455" t="s">
        <v>1136</v>
      </c>
      <c r="C455">
        <v>320682</v>
      </c>
      <c r="D455">
        <f t="shared" si="14"/>
        <v>32</v>
      </c>
      <c r="E455" t="str">
        <f>VLOOKUP(D455,'Regionalism Code'!B:C,2,FALSE)</f>
        <v>江苏省</v>
      </c>
      <c r="F455">
        <f t="shared" si="15"/>
        <v>3206</v>
      </c>
      <c r="G455" t="str">
        <f>IF(F455&gt;10000,"省直辖县市",VLOOKUP(F455,'Regionalism Code'!H:I,2,FALSE))</f>
        <v>南通市</v>
      </c>
      <c r="H455" s="4">
        <v>73.099999999999994</v>
      </c>
      <c r="I455" s="4">
        <v>78.239999999999995</v>
      </c>
      <c r="J455" s="4">
        <v>86.02</v>
      </c>
      <c r="K455" s="4">
        <v>90.12</v>
      </c>
      <c r="L455" s="4">
        <v>90.32</v>
      </c>
      <c r="M455" s="4">
        <v>100</v>
      </c>
      <c r="N455" s="4">
        <v>76.45</v>
      </c>
      <c r="O455" s="4">
        <v>87.68</v>
      </c>
      <c r="P455" s="4"/>
      <c r="Q455" s="4">
        <v>32.659999999999997</v>
      </c>
    </row>
    <row r="456" spans="1:17">
      <c r="A456">
        <v>2014</v>
      </c>
      <c r="B456" t="s">
        <v>1137</v>
      </c>
      <c r="C456">
        <v>320684</v>
      </c>
      <c r="D456">
        <f t="shared" si="14"/>
        <v>32</v>
      </c>
      <c r="E456" t="str">
        <f>VLOOKUP(D456,'Regionalism Code'!B:C,2,FALSE)</f>
        <v>江苏省</v>
      </c>
      <c r="F456">
        <f t="shared" si="15"/>
        <v>3206</v>
      </c>
      <c r="G456" t="str">
        <f>IF(F456&gt;10000,"省直辖县市",VLOOKUP(F456,'Regionalism Code'!H:I,2,FALSE))</f>
        <v>南通市</v>
      </c>
      <c r="H456" s="4">
        <v>69.349999999999994</v>
      </c>
      <c r="I456" s="4">
        <v>76.53</v>
      </c>
      <c r="J456" s="4">
        <v>85.4</v>
      </c>
      <c r="K456" s="4">
        <v>97.68</v>
      </c>
      <c r="L456" s="4">
        <v>75.959999999999994</v>
      </c>
      <c r="M456" s="4">
        <v>95.28</v>
      </c>
      <c r="N456" s="4">
        <v>79.11</v>
      </c>
      <c r="O456" s="4">
        <v>90.43</v>
      </c>
      <c r="P456" s="4"/>
      <c r="Q456" s="4">
        <v>16.46</v>
      </c>
    </row>
    <row r="457" spans="1:17">
      <c r="A457">
        <v>2014</v>
      </c>
      <c r="B457" t="s">
        <v>1140</v>
      </c>
      <c r="C457">
        <v>320722</v>
      </c>
      <c r="D457">
        <f t="shared" si="14"/>
        <v>32</v>
      </c>
      <c r="E457" t="str">
        <f>VLOOKUP(D457,'Regionalism Code'!B:C,2,FALSE)</f>
        <v>江苏省</v>
      </c>
      <c r="F457">
        <f t="shared" si="15"/>
        <v>3207</v>
      </c>
      <c r="G457" t="str">
        <f>IF(F457&gt;10000,"省直辖县市",VLOOKUP(F457,'Regionalism Code'!H:I,2,FALSE))</f>
        <v>连云港市</v>
      </c>
      <c r="H457" s="4">
        <v>60.74</v>
      </c>
      <c r="I457" s="4">
        <v>73.260000000000005</v>
      </c>
      <c r="J457" s="4">
        <v>65.510000000000005</v>
      </c>
      <c r="K457" s="4">
        <v>82.02</v>
      </c>
      <c r="L457" s="4">
        <v>36.54</v>
      </c>
      <c r="M457" s="4">
        <v>78.069999999999993</v>
      </c>
      <c r="N457" s="4">
        <v>50.36</v>
      </c>
      <c r="O457" s="4">
        <v>83.57</v>
      </c>
      <c r="P457" s="4"/>
      <c r="Q457" s="4">
        <v>10.73</v>
      </c>
    </row>
    <row r="458" spans="1:17">
      <c r="A458">
        <v>2014</v>
      </c>
      <c r="B458" t="s">
        <v>1141</v>
      </c>
      <c r="C458">
        <v>320723</v>
      </c>
      <c r="D458">
        <f t="shared" si="14"/>
        <v>32</v>
      </c>
      <c r="E458" t="str">
        <f>VLOOKUP(D458,'Regionalism Code'!B:C,2,FALSE)</f>
        <v>江苏省</v>
      </c>
      <c r="F458">
        <f t="shared" si="15"/>
        <v>3207</v>
      </c>
      <c r="G458" t="str">
        <f>IF(F458&gt;10000,"省直辖县市",VLOOKUP(F458,'Regionalism Code'!H:I,2,FALSE))</f>
        <v>连云港市</v>
      </c>
      <c r="H458" s="4">
        <v>49.32</v>
      </c>
      <c r="I458" s="4">
        <v>57.38</v>
      </c>
      <c r="J458" s="4">
        <v>58.1</v>
      </c>
      <c r="K458" s="4">
        <v>63.28</v>
      </c>
      <c r="L458" s="4">
        <v>32.96</v>
      </c>
      <c r="M458" s="4">
        <v>63.75</v>
      </c>
      <c r="N458" s="4">
        <v>41.43</v>
      </c>
      <c r="O458" s="4">
        <v>77.97</v>
      </c>
      <c r="P458" s="4"/>
      <c r="Q458" s="4">
        <v>6.76</v>
      </c>
    </row>
    <row r="459" spans="1:17">
      <c r="A459">
        <v>2014</v>
      </c>
      <c r="B459" t="s">
        <v>1142</v>
      </c>
      <c r="C459">
        <v>320724</v>
      </c>
      <c r="D459">
        <f t="shared" si="14"/>
        <v>32</v>
      </c>
      <c r="E459" t="str">
        <f>VLOOKUP(D459,'Regionalism Code'!B:C,2,FALSE)</f>
        <v>江苏省</v>
      </c>
      <c r="F459">
        <f t="shared" si="15"/>
        <v>3207</v>
      </c>
      <c r="G459" t="str">
        <f>IF(F459&gt;10000,"省直辖县市",VLOOKUP(F459,'Regionalism Code'!H:I,2,FALSE))</f>
        <v>连云港市</v>
      </c>
      <c r="H459" s="4">
        <v>56.17</v>
      </c>
      <c r="I459" s="4">
        <v>57.38</v>
      </c>
      <c r="J459" s="4">
        <v>68.319999999999993</v>
      </c>
      <c r="K459" s="4">
        <v>69.180000000000007</v>
      </c>
      <c r="L459" s="4">
        <v>48.29</v>
      </c>
      <c r="M459" s="4">
        <v>73.400000000000006</v>
      </c>
      <c r="N459" s="4">
        <v>70.3</v>
      </c>
      <c r="O459" s="4">
        <v>74.44</v>
      </c>
      <c r="P459" s="4"/>
      <c r="Q459" s="4">
        <v>30.07</v>
      </c>
    </row>
    <row r="460" spans="1:17">
      <c r="A460">
        <v>2014</v>
      </c>
      <c r="B460" t="s">
        <v>1146</v>
      </c>
      <c r="C460">
        <v>320826</v>
      </c>
      <c r="D460">
        <f t="shared" si="14"/>
        <v>32</v>
      </c>
      <c r="E460" t="str">
        <f>VLOOKUP(D460,'Regionalism Code'!B:C,2,FALSE)</f>
        <v>江苏省</v>
      </c>
      <c r="F460">
        <f t="shared" si="15"/>
        <v>3208</v>
      </c>
      <c r="G460" t="str">
        <f>IF(F460&gt;10000,"省直辖县市",VLOOKUP(F460,'Regionalism Code'!H:I,2,FALSE))</f>
        <v>淮安市</v>
      </c>
      <c r="H460" s="4">
        <v>46.73</v>
      </c>
      <c r="I460" s="4">
        <v>45.19</v>
      </c>
      <c r="J460" s="4">
        <v>58.76</v>
      </c>
      <c r="K460" s="4">
        <v>54.08</v>
      </c>
      <c r="L460" s="4">
        <v>38.89</v>
      </c>
      <c r="M460" s="4">
        <v>66.180000000000007</v>
      </c>
      <c r="N460" s="4">
        <v>58.4</v>
      </c>
      <c r="O460" s="4">
        <v>66.569999999999993</v>
      </c>
      <c r="P460" s="4"/>
      <c r="Q460" s="4">
        <v>29.94</v>
      </c>
    </row>
    <row r="461" spans="1:17">
      <c r="A461">
        <v>2014</v>
      </c>
      <c r="B461" t="s">
        <v>1147</v>
      </c>
      <c r="C461">
        <v>320829</v>
      </c>
      <c r="D461">
        <f t="shared" si="14"/>
        <v>32</v>
      </c>
      <c r="E461" t="str">
        <f>VLOOKUP(D461,'Regionalism Code'!B:C,2,FALSE)</f>
        <v>江苏省</v>
      </c>
      <c r="F461">
        <f t="shared" si="15"/>
        <v>3208</v>
      </c>
      <c r="G461" t="str">
        <f>IF(F461&gt;10000,"省直辖县市",VLOOKUP(F461,'Regionalism Code'!H:I,2,FALSE))</f>
        <v>淮安市</v>
      </c>
      <c r="H461" s="4">
        <v>60.96</v>
      </c>
      <c r="I461" s="4">
        <v>64.36</v>
      </c>
      <c r="J461" s="4">
        <v>79.98</v>
      </c>
      <c r="K461" s="4">
        <v>83.31</v>
      </c>
      <c r="L461" s="4">
        <v>97.46</v>
      </c>
      <c r="M461" s="4">
        <v>86.57</v>
      </c>
      <c r="N461" s="4">
        <v>57.53</v>
      </c>
      <c r="O461" s="4">
        <v>85.91</v>
      </c>
      <c r="P461" s="4"/>
      <c r="Q461" s="4">
        <v>15.19</v>
      </c>
    </row>
    <row r="462" spans="1:17">
      <c r="A462">
        <v>2014</v>
      </c>
      <c r="B462" t="s">
        <v>1148</v>
      </c>
      <c r="C462">
        <v>320830</v>
      </c>
      <c r="D462">
        <f t="shared" si="14"/>
        <v>32</v>
      </c>
      <c r="E462" t="str">
        <f>VLOOKUP(D462,'Regionalism Code'!B:C,2,FALSE)</f>
        <v>江苏省</v>
      </c>
      <c r="F462">
        <f t="shared" si="15"/>
        <v>3208</v>
      </c>
      <c r="G462" t="str">
        <f>IF(F462&gt;10000,"省直辖县市",VLOOKUP(F462,'Regionalism Code'!H:I,2,FALSE))</f>
        <v>淮安市</v>
      </c>
      <c r="H462" s="4">
        <v>60.2</v>
      </c>
      <c r="I462" s="4">
        <v>62.45</v>
      </c>
      <c r="J462" s="4">
        <v>82.39</v>
      </c>
      <c r="K462" s="4">
        <v>86.29</v>
      </c>
      <c r="L462" s="4">
        <v>82.7</v>
      </c>
      <c r="M462" s="4">
        <v>73.47</v>
      </c>
      <c r="N462" s="4">
        <v>71.349999999999994</v>
      </c>
      <c r="O462" s="4">
        <v>90.55</v>
      </c>
      <c r="P462" s="4"/>
      <c r="Q462" s="4">
        <v>12.45</v>
      </c>
    </row>
    <row r="463" spans="1:17">
      <c r="A463">
        <v>2014</v>
      </c>
      <c r="B463" t="s">
        <v>1149</v>
      </c>
      <c r="C463">
        <v>320831</v>
      </c>
      <c r="D463">
        <f t="shared" si="14"/>
        <v>32</v>
      </c>
      <c r="E463" t="str">
        <f>VLOOKUP(D463,'Regionalism Code'!B:C,2,FALSE)</f>
        <v>江苏省</v>
      </c>
      <c r="F463">
        <f t="shared" si="15"/>
        <v>3208</v>
      </c>
      <c r="G463" t="str">
        <f>IF(F463&gt;10000,"省直辖县市",VLOOKUP(F463,'Regionalism Code'!H:I,2,FALSE))</f>
        <v>淮安市</v>
      </c>
      <c r="H463" s="4">
        <v>60.81</v>
      </c>
      <c r="I463" s="4">
        <v>68.13</v>
      </c>
      <c r="J463" s="4">
        <v>70.05</v>
      </c>
      <c r="K463" s="4">
        <v>78.02</v>
      </c>
      <c r="L463" s="4">
        <v>65.67</v>
      </c>
      <c r="M463" s="4">
        <v>90.47</v>
      </c>
      <c r="N463" s="4">
        <v>73.81</v>
      </c>
      <c r="O463" s="4">
        <v>65.11</v>
      </c>
      <c r="P463" s="4"/>
      <c r="Q463" s="4">
        <v>19.829999999999998</v>
      </c>
    </row>
    <row r="464" spans="1:17">
      <c r="A464">
        <v>2014</v>
      </c>
      <c r="B464" t="s">
        <v>1152</v>
      </c>
      <c r="C464">
        <v>320921</v>
      </c>
      <c r="D464">
        <f t="shared" si="14"/>
        <v>32</v>
      </c>
      <c r="E464" t="str">
        <f>VLOOKUP(D464,'Regionalism Code'!B:C,2,FALSE)</f>
        <v>江苏省</v>
      </c>
      <c r="F464">
        <f t="shared" si="15"/>
        <v>3209</v>
      </c>
      <c r="G464" t="str">
        <f>IF(F464&gt;10000,"省直辖县市",VLOOKUP(F464,'Regionalism Code'!H:I,2,FALSE))</f>
        <v>盐城市</v>
      </c>
      <c r="H464" s="4">
        <v>54.01</v>
      </c>
      <c r="I464" s="4">
        <v>59.24</v>
      </c>
      <c r="J464" s="4">
        <v>59.18</v>
      </c>
      <c r="K464" s="4">
        <v>69.790000000000006</v>
      </c>
      <c r="L464" s="4">
        <v>37.71</v>
      </c>
      <c r="M464" s="4">
        <v>71.05</v>
      </c>
      <c r="N464" s="4">
        <v>49.37</v>
      </c>
      <c r="O464" s="4">
        <v>71.39</v>
      </c>
      <c r="P464" s="4"/>
      <c r="Q464" s="4">
        <v>27.35</v>
      </c>
    </row>
    <row r="465" spans="1:17">
      <c r="A465">
        <v>2014</v>
      </c>
      <c r="B465" t="s">
        <v>1153</v>
      </c>
      <c r="C465">
        <v>320922</v>
      </c>
      <c r="D465">
        <f t="shared" si="14"/>
        <v>32</v>
      </c>
      <c r="E465" t="str">
        <f>VLOOKUP(D465,'Regionalism Code'!B:C,2,FALSE)</f>
        <v>江苏省</v>
      </c>
      <c r="F465">
        <f t="shared" si="15"/>
        <v>3209</v>
      </c>
      <c r="G465" t="str">
        <f>IF(F465&gt;10000,"省直辖县市",VLOOKUP(F465,'Regionalism Code'!H:I,2,FALSE))</f>
        <v>盐城市</v>
      </c>
      <c r="H465" s="4">
        <v>49.24</v>
      </c>
      <c r="I465" s="4">
        <v>48.35</v>
      </c>
      <c r="J465" s="4">
        <v>67.819999999999993</v>
      </c>
      <c r="K465" s="4">
        <v>65.34</v>
      </c>
      <c r="L465" s="4">
        <v>52.04</v>
      </c>
      <c r="M465" s="4">
        <v>71.790000000000006</v>
      </c>
      <c r="N465" s="4">
        <v>55.06</v>
      </c>
      <c r="O465" s="4">
        <v>82.36</v>
      </c>
      <c r="P465" s="4"/>
      <c r="Q465" s="4">
        <v>18.399999999999999</v>
      </c>
    </row>
    <row r="466" spans="1:17">
      <c r="A466">
        <v>2014</v>
      </c>
      <c r="B466" t="s">
        <v>1154</v>
      </c>
      <c r="C466">
        <v>320923</v>
      </c>
      <c r="D466">
        <f t="shared" si="14"/>
        <v>32</v>
      </c>
      <c r="E466" t="str">
        <f>VLOOKUP(D466,'Regionalism Code'!B:C,2,FALSE)</f>
        <v>江苏省</v>
      </c>
      <c r="F466">
        <f t="shared" si="15"/>
        <v>3209</v>
      </c>
      <c r="G466" t="str">
        <f>IF(F466&gt;10000,"省直辖县市",VLOOKUP(F466,'Regionalism Code'!H:I,2,FALSE))</f>
        <v>盐城市</v>
      </c>
      <c r="H466" s="4">
        <v>52.53</v>
      </c>
      <c r="I466" s="4">
        <v>51.47</v>
      </c>
      <c r="J466" s="4">
        <v>71.510000000000005</v>
      </c>
      <c r="K466" s="4">
        <v>71.13</v>
      </c>
      <c r="L466" s="4">
        <v>47.89</v>
      </c>
      <c r="M466" s="4">
        <v>86.32</v>
      </c>
      <c r="N466" s="4">
        <v>72.819999999999993</v>
      </c>
      <c r="O466" s="4">
        <v>78.069999999999993</v>
      </c>
      <c r="P466" s="4"/>
      <c r="Q466" s="4">
        <v>21.55</v>
      </c>
    </row>
    <row r="467" spans="1:17">
      <c r="A467">
        <v>2014</v>
      </c>
      <c r="B467" t="s">
        <v>1155</v>
      </c>
      <c r="C467">
        <v>320924</v>
      </c>
      <c r="D467">
        <f t="shared" si="14"/>
        <v>32</v>
      </c>
      <c r="E467" t="str">
        <f>VLOOKUP(D467,'Regionalism Code'!B:C,2,FALSE)</f>
        <v>江苏省</v>
      </c>
      <c r="F467">
        <f t="shared" si="15"/>
        <v>3209</v>
      </c>
      <c r="G467" t="str">
        <f>IF(F467&gt;10000,"省直辖县市",VLOOKUP(F467,'Regionalism Code'!H:I,2,FALSE))</f>
        <v>盐城市</v>
      </c>
      <c r="H467" s="4">
        <v>51.17</v>
      </c>
      <c r="I467" s="4">
        <v>54.17</v>
      </c>
      <c r="J467" s="4">
        <v>64.209999999999994</v>
      </c>
      <c r="K467" s="4">
        <v>56.21</v>
      </c>
      <c r="L467" s="4">
        <v>27.94</v>
      </c>
      <c r="M467" s="4">
        <v>75.16</v>
      </c>
      <c r="N467" s="4">
        <v>52.55</v>
      </c>
      <c r="O467" s="4">
        <v>86.04</v>
      </c>
      <c r="P467" s="4"/>
      <c r="Q467" s="4">
        <v>17.59</v>
      </c>
    </row>
    <row r="468" spans="1:17">
      <c r="A468">
        <v>2014</v>
      </c>
      <c r="B468" t="s">
        <v>1156</v>
      </c>
      <c r="C468">
        <v>320925</v>
      </c>
      <c r="D468">
        <f t="shared" si="14"/>
        <v>32</v>
      </c>
      <c r="E468" t="str">
        <f>VLOOKUP(D468,'Regionalism Code'!B:C,2,FALSE)</f>
        <v>江苏省</v>
      </c>
      <c r="F468">
        <f t="shared" si="15"/>
        <v>3209</v>
      </c>
      <c r="G468" t="str">
        <f>IF(F468&gt;10000,"省直辖县市",VLOOKUP(F468,'Regionalism Code'!H:I,2,FALSE))</f>
        <v>盐城市</v>
      </c>
      <c r="H468" s="4">
        <v>57.17</v>
      </c>
      <c r="I468" s="4">
        <v>60.06</v>
      </c>
      <c r="J468" s="4">
        <v>72.09</v>
      </c>
      <c r="K468" s="4">
        <v>59.16</v>
      </c>
      <c r="L468" s="4">
        <v>47.3</v>
      </c>
      <c r="M468" s="4">
        <v>84.11</v>
      </c>
      <c r="N468" s="4">
        <v>71.87</v>
      </c>
      <c r="O468" s="4">
        <v>82.01</v>
      </c>
      <c r="P468" s="4"/>
      <c r="Q468" s="4">
        <v>20.52</v>
      </c>
    </row>
    <row r="469" spans="1:17">
      <c r="A469">
        <v>2014</v>
      </c>
      <c r="B469" t="s">
        <v>1157</v>
      </c>
      <c r="C469">
        <v>320981</v>
      </c>
      <c r="D469">
        <f t="shared" si="14"/>
        <v>32</v>
      </c>
      <c r="E469" t="str">
        <f>VLOOKUP(D469,'Regionalism Code'!B:C,2,FALSE)</f>
        <v>江苏省</v>
      </c>
      <c r="F469">
        <f t="shared" si="15"/>
        <v>3209</v>
      </c>
      <c r="G469" t="str">
        <f>IF(F469&gt;10000,"省直辖县市",VLOOKUP(F469,'Regionalism Code'!H:I,2,FALSE))</f>
        <v>盐城市</v>
      </c>
      <c r="H469" s="4">
        <v>66.319999999999993</v>
      </c>
      <c r="I469" s="4">
        <v>65.64</v>
      </c>
      <c r="J469" s="4">
        <v>90.59</v>
      </c>
      <c r="K469" s="4">
        <v>95.84</v>
      </c>
      <c r="L469" s="4">
        <v>97</v>
      </c>
      <c r="M469" s="4">
        <v>100</v>
      </c>
      <c r="N469" s="4">
        <v>80.44</v>
      </c>
      <c r="O469" s="4">
        <v>92.41</v>
      </c>
      <c r="P469" s="4"/>
      <c r="Q469" s="4">
        <v>24.45</v>
      </c>
    </row>
    <row r="470" spans="1:17">
      <c r="A470">
        <v>2014</v>
      </c>
      <c r="B470" t="s">
        <v>1158</v>
      </c>
      <c r="C470">
        <v>320982</v>
      </c>
      <c r="D470">
        <f t="shared" si="14"/>
        <v>32</v>
      </c>
      <c r="E470" t="str">
        <f>VLOOKUP(D470,'Regionalism Code'!B:C,2,FALSE)</f>
        <v>江苏省</v>
      </c>
      <c r="F470">
        <f t="shared" si="15"/>
        <v>3209</v>
      </c>
      <c r="G470" t="str">
        <f>IF(F470&gt;10000,"省直辖县市",VLOOKUP(F470,'Regionalism Code'!H:I,2,FALSE))</f>
        <v>盐城市</v>
      </c>
      <c r="H470" s="4">
        <v>67.97</v>
      </c>
      <c r="I470" s="4">
        <v>70.8</v>
      </c>
      <c r="J470" s="4">
        <v>84.31</v>
      </c>
      <c r="K470" s="4">
        <v>83.22</v>
      </c>
      <c r="L470" s="4">
        <v>88.93</v>
      </c>
      <c r="M470" s="4">
        <v>99.83</v>
      </c>
      <c r="N470" s="4">
        <v>80.53</v>
      </c>
      <c r="O470" s="4">
        <v>82.38</v>
      </c>
      <c r="P470" s="4"/>
      <c r="Q470" s="4">
        <v>28.92</v>
      </c>
    </row>
    <row r="471" spans="1:17">
      <c r="A471">
        <v>2014</v>
      </c>
      <c r="B471" t="s">
        <v>1162</v>
      </c>
      <c r="C471">
        <v>321023</v>
      </c>
      <c r="D471">
        <f t="shared" si="14"/>
        <v>32</v>
      </c>
      <c r="E471" t="str">
        <f>VLOOKUP(D471,'Regionalism Code'!B:C,2,FALSE)</f>
        <v>江苏省</v>
      </c>
      <c r="F471">
        <f t="shared" si="15"/>
        <v>3210</v>
      </c>
      <c r="G471" t="str">
        <f>IF(F471&gt;10000,"省直辖县市",VLOOKUP(F471,'Regionalism Code'!H:I,2,FALSE))</f>
        <v>扬州市</v>
      </c>
      <c r="H471" s="4">
        <v>63.68</v>
      </c>
      <c r="I471" s="4">
        <v>64.400000000000006</v>
      </c>
      <c r="J471" s="4">
        <v>83.01</v>
      </c>
      <c r="K471" s="4">
        <v>83.54</v>
      </c>
      <c r="L471" s="4">
        <v>84.51</v>
      </c>
      <c r="M471" s="4">
        <v>97.79</v>
      </c>
      <c r="N471" s="4">
        <v>69.010000000000005</v>
      </c>
      <c r="O471" s="4">
        <v>89.02</v>
      </c>
      <c r="P471" s="4"/>
      <c r="Q471" s="4">
        <v>26.13</v>
      </c>
    </row>
    <row r="472" spans="1:17">
      <c r="A472">
        <v>2014</v>
      </c>
      <c r="B472" t="s">
        <v>1163</v>
      </c>
      <c r="C472">
        <v>321081</v>
      </c>
      <c r="D472">
        <f t="shared" si="14"/>
        <v>32</v>
      </c>
      <c r="E472" t="str">
        <f>VLOOKUP(D472,'Regionalism Code'!B:C,2,FALSE)</f>
        <v>江苏省</v>
      </c>
      <c r="F472">
        <f t="shared" si="15"/>
        <v>3210</v>
      </c>
      <c r="G472" t="str">
        <f>IF(F472&gt;10000,"省直辖县市",VLOOKUP(F472,'Regionalism Code'!H:I,2,FALSE))</f>
        <v>扬州市</v>
      </c>
      <c r="H472" s="4">
        <v>76.12</v>
      </c>
      <c r="I472" s="4">
        <v>86.38</v>
      </c>
      <c r="J472" s="4">
        <v>87.41</v>
      </c>
      <c r="K472" s="4">
        <v>97.18</v>
      </c>
      <c r="L472" s="4">
        <v>99.85</v>
      </c>
      <c r="M472" s="4">
        <v>100</v>
      </c>
      <c r="N472" s="4">
        <v>87.39</v>
      </c>
      <c r="O472" s="4">
        <v>79.03</v>
      </c>
      <c r="P472" s="4"/>
      <c r="Q472" s="4">
        <v>21.71</v>
      </c>
    </row>
    <row r="473" spans="1:17">
      <c r="A473">
        <v>2014</v>
      </c>
      <c r="B473" t="s">
        <v>1164</v>
      </c>
      <c r="C473">
        <v>321084</v>
      </c>
      <c r="D473">
        <f t="shared" si="14"/>
        <v>32</v>
      </c>
      <c r="E473" t="str">
        <f>VLOOKUP(D473,'Regionalism Code'!B:C,2,FALSE)</f>
        <v>江苏省</v>
      </c>
      <c r="F473">
        <f t="shared" si="15"/>
        <v>3210</v>
      </c>
      <c r="G473" t="str">
        <f>IF(F473&gt;10000,"省直辖县市",VLOOKUP(F473,'Regionalism Code'!H:I,2,FALSE))</f>
        <v>扬州市</v>
      </c>
      <c r="H473" s="4">
        <v>64.53</v>
      </c>
      <c r="I473" s="4">
        <v>68.19</v>
      </c>
      <c r="J473" s="4">
        <v>79.53</v>
      </c>
      <c r="K473" s="4">
        <v>86.94</v>
      </c>
      <c r="L473" s="4">
        <v>81.93</v>
      </c>
      <c r="M473" s="4">
        <v>98.39</v>
      </c>
      <c r="N473" s="4">
        <v>71.680000000000007</v>
      </c>
      <c r="O473" s="4">
        <v>79.69</v>
      </c>
      <c r="P473" s="4"/>
      <c r="Q473" s="4">
        <v>25.15</v>
      </c>
    </row>
    <row r="474" spans="1:17">
      <c r="A474">
        <v>2014</v>
      </c>
      <c r="B474" t="s">
        <v>1168</v>
      </c>
      <c r="C474">
        <v>321181</v>
      </c>
      <c r="D474">
        <f t="shared" si="14"/>
        <v>32</v>
      </c>
      <c r="E474" t="str">
        <f>VLOOKUP(D474,'Regionalism Code'!B:C,2,FALSE)</f>
        <v>江苏省</v>
      </c>
      <c r="F474">
        <f t="shared" si="15"/>
        <v>3211</v>
      </c>
      <c r="G474" t="str">
        <f>IF(F474&gt;10000,"省直辖县市",VLOOKUP(F474,'Regionalism Code'!H:I,2,FALSE))</f>
        <v>镇江市</v>
      </c>
      <c r="H474" s="4">
        <v>80.56</v>
      </c>
      <c r="I474" s="4">
        <v>92.35</v>
      </c>
      <c r="J474" s="4">
        <v>92.9</v>
      </c>
      <c r="K474" s="4">
        <v>100</v>
      </c>
      <c r="L474" s="4">
        <v>98.12</v>
      </c>
      <c r="M474" s="4">
        <v>100</v>
      </c>
      <c r="N474" s="4">
        <v>84.71</v>
      </c>
      <c r="O474" s="4">
        <v>94.1</v>
      </c>
      <c r="P474" s="4"/>
      <c r="Q474" s="4">
        <v>19.21</v>
      </c>
    </row>
    <row r="475" spans="1:17">
      <c r="A475">
        <v>2014</v>
      </c>
      <c r="B475" t="s">
        <v>1169</v>
      </c>
      <c r="C475">
        <v>321182</v>
      </c>
      <c r="D475">
        <f t="shared" si="14"/>
        <v>32</v>
      </c>
      <c r="E475" t="str">
        <f>VLOOKUP(D475,'Regionalism Code'!B:C,2,FALSE)</f>
        <v>江苏省</v>
      </c>
      <c r="F475">
        <f t="shared" si="15"/>
        <v>3211</v>
      </c>
      <c r="G475" t="str">
        <f>IF(F475&gt;10000,"省直辖县市",VLOOKUP(F475,'Regionalism Code'!H:I,2,FALSE))</f>
        <v>镇江市</v>
      </c>
      <c r="H475" s="4">
        <v>80.06</v>
      </c>
      <c r="I475" s="4">
        <v>95.7</v>
      </c>
      <c r="J475" s="4">
        <v>80.349999999999994</v>
      </c>
      <c r="K475" s="4">
        <v>100</v>
      </c>
      <c r="L475" s="4">
        <v>99.94</v>
      </c>
      <c r="M475" s="4">
        <v>100</v>
      </c>
      <c r="N475" s="4">
        <v>82.76</v>
      </c>
      <c r="O475" s="4">
        <v>65.099999999999994</v>
      </c>
      <c r="P475" s="4"/>
      <c r="Q475" s="4">
        <v>27.92</v>
      </c>
    </row>
    <row r="476" spans="1:17">
      <c r="A476">
        <v>2014</v>
      </c>
      <c r="B476" t="s">
        <v>1170</v>
      </c>
      <c r="C476">
        <v>321183</v>
      </c>
      <c r="D476">
        <f t="shared" si="14"/>
        <v>32</v>
      </c>
      <c r="E476" t="str">
        <f>VLOOKUP(D476,'Regionalism Code'!B:C,2,FALSE)</f>
        <v>江苏省</v>
      </c>
      <c r="F476">
        <f t="shared" si="15"/>
        <v>3211</v>
      </c>
      <c r="G476" t="str">
        <f>IF(F476&gt;10000,"省直辖县市",VLOOKUP(F476,'Regionalism Code'!H:I,2,FALSE))</f>
        <v>镇江市</v>
      </c>
      <c r="H476" s="4">
        <v>73.489999999999995</v>
      </c>
      <c r="I476" s="4">
        <v>83.69</v>
      </c>
      <c r="J476" s="4">
        <v>84.99</v>
      </c>
      <c r="K476" s="4">
        <v>97.68</v>
      </c>
      <c r="L476" s="4">
        <v>85.85</v>
      </c>
      <c r="M476" s="4">
        <v>99.8</v>
      </c>
      <c r="N476" s="4">
        <v>79.040000000000006</v>
      </c>
      <c r="O476" s="4">
        <v>84.64</v>
      </c>
      <c r="P476" s="4"/>
      <c r="Q476" s="4">
        <v>18.95</v>
      </c>
    </row>
    <row r="477" spans="1:17">
      <c r="A477">
        <v>2014</v>
      </c>
      <c r="B477" t="s">
        <v>1174</v>
      </c>
      <c r="C477">
        <v>321281</v>
      </c>
      <c r="D477">
        <f t="shared" si="14"/>
        <v>32</v>
      </c>
      <c r="E477" t="str">
        <f>VLOOKUP(D477,'Regionalism Code'!B:C,2,FALSE)</f>
        <v>江苏省</v>
      </c>
      <c r="F477">
        <f t="shared" si="15"/>
        <v>3212</v>
      </c>
      <c r="G477" t="str">
        <f>IF(F477&gt;10000,"省直辖县市",VLOOKUP(F477,'Regionalism Code'!H:I,2,FALSE))</f>
        <v>泰州市</v>
      </c>
      <c r="H477" s="4">
        <v>72.88</v>
      </c>
      <c r="I477" s="4">
        <v>63.9</v>
      </c>
      <c r="J477" s="4">
        <v>88.4</v>
      </c>
      <c r="K477" s="4">
        <v>78.36</v>
      </c>
      <c r="L477" s="4">
        <v>94.53</v>
      </c>
      <c r="M477" s="4">
        <v>86.23</v>
      </c>
      <c r="N477" s="4">
        <v>80.650000000000006</v>
      </c>
      <c r="O477" s="4">
        <v>92.42</v>
      </c>
      <c r="P477" s="4"/>
      <c r="Q477" s="4">
        <v>74.290000000000006</v>
      </c>
    </row>
    <row r="478" spans="1:17">
      <c r="A478">
        <v>2014</v>
      </c>
      <c r="B478" t="s">
        <v>1175</v>
      </c>
      <c r="C478">
        <v>321282</v>
      </c>
      <c r="D478">
        <f t="shared" si="14"/>
        <v>32</v>
      </c>
      <c r="E478" t="str">
        <f>VLOOKUP(D478,'Regionalism Code'!B:C,2,FALSE)</f>
        <v>江苏省</v>
      </c>
      <c r="F478">
        <f t="shared" si="15"/>
        <v>3212</v>
      </c>
      <c r="G478" t="str">
        <f>IF(F478&gt;10000,"省直辖县市",VLOOKUP(F478,'Regionalism Code'!H:I,2,FALSE))</f>
        <v>泰州市</v>
      </c>
      <c r="H478" s="4">
        <v>79.17</v>
      </c>
      <c r="I478" s="4">
        <v>89.93</v>
      </c>
      <c r="J478" s="4">
        <v>89.31</v>
      </c>
      <c r="K478" s="4">
        <v>99.38</v>
      </c>
      <c r="L478" s="4">
        <v>99.15</v>
      </c>
      <c r="M478" s="4">
        <v>100</v>
      </c>
      <c r="N478" s="4">
        <v>83.55</v>
      </c>
      <c r="O478" s="4">
        <v>86.05</v>
      </c>
      <c r="P478" s="4"/>
      <c r="Q478" s="4">
        <v>25.23</v>
      </c>
    </row>
    <row r="479" spans="1:17">
      <c r="A479">
        <v>2014</v>
      </c>
      <c r="B479" t="s">
        <v>1176</v>
      </c>
      <c r="C479">
        <v>321283</v>
      </c>
      <c r="D479">
        <f t="shared" si="14"/>
        <v>32</v>
      </c>
      <c r="E479" t="str">
        <f>VLOOKUP(D479,'Regionalism Code'!B:C,2,FALSE)</f>
        <v>江苏省</v>
      </c>
      <c r="F479">
        <f t="shared" si="15"/>
        <v>3212</v>
      </c>
      <c r="G479" t="str">
        <f>IF(F479&gt;10000,"省直辖县市",VLOOKUP(F479,'Regionalism Code'!H:I,2,FALSE))</f>
        <v>泰州市</v>
      </c>
      <c r="H479" s="4">
        <v>71.400000000000006</v>
      </c>
      <c r="I479" s="4">
        <v>79.7</v>
      </c>
      <c r="J479" s="4">
        <v>80.97</v>
      </c>
      <c r="K479" s="4">
        <v>97.52</v>
      </c>
      <c r="L479" s="4">
        <v>74.97</v>
      </c>
      <c r="M479" s="4">
        <v>100</v>
      </c>
      <c r="N479" s="4">
        <v>74.33</v>
      </c>
      <c r="O479" s="4">
        <v>82.77</v>
      </c>
      <c r="P479" s="4"/>
      <c r="Q479" s="4">
        <v>26.57</v>
      </c>
    </row>
    <row r="480" spans="1:17">
      <c r="A480">
        <v>2014</v>
      </c>
      <c r="B480" t="s">
        <v>1179</v>
      </c>
      <c r="C480">
        <v>321322</v>
      </c>
      <c r="D480">
        <f t="shared" si="14"/>
        <v>32</v>
      </c>
      <c r="E480" t="str">
        <f>VLOOKUP(D480,'Regionalism Code'!B:C,2,FALSE)</f>
        <v>江苏省</v>
      </c>
      <c r="F480">
        <f t="shared" si="15"/>
        <v>3213</v>
      </c>
      <c r="G480" t="str">
        <f>IF(F480&gt;10000,"省直辖县市",VLOOKUP(F480,'Regionalism Code'!H:I,2,FALSE))</f>
        <v>宿迁市</v>
      </c>
      <c r="H480" s="4">
        <v>58.34</v>
      </c>
      <c r="I480" s="4">
        <v>66.3</v>
      </c>
      <c r="J480" s="4">
        <v>62.61</v>
      </c>
      <c r="K480" s="4">
        <v>71.14</v>
      </c>
      <c r="L480" s="4">
        <v>32.19</v>
      </c>
      <c r="M480" s="4">
        <v>64.72</v>
      </c>
      <c r="N480" s="4">
        <v>49.47</v>
      </c>
      <c r="O480" s="4">
        <v>82.59</v>
      </c>
      <c r="P480" s="4"/>
      <c r="Q480" s="4">
        <v>24.28</v>
      </c>
    </row>
    <row r="481" spans="1:17">
      <c r="A481">
        <v>2014</v>
      </c>
      <c r="B481" t="s">
        <v>1180</v>
      </c>
      <c r="C481">
        <v>321323</v>
      </c>
      <c r="D481">
        <f t="shared" si="14"/>
        <v>32</v>
      </c>
      <c r="E481" t="str">
        <f>VLOOKUP(D481,'Regionalism Code'!B:C,2,FALSE)</f>
        <v>江苏省</v>
      </c>
      <c r="F481">
        <f t="shared" si="15"/>
        <v>3213</v>
      </c>
      <c r="G481" t="str">
        <f>IF(F481&gt;10000,"省直辖县市",VLOOKUP(F481,'Regionalism Code'!H:I,2,FALSE))</f>
        <v>宿迁市</v>
      </c>
      <c r="H481" s="4">
        <v>58.94</v>
      </c>
      <c r="I481" s="4">
        <v>62.69</v>
      </c>
      <c r="J481" s="4">
        <v>69.180000000000007</v>
      </c>
      <c r="K481" s="4">
        <v>61.65</v>
      </c>
      <c r="L481" s="4">
        <v>45.1</v>
      </c>
      <c r="M481" s="4">
        <v>70.010000000000005</v>
      </c>
      <c r="N481" s="4">
        <v>64.790000000000006</v>
      </c>
      <c r="O481" s="4">
        <v>82.8</v>
      </c>
      <c r="P481" s="4"/>
      <c r="Q481" s="4">
        <v>27.92</v>
      </c>
    </row>
    <row r="482" spans="1:17">
      <c r="A482">
        <v>2014</v>
      </c>
      <c r="B482" t="s">
        <v>1181</v>
      </c>
      <c r="C482">
        <v>321324</v>
      </c>
      <c r="D482">
        <f t="shared" si="14"/>
        <v>32</v>
      </c>
      <c r="E482" t="str">
        <f>VLOOKUP(D482,'Regionalism Code'!B:C,2,FALSE)</f>
        <v>江苏省</v>
      </c>
      <c r="F482">
        <f t="shared" si="15"/>
        <v>3213</v>
      </c>
      <c r="G482" t="str">
        <f>IF(F482&gt;10000,"省直辖县市",VLOOKUP(F482,'Regionalism Code'!H:I,2,FALSE))</f>
        <v>宿迁市</v>
      </c>
      <c r="H482" s="4">
        <v>55.11</v>
      </c>
      <c r="I482" s="4">
        <v>56.47</v>
      </c>
      <c r="J482" s="4">
        <v>65.58</v>
      </c>
      <c r="K482" s="4">
        <v>66.790000000000006</v>
      </c>
      <c r="L482" s="4">
        <v>35.22</v>
      </c>
      <c r="M482" s="4">
        <v>70.97</v>
      </c>
      <c r="N482" s="4">
        <v>54.73</v>
      </c>
      <c r="O482" s="4">
        <v>84.31</v>
      </c>
      <c r="P482" s="4"/>
      <c r="Q482" s="4">
        <v>31.61</v>
      </c>
    </row>
    <row r="483" spans="1:17">
      <c r="A483">
        <v>2014</v>
      </c>
      <c r="B483" t="s">
        <v>1190</v>
      </c>
      <c r="C483">
        <v>330111</v>
      </c>
      <c r="D483">
        <f t="shared" si="14"/>
        <v>33</v>
      </c>
      <c r="E483" t="str">
        <f>VLOOKUP(D483,'Regionalism Code'!B:C,2,FALSE)</f>
        <v>浙江省</v>
      </c>
      <c r="F483">
        <f t="shared" si="15"/>
        <v>3301</v>
      </c>
      <c r="G483" t="str">
        <f>IF(F483&gt;10000,"省直辖县市",VLOOKUP(F483,'Regionalism Code'!H:I,2,FALSE))</f>
        <v>杭州市</v>
      </c>
      <c r="H483" s="4">
        <v>84.9</v>
      </c>
      <c r="I483" s="4">
        <v>98.9</v>
      </c>
      <c r="J483" s="4">
        <v>90.22</v>
      </c>
      <c r="K483" s="4">
        <v>100</v>
      </c>
      <c r="L483" s="4">
        <v>98.56</v>
      </c>
      <c r="M483" s="4">
        <v>100</v>
      </c>
      <c r="N483" s="4">
        <v>77.64</v>
      </c>
      <c r="O483" s="4">
        <v>92.24</v>
      </c>
      <c r="P483" s="4"/>
      <c r="Q483" s="4">
        <v>29.01</v>
      </c>
    </row>
    <row r="484" spans="1:17">
      <c r="A484">
        <v>2014</v>
      </c>
      <c r="B484" t="s">
        <v>1191</v>
      </c>
      <c r="C484">
        <v>330122</v>
      </c>
      <c r="D484">
        <f t="shared" si="14"/>
        <v>33</v>
      </c>
      <c r="E484" t="str">
        <f>VLOOKUP(D484,'Regionalism Code'!B:C,2,FALSE)</f>
        <v>浙江省</v>
      </c>
      <c r="F484">
        <f t="shared" si="15"/>
        <v>3301</v>
      </c>
      <c r="G484" t="str">
        <f>IF(F484&gt;10000,"省直辖县市",VLOOKUP(F484,'Regionalism Code'!H:I,2,FALSE))</f>
        <v>杭州市</v>
      </c>
      <c r="H484" s="4">
        <v>83.5</v>
      </c>
      <c r="I484" s="4">
        <v>98.93</v>
      </c>
      <c r="J484" s="4">
        <v>92.3</v>
      </c>
      <c r="K484" s="4">
        <v>100</v>
      </c>
      <c r="L484" s="4">
        <v>99.13</v>
      </c>
      <c r="M484" s="4">
        <v>100</v>
      </c>
      <c r="N484" s="4">
        <v>82.19</v>
      </c>
      <c r="O484" s="4">
        <v>93.92</v>
      </c>
      <c r="P484" s="4"/>
      <c r="Q484" s="4">
        <v>16.57</v>
      </c>
    </row>
    <row r="485" spans="1:17">
      <c r="A485">
        <v>2014</v>
      </c>
      <c r="B485" t="s">
        <v>1192</v>
      </c>
      <c r="C485">
        <v>330127</v>
      </c>
      <c r="D485">
        <f t="shared" si="14"/>
        <v>33</v>
      </c>
      <c r="E485" t="str">
        <f>VLOOKUP(D485,'Regionalism Code'!B:C,2,FALSE)</f>
        <v>浙江省</v>
      </c>
      <c r="F485">
        <f t="shared" si="15"/>
        <v>3301</v>
      </c>
      <c r="G485" t="str">
        <f>IF(F485&gt;10000,"省直辖县市",VLOOKUP(F485,'Regionalism Code'!H:I,2,FALSE))</f>
        <v>杭州市</v>
      </c>
      <c r="H485" s="4">
        <v>87.23</v>
      </c>
      <c r="I485" s="4">
        <v>86.8</v>
      </c>
      <c r="J485" s="4">
        <v>87.07</v>
      </c>
      <c r="K485" s="4">
        <v>99.88</v>
      </c>
      <c r="L485" s="4">
        <v>97.54</v>
      </c>
      <c r="M485" s="4">
        <v>99.16</v>
      </c>
      <c r="N485" s="4">
        <v>88.39</v>
      </c>
      <c r="O485" s="4">
        <v>78.37</v>
      </c>
      <c r="P485" s="4"/>
      <c r="Q485" s="4">
        <v>88.94</v>
      </c>
    </row>
    <row r="486" spans="1:17">
      <c r="A486">
        <v>2014</v>
      </c>
      <c r="B486" t="s">
        <v>1193</v>
      </c>
      <c r="C486">
        <v>330182</v>
      </c>
      <c r="D486">
        <f t="shared" si="14"/>
        <v>33</v>
      </c>
      <c r="E486" t="str">
        <f>VLOOKUP(D486,'Regionalism Code'!B:C,2,FALSE)</f>
        <v>浙江省</v>
      </c>
      <c r="F486">
        <f t="shared" si="15"/>
        <v>3301</v>
      </c>
      <c r="G486" t="str">
        <f>IF(F486&gt;10000,"省直辖县市",VLOOKUP(F486,'Regionalism Code'!H:I,2,FALSE))</f>
        <v>杭州市</v>
      </c>
      <c r="H486" s="4">
        <v>81.47</v>
      </c>
      <c r="I486" s="4">
        <v>93.25</v>
      </c>
      <c r="J486" s="4">
        <v>91.01</v>
      </c>
      <c r="K486" s="4">
        <v>100</v>
      </c>
      <c r="L486" s="4">
        <v>99.5</v>
      </c>
      <c r="M486" s="4">
        <v>100</v>
      </c>
      <c r="N486" s="4">
        <v>85.49</v>
      </c>
      <c r="O486" s="4">
        <v>88.56</v>
      </c>
      <c r="P486" s="4"/>
      <c r="Q486" s="4">
        <v>25.22</v>
      </c>
    </row>
    <row r="487" spans="1:17">
      <c r="A487">
        <v>2014</v>
      </c>
      <c r="B487" t="s">
        <v>1194</v>
      </c>
      <c r="C487">
        <v>330185</v>
      </c>
      <c r="D487">
        <f t="shared" si="14"/>
        <v>33</v>
      </c>
      <c r="E487" t="str">
        <f>VLOOKUP(D487,'Regionalism Code'!B:C,2,FALSE)</f>
        <v>浙江省</v>
      </c>
      <c r="F487">
        <f t="shared" si="15"/>
        <v>3301</v>
      </c>
      <c r="G487" t="str">
        <f>IF(F487&gt;10000,"省直辖县市",VLOOKUP(F487,'Regionalism Code'!H:I,2,FALSE))</f>
        <v>杭州市</v>
      </c>
      <c r="H487" s="4">
        <v>85.79</v>
      </c>
      <c r="I487" s="4">
        <v>98.82</v>
      </c>
      <c r="J487" s="4">
        <v>94.04</v>
      </c>
      <c r="K487" s="4">
        <v>100</v>
      </c>
      <c r="L487" s="4">
        <v>98.97</v>
      </c>
      <c r="M487" s="4">
        <v>100</v>
      </c>
      <c r="N487" s="4">
        <v>89.25</v>
      </c>
      <c r="O487" s="4">
        <v>93.45</v>
      </c>
      <c r="P487" s="4"/>
      <c r="Q487" s="4">
        <v>27.81</v>
      </c>
    </row>
    <row r="488" spans="1:17">
      <c r="A488">
        <v>2014</v>
      </c>
      <c r="B488" t="s">
        <v>1201</v>
      </c>
      <c r="C488">
        <v>330225</v>
      </c>
      <c r="D488">
        <f t="shared" si="14"/>
        <v>33</v>
      </c>
      <c r="E488" t="str">
        <f>VLOOKUP(D488,'Regionalism Code'!B:C,2,FALSE)</f>
        <v>浙江省</v>
      </c>
      <c r="F488">
        <f t="shared" si="15"/>
        <v>3302</v>
      </c>
      <c r="G488" t="str">
        <f>IF(F488&gt;10000,"省直辖县市",VLOOKUP(F488,'Regionalism Code'!H:I,2,FALSE))</f>
        <v>宁波市</v>
      </c>
      <c r="H488" s="4">
        <v>84.67</v>
      </c>
      <c r="I488" s="4">
        <v>100</v>
      </c>
      <c r="J488" s="4">
        <v>85.41</v>
      </c>
      <c r="K488" s="4">
        <v>100</v>
      </c>
      <c r="L488" s="4">
        <v>98.75</v>
      </c>
      <c r="M488" s="4">
        <v>96.24</v>
      </c>
      <c r="N488" s="4">
        <v>69.64</v>
      </c>
      <c r="O488" s="4">
        <v>86.72</v>
      </c>
      <c r="P488" s="4"/>
      <c r="Q488" s="4">
        <v>32.700000000000003</v>
      </c>
    </row>
    <row r="489" spans="1:17">
      <c r="A489">
        <v>2014</v>
      </c>
      <c r="B489" t="s">
        <v>1202</v>
      </c>
      <c r="C489">
        <v>330226</v>
      </c>
      <c r="D489">
        <f t="shared" si="14"/>
        <v>33</v>
      </c>
      <c r="E489" t="str">
        <f>VLOOKUP(D489,'Regionalism Code'!B:C,2,FALSE)</f>
        <v>浙江省</v>
      </c>
      <c r="F489">
        <f t="shared" si="15"/>
        <v>3302</v>
      </c>
      <c r="G489" t="str">
        <f>IF(F489&gt;10000,"省直辖县市",VLOOKUP(F489,'Regionalism Code'!H:I,2,FALSE))</f>
        <v>宁波市</v>
      </c>
      <c r="H489" s="4">
        <v>84.66</v>
      </c>
      <c r="I489" s="4">
        <v>99.01</v>
      </c>
      <c r="J489" s="4">
        <v>90.44</v>
      </c>
      <c r="K489" s="4">
        <v>100</v>
      </c>
      <c r="L489" s="4">
        <v>99.41</v>
      </c>
      <c r="M489" s="4">
        <v>100</v>
      </c>
      <c r="N489" s="4">
        <v>71.569999999999993</v>
      </c>
      <c r="O489" s="4">
        <v>96.37</v>
      </c>
      <c r="P489" s="4"/>
      <c r="Q489" s="4">
        <v>26.77</v>
      </c>
    </row>
    <row r="490" spans="1:17">
      <c r="A490">
        <v>2014</v>
      </c>
      <c r="B490" t="s">
        <v>1203</v>
      </c>
      <c r="C490">
        <v>330281</v>
      </c>
      <c r="D490">
        <f t="shared" si="14"/>
        <v>33</v>
      </c>
      <c r="E490" t="str">
        <f>VLOOKUP(D490,'Regionalism Code'!B:C,2,FALSE)</f>
        <v>浙江省</v>
      </c>
      <c r="F490">
        <f t="shared" si="15"/>
        <v>3302</v>
      </c>
      <c r="G490" t="str">
        <f>IF(F490&gt;10000,"省直辖县市",VLOOKUP(F490,'Regionalism Code'!H:I,2,FALSE))</f>
        <v>宁波市</v>
      </c>
      <c r="H490" s="4">
        <v>85.11</v>
      </c>
      <c r="I490" s="4">
        <v>98.91</v>
      </c>
      <c r="J490" s="4">
        <v>94.13</v>
      </c>
      <c r="K490" s="4">
        <v>100</v>
      </c>
      <c r="L490" s="4">
        <v>99.66</v>
      </c>
      <c r="M490" s="4">
        <v>100</v>
      </c>
      <c r="N490" s="4">
        <v>89.38</v>
      </c>
      <c r="O490" s="4">
        <v>93.29</v>
      </c>
      <c r="P490" s="4"/>
      <c r="Q490" s="4">
        <v>23.13</v>
      </c>
    </row>
    <row r="491" spans="1:17">
      <c r="A491">
        <v>2014</v>
      </c>
      <c r="B491" t="s">
        <v>1204</v>
      </c>
      <c r="C491">
        <v>330282</v>
      </c>
      <c r="D491">
        <f t="shared" si="14"/>
        <v>33</v>
      </c>
      <c r="E491" t="str">
        <f>VLOOKUP(D491,'Regionalism Code'!B:C,2,FALSE)</f>
        <v>浙江省</v>
      </c>
      <c r="F491">
        <f t="shared" si="15"/>
        <v>3302</v>
      </c>
      <c r="G491" t="str">
        <f>IF(F491&gt;10000,"省直辖县市",VLOOKUP(F491,'Regionalism Code'!H:I,2,FALSE))</f>
        <v>宁波市</v>
      </c>
      <c r="H491" s="4">
        <v>85.96</v>
      </c>
      <c r="I491" s="4">
        <v>98.82</v>
      </c>
      <c r="J491" s="4">
        <v>95.2</v>
      </c>
      <c r="K491" s="4">
        <v>100</v>
      </c>
      <c r="L491" s="4">
        <v>99.39</v>
      </c>
      <c r="M491" s="4">
        <v>100</v>
      </c>
      <c r="N491" s="4">
        <v>90.59</v>
      </c>
      <c r="O491" s="4">
        <v>95.12</v>
      </c>
      <c r="P491" s="4"/>
      <c r="Q491" s="4">
        <v>26.73</v>
      </c>
    </row>
    <row r="492" spans="1:17">
      <c r="A492">
        <v>2014</v>
      </c>
      <c r="B492" t="s">
        <v>1205</v>
      </c>
      <c r="C492">
        <v>330283</v>
      </c>
      <c r="D492">
        <f t="shared" si="14"/>
        <v>33</v>
      </c>
      <c r="E492" t="str">
        <f>VLOOKUP(D492,'Regionalism Code'!B:C,2,FALSE)</f>
        <v>浙江省</v>
      </c>
      <c r="F492">
        <f t="shared" si="15"/>
        <v>3302</v>
      </c>
      <c r="G492" t="str">
        <f>IF(F492&gt;10000,"省直辖县市",VLOOKUP(F492,'Regionalism Code'!H:I,2,FALSE))</f>
        <v>宁波市</v>
      </c>
      <c r="H492" s="4">
        <v>83.8</v>
      </c>
      <c r="I492" s="4">
        <v>99.23</v>
      </c>
      <c r="J492" s="4">
        <v>87.79</v>
      </c>
      <c r="K492" s="4">
        <v>100</v>
      </c>
      <c r="L492" s="4">
        <v>99.01</v>
      </c>
      <c r="M492" s="4">
        <v>100</v>
      </c>
      <c r="N492" s="4">
        <v>82.34</v>
      </c>
      <c r="O492" s="4">
        <v>83.26</v>
      </c>
      <c r="P492" s="4"/>
      <c r="Q492" s="4">
        <v>25.62</v>
      </c>
    </row>
    <row r="493" spans="1:17">
      <c r="A493">
        <v>2014</v>
      </c>
      <c r="B493" t="s">
        <v>1209</v>
      </c>
      <c r="C493">
        <v>330322</v>
      </c>
      <c r="D493">
        <f t="shared" si="14"/>
        <v>33</v>
      </c>
      <c r="E493" t="str">
        <f>VLOOKUP(D493,'Regionalism Code'!B:C,2,FALSE)</f>
        <v>浙江省</v>
      </c>
      <c r="F493">
        <f t="shared" si="15"/>
        <v>3303</v>
      </c>
      <c r="G493" t="str">
        <f>IF(F493&gt;10000,"省直辖县市",VLOOKUP(F493,'Regionalism Code'!H:I,2,FALSE))</f>
        <v>温州市</v>
      </c>
      <c r="H493" s="4">
        <v>82.28</v>
      </c>
      <c r="I493" s="4">
        <v>97.61</v>
      </c>
      <c r="J493" s="4">
        <v>82.6</v>
      </c>
      <c r="K493" s="4">
        <v>100</v>
      </c>
      <c r="L493" s="4">
        <v>88.75</v>
      </c>
      <c r="M493" s="4">
        <v>100</v>
      </c>
      <c r="N493" s="4">
        <v>53.66</v>
      </c>
      <c r="O493" s="4">
        <v>94.12</v>
      </c>
      <c r="P493" s="4"/>
      <c r="Q493" s="4">
        <v>31.11</v>
      </c>
    </row>
    <row r="494" spans="1:17">
      <c r="A494">
        <v>2014</v>
      </c>
      <c r="B494" t="s">
        <v>1210</v>
      </c>
      <c r="C494">
        <v>330324</v>
      </c>
      <c r="D494">
        <f t="shared" si="14"/>
        <v>33</v>
      </c>
      <c r="E494" t="str">
        <f>VLOOKUP(D494,'Regionalism Code'!B:C,2,FALSE)</f>
        <v>浙江省</v>
      </c>
      <c r="F494">
        <f t="shared" si="15"/>
        <v>3303</v>
      </c>
      <c r="G494" t="str">
        <f>IF(F494&gt;10000,"省直辖县市",VLOOKUP(F494,'Regionalism Code'!H:I,2,FALSE))</f>
        <v>温州市</v>
      </c>
      <c r="H494" s="4">
        <v>83.05</v>
      </c>
      <c r="I494" s="4">
        <v>96.45</v>
      </c>
      <c r="J494" s="4">
        <v>93.44</v>
      </c>
      <c r="K494" s="4">
        <v>100</v>
      </c>
      <c r="L494" s="4">
        <v>94.12</v>
      </c>
      <c r="M494" s="4">
        <v>100</v>
      </c>
      <c r="N494" s="4">
        <v>98.97</v>
      </c>
      <c r="O494" s="4">
        <v>87.71</v>
      </c>
      <c r="P494" s="4"/>
      <c r="Q494" s="4">
        <v>19.91</v>
      </c>
    </row>
    <row r="495" spans="1:17">
      <c r="A495">
        <v>2014</v>
      </c>
      <c r="B495" t="s">
        <v>1211</v>
      </c>
      <c r="C495">
        <v>330326</v>
      </c>
      <c r="D495">
        <f t="shared" si="14"/>
        <v>33</v>
      </c>
      <c r="E495" t="str">
        <f>VLOOKUP(D495,'Regionalism Code'!B:C,2,FALSE)</f>
        <v>浙江省</v>
      </c>
      <c r="F495">
        <f t="shared" si="15"/>
        <v>3303</v>
      </c>
      <c r="G495" t="str">
        <f>IF(F495&gt;10000,"省直辖县市",VLOOKUP(F495,'Regionalism Code'!H:I,2,FALSE))</f>
        <v>温州市</v>
      </c>
      <c r="H495" s="4">
        <v>77.62</v>
      </c>
      <c r="I495" s="4">
        <v>91.91</v>
      </c>
      <c r="J495" s="4">
        <v>86.81</v>
      </c>
      <c r="K495" s="4">
        <v>98.88</v>
      </c>
      <c r="L495" s="4">
        <v>82.72</v>
      </c>
      <c r="M495" s="4">
        <v>100</v>
      </c>
      <c r="N495" s="4">
        <v>89.18</v>
      </c>
      <c r="O495" s="4">
        <v>83.41</v>
      </c>
      <c r="P495" s="4"/>
      <c r="Q495" s="4">
        <v>13.73</v>
      </c>
    </row>
    <row r="496" spans="1:17">
      <c r="A496">
        <v>2014</v>
      </c>
      <c r="B496" t="s">
        <v>1212</v>
      </c>
      <c r="C496">
        <v>330327</v>
      </c>
      <c r="D496">
        <f t="shared" si="14"/>
        <v>33</v>
      </c>
      <c r="E496" t="str">
        <f>VLOOKUP(D496,'Regionalism Code'!B:C,2,FALSE)</f>
        <v>浙江省</v>
      </c>
      <c r="F496">
        <f t="shared" si="15"/>
        <v>3303</v>
      </c>
      <c r="G496" t="str">
        <f>IF(F496&gt;10000,"省直辖县市",VLOOKUP(F496,'Regionalism Code'!H:I,2,FALSE))</f>
        <v>温州市</v>
      </c>
      <c r="H496" s="4">
        <v>78.069999999999993</v>
      </c>
      <c r="I496" s="4">
        <v>94.97</v>
      </c>
      <c r="J496" s="4">
        <v>80.400000000000006</v>
      </c>
      <c r="K496" s="4">
        <v>100</v>
      </c>
      <c r="L496" s="4">
        <v>80.260000000000005</v>
      </c>
      <c r="M496" s="4">
        <v>100</v>
      </c>
      <c r="N496" s="4">
        <v>80.069999999999993</v>
      </c>
      <c r="O496" s="4">
        <v>75.19</v>
      </c>
      <c r="P496" s="4"/>
      <c r="Q496" s="4">
        <v>18.02</v>
      </c>
    </row>
    <row r="497" spans="1:17">
      <c r="A497">
        <v>2014</v>
      </c>
      <c r="B497" t="s">
        <v>1213</v>
      </c>
      <c r="C497">
        <v>330328</v>
      </c>
      <c r="D497">
        <f t="shared" si="14"/>
        <v>33</v>
      </c>
      <c r="E497" t="str">
        <f>VLOOKUP(D497,'Regionalism Code'!B:C,2,FALSE)</f>
        <v>浙江省</v>
      </c>
      <c r="F497">
        <f t="shared" si="15"/>
        <v>3303</v>
      </c>
      <c r="G497" t="str">
        <f>IF(F497&gt;10000,"省直辖县市",VLOOKUP(F497,'Regionalism Code'!H:I,2,FALSE))</f>
        <v>温州市</v>
      </c>
      <c r="H497" s="4">
        <v>80.13</v>
      </c>
      <c r="I497" s="4">
        <v>79.650000000000006</v>
      </c>
      <c r="J497" s="4">
        <v>80.319999999999993</v>
      </c>
      <c r="K497" s="4">
        <v>99.49</v>
      </c>
      <c r="L497" s="4">
        <v>97.36</v>
      </c>
      <c r="M497" s="4">
        <v>100</v>
      </c>
      <c r="N497" s="4">
        <v>82.87</v>
      </c>
      <c r="O497" s="4">
        <v>66.099999999999994</v>
      </c>
      <c r="P497" s="4"/>
      <c r="Q497" s="4">
        <v>81.349999999999994</v>
      </c>
    </row>
    <row r="498" spans="1:17">
      <c r="A498">
        <v>2014</v>
      </c>
      <c r="B498" t="s">
        <v>1214</v>
      </c>
      <c r="C498">
        <v>330329</v>
      </c>
      <c r="D498">
        <f t="shared" si="14"/>
        <v>33</v>
      </c>
      <c r="E498" t="str">
        <f>VLOOKUP(D498,'Regionalism Code'!B:C,2,FALSE)</f>
        <v>浙江省</v>
      </c>
      <c r="F498">
        <f t="shared" si="15"/>
        <v>3303</v>
      </c>
      <c r="G498" t="str">
        <f>IF(F498&gt;10000,"省直辖县市",VLOOKUP(F498,'Regionalism Code'!H:I,2,FALSE))</f>
        <v>温州市</v>
      </c>
      <c r="H498" s="4">
        <v>75.95</v>
      </c>
      <c r="I498" s="4">
        <v>93.94</v>
      </c>
      <c r="J498" s="4">
        <v>65.66</v>
      </c>
      <c r="K498" s="4">
        <v>100</v>
      </c>
      <c r="L498" s="4">
        <v>65.680000000000007</v>
      </c>
      <c r="M498" s="4">
        <v>96.9</v>
      </c>
      <c r="N498" s="4">
        <v>48.67</v>
      </c>
      <c r="O498" s="4">
        <v>67.7</v>
      </c>
      <c r="P498" s="4"/>
      <c r="Q498" s="4">
        <v>35.229999999999997</v>
      </c>
    </row>
    <row r="499" spans="1:17">
      <c r="A499">
        <v>2014</v>
      </c>
      <c r="B499" t="s">
        <v>1215</v>
      </c>
      <c r="C499">
        <v>330381</v>
      </c>
      <c r="D499">
        <f t="shared" si="14"/>
        <v>33</v>
      </c>
      <c r="E499" t="str">
        <f>VLOOKUP(D499,'Regionalism Code'!B:C,2,FALSE)</f>
        <v>浙江省</v>
      </c>
      <c r="F499">
        <f t="shared" si="15"/>
        <v>3303</v>
      </c>
      <c r="G499" t="str">
        <f>IF(F499&gt;10000,"省直辖县市",VLOOKUP(F499,'Regionalism Code'!H:I,2,FALSE))</f>
        <v>温州市</v>
      </c>
      <c r="H499" s="4">
        <v>82.91</v>
      </c>
      <c r="I499" s="4">
        <v>97.05</v>
      </c>
      <c r="J499" s="4">
        <v>90</v>
      </c>
      <c r="K499" s="4">
        <v>100</v>
      </c>
      <c r="L499" s="4">
        <v>96.25</v>
      </c>
      <c r="M499" s="4">
        <v>100</v>
      </c>
      <c r="N499" s="4">
        <v>85.9</v>
      </c>
      <c r="O499" s="4">
        <v>87.29</v>
      </c>
      <c r="P499" s="4"/>
      <c r="Q499" s="4">
        <v>23.31</v>
      </c>
    </row>
    <row r="500" spans="1:17">
      <c r="A500">
        <v>2014</v>
      </c>
      <c r="B500" t="s">
        <v>1216</v>
      </c>
      <c r="C500">
        <v>330382</v>
      </c>
      <c r="D500">
        <f t="shared" si="14"/>
        <v>33</v>
      </c>
      <c r="E500" t="str">
        <f>VLOOKUP(D500,'Regionalism Code'!B:C,2,FALSE)</f>
        <v>浙江省</v>
      </c>
      <c r="F500">
        <f t="shared" si="15"/>
        <v>3303</v>
      </c>
      <c r="G500" t="str">
        <f>IF(F500&gt;10000,"省直辖县市",VLOOKUP(F500,'Regionalism Code'!H:I,2,FALSE))</f>
        <v>温州市</v>
      </c>
      <c r="H500" s="4">
        <v>83.51</v>
      </c>
      <c r="I500" s="4">
        <v>98.07</v>
      </c>
      <c r="J500" s="4">
        <v>86.15</v>
      </c>
      <c r="K500" s="4">
        <v>100</v>
      </c>
      <c r="L500" s="4">
        <v>97.77</v>
      </c>
      <c r="M500" s="4">
        <v>100</v>
      </c>
      <c r="N500" s="4">
        <v>82.19</v>
      </c>
      <c r="O500" s="4">
        <v>80.02</v>
      </c>
      <c r="P500" s="4"/>
      <c r="Q500" s="4">
        <v>30.68</v>
      </c>
    </row>
    <row r="501" spans="1:17">
      <c r="A501">
        <v>2014</v>
      </c>
      <c r="B501" t="s">
        <v>1219</v>
      </c>
      <c r="C501">
        <v>330421</v>
      </c>
      <c r="D501">
        <f t="shared" si="14"/>
        <v>33</v>
      </c>
      <c r="E501" t="str">
        <f>VLOOKUP(D501,'Regionalism Code'!B:C,2,FALSE)</f>
        <v>浙江省</v>
      </c>
      <c r="F501">
        <f t="shared" si="15"/>
        <v>3304</v>
      </c>
      <c r="G501" t="str">
        <f>IF(F501&gt;10000,"省直辖县市",VLOOKUP(F501,'Regionalism Code'!H:I,2,FALSE))</f>
        <v>嘉兴市</v>
      </c>
      <c r="H501" s="4">
        <v>84.25</v>
      </c>
      <c r="I501" s="4">
        <v>97.92</v>
      </c>
      <c r="J501" s="4">
        <v>89.12</v>
      </c>
      <c r="K501" s="4">
        <v>100</v>
      </c>
      <c r="L501" s="4">
        <v>99.49</v>
      </c>
      <c r="M501" s="4">
        <v>100</v>
      </c>
      <c r="N501" s="4">
        <v>83.26</v>
      </c>
      <c r="O501" s="4">
        <v>85.59</v>
      </c>
      <c r="P501" s="4"/>
      <c r="Q501" s="4">
        <v>30.26</v>
      </c>
    </row>
    <row r="502" spans="1:17">
      <c r="A502">
        <v>2014</v>
      </c>
      <c r="B502" t="s">
        <v>1220</v>
      </c>
      <c r="C502">
        <v>330424</v>
      </c>
      <c r="D502">
        <f t="shared" si="14"/>
        <v>33</v>
      </c>
      <c r="E502" t="str">
        <f>VLOOKUP(D502,'Regionalism Code'!B:C,2,FALSE)</f>
        <v>浙江省</v>
      </c>
      <c r="F502">
        <f t="shared" si="15"/>
        <v>3304</v>
      </c>
      <c r="G502" t="str">
        <f>IF(F502&gt;10000,"省直辖县市",VLOOKUP(F502,'Regionalism Code'!H:I,2,FALSE))</f>
        <v>嘉兴市</v>
      </c>
      <c r="H502" s="4">
        <v>84.93</v>
      </c>
      <c r="I502" s="4">
        <v>98.17</v>
      </c>
      <c r="J502" s="4">
        <v>94.63</v>
      </c>
      <c r="K502" s="4">
        <v>100</v>
      </c>
      <c r="L502" s="4">
        <v>99.9</v>
      </c>
      <c r="M502" s="4">
        <v>100</v>
      </c>
      <c r="N502" s="4">
        <v>87.47</v>
      </c>
      <c r="O502" s="4">
        <v>95.61</v>
      </c>
      <c r="P502" s="4"/>
      <c r="Q502" s="4">
        <v>23.6</v>
      </c>
    </row>
    <row r="503" spans="1:17">
      <c r="A503">
        <v>2014</v>
      </c>
      <c r="B503" t="s">
        <v>1221</v>
      </c>
      <c r="C503">
        <v>330481</v>
      </c>
      <c r="D503">
        <f t="shared" si="14"/>
        <v>33</v>
      </c>
      <c r="E503" t="str">
        <f>VLOOKUP(D503,'Regionalism Code'!B:C,2,FALSE)</f>
        <v>浙江省</v>
      </c>
      <c r="F503">
        <f t="shared" si="15"/>
        <v>3304</v>
      </c>
      <c r="G503" t="str">
        <f>IF(F503&gt;10000,"省直辖县市",VLOOKUP(F503,'Regionalism Code'!H:I,2,FALSE))</f>
        <v>嘉兴市</v>
      </c>
      <c r="H503" s="4">
        <v>83.21</v>
      </c>
      <c r="I503" s="4">
        <v>97.49</v>
      </c>
      <c r="J503" s="4">
        <v>92.72</v>
      </c>
      <c r="K503" s="4">
        <v>100</v>
      </c>
      <c r="L503" s="4">
        <v>100</v>
      </c>
      <c r="M503" s="4">
        <v>100</v>
      </c>
      <c r="N503" s="4">
        <v>84.96</v>
      </c>
      <c r="O503" s="4">
        <v>92.74</v>
      </c>
      <c r="P503" s="4"/>
      <c r="Q503" s="4">
        <v>18.77</v>
      </c>
    </row>
    <row r="504" spans="1:17">
      <c r="A504">
        <v>2014</v>
      </c>
      <c r="B504" t="s">
        <v>1222</v>
      </c>
      <c r="C504">
        <v>330482</v>
      </c>
      <c r="D504">
        <f t="shared" si="14"/>
        <v>33</v>
      </c>
      <c r="E504" t="str">
        <f>VLOOKUP(D504,'Regionalism Code'!B:C,2,FALSE)</f>
        <v>浙江省</v>
      </c>
      <c r="F504">
        <f t="shared" si="15"/>
        <v>3304</v>
      </c>
      <c r="G504" t="str">
        <f>IF(F504&gt;10000,"省直辖县市",VLOOKUP(F504,'Regionalism Code'!H:I,2,FALSE))</f>
        <v>嘉兴市</v>
      </c>
      <c r="H504" s="4">
        <v>77.06</v>
      </c>
      <c r="I504" s="4">
        <v>90.49</v>
      </c>
      <c r="J504" s="4">
        <v>88.57</v>
      </c>
      <c r="K504" s="4">
        <v>98.71</v>
      </c>
      <c r="L504" s="4">
        <v>92.79</v>
      </c>
      <c r="M504" s="4">
        <v>100</v>
      </c>
      <c r="N504" s="4">
        <v>82.92</v>
      </c>
      <c r="O504" s="4">
        <v>87.45</v>
      </c>
      <c r="P504" s="4"/>
      <c r="Q504" s="4">
        <v>11.79</v>
      </c>
    </row>
    <row r="505" spans="1:17">
      <c r="A505">
        <v>2014</v>
      </c>
      <c r="B505" t="s">
        <v>1223</v>
      </c>
      <c r="C505">
        <v>330483</v>
      </c>
      <c r="D505">
        <f t="shared" si="14"/>
        <v>33</v>
      </c>
      <c r="E505" t="str">
        <f>VLOOKUP(D505,'Regionalism Code'!B:C,2,FALSE)</f>
        <v>浙江省</v>
      </c>
      <c r="F505">
        <f t="shared" si="15"/>
        <v>3304</v>
      </c>
      <c r="G505" t="str">
        <f>IF(F505&gt;10000,"省直辖县市",VLOOKUP(F505,'Regionalism Code'!H:I,2,FALSE))</f>
        <v>嘉兴市</v>
      </c>
      <c r="H505" s="4">
        <v>79.87</v>
      </c>
      <c r="I505" s="4">
        <v>93.81</v>
      </c>
      <c r="J505" s="4">
        <v>93.15</v>
      </c>
      <c r="K505" s="4">
        <v>99.67</v>
      </c>
      <c r="L505" s="4">
        <v>97.54</v>
      </c>
      <c r="M505" s="4">
        <v>100</v>
      </c>
      <c r="N505" s="4">
        <v>85.54</v>
      </c>
      <c r="O505" s="4">
        <v>94.42</v>
      </c>
      <c r="P505" s="4"/>
      <c r="Q505" s="4">
        <v>9.74</v>
      </c>
    </row>
    <row r="506" spans="1:17">
      <c r="A506">
        <v>2014</v>
      </c>
      <c r="B506" t="s">
        <v>1226</v>
      </c>
      <c r="C506">
        <v>330521</v>
      </c>
      <c r="D506">
        <f t="shared" si="14"/>
        <v>33</v>
      </c>
      <c r="E506" t="str">
        <f>VLOOKUP(D506,'Regionalism Code'!B:C,2,FALSE)</f>
        <v>浙江省</v>
      </c>
      <c r="F506">
        <f t="shared" si="15"/>
        <v>3305</v>
      </c>
      <c r="G506" t="str">
        <f>IF(F506&gt;10000,"省直辖县市",VLOOKUP(F506,'Regionalism Code'!H:I,2,FALSE))</f>
        <v>湖州市</v>
      </c>
      <c r="H506" s="4">
        <v>84.76</v>
      </c>
      <c r="I506" s="4">
        <v>98.89</v>
      </c>
      <c r="J506" s="4">
        <v>91.86</v>
      </c>
      <c r="K506" s="4">
        <v>100</v>
      </c>
      <c r="L506" s="4">
        <v>99.5</v>
      </c>
      <c r="M506" s="4">
        <v>100</v>
      </c>
      <c r="N506" s="4">
        <v>81.28</v>
      </c>
      <c r="O506" s="4">
        <v>93.32</v>
      </c>
      <c r="P506" s="4"/>
      <c r="Q506" s="4">
        <v>25.22</v>
      </c>
    </row>
    <row r="507" spans="1:17">
      <c r="A507">
        <v>2014</v>
      </c>
      <c r="B507" t="s">
        <v>1227</v>
      </c>
      <c r="C507">
        <v>330522</v>
      </c>
      <c r="D507">
        <f t="shared" si="14"/>
        <v>33</v>
      </c>
      <c r="E507" t="str">
        <f>VLOOKUP(D507,'Regionalism Code'!B:C,2,FALSE)</f>
        <v>浙江省</v>
      </c>
      <c r="F507">
        <f t="shared" si="15"/>
        <v>3305</v>
      </c>
      <c r="G507" t="str">
        <f>IF(F507&gt;10000,"省直辖县市",VLOOKUP(F507,'Regionalism Code'!H:I,2,FALSE))</f>
        <v>湖州市</v>
      </c>
      <c r="H507" s="4">
        <v>82.3</v>
      </c>
      <c r="I507" s="4">
        <v>94.66</v>
      </c>
      <c r="J507" s="4">
        <v>87.32</v>
      </c>
      <c r="K507" s="4">
        <v>94.23</v>
      </c>
      <c r="L507" s="4">
        <v>88.28</v>
      </c>
      <c r="M507" s="4">
        <v>100</v>
      </c>
      <c r="N507" s="4">
        <v>80.78</v>
      </c>
      <c r="O507" s="4">
        <v>88.29</v>
      </c>
      <c r="P507" s="4"/>
      <c r="Q507" s="4">
        <v>32.36</v>
      </c>
    </row>
    <row r="508" spans="1:17">
      <c r="A508">
        <v>2014</v>
      </c>
      <c r="B508" t="s">
        <v>1228</v>
      </c>
      <c r="C508">
        <v>330523</v>
      </c>
      <c r="D508">
        <f t="shared" si="14"/>
        <v>33</v>
      </c>
      <c r="E508" t="str">
        <f>VLOOKUP(D508,'Regionalism Code'!B:C,2,FALSE)</f>
        <v>浙江省</v>
      </c>
      <c r="F508">
        <f t="shared" si="15"/>
        <v>3305</v>
      </c>
      <c r="G508" t="str">
        <f>IF(F508&gt;10000,"省直辖县市",VLOOKUP(F508,'Regionalism Code'!H:I,2,FALSE))</f>
        <v>湖州市</v>
      </c>
      <c r="H508" s="4">
        <v>85.63</v>
      </c>
      <c r="I508" s="4">
        <v>97.92</v>
      </c>
      <c r="J508" s="4">
        <v>95.95</v>
      </c>
      <c r="K508" s="4">
        <v>100</v>
      </c>
      <c r="L508" s="4">
        <v>99.62</v>
      </c>
      <c r="M508" s="4">
        <v>100</v>
      </c>
      <c r="N508" s="4">
        <v>89.96</v>
      </c>
      <c r="O508" s="4">
        <v>97.2</v>
      </c>
      <c r="P508" s="4"/>
      <c r="Q508" s="4">
        <v>26.33</v>
      </c>
    </row>
    <row r="509" spans="1:17">
      <c r="A509">
        <v>2014</v>
      </c>
      <c r="B509" t="s">
        <v>1232</v>
      </c>
      <c r="C509">
        <v>330624</v>
      </c>
      <c r="D509">
        <f t="shared" si="14"/>
        <v>33</v>
      </c>
      <c r="E509" t="str">
        <f>VLOOKUP(D509,'Regionalism Code'!B:C,2,FALSE)</f>
        <v>浙江省</v>
      </c>
      <c r="F509">
        <f t="shared" si="15"/>
        <v>3306</v>
      </c>
      <c r="G509" t="str">
        <f>IF(F509&gt;10000,"省直辖县市",VLOOKUP(F509,'Regionalism Code'!H:I,2,FALSE))</f>
        <v>绍兴市</v>
      </c>
      <c r="H509" s="4">
        <v>84.02</v>
      </c>
      <c r="I509" s="4">
        <v>97.32</v>
      </c>
      <c r="J509" s="4">
        <v>93.75</v>
      </c>
      <c r="K509" s="4">
        <v>100</v>
      </c>
      <c r="L509" s="4">
        <v>99.13</v>
      </c>
      <c r="M509" s="4">
        <v>100</v>
      </c>
      <c r="N509" s="4">
        <v>83.61</v>
      </c>
      <c r="O509" s="4">
        <v>96.4</v>
      </c>
      <c r="P509" s="4"/>
      <c r="Q509" s="4">
        <v>22.43</v>
      </c>
    </row>
    <row r="510" spans="1:17">
      <c r="A510">
        <v>2014</v>
      </c>
      <c r="B510" t="s">
        <v>1234</v>
      </c>
      <c r="C510">
        <v>330683</v>
      </c>
      <c r="D510">
        <f t="shared" si="14"/>
        <v>33</v>
      </c>
      <c r="E510" t="str">
        <f>VLOOKUP(D510,'Regionalism Code'!B:C,2,FALSE)</f>
        <v>浙江省</v>
      </c>
      <c r="F510">
        <f t="shared" si="15"/>
        <v>3306</v>
      </c>
      <c r="G510" t="str">
        <f>IF(F510&gt;10000,"省直辖县市",VLOOKUP(F510,'Regionalism Code'!H:I,2,FALSE))</f>
        <v>绍兴市</v>
      </c>
      <c r="H510" s="4">
        <v>78.92</v>
      </c>
      <c r="I510" s="4">
        <v>89.24</v>
      </c>
      <c r="J510" s="4">
        <v>90.19</v>
      </c>
      <c r="K510" s="4">
        <v>100</v>
      </c>
      <c r="L510" s="4">
        <v>99.36</v>
      </c>
      <c r="M510" s="4">
        <v>100</v>
      </c>
      <c r="N510" s="4">
        <v>78.400000000000006</v>
      </c>
      <c r="O510" s="4">
        <v>91.33</v>
      </c>
      <c r="P510" s="4"/>
      <c r="Q510" s="4">
        <v>24.38</v>
      </c>
    </row>
    <row r="511" spans="1:17">
      <c r="A511">
        <v>2014</v>
      </c>
      <c r="B511" t="s">
        <v>1237</v>
      </c>
      <c r="C511">
        <v>330723</v>
      </c>
      <c r="D511">
        <f t="shared" si="14"/>
        <v>33</v>
      </c>
      <c r="E511" t="str">
        <f>VLOOKUP(D511,'Regionalism Code'!B:C,2,FALSE)</f>
        <v>浙江省</v>
      </c>
      <c r="F511">
        <f t="shared" si="15"/>
        <v>3307</v>
      </c>
      <c r="G511" t="str">
        <f>IF(F511&gt;10000,"省直辖县市",VLOOKUP(F511,'Regionalism Code'!H:I,2,FALSE))</f>
        <v>金华市</v>
      </c>
      <c r="H511" s="4">
        <v>82.54</v>
      </c>
      <c r="I511" s="4">
        <v>97.9</v>
      </c>
      <c r="J511" s="4">
        <v>94.06</v>
      </c>
      <c r="K511" s="4">
        <v>100</v>
      </c>
      <c r="L511" s="4">
        <v>87.96</v>
      </c>
      <c r="M511" s="4">
        <v>100</v>
      </c>
      <c r="N511" s="4">
        <v>93.41</v>
      </c>
      <c r="O511" s="4">
        <v>95.36</v>
      </c>
      <c r="P511" s="4"/>
      <c r="Q511" s="4">
        <v>10.86</v>
      </c>
    </row>
    <row r="512" spans="1:17">
      <c r="A512">
        <v>2014</v>
      </c>
      <c r="B512" t="s">
        <v>1238</v>
      </c>
      <c r="C512">
        <v>330726</v>
      </c>
      <c r="D512">
        <f t="shared" si="14"/>
        <v>33</v>
      </c>
      <c r="E512" t="str">
        <f>VLOOKUP(D512,'Regionalism Code'!B:C,2,FALSE)</f>
        <v>浙江省</v>
      </c>
      <c r="F512">
        <f t="shared" si="15"/>
        <v>3307</v>
      </c>
      <c r="G512" t="str">
        <f>IF(F512&gt;10000,"省直辖县市",VLOOKUP(F512,'Regionalism Code'!H:I,2,FALSE))</f>
        <v>金华市</v>
      </c>
      <c r="H512" s="4">
        <v>80.010000000000005</v>
      </c>
      <c r="I512" s="4">
        <v>96.89</v>
      </c>
      <c r="J512" s="4">
        <v>89.55</v>
      </c>
      <c r="K512" s="4">
        <v>99.81</v>
      </c>
      <c r="L512" s="4">
        <v>88.68</v>
      </c>
      <c r="M512" s="4">
        <v>100</v>
      </c>
      <c r="N512" s="4">
        <v>91.6</v>
      </c>
      <c r="O512" s="4">
        <v>85.66</v>
      </c>
      <c r="P512" s="4"/>
      <c r="Q512" s="4">
        <v>6.98</v>
      </c>
    </row>
    <row r="513" spans="1:17">
      <c r="A513">
        <v>2014</v>
      </c>
      <c r="B513" t="s">
        <v>1239</v>
      </c>
      <c r="C513">
        <v>330727</v>
      </c>
      <c r="D513">
        <f t="shared" si="14"/>
        <v>33</v>
      </c>
      <c r="E513" t="str">
        <f>VLOOKUP(D513,'Regionalism Code'!B:C,2,FALSE)</f>
        <v>浙江省</v>
      </c>
      <c r="F513">
        <f t="shared" si="15"/>
        <v>3307</v>
      </c>
      <c r="G513" t="str">
        <f>IF(F513&gt;10000,"省直辖县市",VLOOKUP(F513,'Regionalism Code'!H:I,2,FALSE))</f>
        <v>金华市</v>
      </c>
      <c r="H513" s="4">
        <v>75.52</v>
      </c>
      <c r="I513" s="4">
        <v>87.84</v>
      </c>
      <c r="J513" s="4">
        <v>81.489999999999995</v>
      </c>
      <c r="K513" s="4">
        <v>97.77</v>
      </c>
      <c r="L513" s="4">
        <v>84</v>
      </c>
      <c r="M513" s="4">
        <v>93.92</v>
      </c>
      <c r="N513" s="4">
        <v>67.78</v>
      </c>
      <c r="O513" s="4">
        <v>85.5</v>
      </c>
      <c r="P513" s="4"/>
      <c r="Q513" s="4">
        <v>24.03</v>
      </c>
    </row>
    <row r="514" spans="1:17">
      <c r="A514">
        <v>2014</v>
      </c>
      <c r="B514" t="s">
        <v>1240</v>
      </c>
      <c r="C514">
        <v>330781</v>
      </c>
      <c r="D514">
        <f t="shared" ref="D514:D577" si="16">INT(C514/10000)</f>
        <v>33</v>
      </c>
      <c r="E514" t="str">
        <f>VLOOKUP(D514,'Regionalism Code'!B:C,2,FALSE)</f>
        <v>浙江省</v>
      </c>
      <c r="F514">
        <f t="shared" ref="F514:F577" si="17">IF(OR(D514=11,D514=12,D514=31,D514=50),D514*100,IF(MID(C514,3,1)="9",C514,INT(C514/100)))</f>
        <v>3307</v>
      </c>
      <c r="G514" t="str">
        <f>IF(F514&gt;10000,"省直辖县市",VLOOKUP(F514,'Regionalism Code'!H:I,2,FALSE))</f>
        <v>金华市</v>
      </c>
      <c r="H514" s="4">
        <v>73.599999999999994</v>
      </c>
      <c r="I514" s="4">
        <v>84.23</v>
      </c>
      <c r="J514" s="4">
        <v>84.1</v>
      </c>
      <c r="K514" s="4">
        <v>100</v>
      </c>
      <c r="L514" s="4">
        <v>92.81</v>
      </c>
      <c r="M514" s="4">
        <v>100</v>
      </c>
      <c r="N514" s="4">
        <v>68.900000000000006</v>
      </c>
      <c r="O514" s="4">
        <v>85.97</v>
      </c>
      <c r="P514" s="4"/>
      <c r="Q514" s="4">
        <v>19.45</v>
      </c>
    </row>
    <row r="515" spans="1:17">
      <c r="A515">
        <v>2014</v>
      </c>
      <c r="B515" t="s">
        <v>1241</v>
      </c>
      <c r="C515">
        <v>330782</v>
      </c>
      <c r="D515">
        <f t="shared" si="16"/>
        <v>33</v>
      </c>
      <c r="E515" t="str">
        <f>VLOOKUP(D515,'Regionalism Code'!B:C,2,FALSE)</f>
        <v>浙江省</v>
      </c>
      <c r="F515">
        <f t="shared" si="17"/>
        <v>3307</v>
      </c>
      <c r="G515" t="str">
        <f>IF(F515&gt;10000,"省直辖县市",VLOOKUP(F515,'Regionalism Code'!H:I,2,FALSE))</f>
        <v>金华市</v>
      </c>
      <c r="H515" s="4">
        <v>81.06</v>
      </c>
      <c r="I515" s="4">
        <v>96.69</v>
      </c>
      <c r="J515" s="4">
        <v>94.42</v>
      </c>
      <c r="K515" s="4">
        <v>100</v>
      </c>
      <c r="L515" s="4">
        <v>95.88</v>
      </c>
      <c r="M515" s="4">
        <v>100</v>
      </c>
      <c r="N515" s="4">
        <v>93.46</v>
      </c>
      <c r="O515" s="4">
        <v>92.88</v>
      </c>
      <c r="P515" s="4"/>
      <c r="Q515" s="4">
        <v>5.21</v>
      </c>
    </row>
    <row r="516" spans="1:17">
      <c r="A516">
        <v>2014</v>
      </c>
      <c r="B516" t="s">
        <v>1242</v>
      </c>
      <c r="C516">
        <v>330783</v>
      </c>
      <c r="D516">
        <f t="shared" si="16"/>
        <v>33</v>
      </c>
      <c r="E516" t="str">
        <f>VLOOKUP(D516,'Regionalism Code'!B:C,2,FALSE)</f>
        <v>浙江省</v>
      </c>
      <c r="F516">
        <f t="shared" si="17"/>
        <v>3307</v>
      </c>
      <c r="G516" t="str">
        <f>IF(F516&gt;10000,"省直辖县市",VLOOKUP(F516,'Regionalism Code'!H:I,2,FALSE))</f>
        <v>金华市</v>
      </c>
      <c r="H516" s="4">
        <v>83.61</v>
      </c>
      <c r="I516" s="4">
        <v>99.61</v>
      </c>
      <c r="J516" s="4">
        <v>90.25</v>
      </c>
      <c r="K516" s="4">
        <v>100</v>
      </c>
      <c r="L516" s="4">
        <v>97.56</v>
      </c>
      <c r="M516" s="4">
        <v>100</v>
      </c>
      <c r="N516" s="4">
        <v>80.97</v>
      </c>
      <c r="O516" s="4">
        <v>90.54</v>
      </c>
      <c r="P516" s="4"/>
      <c r="Q516" s="4">
        <v>18.73</v>
      </c>
    </row>
    <row r="517" spans="1:17">
      <c r="A517">
        <v>2014</v>
      </c>
      <c r="B517" t="s">
        <v>1243</v>
      </c>
      <c r="C517">
        <v>330784</v>
      </c>
      <c r="D517">
        <f t="shared" si="16"/>
        <v>33</v>
      </c>
      <c r="E517" t="str">
        <f>VLOOKUP(D517,'Regionalism Code'!B:C,2,FALSE)</f>
        <v>浙江省</v>
      </c>
      <c r="F517">
        <f t="shared" si="17"/>
        <v>3307</v>
      </c>
      <c r="G517" t="str">
        <f>IF(F517&gt;10000,"省直辖县市",VLOOKUP(F517,'Regionalism Code'!H:I,2,FALSE))</f>
        <v>金华市</v>
      </c>
      <c r="H517" s="4">
        <v>81.33</v>
      </c>
      <c r="I517" s="4">
        <v>95.6</v>
      </c>
      <c r="J517" s="4">
        <v>95.24</v>
      </c>
      <c r="K517" s="4">
        <v>100</v>
      </c>
      <c r="L517" s="4">
        <v>94.99</v>
      </c>
      <c r="M517" s="4">
        <v>100</v>
      </c>
      <c r="N517" s="4">
        <v>93.9</v>
      </c>
      <c r="O517" s="4">
        <v>94.9</v>
      </c>
      <c r="P517" s="4"/>
      <c r="Q517" s="4">
        <v>8.91</v>
      </c>
    </row>
    <row r="518" spans="1:17">
      <c r="A518">
        <v>2014</v>
      </c>
      <c r="B518" t="s">
        <v>1246</v>
      </c>
      <c r="C518">
        <v>330822</v>
      </c>
      <c r="D518">
        <f t="shared" si="16"/>
        <v>33</v>
      </c>
      <c r="E518" t="str">
        <f>VLOOKUP(D518,'Regionalism Code'!B:C,2,FALSE)</f>
        <v>浙江省</v>
      </c>
      <c r="F518">
        <f t="shared" si="17"/>
        <v>3308</v>
      </c>
      <c r="G518" t="str">
        <f>IF(F518&gt;10000,"省直辖县市",VLOOKUP(F518,'Regionalism Code'!H:I,2,FALSE))</f>
        <v>衢州市</v>
      </c>
      <c r="H518" s="4">
        <v>68.89</v>
      </c>
      <c r="I518" s="4">
        <v>76.03</v>
      </c>
      <c r="J518" s="4">
        <v>81.7</v>
      </c>
      <c r="K518" s="4">
        <v>90.6</v>
      </c>
      <c r="L518" s="4">
        <v>64.94</v>
      </c>
      <c r="M518" s="4">
        <v>97.92</v>
      </c>
      <c r="N518" s="4">
        <v>66.5</v>
      </c>
      <c r="O518" s="4">
        <v>94.93</v>
      </c>
      <c r="P518" s="4"/>
      <c r="Q518" s="4">
        <v>22.02</v>
      </c>
    </row>
    <row r="519" spans="1:17">
      <c r="A519">
        <v>2014</v>
      </c>
      <c r="B519" t="s">
        <v>1247</v>
      </c>
      <c r="C519">
        <v>330824</v>
      </c>
      <c r="D519">
        <f t="shared" si="16"/>
        <v>33</v>
      </c>
      <c r="E519" t="str">
        <f>VLOOKUP(D519,'Regionalism Code'!B:C,2,FALSE)</f>
        <v>浙江省</v>
      </c>
      <c r="F519">
        <f t="shared" si="17"/>
        <v>3308</v>
      </c>
      <c r="G519" t="str">
        <f>IF(F519&gt;10000,"省直辖县市",VLOOKUP(F519,'Regionalism Code'!H:I,2,FALSE))</f>
        <v>衢州市</v>
      </c>
      <c r="H519" s="4">
        <v>62.86</v>
      </c>
      <c r="I519" s="4">
        <v>69.069999999999993</v>
      </c>
      <c r="J519" s="4">
        <v>76.25</v>
      </c>
      <c r="K519" s="4">
        <v>85.67</v>
      </c>
      <c r="L519" s="4">
        <v>70.31</v>
      </c>
      <c r="M519" s="4">
        <v>95.73</v>
      </c>
      <c r="N519" s="4">
        <v>67.02</v>
      </c>
      <c r="O519" s="4">
        <v>80.45</v>
      </c>
      <c r="P519" s="4"/>
      <c r="Q519" s="4">
        <v>18.02</v>
      </c>
    </row>
    <row r="520" spans="1:17">
      <c r="A520">
        <v>2014</v>
      </c>
      <c r="B520" t="s">
        <v>1248</v>
      </c>
      <c r="C520">
        <v>330825</v>
      </c>
      <c r="D520">
        <f t="shared" si="16"/>
        <v>33</v>
      </c>
      <c r="E520" t="str">
        <f>VLOOKUP(D520,'Regionalism Code'!B:C,2,FALSE)</f>
        <v>浙江省</v>
      </c>
      <c r="F520">
        <f t="shared" si="17"/>
        <v>3308</v>
      </c>
      <c r="G520" t="str">
        <f>IF(F520&gt;10000,"省直辖县市",VLOOKUP(F520,'Regionalism Code'!H:I,2,FALSE))</f>
        <v>衢州市</v>
      </c>
      <c r="H520" s="4">
        <v>72.78</v>
      </c>
      <c r="I520" s="4">
        <v>81.13</v>
      </c>
      <c r="J520" s="4">
        <v>88.17</v>
      </c>
      <c r="K520" s="4">
        <v>99.16</v>
      </c>
      <c r="L520" s="4">
        <v>90.17</v>
      </c>
      <c r="M520" s="4">
        <v>100</v>
      </c>
      <c r="N520" s="4">
        <v>84.75</v>
      </c>
      <c r="O520" s="4">
        <v>86.36</v>
      </c>
      <c r="P520" s="4"/>
      <c r="Q520" s="4">
        <v>17.239999999999998</v>
      </c>
    </row>
    <row r="521" spans="1:17">
      <c r="A521">
        <v>2014</v>
      </c>
      <c r="B521" t="s">
        <v>1249</v>
      </c>
      <c r="C521">
        <v>330881</v>
      </c>
      <c r="D521">
        <f t="shared" si="16"/>
        <v>33</v>
      </c>
      <c r="E521" t="str">
        <f>VLOOKUP(D521,'Regionalism Code'!B:C,2,FALSE)</f>
        <v>浙江省</v>
      </c>
      <c r="F521">
        <f t="shared" si="17"/>
        <v>3308</v>
      </c>
      <c r="G521" t="str">
        <f>IF(F521&gt;10000,"省直辖县市",VLOOKUP(F521,'Regionalism Code'!H:I,2,FALSE))</f>
        <v>衢州市</v>
      </c>
      <c r="H521" s="4">
        <v>73.010000000000005</v>
      </c>
      <c r="I521" s="4">
        <v>83.01</v>
      </c>
      <c r="J521" s="4">
        <v>84.69</v>
      </c>
      <c r="K521" s="4">
        <v>98.31</v>
      </c>
      <c r="L521" s="4">
        <v>95.44</v>
      </c>
      <c r="M521" s="4">
        <v>100</v>
      </c>
      <c r="N521" s="4">
        <v>71.33</v>
      </c>
      <c r="O521" s="4">
        <v>84.86</v>
      </c>
      <c r="P521" s="4"/>
      <c r="Q521" s="4">
        <v>18.77</v>
      </c>
    </row>
    <row r="522" spans="1:17">
      <c r="A522">
        <v>2014</v>
      </c>
      <c r="B522" t="s">
        <v>1251</v>
      </c>
      <c r="C522">
        <v>330921</v>
      </c>
      <c r="D522">
        <f t="shared" si="16"/>
        <v>33</v>
      </c>
      <c r="E522" t="str">
        <f>VLOOKUP(D522,'Regionalism Code'!B:C,2,FALSE)</f>
        <v>浙江省</v>
      </c>
      <c r="F522">
        <f t="shared" si="17"/>
        <v>3309</v>
      </c>
      <c r="G522" t="str">
        <f>IF(F522&gt;10000,"省直辖县市",VLOOKUP(F522,'Regionalism Code'!H:I,2,FALSE))</f>
        <v>舟山市</v>
      </c>
      <c r="H522" s="4">
        <v>80.41</v>
      </c>
      <c r="I522" s="4">
        <v>87.41</v>
      </c>
      <c r="J522" s="4">
        <v>69.819999999999993</v>
      </c>
      <c r="K522" s="4">
        <v>91.83</v>
      </c>
      <c r="L522" s="4">
        <v>100</v>
      </c>
      <c r="M522" s="4">
        <v>100</v>
      </c>
      <c r="N522" s="4">
        <v>84.49</v>
      </c>
      <c r="O522" s="4">
        <v>40.11</v>
      </c>
      <c r="P522" s="4"/>
      <c r="Q522" s="4">
        <v>76.56</v>
      </c>
    </row>
    <row r="523" spans="1:17">
      <c r="A523">
        <v>2014</v>
      </c>
      <c r="B523" t="s">
        <v>1252</v>
      </c>
      <c r="C523">
        <v>330922</v>
      </c>
      <c r="D523">
        <f t="shared" si="16"/>
        <v>33</v>
      </c>
      <c r="E523" t="str">
        <f>VLOOKUP(D523,'Regionalism Code'!B:C,2,FALSE)</f>
        <v>浙江省</v>
      </c>
      <c r="F523">
        <f t="shared" si="17"/>
        <v>3309</v>
      </c>
      <c r="G523" t="str">
        <f>IF(F523&gt;10000,"省直辖县市",VLOOKUP(F523,'Regionalism Code'!H:I,2,FALSE))</f>
        <v>舟山市</v>
      </c>
      <c r="H523" s="4">
        <v>80.400000000000006</v>
      </c>
      <c r="I523" s="4">
        <v>94.54</v>
      </c>
      <c r="J523" s="4">
        <v>52.5</v>
      </c>
      <c r="K523" s="4">
        <v>86.05</v>
      </c>
      <c r="L523" s="4">
        <v>75.39</v>
      </c>
      <c r="M523" s="4">
        <v>99.51</v>
      </c>
      <c r="N523" s="4">
        <v>76.17</v>
      </c>
      <c r="O523" s="4">
        <v>15.82</v>
      </c>
      <c r="P523" s="4"/>
      <c r="Q523" s="4">
        <v>84.44</v>
      </c>
    </row>
    <row r="524" spans="1:17">
      <c r="A524">
        <v>2014</v>
      </c>
      <c r="B524" t="s">
        <v>1256</v>
      </c>
      <c r="C524">
        <v>331021</v>
      </c>
      <c r="D524">
        <f t="shared" si="16"/>
        <v>33</v>
      </c>
      <c r="E524" t="str">
        <f>VLOOKUP(D524,'Regionalism Code'!B:C,2,FALSE)</f>
        <v>浙江省</v>
      </c>
      <c r="F524">
        <f t="shared" si="17"/>
        <v>3310</v>
      </c>
      <c r="G524" t="str">
        <f>IF(F524&gt;10000,"省直辖县市",VLOOKUP(F524,'Regionalism Code'!H:I,2,FALSE))</f>
        <v>台州市</v>
      </c>
      <c r="H524" s="4">
        <v>84.76</v>
      </c>
      <c r="I524" s="4">
        <v>98.98</v>
      </c>
      <c r="J524" s="4">
        <v>88.79</v>
      </c>
      <c r="K524" s="4">
        <v>100</v>
      </c>
      <c r="L524" s="4">
        <v>93.12</v>
      </c>
      <c r="M524" s="4">
        <v>100</v>
      </c>
      <c r="N524" s="4">
        <v>86.9</v>
      </c>
      <c r="O524" s="4">
        <v>85.1</v>
      </c>
      <c r="P524" s="4"/>
      <c r="Q524" s="4">
        <v>30.48</v>
      </c>
    </row>
    <row r="525" spans="1:17">
      <c r="A525">
        <v>2014</v>
      </c>
      <c r="B525" t="s">
        <v>1257</v>
      </c>
      <c r="C525">
        <v>331022</v>
      </c>
      <c r="D525">
        <f t="shared" si="16"/>
        <v>33</v>
      </c>
      <c r="E525" t="str">
        <f>VLOOKUP(D525,'Regionalism Code'!B:C,2,FALSE)</f>
        <v>浙江省</v>
      </c>
      <c r="F525">
        <f t="shared" si="17"/>
        <v>3310</v>
      </c>
      <c r="G525" t="str">
        <f>IF(F525&gt;10000,"省直辖县市",VLOOKUP(F525,'Regionalism Code'!H:I,2,FALSE))</f>
        <v>台州市</v>
      </c>
      <c r="H525" s="4">
        <v>77.37</v>
      </c>
      <c r="I525" s="4">
        <v>92.68</v>
      </c>
      <c r="J525" s="4">
        <v>83.47</v>
      </c>
      <c r="K525" s="4">
        <v>99.54</v>
      </c>
      <c r="L525" s="4">
        <v>79.290000000000006</v>
      </c>
      <c r="M525" s="4">
        <v>99.92</v>
      </c>
      <c r="N525" s="4">
        <v>77.55</v>
      </c>
      <c r="O525" s="4">
        <v>84.54</v>
      </c>
      <c r="P525" s="4"/>
      <c r="Q525" s="4">
        <v>15.72</v>
      </c>
    </row>
    <row r="526" spans="1:17">
      <c r="A526">
        <v>2014</v>
      </c>
      <c r="B526" t="s">
        <v>1258</v>
      </c>
      <c r="C526">
        <v>331023</v>
      </c>
      <c r="D526">
        <f t="shared" si="16"/>
        <v>33</v>
      </c>
      <c r="E526" t="str">
        <f>VLOOKUP(D526,'Regionalism Code'!B:C,2,FALSE)</f>
        <v>浙江省</v>
      </c>
      <c r="F526">
        <f t="shared" si="17"/>
        <v>3310</v>
      </c>
      <c r="G526" t="str">
        <f>IF(F526&gt;10000,"省直辖县市",VLOOKUP(F526,'Regionalism Code'!H:I,2,FALSE))</f>
        <v>台州市</v>
      </c>
      <c r="H526" s="4">
        <v>73.349999999999994</v>
      </c>
      <c r="I526" s="4">
        <v>88.93</v>
      </c>
      <c r="J526" s="4">
        <v>78.069999999999993</v>
      </c>
      <c r="K526" s="4">
        <v>97.8</v>
      </c>
      <c r="L526" s="4">
        <v>68.180000000000007</v>
      </c>
      <c r="M526" s="4">
        <v>97.48</v>
      </c>
      <c r="N526" s="4">
        <v>68.819999999999993</v>
      </c>
      <c r="O526" s="4">
        <v>82.8</v>
      </c>
      <c r="P526" s="4"/>
      <c r="Q526" s="4">
        <v>13.31</v>
      </c>
    </row>
    <row r="527" spans="1:17">
      <c r="A527">
        <v>2014</v>
      </c>
      <c r="B527" t="s">
        <v>1259</v>
      </c>
      <c r="C527">
        <v>331024</v>
      </c>
      <c r="D527">
        <f t="shared" si="16"/>
        <v>33</v>
      </c>
      <c r="E527" t="str">
        <f>VLOOKUP(D527,'Regionalism Code'!B:C,2,FALSE)</f>
        <v>浙江省</v>
      </c>
      <c r="F527">
        <f t="shared" si="17"/>
        <v>3310</v>
      </c>
      <c r="G527" t="str">
        <f>IF(F527&gt;10000,"省直辖县市",VLOOKUP(F527,'Regionalism Code'!H:I,2,FALSE))</f>
        <v>台州市</v>
      </c>
      <c r="H527" s="4">
        <v>76.69</v>
      </c>
      <c r="I527" s="4">
        <v>94.3</v>
      </c>
      <c r="J527" s="4">
        <v>79.44</v>
      </c>
      <c r="K527" s="4">
        <v>99.65</v>
      </c>
      <c r="L527" s="4">
        <v>88.26</v>
      </c>
      <c r="M527" s="4">
        <v>100</v>
      </c>
      <c r="N527" s="4">
        <v>74.209999999999994</v>
      </c>
      <c r="O527" s="4">
        <v>73.47</v>
      </c>
      <c r="P527" s="4"/>
      <c r="Q527" s="4">
        <v>13.57</v>
      </c>
    </row>
    <row r="528" spans="1:17">
      <c r="A528">
        <v>2014</v>
      </c>
      <c r="B528" t="s">
        <v>1260</v>
      </c>
      <c r="C528">
        <v>331081</v>
      </c>
      <c r="D528">
        <f t="shared" si="16"/>
        <v>33</v>
      </c>
      <c r="E528" t="str">
        <f>VLOOKUP(D528,'Regionalism Code'!B:C,2,FALSE)</f>
        <v>浙江省</v>
      </c>
      <c r="F528">
        <f t="shared" si="17"/>
        <v>3310</v>
      </c>
      <c r="G528" t="str">
        <f>IF(F528&gt;10000,"省直辖县市",VLOOKUP(F528,'Regionalism Code'!H:I,2,FALSE))</f>
        <v>台州市</v>
      </c>
      <c r="H528" s="4">
        <v>79.64</v>
      </c>
      <c r="I528" s="4">
        <v>97.46</v>
      </c>
      <c r="J528" s="4">
        <v>87.64</v>
      </c>
      <c r="K528" s="4">
        <v>100</v>
      </c>
      <c r="L528" s="4">
        <v>95.51</v>
      </c>
      <c r="M528" s="4">
        <v>100</v>
      </c>
      <c r="N528" s="4">
        <v>86.92</v>
      </c>
      <c r="O528" s="4">
        <v>81.37</v>
      </c>
      <c r="P528" s="4"/>
      <c r="Q528" s="4">
        <v>6.25</v>
      </c>
    </row>
    <row r="529" spans="1:17">
      <c r="A529">
        <v>2014</v>
      </c>
      <c r="B529" t="s">
        <v>1261</v>
      </c>
      <c r="C529">
        <v>331082</v>
      </c>
      <c r="D529">
        <f t="shared" si="16"/>
        <v>33</v>
      </c>
      <c r="E529" t="str">
        <f>VLOOKUP(D529,'Regionalism Code'!B:C,2,FALSE)</f>
        <v>浙江省</v>
      </c>
      <c r="F529">
        <f t="shared" si="17"/>
        <v>3310</v>
      </c>
      <c r="G529" t="str">
        <f>IF(F529&gt;10000,"省直辖县市",VLOOKUP(F529,'Regionalism Code'!H:I,2,FALSE))</f>
        <v>台州市</v>
      </c>
      <c r="H529" s="4">
        <v>80.430000000000007</v>
      </c>
      <c r="I529" s="4">
        <v>97.35</v>
      </c>
      <c r="J529" s="4">
        <v>85.57</v>
      </c>
      <c r="K529" s="4">
        <v>100</v>
      </c>
      <c r="L529" s="4">
        <v>92.59</v>
      </c>
      <c r="M529" s="4">
        <v>100</v>
      </c>
      <c r="N529" s="4">
        <v>76.45</v>
      </c>
      <c r="O529" s="4">
        <v>84.58</v>
      </c>
      <c r="P529" s="4"/>
      <c r="Q529" s="4">
        <v>15.21</v>
      </c>
    </row>
    <row r="530" spans="1:17">
      <c r="A530">
        <v>2014</v>
      </c>
      <c r="B530" t="s">
        <v>1263</v>
      </c>
      <c r="C530">
        <v>331121</v>
      </c>
      <c r="D530">
        <f t="shared" si="16"/>
        <v>33</v>
      </c>
      <c r="E530" t="str">
        <f>VLOOKUP(D530,'Regionalism Code'!B:C,2,FALSE)</f>
        <v>浙江省</v>
      </c>
      <c r="F530">
        <f t="shared" si="17"/>
        <v>3311</v>
      </c>
      <c r="G530" t="str">
        <f>IF(F530&gt;10000,"省直辖县市",VLOOKUP(F530,'Regionalism Code'!H:I,2,FALSE))</f>
        <v>丽水市</v>
      </c>
      <c r="H530" s="4">
        <v>73.37</v>
      </c>
      <c r="I530" s="4">
        <v>89</v>
      </c>
      <c r="J530" s="4">
        <v>76.650000000000006</v>
      </c>
      <c r="K530" s="4">
        <v>100</v>
      </c>
      <c r="L530" s="4">
        <v>72.84</v>
      </c>
      <c r="M530" s="4">
        <v>100</v>
      </c>
      <c r="N530" s="4">
        <v>72.41</v>
      </c>
      <c r="O530" s="4">
        <v>74.48</v>
      </c>
      <c r="P530" s="4"/>
      <c r="Q530" s="4">
        <v>15.81</v>
      </c>
    </row>
    <row r="531" spans="1:17">
      <c r="A531">
        <v>2014</v>
      </c>
      <c r="B531" t="s">
        <v>1264</v>
      </c>
      <c r="C531">
        <v>331122</v>
      </c>
      <c r="D531">
        <f t="shared" si="16"/>
        <v>33</v>
      </c>
      <c r="E531" t="str">
        <f>VLOOKUP(D531,'Regionalism Code'!B:C,2,FALSE)</f>
        <v>浙江省</v>
      </c>
      <c r="F531">
        <f t="shared" si="17"/>
        <v>3311</v>
      </c>
      <c r="G531" t="str">
        <f>IF(F531&gt;10000,"省直辖县市",VLOOKUP(F531,'Regionalism Code'!H:I,2,FALSE))</f>
        <v>丽水市</v>
      </c>
      <c r="H531" s="4">
        <v>77.599999999999994</v>
      </c>
      <c r="I531" s="4">
        <v>89.94</v>
      </c>
      <c r="J531" s="4">
        <v>92.4</v>
      </c>
      <c r="K531" s="4">
        <v>99.11</v>
      </c>
      <c r="L531" s="4">
        <v>97.36</v>
      </c>
      <c r="M531" s="4">
        <v>100</v>
      </c>
      <c r="N531" s="4">
        <v>82.61</v>
      </c>
      <c r="O531" s="4">
        <v>94.72</v>
      </c>
      <c r="P531" s="4"/>
      <c r="Q531" s="4">
        <v>9.9499999999999993</v>
      </c>
    </row>
    <row r="532" spans="1:17">
      <c r="A532">
        <v>2014</v>
      </c>
      <c r="B532" t="s">
        <v>1265</v>
      </c>
      <c r="C532">
        <v>331123</v>
      </c>
      <c r="D532">
        <f t="shared" si="16"/>
        <v>33</v>
      </c>
      <c r="E532" t="str">
        <f>VLOOKUP(D532,'Regionalism Code'!B:C,2,FALSE)</f>
        <v>浙江省</v>
      </c>
      <c r="F532">
        <f t="shared" si="17"/>
        <v>3311</v>
      </c>
      <c r="G532" t="str">
        <f>IF(F532&gt;10000,"省直辖县市",VLOOKUP(F532,'Regionalism Code'!H:I,2,FALSE))</f>
        <v>丽水市</v>
      </c>
      <c r="H532" s="4">
        <v>77.94</v>
      </c>
      <c r="I532" s="4">
        <v>88.5</v>
      </c>
      <c r="J532" s="4">
        <v>90.03</v>
      </c>
      <c r="K532" s="4">
        <v>100</v>
      </c>
      <c r="L532" s="4">
        <v>92.59</v>
      </c>
      <c r="M532" s="4">
        <v>99.81</v>
      </c>
      <c r="N532" s="4">
        <v>81.430000000000007</v>
      </c>
      <c r="O532" s="4">
        <v>91.83</v>
      </c>
      <c r="P532" s="4"/>
      <c r="Q532" s="4">
        <v>21.15</v>
      </c>
    </row>
    <row r="533" spans="1:17">
      <c r="A533">
        <v>2014</v>
      </c>
      <c r="B533" t="s">
        <v>1266</v>
      </c>
      <c r="C533">
        <v>331124</v>
      </c>
      <c r="D533">
        <f t="shared" si="16"/>
        <v>33</v>
      </c>
      <c r="E533" t="str">
        <f>VLOOKUP(D533,'Regionalism Code'!B:C,2,FALSE)</f>
        <v>浙江省</v>
      </c>
      <c r="F533">
        <f t="shared" si="17"/>
        <v>3311</v>
      </c>
      <c r="G533" t="str">
        <f>IF(F533&gt;10000,"省直辖县市",VLOOKUP(F533,'Regionalism Code'!H:I,2,FALSE))</f>
        <v>丽水市</v>
      </c>
      <c r="H533" s="4">
        <v>74.709999999999994</v>
      </c>
      <c r="I533" s="4">
        <v>85.26</v>
      </c>
      <c r="J533" s="4">
        <v>88.1</v>
      </c>
      <c r="K533" s="4">
        <v>99.88</v>
      </c>
      <c r="L533" s="4">
        <v>98.99</v>
      </c>
      <c r="M533" s="4">
        <v>100</v>
      </c>
      <c r="N533" s="4">
        <v>85.37</v>
      </c>
      <c r="O533" s="4">
        <v>82.03</v>
      </c>
      <c r="P533" s="4"/>
      <c r="Q533" s="4">
        <v>15.54</v>
      </c>
    </row>
    <row r="534" spans="1:17">
      <c r="A534">
        <v>2014</v>
      </c>
      <c r="B534" t="s">
        <v>1267</v>
      </c>
      <c r="C534">
        <v>331125</v>
      </c>
      <c r="D534">
        <f t="shared" si="16"/>
        <v>33</v>
      </c>
      <c r="E534" t="str">
        <f>VLOOKUP(D534,'Regionalism Code'!B:C,2,FALSE)</f>
        <v>浙江省</v>
      </c>
      <c r="F534">
        <f t="shared" si="17"/>
        <v>3311</v>
      </c>
      <c r="G534" t="str">
        <f>IF(F534&gt;10000,"省直辖县市",VLOOKUP(F534,'Regionalism Code'!H:I,2,FALSE))</f>
        <v>丽水市</v>
      </c>
      <c r="H534" s="4">
        <v>77.400000000000006</v>
      </c>
      <c r="I534" s="4">
        <v>92.65</v>
      </c>
      <c r="J534" s="4">
        <v>87.01</v>
      </c>
      <c r="K534" s="4">
        <v>100</v>
      </c>
      <c r="L534" s="4">
        <v>87.59</v>
      </c>
      <c r="M534" s="4">
        <v>100</v>
      </c>
      <c r="N534" s="4">
        <v>92.5</v>
      </c>
      <c r="O534" s="4">
        <v>79.56</v>
      </c>
      <c r="P534" s="4"/>
      <c r="Q534" s="4">
        <v>9.59</v>
      </c>
    </row>
    <row r="535" spans="1:17">
      <c r="A535">
        <v>2014</v>
      </c>
      <c r="B535" t="s">
        <v>1268</v>
      </c>
      <c r="C535">
        <v>331126</v>
      </c>
      <c r="D535">
        <f t="shared" si="16"/>
        <v>33</v>
      </c>
      <c r="E535" t="str">
        <f>VLOOKUP(D535,'Regionalism Code'!B:C,2,FALSE)</f>
        <v>浙江省</v>
      </c>
      <c r="F535">
        <f t="shared" si="17"/>
        <v>3311</v>
      </c>
      <c r="G535" t="str">
        <f>IF(F535&gt;10000,"省直辖县市",VLOOKUP(F535,'Regionalism Code'!H:I,2,FALSE))</f>
        <v>丽水市</v>
      </c>
      <c r="H535" s="4">
        <v>71.77</v>
      </c>
      <c r="I535" s="4">
        <v>89.07</v>
      </c>
      <c r="J535" s="4">
        <v>75.680000000000007</v>
      </c>
      <c r="K535" s="4">
        <v>99.75</v>
      </c>
      <c r="L535" s="4">
        <v>70.989999999999995</v>
      </c>
      <c r="M535" s="4">
        <v>100</v>
      </c>
      <c r="N535" s="4">
        <v>58.07</v>
      </c>
      <c r="O535" s="4">
        <v>82.39</v>
      </c>
      <c r="P535" s="4"/>
      <c r="Q535" s="4">
        <v>7.55</v>
      </c>
    </row>
    <row r="536" spans="1:17">
      <c r="A536">
        <v>2014</v>
      </c>
      <c r="B536" t="s">
        <v>1269</v>
      </c>
      <c r="C536">
        <v>331127</v>
      </c>
      <c r="D536">
        <f t="shared" si="16"/>
        <v>33</v>
      </c>
      <c r="E536" t="str">
        <f>VLOOKUP(D536,'Regionalism Code'!B:C,2,FALSE)</f>
        <v>浙江省</v>
      </c>
      <c r="F536">
        <f t="shared" si="17"/>
        <v>3311</v>
      </c>
      <c r="G536" t="str">
        <f>IF(F536&gt;10000,"省直辖县市",VLOOKUP(F536,'Regionalism Code'!H:I,2,FALSE))</f>
        <v>丽水市</v>
      </c>
      <c r="H536" s="4">
        <v>70.56</v>
      </c>
      <c r="I536" s="4">
        <v>82.51</v>
      </c>
      <c r="J536" s="4">
        <v>79.38</v>
      </c>
      <c r="K536" s="4">
        <v>90.93</v>
      </c>
      <c r="L536" s="4">
        <v>60.18</v>
      </c>
      <c r="M536" s="4">
        <v>87</v>
      </c>
      <c r="N536" s="4">
        <v>71.98</v>
      </c>
      <c r="O536" s="4">
        <v>89.66</v>
      </c>
      <c r="P536" s="4"/>
      <c r="Q536" s="4">
        <v>15.08</v>
      </c>
    </row>
    <row r="537" spans="1:17">
      <c r="A537">
        <v>2014</v>
      </c>
      <c r="B537" t="s">
        <v>1270</v>
      </c>
      <c r="C537">
        <v>331181</v>
      </c>
      <c r="D537">
        <f t="shared" si="16"/>
        <v>33</v>
      </c>
      <c r="E537" t="str">
        <f>VLOOKUP(D537,'Regionalism Code'!B:C,2,FALSE)</f>
        <v>浙江省</v>
      </c>
      <c r="F537">
        <f t="shared" si="17"/>
        <v>3311</v>
      </c>
      <c r="G537" t="str">
        <f>IF(F537&gt;10000,"省直辖县市",VLOOKUP(F537,'Regionalism Code'!H:I,2,FALSE))</f>
        <v>丽水市</v>
      </c>
      <c r="H537" s="4">
        <v>71.28</v>
      </c>
      <c r="I537" s="4">
        <v>88.04</v>
      </c>
      <c r="J537" s="4">
        <v>74.58</v>
      </c>
      <c r="K537" s="4">
        <v>99.44</v>
      </c>
      <c r="L537" s="4">
        <v>71.88</v>
      </c>
      <c r="M537" s="4">
        <v>99.48</v>
      </c>
      <c r="N537" s="4">
        <v>70.87</v>
      </c>
      <c r="O537" s="4">
        <v>71.17</v>
      </c>
      <c r="P537" s="4"/>
      <c r="Q537" s="4">
        <v>9.99</v>
      </c>
    </row>
    <row r="538" spans="1:17">
      <c r="A538">
        <v>2014</v>
      </c>
      <c r="B538" t="s">
        <v>1275</v>
      </c>
      <c r="C538">
        <v>340121</v>
      </c>
      <c r="D538">
        <f t="shared" si="16"/>
        <v>34</v>
      </c>
      <c r="E538" t="str">
        <f>VLOOKUP(D538,'Regionalism Code'!B:C,2,FALSE)</f>
        <v>安徽省</v>
      </c>
      <c r="F538">
        <f t="shared" si="17"/>
        <v>3401</v>
      </c>
      <c r="G538" t="str">
        <f>IF(F538&gt;10000,"省直辖县市",VLOOKUP(F538,'Regionalism Code'!H:I,2,FALSE))</f>
        <v>合肥市</v>
      </c>
      <c r="H538" s="4">
        <v>65.58</v>
      </c>
      <c r="I538" s="4">
        <v>74.62</v>
      </c>
      <c r="J538" s="4">
        <v>66.819999999999993</v>
      </c>
      <c r="K538" s="4">
        <v>57.67</v>
      </c>
      <c r="L538" s="4">
        <v>35.78</v>
      </c>
      <c r="M538" s="4">
        <v>75.180000000000007</v>
      </c>
      <c r="N538" s="4">
        <v>76.239999999999995</v>
      </c>
      <c r="O538" s="4">
        <v>73.23</v>
      </c>
      <c r="P538" s="4"/>
      <c r="Q538" s="4">
        <v>33.479999999999997</v>
      </c>
    </row>
    <row r="539" spans="1:17">
      <c r="A539">
        <v>2014</v>
      </c>
      <c r="B539" t="s">
        <v>1276</v>
      </c>
      <c r="C539">
        <v>340122</v>
      </c>
      <c r="D539">
        <f t="shared" si="16"/>
        <v>34</v>
      </c>
      <c r="E539" t="str">
        <f>VLOOKUP(D539,'Regionalism Code'!B:C,2,FALSE)</f>
        <v>安徽省</v>
      </c>
      <c r="F539">
        <f t="shared" si="17"/>
        <v>3401</v>
      </c>
      <c r="G539" t="str">
        <f>IF(F539&gt;10000,"省直辖县市",VLOOKUP(F539,'Regionalism Code'!H:I,2,FALSE))</f>
        <v>合肥市</v>
      </c>
      <c r="H539" s="4">
        <v>57.78</v>
      </c>
      <c r="I539" s="4">
        <v>60.71</v>
      </c>
      <c r="J539" s="4">
        <v>66.739999999999995</v>
      </c>
      <c r="K539" s="4">
        <v>56.29</v>
      </c>
      <c r="L539" s="4">
        <v>57</v>
      </c>
      <c r="M539" s="4">
        <v>78.239999999999995</v>
      </c>
      <c r="N539" s="4">
        <v>58.82</v>
      </c>
      <c r="O539" s="4">
        <v>75.239999999999995</v>
      </c>
      <c r="P539" s="4"/>
      <c r="Q539" s="4">
        <v>31.83</v>
      </c>
    </row>
    <row r="540" spans="1:17">
      <c r="A540">
        <v>2014</v>
      </c>
      <c r="B540" t="s">
        <v>1277</v>
      </c>
      <c r="C540">
        <v>340123</v>
      </c>
      <c r="D540">
        <f t="shared" si="16"/>
        <v>34</v>
      </c>
      <c r="E540" t="str">
        <f>VLOOKUP(D540,'Regionalism Code'!B:C,2,FALSE)</f>
        <v>安徽省</v>
      </c>
      <c r="F540">
        <f t="shared" si="17"/>
        <v>3401</v>
      </c>
      <c r="G540" t="str">
        <f>IF(F540&gt;10000,"省直辖县市",VLOOKUP(F540,'Regionalism Code'!H:I,2,FALSE))</f>
        <v>合肥市</v>
      </c>
      <c r="H540" s="4">
        <v>76.87</v>
      </c>
      <c r="I540" s="4">
        <v>91.01</v>
      </c>
      <c r="J540" s="4">
        <v>76.510000000000005</v>
      </c>
      <c r="K540" s="4">
        <v>77.63</v>
      </c>
      <c r="L540" s="4">
        <v>70.739999999999995</v>
      </c>
      <c r="M540" s="4">
        <v>87.99</v>
      </c>
      <c r="N540" s="4">
        <v>54.69</v>
      </c>
      <c r="O540" s="4">
        <v>91.14</v>
      </c>
      <c r="P540" s="4"/>
      <c r="Q540" s="4">
        <v>30.82</v>
      </c>
    </row>
    <row r="541" spans="1:17">
      <c r="A541">
        <v>2014</v>
      </c>
      <c r="B541" t="s">
        <v>1278</v>
      </c>
      <c r="C541">
        <v>340124</v>
      </c>
      <c r="D541">
        <f t="shared" si="16"/>
        <v>34</v>
      </c>
      <c r="E541" t="str">
        <f>VLOOKUP(D541,'Regionalism Code'!B:C,2,FALSE)</f>
        <v>安徽省</v>
      </c>
      <c r="F541">
        <f t="shared" si="17"/>
        <v>3401</v>
      </c>
      <c r="G541" t="str">
        <f>IF(F541&gt;10000,"省直辖县市",VLOOKUP(F541,'Regionalism Code'!H:I,2,FALSE))</f>
        <v>合肥市</v>
      </c>
      <c r="H541" s="4">
        <v>41.17</v>
      </c>
      <c r="I541" s="4">
        <v>35.83</v>
      </c>
      <c r="J541" s="4">
        <v>68.42</v>
      </c>
      <c r="K541" s="4">
        <v>74.400000000000006</v>
      </c>
      <c r="L541" s="4">
        <v>70.650000000000006</v>
      </c>
      <c r="M541" s="4">
        <v>82.55</v>
      </c>
      <c r="N541" s="4">
        <v>73.98</v>
      </c>
      <c r="O541" s="4">
        <v>60.82</v>
      </c>
      <c r="P541" s="4"/>
      <c r="Q541" s="4">
        <v>9.2899999999999991</v>
      </c>
    </row>
    <row r="542" spans="1:17">
      <c r="A542">
        <v>2014</v>
      </c>
      <c r="B542" t="s">
        <v>1279</v>
      </c>
      <c r="C542">
        <v>340181</v>
      </c>
      <c r="D542">
        <f t="shared" si="16"/>
        <v>34</v>
      </c>
      <c r="E542" t="str">
        <f>VLOOKUP(D542,'Regionalism Code'!B:C,2,FALSE)</f>
        <v>安徽省</v>
      </c>
      <c r="F542">
        <f t="shared" si="17"/>
        <v>3401</v>
      </c>
      <c r="G542" t="str">
        <f>IF(F542&gt;10000,"省直辖县市",VLOOKUP(F542,'Regionalism Code'!H:I,2,FALSE))</f>
        <v>合肥市</v>
      </c>
      <c r="H542" s="4">
        <v>63.93</v>
      </c>
      <c r="I542" s="4">
        <v>67.010000000000005</v>
      </c>
      <c r="J542" s="4">
        <v>74.83</v>
      </c>
      <c r="K542" s="4">
        <v>25.89</v>
      </c>
      <c r="L542" s="4">
        <v>90.22</v>
      </c>
      <c r="M542" s="4">
        <v>80.8</v>
      </c>
      <c r="N542" s="4">
        <v>85.22</v>
      </c>
      <c r="O542" s="4">
        <v>66.099999999999994</v>
      </c>
      <c r="P542" s="4"/>
      <c r="Q542" s="4">
        <v>33.950000000000003</v>
      </c>
    </row>
    <row r="543" spans="1:17">
      <c r="A543">
        <v>2014</v>
      </c>
      <c r="B543" t="s">
        <v>1284</v>
      </c>
      <c r="C543">
        <v>340221</v>
      </c>
      <c r="D543">
        <f t="shared" si="16"/>
        <v>34</v>
      </c>
      <c r="E543" t="str">
        <f>VLOOKUP(D543,'Regionalism Code'!B:C,2,FALSE)</f>
        <v>安徽省</v>
      </c>
      <c r="F543">
        <f t="shared" si="17"/>
        <v>3402</v>
      </c>
      <c r="G543" t="str">
        <f>IF(F543&gt;10000,"省直辖县市",VLOOKUP(F543,'Regionalism Code'!H:I,2,FALSE))</f>
        <v>芜湖市</v>
      </c>
      <c r="H543" s="4">
        <v>68.08</v>
      </c>
      <c r="I543" s="4">
        <v>81.47</v>
      </c>
      <c r="J543" s="4">
        <v>67.23</v>
      </c>
      <c r="K543" s="4">
        <v>66.66</v>
      </c>
      <c r="L543" s="4">
        <v>79.69</v>
      </c>
      <c r="M543" s="4">
        <v>73.52</v>
      </c>
      <c r="N543" s="4">
        <v>50.98</v>
      </c>
      <c r="O543" s="4">
        <v>71.67</v>
      </c>
      <c r="P543" s="4"/>
      <c r="Q543" s="4">
        <v>25.44</v>
      </c>
    </row>
    <row r="544" spans="1:17">
      <c r="A544">
        <v>2014</v>
      </c>
      <c r="B544" t="s">
        <v>1285</v>
      </c>
      <c r="C544">
        <v>340222</v>
      </c>
      <c r="D544">
        <f t="shared" si="16"/>
        <v>34</v>
      </c>
      <c r="E544" t="str">
        <f>VLOOKUP(D544,'Regionalism Code'!B:C,2,FALSE)</f>
        <v>安徽省</v>
      </c>
      <c r="F544">
        <f t="shared" si="17"/>
        <v>3402</v>
      </c>
      <c r="G544" t="str">
        <f>IF(F544&gt;10000,"省直辖县市",VLOOKUP(F544,'Regionalism Code'!H:I,2,FALSE))</f>
        <v>芜湖市</v>
      </c>
      <c r="H544" s="4">
        <v>70.510000000000005</v>
      </c>
      <c r="I544" s="4">
        <v>77.86</v>
      </c>
      <c r="J544" s="4">
        <v>85.83</v>
      </c>
      <c r="K544" s="4">
        <v>76.59</v>
      </c>
      <c r="L544" s="4">
        <v>99.38</v>
      </c>
      <c r="M544" s="4">
        <v>85.28</v>
      </c>
      <c r="N544" s="4">
        <v>78.45</v>
      </c>
      <c r="O544" s="4">
        <v>86.13</v>
      </c>
      <c r="P544" s="4"/>
      <c r="Q544" s="4">
        <v>18.37</v>
      </c>
    </row>
    <row r="545" spans="1:17">
      <c r="A545">
        <v>2014</v>
      </c>
      <c r="B545" t="s">
        <v>1286</v>
      </c>
      <c r="C545">
        <v>340223</v>
      </c>
      <c r="D545">
        <f t="shared" si="16"/>
        <v>34</v>
      </c>
      <c r="E545" t="str">
        <f>VLOOKUP(D545,'Regionalism Code'!B:C,2,FALSE)</f>
        <v>安徽省</v>
      </c>
      <c r="F545">
        <f t="shared" si="17"/>
        <v>3402</v>
      </c>
      <c r="G545" t="str">
        <f>IF(F545&gt;10000,"省直辖县市",VLOOKUP(F545,'Regionalism Code'!H:I,2,FALSE))</f>
        <v>芜湖市</v>
      </c>
      <c r="H545" s="4">
        <v>60.5</v>
      </c>
      <c r="I545" s="4">
        <v>65.62</v>
      </c>
      <c r="J545" s="4">
        <v>69.84</v>
      </c>
      <c r="K545" s="4">
        <v>70.45</v>
      </c>
      <c r="L545" s="4">
        <v>80.77</v>
      </c>
      <c r="M545" s="4">
        <v>77.010000000000005</v>
      </c>
      <c r="N545" s="4">
        <v>67.959999999999994</v>
      </c>
      <c r="O545" s="4">
        <v>65.239999999999995</v>
      </c>
      <c r="P545" s="4"/>
      <c r="Q545" s="4">
        <v>26.61</v>
      </c>
    </row>
    <row r="546" spans="1:17">
      <c r="A546">
        <v>2014</v>
      </c>
      <c r="B546" t="s">
        <v>1287</v>
      </c>
      <c r="C546">
        <v>340225</v>
      </c>
      <c r="D546">
        <f t="shared" si="16"/>
        <v>34</v>
      </c>
      <c r="E546" t="str">
        <f>VLOOKUP(D546,'Regionalism Code'!B:C,2,FALSE)</f>
        <v>安徽省</v>
      </c>
      <c r="F546">
        <f t="shared" si="17"/>
        <v>3402</v>
      </c>
      <c r="G546" t="str">
        <f>IF(F546&gt;10000,"省直辖县市",VLOOKUP(F546,'Regionalism Code'!H:I,2,FALSE))</f>
        <v>芜湖市</v>
      </c>
      <c r="H546" s="4">
        <v>43.36</v>
      </c>
      <c r="I546" s="4">
        <v>24.74</v>
      </c>
      <c r="J546" s="4">
        <v>80.36</v>
      </c>
      <c r="K546" s="4">
        <v>74.349999999999994</v>
      </c>
      <c r="L546" s="4">
        <v>96.58</v>
      </c>
      <c r="M546" s="4">
        <v>85.88</v>
      </c>
      <c r="N546" s="4">
        <v>91.76</v>
      </c>
      <c r="O546" s="4">
        <v>65.87</v>
      </c>
      <c r="P546" s="4"/>
      <c r="Q546" s="4">
        <v>37.6</v>
      </c>
    </row>
    <row r="547" spans="1:17">
      <c r="A547">
        <v>2014</v>
      </c>
      <c r="B547" t="s">
        <v>1292</v>
      </c>
      <c r="C547">
        <v>340321</v>
      </c>
      <c r="D547">
        <f t="shared" si="16"/>
        <v>34</v>
      </c>
      <c r="E547" t="str">
        <f>VLOOKUP(D547,'Regionalism Code'!B:C,2,FALSE)</f>
        <v>安徽省</v>
      </c>
      <c r="F547">
        <f t="shared" si="17"/>
        <v>3403</v>
      </c>
      <c r="G547" t="str">
        <f>IF(F547&gt;10000,"省直辖县市",VLOOKUP(F547,'Regionalism Code'!H:I,2,FALSE))</f>
        <v>蚌埠市</v>
      </c>
      <c r="H547" s="4">
        <v>48.97</v>
      </c>
      <c r="I547" s="4">
        <v>42</v>
      </c>
      <c r="J547" s="4">
        <v>66.08</v>
      </c>
      <c r="K547" s="4">
        <v>39.99</v>
      </c>
      <c r="L547" s="4">
        <v>58.67</v>
      </c>
      <c r="M547" s="4">
        <v>48.69</v>
      </c>
      <c r="N547" s="4">
        <v>59.55</v>
      </c>
      <c r="O547" s="4">
        <v>79.27</v>
      </c>
      <c r="P547" s="4"/>
      <c r="Q547" s="4">
        <v>40.869999999999997</v>
      </c>
    </row>
    <row r="548" spans="1:17">
      <c r="A548">
        <v>2014</v>
      </c>
      <c r="B548" t="s">
        <v>1293</v>
      </c>
      <c r="C548">
        <v>340322</v>
      </c>
      <c r="D548">
        <f t="shared" si="16"/>
        <v>34</v>
      </c>
      <c r="E548" t="str">
        <f>VLOOKUP(D548,'Regionalism Code'!B:C,2,FALSE)</f>
        <v>安徽省</v>
      </c>
      <c r="F548">
        <f t="shared" si="17"/>
        <v>3403</v>
      </c>
      <c r="G548" t="str">
        <f>IF(F548&gt;10000,"省直辖县市",VLOOKUP(F548,'Regionalism Code'!H:I,2,FALSE))</f>
        <v>蚌埠市</v>
      </c>
      <c r="H548" s="4">
        <v>44.25</v>
      </c>
      <c r="I548" s="4">
        <v>40.78</v>
      </c>
      <c r="J548" s="4">
        <v>51.64</v>
      </c>
      <c r="K548" s="4">
        <v>41.78</v>
      </c>
      <c r="L548" s="4">
        <v>38.36</v>
      </c>
      <c r="M548" s="4">
        <v>48.57</v>
      </c>
      <c r="N548" s="4">
        <v>37.159999999999997</v>
      </c>
      <c r="O548" s="4">
        <v>68.28</v>
      </c>
      <c r="P548" s="4"/>
      <c r="Q548" s="4">
        <v>42.24</v>
      </c>
    </row>
    <row r="549" spans="1:17">
      <c r="A549">
        <v>2014</v>
      </c>
      <c r="B549" t="s">
        <v>1294</v>
      </c>
      <c r="C549">
        <v>340323</v>
      </c>
      <c r="D549">
        <f t="shared" si="16"/>
        <v>34</v>
      </c>
      <c r="E549" t="str">
        <f>VLOOKUP(D549,'Regionalism Code'!B:C,2,FALSE)</f>
        <v>安徽省</v>
      </c>
      <c r="F549">
        <f t="shared" si="17"/>
        <v>3403</v>
      </c>
      <c r="G549" t="str">
        <f>IF(F549&gt;10000,"省直辖县市",VLOOKUP(F549,'Regionalism Code'!H:I,2,FALSE))</f>
        <v>蚌埠市</v>
      </c>
      <c r="H549" s="4">
        <v>43.31</v>
      </c>
      <c r="I549" s="4">
        <v>42.4</v>
      </c>
      <c r="J549" s="4">
        <v>62.47</v>
      </c>
      <c r="K549" s="4">
        <v>25.05</v>
      </c>
      <c r="L549" s="4">
        <v>31.92</v>
      </c>
      <c r="M549" s="4">
        <v>41.21</v>
      </c>
      <c r="N549" s="4">
        <v>73.45</v>
      </c>
      <c r="O549" s="4">
        <v>75.790000000000006</v>
      </c>
      <c r="P549" s="4"/>
      <c r="Q549" s="4">
        <v>11.51</v>
      </c>
    </row>
    <row r="550" spans="1:17">
      <c r="A550">
        <v>2014</v>
      </c>
      <c r="B550" t="s">
        <v>1300</v>
      </c>
      <c r="C550">
        <v>340421</v>
      </c>
      <c r="D550">
        <f t="shared" si="16"/>
        <v>34</v>
      </c>
      <c r="E550" t="str">
        <f>VLOOKUP(D550,'Regionalism Code'!B:C,2,FALSE)</f>
        <v>安徽省</v>
      </c>
      <c r="F550">
        <f t="shared" si="17"/>
        <v>3404</v>
      </c>
      <c r="G550" t="str">
        <f>IF(F550&gt;10000,"省直辖县市",VLOOKUP(F550,'Regionalism Code'!H:I,2,FALSE))</f>
        <v>淮南市</v>
      </c>
      <c r="H550" s="4">
        <v>49.85</v>
      </c>
      <c r="I550" s="4">
        <v>48.69</v>
      </c>
      <c r="J550" s="4">
        <v>65.239999999999995</v>
      </c>
      <c r="K550" s="4">
        <v>46.45</v>
      </c>
      <c r="L550" s="4">
        <v>83.31</v>
      </c>
      <c r="M550" s="4">
        <v>56.94</v>
      </c>
      <c r="N550" s="4">
        <v>56.91</v>
      </c>
      <c r="O550" s="4">
        <v>66.64</v>
      </c>
      <c r="P550" s="4"/>
      <c r="Q550" s="4">
        <v>25.71</v>
      </c>
    </row>
    <row r="551" spans="1:17">
      <c r="A551">
        <v>2014</v>
      </c>
      <c r="B551" t="s">
        <v>1304</v>
      </c>
      <c r="C551">
        <v>340521</v>
      </c>
      <c r="D551">
        <f t="shared" si="16"/>
        <v>34</v>
      </c>
      <c r="E551" t="str">
        <f>VLOOKUP(D551,'Regionalism Code'!B:C,2,FALSE)</f>
        <v>安徽省</v>
      </c>
      <c r="F551">
        <f t="shared" si="17"/>
        <v>3405</v>
      </c>
      <c r="G551" t="str">
        <f>IF(F551&gt;10000,"省直辖县市",VLOOKUP(F551,'Regionalism Code'!H:I,2,FALSE))</f>
        <v>马鞍山市</v>
      </c>
      <c r="H551" s="4">
        <v>57.21</v>
      </c>
      <c r="I551" s="4">
        <v>60.32</v>
      </c>
      <c r="J551" s="4">
        <v>65.91</v>
      </c>
      <c r="K551" s="4">
        <v>65.05</v>
      </c>
      <c r="L551" s="4">
        <v>73.319999999999993</v>
      </c>
      <c r="M551" s="4">
        <v>72.36</v>
      </c>
      <c r="N551" s="4">
        <v>58.24</v>
      </c>
      <c r="O551" s="4">
        <v>66.849999999999994</v>
      </c>
      <c r="P551" s="4"/>
      <c r="Q551" s="4">
        <v>31.13</v>
      </c>
    </row>
    <row r="552" spans="1:17">
      <c r="A552">
        <v>2014</v>
      </c>
      <c r="B552" t="s">
        <v>1305</v>
      </c>
      <c r="C552">
        <v>340522</v>
      </c>
      <c r="D552">
        <f t="shared" si="16"/>
        <v>34</v>
      </c>
      <c r="E552" t="str">
        <f>VLOOKUP(D552,'Regionalism Code'!B:C,2,FALSE)</f>
        <v>安徽省</v>
      </c>
      <c r="F552">
        <f t="shared" si="17"/>
        <v>3405</v>
      </c>
      <c r="G552" t="str">
        <f>IF(F552&gt;10000,"省直辖县市",VLOOKUP(F552,'Regionalism Code'!H:I,2,FALSE))</f>
        <v>马鞍山市</v>
      </c>
      <c r="H552" s="4">
        <v>51.47</v>
      </c>
      <c r="I552" s="4">
        <v>42.47</v>
      </c>
      <c r="J552" s="4">
        <v>69.290000000000006</v>
      </c>
      <c r="K552" s="4">
        <v>60.85</v>
      </c>
      <c r="L552" s="4">
        <v>77.58</v>
      </c>
      <c r="M552" s="4">
        <v>72.83</v>
      </c>
      <c r="N552" s="4">
        <v>72.349999999999994</v>
      </c>
      <c r="O552" s="4">
        <v>64.19</v>
      </c>
      <c r="P552" s="4"/>
      <c r="Q552" s="4">
        <v>48.82</v>
      </c>
    </row>
    <row r="553" spans="1:17">
      <c r="A553">
        <v>2014</v>
      </c>
      <c r="B553" t="s">
        <v>1306</v>
      </c>
      <c r="C553">
        <v>340523</v>
      </c>
      <c r="D553">
        <f t="shared" si="16"/>
        <v>34</v>
      </c>
      <c r="E553" t="str">
        <f>VLOOKUP(D553,'Regionalism Code'!B:C,2,FALSE)</f>
        <v>安徽省</v>
      </c>
      <c r="F553">
        <f t="shared" si="17"/>
        <v>3405</v>
      </c>
      <c r="G553" t="str">
        <f>IF(F553&gt;10000,"省直辖县市",VLOOKUP(F553,'Regionalism Code'!H:I,2,FALSE))</f>
        <v>马鞍山市</v>
      </c>
      <c r="H553" s="4">
        <v>47.62</v>
      </c>
      <c r="I553" s="4">
        <v>31.48</v>
      </c>
      <c r="J553" s="4">
        <v>71.959999999999994</v>
      </c>
      <c r="K553" s="4">
        <v>64.489999999999995</v>
      </c>
      <c r="L553" s="4">
        <v>98.86</v>
      </c>
      <c r="M553" s="4">
        <v>72.34</v>
      </c>
      <c r="N553" s="4">
        <v>70.099999999999994</v>
      </c>
      <c r="O553" s="4">
        <v>62.72</v>
      </c>
      <c r="P553" s="4"/>
      <c r="Q553" s="4">
        <v>56.66</v>
      </c>
    </row>
    <row r="554" spans="1:17">
      <c r="A554">
        <v>2014</v>
      </c>
      <c r="B554" t="s">
        <v>1310</v>
      </c>
      <c r="C554">
        <v>340621</v>
      </c>
      <c r="D554">
        <f t="shared" si="16"/>
        <v>34</v>
      </c>
      <c r="E554" t="str">
        <f>VLOOKUP(D554,'Regionalism Code'!B:C,2,FALSE)</f>
        <v>安徽省</v>
      </c>
      <c r="F554">
        <f t="shared" si="17"/>
        <v>3406</v>
      </c>
      <c r="G554" t="str">
        <f>IF(F554&gt;10000,"省直辖县市",VLOOKUP(F554,'Regionalism Code'!H:I,2,FALSE))</f>
        <v>淮北市</v>
      </c>
      <c r="H554" s="4">
        <v>49.6</v>
      </c>
      <c r="I554" s="4">
        <v>47.79</v>
      </c>
      <c r="J554" s="4">
        <v>52.32</v>
      </c>
      <c r="K554" s="4">
        <v>28.69</v>
      </c>
      <c r="L554" s="4">
        <v>54.64</v>
      </c>
      <c r="M554" s="4">
        <v>48.62</v>
      </c>
      <c r="N554" s="4">
        <v>58.63</v>
      </c>
      <c r="O554" s="4">
        <v>50.49</v>
      </c>
      <c r="P554" s="4"/>
      <c r="Q554" s="4">
        <v>50.65</v>
      </c>
    </row>
    <row r="555" spans="1:17">
      <c r="A555">
        <v>2014</v>
      </c>
      <c r="B555" t="s">
        <v>1313</v>
      </c>
      <c r="C555">
        <v>340721</v>
      </c>
      <c r="D555">
        <f t="shared" si="16"/>
        <v>34</v>
      </c>
      <c r="E555" t="str">
        <f>VLOOKUP(D555,'Regionalism Code'!B:C,2,FALSE)</f>
        <v>安徽省</v>
      </c>
      <c r="F555">
        <f t="shared" si="17"/>
        <v>3407</v>
      </c>
      <c r="G555" t="str">
        <f>IF(F555&gt;10000,"省直辖县市",VLOOKUP(F555,'Regionalism Code'!H:I,2,FALSE))</f>
        <v>铜陵市</v>
      </c>
      <c r="H555" s="4">
        <v>61.59</v>
      </c>
      <c r="I555" s="4">
        <v>66.45</v>
      </c>
      <c r="J555" s="4">
        <v>60.24</v>
      </c>
      <c r="K555" s="4">
        <v>59.47</v>
      </c>
      <c r="L555" s="4">
        <v>64.790000000000006</v>
      </c>
      <c r="M555" s="4">
        <v>83.48</v>
      </c>
      <c r="N555" s="4">
        <v>61.22</v>
      </c>
      <c r="O555" s="4">
        <v>53.88</v>
      </c>
      <c r="P555" s="4"/>
      <c r="Q555" s="4">
        <v>48.01</v>
      </c>
    </row>
    <row r="556" spans="1:17">
      <c r="A556">
        <v>2014</v>
      </c>
      <c r="B556" t="s">
        <v>1317</v>
      </c>
      <c r="C556">
        <v>340822</v>
      </c>
      <c r="D556">
        <f t="shared" si="16"/>
        <v>34</v>
      </c>
      <c r="E556" t="str">
        <f>VLOOKUP(D556,'Regionalism Code'!B:C,2,FALSE)</f>
        <v>安徽省</v>
      </c>
      <c r="F556">
        <f t="shared" si="17"/>
        <v>3408</v>
      </c>
      <c r="G556" t="str">
        <f>IF(F556&gt;10000,"省直辖县市",VLOOKUP(F556,'Regionalism Code'!H:I,2,FALSE))</f>
        <v>安庆市</v>
      </c>
      <c r="H556" s="4">
        <v>53.95</v>
      </c>
      <c r="I556" s="4">
        <v>40.33</v>
      </c>
      <c r="J556" s="4">
        <v>71.36</v>
      </c>
      <c r="K556" s="4">
        <v>67.64</v>
      </c>
      <c r="L556" s="4">
        <v>49.18</v>
      </c>
      <c r="M556" s="4">
        <v>78.569999999999993</v>
      </c>
      <c r="N556" s="4">
        <v>81.569999999999993</v>
      </c>
      <c r="O556" s="4">
        <v>73.14</v>
      </c>
      <c r="P556" s="4"/>
      <c r="Q556" s="4">
        <v>67.290000000000006</v>
      </c>
    </row>
    <row r="557" spans="1:17">
      <c r="A557">
        <v>2014</v>
      </c>
      <c r="B557" t="s">
        <v>1318</v>
      </c>
      <c r="C557">
        <v>340823</v>
      </c>
      <c r="D557">
        <f t="shared" si="16"/>
        <v>34</v>
      </c>
      <c r="E557" t="str">
        <f>VLOOKUP(D557,'Regionalism Code'!B:C,2,FALSE)</f>
        <v>安徽省</v>
      </c>
      <c r="F557">
        <f t="shared" si="17"/>
        <v>3408</v>
      </c>
      <c r="G557" t="str">
        <f>IF(F557&gt;10000,"省直辖县市",VLOOKUP(F557,'Regionalism Code'!H:I,2,FALSE))</f>
        <v>安庆市</v>
      </c>
      <c r="H557" s="4">
        <v>33.93</v>
      </c>
      <c r="I557" s="4">
        <v>22.19</v>
      </c>
      <c r="J557" s="4">
        <v>63.61</v>
      </c>
      <c r="K557" s="4">
        <v>47.17</v>
      </c>
      <c r="L557" s="4">
        <v>54.31</v>
      </c>
      <c r="M557" s="4">
        <v>71.959999999999994</v>
      </c>
      <c r="N557" s="4">
        <v>70.66</v>
      </c>
      <c r="O557" s="4">
        <v>63.32</v>
      </c>
      <c r="P557" s="4"/>
      <c r="Q557" s="4">
        <v>18.77</v>
      </c>
    </row>
    <row r="558" spans="1:17">
      <c r="A558">
        <v>2014</v>
      </c>
      <c r="B558" t="s">
        <v>1319</v>
      </c>
      <c r="C558">
        <v>340824</v>
      </c>
      <c r="D558">
        <f t="shared" si="16"/>
        <v>34</v>
      </c>
      <c r="E558" t="str">
        <f>VLOOKUP(D558,'Regionalism Code'!B:C,2,FALSE)</f>
        <v>安徽省</v>
      </c>
      <c r="F558">
        <f t="shared" si="17"/>
        <v>3408</v>
      </c>
      <c r="G558" t="str">
        <f>IF(F558&gt;10000,"省直辖县市",VLOOKUP(F558,'Regionalism Code'!H:I,2,FALSE))</f>
        <v>安庆市</v>
      </c>
      <c r="H558" s="4">
        <v>50.06</v>
      </c>
      <c r="I558" s="4">
        <v>49.43</v>
      </c>
      <c r="J558" s="4">
        <v>62.13</v>
      </c>
      <c r="K558" s="4">
        <v>60.58</v>
      </c>
      <c r="L558" s="4">
        <v>51.56</v>
      </c>
      <c r="M558" s="4">
        <v>81.8</v>
      </c>
      <c r="N558" s="4">
        <v>73.709999999999994</v>
      </c>
      <c r="O558" s="4">
        <v>55.83</v>
      </c>
      <c r="P558" s="4"/>
      <c r="Q558" s="4">
        <v>30.2</v>
      </c>
    </row>
    <row r="559" spans="1:17">
      <c r="A559">
        <v>2014</v>
      </c>
      <c r="B559" t="s">
        <v>1320</v>
      </c>
      <c r="C559">
        <v>340825</v>
      </c>
      <c r="D559">
        <f t="shared" si="16"/>
        <v>34</v>
      </c>
      <c r="E559" t="str">
        <f>VLOOKUP(D559,'Regionalism Code'!B:C,2,FALSE)</f>
        <v>安徽省</v>
      </c>
      <c r="F559">
        <f t="shared" si="17"/>
        <v>3408</v>
      </c>
      <c r="G559" t="str">
        <f>IF(F559&gt;10000,"省直辖县市",VLOOKUP(F559,'Regionalism Code'!H:I,2,FALSE))</f>
        <v>安庆市</v>
      </c>
      <c r="H559" s="4">
        <v>53.46</v>
      </c>
      <c r="I559" s="4">
        <v>47.74</v>
      </c>
      <c r="J559" s="4">
        <v>68.989999999999995</v>
      </c>
      <c r="K559" s="4">
        <v>56.38</v>
      </c>
      <c r="L559" s="4">
        <v>37.020000000000003</v>
      </c>
      <c r="M559" s="4">
        <v>65.17</v>
      </c>
      <c r="N559" s="4">
        <v>84.65</v>
      </c>
      <c r="O559" s="4">
        <v>74.13</v>
      </c>
      <c r="P559" s="4"/>
      <c r="Q559" s="4">
        <v>44.15</v>
      </c>
    </row>
    <row r="560" spans="1:17">
      <c r="A560">
        <v>2014</v>
      </c>
      <c r="B560" t="s">
        <v>1321</v>
      </c>
      <c r="C560">
        <v>340826</v>
      </c>
      <c r="D560">
        <f t="shared" si="16"/>
        <v>34</v>
      </c>
      <c r="E560" t="str">
        <f>VLOOKUP(D560,'Regionalism Code'!B:C,2,FALSE)</f>
        <v>安徽省</v>
      </c>
      <c r="F560">
        <f t="shared" si="17"/>
        <v>3408</v>
      </c>
      <c r="G560" t="str">
        <f>IF(F560&gt;10000,"省直辖县市",VLOOKUP(F560,'Regionalism Code'!H:I,2,FALSE))</f>
        <v>安庆市</v>
      </c>
      <c r="H560" s="4">
        <v>49.8</v>
      </c>
      <c r="I560" s="4">
        <v>54.34</v>
      </c>
      <c r="J560" s="4">
        <v>67.78</v>
      </c>
      <c r="K560" s="4">
        <v>78.86</v>
      </c>
      <c r="L560" s="4">
        <v>41.56</v>
      </c>
      <c r="M560" s="4">
        <v>64.7</v>
      </c>
      <c r="N560" s="4">
        <v>66.11</v>
      </c>
      <c r="O560" s="4">
        <v>79.09</v>
      </c>
      <c r="P560" s="4"/>
      <c r="Q560" s="4">
        <v>2.11</v>
      </c>
    </row>
    <row r="561" spans="1:17">
      <c r="A561">
        <v>2014</v>
      </c>
      <c r="B561" t="s">
        <v>1322</v>
      </c>
      <c r="C561">
        <v>340827</v>
      </c>
      <c r="D561">
        <f t="shared" si="16"/>
        <v>34</v>
      </c>
      <c r="E561" t="str">
        <f>VLOOKUP(D561,'Regionalism Code'!B:C,2,FALSE)</f>
        <v>安徽省</v>
      </c>
      <c r="F561">
        <f t="shared" si="17"/>
        <v>3408</v>
      </c>
      <c r="G561" t="str">
        <f>IF(F561&gt;10000,"省直辖县市",VLOOKUP(F561,'Regionalism Code'!H:I,2,FALSE))</f>
        <v>安庆市</v>
      </c>
      <c r="H561" s="4">
        <v>42.26</v>
      </c>
      <c r="I561" s="4">
        <v>37.76</v>
      </c>
      <c r="J561" s="4">
        <v>63.75</v>
      </c>
      <c r="K561" s="4">
        <v>58.91</v>
      </c>
      <c r="L561" s="4">
        <v>58.49</v>
      </c>
      <c r="M561" s="4">
        <v>68.34</v>
      </c>
      <c r="N561" s="4">
        <v>66.87</v>
      </c>
      <c r="O561" s="4">
        <v>63.68</v>
      </c>
      <c r="P561" s="4"/>
      <c r="Q561" s="4">
        <v>18.059999999999999</v>
      </c>
    </row>
    <row r="562" spans="1:17">
      <c r="A562">
        <v>2014</v>
      </c>
      <c r="B562" t="s">
        <v>1323</v>
      </c>
      <c r="C562">
        <v>340828</v>
      </c>
      <c r="D562">
        <f t="shared" si="16"/>
        <v>34</v>
      </c>
      <c r="E562" t="str">
        <f>VLOOKUP(D562,'Regionalism Code'!B:C,2,FALSE)</f>
        <v>安徽省</v>
      </c>
      <c r="F562">
        <f t="shared" si="17"/>
        <v>3408</v>
      </c>
      <c r="G562" t="str">
        <f>IF(F562&gt;10000,"省直辖县市",VLOOKUP(F562,'Regionalism Code'!H:I,2,FALSE))</f>
        <v>安庆市</v>
      </c>
      <c r="H562" s="4">
        <v>52.79</v>
      </c>
      <c r="I562" s="4">
        <v>59.68</v>
      </c>
      <c r="J562" s="4">
        <v>62.05</v>
      </c>
      <c r="K562" s="4">
        <v>54.39</v>
      </c>
      <c r="L562" s="4">
        <v>59.15</v>
      </c>
      <c r="M562" s="4">
        <v>65.540000000000006</v>
      </c>
      <c r="N562" s="4">
        <v>58.93</v>
      </c>
      <c r="O562" s="4">
        <v>65.59</v>
      </c>
      <c r="P562" s="4"/>
      <c r="Q562" s="4">
        <v>13.21</v>
      </c>
    </row>
    <row r="563" spans="1:17">
      <c r="A563">
        <v>2014</v>
      </c>
      <c r="B563" t="s">
        <v>1324</v>
      </c>
      <c r="C563">
        <v>340881</v>
      </c>
      <c r="D563">
        <f t="shared" si="16"/>
        <v>34</v>
      </c>
      <c r="E563" t="str">
        <f>VLOOKUP(D563,'Regionalism Code'!B:C,2,FALSE)</f>
        <v>安徽省</v>
      </c>
      <c r="F563">
        <f t="shared" si="17"/>
        <v>3408</v>
      </c>
      <c r="G563" t="str">
        <f>IF(F563&gt;10000,"省直辖县市",VLOOKUP(F563,'Regionalism Code'!H:I,2,FALSE))</f>
        <v>安庆市</v>
      </c>
      <c r="H563" s="4">
        <v>58.9</v>
      </c>
      <c r="I563" s="4">
        <v>55.12</v>
      </c>
      <c r="J563" s="4">
        <v>79.91</v>
      </c>
      <c r="K563" s="4">
        <v>73.66</v>
      </c>
      <c r="L563" s="4">
        <v>88.93</v>
      </c>
      <c r="M563" s="4">
        <v>90.29</v>
      </c>
      <c r="N563" s="4">
        <v>89.4</v>
      </c>
      <c r="O563" s="4">
        <v>68.89</v>
      </c>
      <c r="P563" s="4"/>
      <c r="Q563" s="4">
        <v>33.200000000000003</v>
      </c>
    </row>
    <row r="564" spans="1:17">
      <c r="A564">
        <v>2014</v>
      </c>
      <c r="B564" t="s">
        <v>1328</v>
      </c>
      <c r="C564">
        <v>341021</v>
      </c>
      <c r="D564">
        <f t="shared" si="16"/>
        <v>34</v>
      </c>
      <c r="E564" t="str">
        <f>VLOOKUP(D564,'Regionalism Code'!B:C,2,FALSE)</f>
        <v>安徽省</v>
      </c>
      <c r="F564">
        <f t="shared" si="17"/>
        <v>3410</v>
      </c>
      <c r="G564" t="str">
        <f>IF(F564&gt;10000,"省直辖县市",VLOOKUP(F564,'Regionalism Code'!H:I,2,FALSE))</f>
        <v>黄山市</v>
      </c>
      <c r="H564" s="4">
        <v>55.91</v>
      </c>
      <c r="I564" s="4">
        <v>47.76</v>
      </c>
      <c r="J564" s="4">
        <v>78.48</v>
      </c>
      <c r="K564" s="4">
        <v>77.680000000000007</v>
      </c>
      <c r="L564" s="4">
        <v>87.19</v>
      </c>
      <c r="M564" s="4">
        <v>85.17</v>
      </c>
      <c r="N564" s="4">
        <v>99.68</v>
      </c>
      <c r="O564" s="4">
        <v>59.94</v>
      </c>
      <c r="P564" s="4"/>
      <c r="Q564" s="4">
        <v>41.8</v>
      </c>
    </row>
    <row r="565" spans="1:17">
      <c r="A565">
        <v>2014</v>
      </c>
      <c r="B565" t="s">
        <v>1329</v>
      </c>
      <c r="C565">
        <v>341022</v>
      </c>
      <c r="D565">
        <f t="shared" si="16"/>
        <v>34</v>
      </c>
      <c r="E565" t="str">
        <f>VLOOKUP(D565,'Regionalism Code'!B:C,2,FALSE)</f>
        <v>安徽省</v>
      </c>
      <c r="F565">
        <f t="shared" si="17"/>
        <v>3410</v>
      </c>
      <c r="G565" t="str">
        <f>IF(F565&gt;10000,"省直辖县市",VLOOKUP(F565,'Regionalism Code'!H:I,2,FALSE))</f>
        <v>黄山市</v>
      </c>
      <c r="H565" s="4">
        <v>60.15</v>
      </c>
      <c r="I565" s="4">
        <v>62.84</v>
      </c>
      <c r="J565" s="4">
        <v>61.57</v>
      </c>
      <c r="K565" s="4">
        <v>58.65</v>
      </c>
      <c r="L565" s="4">
        <v>60.06</v>
      </c>
      <c r="M565" s="4">
        <v>65.75</v>
      </c>
      <c r="N565" s="4">
        <v>45.24</v>
      </c>
      <c r="O565" s="4">
        <v>72.52</v>
      </c>
      <c r="P565" s="4"/>
      <c r="Q565" s="4">
        <v>48.68</v>
      </c>
    </row>
    <row r="566" spans="1:17">
      <c r="A566">
        <v>2014</v>
      </c>
      <c r="B566" t="s">
        <v>1330</v>
      </c>
      <c r="C566">
        <v>341023</v>
      </c>
      <c r="D566">
        <f t="shared" si="16"/>
        <v>34</v>
      </c>
      <c r="E566" t="str">
        <f>VLOOKUP(D566,'Regionalism Code'!B:C,2,FALSE)</f>
        <v>安徽省</v>
      </c>
      <c r="F566">
        <f t="shared" si="17"/>
        <v>3410</v>
      </c>
      <c r="G566" t="str">
        <f>IF(F566&gt;10000,"省直辖县市",VLOOKUP(F566,'Regionalism Code'!H:I,2,FALSE))</f>
        <v>黄山市</v>
      </c>
      <c r="H566" s="4">
        <v>64.72</v>
      </c>
      <c r="I566" s="4">
        <v>70.36</v>
      </c>
      <c r="J566" s="4">
        <v>80.7</v>
      </c>
      <c r="K566" s="4">
        <v>68.81</v>
      </c>
      <c r="L566" s="4">
        <v>99.53</v>
      </c>
      <c r="M566" s="4">
        <v>88.35</v>
      </c>
      <c r="N566" s="4">
        <v>83.89</v>
      </c>
      <c r="O566" s="4">
        <v>70.8</v>
      </c>
      <c r="P566" s="4"/>
      <c r="Q566" s="4">
        <v>17.079999999999998</v>
      </c>
    </row>
    <row r="567" spans="1:17">
      <c r="A567">
        <v>2014</v>
      </c>
      <c r="B567" t="s">
        <v>1331</v>
      </c>
      <c r="C567">
        <v>341024</v>
      </c>
      <c r="D567">
        <f t="shared" si="16"/>
        <v>34</v>
      </c>
      <c r="E567" t="str">
        <f>VLOOKUP(D567,'Regionalism Code'!B:C,2,FALSE)</f>
        <v>安徽省</v>
      </c>
      <c r="F567">
        <f t="shared" si="17"/>
        <v>3410</v>
      </c>
      <c r="G567" t="str">
        <f>IF(F567&gt;10000,"省直辖县市",VLOOKUP(F567,'Regionalism Code'!H:I,2,FALSE))</f>
        <v>黄山市</v>
      </c>
      <c r="H567" s="4">
        <v>64.760000000000005</v>
      </c>
      <c r="I567" s="4">
        <v>55.85</v>
      </c>
      <c r="J567" s="4">
        <v>78.77</v>
      </c>
      <c r="K567" s="4">
        <v>56.45</v>
      </c>
      <c r="L567" s="4">
        <v>97.55</v>
      </c>
      <c r="M567" s="4">
        <v>73.040000000000006</v>
      </c>
      <c r="N567" s="4">
        <v>76.95</v>
      </c>
      <c r="O567" s="4">
        <v>75.58</v>
      </c>
      <c r="P567" s="4"/>
      <c r="Q567" s="4">
        <v>68.739999999999995</v>
      </c>
    </row>
    <row r="568" spans="1:17">
      <c r="A568">
        <v>2014</v>
      </c>
      <c r="B568" t="s">
        <v>1334</v>
      </c>
      <c r="C568">
        <v>341122</v>
      </c>
      <c r="D568">
        <f t="shared" si="16"/>
        <v>34</v>
      </c>
      <c r="E568" t="str">
        <f>VLOOKUP(D568,'Regionalism Code'!B:C,2,FALSE)</f>
        <v>安徽省</v>
      </c>
      <c r="F568">
        <f t="shared" si="17"/>
        <v>3411</v>
      </c>
      <c r="G568" t="str">
        <f>IF(F568&gt;10000,"省直辖县市",VLOOKUP(F568,'Regionalism Code'!H:I,2,FALSE))</f>
        <v>滁州市</v>
      </c>
      <c r="H568" s="4">
        <v>63.87</v>
      </c>
      <c r="I568" s="4">
        <v>58.87</v>
      </c>
      <c r="J568" s="4">
        <v>62.74</v>
      </c>
      <c r="K568" s="4">
        <v>62.53</v>
      </c>
      <c r="L568" s="4">
        <v>47.18</v>
      </c>
      <c r="M568" s="4">
        <v>68.92</v>
      </c>
      <c r="N568" s="4">
        <v>62.08</v>
      </c>
      <c r="O568" s="4">
        <v>68.650000000000006</v>
      </c>
      <c r="P568" s="4"/>
      <c r="Q568" s="4">
        <v>82.43</v>
      </c>
    </row>
    <row r="569" spans="1:17">
      <c r="A569">
        <v>2014</v>
      </c>
      <c r="B569" t="s">
        <v>1335</v>
      </c>
      <c r="C569">
        <v>341124</v>
      </c>
      <c r="D569">
        <f t="shared" si="16"/>
        <v>34</v>
      </c>
      <c r="E569" t="str">
        <f>VLOOKUP(D569,'Regionalism Code'!B:C,2,FALSE)</f>
        <v>安徽省</v>
      </c>
      <c r="F569">
        <f t="shared" si="17"/>
        <v>3411</v>
      </c>
      <c r="G569" t="str">
        <f>IF(F569&gt;10000,"省直辖县市",VLOOKUP(F569,'Regionalism Code'!H:I,2,FALSE))</f>
        <v>滁州市</v>
      </c>
      <c r="H569" s="4">
        <v>66.040000000000006</v>
      </c>
      <c r="I569" s="4">
        <v>66.87</v>
      </c>
      <c r="J569" s="4">
        <v>80.150000000000006</v>
      </c>
      <c r="K569" s="4">
        <v>64.260000000000005</v>
      </c>
      <c r="L569" s="4">
        <v>65.22</v>
      </c>
      <c r="M569" s="4">
        <v>72.34</v>
      </c>
      <c r="N569" s="4">
        <v>83.27</v>
      </c>
      <c r="O569" s="4">
        <v>87.43</v>
      </c>
      <c r="P569" s="4"/>
      <c r="Q569" s="4">
        <v>37.700000000000003</v>
      </c>
    </row>
    <row r="570" spans="1:17">
      <c r="A570">
        <v>2014</v>
      </c>
      <c r="B570" t="s">
        <v>1336</v>
      </c>
      <c r="C570">
        <v>341125</v>
      </c>
      <c r="D570">
        <f t="shared" si="16"/>
        <v>34</v>
      </c>
      <c r="E570" t="str">
        <f>VLOOKUP(D570,'Regionalism Code'!B:C,2,FALSE)</f>
        <v>安徽省</v>
      </c>
      <c r="F570">
        <f t="shared" si="17"/>
        <v>3411</v>
      </c>
      <c r="G570" t="str">
        <f>IF(F570&gt;10000,"省直辖县市",VLOOKUP(F570,'Regionalism Code'!H:I,2,FALSE))</f>
        <v>滁州市</v>
      </c>
      <c r="H570" s="4">
        <v>43.18</v>
      </c>
      <c r="I570" s="4">
        <v>38.31</v>
      </c>
      <c r="J570" s="4">
        <v>55.68</v>
      </c>
      <c r="K570" s="4">
        <v>44.52</v>
      </c>
      <c r="L570" s="4">
        <v>57</v>
      </c>
      <c r="M570" s="4">
        <v>53.31</v>
      </c>
      <c r="N570" s="4">
        <v>61.63</v>
      </c>
      <c r="O570" s="4">
        <v>52.88</v>
      </c>
      <c r="P570" s="4"/>
      <c r="Q570" s="4">
        <v>36.549999999999997</v>
      </c>
    </row>
    <row r="571" spans="1:17">
      <c r="A571">
        <v>2014</v>
      </c>
      <c r="B571" t="s">
        <v>1337</v>
      </c>
      <c r="C571">
        <v>341126</v>
      </c>
      <c r="D571">
        <f t="shared" si="16"/>
        <v>34</v>
      </c>
      <c r="E571" t="str">
        <f>VLOOKUP(D571,'Regionalism Code'!B:C,2,FALSE)</f>
        <v>安徽省</v>
      </c>
      <c r="F571">
        <f t="shared" si="17"/>
        <v>3411</v>
      </c>
      <c r="G571" t="str">
        <f>IF(F571&gt;10000,"省直辖县市",VLOOKUP(F571,'Regionalism Code'!H:I,2,FALSE))</f>
        <v>滁州市</v>
      </c>
      <c r="H571" s="4">
        <v>55.7</v>
      </c>
      <c r="I571" s="4">
        <v>55.92</v>
      </c>
      <c r="J571" s="4">
        <v>61.11</v>
      </c>
      <c r="K571" s="4">
        <v>44.82</v>
      </c>
      <c r="L571" s="4">
        <v>55.51</v>
      </c>
      <c r="M571" s="4">
        <v>52.25</v>
      </c>
      <c r="N571" s="4">
        <v>60.32</v>
      </c>
      <c r="O571" s="4">
        <v>67.27</v>
      </c>
      <c r="P571" s="4"/>
      <c r="Q571" s="4">
        <v>45.18</v>
      </c>
    </row>
    <row r="572" spans="1:17">
      <c r="A572">
        <v>2014</v>
      </c>
      <c r="B572" t="s">
        <v>1338</v>
      </c>
      <c r="C572">
        <v>341181</v>
      </c>
      <c r="D572">
        <f t="shared" si="16"/>
        <v>34</v>
      </c>
      <c r="E572" t="str">
        <f>VLOOKUP(D572,'Regionalism Code'!B:C,2,FALSE)</f>
        <v>安徽省</v>
      </c>
      <c r="F572">
        <f t="shared" si="17"/>
        <v>3411</v>
      </c>
      <c r="G572" t="str">
        <f>IF(F572&gt;10000,"省直辖县市",VLOOKUP(F572,'Regionalism Code'!H:I,2,FALSE))</f>
        <v>滁州市</v>
      </c>
      <c r="H572" s="4">
        <v>65.16</v>
      </c>
      <c r="I572" s="4">
        <v>70.97</v>
      </c>
      <c r="J572" s="4">
        <v>79.28</v>
      </c>
      <c r="K572" s="4">
        <v>82.34</v>
      </c>
      <c r="L572" s="4">
        <v>65.819999999999993</v>
      </c>
      <c r="M572" s="4">
        <v>87.72</v>
      </c>
      <c r="N572" s="4">
        <v>85.74</v>
      </c>
      <c r="O572" s="4">
        <v>78.92</v>
      </c>
      <c r="P572" s="4"/>
      <c r="Q572" s="4">
        <v>20.29</v>
      </c>
    </row>
    <row r="573" spans="1:17">
      <c r="A573">
        <v>2014</v>
      </c>
      <c r="B573" t="s">
        <v>1339</v>
      </c>
      <c r="C573">
        <v>341182</v>
      </c>
      <c r="D573">
        <f t="shared" si="16"/>
        <v>34</v>
      </c>
      <c r="E573" t="str">
        <f>VLOOKUP(D573,'Regionalism Code'!B:C,2,FALSE)</f>
        <v>安徽省</v>
      </c>
      <c r="F573">
        <f t="shared" si="17"/>
        <v>3411</v>
      </c>
      <c r="G573" t="str">
        <f>IF(F573&gt;10000,"省直辖县市",VLOOKUP(F573,'Regionalism Code'!H:I,2,FALSE))</f>
        <v>滁州市</v>
      </c>
      <c r="H573" s="4">
        <v>48.61</v>
      </c>
      <c r="I573" s="4">
        <v>46.3</v>
      </c>
      <c r="J573" s="4">
        <v>68.489999999999995</v>
      </c>
      <c r="K573" s="4">
        <v>54.9</v>
      </c>
      <c r="L573" s="4">
        <v>76.819999999999993</v>
      </c>
      <c r="M573" s="4">
        <v>53.07</v>
      </c>
      <c r="N573" s="4">
        <v>72.45</v>
      </c>
      <c r="O573" s="4">
        <v>66.52</v>
      </c>
      <c r="P573" s="4"/>
      <c r="Q573" s="4">
        <v>20.11</v>
      </c>
    </row>
    <row r="574" spans="1:17">
      <c r="A574">
        <v>2014</v>
      </c>
      <c r="B574" t="s">
        <v>1343</v>
      </c>
      <c r="C574">
        <v>341221</v>
      </c>
      <c r="D574">
        <f t="shared" si="16"/>
        <v>34</v>
      </c>
      <c r="E574" t="str">
        <f>VLOOKUP(D574,'Regionalism Code'!B:C,2,FALSE)</f>
        <v>安徽省</v>
      </c>
      <c r="F574">
        <f t="shared" si="17"/>
        <v>3412</v>
      </c>
      <c r="G574" t="str">
        <f>IF(F574&gt;10000,"省直辖县市",VLOOKUP(F574,'Regionalism Code'!H:I,2,FALSE))</f>
        <v>阜阳市</v>
      </c>
      <c r="H574" s="4">
        <v>38.54</v>
      </c>
      <c r="I574" s="4">
        <v>29.39</v>
      </c>
      <c r="J574" s="4">
        <v>60.84</v>
      </c>
      <c r="K574" s="4">
        <v>34.31</v>
      </c>
      <c r="L574" s="4">
        <v>48.19</v>
      </c>
      <c r="M574" s="4">
        <v>44.93</v>
      </c>
      <c r="N574" s="4">
        <v>64.81</v>
      </c>
      <c r="O574" s="4">
        <v>69.16</v>
      </c>
      <c r="P574" s="4"/>
      <c r="Q574" s="4">
        <v>28.26</v>
      </c>
    </row>
    <row r="575" spans="1:17">
      <c r="A575">
        <v>2014</v>
      </c>
      <c r="B575" t="s">
        <v>1344</v>
      </c>
      <c r="C575">
        <v>341222</v>
      </c>
      <c r="D575">
        <f t="shared" si="16"/>
        <v>34</v>
      </c>
      <c r="E575" t="str">
        <f>VLOOKUP(D575,'Regionalism Code'!B:C,2,FALSE)</f>
        <v>安徽省</v>
      </c>
      <c r="F575">
        <f t="shared" si="17"/>
        <v>3412</v>
      </c>
      <c r="G575" t="str">
        <f>IF(F575&gt;10000,"省直辖县市",VLOOKUP(F575,'Regionalism Code'!H:I,2,FALSE))</f>
        <v>阜阳市</v>
      </c>
      <c r="H575" s="4">
        <v>45.46</v>
      </c>
      <c r="I575" s="4">
        <v>38.229999999999997</v>
      </c>
      <c r="J575" s="4">
        <v>59.12</v>
      </c>
      <c r="K575" s="4">
        <v>42.42</v>
      </c>
      <c r="L575" s="4">
        <v>52.45</v>
      </c>
      <c r="M575" s="4">
        <v>57.75</v>
      </c>
      <c r="N575" s="4">
        <v>51.39</v>
      </c>
      <c r="O575" s="4">
        <v>69.08</v>
      </c>
      <c r="P575" s="4"/>
      <c r="Q575" s="4">
        <v>44.52</v>
      </c>
    </row>
    <row r="576" spans="1:17">
      <c r="A576">
        <v>2014</v>
      </c>
      <c r="B576" t="s">
        <v>1345</v>
      </c>
      <c r="C576">
        <v>341225</v>
      </c>
      <c r="D576">
        <f t="shared" si="16"/>
        <v>34</v>
      </c>
      <c r="E576" t="str">
        <f>VLOOKUP(D576,'Regionalism Code'!B:C,2,FALSE)</f>
        <v>安徽省</v>
      </c>
      <c r="F576">
        <f t="shared" si="17"/>
        <v>3412</v>
      </c>
      <c r="G576" t="str">
        <f>IF(F576&gt;10000,"省直辖县市",VLOOKUP(F576,'Regionalism Code'!H:I,2,FALSE))</f>
        <v>阜阳市</v>
      </c>
      <c r="H576" s="4">
        <v>33.369999999999997</v>
      </c>
      <c r="I576" s="4">
        <v>27.36</v>
      </c>
      <c r="J576" s="4">
        <v>53.36</v>
      </c>
      <c r="K576" s="4">
        <v>39.590000000000003</v>
      </c>
      <c r="L576" s="4">
        <v>28.24</v>
      </c>
      <c r="M576" s="4">
        <v>40.19</v>
      </c>
      <c r="N576" s="4">
        <v>45.82</v>
      </c>
      <c r="O576" s="4">
        <v>72.52</v>
      </c>
      <c r="P576" s="4"/>
      <c r="Q576" s="4">
        <v>16.91</v>
      </c>
    </row>
    <row r="577" spans="1:17">
      <c r="A577">
        <v>2014</v>
      </c>
      <c r="B577" t="s">
        <v>1346</v>
      </c>
      <c r="C577">
        <v>341226</v>
      </c>
      <c r="D577">
        <f t="shared" si="16"/>
        <v>34</v>
      </c>
      <c r="E577" t="str">
        <f>VLOOKUP(D577,'Regionalism Code'!B:C,2,FALSE)</f>
        <v>安徽省</v>
      </c>
      <c r="F577">
        <f t="shared" si="17"/>
        <v>3412</v>
      </c>
      <c r="G577" t="str">
        <f>IF(F577&gt;10000,"省直辖县市",VLOOKUP(F577,'Regionalism Code'!H:I,2,FALSE))</f>
        <v>阜阳市</v>
      </c>
      <c r="H577" s="4">
        <v>42.12</v>
      </c>
      <c r="I577" s="4">
        <v>33.39</v>
      </c>
      <c r="J577" s="4">
        <v>57.19</v>
      </c>
      <c r="K577" s="4">
        <v>40.85</v>
      </c>
      <c r="L577" s="4">
        <v>46.46</v>
      </c>
      <c r="M577" s="4">
        <v>48.44</v>
      </c>
      <c r="N577" s="4">
        <v>44.95</v>
      </c>
      <c r="O577" s="4">
        <v>72.98</v>
      </c>
      <c r="P577" s="4"/>
      <c r="Q577" s="4">
        <v>43.57</v>
      </c>
    </row>
    <row r="578" spans="1:17">
      <c r="A578">
        <v>2014</v>
      </c>
      <c r="B578" t="s">
        <v>1347</v>
      </c>
      <c r="C578">
        <v>341282</v>
      </c>
      <c r="D578">
        <f t="shared" ref="D578:D641" si="18">INT(C578/10000)</f>
        <v>34</v>
      </c>
      <c r="E578" t="str">
        <f>VLOOKUP(D578,'Regionalism Code'!B:C,2,FALSE)</f>
        <v>安徽省</v>
      </c>
      <c r="F578">
        <f t="shared" ref="F578:F641" si="19">IF(OR(D578=11,D578=12,D578=31,D578=50),D578*100,IF(MID(C578,3,1)="9",C578,INT(C578/100)))</f>
        <v>3412</v>
      </c>
      <c r="G578" t="str">
        <f>IF(F578&gt;10000,"省直辖县市",VLOOKUP(F578,'Regionalism Code'!H:I,2,FALSE))</f>
        <v>阜阳市</v>
      </c>
      <c r="H578" s="4">
        <v>55.23</v>
      </c>
      <c r="I578" s="4">
        <v>55.31</v>
      </c>
      <c r="J578" s="4">
        <v>69.209999999999994</v>
      </c>
      <c r="K578" s="4">
        <v>52.88</v>
      </c>
      <c r="L578" s="4">
        <v>61.03</v>
      </c>
      <c r="M578" s="4">
        <v>63.75</v>
      </c>
      <c r="N578" s="4">
        <v>69.53</v>
      </c>
      <c r="O578" s="4">
        <v>75.16</v>
      </c>
      <c r="P578" s="4"/>
      <c r="Q578" s="4">
        <v>29.56</v>
      </c>
    </row>
    <row r="579" spans="1:17">
      <c r="A579">
        <v>2014</v>
      </c>
      <c r="B579" t="s">
        <v>1349</v>
      </c>
      <c r="C579">
        <v>341321</v>
      </c>
      <c r="D579">
        <f t="shared" si="18"/>
        <v>34</v>
      </c>
      <c r="E579" t="str">
        <f>VLOOKUP(D579,'Regionalism Code'!B:C,2,FALSE)</f>
        <v>安徽省</v>
      </c>
      <c r="F579">
        <f t="shared" si="19"/>
        <v>3413</v>
      </c>
      <c r="G579" t="str">
        <f>IF(F579&gt;10000,"省直辖县市",VLOOKUP(F579,'Regionalism Code'!H:I,2,FALSE))</f>
        <v>宿州市</v>
      </c>
      <c r="H579" s="4">
        <v>48.14</v>
      </c>
      <c r="I579" s="4">
        <v>44.61</v>
      </c>
      <c r="J579" s="4">
        <v>56.36</v>
      </c>
      <c r="K579" s="4">
        <v>31.48</v>
      </c>
      <c r="L579" s="4">
        <v>55.02</v>
      </c>
      <c r="M579" s="4">
        <v>46.74</v>
      </c>
      <c r="N579" s="4">
        <v>53.98</v>
      </c>
      <c r="O579" s="4">
        <v>62.88</v>
      </c>
      <c r="P579" s="4"/>
      <c r="Q579" s="4">
        <v>44.86</v>
      </c>
    </row>
    <row r="580" spans="1:17">
      <c r="A580">
        <v>2014</v>
      </c>
      <c r="B580" t="s">
        <v>1350</v>
      </c>
      <c r="C580">
        <v>341322</v>
      </c>
      <c r="D580">
        <f t="shared" si="18"/>
        <v>34</v>
      </c>
      <c r="E580" t="str">
        <f>VLOOKUP(D580,'Regionalism Code'!B:C,2,FALSE)</f>
        <v>安徽省</v>
      </c>
      <c r="F580">
        <f t="shared" si="19"/>
        <v>3413</v>
      </c>
      <c r="G580" t="str">
        <f>IF(F580&gt;10000,"省直辖县市",VLOOKUP(F580,'Regionalism Code'!H:I,2,FALSE))</f>
        <v>宿州市</v>
      </c>
      <c r="H580" s="4">
        <v>40.42</v>
      </c>
      <c r="I580" s="4">
        <v>32.96</v>
      </c>
      <c r="J580" s="4">
        <v>51.38</v>
      </c>
      <c r="K580" s="4">
        <v>24.4</v>
      </c>
      <c r="L580" s="4">
        <v>30.87</v>
      </c>
      <c r="M580" s="4">
        <v>41.99</v>
      </c>
      <c r="N580" s="4">
        <v>59.02</v>
      </c>
      <c r="O580" s="4">
        <v>59.52</v>
      </c>
      <c r="P580" s="4"/>
      <c r="Q580" s="4">
        <v>45.17</v>
      </c>
    </row>
    <row r="581" spans="1:17">
      <c r="A581">
        <v>2014</v>
      </c>
      <c r="B581" t="s">
        <v>1351</v>
      </c>
      <c r="C581">
        <v>341323</v>
      </c>
      <c r="D581">
        <f t="shared" si="18"/>
        <v>34</v>
      </c>
      <c r="E581" t="str">
        <f>VLOOKUP(D581,'Regionalism Code'!B:C,2,FALSE)</f>
        <v>安徽省</v>
      </c>
      <c r="F581">
        <f t="shared" si="19"/>
        <v>3413</v>
      </c>
      <c r="G581" t="str">
        <f>IF(F581&gt;10000,"省直辖县市",VLOOKUP(F581,'Regionalism Code'!H:I,2,FALSE))</f>
        <v>宿州市</v>
      </c>
      <c r="H581" s="4">
        <v>40.54</v>
      </c>
      <c r="I581" s="4">
        <v>38.54</v>
      </c>
      <c r="J581" s="4">
        <v>51.12</v>
      </c>
      <c r="K581" s="4">
        <v>31.1</v>
      </c>
      <c r="L581" s="4">
        <v>46.67</v>
      </c>
      <c r="M581" s="4">
        <v>40.36</v>
      </c>
      <c r="N581" s="4">
        <v>41.12</v>
      </c>
      <c r="O581" s="4">
        <v>63.57</v>
      </c>
      <c r="P581" s="4"/>
      <c r="Q581" s="4">
        <v>27.89</v>
      </c>
    </row>
    <row r="582" spans="1:17">
      <c r="A582">
        <v>2014</v>
      </c>
      <c r="B582" t="s">
        <v>1352</v>
      </c>
      <c r="C582">
        <v>341324</v>
      </c>
      <c r="D582">
        <f t="shared" si="18"/>
        <v>34</v>
      </c>
      <c r="E582" t="str">
        <f>VLOOKUP(D582,'Regionalism Code'!B:C,2,FALSE)</f>
        <v>安徽省</v>
      </c>
      <c r="F582">
        <f t="shared" si="19"/>
        <v>3413</v>
      </c>
      <c r="G582" t="str">
        <f>IF(F582&gt;10000,"省直辖县市",VLOOKUP(F582,'Regionalism Code'!H:I,2,FALSE))</f>
        <v>宿州市</v>
      </c>
      <c r="H582" s="4">
        <v>37.75</v>
      </c>
      <c r="I582" s="4">
        <v>33.26</v>
      </c>
      <c r="J582" s="4">
        <v>52.71</v>
      </c>
      <c r="K582" s="4">
        <v>38.200000000000003</v>
      </c>
      <c r="L582" s="4">
        <v>33.64</v>
      </c>
      <c r="M582" s="4">
        <v>36.83</v>
      </c>
      <c r="N582" s="4">
        <v>43</v>
      </c>
      <c r="O582" s="4">
        <v>71.319999999999993</v>
      </c>
      <c r="P582" s="4"/>
      <c r="Q582" s="4">
        <v>25.4</v>
      </c>
    </row>
    <row r="583" spans="1:17">
      <c r="A583">
        <v>2014</v>
      </c>
      <c r="B583" t="s">
        <v>1355</v>
      </c>
      <c r="C583">
        <v>341521</v>
      </c>
      <c r="D583">
        <f t="shared" si="18"/>
        <v>34</v>
      </c>
      <c r="E583" t="str">
        <f>VLOOKUP(D583,'Regionalism Code'!B:C,2,FALSE)</f>
        <v>安徽省</v>
      </c>
      <c r="F583">
        <f t="shared" si="19"/>
        <v>3415</v>
      </c>
      <c r="G583" t="str">
        <f>IF(F583&gt;10000,"省直辖县市",VLOOKUP(F583,'Regionalism Code'!H:I,2,FALSE))</f>
        <v>六安市</v>
      </c>
      <c r="H583" s="4">
        <v>36.18</v>
      </c>
      <c r="I583" s="4">
        <v>24.56</v>
      </c>
      <c r="J583" s="4">
        <v>69.02</v>
      </c>
      <c r="K583" s="4">
        <v>52.08</v>
      </c>
      <c r="L583" s="4">
        <v>71.819999999999993</v>
      </c>
      <c r="M583" s="4">
        <v>64.650000000000006</v>
      </c>
      <c r="N583" s="4">
        <v>71.53</v>
      </c>
      <c r="O583" s="4">
        <v>68.84</v>
      </c>
      <c r="P583" s="4"/>
      <c r="Q583" s="4">
        <v>14.85</v>
      </c>
    </row>
    <row r="584" spans="1:17">
      <c r="A584">
        <v>2014</v>
      </c>
      <c r="B584" t="s">
        <v>1356</v>
      </c>
      <c r="C584">
        <v>341522</v>
      </c>
      <c r="D584">
        <f t="shared" si="18"/>
        <v>34</v>
      </c>
      <c r="E584" t="str">
        <f>VLOOKUP(D584,'Regionalism Code'!B:C,2,FALSE)</f>
        <v>安徽省</v>
      </c>
      <c r="F584">
        <f t="shared" si="19"/>
        <v>3415</v>
      </c>
      <c r="G584" t="str">
        <f>IF(F584&gt;10000,"省直辖县市",VLOOKUP(F584,'Regionalism Code'!H:I,2,FALSE))</f>
        <v>六安市</v>
      </c>
      <c r="H584" s="4">
        <v>39.47</v>
      </c>
      <c r="I584" s="4">
        <v>24.61</v>
      </c>
      <c r="J584" s="4">
        <v>59.19</v>
      </c>
      <c r="K584" s="4">
        <v>44.73</v>
      </c>
      <c r="L584" s="4">
        <v>56.5</v>
      </c>
      <c r="M584" s="4">
        <v>50.39</v>
      </c>
      <c r="N584" s="4">
        <v>60</v>
      </c>
      <c r="O584" s="4">
        <v>62.88</v>
      </c>
      <c r="P584" s="4"/>
      <c r="Q584" s="4">
        <v>52.72</v>
      </c>
    </row>
    <row r="585" spans="1:17">
      <c r="A585">
        <v>2014</v>
      </c>
      <c r="B585" t="s">
        <v>1357</v>
      </c>
      <c r="C585">
        <v>341523</v>
      </c>
      <c r="D585">
        <f t="shared" si="18"/>
        <v>34</v>
      </c>
      <c r="E585" t="str">
        <f>VLOOKUP(D585,'Regionalism Code'!B:C,2,FALSE)</f>
        <v>安徽省</v>
      </c>
      <c r="F585">
        <f t="shared" si="19"/>
        <v>3415</v>
      </c>
      <c r="G585" t="str">
        <f>IF(F585&gt;10000,"省直辖县市",VLOOKUP(F585,'Regionalism Code'!H:I,2,FALSE))</f>
        <v>六安市</v>
      </c>
      <c r="H585" s="4">
        <v>53.71</v>
      </c>
      <c r="I585" s="4">
        <v>47.56</v>
      </c>
      <c r="J585" s="4">
        <v>84.77</v>
      </c>
      <c r="K585" s="4">
        <v>72.569999999999993</v>
      </c>
      <c r="L585" s="4">
        <v>88.14</v>
      </c>
      <c r="M585" s="4">
        <v>82.19</v>
      </c>
      <c r="N585" s="4">
        <v>83.87</v>
      </c>
      <c r="O585" s="4">
        <v>85.76</v>
      </c>
      <c r="P585" s="4"/>
      <c r="Q585" s="4">
        <v>17.54</v>
      </c>
    </row>
    <row r="586" spans="1:17">
      <c r="A586">
        <v>2014</v>
      </c>
      <c r="B586" t="s">
        <v>1358</v>
      </c>
      <c r="C586">
        <v>341524</v>
      </c>
      <c r="D586">
        <f t="shared" si="18"/>
        <v>34</v>
      </c>
      <c r="E586" t="str">
        <f>VLOOKUP(D586,'Regionalism Code'!B:C,2,FALSE)</f>
        <v>安徽省</v>
      </c>
      <c r="F586">
        <f t="shared" si="19"/>
        <v>3415</v>
      </c>
      <c r="G586" t="str">
        <f>IF(F586&gt;10000,"省直辖县市",VLOOKUP(F586,'Regionalism Code'!H:I,2,FALSE))</f>
        <v>六安市</v>
      </c>
      <c r="H586" s="4">
        <v>48.02</v>
      </c>
      <c r="I586" s="4">
        <v>45.27</v>
      </c>
      <c r="J586" s="4">
        <v>61.05</v>
      </c>
      <c r="K586" s="4">
        <v>51.83</v>
      </c>
      <c r="L586" s="4">
        <v>51.9</v>
      </c>
      <c r="M586" s="4">
        <v>66.5</v>
      </c>
      <c r="N586" s="4">
        <v>51.97</v>
      </c>
      <c r="O586" s="4">
        <v>70.94</v>
      </c>
      <c r="P586" s="4"/>
      <c r="Q586" s="4">
        <v>33.43</v>
      </c>
    </row>
    <row r="587" spans="1:17">
      <c r="A587">
        <v>2014</v>
      </c>
      <c r="B587" t="s">
        <v>1359</v>
      </c>
      <c r="C587">
        <v>341525</v>
      </c>
      <c r="D587">
        <f t="shared" si="18"/>
        <v>34</v>
      </c>
      <c r="E587" t="str">
        <f>VLOOKUP(D587,'Regionalism Code'!B:C,2,FALSE)</f>
        <v>安徽省</v>
      </c>
      <c r="F587">
        <f t="shared" si="19"/>
        <v>3415</v>
      </c>
      <c r="G587" t="str">
        <f>IF(F587&gt;10000,"省直辖县市",VLOOKUP(F587,'Regionalism Code'!H:I,2,FALSE))</f>
        <v>六安市</v>
      </c>
      <c r="H587" s="4">
        <v>65.72</v>
      </c>
      <c r="I587" s="4">
        <v>55.23</v>
      </c>
      <c r="J587" s="4">
        <v>80.28</v>
      </c>
      <c r="K587" s="4">
        <v>60.77</v>
      </c>
      <c r="L587" s="4">
        <v>70.97</v>
      </c>
      <c r="M587" s="4">
        <v>80.959999999999994</v>
      </c>
      <c r="N587" s="4">
        <v>97.77</v>
      </c>
      <c r="O587" s="4">
        <v>74.8</v>
      </c>
      <c r="P587" s="4"/>
      <c r="Q587" s="4">
        <v>73.87</v>
      </c>
    </row>
    <row r="588" spans="1:17">
      <c r="A588">
        <v>2014</v>
      </c>
      <c r="B588" t="s">
        <v>1361</v>
      </c>
      <c r="C588">
        <v>341621</v>
      </c>
      <c r="D588">
        <f t="shared" si="18"/>
        <v>34</v>
      </c>
      <c r="E588" t="str">
        <f>VLOOKUP(D588,'Regionalism Code'!B:C,2,FALSE)</f>
        <v>安徽省</v>
      </c>
      <c r="F588">
        <f t="shared" si="19"/>
        <v>3416</v>
      </c>
      <c r="G588" t="str">
        <f>IF(F588&gt;10000,"省直辖县市",VLOOKUP(F588,'Regionalism Code'!H:I,2,FALSE))</f>
        <v>亳州市</v>
      </c>
      <c r="H588" s="4">
        <v>44.15</v>
      </c>
      <c r="I588" s="4">
        <v>32.799999999999997</v>
      </c>
      <c r="J588" s="4">
        <v>66.62</v>
      </c>
      <c r="K588" s="4">
        <v>50.72</v>
      </c>
      <c r="L588" s="4">
        <v>72.400000000000006</v>
      </c>
      <c r="M588" s="4">
        <v>50.47</v>
      </c>
      <c r="N588" s="4">
        <v>62.48</v>
      </c>
      <c r="O588" s="4">
        <v>71.400000000000006</v>
      </c>
      <c r="P588" s="4"/>
      <c r="Q588" s="4">
        <v>40.78</v>
      </c>
    </row>
    <row r="589" spans="1:17">
      <c r="A589">
        <v>2014</v>
      </c>
      <c r="B589" t="s">
        <v>1362</v>
      </c>
      <c r="C589">
        <v>341622</v>
      </c>
      <c r="D589">
        <f t="shared" si="18"/>
        <v>34</v>
      </c>
      <c r="E589" t="str">
        <f>VLOOKUP(D589,'Regionalism Code'!B:C,2,FALSE)</f>
        <v>安徽省</v>
      </c>
      <c r="F589">
        <f t="shared" si="19"/>
        <v>3416</v>
      </c>
      <c r="G589" t="str">
        <f>IF(F589&gt;10000,"省直辖县市",VLOOKUP(F589,'Regionalism Code'!H:I,2,FALSE))</f>
        <v>亳州市</v>
      </c>
      <c r="H589" s="4">
        <v>45.82</v>
      </c>
      <c r="I589" s="4">
        <v>40.78</v>
      </c>
      <c r="J589" s="4">
        <v>65.7</v>
      </c>
      <c r="K589" s="4">
        <v>42.69</v>
      </c>
      <c r="L589" s="4">
        <v>66.03</v>
      </c>
      <c r="M589" s="4">
        <v>52.95</v>
      </c>
      <c r="N589" s="4">
        <v>50.31</v>
      </c>
      <c r="O589" s="4">
        <v>80.349999999999994</v>
      </c>
      <c r="P589" s="4"/>
      <c r="Q589" s="4">
        <v>26.32</v>
      </c>
    </row>
    <row r="590" spans="1:17">
      <c r="A590">
        <v>2014</v>
      </c>
      <c r="B590" t="s">
        <v>1363</v>
      </c>
      <c r="C590">
        <v>341623</v>
      </c>
      <c r="D590">
        <f t="shared" si="18"/>
        <v>34</v>
      </c>
      <c r="E590" t="str">
        <f>VLOOKUP(D590,'Regionalism Code'!B:C,2,FALSE)</f>
        <v>安徽省</v>
      </c>
      <c r="F590">
        <f t="shared" si="19"/>
        <v>3416</v>
      </c>
      <c r="G590" t="str">
        <f>IF(F590&gt;10000,"省直辖县市",VLOOKUP(F590,'Regionalism Code'!H:I,2,FALSE))</f>
        <v>亳州市</v>
      </c>
      <c r="H590" s="4">
        <v>34.409999999999997</v>
      </c>
      <c r="I590" s="4">
        <v>28.91</v>
      </c>
      <c r="J590" s="4">
        <v>54.9</v>
      </c>
      <c r="K590" s="4">
        <v>58.75</v>
      </c>
      <c r="L590" s="4">
        <v>39.89</v>
      </c>
      <c r="M590" s="4">
        <v>46.08</v>
      </c>
      <c r="N590" s="4">
        <v>52.4</v>
      </c>
      <c r="O590" s="4">
        <v>63.84</v>
      </c>
      <c r="P590" s="4"/>
      <c r="Q590" s="4">
        <v>15.37</v>
      </c>
    </row>
    <row r="591" spans="1:17">
      <c r="A591">
        <v>2014</v>
      </c>
      <c r="B591" t="s">
        <v>1365</v>
      </c>
      <c r="C591">
        <v>341721</v>
      </c>
      <c r="D591">
        <f t="shared" si="18"/>
        <v>34</v>
      </c>
      <c r="E591" t="str">
        <f>VLOOKUP(D591,'Regionalism Code'!B:C,2,FALSE)</f>
        <v>安徽省</v>
      </c>
      <c r="F591">
        <f t="shared" si="19"/>
        <v>3417</v>
      </c>
      <c r="G591" t="str">
        <f>IF(F591&gt;10000,"省直辖县市",VLOOKUP(F591,'Regionalism Code'!H:I,2,FALSE))</f>
        <v>池州市</v>
      </c>
      <c r="H591" s="4">
        <v>48.15</v>
      </c>
      <c r="I591" s="4">
        <v>41.99</v>
      </c>
      <c r="J591" s="4">
        <v>78.69</v>
      </c>
      <c r="K591" s="4">
        <v>60.54</v>
      </c>
      <c r="L591" s="4">
        <v>86.19</v>
      </c>
      <c r="M591" s="4">
        <v>78.099999999999994</v>
      </c>
      <c r="N591" s="4">
        <v>60.56</v>
      </c>
      <c r="O591" s="4">
        <v>89.57</v>
      </c>
      <c r="P591" s="4"/>
      <c r="Q591" s="4">
        <v>12.97</v>
      </c>
    </row>
    <row r="592" spans="1:17">
      <c r="A592">
        <v>2014</v>
      </c>
      <c r="B592" t="s">
        <v>1366</v>
      </c>
      <c r="C592">
        <v>341722</v>
      </c>
      <c r="D592">
        <f t="shared" si="18"/>
        <v>34</v>
      </c>
      <c r="E592" t="str">
        <f>VLOOKUP(D592,'Regionalism Code'!B:C,2,FALSE)</f>
        <v>安徽省</v>
      </c>
      <c r="F592">
        <f t="shared" si="19"/>
        <v>3417</v>
      </c>
      <c r="G592" t="str">
        <f>IF(F592&gt;10000,"省直辖县市",VLOOKUP(F592,'Regionalism Code'!H:I,2,FALSE))</f>
        <v>池州市</v>
      </c>
      <c r="H592" s="4">
        <v>54.51</v>
      </c>
      <c r="I592" s="4">
        <v>59.28</v>
      </c>
      <c r="J592" s="4">
        <v>68.83</v>
      </c>
      <c r="K592" s="4">
        <v>47.66</v>
      </c>
      <c r="L592" s="4">
        <v>39.54</v>
      </c>
      <c r="M592" s="4">
        <v>71.52</v>
      </c>
      <c r="N592" s="4">
        <v>74.78</v>
      </c>
      <c r="O592" s="4">
        <v>79.069999999999993</v>
      </c>
      <c r="P592" s="4"/>
      <c r="Q592" s="4">
        <v>12.76</v>
      </c>
    </row>
    <row r="593" spans="1:17">
      <c r="A593">
        <v>2014</v>
      </c>
      <c r="B593" t="s">
        <v>1367</v>
      </c>
      <c r="C593">
        <v>341723</v>
      </c>
      <c r="D593">
        <f t="shared" si="18"/>
        <v>34</v>
      </c>
      <c r="E593" t="str">
        <f>VLOOKUP(D593,'Regionalism Code'!B:C,2,FALSE)</f>
        <v>安徽省</v>
      </c>
      <c r="F593">
        <f t="shared" si="19"/>
        <v>3417</v>
      </c>
      <c r="G593" t="str">
        <f>IF(F593&gt;10000,"省直辖县市",VLOOKUP(F593,'Regionalism Code'!H:I,2,FALSE))</f>
        <v>池州市</v>
      </c>
      <c r="H593" s="4">
        <v>66.64</v>
      </c>
      <c r="I593" s="4">
        <v>69.69</v>
      </c>
      <c r="J593" s="4">
        <v>78.36</v>
      </c>
      <c r="K593" s="4">
        <v>72.84</v>
      </c>
      <c r="L593" s="4">
        <v>82.84</v>
      </c>
      <c r="M593" s="4">
        <v>89.42</v>
      </c>
      <c r="N593" s="4">
        <v>80.12</v>
      </c>
      <c r="O593" s="4">
        <v>74.099999999999994</v>
      </c>
      <c r="P593" s="4"/>
      <c r="Q593" s="4">
        <v>35.29</v>
      </c>
    </row>
    <row r="594" spans="1:17">
      <c r="A594">
        <v>2014</v>
      </c>
      <c r="B594" t="s">
        <v>1369</v>
      </c>
      <c r="C594">
        <v>341821</v>
      </c>
      <c r="D594">
        <f t="shared" si="18"/>
        <v>34</v>
      </c>
      <c r="E594" t="str">
        <f>VLOOKUP(D594,'Regionalism Code'!B:C,2,FALSE)</f>
        <v>安徽省</v>
      </c>
      <c r="F594">
        <f t="shared" si="19"/>
        <v>3418</v>
      </c>
      <c r="G594" t="str">
        <f>IF(F594&gt;10000,"省直辖县市",VLOOKUP(F594,'Regionalism Code'!H:I,2,FALSE))</f>
        <v>宣城市</v>
      </c>
      <c r="H594" s="4">
        <v>57.97</v>
      </c>
      <c r="I594" s="4">
        <v>59.03</v>
      </c>
      <c r="J594" s="4">
        <v>67.290000000000006</v>
      </c>
      <c r="K594" s="4">
        <v>53.22</v>
      </c>
      <c r="L594" s="4">
        <v>64.09</v>
      </c>
      <c r="M594" s="4">
        <v>53.54</v>
      </c>
      <c r="N594" s="4">
        <v>60.31</v>
      </c>
      <c r="O594" s="4">
        <v>77.069999999999993</v>
      </c>
      <c r="P594" s="4"/>
      <c r="Q594" s="4">
        <v>37.54</v>
      </c>
    </row>
    <row r="595" spans="1:17">
      <c r="A595">
        <v>2014</v>
      </c>
      <c r="B595" t="s">
        <v>1370</v>
      </c>
      <c r="C595">
        <v>341822</v>
      </c>
      <c r="D595">
        <f t="shared" si="18"/>
        <v>34</v>
      </c>
      <c r="E595" t="str">
        <f>VLOOKUP(D595,'Regionalism Code'!B:C,2,FALSE)</f>
        <v>安徽省</v>
      </c>
      <c r="F595">
        <f t="shared" si="19"/>
        <v>3418</v>
      </c>
      <c r="G595" t="str">
        <f>IF(F595&gt;10000,"省直辖县市",VLOOKUP(F595,'Regionalism Code'!H:I,2,FALSE))</f>
        <v>宣城市</v>
      </c>
      <c r="H595" s="4">
        <v>65.48</v>
      </c>
      <c r="I595" s="4">
        <v>61.65</v>
      </c>
      <c r="J595" s="4">
        <v>70.790000000000006</v>
      </c>
      <c r="K595" s="4">
        <v>68.75</v>
      </c>
      <c r="L595" s="4">
        <v>79.62</v>
      </c>
      <c r="M595" s="4">
        <v>75.72</v>
      </c>
      <c r="N595" s="4">
        <v>56.23</v>
      </c>
      <c r="O595" s="4">
        <v>76.03</v>
      </c>
      <c r="P595" s="4"/>
      <c r="Q595" s="4">
        <v>68.489999999999995</v>
      </c>
    </row>
    <row r="596" spans="1:17">
      <c r="A596">
        <v>2014</v>
      </c>
      <c r="B596" t="s">
        <v>1371</v>
      </c>
      <c r="C596">
        <v>341823</v>
      </c>
      <c r="D596">
        <f t="shared" si="18"/>
        <v>34</v>
      </c>
      <c r="E596" t="str">
        <f>VLOOKUP(D596,'Regionalism Code'!B:C,2,FALSE)</f>
        <v>安徽省</v>
      </c>
      <c r="F596">
        <f t="shared" si="19"/>
        <v>3418</v>
      </c>
      <c r="G596" t="str">
        <f>IF(F596&gt;10000,"省直辖县市",VLOOKUP(F596,'Regionalism Code'!H:I,2,FALSE))</f>
        <v>宣城市</v>
      </c>
      <c r="H596" s="4">
        <v>72.599999999999994</v>
      </c>
      <c r="I596" s="4">
        <v>63.13</v>
      </c>
      <c r="J596" s="4">
        <v>84.21</v>
      </c>
      <c r="K596" s="4">
        <v>78.48</v>
      </c>
      <c r="L596" s="4">
        <v>97.76</v>
      </c>
      <c r="M596" s="4">
        <v>93.8</v>
      </c>
      <c r="N596" s="4">
        <v>76.52</v>
      </c>
      <c r="O596" s="4">
        <v>82.62</v>
      </c>
      <c r="P596" s="4"/>
      <c r="Q596" s="4">
        <v>82.81</v>
      </c>
    </row>
    <row r="597" spans="1:17">
      <c r="A597">
        <v>2014</v>
      </c>
      <c r="B597" t="s">
        <v>1372</v>
      </c>
      <c r="C597">
        <v>341824</v>
      </c>
      <c r="D597">
        <f t="shared" si="18"/>
        <v>34</v>
      </c>
      <c r="E597" t="str">
        <f>VLOOKUP(D597,'Regionalism Code'!B:C,2,FALSE)</f>
        <v>安徽省</v>
      </c>
      <c r="F597">
        <f t="shared" si="19"/>
        <v>3418</v>
      </c>
      <c r="G597" t="str">
        <f>IF(F597&gt;10000,"省直辖县市",VLOOKUP(F597,'Regionalism Code'!H:I,2,FALSE))</f>
        <v>宣城市</v>
      </c>
      <c r="H597" s="4">
        <v>58.25</v>
      </c>
      <c r="I597" s="4">
        <v>63.54</v>
      </c>
      <c r="J597" s="4">
        <v>70.739999999999995</v>
      </c>
      <c r="K597" s="4">
        <v>73.459999999999994</v>
      </c>
      <c r="L597" s="4">
        <v>60.67</v>
      </c>
      <c r="M597" s="4">
        <v>89.64</v>
      </c>
      <c r="N597" s="4">
        <v>81.58</v>
      </c>
      <c r="O597" s="4">
        <v>64.37</v>
      </c>
      <c r="P597" s="4"/>
      <c r="Q597" s="4">
        <v>18.059999999999999</v>
      </c>
    </row>
    <row r="598" spans="1:17">
      <c r="A598">
        <v>2014</v>
      </c>
      <c r="B598" t="s">
        <v>1373</v>
      </c>
      <c r="C598">
        <v>341825</v>
      </c>
      <c r="D598">
        <f t="shared" si="18"/>
        <v>34</v>
      </c>
      <c r="E598" t="str">
        <f>VLOOKUP(D598,'Regionalism Code'!B:C,2,FALSE)</f>
        <v>安徽省</v>
      </c>
      <c r="F598">
        <f t="shared" si="19"/>
        <v>3418</v>
      </c>
      <c r="G598" t="str">
        <f>IF(F598&gt;10000,"省直辖县市",VLOOKUP(F598,'Regionalism Code'!H:I,2,FALSE))</f>
        <v>宣城市</v>
      </c>
      <c r="H598" s="4">
        <v>61.36</v>
      </c>
      <c r="I598" s="4">
        <v>64.5</v>
      </c>
      <c r="J598" s="4">
        <v>79.41</v>
      </c>
      <c r="K598" s="4">
        <v>82.07</v>
      </c>
      <c r="L598" s="4">
        <v>66.209999999999994</v>
      </c>
      <c r="M598" s="4">
        <v>91.75</v>
      </c>
      <c r="N598" s="4">
        <v>86.21</v>
      </c>
      <c r="O598" s="4">
        <v>78.11</v>
      </c>
      <c r="P598" s="4"/>
      <c r="Q598" s="4">
        <v>18.18</v>
      </c>
    </row>
    <row r="599" spans="1:17">
      <c r="A599">
        <v>2014</v>
      </c>
      <c r="B599" t="s">
        <v>1374</v>
      </c>
      <c r="C599">
        <v>341881</v>
      </c>
      <c r="D599">
        <f t="shared" si="18"/>
        <v>34</v>
      </c>
      <c r="E599" t="str">
        <f>VLOOKUP(D599,'Regionalism Code'!B:C,2,FALSE)</f>
        <v>安徽省</v>
      </c>
      <c r="F599">
        <f t="shared" si="19"/>
        <v>3418</v>
      </c>
      <c r="G599" t="str">
        <f>IF(F599&gt;10000,"省直辖县市",VLOOKUP(F599,'Regionalism Code'!H:I,2,FALSE))</f>
        <v>宣城市</v>
      </c>
      <c r="H599" s="4">
        <v>71.08</v>
      </c>
      <c r="I599" s="4">
        <v>81.96</v>
      </c>
      <c r="J599" s="4">
        <v>79.59</v>
      </c>
      <c r="K599" s="4">
        <v>73.53</v>
      </c>
      <c r="L599" s="4">
        <v>76.680000000000007</v>
      </c>
      <c r="M599" s="4">
        <v>77.2</v>
      </c>
      <c r="N599" s="4">
        <v>78.52</v>
      </c>
      <c r="O599" s="4">
        <v>82.59</v>
      </c>
      <c r="P599" s="4"/>
      <c r="Q599" s="4">
        <v>19.690000000000001</v>
      </c>
    </row>
    <row r="600" spans="1:17">
      <c r="A600">
        <v>2014</v>
      </c>
      <c r="B600" t="s">
        <v>1379</v>
      </c>
      <c r="C600">
        <v>350121</v>
      </c>
      <c r="D600">
        <f t="shared" si="18"/>
        <v>35</v>
      </c>
      <c r="E600" t="str">
        <f>VLOOKUP(D600,'Regionalism Code'!B:C,2,FALSE)</f>
        <v>福建省</v>
      </c>
      <c r="F600">
        <f t="shared" si="19"/>
        <v>3501</v>
      </c>
      <c r="G600" t="str">
        <f>IF(F600&gt;10000,"省直辖县市",VLOOKUP(F600,'Regionalism Code'!H:I,2,FALSE))</f>
        <v>福州市</v>
      </c>
      <c r="H600" s="4">
        <v>82.24</v>
      </c>
      <c r="I600" s="4">
        <v>98.05</v>
      </c>
      <c r="J600" s="4">
        <v>77.709999999999994</v>
      </c>
      <c r="K600" s="4">
        <v>93.72</v>
      </c>
      <c r="L600" s="4">
        <v>63.32</v>
      </c>
      <c r="M600" s="4">
        <v>87.69</v>
      </c>
      <c r="N600" s="4">
        <v>58.58</v>
      </c>
      <c r="O600" s="4">
        <v>92.77</v>
      </c>
      <c r="P600" s="4"/>
      <c r="Q600" s="4">
        <v>38.270000000000003</v>
      </c>
    </row>
    <row r="601" spans="1:17">
      <c r="A601">
        <v>2014</v>
      </c>
      <c r="B601" t="s">
        <v>1380</v>
      </c>
      <c r="C601">
        <v>350122</v>
      </c>
      <c r="D601">
        <f t="shared" si="18"/>
        <v>35</v>
      </c>
      <c r="E601" t="str">
        <f>VLOOKUP(D601,'Regionalism Code'!B:C,2,FALSE)</f>
        <v>福建省</v>
      </c>
      <c r="F601">
        <f t="shared" si="19"/>
        <v>3501</v>
      </c>
      <c r="G601" t="str">
        <f>IF(F601&gt;10000,"省直辖县市",VLOOKUP(F601,'Regionalism Code'!H:I,2,FALSE))</f>
        <v>福州市</v>
      </c>
      <c r="H601" s="4">
        <v>79.42</v>
      </c>
      <c r="I601" s="4">
        <v>94.93</v>
      </c>
      <c r="J601" s="4">
        <v>75.540000000000006</v>
      </c>
      <c r="K601" s="4">
        <v>98.37</v>
      </c>
      <c r="L601" s="4">
        <v>49.85</v>
      </c>
      <c r="M601" s="4">
        <v>91.81</v>
      </c>
      <c r="N601" s="4">
        <v>77.2</v>
      </c>
      <c r="O601" s="4">
        <v>79.88</v>
      </c>
      <c r="P601" s="4"/>
      <c r="Q601" s="4">
        <v>35.270000000000003</v>
      </c>
    </row>
    <row r="602" spans="1:17">
      <c r="A602">
        <v>2014</v>
      </c>
      <c r="B602" t="s">
        <v>1381</v>
      </c>
      <c r="C602">
        <v>350123</v>
      </c>
      <c r="D602">
        <f t="shared" si="18"/>
        <v>35</v>
      </c>
      <c r="E602" t="str">
        <f>VLOOKUP(D602,'Regionalism Code'!B:C,2,FALSE)</f>
        <v>福建省</v>
      </c>
      <c r="F602">
        <f t="shared" si="19"/>
        <v>3501</v>
      </c>
      <c r="G602" t="str">
        <f>IF(F602&gt;10000,"省直辖县市",VLOOKUP(F602,'Regionalism Code'!H:I,2,FALSE))</f>
        <v>福州市</v>
      </c>
      <c r="H602" s="4">
        <v>77.27</v>
      </c>
      <c r="I602" s="4">
        <v>98.59</v>
      </c>
      <c r="J602" s="4">
        <v>61.68</v>
      </c>
      <c r="K602" s="4">
        <v>100</v>
      </c>
      <c r="L602" s="4">
        <v>53.56</v>
      </c>
      <c r="M602" s="4">
        <v>81.42</v>
      </c>
      <c r="N602" s="4">
        <v>42.06</v>
      </c>
      <c r="O602" s="4">
        <v>70.31</v>
      </c>
      <c r="P602" s="4"/>
      <c r="Q602" s="4">
        <v>35.22</v>
      </c>
    </row>
    <row r="603" spans="1:17">
      <c r="A603">
        <v>2014</v>
      </c>
      <c r="B603" t="s">
        <v>1382</v>
      </c>
      <c r="C603">
        <v>350124</v>
      </c>
      <c r="D603">
        <f t="shared" si="18"/>
        <v>35</v>
      </c>
      <c r="E603" t="str">
        <f>VLOOKUP(D603,'Regionalism Code'!B:C,2,FALSE)</f>
        <v>福建省</v>
      </c>
      <c r="F603">
        <f t="shared" si="19"/>
        <v>3501</v>
      </c>
      <c r="G603" t="str">
        <f>IF(F603&gt;10000,"省直辖县市",VLOOKUP(F603,'Regionalism Code'!H:I,2,FALSE))</f>
        <v>福州市</v>
      </c>
      <c r="H603" s="4">
        <v>72.069999999999993</v>
      </c>
      <c r="I603" s="4">
        <v>86.47</v>
      </c>
      <c r="J603" s="4">
        <v>68.819999999999993</v>
      </c>
      <c r="K603" s="4">
        <v>92.75</v>
      </c>
      <c r="L603" s="4">
        <v>59.12</v>
      </c>
      <c r="M603" s="4">
        <v>87.91</v>
      </c>
      <c r="N603" s="4">
        <v>49.7</v>
      </c>
      <c r="O603" s="4">
        <v>79.5</v>
      </c>
      <c r="P603" s="4"/>
      <c r="Q603" s="4">
        <v>30.45</v>
      </c>
    </row>
    <row r="604" spans="1:17">
      <c r="A604">
        <v>2014</v>
      </c>
      <c r="B604" t="s">
        <v>1383</v>
      </c>
      <c r="C604">
        <v>350125</v>
      </c>
      <c r="D604">
        <f t="shared" si="18"/>
        <v>35</v>
      </c>
      <c r="E604" t="str">
        <f>VLOOKUP(D604,'Regionalism Code'!B:C,2,FALSE)</f>
        <v>福建省</v>
      </c>
      <c r="F604">
        <f t="shared" si="19"/>
        <v>3501</v>
      </c>
      <c r="G604" t="str">
        <f>IF(F604&gt;10000,"省直辖县市",VLOOKUP(F604,'Regionalism Code'!H:I,2,FALSE))</f>
        <v>福州市</v>
      </c>
      <c r="H604" s="4">
        <v>70.2</v>
      </c>
      <c r="I604" s="4">
        <v>81.55</v>
      </c>
      <c r="J604" s="4">
        <v>71.59</v>
      </c>
      <c r="K604" s="4">
        <v>81.67</v>
      </c>
      <c r="L604" s="4">
        <v>59.32</v>
      </c>
      <c r="M604" s="4">
        <v>77.489999999999995</v>
      </c>
      <c r="N604" s="4">
        <v>46.59</v>
      </c>
      <c r="O604" s="4">
        <v>90.97</v>
      </c>
      <c r="P604" s="4"/>
      <c r="Q604" s="4">
        <v>30.16</v>
      </c>
    </row>
    <row r="605" spans="1:17">
      <c r="A605">
        <v>2014</v>
      </c>
      <c r="B605" t="s">
        <v>1384</v>
      </c>
      <c r="C605">
        <v>350128</v>
      </c>
      <c r="D605">
        <f t="shared" si="18"/>
        <v>35</v>
      </c>
      <c r="E605" t="str">
        <f>VLOOKUP(D605,'Regionalism Code'!B:C,2,FALSE)</f>
        <v>福建省</v>
      </c>
      <c r="F605">
        <f t="shared" si="19"/>
        <v>3501</v>
      </c>
      <c r="G605" t="str">
        <f>IF(F605&gt;10000,"省直辖县市",VLOOKUP(F605,'Regionalism Code'!H:I,2,FALSE))</f>
        <v>福州市</v>
      </c>
      <c r="H605" s="4">
        <v>75.86</v>
      </c>
      <c r="I605" s="4">
        <v>99.58</v>
      </c>
      <c r="J605" s="4">
        <v>54.86</v>
      </c>
      <c r="K605" s="4">
        <v>100</v>
      </c>
      <c r="L605" s="4">
        <v>46.18</v>
      </c>
      <c r="M605" s="4">
        <v>86.94</v>
      </c>
      <c r="N605" s="4">
        <v>18.3</v>
      </c>
      <c r="O605" s="4">
        <v>72</v>
      </c>
      <c r="P605" s="4"/>
      <c r="Q605" s="4">
        <v>35.71</v>
      </c>
    </row>
    <row r="606" spans="1:17">
      <c r="A606">
        <v>2014</v>
      </c>
      <c r="B606" t="s">
        <v>1385</v>
      </c>
      <c r="C606">
        <v>350181</v>
      </c>
      <c r="D606">
        <f t="shared" si="18"/>
        <v>35</v>
      </c>
      <c r="E606" t="str">
        <f>VLOOKUP(D606,'Regionalism Code'!B:C,2,FALSE)</f>
        <v>福建省</v>
      </c>
      <c r="F606">
        <f t="shared" si="19"/>
        <v>3501</v>
      </c>
      <c r="G606" t="str">
        <f>IF(F606&gt;10000,"省直辖县市",VLOOKUP(F606,'Regionalism Code'!H:I,2,FALSE))</f>
        <v>福州市</v>
      </c>
      <c r="H606" s="4">
        <v>77.87</v>
      </c>
      <c r="I606" s="4">
        <v>94.49</v>
      </c>
      <c r="J606" s="4">
        <v>72.569999999999993</v>
      </c>
      <c r="K606" s="4">
        <v>99.73</v>
      </c>
      <c r="L606" s="4">
        <v>62</v>
      </c>
      <c r="M606" s="4">
        <v>91.19</v>
      </c>
      <c r="N606" s="4">
        <v>62.3</v>
      </c>
      <c r="O606" s="4">
        <v>77.540000000000006</v>
      </c>
      <c r="P606" s="4"/>
      <c r="Q606" s="4">
        <v>32.6</v>
      </c>
    </row>
    <row r="607" spans="1:17">
      <c r="A607">
        <v>2014</v>
      </c>
      <c r="B607" t="s">
        <v>1386</v>
      </c>
      <c r="C607">
        <v>350182</v>
      </c>
      <c r="D607">
        <f t="shared" si="18"/>
        <v>35</v>
      </c>
      <c r="E607" t="str">
        <f>VLOOKUP(D607,'Regionalism Code'!B:C,2,FALSE)</f>
        <v>福建省</v>
      </c>
      <c r="F607">
        <f t="shared" si="19"/>
        <v>3501</v>
      </c>
      <c r="G607" t="str">
        <f>IF(F607&gt;10000,"省直辖县市",VLOOKUP(F607,'Regionalism Code'!H:I,2,FALSE))</f>
        <v>福州市</v>
      </c>
      <c r="H607" s="4">
        <v>81.05</v>
      </c>
      <c r="I607" s="4">
        <v>98.31</v>
      </c>
      <c r="J607" s="4">
        <v>74.87</v>
      </c>
      <c r="K607" s="4">
        <v>99.97</v>
      </c>
      <c r="L607" s="4">
        <v>68.709999999999994</v>
      </c>
      <c r="M607" s="4">
        <v>98.38</v>
      </c>
      <c r="N607" s="4">
        <v>76.98</v>
      </c>
      <c r="O607" s="4">
        <v>69.31</v>
      </c>
      <c r="P607" s="4"/>
      <c r="Q607" s="4">
        <v>35.29</v>
      </c>
    </row>
    <row r="608" spans="1:17">
      <c r="A608">
        <v>2014</v>
      </c>
      <c r="B608" t="s">
        <v>1397</v>
      </c>
      <c r="C608">
        <v>350322</v>
      </c>
      <c r="D608">
        <f t="shared" si="18"/>
        <v>35</v>
      </c>
      <c r="E608" t="str">
        <f>VLOOKUP(D608,'Regionalism Code'!B:C,2,FALSE)</f>
        <v>福建省</v>
      </c>
      <c r="F608">
        <f t="shared" si="19"/>
        <v>3503</v>
      </c>
      <c r="G608" t="str">
        <f>IF(F608&gt;10000,"省直辖县市",VLOOKUP(F608,'Regionalism Code'!H:I,2,FALSE))</f>
        <v>莆田市</v>
      </c>
      <c r="H608" s="4">
        <v>67.989999999999995</v>
      </c>
      <c r="I608" s="4">
        <v>87.65</v>
      </c>
      <c r="J608" s="4">
        <v>61.48</v>
      </c>
      <c r="K608" s="4">
        <v>84.61</v>
      </c>
      <c r="L608" s="4">
        <v>27.94</v>
      </c>
      <c r="M608" s="4">
        <v>75.209999999999994</v>
      </c>
      <c r="N608" s="4">
        <v>43.61</v>
      </c>
      <c r="O608" s="4">
        <v>82.28</v>
      </c>
      <c r="P608" s="4"/>
      <c r="Q608" s="4">
        <v>14.93</v>
      </c>
    </row>
    <row r="609" spans="1:17">
      <c r="A609">
        <v>2014</v>
      </c>
      <c r="B609" t="s">
        <v>1400</v>
      </c>
      <c r="C609">
        <v>350421</v>
      </c>
      <c r="D609">
        <f t="shared" si="18"/>
        <v>35</v>
      </c>
      <c r="E609" t="str">
        <f>VLOOKUP(D609,'Regionalism Code'!B:C,2,FALSE)</f>
        <v>福建省</v>
      </c>
      <c r="F609">
        <f t="shared" si="19"/>
        <v>3504</v>
      </c>
      <c r="G609" t="str">
        <f>IF(F609&gt;10000,"省直辖县市",VLOOKUP(F609,'Regionalism Code'!H:I,2,FALSE))</f>
        <v>三明市</v>
      </c>
      <c r="H609" s="4">
        <v>64.260000000000005</v>
      </c>
      <c r="I609" s="4">
        <v>77.58</v>
      </c>
      <c r="J609" s="4">
        <v>50.64</v>
      </c>
      <c r="K609" s="4">
        <v>75.05</v>
      </c>
      <c r="L609" s="4">
        <v>43.82</v>
      </c>
      <c r="M609" s="4">
        <v>86.25</v>
      </c>
      <c r="N609" s="4">
        <v>36.24</v>
      </c>
      <c r="O609" s="4">
        <v>54.21</v>
      </c>
      <c r="P609" s="4"/>
      <c r="Q609" s="4">
        <v>45.03</v>
      </c>
    </row>
    <row r="610" spans="1:17">
      <c r="A610">
        <v>2014</v>
      </c>
      <c r="B610" t="s">
        <v>1401</v>
      </c>
      <c r="C610">
        <v>350423</v>
      </c>
      <c r="D610">
        <f t="shared" si="18"/>
        <v>35</v>
      </c>
      <c r="E610" t="str">
        <f>VLOOKUP(D610,'Regionalism Code'!B:C,2,FALSE)</f>
        <v>福建省</v>
      </c>
      <c r="F610">
        <f t="shared" si="19"/>
        <v>3504</v>
      </c>
      <c r="G610" t="str">
        <f>IF(F610&gt;10000,"省直辖县市",VLOOKUP(F610,'Regionalism Code'!H:I,2,FALSE))</f>
        <v>三明市</v>
      </c>
      <c r="H610" s="4">
        <v>59.27</v>
      </c>
      <c r="I610" s="4">
        <v>68.52</v>
      </c>
      <c r="J610" s="4">
        <v>67.77</v>
      </c>
      <c r="K610" s="4">
        <v>80.31</v>
      </c>
      <c r="L610" s="4">
        <v>32.85</v>
      </c>
      <c r="M610" s="4">
        <v>85.45</v>
      </c>
      <c r="N610" s="4">
        <v>85.98</v>
      </c>
      <c r="O610" s="4">
        <v>66.05</v>
      </c>
      <c r="P610" s="4"/>
      <c r="Q610" s="4">
        <v>13.26</v>
      </c>
    </row>
    <row r="611" spans="1:17">
      <c r="A611">
        <v>2014</v>
      </c>
      <c r="B611" t="s">
        <v>1402</v>
      </c>
      <c r="C611">
        <v>350424</v>
      </c>
      <c r="D611">
        <f t="shared" si="18"/>
        <v>35</v>
      </c>
      <c r="E611" t="str">
        <f>VLOOKUP(D611,'Regionalism Code'!B:C,2,FALSE)</f>
        <v>福建省</v>
      </c>
      <c r="F611">
        <f t="shared" si="19"/>
        <v>3504</v>
      </c>
      <c r="G611" t="str">
        <f>IF(F611&gt;10000,"省直辖县市",VLOOKUP(F611,'Regionalism Code'!H:I,2,FALSE))</f>
        <v>三明市</v>
      </c>
      <c r="H611" s="4">
        <v>54.01</v>
      </c>
      <c r="I611" s="4">
        <v>57</v>
      </c>
      <c r="J611" s="4">
        <v>58.85</v>
      </c>
      <c r="K611" s="4">
        <v>56.84</v>
      </c>
      <c r="L611" s="4">
        <v>34.85</v>
      </c>
      <c r="M611" s="4">
        <v>66.84</v>
      </c>
      <c r="N611" s="4">
        <v>47.6</v>
      </c>
      <c r="O611" s="4">
        <v>75.11</v>
      </c>
      <c r="P611" s="4"/>
      <c r="Q611" s="4">
        <v>35.340000000000003</v>
      </c>
    </row>
    <row r="612" spans="1:17">
      <c r="A612">
        <v>2014</v>
      </c>
      <c r="B612" t="s">
        <v>1403</v>
      </c>
      <c r="C612">
        <v>350425</v>
      </c>
      <c r="D612">
        <f t="shared" si="18"/>
        <v>35</v>
      </c>
      <c r="E612" t="str">
        <f>VLOOKUP(D612,'Regionalism Code'!B:C,2,FALSE)</f>
        <v>福建省</v>
      </c>
      <c r="F612">
        <f t="shared" si="19"/>
        <v>3504</v>
      </c>
      <c r="G612" t="str">
        <f>IF(F612&gt;10000,"省直辖县市",VLOOKUP(F612,'Regionalism Code'!H:I,2,FALSE))</f>
        <v>三明市</v>
      </c>
      <c r="H612" s="4">
        <v>60.76</v>
      </c>
      <c r="I612" s="4">
        <v>70.88</v>
      </c>
      <c r="J612" s="4">
        <v>64.31</v>
      </c>
      <c r="K612" s="4">
        <v>70.099999999999994</v>
      </c>
      <c r="L612" s="4">
        <v>32.880000000000003</v>
      </c>
      <c r="M612" s="4">
        <v>65.03</v>
      </c>
      <c r="N612" s="4">
        <v>38.57</v>
      </c>
      <c r="O612" s="4">
        <v>93.52</v>
      </c>
      <c r="P612" s="4"/>
      <c r="Q612" s="4">
        <v>20.91</v>
      </c>
    </row>
    <row r="613" spans="1:17">
      <c r="A613">
        <v>2014</v>
      </c>
      <c r="B613" t="s">
        <v>1404</v>
      </c>
      <c r="C613">
        <v>350426</v>
      </c>
      <c r="D613">
        <f t="shared" si="18"/>
        <v>35</v>
      </c>
      <c r="E613" t="str">
        <f>VLOOKUP(D613,'Regionalism Code'!B:C,2,FALSE)</f>
        <v>福建省</v>
      </c>
      <c r="F613">
        <f t="shared" si="19"/>
        <v>3504</v>
      </c>
      <c r="G613" t="str">
        <f>IF(F613&gt;10000,"省直辖县市",VLOOKUP(F613,'Regionalism Code'!H:I,2,FALSE))</f>
        <v>三明市</v>
      </c>
      <c r="H613" s="4">
        <v>65.02</v>
      </c>
      <c r="I613" s="4">
        <v>80.8</v>
      </c>
      <c r="J613" s="4">
        <v>58.12</v>
      </c>
      <c r="K613" s="4">
        <v>73.62</v>
      </c>
      <c r="L613" s="4">
        <v>32.07</v>
      </c>
      <c r="M613" s="4">
        <v>74.010000000000005</v>
      </c>
      <c r="N613" s="4">
        <v>46.03</v>
      </c>
      <c r="O613" s="4">
        <v>72.5</v>
      </c>
      <c r="P613" s="4"/>
      <c r="Q613" s="4">
        <v>25.44</v>
      </c>
    </row>
    <row r="614" spans="1:17">
      <c r="A614">
        <v>2014</v>
      </c>
      <c r="B614" t="s">
        <v>1405</v>
      </c>
      <c r="C614">
        <v>350427</v>
      </c>
      <c r="D614">
        <f t="shared" si="18"/>
        <v>35</v>
      </c>
      <c r="E614" t="str">
        <f>VLOOKUP(D614,'Regionalism Code'!B:C,2,FALSE)</f>
        <v>福建省</v>
      </c>
      <c r="F614">
        <f t="shared" si="19"/>
        <v>3504</v>
      </c>
      <c r="G614" t="str">
        <f>IF(F614&gt;10000,"省直辖县市",VLOOKUP(F614,'Regionalism Code'!H:I,2,FALSE))</f>
        <v>三明市</v>
      </c>
      <c r="H614" s="4">
        <v>79.5</v>
      </c>
      <c r="I614" s="4">
        <v>93.22</v>
      </c>
      <c r="J614" s="4">
        <v>75.83</v>
      </c>
      <c r="K614" s="4">
        <v>87.93</v>
      </c>
      <c r="L614" s="4">
        <v>52.07</v>
      </c>
      <c r="M614" s="4">
        <v>91.28</v>
      </c>
      <c r="N614" s="4">
        <v>81.78</v>
      </c>
      <c r="O614" s="4">
        <v>77.89</v>
      </c>
      <c r="P614" s="4"/>
      <c r="Q614" s="4">
        <v>40.840000000000003</v>
      </c>
    </row>
    <row r="615" spans="1:17">
      <c r="A615">
        <v>2014</v>
      </c>
      <c r="B615" t="s">
        <v>1406</v>
      </c>
      <c r="C615">
        <v>350428</v>
      </c>
      <c r="D615">
        <f t="shared" si="18"/>
        <v>35</v>
      </c>
      <c r="E615" t="str">
        <f>VLOOKUP(D615,'Regionalism Code'!B:C,2,FALSE)</f>
        <v>福建省</v>
      </c>
      <c r="F615">
        <f t="shared" si="19"/>
        <v>3504</v>
      </c>
      <c r="G615" t="str">
        <f>IF(F615&gt;10000,"省直辖县市",VLOOKUP(F615,'Regionalism Code'!H:I,2,FALSE))</f>
        <v>三明市</v>
      </c>
      <c r="H615" s="4">
        <v>65.849999999999994</v>
      </c>
      <c r="I615" s="4">
        <v>77.67</v>
      </c>
      <c r="J615" s="4">
        <v>69.53</v>
      </c>
      <c r="K615" s="4">
        <v>80.69</v>
      </c>
      <c r="L615" s="4">
        <v>47.88</v>
      </c>
      <c r="M615" s="4">
        <v>84.82</v>
      </c>
      <c r="N615" s="4">
        <v>65.209999999999994</v>
      </c>
      <c r="O615" s="4">
        <v>77.569999999999993</v>
      </c>
      <c r="P615" s="4"/>
      <c r="Q615" s="4">
        <v>20.170000000000002</v>
      </c>
    </row>
    <row r="616" spans="1:17">
      <c r="A616">
        <v>2014</v>
      </c>
      <c r="B616" t="s">
        <v>1407</v>
      </c>
      <c r="C616">
        <v>350429</v>
      </c>
      <c r="D616">
        <f t="shared" si="18"/>
        <v>35</v>
      </c>
      <c r="E616" t="str">
        <f>VLOOKUP(D616,'Regionalism Code'!B:C,2,FALSE)</f>
        <v>福建省</v>
      </c>
      <c r="F616">
        <f t="shared" si="19"/>
        <v>3504</v>
      </c>
      <c r="G616" t="str">
        <f>IF(F616&gt;10000,"省直辖县市",VLOOKUP(F616,'Regionalism Code'!H:I,2,FALSE))</f>
        <v>三明市</v>
      </c>
      <c r="H616" s="4">
        <v>74.599999999999994</v>
      </c>
      <c r="I616" s="4">
        <v>80.069999999999993</v>
      </c>
      <c r="J616" s="4">
        <v>64.7</v>
      </c>
      <c r="K616" s="4">
        <v>66.62</v>
      </c>
      <c r="L616" s="4">
        <v>56.77</v>
      </c>
      <c r="M616" s="4">
        <v>77.290000000000006</v>
      </c>
      <c r="N616" s="4">
        <v>79.59</v>
      </c>
      <c r="O616" s="4">
        <v>55.95</v>
      </c>
      <c r="P616" s="4"/>
      <c r="Q616" s="4">
        <v>74.52</v>
      </c>
    </row>
    <row r="617" spans="1:17">
      <c r="A617">
        <v>2014</v>
      </c>
      <c r="B617" t="s">
        <v>1408</v>
      </c>
      <c r="C617">
        <v>350430</v>
      </c>
      <c r="D617">
        <f t="shared" si="18"/>
        <v>35</v>
      </c>
      <c r="E617" t="str">
        <f>VLOOKUP(D617,'Regionalism Code'!B:C,2,FALSE)</f>
        <v>福建省</v>
      </c>
      <c r="F617">
        <f t="shared" si="19"/>
        <v>3504</v>
      </c>
      <c r="G617" t="str">
        <f>IF(F617&gt;10000,"省直辖县市",VLOOKUP(F617,'Regionalism Code'!H:I,2,FALSE))</f>
        <v>三明市</v>
      </c>
      <c r="H617" s="4">
        <v>59.06</v>
      </c>
      <c r="I617" s="4">
        <v>71.34</v>
      </c>
      <c r="J617" s="4">
        <v>56.99</v>
      </c>
      <c r="K617" s="4">
        <v>64.180000000000007</v>
      </c>
      <c r="L617" s="4">
        <v>40.39</v>
      </c>
      <c r="M617" s="4">
        <v>66.5</v>
      </c>
      <c r="N617" s="4">
        <v>51.53</v>
      </c>
      <c r="O617" s="4">
        <v>65.099999999999994</v>
      </c>
      <c r="P617" s="4"/>
      <c r="Q617" s="4">
        <v>22.27</v>
      </c>
    </row>
    <row r="618" spans="1:17">
      <c r="A618">
        <v>2014</v>
      </c>
      <c r="B618" t="s">
        <v>1409</v>
      </c>
      <c r="C618">
        <v>350481</v>
      </c>
      <c r="D618">
        <f t="shared" si="18"/>
        <v>35</v>
      </c>
      <c r="E618" t="str">
        <f>VLOOKUP(D618,'Regionalism Code'!B:C,2,FALSE)</f>
        <v>福建省</v>
      </c>
      <c r="F618">
        <f t="shared" si="19"/>
        <v>3504</v>
      </c>
      <c r="G618" t="str">
        <f>IF(F618&gt;10000,"省直辖县市",VLOOKUP(F618,'Regionalism Code'!H:I,2,FALSE))</f>
        <v>三明市</v>
      </c>
      <c r="H618" s="4">
        <v>78.28</v>
      </c>
      <c r="I618" s="4">
        <v>94.63</v>
      </c>
      <c r="J618" s="4">
        <v>78.319999999999993</v>
      </c>
      <c r="K618" s="4">
        <v>91.71</v>
      </c>
      <c r="L618" s="4">
        <v>63.67</v>
      </c>
      <c r="M618" s="4">
        <v>84.32</v>
      </c>
      <c r="N618" s="4">
        <v>61.49</v>
      </c>
      <c r="O618" s="4">
        <v>92.95</v>
      </c>
      <c r="P618" s="4"/>
      <c r="Q618" s="4">
        <v>24.21</v>
      </c>
    </row>
    <row r="619" spans="1:17">
      <c r="A619">
        <v>2014</v>
      </c>
      <c r="B619" t="s">
        <v>1414</v>
      </c>
      <c r="C619">
        <v>350521</v>
      </c>
      <c r="D619">
        <f t="shared" si="18"/>
        <v>35</v>
      </c>
      <c r="E619" t="str">
        <f>VLOOKUP(D619,'Regionalism Code'!B:C,2,FALSE)</f>
        <v>福建省</v>
      </c>
      <c r="F619">
        <f t="shared" si="19"/>
        <v>3505</v>
      </c>
      <c r="G619" t="str">
        <f>IF(F619&gt;10000,"省直辖县市",VLOOKUP(F619,'Regionalism Code'!H:I,2,FALSE))</f>
        <v>泉州市</v>
      </c>
      <c r="H619" s="4">
        <v>73.319999999999993</v>
      </c>
      <c r="I619" s="4">
        <v>94.74</v>
      </c>
      <c r="J619" s="4">
        <v>63.84</v>
      </c>
      <c r="K619" s="4">
        <v>98.21</v>
      </c>
      <c r="L619" s="4">
        <v>40.07</v>
      </c>
      <c r="M619" s="4">
        <v>79.98</v>
      </c>
      <c r="N619" s="4">
        <v>41.1</v>
      </c>
      <c r="O619" s="4">
        <v>82.09</v>
      </c>
      <c r="P619" s="4"/>
      <c r="Q619" s="4">
        <v>19.8</v>
      </c>
    </row>
    <row r="620" spans="1:17">
      <c r="A620">
        <v>2014</v>
      </c>
      <c r="B620" t="s">
        <v>1415</v>
      </c>
      <c r="C620">
        <v>350524</v>
      </c>
      <c r="D620">
        <f t="shared" si="18"/>
        <v>35</v>
      </c>
      <c r="E620" t="str">
        <f>VLOOKUP(D620,'Regionalism Code'!B:C,2,FALSE)</f>
        <v>福建省</v>
      </c>
      <c r="F620">
        <f t="shared" si="19"/>
        <v>3505</v>
      </c>
      <c r="G620" t="str">
        <f>IF(F620&gt;10000,"省直辖县市",VLOOKUP(F620,'Regionalism Code'!H:I,2,FALSE))</f>
        <v>泉州市</v>
      </c>
      <c r="H620" s="4">
        <v>63.36</v>
      </c>
      <c r="I620" s="4">
        <v>86.44</v>
      </c>
      <c r="J620" s="4">
        <v>51.37</v>
      </c>
      <c r="K620" s="4">
        <v>50.87</v>
      </c>
      <c r="L620" s="4">
        <v>5.48</v>
      </c>
      <c r="M620" s="4">
        <v>68.290000000000006</v>
      </c>
      <c r="N620" s="4">
        <v>28.29</v>
      </c>
      <c r="O620" s="4">
        <v>82.84</v>
      </c>
      <c r="P620" s="4"/>
      <c r="Q620" s="4">
        <v>8.9499999999999993</v>
      </c>
    </row>
    <row r="621" spans="1:17">
      <c r="A621">
        <v>2014</v>
      </c>
      <c r="B621" t="s">
        <v>1416</v>
      </c>
      <c r="C621">
        <v>350525</v>
      </c>
      <c r="D621">
        <f t="shared" si="18"/>
        <v>35</v>
      </c>
      <c r="E621" t="str">
        <f>VLOOKUP(D621,'Regionalism Code'!B:C,2,FALSE)</f>
        <v>福建省</v>
      </c>
      <c r="F621">
        <f t="shared" si="19"/>
        <v>3505</v>
      </c>
      <c r="G621" t="str">
        <f>IF(F621&gt;10000,"省直辖县市",VLOOKUP(F621,'Regionalism Code'!H:I,2,FALSE))</f>
        <v>泉州市</v>
      </c>
      <c r="H621" s="4">
        <v>61.6</v>
      </c>
      <c r="I621" s="4">
        <v>75.25</v>
      </c>
      <c r="J621" s="4">
        <v>65.7</v>
      </c>
      <c r="K621" s="4">
        <v>65.98</v>
      </c>
      <c r="L621" s="4">
        <v>25.44</v>
      </c>
      <c r="M621" s="4">
        <v>67.84</v>
      </c>
      <c r="N621" s="4">
        <v>52.31</v>
      </c>
      <c r="O621" s="4">
        <v>90.87</v>
      </c>
      <c r="P621" s="4"/>
      <c r="Q621" s="4">
        <v>9.07</v>
      </c>
    </row>
    <row r="622" spans="1:17">
      <c r="A622">
        <v>2014</v>
      </c>
      <c r="B622" t="s">
        <v>1417</v>
      </c>
      <c r="C622">
        <v>350526</v>
      </c>
      <c r="D622">
        <f t="shared" si="18"/>
        <v>35</v>
      </c>
      <c r="E622" t="str">
        <f>VLOOKUP(D622,'Regionalism Code'!B:C,2,FALSE)</f>
        <v>福建省</v>
      </c>
      <c r="F622">
        <f t="shared" si="19"/>
        <v>3505</v>
      </c>
      <c r="G622" t="str">
        <f>IF(F622&gt;10000,"省直辖县市",VLOOKUP(F622,'Regionalism Code'!H:I,2,FALSE))</f>
        <v>泉州市</v>
      </c>
      <c r="H622" s="4">
        <v>70.22</v>
      </c>
      <c r="I622" s="4">
        <v>88.63</v>
      </c>
      <c r="J622" s="4">
        <v>67.59</v>
      </c>
      <c r="K622" s="4">
        <v>94.22</v>
      </c>
      <c r="L622" s="4">
        <v>24.86</v>
      </c>
      <c r="M622" s="4">
        <v>85.59</v>
      </c>
      <c r="N622" s="4">
        <v>40.49</v>
      </c>
      <c r="O622" s="4">
        <v>97.16</v>
      </c>
      <c r="P622" s="4"/>
      <c r="Q622" s="4">
        <v>14.24</v>
      </c>
    </row>
    <row r="623" spans="1:17">
      <c r="A623">
        <v>2014</v>
      </c>
      <c r="B623" t="s">
        <v>1419</v>
      </c>
      <c r="C623">
        <v>350581</v>
      </c>
      <c r="D623">
        <f t="shared" si="18"/>
        <v>35</v>
      </c>
      <c r="E623" t="str">
        <f>VLOOKUP(D623,'Regionalism Code'!B:C,2,FALSE)</f>
        <v>福建省</v>
      </c>
      <c r="F623">
        <f t="shared" si="19"/>
        <v>3505</v>
      </c>
      <c r="G623" t="str">
        <f>IF(F623&gt;10000,"省直辖县市",VLOOKUP(F623,'Regionalism Code'!H:I,2,FALSE))</f>
        <v>泉州市</v>
      </c>
      <c r="H623" s="4">
        <v>76.3</v>
      </c>
      <c r="I623" s="4">
        <v>92.88</v>
      </c>
      <c r="J623" s="4">
        <v>79.260000000000005</v>
      </c>
      <c r="K623" s="4">
        <v>97.83</v>
      </c>
      <c r="L623" s="4">
        <v>60.92</v>
      </c>
      <c r="M623" s="4">
        <v>95.89</v>
      </c>
      <c r="N623" s="4">
        <v>62.95</v>
      </c>
      <c r="O623" s="4">
        <v>92.74</v>
      </c>
      <c r="P623" s="4"/>
      <c r="Q623" s="4">
        <v>16.170000000000002</v>
      </c>
    </row>
    <row r="624" spans="1:17">
      <c r="A624">
        <v>2014</v>
      </c>
      <c r="B624" t="s">
        <v>1420</v>
      </c>
      <c r="C624">
        <v>350582</v>
      </c>
      <c r="D624">
        <f t="shared" si="18"/>
        <v>35</v>
      </c>
      <c r="E624" t="str">
        <f>VLOOKUP(D624,'Regionalism Code'!B:C,2,FALSE)</f>
        <v>福建省</v>
      </c>
      <c r="F624">
        <f t="shared" si="19"/>
        <v>3505</v>
      </c>
      <c r="G624" t="str">
        <f>IF(F624&gt;10000,"省直辖县市",VLOOKUP(F624,'Regionalism Code'!H:I,2,FALSE))</f>
        <v>泉州市</v>
      </c>
      <c r="H624" s="4">
        <v>77.62</v>
      </c>
      <c r="I624" s="4">
        <v>95.15</v>
      </c>
      <c r="J624" s="4">
        <v>79.400000000000006</v>
      </c>
      <c r="K624" s="4">
        <v>98.74</v>
      </c>
      <c r="L624" s="4">
        <v>65.44</v>
      </c>
      <c r="M624" s="4">
        <v>97.87</v>
      </c>
      <c r="N624" s="4">
        <v>62.13</v>
      </c>
      <c r="O624" s="4">
        <v>91.26</v>
      </c>
      <c r="P624" s="4"/>
      <c r="Q624" s="4">
        <v>16.53</v>
      </c>
    </row>
    <row r="625" spans="1:17">
      <c r="A625">
        <v>2014</v>
      </c>
      <c r="B625" t="s">
        <v>1421</v>
      </c>
      <c r="C625">
        <v>350583</v>
      </c>
      <c r="D625">
        <f t="shared" si="18"/>
        <v>35</v>
      </c>
      <c r="E625" t="str">
        <f>VLOOKUP(D625,'Regionalism Code'!B:C,2,FALSE)</f>
        <v>福建省</v>
      </c>
      <c r="F625">
        <f t="shared" si="19"/>
        <v>3505</v>
      </c>
      <c r="G625" t="str">
        <f>IF(F625&gt;10000,"省直辖县市",VLOOKUP(F625,'Regionalism Code'!H:I,2,FALSE))</f>
        <v>泉州市</v>
      </c>
      <c r="H625" s="4">
        <v>75.89</v>
      </c>
      <c r="I625" s="4">
        <v>92.94</v>
      </c>
      <c r="J625" s="4">
        <v>75.8</v>
      </c>
      <c r="K625" s="4">
        <v>98.24</v>
      </c>
      <c r="L625" s="4">
        <v>61.99</v>
      </c>
      <c r="M625" s="4">
        <v>90.13</v>
      </c>
      <c r="N625" s="4">
        <v>65.72</v>
      </c>
      <c r="O625" s="4">
        <v>83.26</v>
      </c>
      <c r="P625" s="4"/>
      <c r="Q625" s="4">
        <v>19.760000000000002</v>
      </c>
    </row>
    <row r="626" spans="1:17">
      <c r="A626">
        <v>2014</v>
      </c>
      <c r="B626" t="s">
        <v>1424</v>
      </c>
      <c r="C626">
        <v>350622</v>
      </c>
      <c r="D626">
        <f t="shared" si="18"/>
        <v>35</v>
      </c>
      <c r="E626" t="str">
        <f>VLOOKUP(D626,'Regionalism Code'!B:C,2,FALSE)</f>
        <v>福建省</v>
      </c>
      <c r="F626">
        <f t="shared" si="19"/>
        <v>3506</v>
      </c>
      <c r="G626" t="str">
        <f>IF(F626&gt;10000,"省直辖县市",VLOOKUP(F626,'Regionalism Code'!H:I,2,FALSE))</f>
        <v>漳州市</v>
      </c>
      <c r="H626" s="4">
        <v>63.55</v>
      </c>
      <c r="I626" s="4">
        <v>65.17</v>
      </c>
      <c r="J626" s="4">
        <v>76.17</v>
      </c>
      <c r="K626" s="4">
        <v>85.65</v>
      </c>
      <c r="L626" s="4">
        <v>93.1</v>
      </c>
      <c r="M626" s="4">
        <v>73.959999999999994</v>
      </c>
      <c r="N626" s="4">
        <v>75.989999999999995</v>
      </c>
      <c r="O626" s="4">
        <v>68.540000000000006</v>
      </c>
      <c r="P626" s="4"/>
      <c r="Q626" s="4">
        <v>35.299999999999997</v>
      </c>
    </row>
    <row r="627" spans="1:17">
      <c r="A627">
        <v>2014</v>
      </c>
      <c r="B627" t="s">
        <v>1425</v>
      </c>
      <c r="C627">
        <v>350623</v>
      </c>
      <c r="D627">
        <f t="shared" si="18"/>
        <v>35</v>
      </c>
      <c r="E627" t="str">
        <f>VLOOKUP(D627,'Regionalism Code'!B:C,2,FALSE)</f>
        <v>福建省</v>
      </c>
      <c r="F627">
        <f t="shared" si="19"/>
        <v>3506</v>
      </c>
      <c r="G627" t="str">
        <f>IF(F627&gt;10000,"省直辖县市",VLOOKUP(F627,'Regionalism Code'!H:I,2,FALSE))</f>
        <v>漳州市</v>
      </c>
      <c r="H627" s="4">
        <v>63.46</v>
      </c>
      <c r="I627" s="4">
        <v>71.34</v>
      </c>
      <c r="J627" s="4">
        <v>64.849999999999994</v>
      </c>
      <c r="K627" s="4">
        <v>86.61</v>
      </c>
      <c r="L627" s="4">
        <v>47.14</v>
      </c>
      <c r="M627" s="4">
        <v>71.7</v>
      </c>
      <c r="N627" s="4">
        <v>46.8</v>
      </c>
      <c r="O627" s="4">
        <v>80.47</v>
      </c>
      <c r="P627" s="4"/>
      <c r="Q627" s="4">
        <v>34.92</v>
      </c>
    </row>
    <row r="628" spans="1:17">
      <c r="A628">
        <v>2014</v>
      </c>
      <c r="B628" t="s">
        <v>1426</v>
      </c>
      <c r="C628">
        <v>350624</v>
      </c>
      <c r="D628">
        <f t="shared" si="18"/>
        <v>35</v>
      </c>
      <c r="E628" t="str">
        <f>VLOOKUP(D628,'Regionalism Code'!B:C,2,FALSE)</f>
        <v>福建省</v>
      </c>
      <c r="F628">
        <f t="shared" si="19"/>
        <v>3506</v>
      </c>
      <c r="G628" t="str">
        <f>IF(F628&gt;10000,"省直辖县市",VLOOKUP(F628,'Regionalism Code'!H:I,2,FALSE))</f>
        <v>漳州市</v>
      </c>
      <c r="H628" s="4">
        <v>45.03</v>
      </c>
      <c r="I628" s="4">
        <v>44.53</v>
      </c>
      <c r="J628" s="4">
        <v>54.73</v>
      </c>
      <c r="K628" s="4">
        <v>64.64</v>
      </c>
      <c r="L628" s="4">
        <v>59.84</v>
      </c>
      <c r="M628" s="4">
        <v>57.84</v>
      </c>
      <c r="N628" s="4">
        <v>36.61</v>
      </c>
      <c r="O628" s="4">
        <v>62.84</v>
      </c>
      <c r="P628" s="4"/>
      <c r="Q628" s="4">
        <v>29.06</v>
      </c>
    </row>
    <row r="629" spans="1:17">
      <c r="A629">
        <v>2014</v>
      </c>
      <c r="B629" t="s">
        <v>1427</v>
      </c>
      <c r="C629">
        <v>350625</v>
      </c>
      <c r="D629">
        <f t="shared" si="18"/>
        <v>35</v>
      </c>
      <c r="E629" t="str">
        <f>VLOOKUP(D629,'Regionalism Code'!B:C,2,FALSE)</f>
        <v>福建省</v>
      </c>
      <c r="F629">
        <f t="shared" si="19"/>
        <v>3506</v>
      </c>
      <c r="G629" t="str">
        <f>IF(F629&gt;10000,"省直辖县市",VLOOKUP(F629,'Regionalism Code'!H:I,2,FALSE))</f>
        <v>漳州市</v>
      </c>
      <c r="H629" s="4">
        <v>68.53</v>
      </c>
      <c r="I629" s="4">
        <v>83.96</v>
      </c>
      <c r="J629" s="4">
        <v>59.13</v>
      </c>
      <c r="K629" s="4">
        <v>77.930000000000007</v>
      </c>
      <c r="L629" s="4">
        <v>42.16</v>
      </c>
      <c r="M629" s="4">
        <v>82.04</v>
      </c>
      <c r="N629" s="4">
        <v>57.39</v>
      </c>
      <c r="O629" s="4">
        <v>61.42</v>
      </c>
      <c r="P629" s="4"/>
      <c r="Q629" s="4">
        <v>34.659999999999997</v>
      </c>
    </row>
    <row r="630" spans="1:17">
      <c r="A630">
        <v>2014</v>
      </c>
      <c r="B630" t="s">
        <v>1428</v>
      </c>
      <c r="C630">
        <v>350626</v>
      </c>
      <c r="D630">
        <f t="shared" si="18"/>
        <v>35</v>
      </c>
      <c r="E630" t="str">
        <f>VLOOKUP(D630,'Regionalism Code'!B:C,2,FALSE)</f>
        <v>福建省</v>
      </c>
      <c r="F630">
        <f t="shared" si="19"/>
        <v>3506</v>
      </c>
      <c r="G630" t="str">
        <f>IF(F630&gt;10000,"省直辖县市",VLOOKUP(F630,'Regionalism Code'!H:I,2,FALSE))</f>
        <v>漳州市</v>
      </c>
      <c r="H630" s="4">
        <v>75.959999999999994</v>
      </c>
      <c r="I630" s="4">
        <v>87.19</v>
      </c>
      <c r="J630" s="4">
        <v>77.64</v>
      </c>
      <c r="K630" s="4">
        <v>91.83</v>
      </c>
      <c r="L630" s="4">
        <v>86.13</v>
      </c>
      <c r="M630" s="4">
        <v>71.790000000000006</v>
      </c>
      <c r="N630" s="4">
        <v>78.19</v>
      </c>
      <c r="O630" s="4">
        <v>73.12</v>
      </c>
      <c r="P630" s="4"/>
      <c r="Q630" s="4">
        <v>35.82</v>
      </c>
    </row>
    <row r="631" spans="1:17">
      <c r="A631">
        <v>2014</v>
      </c>
      <c r="B631" t="s">
        <v>1429</v>
      </c>
      <c r="C631">
        <v>350627</v>
      </c>
      <c r="D631">
        <f t="shared" si="18"/>
        <v>35</v>
      </c>
      <c r="E631" t="str">
        <f>VLOOKUP(D631,'Regionalism Code'!B:C,2,FALSE)</f>
        <v>福建省</v>
      </c>
      <c r="F631">
        <f t="shared" si="19"/>
        <v>3506</v>
      </c>
      <c r="G631" t="str">
        <f>IF(F631&gt;10000,"省直辖县市",VLOOKUP(F631,'Regionalism Code'!H:I,2,FALSE))</f>
        <v>漳州市</v>
      </c>
      <c r="H631" s="4">
        <v>68.11</v>
      </c>
      <c r="I631" s="4">
        <v>69.84</v>
      </c>
      <c r="J631" s="4">
        <v>68.42</v>
      </c>
      <c r="K631" s="4">
        <v>91.33</v>
      </c>
      <c r="L631" s="4">
        <v>55.17</v>
      </c>
      <c r="M631" s="4">
        <v>86.82</v>
      </c>
      <c r="N631" s="4">
        <v>61.65</v>
      </c>
      <c r="O631" s="4">
        <v>72.739999999999995</v>
      </c>
      <c r="P631" s="4"/>
      <c r="Q631" s="4">
        <v>61.82</v>
      </c>
    </row>
    <row r="632" spans="1:17">
      <c r="A632">
        <v>2014</v>
      </c>
      <c r="B632" t="s">
        <v>1430</v>
      </c>
      <c r="C632">
        <v>350628</v>
      </c>
      <c r="D632">
        <f t="shared" si="18"/>
        <v>35</v>
      </c>
      <c r="E632" t="str">
        <f>VLOOKUP(D632,'Regionalism Code'!B:C,2,FALSE)</f>
        <v>福建省</v>
      </c>
      <c r="F632">
        <f t="shared" si="19"/>
        <v>3506</v>
      </c>
      <c r="G632" t="str">
        <f>IF(F632&gt;10000,"省直辖县市",VLOOKUP(F632,'Regionalism Code'!H:I,2,FALSE))</f>
        <v>漳州市</v>
      </c>
      <c r="H632" s="4">
        <v>52.83</v>
      </c>
      <c r="I632" s="4">
        <v>58.54</v>
      </c>
      <c r="J632" s="4">
        <v>55.37</v>
      </c>
      <c r="K632" s="4">
        <v>70.84</v>
      </c>
      <c r="L632" s="4">
        <v>48.62</v>
      </c>
      <c r="M632" s="4">
        <v>61.09</v>
      </c>
      <c r="N632" s="4">
        <v>42.29</v>
      </c>
      <c r="O632" s="4">
        <v>64.05</v>
      </c>
      <c r="P632" s="4"/>
      <c r="Q632" s="4">
        <v>29.37</v>
      </c>
    </row>
    <row r="633" spans="1:17">
      <c r="A633">
        <v>2014</v>
      </c>
      <c r="B633" t="s">
        <v>1431</v>
      </c>
      <c r="C633">
        <v>350629</v>
      </c>
      <c r="D633">
        <f t="shared" si="18"/>
        <v>35</v>
      </c>
      <c r="E633" t="str">
        <f>VLOOKUP(D633,'Regionalism Code'!B:C,2,FALSE)</f>
        <v>福建省</v>
      </c>
      <c r="F633">
        <f t="shared" si="19"/>
        <v>3506</v>
      </c>
      <c r="G633" t="str">
        <f>IF(F633&gt;10000,"省直辖县市",VLOOKUP(F633,'Regionalism Code'!H:I,2,FALSE))</f>
        <v>漳州市</v>
      </c>
      <c r="H633" s="4">
        <v>56.76</v>
      </c>
      <c r="I633" s="4">
        <v>59.74</v>
      </c>
      <c r="J633" s="4">
        <v>53.1</v>
      </c>
      <c r="K633" s="4">
        <v>74.58</v>
      </c>
      <c r="L633" s="4">
        <v>44.2</v>
      </c>
      <c r="M633" s="4">
        <v>77.540000000000006</v>
      </c>
      <c r="N633" s="4">
        <v>54.79</v>
      </c>
      <c r="O633" s="4">
        <v>49.2</v>
      </c>
      <c r="P633" s="4"/>
      <c r="Q633" s="4">
        <v>53.59</v>
      </c>
    </row>
    <row r="634" spans="1:17">
      <c r="A634">
        <v>2014</v>
      </c>
      <c r="B634" t="s">
        <v>1432</v>
      </c>
      <c r="C634">
        <v>350681</v>
      </c>
      <c r="D634">
        <f t="shared" si="18"/>
        <v>35</v>
      </c>
      <c r="E634" t="str">
        <f>VLOOKUP(D634,'Regionalism Code'!B:C,2,FALSE)</f>
        <v>福建省</v>
      </c>
      <c r="F634">
        <f t="shared" si="19"/>
        <v>3506</v>
      </c>
      <c r="G634" t="str">
        <f>IF(F634&gt;10000,"省直辖县市",VLOOKUP(F634,'Regionalism Code'!H:I,2,FALSE))</f>
        <v>漳州市</v>
      </c>
      <c r="H634" s="4">
        <v>77.400000000000006</v>
      </c>
      <c r="I634" s="4">
        <v>89.41</v>
      </c>
      <c r="J634" s="4">
        <v>77.209999999999994</v>
      </c>
      <c r="K634" s="4">
        <v>85.33</v>
      </c>
      <c r="L634" s="4">
        <v>54.07</v>
      </c>
      <c r="M634" s="4">
        <v>82.85</v>
      </c>
      <c r="N634" s="4">
        <v>65.63</v>
      </c>
      <c r="O634" s="4">
        <v>92.6</v>
      </c>
      <c r="P634" s="4"/>
      <c r="Q634" s="4">
        <v>38.1</v>
      </c>
    </row>
    <row r="635" spans="1:17">
      <c r="A635">
        <v>2014</v>
      </c>
      <c r="B635" t="s">
        <v>1434</v>
      </c>
      <c r="C635">
        <v>350703</v>
      </c>
      <c r="D635">
        <f t="shared" si="18"/>
        <v>35</v>
      </c>
      <c r="E635" t="str">
        <f>VLOOKUP(D635,'Regionalism Code'!B:C,2,FALSE)</f>
        <v>福建省</v>
      </c>
      <c r="F635">
        <f t="shared" si="19"/>
        <v>3507</v>
      </c>
      <c r="G635" t="str">
        <f>IF(F635&gt;10000,"省直辖县市",VLOOKUP(F635,'Regionalism Code'!H:I,2,FALSE))</f>
        <v>南平市</v>
      </c>
      <c r="H635" s="4">
        <v>73.510000000000005</v>
      </c>
      <c r="I635" s="4">
        <v>86.04</v>
      </c>
      <c r="J635" s="4">
        <v>71.81</v>
      </c>
      <c r="K635" s="4">
        <v>82.77</v>
      </c>
      <c r="L635" s="4">
        <v>54.61</v>
      </c>
      <c r="M635" s="4">
        <v>79.59</v>
      </c>
      <c r="N635" s="4">
        <v>62.48</v>
      </c>
      <c r="O635" s="4">
        <v>82.56</v>
      </c>
      <c r="P635" s="4"/>
      <c r="Q635" s="4">
        <v>35.22</v>
      </c>
    </row>
    <row r="636" spans="1:17">
      <c r="A636">
        <v>2014</v>
      </c>
      <c r="B636" t="s">
        <v>1435</v>
      </c>
      <c r="C636">
        <v>350721</v>
      </c>
      <c r="D636">
        <f t="shared" si="18"/>
        <v>35</v>
      </c>
      <c r="E636" t="str">
        <f>VLOOKUP(D636,'Regionalism Code'!B:C,2,FALSE)</f>
        <v>福建省</v>
      </c>
      <c r="F636">
        <f t="shared" si="19"/>
        <v>3507</v>
      </c>
      <c r="G636" t="str">
        <f>IF(F636&gt;10000,"省直辖县市",VLOOKUP(F636,'Regionalism Code'!H:I,2,FALSE))</f>
        <v>南平市</v>
      </c>
      <c r="H636" s="4">
        <v>66.680000000000007</v>
      </c>
      <c r="I636" s="4">
        <v>79.78</v>
      </c>
      <c r="J636" s="4">
        <v>57.44</v>
      </c>
      <c r="K636" s="4">
        <v>79.42</v>
      </c>
      <c r="L636" s="4">
        <v>37.840000000000003</v>
      </c>
      <c r="M636" s="4">
        <v>73.44</v>
      </c>
      <c r="N636" s="4">
        <v>49.83</v>
      </c>
      <c r="O636" s="4">
        <v>65.459999999999994</v>
      </c>
      <c r="P636" s="4"/>
      <c r="Q636" s="4">
        <v>40.21</v>
      </c>
    </row>
    <row r="637" spans="1:17">
      <c r="A637">
        <v>2014</v>
      </c>
      <c r="B637" t="s">
        <v>1436</v>
      </c>
      <c r="C637">
        <v>350722</v>
      </c>
      <c r="D637">
        <f t="shared" si="18"/>
        <v>35</v>
      </c>
      <c r="E637" t="str">
        <f>VLOOKUP(D637,'Regionalism Code'!B:C,2,FALSE)</f>
        <v>福建省</v>
      </c>
      <c r="F637">
        <f t="shared" si="19"/>
        <v>3507</v>
      </c>
      <c r="G637" t="str">
        <f>IF(F637&gt;10000,"省直辖县市",VLOOKUP(F637,'Regionalism Code'!H:I,2,FALSE))</f>
        <v>南平市</v>
      </c>
      <c r="H637" s="4">
        <v>61</v>
      </c>
      <c r="I637" s="4">
        <v>71.069999999999993</v>
      </c>
      <c r="J637" s="4">
        <v>75.2</v>
      </c>
      <c r="K637" s="4">
        <v>30.08</v>
      </c>
      <c r="L637" s="4">
        <v>72.239999999999995</v>
      </c>
      <c r="M637" s="4">
        <v>71.209999999999994</v>
      </c>
      <c r="N637" s="4">
        <v>65.66</v>
      </c>
      <c r="O637" s="4">
        <v>88.41</v>
      </c>
      <c r="P637" s="4"/>
      <c r="Q637" s="4">
        <v>1.97</v>
      </c>
    </row>
    <row r="638" spans="1:17">
      <c r="A638">
        <v>2014</v>
      </c>
      <c r="B638" t="s">
        <v>1437</v>
      </c>
      <c r="C638">
        <v>350723</v>
      </c>
      <c r="D638">
        <f t="shared" si="18"/>
        <v>35</v>
      </c>
      <c r="E638" t="str">
        <f>VLOOKUP(D638,'Regionalism Code'!B:C,2,FALSE)</f>
        <v>福建省</v>
      </c>
      <c r="F638">
        <f t="shared" si="19"/>
        <v>3507</v>
      </c>
      <c r="G638" t="str">
        <f>IF(F638&gt;10000,"省直辖县市",VLOOKUP(F638,'Regionalism Code'!H:I,2,FALSE))</f>
        <v>南平市</v>
      </c>
      <c r="H638" s="4">
        <v>63.84</v>
      </c>
      <c r="I638" s="4">
        <v>70.930000000000007</v>
      </c>
      <c r="J638" s="4">
        <v>74.81</v>
      </c>
      <c r="K638" s="4">
        <v>62.41</v>
      </c>
      <c r="L638" s="4">
        <v>46.76</v>
      </c>
      <c r="M638" s="4">
        <v>72.400000000000006</v>
      </c>
      <c r="N638" s="4">
        <v>91.82</v>
      </c>
      <c r="O638" s="4">
        <v>77.17</v>
      </c>
      <c r="P638" s="4"/>
      <c r="Q638" s="4">
        <v>20.51</v>
      </c>
    </row>
    <row r="639" spans="1:17">
      <c r="A639">
        <v>2014</v>
      </c>
      <c r="B639" t="s">
        <v>1438</v>
      </c>
      <c r="C639">
        <v>350724</v>
      </c>
      <c r="D639">
        <f t="shared" si="18"/>
        <v>35</v>
      </c>
      <c r="E639" t="str">
        <f>VLOOKUP(D639,'Regionalism Code'!B:C,2,FALSE)</f>
        <v>福建省</v>
      </c>
      <c r="F639">
        <f t="shared" si="19"/>
        <v>3507</v>
      </c>
      <c r="G639" t="str">
        <f>IF(F639&gt;10000,"省直辖县市",VLOOKUP(F639,'Regionalism Code'!H:I,2,FALSE))</f>
        <v>南平市</v>
      </c>
      <c r="H639" s="4">
        <v>63.72</v>
      </c>
      <c r="I639" s="4">
        <v>75.709999999999994</v>
      </c>
      <c r="J639" s="4">
        <v>63.56</v>
      </c>
      <c r="K639" s="4">
        <v>82.12</v>
      </c>
      <c r="L639" s="4">
        <v>52.05</v>
      </c>
      <c r="M639" s="4">
        <v>64.349999999999994</v>
      </c>
      <c r="N639" s="4">
        <v>47.94</v>
      </c>
      <c r="O639" s="4">
        <v>76.38</v>
      </c>
      <c r="P639" s="4"/>
      <c r="Q639" s="4">
        <v>24.42</v>
      </c>
    </row>
    <row r="640" spans="1:17">
      <c r="A640">
        <v>2014</v>
      </c>
      <c r="B640" t="s">
        <v>1439</v>
      </c>
      <c r="C640">
        <v>350725</v>
      </c>
      <c r="D640">
        <f t="shared" si="18"/>
        <v>35</v>
      </c>
      <c r="E640" t="str">
        <f>VLOOKUP(D640,'Regionalism Code'!B:C,2,FALSE)</f>
        <v>福建省</v>
      </c>
      <c r="F640">
        <f t="shared" si="19"/>
        <v>3507</v>
      </c>
      <c r="G640" t="str">
        <f>IF(F640&gt;10000,"省直辖县市",VLOOKUP(F640,'Regionalism Code'!H:I,2,FALSE))</f>
        <v>南平市</v>
      </c>
      <c r="H640" s="4">
        <v>66.53</v>
      </c>
      <c r="I640" s="4">
        <v>76.89</v>
      </c>
      <c r="J640" s="4">
        <v>63.42</v>
      </c>
      <c r="K640" s="4">
        <v>84</v>
      </c>
      <c r="L640" s="4">
        <v>44.78</v>
      </c>
      <c r="M640" s="4">
        <v>61.76</v>
      </c>
      <c r="N640" s="4">
        <v>43.99</v>
      </c>
      <c r="O640" s="4">
        <v>81.89</v>
      </c>
      <c r="P640" s="4"/>
      <c r="Q640" s="4">
        <v>37.97</v>
      </c>
    </row>
    <row r="641" spans="1:17">
      <c r="A641">
        <v>2014</v>
      </c>
      <c r="B641" t="s">
        <v>1440</v>
      </c>
      <c r="C641">
        <v>350781</v>
      </c>
      <c r="D641">
        <f t="shared" si="18"/>
        <v>35</v>
      </c>
      <c r="E641" t="str">
        <f>VLOOKUP(D641,'Regionalism Code'!B:C,2,FALSE)</f>
        <v>福建省</v>
      </c>
      <c r="F641">
        <f t="shared" si="19"/>
        <v>3507</v>
      </c>
      <c r="G641" t="str">
        <f>IF(F641&gt;10000,"省直辖县市",VLOOKUP(F641,'Regionalism Code'!H:I,2,FALSE))</f>
        <v>南平市</v>
      </c>
      <c r="H641" s="4">
        <v>67.53</v>
      </c>
      <c r="I641" s="4">
        <v>79.95</v>
      </c>
      <c r="J641" s="4">
        <v>74.64</v>
      </c>
      <c r="K641" s="4">
        <v>73.900000000000006</v>
      </c>
      <c r="L641" s="4">
        <v>69.849999999999994</v>
      </c>
      <c r="M641" s="4">
        <v>82.47</v>
      </c>
      <c r="N641" s="4">
        <v>74.2</v>
      </c>
      <c r="O641" s="4">
        <v>75.7</v>
      </c>
      <c r="P641" s="4"/>
      <c r="Q641" s="4">
        <v>13.6</v>
      </c>
    </row>
    <row r="642" spans="1:17">
      <c r="A642">
        <v>2014</v>
      </c>
      <c r="B642" t="s">
        <v>1441</v>
      </c>
      <c r="C642">
        <v>350782</v>
      </c>
      <c r="D642">
        <f t="shared" ref="D642:D705" si="20">INT(C642/10000)</f>
        <v>35</v>
      </c>
      <c r="E642" t="str">
        <f>VLOOKUP(D642,'Regionalism Code'!B:C,2,FALSE)</f>
        <v>福建省</v>
      </c>
      <c r="F642">
        <f t="shared" ref="F642:F705" si="21">IF(OR(D642=11,D642=12,D642=31,D642=50),D642*100,IF(MID(C642,3,1)="9",C642,INT(C642/100)))</f>
        <v>3507</v>
      </c>
      <c r="G642" t="str">
        <f>IF(F642&gt;10000,"省直辖县市",VLOOKUP(F642,'Regionalism Code'!H:I,2,FALSE))</f>
        <v>南平市</v>
      </c>
      <c r="H642" s="4">
        <v>77.040000000000006</v>
      </c>
      <c r="I642" s="4">
        <v>96.46</v>
      </c>
      <c r="J642" s="4">
        <v>69.47</v>
      </c>
      <c r="K642" s="4">
        <v>93.93</v>
      </c>
      <c r="L642" s="4">
        <v>60.89</v>
      </c>
      <c r="M642" s="4">
        <v>85.05</v>
      </c>
      <c r="N642" s="4">
        <v>52.48</v>
      </c>
      <c r="O642" s="4">
        <v>78.819999999999993</v>
      </c>
      <c r="P642" s="4"/>
      <c r="Q642" s="4">
        <v>26.7</v>
      </c>
    </row>
    <row r="643" spans="1:17">
      <c r="A643">
        <v>2014</v>
      </c>
      <c r="B643" t="s">
        <v>1442</v>
      </c>
      <c r="C643">
        <v>350783</v>
      </c>
      <c r="D643">
        <f t="shared" si="20"/>
        <v>35</v>
      </c>
      <c r="E643" t="str">
        <f>VLOOKUP(D643,'Regionalism Code'!B:C,2,FALSE)</f>
        <v>福建省</v>
      </c>
      <c r="F643">
        <f t="shared" si="21"/>
        <v>3507</v>
      </c>
      <c r="G643" t="str">
        <f>IF(F643&gt;10000,"省直辖县市",VLOOKUP(F643,'Regionalism Code'!H:I,2,FALSE))</f>
        <v>南平市</v>
      </c>
      <c r="H643" s="4">
        <v>68.66</v>
      </c>
      <c r="I643" s="4">
        <v>75.459999999999994</v>
      </c>
      <c r="J643" s="4">
        <v>74.97</v>
      </c>
      <c r="K643" s="4">
        <v>89.74</v>
      </c>
      <c r="L643" s="4">
        <v>57.91</v>
      </c>
      <c r="M643" s="4">
        <v>79.239999999999995</v>
      </c>
      <c r="N643" s="4">
        <v>80.319999999999993</v>
      </c>
      <c r="O643" s="4">
        <v>76.209999999999994</v>
      </c>
      <c r="P643" s="4"/>
      <c r="Q643" s="4">
        <v>34.74</v>
      </c>
    </row>
    <row r="644" spans="1:17">
      <c r="A644">
        <v>2014</v>
      </c>
      <c r="B644" t="s">
        <v>1444</v>
      </c>
      <c r="C644">
        <v>350803</v>
      </c>
      <c r="D644">
        <f t="shared" si="20"/>
        <v>35</v>
      </c>
      <c r="E644" t="str">
        <f>VLOOKUP(D644,'Regionalism Code'!B:C,2,FALSE)</f>
        <v>福建省</v>
      </c>
      <c r="F644">
        <f t="shared" si="21"/>
        <v>3508</v>
      </c>
      <c r="G644" t="str">
        <f>IF(F644&gt;10000,"省直辖县市",VLOOKUP(F644,'Regionalism Code'!H:I,2,FALSE))</f>
        <v>龙岩市</v>
      </c>
      <c r="H644" s="4">
        <v>57.03</v>
      </c>
      <c r="I644" s="4">
        <v>67.62</v>
      </c>
      <c r="J644" s="4">
        <v>58.77</v>
      </c>
      <c r="K644" s="4">
        <v>65.010000000000005</v>
      </c>
      <c r="L644" s="4">
        <v>40.270000000000003</v>
      </c>
      <c r="M644" s="4">
        <v>71.14</v>
      </c>
      <c r="N644" s="4">
        <v>45.65</v>
      </c>
      <c r="O644" s="4">
        <v>72.3</v>
      </c>
      <c r="P644" s="4"/>
      <c r="Q644" s="4">
        <v>18.899999999999999</v>
      </c>
    </row>
    <row r="645" spans="1:17">
      <c r="A645">
        <v>2014</v>
      </c>
      <c r="B645" t="s">
        <v>1445</v>
      </c>
      <c r="C645">
        <v>350821</v>
      </c>
      <c r="D645">
        <f t="shared" si="20"/>
        <v>35</v>
      </c>
      <c r="E645" t="str">
        <f>VLOOKUP(D645,'Regionalism Code'!B:C,2,FALSE)</f>
        <v>福建省</v>
      </c>
      <c r="F645">
        <f t="shared" si="21"/>
        <v>3508</v>
      </c>
      <c r="G645" t="str">
        <f>IF(F645&gt;10000,"省直辖县市",VLOOKUP(F645,'Regionalism Code'!H:I,2,FALSE))</f>
        <v>龙岩市</v>
      </c>
      <c r="H645" s="4">
        <v>72.73</v>
      </c>
      <c r="I645" s="4">
        <v>74.2</v>
      </c>
      <c r="J645" s="4">
        <v>63.5</v>
      </c>
      <c r="K645" s="4">
        <v>81.81</v>
      </c>
      <c r="L645" s="4">
        <v>37.96</v>
      </c>
      <c r="M645" s="4">
        <v>78.069999999999993</v>
      </c>
      <c r="N645" s="4">
        <v>45.11</v>
      </c>
      <c r="O645" s="4">
        <v>81.7</v>
      </c>
      <c r="P645" s="4"/>
      <c r="Q645" s="4">
        <v>84.67</v>
      </c>
    </row>
    <row r="646" spans="1:17">
      <c r="A646">
        <v>2014</v>
      </c>
      <c r="B646" t="s">
        <v>1446</v>
      </c>
      <c r="C646">
        <v>350823</v>
      </c>
      <c r="D646">
        <f t="shared" si="20"/>
        <v>35</v>
      </c>
      <c r="E646" t="str">
        <f>VLOOKUP(D646,'Regionalism Code'!B:C,2,FALSE)</f>
        <v>福建省</v>
      </c>
      <c r="F646">
        <f t="shared" si="21"/>
        <v>3508</v>
      </c>
      <c r="G646" t="str">
        <f>IF(F646&gt;10000,"省直辖县市",VLOOKUP(F646,'Regionalism Code'!H:I,2,FALSE))</f>
        <v>龙岩市</v>
      </c>
      <c r="H646" s="4">
        <v>66.64</v>
      </c>
      <c r="I646" s="4">
        <v>80.62</v>
      </c>
      <c r="J646" s="4">
        <v>63.52</v>
      </c>
      <c r="K646" s="4">
        <v>71</v>
      </c>
      <c r="L646" s="4">
        <v>32.35</v>
      </c>
      <c r="M646" s="4">
        <v>80.959999999999994</v>
      </c>
      <c r="N646" s="4">
        <v>53.93</v>
      </c>
      <c r="O646" s="4">
        <v>79.040000000000006</v>
      </c>
      <c r="P646" s="4"/>
      <c r="Q646" s="4">
        <v>26.13</v>
      </c>
    </row>
    <row r="647" spans="1:17">
      <c r="A647">
        <v>2014</v>
      </c>
      <c r="B647" t="s">
        <v>1447</v>
      </c>
      <c r="C647">
        <v>350824</v>
      </c>
      <c r="D647">
        <f t="shared" si="20"/>
        <v>35</v>
      </c>
      <c r="E647" t="str">
        <f>VLOOKUP(D647,'Regionalism Code'!B:C,2,FALSE)</f>
        <v>福建省</v>
      </c>
      <c r="F647">
        <f t="shared" si="21"/>
        <v>3508</v>
      </c>
      <c r="G647" t="str">
        <f>IF(F647&gt;10000,"省直辖县市",VLOOKUP(F647,'Regionalism Code'!H:I,2,FALSE))</f>
        <v>龙岩市</v>
      </c>
      <c r="H647" s="4">
        <v>56.74</v>
      </c>
      <c r="I647" s="4">
        <v>72</v>
      </c>
      <c r="J647" s="4">
        <v>50.66</v>
      </c>
      <c r="K647" s="4">
        <v>69.69</v>
      </c>
      <c r="L647" s="4">
        <v>25.5</v>
      </c>
      <c r="M647" s="4">
        <v>72.58</v>
      </c>
      <c r="N647" s="4">
        <v>39.57</v>
      </c>
      <c r="O647" s="4">
        <v>62.61</v>
      </c>
      <c r="P647" s="4"/>
      <c r="Q647" s="4">
        <v>17.43</v>
      </c>
    </row>
    <row r="648" spans="1:17">
      <c r="A648">
        <v>2014</v>
      </c>
      <c r="B648" t="s">
        <v>1448</v>
      </c>
      <c r="C648">
        <v>350825</v>
      </c>
      <c r="D648">
        <f t="shared" si="20"/>
        <v>35</v>
      </c>
      <c r="E648" t="str">
        <f>VLOOKUP(D648,'Regionalism Code'!B:C,2,FALSE)</f>
        <v>福建省</v>
      </c>
      <c r="F648">
        <f t="shared" si="21"/>
        <v>3508</v>
      </c>
      <c r="G648" t="str">
        <f>IF(F648&gt;10000,"省直辖县市",VLOOKUP(F648,'Regionalism Code'!H:I,2,FALSE))</f>
        <v>龙岩市</v>
      </c>
      <c r="H648" s="4">
        <v>69.400000000000006</v>
      </c>
      <c r="I648" s="4">
        <v>83.94</v>
      </c>
      <c r="J648" s="4">
        <v>67</v>
      </c>
      <c r="K648" s="4">
        <v>82.99</v>
      </c>
      <c r="L648" s="4">
        <v>61.05</v>
      </c>
      <c r="M648" s="4">
        <v>87.02</v>
      </c>
      <c r="N648" s="4">
        <v>58.93</v>
      </c>
      <c r="O648" s="4">
        <v>69.63</v>
      </c>
      <c r="P648" s="4"/>
      <c r="Q648" s="4">
        <v>25.74</v>
      </c>
    </row>
    <row r="649" spans="1:17">
      <c r="A649">
        <v>2014</v>
      </c>
      <c r="B649" t="s">
        <v>1449</v>
      </c>
      <c r="C649">
        <v>350881</v>
      </c>
      <c r="D649">
        <f t="shared" si="20"/>
        <v>35</v>
      </c>
      <c r="E649" t="str">
        <f>VLOOKUP(D649,'Regionalism Code'!B:C,2,FALSE)</f>
        <v>福建省</v>
      </c>
      <c r="F649">
        <f t="shared" si="21"/>
        <v>3508</v>
      </c>
      <c r="G649" t="str">
        <f>IF(F649&gt;10000,"省直辖县市",VLOOKUP(F649,'Regionalism Code'!H:I,2,FALSE))</f>
        <v>龙岩市</v>
      </c>
      <c r="H649" s="4">
        <v>68.680000000000007</v>
      </c>
      <c r="I649" s="4">
        <v>79.239999999999995</v>
      </c>
      <c r="J649" s="4">
        <v>75.64</v>
      </c>
      <c r="K649" s="4">
        <v>69.569999999999993</v>
      </c>
      <c r="L649" s="4">
        <v>66.760000000000005</v>
      </c>
      <c r="M649" s="4">
        <v>76.260000000000005</v>
      </c>
      <c r="N649" s="4">
        <v>82.22</v>
      </c>
      <c r="O649" s="4">
        <v>75.599999999999994</v>
      </c>
      <c r="P649" s="4"/>
      <c r="Q649" s="4">
        <v>21.18</v>
      </c>
    </row>
    <row r="650" spans="1:17">
      <c r="A650">
        <v>2014</v>
      </c>
      <c r="B650" t="s">
        <v>1451</v>
      </c>
      <c r="C650">
        <v>350921</v>
      </c>
      <c r="D650">
        <f t="shared" si="20"/>
        <v>35</v>
      </c>
      <c r="E650" t="str">
        <f>VLOOKUP(D650,'Regionalism Code'!B:C,2,FALSE)</f>
        <v>福建省</v>
      </c>
      <c r="F650">
        <f t="shared" si="21"/>
        <v>3509</v>
      </c>
      <c r="G650" t="str">
        <f>IF(F650&gt;10000,"省直辖县市",VLOOKUP(F650,'Regionalism Code'!H:I,2,FALSE))</f>
        <v>宁德市</v>
      </c>
      <c r="H650" s="4">
        <v>70.849999999999994</v>
      </c>
      <c r="I650" s="4">
        <v>85.21</v>
      </c>
      <c r="J650" s="4">
        <v>57.77</v>
      </c>
      <c r="K650" s="4">
        <v>94.2</v>
      </c>
      <c r="L650" s="4">
        <v>42.87</v>
      </c>
      <c r="M650" s="4">
        <v>75.260000000000005</v>
      </c>
      <c r="N650" s="4">
        <v>27.7</v>
      </c>
      <c r="O650" s="4">
        <v>76.67</v>
      </c>
      <c r="P650" s="4"/>
      <c r="Q650" s="4">
        <v>47.2</v>
      </c>
    </row>
    <row r="651" spans="1:17">
      <c r="A651">
        <v>2014</v>
      </c>
      <c r="B651" t="s">
        <v>1452</v>
      </c>
      <c r="C651">
        <v>350922</v>
      </c>
      <c r="D651">
        <f t="shared" si="20"/>
        <v>35</v>
      </c>
      <c r="E651" t="str">
        <f>VLOOKUP(D651,'Regionalism Code'!B:C,2,FALSE)</f>
        <v>福建省</v>
      </c>
      <c r="F651">
        <f t="shared" si="21"/>
        <v>3509</v>
      </c>
      <c r="G651" t="str">
        <f>IF(F651&gt;10000,"省直辖县市",VLOOKUP(F651,'Regionalism Code'!H:I,2,FALSE))</f>
        <v>宁德市</v>
      </c>
      <c r="H651" s="4">
        <v>66.02</v>
      </c>
      <c r="I651" s="4">
        <v>79.34</v>
      </c>
      <c r="J651" s="4">
        <v>67.040000000000006</v>
      </c>
      <c r="K651" s="4">
        <v>90.41</v>
      </c>
      <c r="L651" s="4">
        <v>52.39</v>
      </c>
      <c r="M651" s="4">
        <v>83.81</v>
      </c>
      <c r="N651" s="4">
        <v>52.53</v>
      </c>
      <c r="O651" s="4">
        <v>77.22</v>
      </c>
      <c r="P651" s="4"/>
      <c r="Q651" s="4">
        <v>20.190000000000001</v>
      </c>
    </row>
    <row r="652" spans="1:17">
      <c r="A652">
        <v>2014</v>
      </c>
      <c r="B652" t="s">
        <v>1453</v>
      </c>
      <c r="C652">
        <v>350923</v>
      </c>
      <c r="D652">
        <f t="shared" si="20"/>
        <v>35</v>
      </c>
      <c r="E652" t="str">
        <f>VLOOKUP(D652,'Regionalism Code'!B:C,2,FALSE)</f>
        <v>福建省</v>
      </c>
      <c r="F652">
        <f t="shared" si="21"/>
        <v>3509</v>
      </c>
      <c r="G652" t="str">
        <f>IF(F652&gt;10000,"省直辖县市",VLOOKUP(F652,'Regionalism Code'!H:I,2,FALSE))</f>
        <v>宁德市</v>
      </c>
      <c r="H652" s="4">
        <v>64.8</v>
      </c>
      <c r="I652" s="4">
        <v>77.48</v>
      </c>
      <c r="J652" s="4">
        <v>67.17</v>
      </c>
      <c r="K652" s="4">
        <v>88.1</v>
      </c>
      <c r="L652" s="4">
        <v>42.31</v>
      </c>
      <c r="M652" s="4">
        <v>83.55</v>
      </c>
      <c r="N652" s="4">
        <v>35.07</v>
      </c>
      <c r="O652" s="4">
        <v>93.46</v>
      </c>
      <c r="P652" s="4"/>
      <c r="Q652" s="4">
        <v>18.64</v>
      </c>
    </row>
    <row r="653" spans="1:17">
      <c r="A653">
        <v>2014</v>
      </c>
      <c r="B653" t="s">
        <v>1454</v>
      </c>
      <c r="C653">
        <v>350924</v>
      </c>
      <c r="D653">
        <f t="shared" si="20"/>
        <v>35</v>
      </c>
      <c r="E653" t="str">
        <f>VLOOKUP(D653,'Regionalism Code'!B:C,2,FALSE)</f>
        <v>福建省</v>
      </c>
      <c r="F653">
        <f t="shared" si="21"/>
        <v>3509</v>
      </c>
      <c r="G653" t="str">
        <f>IF(F653&gt;10000,"省直辖县市",VLOOKUP(F653,'Regionalism Code'!H:I,2,FALSE))</f>
        <v>宁德市</v>
      </c>
      <c r="H653" s="4">
        <v>64.36</v>
      </c>
      <c r="I653" s="4">
        <v>71.989999999999995</v>
      </c>
      <c r="J653" s="4">
        <v>58.46</v>
      </c>
      <c r="K653" s="4">
        <v>89.22</v>
      </c>
      <c r="L653" s="4">
        <v>43.74</v>
      </c>
      <c r="M653" s="4">
        <v>87.29</v>
      </c>
      <c r="N653" s="4">
        <v>20.67</v>
      </c>
      <c r="O653" s="4">
        <v>81.06</v>
      </c>
      <c r="P653" s="4"/>
      <c r="Q653" s="4">
        <v>49.9</v>
      </c>
    </row>
    <row r="654" spans="1:17">
      <c r="A654">
        <v>2014</v>
      </c>
      <c r="B654" t="s">
        <v>1455</v>
      </c>
      <c r="C654">
        <v>350925</v>
      </c>
      <c r="D654">
        <f t="shared" si="20"/>
        <v>35</v>
      </c>
      <c r="E654" t="str">
        <f>VLOOKUP(D654,'Regionalism Code'!B:C,2,FALSE)</f>
        <v>福建省</v>
      </c>
      <c r="F654">
        <f t="shared" si="21"/>
        <v>3509</v>
      </c>
      <c r="G654" t="str">
        <f>IF(F654&gt;10000,"省直辖县市",VLOOKUP(F654,'Regionalism Code'!H:I,2,FALSE))</f>
        <v>宁德市</v>
      </c>
      <c r="H654" s="4">
        <v>77.92</v>
      </c>
      <c r="I654" s="4">
        <v>91.53</v>
      </c>
      <c r="J654" s="4">
        <v>70.69</v>
      </c>
      <c r="K654" s="4">
        <v>97.24</v>
      </c>
      <c r="L654" s="4">
        <v>62.77</v>
      </c>
      <c r="M654" s="4">
        <v>97.51</v>
      </c>
      <c r="N654" s="4">
        <v>47.82</v>
      </c>
      <c r="O654" s="4">
        <v>81.5</v>
      </c>
      <c r="P654" s="4"/>
      <c r="Q654" s="4">
        <v>46.15</v>
      </c>
    </row>
    <row r="655" spans="1:17">
      <c r="A655">
        <v>2014</v>
      </c>
      <c r="B655" t="s">
        <v>1456</v>
      </c>
      <c r="C655">
        <v>350926</v>
      </c>
      <c r="D655">
        <f t="shared" si="20"/>
        <v>35</v>
      </c>
      <c r="E655" t="str">
        <f>VLOOKUP(D655,'Regionalism Code'!B:C,2,FALSE)</f>
        <v>福建省</v>
      </c>
      <c r="F655">
        <f t="shared" si="21"/>
        <v>3509</v>
      </c>
      <c r="G655" t="str">
        <f>IF(F655&gt;10000,"省直辖县市",VLOOKUP(F655,'Regionalism Code'!H:I,2,FALSE))</f>
        <v>宁德市</v>
      </c>
      <c r="H655" s="4">
        <v>73.680000000000007</v>
      </c>
      <c r="I655" s="4">
        <v>92.42</v>
      </c>
      <c r="J655" s="4">
        <v>63.89</v>
      </c>
      <c r="K655" s="4">
        <v>94.25</v>
      </c>
      <c r="L655" s="4">
        <v>53.63</v>
      </c>
      <c r="M655" s="4">
        <v>88.05</v>
      </c>
      <c r="N655" s="4">
        <v>46.79</v>
      </c>
      <c r="O655" s="4">
        <v>71.92</v>
      </c>
      <c r="P655" s="4"/>
      <c r="Q655" s="4">
        <v>29.56</v>
      </c>
    </row>
    <row r="656" spans="1:17">
      <c r="A656">
        <v>2014</v>
      </c>
      <c r="B656" t="s">
        <v>1457</v>
      </c>
      <c r="C656">
        <v>350981</v>
      </c>
      <c r="D656">
        <f t="shared" si="20"/>
        <v>35</v>
      </c>
      <c r="E656" t="str">
        <f>VLOOKUP(D656,'Regionalism Code'!B:C,2,FALSE)</f>
        <v>福建省</v>
      </c>
      <c r="F656">
        <f t="shared" si="21"/>
        <v>3509</v>
      </c>
      <c r="G656" t="str">
        <f>IF(F656&gt;10000,"省直辖县市",VLOOKUP(F656,'Regionalism Code'!H:I,2,FALSE))</f>
        <v>宁德市</v>
      </c>
      <c r="H656" s="4">
        <v>80.13</v>
      </c>
      <c r="I656" s="4">
        <v>95.05</v>
      </c>
      <c r="J656" s="4">
        <v>82.72</v>
      </c>
      <c r="K656" s="4">
        <v>99.69</v>
      </c>
      <c r="L656" s="4">
        <v>69.55</v>
      </c>
      <c r="M656" s="4">
        <v>93.59</v>
      </c>
      <c r="N656" s="4">
        <v>65.44</v>
      </c>
      <c r="O656" s="4">
        <v>95.81</v>
      </c>
      <c r="P656" s="4"/>
      <c r="Q656" s="4">
        <v>26.14</v>
      </c>
    </row>
    <row r="657" spans="1:17">
      <c r="A657">
        <v>2014</v>
      </c>
      <c r="B657" t="s">
        <v>1458</v>
      </c>
      <c r="C657">
        <v>350982</v>
      </c>
      <c r="D657">
        <f t="shared" si="20"/>
        <v>35</v>
      </c>
      <c r="E657" t="str">
        <f>VLOOKUP(D657,'Regionalism Code'!B:C,2,FALSE)</f>
        <v>福建省</v>
      </c>
      <c r="F657">
        <f t="shared" si="21"/>
        <v>3509</v>
      </c>
      <c r="G657" t="str">
        <f>IF(F657&gt;10000,"省直辖县市",VLOOKUP(F657,'Regionalism Code'!H:I,2,FALSE))</f>
        <v>宁德市</v>
      </c>
      <c r="H657" s="4">
        <v>77.36</v>
      </c>
      <c r="I657" s="4">
        <v>93.98</v>
      </c>
      <c r="J657" s="4">
        <v>73.19</v>
      </c>
      <c r="K657" s="4">
        <v>100</v>
      </c>
      <c r="L657" s="4">
        <v>61.88</v>
      </c>
      <c r="M657" s="4">
        <v>88.3</v>
      </c>
      <c r="N657" s="4">
        <v>68.92</v>
      </c>
      <c r="O657" s="4">
        <v>75.16</v>
      </c>
      <c r="P657" s="4"/>
      <c r="Q657" s="4">
        <v>30.03</v>
      </c>
    </row>
    <row r="658" spans="1:17">
      <c r="A658">
        <v>2014</v>
      </c>
      <c r="B658" t="s">
        <v>1463</v>
      </c>
      <c r="C658">
        <v>360121</v>
      </c>
      <c r="D658">
        <f t="shared" si="20"/>
        <v>36</v>
      </c>
      <c r="E658" t="str">
        <f>VLOOKUP(D658,'Regionalism Code'!B:C,2,FALSE)</f>
        <v>江西省</v>
      </c>
      <c r="F658">
        <f t="shared" si="21"/>
        <v>3601</v>
      </c>
      <c r="G658" t="str">
        <f>IF(F658&gt;10000,"省直辖县市",VLOOKUP(F658,'Regionalism Code'!H:I,2,FALSE))</f>
        <v>南昌市</v>
      </c>
      <c r="H658" s="4">
        <v>80.41</v>
      </c>
      <c r="I658" s="4">
        <v>95.5</v>
      </c>
      <c r="J658" s="4">
        <v>78.290000000000006</v>
      </c>
      <c r="K658" s="4">
        <v>82.81</v>
      </c>
      <c r="L658" s="4">
        <v>79.05</v>
      </c>
      <c r="M658" s="4">
        <v>95.72</v>
      </c>
      <c r="N658" s="4">
        <v>64.78</v>
      </c>
      <c r="O658" s="4">
        <v>83.39</v>
      </c>
      <c r="P658" s="4"/>
      <c r="Q658" s="4">
        <v>34.450000000000003</v>
      </c>
    </row>
    <row r="659" spans="1:17">
      <c r="A659">
        <v>2014</v>
      </c>
      <c r="B659" t="s">
        <v>1464</v>
      </c>
      <c r="C659">
        <v>360122</v>
      </c>
      <c r="D659">
        <f t="shared" si="20"/>
        <v>36</v>
      </c>
      <c r="E659" t="str">
        <f>VLOOKUP(D659,'Regionalism Code'!B:C,2,FALSE)</f>
        <v>江西省</v>
      </c>
      <c r="F659">
        <f t="shared" si="21"/>
        <v>3601</v>
      </c>
      <c r="G659" t="str">
        <f>IF(F659&gt;10000,"省直辖县市",VLOOKUP(F659,'Regionalism Code'!H:I,2,FALSE))</f>
        <v>南昌市</v>
      </c>
      <c r="H659" s="4">
        <v>76.400000000000006</v>
      </c>
      <c r="I659" s="4">
        <v>90.68</v>
      </c>
      <c r="J659" s="4">
        <v>70.650000000000006</v>
      </c>
      <c r="K659" s="4">
        <v>65.03</v>
      </c>
      <c r="L659" s="4">
        <v>62.45</v>
      </c>
      <c r="M659" s="4">
        <v>84.84</v>
      </c>
      <c r="N659" s="4">
        <v>61.3</v>
      </c>
      <c r="O659" s="4">
        <v>78.45</v>
      </c>
      <c r="P659" s="4"/>
      <c r="Q659" s="4">
        <v>39.67</v>
      </c>
    </row>
    <row r="660" spans="1:17">
      <c r="A660">
        <v>2014</v>
      </c>
      <c r="B660" t="s">
        <v>1465</v>
      </c>
      <c r="C660">
        <v>360123</v>
      </c>
      <c r="D660">
        <f t="shared" si="20"/>
        <v>36</v>
      </c>
      <c r="E660" t="str">
        <f>VLOOKUP(D660,'Regionalism Code'!B:C,2,FALSE)</f>
        <v>江西省</v>
      </c>
      <c r="F660">
        <f t="shared" si="21"/>
        <v>3601</v>
      </c>
      <c r="G660" t="str">
        <f>IF(F660&gt;10000,"省直辖县市",VLOOKUP(F660,'Regionalism Code'!H:I,2,FALSE))</f>
        <v>南昌市</v>
      </c>
      <c r="H660" s="4">
        <v>65.260000000000005</v>
      </c>
      <c r="I660" s="4">
        <v>71.14</v>
      </c>
      <c r="J660" s="4">
        <v>73.3</v>
      </c>
      <c r="K660" s="4">
        <v>69.22</v>
      </c>
      <c r="L660" s="4">
        <v>61.59</v>
      </c>
      <c r="M660" s="4">
        <v>91.26</v>
      </c>
      <c r="N660" s="4">
        <v>74.349999999999994</v>
      </c>
      <c r="O660" s="4">
        <v>74.95</v>
      </c>
      <c r="P660" s="4"/>
      <c r="Q660" s="4">
        <v>31.25</v>
      </c>
    </row>
    <row r="661" spans="1:17">
      <c r="A661">
        <v>2014</v>
      </c>
      <c r="B661" t="s">
        <v>1466</v>
      </c>
      <c r="C661">
        <v>360124</v>
      </c>
      <c r="D661">
        <f t="shared" si="20"/>
        <v>36</v>
      </c>
      <c r="E661" t="str">
        <f>VLOOKUP(D661,'Regionalism Code'!B:C,2,FALSE)</f>
        <v>江西省</v>
      </c>
      <c r="F661">
        <f t="shared" si="21"/>
        <v>3601</v>
      </c>
      <c r="G661" t="str">
        <f>IF(F661&gt;10000,"省直辖县市",VLOOKUP(F661,'Regionalism Code'!H:I,2,FALSE))</f>
        <v>南昌市</v>
      </c>
      <c r="H661" s="4">
        <v>48.27</v>
      </c>
      <c r="I661" s="4">
        <v>41.2</v>
      </c>
      <c r="J661" s="4">
        <v>73.67</v>
      </c>
      <c r="K661" s="4">
        <v>78.81</v>
      </c>
      <c r="L661" s="4">
        <v>58.92</v>
      </c>
      <c r="M661" s="4">
        <v>89.1</v>
      </c>
      <c r="N661" s="4">
        <v>54.74</v>
      </c>
      <c r="O661" s="4">
        <v>89.06</v>
      </c>
      <c r="P661" s="4"/>
      <c r="Q661" s="4">
        <v>25.45</v>
      </c>
    </row>
    <row r="662" spans="1:17">
      <c r="A662">
        <v>2014</v>
      </c>
      <c r="B662" t="s">
        <v>1469</v>
      </c>
      <c r="C662">
        <v>360222</v>
      </c>
      <c r="D662">
        <f t="shared" si="20"/>
        <v>36</v>
      </c>
      <c r="E662" t="str">
        <f>VLOOKUP(D662,'Regionalism Code'!B:C,2,FALSE)</f>
        <v>江西省</v>
      </c>
      <c r="F662">
        <f t="shared" si="21"/>
        <v>3602</v>
      </c>
      <c r="G662" t="str">
        <f>IF(F662&gt;10000,"省直辖县市",VLOOKUP(F662,'Regionalism Code'!H:I,2,FALSE))</f>
        <v>景德镇市</v>
      </c>
      <c r="H662" s="4">
        <v>56.65</v>
      </c>
      <c r="I662" s="4">
        <v>57.51</v>
      </c>
      <c r="J662" s="4">
        <v>68.45</v>
      </c>
      <c r="K662" s="4">
        <v>56.58</v>
      </c>
      <c r="L662" s="4">
        <v>51.63</v>
      </c>
      <c r="M662" s="4">
        <v>62.01</v>
      </c>
      <c r="N662" s="4">
        <v>53.77</v>
      </c>
      <c r="O662" s="4">
        <v>87.49</v>
      </c>
      <c r="P662" s="4"/>
      <c r="Q662" s="4">
        <v>32.36</v>
      </c>
    </row>
    <row r="663" spans="1:17">
      <c r="A663">
        <v>2014</v>
      </c>
      <c r="B663" t="s">
        <v>1470</v>
      </c>
      <c r="C663">
        <v>360281</v>
      </c>
      <c r="D663">
        <f t="shared" si="20"/>
        <v>36</v>
      </c>
      <c r="E663" t="str">
        <f>VLOOKUP(D663,'Regionalism Code'!B:C,2,FALSE)</f>
        <v>江西省</v>
      </c>
      <c r="F663">
        <f t="shared" si="21"/>
        <v>3602</v>
      </c>
      <c r="G663" t="str">
        <f>IF(F663&gt;10000,"省直辖县市",VLOOKUP(F663,'Regionalism Code'!H:I,2,FALSE))</f>
        <v>景德镇市</v>
      </c>
      <c r="H663" s="4">
        <v>43.95</v>
      </c>
      <c r="I663" s="4">
        <v>32.75</v>
      </c>
      <c r="J663" s="4">
        <v>78.75</v>
      </c>
      <c r="K663" s="4">
        <v>69.73</v>
      </c>
      <c r="L663" s="4">
        <v>88.43</v>
      </c>
      <c r="M663" s="4">
        <v>77.13</v>
      </c>
      <c r="N663" s="4">
        <v>71.64</v>
      </c>
      <c r="O663" s="4">
        <v>80.66</v>
      </c>
      <c r="P663" s="4"/>
      <c r="Q663" s="4">
        <v>17.68</v>
      </c>
    </row>
    <row r="664" spans="1:17">
      <c r="A664">
        <v>2014</v>
      </c>
      <c r="B664" t="s">
        <v>1473</v>
      </c>
      <c r="C664">
        <v>360321</v>
      </c>
      <c r="D664">
        <f t="shared" si="20"/>
        <v>36</v>
      </c>
      <c r="E664" t="str">
        <f>VLOOKUP(D664,'Regionalism Code'!B:C,2,FALSE)</f>
        <v>江西省</v>
      </c>
      <c r="F664">
        <f t="shared" si="21"/>
        <v>3603</v>
      </c>
      <c r="G664" t="str">
        <f>IF(F664&gt;10000,"省直辖县市",VLOOKUP(F664,'Regionalism Code'!H:I,2,FALSE))</f>
        <v>萍乡市</v>
      </c>
      <c r="H664" s="4">
        <v>46.46</v>
      </c>
      <c r="I664" s="4">
        <v>38.86</v>
      </c>
      <c r="J664" s="4">
        <v>73.19</v>
      </c>
      <c r="K664" s="4">
        <v>62.33</v>
      </c>
      <c r="L664" s="4">
        <v>83.01</v>
      </c>
      <c r="M664" s="4">
        <v>68.209999999999994</v>
      </c>
      <c r="N664" s="4">
        <v>59.71</v>
      </c>
      <c r="O664" s="4">
        <v>79.97</v>
      </c>
      <c r="P664" s="4"/>
      <c r="Q664" s="4">
        <v>22.98</v>
      </c>
    </row>
    <row r="665" spans="1:17">
      <c r="A665">
        <v>2014</v>
      </c>
      <c r="B665" t="s">
        <v>1474</v>
      </c>
      <c r="C665">
        <v>360322</v>
      </c>
      <c r="D665">
        <f t="shared" si="20"/>
        <v>36</v>
      </c>
      <c r="E665" t="str">
        <f>VLOOKUP(D665,'Regionalism Code'!B:C,2,FALSE)</f>
        <v>江西省</v>
      </c>
      <c r="F665">
        <f t="shared" si="21"/>
        <v>3603</v>
      </c>
      <c r="G665" t="str">
        <f>IF(F665&gt;10000,"省直辖县市",VLOOKUP(F665,'Regionalism Code'!H:I,2,FALSE))</f>
        <v>萍乡市</v>
      </c>
      <c r="H665" s="4">
        <v>42.31</v>
      </c>
      <c r="I665" s="4">
        <v>41.84</v>
      </c>
      <c r="J665" s="4">
        <v>54.57</v>
      </c>
      <c r="K665" s="4">
        <v>61.35</v>
      </c>
      <c r="L665" s="4">
        <v>50.52</v>
      </c>
      <c r="M665" s="4">
        <v>56.85</v>
      </c>
      <c r="N665" s="4">
        <v>30.23</v>
      </c>
      <c r="O665" s="4">
        <v>71.05</v>
      </c>
      <c r="P665" s="4"/>
      <c r="Q665" s="4">
        <v>21.56</v>
      </c>
    </row>
    <row r="666" spans="1:17">
      <c r="A666">
        <v>2014</v>
      </c>
      <c r="B666" t="s">
        <v>1475</v>
      </c>
      <c r="C666">
        <v>360323</v>
      </c>
      <c r="D666">
        <f t="shared" si="20"/>
        <v>36</v>
      </c>
      <c r="E666" t="str">
        <f>VLOOKUP(D666,'Regionalism Code'!B:C,2,FALSE)</f>
        <v>江西省</v>
      </c>
      <c r="F666">
        <f t="shared" si="21"/>
        <v>3603</v>
      </c>
      <c r="G666" t="str">
        <f>IF(F666&gt;10000,"省直辖县市",VLOOKUP(F666,'Regionalism Code'!H:I,2,FALSE))</f>
        <v>萍乡市</v>
      </c>
      <c r="H666" s="4">
        <v>47.53</v>
      </c>
      <c r="I666" s="4">
        <v>48.76</v>
      </c>
      <c r="J666" s="4">
        <v>63.14</v>
      </c>
      <c r="K666" s="4">
        <v>51.32</v>
      </c>
      <c r="L666" s="4">
        <v>39.049999999999997</v>
      </c>
      <c r="M666" s="4">
        <v>72.12</v>
      </c>
      <c r="N666" s="4">
        <v>70.55</v>
      </c>
      <c r="O666" s="4">
        <v>68.16</v>
      </c>
      <c r="P666" s="4"/>
      <c r="Q666" s="4">
        <v>15.12</v>
      </c>
    </row>
    <row r="667" spans="1:17">
      <c r="A667">
        <v>2014</v>
      </c>
      <c r="B667" t="s">
        <v>1478</v>
      </c>
      <c r="C667">
        <v>360421</v>
      </c>
      <c r="D667">
        <f t="shared" si="20"/>
        <v>36</v>
      </c>
      <c r="E667" t="str">
        <f>VLOOKUP(D667,'Regionalism Code'!B:C,2,FALSE)</f>
        <v>江西省</v>
      </c>
      <c r="F667">
        <f t="shared" si="21"/>
        <v>3604</v>
      </c>
      <c r="G667" t="str">
        <f>IF(F667&gt;10000,"省直辖县市",VLOOKUP(F667,'Regionalism Code'!H:I,2,FALSE))</f>
        <v>九江市</v>
      </c>
      <c r="H667" s="4">
        <v>54.08</v>
      </c>
      <c r="I667" s="4">
        <v>53.69</v>
      </c>
      <c r="J667" s="4">
        <v>67.989999999999995</v>
      </c>
      <c r="K667" s="4">
        <v>61.3</v>
      </c>
      <c r="L667" s="4">
        <v>62.63</v>
      </c>
      <c r="M667" s="4">
        <v>75.7</v>
      </c>
      <c r="N667" s="4">
        <v>72.650000000000006</v>
      </c>
      <c r="O667" s="4">
        <v>66.62</v>
      </c>
      <c r="P667" s="4"/>
      <c r="Q667" s="4">
        <v>30.09</v>
      </c>
    </row>
    <row r="668" spans="1:17">
      <c r="A668">
        <v>2014</v>
      </c>
      <c r="B668" t="s">
        <v>1479</v>
      </c>
      <c r="C668">
        <v>360423</v>
      </c>
      <c r="D668">
        <f t="shared" si="20"/>
        <v>36</v>
      </c>
      <c r="E668" t="str">
        <f>VLOOKUP(D668,'Regionalism Code'!B:C,2,FALSE)</f>
        <v>江西省</v>
      </c>
      <c r="F668">
        <f t="shared" si="21"/>
        <v>3604</v>
      </c>
      <c r="G668" t="str">
        <f>IF(F668&gt;10000,"省直辖县市",VLOOKUP(F668,'Regionalism Code'!H:I,2,FALSE))</f>
        <v>九江市</v>
      </c>
      <c r="H668" s="4">
        <v>53.65</v>
      </c>
      <c r="I668" s="4">
        <v>47.2</v>
      </c>
      <c r="J668" s="4">
        <v>67.36</v>
      </c>
      <c r="K668" s="4">
        <v>72.11</v>
      </c>
      <c r="L668" s="4">
        <v>70.33</v>
      </c>
      <c r="M668" s="4">
        <v>69.58</v>
      </c>
      <c r="N668" s="4">
        <v>43.64</v>
      </c>
      <c r="O668" s="4">
        <v>80.75</v>
      </c>
      <c r="P668" s="4"/>
      <c r="Q668" s="4">
        <v>50.04</v>
      </c>
    </row>
    <row r="669" spans="1:17">
      <c r="A669">
        <v>2014</v>
      </c>
      <c r="B669" t="s">
        <v>1480</v>
      </c>
      <c r="C669">
        <v>360424</v>
      </c>
      <c r="D669">
        <f t="shared" si="20"/>
        <v>36</v>
      </c>
      <c r="E669" t="str">
        <f>VLOOKUP(D669,'Regionalism Code'!B:C,2,FALSE)</f>
        <v>江西省</v>
      </c>
      <c r="F669">
        <f t="shared" si="21"/>
        <v>3604</v>
      </c>
      <c r="G669" t="str">
        <f>IF(F669&gt;10000,"省直辖县市",VLOOKUP(F669,'Regionalism Code'!H:I,2,FALSE))</f>
        <v>九江市</v>
      </c>
      <c r="H669" s="4">
        <v>52.87</v>
      </c>
      <c r="I669" s="4">
        <v>35.869999999999997</v>
      </c>
      <c r="J669" s="4">
        <v>66.92</v>
      </c>
      <c r="K669" s="4">
        <v>67.8</v>
      </c>
      <c r="L669" s="4">
        <v>78.150000000000006</v>
      </c>
      <c r="M669" s="4">
        <v>65.52</v>
      </c>
      <c r="N669" s="4">
        <v>54.2</v>
      </c>
      <c r="O669" s="4">
        <v>70.7</v>
      </c>
      <c r="P669" s="4"/>
      <c r="Q669" s="4">
        <v>83.47</v>
      </c>
    </row>
    <row r="670" spans="1:17">
      <c r="A670">
        <v>2014</v>
      </c>
      <c r="B670" t="s">
        <v>1481</v>
      </c>
      <c r="C670">
        <v>360425</v>
      </c>
      <c r="D670">
        <f t="shared" si="20"/>
        <v>36</v>
      </c>
      <c r="E670" t="str">
        <f>VLOOKUP(D670,'Regionalism Code'!B:C,2,FALSE)</f>
        <v>江西省</v>
      </c>
      <c r="F670">
        <f t="shared" si="21"/>
        <v>3604</v>
      </c>
      <c r="G670" t="str">
        <f>IF(F670&gt;10000,"省直辖县市",VLOOKUP(F670,'Regionalism Code'!H:I,2,FALSE))</f>
        <v>九江市</v>
      </c>
      <c r="H670" s="4">
        <v>53.89</v>
      </c>
      <c r="I670" s="4">
        <v>40.43</v>
      </c>
      <c r="J670" s="4">
        <v>77.42</v>
      </c>
      <c r="K670" s="4">
        <v>66.66</v>
      </c>
      <c r="L670" s="4">
        <v>85.62</v>
      </c>
      <c r="M670" s="4">
        <v>80</v>
      </c>
      <c r="N670" s="4">
        <v>73.69</v>
      </c>
      <c r="O670" s="4">
        <v>77.2</v>
      </c>
      <c r="P670" s="4"/>
      <c r="Q670" s="4">
        <v>55.58</v>
      </c>
    </row>
    <row r="671" spans="1:17">
      <c r="A671">
        <v>2014</v>
      </c>
      <c r="B671" t="s">
        <v>1482</v>
      </c>
      <c r="C671">
        <v>360426</v>
      </c>
      <c r="D671">
        <f t="shared" si="20"/>
        <v>36</v>
      </c>
      <c r="E671" t="str">
        <f>VLOOKUP(D671,'Regionalism Code'!B:C,2,FALSE)</f>
        <v>江西省</v>
      </c>
      <c r="F671">
        <f t="shared" si="21"/>
        <v>3604</v>
      </c>
      <c r="G671" t="str">
        <f>IF(F671&gt;10000,"省直辖县市",VLOOKUP(F671,'Regionalism Code'!H:I,2,FALSE))</f>
        <v>九江市</v>
      </c>
      <c r="H671" s="4">
        <v>55.06</v>
      </c>
      <c r="I671" s="4">
        <v>53.36</v>
      </c>
      <c r="J671" s="4">
        <v>65.989999999999995</v>
      </c>
      <c r="K671" s="4">
        <v>59.8</v>
      </c>
      <c r="L671" s="4">
        <v>75.209999999999994</v>
      </c>
      <c r="M671" s="4">
        <v>74.08</v>
      </c>
      <c r="N671" s="4">
        <v>66.319999999999993</v>
      </c>
      <c r="O671" s="4">
        <v>61.26</v>
      </c>
      <c r="P671" s="4"/>
      <c r="Q671" s="4">
        <v>40.78</v>
      </c>
    </row>
    <row r="672" spans="1:17">
      <c r="A672">
        <v>2014</v>
      </c>
      <c r="B672" t="s">
        <v>1483</v>
      </c>
      <c r="C672">
        <v>360427</v>
      </c>
      <c r="D672">
        <f t="shared" si="20"/>
        <v>36</v>
      </c>
      <c r="E672" t="str">
        <f>VLOOKUP(D672,'Regionalism Code'!B:C,2,FALSE)</f>
        <v>江西省</v>
      </c>
      <c r="F672">
        <f t="shared" si="21"/>
        <v>3604</v>
      </c>
      <c r="G672" t="str">
        <f>IF(F672&gt;10000,"省直辖县市",VLOOKUP(F672,'Regionalism Code'!H:I,2,FALSE))</f>
        <v>九江市</v>
      </c>
      <c r="H672" s="4">
        <v>49.23</v>
      </c>
      <c r="I672" s="4">
        <v>53.89</v>
      </c>
      <c r="J672" s="4">
        <v>64.510000000000005</v>
      </c>
      <c r="K672" s="4">
        <v>96.74</v>
      </c>
      <c r="L672" s="4">
        <v>35.43</v>
      </c>
      <c r="M672" s="4">
        <v>85.88</v>
      </c>
      <c r="N672" s="4">
        <v>55.81</v>
      </c>
      <c r="O672" s="4">
        <v>75.14</v>
      </c>
      <c r="P672" s="4"/>
      <c r="Q672" s="4">
        <v>6.06</v>
      </c>
    </row>
    <row r="673" spans="1:17">
      <c r="A673">
        <v>2014</v>
      </c>
      <c r="B673" t="s">
        <v>1484</v>
      </c>
      <c r="C673">
        <v>360428</v>
      </c>
      <c r="D673">
        <f t="shared" si="20"/>
        <v>36</v>
      </c>
      <c r="E673" t="str">
        <f>VLOOKUP(D673,'Regionalism Code'!B:C,2,FALSE)</f>
        <v>江西省</v>
      </c>
      <c r="F673">
        <f t="shared" si="21"/>
        <v>3604</v>
      </c>
      <c r="G673" t="str">
        <f>IF(F673&gt;10000,"省直辖县市",VLOOKUP(F673,'Regionalism Code'!H:I,2,FALSE))</f>
        <v>九江市</v>
      </c>
      <c r="H673" s="4">
        <v>34.53</v>
      </c>
      <c r="I673" s="4">
        <v>25.02</v>
      </c>
      <c r="J673" s="4">
        <v>62.55</v>
      </c>
      <c r="K673" s="4">
        <v>57.32</v>
      </c>
      <c r="L673" s="4">
        <v>57.37</v>
      </c>
      <c r="M673" s="4">
        <v>71.03</v>
      </c>
      <c r="N673" s="4">
        <v>53.23</v>
      </c>
      <c r="O673" s="4">
        <v>69.97</v>
      </c>
      <c r="P673" s="4"/>
      <c r="Q673" s="4">
        <v>15.02</v>
      </c>
    </row>
    <row r="674" spans="1:17">
      <c r="A674">
        <v>2014</v>
      </c>
      <c r="B674" t="s">
        <v>1485</v>
      </c>
      <c r="C674">
        <v>360429</v>
      </c>
      <c r="D674">
        <f t="shared" si="20"/>
        <v>36</v>
      </c>
      <c r="E674" t="str">
        <f>VLOOKUP(D674,'Regionalism Code'!B:C,2,FALSE)</f>
        <v>江西省</v>
      </c>
      <c r="F674">
        <f t="shared" si="21"/>
        <v>3604</v>
      </c>
      <c r="G674" t="str">
        <f>IF(F674&gt;10000,"省直辖县市",VLOOKUP(F674,'Regionalism Code'!H:I,2,FALSE))</f>
        <v>九江市</v>
      </c>
      <c r="H674" s="4">
        <v>54.8</v>
      </c>
      <c r="I674" s="4">
        <v>53.25</v>
      </c>
      <c r="J674" s="4">
        <v>63.8</v>
      </c>
      <c r="K674" s="4">
        <v>64.38</v>
      </c>
      <c r="L674" s="4">
        <v>46.96</v>
      </c>
      <c r="M674" s="4">
        <v>84.82</v>
      </c>
      <c r="N674" s="4">
        <v>72.819999999999993</v>
      </c>
      <c r="O674" s="4">
        <v>61.33</v>
      </c>
      <c r="P674" s="4"/>
      <c r="Q674" s="4">
        <v>43.53</v>
      </c>
    </row>
    <row r="675" spans="1:17">
      <c r="A675">
        <v>2014</v>
      </c>
      <c r="B675" t="s">
        <v>1486</v>
      </c>
      <c r="C675">
        <v>360430</v>
      </c>
      <c r="D675">
        <f t="shared" si="20"/>
        <v>36</v>
      </c>
      <c r="E675" t="str">
        <f>VLOOKUP(D675,'Regionalism Code'!B:C,2,FALSE)</f>
        <v>江西省</v>
      </c>
      <c r="F675">
        <f t="shared" si="21"/>
        <v>3604</v>
      </c>
      <c r="G675" t="str">
        <f>IF(F675&gt;10000,"省直辖县市",VLOOKUP(F675,'Regionalism Code'!H:I,2,FALSE))</f>
        <v>九江市</v>
      </c>
      <c r="H675" s="4">
        <v>49.43</v>
      </c>
      <c r="I675" s="4">
        <v>35.21</v>
      </c>
      <c r="J675" s="4">
        <v>77</v>
      </c>
      <c r="K675" s="4">
        <v>73.48</v>
      </c>
      <c r="L675" s="4">
        <v>87.38</v>
      </c>
      <c r="M675" s="4">
        <v>79.17</v>
      </c>
      <c r="N675" s="4">
        <v>81.349999999999994</v>
      </c>
      <c r="O675" s="4">
        <v>69.84</v>
      </c>
      <c r="P675" s="4"/>
      <c r="Q675" s="4">
        <v>46.32</v>
      </c>
    </row>
    <row r="676" spans="1:17">
      <c r="A676">
        <v>2014</v>
      </c>
      <c r="B676" t="s">
        <v>1487</v>
      </c>
      <c r="C676">
        <v>360481</v>
      </c>
      <c r="D676">
        <f t="shared" si="20"/>
        <v>36</v>
      </c>
      <c r="E676" t="str">
        <f>VLOOKUP(D676,'Regionalism Code'!B:C,2,FALSE)</f>
        <v>江西省</v>
      </c>
      <c r="F676">
        <f t="shared" si="21"/>
        <v>3604</v>
      </c>
      <c r="G676" t="str">
        <f>IF(F676&gt;10000,"省直辖县市",VLOOKUP(F676,'Regionalism Code'!H:I,2,FALSE))</f>
        <v>九江市</v>
      </c>
      <c r="H676" s="4">
        <v>49.61</v>
      </c>
      <c r="I676" s="4">
        <v>48.98</v>
      </c>
      <c r="J676" s="4">
        <v>65.959999999999994</v>
      </c>
      <c r="K676" s="4">
        <v>64.41</v>
      </c>
      <c r="L676" s="4">
        <v>70.150000000000006</v>
      </c>
      <c r="M676" s="4">
        <v>78.27</v>
      </c>
      <c r="N676" s="4">
        <v>70.010000000000005</v>
      </c>
      <c r="O676" s="4">
        <v>59.68</v>
      </c>
      <c r="P676" s="4"/>
      <c r="Q676" s="4">
        <v>22</v>
      </c>
    </row>
    <row r="677" spans="1:17">
      <c r="A677">
        <v>2014</v>
      </c>
      <c r="B677" t="s">
        <v>1488</v>
      </c>
      <c r="C677">
        <v>360482</v>
      </c>
      <c r="D677">
        <f t="shared" si="20"/>
        <v>36</v>
      </c>
      <c r="E677" t="str">
        <f>VLOOKUP(D677,'Regionalism Code'!B:C,2,FALSE)</f>
        <v>江西省</v>
      </c>
      <c r="F677">
        <f t="shared" si="21"/>
        <v>3604</v>
      </c>
      <c r="G677" t="str">
        <f>IF(F677&gt;10000,"省直辖县市",VLOOKUP(F677,'Regionalism Code'!H:I,2,FALSE))</f>
        <v>九江市</v>
      </c>
      <c r="H677" s="4">
        <v>55.71</v>
      </c>
      <c r="I677" s="4">
        <v>61</v>
      </c>
      <c r="J677" s="4">
        <v>62.36</v>
      </c>
      <c r="K677" s="4">
        <v>80.83</v>
      </c>
      <c r="L677" s="4">
        <v>56.94</v>
      </c>
      <c r="M677" s="4">
        <v>83.89</v>
      </c>
      <c r="N677" s="4">
        <v>37.58</v>
      </c>
      <c r="O677" s="4">
        <v>75.17</v>
      </c>
      <c r="P677" s="4"/>
      <c r="Q677" s="4">
        <v>26.14</v>
      </c>
    </row>
    <row r="678" spans="1:17">
      <c r="A678">
        <v>2014</v>
      </c>
      <c r="B678" t="s">
        <v>1490</v>
      </c>
      <c r="C678">
        <v>360521</v>
      </c>
      <c r="D678">
        <f t="shared" si="20"/>
        <v>36</v>
      </c>
      <c r="E678" t="str">
        <f>VLOOKUP(D678,'Regionalism Code'!B:C,2,FALSE)</f>
        <v>江西省</v>
      </c>
      <c r="F678">
        <f t="shared" si="21"/>
        <v>3605</v>
      </c>
      <c r="G678" t="str">
        <f>IF(F678&gt;10000,"省直辖县市",VLOOKUP(F678,'Regionalism Code'!H:I,2,FALSE))</f>
        <v>新余市</v>
      </c>
      <c r="H678" s="4">
        <v>44.15</v>
      </c>
      <c r="I678" s="4">
        <v>36.21</v>
      </c>
      <c r="J678" s="4">
        <v>60.06</v>
      </c>
      <c r="K678" s="4">
        <v>49.04</v>
      </c>
      <c r="L678" s="4">
        <v>39.299999999999997</v>
      </c>
      <c r="M678" s="4">
        <v>73.739999999999995</v>
      </c>
      <c r="N678" s="4">
        <v>50.77</v>
      </c>
      <c r="O678" s="4">
        <v>73.739999999999995</v>
      </c>
      <c r="P678" s="4"/>
      <c r="Q678" s="4">
        <v>41.46</v>
      </c>
    </row>
    <row r="679" spans="1:17">
      <c r="A679">
        <v>2014</v>
      </c>
      <c r="B679" t="s">
        <v>1492</v>
      </c>
      <c r="C679">
        <v>360622</v>
      </c>
      <c r="D679">
        <f t="shared" si="20"/>
        <v>36</v>
      </c>
      <c r="E679" t="str">
        <f>VLOOKUP(D679,'Regionalism Code'!B:C,2,FALSE)</f>
        <v>江西省</v>
      </c>
      <c r="F679">
        <f t="shared" si="21"/>
        <v>3606</v>
      </c>
      <c r="G679" t="str">
        <f>IF(F679&gt;10000,"省直辖县市",VLOOKUP(F679,'Regionalism Code'!H:I,2,FALSE))</f>
        <v>鹰潭市</v>
      </c>
      <c r="H679" s="4">
        <v>42.08</v>
      </c>
      <c r="I679" s="4">
        <v>37.22</v>
      </c>
      <c r="J679" s="4">
        <v>65.88</v>
      </c>
      <c r="K679" s="4">
        <v>67.319999999999993</v>
      </c>
      <c r="L679" s="4">
        <v>65.22</v>
      </c>
      <c r="M679" s="4">
        <v>80.36</v>
      </c>
      <c r="N679" s="4">
        <v>64.16</v>
      </c>
      <c r="O679" s="4">
        <v>64.69</v>
      </c>
      <c r="P679" s="4"/>
      <c r="Q679" s="4">
        <v>14.86</v>
      </c>
    </row>
    <row r="680" spans="1:17">
      <c r="A680">
        <v>2014</v>
      </c>
      <c r="B680" t="s">
        <v>1493</v>
      </c>
      <c r="C680">
        <v>360681</v>
      </c>
      <c r="D680">
        <f t="shared" si="20"/>
        <v>36</v>
      </c>
      <c r="E680" t="str">
        <f>VLOOKUP(D680,'Regionalism Code'!B:C,2,FALSE)</f>
        <v>江西省</v>
      </c>
      <c r="F680">
        <f t="shared" si="21"/>
        <v>3606</v>
      </c>
      <c r="G680" t="str">
        <f>IF(F680&gt;10000,"省直辖县市",VLOOKUP(F680,'Regionalism Code'!H:I,2,FALSE))</f>
        <v>鹰潭市</v>
      </c>
      <c r="H680" s="4">
        <v>50.51</v>
      </c>
      <c r="I680" s="4">
        <v>41.02</v>
      </c>
      <c r="J680" s="4">
        <v>74.5</v>
      </c>
      <c r="K680" s="4">
        <v>79.28</v>
      </c>
      <c r="L680" s="4">
        <v>78.180000000000007</v>
      </c>
      <c r="M680" s="4">
        <v>84.06</v>
      </c>
      <c r="N680" s="4">
        <v>75.040000000000006</v>
      </c>
      <c r="O680" s="4">
        <v>70.459999999999994</v>
      </c>
      <c r="P680" s="4"/>
      <c r="Q680" s="4">
        <v>38.270000000000003</v>
      </c>
    </row>
    <row r="681" spans="1:17">
      <c r="A681">
        <v>2014</v>
      </c>
      <c r="B681" t="s">
        <v>1496</v>
      </c>
      <c r="C681">
        <v>360721</v>
      </c>
      <c r="D681">
        <f t="shared" si="20"/>
        <v>36</v>
      </c>
      <c r="E681" t="str">
        <f>VLOOKUP(D681,'Regionalism Code'!B:C,2,FALSE)</f>
        <v>江西省</v>
      </c>
      <c r="F681">
        <f t="shared" si="21"/>
        <v>3607</v>
      </c>
      <c r="G681" t="str">
        <f>IF(F681&gt;10000,"省直辖县市",VLOOKUP(F681,'Regionalism Code'!H:I,2,FALSE))</f>
        <v>赣州市</v>
      </c>
      <c r="H681" s="4">
        <v>46.28</v>
      </c>
      <c r="I681" s="4">
        <v>43.5</v>
      </c>
      <c r="J681" s="4">
        <v>63.45</v>
      </c>
      <c r="K681" s="4">
        <v>75.48</v>
      </c>
      <c r="L681" s="4">
        <v>54.51</v>
      </c>
      <c r="M681" s="4">
        <v>67.760000000000005</v>
      </c>
      <c r="N681" s="4">
        <v>39.4</v>
      </c>
      <c r="O681" s="4">
        <v>80.87</v>
      </c>
      <c r="P681" s="4"/>
      <c r="Q681" s="4">
        <v>24.27</v>
      </c>
    </row>
    <row r="682" spans="1:17">
      <c r="A682">
        <v>2014</v>
      </c>
      <c r="B682" t="s">
        <v>1497</v>
      </c>
      <c r="C682">
        <v>360722</v>
      </c>
      <c r="D682">
        <f t="shared" si="20"/>
        <v>36</v>
      </c>
      <c r="E682" t="str">
        <f>VLOOKUP(D682,'Regionalism Code'!B:C,2,FALSE)</f>
        <v>江西省</v>
      </c>
      <c r="F682">
        <f t="shared" si="21"/>
        <v>3607</v>
      </c>
      <c r="G682" t="str">
        <f>IF(F682&gt;10000,"省直辖县市",VLOOKUP(F682,'Regionalism Code'!H:I,2,FALSE))</f>
        <v>赣州市</v>
      </c>
      <c r="H682" s="4">
        <v>44.35</v>
      </c>
      <c r="I682" s="4">
        <v>43.04</v>
      </c>
      <c r="J682" s="4">
        <v>57.99</v>
      </c>
      <c r="K682" s="4">
        <v>56.33</v>
      </c>
      <c r="L682" s="4">
        <v>51.91</v>
      </c>
      <c r="M682" s="4">
        <v>56.4</v>
      </c>
      <c r="N682" s="4">
        <v>50.47</v>
      </c>
      <c r="O682" s="4">
        <v>65.900000000000006</v>
      </c>
      <c r="P682" s="4"/>
      <c r="Q682" s="4">
        <v>23.89</v>
      </c>
    </row>
    <row r="683" spans="1:17">
      <c r="A683">
        <v>2014</v>
      </c>
      <c r="B683" t="s">
        <v>1498</v>
      </c>
      <c r="C683">
        <v>360723</v>
      </c>
      <c r="D683">
        <f t="shared" si="20"/>
        <v>36</v>
      </c>
      <c r="E683" t="str">
        <f>VLOOKUP(D683,'Regionalism Code'!B:C,2,FALSE)</f>
        <v>江西省</v>
      </c>
      <c r="F683">
        <f t="shared" si="21"/>
        <v>3607</v>
      </c>
      <c r="G683" t="str">
        <f>IF(F683&gt;10000,"省直辖县市",VLOOKUP(F683,'Regionalism Code'!H:I,2,FALSE))</f>
        <v>赣州市</v>
      </c>
      <c r="H683" s="4">
        <v>54.1</v>
      </c>
      <c r="I683" s="4">
        <v>53.03</v>
      </c>
      <c r="J683" s="4">
        <v>59.91</v>
      </c>
      <c r="K683" s="4">
        <v>50.85</v>
      </c>
      <c r="L683" s="4">
        <v>36.770000000000003</v>
      </c>
      <c r="M683" s="4">
        <v>60.26</v>
      </c>
      <c r="N683" s="4">
        <v>62.74</v>
      </c>
      <c r="O683" s="4">
        <v>68.66</v>
      </c>
      <c r="P683" s="4"/>
      <c r="Q683" s="4">
        <v>47.1</v>
      </c>
    </row>
    <row r="684" spans="1:17">
      <c r="A684">
        <v>2014</v>
      </c>
      <c r="B684" t="s">
        <v>1499</v>
      </c>
      <c r="C684">
        <v>360724</v>
      </c>
      <c r="D684">
        <f t="shared" si="20"/>
        <v>36</v>
      </c>
      <c r="E684" t="str">
        <f>VLOOKUP(D684,'Regionalism Code'!B:C,2,FALSE)</f>
        <v>江西省</v>
      </c>
      <c r="F684">
        <f t="shared" si="21"/>
        <v>3607</v>
      </c>
      <c r="G684" t="str">
        <f>IF(F684&gt;10000,"省直辖县市",VLOOKUP(F684,'Regionalism Code'!H:I,2,FALSE))</f>
        <v>赣州市</v>
      </c>
      <c r="H684" s="4">
        <v>54.11</v>
      </c>
      <c r="I684" s="4">
        <v>49.88</v>
      </c>
      <c r="J684" s="4">
        <v>74.73</v>
      </c>
      <c r="K684" s="4">
        <v>86.62</v>
      </c>
      <c r="L684" s="4">
        <v>53.01</v>
      </c>
      <c r="M684" s="4">
        <v>73.8</v>
      </c>
      <c r="N684" s="4">
        <v>56.7</v>
      </c>
      <c r="O684" s="4">
        <v>94.42</v>
      </c>
      <c r="P684" s="4"/>
      <c r="Q684" s="4">
        <v>30.64</v>
      </c>
    </row>
    <row r="685" spans="1:17">
      <c r="A685">
        <v>2014</v>
      </c>
      <c r="B685" t="s">
        <v>1500</v>
      </c>
      <c r="C685">
        <v>360725</v>
      </c>
      <c r="D685">
        <f t="shared" si="20"/>
        <v>36</v>
      </c>
      <c r="E685" t="str">
        <f>VLOOKUP(D685,'Regionalism Code'!B:C,2,FALSE)</f>
        <v>江西省</v>
      </c>
      <c r="F685">
        <f t="shared" si="21"/>
        <v>3607</v>
      </c>
      <c r="G685" t="str">
        <f>IF(F685&gt;10000,"省直辖县市",VLOOKUP(F685,'Regionalism Code'!H:I,2,FALSE))</f>
        <v>赣州市</v>
      </c>
      <c r="H685" s="4">
        <v>53.27</v>
      </c>
      <c r="I685" s="4">
        <v>53.9</v>
      </c>
      <c r="J685" s="4">
        <v>66.900000000000006</v>
      </c>
      <c r="K685" s="4">
        <v>60.07</v>
      </c>
      <c r="L685" s="4">
        <v>61.52</v>
      </c>
      <c r="M685" s="4">
        <v>71.94</v>
      </c>
      <c r="N685" s="4">
        <v>67.19</v>
      </c>
      <c r="O685" s="4">
        <v>68.89</v>
      </c>
      <c r="P685" s="4"/>
      <c r="Q685" s="4">
        <v>26.43</v>
      </c>
    </row>
    <row r="686" spans="1:17">
      <c r="A686">
        <v>2014</v>
      </c>
      <c r="B686" t="s">
        <v>1501</v>
      </c>
      <c r="C686">
        <v>360726</v>
      </c>
      <c r="D686">
        <f t="shared" si="20"/>
        <v>36</v>
      </c>
      <c r="E686" t="str">
        <f>VLOOKUP(D686,'Regionalism Code'!B:C,2,FALSE)</f>
        <v>江西省</v>
      </c>
      <c r="F686">
        <f t="shared" si="21"/>
        <v>3607</v>
      </c>
      <c r="G686" t="str">
        <f>IF(F686&gt;10000,"省直辖县市",VLOOKUP(F686,'Regionalism Code'!H:I,2,FALSE))</f>
        <v>赣州市</v>
      </c>
      <c r="H686" s="4">
        <v>42.02</v>
      </c>
      <c r="I686" s="4">
        <v>43.82</v>
      </c>
      <c r="J686" s="4">
        <v>47.1</v>
      </c>
      <c r="K686" s="4">
        <v>52.89</v>
      </c>
      <c r="L686" s="4">
        <v>35.39</v>
      </c>
      <c r="M686" s="4">
        <v>45.31</v>
      </c>
      <c r="N686" s="4">
        <v>23.58</v>
      </c>
      <c r="O686" s="4">
        <v>67.040000000000006</v>
      </c>
      <c r="P686" s="4"/>
      <c r="Q686" s="4">
        <v>26.84</v>
      </c>
    </row>
    <row r="687" spans="1:17">
      <c r="A687">
        <v>2014</v>
      </c>
      <c r="B687" t="s">
        <v>1502</v>
      </c>
      <c r="C687">
        <v>360727</v>
      </c>
      <c r="D687">
        <f t="shared" si="20"/>
        <v>36</v>
      </c>
      <c r="E687" t="str">
        <f>VLOOKUP(D687,'Regionalism Code'!B:C,2,FALSE)</f>
        <v>江西省</v>
      </c>
      <c r="F687">
        <f t="shared" si="21"/>
        <v>3607</v>
      </c>
      <c r="G687" t="str">
        <f>IF(F687&gt;10000,"省直辖县市",VLOOKUP(F687,'Regionalism Code'!H:I,2,FALSE))</f>
        <v>赣州市</v>
      </c>
      <c r="H687" s="4">
        <v>52.53</v>
      </c>
      <c r="I687" s="4">
        <v>59.68</v>
      </c>
      <c r="J687" s="4">
        <v>58.44</v>
      </c>
      <c r="K687" s="4">
        <v>61.94</v>
      </c>
      <c r="L687" s="4">
        <v>55.5</v>
      </c>
      <c r="M687" s="4">
        <v>58.97</v>
      </c>
      <c r="N687" s="4">
        <v>51.37</v>
      </c>
      <c r="O687" s="4">
        <v>63.82</v>
      </c>
      <c r="P687" s="4"/>
      <c r="Q687" s="4">
        <v>18.149999999999999</v>
      </c>
    </row>
    <row r="688" spans="1:17">
      <c r="A688">
        <v>2014</v>
      </c>
      <c r="B688" t="s">
        <v>1503</v>
      </c>
      <c r="C688">
        <v>360728</v>
      </c>
      <c r="D688">
        <f t="shared" si="20"/>
        <v>36</v>
      </c>
      <c r="E688" t="str">
        <f>VLOOKUP(D688,'Regionalism Code'!B:C,2,FALSE)</f>
        <v>江西省</v>
      </c>
      <c r="F688">
        <f t="shared" si="21"/>
        <v>3607</v>
      </c>
      <c r="G688" t="str">
        <f>IF(F688&gt;10000,"省直辖县市",VLOOKUP(F688,'Regionalism Code'!H:I,2,FALSE))</f>
        <v>赣州市</v>
      </c>
      <c r="H688" s="4">
        <v>63.12</v>
      </c>
      <c r="I688" s="4">
        <v>64.319999999999993</v>
      </c>
      <c r="J688" s="4">
        <v>75.989999999999995</v>
      </c>
      <c r="K688" s="4">
        <v>47.9</v>
      </c>
      <c r="L688" s="4">
        <v>85.76</v>
      </c>
      <c r="M688" s="4">
        <v>48.99</v>
      </c>
      <c r="N688" s="4">
        <v>72.27</v>
      </c>
      <c r="O688" s="4">
        <v>82.03</v>
      </c>
      <c r="P688" s="4"/>
      <c r="Q688" s="4">
        <v>35.799999999999997</v>
      </c>
    </row>
    <row r="689" spans="1:17">
      <c r="A689">
        <v>2014</v>
      </c>
      <c r="B689" t="s">
        <v>1504</v>
      </c>
      <c r="C689">
        <v>360729</v>
      </c>
      <c r="D689">
        <f t="shared" si="20"/>
        <v>36</v>
      </c>
      <c r="E689" t="str">
        <f>VLOOKUP(D689,'Regionalism Code'!B:C,2,FALSE)</f>
        <v>江西省</v>
      </c>
      <c r="F689">
        <f t="shared" si="21"/>
        <v>3607</v>
      </c>
      <c r="G689" t="str">
        <f>IF(F689&gt;10000,"省直辖县市",VLOOKUP(F689,'Regionalism Code'!H:I,2,FALSE))</f>
        <v>赣州市</v>
      </c>
      <c r="H689" s="4">
        <v>46.64</v>
      </c>
      <c r="I689" s="4">
        <v>49.13</v>
      </c>
      <c r="J689" s="4">
        <v>61.49</v>
      </c>
      <c r="K689" s="4">
        <v>75.42</v>
      </c>
      <c r="L689" s="4">
        <v>68.010000000000005</v>
      </c>
      <c r="M689" s="4">
        <v>57.59</v>
      </c>
      <c r="N689" s="4">
        <v>40.24</v>
      </c>
      <c r="O689" s="4">
        <v>71.77</v>
      </c>
      <c r="P689" s="4"/>
      <c r="Q689" s="4">
        <v>11.43</v>
      </c>
    </row>
    <row r="690" spans="1:17">
      <c r="A690">
        <v>2014</v>
      </c>
      <c r="B690" t="s">
        <v>1505</v>
      </c>
      <c r="C690">
        <v>360730</v>
      </c>
      <c r="D690">
        <f t="shared" si="20"/>
        <v>36</v>
      </c>
      <c r="E690" t="str">
        <f>VLOOKUP(D690,'Regionalism Code'!B:C,2,FALSE)</f>
        <v>江西省</v>
      </c>
      <c r="F690">
        <f t="shared" si="21"/>
        <v>3607</v>
      </c>
      <c r="G690" t="str">
        <f>IF(F690&gt;10000,"省直辖县市",VLOOKUP(F690,'Regionalism Code'!H:I,2,FALSE))</f>
        <v>赣州市</v>
      </c>
      <c r="H690" s="4">
        <v>38.92</v>
      </c>
      <c r="I690" s="4">
        <v>25.84</v>
      </c>
      <c r="J690" s="4">
        <v>65.430000000000007</v>
      </c>
      <c r="K690" s="4">
        <v>61.28</v>
      </c>
      <c r="L690" s="4">
        <v>44.08</v>
      </c>
      <c r="M690" s="4">
        <v>62.07</v>
      </c>
      <c r="N690" s="4">
        <v>52.19</v>
      </c>
      <c r="O690" s="4">
        <v>84.03</v>
      </c>
      <c r="P690" s="4"/>
      <c r="Q690" s="4">
        <v>33.909999999999997</v>
      </c>
    </row>
    <row r="691" spans="1:17">
      <c r="A691">
        <v>2014</v>
      </c>
      <c r="B691" t="s">
        <v>1506</v>
      </c>
      <c r="C691">
        <v>360731</v>
      </c>
      <c r="D691">
        <f t="shared" si="20"/>
        <v>36</v>
      </c>
      <c r="E691" t="str">
        <f>VLOOKUP(D691,'Regionalism Code'!B:C,2,FALSE)</f>
        <v>江西省</v>
      </c>
      <c r="F691">
        <f t="shared" si="21"/>
        <v>3607</v>
      </c>
      <c r="G691" t="str">
        <f>IF(F691&gt;10000,"省直辖县市",VLOOKUP(F691,'Regionalism Code'!H:I,2,FALSE))</f>
        <v>赣州市</v>
      </c>
      <c r="H691" s="4">
        <v>44.72</v>
      </c>
      <c r="I691" s="4">
        <v>37.549999999999997</v>
      </c>
      <c r="J691" s="4">
        <v>70.8</v>
      </c>
      <c r="K691" s="4">
        <v>58.04</v>
      </c>
      <c r="L691" s="4">
        <v>78.92</v>
      </c>
      <c r="M691" s="4">
        <v>64.89</v>
      </c>
      <c r="N691" s="4">
        <v>57.76</v>
      </c>
      <c r="O691" s="4">
        <v>78.36</v>
      </c>
      <c r="P691" s="4"/>
      <c r="Q691" s="4">
        <v>21.01</v>
      </c>
    </row>
    <row r="692" spans="1:17">
      <c r="A692">
        <v>2014</v>
      </c>
      <c r="B692" t="s">
        <v>1507</v>
      </c>
      <c r="C692">
        <v>360732</v>
      </c>
      <c r="D692">
        <f t="shared" si="20"/>
        <v>36</v>
      </c>
      <c r="E692" t="str">
        <f>VLOOKUP(D692,'Regionalism Code'!B:C,2,FALSE)</f>
        <v>江西省</v>
      </c>
      <c r="F692">
        <f t="shared" si="21"/>
        <v>3607</v>
      </c>
      <c r="G692" t="str">
        <f>IF(F692&gt;10000,"省直辖县市",VLOOKUP(F692,'Regionalism Code'!H:I,2,FALSE))</f>
        <v>赣州市</v>
      </c>
      <c r="H692" s="4">
        <v>40.28</v>
      </c>
      <c r="I692" s="4">
        <v>32.06</v>
      </c>
      <c r="J692" s="4">
        <v>56.57</v>
      </c>
      <c r="K692" s="4">
        <v>48.65</v>
      </c>
      <c r="L692" s="4">
        <v>31.04</v>
      </c>
      <c r="M692" s="4">
        <v>51.51</v>
      </c>
      <c r="N692" s="4">
        <v>44.15</v>
      </c>
      <c r="O692" s="4">
        <v>77.09</v>
      </c>
      <c r="P692" s="4"/>
      <c r="Q692" s="4">
        <v>37.85</v>
      </c>
    </row>
    <row r="693" spans="1:17">
      <c r="A693">
        <v>2014</v>
      </c>
      <c r="B693" t="s">
        <v>1508</v>
      </c>
      <c r="C693">
        <v>360733</v>
      </c>
      <c r="D693">
        <f t="shared" si="20"/>
        <v>36</v>
      </c>
      <c r="E693" t="str">
        <f>VLOOKUP(D693,'Regionalism Code'!B:C,2,FALSE)</f>
        <v>江西省</v>
      </c>
      <c r="F693">
        <f t="shared" si="21"/>
        <v>3607</v>
      </c>
      <c r="G693" t="str">
        <f>IF(F693&gt;10000,"省直辖县市",VLOOKUP(F693,'Regionalism Code'!H:I,2,FALSE))</f>
        <v>赣州市</v>
      </c>
      <c r="H693" s="4">
        <v>48.7</v>
      </c>
      <c r="I693" s="4">
        <v>36.119999999999997</v>
      </c>
      <c r="J693" s="4">
        <v>54.02</v>
      </c>
      <c r="K693" s="4">
        <v>47.12</v>
      </c>
      <c r="L693" s="4">
        <v>38.82</v>
      </c>
      <c r="M693" s="4">
        <v>50.06</v>
      </c>
      <c r="N693" s="4">
        <v>34.840000000000003</v>
      </c>
      <c r="O693" s="4">
        <v>74.349999999999994</v>
      </c>
      <c r="P693" s="4"/>
      <c r="Q693" s="4">
        <v>80.56</v>
      </c>
    </row>
    <row r="694" spans="1:17">
      <c r="A694">
        <v>2014</v>
      </c>
      <c r="B694" t="s">
        <v>1509</v>
      </c>
      <c r="C694">
        <v>360734</v>
      </c>
      <c r="D694">
        <f t="shared" si="20"/>
        <v>36</v>
      </c>
      <c r="E694" t="str">
        <f>VLOOKUP(D694,'Regionalism Code'!B:C,2,FALSE)</f>
        <v>江西省</v>
      </c>
      <c r="F694">
        <f t="shared" si="21"/>
        <v>3607</v>
      </c>
      <c r="G694" t="str">
        <f>IF(F694&gt;10000,"省直辖县市",VLOOKUP(F694,'Regionalism Code'!H:I,2,FALSE))</f>
        <v>赣州市</v>
      </c>
      <c r="H694" s="4">
        <v>46.9</v>
      </c>
      <c r="I694" s="4">
        <v>48.47</v>
      </c>
      <c r="J694" s="4">
        <v>50.93</v>
      </c>
      <c r="K694" s="4">
        <v>48.66</v>
      </c>
      <c r="L694" s="4">
        <v>28.18</v>
      </c>
      <c r="M694" s="4">
        <v>44.95</v>
      </c>
      <c r="N694" s="4">
        <v>36.69</v>
      </c>
      <c r="O694" s="4">
        <v>71</v>
      </c>
      <c r="P694" s="4"/>
      <c r="Q694" s="4">
        <v>34.4</v>
      </c>
    </row>
    <row r="695" spans="1:17">
      <c r="A695">
        <v>2014</v>
      </c>
      <c r="B695" t="s">
        <v>1510</v>
      </c>
      <c r="C695">
        <v>360735</v>
      </c>
      <c r="D695">
        <f t="shared" si="20"/>
        <v>36</v>
      </c>
      <c r="E695" t="str">
        <f>VLOOKUP(D695,'Regionalism Code'!B:C,2,FALSE)</f>
        <v>江西省</v>
      </c>
      <c r="F695">
        <f t="shared" si="21"/>
        <v>3607</v>
      </c>
      <c r="G695" t="str">
        <f>IF(F695&gt;10000,"省直辖县市",VLOOKUP(F695,'Regionalism Code'!H:I,2,FALSE))</f>
        <v>赣州市</v>
      </c>
      <c r="H695" s="4">
        <v>51.58</v>
      </c>
      <c r="I695" s="4">
        <v>45.63</v>
      </c>
      <c r="J695" s="4">
        <v>69.319999999999993</v>
      </c>
      <c r="K695" s="4">
        <v>67.72</v>
      </c>
      <c r="L695" s="4">
        <v>45.05</v>
      </c>
      <c r="M695" s="4">
        <v>60.08</v>
      </c>
      <c r="N695" s="4">
        <v>74.239999999999995</v>
      </c>
      <c r="O695" s="4">
        <v>77.959999999999994</v>
      </c>
      <c r="P695" s="4"/>
      <c r="Q695" s="4">
        <v>38.99</v>
      </c>
    </row>
    <row r="696" spans="1:17">
      <c r="A696">
        <v>2014</v>
      </c>
      <c r="B696" t="s">
        <v>1511</v>
      </c>
      <c r="C696">
        <v>360781</v>
      </c>
      <c r="D696">
        <f t="shared" si="20"/>
        <v>36</v>
      </c>
      <c r="E696" t="str">
        <f>VLOOKUP(D696,'Regionalism Code'!B:C,2,FALSE)</f>
        <v>江西省</v>
      </c>
      <c r="F696">
        <f t="shared" si="21"/>
        <v>3607</v>
      </c>
      <c r="G696" t="str">
        <f>IF(F696&gt;10000,"省直辖县市",VLOOKUP(F696,'Regionalism Code'!H:I,2,FALSE))</f>
        <v>赣州市</v>
      </c>
      <c r="H696" s="4">
        <v>48.36</v>
      </c>
      <c r="I696" s="4">
        <v>43.4</v>
      </c>
      <c r="J696" s="4">
        <v>65.62</v>
      </c>
      <c r="K696" s="4">
        <v>67.58</v>
      </c>
      <c r="L696" s="4">
        <v>56.49</v>
      </c>
      <c r="M696" s="4">
        <v>65.47</v>
      </c>
      <c r="N696" s="4">
        <v>51.08</v>
      </c>
      <c r="O696" s="4">
        <v>78.739999999999995</v>
      </c>
      <c r="P696" s="4"/>
      <c r="Q696" s="4">
        <v>33.369999999999997</v>
      </c>
    </row>
    <row r="697" spans="1:17">
      <c r="A697">
        <v>2014</v>
      </c>
      <c r="B697" t="s">
        <v>1514</v>
      </c>
      <c r="C697">
        <v>360821</v>
      </c>
      <c r="D697">
        <f t="shared" si="20"/>
        <v>36</v>
      </c>
      <c r="E697" t="str">
        <f>VLOOKUP(D697,'Regionalism Code'!B:C,2,FALSE)</f>
        <v>江西省</v>
      </c>
      <c r="F697">
        <f t="shared" si="21"/>
        <v>3608</v>
      </c>
      <c r="G697" t="str">
        <f>IF(F697&gt;10000,"省直辖县市",VLOOKUP(F697,'Regionalism Code'!H:I,2,FALSE))</f>
        <v>吉安市</v>
      </c>
      <c r="H697" s="4">
        <v>47.76</v>
      </c>
      <c r="I697" s="4">
        <v>40.5</v>
      </c>
      <c r="J697" s="4">
        <v>69.05</v>
      </c>
      <c r="K697" s="4">
        <v>49.56</v>
      </c>
      <c r="L697" s="4">
        <v>62.53</v>
      </c>
      <c r="M697" s="4">
        <v>70.319999999999993</v>
      </c>
      <c r="N697" s="4">
        <v>56.36</v>
      </c>
      <c r="O697" s="4">
        <v>82.04</v>
      </c>
      <c r="P697" s="4"/>
      <c r="Q697" s="4">
        <v>33.020000000000003</v>
      </c>
    </row>
    <row r="698" spans="1:17">
      <c r="A698">
        <v>2014</v>
      </c>
      <c r="B698" t="s">
        <v>1515</v>
      </c>
      <c r="C698">
        <v>360822</v>
      </c>
      <c r="D698">
        <f t="shared" si="20"/>
        <v>36</v>
      </c>
      <c r="E698" t="str">
        <f>VLOOKUP(D698,'Regionalism Code'!B:C,2,FALSE)</f>
        <v>江西省</v>
      </c>
      <c r="F698">
        <f t="shared" si="21"/>
        <v>3608</v>
      </c>
      <c r="G698" t="str">
        <f>IF(F698&gt;10000,"省直辖县市",VLOOKUP(F698,'Regionalism Code'!H:I,2,FALSE))</f>
        <v>吉安市</v>
      </c>
      <c r="H698" s="4">
        <v>37.44</v>
      </c>
      <c r="I698" s="4">
        <v>25.06</v>
      </c>
      <c r="J698" s="4">
        <v>66.88</v>
      </c>
      <c r="K698" s="4">
        <v>48.72</v>
      </c>
      <c r="L698" s="4">
        <v>58.7</v>
      </c>
      <c r="M698" s="4">
        <v>59.64</v>
      </c>
      <c r="N698" s="4">
        <v>47.36</v>
      </c>
      <c r="O698" s="4">
        <v>86.32</v>
      </c>
      <c r="P698" s="4"/>
      <c r="Q698" s="4">
        <v>24.83</v>
      </c>
    </row>
    <row r="699" spans="1:17">
      <c r="A699">
        <v>2014</v>
      </c>
      <c r="B699" t="s">
        <v>1516</v>
      </c>
      <c r="C699">
        <v>360823</v>
      </c>
      <c r="D699">
        <f t="shared" si="20"/>
        <v>36</v>
      </c>
      <c r="E699" t="str">
        <f>VLOOKUP(D699,'Regionalism Code'!B:C,2,FALSE)</f>
        <v>江西省</v>
      </c>
      <c r="F699">
        <f t="shared" si="21"/>
        <v>3608</v>
      </c>
      <c r="G699" t="str">
        <f>IF(F699&gt;10000,"省直辖县市",VLOOKUP(F699,'Regionalism Code'!H:I,2,FALSE))</f>
        <v>吉安市</v>
      </c>
      <c r="H699" s="4">
        <v>46.26</v>
      </c>
      <c r="I699" s="4">
        <v>37.06</v>
      </c>
      <c r="J699" s="4">
        <v>73.680000000000007</v>
      </c>
      <c r="K699" s="4">
        <v>43.63</v>
      </c>
      <c r="L699" s="4">
        <v>95.28</v>
      </c>
      <c r="M699" s="4">
        <v>70.94</v>
      </c>
      <c r="N699" s="4">
        <v>83.89</v>
      </c>
      <c r="O699" s="4">
        <v>61.82</v>
      </c>
      <c r="P699" s="4"/>
      <c r="Q699" s="4">
        <v>26.82</v>
      </c>
    </row>
    <row r="700" spans="1:17">
      <c r="A700">
        <v>2014</v>
      </c>
      <c r="B700" t="s">
        <v>1517</v>
      </c>
      <c r="C700">
        <v>360824</v>
      </c>
      <c r="D700">
        <f t="shared" si="20"/>
        <v>36</v>
      </c>
      <c r="E700" t="str">
        <f>VLOOKUP(D700,'Regionalism Code'!B:C,2,FALSE)</f>
        <v>江西省</v>
      </c>
      <c r="F700">
        <f t="shared" si="21"/>
        <v>3608</v>
      </c>
      <c r="G700" t="str">
        <f>IF(F700&gt;10000,"省直辖县市",VLOOKUP(F700,'Regionalism Code'!H:I,2,FALSE))</f>
        <v>吉安市</v>
      </c>
      <c r="H700" s="4">
        <v>51.26</v>
      </c>
      <c r="I700" s="4">
        <v>41.26</v>
      </c>
      <c r="J700" s="4">
        <v>81.569999999999993</v>
      </c>
      <c r="K700" s="4">
        <v>75.39</v>
      </c>
      <c r="L700" s="4">
        <v>80.849999999999994</v>
      </c>
      <c r="M700" s="4">
        <v>91.12</v>
      </c>
      <c r="N700" s="4">
        <v>72.64</v>
      </c>
      <c r="O700" s="4">
        <v>86.8</v>
      </c>
      <c r="P700" s="4"/>
      <c r="Q700" s="4">
        <v>29.2</v>
      </c>
    </row>
    <row r="701" spans="1:17">
      <c r="A701">
        <v>2014</v>
      </c>
      <c r="B701" t="s">
        <v>1518</v>
      </c>
      <c r="C701">
        <v>360825</v>
      </c>
      <c r="D701">
        <f t="shared" si="20"/>
        <v>36</v>
      </c>
      <c r="E701" t="str">
        <f>VLOOKUP(D701,'Regionalism Code'!B:C,2,FALSE)</f>
        <v>江西省</v>
      </c>
      <c r="F701">
        <f t="shared" si="21"/>
        <v>3608</v>
      </c>
      <c r="G701" t="str">
        <f>IF(F701&gt;10000,"省直辖县市",VLOOKUP(F701,'Regionalism Code'!H:I,2,FALSE))</f>
        <v>吉安市</v>
      </c>
      <c r="H701" s="4">
        <v>39.44</v>
      </c>
      <c r="I701" s="4">
        <v>34.17</v>
      </c>
      <c r="J701" s="4">
        <v>58.2</v>
      </c>
      <c r="K701" s="4">
        <v>45</v>
      </c>
      <c r="L701" s="4">
        <v>48.81</v>
      </c>
      <c r="M701" s="4">
        <v>59.55</v>
      </c>
      <c r="N701" s="4">
        <v>56.43</v>
      </c>
      <c r="O701" s="4">
        <v>64.53</v>
      </c>
      <c r="P701" s="4"/>
      <c r="Q701" s="4">
        <v>22.73</v>
      </c>
    </row>
    <row r="702" spans="1:17">
      <c r="A702">
        <v>2014</v>
      </c>
      <c r="B702" t="s">
        <v>1519</v>
      </c>
      <c r="C702">
        <v>360826</v>
      </c>
      <c r="D702">
        <f t="shared" si="20"/>
        <v>36</v>
      </c>
      <c r="E702" t="str">
        <f>VLOOKUP(D702,'Regionalism Code'!B:C,2,FALSE)</f>
        <v>江西省</v>
      </c>
      <c r="F702">
        <f t="shared" si="21"/>
        <v>3608</v>
      </c>
      <c r="G702" t="str">
        <f>IF(F702&gt;10000,"省直辖县市",VLOOKUP(F702,'Regionalism Code'!H:I,2,FALSE))</f>
        <v>吉安市</v>
      </c>
      <c r="H702" s="4">
        <v>47.12</v>
      </c>
      <c r="I702" s="4">
        <v>33.99</v>
      </c>
      <c r="J702" s="4">
        <v>80.02</v>
      </c>
      <c r="K702" s="4">
        <v>67.05</v>
      </c>
      <c r="L702" s="4">
        <v>85.4</v>
      </c>
      <c r="M702" s="4">
        <v>76.58</v>
      </c>
      <c r="N702" s="4">
        <v>71.540000000000006</v>
      </c>
      <c r="O702" s="4">
        <v>85.35</v>
      </c>
      <c r="P702" s="4"/>
      <c r="Q702" s="4">
        <v>30.69</v>
      </c>
    </row>
    <row r="703" spans="1:17">
      <c r="A703">
        <v>2014</v>
      </c>
      <c r="B703" t="s">
        <v>1520</v>
      </c>
      <c r="C703">
        <v>360827</v>
      </c>
      <c r="D703">
        <f t="shared" si="20"/>
        <v>36</v>
      </c>
      <c r="E703" t="str">
        <f>VLOOKUP(D703,'Regionalism Code'!B:C,2,FALSE)</f>
        <v>江西省</v>
      </c>
      <c r="F703">
        <f t="shared" si="21"/>
        <v>3608</v>
      </c>
      <c r="G703" t="str">
        <f>IF(F703&gt;10000,"省直辖县市",VLOOKUP(F703,'Regionalism Code'!H:I,2,FALSE))</f>
        <v>吉安市</v>
      </c>
      <c r="H703" s="4">
        <v>40.409999999999997</v>
      </c>
      <c r="I703" s="4">
        <v>31.76</v>
      </c>
      <c r="J703" s="4">
        <v>72.040000000000006</v>
      </c>
      <c r="K703" s="4">
        <v>70.36</v>
      </c>
      <c r="L703" s="4">
        <v>58.16</v>
      </c>
      <c r="M703" s="4">
        <v>67.31</v>
      </c>
      <c r="N703" s="4">
        <v>57.43</v>
      </c>
      <c r="O703" s="4">
        <v>88.37</v>
      </c>
      <c r="P703" s="4"/>
      <c r="Q703" s="4">
        <v>11.48</v>
      </c>
    </row>
    <row r="704" spans="1:17">
      <c r="A704">
        <v>2014</v>
      </c>
      <c r="B704" t="s">
        <v>1521</v>
      </c>
      <c r="C704">
        <v>360828</v>
      </c>
      <c r="D704">
        <f t="shared" si="20"/>
        <v>36</v>
      </c>
      <c r="E704" t="str">
        <f>VLOOKUP(D704,'Regionalism Code'!B:C,2,FALSE)</f>
        <v>江西省</v>
      </c>
      <c r="F704">
        <f t="shared" si="21"/>
        <v>3608</v>
      </c>
      <c r="G704" t="str">
        <f>IF(F704&gt;10000,"省直辖县市",VLOOKUP(F704,'Regionalism Code'!H:I,2,FALSE))</f>
        <v>吉安市</v>
      </c>
      <c r="H704" s="4">
        <v>44.39</v>
      </c>
      <c r="I704" s="4">
        <v>33.21</v>
      </c>
      <c r="J704" s="4">
        <v>78.260000000000005</v>
      </c>
      <c r="K704" s="4">
        <v>53.64</v>
      </c>
      <c r="L704" s="4">
        <v>83.51</v>
      </c>
      <c r="M704" s="4">
        <v>73.66</v>
      </c>
      <c r="N704" s="4">
        <v>69.569999999999993</v>
      </c>
      <c r="O704" s="4">
        <v>85.27</v>
      </c>
      <c r="P704" s="4"/>
      <c r="Q704" s="4">
        <v>19.8</v>
      </c>
    </row>
    <row r="705" spans="1:17">
      <c r="A705">
        <v>2014</v>
      </c>
      <c r="B705" t="s">
        <v>1522</v>
      </c>
      <c r="C705">
        <v>360829</v>
      </c>
      <c r="D705">
        <f t="shared" si="20"/>
        <v>36</v>
      </c>
      <c r="E705" t="str">
        <f>VLOOKUP(D705,'Regionalism Code'!B:C,2,FALSE)</f>
        <v>江西省</v>
      </c>
      <c r="F705">
        <f t="shared" si="21"/>
        <v>3608</v>
      </c>
      <c r="G705" t="str">
        <f>IF(F705&gt;10000,"省直辖县市",VLOOKUP(F705,'Regionalism Code'!H:I,2,FALSE))</f>
        <v>吉安市</v>
      </c>
      <c r="H705" s="4">
        <v>41.43</v>
      </c>
      <c r="I705" s="4">
        <v>34.229999999999997</v>
      </c>
      <c r="J705" s="4">
        <v>67.12</v>
      </c>
      <c r="K705" s="4">
        <v>65.98</v>
      </c>
      <c r="L705" s="4">
        <v>69.37</v>
      </c>
      <c r="M705" s="4">
        <v>70</v>
      </c>
      <c r="N705" s="4">
        <v>60.17</v>
      </c>
      <c r="O705" s="4">
        <v>70.37</v>
      </c>
      <c r="P705" s="4"/>
      <c r="Q705" s="4">
        <v>18.489999999999998</v>
      </c>
    </row>
    <row r="706" spans="1:17">
      <c r="A706">
        <v>2014</v>
      </c>
      <c r="B706" t="s">
        <v>1523</v>
      </c>
      <c r="C706">
        <v>360830</v>
      </c>
      <c r="D706">
        <f t="shared" ref="D706:D769" si="22">INT(C706/10000)</f>
        <v>36</v>
      </c>
      <c r="E706" t="str">
        <f>VLOOKUP(D706,'Regionalism Code'!B:C,2,FALSE)</f>
        <v>江西省</v>
      </c>
      <c r="F706">
        <f t="shared" ref="F706:F769" si="23">IF(OR(D706=11,D706=12,D706=31,D706=50),D706*100,IF(MID(C706,3,1)="9",C706,INT(C706/100)))</f>
        <v>3608</v>
      </c>
      <c r="G706" t="str">
        <f>IF(F706&gt;10000,"省直辖县市",VLOOKUP(F706,'Regionalism Code'!H:I,2,FALSE))</f>
        <v>吉安市</v>
      </c>
      <c r="H706" s="4">
        <v>37.53</v>
      </c>
      <c r="I706" s="4">
        <v>23.53</v>
      </c>
      <c r="J706" s="4">
        <v>60.97</v>
      </c>
      <c r="K706" s="4">
        <v>51.24</v>
      </c>
      <c r="L706" s="4">
        <v>72.569999999999993</v>
      </c>
      <c r="M706" s="4">
        <v>66.73</v>
      </c>
      <c r="N706" s="4">
        <v>58.03</v>
      </c>
      <c r="O706" s="4">
        <v>58.18</v>
      </c>
      <c r="P706" s="4"/>
      <c r="Q706" s="4">
        <v>41.15</v>
      </c>
    </row>
    <row r="707" spans="1:17">
      <c r="A707">
        <v>2014</v>
      </c>
      <c r="B707" t="s">
        <v>1524</v>
      </c>
      <c r="C707">
        <v>360881</v>
      </c>
      <c r="D707">
        <f t="shared" si="22"/>
        <v>36</v>
      </c>
      <c r="E707" t="str">
        <f>VLOOKUP(D707,'Regionalism Code'!B:C,2,FALSE)</f>
        <v>江西省</v>
      </c>
      <c r="F707">
        <f t="shared" si="23"/>
        <v>3608</v>
      </c>
      <c r="G707" t="str">
        <f>IF(F707&gt;10000,"省直辖县市",VLOOKUP(F707,'Regionalism Code'!H:I,2,FALSE))</f>
        <v>吉安市</v>
      </c>
      <c r="H707" s="4">
        <v>58.37</v>
      </c>
      <c r="I707" s="4">
        <v>64.77</v>
      </c>
      <c r="J707" s="4">
        <v>59.08</v>
      </c>
      <c r="K707" s="4">
        <v>50.03</v>
      </c>
      <c r="L707" s="4">
        <v>82.5</v>
      </c>
      <c r="M707" s="4">
        <v>71.06</v>
      </c>
      <c r="N707" s="4">
        <v>54.81</v>
      </c>
      <c r="O707" s="4">
        <v>51.12</v>
      </c>
      <c r="P707" s="4"/>
      <c r="Q707" s="4">
        <v>35.92</v>
      </c>
    </row>
    <row r="708" spans="1:17">
      <c r="A708">
        <v>2014</v>
      </c>
      <c r="B708" t="s">
        <v>1526</v>
      </c>
      <c r="C708">
        <v>360921</v>
      </c>
      <c r="D708">
        <f t="shared" si="22"/>
        <v>36</v>
      </c>
      <c r="E708" t="str">
        <f>VLOOKUP(D708,'Regionalism Code'!B:C,2,FALSE)</f>
        <v>江西省</v>
      </c>
      <c r="F708">
        <f t="shared" si="23"/>
        <v>3609</v>
      </c>
      <c r="G708" t="str">
        <f>IF(F708&gt;10000,"省直辖县市",VLOOKUP(F708,'Regionalism Code'!H:I,2,FALSE))</f>
        <v>宜春市</v>
      </c>
      <c r="H708" s="4">
        <v>51.99</v>
      </c>
      <c r="I708" s="4">
        <v>43.01</v>
      </c>
      <c r="J708" s="4">
        <v>76.39</v>
      </c>
      <c r="K708" s="4">
        <v>66.489999999999995</v>
      </c>
      <c r="L708" s="4">
        <v>99.42</v>
      </c>
      <c r="M708" s="4">
        <v>84.84</v>
      </c>
      <c r="N708" s="4">
        <v>67.930000000000007</v>
      </c>
      <c r="O708" s="4">
        <v>72.010000000000005</v>
      </c>
      <c r="P708" s="4"/>
      <c r="Q708" s="4">
        <v>37.270000000000003</v>
      </c>
    </row>
    <row r="709" spans="1:17">
      <c r="A709">
        <v>2014</v>
      </c>
      <c r="B709" t="s">
        <v>1527</v>
      </c>
      <c r="C709">
        <v>360922</v>
      </c>
      <c r="D709">
        <f t="shared" si="22"/>
        <v>36</v>
      </c>
      <c r="E709" t="str">
        <f>VLOOKUP(D709,'Regionalism Code'!B:C,2,FALSE)</f>
        <v>江西省</v>
      </c>
      <c r="F709">
        <f t="shared" si="23"/>
        <v>3609</v>
      </c>
      <c r="G709" t="str">
        <f>IF(F709&gt;10000,"省直辖县市",VLOOKUP(F709,'Regionalism Code'!H:I,2,FALSE))</f>
        <v>宜春市</v>
      </c>
      <c r="H709" s="4">
        <v>44.57</v>
      </c>
      <c r="I709" s="4">
        <v>41.28</v>
      </c>
      <c r="J709" s="4">
        <v>67.28</v>
      </c>
      <c r="K709" s="4">
        <v>63.68</v>
      </c>
      <c r="L709" s="4">
        <v>65.75</v>
      </c>
      <c r="M709" s="4">
        <v>73.16</v>
      </c>
      <c r="N709" s="4">
        <v>53.28</v>
      </c>
      <c r="O709" s="4">
        <v>76.5</v>
      </c>
      <c r="P709" s="4"/>
      <c r="Q709" s="4">
        <v>14.19</v>
      </c>
    </row>
    <row r="710" spans="1:17">
      <c r="A710">
        <v>2014</v>
      </c>
      <c r="B710" t="s">
        <v>1528</v>
      </c>
      <c r="C710">
        <v>360923</v>
      </c>
      <c r="D710">
        <f t="shared" si="22"/>
        <v>36</v>
      </c>
      <c r="E710" t="str">
        <f>VLOOKUP(D710,'Regionalism Code'!B:C,2,FALSE)</f>
        <v>江西省</v>
      </c>
      <c r="F710">
        <f t="shared" si="23"/>
        <v>3609</v>
      </c>
      <c r="G710" t="str">
        <f>IF(F710&gt;10000,"省直辖县市",VLOOKUP(F710,'Regionalism Code'!H:I,2,FALSE))</f>
        <v>宜春市</v>
      </c>
      <c r="H710" s="4">
        <v>48.9</v>
      </c>
      <c r="I710" s="4">
        <v>53.93</v>
      </c>
      <c r="J710" s="4">
        <v>59.76</v>
      </c>
      <c r="K710" s="4">
        <v>58.51</v>
      </c>
      <c r="L710" s="4">
        <v>58.4</v>
      </c>
      <c r="M710" s="4">
        <v>71.849999999999994</v>
      </c>
      <c r="N710" s="4">
        <v>60.84</v>
      </c>
      <c r="O710" s="4">
        <v>57.74</v>
      </c>
      <c r="P710" s="4"/>
      <c r="Q710" s="4">
        <v>12.57</v>
      </c>
    </row>
    <row r="711" spans="1:17">
      <c r="A711">
        <v>2014</v>
      </c>
      <c r="B711" t="s">
        <v>1529</v>
      </c>
      <c r="C711">
        <v>360924</v>
      </c>
      <c r="D711">
        <f t="shared" si="22"/>
        <v>36</v>
      </c>
      <c r="E711" t="str">
        <f>VLOOKUP(D711,'Regionalism Code'!B:C,2,FALSE)</f>
        <v>江西省</v>
      </c>
      <c r="F711">
        <f t="shared" si="23"/>
        <v>3609</v>
      </c>
      <c r="G711" t="str">
        <f>IF(F711&gt;10000,"省直辖县市",VLOOKUP(F711,'Regionalism Code'!H:I,2,FALSE))</f>
        <v>宜春市</v>
      </c>
      <c r="H711" s="4">
        <v>51.55</v>
      </c>
      <c r="I711" s="4">
        <v>50.47</v>
      </c>
      <c r="J711" s="4">
        <v>64.63</v>
      </c>
      <c r="K711" s="4">
        <v>62.09</v>
      </c>
      <c r="L711" s="4">
        <v>77</v>
      </c>
      <c r="M711" s="4">
        <v>83.06</v>
      </c>
      <c r="N711" s="4">
        <v>70.099999999999994</v>
      </c>
      <c r="O711" s="4">
        <v>53.09</v>
      </c>
      <c r="P711" s="4"/>
      <c r="Q711" s="4">
        <v>31.34</v>
      </c>
    </row>
    <row r="712" spans="1:17">
      <c r="A712">
        <v>2014</v>
      </c>
      <c r="B712" t="s">
        <v>1530</v>
      </c>
      <c r="C712">
        <v>360925</v>
      </c>
      <c r="D712">
        <f t="shared" si="22"/>
        <v>36</v>
      </c>
      <c r="E712" t="str">
        <f>VLOOKUP(D712,'Regionalism Code'!B:C,2,FALSE)</f>
        <v>江西省</v>
      </c>
      <c r="F712">
        <f t="shared" si="23"/>
        <v>3609</v>
      </c>
      <c r="G712" t="str">
        <f>IF(F712&gt;10000,"省直辖县市",VLOOKUP(F712,'Regionalism Code'!H:I,2,FALSE))</f>
        <v>宜春市</v>
      </c>
      <c r="H712" s="4">
        <v>53.36</v>
      </c>
      <c r="I712" s="4">
        <v>54.17</v>
      </c>
      <c r="J712" s="4">
        <v>71.59</v>
      </c>
      <c r="K712" s="4">
        <v>67.84</v>
      </c>
      <c r="L712" s="4">
        <v>75.42</v>
      </c>
      <c r="M712" s="4">
        <v>85.41</v>
      </c>
      <c r="N712" s="4">
        <v>66.67</v>
      </c>
      <c r="O712" s="4">
        <v>71.33</v>
      </c>
      <c r="P712" s="4"/>
      <c r="Q712" s="4">
        <v>17.57</v>
      </c>
    </row>
    <row r="713" spans="1:17">
      <c r="A713">
        <v>2014</v>
      </c>
      <c r="B713" t="s">
        <v>1531</v>
      </c>
      <c r="C713">
        <v>360926</v>
      </c>
      <c r="D713">
        <f t="shared" si="22"/>
        <v>36</v>
      </c>
      <c r="E713" t="str">
        <f>VLOOKUP(D713,'Regionalism Code'!B:C,2,FALSE)</f>
        <v>江西省</v>
      </c>
      <c r="F713">
        <f t="shared" si="23"/>
        <v>3609</v>
      </c>
      <c r="G713" t="str">
        <f>IF(F713&gt;10000,"省直辖县市",VLOOKUP(F713,'Regionalism Code'!H:I,2,FALSE))</f>
        <v>宜春市</v>
      </c>
      <c r="H713" s="4">
        <v>58.24</v>
      </c>
      <c r="I713" s="4">
        <v>55.46</v>
      </c>
      <c r="J713" s="4">
        <v>70.849999999999994</v>
      </c>
      <c r="K713" s="4">
        <v>65.91</v>
      </c>
      <c r="L713" s="4">
        <v>50.04</v>
      </c>
      <c r="M713" s="4">
        <v>79.8</v>
      </c>
      <c r="N713" s="4">
        <v>76.61</v>
      </c>
      <c r="O713" s="4">
        <v>74.819999999999993</v>
      </c>
      <c r="P713" s="4"/>
      <c r="Q713" s="4">
        <v>44.49</v>
      </c>
    </row>
    <row r="714" spans="1:17">
      <c r="A714">
        <v>2014</v>
      </c>
      <c r="B714" t="s">
        <v>1532</v>
      </c>
      <c r="C714">
        <v>360981</v>
      </c>
      <c r="D714">
        <f t="shared" si="22"/>
        <v>36</v>
      </c>
      <c r="E714" t="str">
        <f>VLOOKUP(D714,'Regionalism Code'!B:C,2,FALSE)</f>
        <v>江西省</v>
      </c>
      <c r="F714">
        <f t="shared" si="23"/>
        <v>3609</v>
      </c>
      <c r="G714" t="str">
        <f>IF(F714&gt;10000,"省直辖县市",VLOOKUP(F714,'Regionalism Code'!H:I,2,FALSE))</f>
        <v>宜春市</v>
      </c>
      <c r="H714" s="4">
        <v>41.46</v>
      </c>
      <c r="I714" s="4">
        <v>28.73</v>
      </c>
      <c r="J714" s="4">
        <v>71.239999999999995</v>
      </c>
      <c r="K714" s="4">
        <v>64.790000000000006</v>
      </c>
      <c r="L714" s="4">
        <v>84.41</v>
      </c>
      <c r="M714" s="4">
        <v>83.46</v>
      </c>
      <c r="N714" s="4">
        <v>72.680000000000007</v>
      </c>
      <c r="O714" s="4">
        <v>63.48</v>
      </c>
      <c r="P714" s="4"/>
      <c r="Q714" s="4">
        <v>29.37</v>
      </c>
    </row>
    <row r="715" spans="1:17">
      <c r="A715">
        <v>2014</v>
      </c>
      <c r="B715" t="s">
        <v>1533</v>
      </c>
      <c r="C715">
        <v>360982</v>
      </c>
      <c r="D715">
        <f t="shared" si="22"/>
        <v>36</v>
      </c>
      <c r="E715" t="str">
        <f>VLOOKUP(D715,'Regionalism Code'!B:C,2,FALSE)</f>
        <v>江西省</v>
      </c>
      <c r="F715">
        <f t="shared" si="23"/>
        <v>3609</v>
      </c>
      <c r="G715" t="str">
        <f>IF(F715&gt;10000,"省直辖县市",VLOOKUP(F715,'Regionalism Code'!H:I,2,FALSE))</f>
        <v>宜春市</v>
      </c>
      <c r="H715" s="4">
        <v>58.68</v>
      </c>
      <c r="I715" s="4">
        <v>49.34</v>
      </c>
      <c r="J715" s="4">
        <v>82.57</v>
      </c>
      <c r="K715" s="4">
        <v>68.760000000000005</v>
      </c>
      <c r="L715" s="4">
        <v>87.08</v>
      </c>
      <c r="M715" s="4">
        <v>93.6</v>
      </c>
      <c r="N715" s="4">
        <v>77.47</v>
      </c>
      <c r="O715" s="4">
        <v>83.73</v>
      </c>
      <c r="P715" s="4"/>
      <c r="Q715" s="4">
        <v>46.06</v>
      </c>
    </row>
    <row r="716" spans="1:17">
      <c r="A716">
        <v>2014</v>
      </c>
      <c r="B716" t="s">
        <v>1534</v>
      </c>
      <c r="C716">
        <v>360983</v>
      </c>
      <c r="D716">
        <f t="shared" si="22"/>
        <v>36</v>
      </c>
      <c r="E716" t="str">
        <f>VLOOKUP(D716,'Regionalism Code'!B:C,2,FALSE)</f>
        <v>江西省</v>
      </c>
      <c r="F716">
        <f t="shared" si="23"/>
        <v>3609</v>
      </c>
      <c r="G716" t="str">
        <f>IF(F716&gt;10000,"省直辖县市",VLOOKUP(F716,'Regionalism Code'!H:I,2,FALSE))</f>
        <v>宜春市</v>
      </c>
      <c r="H716" s="4">
        <v>46.47</v>
      </c>
      <c r="I716" s="4">
        <v>45.5</v>
      </c>
      <c r="J716" s="4">
        <v>63.87</v>
      </c>
      <c r="K716" s="4">
        <v>61.65</v>
      </c>
      <c r="L716" s="4">
        <v>69.92</v>
      </c>
      <c r="M716" s="4">
        <v>79.64</v>
      </c>
      <c r="N716" s="4">
        <v>67.72</v>
      </c>
      <c r="O716" s="4">
        <v>56.42</v>
      </c>
      <c r="P716" s="4"/>
      <c r="Q716" s="4">
        <v>18.079999999999998</v>
      </c>
    </row>
    <row r="717" spans="1:17">
      <c r="A717">
        <v>2014</v>
      </c>
      <c r="B717" t="s">
        <v>1536</v>
      </c>
      <c r="C717">
        <v>361021</v>
      </c>
      <c r="D717">
        <f t="shared" si="22"/>
        <v>36</v>
      </c>
      <c r="E717" t="str">
        <f>VLOOKUP(D717,'Regionalism Code'!B:C,2,FALSE)</f>
        <v>江西省</v>
      </c>
      <c r="F717">
        <f t="shared" si="23"/>
        <v>3610</v>
      </c>
      <c r="G717" t="str">
        <f>IF(F717&gt;10000,"省直辖县市",VLOOKUP(F717,'Regionalism Code'!H:I,2,FALSE))</f>
        <v>抚州市</v>
      </c>
      <c r="H717" s="4">
        <v>52.44</v>
      </c>
      <c r="I717" s="4">
        <v>49.23</v>
      </c>
      <c r="J717" s="4">
        <v>76.180000000000007</v>
      </c>
      <c r="K717" s="4">
        <v>69.510000000000005</v>
      </c>
      <c r="L717" s="4">
        <v>96.34</v>
      </c>
      <c r="M717" s="4">
        <v>77.239999999999995</v>
      </c>
      <c r="N717" s="4">
        <v>73</v>
      </c>
      <c r="O717" s="4">
        <v>70.42</v>
      </c>
      <c r="P717" s="4"/>
      <c r="Q717" s="4">
        <v>19.88</v>
      </c>
    </row>
    <row r="718" spans="1:17">
      <c r="A718">
        <v>2014</v>
      </c>
      <c r="B718" t="s">
        <v>1537</v>
      </c>
      <c r="C718">
        <v>361022</v>
      </c>
      <c r="D718">
        <f t="shared" si="22"/>
        <v>36</v>
      </c>
      <c r="E718" t="str">
        <f>VLOOKUP(D718,'Regionalism Code'!B:C,2,FALSE)</f>
        <v>江西省</v>
      </c>
      <c r="F718">
        <f t="shared" si="23"/>
        <v>3610</v>
      </c>
      <c r="G718" t="str">
        <f>IF(F718&gt;10000,"省直辖县市",VLOOKUP(F718,'Regionalism Code'!H:I,2,FALSE))</f>
        <v>抚州市</v>
      </c>
      <c r="H718" s="4">
        <v>45.78</v>
      </c>
      <c r="I718" s="4">
        <v>42.17</v>
      </c>
      <c r="J718" s="4">
        <v>69.87</v>
      </c>
      <c r="K718" s="4">
        <v>68.7</v>
      </c>
      <c r="L718" s="4">
        <v>39.340000000000003</v>
      </c>
      <c r="M718" s="4">
        <v>65.62</v>
      </c>
      <c r="N718" s="4">
        <v>56.71</v>
      </c>
      <c r="O718" s="4">
        <v>92.05</v>
      </c>
      <c r="P718" s="4"/>
      <c r="Q718" s="4">
        <v>13.94</v>
      </c>
    </row>
    <row r="719" spans="1:17">
      <c r="A719">
        <v>2014</v>
      </c>
      <c r="B719" t="s">
        <v>1538</v>
      </c>
      <c r="C719">
        <v>361023</v>
      </c>
      <c r="D719">
        <f t="shared" si="22"/>
        <v>36</v>
      </c>
      <c r="E719" t="str">
        <f>VLOOKUP(D719,'Regionalism Code'!B:C,2,FALSE)</f>
        <v>江西省</v>
      </c>
      <c r="F719">
        <f t="shared" si="23"/>
        <v>3610</v>
      </c>
      <c r="G719" t="str">
        <f>IF(F719&gt;10000,"省直辖县市",VLOOKUP(F719,'Regionalism Code'!H:I,2,FALSE))</f>
        <v>抚州市</v>
      </c>
      <c r="H719" s="4">
        <v>54.03</v>
      </c>
      <c r="I719" s="4">
        <v>53.23</v>
      </c>
      <c r="J719" s="4">
        <v>65.22</v>
      </c>
      <c r="K719" s="4">
        <v>68.290000000000006</v>
      </c>
      <c r="L719" s="4">
        <v>64.819999999999993</v>
      </c>
      <c r="M719" s="4">
        <v>63.52</v>
      </c>
      <c r="N719" s="4">
        <v>64.150000000000006</v>
      </c>
      <c r="O719" s="4">
        <v>66.02</v>
      </c>
      <c r="P719" s="4"/>
      <c r="Q719" s="4">
        <v>36.340000000000003</v>
      </c>
    </row>
    <row r="720" spans="1:17">
      <c r="A720">
        <v>2014</v>
      </c>
      <c r="B720" t="s">
        <v>1539</v>
      </c>
      <c r="C720">
        <v>361024</v>
      </c>
      <c r="D720">
        <f t="shared" si="22"/>
        <v>36</v>
      </c>
      <c r="E720" t="str">
        <f>VLOOKUP(D720,'Regionalism Code'!B:C,2,FALSE)</f>
        <v>江西省</v>
      </c>
      <c r="F720">
        <f t="shared" si="23"/>
        <v>3610</v>
      </c>
      <c r="G720" t="str">
        <f>IF(F720&gt;10000,"省直辖县市",VLOOKUP(F720,'Regionalism Code'!H:I,2,FALSE))</f>
        <v>抚州市</v>
      </c>
      <c r="H720" s="4">
        <v>39.76</v>
      </c>
      <c r="I720" s="4">
        <v>28.17</v>
      </c>
      <c r="J720" s="4">
        <v>61.7</v>
      </c>
      <c r="K720" s="4">
        <v>62.87</v>
      </c>
      <c r="L720" s="4">
        <v>60.71</v>
      </c>
      <c r="M720" s="4">
        <v>71.92</v>
      </c>
      <c r="N720" s="4">
        <v>66.8</v>
      </c>
      <c r="O720" s="4">
        <v>56.93</v>
      </c>
      <c r="P720" s="4"/>
      <c r="Q720" s="4">
        <v>38.14</v>
      </c>
    </row>
    <row r="721" spans="1:17">
      <c r="A721">
        <v>2014</v>
      </c>
      <c r="B721" t="s">
        <v>1540</v>
      </c>
      <c r="C721">
        <v>361025</v>
      </c>
      <c r="D721">
        <f t="shared" si="22"/>
        <v>36</v>
      </c>
      <c r="E721" t="str">
        <f>VLOOKUP(D721,'Regionalism Code'!B:C,2,FALSE)</f>
        <v>江西省</v>
      </c>
      <c r="F721">
        <f t="shared" si="23"/>
        <v>3610</v>
      </c>
      <c r="G721" t="str">
        <f>IF(F721&gt;10000,"省直辖县市",VLOOKUP(F721,'Regionalism Code'!H:I,2,FALSE))</f>
        <v>抚州市</v>
      </c>
      <c r="H721" s="4">
        <v>38.03</v>
      </c>
      <c r="I721" s="4">
        <v>27.91</v>
      </c>
      <c r="J721" s="4">
        <v>68.849999999999994</v>
      </c>
      <c r="K721" s="4">
        <v>58.58</v>
      </c>
      <c r="L721" s="4">
        <v>94.21</v>
      </c>
      <c r="M721" s="4">
        <v>70.900000000000006</v>
      </c>
      <c r="N721" s="4">
        <v>63.77</v>
      </c>
      <c r="O721" s="4">
        <v>62.39</v>
      </c>
      <c r="P721" s="4"/>
      <c r="Q721" s="4">
        <v>15.44</v>
      </c>
    </row>
    <row r="722" spans="1:17">
      <c r="A722">
        <v>2014</v>
      </c>
      <c r="B722" t="s">
        <v>1541</v>
      </c>
      <c r="C722">
        <v>361026</v>
      </c>
      <c r="D722">
        <f t="shared" si="22"/>
        <v>36</v>
      </c>
      <c r="E722" t="str">
        <f>VLOOKUP(D722,'Regionalism Code'!B:C,2,FALSE)</f>
        <v>江西省</v>
      </c>
      <c r="F722">
        <f t="shared" si="23"/>
        <v>3610</v>
      </c>
      <c r="G722" t="str">
        <f>IF(F722&gt;10000,"省直辖县市",VLOOKUP(F722,'Regionalism Code'!H:I,2,FALSE))</f>
        <v>抚州市</v>
      </c>
      <c r="H722" s="4">
        <v>42.94</v>
      </c>
      <c r="I722" s="4">
        <v>37.49</v>
      </c>
      <c r="J722" s="4">
        <v>66.08</v>
      </c>
      <c r="K722" s="4">
        <v>57.46</v>
      </c>
      <c r="L722" s="4">
        <v>97.27</v>
      </c>
      <c r="M722" s="4">
        <v>77.099999999999994</v>
      </c>
      <c r="N722" s="4">
        <v>55.18</v>
      </c>
      <c r="O722" s="4">
        <v>59.33</v>
      </c>
      <c r="P722" s="4"/>
      <c r="Q722" s="4">
        <v>18.88</v>
      </c>
    </row>
    <row r="723" spans="1:17">
      <c r="A723">
        <v>2014</v>
      </c>
      <c r="B723" t="s">
        <v>1542</v>
      </c>
      <c r="C723">
        <v>361027</v>
      </c>
      <c r="D723">
        <f t="shared" si="22"/>
        <v>36</v>
      </c>
      <c r="E723" t="str">
        <f>VLOOKUP(D723,'Regionalism Code'!B:C,2,FALSE)</f>
        <v>江西省</v>
      </c>
      <c r="F723">
        <f t="shared" si="23"/>
        <v>3610</v>
      </c>
      <c r="G723" t="str">
        <f>IF(F723&gt;10000,"省直辖县市",VLOOKUP(F723,'Regionalism Code'!H:I,2,FALSE))</f>
        <v>抚州市</v>
      </c>
      <c r="H723" s="4">
        <v>43.21</v>
      </c>
      <c r="I723" s="4">
        <v>33.67</v>
      </c>
      <c r="J723" s="4">
        <v>65.25</v>
      </c>
      <c r="K723" s="4">
        <v>59.67</v>
      </c>
      <c r="L723" s="4">
        <v>67.25</v>
      </c>
      <c r="M723" s="4">
        <v>77.36</v>
      </c>
      <c r="N723" s="4">
        <v>71.12</v>
      </c>
      <c r="O723" s="4">
        <v>59.17</v>
      </c>
      <c r="P723" s="4"/>
      <c r="Q723" s="4">
        <v>34.69</v>
      </c>
    </row>
    <row r="724" spans="1:17">
      <c r="A724">
        <v>2014</v>
      </c>
      <c r="B724" t="s">
        <v>1544</v>
      </c>
      <c r="C724">
        <v>361029</v>
      </c>
      <c r="D724">
        <f t="shared" si="22"/>
        <v>36</v>
      </c>
      <c r="E724" t="str">
        <f>VLOOKUP(D724,'Regionalism Code'!B:C,2,FALSE)</f>
        <v>江西省</v>
      </c>
      <c r="F724">
        <f t="shared" si="23"/>
        <v>3610</v>
      </c>
      <c r="G724" t="str">
        <f>IF(F724&gt;10000,"省直辖县市",VLOOKUP(F724,'Regionalism Code'!H:I,2,FALSE))</f>
        <v>抚州市</v>
      </c>
      <c r="H724" s="4">
        <v>47.73</v>
      </c>
      <c r="I724" s="4">
        <v>37.520000000000003</v>
      </c>
      <c r="J724" s="4">
        <v>66.69</v>
      </c>
      <c r="K724" s="4">
        <v>62.82</v>
      </c>
      <c r="L724" s="4">
        <v>60.87</v>
      </c>
      <c r="M724" s="4">
        <v>77.02</v>
      </c>
      <c r="N724" s="4">
        <v>64.239999999999995</v>
      </c>
      <c r="O724" s="4">
        <v>69.430000000000007</v>
      </c>
      <c r="P724" s="4"/>
      <c r="Q724" s="4">
        <v>46.97</v>
      </c>
    </row>
    <row r="725" spans="1:17">
      <c r="A725">
        <v>2014</v>
      </c>
      <c r="B725" t="s">
        <v>1545</v>
      </c>
      <c r="C725">
        <v>361030</v>
      </c>
      <c r="D725">
        <f t="shared" si="22"/>
        <v>36</v>
      </c>
      <c r="E725" t="str">
        <f>VLOOKUP(D725,'Regionalism Code'!B:C,2,FALSE)</f>
        <v>江西省</v>
      </c>
      <c r="F725">
        <f t="shared" si="23"/>
        <v>3610</v>
      </c>
      <c r="G725" t="str">
        <f>IF(F725&gt;10000,"省直辖县市",VLOOKUP(F725,'Regionalism Code'!H:I,2,FALSE))</f>
        <v>抚州市</v>
      </c>
      <c r="H725" s="4">
        <v>47.03</v>
      </c>
      <c r="I725" s="4">
        <v>39.82</v>
      </c>
      <c r="J725" s="4">
        <v>76.56</v>
      </c>
      <c r="K725" s="4">
        <v>67.319999999999993</v>
      </c>
      <c r="L725" s="4">
        <v>70.94</v>
      </c>
      <c r="M725" s="4">
        <v>77.180000000000007</v>
      </c>
      <c r="N725" s="4">
        <v>84.78</v>
      </c>
      <c r="O725" s="4">
        <v>74.459999999999994</v>
      </c>
      <c r="P725" s="4"/>
      <c r="Q725" s="4">
        <v>17.18</v>
      </c>
    </row>
    <row r="726" spans="1:17">
      <c r="A726">
        <v>2014</v>
      </c>
      <c r="B726" t="s">
        <v>1547</v>
      </c>
      <c r="C726">
        <v>361121</v>
      </c>
      <c r="D726">
        <f t="shared" si="22"/>
        <v>36</v>
      </c>
      <c r="E726" t="str">
        <f>VLOOKUP(D726,'Regionalism Code'!B:C,2,FALSE)</f>
        <v>江西省</v>
      </c>
      <c r="F726">
        <f t="shared" si="23"/>
        <v>3611</v>
      </c>
      <c r="G726" t="str">
        <f>IF(F726&gt;10000,"省直辖县市",VLOOKUP(F726,'Regionalism Code'!H:I,2,FALSE))</f>
        <v>上饶市</v>
      </c>
      <c r="H726" s="4">
        <v>61.53</v>
      </c>
      <c r="I726" s="4">
        <v>52.7</v>
      </c>
      <c r="J726" s="4">
        <v>62.6</v>
      </c>
      <c r="K726" s="4">
        <v>68.48</v>
      </c>
      <c r="L726" s="4">
        <v>43.95</v>
      </c>
      <c r="M726" s="4">
        <v>75.86</v>
      </c>
      <c r="N726" s="4">
        <v>54.42</v>
      </c>
      <c r="O726" s="4">
        <v>72.849999999999994</v>
      </c>
      <c r="P726" s="4"/>
      <c r="Q726" s="4">
        <v>88.76</v>
      </c>
    </row>
    <row r="727" spans="1:17">
      <c r="A727">
        <v>2014</v>
      </c>
      <c r="B727" t="s">
        <v>1548</v>
      </c>
      <c r="C727">
        <v>361122</v>
      </c>
      <c r="D727">
        <f t="shared" si="22"/>
        <v>36</v>
      </c>
      <c r="E727" t="str">
        <f>VLOOKUP(D727,'Regionalism Code'!B:C,2,FALSE)</f>
        <v>江西省</v>
      </c>
      <c r="F727">
        <f t="shared" si="23"/>
        <v>3611</v>
      </c>
      <c r="G727" t="str">
        <f>IF(F727&gt;10000,"省直辖县市",VLOOKUP(F727,'Regionalism Code'!H:I,2,FALSE))</f>
        <v>上饶市</v>
      </c>
      <c r="H727" s="4">
        <v>40.99</v>
      </c>
      <c r="I727" s="4">
        <v>36.5</v>
      </c>
      <c r="J727" s="4">
        <v>54.94</v>
      </c>
      <c r="K727" s="4">
        <v>59.86</v>
      </c>
      <c r="L727" s="4">
        <v>52.8</v>
      </c>
      <c r="M727" s="4">
        <v>71.989999999999995</v>
      </c>
      <c r="N727" s="4">
        <v>25.94</v>
      </c>
      <c r="O727" s="4">
        <v>71.400000000000006</v>
      </c>
      <c r="P727" s="4"/>
      <c r="Q727" s="4">
        <v>30.49</v>
      </c>
    </row>
    <row r="728" spans="1:17">
      <c r="A728">
        <v>2014</v>
      </c>
      <c r="B728" t="s">
        <v>1549</v>
      </c>
      <c r="C728">
        <v>361123</v>
      </c>
      <c r="D728">
        <f t="shared" si="22"/>
        <v>36</v>
      </c>
      <c r="E728" t="str">
        <f>VLOOKUP(D728,'Regionalism Code'!B:C,2,FALSE)</f>
        <v>江西省</v>
      </c>
      <c r="F728">
        <f t="shared" si="23"/>
        <v>3611</v>
      </c>
      <c r="G728" t="str">
        <f>IF(F728&gt;10000,"省直辖县市",VLOOKUP(F728,'Regionalism Code'!H:I,2,FALSE))</f>
        <v>上饶市</v>
      </c>
      <c r="H728" s="4">
        <v>48.63</v>
      </c>
      <c r="I728" s="4">
        <v>44.5</v>
      </c>
      <c r="J728" s="4">
        <v>78.569999999999993</v>
      </c>
      <c r="K728" s="4">
        <v>95.28</v>
      </c>
      <c r="L728" s="4">
        <v>94.84</v>
      </c>
      <c r="M728" s="4">
        <v>78.09</v>
      </c>
      <c r="N728" s="4">
        <v>40.54</v>
      </c>
      <c r="O728" s="4">
        <v>94.88</v>
      </c>
      <c r="P728" s="4"/>
      <c r="Q728" s="4">
        <v>7.87</v>
      </c>
    </row>
    <row r="729" spans="1:17">
      <c r="A729">
        <v>2014</v>
      </c>
      <c r="B729" t="s">
        <v>1550</v>
      </c>
      <c r="C729">
        <v>361124</v>
      </c>
      <c r="D729">
        <f t="shared" si="22"/>
        <v>36</v>
      </c>
      <c r="E729" t="str">
        <f>VLOOKUP(D729,'Regionalism Code'!B:C,2,FALSE)</f>
        <v>江西省</v>
      </c>
      <c r="F729">
        <f t="shared" si="23"/>
        <v>3611</v>
      </c>
      <c r="G729" t="str">
        <f>IF(F729&gt;10000,"省直辖县市",VLOOKUP(F729,'Regionalism Code'!H:I,2,FALSE))</f>
        <v>上饶市</v>
      </c>
      <c r="H729" s="4">
        <v>47.03</v>
      </c>
      <c r="I729" s="4">
        <v>34.51</v>
      </c>
      <c r="J729" s="4">
        <v>80.400000000000006</v>
      </c>
      <c r="K729" s="4">
        <v>71.62</v>
      </c>
      <c r="L729" s="4">
        <v>75.44</v>
      </c>
      <c r="M729" s="4">
        <v>76.31</v>
      </c>
      <c r="N729" s="4">
        <v>69.37</v>
      </c>
      <c r="O729" s="4">
        <v>91.35</v>
      </c>
      <c r="P729" s="4"/>
      <c r="Q729" s="4">
        <v>27.75</v>
      </c>
    </row>
    <row r="730" spans="1:17">
      <c r="A730">
        <v>2014</v>
      </c>
      <c r="B730" t="s">
        <v>1551</v>
      </c>
      <c r="C730">
        <v>361125</v>
      </c>
      <c r="D730">
        <f t="shared" si="22"/>
        <v>36</v>
      </c>
      <c r="E730" t="str">
        <f>VLOOKUP(D730,'Regionalism Code'!B:C,2,FALSE)</f>
        <v>江西省</v>
      </c>
      <c r="F730">
        <f t="shared" si="23"/>
        <v>3611</v>
      </c>
      <c r="G730" t="str">
        <f>IF(F730&gt;10000,"省直辖县市",VLOOKUP(F730,'Regionalism Code'!H:I,2,FALSE))</f>
        <v>上饶市</v>
      </c>
      <c r="H730" s="4">
        <v>47.25</v>
      </c>
      <c r="I730" s="4">
        <v>47.7</v>
      </c>
      <c r="J730" s="4">
        <v>54.94</v>
      </c>
      <c r="K730" s="4">
        <v>71.849999999999994</v>
      </c>
      <c r="L730" s="4">
        <v>47.65</v>
      </c>
      <c r="M730" s="4">
        <v>72.97</v>
      </c>
      <c r="N730" s="4">
        <v>42.49</v>
      </c>
      <c r="O730" s="4">
        <v>61.22</v>
      </c>
      <c r="P730" s="4"/>
      <c r="Q730" s="4">
        <v>31.78</v>
      </c>
    </row>
    <row r="731" spans="1:17">
      <c r="A731">
        <v>2014</v>
      </c>
      <c r="B731" t="s">
        <v>1552</v>
      </c>
      <c r="C731">
        <v>361126</v>
      </c>
      <c r="D731">
        <f t="shared" si="22"/>
        <v>36</v>
      </c>
      <c r="E731" t="str">
        <f>VLOOKUP(D731,'Regionalism Code'!B:C,2,FALSE)</f>
        <v>江西省</v>
      </c>
      <c r="F731">
        <f t="shared" si="23"/>
        <v>3611</v>
      </c>
      <c r="G731" t="str">
        <f>IF(F731&gt;10000,"省直辖县市",VLOOKUP(F731,'Regionalism Code'!H:I,2,FALSE))</f>
        <v>上饶市</v>
      </c>
      <c r="H731" s="4">
        <v>43.55</v>
      </c>
      <c r="I731" s="4">
        <v>35.29</v>
      </c>
      <c r="J731" s="4">
        <v>63.18</v>
      </c>
      <c r="K731" s="4">
        <v>86.75</v>
      </c>
      <c r="L731" s="4">
        <v>43.21</v>
      </c>
      <c r="M731" s="4">
        <v>80.39</v>
      </c>
      <c r="N731" s="4">
        <v>68.31</v>
      </c>
      <c r="O731" s="4">
        <v>62.62</v>
      </c>
      <c r="P731" s="4"/>
      <c r="Q731" s="4">
        <v>35.130000000000003</v>
      </c>
    </row>
    <row r="732" spans="1:17">
      <c r="A732">
        <v>2014</v>
      </c>
      <c r="B732" t="s">
        <v>1553</v>
      </c>
      <c r="C732">
        <v>361127</v>
      </c>
      <c r="D732">
        <f t="shared" si="22"/>
        <v>36</v>
      </c>
      <c r="E732" t="str">
        <f>VLOOKUP(D732,'Regionalism Code'!B:C,2,FALSE)</f>
        <v>江西省</v>
      </c>
      <c r="F732">
        <f t="shared" si="23"/>
        <v>3611</v>
      </c>
      <c r="G732" t="str">
        <f>IF(F732&gt;10000,"省直辖县市",VLOOKUP(F732,'Regionalism Code'!H:I,2,FALSE))</f>
        <v>上饶市</v>
      </c>
      <c r="H732" s="4">
        <v>36.19</v>
      </c>
      <c r="I732" s="4">
        <v>21.45</v>
      </c>
      <c r="J732" s="4">
        <v>63.32</v>
      </c>
      <c r="K732" s="4">
        <v>58.05</v>
      </c>
      <c r="L732" s="4">
        <v>44.5</v>
      </c>
      <c r="M732" s="4">
        <v>64.55</v>
      </c>
      <c r="N732" s="4">
        <v>71.790000000000006</v>
      </c>
      <c r="O732" s="4">
        <v>66.010000000000005</v>
      </c>
      <c r="P732" s="4"/>
      <c r="Q732" s="4">
        <v>35.549999999999997</v>
      </c>
    </row>
    <row r="733" spans="1:17">
      <c r="A733">
        <v>2014</v>
      </c>
      <c r="B733" t="s">
        <v>1554</v>
      </c>
      <c r="C733">
        <v>361128</v>
      </c>
      <c r="D733">
        <f t="shared" si="22"/>
        <v>36</v>
      </c>
      <c r="E733" t="str">
        <f>VLOOKUP(D733,'Regionalism Code'!B:C,2,FALSE)</f>
        <v>江西省</v>
      </c>
      <c r="F733">
        <f t="shared" si="23"/>
        <v>3611</v>
      </c>
      <c r="G733" t="str">
        <f>IF(F733&gt;10000,"省直辖县市",VLOOKUP(F733,'Regionalism Code'!H:I,2,FALSE))</f>
        <v>上饶市</v>
      </c>
      <c r="H733" s="4">
        <v>37.35</v>
      </c>
      <c r="I733" s="4">
        <v>26.87</v>
      </c>
      <c r="J733" s="4">
        <v>63.81</v>
      </c>
      <c r="K733" s="4">
        <v>62.66</v>
      </c>
      <c r="L733" s="4">
        <v>60.85</v>
      </c>
      <c r="M733" s="4">
        <v>63.75</v>
      </c>
      <c r="N733" s="4">
        <v>63.41</v>
      </c>
      <c r="O733" s="4">
        <v>65.44</v>
      </c>
      <c r="P733" s="4"/>
      <c r="Q733" s="4">
        <v>23.9</v>
      </c>
    </row>
    <row r="734" spans="1:17">
      <c r="A734">
        <v>2014</v>
      </c>
      <c r="B734" t="s">
        <v>1555</v>
      </c>
      <c r="C734">
        <v>361129</v>
      </c>
      <c r="D734">
        <f t="shared" si="22"/>
        <v>36</v>
      </c>
      <c r="E734" t="str">
        <f>VLOOKUP(D734,'Regionalism Code'!B:C,2,FALSE)</f>
        <v>江西省</v>
      </c>
      <c r="F734">
        <f t="shared" si="23"/>
        <v>3611</v>
      </c>
      <c r="G734" t="str">
        <f>IF(F734&gt;10000,"省直辖县市",VLOOKUP(F734,'Regionalism Code'!H:I,2,FALSE))</f>
        <v>上饶市</v>
      </c>
      <c r="H734" s="4">
        <v>47.34</v>
      </c>
      <c r="I734" s="4">
        <v>42.86</v>
      </c>
      <c r="J734" s="4">
        <v>60.84</v>
      </c>
      <c r="K734" s="4">
        <v>55.19</v>
      </c>
      <c r="L734" s="4">
        <v>73.19</v>
      </c>
      <c r="M734" s="4">
        <v>69.52</v>
      </c>
      <c r="N734" s="4">
        <v>56.26</v>
      </c>
      <c r="O734" s="4">
        <v>57.87</v>
      </c>
      <c r="P734" s="4"/>
      <c r="Q734" s="4">
        <v>37.630000000000003</v>
      </c>
    </row>
    <row r="735" spans="1:17">
      <c r="A735">
        <v>2014</v>
      </c>
      <c r="B735" t="s">
        <v>1556</v>
      </c>
      <c r="C735">
        <v>361130</v>
      </c>
      <c r="D735">
        <f t="shared" si="22"/>
        <v>36</v>
      </c>
      <c r="E735" t="str">
        <f>VLOOKUP(D735,'Regionalism Code'!B:C,2,FALSE)</f>
        <v>江西省</v>
      </c>
      <c r="F735">
        <f t="shared" si="23"/>
        <v>3611</v>
      </c>
      <c r="G735" t="str">
        <f>IF(F735&gt;10000,"省直辖县市",VLOOKUP(F735,'Regionalism Code'!H:I,2,FALSE))</f>
        <v>上饶市</v>
      </c>
      <c r="H735" s="4">
        <v>56.44</v>
      </c>
      <c r="I735" s="4">
        <v>53.89</v>
      </c>
      <c r="J735" s="4">
        <v>75.09</v>
      </c>
      <c r="K735" s="4">
        <v>82.83</v>
      </c>
      <c r="L735" s="4">
        <v>78.66</v>
      </c>
      <c r="M735" s="4">
        <v>84.53</v>
      </c>
      <c r="N735" s="4">
        <v>62.3</v>
      </c>
      <c r="O735" s="4">
        <v>79.52</v>
      </c>
      <c r="P735" s="4"/>
      <c r="Q735" s="4">
        <v>31</v>
      </c>
    </row>
    <row r="736" spans="1:17">
      <c r="A736">
        <v>2014</v>
      </c>
      <c r="B736" t="s">
        <v>1557</v>
      </c>
      <c r="C736">
        <v>361181</v>
      </c>
      <c r="D736">
        <f t="shared" si="22"/>
        <v>36</v>
      </c>
      <c r="E736" t="str">
        <f>VLOOKUP(D736,'Regionalism Code'!B:C,2,FALSE)</f>
        <v>江西省</v>
      </c>
      <c r="F736">
        <f t="shared" si="23"/>
        <v>3611</v>
      </c>
      <c r="G736" t="str">
        <f>IF(F736&gt;10000,"省直辖县市",VLOOKUP(F736,'Regionalism Code'!H:I,2,FALSE))</f>
        <v>上饶市</v>
      </c>
      <c r="H736" s="4">
        <v>62.75</v>
      </c>
      <c r="I736" s="4">
        <v>59.73</v>
      </c>
      <c r="J736" s="4">
        <v>87.3</v>
      </c>
      <c r="K736" s="4">
        <v>73.31</v>
      </c>
      <c r="L736" s="4">
        <v>100</v>
      </c>
      <c r="M736" s="4">
        <v>83.78</v>
      </c>
      <c r="N736" s="4">
        <v>84.91</v>
      </c>
      <c r="O736" s="4">
        <v>85.73</v>
      </c>
      <c r="P736" s="4"/>
      <c r="Q736" s="4">
        <v>28.1</v>
      </c>
    </row>
    <row r="737" spans="1:17">
      <c r="A737">
        <v>2014</v>
      </c>
      <c r="B737" t="s">
        <v>1564</v>
      </c>
      <c r="C737">
        <v>370124</v>
      </c>
      <c r="D737">
        <f t="shared" si="22"/>
        <v>37</v>
      </c>
      <c r="E737" t="str">
        <f>VLOOKUP(D737,'Regionalism Code'!B:C,2,FALSE)</f>
        <v>山东省</v>
      </c>
      <c r="F737">
        <f t="shared" si="23"/>
        <v>3701</v>
      </c>
      <c r="G737" t="str">
        <f>IF(F737&gt;10000,"省直辖县市",VLOOKUP(F737,'Regionalism Code'!H:I,2,FALSE))</f>
        <v>济南市</v>
      </c>
      <c r="H737" s="4">
        <v>64.569999999999993</v>
      </c>
      <c r="I737" s="4">
        <v>73</v>
      </c>
      <c r="J737" s="4">
        <v>69.180000000000007</v>
      </c>
      <c r="K737" s="4">
        <v>0</v>
      </c>
      <c r="L737" s="4">
        <v>57.06</v>
      </c>
      <c r="M737" s="4">
        <v>68.959999999999994</v>
      </c>
      <c r="N737" s="4">
        <v>67.44</v>
      </c>
      <c r="O737" s="4">
        <v>83.15</v>
      </c>
      <c r="P737" s="4"/>
      <c r="Q737" s="4">
        <v>28.39</v>
      </c>
    </row>
    <row r="738" spans="1:17">
      <c r="A738">
        <v>2014</v>
      </c>
      <c r="B738" t="s">
        <v>1565</v>
      </c>
      <c r="C738">
        <v>370125</v>
      </c>
      <c r="D738">
        <f t="shared" si="22"/>
        <v>37</v>
      </c>
      <c r="E738" t="str">
        <f>VLOOKUP(D738,'Regionalism Code'!B:C,2,FALSE)</f>
        <v>山东省</v>
      </c>
      <c r="F738">
        <f t="shared" si="23"/>
        <v>3701</v>
      </c>
      <c r="G738" t="str">
        <f>IF(F738&gt;10000,"省直辖县市",VLOOKUP(F738,'Regionalism Code'!H:I,2,FALSE))</f>
        <v>济南市</v>
      </c>
      <c r="H738" s="4">
        <v>56.18</v>
      </c>
      <c r="I738" s="4">
        <v>53.34</v>
      </c>
      <c r="J738" s="4">
        <v>55.45</v>
      </c>
      <c r="K738" s="4">
        <v>42.86</v>
      </c>
      <c r="L738" s="4">
        <v>35.92</v>
      </c>
      <c r="M738" s="4">
        <v>68.069999999999993</v>
      </c>
      <c r="N738" s="4">
        <v>47</v>
      </c>
      <c r="O738" s="4">
        <v>68.430000000000007</v>
      </c>
      <c r="P738" s="4"/>
      <c r="Q738" s="4">
        <v>66.88</v>
      </c>
    </row>
    <row r="739" spans="1:17">
      <c r="A739">
        <v>2014</v>
      </c>
      <c r="B739" t="s">
        <v>1566</v>
      </c>
      <c r="C739">
        <v>370126</v>
      </c>
      <c r="D739">
        <f t="shared" si="22"/>
        <v>37</v>
      </c>
      <c r="E739" t="str">
        <f>VLOOKUP(D739,'Regionalism Code'!B:C,2,FALSE)</f>
        <v>山东省</v>
      </c>
      <c r="F739">
        <f t="shared" si="23"/>
        <v>3701</v>
      </c>
      <c r="G739" t="str">
        <f>IF(F739&gt;10000,"省直辖县市",VLOOKUP(F739,'Regionalism Code'!H:I,2,FALSE))</f>
        <v>济南市</v>
      </c>
      <c r="H739" s="4">
        <v>46.34</v>
      </c>
      <c r="I739" s="4">
        <v>31.9</v>
      </c>
      <c r="J739" s="4">
        <v>57.48</v>
      </c>
      <c r="K739" s="4">
        <v>42.18</v>
      </c>
      <c r="L739" s="4">
        <v>53.88</v>
      </c>
      <c r="M739" s="4">
        <v>64.11</v>
      </c>
      <c r="N739" s="4">
        <v>45.53</v>
      </c>
      <c r="O739" s="4">
        <v>67.400000000000006</v>
      </c>
      <c r="P739" s="4"/>
      <c r="Q739" s="4">
        <v>73.78</v>
      </c>
    </row>
    <row r="740" spans="1:17">
      <c r="A740">
        <v>2014</v>
      </c>
      <c r="B740" t="s">
        <v>1567</v>
      </c>
      <c r="C740">
        <v>370181</v>
      </c>
      <c r="D740">
        <f t="shared" si="22"/>
        <v>37</v>
      </c>
      <c r="E740" t="str">
        <f>VLOOKUP(D740,'Regionalism Code'!B:C,2,FALSE)</f>
        <v>山东省</v>
      </c>
      <c r="F740">
        <f t="shared" si="23"/>
        <v>3701</v>
      </c>
      <c r="G740" t="str">
        <f>IF(F740&gt;10000,"省直辖县市",VLOOKUP(F740,'Regionalism Code'!H:I,2,FALSE))</f>
        <v>济南市</v>
      </c>
      <c r="H740" s="4">
        <v>66.069999999999993</v>
      </c>
      <c r="I740" s="4">
        <v>76.41</v>
      </c>
      <c r="J740" s="4">
        <v>67.13</v>
      </c>
      <c r="K740" s="4">
        <v>45.42</v>
      </c>
      <c r="L740" s="4">
        <v>55.08</v>
      </c>
      <c r="M740" s="4">
        <v>66.459999999999994</v>
      </c>
      <c r="N740" s="4">
        <v>69.64</v>
      </c>
      <c r="O740" s="4">
        <v>73.05</v>
      </c>
      <c r="P740" s="4"/>
      <c r="Q740" s="4">
        <v>30.03</v>
      </c>
    </row>
    <row r="741" spans="1:17">
      <c r="A741">
        <v>2014</v>
      </c>
      <c r="B741" t="s">
        <v>1574</v>
      </c>
      <c r="C741">
        <v>370281</v>
      </c>
      <c r="D741">
        <f t="shared" si="22"/>
        <v>37</v>
      </c>
      <c r="E741" t="str">
        <f>VLOOKUP(D741,'Regionalism Code'!B:C,2,FALSE)</f>
        <v>山东省</v>
      </c>
      <c r="F741">
        <f t="shared" si="23"/>
        <v>3702</v>
      </c>
      <c r="G741" t="str">
        <f>IF(F741&gt;10000,"省直辖县市",VLOOKUP(F741,'Regionalism Code'!H:I,2,FALSE))</f>
        <v>青岛市</v>
      </c>
      <c r="H741" s="4">
        <v>79.69</v>
      </c>
      <c r="I741" s="4">
        <v>93.53</v>
      </c>
      <c r="J741" s="4">
        <v>83.86</v>
      </c>
      <c r="K741" s="4">
        <v>81.290000000000006</v>
      </c>
      <c r="L741" s="4">
        <v>92.11</v>
      </c>
      <c r="M741" s="4">
        <v>88.71</v>
      </c>
      <c r="N741" s="4">
        <v>79.61</v>
      </c>
      <c r="O741" s="4">
        <v>82.68</v>
      </c>
      <c r="P741" s="4"/>
      <c r="Q741" s="4">
        <v>26.44</v>
      </c>
    </row>
    <row r="742" spans="1:17">
      <c r="A742">
        <v>2014</v>
      </c>
      <c r="B742" t="s">
        <v>1575</v>
      </c>
      <c r="C742">
        <v>370282</v>
      </c>
      <c r="D742">
        <f t="shared" si="22"/>
        <v>37</v>
      </c>
      <c r="E742" t="str">
        <f>VLOOKUP(D742,'Regionalism Code'!B:C,2,FALSE)</f>
        <v>山东省</v>
      </c>
      <c r="F742">
        <f t="shared" si="23"/>
        <v>3702</v>
      </c>
      <c r="G742" t="str">
        <f>IF(F742&gt;10000,"省直辖县市",VLOOKUP(F742,'Regionalism Code'!H:I,2,FALSE))</f>
        <v>青岛市</v>
      </c>
      <c r="H742" s="4">
        <v>75.010000000000005</v>
      </c>
      <c r="I742" s="4">
        <v>91.22</v>
      </c>
      <c r="J742" s="4">
        <v>76.63</v>
      </c>
      <c r="K742" s="4">
        <v>96.12</v>
      </c>
      <c r="L742" s="4">
        <v>57.5</v>
      </c>
      <c r="M742" s="4">
        <v>97.72</v>
      </c>
      <c r="N742" s="4">
        <v>74.959999999999994</v>
      </c>
      <c r="O742" s="4">
        <v>79.989999999999995</v>
      </c>
      <c r="P742" s="4"/>
      <c r="Q742" s="4">
        <v>18.54</v>
      </c>
    </row>
    <row r="743" spans="1:17">
      <c r="A743">
        <v>2014</v>
      </c>
      <c r="B743" t="s">
        <v>1576</v>
      </c>
      <c r="C743">
        <v>370283</v>
      </c>
      <c r="D743">
        <f t="shared" si="22"/>
        <v>37</v>
      </c>
      <c r="E743" t="str">
        <f>VLOOKUP(D743,'Regionalism Code'!B:C,2,FALSE)</f>
        <v>山东省</v>
      </c>
      <c r="F743">
        <f t="shared" si="23"/>
        <v>3702</v>
      </c>
      <c r="G743" t="str">
        <f>IF(F743&gt;10000,"省直辖县市",VLOOKUP(F743,'Regionalism Code'!H:I,2,FALSE))</f>
        <v>青岛市</v>
      </c>
      <c r="H743" s="4">
        <v>55.32</v>
      </c>
      <c r="I743" s="4">
        <v>60.43</v>
      </c>
      <c r="J743" s="4">
        <v>68.77</v>
      </c>
      <c r="K743" s="4">
        <v>66.7</v>
      </c>
      <c r="L743" s="4">
        <v>63.15</v>
      </c>
      <c r="M743" s="4">
        <v>62.22</v>
      </c>
      <c r="N743" s="4">
        <v>67.56</v>
      </c>
      <c r="O743" s="4">
        <v>73.239999999999995</v>
      </c>
      <c r="P743" s="4"/>
      <c r="Q743" s="4">
        <v>13.97</v>
      </c>
    </row>
    <row r="744" spans="1:17">
      <c r="A744">
        <v>2014</v>
      </c>
      <c r="B744" t="s">
        <v>1577</v>
      </c>
      <c r="C744">
        <v>370285</v>
      </c>
      <c r="D744">
        <f t="shared" si="22"/>
        <v>37</v>
      </c>
      <c r="E744" t="str">
        <f>VLOOKUP(D744,'Regionalism Code'!B:C,2,FALSE)</f>
        <v>山东省</v>
      </c>
      <c r="F744">
        <f t="shared" si="23"/>
        <v>3702</v>
      </c>
      <c r="G744" t="str">
        <f>IF(F744&gt;10000,"省直辖县市",VLOOKUP(F744,'Regionalism Code'!H:I,2,FALSE))</f>
        <v>青岛市</v>
      </c>
      <c r="H744" s="4">
        <v>61.45</v>
      </c>
      <c r="I744" s="4">
        <v>63.74</v>
      </c>
      <c r="J744" s="4">
        <v>82.8</v>
      </c>
      <c r="K744" s="4">
        <v>75.16</v>
      </c>
      <c r="L744" s="4">
        <v>65.400000000000006</v>
      </c>
      <c r="M744" s="4">
        <v>82.81</v>
      </c>
      <c r="N744" s="4">
        <v>80.819999999999993</v>
      </c>
      <c r="O744" s="4">
        <v>92.2</v>
      </c>
      <c r="P744" s="4"/>
      <c r="Q744" s="4">
        <v>15.1</v>
      </c>
    </row>
    <row r="745" spans="1:17">
      <c r="A745">
        <v>2014</v>
      </c>
      <c r="B745" t="s">
        <v>1583</v>
      </c>
      <c r="C745">
        <v>370321</v>
      </c>
      <c r="D745">
        <f t="shared" si="22"/>
        <v>37</v>
      </c>
      <c r="E745" t="str">
        <f>VLOOKUP(D745,'Regionalism Code'!B:C,2,FALSE)</f>
        <v>山东省</v>
      </c>
      <c r="F745">
        <f t="shared" si="23"/>
        <v>3703</v>
      </c>
      <c r="G745" t="str">
        <f>IF(F745&gt;10000,"省直辖县市",VLOOKUP(F745,'Regionalism Code'!H:I,2,FALSE))</f>
        <v>淄博市</v>
      </c>
      <c r="H745" s="4">
        <v>76.31</v>
      </c>
      <c r="I745" s="4">
        <v>81.489999999999995</v>
      </c>
      <c r="J745" s="4">
        <v>69.52</v>
      </c>
      <c r="K745" s="4">
        <v>73.849999999999994</v>
      </c>
      <c r="L745" s="4">
        <v>44.49</v>
      </c>
      <c r="M745" s="4">
        <v>93.11</v>
      </c>
      <c r="N745" s="4">
        <v>58.55</v>
      </c>
      <c r="O745" s="4">
        <v>82.72</v>
      </c>
      <c r="P745" s="4"/>
      <c r="Q745" s="4">
        <v>71.489999999999995</v>
      </c>
    </row>
    <row r="746" spans="1:17">
      <c r="A746">
        <v>2014</v>
      </c>
      <c r="B746" t="s">
        <v>1584</v>
      </c>
      <c r="C746">
        <v>370322</v>
      </c>
      <c r="D746">
        <f t="shared" si="22"/>
        <v>37</v>
      </c>
      <c r="E746" t="str">
        <f>VLOOKUP(D746,'Regionalism Code'!B:C,2,FALSE)</f>
        <v>山东省</v>
      </c>
      <c r="F746">
        <f t="shared" si="23"/>
        <v>3703</v>
      </c>
      <c r="G746" t="str">
        <f>IF(F746&gt;10000,"省直辖县市",VLOOKUP(F746,'Regionalism Code'!H:I,2,FALSE))</f>
        <v>淄博市</v>
      </c>
      <c r="H746" s="4">
        <v>54.59</v>
      </c>
      <c r="I746" s="4">
        <v>45.75</v>
      </c>
      <c r="J746" s="4">
        <v>67.069999999999993</v>
      </c>
      <c r="K746" s="4">
        <v>52.44</v>
      </c>
      <c r="L746" s="4">
        <v>71.47</v>
      </c>
      <c r="M746" s="4">
        <v>79.2</v>
      </c>
      <c r="N746" s="4">
        <v>70.11</v>
      </c>
      <c r="O746" s="4">
        <v>62.84</v>
      </c>
      <c r="P746" s="4"/>
      <c r="Q746" s="4">
        <v>61.13</v>
      </c>
    </row>
    <row r="747" spans="1:17">
      <c r="A747">
        <v>2014</v>
      </c>
      <c r="B747" t="s">
        <v>1585</v>
      </c>
      <c r="C747">
        <v>370323</v>
      </c>
      <c r="D747">
        <f t="shared" si="22"/>
        <v>37</v>
      </c>
      <c r="E747" t="str">
        <f>VLOOKUP(D747,'Regionalism Code'!B:C,2,FALSE)</f>
        <v>山东省</v>
      </c>
      <c r="F747">
        <f t="shared" si="23"/>
        <v>3703</v>
      </c>
      <c r="G747" t="str">
        <f>IF(F747&gt;10000,"省直辖县市",VLOOKUP(F747,'Regionalism Code'!H:I,2,FALSE))</f>
        <v>淄博市</v>
      </c>
      <c r="H747" s="4">
        <v>48.91</v>
      </c>
      <c r="I747" s="4">
        <v>48.89</v>
      </c>
      <c r="J747" s="4">
        <v>59.98</v>
      </c>
      <c r="K747" s="4">
        <v>57.59</v>
      </c>
      <c r="L747" s="4">
        <v>53.22</v>
      </c>
      <c r="M747" s="4">
        <v>75.59</v>
      </c>
      <c r="N747" s="4">
        <v>56.61</v>
      </c>
      <c r="O747" s="4">
        <v>62.66</v>
      </c>
      <c r="P747" s="4"/>
      <c r="Q747" s="4">
        <v>28.85</v>
      </c>
    </row>
    <row r="748" spans="1:17">
      <c r="A748">
        <v>2014</v>
      </c>
      <c r="B748" t="s">
        <v>1590</v>
      </c>
      <c r="C748">
        <v>370481</v>
      </c>
      <c r="D748">
        <f t="shared" si="22"/>
        <v>37</v>
      </c>
      <c r="E748" t="str">
        <f>VLOOKUP(D748,'Regionalism Code'!B:C,2,FALSE)</f>
        <v>山东省</v>
      </c>
      <c r="F748">
        <f t="shared" si="23"/>
        <v>3704</v>
      </c>
      <c r="G748" t="str">
        <f>IF(F748&gt;10000,"省直辖县市",VLOOKUP(F748,'Regionalism Code'!H:I,2,FALSE))</f>
        <v>枣庄市</v>
      </c>
      <c r="H748" s="4">
        <v>59.86</v>
      </c>
      <c r="I748" s="4">
        <v>69.290000000000006</v>
      </c>
      <c r="J748" s="4">
        <v>63.16</v>
      </c>
      <c r="K748" s="4">
        <v>39.950000000000003</v>
      </c>
      <c r="L748" s="4">
        <v>43.32</v>
      </c>
      <c r="M748" s="4">
        <v>74</v>
      </c>
      <c r="N748" s="4">
        <v>56.65</v>
      </c>
      <c r="O748" s="4">
        <v>76.47</v>
      </c>
      <c r="P748" s="4"/>
      <c r="Q748" s="4">
        <v>22.76</v>
      </c>
    </row>
    <row r="749" spans="1:17">
      <c r="A749">
        <v>2014</v>
      </c>
      <c r="B749" t="s">
        <v>1593</v>
      </c>
      <c r="C749">
        <v>370521</v>
      </c>
      <c r="D749">
        <f t="shared" si="22"/>
        <v>37</v>
      </c>
      <c r="E749" t="str">
        <f>VLOOKUP(D749,'Regionalism Code'!B:C,2,FALSE)</f>
        <v>山东省</v>
      </c>
      <c r="F749">
        <f t="shared" si="23"/>
        <v>3705</v>
      </c>
      <c r="G749" t="str">
        <f>IF(F749&gt;10000,"省直辖县市",VLOOKUP(F749,'Regionalism Code'!H:I,2,FALSE))</f>
        <v>东营市</v>
      </c>
      <c r="H749" s="4">
        <v>76.819999999999993</v>
      </c>
      <c r="I749" s="4">
        <v>86.6</v>
      </c>
      <c r="J749" s="4">
        <v>67.989999999999995</v>
      </c>
      <c r="K749" s="4">
        <v>72.650000000000006</v>
      </c>
      <c r="L749" s="4">
        <v>63.65</v>
      </c>
      <c r="M749" s="4">
        <v>92.35</v>
      </c>
      <c r="N749" s="4">
        <v>70.45</v>
      </c>
      <c r="O749" s="4">
        <v>63.59</v>
      </c>
      <c r="P749" s="4"/>
      <c r="Q749" s="4">
        <v>60.57</v>
      </c>
    </row>
    <row r="750" spans="1:17">
      <c r="A750">
        <v>2014</v>
      </c>
      <c r="B750" t="s">
        <v>1594</v>
      </c>
      <c r="C750">
        <v>370522</v>
      </c>
      <c r="D750">
        <f t="shared" si="22"/>
        <v>37</v>
      </c>
      <c r="E750" t="str">
        <f>VLOOKUP(D750,'Regionalism Code'!B:C,2,FALSE)</f>
        <v>山东省</v>
      </c>
      <c r="F750">
        <f t="shared" si="23"/>
        <v>3705</v>
      </c>
      <c r="G750" t="str">
        <f>IF(F750&gt;10000,"省直辖县市",VLOOKUP(F750,'Regionalism Code'!H:I,2,FALSE))</f>
        <v>东营市</v>
      </c>
      <c r="H750" s="4">
        <v>67.069999999999993</v>
      </c>
      <c r="I750" s="4">
        <v>58.11</v>
      </c>
      <c r="J750" s="4">
        <v>66.510000000000005</v>
      </c>
      <c r="K750" s="4">
        <v>60.28</v>
      </c>
      <c r="L750" s="4">
        <v>69</v>
      </c>
      <c r="M750" s="4">
        <v>91.81</v>
      </c>
      <c r="N750" s="4">
        <v>64.31</v>
      </c>
      <c r="O750" s="4">
        <v>63.38</v>
      </c>
      <c r="P750" s="4"/>
      <c r="Q750" s="4">
        <v>97.66</v>
      </c>
    </row>
    <row r="751" spans="1:17">
      <c r="A751">
        <v>2014</v>
      </c>
      <c r="B751" t="s">
        <v>1595</v>
      </c>
      <c r="C751">
        <v>370523</v>
      </c>
      <c r="D751">
        <f t="shared" si="22"/>
        <v>37</v>
      </c>
      <c r="E751" t="str">
        <f>VLOOKUP(D751,'Regionalism Code'!B:C,2,FALSE)</f>
        <v>山东省</v>
      </c>
      <c r="F751">
        <f t="shared" si="23"/>
        <v>3705</v>
      </c>
      <c r="G751" t="str">
        <f>IF(F751&gt;10000,"省直辖县市",VLOOKUP(F751,'Regionalism Code'!H:I,2,FALSE))</f>
        <v>东营市</v>
      </c>
      <c r="H751" s="4">
        <v>82.57</v>
      </c>
      <c r="I751" s="4">
        <v>87.44</v>
      </c>
      <c r="J751" s="4">
        <v>74.67</v>
      </c>
      <c r="K751" s="4">
        <v>67.489999999999995</v>
      </c>
      <c r="L751" s="4">
        <v>62.42</v>
      </c>
      <c r="M751" s="4">
        <v>89.97</v>
      </c>
      <c r="N751" s="4">
        <v>70.84</v>
      </c>
      <c r="O751" s="4">
        <v>80.52</v>
      </c>
      <c r="P751" s="4"/>
      <c r="Q751" s="4">
        <v>80.819999999999993</v>
      </c>
    </row>
    <row r="752" spans="1:17">
      <c r="A752">
        <v>2014</v>
      </c>
      <c r="B752" t="s">
        <v>1600</v>
      </c>
      <c r="C752">
        <v>370634</v>
      </c>
      <c r="D752">
        <f t="shared" si="22"/>
        <v>37</v>
      </c>
      <c r="E752" t="str">
        <f>VLOOKUP(D752,'Regionalism Code'!B:C,2,FALSE)</f>
        <v>山东省</v>
      </c>
      <c r="F752">
        <f t="shared" si="23"/>
        <v>3706</v>
      </c>
      <c r="G752" t="str">
        <f>IF(F752&gt;10000,"省直辖县市",VLOOKUP(F752,'Regionalism Code'!H:I,2,FALSE))</f>
        <v>烟台市</v>
      </c>
      <c r="H752" s="4">
        <v>85.88</v>
      </c>
      <c r="I752" s="4">
        <v>92.52</v>
      </c>
      <c r="J752" s="4">
        <v>74.209999999999994</v>
      </c>
      <c r="K752" s="4">
        <v>74.73</v>
      </c>
      <c r="L752" s="4">
        <v>99.48</v>
      </c>
      <c r="M752" s="4">
        <v>91.03</v>
      </c>
      <c r="N752" s="4">
        <v>78.290000000000006</v>
      </c>
      <c r="O752" s="4">
        <v>58.13</v>
      </c>
      <c r="P752" s="4"/>
      <c r="Q752" s="4">
        <v>85.15</v>
      </c>
    </row>
    <row r="753" spans="1:17">
      <c r="A753">
        <v>2014</v>
      </c>
      <c r="B753" t="s">
        <v>1601</v>
      </c>
      <c r="C753">
        <v>370681</v>
      </c>
      <c r="D753">
        <f t="shared" si="22"/>
        <v>37</v>
      </c>
      <c r="E753" t="str">
        <f>VLOOKUP(D753,'Regionalism Code'!B:C,2,FALSE)</f>
        <v>山东省</v>
      </c>
      <c r="F753">
        <f t="shared" si="23"/>
        <v>3706</v>
      </c>
      <c r="G753" t="str">
        <f>IF(F753&gt;10000,"省直辖县市",VLOOKUP(F753,'Regionalism Code'!H:I,2,FALSE))</f>
        <v>烟台市</v>
      </c>
      <c r="H753" s="4">
        <v>78.89</v>
      </c>
      <c r="I753" s="4">
        <v>93.08</v>
      </c>
      <c r="J753" s="4">
        <v>85.8</v>
      </c>
      <c r="K753" s="4">
        <v>76.95</v>
      </c>
      <c r="L753" s="4">
        <v>99.18</v>
      </c>
      <c r="M753" s="4">
        <v>95.7</v>
      </c>
      <c r="N753" s="4">
        <v>86.2</v>
      </c>
      <c r="O753" s="4">
        <v>79.290000000000006</v>
      </c>
      <c r="P753" s="4"/>
      <c r="Q753" s="4">
        <v>19.489999999999998</v>
      </c>
    </row>
    <row r="754" spans="1:17">
      <c r="A754">
        <v>2014</v>
      </c>
      <c r="B754" t="s">
        <v>1602</v>
      </c>
      <c r="C754">
        <v>370682</v>
      </c>
      <c r="D754">
        <f t="shared" si="22"/>
        <v>37</v>
      </c>
      <c r="E754" t="str">
        <f>VLOOKUP(D754,'Regionalism Code'!B:C,2,FALSE)</f>
        <v>山东省</v>
      </c>
      <c r="F754">
        <f t="shared" si="23"/>
        <v>3706</v>
      </c>
      <c r="G754" t="str">
        <f>IF(F754&gt;10000,"省直辖县市",VLOOKUP(F754,'Regionalism Code'!H:I,2,FALSE))</f>
        <v>烟台市</v>
      </c>
      <c r="H754" s="4">
        <v>56.96</v>
      </c>
      <c r="I754" s="4">
        <v>54.94</v>
      </c>
      <c r="J754" s="4">
        <v>80.86</v>
      </c>
      <c r="K754" s="4">
        <v>66.989999999999995</v>
      </c>
      <c r="L754" s="4">
        <v>92.04</v>
      </c>
      <c r="M754" s="4">
        <v>85.33</v>
      </c>
      <c r="N754" s="4">
        <v>82.58</v>
      </c>
      <c r="O754" s="4">
        <v>75.88</v>
      </c>
      <c r="P754" s="4"/>
      <c r="Q754" s="4">
        <v>20.22</v>
      </c>
    </row>
    <row r="755" spans="1:17">
      <c r="A755">
        <v>2014</v>
      </c>
      <c r="B755" t="s">
        <v>1603</v>
      </c>
      <c r="C755">
        <v>370683</v>
      </c>
      <c r="D755">
        <f t="shared" si="22"/>
        <v>37</v>
      </c>
      <c r="E755" t="str">
        <f>VLOOKUP(D755,'Regionalism Code'!B:C,2,FALSE)</f>
        <v>山东省</v>
      </c>
      <c r="F755">
        <f t="shared" si="23"/>
        <v>3706</v>
      </c>
      <c r="G755" t="str">
        <f>IF(F755&gt;10000,"省直辖县市",VLOOKUP(F755,'Regionalism Code'!H:I,2,FALSE))</f>
        <v>烟台市</v>
      </c>
      <c r="H755" s="4">
        <v>66.42</v>
      </c>
      <c r="I755" s="4">
        <v>72.819999999999993</v>
      </c>
      <c r="J755" s="4">
        <v>83.71</v>
      </c>
      <c r="K755" s="4">
        <v>70.81</v>
      </c>
      <c r="L755" s="4">
        <v>92.31</v>
      </c>
      <c r="M755" s="4">
        <v>85.26</v>
      </c>
      <c r="N755" s="4">
        <v>81.52</v>
      </c>
      <c r="O755" s="4">
        <v>82.73</v>
      </c>
      <c r="P755" s="4"/>
      <c r="Q755" s="4">
        <v>13.84</v>
      </c>
    </row>
    <row r="756" spans="1:17">
      <c r="A756">
        <v>2014</v>
      </c>
      <c r="B756" t="s">
        <v>1604</v>
      </c>
      <c r="C756">
        <v>370684</v>
      </c>
      <c r="D756">
        <f t="shared" si="22"/>
        <v>37</v>
      </c>
      <c r="E756" t="str">
        <f>VLOOKUP(D756,'Regionalism Code'!B:C,2,FALSE)</f>
        <v>山东省</v>
      </c>
      <c r="F756">
        <f t="shared" si="23"/>
        <v>3706</v>
      </c>
      <c r="G756" t="str">
        <f>IF(F756&gt;10000,"省直辖县市",VLOOKUP(F756,'Regionalism Code'!H:I,2,FALSE))</f>
        <v>烟台市</v>
      </c>
      <c r="H756" s="4">
        <v>74.180000000000007</v>
      </c>
      <c r="I756" s="4">
        <v>85.88</v>
      </c>
      <c r="J756" s="4">
        <v>79.09</v>
      </c>
      <c r="K756" s="4">
        <v>78.180000000000007</v>
      </c>
      <c r="L756" s="4">
        <v>99.13</v>
      </c>
      <c r="M756" s="4">
        <v>91.5</v>
      </c>
      <c r="N756" s="4">
        <v>70.040000000000006</v>
      </c>
      <c r="O756" s="4">
        <v>74.67</v>
      </c>
      <c r="P756" s="4"/>
      <c r="Q756" s="4">
        <v>26.61</v>
      </c>
    </row>
    <row r="757" spans="1:17">
      <c r="A757">
        <v>2014</v>
      </c>
      <c r="B757" t="s">
        <v>1605</v>
      </c>
      <c r="C757">
        <v>370685</v>
      </c>
      <c r="D757">
        <f t="shared" si="22"/>
        <v>37</v>
      </c>
      <c r="E757" t="str">
        <f>VLOOKUP(D757,'Regionalism Code'!B:C,2,FALSE)</f>
        <v>山东省</v>
      </c>
      <c r="F757">
        <f t="shared" si="23"/>
        <v>3706</v>
      </c>
      <c r="G757" t="str">
        <f>IF(F757&gt;10000,"省直辖县市",VLOOKUP(F757,'Regionalism Code'!H:I,2,FALSE))</f>
        <v>烟台市</v>
      </c>
      <c r="H757" s="4">
        <v>65.099999999999994</v>
      </c>
      <c r="I757" s="4">
        <v>71.36</v>
      </c>
      <c r="J757" s="4">
        <v>77.78</v>
      </c>
      <c r="K757" s="4">
        <v>64.75</v>
      </c>
      <c r="L757" s="4">
        <v>89.79</v>
      </c>
      <c r="M757" s="4">
        <v>86.68</v>
      </c>
      <c r="N757" s="4">
        <v>74.569999999999993</v>
      </c>
      <c r="O757" s="4">
        <v>74.83</v>
      </c>
      <c r="P757" s="4"/>
      <c r="Q757" s="4">
        <v>21.39</v>
      </c>
    </row>
    <row r="758" spans="1:17">
      <c r="A758">
        <v>2014</v>
      </c>
      <c r="B758" t="s">
        <v>1606</v>
      </c>
      <c r="C758">
        <v>370686</v>
      </c>
      <c r="D758">
        <f t="shared" si="22"/>
        <v>37</v>
      </c>
      <c r="E758" t="str">
        <f>VLOOKUP(D758,'Regionalism Code'!B:C,2,FALSE)</f>
        <v>山东省</v>
      </c>
      <c r="F758">
        <f t="shared" si="23"/>
        <v>3706</v>
      </c>
      <c r="G758" t="str">
        <f>IF(F758&gt;10000,"省直辖县市",VLOOKUP(F758,'Regionalism Code'!H:I,2,FALSE))</f>
        <v>烟台市</v>
      </c>
      <c r="H758" s="4">
        <v>50.86</v>
      </c>
      <c r="I758" s="4">
        <v>47.84</v>
      </c>
      <c r="J758" s="4">
        <v>72.72</v>
      </c>
      <c r="K758" s="4">
        <v>52.08</v>
      </c>
      <c r="L758" s="4">
        <v>85.21</v>
      </c>
      <c r="M758" s="4">
        <v>70.81</v>
      </c>
      <c r="N758" s="4">
        <v>78.05</v>
      </c>
      <c r="O758" s="4">
        <v>66.650000000000006</v>
      </c>
      <c r="P758" s="4"/>
      <c r="Q758" s="4">
        <v>21.07</v>
      </c>
    </row>
    <row r="759" spans="1:17">
      <c r="A759">
        <v>2014</v>
      </c>
      <c r="B759" t="s">
        <v>1607</v>
      </c>
      <c r="C759">
        <v>370687</v>
      </c>
      <c r="D759">
        <f t="shared" si="22"/>
        <v>37</v>
      </c>
      <c r="E759" t="str">
        <f>VLOOKUP(D759,'Regionalism Code'!B:C,2,FALSE)</f>
        <v>山东省</v>
      </c>
      <c r="F759">
        <f t="shared" si="23"/>
        <v>3706</v>
      </c>
      <c r="G759" t="str">
        <f>IF(F759&gt;10000,"省直辖县市",VLOOKUP(F759,'Regionalism Code'!H:I,2,FALSE))</f>
        <v>烟台市</v>
      </c>
      <c r="H759" s="4">
        <v>57.64</v>
      </c>
      <c r="I759" s="4">
        <v>58.2</v>
      </c>
      <c r="J759" s="4">
        <v>76.41</v>
      </c>
      <c r="K759" s="4">
        <v>73.760000000000005</v>
      </c>
      <c r="L759" s="4">
        <v>95.09</v>
      </c>
      <c r="M759" s="4">
        <v>96.06</v>
      </c>
      <c r="N759" s="4">
        <v>78.28</v>
      </c>
      <c r="O759" s="4">
        <v>64.39</v>
      </c>
      <c r="P759" s="4"/>
      <c r="Q759" s="4">
        <v>21.72</v>
      </c>
    </row>
    <row r="760" spans="1:17">
      <c r="A760">
        <v>2014</v>
      </c>
      <c r="B760" t="s">
        <v>1612</v>
      </c>
      <c r="C760">
        <v>370724</v>
      </c>
      <c r="D760">
        <f t="shared" si="22"/>
        <v>37</v>
      </c>
      <c r="E760" t="str">
        <f>VLOOKUP(D760,'Regionalism Code'!B:C,2,FALSE)</f>
        <v>山东省</v>
      </c>
      <c r="F760">
        <f t="shared" si="23"/>
        <v>3707</v>
      </c>
      <c r="G760" t="str">
        <f>IF(F760&gt;10000,"省直辖县市",VLOOKUP(F760,'Regionalism Code'!H:I,2,FALSE))</f>
        <v>潍坊市</v>
      </c>
      <c r="H760" s="4">
        <v>58.73</v>
      </c>
      <c r="I760" s="4">
        <v>53.33</v>
      </c>
      <c r="J760" s="4">
        <v>64.2</v>
      </c>
      <c r="K760" s="4">
        <v>50.07</v>
      </c>
      <c r="L760" s="4">
        <v>47.52</v>
      </c>
      <c r="M760" s="4">
        <v>71.23</v>
      </c>
      <c r="N760" s="4">
        <v>60.5</v>
      </c>
      <c r="O760" s="4">
        <v>73.989999999999995</v>
      </c>
      <c r="P760" s="4"/>
      <c r="Q760" s="4">
        <v>66.63</v>
      </c>
    </row>
    <row r="761" spans="1:17">
      <c r="A761">
        <v>2014</v>
      </c>
      <c r="B761" t="s">
        <v>1613</v>
      </c>
      <c r="C761">
        <v>370725</v>
      </c>
      <c r="D761">
        <f t="shared" si="22"/>
        <v>37</v>
      </c>
      <c r="E761" t="str">
        <f>VLOOKUP(D761,'Regionalism Code'!B:C,2,FALSE)</f>
        <v>山东省</v>
      </c>
      <c r="F761">
        <f t="shared" si="23"/>
        <v>3707</v>
      </c>
      <c r="G761" t="str">
        <f>IF(F761&gt;10000,"省直辖县市",VLOOKUP(F761,'Regionalism Code'!H:I,2,FALSE))</f>
        <v>潍坊市</v>
      </c>
      <c r="H761" s="4">
        <v>62.57</v>
      </c>
      <c r="I761" s="4">
        <v>61.24</v>
      </c>
      <c r="J761" s="4">
        <v>68.64</v>
      </c>
      <c r="K761" s="4">
        <v>62.06</v>
      </c>
      <c r="L761" s="4">
        <v>50.28</v>
      </c>
      <c r="M761" s="4">
        <v>80.94</v>
      </c>
      <c r="N761" s="4">
        <v>76.67</v>
      </c>
      <c r="O761" s="4">
        <v>69.73</v>
      </c>
      <c r="P761" s="4"/>
      <c r="Q761" s="4">
        <v>55.95</v>
      </c>
    </row>
    <row r="762" spans="1:17">
      <c r="A762">
        <v>2014</v>
      </c>
      <c r="B762" t="s">
        <v>1614</v>
      </c>
      <c r="C762">
        <v>370781</v>
      </c>
      <c r="D762">
        <f t="shared" si="22"/>
        <v>37</v>
      </c>
      <c r="E762" t="str">
        <f>VLOOKUP(D762,'Regionalism Code'!B:C,2,FALSE)</f>
        <v>山东省</v>
      </c>
      <c r="F762">
        <f t="shared" si="23"/>
        <v>3707</v>
      </c>
      <c r="G762" t="str">
        <f>IF(F762&gt;10000,"省直辖县市",VLOOKUP(F762,'Regionalism Code'!H:I,2,FALSE))</f>
        <v>潍坊市</v>
      </c>
      <c r="H762" s="4">
        <v>65.760000000000005</v>
      </c>
      <c r="I762" s="4">
        <v>74.56</v>
      </c>
      <c r="J762" s="4">
        <v>72.03</v>
      </c>
      <c r="K762" s="4">
        <v>66.88</v>
      </c>
      <c r="L762" s="4">
        <v>67.53</v>
      </c>
      <c r="M762" s="4">
        <v>90.38</v>
      </c>
      <c r="N762" s="4">
        <v>71.52</v>
      </c>
      <c r="O762" s="4">
        <v>71.739999999999995</v>
      </c>
      <c r="P762" s="4"/>
      <c r="Q762" s="4">
        <v>25.28</v>
      </c>
    </row>
    <row r="763" spans="1:17">
      <c r="A763">
        <v>2014</v>
      </c>
      <c r="B763" t="s">
        <v>1616</v>
      </c>
      <c r="C763">
        <v>370783</v>
      </c>
      <c r="D763">
        <f t="shared" si="22"/>
        <v>37</v>
      </c>
      <c r="E763" t="str">
        <f>VLOOKUP(D763,'Regionalism Code'!B:C,2,FALSE)</f>
        <v>山东省</v>
      </c>
      <c r="F763">
        <f t="shared" si="23"/>
        <v>3707</v>
      </c>
      <c r="G763" t="str">
        <f>IF(F763&gt;10000,"省直辖县市",VLOOKUP(F763,'Regionalism Code'!H:I,2,FALSE))</f>
        <v>潍坊市</v>
      </c>
      <c r="H763" s="4">
        <v>75.34</v>
      </c>
      <c r="I763" s="4">
        <v>80.849999999999994</v>
      </c>
      <c r="J763" s="4">
        <v>71.86</v>
      </c>
      <c r="K763" s="4">
        <v>63.91</v>
      </c>
      <c r="L763" s="4">
        <v>69.489999999999995</v>
      </c>
      <c r="M763" s="4">
        <v>78.88</v>
      </c>
      <c r="N763" s="4">
        <v>64.17</v>
      </c>
      <c r="O763" s="4">
        <v>77.59</v>
      </c>
      <c r="P763" s="4"/>
      <c r="Q763" s="4">
        <v>63.45</v>
      </c>
    </row>
    <row r="764" spans="1:17">
      <c r="A764">
        <v>2014</v>
      </c>
      <c r="B764" t="s">
        <v>1617</v>
      </c>
      <c r="C764">
        <v>370784</v>
      </c>
      <c r="D764">
        <f t="shared" si="22"/>
        <v>37</v>
      </c>
      <c r="E764" t="str">
        <f>VLOOKUP(D764,'Regionalism Code'!B:C,2,FALSE)</f>
        <v>山东省</v>
      </c>
      <c r="F764">
        <f t="shared" si="23"/>
        <v>3707</v>
      </c>
      <c r="G764" t="str">
        <f>IF(F764&gt;10000,"省直辖县市",VLOOKUP(F764,'Regionalism Code'!H:I,2,FALSE))</f>
        <v>潍坊市</v>
      </c>
      <c r="H764" s="4">
        <v>52.29</v>
      </c>
      <c r="I764" s="4">
        <v>51.83</v>
      </c>
      <c r="J764" s="4">
        <v>68.739999999999995</v>
      </c>
      <c r="K764" s="4">
        <v>59.43</v>
      </c>
      <c r="L764" s="4">
        <v>68.22</v>
      </c>
      <c r="M764" s="4">
        <v>73.73</v>
      </c>
      <c r="N764" s="4">
        <v>60.43</v>
      </c>
      <c r="O764" s="4">
        <v>74.599999999999994</v>
      </c>
      <c r="P764" s="4"/>
      <c r="Q764" s="4">
        <v>23.92</v>
      </c>
    </row>
    <row r="765" spans="1:17">
      <c r="A765">
        <v>2014</v>
      </c>
      <c r="B765" t="s">
        <v>1618</v>
      </c>
      <c r="C765">
        <v>370785</v>
      </c>
      <c r="D765">
        <f t="shared" si="22"/>
        <v>37</v>
      </c>
      <c r="E765" t="str">
        <f>VLOOKUP(D765,'Regionalism Code'!B:C,2,FALSE)</f>
        <v>山东省</v>
      </c>
      <c r="F765">
        <f t="shared" si="23"/>
        <v>3707</v>
      </c>
      <c r="G765" t="str">
        <f>IF(F765&gt;10000,"省直辖县市",VLOOKUP(F765,'Regionalism Code'!H:I,2,FALSE))</f>
        <v>潍坊市</v>
      </c>
      <c r="H765" s="4">
        <v>57.37</v>
      </c>
      <c r="I765" s="4">
        <v>66.790000000000006</v>
      </c>
      <c r="J765" s="4">
        <v>61.55</v>
      </c>
      <c r="K765" s="4">
        <v>68.319999999999993</v>
      </c>
      <c r="L765" s="4">
        <v>32.22</v>
      </c>
      <c r="M765" s="4">
        <v>76.34</v>
      </c>
      <c r="N765" s="4">
        <v>54.14</v>
      </c>
      <c r="O765" s="4">
        <v>75.400000000000006</v>
      </c>
      <c r="P765" s="4"/>
      <c r="Q765" s="4">
        <v>18.66</v>
      </c>
    </row>
    <row r="766" spans="1:17">
      <c r="A766">
        <v>2014</v>
      </c>
      <c r="B766" t="s">
        <v>1619</v>
      </c>
      <c r="C766">
        <v>370786</v>
      </c>
      <c r="D766">
        <f t="shared" si="22"/>
        <v>37</v>
      </c>
      <c r="E766" t="str">
        <f>VLOOKUP(D766,'Regionalism Code'!B:C,2,FALSE)</f>
        <v>山东省</v>
      </c>
      <c r="F766">
        <f t="shared" si="23"/>
        <v>3707</v>
      </c>
      <c r="G766" t="str">
        <f>IF(F766&gt;10000,"省直辖县市",VLOOKUP(F766,'Regionalism Code'!H:I,2,FALSE))</f>
        <v>潍坊市</v>
      </c>
      <c r="H766" s="4">
        <v>71.56</v>
      </c>
      <c r="I766" s="4">
        <v>66.69</v>
      </c>
      <c r="J766" s="4">
        <v>72.12</v>
      </c>
      <c r="K766" s="4">
        <v>62.67</v>
      </c>
      <c r="L766" s="4">
        <v>64.75</v>
      </c>
      <c r="M766" s="4">
        <v>81.95</v>
      </c>
      <c r="N766" s="4">
        <v>86.14</v>
      </c>
      <c r="O766" s="4">
        <v>65.430000000000007</v>
      </c>
      <c r="P766" s="4"/>
      <c r="Q766" s="4">
        <v>86.59</v>
      </c>
    </row>
    <row r="767" spans="1:17">
      <c r="A767">
        <v>2014</v>
      </c>
      <c r="B767" t="s">
        <v>1622</v>
      </c>
      <c r="C767">
        <v>370826</v>
      </c>
      <c r="D767">
        <f t="shared" si="22"/>
        <v>37</v>
      </c>
      <c r="E767" t="str">
        <f>VLOOKUP(D767,'Regionalism Code'!B:C,2,FALSE)</f>
        <v>山东省</v>
      </c>
      <c r="F767">
        <f t="shared" si="23"/>
        <v>3708</v>
      </c>
      <c r="G767" t="str">
        <f>IF(F767&gt;10000,"省直辖县市",VLOOKUP(F767,'Regionalism Code'!H:I,2,FALSE))</f>
        <v>济宁市</v>
      </c>
      <c r="H767" s="4">
        <v>56.13</v>
      </c>
      <c r="I767" s="4">
        <v>52.49</v>
      </c>
      <c r="J767" s="4">
        <v>64.040000000000006</v>
      </c>
      <c r="K767" s="4">
        <v>34.659999999999997</v>
      </c>
      <c r="L767" s="4">
        <v>46.5</v>
      </c>
      <c r="M767" s="4">
        <v>61.42</v>
      </c>
      <c r="N767" s="4">
        <v>61.72</v>
      </c>
      <c r="O767" s="4">
        <v>76.599999999999994</v>
      </c>
      <c r="P767" s="4"/>
      <c r="Q767" s="4">
        <v>53.79</v>
      </c>
    </row>
    <row r="768" spans="1:17">
      <c r="A768">
        <v>2014</v>
      </c>
      <c r="B768" t="s">
        <v>1623</v>
      </c>
      <c r="C768">
        <v>370827</v>
      </c>
      <c r="D768">
        <f t="shared" si="22"/>
        <v>37</v>
      </c>
      <c r="E768" t="str">
        <f>VLOOKUP(D768,'Regionalism Code'!B:C,2,FALSE)</f>
        <v>山东省</v>
      </c>
      <c r="F768">
        <f t="shared" si="23"/>
        <v>3708</v>
      </c>
      <c r="G768" t="str">
        <f>IF(F768&gt;10000,"省直辖县市",VLOOKUP(F768,'Regionalism Code'!H:I,2,FALSE))</f>
        <v>济宁市</v>
      </c>
      <c r="H768" s="4">
        <v>54.86</v>
      </c>
      <c r="I768" s="4">
        <v>53.97</v>
      </c>
      <c r="J768" s="4">
        <v>46.53</v>
      </c>
      <c r="K768" s="4">
        <v>27.23</v>
      </c>
      <c r="L768" s="4">
        <v>20.21</v>
      </c>
      <c r="M768" s="4">
        <v>44.86</v>
      </c>
      <c r="N768" s="4">
        <v>40.75</v>
      </c>
      <c r="O768" s="4">
        <v>63.74</v>
      </c>
      <c r="P768" s="4"/>
      <c r="Q768" s="4">
        <v>72.97</v>
      </c>
    </row>
    <row r="769" spans="1:17">
      <c r="A769">
        <v>2014</v>
      </c>
      <c r="B769" t="s">
        <v>1624</v>
      </c>
      <c r="C769">
        <v>370828</v>
      </c>
      <c r="D769">
        <f t="shared" si="22"/>
        <v>37</v>
      </c>
      <c r="E769" t="str">
        <f>VLOOKUP(D769,'Regionalism Code'!B:C,2,FALSE)</f>
        <v>山东省</v>
      </c>
      <c r="F769">
        <f t="shared" si="23"/>
        <v>3708</v>
      </c>
      <c r="G769" t="str">
        <f>IF(F769&gt;10000,"省直辖县市",VLOOKUP(F769,'Regionalism Code'!H:I,2,FALSE))</f>
        <v>济宁市</v>
      </c>
      <c r="H769" s="4">
        <v>59.71</v>
      </c>
      <c r="I769" s="4">
        <v>53.33</v>
      </c>
      <c r="J769" s="4">
        <v>53.82</v>
      </c>
      <c r="K769" s="4">
        <v>31.77</v>
      </c>
      <c r="L769" s="4">
        <v>26.7</v>
      </c>
      <c r="M769" s="4">
        <v>48.62</v>
      </c>
      <c r="N769" s="4">
        <v>45.92</v>
      </c>
      <c r="O769" s="4">
        <v>73.66</v>
      </c>
      <c r="P769" s="4"/>
      <c r="Q769" s="4">
        <v>91.46</v>
      </c>
    </row>
    <row r="770" spans="1:17">
      <c r="A770">
        <v>2014</v>
      </c>
      <c r="B770" t="s">
        <v>1625</v>
      </c>
      <c r="C770">
        <v>370829</v>
      </c>
      <c r="D770">
        <f t="shared" ref="D770:D833" si="24">INT(C770/10000)</f>
        <v>37</v>
      </c>
      <c r="E770" t="str">
        <f>VLOOKUP(D770,'Regionalism Code'!B:C,2,FALSE)</f>
        <v>山东省</v>
      </c>
      <c r="F770">
        <f t="shared" ref="F770:F833" si="25">IF(OR(D770=11,D770=12,D770=31,D770=50),D770*100,IF(MID(C770,3,1)="9",C770,INT(C770/100)))</f>
        <v>3708</v>
      </c>
      <c r="G770" t="str">
        <f>IF(F770&gt;10000,"省直辖县市",VLOOKUP(F770,'Regionalism Code'!H:I,2,FALSE))</f>
        <v>济宁市</v>
      </c>
      <c r="H770" s="4">
        <v>51.84</v>
      </c>
      <c r="I770" s="4">
        <v>48.99</v>
      </c>
      <c r="J770" s="4">
        <v>56.78</v>
      </c>
      <c r="K770" s="4">
        <v>34.54</v>
      </c>
      <c r="L770" s="4">
        <v>41.05</v>
      </c>
      <c r="M770" s="4">
        <v>48.86</v>
      </c>
      <c r="N770" s="4">
        <v>55.61</v>
      </c>
      <c r="O770" s="4">
        <v>67.91</v>
      </c>
      <c r="P770" s="4"/>
      <c r="Q770" s="4">
        <v>52.26</v>
      </c>
    </row>
    <row r="771" spans="1:17">
      <c r="A771">
        <v>2014</v>
      </c>
      <c r="B771" t="s">
        <v>1626</v>
      </c>
      <c r="C771">
        <v>370830</v>
      </c>
      <c r="D771">
        <f t="shared" si="24"/>
        <v>37</v>
      </c>
      <c r="E771" t="str">
        <f>VLOOKUP(D771,'Regionalism Code'!B:C,2,FALSE)</f>
        <v>山东省</v>
      </c>
      <c r="F771">
        <f t="shared" si="25"/>
        <v>3708</v>
      </c>
      <c r="G771" t="str">
        <f>IF(F771&gt;10000,"省直辖县市",VLOOKUP(F771,'Regionalism Code'!H:I,2,FALSE))</f>
        <v>济宁市</v>
      </c>
      <c r="H771" s="4">
        <v>54.01</v>
      </c>
      <c r="I771" s="4">
        <v>50.02</v>
      </c>
      <c r="J771" s="4">
        <v>48.89</v>
      </c>
      <c r="K771" s="4">
        <v>39.21</v>
      </c>
      <c r="L771" s="4">
        <v>23.4</v>
      </c>
      <c r="M771" s="4">
        <v>56.37</v>
      </c>
      <c r="N771" s="4">
        <v>47.77</v>
      </c>
      <c r="O771" s="4">
        <v>60.09</v>
      </c>
      <c r="P771" s="4"/>
      <c r="Q771" s="4">
        <v>76.48</v>
      </c>
    </row>
    <row r="772" spans="1:17">
      <c r="A772">
        <v>2014</v>
      </c>
      <c r="B772" t="s">
        <v>1627</v>
      </c>
      <c r="C772">
        <v>370831</v>
      </c>
      <c r="D772">
        <f t="shared" si="24"/>
        <v>37</v>
      </c>
      <c r="E772" t="str">
        <f>VLOOKUP(D772,'Regionalism Code'!B:C,2,FALSE)</f>
        <v>山东省</v>
      </c>
      <c r="F772">
        <f t="shared" si="25"/>
        <v>3708</v>
      </c>
      <c r="G772" t="str">
        <f>IF(F772&gt;10000,"省直辖县市",VLOOKUP(F772,'Regionalism Code'!H:I,2,FALSE))</f>
        <v>济宁市</v>
      </c>
      <c r="H772" s="4">
        <v>47.63</v>
      </c>
      <c r="I772" s="4">
        <v>42.47</v>
      </c>
      <c r="J772" s="4">
        <v>58.79</v>
      </c>
      <c r="K772" s="4">
        <v>41.95</v>
      </c>
      <c r="L772" s="4">
        <v>38.46</v>
      </c>
      <c r="M772" s="4">
        <v>56.78</v>
      </c>
      <c r="N772" s="4">
        <v>62.96</v>
      </c>
      <c r="O772" s="4">
        <v>66.75</v>
      </c>
      <c r="P772" s="4"/>
      <c r="Q772" s="4">
        <v>44.38</v>
      </c>
    </row>
    <row r="773" spans="1:17">
      <c r="A773">
        <v>2014</v>
      </c>
      <c r="B773" t="s">
        <v>1628</v>
      </c>
      <c r="C773">
        <v>370832</v>
      </c>
      <c r="D773">
        <f t="shared" si="24"/>
        <v>37</v>
      </c>
      <c r="E773" t="str">
        <f>VLOOKUP(D773,'Regionalism Code'!B:C,2,FALSE)</f>
        <v>山东省</v>
      </c>
      <c r="F773">
        <f t="shared" si="25"/>
        <v>3708</v>
      </c>
      <c r="G773" t="str">
        <f>IF(F773&gt;10000,"省直辖县市",VLOOKUP(F773,'Regionalism Code'!H:I,2,FALSE))</f>
        <v>济宁市</v>
      </c>
      <c r="H773" s="4">
        <v>53.7</v>
      </c>
      <c r="I773" s="4">
        <v>42.68</v>
      </c>
      <c r="J773" s="4">
        <v>54.54</v>
      </c>
      <c r="K773" s="4">
        <v>23.06</v>
      </c>
      <c r="L773" s="4">
        <v>38.9</v>
      </c>
      <c r="M773" s="4">
        <v>42.32</v>
      </c>
      <c r="N773" s="4">
        <v>44.7</v>
      </c>
      <c r="O773" s="4">
        <v>73.08</v>
      </c>
      <c r="P773" s="4"/>
      <c r="Q773" s="4">
        <v>88.53</v>
      </c>
    </row>
    <row r="774" spans="1:17">
      <c r="A774">
        <v>2014</v>
      </c>
      <c r="B774" t="s">
        <v>1629</v>
      </c>
      <c r="C774">
        <v>370881</v>
      </c>
      <c r="D774">
        <f t="shared" si="24"/>
        <v>37</v>
      </c>
      <c r="E774" t="str">
        <f>VLOOKUP(D774,'Regionalism Code'!B:C,2,FALSE)</f>
        <v>山东省</v>
      </c>
      <c r="F774">
        <f t="shared" si="25"/>
        <v>3708</v>
      </c>
      <c r="G774" t="str">
        <f>IF(F774&gt;10000,"省直辖县市",VLOOKUP(F774,'Regionalism Code'!H:I,2,FALSE))</f>
        <v>济宁市</v>
      </c>
      <c r="H774" s="4">
        <v>62.99</v>
      </c>
      <c r="I774" s="4">
        <v>74.900000000000006</v>
      </c>
      <c r="J774" s="4">
        <v>66.14</v>
      </c>
      <c r="K774" s="4">
        <v>44.32</v>
      </c>
      <c r="L774" s="4">
        <v>87.63</v>
      </c>
      <c r="M774" s="4">
        <v>65.83</v>
      </c>
      <c r="N774" s="4">
        <v>61.94</v>
      </c>
      <c r="O774" s="4">
        <v>62.42</v>
      </c>
      <c r="P774" s="4"/>
      <c r="Q774" s="4">
        <v>17.940000000000001</v>
      </c>
    </row>
    <row r="775" spans="1:17">
      <c r="A775">
        <v>2014</v>
      </c>
      <c r="B775" t="s">
        <v>1633</v>
      </c>
      <c r="C775">
        <v>370921</v>
      </c>
      <c r="D775">
        <f t="shared" si="24"/>
        <v>37</v>
      </c>
      <c r="E775" t="str">
        <f>VLOOKUP(D775,'Regionalism Code'!B:C,2,FALSE)</f>
        <v>山东省</v>
      </c>
      <c r="F775">
        <f t="shared" si="25"/>
        <v>3709</v>
      </c>
      <c r="G775" t="str">
        <f>IF(F775&gt;10000,"省直辖县市",VLOOKUP(F775,'Regionalism Code'!H:I,2,FALSE))</f>
        <v>泰安市</v>
      </c>
      <c r="H775" s="4">
        <v>42.99</v>
      </c>
      <c r="I775" s="4">
        <v>42.04</v>
      </c>
      <c r="J775" s="4">
        <v>58.38</v>
      </c>
      <c r="K775" s="4">
        <v>37.14</v>
      </c>
      <c r="L775" s="4">
        <v>54.82</v>
      </c>
      <c r="M775" s="4">
        <v>63.47</v>
      </c>
      <c r="N775" s="4">
        <v>61.45</v>
      </c>
      <c r="O775" s="4">
        <v>59.37</v>
      </c>
      <c r="P775" s="4"/>
      <c r="Q775" s="4">
        <v>18.13</v>
      </c>
    </row>
    <row r="776" spans="1:17">
      <c r="A776">
        <v>2014</v>
      </c>
      <c r="B776" t="s">
        <v>1634</v>
      </c>
      <c r="C776">
        <v>370923</v>
      </c>
      <c r="D776">
        <f t="shared" si="24"/>
        <v>37</v>
      </c>
      <c r="E776" t="str">
        <f>VLOOKUP(D776,'Regionalism Code'!B:C,2,FALSE)</f>
        <v>山东省</v>
      </c>
      <c r="F776">
        <f t="shared" si="25"/>
        <v>3709</v>
      </c>
      <c r="G776" t="str">
        <f>IF(F776&gt;10000,"省直辖县市",VLOOKUP(F776,'Regionalism Code'!H:I,2,FALSE))</f>
        <v>泰安市</v>
      </c>
      <c r="H776" s="4">
        <v>44.43</v>
      </c>
      <c r="I776" s="4">
        <v>37</v>
      </c>
      <c r="J776" s="4">
        <v>59.19</v>
      </c>
      <c r="K776" s="4">
        <v>40</v>
      </c>
      <c r="L776" s="4">
        <v>67.81</v>
      </c>
      <c r="M776" s="4">
        <v>63.8</v>
      </c>
      <c r="N776" s="4">
        <v>54.09</v>
      </c>
      <c r="O776" s="4">
        <v>60.31</v>
      </c>
      <c r="P776" s="4"/>
      <c r="Q776" s="4">
        <v>42.11</v>
      </c>
    </row>
    <row r="777" spans="1:17">
      <c r="A777">
        <v>2014</v>
      </c>
      <c r="B777" t="s">
        <v>1635</v>
      </c>
      <c r="C777">
        <v>370982</v>
      </c>
      <c r="D777">
        <f t="shared" si="24"/>
        <v>37</v>
      </c>
      <c r="E777" t="str">
        <f>VLOOKUP(D777,'Regionalism Code'!B:C,2,FALSE)</f>
        <v>山东省</v>
      </c>
      <c r="F777">
        <f t="shared" si="25"/>
        <v>3709</v>
      </c>
      <c r="G777" t="str">
        <f>IF(F777&gt;10000,"省直辖县市",VLOOKUP(F777,'Regionalism Code'!H:I,2,FALSE))</f>
        <v>泰安市</v>
      </c>
      <c r="H777" s="4">
        <v>57.38</v>
      </c>
      <c r="I777" s="4">
        <v>51.95</v>
      </c>
      <c r="J777" s="4">
        <v>60.36</v>
      </c>
      <c r="K777" s="4">
        <v>24.28</v>
      </c>
      <c r="L777" s="4">
        <v>56.36</v>
      </c>
      <c r="M777" s="4">
        <v>55.2</v>
      </c>
      <c r="N777" s="4">
        <v>67.7</v>
      </c>
      <c r="O777" s="4">
        <v>62.13</v>
      </c>
      <c r="P777" s="4"/>
      <c r="Q777" s="4">
        <v>69.87</v>
      </c>
    </row>
    <row r="778" spans="1:17">
      <c r="A778">
        <v>2014</v>
      </c>
      <c r="B778" t="s">
        <v>1636</v>
      </c>
      <c r="C778">
        <v>370983</v>
      </c>
      <c r="D778">
        <f t="shared" si="24"/>
        <v>37</v>
      </c>
      <c r="E778" t="str">
        <f>VLOOKUP(D778,'Regionalism Code'!B:C,2,FALSE)</f>
        <v>山东省</v>
      </c>
      <c r="F778">
        <f t="shared" si="25"/>
        <v>3709</v>
      </c>
      <c r="G778" t="str">
        <f>IF(F778&gt;10000,"省直辖县市",VLOOKUP(F778,'Regionalism Code'!H:I,2,FALSE))</f>
        <v>泰安市</v>
      </c>
      <c r="H778" s="4">
        <v>56.47</v>
      </c>
      <c r="I778" s="4">
        <v>52.96</v>
      </c>
      <c r="J778" s="4">
        <v>70.069999999999993</v>
      </c>
      <c r="K778" s="4">
        <v>45.67</v>
      </c>
      <c r="L778" s="4">
        <v>69.11</v>
      </c>
      <c r="M778" s="4">
        <v>79.23</v>
      </c>
      <c r="N778" s="4">
        <v>79.47</v>
      </c>
      <c r="O778" s="4">
        <v>65.510000000000005</v>
      </c>
      <c r="P778" s="4"/>
      <c r="Q778" s="4">
        <v>43.35</v>
      </c>
    </row>
    <row r="779" spans="1:17">
      <c r="A779">
        <v>2014</v>
      </c>
      <c r="B779" t="s">
        <v>1639</v>
      </c>
      <c r="C779">
        <v>371082</v>
      </c>
      <c r="D779">
        <f t="shared" si="24"/>
        <v>37</v>
      </c>
      <c r="E779" t="str">
        <f>VLOOKUP(D779,'Regionalism Code'!B:C,2,FALSE)</f>
        <v>山东省</v>
      </c>
      <c r="F779">
        <f t="shared" si="25"/>
        <v>3710</v>
      </c>
      <c r="G779" t="str">
        <f>IF(F779&gt;10000,"省直辖县市",VLOOKUP(F779,'Regionalism Code'!H:I,2,FALSE))</f>
        <v>威海市</v>
      </c>
      <c r="H779" s="4">
        <v>75.27</v>
      </c>
      <c r="I779" s="4">
        <v>87.39</v>
      </c>
      <c r="J779" s="4">
        <v>79.52</v>
      </c>
      <c r="K779" s="4">
        <v>76.02</v>
      </c>
      <c r="L779" s="4">
        <v>96.26</v>
      </c>
      <c r="M779" s="4">
        <v>93.64</v>
      </c>
      <c r="N779" s="4">
        <v>84.03</v>
      </c>
      <c r="O779" s="4">
        <v>67.599999999999994</v>
      </c>
      <c r="P779" s="4"/>
      <c r="Q779" s="4">
        <v>27.54</v>
      </c>
    </row>
    <row r="780" spans="1:17">
      <c r="A780">
        <v>2014</v>
      </c>
      <c r="B780" t="s">
        <v>1640</v>
      </c>
      <c r="C780">
        <v>371083</v>
      </c>
      <c r="D780">
        <f t="shared" si="24"/>
        <v>37</v>
      </c>
      <c r="E780" t="str">
        <f>VLOOKUP(D780,'Regionalism Code'!B:C,2,FALSE)</f>
        <v>山东省</v>
      </c>
      <c r="F780">
        <f t="shared" si="25"/>
        <v>3710</v>
      </c>
      <c r="G780" t="str">
        <f>IF(F780&gt;10000,"省直辖县市",VLOOKUP(F780,'Regionalism Code'!H:I,2,FALSE))</f>
        <v>威海市</v>
      </c>
      <c r="H780" s="4">
        <v>58.24</v>
      </c>
      <c r="I780" s="4">
        <v>62.19</v>
      </c>
      <c r="J780" s="4">
        <v>73.13</v>
      </c>
      <c r="K780" s="4">
        <v>69.41</v>
      </c>
      <c r="L780" s="4">
        <v>81.98</v>
      </c>
      <c r="M780" s="4">
        <v>83.25</v>
      </c>
      <c r="N780" s="4">
        <v>68.7</v>
      </c>
      <c r="O780" s="4">
        <v>71.05</v>
      </c>
      <c r="P780" s="4"/>
      <c r="Q780" s="4">
        <v>18.13</v>
      </c>
    </row>
    <row r="781" spans="1:17">
      <c r="A781">
        <v>2014</v>
      </c>
      <c r="B781" t="s">
        <v>1643</v>
      </c>
      <c r="C781">
        <v>371121</v>
      </c>
      <c r="D781">
        <f t="shared" si="24"/>
        <v>37</v>
      </c>
      <c r="E781" t="str">
        <f>VLOOKUP(D781,'Regionalism Code'!B:C,2,FALSE)</f>
        <v>山东省</v>
      </c>
      <c r="F781">
        <f t="shared" si="25"/>
        <v>3711</v>
      </c>
      <c r="G781" t="str">
        <f>IF(F781&gt;10000,"省直辖县市",VLOOKUP(F781,'Regionalism Code'!H:I,2,FALSE))</f>
        <v>日照市</v>
      </c>
      <c r="H781" s="4">
        <v>47.77</v>
      </c>
      <c r="I781" s="4">
        <v>47.66</v>
      </c>
      <c r="J781" s="4">
        <v>66.92</v>
      </c>
      <c r="K781" s="4">
        <v>47.98</v>
      </c>
      <c r="L781" s="4">
        <v>51.41</v>
      </c>
      <c r="M781" s="4">
        <v>71.45</v>
      </c>
      <c r="N781" s="4">
        <v>76.040000000000006</v>
      </c>
      <c r="O781" s="4">
        <v>68.78</v>
      </c>
      <c r="P781" s="4"/>
      <c r="Q781" s="4">
        <v>13.31</v>
      </c>
    </row>
    <row r="782" spans="1:17">
      <c r="A782">
        <v>2014</v>
      </c>
      <c r="B782" t="s">
        <v>1644</v>
      </c>
      <c r="C782">
        <v>371122</v>
      </c>
      <c r="D782">
        <f t="shared" si="24"/>
        <v>37</v>
      </c>
      <c r="E782" t="str">
        <f>VLOOKUP(D782,'Regionalism Code'!B:C,2,FALSE)</f>
        <v>山东省</v>
      </c>
      <c r="F782">
        <f t="shared" si="25"/>
        <v>3711</v>
      </c>
      <c r="G782" t="str">
        <f>IF(F782&gt;10000,"省直辖县市",VLOOKUP(F782,'Regionalism Code'!H:I,2,FALSE))</f>
        <v>日照市</v>
      </c>
      <c r="H782" s="4">
        <v>50.91</v>
      </c>
      <c r="I782" s="4">
        <v>42.35</v>
      </c>
      <c r="J782" s="4">
        <v>62.61</v>
      </c>
      <c r="K782" s="4">
        <v>41.76</v>
      </c>
      <c r="L782" s="4">
        <v>53.89</v>
      </c>
      <c r="M782" s="4">
        <v>65.67</v>
      </c>
      <c r="N782" s="4">
        <v>66.31</v>
      </c>
      <c r="O782" s="4">
        <v>65.66</v>
      </c>
      <c r="P782" s="4"/>
      <c r="Q782" s="4">
        <v>57.89</v>
      </c>
    </row>
    <row r="783" spans="1:17">
      <c r="A783">
        <v>2014</v>
      </c>
      <c r="B783" t="s">
        <v>1649</v>
      </c>
      <c r="C783">
        <v>371321</v>
      </c>
      <c r="D783">
        <f t="shared" si="24"/>
        <v>37</v>
      </c>
      <c r="E783" t="str">
        <f>VLOOKUP(D783,'Regionalism Code'!B:C,2,FALSE)</f>
        <v>山东省</v>
      </c>
      <c r="F783">
        <f t="shared" si="25"/>
        <v>3713</v>
      </c>
      <c r="G783" t="str">
        <f>IF(F783&gt;10000,"省直辖县市",VLOOKUP(F783,'Regionalism Code'!H:I,2,FALSE))</f>
        <v>临沂市</v>
      </c>
      <c r="H783" s="4">
        <v>37.69</v>
      </c>
      <c r="I783" s="4">
        <v>35.69</v>
      </c>
      <c r="J783" s="4">
        <v>48.57</v>
      </c>
      <c r="K783" s="4">
        <v>7.73</v>
      </c>
      <c r="L783" s="4">
        <v>48.26</v>
      </c>
      <c r="M783" s="4">
        <v>21.84</v>
      </c>
      <c r="N783" s="4">
        <v>53.13</v>
      </c>
      <c r="O783" s="4">
        <v>54.77</v>
      </c>
      <c r="P783" s="4"/>
      <c r="Q783" s="4">
        <v>24.49</v>
      </c>
    </row>
    <row r="784" spans="1:17">
      <c r="A784">
        <v>2014</v>
      </c>
      <c r="B784" t="s">
        <v>1650</v>
      </c>
      <c r="C784">
        <v>371322</v>
      </c>
      <c r="D784">
        <f t="shared" si="24"/>
        <v>37</v>
      </c>
      <c r="E784" t="str">
        <f>VLOOKUP(D784,'Regionalism Code'!B:C,2,FALSE)</f>
        <v>山东省</v>
      </c>
      <c r="F784">
        <f t="shared" si="25"/>
        <v>3713</v>
      </c>
      <c r="G784" t="str">
        <f>IF(F784&gt;10000,"省直辖县市",VLOOKUP(F784,'Regionalism Code'!H:I,2,FALSE))</f>
        <v>临沂市</v>
      </c>
      <c r="H784" s="4">
        <v>42.59</v>
      </c>
      <c r="I784" s="4">
        <v>40.39</v>
      </c>
      <c r="J784" s="4">
        <v>57.42</v>
      </c>
      <c r="K784" s="4">
        <v>46.6</v>
      </c>
      <c r="L784" s="4">
        <v>30.17</v>
      </c>
      <c r="M784" s="4">
        <v>65.14</v>
      </c>
      <c r="N784" s="4">
        <v>57.74</v>
      </c>
      <c r="O784" s="4">
        <v>68.5</v>
      </c>
      <c r="P784" s="4"/>
      <c r="Q784" s="4">
        <v>22.91</v>
      </c>
    </row>
    <row r="785" spans="1:17">
      <c r="A785">
        <v>2014</v>
      </c>
      <c r="B785" t="s">
        <v>1651</v>
      </c>
      <c r="C785">
        <v>371323</v>
      </c>
      <c r="D785">
        <f t="shared" si="24"/>
        <v>37</v>
      </c>
      <c r="E785" t="str">
        <f>VLOOKUP(D785,'Regionalism Code'!B:C,2,FALSE)</f>
        <v>山东省</v>
      </c>
      <c r="F785">
        <f t="shared" si="25"/>
        <v>3713</v>
      </c>
      <c r="G785" t="str">
        <f>IF(F785&gt;10000,"省直辖县市",VLOOKUP(F785,'Regionalism Code'!H:I,2,FALSE))</f>
        <v>临沂市</v>
      </c>
      <c r="H785" s="4">
        <v>48.27</v>
      </c>
      <c r="I785" s="4">
        <v>41.32</v>
      </c>
      <c r="J785" s="4">
        <v>63.41</v>
      </c>
      <c r="K785" s="4">
        <v>45.61</v>
      </c>
      <c r="L785" s="4">
        <v>43.56</v>
      </c>
      <c r="M785" s="4">
        <v>66.89</v>
      </c>
      <c r="N785" s="4">
        <v>62.18</v>
      </c>
      <c r="O785" s="4">
        <v>73.900000000000006</v>
      </c>
      <c r="P785" s="4"/>
      <c r="Q785" s="4">
        <v>43.7</v>
      </c>
    </row>
    <row r="786" spans="1:17">
      <c r="A786">
        <v>2014</v>
      </c>
      <c r="B786" t="s">
        <v>1652</v>
      </c>
      <c r="C786">
        <v>371324</v>
      </c>
      <c r="D786">
        <f t="shared" si="24"/>
        <v>37</v>
      </c>
      <c r="E786" t="str">
        <f>VLOOKUP(D786,'Regionalism Code'!B:C,2,FALSE)</f>
        <v>山东省</v>
      </c>
      <c r="F786">
        <f t="shared" si="25"/>
        <v>3713</v>
      </c>
      <c r="G786" t="str">
        <f>IF(F786&gt;10000,"省直辖县市",VLOOKUP(F786,'Regionalism Code'!H:I,2,FALSE))</f>
        <v>临沂市</v>
      </c>
      <c r="H786" s="4">
        <v>35.83</v>
      </c>
      <c r="I786" s="4">
        <v>25.68</v>
      </c>
      <c r="J786" s="4">
        <v>59.8</v>
      </c>
      <c r="K786" s="4">
        <v>40.21</v>
      </c>
      <c r="L786" s="4">
        <v>56.17</v>
      </c>
      <c r="M786" s="4">
        <v>59.46</v>
      </c>
      <c r="N786" s="4">
        <v>65.430000000000007</v>
      </c>
      <c r="O786" s="4">
        <v>59.88</v>
      </c>
      <c r="P786" s="4"/>
      <c r="Q786" s="4">
        <v>25.79</v>
      </c>
    </row>
    <row r="787" spans="1:17">
      <c r="A787">
        <v>2014</v>
      </c>
      <c r="B787" t="s">
        <v>1653</v>
      </c>
      <c r="C787">
        <v>371325</v>
      </c>
      <c r="D787">
        <f t="shared" si="24"/>
        <v>37</v>
      </c>
      <c r="E787" t="str">
        <f>VLOOKUP(D787,'Regionalism Code'!B:C,2,FALSE)</f>
        <v>山东省</v>
      </c>
      <c r="F787">
        <f t="shared" si="25"/>
        <v>3713</v>
      </c>
      <c r="G787" t="str">
        <f>IF(F787&gt;10000,"省直辖县市",VLOOKUP(F787,'Regionalism Code'!H:I,2,FALSE))</f>
        <v>临沂市</v>
      </c>
      <c r="H787" s="4">
        <v>51.5</v>
      </c>
      <c r="I787" s="4">
        <v>42.1</v>
      </c>
      <c r="J787" s="4">
        <v>65.67</v>
      </c>
      <c r="K787" s="4">
        <v>45.98</v>
      </c>
      <c r="L787" s="4">
        <v>61.08</v>
      </c>
      <c r="M787" s="4">
        <v>72.63</v>
      </c>
      <c r="N787" s="4">
        <v>65.319999999999993</v>
      </c>
      <c r="O787" s="4">
        <v>68.86</v>
      </c>
      <c r="P787" s="4"/>
      <c r="Q787" s="4">
        <v>56.82</v>
      </c>
    </row>
    <row r="788" spans="1:17">
      <c r="A788">
        <v>2014</v>
      </c>
      <c r="B788" t="s">
        <v>1654</v>
      </c>
      <c r="C788">
        <v>371326</v>
      </c>
      <c r="D788">
        <f t="shared" si="24"/>
        <v>37</v>
      </c>
      <c r="E788" t="str">
        <f>VLOOKUP(D788,'Regionalism Code'!B:C,2,FALSE)</f>
        <v>山东省</v>
      </c>
      <c r="F788">
        <f t="shared" si="25"/>
        <v>3713</v>
      </c>
      <c r="G788" t="str">
        <f>IF(F788&gt;10000,"省直辖县市",VLOOKUP(F788,'Regionalism Code'!H:I,2,FALSE))</f>
        <v>临沂市</v>
      </c>
      <c r="H788" s="4">
        <v>44.95</v>
      </c>
      <c r="I788" s="4">
        <v>45.34</v>
      </c>
      <c r="J788" s="4">
        <v>53</v>
      </c>
      <c r="K788" s="4">
        <v>52.4</v>
      </c>
      <c r="L788" s="4">
        <v>42.47</v>
      </c>
      <c r="M788" s="4">
        <v>67.319999999999993</v>
      </c>
      <c r="N788" s="4">
        <v>56.25</v>
      </c>
      <c r="O788" s="4">
        <v>52.94</v>
      </c>
      <c r="P788" s="4"/>
      <c r="Q788" s="4">
        <v>29.04</v>
      </c>
    </row>
    <row r="789" spans="1:17">
      <c r="A789">
        <v>2014</v>
      </c>
      <c r="B789" t="s">
        <v>1655</v>
      </c>
      <c r="C789">
        <v>371327</v>
      </c>
      <c r="D789">
        <f t="shared" si="24"/>
        <v>37</v>
      </c>
      <c r="E789" t="str">
        <f>VLOOKUP(D789,'Regionalism Code'!B:C,2,FALSE)</f>
        <v>山东省</v>
      </c>
      <c r="F789">
        <f t="shared" si="25"/>
        <v>3713</v>
      </c>
      <c r="G789" t="str">
        <f>IF(F789&gt;10000,"省直辖县市",VLOOKUP(F789,'Regionalism Code'!H:I,2,FALSE))</f>
        <v>临沂市</v>
      </c>
      <c r="H789" s="4">
        <v>48.85</v>
      </c>
      <c r="I789" s="4">
        <v>44.13</v>
      </c>
      <c r="J789" s="4">
        <v>56.07</v>
      </c>
      <c r="K789" s="4">
        <v>52.43</v>
      </c>
      <c r="L789" s="4">
        <v>30.61</v>
      </c>
      <c r="M789" s="4">
        <v>71.569999999999993</v>
      </c>
      <c r="N789" s="4">
        <v>46.94</v>
      </c>
      <c r="O789" s="4">
        <v>70.47</v>
      </c>
      <c r="P789" s="4"/>
      <c r="Q789" s="4">
        <v>51.35</v>
      </c>
    </row>
    <row r="790" spans="1:17">
      <c r="A790">
        <v>2014</v>
      </c>
      <c r="B790" t="s">
        <v>1656</v>
      </c>
      <c r="C790">
        <v>371328</v>
      </c>
      <c r="D790">
        <f t="shared" si="24"/>
        <v>37</v>
      </c>
      <c r="E790" t="str">
        <f>VLOOKUP(D790,'Regionalism Code'!B:C,2,FALSE)</f>
        <v>山东省</v>
      </c>
      <c r="F790">
        <f t="shared" si="25"/>
        <v>3713</v>
      </c>
      <c r="G790" t="str">
        <f>IF(F790&gt;10000,"省直辖县市",VLOOKUP(F790,'Regionalism Code'!H:I,2,FALSE))</f>
        <v>临沂市</v>
      </c>
      <c r="H790" s="4">
        <v>46.82</v>
      </c>
      <c r="I790" s="4">
        <v>41.09</v>
      </c>
      <c r="J790" s="4">
        <v>61.39</v>
      </c>
      <c r="K790" s="4">
        <v>43.43</v>
      </c>
      <c r="L790" s="4">
        <v>54.42</v>
      </c>
      <c r="M790" s="4">
        <v>63.2</v>
      </c>
      <c r="N790" s="4">
        <v>60.75</v>
      </c>
      <c r="O790" s="4">
        <v>66.430000000000007</v>
      </c>
      <c r="P790" s="4"/>
      <c r="Q790" s="4">
        <v>39.25</v>
      </c>
    </row>
    <row r="791" spans="1:17">
      <c r="A791">
        <v>2014</v>
      </c>
      <c r="B791" t="s">
        <v>1657</v>
      </c>
      <c r="C791">
        <v>371329</v>
      </c>
      <c r="D791">
        <f t="shared" si="24"/>
        <v>37</v>
      </c>
      <c r="E791" t="str">
        <f>VLOOKUP(D791,'Regionalism Code'!B:C,2,FALSE)</f>
        <v>山东省</v>
      </c>
      <c r="F791">
        <f t="shared" si="25"/>
        <v>3713</v>
      </c>
      <c r="G791" t="str">
        <f>IF(F791&gt;10000,"省直辖县市",VLOOKUP(F791,'Regionalism Code'!H:I,2,FALSE))</f>
        <v>临沂市</v>
      </c>
      <c r="H791" s="4">
        <v>54.74</v>
      </c>
      <c r="I791" s="4">
        <v>53.06</v>
      </c>
      <c r="J791" s="4">
        <v>66.42</v>
      </c>
      <c r="K791" s="4">
        <v>57.33</v>
      </c>
      <c r="L791" s="4">
        <v>50.76</v>
      </c>
      <c r="M791" s="4">
        <v>81.27</v>
      </c>
      <c r="N791" s="4">
        <v>50.52</v>
      </c>
      <c r="O791" s="4">
        <v>81.89</v>
      </c>
      <c r="P791" s="4"/>
      <c r="Q791" s="4">
        <v>39.06</v>
      </c>
    </row>
    <row r="792" spans="1:17">
      <c r="A792">
        <v>2014</v>
      </c>
      <c r="B792" t="s">
        <v>1660</v>
      </c>
      <c r="C792">
        <v>371422</v>
      </c>
      <c r="D792">
        <f t="shared" si="24"/>
        <v>37</v>
      </c>
      <c r="E792" t="str">
        <f>VLOOKUP(D792,'Regionalism Code'!B:C,2,FALSE)</f>
        <v>山东省</v>
      </c>
      <c r="F792">
        <f t="shared" si="25"/>
        <v>3714</v>
      </c>
      <c r="G792" t="str">
        <f>IF(F792&gt;10000,"省直辖县市",VLOOKUP(F792,'Regionalism Code'!H:I,2,FALSE))</f>
        <v>德州市</v>
      </c>
      <c r="H792" s="4">
        <v>37.799999999999997</v>
      </c>
      <c r="I792" s="4">
        <v>41.04</v>
      </c>
      <c r="J792" s="4">
        <v>47.36</v>
      </c>
      <c r="K792" s="4">
        <v>18.05</v>
      </c>
      <c r="L792" s="4">
        <v>34.17</v>
      </c>
      <c r="M792" s="4">
        <v>36.049999999999997</v>
      </c>
      <c r="N792" s="4">
        <v>31.38</v>
      </c>
      <c r="O792" s="4">
        <v>68.5</v>
      </c>
      <c r="P792" s="4"/>
      <c r="Q792" s="4">
        <v>9.77</v>
      </c>
    </row>
    <row r="793" spans="1:17">
      <c r="A793">
        <v>2014</v>
      </c>
      <c r="B793" t="s">
        <v>1661</v>
      </c>
      <c r="C793">
        <v>371423</v>
      </c>
      <c r="D793">
        <f t="shared" si="24"/>
        <v>37</v>
      </c>
      <c r="E793" t="str">
        <f>VLOOKUP(D793,'Regionalism Code'!B:C,2,FALSE)</f>
        <v>山东省</v>
      </c>
      <c r="F793">
        <f t="shared" si="25"/>
        <v>3714</v>
      </c>
      <c r="G793" t="str">
        <f>IF(F793&gt;10000,"省直辖县市",VLOOKUP(F793,'Regionalism Code'!H:I,2,FALSE))</f>
        <v>德州市</v>
      </c>
      <c r="H793" s="4">
        <v>41.53</v>
      </c>
      <c r="I793" s="4">
        <v>38.18</v>
      </c>
      <c r="J793" s="4">
        <v>58.05</v>
      </c>
      <c r="K793" s="4">
        <v>38.6</v>
      </c>
      <c r="L793" s="4">
        <v>25.7</v>
      </c>
      <c r="M793" s="4">
        <v>64.38</v>
      </c>
      <c r="N793" s="4">
        <v>35.200000000000003</v>
      </c>
      <c r="O793" s="4">
        <v>87.62</v>
      </c>
      <c r="P793" s="4"/>
      <c r="Q793" s="4">
        <v>22.56</v>
      </c>
    </row>
    <row r="794" spans="1:17">
      <c r="A794">
        <v>2014</v>
      </c>
      <c r="B794" t="s">
        <v>1662</v>
      </c>
      <c r="C794">
        <v>371424</v>
      </c>
      <c r="D794">
        <f t="shared" si="24"/>
        <v>37</v>
      </c>
      <c r="E794" t="str">
        <f>VLOOKUP(D794,'Regionalism Code'!B:C,2,FALSE)</f>
        <v>山东省</v>
      </c>
      <c r="F794">
        <f t="shared" si="25"/>
        <v>3714</v>
      </c>
      <c r="G794" t="str">
        <f>IF(F794&gt;10000,"省直辖县市",VLOOKUP(F794,'Regionalism Code'!H:I,2,FALSE))</f>
        <v>德州市</v>
      </c>
      <c r="H794" s="4">
        <v>47.87</v>
      </c>
      <c r="I794" s="4">
        <v>36.14</v>
      </c>
      <c r="J794" s="4">
        <v>77.569999999999993</v>
      </c>
      <c r="K794" s="4">
        <v>47.92</v>
      </c>
      <c r="L794" s="4">
        <v>88.23</v>
      </c>
      <c r="M794" s="4">
        <v>69.849999999999994</v>
      </c>
      <c r="N794" s="4">
        <v>75.38</v>
      </c>
      <c r="O794" s="4">
        <v>79.16</v>
      </c>
      <c r="P794" s="4"/>
      <c r="Q794" s="4">
        <v>32.65</v>
      </c>
    </row>
    <row r="795" spans="1:17">
      <c r="A795">
        <v>2014</v>
      </c>
      <c r="B795" t="s">
        <v>1663</v>
      </c>
      <c r="C795">
        <v>371425</v>
      </c>
      <c r="D795">
        <f t="shared" si="24"/>
        <v>37</v>
      </c>
      <c r="E795" t="str">
        <f>VLOOKUP(D795,'Regionalism Code'!B:C,2,FALSE)</f>
        <v>山东省</v>
      </c>
      <c r="F795">
        <f t="shared" si="25"/>
        <v>3714</v>
      </c>
      <c r="G795" t="str">
        <f>IF(F795&gt;10000,"省直辖县市",VLOOKUP(F795,'Regionalism Code'!H:I,2,FALSE))</f>
        <v>德州市</v>
      </c>
      <c r="H795" s="4">
        <v>53.08</v>
      </c>
      <c r="I795" s="4">
        <v>42.77</v>
      </c>
      <c r="J795" s="4">
        <v>62.25</v>
      </c>
      <c r="K795" s="4">
        <v>37.08</v>
      </c>
      <c r="L795" s="4">
        <v>46.12</v>
      </c>
      <c r="M795" s="4">
        <v>65.89</v>
      </c>
      <c r="N795" s="4">
        <v>71.13</v>
      </c>
      <c r="O795" s="4">
        <v>65.38</v>
      </c>
      <c r="P795" s="4"/>
      <c r="Q795" s="4">
        <v>70.44</v>
      </c>
    </row>
    <row r="796" spans="1:17">
      <c r="A796">
        <v>2014</v>
      </c>
      <c r="B796" t="s">
        <v>1664</v>
      </c>
      <c r="C796">
        <v>371426</v>
      </c>
      <c r="D796">
        <f t="shared" si="24"/>
        <v>37</v>
      </c>
      <c r="E796" t="str">
        <f>VLOOKUP(D796,'Regionalism Code'!B:C,2,FALSE)</f>
        <v>山东省</v>
      </c>
      <c r="F796">
        <f t="shared" si="25"/>
        <v>3714</v>
      </c>
      <c r="G796" t="str">
        <f>IF(F796&gt;10000,"省直辖县市",VLOOKUP(F796,'Regionalism Code'!H:I,2,FALSE))</f>
        <v>德州市</v>
      </c>
      <c r="H796" s="4">
        <v>40.03</v>
      </c>
      <c r="I796" s="4">
        <v>34.54</v>
      </c>
      <c r="J796" s="4">
        <v>58.45</v>
      </c>
      <c r="K796" s="4">
        <v>24.49</v>
      </c>
      <c r="L796" s="4">
        <v>17.440000000000001</v>
      </c>
      <c r="M796" s="4">
        <v>54.98</v>
      </c>
      <c r="N796" s="4">
        <v>76.680000000000007</v>
      </c>
      <c r="O796" s="4">
        <v>68.010000000000005</v>
      </c>
      <c r="P796" s="4"/>
      <c r="Q796" s="4">
        <v>24.69</v>
      </c>
    </row>
    <row r="797" spans="1:17">
      <c r="A797">
        <v>2014</v>
      </c>
      <c r="B797" t="s">
        <v>1665</v>
      </c>
      <c r="C797">
        <v>371427</v>
      </c>
      <c r="D797">
        <f t="shared" si="24"/>
        <v>37</v>
      </c>
      <c r="E797" t="str">
        <f>VLOOKUP(D797,'Regionalism Code'!B:C,2,FALSE)</f>
        <v>山东省</v>
      </c>
      <c r="F797">
        <f t="shared" si="25"/>
        <v>3714</v>
      </c>
      <c r="G797" t="str">
        <f>IF(F797&gt;10000,"省直辖县市",VLOOKUP(F797,'Regionalism Code'!H:I,2,FALSE))</f>
        <v>德州市</v>
      </c>
      <c r="H797" s="4">
        <v>36.21</v>
      </c>
      <c r="I797" s="4">
        <v>29.75</v>
      </c>
      <c r="J797" s="4">
        <v>56.77</v>
      </c>
      <c r="K797" s="4">
        <v>24.73</v>
      </c>
      <c r="L797" s="4">
        <v>57.3</v>
      </c>
      <c r="M797" s="4">
        <v>51.87</v>
      </c>
      <c r="N797" s="4">
        <v>60.57</v>
      </c>
      <c r="O797" s="4">
        <v>58.48</v>
      </c>
      <c r="P797" s="4"/>
      <c r="Q797" s="4">
        <v>20.13</v>
      </c>
    </row>
    <row r="798" spans="1:17">
      <c r="A798">
        <v>2014</v>
      </c>
      <c r="B798" t="s">
        <v>1666</v>
      </c>
      <c r="C798">
        <v>371428</v>
      </c>
      <c r="D798">
        <f t="shared" si="24"/>
        <v>37</v>
      </c>
      <c r="E798" t="str">
        <f>VLOOKUP(D798,'Regionalism Code'!B:C,2,FALSE)</f>
        <v>山东省</v>
      </c>
      <c r="F798">
        <f t="shared" si="25"/>
        <v>3714</v>
      </c>
      <c r="G798" t="str">
        <f>IF(F798&gt;10000,"省直辖县市",VLOOKUP(F798,'Regionalism Code'!H:I,2,FALSE))</f>
        <v>德州市</v>
      </c>
      <c r="H798" s="4">
        <v>42.98</v>
      </c>
      <c r="I798" s="4">
        <v>38.51</v>
      </c>
      <c r="J798" s="4">
        <v>56</v>
      </c>
      <c r="K798" s="4">
        <v>18.75</v>
      </c>
      <c r="L798" s="4">
        <v>48.08</v>
      </c>
      <c r="M798" s="4">
        <v>50.27</v>
      </c>
      <c r="N798" s="4">
        <v>57.12</v>
      </c>
      <c r="O798" s="4">
        <v>63.7</v>
      </c>
      <c r="P798" s="4"/>
      <c r="Q798" s="4">
        <v>34.08</v>
      </c>
    </row>
    <row r="799" spans="1:17">
      <c r="A799">
        <v>2014</v>
      </c>
      <c r="B799" t="s">
        <v>1667</v>
      </c>
      <c r="C799">
        <v>371481</v>
      </c>
      <c r="D799">
        <f t="shared" si="24"/>
        <v>37</v>
      </c>
      <c r="E799" t="str">
        <f>VLOOKUP(D799,'Regionalism Code'!B:C,2,FALSE)</f>
        <v>山东省</v>
      </c>
      <c r="F799">
        <f t="shared" si="25"/>
        <v>3714</v>
      </c>
      <c r="G799" t="str">
        <f>IF(F799&gt;10000,"省直辖县市",VLOOKUP(F799,'Regionalism Code'!H:I,2,FALSE))</f>
        <v>德州市</v>
      </c>
      <c r="H799" s="4">
        <v>35.619999999999997</v>
      </c>
      <c r="I799" s="4">
        <v>17.5</v>
      </c>
      <c r="J799" s="4">
        <v>65.08</v>
      </c>
      <c r="K799" s="4">
        <v>34.35</v>
      </c>
      <c r="L799" s="4">
        <v>72.33</v>
      </c>
      <c r="M799" s="4">
        <v>59.48</v>
      </c>
      <c r="N799" s="4">
        <v>64.59</v>
      </c>
      <c r="O799" s="4">
        <v>66.760000000000005</v>
      </c>
      <c r="P799" s="4"/>
      <c r="Q799" s="4">
        <v>41.91</v>
      </c>
    </row>
    <row r="800" spans="1:17">
      <c r="A800">
        <v>2014</v>
      </c>
      <c r="B800" t="s">
        <v>1668</v>
      </c>
      <c r="C800">
        <v>371482</v>
      </c>
      <c r="D800">
        <f t="shared" si="24"/>
        <v>37</v>
      </c>
      <c r="E800" t="str">
        <f>VLOOKUP(D800,'Regionalism Code'!B:C,2,FALSE)</f>
        <v>山东省</v>
      </c>
      <c r="F800">
        <f t="shared" si="25"/>
        <v>3714</v>
      </c>
      <c r="G800" t="str">
        <f>IF(F800&gt;10000,"省直辖县市",VLOOKUP(F800,'Regionalism Code'!H:I,2,FALSE))</f>
        <v>德州市</v>
      </c>
      <c r="H800" s="4">
        <v>50.93</v>
      </c>
      <c r="I800" s="4">
        <v>45.71</v>
      </c>
      <c r="J800" s="4">
        <v>63.74</v>
      </c>
      <c r="K800" s="4">
        <v>45.87</v>
      </c>
      <c r="L800" s="4">
        <v>61.26</v>
      </c>
      <c r="M800" s="4">
        <v>72.760000000000005</v>
      </c>
      <c r="N800" s="4">
        <v>64.849999999999994</v>
      </c>
      <c r="O800" s="4">
        <v>64.540000000000006</v>
      </c>
      <c r="P800" s="4"/>
      <c r="Q800" s="4">
        <v>44.87</v>
      </c>
    </row>
    <row r="801" spans="1:17">
      <c r="A801">
        <v>2014</v>
      </c>
      <c r="B801" t="s">
        <v>1670</v>
      </c>
      <c r="C801">
        <v>371521</v>
      </c>
      <c r="D801">
        <f t="shared" si="24"/>
        <v>37</v>
      </c>
      <c r="E801" t="str">
        <f>VLOOKUP(D801,'Regionalism Code'!B:C,2,FALSE)</f>
        <v>山东省</v>
      </c>
      <c r="F801">
        <f t="shared" si="25"/>
        <v>3715</v>
      </c>
      <c r="G801" t="str">
        <f>IF(F801&gt;10000,"省直辖县市",VLOOKUP(F801,'Regionalism Code'!H:I,2,FALSE))</f>
        <v>聊城市</v>
      </c>
      <c r="H801" s="4">
        <v>53.73</v>
      </c>
      <c r="I801" s="4">
        <v>39.47</v>
      </c>
      <c r="J801" s="4">
        <v>64.260000000000005</v>
      </c>
      <c r="K801" s="4">
        <v>31.53</v>
      </c>
      <c r="L801" s="4">
        <v>51.53</v>
      </c>
      <c r="M801" s="4">
        <v>59.08</v>
      </c>
      <c r="N801" s="4">
        <v>55.55</v>
      </c>
      <c r="O801" s="4">
        <v>79.790000000000006</v>
      </c>
      <c r="P801" s="4"/>
      <c r="Q801" s="4">
        <v>81.66</v>
      </c>
    </row>
    <row r="802" spans="1:17">
      <c r="A802">
        <v>2014</v>
      </c>
      <c r="B802" t="s">
        <v>1671</v>
      </c>
      <c r="C802">
        <v>371522</v>
      </c>
      <c r="D802">
        <f t="shared" si="24"/>
        <v>37</v>
      </c>
      <c r="E802" t="str">
        <f>VLOOKUP(D802,'Regionalism Code'!B:C,2,FALSE)</f>
        <v>山东省</v>
      </c>
      <c r="F802">
        <f t="shared" si="25"/>
        <v>3715</v>
      </c>
      <c r="G802" t="str">
        <f>IF(F802&gt;10000,"省直辖县市",VLOOKUP(F802,'Regionalism Code'!H:I,2,FALSE))</f>
        <v>聊城市</v>
      </c>
      <c r="H802" s="4">
        <v>35.47</v>
      </c>
      <c r="I802" s="4">
        <v>37.44</v>
      </c>
      <c r="J802" s="4">
        <v>42.09</v>
      </c>
      <c r="K802" s="4">
        <v>14.7</v>
      </c>
      <c r="L802" s="4">
        <v>19.21</v>
      </c>
      <c r="M802" s="4">
        <v>46.89</v>
      </c>
      <c r="N802" s="4">
        <v>32.35</v>
      </c>
      <c r="O802" s="4">
        <v>60.28</v>
      </c>
      <c r="P802" s="4"/>
      <c r="Q802" s="4">
        <v>16.93</v>
      </c>
    </row>
    <row r="803" spans="1:17">
      <c r="A803">
        <v>2014</v>
      </c>
      <c r="B803" t="s">
        <v>1672</v>
      </c>
      <c r="C803">
        <v>371523</v>
      </c>
      <c r="D803">
        <f t="shared" si="24"/>
        <v>37</v>
      </c>
      <c r="E803" t="str">
        <f>VLOOKUP(D803,'Regionalism Code'!B:C,2,FALSE)</f>
        <v>山东省</v>
      </c>
      <c r="F803">
        <f t="shared" si="25"/>
        <v>3715</v>
      </c>
      <c r="G803" t="str">
        <f>IF(F803&gt;10000,"省直辖县市",VLOOKUP(F803,'Regionalism Code'!H:I,2,FALSE))</f>
        <v>聊城市</v>
      </c>
      <c r="H803" s="4">
        <v>52.21</v>
      </c>
      <c r="I803" s="4">
        <v>52.75</v>
      </c>
      <c r="J803" s="4">
        <v>56.7</v>
      </c>
      <c r="K803" s="4">
        <v>39.31</v>
      </c>
      <c r="L803" s="4">
        <v>57.99</v>
      </c>
      <c r="M803" s="4">
        <v>54.63</v>
      </c>
      <c r="N803" s="4">
        <v>53.39</v>
      </c>
      <c r="O803" s="4">
        <v>60.62</v>
      </c>
      <c r="P803" s="4"/>
      <c r="Q803" s="4">
        <v>42.28</v>
      </c>
    </row>
    <row r="804" spans="1:17">
      <c r="A804">
        <v>2014</v>
      </c>
      <c r="B804" t="s">
        <v>1673</v>
      </c>
      <c r="C804">
        <v>371524</v>
      </c>
      <c r="D804">
        <f t="shared" si="24"/>
        <v>37</v>
      </c>
      <c r="E804" t="str">
        <f>VLOOKUP(D804,'Regionalism Code'!B:C,2,FALSE)</f>
        <v>山东省</v>
      </c>
      <c r="F804">
        <f t="shared" si="25"/>
        <v>3715</v>
      </c>
      <c r="G804" t="str">
        <f>IF(F804&gt;10000,"省直辖县市",VLOOKUP(F804,'Regionalism Code'!H:I,2,FALSE))</f>
        <v>聊城市</v>
      </c>
      <c r="H804" s="4">
        <v>51.64</v>
      </c>
      <c r="I804" s="4">
        <v>56.04</v>
      </c>
      <c r="J804" s="4">
        <v>54.66</v>
      </c>
      <c r="K804" s="4">
        <v>42.33</v>
      </c>
      <c r="L804" s="4">
        <v>17.690000000000001</v>
      </c>
      <c r="M804" s="4">
        <v>68.790000000000006</v>
      </c>
      <c r="N804" s="4">
        <v>45.12</v>
      </c>
      <c r="O804" s="4">
        <v>75.33</v>
      </c>
      <c r="P804" s="4"/>
      <c r="Q804" s="4">
        <v>31.67</v>
      </c>
    </row>
    <row r="805" spans="1:17">
      <c r="A805">
        <v>2014</v>
      </c>
      <c r="B805" t="s">
        <v>1674</v>
      </c>
      <c r="C805">
        <v>371525</v>
      </c>
      <c r="D805">
        <f t="shared" si="24"/>
        <v>37</v>
      </c>
      <c r="E805" t="str">
        <f>VLOOKUP(D805,'Regionalism Code'!B:C,2,FALSE)</f>
        <v>山东省</v>
      </c>
      <c r="F805">
        <f t="shared" si="25"/>
        <v>3715</v>
      </c>
      <c r="G805" t="str">
        <f>IF(F805&gt;10000,"省直辖县市",VLOOKUP(F805,'Regionalism Code'!H:I,2,FALSE))</f>
        <v>聊城市</v>
      </c>
      <c r="H805" s="4">
        <v>36.04</v>
      </c>
      <c r="I805" s="4">
        <v>34.74</v>
      </c>
      <c r="J805" s="4">
        <v>47.97</v>
      </c>
      <c r="K805" s="4">
        <v>30.74</v>
      </c>
      <c r="L805" s="4">
        <v>16.77</v>
      </c>
      <c r="M805" s="4">
        <v>53.05</v>
      </c>
      <c r="N805" s="4">
        <v>49.27</v>
      </c>
      <c r="O805" s="4">
        <v>61.21</v>
      </c>
      <c r="P805" s="4"/>
      <c r="Q805" s="4">
        <v>18.66</v>
      </c>
    </row>
    <row r="806" spans="1:17">
      <c r="A806">
        <v>2014</v>
      </c>
      <c r="B806" t="s">
        <v>1675</v>
      </c>
      <c r="C806">
        <v>371526</v>
      </c>
      <c r="D806">
        <f t="shared" si="24"/>
        <v>37</v>
      </c>
      <c r="E806" t="str">
        <f>VLOOKUP(D806,'Regionalism Code'!B:C,2,FALSE)</f>
        <v>山东省</v>
      </c>
      <c r="F806">
        <f t="shared" si="25"/>
        <v>3715</v>
      </c>
      <c r="G806" t="str">
        <f>IF(F806&gt;10000,"省直辖县市",VLOOKUP(F806,'Regionalism Code'!H:I,2,FALSE))</f>
        <v>聊城市</v>
      </c>
      <c r="H806" s="4">
        <v>52.13</v>
      </c>
      <c r="I806" s="4">
        <v>47.7</v>
      </c>
      <c r="J806" s="4">
        <v>58.18</v>
      </c>
      <c r="K806" s="4">
        <v>34.29</v>
      </c>
      <c r="L806" s="4">
        <v>36.630000000000003</v>
      </c>
      <c r="M806" s="4">
        <v>53.17</v>
      </c>
      <c r="N806" s="4">
        <v>61.54</v>
      </c>
      <c r="O806" s="4">
        <v>68.489999999999995</v>
      </c>
      <c r="P806" s="4"/>
      <c r="Q806" s="4">
        <v>55.76</v>
      </c>
    </row>
    <row r="807" spans="1:17">
      <c r="A807">
        <v>2014</v>
      </c>
      <c r="B807" t="s">
        <v>1676</v>
      </c>
      <c r="C807">
        <v>371581</v>
      </c>
      <c r="D807">
        <f t="shared" si="24"/>
        <v>37</v>
      </c>
      <c r="E807" t="str">
        <f>VLOOKUP(D807,'Regionalism Code'!B:C,2,FALSE)</f>
        <v>山东省</v>
      </c>
      <c r="F807">
        <f t="shared" si="25"/>
        <v>3715</v>
      </c>
      <c r="G807" t="str">
        <f>IF(F807&gt;10000,"省直辖县市",VLOOKUP(F807,'Regionalism Code'!H:I,2,FALSE))</f>
        <v>聊城市</v>
      </c>
      <c r="H807" s="4">
        <v>54.13</v>
      </c>
      <c r="I807" s="4">
        <v>67.03</v>
      </c>
      <c r="J807" s="4">
        <v>44.99</v>
      </c>
      <c r="K807" s="4">
        <v>8.81</v>
      </c>
      <c r="L807" s="4">
        <v>29.42</v>
      </c>
      <c r="M807" s="4">
        <v>46.84</v>
      </c>
      <c r="N807" s="4">
        <v>41.05</v>
      </c>
      <c r="O807" s="4">
        <v>57.82</v>
      </c>
      <c r="P807" s="4"/>
      <c r="Q807" s="4">
        <v>28.15</v>
      </c>
    </row>
    <row r="808" spans="1:17">
      <c r="A808">
        <v>2014</v>
      </c>
      <c r="B808" t="s">
        <v>1679</v>
      </c>
      <c r="C808">
        <v>371621</v>
      </c>
      <c r="D808">
        <f t="shared" si="24"/>
        <v>37</v>
      </c>
      <c r="E808" t="str">
        <f>VLOOKUP(D808,'Regionalism Code'!B:C,2,FALSE)</f>
        <v>山东省</v>
      </c>
      <c r="F808">
        <f t="shared" si="25"/>
        <v>3716</v>
      </c>
      <c r="G808" t="str">
        <f>IF(F808&gt;10000,"省直辖县市",VLOOKUP(F808,'Regionalism Code'!H:I,2,FALSE))</f>
        <v>滨州市</v>
      </c>
      <c r="H808" s="4">
        <v>51.58</v>
      </c>
      <c r="I808" s="4">
        <v>40.68</v>
      </c>
      <c r="J808" s="4">
        <v>59.67</v>
      </c>
      <c r="K808" s="4">
        <v>41.6</v>
      </c>
      <c r="L808" s="4">
        <v>35.39</v>
      </c>
      <c r="M808" s="4">
        <v>62.89</v>
      </c>
      <c r="N808" s="4">
        <v>39.979999999999997</v>
      </c>
      <c r="O808" s="4">
        <v>84.17</v>
      </c>
      <c r="P808" s="4"/>
      <c r="Q808" s="4">
        <v>72.900000000000006</v>
      </c>
    </row>
    <row r="809" spans="1:17">
      <c r="A809">
        <v>2014</v>
      </c>
      <c r="B809" t="s">
        <v>1680</v>
      </c>
      <c r="C809">
        <v>371622</v>
      </c>
      <c r="D809">
        <f t="shared" si="24"/>
        <v>37</v>
      </c>
      <c r="E809" t="str">
        <f>VLOOKUP(D809,'Regionalism Code'!B:C,2,FALSE)</f>
        <v>山东省</v>
      </c>
      <c r="F809">
        <f t="shared" si="25"/>
        <v>3716</v>
      </c>
      <c r="G809" t="str">
        <f>IF(F809&gt;10000,"省直辖县市",VLOOKUP(F809,'Regionalism Code'!H:I,2,FALSE))</f>
        <v>滨州市</v>
      </c>
      <c r="H809" s="4">
        <v>49.13</v>
      </c>
      <c r="I809" s="4">
        <v>36.21</v>
      </c>
      <c r="J809" s="4">
        <v>60.47</v>
      </c>
      <c r="K809" s="4">
        <v>52.47</v>
      </c>
      <c r="L809" s="4">
        <v>46.14</v>
      </c>
      <c r="M809" s="4">
        <v>79.03</v>
      </c>
      <c r="N809" s="4">
        <v>59.37</v>
      </c>
      <c r="O809" s="4">
        <v>64.959999999999994</v>
      </c>
      <c r="P809" s="4"/>
      <c r="Q809" s="4">
        <v>71.150000000000006</v>
      </c>
    </row>
    <row r="810" spans="1:17">
      <c r="A810">
        <v>2014</v>
      </c>
      <c r="B810" t="s">
        <v>1681</v>
      </c>
      <c r="C810">
        <v>371623</v>
      </c>
      <c r="D810">
        <f t="shared" si="24"/>
        <v>37</v>
      </c>
      <c r="E810" t="str">
        <f>VLOOKUP(D810,'Regionalism Code'!B:C,2,FALSE)</f>
        <v>山东省</v>
      </c>
      <c r="F810">
        <f t="shared" si="25"/>
        <v>3716</v>
      </c>
      <c r="G810" t="str">
        <f>IF(F810&gt;10000,"省直辖县市",VLOOKUP(F810,'Regionalism Code'!H:I,2,FALSE))</f>
        <v>滨州市</v>
      </c>
      <c r="H810" s="4">
        <v>58.06</v>
      </c>
      <c r="I810" s="4">
        <v>53.33</v>
      </c>
      <c r="J810" s="4">
        <v>65.55</v>
      </c>
      <c r="K810" s="4">
        <v>44.09</v>
      </c>
      <c r="L810" s="4">
        <v>39</v>
      </c>
      <c r="M810" s="4">
        <v>65.760000000000005</v>
      </c>
      <c r="N810" s="4">
        <v>66.23</v>
      </c>
      <c r="O810" s="4">
        <v>78.56</v>
      </c>
      <c r="P810" s="4"/>
      <c r="Q810" s="4">
        <v>60.06</v>
      </c>
    </row>
    <row r="811" spans="1:17">
      <c r="A811">
        <v>2014</v>
      </c>
      <c r="B811" t="s">
        <v>1682</v>
      </c>
      <c r="C811">
        <v>371625</v>
      </c>
      <c r="D811">
        <f t="shared" si="24"/>
        <v>37</v>
      </c>
      <c r="E811" t="str">
        <f>VLOOKUP(D811,'Regionalism Code'!B:C,2,FALSE)</f>
        <v>山东省</v>
      </c>
      <c r="F811">
        <f t="shared" si="25"/>
        <v>3716</v>
      </c>
      <c r="G811" t="str">
        <f>IF(F811&gt;10000,"省直辖县市",VLOOKUP(F811,'Regionalism Code'!H:I,2,FALSE))</f>
        <v>滨州市</v>
      </c>
      <c r="H811" s="4">
        <v>67.27</v>
      </c>
      <c r="I811" s="4">
        <v>79.349999999999994</v>
      </c>
      <c r="J811" s="4">
        <v>66.7</v>
      </c>
      <c r="K811" s="4">
        <v>67.28</v>
      </c>
      <c r="L811" s="4">
        <v>41.98</v>
      </c>
      <c r="M811" s="4">
        <v>85.23</v>
      </c>
      <c r="N811" s="4">
        <v>62.94</v>
      </c>
      <c r="O811" s="4">
        <v>76.3</v>
      </c>
      <c r="P811" s="4"/>
      <c r="Q811" s="4">
        <v>28.4</v>
      </c>
    </row>
    <row r="812" spans="1:17">
      <c r="A812">
        <v>2014</v>
      </c>
      <c r="B812" t="s">
        <v>1685</v>
      </c>
      <c r="C812">
        <v>371721</v>
      </c>
      <c r="D812">
        <f t="shared" si="24"/>
        <v>37</v>
      </c>
      <c r="E812" t="str">
        <f>VLOOKUP(D812,'Regionalism Code'!B:C,2,FALSE)</f>
        <v>山东省</v>
      </c>
      <c r="F812">
        <f t="shared" si="25"/>
        <v>3717</v>
      </c>
      <c r="G812" t="str">
        <f>IF(F812&gt;10000,"省直辖县市",VLOOKUP(F812,'Regionalism Code'!H:I,2,FALSE))</f>
        <v>菏泽市</v>
      </c>
      <c r="H812" s="4">
        <v>41.43</v>
      </c>
      <c r="I812" s="4">
        <v>36.17</v>
      </c>
      <c r="J812" s="4">
        <v>56.87</v>
      </c>
      <c r="K812" s="4">
        <v>48.6</v>
      </c>
      <c r="L812" s="4">
        <v>42.36</v>
      </c>
      <c r="M812" s="4">
        <v>59.17</v>
      </c>
      <c r="N812" s="4">
        <v>57.96</v>
      </c>
      <c r="O812" s="4">
        <v>62.75</v>
      </c>
      <c r="P812" s="4"/>
      <c r="Q812" s="4">
        <v>30.71</v>
      </c>
    </row>
    <row r="813" spans="1:17">
      <c r="A813">
        <v>2014</v>
      </c>
      <c r="B813" t="s">
        <v>1686</v>
      </c>
      <c r="C813">
        <v>371722</v>
      </c>
      <c r="D813">
        <f t="shared" si="24"/>
        <v>37</v>
      </c>
      <c r="E813" t="str">
        <f>VLOOKUP(D813,'Regionalism Code'!B:C,2,FALSE)</f>
        <v>山东省</v>
      </c>
      <c r="F813">
        <f t="shared" si="25"/>
        <v>3717</v>
      </c>
      <c r="G813" t="str">
        <f>IF(F813&gt;10000,"省直辖县市",VLOOKUP(F813,'Regionalism Code'!H:I,2,FALSE))</f>
        <v>菏泽市</v>
      </c>
      <c r="H813" s="4">
        <v>46.64</v>
      </c>
      <c r="I813" s="4">
        <v>36.880000000000003</v>
      </c>
      <c r="J813" s="4">
        <v>61.52</v>
      </c>
      <c r="K813" s="4">
        <v>38.04</v>
      </c>
      <c r="L813" s="4">
        <v>32</v>
      </c>
      <c r="M813" s="4">
        <v>58.87</v>
      </c>
      <c r="N813" s="4">
        <v>59.01</v>
      </c>
      <c r="O813" s="4">
        <v>78.56</v>
      </c>
      <c r="P813" s="4"/>
      <c r="Q813" s="4">
        <v>51.85</v>
      </c>
    </row>
    <row r="814" spans="1:17">
      <c r="A814">
        <v>2014</v>
      </c>
      <c r="B814" t="s">
        <v>1687</v>
      </c>
      <c r="C814">
        <v>371723</v>
      </c>
      <c r="D814">
        <f t="shared" si="24"/>
        <v>37</v>
      </c>
      <c r="E814" t="str">
        <f>VLOOKUP(D814,'Regionalism Code'!B:C,2,FALSE)</f>
        <v>山东省</v>
      </c>
      <c r="F814">
        <f t="shared" si="25"/>
        <v>3717</v>
      </c>
      <c r="G814" t="str">
        <f>IF(F814&gt;10000,"省直辖县市",VLOOKUP(F814,'Regionalism Code'!H:I,2,FALSE))</f>
        <v>菏泽市</v>
      </c>
      <c r="H814" s="4">
        <v>40.71</v>
      </c>
      <c r="I814" s="4">
        <v>35.57</v>
      </c>
      <c r="J814" s="4">
        <v>66.13</v>
      </c>
      <c r="K814" s="4">
        <v>23.98</v>
      </c>
      <c r="L814" s="4">
        <v>49.65</v>
      </c>
      <c r="M814" s="4">
        <v>49.39</v>
      </c>
      <c r="N814" s="4">
        <v>69.44</v>
      </c>
      <c r="O814" s="4">
        <v>78.37</v>
      </c>
      <c r="P814" s="4"/>
      <c r="Q814" s="4">
        <v>11.47</v>
      </c>
    </row>
    <row r="815" spans="1:17">
      <c r="A815">
        <v>2014</v>
      </c>
      <c r="B815" t="s">
        <v>1688</v>
      </c>
      <c r="C815">
        <v>371724</v>
      </c>
      <c r="D815">
        <f t="shared" si="24"/>
        <v>37</v>
      </c>
      <c r="E815" t="str">
        <f>VLOOKUP(D815,'Regionalism Code'!B:C,2,FALSE)</f>
        <v>山东省</v>
      </c>
      <c r="F815">
        <f t="shared" si="25"/>
        <v>3717</v>
      </c>
      <c r="G815" t="str">
        <f>IF(F815&gt;10000,"省直辖县市",VLOOKUP(F815,'Regionalism Code'!H:I,2,FALSE))</f>
        <v>菏泽市</v>
      </c>
      <c r="H815" s="4">
        <v>46.41</v>
      </c>
      <c r="I815" s="4">
        <v>44.42</v>
      </c>
      <c r="J815" s="4">
        <v>51.65</v>
      </c>
      <c r="K815" s="4">
        <v>34.79</v>
      </c>
      <c r="L815" s="4">
        <v>30.19</v>
      </c>
      <c r="M815" s="4">
        <v>52.95</v>
      </c>
      <c r="N815" s="4">
        <v>47.7</v>
      </c>
      <c r="O815" s="4">
        <v>64.86</v>
      </c>
      <c r="P815" s="4"/>
      <c r="Q815" s="4">
        <v>43.43</v>
      </c>
    </row>
    <row r="816" spans="1:17">
      <c r="A816">
        <v>2014</v>
      </c>
      <c r="B816" t="s">
        <v>1689</v>
      </c>
      <c r="C816">
        <v>371725</v>
      </c>
      <c r="D816">
        <f t="shared" si="24"/>
        <v>37</v>
      </c>
      <c r="E816" t="str">
        <f>VLOOKUP(D816,'Regionalism Code'!B:C,2,FALSE)</f>
        <v>山东省</v>
      </c>
      <c r="F816">
        <f t="shared" si="25"/>
        <v>3717</v>
      </c>
      <c r="G816" t="str">
        <f>IF(F816&gt;10000,"省直辖县市",VLOOKUP(F816,'Regionalism Code'!H:I,2,FALSE))</f>
        <v>菏泽市</v>
      </c>
      <c r="H816" s="4">
        <v>53.38</v>
      </c>
      <c r="I816" s="4">
        <v>40.19</v>
      </c>
      <c r="J816" s="4">
        <v>62.39</v>
      </c>
      <c r="K816" s="4">
        <v>26.8</v>
      </c>
      <c r="L816" s="4">
        <v>50.87</v>
      </c>
      <c r="M816" s="4">
        <v>49.21</v>
      </c>
      <c r="N816" s="4">
        <v>61.61</v>
      </c>
      <c r="O816" s="4">
        <v>73.900000000000006</v>
      </c>
      <c r="P816" s="4"/>
      <c r="Q816" s="4">
        <v>80.540000000000006</v>
      </c>
    </row>
    <row r="817" spans="1:17">
      <c r="A817">
        <v>2014</v>
      </c>
      <c r="B817" t="s">
        <v>1690</v>
      </c>
      <c r="C817">
        <v>371726</v>
      </c>
      <c r="D817">
        <f t="shared" si="24"/>
        <v>37</v>
      </c>
      <c r="E817" t="str">
        <f>VLOOKUP(D817,'Regionalism Code'!B:C,2,FALSE)</f>
        <v>山东省</v>
      </c>
      <c r="F817">
        <f t="shared" si="25"/>
        <v>3717</v>
      </c>
      <c r="G817" t="str">
        <f>IF(F817&gt;10000,"省直辖县市",VLOOKUP(F817,'Regionalism Code'!H:I,2,FALSE))</f>
        <v>菏泽市</v>
      </c>
      <c r="H817" s="4">
        <v>42.52</v>
      </c>
      <c r="I817" s="4">
        <v>29.26</v>
      </c>
      <c r="J817" s="4">
        <v>64.349999999999994</v>
      </c>
      <c r="K817" s="4">
        <v>24.78</v>
      </c>
      <c r="L817" s="4">
        <v>40.1</v>
      </c>
      <c r="M817" s="4">
        <v>53.12</v>
      </c>
      <c r="N817" s="4">
        <v>65.709999999999994</v>
      </c>
      <c r="O817" s="4">
        <v>79.900000000000006</v>
      </c>
      <c r="P817" s="4"/>
      <c r="Q817" s="4">
        <v>46.62</v>
      </c>
    </row>
    <row r="818" spans="1:17">
      <c r="A818">
        <v>2014</v>
      </c>
      <c r="B818" t="s">
        <v>1691</v>
      </c>
      <c r="C818">
        <v>371727</v>
      </c>
      <c r="D818">
        <f t="shared" si="24"/>
        <v>37</v>
      </c>
      <c r="E818" t="str">
        <f>VLOOKUP(D818,'Regionalism Code'!B:C,2,FALSE)</f>
        <v>山东省</v>
      </c>
      <c r="F818">
        <f t="shared" si="25"/>
        <v>3717</v>
      </c>
      <c r="G818" t="str">
        <f>IF(F818&gt;10000,"省直辖县市",VLOOKUP(F818,'Regionalism Code'!H:I,2,FALSE))</f>
        <v>菏泽市</v>
      </c>
      <c r="H818" s="4">
        <v>41.75</v>
      </c>
      <c r="I818" s="4">
        <v>37.020000000000003</v>
      </c>
      <c r="J818" s="4">
        <v>47</v>
      </c>
      <c r="K818" s="4">
        <v>31.63</v>
      </c>
      <c r="L818" s="4">
        <v>24.55</v>
      </c>
      <c r="M818" s="4">
        <v>52.87</v>
      </c>
      <c r="N818" s="4">
        <v>43.78</v>
      </c>
      <c r="O818" s="4">
        <v>59.21</v>
      </c>
      <c r="P818" s="4"/>
      <c r="Q818" s="4">
        <v>47.84</v>
      </c>
    </row>
    <row r="819" spans="1:17">
      <c r="A819">
        <v>2014</v>
      </c>
      <c r="B819" t="s">
        <v>1692</v>
      </c>
      <c r="C819">
        <v>371728</v>
      </c>
      <c r="D819">
        <f t="shared" si="24"/>
        <v>37</v>
      </c>
      <c r="E819" t="str">
        <f>VLOOKUP(D819,'Regionalism Code'!B:C,2,FALSE)</f>
        <v>山东省</v>
      </c>
      <c r="F819">
        <f t="shared" si="25"/>
        <v>3717</v>
      </c>
      <c r="G819" t="str">
        <f>IF(F819&gt;10000,"省直辖县市",VLOOKUP(F819,'Regionalism Code'!H:I,2,FALSE))</f>
        <v>菏泽市</v>
      </c>
      <c r="H819" s="4">
        <v>46.18</v>
      </c>
      <c r="I819" s="4">
        <v>39.1</v>
      </c>
      <c r="J819" s="4">
        <v>56.49</v>
      </c>
      <c r="K819" s="4">
        <v>33.6</v>
      </c>
      <c r="L819" s="4">
        <v>34.96</v>
      </c>
      <c r="M819" s="4">
        <v>57.84</v>
      </c>
      <c r="N819" s="4">
        <v>50.67</v>
      </c>
      <c r="O819" s="4">
        <v>71.61</v>
      </c>
      <c r="P819" s="4"/>
      <c r="Q819" s="4">
        <v>50.79</v>
      </c>
    </row>
    <row r="820" spans="1:17">
      <c r="A820">
        <v>2014</v>
      </c>
      <c r="B820" t="s">
        <v>1699</v>
      </c>
      <c r="C820">
        <v>410122</v>
      </c>
      <c r="D820">
        <f t="shared" si="24"/>
        <v>41</v>
      </c>
      <c r="E820" t="str">
        <f>VLOOKUP(D820,'Regionalism Code'!B:C,2,FALSE)</f>
        <v>河南省</v>
      </c>
      <c r="F820">
        <f t="shared" si="25"/>
        <v>4101</v>
      </c>
      <c r="G820" t="str">
        <f>IF(F820&gt;10000,"省直辖县市",VLOOKUP(F820,'Regionalism Code'!H:I,2,FALSE))</f>
        <v>郑州市</v>
      </c>
      <c r="H820" s="4">
        <v>76.27</v>
      </c>
      <c r="I820" s="4">
        <v>95.48</v>
      </c>
      <c r="J820" s="4">
        <v>60.07</v>
      </c>
      <c r="K820" s="4">
        <v>56.06</v>
      </c>
      <c r="L820" s="4">
        <v>32.770000000000003</v>
      </c>
      <c r="M820" s="4">
        <v>68.77</v>
      </c>
      <c r="N820" s="4">
        <v>51.63</v>
      </c>
      <c r="O820" s="4">
        <v>75.97</v>
      </c>
      <c r="P820" s="4"/>
      <c r="Q820" s="4">
        <v>42.29</v>
      </c>
    </row>
    <row r="821" spans="1:17">
      <c r="A821">
        <v>2014</v>
      </c>
      <c r="B821" t="s">
        <v>1700</v>
      </c>
      <c r="C821">
        <v>410181</v>
      </c>
      <c r="D821">
        <f t="shared" si="24"/>
        <v>41</v>
      </c>
      <c r="E821" t="str">
        <f>VLOOKUP(D821,'Regionalism Code'!B:C,2,FALSE)</f>
        <v>河南省</v>
      </c>
      <c r="F821">
        <f t="shared" si="25"/>
        <v>4101</v>
      </c>
      <c r="G821" t="str">
        <f>IF(F821&gt;10000,"省直辖县市",VLOOKUP(F821,'Regionalism Code'!H:I,2,FALSE))</f>
        <v>郑州市</v>
      </c>
      <c r="H821" s="4">
        <v>68</v>
      </c>
      <c r="I821" s="4">
        <v>80.400000000000006</v>
      </c>
      <c r="J821" s="4">
        <v>64.37</v>
      </c>
      <c r="K821" s="4">
        <v>65.349999999999994</v>
      </c>
      <c r="L821" s="4">
        <v>56.86</v>
      </c>
      <c r="M821" s="4">
        <v>73.040000000000006</v>
      </c>
      <c r="N821" s="4">
        <v>61.58</v>
      </c>
      <c r="O821" s="4">
        <v>67.77</v>
      </c>
      <c r="P821" s="4"/>
      <c r="Q821" s="4">
        <v>33.64</v>
      </c>
    </row>
    <row r="822" spans="1:17">
      <c r="A822">
        <v>2014</v>
      </c>
      <c r="B822" t="s">
        <v>1701</v>
      </c>
      <c r="C822">
        <v>410182</v>
      </c>
      <c r="D822">
        <f t="shared" si="24"/>
        <v>41</v>
      </c>
      <c r="E822" t="str">
        <f>VLOOKUP(D822,'Regionalism Code'!B:C,2,FALSE)</f>
        <v>河南省</v>
      </c>
      <c r="F822">
        <f t="shared" si="25"/>
        <v>4101</v>
      </c>
      <c r="G822" t="str">
        <f>IF(F822&gt;10000,"省直辖县市",VLOOKUP(F822,'Regionalism Code'!H:I,2,FALSE))</f>
        <v>郑州市</v>
      </c>
      <c r="H822" s="4">
        <v>69.400000000000006</v>
      </c>
      <c r="I822" s="4">
        <v>86.33</v>
      </c>
      <c r="J822" s="4">
        <v>57.22</v>
      </c>
      <c r="K822" s="4">
        <v>70.3</v>
      </c>
      <c r="L822" s="4">
        <v>28.63</v>
      </c>
      <c r="M822" s="4">
        <v>81.62</v>
      </c>
      <c r="N822" s="4">
        <v>39.74</v>
      </c>
      <c r="O822" s="4">
        <v>75.03</v>
      </c>
      <c r="P822" s="4"/>
      <c r="Q822" s="4">
        <v>35.67</v>
      </c>
    </row>
    <row r="823" spans="1:17">
      <c r="A823">
        <v>2014</v>
      </c>
      <c r="B823" t="s">
        <v>1702</v>
      </c>
      <c r="C823">
        <v>410183</v>
      </c>
      <c r="D823">
        <f t="shared" si="24"/>
        <v>41</v>
      </c>
      <c r="E823" t="str">
        <f>VLOOKUP(D823,'Regionalism Code'!B:C,2,FALSE)</f>
        <v>河南省</v>
      </c>
      <c r="F823">
        <f t="shared" si="25"/>
        <v>4101</v>
      </c>
      <c r="G823" t="str">
        <f>IF(F823&gt;10000,"省直辖县市",VLOOKUP(F823,'Regionalism Code'!H:I,2,FALSE))</f>
        <v>郑州市</v>
      </c>
      <c r="H823" s="4">
        <v>62.57</v>
      </c>
      <c r="I823" s="4">
        <v>73.48</v>
      </c>
      <c r="J823" s="4">
        <v>55.49</v>
      </c>
      <c r="K823" s="4">
        <v>59.61</v>
      </c>
      <c r="L823" s="4">
        <v>22.51</v>
      </c>
      <c r="M823" s="4">
        <v>65.16</v>
      </c>
      <c r="N823" s="4">
        <v>47.52</v>
      </c>
      <c r="O823" s="4">
        <v>72.38</v>
      </c>
      <c r="P823" s="4"/>
      <c r="Q823" s="4">
        <v>39.43</v>
      </c>
    </row>
    <row r="824" spans="1:17">
      <c r="A824">
        <v>2014</v>
      </c>
      <c r="B824" t="s">
        <v>1703</v>
      </c>
      <c r="C824">
        <v>410184</v>
      </c>
      <c r="D824">
        <f t="shared" si="24"/>
        <v>41</v>
      </c>
      <c r="E824" t="str">
        <f>VLOOKUP(D824,'Regionalism Code'!B:C,2,FALSE)</f>
        <v>河南省</v>
      </c>
      <c r="F824">
        <f t="shared" si="25"/>
        <v>4101</v>
      </c>
      <c r="G824" t="str">
        <f>IF(F824&gt;10000,"省直辖县市",VLOOKUP(F824,'Regionalism Code'!H:I,2,FALSE))</f>
        <v>郑州市</v>
      </c>
      <c r="H824" s="4">
        <v>72.87</v>
      </c>
      <c r="I824" s="4">
        <v>93.51</v>
      </c>
      <c r="J824" s="4">
        <v>57.91</v>
      </c>
      <c r="K824" s="4">
        <v>63.03</v>
      </c>
      <c r="L824" s="4">
        <v>23.64</v>
      </c>
      <c r="M824" s="4">
        <v>73.34</v>
      </c>
      <c r="N824" s="4">
        <v>43.28</v>
      </c>
      <c r="O824" s="4">
        <v>78.62</v>
      </c>
      <c r="P824" s="4"/>
      <c r="Q824" s="4">
        <v>31.93</v>
      </c>
    </row>
    <row r="825" spans="1:17">
      <c r="A825">
        <v>2014</v>
      </c>
      <c r="B825" t="s">
        <v>1704</v>
      </c>
      <c r="C825">
        <v>410185</v>
      </c>
      <c r="D825">
        <f t="shared" si="24"/>
        <v>41</v>
      </c>
      <c r="E825" t="str">
        <f>VLOOKUP(D825,'Regionalism Code'!B:C,2,FALSE)</f>
        <v>河南省</v>
      </c>
      <c r="F825">
        <f t="shared" si="25"/>
        <v>4101</v>
      </c>
      <c r="G825" t="str">
        <f>IF(F825&gt;10000,"省直辖县市",VLOOKUP(F825,'Regionalism Code'!H:I,2,FALSE))</f>
        <v>郑州市</v>
      </c>
      <c r="H825" s="4">
        <v>62.27</v>
      </c>
      <c r="I825" s="4">
        <v>69.7</v>
      </c>
      <c r="J825" s="4">
        <v>63.49</v>
      </c>
      <c r="K825" s="4">
        <v>60.16</v>
      </c>
      <c r="L825" s="4">
        <v>49.8</v>
      </c>
      <c r="M825" s="4">
        <v>71.81</v>
      </c>
      <c r="N825" s="4">
        <v>60.64</v>
      </c>
      <c r="O825" s="4">
        <v>70.06</v>
      </c>
      <c r="P825" s="4"/>
      <c r="Q825" s="4">
        <v>35.51</v>
      </c>
    </row>
    <row r="826" spans="1:17">
      <c r="A826">
        <v>2014</v>
      </c>
      <c r="B826" t="s">
        <v>1708</v>
      </c>
      <c r="C826">
        <v>410212</v>
      </c>
      <c r="D826">
        <f t="shared" si="24"/>
        <v>41</v>
      </c>
      <c r="E826" t="str">
        <f>VLOOKUP(D826,'Regionalism Code'!B:C,2,FALSE)</f>
        <v>河南省</v>
      </c>
      <c r="F826">
        <f t="shared" si="25"/>
        <v>4102</v>
      </c>
      <c r="G826" t="str">
        <f>IF(F826&gt;10000,"省直辖县市",VLOOKUP(F826,'Regionalism Code'!H:I,2,FALSE))</f>
        <v>开封市</v>
      </c>
      <c r="H826" s="4">
        <v>30.27</v>
      </c>
      <c r="I826" s="4">
        <v>21.81</v>
      </c>
      <c r="J826" s="4">
        <v>34.659999999999997</v>
      </c>
      <c r="K826" s="4">
        <v>20.29</v>
      </c>
      <c r="L826" s="4">
        <v>0</v>
      </c>
      <c r="M826" s="4">
        <v>37.44</v>
      </c>
      <c r="N826" s="4">
        <v>30.27</v>
      </c>
      <c r="O826" s="4">
        <v>53.13</v>
      </c>
      <c r="P826" s="4"/>
      <c r="Q826" s="4">
        <v>50.24</v>
      </c>
    </row>
    <row r="827" spans="1:17">
      <c r="A827">
        <v>2014</v>
      </c>
      <c r="B827" t="s">
        <v>1709</v>
      </c>
      <c r="C827">
        <v>410221</v>
      </c>
      <c r="D827">
        <f t="shared" si="24"/>
        <v>41</v>
      </c>
      <c r="E827" t="str">
        <f>VLOOKUP(D827,'Regionalism Code'!B:C,2,FALSE)</f>
        <v>河南省</v>
      </c>
      <c r="F827">
        <f t="shared" si="25"/>
        <v>4102</v>
      </c>
      <c r="G827" t="str">
        <f>IF(F827&gt;10000,"省直辖县市",VLOOKUP(F827,'Regionalism Code'!H:I,2,FALSE))</f>
        <v>开封市</v>
      </c>
      <c r="H827" s="4">
        <v>31.24</v>
      </c>
      <c r="I827" s="4">
        <v>29.41</v>
      </c>
      <c r="J827" s="4">
        <v>27.57</v>
      </c>
      <c r="K827" s="4">
        <v>7.76</v>
      </c>
      <c r="L827" s="4">
        <v>2.0099999999999998</v>
      </c>
      <c r="M827" s="4">
        <v>31.83</v>
      </c>
      <c r="N827" s="4">
        <v>28.26</v>
      </c>
      <c r="O827" s="4">
        <v>39.270000000000003</v>
      </c>
      <c r="P827" s="4"/>
      <c r="Q827" s="4">
        <v>43.93</v>
      </c>
    </row>
    <row r="828" spans="1:17">
      <c r="A828">
        <v>2014</v>
      </c>
      <c r="B828" t="s">
        <v>1710</v>
      </c>
      <c r="C828">
        <v>410222</v>
      </c>
      <c r="D828">
        <f t="shared" si="24"/>
        <v>41</v>
      </c>
      <c r="E828" t="str">
        <f>VLOOKUP(D828,'Regionalism Code'!B:C,2,FALSE)</f>
        <v>河南省</v>
      </c>
      <c r="F828">
        <f t="shared" si="25"/>
        <v>4102</v>
      </c>
      <c r="G828" t="str">
        <f>IF(F828&gt;10000,"省直辖县市",VLOOKUP(F828,'Regionalism Code'!H:I,2,FALSE))</f>
        <v>开封市</v>
      </c>
      <c r="H828" s="4">
        <v>34.409999999999997</v>
      </c>
      <c r="I828" s="4">
        <v>34.33</v>
      </c>
      <c r="J828" s="4">
        <v>34.79</v>
      </c>
      <c r="K828" s="4">
        <v>32.65</v>
      </c>
      <c r="L828" s="4">
        <v>7.54</v>
      </c>
      <c r="M828" s="4">
        <v>45.15</v>
      </c>
      <c r="N828" s="4">
        <v>21.54</v>
      </c>
      <c r="O828" s="4">
        <v>53.34</v>
      </c>
      <c r="P828" s="4"/>
      <c r="Q828" s="4">
        <v>33.99</v>
      </c>
    </row>
    <row r="829" spans="1:17">
      <c r="A829">
        <v>2014</v>
      </c>
      <c r="B829" t="s">
        <v>1711</v>
      </c>
      <c r="C829">
        <v>410223</v>
      </c>
      <c r="D829">
        <f t="shared" si="24"/>
        <v>41</v>
      </c>
      <c r="E829" t="str">
        <f>VLOOKUP(D829,'Regionalism Code'!B:C,2,FALSE)</f>
        <v>河南省</v>
      </c>
      <c r="F829">
        <f t="shared" si="25"/>
        <v>4102</v>
      </c>
      <c r="G829" t="str">
        <f>IF(F829&gt;10000,"省直辖县市",VLOOKUP(F829,'Regionalism Code'!H:I,2,FALSE))</f>
        <v>开封市</v>
      </c>
      <c r="H829" s="4">
        <v>41.15</v>
      </c>
      <c r="I829" s="4">
        <v>36.79</v>
      </c>
      <c r="J829" s="4">
        <v>48.72</v>
      </c>
      <c r="K829" s="4">
        <v>34.11</v>
      </c>
      <c r="L829" s="4">
        <v>42.55</v>
      </c>
      <c r="M829" s="4">
        <v>48.58</v>
      </c>
      <c r="N829" s="4">
        <v>35.56</v>
      </c>
      <c r="O829" s="4">
        <v>61.57</v>
      </c>
      <c r="P829" s="4"/>
      <c r="Q829" s="4">
        <v>41.83</v>
      </c>
    </row>
    <row r="830" spans="1:17">
      <c r="A830">
        <v>2014</v>
      </c>
      <c r="B830" t="s">
        <v>1712</v>
      </c>
      <c r="C830">
        <v>410225</v>
      </c>
      <c r="D830">
        <f t="shared" si="24"/>
        <v>41</v>
      </c>
      <c r="E830" t="str">
        <f>VLOOKUP(D830,'Regionalism Code'!B:C,2,FALSE)</f>
        <v>河南省</v>
      </c>
      <c r="F830">
        <f t="shared" si="25"/>
        <v>4102</v>
      </c>
      <c r="G830" t="str">
        <f>IF(F830&gt;10000,"省直辖县市",VLOOKUP(F830,'Regionalism Code'!H:I,2,FALSE))</f>
        <v>开封市</v>
      </c>
      <c r="H830" s="4">
        <v>44.91</v>
      </c>
      <c r="I830" s="4">
        <v>45.03</v>
      </c>
      <c r="J830" s="4">
        <v>45.19</v>
      </c>
      <c r="K830" s="4">
        <v>42.65</v>
      </c>
      <c r="L830" s="4">
        <v>33.270000000000003</v>
      </c>
      <c r="M830" s="4">
        <v>54.16</v>
      </c>
      <c r="N830" s="4">
        <v>43.43</v>
      </c>
      <c r="O830" s="4">
        <v>50.1</v>
      </c>
      <c r="P830" s="4"/>
      <c r="Q830" s="4">
        <v>44.02</v>
      </c>
    </row>
    <row r="831" spans="1:17">
      <c r="A831">
        <v>2014</v>
      </c>
      <c r="B831" t="s">
        <v>1719</v>
      </c>
      <c r="C831">
        <v>410322</v>
      </c>
      <c r="D831">
        <f t="shared" si="24"/>
        <v>41</v>
      </c>
      <c r="E831" t="str">
        <f>VLOOKUP(D831,'Regionalism Code'!B:C,2,FALSE)</f>
        <v>河南省</v>
      </c>
      <c r="F831">
        <f t="shared" si="25"/>
        <v>4103</v>
      </c>
      <c r="G831" t="str">
        <f>IF(F831&gt;10000,"省直辖县市",VLOOKUP(F831,'Regionalism Code'!H:I,2,FALSE))</f>
        <v>洛阳市</v>
      </c>
      <c r="H831" s="4">
        <v>60.02</v>
      </c>
      <c r="I831" s="4">
        <v>71.28</v>
      </c>
      <c r="J831" s="4">
        <v>53.23</v>
      </c>
      <c r="K831" s="4">
        <v>45.76</v>
      </c>
      <c r="L831" s="4">
        <v>42.94</v>
      </c>
      <c r="M831" s="4">
        <v>63.82</v>
      </c>
      <c r="N831" s="4">
        <v>54.63</v>
      </c>
      <c r="O831" s="4">
        <v>55.67</v>
      </c>
      <c r="P831" s="4"/>
      <c r="Q831" s="4">
        <v>35.159999999999997</v>
      </c>
    </row>
    <row r="832" spans="1:17">
      <c r="A832">
        <v>2014</v>
      </c>
      <c r="B832" t="s">
        <v>1720</v>
      </c>
      <c r="C832">
        <v>410323</v>
      </c>
      <c r="D832">
        <f t="shared" si="24"/>
        <v>41</v>
      </c>
      <c r="E832" t="str">
        <f>VLOOKUP(D832,'Regionalism Code'!B:C,2,FALSE)</f>
        <v>河南省</v>
      </c>
      <c r="F832">
        <f t="shared" si="25"/>
        <v>4103</v>
      </c>
      <c r="G832" t="str">
        <f>IF(F832&gt;10000,"省直辖县市",VLOOKUP(F832,'Regionalism Code'!H:I,2,FALSE))</f>
        <v>洛阳市</v>
      </c>
      <c r="H832" s="4">
        <v>59.9</v>
      </c>
      <c r="I832" s="4">
        <v>64.02</v>
      </c>
      <c r="J832" s="4">
        <v>66</v>
      </c>
      <c r="K832" s="4">
        <v>52.53</v>
      </c>
      <c r="L832" s="4">
        <v>74.569999999999993</v>
      </c>
      <c r="M832" s="4">
        <v>60.42</v>
      </c>
      <c r="N832" s="4">
        <v>76.75</v>
      </c>
      <c r="O832" s="4">
        <v>57.83</v>
      </c>
      <c r="P832" s="4"/>
      <c r="Q832" s="4">
        <v>35.18</v>
      </c>
    </row>
    <row r="833" spans="1:17">
      <c r="A833">
        <v>2014</v>
      </c>
      <c r="B833" t="s">
        <v>1721</v>
      </c>
      <c r="C833">
        <v>410324</v>
      </c>
      <c r="D833">
        <f t="shared" si="24"/>
        <v>41</v>
      </c>
      <c r="E833" t="str">
        <f>VLOOKUP(D833,'Regionalism Code'!B:C,2,FALSE)</f>
        <v>河南省</v>
      </c>
      <c r="F833">
        <f t="shared" si="25"/>
        <v>4103</v>
      </c>
      <c r="G833" t="str">
        <f>IF(F833&gt;10000,"省直辖县市",VLOOKUP(F833,'Regionalism Code'!H:I,2,FALSE))</f>
        <v>洛阳市</v>
      </c>
      <c r="H833" s="4">
        <v>60.67</v>
      </c>
      <c r="I833" s="4">
        <v>65.2</v>
      </c>
      <c r="J833" s="4">
        <v>56.75</v>
      </c>
      <c r="K833" s="4">
        <v>41.23</v>
      </c>
      <c r="L833" s="4">
        <v>41.34</v>
      </c>
      <c r="M833" s="4">
        <v>49.16</v>
      </c>
      <c r="N833" s="4">
        <v>59.4</v>
      </c>
      <c r="O833" s="4">
        <v>64.459999999999994</v>
      </c>
      <c r="P833" s="4"/>
      <c r="Q833" s="4">
        <v>52.82</v>
      </c>
    </row>
    <row r="834" spans="1:17">
      <c r="A834">
        <v>2014</v>
      </c>
      <c r="B834" t="s">
        <v>1722</v>
      </c>
      <c r="C834">
        <v>410325</v>
      </c>
      <c r="D834">
        <f t="shared" ref="D834:D897" si="26">INT(C834/10000)</f>
        <v>41</v>
      </c>
      <c r="E834" t="str">
        <f>VLOOKUP(D834,'Regionalism Code'!B:C,2,FALSE)</f>
        <v>河南省</v>
      </c>
      <c r="F834">
        <f t="shared" ref="F834:F897" si="27">IF(OR(D834=11,D834=12,D834=31,D834=50),D834*100,IF(MID(C834,3,1)="9",C834,INT(C834/100)))</f>
        <v>4103</v>
      </c>
      <c r="G834" t="str">
        <f>IF(F834&gt;10000,"省直辖县市",VLOOKUP(F834,'Regionalism Code'!H:I,2,FALSE))</f>
        <v>洛阳市</v>
      </c>
      <c r="H834" s="4">
        <v>43.71</v>
      </c>
      <c r="I834" s="4">
        <v>50.91</v>
      </c>
      <c r="J834" s="4">
        <v>31.79</v>
      </c>
      <c r="K834" s="4">
        <v>15.71</v>
      </c>
      <c r="L834" s="4">
        <v>12.65</v>
      </c>
      <c r="M834" s="4">
        <v>29.19</v>
      </c>
      <c r="N834" s="4">
        <v>16.03</v>
      </c>
      <c r="O834" s="4">
        <v>52.32</v>
      </c>
      <c r="P834" s="4"/>
      <c r="Q834" s="4">
        <v>41.64</v>
      </c>
    </row>
    <row r="835" spans="1:17">
      <c r="A835">
        <v>2014</v>
      </c>
      <c r="B835" t="s">
        <v>1723</v>
      </c>
      <c r="C835">
        <v>410326</v>
      </c>
      <c r="D835">
        <f t="shared" si="26"/>
        <v>41</v>
      </c>
      <c r="E835" t="str">
        <f>VLOOKUP(D835,'Regionalism Code'!B:C,2,FALSE)</f>
        <v>河南省</v>
      </c>
      <c r="F835">
        <f t="shared" si="27"/>
        <v>4103</v>
      </c>
      <c r="G835" t="str">
        <f>IF(F835&gt;10000,"省直辖县市",VLOOKUP(F835,'Regionalism Code'!H:I,2,FALSE))</f>
        <v>洛阳市</v>
      </c>
      <c r="H835" s="4">
        <v>48.49</v>
      </c>
      <c r="I835" s="4">
        <v>51.88</v>
      </c>
      <c r="J835" s="4">
        <v>49.39</v>
      </c>
      <c r="K835" s="4">
        <v>43.54</v>
      </c>
      <c r="L835" s="4">
        <v>40.14</v>
      </c>
      <c r="M835" s="4">
        <v>55.91</v>
      </c>
      <c r="N835" s="4">
        <v>58.93</v>
      </c>
      <c r="O835" s="4">
        <v>46.56</v>
      </c>
      <c r="P835" s="4"/>
      <c r="Q835" s="4">
        <v>35.65</v>
      </c>
    </row>
    <row r="836" spans="1:17">
      <c r="A836">
        <v>2014</v>
      </c>
      <c r="B836" t="s">
        <v>1724</v>
      </c>
      <c r="C836">
        <v>410327</v>
      </c>
      <c r="D836">
        <f t="shared" si="26"/>
        <v>41</v>
      </c>
      <c r="E836" t="str">
        <f>VLOOKUP(D836,'Regionalism Code'!B:C,2,FALSE)</f>
        <v>河南省</v>
      </c>
      <c r="F836">
        <f t="shared" si="27"/>
        <v>4103</v>
      </c>
      <c r="G836" t="str">
        <f>IF(F836&gt;10000,"省直辖县市",VLOOKUP(F836,'Regionalism Code'!H:I,2,FALSE))</f>
        <v>洛阳市</v>
      </c>
      <c r="H836" s="4">
        <v>49.91</v>
      </c>
      <c r="I836" s="4">
        <v>52.86</v>
      </c>
      <c r="J836" s="4">
        <v>52.66</v>
      </c>
      <c r="K836" s="4">
        <v>46.11</v>
      </c>
      <c r="L836" s="4">
        <v>20.190000000000001</v>
      </c>
      <c r="M836" s="4">
        <v>51.11</v>
      </c>
      <c r="N836" s="4">
        <v>53.79</v>
      </c>
      <c r="O836" s="4">
        <v>66.47</v>
      </c>
      <c r="P836" s="4"/>
      <c r="Q836" s="4">
        <v>35.18</v>
      </c>
    </row>
    <row r="837" spans="1:17">
      <c r="A837">
        <v>2014</v>
      </c>
      <c r="B837" t="s">
        <v>1725</v>
      </c>
      <c r="C837">
        <v>410328</v>
      </c>
      <c r="D837">
        <f t="shared" si="26"/>
        <v>41</v>
      </c>
      <c r="E837" t="str">
        <f>VLOOKUP(D837,'Regionalism Code'!B:C,2,FALSE)</f>
        <v>河南省</v>
      </c>
      <c r="F837">
        <f t="shared" si="27"/>
        <v>4103</v>
      </c>
      <c r="G837" t="str">
        <f>IF(F837&gt;10000,"省直辖县市",VLOOKUP(F837,'Regionalism Code'!H:I,2,FALSE))</f>
        <v>洛阳市</v>
      </c>
      <c r="H837" s="4">
        <v>42.57</v>
      </c>
      <c r="I837" s="4">
        <v>46.05</v>
      </c>
      <c r="J837" s="4">
        <v>41.2</v>
      </c>
      <c r="K837" s="4">
        <v>31.36</v>
      </c>
      <c r="L837" s="4">
        <v>17.82</v>
      </c>
      <c r="M837" s="4">
        <v>41.01</v>
      </c>
      <c r="N837" s="4">
        <v>32.450000000000003</v>
      </c>
      <c r="O837" s="4">
        <v>57.82</v>
      </c>
      <c r="P837" s="4"/>
      <c r="Q837" s="4">
        <v>33.54</v>
      </c>
    </row>
    <row r="838" spans="1:17">
      <c r="A838">
        <v>2014</v>
      </c>
      <c r="B838" t="s">
        <v>1726</v>
      </c>
      <c r="C838">
        <v>410329</v>
      </c>
      <c r="D838">
        <f t="shared" si="26"/>
        <v>41</v>
      </c>
      <c r="E838" t="str">
        <f>VLOOKUP(D838,'Regionalism Code'!B:C,2,FALSE)</f>
        <v>河南省</v>
      </c>
      <c r="F838">
        <f t="shared" si="27"/>
        <v>4103</v>
      </c>
      <c r="G838" t="str">
        <f>IF(F838&gt;10000,"省直辖县市",VLOOKUP(F838,'Regionalism Code'!H:I,2,FALSE))</f>
        <v>洛阳市</v>
      </c>
      <c r="H838" s="4">
        <v>53.95</v>
      </c>
      <c r="I838" s="4">
        <v>60.33</v>
      </c>
      <c r="J838" s="4">
        <v>44.63</v>
      </c>
      <c r="K838" s="4">
        <v>56.76</v>
      </c>
      <c r="L838" s="4">
        <v>17.059999999999999</v>
      </c>
      <c r="M838" s="4">
        <v>54.66</v>
      </c>
      <c r="N838" s="4">
        <v>35.58</v>
      </c>
      <c r="O838" s="4">
        <v>59.01</v>
      </c>
      <c r="P838" s="4"/>
      <c r="Q838" s="4">
        <v>49.8</v>
      </c>
    </row>
    <row r="839" spans="1:17">
      <c r="A839">
        <v>2014</v>
      </c>
      <c r="B839" t="s">
        <v>1727</v>
      </c>
      <c r="C839">
        <v>410381</v>
      </c>
      <c r="D839">
        <f t="shared" si="26"/>
        <v>41</v>
      </c>
      <c r="E839" t="str">
        <f>VLOOKUP(D839,'Regionalism Code'!B:C,2,FALSE)</f>
        <v>河南省</v>
      </c>
      <c r="F839">
        <f t="shared" si="27"/>
        <v>4103</v>
      </c>
      <c r="G839" t="str">
        <f>IF(F839&gt;10000,"省直辖县市",VLOOKUP(F839,'Regionalism Code'!H:I,2,FALSE))</f>
        <v>洛阳市</v>
      </c>
      <c r="H839" s="4">
        <v>62.16</v>
      </c>
      <c r="I839" s="4">
        <v>68.66</v>
      </c>
      <c r="J839" s="4">
        <v>58.64</v>
      </c>
      <c r="K839" s="4">
        <v>49.32</v>
      </c>
      <c r="L839" s="4">
        <v>34.36</v>
      </c>
      <c r="M839" s="4">
        <v>65.900000000000006</v>
      </c>
      <c r="N839" s="4">
        <v>62.19</v>
      </c>
      <c r="O839" s="4">
        <v>66.260000000000005</v>
      </c>
      <c r="P839" s="4"/>
      <c r="Q839" s="4">
        <v>47.13</v>
      </c>
    </row>
    <row r="840" spans="1:17">
      <c r="A840">
        <v>2014</v>
      </c>
      <c r="B840" t="s">
        <v>1731</v>
      </c>
      <c r="C840">
        <v>410421</v>
      </c>
      <c r="D840">
        <f t="shared" si="26"/>
        <v>41</v>
      </c>
      <c r="E840" t="str">
        <f>VLOOKUP(D840,'Regionalism Code'!B:C,2,FALSE)</f>
        <v>河南省</v>
      </c>
      <c r="F840">
        <f t="shared" si="27"/>
        <v>4104</v>
      </c>
      <c r="G840" t="str">
        <f>IF(F840&gt;10000,"省直辖县市",VLOOKUP(F840,'Regionalism Code'!H:I,2,FALSE))</f>
        <v>平顶山市</v>
      </c>
      <c r="H840" s="4">
        <v>51.16</v>
      </c>
      <c r="I840" s="4">
        <v>43.86</v>
      </c>
      <c r="J840" s="4">
        <v>45.15</v>
      </c>
      <c r="K840" s="4">
        <v>36.69</v>
      </c>
      <c r="L840" s="4">
        <v>31.87</v>
      </c>
      <c r="M840" s="4">
        <v>47.93</v>
      </c>
      <c r="N840" s="4">
        <v>46.23</v>
      </c>
      <c r="O840" s="4">
        <v>50.45</v>
      </c>
      <c r="P840" s="4"/>
      <c r="Q840" s="4">
        <v>86.21</v>
      </c>
    </row>
    <row r="841" spans="1:17">
      <c r="A841">
        <v>2014</v>
      </c>
      <c r="B841" t="s">
        <v>1732</v>
      </c>
      <c r="C841">
        <v>410422</v>
      </c>
      <c r="D841">
        <f t="shared" si="26"/>
        <v>41</v>
      </c>
      <c r="E841" t="str">
        <f>VLOOKUP(D841,'Regionalism Code'!B:C,2,FALSE)</f>
        <v>河南省</v>
      </c>
      <c r="F841">
        <f t="shared" si="27"/>
        <v>4104</v>
      </c>
      <c r="G841" t="str">
        <f>IF(F841&gt;10000,"省直辖县市",VLOOKUP(F841,'Regionalism Code'!H:I,2,FALSE))</f>
        <v>平顶山市</v>
      </c>
      <c r="H841" s="4">
        <v>32.33</v>
      </c>
      <c r="I841" s="4">
        <v>30.08</v>
      </c>
      <c r="J841" s="4">
        <v>36.520000000000003</v>
      </c>
      <c r="K841" s="4">
        <v>25.29</v>
      </c>
      <c r="L841" s="4">
        <v>11.75</v>
      </c>
      <c r="M841" s="4">
        <v>41.53</v>
      </c>
      <c r="N841" s="4">
        <v>36.75</v>
      </c>
      <c r="O841" s="4">
        <v>47.12</v>
      </c>
      <c r="P841" s="4"/>
      <c r="Q841" s="4">
        <v>32.11</v>
      </c>
    </row>
    <row r="842" spans="1:17">
      <c r="A842">
        <v>2014</v>
      </c>
      <c r="B842" t="s">
        <v>1733</v>
      </c>
      <c r="C842">
        <v>410423</v>
      </c>
      <c r="D842">
        <f t="shared" si="26"/>
        <v>41</v>
      </c>
      <c r="E842" t="str">
        <f>VLOOKUP(D842,'Regionalism Code'!B:C,2,FALSE)</f>
        <v>河南省</v>
      </c>
      <c r="F842">
        <f t="shared" si="27"/>
        <v>4104</v>
      </c>
      <c r="G842" t="str">
        <f>IF(F842&gt;10000,"省直辖县市",VLOOKUP(F842,'Regionalism Code'!H:I,2,FALSE))</f>
        <v>平顶山市</v>
      </c>
      <c r="H842" s="4">
        <v>40.5</v>
      </c>
      <c r="I842" s="4">
        <v>40.4</v>
      </c>
      <c r="J842" s="4">
        <v>47.3</v>
      </c>
      <c r="K842" s="4">
        <v>36.99</v>
      </c>
      <c r="L842" s="4">
        <v>37.770000000000003</v>
      </c>
      <c r="M842" s="4">
        <v>45.95</v>
      </c>
      <c r="N842" s="4">
        <v>48.7</v>
      </c>
      <c r="O842" s="4">
        <v>51.73</v>
      </c>
      <c r="P842" s="4"/>
      <c r="Q842" s="4">
        <v>28.48</v>
      </c>
    </row>
    <row r="843" spans="1:17">
      <c r="A843">
        <v>2014</v>
      </c>
      <c r="B843" t="s">
        <v>1734</v>
      </c>
      <c r="C843">
        <v>410425</v>
      </c>
      <c r="D843">
        <f t="shared" si="26"/>
        <v>41</v>
      </c>
      <c r="E843" t="str">
        <f>VLOOKUP(D843,'Regionalism Code'!B:C,2,FALSE)</f>
        <v>河南省</v>
      </c>
      <c r="F843">
        <f t="shared" si="27"/>
        <v>4104</v>
      </c>
      <c r="G843" t="str">
        <f>IF(F843&gt;10000,"省直辖县市",VLOOKUP(F843,'Regionalism Code'!H:I,2,FALSE))</f>
        <v>平顶山市</v>
      </c>
      <c r="H843" s="4">
        <v>44.34</v>
      </c>
      <c r="I843" s="4">
        <v>39.979999999999997</v>
      </c>
      <c r="J843" s="4">
        <v>43.62</v>
      </c>
      <c r="K843" s="4">
        <v>42.04</v>
      </c>
      <c r="L843" s="4">
        <v>13.17</v>
      </c>
      <c r="M843" s="4">
        <v>47.98</v>
      </c>
      <c r="N843" s="4">
        <v>15.7</v>
      </c>
      <c r="O843" s="4">
        <v>74.06</v>
      </c>
      <c r="P843" s="4"/>
      <c r="Q843" s="4">
        <v>60.06</v>
      </c>
    </row>
    <row r="844" spans="1:17">
      <c r="A844">
        <v>2014</v>
      </c>
      <c r="B844" t="s">
        <v>1735</v>
      </c>
      <c r="C844">
        <v>410481</v>
      </c>
      <c r="D844">
        <f t="shared" si="26"/>
        <v>41</v>
      </c>
      <c r="E844" t="str">
        <f>VLOOKUP(D844,'Regionalism Code'!B:C,2,FALSE)</f>
        <v>河南省</v>
      </c>
      <c r="F844">
        <f t="shared" si="27"/>
        <v>4104</v>
      </c>
      <c r="G844" t="str">
        <f>IF(F844&gt;10000,"省直辖县市",VLOOKUP(F844,'Regionalism Code'!H:I,2,FALSE))</f>
        <v>平顶山市</v>
      </c>
      <c r="H844" s="4">
        <v>57.73</v>
      </c>
      <c r="I844" s="4">
        <v>59.09</v>
      </c>
      <c r="J844" s="4">
        <v>70.63</v>
      </c>
      <c r="K844" s="4">
        <v>52.43</v>
      </c>
      <c r="L844" s="4">
        <v>77.83</v>
      </c>
      <c r="M844" s="4">
        <v>66.650000000000006</v>
      </c>
      <c r="N844" s="4">
        <v>75.94</v>
      </c>
      <c r="O844" s="4">
        <v>66.849999999999994</v>
      </c>
      <c r="P844" s="4"/>
      <c r="Q844" s="4">
        <v>29.82</v>
      </c>
    </row>
    <row r="845" spans="1:17">
      <c r="A845">
        <v>2014</v>
      </c>
      <c r="B845" t="s">
        <v>1736</v>
      </c>
      <c r="C845">
        <v>410482</v>
      </c>
      <c r="D845">
        <f t="shared" si="26"/>
        <v>41</v>
      </c>
      <c r="E845" t="str">
        <f>VLOOKUP(D845,'Regionalism Code'!B:C,2,FALSE)</f>
        <v>河南省</v>
      </c>
      <c r="F845">
        <f t="shared" si="27"/>
        <v>4104</v>
      </c>
      <c r="G845" t="str">
        <f>IF(F845&gt;10000,"省直辖县市",VLOOKUP(F845,'Regionalism Code'!H:I,2,FALSE))</f>
        <v>平顶山市</v>
      </c>
      <c r="H845" s="4">
        <v>49.26</v>
      </c>
      <c r="I845" s="4">
        <v>52.66</v>
      </c>
      <c r="J845" s="4">
        <v>51.81</v>
      </c>
      <c r="K845" s="4">
        <v>44.9</v>
      </c>
      <c r="L845" s="4">
        <v>27.58</v>
      </c>
      <c r="M845" s="4">
        <v>53.97</v>
      </c>
      <c r="N845" s="4">
        <v>55.66</v>
      </c>
      <c r="O845" s="4">
        <v>59.81</v>
      </c>
      <c r="P845" s="4"/>
      <c r="Q845" s="4">
        <v>33.4</v>
      </c>
    </row>
    <row r="846" spans="1:17">
      <c r="A846">
        <v>2014</v>
      </c>
      <c r="B846" t="s">
        <v>1741</v>
      </c>
      <c r="C846">
        <v>410522</v>
      </c>
      <c r="D846">
        <f t="shared" si="26"/>
        <v>41</v>
      </c>
      <c r="E846" t="str">
        <f>VLOOKUP(D846,'Regionalism Code'!B:C,2,FALSE)</f>
        <v>河南省</v>
      </c>
      <c r="F846">
        <f t="shared" si="27"/>
        <v>4105</v>
      </c>
      <c r="G846" t="str">
        <f>IF(F846&gt;10000,"省直辖县市",VLOOKUP(F846,'Regionalism Code'!H:I,2,FALSE))</f>
        <v>安阳市</v>
      </c>
      <c r="H846" s="4">
        <v>39.25</v>
      </c>
      <c r="I846" s="4">
        <v>43.46</v>
      </c>
      <c r="J846" s="4">
        <v>37.520000000000003</v>
      </c>
      <c r="K846" s="4">
        <v>18.63</v>
      </c>
      <c r="L846" s="4">
        <v>8.9700000000000006</v>
      </c>
      <c r="M846" s="4">
        <v>30.53</v>
      </c>
      <c r="N846" s="4">
        <v>25.31</v>
      </c>
      <c r="O846" s="4">
        <v>60.71</v>
      </c>
      <c r="P846" s="4"/>
      <c r="Q846" s="4">
        <v>28.48</v>
      </c>
    </row>
    <row r="847" spans="1:17">
      <c r="A847">
        <v>2014</v>
      </c>
      <c r="B847" t="s">
        <v>1742</v>
      </c>
      <c r="C847">
        <v>410523</v>
      </c>
      <c r="D847">
        <f t="shared" si="26"/>
        <v>41</v>
      </c>
      <c r="E847" t="str">
        <f>VLOOKUP(D847,'Regionalism Code'!B:C,2,FALSE)</f>
        <v>河南省</v>
      </c>
      <c r="F847">
        <f t="shared" si="27"/>
        <v>4105</v>
      </c>
      <c r="G847" t="str">
        <f>IF(F847&gt;10000,"省直辖县市",VLOOKUP(F847,'Regionalism Code'!H:I,2,FALSE))</f>
        <v>安阳市</v>
      </c>
      <c r="H847" s="4">
        <v>54.13</v>
      </c>
      <c r="I847" s="4">
        <v>60.3</v>
      </c>
      <c r="J847" s="4">
        <v>46.81</v>
      </c>
      <c r="K847" s="4">
        <v>37.96</v>
      </c>
      <c r="L847" s="4">
        <v>31.18</v>
      </c>
      <c r="M847" s="4">
        <v>48.51</v>
      </c>
      <c r="N847" s="4">
        <v>39.479999999999997</v>
      </c>
      <c r="O847" s="4">
        <v>58.83</v>
      </c>
      <c r="P847" s="4"/>
      <c r="Q847" s="4">
        <v>47.04</v>
      </c>
    </row>
    <row r="848" spans="1:17">
      <c r="A848">
        <v>2014</v>
      </c>
      <c r="B848" t="s">
        <v>1743</v>
      </c>
      <c r="C848">
        <v>410526</v>
      </c>
      <c r="D848">
        <f t="shared" si="26"/>
        <v>41</v>
      </c>
      <c r="E848" t="str">
        <f>VLOOKUP(D848,'Regionalism Code'!B:C,2,FALSE)</f>
        <v>河南省</v>
      </c>
      <c r="F848">
        <f t="shared" si="27"/>
        <v>4105</v>
      </c>
      <c r="G848" t="str">
        <f>IF(F848&gt;10000,"省直辖县市",VLOOKUP(F848,'Regionalism Code'!H:I,2,FALSE))</f>
        <v>安阳市</v>
      </c>
      <c r="H848" s="4">
        <v>37.81</v>
      </c>
      <c r="I848" s="4">
        <v>39.06</v>
      </c>
      <c r="J848" s="4">
        <v>42.42</v>
      </c>
      <c r="K848" s="4">
        <v>21.04</v>
      </c>
      <c r="L848" s="4">
        <v>0.8</v>
      </c>
      <c r="M848" s="4">
        <v>32.549999999999997</v>
      </c>
      <c r="N848" s="4">
        <v>42.98</v>
      </c>
      <c r="O848" s="4">
        <v>63.46</v>
      </c>
      <c r="P848" s="4"/>
      <c r="Q848" s="4">
        <v>25.27</v>
      </c>
    </row>
    <row r="849" spans="1:17">
      <c r="A849">
        <v>2014</v>
      </c>
      <c r="B849" t="s">
        <v>1744</v>
      </c>
      <c r="C849">
        <v>410527</v>
      </c>
      <c r="D849">
        <f t="shared" si="26"/>
        <v>41</v>
      </c>
      <c r="E849" t="str">
        <f>VLOOKUP(D849,'Regionalism Code'!B:C,2,FALSE)</f>
        <v>河南省</v>
      </c>
      <c r="F849">
        <f t="shared" si="27"/>
        <v>4105</v>
      </c>
      <c r="G849" t="str">
        <f>IF(F849&gt;10000,"省直辖县市",VLOOKUP(F849,'Regionalism Code'!H:I,2,FALSE))</f>
        <v>安阳市</v>
      </c>
      <c r="H849" s="4">
        <v>40.22</v>
      </c>
      <c r="I849" s="4">
        <v>40.409999999999997</v>
      </c>
      <c r="J849" s="4">
        <v>43.27</v>
      </c>
      <c r="K849" s="4">
        <v>22.52</v>
      </c>
      <c r="L849" s="4">
        <v>3.06</v>
      </c>
      <c r="M849" s="4">
        <v>35.17</v>
      </c>
      <c r="N849" s="4">
        <v>54.11</v>
      </c>
      <c r="O849" s="4">
        <v>56.62</v>
      </c>
      <c r="P849" s="4"/>
      <c r="Q849" s="4">
        <v>34.049999999999997</v>
      </c>
    </row>
    <row r="850" spans="1:17">
      <c r="A850">
        <v>2014</v>
      </c>
      <c r="B850" t="s">
        <v>1745</v>
      </c>
      <c r="C850">
        <v>410581</v>
      </c>
      <c r="D850">
        <f t="shared" si="26"/>
        <v>41</v>
      </c>
      <c r="E850" t="str">
        <f>VLOOKUP(D850,'Regionalism Code'!B:C,2,FALSE)</f>
        <v>河南省</v>
      </c>
      <c r="F850">
        <f t="shared" si="27"/>
        <v>4105</v>
      </c>
      <c r="G850" t="str">
        <f>IF(F850&gt;10000,"省直辖县市",VLOOKUP(F850,'Regionalism Code'!H:I,2,FALSE))</f>
        <v>安阳市</v>
      </c>
      <c r="H850" s="4">
        <v>57.45</v>
      </c>
      <c r="I850" s="4">
        <v>67.69</v>
      </c>
      <c r="J850" s="4">
        <v>51.96</v>
      </c>
      <c r="K850" s="4">
        <v>43.96</v>
      </c>
      <c r="L850" s="4">
        <v>66.39</v>
      </c>
      <c r="M850" s="4">
        <v>58.55</v>
      </c>
      <c r="N850" s="4">
        <v>33.130000000000003</v>
      </c>
      <c r="O850" s="4">
        <v>58.06</v>
      </c>
      <c r="P850" s="4"/>
      <c r="Q850" s="4">
        <v>33.64</v>
      </c>
    </row>
    <row r="851" spans="1:17">
      <c r="A851">
        <v>2014</v>
      </c>
      <c r="B851" t="s">
        <v>1749</v>
      </c>
      <c r="C851">
        <v>410621</v>
      </c>
      <c r="D851">
        <f t="shared" si="26"/>
        <v>41</v>
      </c>
      <c r="E851" t="str">
        <f>VLOOKUP(D851,'Regionalism Code'!B:C,2,FALSE)</f>
        <v>河南省</v>
      </c>
      <c r="F851">
        <f t="shared" si="27"/>
        <v>4106</v>
      </c>
      <c r="G851" t="str">
        <f>IF(F851&gt;10000,"省直辖县市",VLOOKUP(F851,'Regionalism Code'!H:I,2,FALSE))</f>
        <v>鹤壁市</v>
      </c>
      <c r="H851" s="4">
        <v>38.76</v>
      </c>
      <c r="I851" s="4">
        <v>39.92</v>
      </c>
      <c r="J851" s="4">
        <v>33.4</v>
      </c>
      <c r="K851" s="4">
        <v>17.7</v>
      </c>
      <c r="L851" s="4">
        <v>28.25</v>
      </c>
      <c r="M851" s="4">
        <v>25.11</v>
      </c>
      <c r="N851" s="4">
        <v>16.62</v>
      </c>
      <c r="O851" s="4">
        <v>49.67</v>
      </c>
      <c r="P851" s="4"/>
      <c r="Q851" s="4">
        <v>44.64</v>
      </c>
    </row>
    <row r="852" spans="1:17">
      <c r="A852">
        <v>2014</v>
      </c>
      <c r="B852" t="s">
        <v>1750</v>
      </c>
      <c r="C852">
        <v>410622</v>
      </c>
      <c r="D852">
        <f t="shared" si="26"/>
        <v>41</v>
      </c>
      <c r="E852" t="str">
        <f>VLOOKUP(D852,'Regionalism Code'!B:C,2,FALSE)</f>
        <v>河南省</v>
      </c>
      <c r="F852">
        <f t="shared" si="27"/>
        <v>4106</v>
      </c>
      <c r="G852" t="str">
        <f>IF(F852&gt;10000,"省直辖县市",VLOOKUP(F852,'Regionalism Code'!H:I,2,FALSE))</f>
        <v>鹤壁市</v>
      </c>
      <c r="H852" s="4">
        <v>54.52</v>
      </c>
      <c r="I852" s="4">
        <v>57.97</v>
      </c>
      <c r="J852" s="4">
        <v>55.73</v>
      </c>
      <c r="K852" s="4">
        <v>40.520000000000003</v>
      </c>
      <c r="L852" s="4">
        <v>24.67</v>
      </c>
      <c r="M852" s="4">
        <v>60.2</v>
      </c>
      <c r="N852" s="4">
        <v>48.93</v>
      </c>
      <c r="O852" s="4">
        <v>74.08</v>
      </c>
      <c r="P852" s="4"/>
      <c r="Q852" s="4">
        <v>40.909999999999997</v>
      </c>
    </row>
    <row r="853" spans="1:17">
      <c r="A853">
        <v>2014</v>
      </c>
      <c r="B853" t="s">
        <v>1755</v>
      </c>
      <c r="C853">
        <v>410721</v>
      </c>
      <c r="D853">
        <f t="shared" si="26"/>
        <v>41</v>
      </c>
      <c r="E853" t="str">
        <f>VLOOKUP(D853,'Regionalism Code'!B:C,2,FALSE)</f>
        <v>河南省</v>
      </c>
      <c r="F853">
        <f t="shared" si="27"/>
        <v>4107</v>
      </c>
      <c r="G853" t="str">
        <f>IF(F853&gt;10000,"省直辖县市",VLOOKUP(F853,'Regionalism Code'!H:I,2,FALSE))</f>
        <v>新乡市</v>
      </c>
      <c r="H853" s="4">
        <v>61.23</v>
      </c>
      <c r="I853" s="4">
        <v>69.290000000000006</v>
      </c>
      <c r="J853" s="4">
        <v>53.97</v>
      </c>
      <c r="K853" s="4">
        <v>54.82</v>
      </c>
      <c r="L853" s="4">
        <v>23.8</v>
      </c>
      <c r="M853" s="4">
        <v>66.78</v>
      </c>
      <c r="N853" s="4">
        <v>45.37</v>
      </c>
      <c r="O853" s="4">
        <v>69.94</v>
      </c>
      <c r="P853" s="4"/>
      <c r="Q853" s="4">
        <v>47.78</v>
      </c>
    </row>
    <row r="854" spans="1:17">
      <c r="A854">
        <v>2014</v>
      </c>
      <c r="B854" t="s">
        <v>1756</v>
      </c>
      <c r="C854">
        <v>410724</v>
      </c>
      <c r="D854">
        <f t="shared" si="26"/>
        <v>41</v>
      </c>
      <c r="E854" t="str">
        <f>VLOOKUP(D854,'Regionalism Code'!B:C,2,FALSE)</f>
        <v>河南省</v>
      </c>
      <c r="F854">
        <f t="shared" si="27"/>
        <v>4107</v>
      </c>
      <c r="G854" t="str">
        <f>IF(F854&gt;10000,"省直辖县市",VLOOKUP(F854,'Regionalism Code'!H:I,2,FALSE))</f>
        <v>新乡市</v>
      </c>
      <c r="H854" s="4">
        <v>52.9</v>
      </c>
      <c r="I854" s="4">
        <v>60.37</v>
      </c>
      <c r="J854" s="4">
        <v>55.3</v>
      </c>
      <c r="K854" s="4">
        <v>45.32</v>
      </c>
      <c r="L854" s="4">
        <v>48.96</v>
      </c>
      <c r="M854" s="4">
        <v>49.88</v>
      </c>
      <c r="N854" s="4">
        <v>41.15</v>
      </c>
      <c r="O854" s="4">
        <v>69.239999999999995</v>
      </c>
      <c r="P854" s="4"/>
      <c r="Q854" s="4">
        <v>23.9</v>
      </c>
    </row>
    <row r="855" spans="1:17">
      <c r="A855">
        <v>2014</v>
      </c>
      <c r="B855" t="s">
        <v>1757</v>
      </c>
      <c r="C855">
        <v>410725</v>
      </c>
      <c r="D855">
        <f t="shared" si="26"/>
        <v>41</v>
      </c>
      <c r="E855" t="str">
        <f>VLOOKUP(D855,'Regionalism Code'!B:C,2,FALSE)</f>
        <v>河南省</v>
      </c>
      <c r="F855">
        <f t="shared" si="27"/>
        <v>4107</v>
      </c>
      <c r="G855" t="str">
        <f>IF(F855&gt;10000,"省直辖县市",VLOOKUP(F855,'Regionalism Code'!H:I,2,FALSE))</f>
        <v>新乡市</v>
      </c>
      <c r="H855" s="4">
        <v>41.19</v>
      </c>
      <c r="I855" s="4">
        <v>42.64</v>
      </c>
      <c r="J855" s="4">
        <v>42.96</v>
      </c>
      <c r="K855" s="4">
        <v>38.07</v>
      </c>
      <c r="L855" s="4">
        <v>0.17</v>
      </c>
      <c r="M855" s="4">
        <v>43.93</v>
      </c>
      <c r="N855" s="4">
        <v>34.53</v>
      </c>
      <c r="O855" s="4">
        <v>66.7</v>
      </c>
      <c r="P855" s="4"/>
      <c r="Q855" s="4">
        <v>33.18</v>
      </c>
    </row>
    <row r="856" spans="1:17">
      <c r="A856">
        <v>2014</v>
      </c>
      <c r="B856" t="s">
        <v>1758</v>
      </c>
      <c r="C856">
        <v>410726</v>
      </c>
      <c r="D856">
        <f t="shared" si="26"/>
        <v>41</v>
      </c>
      <c r="E856" t="str">
        <f>VLOOKUP(D856,'Regionalism Code'!B:C,2,FALSE)</f>
        <v>河南省</v>
      </c>
      <c r="F856">
        <f t="shared" si="27"/>
        <v>4107</v>
      </c>
      <c r="G856" t="str">
        <f>IF(F856&gt;10000,"省直辖县市",VLOOKUP(F856,'Regionalism Code'!H:I,2,FALSE))</f>
        <v>新乡市</v>
      </c>
      <c r="H856" s="4">
        <v>39.119999999999997</v>
      </c>
      <c r="I856" s="4">
        <v>41.85</v>
      </c>
      <c r="J856" s="4">
        <v>39.590000000000003</v>
      </c>
      <c r="K856" s="4">
        <v>27.46</v>
      </c>
      <c r="L856" s="4">
        <v>6.32</v>
      </c>
      <c r="M856" s="4">
        <v>41.17</v>
      </c>
      <c r="N856" s="4">
        <v>27.1</v>
      </c>
      <c r="O856" s="4">
        <v>62.74</v>
      </c>
      <c r="P856" s="4"/>
      <c r="Q856" s="4">
        <v>29.27</v>
      </c>
    </row>
    <row r="857" spans="1:17">
      <c r="A857">
        <v>2014</v>
      </c>
      <c r="B857" t="s">
        <v>1759</v>
      </c>
      <c r="C857">
        <v>410727</v>
      </c>
      <c r="D857">
        <f t="shared" si="26"/>
        <v>41</v>
      </c>
      <c r="E857" t="str">
        <f>VLOOKUP(D857,'Regionalism Code'!B:C,2,FALSE)</f>
        <v>河南省</v>
      </c>
      <c r="F857">
        <f t="shared" si="27"/>
        <v>4107</v>
      </c>
      <c r="G857" t="str">
        <f>IF(F857&gt;10000,"省直辖县市",VLOOKUP(F857,'Regionalism Code'!H:I,2,FALSE))</f>
        <v>新乡市</v>
      </c>
      <c r="H857" s="4">
        <v>38.340000000000003</v>
      </c>
      <c r="I857" s="4">
        <v>35.42</v>
      </c>
      <c r="J857" s="4">
        <v>40.590000000000003</v>
      </c>
      <c r="K857" s="4">
        <v>31.85</v>
      </c>
      <c r="L857" s="4">
        <v>1.05</v>
      </c>
      <c r="M857" s="4">
        <v>44.8</v>
      </c>
      <c r="N857" s="4">
        <v>38.1</v>
      </c>
      <c r="O857" s="4">
        <v>58.99</v>
      </c>
      <c r="P857" s="4"/>
      <c r="Q857" s="4">
        <v>43.9</v>
      </c>
    </row>
    <row r="858" spans="1:17">
      <c r="A858">
        <v>2014</v>
      </c>
      <c r="B858" t="s">
        <v>1760</v>
      </c>
      <c r="C858">
        <v>410728</v>
      </c>
      <c r="D858">
        <f t="shared" si="26"/>
        <v>41</v>
      </c>
      <c r="E858" t="str">
        <f>VLOOKUP(D858,'Regionalism Code'!B:C,2,FALSE)</f>
        <v>河南省</v>
      </c>
      <c r="F858">
        <f t="shared" si="27"/>
        <v>4107</v>
      </c>
      <c r="G858" t="str">
        <f>IF(F858&gt;10000,"省直辖县市",VLOOKUP(F858,'Regionalism Code'!H:I,2,FALSE))</f>
        <v>新乡市</v>
      </c>
      <c r="H858" s="4">
        <v>58.89</v>
      </c>
      <c r="I858" s="4">
        <v>63.83</v>
      </c>
      <c r="J858" s="4">
        <v>55.16</v>
      </c>
      <c r="K858" s="4">
        <v>44.89</v>
      </c>
      <c r="L858" s="4">
        <v>25.75</v>
      </c>
      <c r="M858" s="4">
        <v>60.18</v>
      </c>
      <c r="N858" s="4">
        <v>42.49</v>
      </c>
      <c r="O858" s="4">
        <v>76.03</v>
      </c>
      <c r="P858" s="4"/>
      <c r="Q858" s="4">
        <v>49.4</v>
      </c>
    </row>
    <row r="859" spans="1:17">
      <c r="A859">
        <v>2014</v>
      </c>
      <c r="B859" t="s">
        <v>1761</v>
      </c>
      <c r="C859">
        <v>410781</v>
      </c>
      <c r="D859">
        <f t="shared" si="26"/>
        <v>41</v>
      </c>
      <c r="E859" t="str">
        <f>VLOOKUP(D859,'Regionalism Code'!B:C,2,FALSE)</f>
        <v>河南省</v>
      </c>
      <c r="F859">
        <f t="shared" si="27"/>
        <v>4107</v>
      </c>
      <c r="G859" t="str">
        <f>IF(F859&gt;10000,"省直辖县市",VLOOKUP(F859,'Regionalism Code'!H:I,2,FALSE))</f>
        <v>新乡市</v>
      </c>
      <c r="H859" s="4">
        <v>48.24</v>
      </c>
      <c r="I859" s="4">
        <v>51.39</v>
      </c>
      <c r="J859" s="4">
        <v>55.12</v>
      </c>
      <c r="K859" s="4">
        <v>68.239999999999995</v>
      </c>
      <c r="L859" s="4">
        <v>27.32</v>
      </c>
      <c r="M859" s="4">
        <v>72.430000000000007</v>
      </c>
      <c r="N859" s="4">
        <v>45.04</v>
      </c>
      <c r="O859" s="4">
        <v>68.95</v>
      </c>
      <c r="P859" s="4"/>
      <c r="Q859" s="4">
        <v>25.32</v>
      </c>
    </row>
    <row r="860" spans="1:17">
      <c r="A860">
        <v>2014</v>
      </c>
      <c r="B860" t="s">
        <v>1762</v>
      </c>
      <c r="C860">
        <v>410782</v>
      </c>
      <c r="D860">
        <f t="shared" si="26"/>
        <v>41</v>
      </c>
      <c r="E860" t="str">
        <f>VLOOKUP(D860,'Regionalism Code'!B:C,2,FALSE)</f>
        <v>河南省</v>
      </c>
      <c r="F860">
        <f t="shared" si="27"/>
        <v>4107</v>
      </c>
      <c r="G860" t="str">
        <f>IF(F860&gt;10000,"省直辖县市",VLOOKUP(F860,'Regionalism Code'!H:I,2,FALSE))</f>
        <v>新乡市</v>
      </c>
      <c r="H860" s="4">
        <v>60.36</v>
      </c>
      <c r="I860" s="4">
        <v>65.44</v>
      </c>
      <c r="J860" s="4">
        <v>57.18</v>
      </c>
      <c r="K860" s="4">
        <v>46.11</v>
      </c>
      <c r="L860" s="4">
        <v>46.6</v>
      </c>
      <c r="M860" s="4">
        <v>58.45</v>
      </c>
      <c r="N860" s="4">
        <v>59.87</v>
      </c>
      <c r="O860" s="4">
        <v>60.85</v>
      </c>
      <c r="P860" s="4"/>
      <c r="Q860" s="4">
        <v>49.37</v>
      </c>
    </row>
    <row r="861" spans="1:17">
      <c r="A861">
        <v>2014</v>
      </c>
      <c r="B861" t="s">
        <v>1767</v>
      </c>
      <c r="C861">
        <v>410821</v>
      </c>
      <c r="D861">
        <f t="shared" si="26"/>
        <v>41</v>
      </c>
      <c r="E861" t="str">
        <f>VLOOKUP(D861,'Regionalism Code'!B:C,2,FALSE)</f>
        <v>河南省</v>
      </c>
      <c r="F861">
        <f t="shared" si="27"/>
        <v>4108</v>
      </c>
      <c r="G861" t="str">
        <f>IF(F861&gt;10000,"省直辖县市",VLOOKUP(F861,'Regionalism Code'!H:I,2,FALSE))</f>
        <v>焦作市</v>
      </c>
      <c r="H861" s="4">
        <v>59.95</v>
      </c>
      <c r="I861" s="4">
        <v>68.45</v>
      </c>
      <c r="J861" s="4">
        <v>57.37</v>
      </c>
      <c r="K861" s="4">
        <v>44.4</v>
      </c>
      <c r="L861" s="4">
        <v>53.39</v>
      </c>
      <c r="M861" s="4">
        <v>62.56</v>
      </c>
      <c r="N861" s="4">
        <v>63.41</v>
      </c>
      <c r="O861" s="4">
        <v>55.67</v>
      </c>
      <c r="P861" s="4"/>
      <c r="Q861" s="4">
        <v>36.61</v>
      </c>
    </row>
    <row r="862" spans="1:17">
      <c r="A862">
        <v>2014</v>
      </c>
      <c r="B862" t="s">
        <v>1768</v>
      </c>
      <c r="C862">
        <v>410822</v>
      </c>
      <c r="D862">
        <f t="shared" si="26"/>
        <v>41</v>
      </c>
      <c r="E862" t="str">
        <f>VLOOKUP(D862,'Regionalism Code'!B:C,2,FALSE)</f>
        <v>河南省</v>
      </c>
      <c r="F862">
        <f t="shared" si="27"/>
        <v>4108</v>
      </c>
      <c r="G862" t="str">
        <f>IF(F862&gt;10000,"省直辖县市",VLOOKUP(F862,'Regionalism Code'!H:I,2,FALSE))</f>
        <v>焦作市</v>
      </c>
      <c r="H862" s="4">
        <v>53.46</v>
      </c>
      <c r="I862" s="4">
        <v>61.79</v>
      </c>
      <c r="J862" s="4">
        <v>47.23</v>
      </c>
      <c r="K862" s="4">
        <v>38.74</v>
      </c>
      <c r="L862" s="4">
        <v>7.02</v>
      </c>
      <c r="M862" s="4">
        <v>54.29</v>
      </c>
      <c r="N862" s="4">
        <v>42.79</v>
      </c>
      <c r="O862" s="4">
        <v>66.69</v>
      </c>
      <c r="P862" s="4"/>
      <c r="Q862" s="4">
        <v>37.229999999999997</v>
      </c>
    </row>
    <row r="863" spans="1:17">
      <c r="A863">
        <v>2014</v>
      </c>
      <c r="B863" t="s">
        <v>1769</v>
      </c>
      <c r="C863">
        <v>410823</v>
      </c>
      <c r="D863">
        <f t="shared" si="26"/>
        <v>41</v>
      </c>
      <c r="E863" t="str">
        <f>VLOOKUP(D863,'Regionalism Code'!B:C,2,FALSE)</f>
        <v>河南省</v>
      </c>
      <c r="F863">
        <f t="shared" si="27"/>
        <v>4108</v>
      </c>
      <c r="G863" t="str">
        <f>IF(F863&gt;10000,"省直辖县市",VLOOKUP(F863,'Regionalism Code'!H:I,2,FALSE))</f>
        <v>焦作市</v>
      </c>
      <c r="H863" s="4">
        <v>56.08</v>
      </c>
      <c r="I863" s="4">
        <v>62.43</v>
      </c>
      <c r="J863" s="4">
        <v>45.44</v>
      </c>
      <c r="K863" s="4">
        <v>55.2</v>
      </c>
      <c r="L863" s="4">
        <v>28.14</v>
      </c>
      <c r="M863" s="4">
        <v>57.71</v>
      </c>
      <c r="N863" s="4">
        <v>40.53</v>
      </c>
      <c r="O863" s="4">
        <v>52.72</v>
      </c>
      <c r="P863" s="4"/>
      <c r="Q863" s="4">
        <v>54.43</v>
      </c>
    </row>
    <row r="864" spans="1:17">
      <c r="A864">
        <v>2014</v>
      </c>
      <c r="B864" t="s">
        <v>1770</v>
      </c>
      <c r="C864">
        <v>410825</v>
      </c>
      <c r="D864">
        <f t="shared" si="26"/>
        <v>41</v>
      </c>
      <c r="E864" t="str">
        <f>VLOOKUP(D864,'Regionalism Code'!B:C,2,FALSE)</f>
        <v>河南省</v>
      </c>
      <c r="F864">
        <f t="shared" si="27"/>
        <v>4108</v>
      </c>
      <c r="G864" t="str">
        <f>IF(F864&gt;10000,"省直辖县市",VLOOKUP(F864,'Regionalism Code'!H:I,2,FALSE))</f>
        <v>焦作市</v>
      </c>
      <c r="H864" s="4">
        <v>59.31</v>
      </c>
      <c r="I864" s="4">
        <v>64.319999999999993</v>
      </c>
      <c r="J864" s="4">
        <v>59.43</v>
      </c>
      <c r="K864" s="4">
        <v>49.5</v>
      </c>
      <c r="L864" s="4">
        <v>33.26</v>
      </c>
      <c r="M864" s="4">
        <v>60.37</v>
      </c>
      <c r="N864" s="4">
        <v>50.96</v>
      </c>
      <c r="O864" s="4">
        <v>76.84</v>
      </c>
      <c r="P864" s="4"/>
      <c r="Q864" s="4">
        <v>42.6</v>
      </c>
    </row>
    <row r="865" spans="1:17">
      <c r="A865">
        <v>2014</v>
      </c>
      <c r="B865" t="s">
        <v>1771</v>
      </c>
      <c r="C865">
        <v>410882</v>
      </c>
      <c r="D865">
        <f t="shared" si="26"/>
        <v>41</v>
      </c>
      <c r="E865" t="str">
        <f>VLOOKUP(D865,'Regionalism Code'!B:C,2,FALSE)</f>
        <v>河南省</v>
      </c>
      <c r="F865">
        <f t="shared" si="27"/>
        <v>4108</v>
      </c>
      <c r="G865" t="str">
        <f>IF(F865&gt;10000,"省直辖县市",VLOOKUP(F865,'Regionalism Code'!H:I,2,FALSE))</f>
        <v>焦作市</v>
      </c>
      <c r="H865" s="4">
        <v>63.94</v>
      </c>
      <c r="I865" s="4">
        <v>75.09</v>
      </c>
      <c r="J865" s="4">
        <v>57.2</v>
      </c>
      <c r="K865" s="4">
        <v>46.84</v>
      </c>
      <c r="L865" s="4">
        <v>35.729999999999997</v>
      </c>
      <c r="M865" s="4">
        <v>54.78</v>
      </c>
      <c r="N865" s="4">
        <v>46.77</v>
      </c>
      <c r="O865" s="4">
        <v>74.55</v>
      </c>
      <c r="P865" s="4"/>
      <c r="Q865" s="4">
        <v>39.380000000000003</v>
      </c>
    </row>
    <row r="866" spans="1:17">
      <c r="A866">
        <v>2014</v>
      </c>
      <c r="B866" t="s">
        <v>1772</v>
      </c>
      <c r="C866">
        <v>410883</v>
      </c>
      <c r="D866">
        <f t="shared" si="26"/>
        <v>41</v>
      </c>
      <c r="E866" t="str">
        <f>VLOOKUP(D866,'Regionalism Code'!B:C,2,FALSE)</f>
        <v>河南省</v>
      </c>
      <c r="F866">
        <f t="shared" si="27"/>
        <v>4108</v>
      </c>
      <c r="G866" t="str">
        <f>IF(F866&gt;10000,"省直辖县市",VLOOKUP(F866,'Regionalism Code'!H:I,2,FALSE))</f>
        <v>焦作市</v>
      </c>
      <c r="H866" s="4">
        <v>67.06</v>
      </c>
      <c r="I866" s="4">
        <v>74.33</v>
      </c>
      <c r="J866" s="4">
        <v>67.97</v>
      </c>
      <c r="K866" s="4">
        <v>63.51</v>
      </c>
      <c r="L866" s="4">
        <v>68.709999999999994</v>
      </c>
      <c r="M866" s="4">
        <v>74.69</v>
      </c>
      <c r="N866" s="4">
        <v>58.86</v>
      </c>
      <c r="O866" s="4">
        <v>73</v>
      </c>
      <c r="P866" s="4"/>
      <c r="Q866" s="4">
        <v>41.41</v>
      </c>
    </row>
    <row r="867" spans="1:17">
      <c r="A867">
        <v>2014</v>
      </c>
      <c r="B867" t="s">
        <v>1774</v>
      </c>
      <c r="C867">
        <v>410922</v>
      </c>
      <c r="D867">
        <f t="shared" si="26"/>
        <v>41</v>
      </c>
      <c r="E867" t="str">
        <f>VLOOKUP(D867,'Regionalism Code'!B:C,2,FALSE)</f>
        <v>河南省</v>
      </c>
      <c r="F867">
        <f t="shared" si="27"/>
        <v>4109</v>
      </c>
      <c r="G867" t="str">
        <f>IF(F867&gt;10000,"省直辖县市",VLOOKUP(F867,'Regionalism Code'!H:I,2,FALSE))</f>
        <v>濮阳市</v>
      </c>
      <c r="H867" s="4">
        <v>39.450000000000003</v>
      </c>
      <c r="I867" s="4">
        <v>42.62</v>
      </c>
      <c r="J867" s="4">
        <v>33.14</v>
      </c>
      <c r="K867" s="4">
        <v>9.8699999999999992</v>
      </c>
      <c r="L867" s="4">
        <v>10.75</v>
      </c>
      <c r="M867" s="4">
        <v>25.23</v>
      </c>
      <c r="N867" s="4">
        <v>25.38</v>
      </c>
      <c r="O867" s="4">
        <v>51.48</v>
      </c>
      <c r="P867" s="4"/>
      <c r="Q867" s="4">
        <v>40.44</v>
      </c>
    </row>
    <row r="868" spans="1:17">
      <c r="A868">
        <v>2014</v>
      </c>
      <c r="B868" t="s">
        <v>1775</v>
      </c>
      <c r="C868">
        <v>410923</v>
      </c>
      <c r="D868">
        <f t="shared" si="26"/>
        <v>41</v>
      </c>
      <c r="E868" t="str">
        <f>VLOOKUP(D868,'Regionalism Code'!B:C,2,FALSE)</f>
        <v>河南省</v>
      </c>
      <c r="F868">
        <f t="shared" si="27"/>
        <v>4109</v>
      </c>
      <c r="G868" t="str">
        <f>IF(F868&gt;10000,"省直辖县市",VLOOKUP(F868,'Regionalism Code'!H:I,2,FALSE))</f>
        <v>濮阳市</v>
      </c>
      <c r="H868" s="4">
        <v>38.409999999999997</v>
      </c>
      <c r="I868" s="4">
        <v>47.7</v>
      </c>
      <c r="J868" s="4">
        <v>27.23</v>
      </c>
      <c r="K868" s="4">
        <v>18.63</v>
      </c>
      <c r="L868" s="4">
        <v>24.28</v>
      </c>
      <c r="M868" s="4">
        <v>30.86</v>
      </c>
      <c r="N868" s="4">
        <v>15.68</v>
      </c>
      <c r="O868" s="4">
        <v>36.39</v>
      </c>
      <c r="P868" s="4"/>
      <c r="Q868" s="4">
        <v>28.04</v>
      </c>
    </row>
    <row r="869" spans="1:17">
      <c r="A869">
        <v>2014</v>
      </c>
      <c r="B869" t="s">
        <v>1776</v>
      </c>
      <c r="C869">
        <v>410926</v>
      </c>
      <c r="D869">
        <f t="shared" si="26"/>
        <v>41</v>
      </c>
      <c r="E869" t="str">
        <f>VLOOKUP(D869,'Regionalism Code'!B:C,2,FALSE)</f>
        <v>河南省</v>
      </c>
      <c r="F869">
        <f t="shared" si="27"/>
        <v>4109</v>
      </c>
      <c r="G869" t="str">
        <f>IF(F869&gt;10000,"省直辖县市",VLOOKUP(F869,'Regionalism Code'!H:I,2,FALSE))</f>
        <v>濮阳市</v>
      </c>
      <c r="H869" s="4">
        <v>41.18</v>
      </c>
      <c r="I869" s="4">
        <v>43.38</v>
      </c>
      <c r="J869" s="4">
        <v>33.340000000000003</v>
      </c>
      <c r="K869" s="4">
        <v>12.3</v>
      </c>
      <c r="L869" s="4">
        <v>2.21</v>
      </c>
      <c r="M869" s="4">
        <v>30.08</v>
      </c>
      <c r="N869" s="4">
        <v>25.84</v>
      </c>
      <c r="O869" s="4">
        <v>54.14</v>
      </c>
      <c r="P869" s="4"/>
      <c r="Q869" s="4">
        <v>48.13</v>
      </c>
    </row>
    <row r="870" spans="1:17">
      <c r="A870">
        <v>2014</v>
      </c>
      <c r="B870" t="s">
        <v>1777</v>
      </c>
      <c r="C870">
        <v>410927</v>
      </c>
      <c r="D870">
        <f t="shared" si="26"/>
        <v>41</v>
      </c>
      <c r="E870" t="str">
        <f>VLOOKUP(D870,'Regionalism Code'!B:C,2,FALSE)</f>
        <v>河南省</v>
      </c>
      <c r="F870">
        <f t="shared" si="27"/>
        <v>4109</v>
      </c>
      <c r="G870" t="str">
        <f>IF(F870&gt;10000,"省直辖县市",VLOOKUP(F870,'Regionalism Code'!H:I,2,FALSE))</f>
        <v>濮阳市</v>
      </c>
      <c r="H870" s="4">
        <v>42.71</v>
      </c>
      <c r="I870" s="4">
        <v>47.17</v>
      </c>
      <c r="J870" s="4">
        <v>41.43</v>
      </c>
      <c r="K870" s="4">
        <v>9.2899999999999991</v>
      </c>
      <c r="L870" s="4">
        <v>12.48</v>
      </c>
      <c r="M870" s="4">
        <v>25.32</v>
      </c>
      <c r="N870" s="4">
        <v>23.01</v>
      </c>
      <c r="O870" s="4">
        <v>71.86</v>
      </c>
      <c r="P870" s="4"/>
      <c r="Q870" s="4">
        <v>30.3</v>
      </c>
    </row>
    <row r="871" spans="1:17">
      <c r="A871">
        <v>2014</v>
      </c>
      <c r="B871" t="s">
        <v>1778</v>
      </c>
      <c r="C871">
        <v>410928</v>
      </c>
      <c r="D871">
        <f t="shared" si="26"/>
        <v>41</v>
      </c>
      <c r="E871" t="str">
        <f>VLOOKUP(D871,'Regionalism Code'!B:C,2,FALSE)</f>
        <v>河南省</v>
      </c>
      <c r="F871">
        <f t="shared" si="27"/>
        <v>4109</v>
      </c>
      <c r="G871" t="str">
        <f>IF(F871&gt;10000,"省直辖县市",VLOOKUP(F871,'Regionalism Code'!H:I,2,FALSE))</f>
        <v>濮阳市</v>
      </c>
      <c r="H871" s="4">
        <v>46.19</v>
      </c>
      <c r="I871" s="4">
        <v>41</v>
      </c>
      <c r="J871" s="4">
        <v>56.38</v>
      </c>
      <c r="K871" s="4">
        <v>21.85</v>
      </c>
      <c r="L871" s="4">
        <v>61.67</v>
      </c>
      <c r="M871" s="4">
        <v>37.64</v>
      </c>
      <c r="N871" s="4">
        <v>54.61</v>
      </c>
      <c r="O871" s="4">
        <v>62.32</v>
      </c>
      <c r="P871" s="4"/>
      <c r="Q871" s="4">
        <v>44.85</v>
      </c>
    </row>
    <row r="872" spans="1:17">
      <c r="A872">
        <v>2014</v>
      </c>
      <c r="B872" t="s">
        <v>1780</v>
      </c>
      <c r="C872">
        <v>411023</v>
      </c>
      <c r="D872">
        <f t="shared" si="26"/>
        <v>41</v>
      </c>
      <c r="E872" t="str">
        <f>VLOOKUP(D872,'Regionalism Code'!B:C,2,FALSE)</f>
        <v>河南省</v>
      </c>
      <c r="F872">
        <f t="shared" si="27"/>
        <v>4110</v>
      </c>
      <c r="G872" t="str">
        <f>IF(F872&gt;10000,"省直辖县市",VLOOKUP(F872,'Regionalism Code'!H:I,2,FALSE))</f>
        <v>许昌市</v>
      </c>
      <c r="H872" s="4">
        <v>54.22</v>
      </c>
      <c r="I872" s="4">
        <v>50.69</v>
      </c>
      <c r="J872" s="4">
        <v>57.54</v>
      </c>
      <c r="K872" s="4">
        <v>36.19</v>
      </c>
      <c r="L872" s="4">
        <v>26.08</v>
      </c>
      <c r="M872" s="4">
        <v>51.38</v>
      </c>
      <c r="N872" s="4">
        <v>54.17</v>
      </c>
      <c r="O872" s="4">
        <v>76.290000000000006</v>
      </c>
      <c r="P872" s="4"/>
      <c r="Q872" s="4">
        <v>59.88</v>
      </c>
    </row>
    <row r="873" spans="1:17">
      <c r="A873">
        <v>2014</v>
      </c>
      <c r="B873" t="s">
        <v>1781</v>
      </c>
      <c r="C873">
        <v>411024</v>
      </c>
      <c r="D873">
        <f t="shared" si="26"/>
        <v>41</v>
      </c>
      <c r="E873" t="str">
        <f>VLOOKUP(D873,'Regionalism Code'!B:C,2,FALSE)</f>
        <v>河南省</v>
      </c>
      <c r="F873">
        <f t="shared" si="27"/>
        <v>4110</v>
      </c>
      <c r="G873" t="str">
        <f>IF(F873&gt;10000,"省直辖县市",VLOOKUP(F873,'Regionalism Code'!H:I,2,FALSE))</f>
        <v>许昌市</v>
      </c>
      <c r="H873" s="4">
        <v>46.68</v>
      </c>
      <c r="I873" s="4">
        <v>47.16</v>
      </c>
      <c r="J873" s="4">
        <v>50.61</v>
      </c>
      <c r="K873" s="4">
        <v>42.76</v>
      </c>
      <c r="L873" s="4">
        <v>20.98</v>
      </c>
      <c r="M873" s="4">
        <v>52.78</v>
      </c>
      <c r="N873" s="4">
        <v>39.17</v>
      </c>
      <c r="O873" s="4">
        <v>70.989999999999995</v>
      </c>
      <c r="P873" s="4"/>
      <c r="Q873" s="4">
        <v>37.950000000000003</v>
      </c>
    </row>
    <row r="874" spans="1:17">
      <c r="A874">
        <v>2014</v>
      </c>
      <c r="B874" t="s">
        <v>1782</v>
      </c>
      <c r="C874">
        <v>411025</v>
      </c>
      <c r="D874">
        <f t="shared" si="26"/>
        <v>41</v>
      </c>
      <c r="E874" t="str">
        <f>VLOOKUP(D874,'Regionalism Code'!B:C,2,FALSE)</f>
        <v>河南省</v>
      </c>
      <c r="F874">
        <f t="shared" si="27"/>
        <v>4110</v>
      </c>
      <c r="G874" t="str">
        <f>IF(F874&gt;10000,"省直辖县市",VLOOKUP(F874,'Regionalism Code'!H:I,2,FALSE))</f>
        <v>许昌市</v>
      </c>
      <c r="H874" s="4">
        <v>44.22</v>
      </c>
      <c r="I874" s="4">
        <v>40.119999999999997</v>
      </c>
      <c r="J874" s="4">
        <v>53.25</v>
      </c>
      <c r="K874" s="4">
        <v>46.03</v>
      </c>
      <c r="L874" s="4">
        <v>23.15</v>
      </c>
      <c r="M874" s="4">
        <v>47.51</v>
      </c>
      <c r="N874" s="4">
        <v>27.95</v>
      </c>
      <c r="O874" s="4">
        <v>84.14</v>
      </c>
      <c r="P874" s="4"/>
      <c r="Q874" s="4">
        <v>41.35</v>
      </c>
    </row>
    <row r="875" spans="1:17">
      <c r="A875">
        <v>2014</v>
      </c>
      <c r="B875" t="s">
        <v>1783</v>
      </c>
      <c r="C875">
        <v>411081</v>
      </c>
      <c r="D875">
        <f t="shared" si="26"/>
        <v>41</v>
      </c>
      <c r="E875" t="str">
        <f>VLOOKUP(D875,'Regionalism Code'!B:C,2,FALSE)</f>
        <v>河南省</v>
      </c>
      <c r="F875">
        <f t="shared" si="27"/>
        <v>4110</v>
      </c>
      <c r="G875" t="str">
        <f>IF(F875&gt;10000,"省直辖县市",VLOOKUP(F875,'Regionalism Code'!H:I,2,FALSE))</f>
        <v>许昌市</v>
      </c>
      <c r="H875" s="4">
        <v>53.6</v>
      </c>
      <c r="I875" s="4">
        <v>56.23</v>
      </c>
      <c r="J875" s="4">
        <v>53.9</v>
      </c>
      <c r="K875" s="4">
        <v>47.81</v>
      </c>
      <c r="L875" s="4">
        <v>39.99</v>
      </c>
      <c r="M875" s="4">
        <v>57.04</v>
      </c>
      <c r="N875" s="4">
        <v>46.55</v>
      </c>
      <c r="O875" s="4">
        <v>64.66</v>
      </c>
      <c r="P875" s="4"/>
      <c r="Q875" s="4">
        <v>44.36</v>
      </c>
    </row>
    <row r="876" spans="1:17">
      <c r="A876">
        <v>2014</v>
      </c>
      <c r="B876" t="s">
        <v>1784</v>
      </c>
      <c r="C876">
        <v>411082</v>
      </c>
      <c r="D876">
        <f t="shared" si="26"/>
        <v>41</v>
      </c>
      <c r="E876" t="str">
        <f>VLOOKUP(D876,'Regionalism Code'!B:C,2,FALSE)</f>
        <v>河南省</v>
      </c>
      <c r="F876">
        <f t="shared" si="27"/>
        <v>4110</v>
      </c>
      <c r="G876" t="str">
        <f>IF(F876&gt;10000,"省直辖县市",VLOOKUP(F876,'Regionalism Code'!H:I,2,FALSE))</f>
        <v>许昌市</v>
      </c>
      <c r="H876" s="4">
        <v>57.44</v>
      </c>
      <c r="I876" s="4">
        <v>67.150000000000006</v>
      </c>
      <c r="J876" s="4">
        <v>53.63</v>
      </c>
      <c r="K876" s="4">
        <v>48.69</v>
      </c>
      <c r="L876" s="4">
        <v>46.05</v>
      </c>
      <c r="M876" s="4">
        <v>64.819999999999993</v>
      </c>
      <c r="N876" s="4">
        <v>40.86</v>
      </c>
      <c r="O876" s="4">
        <v>63.83</v>
      </c>
      <c r="P876" s="4"/>
      <c r="Q876" s="4">
        <v>32.299999999999997</v>
      </c>
    </row>
    <row r="877" spans="1:17">
      <c r="A877">
        <v>2014</v>
      </c>
      <c r="B877" t="s">
        <v>1788</v>
      </c>
      <c r="C877">
        <v>411121</v>
      </c>
      <c r="D877">
        <f t="shared" si="26"/>
        <v>41</v>
      </c>
      <c r="E877" t="str">
        <f>VLOOKUP(D877,'Regionalism Code'!B:C,2,FALSE)</f>
        <v>河南省</v>
      </c>
      <c r="F877">
        <f t="shared" si="27"/>
        <v>4111</v>
      </c>
      <c r="G877" t="str">
        <f>IF(F877&gt;10000,"省直辖县市",VLOOKUP(F877,'Regionalism Code'!H:I,2,FALSE))</f>
        <v>漯河市</v>
      </c>
      <c r="H877" s="4">
        <v>38.21</v>
      </c>
      <c r="I877" s="4">
        <v>32.25</v>
      </c>
      <c r="J877" s="4">
        <v>49.73</v>
      </c>
      <c r="K877" s="4">
        <v>32.479999999999997</v>
      </c>
      <c r="L877" s="4">
        <v>78.2</v>
      </c>
      <c r="M877" s="4">
        <v>48.15</v>
      </c>
      <c r="N877" s="4">
        <v>55.28</v>
      </c>
      <c r="O877" s="4">
        <v>36.409999999999997</v>
      </c>
      <c r="P877" s="4"/>
      <c r="Q877" s="4">
        <v>36.96</v>
      </c>
    </row>
    <row r="878" spans="1:17">
      <c r="A878">
        <v>2014</v>
      </c>
      <c r="B878" t="s">
        <v>1789</v>
      </c>
      <c r="C878">
        <v>411122</v>
      </c>
      <c r="D878">
        <f t="shared" si="26"/>
        <v>41</v>
      </c>
      <c r="E878" t="str">
        <f>VLOOKUP(D878,'Regionalism Code'!B:C,2,FALSE)</f>
        <v>河南省</v>
      </c>
      <c r="F878">
        <f t="shared" si="27"/>
        <v>4111</v>
      </c>
      <c r="G878" t="str">
        <f>IF(F878&gt;10000,"省直辖县市",VLOOKUP(F878,'Regionalism Code'!H:I,2,FALSE))</f>
        <v>漯河市</v>
      </c>
      <c r="H878" s="4">
        <v>41.63</v>
      </c>
      <c r="I878" s="4">
        <v>41.04</v>
      </c>
      <c r="J878" s="4">
        <v>51.8</v>
      </c>
      <c r="K878" s="4">
        <v>45.22</v>
      </c>
      <c r="L878" s="4">
        <v>19.77</v>
      </c>
      <c r="M878" s="4">
        <v>61.6</v>
      </c>
      <c r="N878" s="4">
        <v>45.97</v>
      </c>
      <c r="O878" s="4">
        <v>68.069999999999993</v>
      </c>
      <c r="P878" s="4"/>
      <c r="Q878" s="4">
        <v>25.11</v>
      </c>
    </row>
    <row r="879" spans="1:17">
      <c r="A879">
        <v>2014</v>
      </c>
      <c r="B879" t="s">
        <v>1791</v>
      </c>
      <c r="C879">
        <v>411221</v>
      </c>
      <c r="D879">
        <f t="shared" si="26"/>
        <v>41</v>
      </c>
      <c r="E879" t="str">
        <f>VLOOKUP(D879,'Regionalism Code'!B:C,2,FALSE)</f>
        <v>河南省</v>
      </c>
      <c r="F879">
        <f t="shared" si="27"/>
        <v>4112</v>
      </c>
      <c r="G879" t="str">
        <f>IF(F879&gt;10000,"省直辖县市",VLOOKUP(F879,'Regionalism Code'!H:I,2,FALSE))</f>
        <v>三门峡市</v>
      </c>
      <c r="H879" s="4">
        <v>52.68</v>
      </c>
      <c r="I879" s="4">
        <v>62.89</v>
      </c>
      <c r="J879" s="4">
        <v>40.96</v>
      </c>
      <c r="K879" s="4">
        <v>49.25</v>
      </c>
      <c r="L879" s="4">
        <v>18.899999999999999</v>
      </c>
      <c r="M879" s="4">
        <v>58.13</v>
      </c>
      <c r="N879" s="4">
        <v>54.36</v>
      </c>
      <c r="O879" s="4">
        <v>37.58</v>
      </c>
      <c r="P879" s="4"/>
      <c r="Q879" s="4">
        <v>40.270000000000003</v>
      </c>
    </row>
    <row r="880" spans="1:17">
      <c r="A880">
        <v>2014</v>
      </c>
      <c r="B880" t="s">
        <v>1792</v>
      </c>
      <c r="C880">
        <v>411222</v>
      </c>
      <c r="D880">
        <f t="shared" si="26"/>
        <v>41</v>
      </c>
      <c r="E880" t="str">
        <f>VLOOKUP(D880,'Regionalism Code'!B:C,2,FALSE)</f>
        <v>河南省</v>
      </c>
      <c r="F880">
        <f t="shared" si="27"/>
        <v>4112</v>
      </c>
      <c r="G880" t="str">
        <f>IF(F880&gt;10000,"省直辖县市",VLOOKUP(F880,'Regionalism Code'!H:I,2,FALSE))</f>
        <v>三门峡市</v>
      </c>
      <c r="H880" s="4">
        <v>49.52</v>
      </c>
      <c r="I880" s="4">
        <v>47.17</v>
      </c>
      <c r="J880" s="4">
        <v>47.07</v>
      </c>
      <c r="K880" s="4">
        <v>46.47</v>
      </c>
      <c r="L880" s="4">
        <v>54.84</v>
      </c>
      <c r="M880" s="4">
        <v>58.98</v>
      </c>
      <c r="N880" s="4">
        <v>62.04</v>
      </c>
      <c r="O880" s="4">
        <v>32.090000000000003</v>
      </c>
      <c r="P880" s="4"/>
      <c r="Q880" s="4">
        <v>61.73</v>
      </c>
    </row>
    <row r="881" spans="1:17">
      <c r="A881">
        <v>2014</v>
      </c>
      <c r="B881" t="s">
        <v>1793</v>
      </c>
      <c r="C881">
        <v>411224</v>
      </c>
      <c r="D881">
        <f t="shared" si="26"/>
        <v>41</v>
      </c>
      <c r="E881" t="str">
        <f>VLOOKUP(D881,'Regionalism Code'!B:C,2,FALSE)</f>
        <v>河南省</v>
      </c>
      <c r="F881">
        <f t="shared" si="27"/>
        <v>4112</v>
      </c>
      <c r="G881" t="str">
        <f>IF(F881&gt;10000,"省直辖县市",VLOOKUP(F881,'Regionalism Code'!H:I,2,FALSE))</f>
        <v>三门峡市</v>
      </c>
      <c r="H881" s="4">
        <v>44.25</v>
      </c>
      <c r="I881" s="4">
        <v>50.11</v>
      </c>
      <c r="J881" s="4">
        <v>34.659999999999997</v>
      </c>
      <c r="K881" s="4">
        <v>28.04</v>
      </c>
      <c r="L881" s="4">
        <v>20.09</v>
      </c>
      <c r="M881" s="4">
        <v>36.14</v>
      </c>
      <c r="N881" s="4">
        <v>47.31</v>
      </c>
      <c r="O881" s="4">
        <v>32.96</v>
      </c>
      <c r="P881" s="4"/>
      <c r="Q881" s="4">
        <v>42.34</v>
      </c>
    </row>
    <row r="882" spans="1:17">
      <c r="A882">
        <v>2014</v>
      </c>
      <c r="B882" t="s">
        <v>1794</v>
      </c>
      <c r="C882">
        <v>411281</v>
      </c>
      <c r="D882">
        <f t="shared" si="26"/>
        <v>41</v>
      </c>
      <c r="E882" t="str">
        <f>VLOOKUP(D882,'Regionalism Code'!B:C,2,FALSE)</f>
        <v>河南省</v>
      </c>
      <c r="F882">
        <f t="shared" si="27"/>
        <v>4112</v>
      </c>
      <c r="G882" t="str">
        <f>IF(F882&gt;10000,"省直辖县市",VLOOKUP(F882,'Regionalism Code'!H:I,2,FALSE))</f>
        <v>三门峡市</v>
      </c>
      <c r="H882" s="4">
        <v>79.09</v>
      </c>
      <c r="I882" s="4">
        <v>87.32</v>
      </c>
      <c r="J882" s="4">
        <v>59.6</v>
      </c>
      <c r="K882" s="4">
        <v>57.21</v>
      </c>
      <c r="L882" s="4">
        <v>94.55</v>
      </c>
      <c r="M882" s="4">
        <v>84.45</v>
      </c>
      <c r="N882" s="4">
        <v>84.56</v>
      </c>
      <c r="O882" s="4">
        <v>24.78</v>
      </c>
      <c r="P882" s="4"/>
      <c r="Q882" s="4">
        <v>87.3</v>
      </c>
    </row>
    <row r="883" spans="1:17">
      <c r="A883">
        <v>2014</v>
      </c>
      <c r="B883" t="s">
        <v>1795</v>
      </c>
      <c r="C883">
        <v>411282</v>
      </c>
      <c r="D883">
        <f t="shared" si="26"/>
        <v>41</v>
      </c>
      <c r="E883" t="str">
        <f>VLOOKUP(D883,'Regionalism Code'!B:C,2,FALSE)</f>
        <v>河南省</v>
      </c>
      <c r="F883">
        <f t="shared" si="27"/>
        <v>4112</v>
      </c>
      <c r="G883" t="str">
        <f>IF(F883&gt;10000,"省直辖县市",VLOOKUP(F883,'Regionalism Code'!H:I,2,FALSE))</f>
        <v>三门峡市</v>
      </c>
      <c r="H883" s="4">
        <v>55.89</v>
      </c>
      <c r="I883" s="4">
        <v>64.88</v>
      </c>
      <c r="J883" s="4">
        <v>41.61</v>
      </c>
      <c r="K883" s="4">
        <v>37.25</v>
      </c>
      <c r="L883" s="4">
        <v>38.26</v>
      </c>
      <c r="M883" s="4">
        <v>44.18</v>
      </c>
      <c r="N883" s="4">
        <v>52.09</v>
      </c>
      <c r="O883" s="4">
        <v>36.200000000000003</v>
      </c>
      <c r="P883" s="4"/>
      <c r="Q883" s="4">
        <v>52.19</v>
      </c>
    </row>
    <row r="884" spans="1:17">
      <c r="A884">
        <v>2014</v>
      </c>
      <c r="B884" t="s">
        <v>1798</v>
      </c>
      <c r="C884">
        <v>411321</v>
      </c>
      <c r="D884">
        <f t="shared" si="26"/>
        <v>41</v>
      </c>
      <c r="E884" t="str">
        <f>VLOOKUP(D884,'Regionalism Code'!B:C,2,FALSE)</f>
        <v>河南省</v>
      </c>
      <c r="F884">
        <f t="shared" si="27"/>
        <v>4113</v>
      </c>
      <c r="G884" t="str">
        <f>IF(F884&gt;10000,"省直辖县市",VLOOKUP(F884,'Regionalism Code'!H:I,2,FALSE))</f>
        <v>南阳市</v>
      </c>
      <c r="H884" s="4">
        <v>35.71</v>
      </c>
      <c r="I884" s="4">
        <v>35.68</v>
      </c>
      <c r="J884" s="4">
        <v>37.369999999999997</v>
      </c>
      <c r="K884" s="4">
        <v>27.8</v>
      </c>
      <c r="L884" s="4">
        <v>7.38</v>
      </c>
      <c r="M884" s="4">
        <v>44.37</v>
      </c>
      <c r="N884" s="4">
        <v>36.97</v>
      </c>
      <c r="O884" s="4">
        <v>50.04</v>
      </c>
      <c r="P884" s="4"/>
      <c r="Q884" s="4">
        <v>32.81</v>
      </c>
    </row>
    <row r="885" spans="1:17">
      <c r="A885">
        <v>2014</v>
      </c>
      <c r="B885" t="s">
        <v>1799</v>
      </c>
      <c r="C885">
        <v>411322</v>
      </c>
      <c r="D885">
        <f t="shared" si="26"/>
        <v>41</v>
      </c>
      <c r="E885" t="str">
        <f>VLOOKUP(D885,'Regionalism Code'!B:C,2,FALSE)</f>
        <v>河南省</v>
      </c>
      <c r="F885">
        <f t="shared" si="27"/>
        <v>4113</v>
      </c>
      <c r="G885" t="str">
        <f>IF(F885&gt;10000,"省直辖县市",VLOOKUP(F885,'Regionalism Code'!H:I,2,FALSE))</f>
        <v>南阳市</v>
      </c>
      <c r="H885" s="4">
        <v>30.04</v>
      </c>
      <c r="I885" s="4">
        <v>20.69</v>
      </c>
      <c r="J885" s="4">
        <v>47.76</v>
      </c>
      <c r="K885" s="4">
        <v>30.13</v>
      </c>
      <c r="L885" s="4">
        <v>13.75</v>
      </c>
      <c r="M885" s="4">
        <v>43.6</v>
      </c>
      <c r="N885" s="4">
        <v>42.32</v>
      </c>
      <c r="O885" s="4">
        <v>68.17</v>
      </c>
      <c r="P885" s="4"/>
      <c r="Q885" s="4">
        <v>28.74</v>
      </c>
    </row>
    <row r="886" spans="1:17">
      <c r="A886">
        <v>2014</v>
      </c>
      <c r="B886" t="s">
        <v>1800</v>
      </c>
      <c r="C886">
        <v>411323</v>
      </c>
      <c r="D886">
        <f t="shared" si="26"/>
        <v>41</v>
      </c>
      <c r="E886" t="str">
        <f>VLOOKUP(D886,'Regionalism Code'!B:C,2,FALSE)</f>
        <v>河南省</v>
      </c>
      <c r="F886">
        <f t="shared" si="27"/>
        <v>4113</v>
      </c>
      <c r="G886" t="str">
        <f>IF(F886&gt;10000,"省直辖县市",VLOOKUP(F886,'Regionalism Code'!H:I,2,FALSE))</f>
        <v>南阳市</v>
      </c>
      <c r="H886" s="4">
        <v>49.03</v>
      </c>
      <c r="I886" s="4">
        <v>50.28</v>
      </c>
      <c r="J886" s="4">
        <v>50.53</v>
      </c>
      <c r="K886" s="4">
        <v>44.29</v>
      </c>
      <c r="L886" s="4">
        <v>40.03</v>
      </c>
      <c r="M886" s="4">
        <v>64.44</v>
      </c>
      <c r="N886" s="4">
        <v>48.74</v>
      </c>
      <c r="O886" s="4">
        <v>54.45</v>
      </c>
      <c r="P886" s="4"/>
      <c r="Q886" s="4">
        <v>42.2</v>
      </c>
    </row>
    <row r="887" spans="1:17">
      <c r="A887">
        <v>2014</v>
      </c>
      <c r="B887" t="s">
        <v>1801</v>
      </c>
      <c r="C887">
        <v>411324</v>
      </c>
      <c r="D887">
        <f t="shared" si="26"/>
        <v>41</v>
      </c>
      <c r="E887" t="str">
        <f>VLOOKUP(D887,'Regionalism Code'!B:C,2,FALSE)</f>
        <v>河南省</v>
      </c>
      <c r="F887">
        <f t="shared" si="27"/>
        <v>4113</v>
      </c>
      <c r="G887" t="str">
        <f>IF(F887&gt;10000,"省直辖县市",VLOOKUP(F887,'Regionalism Code'!H:I,2,FALSE))</f>
        <v>南阳市</v>
      </c>
      <c r="H887" s="4">
        <v>46.19</v>
      </c>
      <c r="I887" s="4">
        <v>39.75</v>
      </c>
      <c r="J887" s="4">
        <v>68.91</v>
      </c>
      <c r="K887" s="4">
        <v>69.72</v>
      </c>
      <c r="L887" s="4">
        <v>55.28</v>
      </c>
      <c r="M887" s="4">
        <v>86.59</v>
      </c>
      <c r="N887" s="4">
        <v>83.01</v>
      </c>
      <c r="O887" s="4">
        <v>62.3</v>
      </c>
      <c r="P887" s="4"/>
      <c r="Q887" s="4">
        <v>26.15</v>
      </c>
    </row>
    <row r="888" spans="1:17">
      <c r="A888">
        <v>2014</v>
      </c>
      <c r="B888" t="s">
        <v>1802</v>
      </c>
      <c r="C888">
        <v>411325</v>
      </c>
      <c r="D888">
        <f t="shared" si="26"/>
        <v>41</v>
      </c>
      <c r="E888" t="str">
        <f>VLOOKUP(D888,'Regionalism Code'!B:C,2,FALSE)</f>
        <v>河南省</v>
      </c>
      <c r="F888">
        <f t="shared" si="27"/>
        <v>4113</v>
      </c>
      <c r="G888" t="str">
        <f>IF(F888&gt;10000,"省直辖县市",VLOOKUP(F888,'Regionalism Code'!H:I,2,FALSE))</f>
        <v>南阳市</v>
      </c>
      <c r="H888" s="4">
        <v>37.46</v>
      </c>
      <c r="I888" s="4">
        <v>34.130000000000003</v>
      </c>
      <c r="J888" s="4">
        <v>51.04</v>
      </c>
      <c r="K888" s="4">
        <v>38.64</v>
      </c>
      <c r="L888" s="4">
        <v>41.8</v>
      </c>
      <c r="M888" s="4">
        <v>59.72</v>
      </c>
      <c r="N888" s="4">
        <v>53.31</v>
      </c>
      <c r="O888" s="4">
        <v>53.34</v>
      </c>
      <c r="P888" s="4"/>
      <c r="Q888" s="4">
        <v>23.77</v>
      </c>
    </row>
    <row r="889" spans="1:17">
      <c r="A889">
        <v>2014</v>
      </c>
      <c r="B889" t="s">
        <v>1803</v>
      </c>
      <c r="C889">
        <v>411326</v>
      </c>
      <c r="D889">
        <f t="shared" si="26"/>
        <v>41</v>
      </c>
      <c r="E889" t="str">
        <f>VLOOKUP(D889,'Regionalism Code'!B:C,2,FALSE)</f>
        <v>河南省</v>
      </c>
      <c r="F889">
        <f t="shared" si="27"/>
        <v>4113</v>
      </c>
      <c r="G889" t="str">
        <f>IF(F889&gt;10000,"省直辖县市",VLOOKUP(F889,'Regionalism Code'!H:I,2,FALSE))</f>
        <v>南阳市</v>
      </c>
      <c r="H889" s="4">
        <v>37.700000000000003</v>
      </c>
      <c r="I889" s="4">
        <v>26.02</v>
      </c>
      <c r="J889" s="4">
        <v>65.91</v>
      </c>
      <c r="K889" s="4">
        <v>42.12</v>
      </c>
      <c r="L889" s="4">
        <v>45.36</v>
      </c>
      <c r="M889" s="4">
        <v>52.88</v>
      </c>
      <c r="N889" s="4">
        <v>56.73</v>
      </c>
      <c r="O889" s="4">
        <v>85.34</v>
      </c>
      <c r="P889" s="4"/>
      <c r="Q889" s="4">
        <v>24.99</v>
      </c>
    </row>
    <row r="890" spans="1:17">
      <c r="A890">
        <v>2014</v>
      </c>
      <c r="B890" t="s">
        <v>1804</v>
      </c>
      <c r="C890">
        <v>411327</v>
      </c>
      <c r="D890">
        <f t="shared" si="26"/>
        <v>41</v>
      </c>
      <c r="E890" t="str">
        <f>VLOOKUP(D890,'Regionalism Code'!B:C,2,FALSE)</f>
        <v>河南省</v>
      </c>
      <c r="F890">
        <f t="shared" si="27"/>
        <v>4113</v>
      </c>
      <c r="G890" t="str">
        <f>IF(F890&gt;10000,"省直辖县市",VLOOKUP(F890,'Regionalism Code'!H:I,2,FALSE))</f>
        <v>南阳市</v>
      </c>
      <c r="H890" s="4">
        <v>39.06</v>
      </c>
      <c r="I890" s="4">
        <v>18.37</v>
      </c>
      <c r="J890" s="4">
        <v>50.72</v>
      </c>
      <c r="K890" s="4">
        <v>30.58</v>
      </c>
      <c r="L890" s="4">
        <v>19.190000000000001</v>
      </c>
      <c r="M890" s="4">
        <v>47.5</v>
      </c>
      <c r="N890" s="4">
        <v>59.81</v>
      </c>
      <c r="O890" s="4">
        <v>60.71</v>
      </c>
      <c r="P890" s="4"/>
      <c r="Q890" s="4">
        <v>86.21</v>
      </c>
    </row>
    <row r="891" spans="1:17">
      <c r="A891">
        <v>2014</v>
      </c>
      <c r="B891" t="s">
        <v>1805</v>
      </c>
      <c r="C891">
        <v>411328</v>
      </c>
      <c r="D891">
        <f t="shared" si="26"/>
        <v>41</v>
      </c>
      <c r="E891" t="str">
        <f>VLOOKUP(D891,'Regionalism Code'!B:C,2,FALSE)</f>
        <v>河南省</v>
      </c>
      <c r="F891">
        <f t="shared" si="27"/>
        <v>4113</v>
      </c>
      <c r="G891" t="str">
        <f>IF(F891&gt;10000,"省直辖县市",VLOOKUP(F891,'Regionalism Code'!H:I,2,FALSE))</f>
        <v>南阳市</v>
      </c>
      <c r="H891" s="4">
        <v>32.58</v>
      </c>
      <c r="I891" s="4">
        <v>19.32</v>
      </c>
      <c r="J891" s="4">
        <v>59.74</v>
      </c>
      <c r="K891" s="4">
        <v>39.51</v>
      </c>
      <c r="L891" s="4">
        <v>38</v>
      </c>
      <c r="M891" s="4">
        <v>59.4</v>
      </c>
      <c r="N891" s="4">
        <v>58.34</v>
      </c>
      <c r="O891" s="4">
        <v>72.040000000000006</v>
      </c>
      <c r="P891" s="4"/>
      <c r="Q891" s="4">
        <v>27</v>
      </c>
    </row>
    <row r="892" spans="1:17">
      <c r="A892">
        <v>2014</v>
      </c>
      <c r="B892" t="s">
        <v>1806</v>
      </c>
      <c r="C892">
        <v>411329</v>
      </c>
      <c r="D892">
        <f t="shared" si="26"/>
        <v>41</v>
      </c>
      <c r="E892" t="str">
        <f>VLOOKUP(D892,'Regionalism Code'!B:C,2,FALSE)</f>
        <v>河南省</v>
      </c>
      <c r="F892">
        <f t="shared" si="27"/>
        <v>4113</v>
      </c>
      <c r="G892" t="str">
        <f>IF(F892&gt;10000,"省直辖县市",VLOOKUP(F892,'Regionalism Code'!H:I,2,FALSE))</f>
        <v>南阳市</v>
      </c>
      <c r="H892" s="4">
        <v>45.07</v>
      </c>
      <c r="I892" s="4">
        <v>33.07</v>
      </c>
      <c r="J892" s="4">
        <v>59.6</v>
      </c>
      <c r="K892" s="4">
        <v>45.83</v>
      </c>
      <c r="L892" s="4">
        <v>25.07</v>
      </c>
      <c r="M892" s="4">
        <v>74.19</v>
      </c>
      <c r="N892" s="4">
        <v>60.81</v>
      </c>
      <c r="O892" s="4">
        <v>72.319999999999993</v>
      </c>
      <c r="P892" s="4"/>
      <c r="Q892" s="4">
        <v>58.29</v>
      </c>
    </row>
    <row r="893" spans="1:17">
      <c r="A893">
        <v>2014</v>
      </c>
      <c r="B893" t="s">
        <v>1807</v>
      </c>
      <c r="C893">
        <v>411330</v>
      </c>
      <c r="D893">
        <f t="shared" si="26"/>
        <v>41</v>
      </c>
      <c r="E893" t="str">
        <f>VLOOKUP(D893,'Regionalism Code'!B:C,2,FALSE)</f>
        <v>河南省</v>
      </c>
      <c r="F893">
        <f t="shared" si="27"/>
        <v>4113</v>
      </c>
      <c r="G893" t="str">
        <f>IF(F893&gt;10000,"省直辖县市",VLOOKUP(F893,'Regionalism Code'!H:I,2,FALSE))</f>
        <v>南阳市</v>
      </c>
      <c r="H893" s="4">
        <v>44.04</v>
      </c>
      <c r="I893" s="4">
        <v>41.26</v>
      </c>
      <c r="J893" s="4">
        <v>59.86</v>
      </c>
      <c r="K893" s="4">
        <v>68.33</v>
      </c>
      <c r="L893" s="4">
        <v>57.92</v>
      </c>
      <c r="M893" s="4">
        <v>70.849999999999994</v>
      </c>
      <c r="N893" s="4">
        <v>62.86</v>
      </c>
      <c r="O893" s="4">
        <v>55.92</v>
      </c>
      <c r="P893" s="4"/>
      <c r="Q893" s="4">
        <v>24.46</v>
      </c>
    </row>
    <row r="894" spans="1:17">
      <c r="A894">
        <v>2014</v>
      </c>
      <c r="B894" t="s">
        <v>1808</v>
      </c>
      <c r="C894">
        <v>411381</v>
      </c>
      <c r="D894">
        <f t="shared" si="26"/>
        <v>41</v>
      </c>
      <c r="E894" t="str">
        <f>VLOOKUP(D894,'Regionalism Code'!B:C,2,FALSE)</f>
        <v>河南省</v>
      </c>
      <c r="F894">
        <f t="shared" si="27"/>
        <v>4113</v>
      </c>
      <c r="G894" t="str">
        <f>IF(F894&gt;10000,"省直辖县市",VLOOKUP(F894,'Regionalism Code'!H:I,2,FALSE))</f>
        <v>南阳市</v>
      </c>
      <c r="H894" s="4">
        <v>35.18</v>
      </c>
      <c r="I894" s="4">
        <v>24.69</v>
      </c>
      <c r="J894" s="4">
        <v>64.849999999999994</v>
      </c>
      <c r="K894" s="4">
        <v>54.06</v>
      </c>
      <c r="L894" s="4">
        <v>61.15</v>
      </c>
      <c r="M894" s="4">
        <v>64.150000000000006</v>
      </c>
      <c r="N894" s="4">
        <v>55.16</v>
      </c>
      <c r="O894" s="4">
        <v>74.05</v>
      </c>
      <c r="P894" s="4"/>
      <c r="Q894" s="4">
        <v>15.88</v>
      </c>
    </row>
    <row r="895" spans="1:17">
      <c r="A895">
        <v>2014</v>
      </c>
      <c r="B895" t="s">
        <v>1811</v>
      </c>
      <c r="C895">
        <v>411421</v>
      </c>
      <c r="D895">
        <f t="shared" si="26"/>
        <v>41</v>
      </c>
      <c r="E895" t="str">
        <f>VLOOKUP(D895,'Regionalism Code'!B:C,2,FALSE)</f>
        <v>河南省</v>
      </c>
      <c r="F895">
        <f t="shared" si="27"/>
        <v>4114</v>
      </c>
      <c r="G895" t="str">
        <f>IF(F895&gt;10000,"省直辖县市",VLOOKUP(F895,'Regionalism Code'!H:I,2,FALSE))</f>
        <v>商丘市</v>
      </c>
      <c r="H895" s="4">
        <v>44.89</v>
      </c>
      <c r="I895" s="4">
        <v>47.17</v>
      </c>
      <c r="J895" s="4">
        <v>41.4</v>
      </c>
      <c r="K895" s="4">
        <v>22.5</v>
      </c>
      <c r="L895" s="4">
        <v>22.85</v>
      </c>
      <c r="M895" s="4">
        <v>38.14</v>
      </c>
      <c r="N895" s="4">
        <v>40.4</v>
      </c>
      <c r="O895" s="4">
        <v>52.45</v>
      </c>
      <c r="P895" s="4"/>
      <c r="Q895" s="4">
        <v>43.75</v>
      </c>
    </row>
    <row r="896" spans="1:17">
      <c r="A896">
        <v>2014</v>
      </c>
      <c r="B896" t="s">
        <v>1812</v>
      </c>
      <c r="C896">
        <v>411422</v>
      </c>
      <c r="D896">
        <f t="shared" si="26"/>
        <v>41</v>
      </c>
      <c r="E896" t="str">
        <f>VLOOKUP(D896,'Regionalism Code'!B:C,2,FALSE)</f>
        <v>河南省</v>
      </c>
      <c r="F896">
        <f t="shared" si="27"/>
        <v>4114</v>
      </c>
      <c r="G896" t="str">
        <f>IF(F896&gt;10000,"省直辖县市",VLOOKUP(F896,'Regionalism Code'!H:I,2,FALSE))</f>
        <v>商丘市</v>
      </c>
      <c r="H896" s="4">
        <v>45.83</v>
      </c>
      <c r="I896" s="4">
        <v>42.12</v>
      </c>
      <c r="J896" s="4">
        <v>48.45</v>
      </c>
      <c r="K896" s="4">
        <v>18.77</v>
      </c>
      <c r="L896" s="4">
        <v>17.670000000000002</v>
      </c>
      <c r="M896" s="4">
        <v>30.09</v>
      </c>
      <c r="N896" s="4">
        <v>51.18</v>
      </c>
      <c r="O896" s="4">
        <v>65.900000000000006</v>
      </c>
      <c r="P896" s="4"/>
      <c r="Q896" s="4">
        <v>53.33</v>
      </c>
    </row>
    <row r="897" spans="1:17">
      <c r="A897">
        <v>2014</v>
      </c>
      <c r="B897" t="s">
        <v>1813</v>
      </c>
      <c r="C897">
        <v>411423</v>
      </c>
      <c r="D897">
        <f t="shared" si="26"/>
        <v>41</v>
      </c>
      <c r="E897" t="str">
        <f>VLOOKUP(D897,'Regionalism Code'!B:C,2,FALSE)</f>
        <v>河南省</v>
      </c>
      <c r="F897">
        <f t="shared" si="27"/>
        <v>4114</v>
      </c>
      <c r="G897" t="str">
        <f>IF(F897&gt;10000,"省直辖县市",VLOOKUP(F897,'Regionalism Code'!H:I,2,FALSE))</f>
        <v>商丘市</v>
      </c>
      <c r="H897" s="4">
        <v>36.479999999999997</v>
      </c>
      <c r="I897" s="4">
        <v>34.08</v>
      </c>
      <c r="J897" s="4">
        <v>30.18</v>
      </c>
      <c r="K897" s="4">
        <v>15.52</v>
      </c>
      <c r="L897" s="4">
        <v>0.48</v>
      </c>
      <c r="M897" s="4">
        <v>29.71</v>
      </c>
      <c r="N897" s="4">
        <v>8.9600000000000009</v>
      </c>
      <c r="O897" s="4">
        <v>58.18</v>
      </c>
      <c r="P897" s="4"/>
      <c r="Q897" s="4">
        <v>55.83</v>
      </c>
    </row>
    <row r="898" spans="1:17">
      <c r="A898">
        <v>2014</v>
      </c>
      <c r="B898" t="s">
        <v>1814</v>
      </c>
      <c r="C898">
        <v>411424</v>
      </c>
      <c r="D898">
        <f t="shared" ref="D898:D961" si="28">INT(C898/10000)</f>
        <v>41</v>
      </c>
      <c r="E898" t="str">
        <f>VLOOKUP(D898,'Regionalism Code'!B:C,2,FALSE)</f>
        <v>河南省</v>
      </c>
      <c r="F898">
        <f t="shared" ref="F898:F961" si="29">IF(OR(D898=11,D898=12,D898=31,D898=50),D898*100,IF(MID(C898,3,1)="9",C898,INT(C898/100)))</f>
        <v>4114</v>
      </c>
      <c r="G898" t="str">
        <f>IF(F898&gt;10000,"省直辖县市",VLOOKUP(F898,'Regionalism Code'!H:I,2,FALSE))</f>
        <v>商丘市</v>
      </c>
      <c r="H898" s="4">
        <v>44.89</v>
      </c>
      <c r="I898" s="4">
        <v>41.22</v>
      </c>
      <c r="J898" s="4">
        <v>50.65</v>
      </c>
      <c r="K898" s="4">
        <v>33.44</v>
      </c>
      <c r="L898" s="4">
        <v>16.89</v>
      </c>
      <c r="M898" s="4">
        <v>34.28</v>
      </c>
      <c r="N898" s="4">
        <v>39.200000000000003</v>
      </c>
      <c r="O898" s="4">
        <v>76.89</v>
      </c>
      <c r="P898" s="4"/>
      <c r="Q898" s="4">
        <v>46.56</v>
      </c>
    </row>
    <row r="899" spans="1:17">
      <c r="A899">
        <v>2014</v>
      </c>
      <c r="B899" t="s">
        <v>1815</v>
      </c>
      <c r="C899">
        <v>411425</v>
      </c>
      <c r="D899">
        <f t="shared" si="28"/>
        <v>41</v>
      </c>
      <c r="E899" t="str">
        <f>VLOOKUP(D899,'Regionalism Code'!B:C,2,FALSE)</f>
        <v>河南省</v>
      </c>
      <c r="F899">
        <f t="shared" si="29"/>
        <v>4114</v>
      </c>
      <c r="G899" t="str">
        <f>IF(F899&gt;10000,"省直辖县市",VLOOKUP(F899,'Regionalism Code'!H:I,2,FALSE))</f>
        <v>商丘市</v>
      </c>
      <c r="H899" s="4">
        <v>39.380000000000003</v>
      </c>
      <c r="I899" s="4">
        <v>35.35</v>
      </c>
      <c r="J899" s="4">
        <v>44.1</v>
      </c>
      <c r="K899" s="4">
        <v>22.24</v>
      </c>
      <c r="L899" s="4">
        <v>10.08</v>
      </c>
      <c r="M899" s="4">
        <v>36.85</v>
      </c>
      <c r="N899" s="4">
        <v>24.22</v>
      </c>
      <c r="O899" s="4">
        <v>74.97</v>
      </c>
      <c r="P899" s="4"/>
      <c r="Q899" s="4">
        <v>44.14</v>
      </c>
    </row>
    <row r="900" spans="1:17">
      <c r="A900">
        <v>2014</v>
      </c>
      <c r="B900" t="s">
        <v>1816</v>
      </c>
      <c r="C900">
        <v>411426</v>
      </c>
      <c r="D900">
        <f t="shared" si="28"/>
        <v>41</v>
      </c>
      <c r="E900" t="str">
        <f>VLOOKUP(D900,'Regionalism Code'!B:C,2,FALSE)</f>
        <v>河南省</v>
      </c>
      <c r="F900">
        <f t="shared" si="29"/>
        <v>4114</v>
      </c>
      <c r="G900" t="str">
        <f>IF(F900&gt;10000,"省直辖县市",VLOOKUP(F900,'Regionalism Code'!H:I,2,FALSE))</f>
        <v>商丘市</v>
      </c>
      <c r="H900" s="4">
        <v>38.020000000000003</v>
      </c>
      <c r="I900" s="4">
        <v>42.2</v>
      </c>
      <c r="J900" s="4">
        <v>49.17</v>
      </c>
      <c r="K900" s="4">
        <v>53.29</v>
      </c>
      <c r="L900" s="4">
        <v>12.96</v>
      </c>
      <c r="M900" s="4">
        <v>44.9</v>
      </c>
      <c r="N900" s="4">
        <v>39.130000000000003</v>
      </c>
      <c r="O900" s="4">
        <v>71.11</v>
      </c>
      <c r="P900" s="4"/>
      <c r="Q900" s="4">
        <v>3.95</v>
      </c>
    </row>
    <row r="901" spans="1:17">
      <c r="A901">
        <v>2014</v>
      </c>
      <c r="B901" t="s">
        <v>1817</v>
      </c>
      <c r="C901">
        <v>411481</v>
      </c>
      <c r="D901">
        <f t="shared" si="28"/>
        <v>41</v>
      </c>
      <c r="E901" t="str">
        <f>VLOOKUP(D901,'Regionalism Code'!B:C,2,FALSE)</f>
        <v>河南省</v>
      </c>
      <c r="F901">
        <f t="shared" si="29"/>
        <v>4114</v>
      </c>
      <c r="G901" t="str">
        <f>IF(F901&gt;10000,"省直辖县市",VLOOKUP(F901,'Regionalism Code'!H:I,2,FALSE))</f>
        <v>商丘市</v>
      </c>
      <c r="H901" s="4">
        <v>45.66</v>
      </c>
      <c r="I901" s="4">
        <v>42.17</v>
      </c>
      <c r="J901" s="4">
        <v>59.09</v>
      </c>
      <c r="K901" s="4">
        <v>40</v>
      </c>
      <c r="L901" s="4">
        <v>57.35</v>
      </c>
      <c r="M901" s="4">
        <v>58.47</v>
      </c>
      <c r="N901" s="4">
        <v>62.94</v>
      </c>
      <c r="O901" s="4">
        <v>59.54</v>
      </c>
      <c r="P901" s="4"/>
      <c r="Q901" s="4">
        <v>32.76</v>
      </c>
    </row>
    <row r="902" spans="1:17">
      <c r="A902">
        <v>2014</v>
      </c>
      <c r="B902" t="s">
        <v>1820</v>
      </c>
      <c r="C902">
        <v>411521</v>
      </c>
      <c r="D902">
        <f t="shared" si="28"/>
        <v>41</v>
      </c>
      <c r="E902" t="str">
        <f>VLOOKUP(D902,'Regionalism Code'!B:C,2,FALSE)</f>
        <v>河南省</v>
      </c>
      <c r="F902">
        <f t="shared" si="29"/>
        <v>4115</v>
      </c>
      <c r="G902" t="str">
        <f>IF(F902&gt;10000,"省直辖县市",VLOOKUP(F902,'Regionalism Code'!H:I,2,FALSE))</f>
        <v>信阳市</v>
      </c>
      <c r="H902" s="4">
        <v>46.13</v>
      </c>
      <c r="I902" s="4">
        <v>42.28</v>
      </c>
      <c r="J902" s="4">
        <v>62.62</v>
      </c>
      <c r="K902" s="4">
        <v>44.83</v>
      </c>
      <c r="L902" s="4">
        <v>39.200000000000003</v>
      </c>
      <c r="M902" s="4">
        <v>70.08</v>
      </c>
      <c r="N902" s="4">
        <v>78.650000000000006</v>
      </c>
      <c r="O902" s="4">
        <v>62.64</v>
      </c>
      <c r="P902" s="4"/>
      <c r="Q902" s="4">
        <v>28.9</v>
      </c>
    </row>
    <row r="903" spans="1:17">
      <c r="A903">
        <v>2014</v>
      </c>
      <c r="B903" t="s">
        <v>1821</v>
      </c>
      <c r="C903">
        <v>411522</v>
      </c>
      <c r="D903">
        <f t="shared" si="28"/>
        <v>41</v>
      </c>
      <c r="E903" t="str">
        <f>VLOOKUP(D903,'Regionalism Code'!B:C,2,FALSE)</f>
        <v>河南省</v>
      </c>
      <c r="F903">
        <f t="shared" si="29"/>
        <v>4115</v>
      </c>
      <c r="G903" t="str">
        <f>IF(F903&gt;10000,"省直辖县市",VLOOKUP(F903,'Regionalism Code'!H:I,2,FALSE))</f>
        <v>信阳市</v>
      </c>
      <c r="H903" s="4">
        <v>45.76</v>
      </c>
      <c r="I903" s="4">
        <v>43.83</v>
      </c>
      <c r="J903" s="4">
        <v>55.32</v>
      </c>
      <c r="K903" s="4">
        <v>64.2</v>
      </c>
      <c r="L903" s="4">
        <v>24.97</v>
      </c>
      <c r="M903" s="4">
        <v>71.069999999999993</v>
      </c>
      <c r="N903" s="4">
        <v>40.659999999999997</v>
      </c>
      <c r="O903" s="4">
        <v>73.94</v>
      </c>
      <c r="P903" s="4"/>
      <c r="Q903" s="4">
        <v>34.75</v>
      </c>
    </row>
    <row r="904" spans="1:17">
      <c r="A904">
        <v>2014</v>
      </c>
      <c r="B904" t="s">
        <v>1822</v>
      </c>
      <c r="C904">
        <v>411523</v>
      </c>
      <c r="D904">
        <f t="shared" si="28"/>
        <v>41</v>
      </c>
      <c r="E904" t="str">
        <f>VLOOKUP(D904,'Regionalism Code'!B:C,2,FALSE)</f>
        <v>河南省</v>
      </c>
      <c r="F904">
        <f t="shared" si="29"/>
        <v>4115</v>
      </c>
      <c r="G904" t="str">
        <f>IF(F904&gt;10000,"省直辖县市",VLOOKUP(F904,'Regionalism Code'!H:I,2,FALSE))</f>
        <v>信阳市</v>
      </c>
      <c r="H904" s="4">
        <v>43.64</v>
      </c>
      <c r="I904" s="4">
        <v>52.1</v>
      </c>
      <c r="J904" s="4">
        <v>40.78</v>
      </c>
      <c r="K904" s="4">
        <v>19.55</v>
      </c>
      <c r="L904" s="4">
        <v>20.45</v>
      </c>
      <c r="M904" s="4">
        <v>47.81</v>
      </c>
      <c r="N904" s="4">
        <v>42.97</v>
      </c>
      <c r="O904" s="4">
        <v>49.03</v>
      </c>
      <c r="P904" s="4"/>
      <c r="Q904" s="4">
        <v>20.87</v>
      </c>
    </row>
    <row r="905" spans="1:17">
      <c r="A905">
        <v>2014</v>
      </c>
      <c r="B905" t="s">
        <v>1823</v>
      </c>
      <c r="C905">
        <v>411524</v>
      </c>
      <c r="D905">
        <f t="shared" si="28"/>
        <v>41</v>
      </c>
      <c r="E905" t="str">
        <f>VLOOKUP(D905,'Regionalism Code'!B:C,2,FALSE)</f>
        <v>河南省</v>
      </c>
      <c r="F905">
        <f t="shared" si="29"/>
        <v>4115</v>
      </c>
      <c r="G905" t="str">
        <f>IF(F905&gt;10000,"省直辖县市",VLOOKUP(F905,'Regionalism Code'!H:I,2,FALSE))</f>
        <v>信阳市</v>
      </c>
      <c r="H905" s="4">
        <v>46.63</v>
      </c>
      <c r="I905" s="4">
        <v>47.84</v>
      </c>
      <c r="J905" s="4">
        <v>55.27</v>
      </c>
      <c r="K905" s="4">
        <v>53.05</v>
      </c>
      <c r="L905" s="4">
        <v>75.77</v>
      </c>
      <c r="M905" s="4">
        <v>69.7</v>
      </c>
      <c r="N905" s="4">
        <v>58.19</v>
      </c>
      <c r="O905" s="4">
        <v>42.63</v>
      </c>
      <c r="P905" s="4"/>
      <c r="Q905" s="4">
        <v>26.93</v>
      </c>
    </row>
    <row r="906" spans="1:17">
      <c r="A906">
        <v>2014</v>
      </c>
      <c r="B906" t="s">
        <v>1824</v>
      </c>
      <c r="C906">
        <v>411525</v>
      </c>
      <c r="D906">
        <f t="shared" si="28"/>
        <v>41</v>
      </c>
      <c r="E906" t="str">
        <f>VLOOKUP(D906,'Regionalism Code'!B:C,2,FALSE)</f>
        <v>河南省</v>
      </c>
      <c r="F906">
        <f t="shared" si="29"/>
        <v>4115</v>
      </c>
      <c r="G906" t="str">
        <f>IF(F906&gt;10000,"省直辖县市",VLOOKUP(F906,'Regionalism Code'!H:I,2,FALSE))</f>
        <v>信阳市</v>
      </c>
      <c r="H906" s="4">
        <v>48.71</v>
      </c>
      <c r="I906" s="4">
        <v>42.75</v>
      </c>
      <c r="J906" s="4">
        <v>72.91</v>
      </c>
      <c r="K906" s="4">
        <v>59.97</v>
      </c>
      <c r="L906" s="4">
        <v>53.28</v>
      </c>
      <c r="M906" s="4">
        <v>71.19</v>
      </c>
      <c r="N906" s="4">
        <v>62.61</v>
      </c>
      <c r="O906" s="4">
        <v>89.58</v>
      </c>
      <c r="P906" s="4"/>
      <c r="Q906" s="4">
        <v>24.44</v>
      </c>
    </row>
    <row r="907" spans="1:17">
      <c r="A907">
        <v>2014</v>
      </c>
      <c r="B907" t="s">
        <v>1825</v>
      </c>
      <c r="C907">
        <v>411526</v>
      </c>
      <c r="D907">
        <f t="shared" si="28"/>
        <v>41</v>
      </c>
      <c r="E907" t="str">
        <f>VLOOKUP(D907,'Regionalism Code'!B:C,2,FALSE)</f>
        <v>河南省</v>
      </c>
      <c r="F907">
        <f t="shared" si="29"/>
        <v>4115</v>
      </c>
      <c r="G907" t="str">
        <f>IF(F907&gt;10000,"省直辖县市",VLOOKUP(F907,'Regionalism Code'!H:I,2,FALSE))</f>
        <v>信阳市</v>
      </c>
      <c r="H907" s="4">
        <v>52.97</v>
      </c>
      <c r="I907" s="4">
        <v>50.67</v>
      </c>
      <c r="J907" s="4">
        <v>72.37</v>
      </c>
      <c r="K907" s="4">
        <v>62.52</v>
      </c>
      <c r="L907" s="4">
        <v>75.98</v>
      </c>
      <c r="M907" s="4">
        <v>73.099999999999994</v>
      </c>
      <c r="N907" s="4">
        <v>65.260000000000005</v>
      </c>
      <c r="O907" s="4">
        <v>76.489999999999995</v>
      </c>
      <c r="P907" s="4"/>
      <c r="Q907" s="4">
        <v>25.29</v>
      </c>
    </row>
    <row r="908" spans="1:17">
      <c r="A908">
        <v>2014</v>
      </c>
      <c r="B908" t="s">
        <v>1826</v>
      </c>
      <c r="C908">
        <v>411527</v>
      </c>
      <c r="D908">
        <f t="shared" si="28"/>
        <v>41</v>
      </c>
      <c r="E908" t="str">
        <f>VLOOKUP(D908,'Regionalism Code'!B:C,2,FALSE)</f>
        <v>河南省</v>
      </c>
      <c r="F908">
        <f t="shared" si="29"/>
        <v>4115</v>
      </c>
      <c r="G908" t="str">
        <f>IF(F908&gt;10000,"省直辖县市",VLOOKUP(F908,'Regionalism Code'!H:I,2,FALSE))</f>
        <v>信阳市</v>
      </c>
      <c r="H908" s="4">
        <v>44.28</v>
      </c>
      <c r="I908" s="4">
        <v>32.36</v>
      </c>
      <c r="J908" s="4">
        <v>58.54</v>
      </c>
      <c r="K908" s="4">
        <v>40.24</v>
      </c>
      <c r="L908" s="4">
        <v>49.26</v>
      </c>
      <c r="M908" s="4">
        <v>49.61</v>
      </c>
      <c r="N908" s="4">
        <v>53.63</v>
      </c>
      <c r="O908" s="4">
        <v>69.16</v>
      </c>
      <c r="P908" s="4"/>
      <c r="Q908" s="4">
        <v>57.7</v>
      </c>
    </row>
    <row r="909" spans="1:17">
      <c r="A909">
        <v>2014</v>
      </c>
      <c r="B909" t="s">
        <v>1827</v>
      </c>
      <c r="C909">
        <v>411528</v>
      </c>
      <c r="D909">
        <f t="shared" si="28"/>
        <v>41</v>
      </c>
      <c r="E909" t="str">
        <f>VLOOKUP(D909,'Regionalism Code'!B:C,2,FALSE)</f>
        <v>河南省</v>
      </c>
      <c r="F909">
        <f t="shared" si="29"/>
        <v>4115</v>
      </c>
      <c r="G909" t="str">
        <f>IF(F909&gt;10000,"省直辖县市",VLOOKUP(F909,'Regionalism Code'!H:I,2,FALSE))</f>
        <v>信阳市</v>
      </c>
      <c r="H909" s="4">
        <v>36.409999999999997</v>
      </c>
      <c r="I909" s="4">
        <v>25.65</v>
      </c>
      <c r="J909" s="4">
        <v>46.85</v>
      </c>
      <c r="K909" s="4">
        <v>33.72</v>
      </c>
      <c r="L909" s="4">
        <v>25.02</v>
      </c>
      <c r="M909" s="4">
        <v>49.04</v>
      </c>
      <c r="N909" s="4">
        <v>59.5</v>
      </c>
      <c r="O909" s="4">
        <v>48.77</v>
      </c>
      <c r="P909" s="4"/>
      <c r="Q909" s="4">
        <v>52.98</v>
      </c>
    </row>
    <row r="910" spans="1:17">
      <c r="A910">
        <v>2014</v>
      </c>
      <c r="B910" t="s">
        <v>1829</v>
      </c>
      <c r="C910">
        <v>411621</v>
      </c>
      <c r="D910">
        <f t="shared" si="28"/>
        <v>41</v>
      </c>
      <c r="E910" t="str">
        <f>VLOOKUP(D910,'Regionalism Code'!B:C,2,FALSE)</f>
        <v>河南省</v>
      </c>
      <c r="F910">
        <f t="shared" si="29"/>
        <v>4116</v>
      </c>
      <c r="G910" t="str">
        <f>IF(F910&gt;10000,"省直辖县市",VLOOKUP(F910,'Regionalism Code'!H:I,2,FALSE))</f>
        <v>周口市</v>
      </c>
      <c r="H910" s="4">
        <v>37.68</v>
      </c>
      <c r="I910" s="4">
        <v>35.67</v>
      </c>
      <c r="J910" s="4">
        <v>45.76</v>
      </c>
      <c r="K910" s="4">
        <v>28.22</v>
      </c>
      <c r="L910" s="4">
        <v>5.53</v>
      </c>
      <c r="M910" s="4">
        <v>47.22</v>
      </c>
      <c r="N910" s="4">
        <v>25.93</v>
      </c>
      <c r="O910" s="4">
        <v>77.25</v>
      </c>
      <c r="P910" s="4"/>
      <c r="Q910" s="4">
        <v>29.61</v>
      </c>
    </row>
    <row r="911" spans="1:17">
      <c r="A911">
        <v>2014</v>
      </c>
      <c r="B911" t="s">
        <v>1830</v>
      </c>
      <c r="C911">
        <v>411622</v>
      </c>
      <c r="D911">
        <f t="shared" si="28"/>
        <v>41</v>
      </c>
      <c r="E911" t="str">
        <f>VLOOKUP(D911,'Regionalism Code'!B:C,2,FALSE)</f>
        <v>河南省</v>
      </c>
      <c r="F911">
        <f t="shared" si="29"/>
        <v>4116</v>
      </c>
      <c r="G911" t="str">
        <f>IF(F911&gt;10000,"省直辖县市",VLOOKUP(F911,'Regionalism Code'!H:I,2,FALSE))</f>
        <v>周口市</v>
      </c>
      <c r="H911" s="4">
        <v>39.200000000000003</v>
      </c>
      <c r="I911" s="4">
        <v>30.55</v>
      </c>
      <c r="J911" s="4">
        <v>52.01</v>
      </c>
      <c r="K911" s="4">
        <v>32.200000000000003</v>
      </c>
      <c r="L911" s="4">
        <v>38.700000000000003</v>
      </c>
      <c r="M911" s="4">
        <v>49.44</v>
      </c>
      <c r="N911" s="4">
        <v>32.29</v>
      </c>
      <c r="O911" s="4">
        <v>73.13</v>
      </c>
      <c r="P911" s="4"/>
      <c r="Q911" s="4">
        <v>44.49</v>
      </c>
    </row>
    <row r="912" spans="1:17">
      <c r="A912">
        <v>2014</v>
      </c>
      <c r="B912" t="s">
        <v>1831</v>
      </c>
      <c r="C912">
        <v>411623</v>
      </c>
      <c r="D912">
        <f t="shared" si="28"/>
        <v>41</v>
      </c>
      <c r="E912" t="str">
        <f>VLOOKUP(D912,'Regionalism Code'!B:C,2,FALSE)</f>
        <v>河南省</v>
      </c>
      <c r="F912">
        <f t="shared" si="29"/>
        <v>4116</v>
      </c>
      <c r="G912" t="str">
        <f>IF(F912&gt;10000,"省直辖县市",VLOOKUP(F912,'Regionalism Code'!H:I,2,FALSE))</f>
        <v>周口市</v>
      </c>
      <c r="H912" s="4">
        <v>35.049999999999997</v>
      </c>
      <c r="I912" s="4">
        <v>30.47</v>
      </c>
      <c r="J912" s="4">
        <v>45.67</v>
      </c>
      <c r="K912" s="4">
        <v>20.25</v>
      </c>
      <c r="L912" s="4">
        <v>6.54</v>
      </c>
      <c r="M912" s="4">
        <v>36.15</v>
      </c>
      <c r="N912" s="4">
        <v>55.37</v>
      </c>
      <c r="O912" s="4">
        <v>60.08</v>
      </c>
      <c r="P912" s="4"/>
      <c r="Q912" s="4">
        <v>30.85</v>
      </c>
    </row>
    <row r="913" spans="1:17">
      <c r="A913">
        <v>2014</v>
      </c>
      <c r="B913" t="s">
        <v>1832</v>
      </c>
      <c r="C913">
        <v>411624</v>
      </c>
      <c r="D913">
        <f t="shared" si="28"/>
        <v>41</v>
      </c>
      <c r="E913" t="str">
        <f>VLOOKUP(D913,'Regionalism Code'!B:C,2,FALSE)</f>
        <v>河南省</v>
      </c>
      <c r="F913">
        <f t="shared" si="29"/>
        <v>4116</v>
      </c>
      <c r="G913" t="str">
        <f>IF(F913&gt;10000,"省直辖县市",VLOOKUP(F913,'Regionalism Code'!H:I,2,FALSE))</f>
        <v>周口市</v>
      </c>
      <c r="H913" s="4">
        <v>44.51</v>
      </c>
      <c r="I913" s="4">
        <v>38.630000000000003</v>
      </c>
      <c r="J913" s="4">
        <v>62.49</v>
      </c>
      <c r="K913" s="4">
        <v>38.03</v>
      </c>
      <c r="L913" s="4">
        <v>37.340000000000003</v>
      </c>
      <c r="M913" s="4">
        <v>49.15</v>
      </c>
      <c r="N913" s="4">
        <v>52.88</v>
      </c>
      <c r="O913" s="4">
        <v>84.25</v>
      </c>
      <c r="P913" s="4"/>
      <c r="Q913" s="4">
        <v>31.25</v>
      </c>
    </row>
    <row r="914" spans="1:17">
      <c r="A914">
        <v>2014</v>
      </c>
      <c r="B914" t="s">
        <v>1833</v>
      </c>
      <c r="C914">
        <v>411625</v>
      </c>
      <c r="D914">
        <f t="shared" si="28"/>
        <v>41</v>
      </c>
      <c r="E914" t="str">
        <f>VLOOKUP(D914,'Regionalism Code'!B:C,2,FALSE)</f>
        <v>河南省</v>
      </c>
      <c r="F914">
        <f t="shared" si="29"/>
        <v>4116</v>
      </c>
      <c r="G914" t="str">
        <f>IF(F914&gt;10000,"省直辖县市",VLOOKUP(F914,'Regionalism Code'!H:I,2,FALSE))</f>
        <v>周口市</v>
      </c>
      <c r="H914" s="4">
        <v>36.76</v>
      </c>
      <c r="I914" s="4">
        <v>30</v>
      </c>
      <c r="J914" s="4">
        <v>47.96</v>
      </c>
      <c r="K914" s="4">
        <v>47.39</v>
      </c>
      <c r="L914" s="4">
        <v>17.82</v>
      </c>
      <c r="M914" s="4">
        <v>44.63</v>
      </c>
      <c r="N914" s="4">
        <v>47.66</v>
      </c>
      <c r="O914" s="4">
        <v>61.34</v>
      </c>
      <c r="P914" s="4"/>
      <c r="Q914" s="4">
        <v>38.71</v>
      </c>
    </row>
    <row r="915" spans="1:17">
      <c r="A915">
        <v>2014</v>
      </c>
      <c r="B915" t="s">
        <v>1834</v>
      </c>
      <c r="C915">
        <v>411626</v>
      </c>
      <c r="D915">
        <f t="shared" si="28"/>
        <v>41</v>
      </c>
      <c r="E915" t="str">
        <f>VLOOKUP(D915,'Regionalism Code'!B:C,2,FALSE)</f>
        <v>河南省</v>
      </c>
      <c r="F915">
        <f t="shared" si="29"/>
        <v>4116</v>
      </c>
      <c r="G915" t="str">
        <f>IF(F915&gt;10000,"省直辖县市",VLOOKUP(F915,'Regionalism Code'!H:I,2,FALSE))</f>
        <v>周口市</v>
      </c>
      <c r="H915" s="4">
        <v>39.19</v>
      </c>
      <c r="I915" s="4">
        <v>26.23</v>
      </c>
      <c r="J915" s="4">
        <v>58.67</v>
      </c>
      <c r="K915" s="4">
        <v>31.24</v>
      </c>
      <c r="L915" s="4">
        <v>28.11</v>
      </c>
      <c r="M915" s="4">
        <v>39.58</v>
      </c>
      <c r="N915" s="4">
        <v>45.36</v>
      </c>
      <c r="O915" s="4">
        <v>86.4</v>
      </c>
      <c r="P915" s="4"/>
      <c r="Q915" s="4">
        <v>46.6</v>
      </c>
    </row>
    <row r="916" spans="1:17">
      <c r="A916">
        <v>2014</v>
      </c>
      <c r="B916" t="s">
        <v>1835</v>
      </c>
      <c r="C916">
        <v>411627</v>
      </c>
      <c r="D916">
        <f t="shared" si="28"/>
        <v>41</v>
      </c>
      <c r="E916" t="str">
        <f>VLOOKUP(D916,'Regionalism Code'!B:C,2,FALSE)</f>
        <v>河南省</v>
      </c>
      <c r="F916">
        <f t="shared" si="29"/>
        <v>4116</v>
      </c>
      <c r="G916" t="str">
        <f>IF(F916&gt;10000,"省直辖县市",VLOOKUP(F916,'Regionalism Code'!H:I,2,FALSE))</f>
        <v>周口市</v>
      </c>
      <c r="H916" s="4">
        <v>33.700000000000003</v>
      </c>
      <c r="I916" s="4">
        <v>26.53</v>
      </c>
      <c r="J916" s="4">
        <v>42.63</v>
      </c>
      <c r="K916" s="4">
        <v>28.19</v>
      </c>
      <c r="L916" s="4">
        <v>0.35</v>
      </c>
      <c r="M916" s="4">
        <v>36.5</v>
      </c>
      <c r="N916" s="4">
        <v>50.96</v>
      </c>
      <c r="O916" s="4">
        <v>57.45</v>
      </c>
      <c r="P916" s="4"/>
      <c r="Q916" s="4">
        <v>41.16</v>
      </c>
    </row>
    <row r="917" spans="1:17">
      <c r="A917">
        <v>2014</v>
      </c>
      <c r="B917" t="s">
        <v>1836</v>
      </c>
      <c r="C917">
        <v>411628</v>
      </c>
      <c r="D917">
        <f t="shared" si="28"/>
        <v>41</v>
      </c>
      <c r="E917" t="str">
        <f>VLOOKUP(D917,'Regionalism Code'!B:C,2,FALSE)</f>
        <v>河南省</v>
      </c>
      <c r="F917">
        <f t="shared" si="29"/>
        <v>4116</v>
      </c>
      <c r="G917" t="str">
        <f>IF(F917&gt;10000,"省直辖县市",VLOOKUP(F917,'Regionalism Code'!H:I,2,FALSE))</f>
        <v>周口市</v>
      </c>
      <c r="H917" s="4">
        <v>38.49</v>
      </c>
      <c r="I917" s="4">
        <v>35.93</v>
      </c>
      <c r="J917" s="4">
        <v>46.29</v>
      </c>
      <c r="K917" s="4">
        <v>31.53</v>
      </c>
      <c r="L917" s="4">
        <v>10.84</v>
      </c>
      <c r="M917" s="4">
        <v>39.549999999999997</v>
      </c>
      <c r="N917" s="4">
        <v>58.87</v>
      </c>
      <c r="O917" s="4">
        <v>55.63</v>
      </c>
      <c r="P917" s="4"/>
      <c r="Q917" s="4">
        <v>32.81</v>
      </c>
    </row>
    <row r="918" spans="1:17">
      <c r="A918">
        <v>2014</v>
      </c>
      <c r="B918" t="s">
        <v>1837</v>
      </c>
      <c r="C918">
        <v>411681</v>
      </c>
      <c r="D918">
        <f t="shared" si="28"/>
        <v>41</v>
      </c>
      <c r="E918" t="str">
        <f>VLOOKUP(D918,'Regionalism Code'!B:C,2,FALSE)</f>
        <v>河南省</v>
      </c>
      <c r="F918">
        <f t="shared" si="29"/>
        <v>4116</v>
      </c>
      <c r="G918" t="str">
        <f>IF(F918&gt;10000,"省直辖县市",VLOOKUP(F918,'Regionalism Code'!H:I,2,FALSE))</f>
        <v>周口市</v>
      </c>
      <c r="H918" s="4">
        <v>46.02</v>
      </c>
      <c r="I918" s="4">
        <v>38.950000000000003</v>
      </c>
      <c r="J918" s="4">
        <v>60.3</v>
      </c>
      <c r="K918" s="4">
        <v>54.43</v>
      </c>
      <c r="L918" s="4">
        <v>53.45</v>
      </c>
      <c r="M918" s="4">
        <v>58.86</v>
      </c>
      <c r="N918" s="4">
        <v>61.59</v>
      </c>
      <c r="O918" s="4">
        <v>63.22</v>
      </c>
      <c r="P918" s="4"/>
      <c r="Q918" s="4">
        <v>43.38</v>
      </c>
    </row>
    <row r="919" spans="1:17">
      <c r="A919">
        <v>2014</v>
      </c>
      <c r="B919" t="s">
        <v>1839</v>
      </c>
      <c r="C919">
        <v>411721</v>
      </c>
      <c r="D919">
        <f t="shared" si="28"/>
        <v>41</v>
      </c>
      <c r="E919" t="str">
        <f>VLOOKUP(D919,'Regionalism Code'!B:C,2,FALSE)</f>
        <v>河南省</v>
      </c>
      <c r="F919">
        <f t="shared" si="29"/>
        <v>4117</v>
      </c>
      <c r="G919" t="str">
        <f>IF(F919&gt;10000,"省直辖县市",VLOOKUP(F919,'Regionalism Code'!H:I,2,FALSE))</f>
        <v>驻马店市</v>
      </c>
      <c r="H919" s="4">
        <v>44.5</v>
      </c>
      <c r="I919" s="4">
        <v>41.86</v>
      </c>
      <c r="J919" s="4">
        <v>49.48</v>
      </c>
      <c r="K919" s="4">
        <v>31.84</v>
      </c>
      <c r="L919" s="4">
        <v>26.09</v>
      </c>
      <c r="M919" s="4">
        <v>50.04</v>
      </c>
      <c r="N919" s="4">
        <v>42.16</v>
      </c>
      <c r="O919" s="4">
        <v>65.91</v>
      </c>
      <c r="P919" s="4"/>
      <c r="Q919" s="4">
        <v>44.15</v>
      </c>
    </row>
    <row r="920" spans="1:17">
      <c r="A920">
        <v>2014</v>
      </c>
      <c r="B920" t="s">
        <v>1840</v>
      </c>
      <c r="C920">
        <v>411722</v>
      </c>
      <c r="D920">
        <f t="shared" si="28"/>
        <v>41</v>
      </c>
      <c r="E920" t="str">
        <f>VLOOKUP(D920,'Regionalism Code'!B:C,2,FALSE)</f>
        <v>河南省</v>
      </c>
      <c r="F920">
        <f t="shared" si="29"/>
        <v>4117</v>
      </c>
      <c r="G920" t="str">
        <f>IF(F920&gt;10000,"省直辖县市",VLOOKUP(F920,'Regionalism Code'!H:I,2,FALSE))</f>
        <v>驻马店市</v>
      </c>
      <c r="H920" s="4">
        <v>35.25</v>
      </c>
      <c r="I920" s="4">
        <v>26.98</v>
      </c>
      <c r="J920" s="4">
        <v>48.79</v>
      </c>
      <c r="K920" s="4">
        <v>23.39</v>
      </c>
      <c r="L920" s="4">
        <v>15.37</v>
      </c>
      <c r="M920" s="4">
        <v>32.81</v>
      </c>
      <c r="N920" s="4">
        <v>64.44</v>
      </c>
      <c r="O920" s="4">
        <v>57.99</v>
      </c>
      <c r="P920" s="4"/>
      <c r="Q920" s="4">
        <v>37.94</v>
      </c>
    </row>
    <row r="921" spans="1:17">
      <c r="A921">
        <v>2014</v>
      </c>
      <c r="B921" t="s">
        <v>1841</v>
      </c>
      <c r="C921">
        <v>411723</v>
      </c>
      <c r="D921">
        <f t="shared" si="28"/>
        <v>41</v>
      </c>
      <c r="E921" t="str">
        <f>VLOOKUP(D921,'Regionalism Code'!B:C,2,FALSE)</f>
        <v>河南省</v>
      </c>
      <c r="F921">
        <f t="shared" si="29"/>
        <v>4117</v>
      </c>
      <c r="G921" t="str">
        <f>IF(F921&gt;10000,"省直辖县市",VLOOKUP(F921,'Regionalism Code'!H:I,2,FALSE))</f>
        <v>驻马店市</v>
      </c>
      <c r="H921" s="4">
        <v>36.979999999999997</v>
      </c>
      <c r="I921" s="4">
        <v>30.78</v>
      </c>
      <c r="J921" s="4">
        <v>44.27</v>
      </c>
      <c r="K921" s="4">
        <v>23.74</v>
      </c>
      <c r="L921" s="4">
        <v>17.87</v>
      </c>
      <c r="M921" s="4">
        <v>38.9</v>
      </c>
      <c r="N921" s="4">
        <v>43.29</v>
      </c>
      <c r="O921" s="4">
        <v>59.13</v>
      </c>
      <c r="P921" s="4"/>
      <c r="Q921" s="4">
        <v>44.19</v>
      </c>
    </row>
    <row r="922" spans="1:17">
      <c r="A922">
        <v>2014</v>
      </c>
      <c r="B922" t="s">
        <v>1842</v>
      </c>
      <c r="C922">
        <v>411724</v>
      </c>
      <c r="D922">
        <f t="shared" si="28"/>
        <v>41</v>
      </c>
      <c r="E922" t="str">
        <f>VLOOKUP(D922,'Regionalism Code'!B:C,2,FALSE)</f>
        <v>河南省</v>
      </c>
      <c r="F922">
        <f t="shared" si="29"/>
        <v>4117</v>
      </c>
      <c r="G922" t="str">
        <f>IF(F922&gt;10000,"省直辖县市",VLOOKUP(F922,'Regionalism Code'!H:I,2,FALSE))</f>
        <v>驻马店市</v>
      </c>
      <c r="H922" s="4">
        <v>41.24</v>
      </c>
      <c r="I922" s="4">
        <v>33.299999999999997</v>
      </c>
      <c r="J922" s="4">
        <v>49.46</v>
      </c>
      <c r="K922" s="4">
        <v>25.84</v>
      </c>
      <c r="L922" s="4">
        <v>43.6</v>
      </c>
      <c r="M922" s="4">
        <v>38.94</v>
      </c>
      <c r="N922" s="4">
        <v>44.99</v>
      </c>
      <c r="O922" s="4">
        <v>59.24</v>
      </c>
      <c r="P922" s="4"/>
      <c r="Q922" s="4">
        <v>52.51</v>
      </c>
    </row>
    <row r="923" spans="1:17">
      <c r="A923">
        <v>2014</v>
      </c>
      <c r="B923" t="s">
        <v>1843</v>
      </c>
      <c r="C923">
        <v>411725</v>
      </c>
      <c r="D923">
        <f t="shared" si="28"/>
        <v>41</v>
      </c>
      <c r="E923" t="str">
        <f>VLOOKUP(D923,'Regionalism Code'!B:C,2,FALSE)</f>
        <v>河南省</v>
      </c>
      <c r="F923">
        <f t="shared" si="29"/>
        <v>4117</v>
      </c>
      <c r="G923" t="str">
        <f>IF(F923&gt;10000,"省直辖县市",VLOOKUP(F923,'Regionalism Code'!H:I,2,FALSE))</f>
        <v>驻马店市</v>
      </c>
      <c r="H923" s="4">
        <v>38.090000000000003</v>
      </c>
      <c r="I923" s="4">
        <v>35.619999999999997</v>
      </c>
      <c r="J923" s="4">
        <v>45.55</v>
      </c>
      <c r="K923" s="4">
        <v>26.48</v>
      </c>
      <c r="L923" s="4">
        <v>49.38</v>
      </c>
      <c r="M923" s="4">
        <v>52.2</v>
      </c>
      <c r="N923" s="4">
        <v>46.58</v>
      </c>
      <c r="O923" s="4">
        <v>44.3</v>
      </c>
      <c r="P923" s="4"/>
      <c r="Q923" s="4">
        <v>32.71</v>
      </c>
    </row>
    <row r="924" spans="1:17">
      <c r="A924">
        <v>2014</v>
      </c>
      <c r="B924" t="s">
        <v>1844</v>
      </c>
      <c r="C924">
        <v>411726</v>
      </c>
      <c r="D924">
        <f t="shared" si="28"/>
        <v>41</v>
      </c>
      <c r="E924" t="str">
        <f>VLOOKUP(D924,'Regionalism Code'!B:C,2,FALSE)</f>
        <v>河南省</v>
      </c>
      <c r="F924">
        <f t="shared" si="29"/>
        <v>4117</v>
      </c>
      <c r="G924" t="str">
        <f>IF(F924&gt;10000,"省直辖县市",VLOOKUP(F924,'Regionalism Code'!H:I,2,FALSE))</f>
        <v>驻马店市</v>
      </c>
      <c r="H924" s="4">
        <v>27.45</v>
      </c>
      <c r="I924" s="4">
        <v>21.54</v>
      </c>
      <c r="J924" s="4">
        <v>37.369999999999997</v>
      </c>
      <c r="K924" s="4">
        <v>29.47</v>
      </c>
      <c r="L924" s="4">
        <v>5.6</v>
      </c>
      <c r="M924" s="4">
        <v>47.13</v>
      </c>
      <c r="N924" s="4">
        <v>33.43</v>
      </c>
      <c r="O924" s="4">
        <v>52.45</v>
      </c>
      <c r="P924" s="4"/>
      <c r="Q924" s="4">
        <v>28.95</v>
      </c>
    </row>
    <row r="925" spans="1:17">
      <c r="A925">
        <v>2014</v>
      </c>
      <c r="B925" t="s">
        <v>1845</v>
      </c>
      <c r="C925">
        <v>411727</v>
      </c>
      <c r="D925">
        <f t="shared" si="28"/>
        <v>41</v>
      </c>
      <c r="E925" t="str">
        <f>VLOOKUP(D925,'Regionalism Code'!B:C,2,FALSE)</f>
        <v>河南省</v>
      </c>
      <c r="F925">
        <f t="shared" si="29"/>
        <v>4117</v>
      </c>
      <c r="G925" t="str">
        <f>IF(F925&gt;10000,"省直辖县市",VLOOKUP(F925,'Regionalism Code'!H:I,2,FALSE))</f>
        <v>驻马店市</v>
      </c>
      <c r="H925" s="4">
        <v>35.11</v>
      </c>
      <c r="I925" s="4">
        <v>26.02</v>
      </c>
      <c r="J925" s="4">
        <v>43.52</v>
      </c>
      <c r="K925" s="4">
        <v>22.44</v>
      </c>
      <c r="L925" s="4">
        <v>47.4</v>
      </c>
      <c r="M925" s="4">
        <v>39.380000000000003</v>
      </c>
      <c r="N925" s="4">
        <v>25.8</v>
      </c>
      <c r="O925" s="4">
        <v>56.55</v>
      </c>
      <c r="P925" s="4"/>
      <c r="Q925" s="4">
        <v>49.83</v>
      </c>
    </row>
    <row r="926" spans="1:17">
      <c r="A926">
        <v>2014</v>
      </c>
      <c r="B926" t="s">
        <v>1846</v>
      </c>
      <c r="C926">
        <v>411728</v>
      </c>
      <c r="D926">
        <f t="shared" si="28"/>
        <v>41</v>
      </c>
      <c r="E926" t="str">
        <f>VLOOKUP(D926,'Regionalism Code'!B:C,2,FALSE)</f>
        <v>河南省</v>
      </c>
      <c r="F926">
        <f t="shared" si="29"/>
        <v>4117</v>
      </c>
      <c r="G926" t="str">
        <f>IF(F926&gt;10000,"省直辖县市",VLOOKUP(F926,'Regionalism Code'!H:I,2,FALSE))</f>
        <v>驻马店市</v>
      </c>
      <c r="H926" s="4">
        <v>43.25</v>
      </c>
      <c r="I926" s="4">
        <v>37.700000000000003</v>
      </c>
      <c r="J926" s="4">
        <v>59.5</v>
      </c>
      <c r="K926" s="4">
        <v>32.58</v>
      </c>
      <c r="L926" s="4">
        <v>27.56</v>
      </c>
      <c r="M926" s="4">
        <v>54.19</v>
      </c>
      <c r="N926" s="4">
        <v>42.29</v>
      </c>
      <c r="O926" s="4">
        <v>87.99</v>
      </c>
      <c r="P926" s="4"/>
      <c r="Q926" s="4">
        <v>32.020000000000003</v>
      </c>
    </row>
    <row r="927" spans="1:17">
      <c r="A927">
        <v>2014</v>
      </c>
      <c r="B927" t="s">
        <v>1847</v>
      </c>
      <c r="C927">
        <v>411729</v>
      </c>
      <c r="D927">
        <f t="shared" si="28"/>
        <v>41</v>
      </c>
      <c r="E927" t="str">
        <f>VLOOKUP(D927,'Regionalism Code'!B:C,2,FALSE)</f>
        <v>河南省</v>
      </c>
      <c r="F927">
        <f t="shared" si="29"/>
        <v>4117</v>
      </c>
      <c r="G927" t="str">
        <f>IF(F927&gt;10000,"省直辖县市",VLOOKUP(F927,'Regionalism Code'!H:I,2,FALSE))</f>
        <v>驻马店市</v>
      </c>
      <c r="H927" s="4">
        <v>35.15</v>
      </c>
      <c r="I927" s="4">
        <v>27.12</v>
      </c>
      <c r="J927" s="4">
        <v>44.58</v>
      </c>
      <c r="K927" s="4">
        <v>28.77</v>
      </c>
      <c r="L927" s="4">
        <v>39.1</v>
      </c>
      <c r="M927" s="4">
        <v>46.98</v>
      </c>
      <c r="N927" s="4">
        <v>58.64</v>
      </c>
      <c r="O927" s="4">
        <v>39.03</v>
      </c>
      <c r="P927" s="4"/>
      <c r="Q927" s="4">
        <v>44.55</v>
      </c>
    </row>
    <row r="928" spans="1:17">
      <c r="A928">
        <v>2014</v>
      </c>
      <c r="B928" t="s">
        <v>1865</v>
      </c>
      <c r="C928">
        <v>420222</v>
      </c>
      <c r="D928">
        <f t="shared" si="28"/>
        <v>42</v>
      </c>
      <c r="E928" t="str">
        <f>VLOOKUP(D928,'Regionalism Code'!B:C,2,FALSE)</f>
        <v>湖北省</v>
      </c>
      <c r="F928">
        <f t="shared" si="29"/>
        <v>4202</v>
      </c>
      <c r="G928" t="str">
        <f>IF(F928&gt;10000,"省直辖县市",VLOOKUP(F928,'Regionalism Code'!H:I,2,FALSE))</f>
        <v>黄石市</v>
      </c>
      <c r="H928" s="4">
        <v>53.39</v>
      </c>
      <c r="I928" s="4">
        <v>56.52</v>
      </c>
      <c r="J928" s="4">
        <v>60.04</v>
      </c>
      <c r="K928" s="4">
        <v>57.97</v>
      </c>
      <c r="L928" s="4">
        <v>37.04</v>
      </c>
      <c r="M928" s="4">
        <v>66.34</v>
      </c>
      <c r="N928" s="4">
        <v>57.03</v>
      </c>
      <c r="O928" s="4">
        <v>70.78</v>
      </c>
      <c r="P928" s="4"/>
      <c r="Q928" s="4">
        <v>30.96</v>
      </c>
    </row>
    <row r="929" spans="1:17">
      <c r="A929">
        <v>2014</v>
      </c>
      <c r="B929" t="s">
        <v>1866</v>
      </c>
      <c r="C929">
        <v>420281</v>
      </c>
      <c r="D929">
        <f t="shared" si="28"/>
        <v>42</v>
      </c>
      <c r="E929" t="str">
        <f>VLOOKUP(D929,'Regionalism Code'!B:C,2,FALSE)</f>
        <v>湖北省</v>
      </c>
      <c r="F929">
        <f t="shared" si="29"/>
        <v>4202</v>
      </c>
      <c r="G929" t="str">
        <f>IF(F929&gt;10000,"省直辖县市",VLOOKUP(F929,'Regionalism Code'!H:I,2,FALSE))</f>
        <v>黄石市</v>
      </c>
      <c r="H929" s="4">
        <v>60.61</v>
      </c>
      <c r="I929" s="4">
        <v>68.8</v>
      </c>
      <c r="J929" s="4">
        <v>57.21</v>
      </c>
      <c r="K929" s="4">
        <v>59.17</v>
      </c>
      <c r="L929" s="4">
        <v>51.81</v>
      </c>
      <c r="M929" s="4">
        <v>73.77</v>
      </c>
      <c r="N929" s="4">
        <v>58.38</v>
      </c>
      <c r="O929" s="4">
        <v>55.69</v>
      </c>
      <c r="P929" s="4"/>
      <c r="Q929" s="4">
        <v>39.72</v>
      </c>
    </row>
    <row r="930" spans="1:17">
      <c r="A930">
        <v>2014</v>
      </c>
      <c r="B930" t="s">
        <v>1870</v>
      </c>
      <c r="C930">
        <v>420322</v>
      </c>
      <c r="D930">
        <f t="shared" si="28"/>
        <v>42</v>
      </c>
      <c r="E930" t="str">
        <f>VLOOKUP(D930,'Regionalism Code'!B:C,2,FALSE)</f>
        <v>湖北省</v>
      </c>
      <c r="F930">
        <f t="shared" si="29"/>
        <v>4203</v>
      </c>
      <c r="G930" t="str">
        <f>IF(F930&gt;10000,"省直辖县市",VLOOKUP(F930,'Regionalism Code'!H:I,2,FALSE))</f>
        <v>十堰市</v>
      </c>
      <c r="H930" s="4">
        <v>42.65</v>
      </c>
      <c r="I930" s="4">
        <v>33.28</v>
      </c>
      <c r="J930" s="4">
        <v>55.98</v>
      </c>
      <c r="K930" s="4">
        <v>29.18</v>
      </c>
      <c r="L930" s="4">
        <v>61.51</v>
      </c>
      <c r="M930" s="4">
        <v>49.23</v>
      </c>
      <c r="N930" s="4">
        <v>57.56</v>
      </c>
      <c r="O930" s="4">
        <v>56.78</v>
      </c>
      <c r="P930" s="4"/>
      <c r="Q930" s="4">
        <v>49.36</v>
      </c>
    </row>
    <row r="931" spans="1:17">
      <c r="A931">
        <v>2014</v>
      </c>
      <c r="B931" t="s">
        <v>1873</v>
      </c>
      <c r="C931">
        <v>420325</v>
      </c>
      <c r="D931">
        <f t="shared" si="28"/>
        <v>42</v>
      </c>
      <c r="E931" t="str">
        <f>VLOOKUP(D931,'Regionalism Code'!B:C,2,FALSE)</f>
        <v>湖北省</v>
      </c>
      <c r="F931">
        <f t="shared" si="29"/>
        <v>4203</v>
      </c>
      <c r="G931" t="str">
        <f>IF(F931&gt;10000,"省直辖县市",VLOOKUP(F931,'Regionalism Code'!H:I,2,FALSE))</f>
        <v>十堰市</v>
      </c>
      <c r="H931" s="4">
        <v>47.96</v>
      </c>
      <c r="I931" s="4">
        <v>44.47</v>
      </c>
      <c r="J931" s="4">
        <v>47.81</v>
      </c>
      <c r="K931" s="4">
        <v>21.86</v>
      </c>
      <c r="L931" s="4">
        <v>36.08</v>
      </c>
      <c r="M931" s="4">
        <v>43.62</v>
      </c>
      <c r="N931" s="4">
        <v>51.23</v>
      </c>
      <c r="O931" s="4">
        <v>54.07</v>
      </c>
      <c r="P931" s="4"/>
      <c r="Q931" s="4">
        <v>59.78</v>
      </c>
    </row>
    <row r="932" spans="1:17">
      <c r="A932">
        <v>2014</v>
      </c>
      <c r="B932" t="s">
        <v>1874</v>
      </c>
      <c r="C932">
        <v>420381</v>
      </c>
      <c r="D932">
        <f t="shared" si="28"/>
        <v>42</v>
      </c>
      <c r="E932" t="str">
        <f>VLOOKUP(D932,'Regionalism Code'!B:C,2,FALSE)</f>
        <v>湖北省</v>
      </c>
      <c r="F932">
        <f t="shared" si="29"/>
        <v>4203</v>
      </c>
      <c r="G932" t="str">
        <f>IF(F932&gt;10000,"省直辖县市",VLOOKUP(F932,'Regionalism Code'!H:I,2,FALSE))</f>
        <v>十堰市</v>
      </c>
      <c r="H932" s="4">
        <v>60.29</v>
      </c>
      <c r="I932" s="4">
        <v>58.86</v>
      </c>
      <c r="J932" s="4">
        <v>80.989999999999995</v>
      </c>
      <c r="K932" s="4">
        <v>53.84</v>
      </c>
      <c r="L932" s="4">
        <v>95.42</v>
      </c>
      <c r="M932" s="4">
        <v>82.41</v>
      </c>
      <c r="N932" s="4">
        <v>81.39</v>
      </c>
      <c r="O932" s="4">
        <v>77.5</v>
      </c>
      <c r="P932" s="4"/>
      <c r="Q932" s="4">
        <v>27.38</v>
      </c>
    </row>
    <row r="933" spans="1:17">
      <c r="A933">
        <v>2014</v>
      </c>
      <c r="B933" t="s">
        <v>1880</v>
      </c>
      <c r="C933">
        <v>420525</v>
      </c>
      <c r="D933">
        <f t="shared" si="28"/>
        <v>42</v>
      </c>
      <c r="E933" t="str">
        <f>VLOOKUP(D933,'Regionalism Code'!B:C,2,FALSE)</f>
        <v>湖北省</v>
      </c>
      <c r="F933">
        <f t="shared" si="29"/>
        <v>4205</v>
      </c>
      <c r="G933" t="str">
        <f>IF(F933&gt;10000,"省直辖县市",VLOOKUP(F933,'Regionalism Code'!H:I,2,FALSE))</f>
        <v>宜昌市</v>
      </c>
      <c r="H933" s="4">
        <v>63.38</v>
      </c>
      <c r="I933" s="4">
        <v>69.209999999999994</v>
      </c>
      <c r="J933" s="4">
        <v>66.08</v>
      </c>
      <c r="K933" s="4">
        <v>59.33</v>
      </c>
      <c r="L933" s="4">
        <v>79.34</v>
      </c>
      <c r="M933" s="4">
        <v>74.760000000000005</v>
      </c>
      <c r="N933" s="4">
        <v>75.569999999999993</v>
      </c>
      <c r="O933" s="4">
        <v>53.64</v>
      </c>
      <c r="P933" s="4"/>
      <c r="Q933" s="4">
        <v>39.229999999999997</v>
      </c>
    </row>
    <row r="934" spans="1:17">
      <c r="A934">
        <v>2014</v>
      </c>
      <c r="B934" t="s">
        <v>1881</v>
      </c>
      <c r="C934">
        <v>420526</v>
      </c>
      <c r="D934">
        <f t="shared" si="28"/>
        <v>42</v>
      </c>
      <c r="E934" t="str">
        <f>VLOOKUP(D934,'Regionalism Code'!B:C,2,FALSE)</f>
        <v>湖北省</v>
      </c>
      <c r="F934">
        <f t="shared" si="29"/>
        <v>4205</v>
      </c>
      <c r="G934" t="str">
        <f>IF(F934&gt;10000,"省直辖县市",VLOOKUP(F934,'Regionalism Code'!H:I,2,FALSE))</f>
        <v>宜昌市</v>
      </c>
      <c r="H934" s="4">
        <v>50.43</v>
      </c>
      <c r="I934" s="4">
        <v>50.31</v>
      </c>
      <c r="J934" s="4">
        <v>58.03</v>
      </c>
      <c r="K934" s="4">
        <v>40.65</v>
      </c>
      <c r="L934" s="4">
        <v>72.040000000000006</v>
      </c>
      <c r="M934" s="4">
        <v>60.57</v>
      </c>
      <c r="N934" s="4">
        <v>68.73</v>
      </c>
      <c r="O934" s="4">
        <v>46.7</v>
      </c>
      <c r="P934" s="4"/>
      <c r="Q934" s="4">
        <v>37.01</v>
      </c>
    </row>
    <row r="935" spans="1:17">
      <c r="A935">
        <v>2014</v>
      </c>
      <c r="B935" t="s">
        <v>1883</v>
      </c>
      <c r="C935">
        <v>420528</v>
      </c>
      <c r="D935">
        <f t="shared" si="28"/>
        <v>42</v>
      </c>
      <c r="E935" t="str">
        <f>VLOOKUP(D935,'Regionalism Code'!B:C,2,FALSE)</f>
        <v>湖北省</v>
      </c>
      <c r="F935">
        <f t="shared" si="29"/>
        <v>4205</v>
      </c>
      <c r="G935" t="str">
        <f>IF(F935&gt;10000,"省直辖县市",VLOOKUP(F935,'Regionalism Code'!H:I,2,FALSE))</f>
        <v>宜昌市</v>
      </c>
      <c r="H935" s="4">
        <v>52.05</v>
      </c>
      <c r="I935" s="4">
        <v>47.37</v>
      </c>
      <c r="J935" s="4">
        <v>62.4</v>
      </c>
      <c r="K935" s="4">
        <v>60.48</v>
      </c>
      <c r="L935" s="4">
        <v>61.8</v>
      </c>
      <c r="M935" s="4">
        <v>73.14</v>
      </c>
      <c r="N935" s="4">
        <v>66.760000000000005</v>
      </c>
      <c r="O935" s="4">
        <v>58.2</v>
      </c>
      <c r="P935" s="4"/>
      <c r="Q935" s="4">
        <v>48.71</v>
      </c>
    </row>
    <row r="936" spans="1:17">
      <c r="A936">
        <v>2014</v>
      </c>
      <c r="B936" t="s">
        <v>1884</v>
      </c>
      <c r="C936">
        <v>420529</v>
      </c>
      <c r="D936">
        <f t="shared" si="28"/>
        <v>42</v>
      </c>
      <c r="E936" t="str">
        <f>VLOOKUP(D936,'Regionalism Code'!B:C,2,FALSE)</f>
        <v>湖北省</v>
      </c>
      <c r="F936">
        <f t="shared" si="29"/>
        <v>4205</v>
      </c>
      <c r="G936" t="str">
        <f>IF(F936&gt;10000,"省直辖县市",VLOOKUP(F936,'Regionalism Code'!H:I,2,FALSE))</f>
        <v>宜昌市</v>
      </c>
      <c r="H936" s="4">
        <v>58.62</v>
      </c>
      <c r="I936" s="4">
        <v>56.68</v>
      </c>
      <c r="J936" s="4">
        <v>44.2</v>
      </c>
      <c r="K936" s="4">
        <v>48.93</v>
      </c>
      <c r="L936" s="4">
        <v>24.12</v>
      </c>
      <c r="M936" s="4">
        <v>69.62</v>
      </c>
      <c r="N936" s="4">
        <v>52.74</v>
      </c>
      <c r="O936" s="4">
        <v>42.19</v>
      </c>
      <c r="P936" s="4"/>
      <c r="Q936" s="4">
        <v>91.23</v>
      </c>
    </row>
    <row r="937" spans="1:17">
      <c r="A937">
        <v>2014</v>
      </c>
      <c r="B937" t="s">
        <v>1885</v>
      </c>
      <c r="C937">
        <v>420581</v>
      </c>
      <c r="D937">
        <f t="shared" si="28"/>
        <v>42</v>
      </c>
      <c r="E937" t="str">
        <f>VLOOKUP(D937,'Regionalism Code'!B:C,2,FALSE)</f>
        <v>湖北省</v>
      </c>
      <c r="F937">
        <f t="shared" si="29"/>
        <v>4205</v>
      </c>
      <c r="G937" t="str">
        <f>IF(F937&gt;10000,"省直辖县市",VLOOKUP(F937,'Regionalism Code'!H:I,2,FALSE))</f>
        <v>宜昌市</v>
      </c>
      <c r="H937" s="4">
        <v>69.25</v>
      </c>
      <c r="I937" s="4">
        <v>78.209999999999994</v>
      </c>
      <c r="J937" s="4">
        <v>77.959999999999994</v>
      </c>
      <c r="K937" s="4">
        <v>87.95</v>
      </c>
      <c r="L937" s="4">
        <v>73.67</v>
      </c>
      <c r="M937" s="4">
        <v>88.88</v>
      </c>
      <c r="N937" s="4">
        <v>86.24</v>
      </c>
      <c r="O937" s="4">
        <v>71.39</v>
      </c>
      <c r="P937" s="4"/>
      <c r="Q937" s="4">
        <v>23.85</v>
      </c>
    </row>
    <row r="938" spans="1:17">
      <c r="A938">
        <v>2014</v>
      </c>
      <c r="B938" t="s">
        <v>1886</v>
      </c>
      <c r="C938">
        <v>420582</v>
      </c>
      <c r="D938">
        <f t="shared" si="28"/>
        <v>42</v>
      </c>
      <c r="E938" t="str">
        <f>VLOOKUP(D938,'Regionalism Code'!B:C,2,FALSE)</f>
        <v>湖北省</v>
      </c>
      <c r="F938">
        <f t="shared" si="29"/>
        <v>4205</v>
      </c>
      <c r="G938" t="str">
        <f>IF(F938&gt;10000,"省直辖县市",VLOOKUP(F938,'Regionalism Code'!H:I,2,FALSE))</f>
        <v>宜昌市</v>
      </c>
      <c r="H938" s="4">
        <v>61.12</v>
      </c>
      <c r="I938" s="4">
        <v>64.19</v>
      </c>
      <c r="J938" s="4">
        <v>65.92</v>
      </c>
      <c r="K938" s="4">
        <v>63.47</v>
      </c>
      <c r="L938" s="4">
        <v>83.12</v>
      </c>
      <c r="M938" s="4">
        <v>77.3</v>
      </c>
      <c r="N938" s="4">
        <v>70</v>
      </c>
      <c r="O938" s="4">
        <v>54.45</v>
      </c>
      <c r="P938" s="4"/>
      <c r="Q938" s="4">
        <v>42.29</v>
      </c>
    </row>
    <row r="939" spans="1:17">
      <c r="A939">
        <v>2014</v>
      </c>
      <c r="B939" t="s">
        <v>1887</v>
      </c>
      <c r="C939">
        <v>420583</v>
      </c>
      <c r="D939">
        <f t="shared" si="28"/>
        <v>42</v>
      </c>
      <c r="E939" t="str">
        <f>VLOOKUP(D939,'Regionalism Code'!B:C,2,FALSE)</f>
        <v>湖北省</v>
      </c>
      <c r="F939">
        <f t="shared" si="29"/>
        <v>4205</v>
      </c>
      <c r="G939" t="str">
        <f>IF(F939&gt;10000,"省直辖县市",VLOOKUP(F939,'Regionalism Code'!H:I,2,FALSE))</f>
        <v>宜昌市</v>
      </c>
      <c r="H939" s="4">
        <v>65.349999999999994</v>
      </c>
      <c r="I939" s="4">
        <v>66.28</v>
      </c>
      <c r="J939" s="4">
        <v>78.930000000000007</v>
      </c>
      <c r="K939" s="4">
        <v>77.58</v>
      </c>
      <c r="L939" s="4">
        <v>69.38</v>
      </c>
      <c r="M939" s="4">
        <v>88.48</v>
      </c>
      <c r="N939" s="4">
        <v>87.93</v>
      </c>
      <c r="O939" s="4">
        <v>75.56</v>
      </c>
      <c r="P939" s="4"/>
      <c r="Q939" s="4">
        <v>37.590000000000003</v>
      </c>
    </row>
    <row r="940" spans="1:17">
      <c r="A940">
        <v>2014</v>
      </c>
      <c r="B940" t="s">
        <v>1891</v>
      </c>
      <c r="C940">
        <v>420624</v>
      </c>
      <c r="D940">
        <f t="shared" si="28"/>
        <v>42</v>
      </c>
      <c r="E940" t="str">
        <f>VLOOKUP(D940,'Regionalism Code'!B:C,2,FALSE)</f>
        <v>湖北省</v>
      </c>
      <c r="F940">
        <f t="shared" si="29"/>
        <v>4206</v>
      </c>
      <c r="G940" t="str">
        <f>IF(F940&gt;10000,"省直辖县市",VLOOKUP(F940,'Regionalism Code'!H:I,2,FALSE))</f>
        <v>襄阳市</v>
      </c>
      <c r="H940" s="4">
        <v>57.22</v>
      </c>
      <c r="I940" s="4">
        <v>42.7</v>
      </c>
      <c r="J940" s="4">
        <v>62.16</v>
      </c>
      <c r="K940" s="4">
        <v>48.15</v>
      </c>
      <c r="L940" s="4">
        <v>76.790000000000006</v>
      </c>
      <c r="M940" s="4">
        <v>61.63</v>
      </c>
      <c r="N940" s="4">
        <v>63.61</v>
      </c>
      <c r="O940" s="4">
        <v>56.75</v>
      </c>
      <c r="P940" s="4"/>
      <c r="Q940" s="4">
        <v>96.18</v>
      </c>
    </row>
    <row r="941" spans="1:17">
      <c r="A941">
        <v>2014</v>
      </c>
      <c r="B941" t="s">
        <v>1892</v>
      </c>
      <c r="C941">
        <v>420625</v>
      </c>
      <c r="D941">
        <f t="shared" si="28"/>
        <v>42</v>
      </c>
      <c r="E941" t="str">
        <f>VLOOKUP(D941,'Regionalism Code'!B:C,2,FALSE)</f>
        <v>湖北省</v>
      </c>
      <c r="F941">
        <f t="shared" si="29"/>
        <v>4206</v>
      </c>
      <c r="G941" t="str">
        <f>IF(F941&gt;10000,"省直辖县市",VLOOKUP(F941,'Regionalism Code'!H:I,2,FALSE))</f>
        <v>襄阳市</v>
      </c>
      <c r="H941" s="4">
        <v>57.92</v>
      </c>
      <c r="I941" s="4">
        <v>56.19</v>
      </c>
      <c r="J941" s="4">
        <v>71.44</v>
      </c>
      <c r="K941" s="4">
        <v>53.37</v>
      </c>
      <c r="L941" s="4">
        <v>80.67</v>
      </c>
      <c r="M941" s="4">
        <v>68.260000000000005</v>
      </c>
      <c r="N941" s="4">
        <v>69.010000000000005</v>
      </c>
      <c r="O941" s="4">
        <v>71.739999999999995</v>
      </c>
      <c r="P941" s="4"/>
      <c r="Q941" s="4">
        <v>39.03</v>
      </c>
    </row>
    <row r="942" spans="1:17">
      <c r="A942">
        <v>2014</v>
      </c>
      <c r="B942" t="s">
        <v>1893</v>
      </c>
      <c r="C942">
        <v>420626</v>
      </c>
      <c r="D942">
        <f t="shared" si="28"/>
        <v>42</v>
      </c>
      <c r="E942" t="str">
        <f>VLOOKUP(D942,'Regionalism Code'!B:C,2,FALSE)</f>
        <v>湖北省</v>
      </c>
      <c r="F942">
        <f t="shared" si="29"/>
        <v>4206</v>
      </c>
      <c r="G942" t="str">
        <f>IF(F942&gt;10000,"省直辖县市",VLOOKUP(F942,'Regionalism Code'!H:I,2,FALSE))</f>
        <v>襄阳市</v>
      </c>
      <c r="H942" s="4">
        <v>46.63</v>
      </c>
      <c r="I942" s="4">
        <v>51.37</v>
      </c>
      <c r="J942" s="4">
        <v>44.09</v>
      </c>
      <c r="K942" s="4">
        <v>47.54</v>
      </c>
      <c r="L942" s="4">
        <v>22.31</v>
      </c>
      <c r="M942" s="4">
        <v>50.25</v>
      </c>
      <c r="N942" s="4">
        <v>41.47</v>
      </c>
      <c r="O942" s="4">
        <v>53.47</v>
      </c>
      <c r="P942" s="4"/>
      <c r="Q942" s="4">
        <v>35.630000000000003</v>
      </c>
    </row>
    <row r="943" spans="1:17">
      <c r="A943">
        <v>2014</v>
      </c>
      <c r="B943" t="s">
        <v>1894</v>
      </c>
      <c r="C943">
        <v>420682</v>
      </c>
      <c r="D943">
        <f t="shared" si="28"/>
        <v>42</v>
      </c>
      <c r="E943" t="str">
        <f>VLOOKUP(D943,'Regionalism Code'!B:C,2,FALSE)</f>
        <v>湖北省</v>
      </c>
      <c r="F943">
        <f t="shared" si="29"/>
        <v>4206</v>
      </c>
      <c r="G943" t="str">
        <f>IF(F943&gt;10000,"省直辖县市",VLOOKUP(F943,'Regionalism Code'!H:I,2,FALSE))</f>
        <v>襄阳市</v>
      </c>
      <c r="H943" s="4">
        <v>51.92</v>
      </c>
      <c r="I943" s="4">
        <v>49.29</v>
      </c>
      <c r="J943" s="4">
        <v>72.12</v>
      </c>
      <c r="K943" s="4">
        <v>68.44</v>
      </c>
      <c r="L943" s="4">
        <v>74.47</v>
      </c>
      <c r="M943" s="4">
        <v>84.19</v>
      </c>
      <c r="N943" s="4">
        <v>78.7</v>
      </c>
      <c r="O943" s="4">
        <v>65.22</v>
      </c>
      <c r="P943" s="4"/>
      <c r="Q943" s="4">
        <v>23.89</v>
      </c>
    </row>
    <row r="944" spans="1:17">
      <c r="A944">
        <v>2014</v>
      </c>
      <c r="B944" t="s">
        <v>1895</v>
      </c>
      <c r="C944">
        <v>420683</v>
      </c>
      <c r="D944">
        <f t="shared" si="28"/>
        <v>42</v>
      </c>
      <c r="E944" t="str">
        <f>VLOOKUP(D944,'Regionalism Code'!B:C,2,FALSE)</f>
        <v>湖北省</v>
      </c>
      <c r="F944">
        <f t="shared" si="29"/>
        <v>4206</v>
      </c>
      <c r="G944" t="str">
        <f>IF(F944&gt;10000,"省直辖县市",VLOOKUP(F944,'Regionalism Code'!H:I,2,FALSE))</f>
        <v>襄阳市</v>
      </c>
      <c r="H944" s="4">
        <v>51.13</v>
      </c>
      <c r="I944" s="4">
        <v>47.05</v>
      </c>
      <c r="J944" s="4">
        <v>64.88</v>
      </c>
      <c r="K944" s="4">
        <v>51.44</v>
      </c>
      <c r="L944" s="4">
        <v>57.51</v>
      </c>
      <c r="M944" s="4">
        <v>66.150000000000006</v>
      </c>
      <c r="N944" s="4">
        <v>64.3</v>
      </c>
      <c r="O944" s="4">
        <v>69.63</v>
      </c>
      <c r="P944" s="4"/>
      <c r="Q944" s="4">
        <v>39.58</v>
      </c>
    </row>
    <row r="945" spans="1:17">
      <c r="A945">
        <v>2014</v>
      </c>
      <c r="B945" t="s">
        <v>1896</v>
      </c>
      <c r="C945">
        <v>420684</v>
      </c>
      <c r="D945">
        <f t="shared" si="28"/>
        <v>42</v>
      </c>
      <c r="E945" t="str">
        <f>VLOOKUP(D945,'Regionalism Code'!B:C,2,FALSE)</f>
        <v>湖北省</v>
      </c>
      <c r="F945">
        <f t="shared" si="29"/>
        <v>4206</v>
      </c>
      <c r="G945" t="str">
        <f>IF(F945&gt;10000,"省直辖县市",VLOOKUP(F945,'Regionalism Code'!H:I,2,FALSE))</f>
        <v>襄阳市</v>
      </c>
      <c r="H945" s="4">
        <v>52.06</v>
      </c>
      <c r="I945" s="4">
        <v>55.25</v>
      </c>
      <c r="J945" s="4">
        <v>63.23</v>
      </c>
      <c r="K945" s="4">
        <v>55.1</v>
      </c>
      <c r="L945" s="4">
        <v>56.79</v>
      </c>
      <c r="M945" s="4">
        <v>61.22</v>
      </c>
      <c r="N945" s="4">
        <v>65.87</v>
      </c>
      <c r="O945" s="4">
        <v>65.45</v>
      </c>
      <c r="P945" s="4"/>
      <c r="Q945" s="4">
        <v>21.23</v>
      </c>
    </row>
    <row r="946" spans="1:17">
      <c r="A946">
        <v>2014</v>
      </c>
      <c r="B946" t="s">
        <v>1902</v>
      </c>
      <c r="C946">
        <v>420821</v>
      </c>
      <c r="D946">
        <f t="shared" si="28"/>
        <v>42</v>
      </c>
      <c r="E946" t="str">
        <f>VLOOKUP(D946,'Regionalism Code'!B:C,2,FALSE)</f>
        <v>湖北省</v>
      </c>
      <c r="F946">
        <f t="shared" si="29"/>
        <v>4208</v>
      </c>
      <c r="G946" t="str">
        <f>IF(F946&gt;10000,"省直辖县市",VLOOKUP(F946,'Regionalism Code'!H:I,2,FALSE))</f>
        <v>荆门市</v>
      </c>
      <c r="H946" s="4">
        <v>53.49</v>
      </c>
      <c r="I946" s="4">
        <v>51.49</v>
      </c>
      <c r="J946" s="4">
        <v>73.510000000000005</v>
      </c>
      <c r="K946" s="4">
        <v>61.97</v>
      </c>
      <c r="L946" s="4">
        <v>55.77</v>
      </c>
      <c r="M946" s="4">
        <v>77.59</v>
      </c>
      <c r="N946" s="4">
        <v>80.989999999999995</v>
      </c>
      <c r="O946" s="4">
        <v>76.63</v>
      </c>
      <c r="P946" s="4"/>
      <c r="Q946" s="4">
        <v>23.74</v>
      </c>
    </row>
    <row r="947" spans="1:17">
      <c r="A947">
        <v>2014</v>
      </c>
      <c r="B947" t="s">
        <v>1903</v>
      </c>
      <c r="C947">
        <v>420822</v>
      </c>
      <c r="D947">
        <f t="shared" si="28"/>
        <v>42</v>
      </c>
      <c r="E947" t="str">
        <f>VLOOKUP(D947,'Regionalism Code'!B:C,2,FALSE)</f>
        <v>湖北省</v>
      </c>
      <c r="F947">
        <f t="shared" si="29"/>
        <v>4208</v>
      </c>
      <c r="G947" t="str">
        <f>IF(F947&gt;10000,"省直辖县市",VLOOKUP(F947,'Regionalism Code'!H:I,2,FALSE))</f>
        <v>荆门市</v>
      </c>
      <c r="H947" s="4">
        <v>39.159999999999997</v>
      </c>
      <c r="I947" s="4">
        <v>29.19</v>
      </c>
      <c r="J947" s="4">
        <v>61.56</v>
      </c>
      <c r="K947" s="4">
        <v>51.58</v>
      </c>
      <c r="L947" s="4">
        <v>81.099999999999994</v>
      </c>
      <c r="M947" s="4">
        <v>71.180000000000007</v>
      </c>
      <c r="N947" s="4">
        <v>64.86</v>
      </c>
      <c r="O947" s="4">
        <v>50.76</v>
      </c>
      <c r="P947" s="4"/>
      <c r="Q947" s="4">
        <v>31.39</v>
      </c>
    </row>
    <row r="948" spans="1:17">
      <c r="A948">
        <v>2014</v>
      </c>
      <c r="B948" t="s">
        <v>1904</v>
      </c>
      <c r="C948">
        <v>420881</v>
      </c>
      <c r="D948">
        <f t="shared" si="28"/>
        <v>42</v>
      </c>
      <c r="E948" t="str">
        <f>VLOOKUP(D948,'Regionalism Code'!B:C,2,FALSE)</f>
        <v>湖北省</v>
      </c>
      <c r="F948">
        <f t="shared" si="29"/>
        <v>4208</v>
      </c>
      <c r="G948" t="str">
        <f>IF(F948&gt;10000,"省直辖县市",VLOOKUP(F948,'Regionalism Code'!H:I,2,FALSE))</f>
        <v>荆门市</v>
      </c>
      <c r="H948" s="4">
        <v>51</v>
      </c>
      <c r="I948" s="4">
        <v>46.41</v>
      </c>
      <c r="J948" s="4">
        <v>62.87</v>
      </c>
      <c r="K948" s="4">
        <v>50.24</v>
      </c>
      <c r="L948" s="4">
        <v>66.73</v>
      </c>
      <c r="M948" s="4">
        <v>68.58</v>
      </c>
      <c r="N948" s="4">
        <v>73.010000000000005</v>
      </c>
      <c r="O948" s="4">
        <v>55.08</v>
      </c>
      <c r="P948" s="4"/>
      <c r="Q948" s="4">
        <v>44.59</v>
      </c>
    </row>
    <row r="949" spans="1:17">
      <c r="A949">
        <v>2014</v>
      </c>
      <c r="B949" t="s">
        <v>1906</v>
      </c>
      <c r="C949">
        <v>420921</v>
      </c>
      <c r="D949">
        <f t="shared" si="28"/>
        <v>42</v>
      </c>
      <c r="E949" t="str">
        <f>VLOOKUP(D949,'Regionalism Code'!B:C,2,FALSE)</f>
        <v>湖北省</v>
      </c>
      <c r="F949">
        <f t="shared" si="29"/>
        <v>4209</v>
      </c>
      <c r="G949" t="str">
        <f>IF(F949&gt;10000,"省直辖县市",VLOOKUP(F949,'Regionalism Code'!H:I,2,FALSE))</f>
        <v>孝感市</v>
      </c>
      <c r="H949" s="4">
        <v>43.74</v>
      </c>
      <c r="I949" s="4">
        <v>40.479999999999997</v>
      </c>
      <c r="J949" s="4">
        <v>57.31</v>
      </c>
      <c r="K949" s="4">
        <v>41.53</v>
      </c>
      <c r="L949" s="4">
        <v>57.68</v>
      </c>
      <c r="M949" s="4">
        <v>57.84</v>
      </c>
      <c r="N949" s="4">
        <v>52.63</v>
      </c>
      <c r="O949" s="4">
        <v>61.9</v>
      </c>
      <c r="P949" s="4"/>
      <c r="Q949" s="4">
        <v>29.85</v>
      </c>
    </row>
    <row r="950" spans="1:17">
      <c r="A950">
        <v>2014</v>
      </c>
      <c r="B950" t="s">
        <v>1907</v>
      </c>
      <c r="C950">
        <v>420922</v>
      </c>
      <c r="D950">
        <f t="shared" si="28"/>
        <v>42</v>
      </c>
      <c r="E950" t="str">
        <f>VLOOKUP(D950,'Regionalism Code'!B:C,2,FALSE)</f>
        <v>湖北省</v>
      </c>
      <c r="F950">
        <f t="shared" si="29"/>
        <v>4209</v>
      </c>
      <c r="G950" t="str">
        <f>IF(F950&gt;10000,"省直辖县市",VLOOKUP(F950,'Regionalism Code'!H:I,2,FALSE))</f>
        <v>孝感市</v>
      </c>
      <c r="H950" s="4">
        <v>42.46</v>
      </c>
      <c r="I950" s="4">
        <v>47.02</v>
      </c>
      <c r="J950" s="4">
        <v>40.590000000000003</v>
      </c>
      <c r="K950" s="4">
        <v>0</v>
      </c>
      <c r="L950" s="4">
        <v>56.84</v>
      </c>
      <c r="M950" s="4">
        <v>44.44</v>
      </c>
      <c r="N950" s="4">
        <v>42.21</v>
      </c>
      <c r="O950" s="4">
        <v>36.64</v>
      </c>
      <c r="P950" s="4"/>
      <c r="Q950" s="4">
        <v>30.83</v>
      </c>
    </row>
    <row r="951" spans="1:17">
      <c r="A951">
        <v>2014</v>
      </c>
      <c r="B951" t="s">
        <v>1908</v>
      </c>
      <c r="C951">
        <v>420923</v>
      </c>
      <c r="D951">
        <f t="shared" si="28"/>
        <v>42</v>
      </c>
      <c r="E951" t="str">
        <f>VLOOKUP(D951,'Regionalism Code'!B:C,2,FALSE)</f>
        <v>湖北省</v>
      </c>
      <c r="F951">
        <f t="shared" si="29"/>
        <v>4209</v>
      </c>
      <c r="G951" t="str">
        <f>IF(F951&gt;10000,"省直辖县市",VLOOKUP(F951,'Regionalism Code'!H:I,2,FALSE))</f>
        <v>孝感市</v>
      </c>
      <c r="H951" s="4">
        <v>50.12</v>
      </c>
      <c r="I951" s="4">
        <v>50.07</v>
      </c>
      <c r="J951" s="4">
        <v>59.35</v>
      </c>
      <c r="K951" s="4">
        <v>38.520000000000003</v>
      </c>
      <c r="L951" s="4">
        <v>53.96</v>
      </c>
      <c r="M951" s="4">
        <v>70.959999999999994</v>
      </c>
      <c r="N951" s="4">
        <v>70.400000000000006</v>
      </c>
      <c r="O951" s="4">
        <v>54.74</v>
      </c>
      <c r="P951" s="4"/>
      <c r="Q951" s="4">
        <v>33.520000000000003</v>
      </c>
    </row>
    <row r="952" spans="1:17">
      <c r="A952">
        <v>2014</v>
      </c>
      <c r="B952" t="s">
        <v>1909</v>
      </c>
      <c r="C952">
        <v>420981</v>
      </c>
      <c r="D952">
        <f t="shared" si="28"/>
        <v>42</v>
      </c>
      <c r="E952" t="str">
        <f>VLOOKUP(D952,'Regionalism Code'!B:C,2,FALSE)</f>
        <v>湖北省</v>
      </c>
      <c r="F952">
        <f t="shared" si="29"/>
        <v>4209</v>
      </c>
      <c r="G952" t="str">
        <f>IF(F952&gt;10000,"省直辖县市",VLOOKUP(F952,'Regionalism Code'!H:I,2,FALSE))</f>
        <v>孝感市</v>
      </c>
      <c r="H952" s="4">
        <v>51.74</v>
      </c>
      <c r="I952" s="4">
        <v>47.82</v>
      </c>
      <c r="J952" s="4">
        <v>74.2</v>
      </c>
      <c r="K952" s="4">
        <v>63.71</v>
      </c>
      <c r="L952" s="4">
        <v>88.76</v>
      </c>
      <c r="M952" s="4">
        <v>86.6</v>
      </c>
      <c r="N952" s="4">
        <v>88.75</v>
      </c>
      <c r="O952" s="4">
        <v>57.69</v>
      </c>
      <c r="P952" s="4"/>
      <c r="Q952" s="4">
        <v>23.89</v>
      </c>
    </row>
    <row r="953" spans="1:17">
      <c r="A953">
        <v>2014</v>
      </c>
      <c r="B953" t="s">
        <v>1910</v>
      </c>
      <c r="C953">
        <v>420982</v>
      </c>
      <c r="D953">
        <f t="shared" si="28"/>
        <v>42</v>
      </c>
      <c r="E953" t="str">
        <f>VLOOKUP(D953,'Regionalism Code'!B:C,2,FALSE)</f>
        <v>湖北省</v>
      </c>
      <c r="F953">
        <f t="shared" si="29"/>
        <v>4209</v>
      </c>
      <c r="G953" t="str">
        <f>IF(F953&gt;10000,"省直辖县市",VLOOKUP(F953,'Regionalism Code'!H:I,2,FALSE))</f>
        <v>孝感市</v>
      </c>
      <c r="H953" s="4">
        <v>52.41</v>
      </c>
      <c r="I953" s="4">
        <v>44.35</v>
      </c>
      <c r="J953" s="4">
        <v>63.24</v>
      </c>
      <c r="K953" s="4">
        <v>51.59</v>
      </c>
      <c r="L953" s="4">
        <v>81.99</v>
      </c>
      <c r="M953" s="4">
        <v>72.53</v>
      </c>
      <c r="N953" s="4">
        <v>66.19</v>
      </c>
      <c r="O953" s="4">
        <v>53.23</v>
      </c>
      <c r="P953" s="4"/>
      <c r="Q953" s="4">
        <v>59.35</v>
      </c>
    </row>
    <row r="954" spans="1:17">
      <c r="A954">
        <v>2014</v>
      </c>
      <c r="B954" t="s">
        <v>1911</v>
      </c>
      <c r="C954">
        <v>420984</v>
      </c>
      <c r="D954">
        <f t="shared" si="28"/>
        <v>42</v>
      </c>
      <c r="E954" t="str">
        <f>VLOOKUP(D954,'Regionalism Code'!B:C,2,FALSE)</f>
        <v>湖北省</v>
      </c>
      <c r="F954">
        <f t="shared" si="29"/>
        <v>4209</v>
      </c>
      <c r="G954" t="str">
        <f>IF(F954&gt;10000,"省直辖县市",VLOOKUP(F954,'Regionalism Code'!H:I,2,FALSE))</f>
        <v>孝感市</v>
      </c>
      <c r="H954" s="4">
        <v>58.76</v>
      </c>
      <c r="I954" s="4">
        <v>57.8</v>
      </c>
      <c r="J954" s="4">
        <v>74.5</v>
      </c>
      <c r="K954" s="4">
        <v>84.02</v>
      </c>
      <c r="L954" s="4">
        <v>56.37</v>
      </c>
      <c r="M954" s="4">
        <v>87.48</v>
      </c>
      <c r="N954" s="4">
        <v>75.89</v>
      </c>
      <c r="O954" s="4">
        <v>77.92</v>
      </c>
      <c r="P954" s="4"/>
      <c r="Q954" s="4">
        <v>33.36</v>
      </c>
    </row>
    <row r="955" spans="1:17">
      <c r="A955">
        <v>2014</v>
      </c>
      <c r="B955" t="s">
        <v>1914</v>
      </c>
      <c r="C955">
        <v>421022</v>
      </c>
      <c r="D955">
        <f t="shared" si="28"/>
        <v>42</v>
      </c>
      <c r="E955" t="str">
        <f>VLOOKUP(D955,'Regionalism Code'!B:C,2,FALSE)</f>
        <v>湖北省</v>
      </c>
      <c r="F955">
        <f t="shared" si="29"/>
        <v>4210</v>
      </c>
      <c r="G955" t="str">
        <f>IF(F955&gt;10000,"省直辖县市",VLOOKUP(F955,'Regionalism Code'!H:I,2,FALSE))</f>
        <v>荆州市</v>
      </c>
      <c r="H955" s="4">
        <v>65.69</v>
      </c>
      <c r="I955" s="4">
        <v>49.1</v>
      </c>
      <c r="J955" s="4">
        <v>80.44</v>
      </c>
      <c r="K955" s="4">
        <v>79.959999999999994</v>
      </c>
      <c r="L955" s="4">
        <v>77.040000000000006</v>
      </c>
      <c r="M955" s="4">
        <v>82.48</v>
      </c>
      <c r="N955" s="4">
        <v>69.67</v>
      </c>
      <c r="O955" s="4">
        <v>88.62</v>
      </c>
      <c r="P955" s="4"/>
      <c r="Q955" s="4">
        <v>93.66</v>
      </c>
    </row>
    <row r="956" spans="1:17">
      <c r="A956">
        <v>2014</v>
      </c>
      <c r="B956" t="s">
        <v>1915</v>
      </c>
      <c r="C956">
        <v>421023</v>
      </c>
      <c r="D956">
        <f t="shared" si="28"/>
        <v>42</v>
      </c>
      <c r="E956" t="str">
        <f>VLOOKUP(D956,'Regionalism Code'!B:C,2,FALSE)</f>
        <v>湖北省</v>
      </c>
      <c r="F956">
        <f t="shared" si="29"/>
        <v>4210</v>
      </c>
      <c r="G956" t="str">
        <f>IF(F956&gt;10000,"省直辖县市",VLOOKUP(F956,'Regionalism Code'!H:I,2,FALSE))</f>
        <v>荆州市</v>
      </c>
      <c r="H956" s="4">
        <v>49.07</v>
      </c>
      <c r="I956" s="4">
        <v>39.06</v>
      </c>
      <c r="J956" s="4">
        <v>71.72</v>
      </c>
      <c r="K956" s="4">
        <v>61.2</v>
      </c>
      <c r="L956" s="4">
        <v>82.32</v>
      </c>
      <c r="M956" s="4">
        <v>67.010000000000005</v>
      </c>
      <c r="N956" s="4">
        <v>79.81</v>
      </c>
      <c r="O956" s="4">
        <v>63.97</v>
      </c>
      <c r="P956" s="4"/>
      <c r="Q956" s="4">
        <v>40.950000000000003</v>
      </c>
    </row>
    <row r="957" spans="1:17">
      <c r="A957">
        <v>2014</v>
      </c>
      <c r="B957" t="s">
        <v>1916</v>
      </c>
      <c r="C957">
        <v>421024</v>
      </c>
      <c r="D957">
        <f t="shared" si="28"/>
        <v>42</v>
      </c>
      <c r="E957" t="str">
        <f>VLOOKUP(D957,'Regionalism Code'!B:C,2,FALSE)</f>
        <v>湖北省</v>
      </c>
      <c r="F957">
        <f t="shared" si="29"/>
        <v>4210</v>
      </c>
      <c r="G957" t="str">
        <f>IF(F957&gt;10000,"省直辖县市",VLOOKUP(F957,'Regionalism Code'!H:I,2,FALSE))</f>
        <v>荆州市</v>
      </c>
      <c r="H957" s="4">
        <v>57.71</v>
      </c>
      <c r="I957" s="4">
        <v>48.14</v>
      </c>
      <c r="J957" s="4">
        <v>76.37</v>
      </c>
      <c r="K957" s="4">
        <v>59.54</v>
      </c>
      <c r="L957" s="4">
        <v>92.57</v>
      </c>
      <c r="M957" s="4">
        <v>76.010000000000005</v>
      </c>
      <c r="N957" s="4">
        <v>69.84</v>
      </c>
      <c r="O957" s="4">
        <v>75.83</v>
      </c>
      <c r="P957" s="4"/>
      <c r="Q957" s="4">
        <v>55.37</v>
      </c>
    </row>
    <row r="958" spans="1:17">
      <c r="A958">
        <v>2014</v>
      </c>
      <c r="B958" t="s">
        <v>1917</v>
      </c>
      <c r="C958">
        <v>421081</v>
      </c>
      <c r="D958">
        <f t="shared" si="28"/>
        <v>42</v>
      </c>
      <c r="E958" t="str">
        <f>VLOOKUP(D958,'Regionalism Code'!B:C,2,FALSE)</f>
        <v>湖北省</v>
      </c>
      <c r="F958">
        <f t="shared" si="29"/>
        <v>4210</v>
      </c>
      <c r="G958" t="str">
        <f>IF(F958&gt;10000,"省直辖县市",VLOOKUP(F958,'Regionalism Code'!H:I,2,FALSE))</f>
        <v>荆州市</v>
      </c>
      <c r="H958" s="4">
        <v>54.79</v>
      </c>
      <c r="I958" s="4">
        <v>45.16</v>
      </c>
      <c r="J958" s="4">
        <v>77.8</v>
      </c>
      <c r="K958" s="4">
        <v>74.97</v>
      </c>
      <c r="L958" s="4">
        <v>92.88</v>
      </c>
      <c r="M958" s="4">
        <v>88.3</v>
      </c>
      <c r="N958" s="4">
        <v>75.7</v>
      </c>
      <c r="O958" s="4">
        <v>71.44</v>
      </c>
      <c r="P958" s="4"/>
      <c r="Q958" s="4">
        <v>44.78</v>
      </c>
    </row>
    <row r="959" spans="1:17">
      <c r="A959">
        <v>2014</v>
      </c>
      <c r="B959" t="s">
        <v>1918</v>
      </c>
      <c r="C959">
        <v>421083</v>
      </c>
      <c r="D959">
        <f t="shared" si="28"/>
        <v>42</v>
      </c>
      <c r="E959" t="str">
        <f>VLOOKUP(D959,'Regionalism Code'!B:C,2,FALSE)</f>
        <v>湖北省</v>
      </c>
      <c r="F959">
        <f t="shared" si="29"/>
        <v>4210</v>
      </c>
      <c r="G959" t="str">
        <f>IF(F959&gt;10000,"省直辖县市",VLOOKUP(F959,'Regionalism Code'!H:I,2,FALSE))</f>
        <v>荆州市</v>
      </c>
      <c r="H959" s="4">
        <v>51.75</v>
      </c>
      <c r="I959" s="4">
        <v>45.99</v>
      </c>
      <c r="J959" s="4">
        <v>67.86</v>
      </c>
      <c r="K959" s="4">
        <v>68.16</v>
      </c>
      <c r="L959" s="4">
        <v>81.44</v>
      </c>
      <c r="M959" s="4">
        <v>77.94</v>
      </c>
      <c r="N959" s="4">
        <v>67.47</v>
      </c>
      <c r="O959" s="4">
        <v>60.73</v>
      </c>
      <c r="P959" s="4"/>
      <c r="Q959" s="4">
        <v>41.46</v>
      </c>
    </row>
    <row r="960" spans="1:17">
      <c r="A960">
        <v>2014</v>
      </c>
      <c r="B960" t="s">
        <v>1919</v>
      </c>
      <c r="C960">
        <v>421087</v>
      </c>
      <c r="D960">
        <f t="shared" si="28"/>
        <v>42</v>
      </c>
      <c r="E960" t="str">
        <f>VLOOKUP(D960,'Regionalism Code'!B:C,2,FALSE)</f>
        <v>湖北省</v>
      </c>
      <c r="F960">
        <f t="shared" si="29"/>
        <v>4210</v>
      </c>
      <c r="G960" t="str">
        <f>IF(F960&gt;10000,"省直辖县市",VLOOKUP(F960,'Regionalism Code'!H:I,2,FALSE))</f>
        <v>荆州市</v>
      </c>
      <c r="H960" s="4">
        <v>53.75</v>
      </c>
      <c r="I960" s="4">
        <v>49.83</v>
      </c>
      <c r="J960" s="4">
        <v>66.430000000000007</v>
      </c>
      <c r="K960" s="4">
        <v>65.86</v>
      </c>
      <c r="L960" s="4">
        <v>66.42</v>
      </c>
      <c r="M960" s="4">
        <v>72.319999999999993</v>
      </c>
      <c r="N960" s="4">
        <v>56.91</v>
      </c>
      <c r="O960" s="4">
        <v>71.75</v>
      </c>
      <c r="P960" s="4"/>
      <c r="Q960" s="4">
        <v>43.65</v>
      </c>
    </row>
    <row r="961" spans="1:17">
      <c r="A961">
        <v>2014</v>
      </c>
      <c r="B961" t="s">
        <v>1921</v>
      </c>
      <c r="C961">
        <v>421121</v>
      </c>
      <c r="D961">
        <f t="shared" si="28"/>
        <v>42</v>
      </c>
      <c r="E961" t="str">
        <f>VLOOKUP(D961,'Regionalism Code'!B:C,2,FALSE)</f>
        <v>湖北省</v>
      </c>
      <c r="F961">
        <f t="shared" si="29"/>
        <v>4211</v>
      </c>
      <c r="G961" t="str">
        <f>IF(F961&gt;10000,"省直辖县市",VLOOKUP(F961,'Regionalism Code'!H:I,2,FALSE))</f>
        <v>黄冈市</v>
      </c>
      <c r="H961" s="4">
        <v>50.57</v>
      </c>
      <c r="I961" s="4">
        <v>51.63</v>
      </c>
      <c r="J961" s="4">
        <v>65.510000000000005</v>
      </c>
      <c r="K961" s="4">
        <v>85.64</v>
      </c>
      <c r="L961" s="4">
        <v>52.2</v>
      </c>
      <c r="M961" s="4">
        <v>59.22</v>
      </c>
      <c r="N961" s="4">
        <v>50.84</v>
      </c>
      <c r="O961" s="4">
        <v>79.48</v>
      </c>
      <c r="P961" s="4"/>
      <c r="Q961" s="4">
        <v>19.920000000000002</v>
      </c>
    </row>
    <row r="962" spans="1:17">
      <c r="A962">
        <v>2014</v>
      </c>
      <c r="B962" t="s">
        <v>1922</v>
      </c>
      <c r="C962">
        <v>421122</v>
      </c>
      <c r="D962">
        <f t="shared" ref="D962:D1025" si="30">INT(C962/10000)</f>
        <v>42</v>
      </c>
      <c r="E962" t="str">
        <f>VLOOKUP(D962,'Regionalism Code'!B:C,2,FALSE)</f>
        <v>湖北省</v>
      </c>
      <c r="F962">
        <f t="shared" ref="F962:F1025" si="31">IF(OR(D962=11,D962=12,D962=31,D962=50),D962*100,IF(MID(C962,3,1)="9",C962,INT(C962/100)))</f>
        <v>4211</v>
      </c>
      <c r="G962" t="str">
        <f>IF(F962&gt;10000,"省直辖县市",VLOOKUP(F962,'Regionalism Code'!H:I,2,FALSE))</f>
        <v>黄冈市</v>
      </c>
      <c r="H962" s="4">
        <v>54.37</v>
      </c>
      <c r="I962" s="4">
        <v>45.59</v>
      </c>
      <c r="J962" s="4">
        <v>75.72</v>
      </c>
      <c r="K962" s="4">
        <v>50.39</v>
      </c>
      <c r="L962" s="4">
        <v>54.96</v>
      </c>
      <c r="M962" s="4">
        <v>62.44</v>
      </c>
      <c r="N962" s="4">
        <v>80.150000000000006</v>
      </c>
      <c r="O962" s="4">
        <v>86.55</v>
      </c>
      <c r="P962" s="4"/>
      <c r="Q962" s="4">
        <v>44.57</v>
      </c>
    </row>
    <row r="963" spans="1:17">
      <c r="A963">
        <v>2014</v>
      </c>
      <c r="B963" t="s">
        <v>1923</v>
      </c>
      <c r="C963">
        <v>421123</v>
      </c>
      <c r="D963">
        <f t="shared" si="30"/>
        <v>42</v>
      </c>
      <c r="E963" t="str">
        <f>VLOOKUP(D963,'Regionalism Code'!B:C,2,FALSE)</f>
        <v>湖北省</v>
      </c>
      <c r="F963">
        <f t="shared" si="31"/>
        <v>4211</v>
      </c>
      <c r="G963" t="str">
        <f>IF(F963&gt;10000,"省直辖县市",VLOOKUP(F963,'Regionalism Code'!H:I,2,FALSE))</f>
        <v>黄冈市</v>
      </c>
      <c r="H963" s="4">
        <v>44.61</v>
      </c>
      <c r="I963" s="4">
        <v>44.49</v>
      </c>
      <c r="J963" s="4">
        <v>59.32</v>
      </c>
      <c r="K963" s="4">
        <v>31.18</v>
      </c>
      <c r="L963" s="4">
        <v>43.16</v>
      </c>
      <c r="M963" s="4">
        <v>51.6</v>
      </c>
      <c r="N963" s="4">
        <v>53.85</v>
      </c>
      <c r="O963" s="4">
        <v>74.09</v>
      </c>
      <c r="P963" s="4"/>
      <c r="Q963" s="4">
        <v>18.28</v>
      </c>
    </row>
    <row r="964" spans="1:17">
      <c r="A964">
        <v>2014</v>
      </c>
      <c r="B964" t="s">
        <v>1924</v>
      </c>
      <c r="C964">
        <v>421124</v>
      </c>
      <c r="D964">
        <f t="shared" si="30"/>
        <v>42</v>
      </c>
      <c r="E964" t="str">
        <f>VLOOKUP(D964,'Regionalism Code'!B:C,2,FALSE)</f>
        <v>湖北省</v>
      </c>
      <c r="F964">
        <f t="shared" si="31"/>
        <v>4211</v>
      </c>
      <c r="G964" t="str">
        <f>IF(F964&gt;10000,"省直辖县市",VLOOKUP(F964,'Regionalism Code'!H:I,2,FALSE))</f>
        <v>黄冈市</v>
      </c>
      <c r="H964" s="4">
        <v>50.61</v>
      </c>
      <c r="I964" s="4">
        <v>46.36</v>
      </c>
      <c r="J964" s="4">
        <v>67.260000000000005</v>
      </c>
      <c r="K964" s="4">
        <v>53.28</v>
      </c>
      <c r="L964" s="4">
        <v>81.22</v>
      </c>
      <c r="M964" s="4">
        <v>71.349999999999994</v>
      </c>
      <c r="N964" s="4">
        <v>75.989999999999995</v>
      </c>
      <c r="O964" s="4">
        <v>56.6</v>
      </c>
      <c r="P964" s="4"/>
      <c r="Q964" s="4">
        <v>34.39</v>
      </c>
    </row>
    <row r="965" spans="1:17">
      <c r="A965">
        <v>2014</v>
      </c>
      <c r="B965" t="s">
        <v>1925</v>
      </c>
      <c r="C965">
        <v>421125</v>
      </c>
      <c r="D965">
        <f t="shared" si="30"/>
        <v>42</v>
      </c>
      <c r="E965" t="str">
        <f>VLOOKUP(D965,'Regionalism Code'!B:C,2,FALSE)</f>
        <v>湖北省</v>
      </c>
      <c r="F965">
        <f t="shared" si="31"/>
        <v>4211</v>
      </c>
      <c r="G965" t="str">
        <f>IF(F965&gt;10000,"省直辖县市",VLOOKUP(F965,'Regionalism Code'!H:I,2,FALSE))</f>
        <v>黄冈市</v>
      </c>
      <c r="H965" s="4">
        <v>44.03</v>
      </c>
      <c r="I965" s="4">
        <v>41.11</v>
      </c>
      <c r="J965" s="4">
        <v>58.58</v>
      </c>
      <c r="K965" s="4">
        <v>51.35</v>
      </c>
      <c r="L965" s="4">
        <v>46.06</v>
      </c>
      <c r="M965" s="4">
        <v>66.930000000000007</v>
      </c>
      <c r="N965" s="4">
        <v>61.71</v>
      </c>
      <c r="O965" s="4">
        <v>61.17</v>
      </c>
      <c r="P965" s="4"/>
      <c r="Q965" s="4">
        <v>27.24</v>
      </c>
    </row>
    <row r="966" spans="1:17">
      <c r="A966">
        <v>2014</v>
      </c>
      <c r="B966" t="s">
        <v>1926</v>
      </c>
      <c r="C966">
        <v>421126</v>
      </c>
      <c r="D966">
        <f t="shared" si="30"/>
        <v>42</v>
      </c>
      <c r="E966" t="str">
        <f>VLOOKUP(D966,'Regionalism Code'!B:C,2,FALSE)</f>
        <v>湖北省</v>
      </c>
      <c r="F966">
        <f t="shared" si="31"/>
        <v>4211</v>
      </c>
      <c r="G966" t="str">
        <f>IF(F966&gt;10000,"省直辖县市",VLOOKUP(F966,'Regionalism Code'!H:I,2,FALSE))</f>
        <v>黄冈市</v>
      </c>
      <c r="H966" s="4">
        <v>55.55</v>
      </c>
      <c r="I966" s="4">
        <v>57.99</v>
      </c>
      <c r="J966" s="4">
        <v>67.959999999999994</v>
      </c>
      <c r="K966" s="4">
        <v>77.22</v>
      </c>
      <c r="L966" s="4">
        <v>52.78</v>
      </c>
      <c r="M966" s="4">
        <v>78.7</v>
      </c>
      <c r="N966" s="4">
        <v>59.41</v>
      </c>
      <c r="O966" s="4">
        <v>77.05</v>
      </c>
      <c r="P966" s="4"/>
      <c r="Q966" s="4">
        <v>24.94</v>
      </c>
    </row>
    <row r="967" spans="1:17">
      <c r="A967">
        <v>2014</v>
      </c>
      <c r="B967" t="s">
        <v>1927</v>
      </c>
      <c r="C967">
        <v>421127</v>
      </c>
      <c r="D967">
        <f t="shared" si="30"/>
        <v>42</v>
      </c>
      <c r="E967" t="str">
        <f>VLOOKUP(D967,'Regionalism Code'!B:C,2,FALSE)</f>
        <v>湖北省</v>
      </c>
      <c r="F967">
        <f t="shared" si="31"/>
        <v>4211</v>
      </c>
      <c r="G967" t="str">
        <f>IF(F967&gt;10000,"省直辖县市",VLOOKUP(F967,'Regionalism Code'!H:I,2,FALSE))</f>
        <v>黄冈市</v>
      </c>
      <c r="H967" s="4">
        <v>50.42</v>
      </c>
      <c r="I967" s="4">
        <v>42.57</v>
      </c>
      <c r="J967" s="4">
        <v>66.56</v>
      </c>
      <c r="K967" s="4">
        <v>62.32</v>
      </c>
      <c r="L967" s="4">
        <v>39.21</v>
      </c>
      <c r="M967" s="4">
        <v>71.7</v>
      </c>
      <c r="N967" s="4">
        <v>56.54</v>
      </c>
      <c r="O967" s="4">
        <v>84.15</v>
      </c>
      <c r="P967" s="4"/>
      <c r="Q967" s="4">
        <v>46.98</v>
      </c>
    </row>
    <row r="968" spans="1:17">
      <c r="A968">
        <v>2014</v>
      </c>
      <c r="B968" t="s">
        <v>1928</v>
      </c>
      <c r="C968">
        <v>421181</v>
      </c>
      <c r="D968">
        <f t="shared" si="30"/>
        <v>42</v>
      </c>
      <c r="E968" t="str">
        <f>VLOOKUP(D968,'Regionalism Code'!B:C,2,FALSE)</f>
        <v>湖北省</v>
      </c>
      <c r="F968">
        <f t="shared" si="31"/>
        <v>4211</v>
      </c>
      <c r="G968" t="str">
        <f>IF(F968&gt;10000,"省直辖县市",VLOOKUP(F968,'Regionalism Code'!H:I,2,FALSE))</f>
        <v>黄冈市</v>
      </c>
      <c r="H968" s="4">
        <v>54.05</v>
      </c>
      <c r="I968" s="4">
        <v>54.87</v>
      </c>
      <c r="J968" s="4">
        <v>66.02</v>
      </c>
      <c r="K968" s="4">
        <v>55.49</v>
      </c>
      <c r="L968" s="4">
        <v>75.16</v>
      </c>
      <c r="M968" s="4">
        <v>75.7</v>
      </c>
      <c r="N968" s="4">
        <v>70.69</v>
      </c>
      <c r="O968" s="4">
        <v>58.71</v>
      </c>
      <c r="P968" s="4"/>
      <c r="Q968" s="4">
        <v>29.58</v>
      </c>
    </row>
    <row r="969" spans="1:17">
      <c r="A969">
        <v>2014</v>
      </c>
      <c r="B969" t="s">
        <v>1929</v>
      </c>
      <c r="C969">
        <v>421182</v>
      </c>
      <c r="D969">
        <f t="shared" si="30"/>
        <v>42</v>
      </c>
      <c r="E969" t="str">
        <f>VLOOKUP(D969,'Regionalism Code'!B:C,2,FALSE)</f>
        <v>湖北省</v>
      </c>
      <c r="F969">
        <f t="shared" si="31"/>
        <v>4211</v>
      </c>
      <c r="G969" t="str">
        <f>IF(F969&gt;10000,"省直辖县市",VLOOKUP(F969,'Regionalism Code'!H:I,2,FALSE))</f>
        <v>黄冈市</v>
      </c>
      <c r="H969" s="4">
        <v>56.97</v>
      </c>
      <c r="I969" s="4">
        <v>56.76</v>
      </c>
      <c r="J969" s="4">
        <v>76.84</v>
      </c>
      <c r="K969" s="4">
        <v>68.94</v>
      </c>
      <c r="L969" s="4">
        <v>94.66</v>
      </c>
      <c r="M969" s="4">
        <v>81.03</v>
      </c>
      <c r="N969" s="4">
        <v>76.2</v>
      </c>
      <c r="O969" s="4">
        <v>70</v>
      </c>
      <c r="P969" s="4"/>
      <c r="Q969" s="4">
        <v>21.57</v>
      </c>
    </row>
    <row r="970" spans="1:17">
      <c r="A970">
        <v>2014</v>
      </c>
      <c r="B970" t="s">
        <v>1931</v>
      </c>
      <c r="C970">
        <v>421221</v>
      </c>
      <c r="D970">
        <f t="shared" si="30"/>
        <v>42</v>
      </c>
      <c r="E970" t="str">
        <f>VLOOKUP(D970,'Regionalism Code'!B:C,2,FALSE)</f>
        <v>湖北省</v>
      </c>
      <c r="F970">
        <f t="shared" si="31"/>
        <v>4212</v>
      </c>
      <c r="G970" t="str">
        <f>IF(F970&gt;10000,"省直辖县市",VLOOKUP(F970,'Regionalism Code'!H:I,2,FALSE))</f>
        <v>咸宁市</v>
      </c>
      <c r="H970" s="4">
        <v>61.53</v>
      </c>
      <c r="I970" s="4">
        <v>64.400000000000006</v>
      </c>
      <c r="J970" s="4">
        <v>74.47</v>
      </c>
      <c r="K970" s="4">
        <v>70.66</v>
      </c>
      <c r="L970" s="4">
        <v>58.67</v>
      </c>
      <c r="M970" s="4">
        <v>80.239999999999995</v>
      </c>
      <c r="N970" s="4">
        <v>76.849999999999994</v>
      </c>
      <c r="O970" s="4">
        <v>78.97</v>
      </c>
      <c r="P970" s="4"/>
      <c r="Q970" s="4">
        <v>28.51</v>
      </c>
    </row>
    <row r="971" spans="1:17">
      <c r="A971">
        <v>2014</v>
      </c>
      <c r="B971" t="s">
        <v>1932</v>
      </c>
      <c r="C971">
        <v>421222</v>
      </c>
      <c r="D971">
        <f t="shared" si="30"/>
        <v>42</v>
      </c>
      <c r="E971" t="str">
        <f>VLOOKUP(D971,'Regionalism Code'!B:C,2,FALSE)</f>
        <v>湖北省</v>
      </c>
      <c r="F971">
        <f t="shared" si="31"/>
        <v>4212</v>
      </c>
      <c r="G971" t="str">
        <f>IF(F971&gt;10000,"省直辖县市",VLOOKUP(F971,'Regionalism Code'!H:I,2,FALSE))</f>
        <v>咸宁市</v>
      </c>
      <c r="H971" s="4">
        <v>60.44</v>
      </c>
      <c r="I971" s="4">
        <v>54.99</v>
      </c>
      <c r="J971" s="4">
        <v>75.28</v>
      </c>
      <c r="K971" s="4">
        <v>57.68</v>
      </c>
      <c r="L971" s="4">
        <v>86.8</v>
      </c>
      <c r="M971" s="4">
        <v>69.73</v>
      </c>
      <c r="N971" s="4">
        <v>73.38</v>
      </c>
      <c r="O971" s="4">
        <v>74.62</v>
      </c>
      <c r="P971" s="4"/>
      <c r="Q971" s="4">
        <v>51.45</v>
      </c>
    </row>
    <row r="972" spans="1:17">
      <c r="A972">
        <v>2014</v>
      </c>
      <c r="B972" t="s">
        <v>1933</v>
      </c>
      <c r="C972">
        <v>421223</v>
      </c>
      <c r="D972">
        <f t="shared" si="30"/>
        <v>42</v>
      </c>
      <c r="E972" t="str">
        <f>VLOOKUP(D972,'Regionalism Code'!B:C,2,FALSE)</f>
        <v>湖北省</v>
      </c>
      <c r="F972">
        <f t="shared" si="31"/>
        <v>4212</v>
      </c>
      <c r="G972" t="str">
        <f>IF(F972&gt;10000,"省直辖县市",VLOOKUP(F972,'Regionalism Code'!H:I,2,FALSE))</f>
        <v>咸宁市</v>
      </c>
      <c r="H972" s="4">
        <v>48.18</v>
      </c>
      <c r="I972" s="4">
        <v>49.89</v>
      </c>
      <c r="J972" s="4">
        <v>59.67</v>
      </c>
      <c r="K972" s="4">
        <v>55.09</v>
      </c>
      <c r="L972" s="4">
        <v>35.799999999999997</v>
      </c>
      <c r="M972" s="4">
        <v>64.42</v>
      </c>
      <c r="N972" s="4">
        <v>63.41</v>
      </c>
      <c r="O972" s="4">
        <v>66.89</v>
      </c>
      <c r="P972" s="4"/>
      <c r="Q972" s="4">
        <v>21.67</v>
      </c>
    </row>
    <row r="973" spans="1:17">
      <c r="A973">
        <v>2014</v>
      </c>
      <c r="B973" t="s">
        <v>1934</v>
      </c>
      <c r="C973">
        <v>421224</v>
      </c>
      <c r="D973">
        <f t="shared" si="30"/>
        <v>42</v>
      </c>
      <c r="E973" t="str">
        <f>VLOOKUP(D973,'Regionalism Code'!B:C,2,FALSE)</f>
        <v>湖北省</v>
      </c>
      <c r="F973">
        <f t="shared" si="31"/>
        <v>4212</v>
      </c>
      <c r="G973" t="str">
        <f>IF(F973&gt;10000,"省直辖县市",VLOOKUP(F973,'Regionalism Code'!H:I,2,FALSE))</f>
        <v>咸宁市</v>
      </c>
      <c r="H973" s="4">
        <v>47.18</v>
      </c>
      <c r="I973" s="4">
        <v>55.16</v>
      </c>
      <c r="J973" s="4">
        <v>43.92</v>
      </c>
      <c r="K973" s="4">
        <v>58.38</v>
      </c>
      <c r="L973" s="4">
        <v>21.59</v>
      </c>
      <c r="M973" s="4">
        <v>61.56</v>
      </c>
      <c r="N973" s="4">
        <v>31.3</v>
      </c>
      <c r="O973" s="4">
        <v>56.91</v>
      </c>
      <c r="P973" s="4"/>
      <c r="Q973" s="4">
        <v>26.78</v>
      </c>
    </row>
    <row r="974" spans="1:17">
      <c r="A974">
        <v>2014</v>
      </c>
      <c r="B974" t="s">
        <v>1935</v>
      </c>
      <c r="C974">
        <v>421281</v>
      </c>
      <c r="D974">
        <f t="shared" si="30"/>
        <v>42</v>
      </c>
      <c r="E974" t="str">
        <f>VLOOKUP(D974,'Regionalism Code'!B:C,2,FALSE)</f>
        <v>湖北省</v>
      </c>
      <c r="F974">
        <f t="shared" si="31"/>
        <v>4212</v>
      </c>
      <c r="G974" t="str">
        <f>IF(F974&gt;10000,"省直辖县市",VLOOKUP(F974,'Regionalism Code'!H:I,2,FALSE))</f>
        <v>咸宁市</v>
      </c>
      <c r="H974" s="4">
        <v>60.09</v>
      </c>
      <c r="I974" s="4">
        <v>62.85</v>
      </c>
      <c r="J974" s="4">
        <v>65.599999999999994</v>
      </c>
      <c r="K974" s="4">
        <v>91.34</v>
      </c>
      <c r="L974" s="4">
        <v>60.84</v>
      </c>
      <c r="M974" s="4">
        <v>83.82</v>
      </c>
      <c r="N974" s="4">
        <v>67.02</v>
      </c>
      <c r="O974" s="4">
        <v>60.73</v>
      </c>
      <c r="P974" s="4"/>
      <c r="Q974" s="4">
        <v>40.950000000000003</v>
      </c>
    </row>
    <row r="975" spans="1:17">
      <c r="A975">
        <v>2014</v>
      </c>
      <c r="B975" t="s">
        <v>1937</v>
      </c>
      <c r="C975">
        <v>421321</v>
      </c>
      <c r="D975">
        <f t="shared" si="30"/>
        <v>42</v>
      </c>
      <c r="E975" t="str">
        <f>VLOOKUP(D975,'Regionalism Code'!B:C,2,FALSE)</f>
        <v>湖北省</v>
      </c>
      <c r="F975">
        <f t="shared" si="31"/>
        <v>4213</v>
      </c>
      <c r="G975" t="str">
        <f>IF(F975&gt;10000,"省直辖县市",VLOOKUP(F975,'Regionalism Code'!H:I,2,FALSE))</f>
        <v>随州市</v>
      </c>
      <c r="H975" s="4">
        <v>38.97</v>
      </c>
      <c r="I975" s="4">
        <v>35.770000000000003</v>
      </c>
      <c r="J975" s="4">
        <v>52.1</v>
      </c>
      <c r="K975" s="4">
        <v>44.37</v>
      </c>
      <c r="L975" s="4">
        <v>42.92</v>
      </c>
      <c r="M975" s="4">
        <v>52.56</v>
      </c>
      <c r="N975" s="4">
        <v>50.31</v>
      </c>
      <c r="O975" s="4">
        <v>57.9</v>
      </c>
      <c r="P975" s="4"/>
      <c r="Q975" s="4">
        <v>25.69</v>
      </c>
    </row>
    <row r="976" spans="1:17">
      <c r="A976">
        <v>2014</v>
      </c>
      <c r="B976" t="s">
        <v>1938</v>
      </c>
      <c r="C976">
        <v>421381</v>
      </c>
      <c r="D976">
        <f t="shared" si="30"/>
        <v>42</v>
      </c>
      <c r="E976" t="str">
        <f>VLOOKUP(D976,'Regionalism Code'!B:C,2,FALSE)</f>
        <v>湖北省</v>
      </c>
      <c r="F976">
        <f t="shared" si="31"/>
        <v>4213</v>
      </c>
      <c r="G976" t="str">
        <f>IF(F976&gt;10000,"省直辖县市",VLOOKUP(F976,'Regionalism Code'!H:I,2,FALSE))</f>
        <v>随州市</v>
      </c>
      <c r="H976" s="4">
        <v>52.47</v>
      </c>
      <c r="I976" s="4">
        <v>47.31</v>
      </c>
      <c r="J976" s="4">
        <v>72.23</v>
      </c>
      <c r="K976" s="4">
        <v>59.32</v>
      </c>
      <c r="L976" s="4">
        <v>76.680000000000007</v>
      </c>
      <c r="M976" s="4">
        <v>75.77</v>
      </c>
      <c r="N976" s="4">
        <v>86.2</v>
      </c>
      <c r="O976" s="4">
        <v>62.09</v>
      </c>
      <c r="P976" s="4"/>
      <c r="Q976" s="4">
        <v>33.6</v>
      </c>
    </row>
    <row r="977" spans="1:17">
      <c r="A977">
        <v>2014</v>
      </c>
      <c r="B977" t="s">
        <v>1939</v>
      </c>
      <c r="C977">
        <v>422801</v>
      </c>
      <c r="D977">
        <f t="shared" si="30"/>
        <v>42</v>
      </c>
      <c r="E977" t="str">
        <f>VLOOKUP(D977,'Regionalism Code'!B:C,2,FALSE)</f>
        <v>湖北省</v>
      </c>
      <c r="F977">
        <f t="shared" si="31"/>
        <v>4228</v>
      </c>
      <c r="G977" t="str">
        <f>IF(F977&gt;10000,"省直辖县市",VLOOKUP(F977,'Regionalism Code'!H:I,2,FALSE))</f>
        <v>恩施土家族苗族自治州</v>
      </c>
      <c r="H977" s="4">
        <v>67.23</v>
      </c>
      <c r="I977" s="4">
        <v>84.5</v>
      </c>
      <c r="J977" s="4">
        <v>54.6</v>
      </c>
      <c r="K977" s="4">
        <v>63.55</v>
      </c>
      <c r="L977" s="4">
        <v>50.79</v>
      </c>
      <c r="M977" s="4">
        <v>64.709999999999994</v>
      </c>
      <c r="N977" s="4">
        <v>35.94</v>
      </c>
      <c r="O977" s="4">
        <v>65.709999999999994</v>
      </c>
      <c r="P977" s="4"/>
      <c r="Q977" s="4">
        <v>33.15</v>
      </c>
    </row>
    <row r="978" spans="1:17">
      <c r="A978">
        <v>2014</v>
      </c>
      <c r="B978" t="s">
        <v>1940</v>
      </c>
      <c r="C978">
        <v>422802</v>
      </c>
      <c r="D978">
        <f t="shared" si="30"/>
        <v>42</v>
      </c>
      <c r="E978" t="str">
        <f>VLOOKUP(D978,'Regionalism Code'!B:C,2,FALSE)</f>
        <v>湖北省</v>
      </c>
      <c r="F978">
        <f t="shared" si="31"/>
        <v>4228</v>
      </c>
      <c r="G978" t="str">
        <f>IF(F978&gt;10000,"省直辖县市",VLOOKUP(F978,'Regionalism Code'!H:I,2,FALSE))</f>
        <v>恩施土家族苗族自治州</v>
      </c>
      <c r="H978" s="4">
        <v>52.37</v>
      </c>
      <c r="I978" s="4">
        <v>53.52</v>
      </c>
      <c r="J978" s="4">
        <v>55.58</v>
      </c>
      <c r="K978" s="4">
        <v>45.36</v>
      </c>
      <c r="L978" s="4">
        <v>45.6</v>
      </c>
      <c r="M978" s="4">
        <v>43.11</v>
      </c>
      <c r="N978" s="4">
        <v>63.94</v>
      </c>
      <c r="O978" s="4">
        <v>57.51</v>
      </c>
      <c r="P978" s="4"/>
      <c r="Q978" s="4">
        <v>42.73</v>
      </c>
    </row>
    <row r="979" spans="1:17">
      <c r="A979">
        <v>2014</v>
      </c>
      <c r="B979" t="s">
        <v>1941</v>
      </c>
      <c r="C979">
        <v>422822</v>
      </c>
      <c r="D979">
        <f t="shared" si="30"/>
        <v>42</v>
      </c>
      <c r="E979" t="str">
        <f>VLOOKUP(D979,'Regionalism Code'!B:C,2,FALSE)</f>
        <v>湖北省</v>
      </c>
      <c r="F979">
        <f t="shared" si="31"/>
        <v>4228</v>
      </c>
      <c r="G979" t="str">
        <f>IF(F979&gt;10000,"省直辖县市",VLOOKUP(F979,'Regionalism Code'!H:I,2,FALSE))</f>
        <v>恩施土家族苗族自治州</v>
      </c>
      <c r="H979" s="4">
        <v>43.86</v>
      </c>
      <c r="I979" s="4">
        <v>45.08</v>
      </c>
      <c r="J979" s="4">
        <v>50.21</v>
      </c>
      <c r="K979" s="4">
        <v>47.52</v>
      </c>
      <c r="L979" s="4">
        <v>21.14</v>
      </c>
      <c r="M979" s="4">
        <v>41.17</v>
      </c>
      <c r="N979" s="4">
        <v>24.69</v>
      </c>
      <c r="O979" s="4">
        <v>80.849999999999994</v>
      </c>
      <c r="P979" s="4"/>
      <c r="Q979" s="4">
        <v>28.31</v>
      </c>
    </row>
    <row r="980" spans="1:17">
      <c r="A980">
        <v>2014</v>
      </c>
      <c r="B980" t="s">
        <v>1942</v>
      </c>
      <c r="C980">
        <v>422823</v>
      </c>
      <c r="D980">
        <f t="shared" si="30"/>
        <v>42</v>
      </c>
      <c r="E980" t="str">
        <f>VLOOKUP(D980,'Regionalism Code'!B:C,2,FALSE)</f>
        <v>湖北省</v>
      </c>
      <c r="F980">
        <f t="shared" si="31"/>
        <v>4228</v>
      </c>
      <c r="G980" t="str">
        <f>IF(F980&gt;10000,"省直辖县市",VLOOKUP(F980,'Regionalism Code'!H:I,2,FALSE))</f>
        <v>恩施土家族苗族自治州</v>
      </c>
      <c r="H980" s="4">
        <v>46.36</v>
      </c>
      <c r="I980" s="4">
        <v>41.47</v>
      </c>
      <c r="J980" s="4">
        <v>41.99</v>
      </c>
      <c r="K980" s="4">
        <v>36.840000000000003</v>
      </c>
      <c r="L980" s="4">
        <v>20.62</v>
      </c>
      <c r="M980" s="4">
        <v>35.64</v>
      </c>
      <c r="N980" s="4">
        <v>43.71</v>
      </c>
      <c r="O980" s="4">
        <v>51.44</v>
      </c>
      <c r="P980" s="4"/>
      <c r="Q980" s="4">
        <v>70.44</v>
      </c>
    </row>
    <row r="981" spans="1:17">
      <c r="A981">
        <v>2014</v>
      </c>
      <c r="B981" t="s">
        <v>1943</v>
      </c>
      <c r="C981">
        <v>422825</v>
      </c>
      <c r="D981">
        <f t="shared" si="30"/>
        <v>42</v>
      </c>
      <c r="E981" t="str">
        <f>VLOOKUP(D981,'Regionalism Code'!B:C,2,FALSE)</f>
        <v>湖北省</v>
      </c>
      <c r="F981">
        <f t="shared" si="31"/>
        <v>4228</v>
      </c>
      <c r="G981" t="str">
        <f>IF(F981&gt;10000,"省直辖县市",VLOOKUP(F981,'Regionalism Code'!H:I,2,FALSE))</f>
        <v>恩施土家族苗族自治州</v>
      </c>
      <c r="H981" s="4">
        <v>35.270000000000003</v>
      </c>
      <c r="I981" s="4">
        <v>41.11</v>
      </c>
      <c r="J981" s="4">
        <v>36.54</v>
      </c>
      <c r="K981" s="4">
        <v>6.07</v>
      </c>
      <c r="L981" s="4">
        <v>18.63</v>
      </c>
      <c r="M981" s="4">
        <v>27.21</v>
      </c>
      <c r="N981" s="4">
        <v>30.23</v>
      </c>
      <c r="O981" s="4">
        <v>53.11</v>
      </c>
      <c r="P981" s="4"/>
      <c r="Q981" s="4">
        <v>13.67</v>
      </c>
    </row>
    <row r="982" spans="1:17">
      <c r="A982">
        <v>2014</v>
      </c>
      <c r="B982" t="s">
        <v>1944</v>
      </c>
      <c r="C982">
        <v>422826</v>
      </c>
      <c r="D982">
        <f t="shared" si="30"/>
        <v>42</v>
      </c>
      <c r="E982" t="str">
        <f>VLOOKUP(D982,'Regionalism Code'!B:C,2,FALSE)</f>
        <v>湖北省</v>
      </c>
      <c r="F982">
        <f t="shared" si="31"/>
        <v>4228</v>
      </c>
      <c r="G982" t="str">
        <f>IF(F982&gt;10000,"省直辖县市",VLOOKUP(F982,'Regionalism Code'!H:I,2,FALSE))</f>
        <v>恩施土家族苗族自治州</v>
      </c>
      <c r="H982" s="4">
        <v>46.53</v>
      </c>
      <c r="I982" s="4">
        <v>51.18</v>
      </c>
      <c r="J982" s="4">
        <v>56.52</v>
      </c>
      <c r="K982" s="4">
        <v>20.3</v>
      </c>
      <c r="L982" s="4">
        <v>7.9</v>
      </c>
      <c r="M982" s="4">
        <v>22.98</v>
      </c>
      <c r="N982" s="4">
        <v>54.9</v>
      </c>
      <c r="O982" s="4">
        <v>87.54</v>
      </c>
      <c r="P982" s="4"/>
      <c r="Q982" s="4">
        <v>13.02</v>
      </c>
    </row>
    <row r="983" spans="1:17">
      <c r="A983">
        <v>2014</v>
      </c>
      <c r="B983" t="s">
        <v>1945</v>
      </c>
      <c r="C983">
        <v>422827</v>
      </c>
      <c r="D983">
        <f t="shared" si="30"/>
        <v>42</v>
      </c>
      <c r="E983" t="str">
        <f>VLOOKUP(D983,'Regionalism Code'!B:C,2,FALSE)</f>
        <v>湖北省</v>
      </c>
      <c r="F983">
        <f t="shared" si="31"/>
        <v>4228</v>
      </c>
      <c r="G983" t="str">
        <f>IF(F983&gt;10000,"省直辖县市",VLOOKUP(F983,'Regionalism Code'!H:I,2,FALSE))</f>
        <v>恩施土家族苗族自治州</v>
      </c>
      <c r="H983" s="4">
        <v>48.9</v>
      </c>
      <c r="I983" s="4">
        <v>55.01</v>
      </c>
      <c r="J983" s="4">
        <v>52.47</v>
      </c>
      <c r="K983" s="4">
        <v>46.36</v>
      </c>
      <c r="L983" s="4">
        <v>33.090000000000003</v>
      </c>
      <c r="M983" s="4">
        <v>37.97</v>
      </c>
      <c r="N983" s="4">
        <v>52.59</v>
      </c>
      <c r="O983" s="4">
        <v>63.59</v>
      </c>
      <c r="P983" s="4"/>
      <c r="Q983" s="4">
        <v>22.24</v>
      </c>
    </row>
    <row r="984" spans="1:17">
      <c r="A984">
        <v>2014</v>
      </c>
      <c r="B984" t="s">
        <v>1946</v>
      </c>
      <c r="C984">
        <v>422828</v>
      </c>
      <c r="D984">
        <f t="shared" si="30"/>
        <v>42</v>
      </c>
      <c r="E984" t="str">
        <f>VLOOKUP(D984,'Regionalism Code'!B:C,2,FALSE)</f>
        <v>湖北省</v>
      </c>
      <c r="F984">
        <f t="shared" si="31"/>
        <v>4228</v>
      </c>
      <c r="G984" t="str">
        <f>IF(F984&gt;10000,"省直辖县市",VLOOKUP(F984,'Regionalism Code'!H:I,2,FALSE))</f>
        <v>恩施土家族苗族自治州</v>
      </c>
      <c r="H984" s="4">
        <v>44.27</v>
      </c>
      <c r="I984" s="4">
        <v>49.92</v>
      </c>
      <c r="J984" s="4">
        <v>45.1</v>
      </c>
      <c r="K984" s="4">
        <v>38.54</v>
      </c>
      <c r="L984" s="4">
        <v>40.270000000000003</v>
      </c>
      <c r="M984" s="4">
        <v>45.01</v>
      </c>
      <c r="N984" s="4">
        <v>40.380000000000003</v>
      </c>
      <c r="O984" s="4">
        <v>50.96</v>
      </c>
      <c r="P984" s="4"/>
      <c r="Q984" s="4">
        <v>24.1</v>
      </c>
    </row>
    <row r="985" spans="1:17">
      <c r="A985">
        <v>2014</v>
      </c>
      <c r="B985" t="s">
        <v>1957</v>
      </c>
      <c r="C985">
        <v>430121</v>
      </c>
      <c r="D985">
        <f t="shared" si="30"/>
        <v>43</v>
      </c>
      <c r="E985" t="str">
        <f>VLOOKUP(D985,'Regionalism Code'!B:C,2,FALSE)</f>
        <v>湖南省</v>
      </c>
      <c r="F985">
        <f t="shared" si="31"/>
        <v>4301</v>
      </c>
      <c r="G985" t="str">
        <f>IF(F985&gt;10000,"省直辖县市",VLOOKUP(F985,'Regionalism Code'!H:I,2,FALSE))</f>
        <v>长沙市</v>
      </c>
      <c r="H985" s="4">
        <v>79.23</v>
      </c>
      <c r="I985" s="4">
        <v>97.18</v>
      </c>
      <c r="J985" s="4">
        <v>78.44</v>
      </c>
      <c r="K985" s="4">
        <v>91.59</v>
      </c>
      <c r="L985" s="4">
        <v>67.150000000000006</v>
      </c>
      <c r="M985" s="4">
        <v>91.26</v>
      </c>
      <c r="N985" s="4">
        <v>75.12</v>
      </c>
      <c r="O985" s="4">
        <v>81.709999999999994</v>
      </c>
      <c r="P985" s="4"/>
      <c r="Q985" s="4">
        <v>21.36</v>
      </c>
    </row>
    <row r="986" spans="1:17">
      <c r="A986">
        <v>2014</v>
      </c>
      <c r="B986" t="s">
        <v>1958</v>
      </c>
      <c r="C986">
        <v>430124</v>
      </c>
      <c r="D986">
        <f t="shared" si="30"/>
        <v>43</v>
      </c>
      <c r="E986" t="str">
        <f>VLOOKUP(D986,'Regionalism Code'!B:C,2,FALSE)</f>
        <v>湖南省</v>
      </c>
      <c r="F986">
        <f t="shared" si="31"/>
        <v>4301</v>
      </c>
      <c r="G986" t="str">
        <f>IF(F986&gt;10000,"省直辖县市",VLOOKUP(F986,'Regionalism Code'!H:I,2,FALSE))</f>
        <v>长沙市</v>
      </c>
      <c r="H986" s="4">
        <v>54.97</v>
      </c>
      <c r="I986" s="4">
        <v>58.77</v>
      </c>
      <c r="J986" s="4">
        <v>64.92</v>
      </c>
      <c r="K986" s="4">
        <v>64.569999999999993</v>
      </c>
      <c r="L986" s="4">
        <v>51.5</v>
      </c>
      <c r="M986" s="4">
        <v>71.37</v>
      </c>
      <c r="N986" s="4">
        <v>59.99</v>
      </c>
      <c r="O986" s="4">
        <v>72.7</v>
      </c>
      <c r="P986" s="4"/>
      <c r="Q986" s="4">
        <v>24.34</v>
      </c>
    </row>
    <row r="987" spans="1:17">
      <c r="A987">
        <v>2014</v>
      </c>
      <c r="B987" t="s">
        <v>1959</v>
      </c>
      <c r="C987">
        <v>430181</v>
      </c>
      <c r="D987">
        <f t="shared" si="30"/>
        <v>43</v>
      </c>
      <c r="E987" t="str">
        <f>VLOOKUP(D987,'Regionalism Code'!B:C,2,FALSE)</f>
        <v>湖南省</v>
      </c>
      <c r="F987">
        <f t="shared" si="31"/>
        <v>4301</v>
      </c>
      <c r="G987" t="str">
        <f>IF(F987&gt;10000,"省直辖县市",VLOOKUP(F987,'Regionalism Code'!H:I,2,FALSE))</f>
        <v>长沙市</v>
      </c>
      <c r="H987" s="4">
        <v>57.64</v>
      </c>
      <c r="I987" s="4">
        <v>65.069999999999993</v>
      </c>
      <c r="J987" s="4">
        <v>64.430000000000007</v>
      </c>
      <c r="K987" s="4">
        <v>61.96</v>
      </c>
      <c r="L987" s="4">
        <v>57.5</v>
      </c>
      <c r="M987" s="4">
        <v>59.44</v>
      </c>
      <c r="N987" s="4">
        <v>52.45</v>
      </c>
      <c r="O987" s="4">
        <v>76.27</v>
      </c>
      <c r="P987" s="4"/>
      <c r="Q987" s="4">
        <v>20.79</v>
      </c>
    </row>
    <row r="988" spans="1:17">
      <c r="A988">
        <v>2014</v>
      </c>
      <c r="B988" t="s">
        <v>1964</v>
      </c>
      <c r="C988">
        <v>430221</v>
      </c>
      <c r="D988">
        <f t="shared" si="30"/>
        <v>43</v>
      </c>
      <c r="E988" t="str">
        <f>VLOOKUP(D988,'Regionalism Code'!B:C,2,FALSE)</f>
        <v>湖南省</v>
      </c>
      <c r="F988">
        <f t="shared" si="31"/>
        <v>4302</v>
      </c>
      <c r="G988" t="str">
        <f>IF(F988&gt;10000,"省直辖县市",VLOOKUP(F988,'Regionalism Code'!H:I,2,FALSE))</f>
        <v>株洲市</v>
      </c>
      <c r="H988" s="4">
        <v>28.24</v>
      </c>
      <c r="I988" s="4">
        <v>20.420000000000002</v>
      </c>
      <c r="J988" s="4">
        <v>49.3</v>
      </c>
      <c r="K988" s="4">
        <v>70.040000000000006</v>
      </c>
      <c r="L988" s="4">
        <v>36.880000000000003</v>
      </c>
      <c r="M988" s="4">
        <v>68.459999999999994</v>
      </c>
      <c r="N988" s="4">
        <v>50.43</v>
      </c>
      <c r="O988" s="4">
        <v>48.21</v>
      </c>
      <c r="P988" s="4"/>
      <c r="Q988" s="4">
        <v>15.78</v>
      </c>
    </row>
    <row r="989" spans="1:17">
      <c r="A989">
        <v>2014</v>
      </c>
      <c r="B989" t="s">
        <v>1965</v>
      </c>
      <c r="C989">
        <v>430223</v>
      </c>
      <c r="D989">
        <f t="shared" si="30"/>
        <v>43</v>
      </c>
      <c r="E989" t="str">
        <f>VLOOKUP(D989,'Regionalism Code'!B:C,2,FALSE)</f>
        <v>湖南省</v>
      </c>
      <c r="F989">
        <f t="shared" si="31"/>
        <v>4302</v>
      </c>
      <c r="G989" t="str">
        <f>IF(F989&gt;10000,"省直辖县市",VLOOKUP(F989,'Regionalism Code'!H:I,2,FALSE))</f>
        <v>株洲市</v>
      </c>
      <c r="H989" s="4">
        <v>39.72</v>
      </c>
      <c r="I989" s="4">
        <v>34.71</v>
      </c>
      <c r="J989" s="4">
        <v>59.81</v>
      </c>
      <c r="K989" s="4">
        <v>54.72</v>
      </c>
      <c r="L989" s="4">
        <v>44.58</v>
      </c>
      <c r="M989" s="4">
        <v>62.14</v>
      </c>
      <c r="N989" s="4">
        <v>60.09</v>
      </c>
      <c r="O989" s="4">
        <v>66.17</v>
      </c>
      <c r="P989" s="4"/>
      <c r="Q989" s="4">
        <v>19.79</v>
      </c>
    </row>
    <row r="990" spans="1:17">
      <c r="A990">
        <v>2014</v>
      </c>
      <c r="B990" t="s">
        <v>1966</v>
      </c>
      <c r="C990">
        <v>430224</v>
      </c>
      <c r="D990">
        <f t="shared" si="30"/>
        <v>43</v>
      </c>
      <c r="E990" t="str">
        <f>VLOOKUP(D990,'Regionalism Code'!B:C,2,FALSE)</f>
        <v>湖南省</v>
      </c>
      <c r="F990">
        <f t="shared" si="31"/>
        <v>4302</v>
      </c>
      <c r="G990" t="str">
        <f>IF(F990&gt;10000,"省直辖县市",VLOOKUP(F990,'Regionalism Code'!H:I,2,FALSE))</f>
        <v>株洲市</v>
      </c>
      <c r="H990" s="4">
        <v>35</v>
      </c>
      <c r="I990" s="4">
        <v>24.05</v>
      </c>
      <c r="J990" s="4">
        <v>52.93</v>
      </c>
      <c r="K990" s="4">
        <v>49.22</v>
      </c>
      <c r="L990" s="4">
        <v>47.29</v>
      </c>
      <c r="M990" s="4">
        <v>48.73</v>
      </c>
      <c r="N990" s="4">
        <v>32.659999999999997</v>
      </c>
      <c r="O990" s="4">
        <v>69.67</v>
      </c>
      <c r="P990" s="4"/>
      <c r="Q990" s="4">
        <v>38.61</v>
      </c>
    </row>
    <row r="991" spans="1:17">
      <c r="A991">
        <v>2014</v>
      </c>
      <c r="B991" t="s">
        <v>1967</v>
      </c>
      <c r="C991">
        <v>430225</v>
      </c>
      <c r="D991">
        <f t="shared" si="30"/>
        <v>43</v>
      </c>
      <c r="E991" t="str">
        <f>VLOOKUP(D991,'Regionalism Code'!B:C,2,FALSE)</f>
        <v>湖南省</v>
      </c>
      <c r="F991">
        <f t="shared" si="31"/>
        <v>4302</v>
      </c>
      <c r="G991" t="str">
        <f>IF(F991&gt;10000,"省直辖县市",VLOOKUP(F991,'Regionalism Code'!H:I,2,FALSE))</f>
        <v>株洲市</v>
      </c>
      <c r="H991" s="4">
        <v>46.07</v>
      </c>
      <c r="I991" s="4">
        <v>38.78</v>
      </c>
      <c r="J991" s="4">
        <v>70.28</v>
      </c>
      <c r="K991" s="4">
        <v>57.68</v>
      </c>
      <c r="L991" s="4">
        <v>33.99</v>
      </c>
      <c r="M991" s="4">
        <v>57.97</v>
      </c>
      <c r="N991" s="4">
        <v>85.39</v>
      </c>
      <c r="O991" s="4">
        <v>79.010000000000005</v>
      </c>
      <c r="P991" s="4"/>
      <c r="Q991" s="4">
        <v>26.15</v>
      </c>
    </row>
    <row r="992" spans="1:17">
      <c r="A992">
        <v>2014</v>
      </c>
      <c r="B992" t="s">
        <v>1968</v>
      </c>
      <c r="C992">
        <v>430281</v>
      </c>
      <c r="D992">
        <f t="shared" si="30"/>
        <v>43</v>
      </c>
      <c r="E992" t="str">
        <f>VLOOKUP(D992,'Regionalism Code'!B:C,2,FALSE)</f>
        <v>湖南省</v>
      </c>
      <c r="F992">
        <f t="shared" si="31"/>
        <v>4302</v>
      </c>
      <c r="G992" t="str">
        <f>IF(F992&gt;10000,"省直辖县市",VLOOKUP(F992,'Regionalism Code'!H:I,2,FALSE))</f>
        <v>株洲市</v>
      </c>
      <c r="H992" s="4">
        <v>56</v>
      </c>
      <c r="I992" s="4">
        <v>43.79</v>
      </c>
      <c r="J992" s="4">
        <v>63.67</v>
      </c>
      <c r="K992" s="4">
        <v>56.57</v>
      </c>
      <c r="L992" s="4">
        <v>43.76</v>
      </c>
      <c r="M992" s="4">
        <v>62.04</v>
      </c>
      <c r="N992" s="4">
        <v>58.35</v>
      </c>
      <c r="O992" s="4">
        <v>76.540000000000006</v>
      </c>
      <c r="P992" s="4"/>
      <c r="Q992" s="4">
        <v>82.38</v>
      </c>
    </row>
    <row r="993" spans="1:17">
      <c r="A993">
        <v>2014</v>
      </c>
      <c r="B993" t="s">
        <v>1971</v>
      </c>
      <c r="C993">
        <v>430321</v>
      </c>
      <c r="D993">
        <f t="shared" si="30"/>
        <v>43</v>
      </c>
      <c r="E993" t="str">
        <f>VLOOKUP(D993,'Regionalism Code'!B:C,2,FALSE)</f>
        <v>湖南省</v>
      </c>
      <c r="F993">
        <f t="shared" si="31"/>
        <v>4303</v>
      </c>
      <c r="G993" t="str">
        <f>IF(F993&gt;10000,"省直辖县市",VLOOKUP(F993,'Regionalism Code'!H:I,2,FALSE))</f>
        <v>湘潭市</v>
      </c>
      <c r="H993" s="4">
        <v>52.57</v>
      </c>
      <c r="I993" s="4">
        <v>52.25</v>
      </c>
      <c r="J993" s="4">
        <v>66.540000000000006</v>
      </c>
      <c r="K993" s="4">
        <v>55.55</v>
      </c>
      <c r="L993" s="4">
        <v>58.43</v>
      </c>
      <c r="M993" s="4">
        <v>65.8</v>
      </c>
      <c r="N993" s="4">
        <v>64.72</v>
      </c>
      <c r="O993" s="4">
        <v>72.47</v>
      </c>
      <c r="P993" s="4"/>
      <c r="Q993" s="4">
        <v>28.26</v>
      </c>
    </row>
    <row r="994" spans="1:17">
      <c r="A994">
        <v>2014</v>
      </c>
      <c r="B994" t="s">
        <v>1972</v>
      </c>
      <c r="C994">
        <v>430381</v>
      </c>
      <c r="D994">
        <f t="shared" si="30"/>
        <v>43</v>
      </c>
      <c r="E994" t="str">
        <f>VLOOKUP(D994,'Regionalism Code'!B:C,2,FALSE)</f>
        <v>湖南省</v>
      </c>
      <c r="F994">
        <f t="shared" si="31"/>
        <v>4303</v>
      </c>
      <c r="G994" t="str">
        <f>IF(F994&gt;10000,"省直辖县市",VLOOKUP(F994,'Regionalism Code'!H:I,2,FALSE))</f>
        <v>湘潭市</v>
      </c>
      <c r="H994" s="4">
        <v>46.14</v>
      </c>
      <c r="I994" s="4">
        <v>41.44</v>
      </c>
      <c r="J994" s="4">
        <v>59.63</v>
      </c>
      <c r="K994" s="4">
        <v>58.74</v>
      </c>
      <c r="L994" s="4">
        <v>54.02</v>
      </c>
      <c r="M994" s="4">
        <v>69.23</v>
      </c>
      <c r="N994" s="4">
        <v>57.93</v>
      </c>
      <c r="O994" s="4">
        <v>61.57</v>
      </c>
      <c r="P994" s="4"/>
      <c r="Q994" s="4">
        <v>37.119999999999997</v>
      </c>
    </row>
    <row r="995" spans="1:17">
      <c r="A995">
        <v>2014</v>
      </c>
      <c r="B995" t="s">
        <v>1973</v>
      </c>
      <c r="C995">
        <v>430382</v>
      </c>
      <c r="D995">
        <f t="shared" si="30"/>
        <v>43</v>
      </c>
      <c r="E995" t="str">
        <f>VLOOKUP(D995,'Regionalism Code'!B:C,2,FALSE)</f>
        <v>湖南省</v>
      </c>
      <c r="F995">
        <f t="shared" si="31"/>
        <v>4303</v>
      </c>
      <c r="G995" t="str">
        <f>IF(F995&gt;10000,"省直辖县市",VLOOKUP(F995,'Regionalism Code'!H:I,2,FALSE))</f>
        <v>湘潭市</v>
      </c>
      <c r="H995" s="4">
        <v>74.56</v>
      </c>
      <c r="I995" s="4">
        <v>82.24</v>
      </c>
      <c r="J995" s="4">
        <v>80.55</v>
      </c>
      <c r="K995" s="4">
        <v>63.25</v>
      </c>
      <c r="L995" s="4">
        <v>82.56</v>
      </c>
      <c r="M995" s="4">
        <v>72.25</v>
      </c>
      <c r="N995" s="4">
        <v>82.62</v>
      </c>
      <c r="O995" s="4">
        <v>81.69</v>
      </c>
      <c r="P995" s="4"/>
      <c r="Q995" s="4">
        <v>38.29</v>
      </c>
    </row>
    <row r="996" spans="1:17">
      <c r="A996">
        <v>2014</v>
      </c>
      <c r="B996" t="s">
        <v>1979</v>
      </c>
      <c r="C996">
        <v>430421</v>
      </c>
      <c r="D996">
        <f t="shared" si="30"/>
        <v>43</v>
      </c>
      <c r="E996" t="str">
        <f>VLOOKUP(D996,'Regionalism Code'!B:C,2,FALSE)</f>
        <v>湖南省</v>
      </c>
      <c r="F996">
        <f t="shared" si="31"/>
        <v>4304</v>
      </c>
      <c r="G996" t="str">
        <f>IF(F996&gt;10000,"省直辖县市",VLOOKUP(F996,'Regionalism Code'!H:I,2,FALSE))</f>
        <v>衡阳市</v>
      </c>
      <c r="H996" s="4">
        <v>29.58</v>
      </c>
      <c r="I996" s="4">
        <v>17.93</v>
      </c>
      <c r="J996" s="4">
        <v>60.67</v>
      </c>
      <c r="K996" s="4">
        <v>51.75</v>
      </c>
      <c r="L996" s="4">
        <v>22.13</v>
      </c>
      <c r="M996" s="4">
        <v>61.17</v>
      </c>
      <c r="N996" s="4">
        <v>62.14</v>
      </c>
      <c r="O996" s="4">
        <v>76.69</v>
      </c>
      <c r="P996" s="4"/>
      <c r="Q996" s="4">
        <v>11.56</v>
      </c>
    </row>
    <row r="997" spans="1:17">
      <c r="A997">
        <v>2014</v>
      </c>
      <c r="B997" t="s">
        <v>1980</v>
      </c>
      <c r="C997">
        <v>430422</v>
      </c>
      <c r="D997">
        <f t="shared" si="30"/>
        <v>43</v>
      </c>
      <c r="E997" t="str">
        <f>VLOOKUP(D997,'Regionalism Code'!B:C,2,FALSE)</f>
        <v>湖南省</v>
      </c>
      <c r="F997">
        <f t="shared" si="31"/>
        <v>4304</v>
      </c>
      <c r="G997" t="str">
        <f>IF(F997&gt;10000,"省直辖县市",VLOOKUP(F997,'Regionalism Code'!H:I,2,FALSE))</f>
        <v>衡阳市</v>
      </c>
      <c r="H997" s="4">
        <v>31.61</v>
      </c>
      <c r="I997" s="4">
        <v>20.83</v>
      </c>
      <c r="J997" s="4">
        <v>54</v>
      </c>
      <c r="K997" s="4">
        <v>38.020000000000003</v>
      </c>
      <c r="L997" s="4">
        <v>55.55</v>
      </c>
      <c r="M997" s="4">
        <v>52.07</v>
      </c>
      <c r="N997" s="4">
        <v>48.2</v>
      </c>
      <c r="O997" s="4">
        <v>59.25</v>
      </c>
      <c r="P997" s="4"/>
      <c r="Q997" s="4">
        <v>26.52</v>
      </c>
    </row>
    <row r="998" spans="1:17">
      <c r="A998">
        <v>2014</v>
      </c>
      <c r="B998" t="s">
        <v>1981</v>
      </c>
      <c r="C998">
        <v>430423</v>
      </c>
      <c r="D998">
        <f t="shared" si="30"/>
        <v>43</v>
      </c>
      <c r="E998" t="str">
        <f>VLOOKUP(D998,'Regionalism Code'!B:C,2,FALSE)</f>
        <v>湖南省</v>
      </c>
      <c r="F998">
        <f t="shared" si="31"/>
        <v>4304</v>
      </c>
      <c r="G998" t="str">
        <f>IF(F998&gt;10000,"省直辖县市",VLOOKUP(F998,'Regionalism Code'!H:I,2,FALSE))</f>
        <v>衡阳市</v>
      </c>
      <c r="H998" s="4">
        <v>43.5</v>
      </c>
      <c r="I998" s="4">
        <v>36.68</v>
      </c>
      <c r="J998" s="4">
        <v>56.29</v>
      </c>
      <c r="K998" s="4">
        <v>55.28</v>
      </c>
      <c r="L998" s="4">
        <v>51.01</v>
      </c>
      <c r="M998" s="4">
        <v>67.540000000000006</v>
      </c>
      <c r="N998" s="4">
        <v>55.11</v>
      </c>
      <c r="O998" s="4">
        <v>57.5</v>
      </c>
      <c r="P998" s="4"/>
      <c r="Q998" s="4">
        <v>42.75</v>
      </c>
    </row>
    <row r="999" spans="1:17">
      <c r="A999">
        <v>2014</v>
      </c>
      <c r="B999" t="s">
        <v>1982</v>
      </c>
      <c r="C999">
        <v>430424</v>
      </c>
      <c r="D999">
        <f t="shared" si="30"/>
        <v>43</v>
      </c>
      <c r="E999" t="str">
        <f>VLOOKUP(D999,'Regionalism Code'!B:C,2,FALSE)</f>
        <v>湖南省</v>
      </c>
      <c r="F999">
        <f t="shared" si="31"/>
        <v>4304</v>
      </c>
      <c r="G999" t="str">
        <f>IF(F999&gt;10000,"省直辖县市",VLOOKUP(F999,'Regionalism Code'!H:I,2,FALSE))</f>
        <v>衡阳市</v>
      </c>
      <c r="H999" s="4">
        <v>43</v>
      </c>
      <c r="I999" s="4">
        <v>29.47</v>
      </c>
      <c r="J999" s="4">
        <v>60.04</v>
      </c>
      <c r="K999" s="4">
        <v>54.07</v>
      </c>
      <c r="L999" s="4">
        <v>41.75</v>
      </c>
      <c r="M999" s="4">
        <v>62.73</v>
      </c>
      <c r="N999" s="4">
        <v>59.7</v>
      </c>
      <c r="O999" s="4">
        <v>68.12</v>
      </c>
      <c r="P999" s="4"/>
      <c r="Q999" s="4">
        <v>56.73</v>
      </c>
    </row>
    <row r="1000" spans="1:17">
      <c r="A1000">
        <v>2014</v>
      </c>
      <c r="B1000" t="s">
        <v>1983</v>
      </c>
      <c r="C1000">
        <v>430426</v>
      </c>
      <c r="D1000">
        <f t="shared" si="30"/>
        <v>43</v>
      </c>
      <c r="E1000" t="str">
        <f>VLOOKUP(D1000,'Regionalism Code'!B:C,2,FALSE)</f>
        <v>湖南省</v>
      </c>
      <c r="F1000">
        <f t="shared" si="31"/>
        <v>4304</v>
      </c>
      <c r="G1000" t="str">
        <f>IF(F1000&gt;10000,"省直辖县市",VLOOKUP(F1000,'Regionalism Code'!H:I,2,FALSE))</f>
        <v>衡阳市</v>
      </c>
      <c r="H1000" s="4">
        <v>33.6</v>
      </c>
      <c r="I1000" s="4">
        <v>21.37</v>
      </c>
      <c r="J1000" s="4">
        <v>68.02</v>
      </c>
      <c r="K1000" s="4">
        <v>57.45</v>
      </c>
      <c r="L1000" s="4">
        <v>72.02</v>
      </c>
      <c r="M1000" s="4">
        <v>62.8</v>
      </c>
      <c r="N1000" s="4">
        <v>66.91</v>
      </c>
      <c r="O1000" s="4">
        <v>69.13</v>
      </c>
      <c r="P1000" s="4"/>
      <c r="Q1000" s="4">
        <v>11.43</v>
      </c>
    </row>
    <row r="1001" spans="1:17">
      <c r="A1001">
        <v>2014</v>
      </c>
      <c r="B1001" t="s">
        <v>1984</v>
      </c>
      <c r="C1001">
        <v>430481</v>
      </c>
      <c r="D1001">
        <f t="shared" si="30"/>
        <v>43</v>
      </c>
      <c r="E1001" t="str">
        <f>VLOOKUP(D1001,'Regionalism Code'!B:C,2,FALSE)</f>
        <v>湖南省</v>
      </c>
      <c r="F1001">
        <f t="shared" si="31"/>
        <v>4304</v>
      </c>
      <c r="G1001" t="str">
        <f>IF(F1001&gt;10000,"省直辖县市",VLOOKUP(F1001,'Regionalism Code'!H:I,2,FALSE))</f>
        <v>衡阳市</v>
      </c>
      <c r="H1001" s="4">
        <v>42.26</v>
      </c>
      <c r="I1001" s="4">
        <v>35.25</v>
      </c>
      <c r="J1001" s="4">
        <v>61.96</v>
      </c>
      <c r="K1001" s="4">
        <v>59.87</v>
      </c>
      <c r="L1001" s="4">
        <v>49.46</v>
      </c>
      <c r="M1001" s="4">
        <v>62.96</v>
      </c>
      <c r="N1001" s="4">
        <v>59.66</v>
      </c>
      <c r="O1001" s="4">
        <v>68.75</v>
      </c>
      <c r="P1001" s="4"/>
      <c r="Q1001" s="4">
        <v>29.61</v>
      </c>
    </row>
    <row r="1002" spans="1:17">
      <c r="A1002">
        <v>2014</v>
      </c>
      <c r="B1002" t="s">
        <v>1985</v>
      </c>
      <c r="C1002">
        <v>430482</v>
      </c>
      <c r="D1002">
        <f t="shared" si="30"/>
        <v>43</v>
      </c>
      <c r="E1002" t="str">
        <f>VLOOKUP(D1002,'Regionalism Code'!B:C,2,FALSE)</f>
        <v>湖南省</v>
      </c>
      <c r="F1002">
        <f t="shared" si="31"/>
        <v>4304</v>
      </c>
      <c r="G1002" t="str">
        <f>IF(F1002&gt;10000,"省直辖县市",VLOOKUP(F1002,'Regionalism Code'!H:I,2,FALSE))</f>
        <v>衡阳市</v>
      </c>
      <c r="H1002" s="4">
        <v>39.36</v>
      </c>
      <c r="I1002" s="4">
        <v>27.3</v>
      </c>
      <c r="J1002" s="4">
        <v>61.81</v>
      </c>
      <c r="K1002" s="4">
        <v>51.63</v>
      </c>
      <c r="L1002" s="4">
        <v>49.05</v>
      </c>
      <c r="M1002" s="4">
        <v>55.82</v>
      </c>
      <c r="N1002" s="4">
        <v>65.319999999999993</v>
      </c>
      <c r="O1002" s="4">
        <v>66.97</v>
      </c>
      <c r="P1002" s="4"/>
      <c r="Q1002" s="4">
        <v>38.369999999999997</v>
      </c>
    </row>
    <row r="1003" spans="1:17">
      <c r="A1003">
        <v>2014</v>
      </c>
      <c r="B1003" t="s">
        <v>1989</v>
      </c>
      <c r="C1003">
        <v>430521</v>
      </c>
      <c r="D1003">
        <f t="shared" si="30"/>
        <v>43</v>
      </c>
      <c r="E1003" t="str">
        <f>VLOOKUP(D1003,'Regionalism Code'!B:C,2,FALSE)</f>
        <v>湖南省</v>
      </c>
      <c r="F1003">
        <f t="shared" si="31"/>
        <v>4305</v>
      </c>
      <c r="G1003" t="str">
        <f>IF(F1003&gt;10000,"省直辖县市",VLOOKUP(F1003,'Regionalism Code'!H:I,2,FALSE))</f>
        <v>邵阳市</v>
      </c>
      <c r="H1003" s="4">
        <v>49.73</v>
      </c>
      <c r="I1003" s="4">
        <v>49.09</v>
      </c>
      <c r="J1003" s="4">
        <v>73.209999999999994</v>
      </c>
      <c r="K1003" s="4">
        <v>69.14</v>
      </c>
      <c r="L1003" s="4">
        <v>41.68</v>
      </c>
      <c r="M1003" s="4">
        <v>79.55</v>
      </c>
      <c r="N1003" s="4">
        <v>78.33</v>
      </c>
      <c r="O1003" s="4">
        <v>82.4</v>
      </c>
      <c r="P1003" s="4"/>
      <c r="Q1003" s="4">
        <v>9.1999999999999993</v>
      </c>
    </row>
    <row r="1004" spans="1:17">
      <c r="A1004">
        <v>2014</v>
      </c>
      <c r="B1004" t="s">
        <v>1990</v>
      </c>
      <c r="C1004">
        <v>430522</v>
      </c>
      <c r="D1004">
        <f t="shared" si="30"/>
        <v>43</v>
      </c>
      <c r="E1004" t="str">
        <f>VLOOKUP(D1004,'Regionalism Code'!B:C,2,FALSE)</f>
        <v>湖南省</v>
      </c>
      <c r="F1004">
        <f t="shared" si="31"/>
        <v>4305</v>
      </c>
      <c r="G1004" t="str">
        <f>IF(F1004&gt;10000,"省直辖县市",VLOOKUP(F1004,'Regionalism Code'!H:I,2,FALSE))</f>
        <v>邵阳市</v>
      </c>
      <c r="H1004" s="4">
        <v>35.6</v>
      </c>
      <c r="I1004" s="4">
        <v>18.04</v>
      </c>
      <c r="J1004" s="4">
        <v>67.790000000000006</v>
      </c>
      <c r="K1004" s="4">
        <v>50.57</v>
      </c>
      <c r="L1004" s="4">
        <v>20.74</v>
      </c>
      <c r="M1004" s="4">
        <v>53.09</v>
      </c>
      <c r="N1004" s="4">
        <v>81.66</v>
      </c>
      <c r="O1004" s="4">
        <v>82.73</v>
      </c>
      <c r="P1004" s="4"/>
      <c r="Q1004" s="4">
        <v>35.090000000000003</v>
      </c>
    </row>
    <row r="1005" spans="1:17">
      <c r="A1005">
        <v>2014</v>
      </c>
      <c r="B1005" t="s">
        <v>1991</v>
      </c>
      <c r="C1005">
        <v>430523</v>
      </c>
      <c r="D1005">
        <f t="shared" si="30"/>
        <v>43</v>
      </c>
      <c r="E1005" t="str">
        <f>VLOOKUP(D1005,'Regionalism Code'!B:C,2,FALSE)</f>
        <v>湖南省</v>
      </c>
      <c r="F1005">
        <f t="shared" si="31"/>
        <v>4305</v>
      </c>
      <c r="G1005" t="str">
        <f>IF(F1005&gt;10000,"省直辖县市",VLOOKUP(F1005,'Regionalism Code'!H:I,2,FALSE))</f>
        <v>邵阳市</v>
      </c>
      <c r="H1005" s="4">
        <v>21.6</v>
      </c>
      <c r="I1005" s="4">
        <v>8.0399999999999991</v>
      </c>
      <c r="J1005" s="4">
        <v>47.31</v>
      </c>
      <c r="K1005" s="4">
        <v>53.6</v>
      </c>
      <c r="L1005" s="4">
        <v>20.56</v>
      </c>
      <c r="M1005" s="4">
        <v>50.25</v>
      </c>
      <c r="N1005" s="4">
        <v>39.92</v>
      </c>
      <c r="O1005" s="4">
        <v>62.11</v>
      </c>
      <c r="P1005" s="4"/>
      <c r="Q1005" s="4">
        <v>19.670000000000002</v>
      </c>
    </row>
    <row r="1006" spans="1:17">
      <c r="A1006">
        <v>2014</v>
      </c>
      <c r="B1006" t="s">
        <v>1992</v>
      </c>
      <c r="C1006">
        <v>430524</v>
      </c>
      <c r="D1006">
        <f t="shared" si="30"/>
        <v>43</v>
      </c>
      <c r="E1006" t="str">
        <f>VLOOKUP(D1006,'Regionalism Code'!B:C,2,FALSE)</f>
        <v>湖南省</v>
      </c>
      <c r="F1006">
        <f t="shared" si="31"/>
        <v>4305</v>
      </c>
      <c r="G1006" t="str">
        <f>IF(F1006&gt;10000,"省直辖县市",VLOOKUP(F1006,'Regionalism Code'!H:I,2,FALSE))</f>
        <v>邵阳市</v>
      </c>
      <c r="H1006" s="4">
        <v>36.090000000000003</v>
      </c>
      <c r="I1006" s="4">
        <v>20.28</v>
      </c>
      <c r="J1006" s="4">
        <v>64.790000000000006</v>
      </c>
      <c r="K1006" s="4">
        <v>52.87</v>
      </c>
      <c r="L1006" s="4">
        <v>26.79</v>
      </c>
      <c r="M1006" s="4">
        <v>60.25</v>
      </c>
      <c r="N1006" s="4">
        <v>84.06</v>
      </c>
      <c r="O1006" s="4">
        <v>70.12</v>
      </c>
      <c r="P1006" s="4"/>
      <c r="Q1006" s="4">
        <v>36.159999999999997</v>
      </c>
    </row>
    <row r="1007" spans="1:17">
      <c r="A1007">
        <v>2014</v>
      </c>
      <c r="B1007" t="s">
        <v>1993</v>
      </c>
      <c r="C1007">
        <v>430525</v>
      </c>
      <c r="D1007">
        <f t="shared" si="30"/>
        <v>43</v>
      </c>
      <c r="E1007" t="str">
        <f>VLOOKUP(D1007,'Regionalism Code'!B:C,2,FALSE)</f>
        <v>湖南省</v>
      </c>
      <c r="F1007">
        <f t="shared" si="31"/>
        <v>4305</v>
      </c>
      <c r="G1007" t="str">
        <f>IF(F1007&gt;10000,"省直辖县市",VLOOKUP(F1007,'Regionalism Code'!H:I,2,FALSE))</f>
        <v>邵阳市</v>
      </c>
      <c r="H1007" s="4">
        <v>31.17</v>
      </c>
      <c r="I1007" s="4">
        <v>25.75</v>
      </c>
      <c r="J1007" s="4">
        <v>54.46</v>
      </c>
      <c r="K1007" s="4">
        <v>51.89</v>
      </c>
      <c r="L1007" s="4">
        <v>40.5</v>
      </c>
      <c r="M1007" s="4">
        <v>48.34</v>
      </c>
      <c r="N1007" s="4">
        <v>51.91</v>
      </c>
      <c r="O1007" s="4">
        <v>63.27</v>
      </c>
      <c r="P1007" s="4"/>
      <c r="Q1007" s="4">
        <v>6.71</v>
      </c>
    </row>
    <row r="1008" spans="1:17">
      <c r="A1008">
        <v>2014</v>
      </c>
      <c r="B1008" t="s">
        <v>1994</v>
      </c>
      <c r="C1008">
        <v>430527</v>
      </c>
      <c r="D1008">
        <f t="shared" si="30"/>
        <v>43</v>
      </c>
      <c r="E1008" t="str">
        <f>VLOOKUP(D1008,'Regionalism Code'!B:C,2,FALSE)</f>
        <v>湖南省</v>
      </c>
      <c r="F1008">
        <f t="shared" si="31"/>
        <v>4305</v>
      </c>
      <c r="G1008" t="str">
        <f>IF(F1008&gt;10000,"省直辖县市",VLOOKUP(F1008,'Regionalism Code'!H:I,2,FALSE))</f>
        <v>邵阳市</v>
      </c>
      <c r="H1008" s="4">
        <v>36.979999999999997</v>
      </c>
      <c r="I1008" s="4">
        <v>23.49</v>
      </c>
      <c r="J1008" s="4">
        <v>69.900000000000006</v>
      </c>
      <c r="K1008" s="4">
        <v>41.2</v>
      </c>
      <c r="L1008" s="4">
        <v>43.39</v>
      </c>
      <c r="M1008" s="4">
        <v>46.11</v>
      </c>
      <c r="N1008" s="4">
        <v>77.680000000000007</v>
      </c>
      <c r="O1008" s="4">
        <v>83.07</v>
      </c>
      <c r="P1008" s="4"/>
      <c r="Q1008" s="4">
        <v>21.72</v>
      </c>
    </row>
    <row r="1009" spans="1:17">
      <c r="A1009">
        <v>2014</v>
      </c>
      <c r="B1009" t="s">
        <v>1995</v>
      </c>
      <c r="C1009">
        <v>430528</v>
      </c>
      <c r="D1009">
        <f t="shared" si="30"/>
        <v>43</v>
      </c>
      <c r="E1009" t="str">
        <f>VLOOKUP(D1009,'Regionalism Code'!B:C,2,FALSE)</f>
        <v>湖南省</v>
      </c>
      <c r="F1009">
        <f t="shared" si="31"/>
        <v>4305</v>
      </c>
      <c r="G1009" t="str">
        <f>IF(F1009&gt;10000,"省直辖县市",VLOOKUP(F1009,'Regionalism Code'!H:I,2,FALSE))</f>
        <v>邵阳市</v>
      </c>
      <c r="H1009" s="4">
        <v>37.5</v>
      </c>
      <c r="I1009" s="4">
        <v>22.45</v>
      </c>
      <c r="J1009" s="4">
        <v>67.86</v>
      </c>
      <c r="K1009" s="4">
        <v>58.73</v>
      </c>
      <c r="L1009" s="4">
        <v>36.01</v>
      </c>
      <c r="M1009" s="4">
        <v>50.11</v>
      </c>
      <c r="N1009" s="4">
        <v>60.76</v>
      </c>
      <c r="O1009" s="4">
        <v>89.8</v>
      </c>
      <c r="P1009" s="4"/>
      <c r="Q1009" s="4">
        <v>32.03</v>
      </c>
    </row>
    <row r="1010" spans="1:17">
      <c r="A1010">
        <v>2014</v>
      </c>
      <c r="B1010" t="s">
        <v>1996</v>
      </c>
      <c r="C1010">
        <v>430529</v>
      </c>
      <c r="D1010">
        <f t="shared" si="30"/>
        <v>43</v>
      </c>
      <c r="E1010" t="str">
        <f>VLOOKUP(D1010,'Regionalism Code'!B:C,2,FALSE)</f>
        <v>湖南省</v>
      </c>
      <c r="F1010">
        <f t="shared" si="31"/>
        <v>4305</v>
      </c>
      <c r="G1010" t="str">
        <f>IF(F1010&gt;10000,"省直辖县市",VLOOKUP(F1010,'Regionalism Code'!H:I,2,FALSE))</f>
        <v>邵阳市</v>
      </c>
      <c r="H1010" s="4">
        <v>35.36</v>
      </c>
      <c r="I1010" s="4">
        <v>25.3</v>
      </c>
      <c r="J1010" s="4">
        <v>56.46</v>
      </c>
      <c r="K1010" s="4">
        <v>40.96</v>
      </c>
      <c r="L1010" s="4">
        <v>34.090000000000003</v>
      </c>
      <c r="M1010" s="4">
        <v>42.42</v>
      </c>
      <c r="N1010" s="4">
        <v>36.64</v>
      </c>
      <c r="O1010" s="4">
        <v>82.84</v>
      </c>
      <c r="P1010" s="4"/>
      <c r="Q1010" s="4">
        <v>30.25</v>
      </c>
    </row>
    <row r="1011" spans="1:17">
      <c r="A1011">
        <v>2014</v>
      </c>
      <c r="B1011" t="s">
        <v>1997</v>
      </c>
      <c r="C1011">
        <v>430581</v>
      </c>
      <c r="D1011">
        <f t="shared" si="30"/>
        <v>43</v>
      </c>
      <c r="E1011" t="str">
        <f>VLOOKUP(D1011,'Regionalism Code'!B:C,2,FALSE)</f>
        <v>湖南省</v>
      </c>
      <c r="F1011">
        <f t="shared" si="31"/>
        <v>4305</v>
      </c>
      <c r="G1011" t="str">
        <f>IF(F1011&gt;10000,"省直辖县市",VLOOKUP(F1011,'Regionalism Code'!H:I,2,FALSE))</f>
        <v>邵阳市</v>
      </c>
      <c r="H1011" s="4">
        <v>32.630000000000003</v>
      </c>
      <c r="I1011" s="4">
        <v>22.04</v>
      </c>
      <c r="J1011" s="4">
        <v>61.57</v>
      </c>
      <c r="K1011" s="4">
        <v>61.57</v>
      </c>
      <c r="L1011" s="4">
        <v>88.31</v>
      </c>
      <c r="M1011" s="4">
        <v>56</v>
      </c>
      <c r="N1011" s="4">
        <v>59.15</v>
      </c>
      <c r="O1011" s="4">
        <v>52.94</v>
      </c>
      <c r="P1011" s="4"/>
      <c r="Q1011" s="4">
        <v>14.98</v>
      </c>
    </row>
    <row r="1012" spans="1:17">
      <c r="A1012">
        <v>2014</v>
      </c>
      <c r="B1012" t="s">
        <v>2001</v>
      </c>
      <c r="C1012">
        <v>430621</v>
      </c>
      <c r="D1012">
        <f t="shared" si="30"/>
        <v>43</v>
      </c>
      <c r="E1012" t="str">
        <f>VLOOKUP(D1012,'Regionalism Code'!B:C,2,FALSE)</f>
        <v>湖南省</v>
      </c>
      <c r="F1012">
        <f t="shared" si="31"/>
        <v>4306</v>
      </c>
      <c r="G1012" t="str">
        <f>IF(F1012&gt;10000,"省直辖县市",VLOOKUP(F1012,'Regionalism Code'!H:I,2,FALSE))</f>
        <v>岳阳市</v>
      </c>
      <c r="H1012" s="4">
        <v>35.07</v>
      </c>
      <c r="I1012" s="4">
        <v>31.42</v>
      </c>
      <c r="J1012" s="4">
        <v>47.81</v>
      </c>
      <c r="K1012" s="4">
        <v>53.09</v>
      </c>
      <c r="L1012" s="4">
        <v>39.14</v>
      </c>
      <c r="M1012" s="4">
        <v>55.19</v>
      </c>
      <c r="N1012" s="4">
        <v>22.23</v>
      </c>
      <c r="O1012" s="4">
        <v>66.36</v>
      </c>
      <c r="P1012" s="4"/>
      <c r="Q1012" s="4">
        <v>23.98</v>
      </c>
    </row>
    <row r="1013" spans="1:17">
      <c r="A1013">
        <v>2014</v>
      </c>
      <c r="B1013" t="s">
        <v>2002</v>
      </c>
      <c r="C1013">
        <v>430623</v>
      </c>
      <c r="D1013">
        <f t="shared" si="30"/>
        <v>43</v>
      </c>
      <c r="E1013" t="str">
        <f>VLOOKUP(D1013,'Regionalism Code'!B:C,2,FALSE)</f>
        <v>湖南省</v>
      </c>
      <c r="F1013">
        <f t="shared" si="31"/>
        <v>4306</v>
      </c>
      <c r="G1013" t="str">
        <f>IF(F1013&gt;10000,"省直辖县市",VLOOKUP(F1013,'Regionalism Code'!H:I,2,FALSE))</f>
        <v>岳阳市</v>
      </c>
      <c r="H1013" s="4">
        <v>37.93</v>
      </c>
      <c r="I1013" s="4">
        <v>26.5</v>
      </c>
      <c r="J1013" s="4">
        <v>63.37</v>
      </c>
      <c r="K1013" s="4">
        <v>64.59</v>
      </c>
      <c r="L1013" s="4">
        <v>63.49</v>
      </c>
      <c r="M1013" s="4">
        <v>70.33</v>
      </c>
      <c r="N1013" s="4">
        <v>62.45</v>
      </c>
      <c r="O1013" s="4">
        <v>62.62</v>
      </c>
      <c r="P1013" s="4"/>
      <c r="Q1013" s="4">
        <v>29.47</v>
      </c>
    </row>
    <row r="1014" spans="1:17">
      <c r="A1014">
        <v>2014</v>
      </c>
      <c r="B1014" t="s">
        <v>2003</v>
      </c>
      <c r="C1014">
        <v>430624</v>
      </c>
      <c r="D1014">
        <f t="shared" si="30"/>
        <v>43</v>
      </c>
      <c r="E1014" t="str">
        <f>VLOOKUP(D1014,'Regionalism Code'!B:C,2,FALSE)</f>
        <v>湖南省</v>
      </c>
      <c r="F1014">
        <f t="shared" si="31"/>
        <v>4306</v>
      </c>
      <c r="G1014" t="str">
        <f>IF(F1014&gt;10000,"省直辖县市",VLOOKUP(F1014,'Regionalism Code'!H:I,2,FALSE))</f>
        <v>岳阳市</v>
      </c>
      <c r="H1014" s="4">
        <v>46.31</v>
      </c>
      <c r="I1014" s="4">
        <v>39.5</v>
      </c>
      <c r="J1014" s="4">
        <v>60.31</v>
      </c>
      <c r="K1014" s="4">
        <v>61.21</v>
      </c>
      <c r="L1014" s="4">
        <v>48.05</v>
      </c>
      <c r="M1014" s="4">
        <v>54.92</v>
      </c>
      <c r="N1014" s="4">
        <v>71.569999999999993</v>
      </c>
      <c r="O1014" s="4">
        <v>58.85</v>
      </c>
      <c r="P1014" s="4"/>
      <c r="Q1014" s="4">
        <v>43.4</v>
      </c>
    </row>
    <row r="1015" spans="1:17">
      <c r="A1015">
        <v>2014</v>
      </c>
      <c r="B1015" t="s">
        <v>2004</v>
      </c>
      <c r="C1015">
        <v>430626</v>
      </c>
      <c r="D1015">
        <f t="shared" si="30"/>
        <v>43</v>
      </c>
      <c r="E1015" t="str">
        <f>VLOOKUP(D1015,'Regionalism Code'!B:C,2,FALSE)</f>
        <v>湖南省</v>
      </c>
      <c r="F1015">
        <f t="shared" si="31"/>
        <v>4306</v>
      </c>
      <c r="G1015" t="str">
        <f>IF(F1015&gt;10000,"省直辖县市",VLOOKUP(F1015,'Regionalism Code'!H:I,2,FALSE))</f>
        <v>岳阳市</v>
      </c>
      <c r="H1015" s="4">
        <v>43.51</v>
      </c>
      <c r="I1015" s="4">
        <v>41.97</v>
      </c>
      <c r="J1015" s="4">
        <v>56.83</v>
      </c>
      <c r="K1015" s="4">
        <v>53.95</v>
      </c>
      <c r="L1015" s="4">
        <v>39.17</v>
      </c>
      <c r="M1015" s="4">
        <v>48.6</v>
      </c>
      <c r="N1015" s="4">
        <v>42.39</v>
      </c>
      <c r="O1015" s="4">
        <v>75.349999999999994</v>
      </c>
      <c r="P1015" s="4"/>
      <c r="Q1015" s="4">
        <v>24.41</v>
      </c>
    </row>
    <row r="1016" spans="1:17">
      <c r="A1016">
        <v>2014</v>
      </c>
      <c r="B1016" t="s">
        <v>2005</v>
      </c>
      <c r="C1016">
        <v>430681</v>
      </c>
      <c r="D1016">
        <f t="shared" si="30"/>
        <v>43</v>
      </c>
      <c r="E1016" t="str">
        <f>VLOOKUP(D1016,'Regionalism Code'!B:C,2,FALSE)</f>
        <v>湖南省</v>
      </c>
      <c r="F1016">
        <f t="shared" si="31"/>
        <v>4306</v>
      </c>
      <c r="G1016" t="str">
        <f>IF(F1016&gt;10000,"省直辖县市",VLOOKUP(F1016,'Regionalism Code'!H:I,2,FALSE))</f>
        <v>岳阳市</v>
      </c>
      <c r="H1016" s="4">
        <v>48.81</v>
      </c>
      <c r="I1016" s="4">
        <v>46.93</v>
      </c>
      <c r="J1016" s="4">
        <v>62.07</v>
      </c>
      <c r="K1016" s="4">
        <v>56.82</v>
      </c>
      <c r="L1016" s="4">
        <v>48.99</v>
      </c>
      <c r="M1016" s="4">
        <v>62.98</v>
      </c>
      <c r="N1016" s="4">
        <v>59.87</v>
      </c>
      <c r="O1016" s="4">
        <v>69.400000000000006</v>
      </c>
      <c r="P1016" s="4"/>
      <c r="Q1016" s="4">
        <v>30.91</v>
      </c>
    </row>
    <row r="1017" spans="1:17">
      <c r="A1017">
        <v>2014</v>
      </c>
      <c r="B1017" t="s">
        <v>2006</v>
      </c>
      <c r="C1017">
        <v>430682</v>
      </c>
      <c r="D1017">
        <f t="shared" si="30"/>
        <v>43</v>
      </c>
      <c r="E1017" t="str">
        <f>VLOOKUP(D1017,'Regionalism Code'!B:C,2,FALSE)</f>
        <v>湖南省</v>
      </c>
      <c r="F1017">
        <f t="shared" si="31"/>
        <v>4306</v>
      </c>
      <c r="G1017" t="str">
        <f>IF(F1017&gt;10000,"省直辖县市",VLOOKUP(F1017,'Regionalism Code'!H:I,2,FALSE))</f>
        <v>岳阳市</v>
      </c>
      <c r="H1017" s="4">
        <v>42.51</v>
      </c>
      <c r="I1017" s="4">
        <v>39.28</v>
      </c>
      <c r="J1017" s="4">
        <v>61.42</v>
      </c>
      <c r="K1017" s="4">
        <v>63.46</v>
      </c>
      <c r="L1017" s="4">
        <v>27.01</v>
      </c>
      <c r="M1017" s="4">
        <v>63.34</v>
      </c>
      <c r="N1017" s="4">
        <v>52.1</v>
      </c>
      <c r="O1017" s="4">
        <v>81.33</v>
      </c>
      <c r="P1017" s="4"/>
      <c r="Q1017" s="4">
        <v>18.8</v>
      </c>
    </row>
    <row r="1018" spans="1:17">
      <c r="A1018">
        <v>2014</v>
      </c>
      <c r="B1018" t="s">
        <v>2009</v>
      </c>
      <c r="C1018">
        <v>430721</v>
      </c>
      <c r="D1018">
        <f t="shared" si="30"/>
        <v>43</v>
      </c>
      <c r="E1018" t="str">
        <f>VLOOKUP(D1018,'Regionalism Code'!B:C,2,FALSE)</f>
        <v>湖南省</v>
      </c>
      <c r="F1018">
        <f t="shared" si="31"/>
        <v>4307</v>
      </c>
      <c r="G1018" t="str">
        <f>IF(F1018&gt;10000,"省直辖县市",VLOOKUP(F1018,'Regionalism Code'!H:I,2,FALSE))</f>
        <v>常德市</v>
      </c>
      <c r="H1018" s="4">
        <v>40.89</v>
      </c>
      <c r="I1018" s="4">
        <v>25.88</v>
      </c>
      <c r="J1018" s="4">
        <v>58.87</v>
      </c>
      <c r="K1018" s="4">
        <v>57</v>
      </c>
      <c r="L1018" s="4">
        <v>64.59</v>
      </c>
      <c r="M1018" s="4">
        <v>70.150000000000006</v>
      </c>
      <c r="N1018" s="4">
        <v>41.55</v>
      </c>
      <c r="O1018" s="4">
        <v>66.150000000000006</v>
      </c>
      <c r="P1018" s="4"/>
      <c r="Q1018" s="4">
        <v>57.77</v>
      </c>
    </row>
    <row r="1019" spans="1:17">
      <c r="A1019">
        <v>2014</v>
      </c>
      <c r="B1019" t="s">
        <v>2010</v>
      </c>
      <c r="C1019">
        <v>430722</v>
      </c>
      <c r="D1019">
        <f t="shared" si="30"/>
        <v>43</v>
      </c>
      <c r="E1019" t="str">
        <f>VLOOKUP(D1019,'Regionalism Code'!B:C,2,FALSE)</f>
        <v>湖南省</v>
      </c>
      <c r="F1019">
        <f t="shared" si="31"/>
        <v>4307</v>
      </c>
      <c r="G1019" t="str">
        <f>IF(F1019&gt;10000,"省直辖县市",VLOOKUP(F1019,'Regionalism Code'!H:I,2,FALSE))</f>
        <v>常德市</v>
      </c>
      <c r="H1019" s="4">
        <v>45.04</v>
      </c>
      <c r="I1019" s="4">
        <v>35.770000000000003</v>
      </c>
      <c r="J1019" s="4">
        <v>50.6</v>
      </c>
      <c r="K1019" s="4">
        <v>42.79</v>
      </c>
      <c r="L1019" s="4">
        <v>56.63</v>
      </c>
      <c r="M1019" s="4">
        <v>44.86</v>
      </c>
      <c r="N1019" s="4">
        <v>41.12</v>
      </c>
      <c r="O1019" s="4">
        <v>56.12</v>
      </c>
      <c r="P1019" s="4"/>
      <c r="Q1019" s="4">
        <v>65.56</v>
      </c>
    </row>
    <row r="1020" spans="1:17">
      <c r="A1020">
        <v>2014</v>
      </c>
      <c r="B1020" t="s">
        <v>2011</v>
      </c>
      <c r="C1020">
        <v>430723</v>
      </c>
      <c r="D1020">
        <f t="shared" si="30"/>
        <v>43</v>
      </c>
      <c r="E1020" t="str">
        <f>VLOOKUP(D1020,'Regionalism Code'!B:C,2,FALSE)</f>
        <v>湖南省</v>
      </c>
      <c r="F1020">
        <f t="shared" si="31"/>
        <v>4307</v>
      </c>
      <c r="G1020" t="str">
        <f>IF(F1020&gt;10000,"省直辖县市",VLOOKUP(F1020,'Regionalism Code'!H:I,2,FALSE))</f>
        <v>常德市</v>
      </c>
      <c r="H1020" s="4">
        <v>40.82</v>
      </c>
      <c r="I1020" s="4">
        <v>33.92</v>
      </c>
      <c r="J1020" s="4">
        <v>64.540000000000006</v>
      </c>
      <c r="K1020" s="4">
        <v>66.37</v>
      </c>
      <c r="L1020" s="4">
        <v>61.85</v>
      </c>
      <c r="M1020" s="4">
        <v>59.69</v>
      </c>
      <c r="N1020" s="4">
        <v>56.31</v>
      </c>
      <c r="O1020" s="4">
        <v>71.66</v>
      </c>
      <c r="P1020" s="4"/>
      <c r="Q1020" s="4">
        <v>20.51</v>
      </c>
    </row>
    <row r="1021" spans="1:17">
      <c r="A1021">
        <v>2014</v>
      </c>
      <c r="B1021" t="s">
        <v>2012</v>
      </c>
      <c r="C1021">
        <v>430724</v>
      </c>
      <c r="D1021">
        <f t="shared" si="30"/>
        <v>43</v>
      </c>
      <c r="E1021" t="str">
        <f>VLOOKUP(D1021,'Regionalism Code'!B:C,2,FALSE)</f>
        <v>湖南省</v>
      </c>
      <c r="F1021">
        <f t="shared" si="31"/>
        <v>4307</v>
      </c>
      <c r="G1021" t="str">
        <f>IF(F1021&gt;10000,"省直辖县市",VLOOKUP(F1021,'Regionalism Code'!H:I,2,FALSE))</f>
        <v>常德市</v>
      </c>
      <c r="H1021" s="4">
        <v>46.7</v>
      </c>
      <c r="I1021" s="4">
        <v>41.72</v>
      </c>
      <c r="J1021" s="4">
        <v>61.62</v>
      </c>
      <c r="K1021" s="4">
        <v>47.43</v>
      </c>
      <c r="L1021" s="4">
        <v>61.11</v>
      </c>
      <c r="M1021" s="4">
        <v>57.81</v>
      </c>
      <c r="N1021" s="4">
        <v>45.69</v>
      </c>
      <c r="O1021" s="4">
        <v>74.489999999999995</v>
      </c>
      <c r="P1021" s="4"/>
      <c r="Q1021" s="4">
        <v>35.99</v>
      </c>
    </row>
    <row r="1022" spans="1:17">
      <c r="A1022">
        <v>2014</v>
      </c>
      <c r="B1022" t="s">
        <v>2013</v>
      </c>
      <c r="C1022">
        <v>430725</v>
      </c>
      <c r="D1022">
        <f t="shared" si="30"/>
        <v>43</v>
      </c>
      <c r="E1022" t="str">
        <f>VLOOKUP(D1022,'Regionalism Code'!B:C,2,FALSE)</f>
        <v>湖南省</v>
      </c>
      <c r="F1022">
        <f t="shared" si="31"/>
        <v>4307</v>
      </c>
      <c r="G1022" t="str">
        <f>IF(F1022&gt;10000,"省直辖县市",VLOOKUP(F1022,'Regionalism Code'!H:I,2,FALSE))</f>
        <v>常德市</v>
      </c>
      <c r="H1022" s="4">
        <v>39.619999999999997</v>
      </c>
      <c r="I1022" s="4">
        <v>33.6</v>
      </c>
      <c r="J1022" s="4">
        <v>52.35</v>
      </c>
      <c r="K1022" s="4">
        <v>48.24</v>
      </c>
      <c r="L1022" s="4">
        <v>31.08</v>
      </c>
      <c r="M1022" s="4">
        <v>56.98</v>
      </c>
      <c r="N1022" s="4">
        <v>62.35</v>
      </c>
      <c r="O1022" s="4">
        <v>54.36</v>
      </c>
      <c r="P1022" s="4"/>
      <c r="Q1022" s="4">
        <v>36.369999999999997</v>
      </c>
    </row>
    <row r="1023" spans="1:17">
      <c r="A1023">
        <v>2014</v>
      </c>
      <c r="B1023" t="s">
        <v>2014</v>
      </c>
      <c r="C1023">
        <v>430726</v>
      </c>
      <c r="D1023">
        <f t="shared" si="30"/>
        <v>43</v>
      </c>
      <c r="E1023" t="str">
        <f>VLOOKUP(D1023,'Regionalism Code'!B:C,2,FALSE)</f>
        <v>湖南省</v>
      </c>
      <c r="F1023">
        <f t="shared" si="31"/>
        <v>4307</v>
      </c>
      <c r="G1023" t="str">
        <f>IF(F1023&gt;10000,"省直辖县市",VLOOKUP(F1023,'Regionalism Code'!H:I,2,FALSE))</f>
        <v>常德市</v>
      </c>
      <c r="H1023" s="4">
        <v>42.58</v>
      </c>
      <c r="I1023" s="4">
        <v>40.03</v>
      </c>
      <c r="J1023" s="4">
        <v>57.24</v>
      </c>
      <c r="K1023" s="4">
        <v>55.21</v>
      </c>
      <c r="L1023" s="4">
        <v>33.94</v>
      </c>
      <c r="M1023" s="4">
        <v>61.11</v>
      </c>
      <c r="N1023" s="4">
        <v>61.47</v>
      </c>
      <c r="O1023" s="4">
        <v>63.78</v>
      </c>
      <c r="P1023" s="4"/>
      <c r="Q1023" s="4">
        <v>24.35</v>
      </c>
    </row>
    <row r="1024" spans="1:17">
      <c r="A1024">
        <v>2014</v>
      </c>
      <c r="B1024" t="s">
        <v>2015</v>
      </c>
      <c r="C1024">
        <v>430781</v>
      </c>
      <c r="D1024">
        <f t="shared" si="30"/>
        <v>43</v>
      </c>
      <c r="E1024" t="str">
        <f>VLOOKUP(D1024,'Regionalism Code'!B:C,2,FALSE)</f>
        <v>湖南省</v>
      </c>
      <c r="F1024">
        <f t="shared" si="31"/>
        <v>4307</v>
      </c>
      <c r="G1024" t="str">
        <f>IF(F1024&gt;10000,"省直辖县市",VLOOKUP(F1024,'Regionalism Code'!H:I,2,FALSE))</f>
        <v>常德市</v>
      </c>
      <c r="H1024" s="4">
        <v>58.22</v>
      </c>
      <c r="I1024" s="4">
        <v>44.84</v>
      </c>
      <c r="J1024" s="4">
        <v>91.8</v>
      </c>
      <c r="K1024" s="4">
        <v>78.319999999999993</v>
      </c>
      <c r="L1024" s="4">
        <v>98.77</v>
      </c>
      <c r="M1024" s="4">
        <v>83.81</v>
      </c>
      <c r="N1024" s="4">
        <v>91.84</v>
      </c>
      <c r="O1024" s="4">
        <v>91.7</v>
      </c>
      <c r="P1024" s="4"/>
      <c r="Q1024" s="4">
        <v>41.38</v>
      </c>
    </row>
    <row r="1025" spans="1:17">
      <c r="A1025">
        <v>2014</v>
      </c>
      <c r="B1025" t="s">
        <v>2017</v>
      </c>
      <c r="C1025">
        <v>430821</v>
      </c>
      <c r="D1025">
        <f t="shared" si="30"/>
        <v>43</v>
      </c>
      <c r="E1025" t="str">
        <f>VLOOKUP(D1025,'Regionalism Code'!B:C,2,FALSE)</f>
        <v>湖南省</v>
      </c>
      <c r="F1025">
        <f t="shared" si="31"/>
        <v>4308</v>
      </c>
      <c r="G1025" t="str">
        <f>IF(F1025&gt;10000,"省直辖县市",VLOOKUP(F1025,'Regionalism Code'!H:I,2,FALSE))</f>
        <v>张家界市</v>
      </c>
      <c r="H1025" s="4">
        <v>45.32</v>
      </c>
      <c r="I1025" s="4">
        <v>39.15</v>
      </c>
      <c r="J1025" s="4">
        <v>60.87</v>
      </c>
      <c r="K1025" s="4">
        <v>45.16</v>
      </c>
      <c r="L1025" s="4">
        <v>39.5</v>
      </c>
      <c r="M1025" s="4">
        <v>48.03</v>
      </c>
      <c r="N1025" s="4">
        <v>57.49</v>
      </c>
      <c r="O1025" s="4">
        <v>75.91</v>
      </c>
      <c r="P1025" s="4"/>
      <c r="Q1025" s="4">
        <v>37.43</v>
      </c>
    </row>
    <row r="1026" spans="1:17">
      <c r="A1026">
        <v>2014</v>
      </c>
      <c r="B1026" t="s">
        <v>2018</v>
      </c>
      <c r="C1026">
        <v>430822</v>
      </c>
      <c r="D1026">
        <f t="shared" ref="D1026:D1089" si="32">INT(C1026/10000)</f>
        <v>43</v>
      </c>
      <c r="E1026" t="str">
        <f>VLOOKUP(D1026,'Regionalism Code'!B:C,2,FALSE)</f>
        <v>湖南省</v>
      </c>
      <c r="F1026">
        <f t="shared" ref="F1026:F1089" si="33">IF(OR(D1026=11,D1026=12,D1026=31,D1026=50),D1026*100,IF(MID(C1026,3,1)="9",C1026,INT(C1026/100)))</f>
        <v>4308</v>
      </c>
      <c r="G1026" t="str">
        <f>IF(F1026&gt;10000,"省直辖县市",VLOOKUP(F1026,'Regionalism Code'!H:I,2,FALSE))</f>
        <v>张家界市</v>
      </c>
      <c r="H1026" s="4">
        <v>39.32</v>
      </c>
      <c r="I1026" s="4">
        <v>34.159999999999997</v>
      </c>
      <c r="J1026" s="4">
        <v>47.64</v>
      </c>
      <c r="K1026" s="4">
        <v>32.42</v>
      </c>
      <c r="L1026" s="4">
        <v>21.99</v>
      </c>
      <c r="M1026" s="4">
        <v>30.27</v>
      </c>
      <c r="N1026" s="4">
        <v>40.729999999999997</v>
      </c>
      <c r="O1026" s="4">
        <v>67.48</v>
      </c>
      <c r="P1026" s="4"/>
      <c r="Q1026" s="4">
        <v>41.22</v>
      </c>
    </row>
    <row r="1027" spans="1:17">
      <c r="A1027">
        <v>2014</v>
      </c>
      <c r="B1027" t="s">
        <v>2021</v>
      </c>
      <c r="C1027">
        <v>430921</v>
      </c>
      <c r="D1027">
        <f t="shared" si="32"/>
        <v>43</v>
      </c>
      <c r="E1027" t="str">
        <f>VLOOKUP(D1027,'Regionalism Code'!B:C,2,FALSE)</f>
        <v>湖南省</v>
      </c>
      <c r="F1027">
        <f t="shared" si="33"/>
        <v>4309</v>
      </c>
      <c r="G1027" t="str">
        <f>IF(F1027&gt;10000,"省直辖县市",VLOOKUP(F1027,'Regionalism Code'!H:I,2,FALSE))</f>
        <v>益阳市</v>
      </c>
      <c r="H1027" s="4">
        <v>36.380000000000003</v>
      </c>
      <c r="I1027" s="4">
        <v>24.13</v>
      </c>
      <c r="J1027" s="4">
        <v>67</v>
      </c>
      <c r="K1027" s="4">
        <v>73.569999999999993</v>
      </c>
      <c r="L1027" s="4">
        <v>55.55</v>
      </c>
      <c r="M1027" s="4">
        <v>63.18</v>
      </c>
      <c r="N1027" s="4">
        <v>68.61</v>
      </c>
      <c r="O1027" s="4">
        <v>70.63</v>
      </c>
      <c r="P1027" s="4"/>
      <c r="Q1027" s="4">
        <v>21.21</v>
      </c>
    </row>
    <row r="1028" spans="1:17">
      <c r="A1028">
        <v>2014</v>
      </c>
      <c r="B1028" t="s">
        <v>2022</v>
      </c>
      <c r="C1028">
        <v>430922</v>
      </c>
      <c r="D1028">
        <f t="shared" si="32"/>
        <v>43</v>
      </c>
      <c r="E1028" t="str">
        <f>VLOOKUP(D1028,'Regionalism Code'!B:C,2,FALSE)</f>
        <v>湖南省</v>
      </c>
      <c r="F1028">
        <f t="shared" si="33"/>
        <v>4309</v>
      </c>
      <c r="G1028" t="str">
        <f>IF(F1028&gt;10000,"省直辖县市",VLOOKUP(F1028,'Regionalism Code'!H:I,2,FALSE))</f>
        <v>益阳市</v>
      </c>
      <c r="H1028" s="4">
        <v>37.1</v>
      </c>
      <c r="I1028" s="4">
        <v>32.1</v>
      </c>
      <c r="J1028" s="4">
        <v>58.26</v>
      </c>
      <c r="K1028" s="4">
        <v>58.68</v>
      </c>
      <c r="L1028" s="4">
        <v>47.73</v>
      </c>
      <c r="M1028" s="4">
        <v>60.52</v>
      </c>
      <c r="N1028" s="4">
        <v>51.01</v>
      </c>
      <c r="O1028" s="4">
        <v>66.959999999999994</v>
      </c>
      <c r="P1028" s="4"/>
      <c r="Q1028" s="4">
        <v>15.13</v>
      </c>
    </row>
    <row r="1029" spans="1:17">
      <c r="A1029">
        <v>2014</v>
      </c>
      <c r="B1029" t="s">
        <v>2023</v>
      </c>
      <c r="C1029">
        <v>430923</v>
      </c>
      <c r="D1029">
        <f t="shared" si="32"/>
        <v>43</v>
      </c>
      <c r="E1029" t="str">
        <f>VLOOKUP(D1029,'Regionalism Code'!B:C,2,FALSE)</f>
        <v>湖南省</v>
      </c>
      <c r="F1029">
        <f t="shared" si="33"/>
        <v>4309</v>
      </c>
      <c r="G1029" t="str">
        <f>IF(F1029&gt;10000,"省直辖县市",VLOOKUP(F1029,'Regionalism Code'!H:I,2,FALSE))</f>
        <v>益阳市</v>
      </c>
      <c r="H1029" s="4">
        <v>40.520000000000003</v>
      </c>
      <c r="I1029" s="4">
        <v>31.97</v>
      </c>
      <c r="J1029" s="4">
        <v>58.09</v>
      </c>
      <c r="K1029" s="4">
        <v>50.48</v>
      </c>
      <c r="L1029" s="4">
        <v>55.16</v>
      </c>
      <c r="M1029" s="4">
        <v>49.55</v>
      </c>
      <c r="N1029" s="4">
        <v>54.07</v>
      </c>
      <c r="O1029" s="4">
        <v>64.23</v>
      </c>
      <c r="P1029" s="4"/>
      <c r="Q1029" s="4">
        <v>36.82</v>
      </c>
    </row>
    <row r="1030" spans="1:17">
      <c r="A1030">
        <v>2014</v>
      </c>
      <c r="B1030" t="s">
        <v>2024</v>
      </c>
      <c r="C1030">
        <v>430981</v>
      </c>
      <c r="D1030">
        <f t="shared" si="32"/>
        <v>43</v>
      </c>
      <c r="E1030" t="str">
        <f>VLOOKUP(D1030,'Regionalism Code'!B:C,2,FALSE)</f>
        <v>湖南省</v>
      </c>
      <c r="F1030">
        <f t="shared" si="33"/>
        <v>4309</v>
      </c>
      <c r="G1030" t="str">
        <f>IF(F1030&gt;10000,"省直辖县市",VLOOKUP(F1030,'Regionalism Code'!H:I,2,FALSE))</f>
        <v>益阳市</v>
      </c>
      <c r="H1030" s="4">
        <v>47.3</v>
      </c>
      <c r="I1030" s="4">
        <v>35.74</v>
      </c>
      <c r="J1030" s="4">
        <v>64.73</v>
      </c>
      <c r="K1030" s="4">
        <v>63.35</v>
      </c>
      <c r="L1030" s="4">
        <v>52.01</v>
      </c>
      <c r="M1030" s="4">
        <v>66.569999999999993</v>
      </c>
      <c r="N1030" s="4">
        <v>65.010000000000005</v>
      </c>
      <c r="O1030" s="4">
        <v>69.7</v>
      </c>
      <c r="P1030" s="4"/>
      <c r="Q1030" s="4">
        <v>53.78</v>
      </c>
    </row>
    <row r="1031" spans="1:17">
      <c r="A1031">
        <v>2014</v>
      </c>
      <c r="B1031" t="s">
        <v>2027</v>
      </c>
      <c r="C1031">
        <v>431021</v>
      </c>
      <c r="D1031">
        <f t="shared" si="32"/>
        <v>43</v>
      </c>
      <c r="E1031" t="str">
        <f>VLOOKUP(D1031,'Regionalism Code'!B:C,2,FALSE)</f>
        <v>湖南省</v>
      </c>
      <c r="F1031">
        <f t="shared" si="33"/>
        <v>4310</v>
      </c>
      <c r="G1031" t="str">
        <f>IF(F1031&gt;10000,"省直辖县市",VLOOKUP(F1031,'Regionalism Code'!H:I,2,FALSE))</f>
        <v>郴州市</v>
      </c>
      <c r="H1031" s="4">
        <v>46.3</v>
      </c>
      <c r="I1031" s="4">
        <v>49.11</v>
      </c>
      <c r="J1031" s="4">
        <v>49.71</v>
      </c>
      <c r="K1031" s="4">
        <v>44.73</v>
      </c>
      <c r="L1031" s="4">
        <v>30.34</v>
      </c>
      <c r="M1031" s="4">
        <v>44.7</v>
      </c>
      <c r="N1031" s="4">
        <v>59.29</v>
      </c>
      <c r="O1031" s="4">
        <v>52.92</v>
      </c>
      <c r="P1031" s="4"/>
      <c r="Q1031" s="4">
        <v>30.78</v>
      </c>
    </row>
    <row r="1032" spans="1:17">
      <c r="A1032">
        <v>2014</v>
      </c>
      <c r="B1032" t="s">
        <v>2028</v>
      </c>
      <c r="C1032">
        <v>431022</v>
      </c>
      <c r="D1032">
        <f t="shared" si="32"/>
        <v>43</v>
      </c>
      <c r="E1032" t="str">
        <f>VLOOKUP(D1032,'Regionalism Code'!B:C,2,FALSE)</f>
        <v>湖南省</v>
      </c>
      <c r="F1032">
        <f t="shared" si="33"/>
        <v>4310</v>
      </c>
      <c r="G1032" t="str">
        <f>IF(F1032&gt;10000,"省直辖县市",VLOOKUP(F1032,'Regionalism Code'!H:I,2,FALSE))</f>
        <v>郴州市</v>
      </c>
      <c r="H1032" s="4">
        <v>39.15</v>
      </c>
      <c r="I1032" s="4">
        <v>32.979999999999997</v>
      </c>
      <c r="J1032" s="4">
        <v>53.34</v>
      </c>
      <c r="K1032" s="4">
        <v>36.74</v>
      </c>
      <c r="L1032" s="4">
        <v>41.45</v>
      </c>
      <c r="M1032" s="4">
        <v>48.65</v>
      </c>
      <c r="N1032" s="4">
        <v>50.6</v>
      </c>
      <c r="O1032" s="4">
        <v>62.73</v>
      </c>
      <c r="P1032" s="4"/>
      <c r="Q1032" s="4">
        <v>33.74</v>
      </c>
    </row>
    <row r="1033" spans="1:17">
      <c r="A1033">
        <v>2014</v>
      </c>
      <c r="B1033" t="s">
        <v>2029</v>
      </c>
      <c r="C1033">
        <v>431023</v>
      </c>
      <c r="D1033">
        <f t="shared" si="32"/>
        <v>43</v>
      </c>
      <c r="E1033" t="str">
        <f>VLOOKUP(D1033,'Regionalism Code'!B:C,2,FALSE)</f>
        <v>湖南省</v>
      </c>
      <c r="F1033">
        <f t="shared" si="33"/>
        <v>4310</v>
      </c>
      <c r="G1033" t="str">
        <f>IF(F1033&gt;10000,"省直辖县市",VLOOKUP(F1033,'Regionalism Code'!H:I,2,FALSE))</f>
        <v>郴州市</v>
      </c>
      <c r="H1033" s="4">
        <v>32.93</v>
      </c>
      <c r="I1033" s="4">
        <v>28.05</v>
      </c>
      <c r="J1033" s="4">
        <v>45.21</v>
      </c>
      <c r="K1033" s="4">
        <v>37.57</v>
      </c>
      <c r="L1033" s="4">
        <v>13.89</v>
      </c>
      <c r="M1033" s="4">
        <v>45.41</v>
      </c>
      <c r="N1033" s="4">
        <v>43.93</v>
      </c>
      <c r="O1033" s="4">
        <v>59.94</v>
      </c>
      <c r="P1033" s="4"/>
      <c r="Q1033" s="4">
        <v>26.7</v>
      </c>
    </row>
    <row r="1034" spans="1:17">
      <c r="A1034">
        <v>2014</v>
      </c>
      <c r="B1034" t="s">
        <v>2030</v>
      </c>
      <c r="C1034">
        <v>431024</v>
      </c>
      <c r="D1034">
        <f t="shared" si="32"/>
        <v>43</v>
      </c>
      <c r="E1034" t="str">
        <f>VLOOKUP(D1034,'Regionalism Code'!B:C,2,FALSE)</f>
        <v>湖南省</v>
      </c>
      <c r="F1034">
        <f t="shared" si="33"/>
        <v>4310</v>
      </c>
      <c r="G1034" t="str">
        <f>IF(F1034&gt;10000,"省直辖县市",VLOOKUP(F1034,'Regionalism Code'!H:I,2,FALSE))</f>
        <v>郴州市</v>
      </c>
      <c r="H1034" s="4">
        <v>46.58</v>
      </c>
      <c r="I1034" s="4">
        <v>43.1</v>
      </c>
      <c r="J1034" s="4">
        <v>59.98</v>
      </c>
      <c r="K1034" s="4">
        <v>44.76</v>
      </c>
      <c r="L1034" s="4">
        <v>55.23</v>
      </c>
      <c r="M1034" s="4">
        <v>56.51</v>
      </c>
      <c r="N1034" s="4">
        <v>44.09</v>
      </c>
      <c r="O1034" s="4">
        <v>74.650000000000006</v>
      </c>
      <c r="P1034" s="4"/>
      <c r="Q1034" s="4">
        <v>33.75</v>
      </c>
    </row>
    <row r="1035" spans="1:17">
      <c r="A1035">
        <v>2014</v>
      </c>
      <c r="B1035" t="s">
        <v>2031</v>
      </c>
      <c r="C1035">
        <v>431025</v>
      </c>
      <c r="D1035">
        <f t="shared" si="32"/>
        <v>43</v>
      </c>
      <c r="E1035" t="str">
        <f>VLOOKUP(D1035,'Regionalism Code'!B:C,2,FALSE)</f>
        <v>湖南省</v>
      </c>
      <c r="F1035">
        <f t="shared" si="33"/>
        <v>4310</v>
      </c>
      <c r="G1035" t="str">
        <f>IF(F1035&gt;10000,"省直辖县市",VLOOKUP(F1035,'Regionalism Code'!H:I,2,FALSE))</f>
        <v>郴州市</v>
      </c>
      <c r="H1035" s="4">
        <v>42.52</v>
      </c>
      <c r="I1035" s="4">
        <v>31.41</v>
      </c>
      <c r="J1035" s="4">
        <v>62.48</v>
      </c>
      <c r="K1035" s="4">
        <v>39.96</v>
      </c>
      <c r="L1035" s="4">
        <v>75.599999999999994</v>
      </c>
      <c r="M1035" s="4">
        <v>60.88</v>
      </c>
      <c r="N1035" s="4">
        <v>57.07</v>
      </c>
      <c r="O1035" s="4">
        <v>63.33</v>
      </c>
      <c r="P1035" s="4"/>
      <c r="Q1035" s="4">
        <v>42.91</v>
      </c>
    </row>
    <row r="1036" spans="1:17">
      <c r="A1036">
        <v>2014</v>
      </c>
      <c r="B1036" t="s">
        <v>2032</v>
      </c>
      <c r="C1036">
        <v>431026</v>
      </c>
      <c r="D1036">
        <f t="shared" si="32"/>
        <v>43</v>
      </c>
      <c r="E1036" t="str">
        <f>VLOOKUP(D1036,'Regionalism Code'!B:C,2,FALSE)</f>
        <v>湖南省</v>
      </c>
      <c r="F1036">
        <f t="shared" si="33"/>
        <v>4310</v>
      </c>
      <c r="G1036" t="str">
        <f>IF(F1036&gt;10000,"省直辖县市",VLOOKUP(F1036,'Regionalism Code'!H:I,2,FALSE))</f>
        <v>郴州市</v>
      </c>
      <c r="H1036" s="4">
        <v>47.45</v>
      </c>
      <c r="I1036" s="4">
        <v>45.47</v>
      </c>
      <c r="J1036" s="4">
        <v>58.31</v>
      </c>
      <c r="K1036" s="4">
        <v>49.39</v>
      </c>
      <c r="L1036" s="4">
        <v>34.93</v>
      </c>
      <c r="M1036" s="4">
        <v>57.77</v>
      </c>
      <c r="N1036" s="4">
        <v>47.48</v>
      </c>
      <c r="O1036" s="4">
        <v>76.239999999999995</v>
      </c>
      <c r="P1036" s="4"/>
      <c r="Q1036" s="4">
        <v>34.26</v>
      </c>
    </row>
    <row r="1037" spans="1:17">
      <c r="A1037">
        <v>2014</v>
      </c>
      <c r="B1037" t="s">
        <v>2033</v>
      </c>
      <c r="C1037">
        <v>431027</v>
      </c>
      <c r="D1037">
        <f t="shared" si="32"/>
        <v>43</v>
      </c>
      <c r="E1037" t="str">
        <f>VLOOKUP(D1037,'Regionalism Code'!B:C,2,FALSE)</f>
        <v>湖南省</v>
      </c>
      <c r="F1037">
        <f t="shared" si="33"/>
        <v>4310</v>
      </c>
      <c r="G1037" t="str">
        <f>IF(F1037&gt;10000,"省直辖县市",VLOOKUP(F1037,'Regionalism Code'!H:I,2,FALSE))</f>
        <v>郴州市</v>
      </c>
      <c r="H1037" s="4">
        <v>36.22</v>
      </c>
      <c r="I1037" s="4">
        <v>25.85</v>
      </c>
      <c r="J1037" s="4">
        <v>68.77</v>
      </c>
      <c r="K1037" s="4">
        <v>54.91</v>
      </c>
      <c r="L1037" s="4">
        <v>59.25</v>
      </c>
      <c r="M1037" s="4">
        <v>59.87</v>
      </c>
      <c r="N1037" s="4">
        <v>79.34</v>
      </c>
      <c r="O1037" s="4">
        <v>68.87</v>
      </c>
      <c r="P1037" s="4"/>
      <c r="Q1037" s="4">
        <v>11.29</v>
      </c>
    </row>
    <row r="1038" spans="1:17">
      <c r="A1038">
        <v>2014</v>
      </c>
      <c r="B1038" t="s">
        <v>2034</v>
      </c>
      <c r="C1038">
        <v>431028</v>
      </c>
      <c r="D1038">
        <f t="shared" si="32"/>
        <v>43</v>
      </c>
      <c r="E1038" t="str">
        <f>VLOOKUP(D1038,'Regionalism Code'!B:C,2,FALSE)</f>
        <v>湖南省</v>
      </c>
      <c r="F1038">
        <f t="shared" si="33"/>
        <v>4310</v>
      </c>
      <c r="G1038" t="str">
        <f>IF(F1038&gt;10000,"省直辖县市",VLOOKUP(F1038,'Regionalism Code'!H:I,2,FALSE))</f>
        <v>郴州市</v>
      </c>
      <c r="H1038" s="4">
        <v>35.380000000000003</v>
      </c>
      <c r="I1038" s="4">
        <v>30.05</v>
      </c>
      <c r="J1038" s="4">
        <v>42.08</v>
      </c>
      <c r="K1038" s="4">
        <v>45.22</v>
      </c>
      <c r="L1038" s="4">
        <v>17.77</v>
      </c>
      <c r="M1038" s="4">
        <v>47.21</v>
      </c>
      <c r="N1038" s="4">
        <v>35.5</v>
      </c>
      <c r="O1038" s="4">
        <v>55.31</v>
      </c>
      <c r="P1038" s="4"/>
      <c r="Q1038" s="4">
        <v>40.81</v>
      </c>
    </row>
    <row r="1039" spans="1:17">
      <c r="A1039">
        <v>2014</v>
      </c>
      <c r="B1039" t="s">
        <v>2038</v>
      </c>
      <c r="C1039">
        <v>431121</v>
      </c>
      <c r="D1039">
        <f t="shared" si="32"/>
        <v>43</v>
      </c>
      <c r="E1039" t="str">
        <f>VLOOKUP(D1039,'Regionalism Code'!B:C,2,FALSE)</f>
        <v>湖南省</v>
      </c>
      <c r="F1039">
        <f t="shared" si="33"/>
        <v>4311</v>
      </c>
      <c r="G1039" t="str">
        <f>IF(F1039&gt;10000,"省直辖县市",VLOOKUP(F1039,'Regionalism Code'!H:I,2,FALSE))</f>
        <v>永州市</v>
      </c>
      <c r="H1039" s="4">
        <v>48.91</v>
      </c>
      <c r="I1039" s="4">
        <v>33.090000000000003</v>
      </c>
      <c r="J1039" s="4">
        <v>72.98</v>
      </c>
      <c r="K1039" s="4">
        <v>57.17</v>
      </c>
      <c r="L1039" s="4">
        <v>47.82</v>
      </c>
      <c r="M1039" s="4">
        <v>61.86</v>
      </c>
      <c r="N1039" s="4">
        <v>73.3</v>
      </c>
      <c r="O1039" s="4">
        <v>86.91</v>
      </c>
      <c r="P1039" s="4"/>
      <c r="Q1039" s="4">
        <v>57.41</v>
      </c>
    </row>
    <row r="1040" spans="1:17">
      <c r="A1040">
        <v>2014</v>
      </c>
      <c r="B1040" t="s">
        <v>2039</v>
      </c>
      <c r="C1040">
        <v>431122</v>
      </c>
      <c r="D1040">
        <f t="shared" si="32"/>
        <v>43</v>
      </c>
      <c r="E1040" t="str">
        <f>VLOOKUP(D1040,'Regionalism Code'!B:C,2,FALSE)</f>
        <v>湖南省</v>
      </c>
      <c r="F1040">
        <f t="shared" si="33"/>
        <v>4311</v>
      </c>
      <c r="G1040" t="str">
        <f>IF(F1040&gt;10000,"省直辖县市",VLOOKUP(F1040,'Regionalism Code'!H:I,2,FALSE))</f>
        <v>永州市</v>
      </c>
      <c r="H1040" s="4">
        <v>38.020000000000003</v>
      </c>
      <c r="I1040" s="4">
        <v>23.08</v>
      </c>
      <c r="J1040" s="4">
        <v>69.599999999999994</v>
      </c>
      <c r="K1040" s="4">
        <v>55.46</v>
      </c>
      <c r="L1040" s="4">
        <v>92.12</v>
      </c>
      <c r="M1040" s="4">
        <v>64.599999999999994</v>
      </c>
      <c r="N1040" s="4">
        <v>68.05</v>
      </c>
      <c r="O1040" s="4">
        <v>63.65</v>
      </c>
      <c r="P1040" s="4"/>
      <c r="Q1040" s="4">
        <v>29.96</v>
      </c>
    </row>
    <row r="1041" spans="1:17">
      <c r="A1041">
        <v>2014</v>
      </c>
      <c r="B1041" t="s">
        <v>2040</v>
      </c>
      <c r="C1041">
        <v>431123</v>
      </c>
      <c r="D1041">
        <f t="shared" si="32"/>
        <v>43</v>
      </c>
      <c r="E1041" t="str">
        <f>VLOOKUP(D1041,'Regionalism Code'!B:C,2,FALSE)</f>
        <v>湖南省</v>
      </c>
      <c r="F1041">
        <f t="shared" si="33"/>
        <v>4311</v>
      </c>
      <c r="G1041" t="str">
        <f>IF(F1041&gt;10000,"省直辖县市",VLOOKUP(F1041,'Regionalism Code'!H:I,2,FALSE))</f>
        <v>永州市</v>
      </c>
      <c r="H1041" s="4">
        <v>35.15</v>
      </c>
      <c r="I1041" s="4">
        <v>32.71</v>
      </c>
      <c r="J1041" s="4">
        <v>48</v>
      </c>
      <c r="K1041" s="4">
        <v>15.15</v>
      </c>
      <c r="L1041" s="4">
        <v>22.48</v>
      </c>
      <c r="M1041" s="4">
        <v>22.08</v>
      </c>
      <c r="N1041" s="4">
        <v>27.11</v>
      </c>
      <c r="O1041" s="4">
        <v>80.34</v>
      </c>
      <c r="P1041" s="4"/>
      <c r="Q1041" s="4">
        <v>19.89</v>
      </c>
    </row>
    <row r="1042" spans="1:17">
      <c r="A1042">
        <v>2014</v>
      </c>
      <c r="B1042" t="s">
        <v>2041</v>
      </c>
      <c r="C1042">
        <v>431124</v>
      </c>
      <c r="D1042">
        <f t="shared" si="32"/>
        <v>43</v>
      </c>
      <c r="E1042" t="str">
        <f>VLOOKUP(D1042,'Regionalism Code'!B:C,2,FALSE)</f>
        <v>湖南省</v>
      </c>
      <c r="F1042">
        <f t="shared" si="33"/>
        <v>4311</v>
      </c>
      <c r="G1042" t="str">
        <f>IF(F1042&gt;10000,"省直辖县市",VLOOKUP(F1042,'Regionalism Code'!H:I,2,FALSE))</f>
        <v>永州市</v>
      </c>
      <c r="H1042" s="4">
        <v>32.369999999999997</v>
      </c>
      <c r="I1042" s="4">
        <v>25.89</v>
      </c>
      <c r="J1042" s="4">
        <v>52.15</v>
      </c>
      <c r="K1042" s="4">
        <v>38.17</v>
      </c>
      <c r="L1042" s="4">
        <v>36.130000000000003</v>
      </c>
      <c r="M1042" s="4">
        <v>36.840000000000003</v>
      </c>
      <c r="N1042" s="4">
        <v>54.44</v>
      </c>
      <c r="O1042" s="4">
        <v>61.47</v>
      </c>
      <c r="P1042" s="4"/>
      <c r="Q1042" s="4">
        <v>17.79</v>
      </c>
    </row>
    <row r="1043" spans="1:17">
      <c r="A1043">
        <v>2014</v>
      </c>
      <c r="B1043" t="s">
        <v>2042</v>
      </c>
      <c r="C1043">
        <v>431125</v>
      </c>
      <c r="D1043">
        <f t="shared" si="32"/>
        <v>43</v>
      </c>
      <c r="E1043" t="str">
        <f>VLOOKUP(D1043,'Regionalism Code'!B:C,2,FALSE)</f>
        <v>湖南省</v>
      </c>
      <c r="F1043">
        <f t="shared" si="33"/>
        <v>4311</v>
      </c>
      <c r="G1043" t="str">
        <f>IF(F1043&gt;10000,"省直辖县市",VLOOKUP(F1043,'Regionalism Code'!H:I,2,FALSE))</f>
        <v>永州市</v>
      </c>
      <c r="H1043" s="4">
        <v>45.84</v>
      </c>
      <c r="I1043" s="4">
        <v>38.619999999999997</v>
      </c>
      <c r="J1043" s="4">
        <v>63.6</v>
      </c>
      <c r="K1043" s="4">
        <v>50.37</v>
      </c>
      <c r="L1043" s="4">
        <v>69.38</v>
      </c>
      <c r="M1043" s="4">
        <v>61.12</v>
      </c>
      <c r="N1043" s="4">
        <v>65.17</v>
      </c>
      <c r="O1043" s="4">
        <v>62.06</v>
      </c>
      <c r="P1043" s="4"/>
      <c r="Q1043" s="4">
        <v>37.39</v>
      </c>
    </row>
    <row r="1044" spans="1:17">
      <c r="A1044">
        <v>2014</v>
      </c>
      <c r="B1044" t="s">
        <v>2043</v>
      </c>
      <c r="C1044">
        <v>431126</v>
      </c>
      <c r="D1044">
        <f t="shared" si="32"/>
        <v>43</v>
      </c>
      <c r="E1044" t="str">
        <f>VLOOKUP(D1044,'Regionalism Code'!B:C,2,FALSE)</f>
        <v>湖南省</v>
      </c>
      <c r="F1044">
        <f t="shared" si="33"/>
        <v>4311</v>
      </c>
      <c r="G1044" t="str">
        <f>IF(F1044&gt;10000,"省直辖县市",VLOOKUP(F1044,'Regionalism Code'!H:I,2,FALSE))</f>
        <v>永州市</v>
      </c>
      <c r="H1044" s="4">
        <v>29.78</v>
      </c>
      <c r="I1044" s="4">
        <v>16.399999999999999</v>
      </c>
      <c r="J1044" s="4">
        <v>56.3</v>
      </c>
      <c r="K1044" s="4">
        <v>46.33</v>
      </c>
      <c r="L1044" s="4">
        <v>22.89</v>
      </c>
      <c r="M1044" s="4">
        <v>44.24</v>
      </c>
      <c r="N1044" s="4">
        <v>68.14</v>
      </c>
      <c r="O1044" s="4">
        <v>65.63</v>
      </c>
      <c r="P1044" s="4"/>
      <c r="Q1044" s="4">
        <v>25.77</v>
      </c>
    </row>
    <row r="1045" spans="1:17">
      <c r="A1045">
        <v>2014</v>
      </c>
      <c r="B1045" t="s">
        <v>2044</v>
      </c>
      <c r="C1045">
        <v>431127</v>
      </c>
      <c r="D1045">
        <f t="shared" si="32"/>
        <v>43</v>
      </c>
      <c r="E1045" t="str">
        <f>VLOOKUP(D1045,'Regionalism Code'!B:C,2,FALSE)</f>
        <v>湖南省</v>
      </c>
      <c r="F1045">
        <f t="shared" si="33"/>
        <v>4311</v>
      </c>
      <c r="G1045" t="str">
        <f>IF(F1045&gt;10000,"省直辖县市",VLOOKUP(F1045,'Regionalism Code'!H:I,2,FALSE))</f>
        <v>永州市</v>
      </c>
      <c r="H1045" s="4">
        <v>41.55</v>
      </c>
      <c r="I1045" s="4">
        <v>35.950000000000003</v>
      </c>
      <c r="J1045" s="4">
        <v>53.46</v>
      </c>
      <c r="K1045" s="4">
        <v>55.19</v>
      </c>
      <c r="L1045" s="4">
        <v>54.39</v>
      </c>
      <c r="M1045" s="4">
        <v>56.43</v>
      </c>
      <c r="N1045" s="4">
        <v>42.43</v>
      </c>
      <c r="O1045" s="4">
        <v>59.6</v>
      </c>
      <c r="P1045" s="4"/>
      <c r="Q1045" s="4">
        <v>38.369999999999997</v>
      </c>
    </row>
    <row r="1046" spans="1:17">
      <c r="A1046">
        <v>2014</v>
      </c>
      <c r="B1046" t="s">
        <v>2045</v>
      </c>
      <c r="C1046">
        <v>431128</v>
      </c>
      <c r="D1046">
        <f t="shared" si="32"/>
        <v>43</v>
      </c>
      <c r="E1046" t="str">
        <f>VLOOKUP(D1046,'Regionalism Code'!B:C,2,FALSE)</f>
        <v>湖南省</v>
      </c>
      <c r="F1046">
        <f t="shared" si="33"/>
        <v>4311</v>
      </c>
      <c r="G1046" t="str">
        <f>IF(F1046&gt;10000,"省直辖县市",VLOOKUP(F1046,'Regionalism Code'!H:I,2,FALSE))</f>
        <v>永州市</v>
      </c>
      <c r="H1046" s="4">
        <v>37.06</v>
      </c>
      <c r="I1046" s="4">
        <v>32.590000000000003</v>
      </c>
      <c r="J1046" s="4">
        <v>61.67</v>
      </c>
      <c r="K1046" s="4">
        <v>59.33</v>
      </c>
      <c r="L1046" s="4">
        <v>36.770000000000003</v>
      </c>
      <c r="M1046" s="4">
        <v>56.66</v>
      </c>
      <c r="N1046" s="4">
        <v>52.08</v>
      </c>
      <c r="O1046" s="4">
        <v>79.44</v>
      </c>
      <c r="P1046" s="4"/>
      <c r="Q1046" s="4">
        <v>7.12</v>
      </c>
    </row>
    <row r="1047" spans="1:17">
      <c r="A1047">
        <v>2014</v>
      </c>
      <c r="B1047" t="s">
        <v>2046</v>
      </c>
      <c r="C1047">
        <v>431129</v>
      </c>
      <c r="D1047">
        <f t="shared" si="32"/>
        <v>43</v>
      </c>
      <c r="E1047" t="str">
        <f>VLOOKUP(D1047,'Regionalism Code'!B:C,2,FALSE)</f>
        <v>湖南省</v>
      </c>
      <c r="F1047">
        <f t="shared" si="33"/>
        <v>4311</v>
      </c>
      <c r="G1047" t="str">
        <f>IF(F1047&gt;10000,"省直辖县市",VLOOKUP(F1047,'Regionalism Code'!H:I,2,FALSE))</f>
        <v>永州市</v>
      </c>
      <c r="H1047" s="4">
        <v>45.73</v>
      </c>
      <c r="I1047" s="4">
        <v>46.32</v>
      </c>
      <c r="J1047" s="4">
        <v>48.62</v>
      </c>
      <c r="K1047" s="4">
        <v>44.6</v>
      </c>
      <c r="L1047" s="4">
        <v>33</v>
      </c>
      <c r="M1047" s="4">
        <v>43.95</v>
      </c>
      <c r="N1047" s="4">
        <v>37.94</v>
      </c>
      <c r="O1047" s="4">
        <v>63.35</v>
      </c>
      <c r="P1047" s="4"/>
      <c r="Q1047" s="4">
        <v>38.5</v>
      </c>
    </row>
    <row r="1048" spans="1:17">
      <c r="A1048">
        <v>2014</v>
      </c>
      <c r="B1048" t="s">
        <v>2048</v>
      </c>
      <c r="C1048">
        <v>431221</v>
      </c>
      <c r="D1048">
        <f t="shared" si="32"/>
        <v>43</v>
      </c>
      <c r="E1048" t="str">
        <f>VLOOKUP(D1048,'Regionalism Code'!B:C,2,FALSE)</f>
        <v>湖南省</v>
      </c>
      <c r="F1048">
        <f t="shared" si="33"/>
        <v>4312</v>
      </c>
      <c r="G1048" t="str">
        <f>IF(F1048&gt;10000,"省直辖县市",VLOOKUP(F1048,'Regionalism Code'!H:I,2,FALSE))</f>
        <v>怀化市</v>
      </c>
      <c r="H1048" s="4">
        <v>27.18</v>
      </c>
      <c r="I1048" s="4">
        <v>19.2</v>
      </c>
      <c r="J1048" s="4">
        <v>39.85</v>
      </c>
      <c r="K1048" s="4">
        <v>27.36</v>
      </c>
      <c r="L1048" s="4">
        <v>47.04</v>
      </c>
      <c r="M1048" s="4">
        <v>34.81</v>
      </c>
      <c r="N1048" s="4">
        <v>23.92</v>
      </c>
      <c r="O1048" s="4">
        <v>49.52</v>
      </c>
      <c r="P1048" s="4"/>
      <c r="Q1048" s="4">
        <v>30.5</v>
      </c>
    </row>
    <row r="1049" spans="1:17">
      <c r="A1049">
        <v>2014</v>
      </c>
      <c r="B1049" t="s">
        <v>2049</v>
      </c>
      <c r="C1049">
        <v>431222</v>
      </c>
      <c r="D1049">
        <f t="shared" si="32"/>
        <v>43</v>
      </c>
      <c r="E1049" t="str">
        <f>VLOOKUP(D1049,'Regionalism Code'!B:C,2,FALSE)</f>
        <v>湖南省</v>
      </c>
      <c r="F1049">
        <f t="shared" si="33"/>
        <v>4312</v>
      </c>
      <c r="G1049" t="str">
        <f>IF(F1049&gt;10000,"省直辖县市",VLOOKUP(F1049,'Regionalism Code'!H:I,2,FALSE))</f>
        <v>怀化市</v>
      </c>
      <c r="H1049" s="4">
        <v>37.630000000000003</v>
      </c>
      <c r="I1049" s="4">
        <v>21.9</v>
      </c>
      <c r="J1049" s="4">
        <v>59.32</v>
      </c>
      <c r="K1049" s="4">
        <v>45.5</v>
      </c>
      <c r="L1049" s="4">
        <v>46.4</v>
      </c>
      <c r="M1049" s="4">
        <v>43.78</v>
      </c>
      <c r="N1049" s="4">
        <v>64.739999999999995</v>
      </c>
      <c r="O1049" s="4">
        <v>65.319999999999993</v>
      </c>
      <c r="P1049" s="4"/>
      <c r="Q1049" s="4">
        <v>50.12</v>
      </c>
    </row>
    <row r="1050" spans="1:17">
      <c r="A1050">
        <v>2014</v>
      </c>
      <c r="B1050" t="s">
        <v>2050</v>
      </c>
      <c r="C1050">
        <v>431223</v>
      </c>
      <c r="D1050">
        <f t="shared" si="32"/>
        <v>43</v>
      </c>
      <c r="E1050" t="str">
        <f>VLOOKUP(D1050,'Regionalism Code'!B:C,2,FALSE)</f>
        <v>湖南省</v>
      </c>
      <c r="F1050">
        <f t="shared" si="33"/>
        <v>4312</v>
      </c>
      <c r="G1050" t="str">
        <f>IF(F1050&gt;10000,"省直辖县市",VLOOKUP(F1050,'Regionalism Code'!H:I,2,FALSE))</f>
        <v>怀化市</v>
      </c>
      <c r="H1050" s="4">
        <v>29.97</v>
      </c>
      <c r="I1050" s="4">
        <v>25.44</v>
      </c>
      <c r="J1050" s="4">
        <v>42.21</v>
      </c>
      <c r="K1050" s="4">
        <v>33.72</v>
      </c>
      <c r="L1050" s="4">
        <v>42.65</v>
      </c>
      <c r="M1050" s="4">
        <v>32.44</v>
      </c>
      <c r="N1050" s="4">
        <v>49.77</v>
      </c>
      <c r="O1050" s="4">
        <v>39.65</v>
      </c>
      <c r="P1050" s="4"/>
      <c r="Q1050" s="4">
        <v>22.7</v>
      </c>
    </row>
    <row r="1051" spans="1:17">
      <c r="A1051">
        <v>2014</v>
      </c>
      <c r="B1051" t="s">
        <v>2051</v>
      </c>
      <c r="C1051">
        <v>431224</v>
      </c>
      <c r="D1051">
        <f t="shared" si="32"/>
        <v>43</v>
      </c>
      <c r="E1051" t="str">
        <f>VLOOKUP(D1051,'Regionalism Code'!B:C,2,FALSE)</f>
        <v>湖南省</v>
      </c>
      <c r="F1051">
        <f t="shared" si="33"/>
        <v>4312</v>
      </c>
      <c r="G1051" t="str">
        <f>IF(F1051&gt;10000,"省直辖县市",VLOOKUP(F1051,'Regionalism Code'!H:I,2,FALSE))</f>
        <v>怀化市</v>
      </c>
      <c r="H1051" s="4">
        <v>33.32</v>
      </c>
      <c r="I1051" s="4">
        <v>26.84</v>
      </c>
      <c r="J1051" s="4">
        <v>50.9</v>
      </c>
      <c r="K1051" s="4">
        <v>43.99</v>
      </c>
      <c r="L1051" s="4">
        <v>30.19</v>
      </c>
      <c r="M1051" s="4">
        <v>43.56</v>
      </c>
      <c r="N1051" s="4">
        <v>41</v>
      </c>
      <c r="O1051" s="4">
        <v>68.03</v>
      </c>
      <c r="P1051" s="4"/>
      <c r="Q1051" s="4">
        <v>22.76</v>
      </c>
    </row>
    <row r="1052" spans="1:17">
      <c r="A1052">
        <v>2014</v>
      </c>
      <c r="B1052" t="s">
        <v>2052</v>
      </c>
      <c r="C1052">
        <v>431225</v>
      </c>
      <c r="D1052">
        <f t="shared" si="32"/>
        <v>43</v>
      </c>
      <c r="E1052" t="str">
        <f>VLOOKUP(D1052,'Regionalism Code'!B:C,2,FALSE)</f>
        <v>湖南省</v>
      </c>
      <c r="F1052">
        <f t="shared" si="33"/>
        <v>4312</v>
      </c>
      <c r="G1052" t="str">
        <f>IF(F1052&gt;10000,"省直辖县市",VLOOKUP(F1052,'Regionalism Code'!H:I,2,FALSE))</f>
        <v>怀化市</v>
      </c>
      <c r="H1052" s="4">
        <v>39.67</v>
      </c>
      <c r="I1052" s="4">
        <v>29.61</v>
      </c>
      <c r="J1052" s="4">
        <v>56.59</v>
      </c>
      <c r="K1052" s="4">
        <v>35.64</v>
      </c>
      <c r="L1052" s="4">
        <v>53.14</v>
      </c>
      <c r="M1052" s="4">
        <v>46.19</v>
      </c>
      <c r="N1052" s="4">
        <v>74.010000000000005</v>
      </c>
      <c r="O1052" s="4">
        <v>50.71</v>
      </c>
      <c r="P1052" s="4"/>
      <c r="Q1052" s="4">
        <v>42.14</v>
      </c>
    </row>
    <row r="1053" spans="1:17">
      <c r="A1053">
        <v>2014</v>
      </c>
      <c r="B1053" t="s">
        <v>2053</v>
      </c>
      <c r="C1053">
        <v>431226</v>
      </c>
      <c r="D1053">
        <f t="shared" si="32"/>
        <v>43</v>
      </c>
      <c r="E1053" t="str">
        <f>VLOOKUP(D1053,'Regionalism Code'!B:C,2,FALSE)</f>
        <v>湖南省</v>
      </c>
      <c r="F1053">
        <f t="shared" si="33"/>
        <v>4312</v>
      </c>
      <c r="G1053" t="str">
        <f>IF(F1053&gt;10000,"省直辖县市",VLOOKUP(F1053,'Regionalism Code'!H:I,2,FALSE))</f>
        <v>怀化市</v>
      </c>
      <c r="H1053" s="4">
        <v>38.5</v>
      </c>
      <c r="I1053" s="4">
        <v>31.85</v>
      </c>
      <c r="J1053" s="4">
        <v>53.38</v>
      </c>
      <c r="K1053" s="4">
        <v>37.770000000000003</v>
      </c>
      <c r="L1053" s="4">
        <v>40.03</v>
      </c>
      <c r="M1053" s="4">
        <v>30.9</v>
      </c>
      <c r="N1053" s="4">
        <v>47.49</v>
      </c>
      <c r="O1053" s="4">
        <v>68.319999999999993</v>
      </c>
      <c r="P1053" s="4"/>
      <c r="Q1053" s="4">
        <v>33.450000000000003</v>
      </c>
    </row>
    <row r="1054" spans="1:17">
      <c r="A1054">
        <v>2014</v>
      </c>
      <c r="B1054" t="s">
        <v>2054</v>
      </c>
      <c r="C1054">
        <v>431227</v>
      </c>
      <c r="D1054">
        <f t="shared" si="32"/>
        <v>43</v>
      </c>
      <c r="E1054" t="str">
        <f>VLOOKUP(D1054,'Regionalism Code'!B:C,2,FALSE)</f>
        <v>湖南省</v>
      </c>
      <c r="F1054">
        <f t="shared" si="33"/>
        <v>4312</v>
      </c>
      <c r="G1054" t="str">
        <f>IF(F1054&gt;10000,"省直辖县市",VLOOKUP(F1054,'Regionalism Code'!H:I,2,FALSE))</f>
        <v>怀化市</v>
      </c>
      <c r="H1054" s="4">
        <v>41.76</v>
      </c>
      <c r="I1054" s="4">
        <v>37.409999999999997</v>
      </c>
      <c r="J1054" s="4">
        <v>43.9</v>
      </c>
      <c r="K1054" s="4">
        <v>38.659999999999997</v>
      </c>
      <c r="L1054" s="4">
        <v>37.04</v>
      </c>
      <c r="M1054" s="4">
        <v>39.67</v>
      </c>
      <c r="N1054" s="4">
        <v>36.56</v>
      </c>
      <c r="O1054" s="4">
        <v>52.86</v>
      </c>
      <c r="P1054" s="4"/>
      <c r="Q1054" s="4">
        <v>52.22</v>
      </c>
    </row>
    <row r="1055" spans="1:17">
      <c r="A1055">
        <v>2014</v>
      </c>
      <c r="B1055" t="s">
        <v>2055</v>
      </c>
      <c r="C1055">
        <v>431228</v>
      </c>
      <c r="D1055">
        <f t="shared" si="32"/>
        <v>43</v>
      </c>
      <c r="E1055" t="str">
        <f>VLOOKUP(D1055,'Regionalism Code'!B:C,2,FALSE)</f>
        <v>湖南省</v>
      </c>
      <c r="F1055">
        <f t="shared" si="33"/>
        <v>4312</v>
      </c>
      <c r="G1055" t="str">
        <f>IF(F1055&gt;10000,"省直辖县市",VLOOKUP(F1055,'Regionalism Code'!H:I,2,FALSE))</f>
        <v>怀化市</v>
      </c>
      <c r="H1055" s="4">
        <v>41.2</v>
      </c>
      <c r="I1055" s="4">
        <v>35.06</v>
      </c>
      <c r="J1055" s="4">
        <v>60.2</v>
      </c>
      <c r="K1055" s="4">
        <v>61.71</v>
      </c>
      <c r="L1055" s="4">
        <v>55.03</v>
      </c>
      <c r="M1055" s="4">
        <v>49.3</v>
      </c>
      <c r="N1055" s="4">
        <v>72.41</v>
      </c>
      <c r="O1055" s="4">
        <v>56.01</v>
      </c>
      <c r="P1055" s="4"/>
      <c r="Q1055" s="4">
        <v>26.96</v>
      </c>
    </row>
    <row r="1056" spans="1:17">
      <c r="A1056">
        <v>2014</v>
      </c>
      <c r="B1056" t="s">
        <v>2056</v>
      </c>
      <c r="C1056">
        <v>431229</v>
      </c>
      <c r="D1056">
        <f t="shared" si="32"/>
        <v>43</v>
      </c>
      <c r="E1056" t="str">
        <f>VLOOKUP(D1056,'Regionalism Code'!B:C,2,FALSE)</f>
        <v>湖南省</v>
      </c>
      <c r="F1056">
        <f t="shared" si="33"/>
        <v>4312</v>
      </c>
      <c r="G1056" t="str">
        <f>IF(F1056&gt;10000,"省直辖县市",VLOOKUP(F1056,'Regionalism Code'!H:I,2,FALSE))</f>
        <v>怀化市</v>
      </c>
      <c r="H1056" s="4">
        <v>46.26</v>
      </c>
      <c r="I1056" s="4">
        <v>45.68</v>
      </c>
      <c r="J1056" s="4">
        <v>51.4</v>
      </c>
      <c r="K1056" s="4">
        <v>46.92</v>
      </c>
      <c r="L1056" s="4">
        <v>45.54</v>
      </c>
      <c r="M1056" s="4">
        <v>40.97</v>
      </c>
      <c r="N1056" s="4">
        <v>33.19</v>
      </c>
      <c r="O1056" s="4">
        <v>68.02</v>
      </c>
      <c r="P1056" s="4"/>
      <c r="Q1056" s="4">
        <v>38.82</v>
      </c>
    </row>
    <row r="1057" spans="1:17">
      <c r="A1057">
        <v>2014</v>
      </c>
      <c r="B1057" t="s">
        <v>2057</v>
      </c>
      <c r="C1057">
        <v>431230</v>
      </c>
      <c r="D1057">
        <f t="shared" si="32"/>
        <v>43</v>
      </c>
      <c r="E1057" t="str">
        <f>VLOOKUP(D1057,'Regionalism Code'!B:C,2,FALSE)</f>
        <v>湖南省</v>
      </c>
      <c r="F1057">
        <f t="shared" si="33"/>
        <v>4312</v>
      </c>
      <c r="G1057" t="str">
        <f>IF(F1057&gt;10000,"省直辖县市",VLOOKUP(F1057,'Regionalism Code'!H:I,2,FALSE))</f>
        <v>怀化市</v>
      </c>
      <c r="H1057" s="4">
        <v>44.22</v>
      </c>
      <c r="I1057" s="4">
        <v>46.11</v>
      </c>
      <c r="J1057" s="4">
        <v>43.16</v>
      </c>
      <c r="K1057" s="4">
        <v>44.86</v>
      </c>
      <c r="L1057" s="4">
        <v>20.83</v>
      </c>
      <c r="M1057" s="4">
        <v>38.78</v>
      </c>
      <c r="N1057" s="4">
        <v>46.39</v>
      </c>
      <c r="O1057" s="4">
        <v>50.91</v>
      </c>
      <c r="P1057" s="4"/>
      <c r="Q1057" s="4">
        <v>39.909999999999997</v>
      </c>
    </row>
    <row r="1058" spans="1:17">
      <c r="A1058">
        <v>2014</v>
      </c>
      <c r="B1058" t="s">
        <v>2058</v>
      </c>
      <c r="C1058">
        <v>431281</v>
      </c>
      <c r="D1058">
        <f t="shared" si="32"/>
        <v>43</v>
      </c>
      <c r="E1058" t="str">
        <f>VLOOKUP(D1058,'Regionalism Code'!B:C,2,FALSE)</f>
        <v>湖南省</v>
      </c>
      <c r="F1058">
        <f t="shared" si="33"/>
        <v>4312</v>
      </c>
      <c r="G1058" t="str">
        <f>IF(F1058&gt;10000,"省直辖县市",VLOOKUP(F1058,'Regionalism Code'!H:I,2,FALSE))</f>
        <v>怀化市</v>
      </c>
      <c r="H1058" s="4">
        <v>36.94</v>
      </c>
      <c r="I1058" s="4">
        <v>31.89</v>
      </c>
      <c r="J1058" s="4">
        <v>54.9</v>
      </c>
      <c r="K1058" s="4">
        <v>46.21</v>
      </c>
      <c r="L1058" s="4">
        <v>41</v>
      </c>
      <c r="M1058" s="4">
        <v>49.92</v>
      </c>
      <c r="N1058" s="4">
        <v>52.07</v>
      </c>
      <c r="O1058" s="4">
        <v>64.349999999999994</v>
      </c>
      <c r="P1058" s="4"/>
      <c r="Q1058" s="4">
        <v>20.97</v>
      </c>
    </row>
    <row r="1059" spans="1:17">
      <c r="A1059">
        <v>2014</v>
      </c>
      <c r="B1059" t="s">
        <v>2060</v>
      </c>
      <c r="C1059">
        <v>431321</v>
      </c>
      <c r="D1059">
        <f t="shared" si="32"/>
        <v>43</v>
      </c>
      <c r="E1059" t="str">
        <f>VLOOKUP(D1059,'Regionalism Code'!B:C,2,FALSE)</f>
        <v>湖南省</v>
      </c>
      <c r="F1059">
        <f t="shared" si="33"/>
        <v>4313</v>
      </c>
      <c r="G1059" t="str">
        <f>IF(F1059&gt;10000,"省直辖县市",VLOOKUP(F1059,'Regionalism Code'!H:I,2,FALSE))</f>
        <v>娄底市</v>
      </c>
      <c r="H1059" s="4">
        <v>39.78</v>
      </c>
      <c r="I1059" s="4">
        <v>29.88</v>
      </c>
      <c r="J1059" s="4">
        <v>67.22</v>
      </c>
      <c r="K1059" s="4">
        <v>92.78</v>
      </c>
      <c r="L1059" s="4">
        <v>62.33</v>
      </c>
      <c r="M1059" s="4">
        <v>61.3</v>
      </c>
      <c r="N1059" s="4">
        <v>62.11</v>
      </c>
      <c r="O1059" s="4">
        <v>70.739999999999995</v>
      </c>
      <c r="P1059" s="4"/>
      <c r="Q1059" s="4">
        <v>22.57</v>
      </c>
    </row>
    <row r="1060" spans="1:17">
      <c r="A1060">
        <v>2014</v>
      </c>
      <c r="B1060" t="s">
        <v>2061</v>
      </c>
      <c r="C1060">
        <v>431322</v>
      </c>
      <c r="D1060">
        <f t="shared" si="32"/>
        <v>43</v>
      </c>
      <c r="E1060" t="str">
        <f>VLOOKUP(D1060,'Regionalism Code'!B:C,2,FALSE)</f>
        <v>湖南省</v>
      </c>
      <c r="F1060">
        <f t="shared" si="33"/>
        <v>4313</v>
      </c>
      <c r="G1060" t="str">
        <f>IF(F1060&gt;10000,"省直辖县市",VLOOKUP(F1060,'Regionalism Code'!H:I,2,FALSE))</f>
        <v>娄底市</v>
      </c>
      <c r="H1060" s="4">
        <v>40.9</v>
      </c>
      <c r="I1060" s="4">
        <v>30.81</v>
      </c>
      <c r="J1060" s="4">
        <v>62.19</v>
      </c>
      <c r="K1060" s="4">
        <v>59.04</v>
      </c>
      <c r="L1060" s="4">
        <v>56.07</v>
      </c>
      <c r="M1060" s="4">
        <v>51.04</v>
      </c>
      <c r="N1060" s="4">
        <v>70.73</v>
      </c>
      <c r="O1060" s="4">
        <v>61.37</v>
      </c>
      <c r="P1060" s="4"/>
      <c r="Q1060" s="4">
        <v>35.520000000000003</v>
      </c>
    </row>
    <row r="1061" spans="1:17">
      <c r="A1061">
        <v>2014</v>
      </c>
      <c r="B1061" t="s">
        <v>2062</v>
      </c>
      <c r="C1061">
        <v>431381</v>
      </c>
      <c r="D1061">
        <f t="shared" si="32"/>
        <v>43</v>
      </c>
      <c r="E1061" t="str">
        <f>VLOOKUP(D1061,'Regionalism Code'!B:C,2,FALSE)</f>
        <v>湖南省</v>
      </c>
      <c r="F1061">
        <f t="shared" si="33"/>
        <v>4313</v>
      </c>
      <c r="G1061" t="str">
        <f>IF(F1061&gt;10000,"省直辖县市",VLOOKUP(F1061,'Regionalism Code'!H:I,2,FALSE))</f>
        <v>娄底市</v>
      </c>
      <c r="H1061" s="4">
        <v>56.37</v>
      </c>
      <c r="I1061" s="4">
        <v>67.98</v>
      </c>
      <c r="J1061" s="4">
        <v>53.32</v>
      </c>
      <c r="K1061" s="4">
        <v>35.729999999999997</v>
      </c>
      <c r="L1061" s="4">
        <v>27.12</v>
      </c>
      <c r="M1061" s="4">
        <v>58.78</v>
      </c>
      <c r="N1061" s="4">
        <v>49.21</v>
      </c>
      <c r="O1061" s="4">
        <v>67.989999999999995</v>
      </c>
      <c r="P1061" s="4"/>
      <c r="Q1061" s="4">
        <v>23.59</v>
      </c>
    </row>
    <row r="1062" spans="1:17">
      <c r="A1062">
        <v>2014</v>
      </c>
      <c r="B1062" t="s">
        <v>2063</v>
      </c>
      <c r="C1062">
        <v>431382</v>
      </c>
      <c r="D1062">
        <f t="shared" si="32"/>
        <v>43</v>
      </c>
      <c r="E1062" t="str">
        <f>VLOOKUP(D1062,'Regionalism Code'!B:C,2,FALSE)</f>
        <v>湖南省</v>
      </c>
      <c r="F1062">
        <f t="shared" si="33"/>
        <v>4313</v>
      </c>
      <c r="G1062" t="str">
        <f>IF(F1062&gt;10000,"省直辖县市",VLOOKUP(F1062,'Regionalism Code'!H:I,2,FALSE))</f>
        <v>娄底市</v>
      </c>
      <c r="H1062" s="4">
        <v>30.89</v>
      </c>
      <c r="I1062" s="4">
        <v>29.3</v>
      </c>
      <c r="J1062" s="4">
        <v>38.200000000000003</v>
      </c>
      <c r="K1062" s="4">
        <v>34.97</v>
      </c>
      <c r="L1062" s="4">
        <v>18.559999999999999</v>
      </c>
      <c r="M1062" s="4">
        <v>43.24</v>
      </c>
      <c r="N1062" s="4">
        <v>35.979999999999997</v>
      </c>
      <c r="O1062" s="4">
        <v>47.36</v>
      </c>
      <c r="P1062" s="4"/>
      <c r="Q1062" s="4">
        <v>22.88</v>
      </c>
    </row>
    <row r="1063" spans="1:17">
      <c r="A1063">
        <v>2014</v>
      </c>
      <c r="B1063" t="s">
        <v>2064</v>
      </c>
      <c r="C1063">
        <v>433101</v>
      </c>
      <c r="D1063">
        <f t="shared" si="32"/>
        <v>43</v>
      </c>
      <c r="E1063" t="str">
        <f>VLOOKUP(D1063,'Regionalism Code'!B:C,2,FALSE)</f>
        <v>湖南省</v>
      </c>
      <c r="F1063">
        <f t="shared" si="33"/>
        <v>4331</v>
      </c>
      <c r="G1063" t="str">
        <f>IF(F1063&gt;10000,"省直辖县市",VLOOKUP(F1063,'Regionalism Code'!H:I,2,FALSE))</f>
        <v>湘西土家族苗族自治州</v>
      </c>
      <c r="H1063" s="4">
        <v>74.989999999999995</v>
      </c>
      <c r="I1063" s="4">
        <v>93.66</v>
      </c>
      <c r="J1063" s="4">
        <v>63.26</v>
      </c>
      <c r="K1063" s="4">
        <v>58.13</v>
      </c>
      <c r="L1063" s="4">
        <v>63.81</v>
      </c>
      <c r="M1063" s="4">
        <v>62.84</v>
      </c>
      <c r="N1063" s="4">
        <v>56.73</v>
      </c>
      <c r="O1063" s="4">
        <v>67.959999999999994</v>
      </c>
      <c r="P1063" s="4"/>
      <c r="Q1063" s="4">
        <v>34.68</v>
      </c>
    </row>
    <row r="1064" spans="1:17">
      <c r="A1064">
        <v>2014</v>
      </c>
      <c r="B1064" t="s">
        <v>2065</v>
      </c>
      <c r="C1064">
        <v>433122</v>
      </c>
      <c r="D1064">
        <f t="shared" si="32"/>
        <v>43</v>
      </c>
      <c r="E1064" t="str">
        <f>VLOOKUP(D1064,'Regionalism Code'!B:C,2,FALSE)</f>
        <v>湖南省</v>
      </c>
      <c r="F1064">
        <f t="shared" si="33"/>
        <v>4331</v>
      </c>
      <c r="G1064" t="str">
        <f>IF(F1064&gt;10000,"省直辖县市",VLOOKUP(F1064,'Regionalism Code'!H:I,2,FALSE))</f>
        <v>湘西土家族苗族自治州</v>
      </c>
      <c r="H1064" s="4">
        <v>40.450000000000003</v>
      </c>
      <c r="I1064" s="4">
        <v>27.33</v>
      </c>
      <c r="J1064" s="4">
        <v>45.81</v>
      </c>
      <c r="K1064" s="4">
        <v>23.84</v>
      </c>
      <c r="L1064" s="4">
        <v>74.12</v>
      </c>
      <c r="M1064" s="4">
        <v>22.58</v>
      </c>
      <c r="N1064" s="4">
        <v>50.14</v>
      </c>
      <c r="O1064" s="4">
        <v>37.51</v>
      </c>
      <c r="P1064" s="4"/>
      <c r="Q1064" s="4">
        <v>74.05</v>
      </c>
    </row>
    <row r="1065" spans="1:17">
      <c r="A1065">
        <v>2014</v>
      </c>
      <c r="B1065" t="s">
        <v>2066</v>
      </c>
      <c r="C1065">
        <v>433123</v>
      </c>
      <c r="D1065">
        <f t="shared" si="32"/>
        <v>43</v>
      </c>
      <c r="E1065" t="str">
        <f>VLOOKUP(D1065,'Regionalism Code'!B:C,2,FALSE)</f>
        <v>湖南省</v>
      </c>
      <c r="F1065">
        <f t="shared" si="33"/>
        <v>4331</v>
      </c>
      <c r="G1065" t="str">
        <f>IF(F1065&gt;10000,"省直辖县市",VLOOKUP(F1065,'Regionalism Code'!H:I,2,FALSE))</f>
        <v>湘西土家族苗族自治州</v>
      </c>
      <c r="H1065" s="4">
        <v>53.37</v>
      </c>
      <c r="I1065" s="4">
        <v>44.65</v>
      </c>
      <c r="J1065" s="4">
        <v>61.54</v>
      </c>
      <c r="K1065" s="4">
        <v>43.54</v>
      </c>
      <c r="L1065" s="4">
        <v>78</v>
      </c>
      <c r="M1065" s="4">
        <v>41.33</v>
      </c>
      <c r="N1065" s="4">
        <v>50.58</v>
      </c>
      <c r="O1065" s="4">
        <v>67.239999999999995</v>
      </c>
      <c r="P1065" s="4"/>
      <c r="Q1065" s="4">
        <v>67.31</v>
      </c>
    </row>
    <row r="1066" spans="1:17">
      <c r="A1066">
        <v>2014</v>
      </c>
      <c r="B1066" t="s">
        <v>2067</v>
      </c>
      <c r="C1066">
        <v>433124</v>
      </c>
      <c r="D1066">
        <f t="shared" si="32"/>
        <v>43</v>
      </c>
      <c r="E1066" t="str">
        <f>VLOOKUP(D1066,'Regionalism Code'!B:C,2,FALSE)</f>
        <v>湖南省</v>
      </c>
      <c r="F1066">
        <f t="shared" si="33"/>
        <v>4331</v>
      </c>
      <c r="G1066" t="str">
        <f>IF(F1066&gt;10000,"省直辖县市",VLOOKUP(F1066,'Regionalism Code'!H:I,2,FALSE))</f>
        <v>湘西土家族苗族自治州</v>
      </c>
      <c r="H1066" s="4">
        <v>42.13</v>
      </c>
      <c r="I1066" s="4">
        <v>38.21</v>
      </c>
      <c r="J1066" s="4">
        <v>46.62</v>
      </c>
      <c r="K1066" s="4">
        <v>33.96</v>
      </c>
      <c r="L1066" s="4">
        <v>56.77</v>
      </c>
      <c r="M1066" s="4">
        <v>24.53</v>
      </c>
      <c r="N1066" s="4">
        <v>42.92</v>
      </c>
      <c r="O1066" s="4">
        <v>49.92</v>
      </c>
      <c r="P1066" s="4"/>
      <c r="Q1066" s="4">
        <v>46.93</v>
      </c>
    </row>
    <row r="1067" spans="1:17">
      <c r="A1067">
        <v>2014</v>
      </c>
      <c r="B1067" t="s">
        <v>2068</v>
      </c>
      <c r="C1067">
        <v>433125</v>
      </c>
      <c r="D1067">
        <f t="shared" si="32"/>
        <v>43</v>
      </c>
      <c r="E1067" t="str">
        <f>VLOOKUP(D1067,'Regionalism Code'!B:C,2,FALSE)</f>
        <v>湖南省</v>
      </c>
      <c r="F1067">
        <f t="shared" si="33"/>
        <v>4331</v>
      </c>
      <c r="G1067" t="str">
        <f>IF(F1067&gt;10000,"省直辖县市",VLOOKUP(F1067,'Regionalism Code'!H:I,2,FALSE))</f>
        <v>湘西土家族苗族自治州</v>
      </c>
      <c r="H1067" s="4">
        <v>28.54</v>
      </c>
      <c r="I1067" s="4">
        <v>19.600000000000001</v>
      </c>
      <c r="J1067" s="4">
        <v>53.25</v>
      </c>
      <c r="K1067" s="4">
        <v>26.59</v>
      </c>
      <c r="L1067" s="4">
        <v>20.079999999999998</v>
      </c>
      <c r="M1067" s="4">
        <v>23.13</v>
      </c>
      <c r="N1067" s="4">
        <v>46.35</v>
      </c>
      <c r="O1067" s="4">
        <v>79.64</v>
      </c>
      <c r="P1067" s="4"/>
      <c r="Q1067" s="4">
        <v>13.18</v>
      </c>
    </row>
    <row r="1068" spans="1:17">
      <c r="A1068">
        <v>2014</v>
      </c>
      <c r="B1068" t="s">
        <v>2069</v>
      </c>
      <c r="C1068">
        <v>433126</v>
      </c>
      <c r="D1068">
        <f t="shared" si="32"/>
        <v>43</v>
      </c>
      <c r="E1068" t="str">
        <f>VLOOKUP(D1068,'Regionalism Code'!B:C,2,FALSE)</f>
        <v>湖南省</v>
      </c>
      <c r="F1068">
        <f t="shared" si="33"/>
        <v>4331</v>
      </c>
      <c r="G1068" t="str">
        <f>IF(F1068&gt;10000,"省直辖县市",VLOOKUP(F1068,'Regionalism Code'!H:I,2,FALSE))</f>
        <v>湘西土家族苗族自治州</v>
      </c>
      <c r="H1068" s="4">
        <v>39.369999999999997</v>
      </c>
      <c r="I1068" s="4">
        <v>37.869999999999997</v>
      </c>
      <c r="J1068" s="4">
        <v>31.49</v>
      </c>
      <c r="K1068" s="4">
        <v>18.21</v>
      </c>
      <c r="L1068" s="4">
        <v>14.85</v>
      </c>
      <c r="M1068" s="4">
        <v>17.7</v>
      </c>
      <c r="N1068" s="4">
        <v>9.51</v>
      </c>
      <c r="O1068" s="4">
        <v>56.62</v>
      </c>
      <c r="P1068" s="4"/>
      <c r="Q1068" s="4">
        <v>58.63</v>
      </c>
    </row>
    <row r="1069" spans="1:17">
      <c r="A1069">
        <v>2014</v>
      </c>
      <c r="B1069" t="s">
        <v>2070</v>
      </c>
      <c r="C1069">
        <v>433127</v>
      </c>
      <c r="D1069">
        <f t="shared" si="32"/>
        <v>43</v>
      </c>
      <c r="E1069" t="str">
        <f>VLOOKUP(D1069,'Regionalism Code'!B:C,2,FALSE)</f>
        <v>湖南省</v>
      </c>
      <c r="F1069">
        <f t="shared" si="33"/>
        <v>4331</v>
      </c>
      <c r="G1069" t="str">
        <f>IF(F1069&gt;10000,"省直辖县市",VLOOKUP(F1069,'Regionalism Code'!H:I,2,FALSE))</f>
        <v>湘西土家族苗族自治州</v>
      </c>
      <c r="H1069" s="4">
        <v>32.53</v>
      </c>
      <c r="I1069" s="4">
        <v>30.04</v>
      </c>
      <c r="J1069" s="4">
        <v>33.78</v>
      </c>
      <c r="K1069" s="4">
        <v>20.69</v>
      </c>
      <c r="L1069" s="4">
        <v>39.74</v>
      </c>
      <c r="M1069" s="4">
        <v>18.739999999999998</v>
      </c>
      <c r="N1069" s="4">
        <v>42.99</v>
      </c>
      <c r="O1069" s="4">
        <v>29.24</v>
      </c>
      <c r="P1069" s="4"/>
      <c r="Q1069" s="4">
        <v>38.49</v>
      </c>
    </row>
    <row r="1070" spans="1:17">
      <c r="A1070">
        <v>2014</v>
      </c>
      <c r="B1070" t="s">
        <v>2071</v>
      </c>
      <c r="C1070">
        <v>433130</v>
      </c>
      <c r="D1070">
        <f t="shared" si="32"/>
        <v>43</v>
      </c>
      <c r="E1070" t="str">
        <f>VLOOKUP(D1070,'Regionalism Code'!B:C,2,FALSE)</f>
        <v>湖南省</v>
      </c>
      <c r="F1070">
        <f t="shared" si="33"/>
        <v>4331</v>
      </c>
      <c r="G1070" t="str">
        <f>IF(F1070&gt;10000,"省直辖县市",VLOOKUP(F1070,'Regionalism Code'!H:I,2,FALSE))</f>
        <v>湘西土家族苗族自治州</v>
      </c>
      <c r="H1070" s="4">
        <v>36.840000000000003</v>
      </c>
      <c r="I1070" s="4">
        <v>32.71</v>
      </c>
      <c r="J1070" s="4">
        <v>46.44</v>
      </c>
      <c r="K1070" s="4">
        <v>32.58</v>
      </c>
      <c r="L1070" s="4">
        <v>56.12</v>
      </c>
      <c r="M1070" s="4">
        <v>29.95</v>
      </c>
      <c r="N1070" s="4">
        <v>53.3</v>
      </c>
      <c r="O1070" s="4">
        <v>42.22</v>
      </c>
      <c r="P1070" s="4"/>
      <c r="Q1070" s="4">
        <v>33.07</v>
      </c>
    </row>
    <row r="1071" spans="1:17">
      <c r="A1071">
        <v>2014</v>
      </c>
      <c r="B1071" t="s">
        <v>2086</v>
      </c>
      <c r="C1071">
        <v>440222</v>
      </c>
      <c r="D1071">
        <f t="shared" si="32"/>
        <v>44</v>
      </c>
      <c r="E1071" t="str">
        <f>VLOOKUP(D1071,'Regionalism Code'!B:C,2,FALSE)</f>
        <v>广东省</v>
      </c>
      <c r="F1071">
        <f t="shared" si="33"/>
        <v>4402</v>
      </c>
      <c r="G1071" t="str">
        <f>IF(F1071&gt;10000,"省直辖县市",VLOOKUP(F1071,'Regionalism Code'!H:I,2,FALSE))</f>
        <v>韶关市</v>
      </c>
      <c r="H1071" s="4">
        <v>51.29</v>
      </c>
      <c r="I1071" s="4">
        <v>55.44</v>
      </c>
      <c r="J1071" s="4">
        <v>66.5</v>
      </c>
      <c r="K1071" s="4">
        <v>57.27</v>
      </c>
      <c r="L1071" s="4">
        <v>54.64</v>
      </c>
      <c r="M1071" s="4">
        <v>62.03</v>
      </c>
      <c r="N1071" s="4">
        <v>67.45</v>
      </c>
      <c r="O1071" s="4">
        <v>72.61</v>
      </c>
      <c r="P1071" s="4"/>
      <c r="Q1071" s="4">
        <v>9.9600000000000009</v>
      </c>
    </row>
    <row r="1072" spans="1:17">
      <c r="A1072">
        <v>2014</v>
      </c>
      <c r="B1072" t="s">
        <v>2087</v>
      </c>
      <c r="C1072">
        <v>440224</v>
      </c>
      <c r="D1072">
        <f t="shared" si="32"/>
        <v>44</v>
      </c>
      <c r="E1072" t="str">
        <f>VLOOKUP(D1072,'Regionalism Code'!B:C,2,FALSE)</f>
        <v>广东省</v>
      </c>
      <c r="F1072">
        <f t="shared" si="33"/>
        <v>4402</v>
      </c>
      <c r="G1072" t="str">
        <f>IF(F1072&gt;10000,"省直辖县市",VLOOKUP(F1072,'Regionalism Code'!H:I,2,FALSE))</f>
        <v>韶关市</v>
      </c>
      <c r="H1072" s="4">
        <v>59.06</v>
      </c>
      <c r="I1072" s="4">
        <v>59.62</v>
      </c>
      <c r="J1072" s="4">
        <v>73.86</v>
      </c>
      <c r="K1072" s="4">
        <v>56.29</v>
      </c>
      <c r="L1072" s="4">
        <v>87.29</v>
      </c>
      <c r="M1072" s="4">
        <v>68.42</v>
      </c>
      <c r="N1072" s="4">
        <v>74.11</v>
      </c>
      <c r="O1072" s="4">
        <v>70.959999999999994</v>
      </c>
      <c r="P1072" s="4"/>
      <c r="Q1072" s="4">
        <v>30.34</v>
      </c>
    </row>
    <row r="1073" spans="1:17">
      <c r="A1073">
        <v>2014</v>
      </c>
      <c r="B1073" t="s">
        <v>2088</v>
      </c>
      <c r="C1073">
        <v>440229</v>
      </c>
      <c r="D1073">
        <f t="shared" si="32"/>
        <v>44</v>
      </c>
      <c r="E1073" t="str">
        <f>VLOOKUP(D1073,'Regionalism Code'!B:C,2,FALSE)</f>
        <v>广东省</v>
      </c>
      <c r="F1073">
        <f t="shared" si="33"/>
        <v>4402</v>
      </c>
      <c r="G1073" t="str">
        <f>IF(F1073&gt;10000,"省直辖县市",VLOOKUP(F1073,'Regionalism Code'!H:I,2,FALSE))</f>
        <v>韶关市</v>
      </c>
      <c r="H1073" s="4">
        <v>48.88</v>
      </c>
      <c r="I1073" s="4">
        <v>51.53</v>
      </c>
      <c r="J1073" s="4">
        <v>56.51</v>
      </c>
      <c r="K1073" s="4">
        <v>47.8</v>
      </c>
      <c r="L1073" s="4">
        <v>47.05</v>
      </c>
      <c r="M1073" s="4">
        <v>47.71</v>
      </c>
      <c r="N1073" s="4">
        <v>46.78</v>
      </c>
      <c r="O1073" s="4">
        <v>69.27</v>
      </c>
      <c r="P1073" s="4"/>
      <c r="Q1073" s="4">
        <v>26.28</v>
      </c>
    </row>
    <row r="1074" spans="1:17">
      <c r="A1074">
        <v>2014</v>
      </c>
      <c r="B1074" t="s">
        <v>2089</v>
      </c>
      <c r="C1074">
        <v>440232</v>
      </c>
      <c r="D1074">
        <f t="shared" si="32"/>
        <v>44</v>
      </c>
      <c r="E1074" t="str">
        <f>VLOOKUP(D1074,'Regionalism Code'!B:C,2,FALSE)</f>
        <v>广东省</v>
      </c>
      <c r="F1074">
        <f t="shared" si="33"/>
        <v>4402</v>
      </c>
      <c r="G1074" t="str">
        <f>IF(F1074&gt;10000,"省直辖县市",VLOOKUP(F1074,'Regionalism Code'!H:I,2,FALSE))</f>
        <v>韶关市</v>
      </c>
      <c r="H1074" s="4">
        <v>64.16</v>
      </c>
      <c r="I1074" s="4">
        <v>56.6</v>
      </c>
      <c r="J1074" s="4">
        <v>65.819999999999993</v>
      </c>
      <c r="K1074" s="4">
        <v>52.19</v>
      </c>
      <c r="L1074" s="4">
        <v>64.3</v>
      </c>
      <c r="M1074" s="4">
        <v>60.81</v>
      </c>
      <c r="N1074" s="4">
        <v>64.150000000000006</v>
      </c>
      <c r="O1074" s="4">
        <v>69.91</v>
      </c>
      <c r="P1074" s="4"/>
      <c r="Q1074" s="4">
        <v>86.1</v>
      </c>
    </row>
    <row r="1075" spans="1:17">
      <c r="A1075">
        <v>2014</v>
      </c>
      <c r="B1075" t="s">
        <v>2090</v>
      </c>
      <c r="C1075">
        <v>440233</v>
      </c>
      <c r="D1075">
        <f t="shared" si="32"/>
        <v>44</v>
      </c>
      <c r="E1075" t="str">
        <f>VLOOKUP(D1075,'Regionalism Code'!B:C,2,FALSE)</f>
        <v>广东省</v>
      </c>
      <c r="F1075">
        <f t="shared" si="33"/>
        <v>4402</v>
      </c>
      <c r="G1075" t="str">
        <f>IF(F1075&gt;10000,"省直辖县市",VLOOKUP(F1075,'Regionalism Code'!H:I,2,FALSE))</f>
        <v>韶关市</v>
      </c>
      <c r="H1075" s="4">
        <v>53.62</v>
      </c>
      <c r="I1075" s="4">
        <v>55.01</v>
      </c>
      <c r="J1075" s="4">
        <v>65.989999999999995</v>
      </c>
      <c r="K1075" s="4">
        <v>59.47</v>
      </c>
      <c r="L1075" s="4">
        <v>39.68</v>
      </c>
      <c r="M1075" s="4">
        <v>59.85</v>
      </c>
      <c r="N1075" s="4">
        <v>63.85</v>
      </c>
      <c r="O1075" s="4">
        <v>80.11</v>
      </c>
      <c r="P1075" s="4"/>
      <c r="Q1075" s="4">
        <v>26.53</v>
      </c>
    </row>
    <row r="1076" spans="1:17">
      <c r="A1076">
        <v>2014</v>
      </c>
      <c r="B1076" t="s">
        <v>2091</v>
      </c>
      <c r="C1076">
        <v>440281</v>
      </c>
      <c r="D1076">
        <f t="shared" si="32"/>
        <v>44</v>
      </c>
      <c r="E1076" t="str">
        <f>VLOOKUP(D1076,'Regionalism Code'!B:C,2,FALSE)</f>
        <v>广东省</v>
      </c>
      <c r="F1076">
        <f t="shared" si="33"/>
        <v>4402</v>
      </c>
      <c r="G1076" t="str">
        <f>IF(F1076&gt;10000,"省直辖县市",VLOOKUP(F1076,'Regionalism Code'!H:I,2,FALSE))</f>
        <v>韶关市</v>
      </c>
      <c r="H1076" s="4">
        <v>48.46</v>
      </c>
      <c r="I1076" s="4">
        <v>48.74</v>
      </c>
      <c r="J1076" s="4">
        <v>63.37</v>
      </c>
      <c r="K1076" s="4">
        <v>52.02</v>
      </c>
      <c r="L1076" s="4">
        <v>64.23</v>
      </c>
      <c r="M1076" s="4">
        <v>63.28</v>
      </c>
      <c r="N1076" s="4">
        <v>82.13</v>
      </c>
      <c r="O1076" s="4">
        <v>52.03</v>
      </c>
      <c r="P1076" s="4"/>
      <c r="Q1076" s="4">
        <v>20.43</v>
      </c>
    </row>
    <row r="1077" spans="1:17">
      <c r="A1077">
        <v>2014</v>
      </c>
      <c r="B1077" t="s">
        <v>2092</v>
      </c>
      <c r="C1077">
        <v>440282</v>
      </c>
      <c r="D1077">
        <f t="shared" si="32"/>
        <v>44</v>
      </c>
      <c r="E1077" t="str">
        <f>VLOOKUP(D1077,'Regionalism Code'!B:C,2,FALSE)</f>
        <v>广东省</v>
      </c>
      <c r="F1077">
        <f t="shared" si="33"/>
        <v>4402</v>
      </c>
      <c r="G1077" t="str">
        <f>IF(F1077&gt;10000,"省直辖县市",VLOOKUP(F1077,'Regionalism Code'!H:I,2,FALSE))</f>
        <v>韶关市</v>
      </c>
      <c r="H1077" s="4">
        <v>54.14</v>
      </c>
      <c r="I1077" s="4">
        <v>51.75</v>
      </c>
      <c r="J1077" s="4">
        <v>64.81</v>
      </c>
      <c r="K1077" s="4">
        <v>50.67</v>
      </c>
      <c r="L1077" s="4">
        <v>86.03</v>
      </c>
      <c r="M1077" s="4">
        <v>57.1</v>
      </c>
      <c r="N1077" s="4">
        <v>64.06</v>
      </c>
      <c r="O1077" s="4">
        <v>59.34</v>
      </c>
      <c r="P1077" s="4"/>
      <c r="Q1077" s="4">
        <v>42.66</v>
      </c>
    </row>
    <row r="1078" spans="1:17">
      <c r="A1078">
        <v>2014</v>
      </c>
      <c r="B1078" t="s">
        <v>2107</v>
      </c>
      <c r="C1078">
        <v>440523</v>
      </c>
      <c r="D1078">
        <f t="shared" si="32"/>
        <v>44</v>
      </c>
      <c r="E1078" t="str">
        <f>VLOOKUP(D1078,'Regionalism Code'!B:C,2,FALSE)</f>
        <v>广东省</v>
      </c>
      <c r="F1078">
        <f t="shared" si="33"/>
        <v>4405</v>
      </c>
      <c r="G1078" t="str">
        <f>IF(F1078&gt;10000,"省直辖县市",VLOOKUP(F1078,'Regionalism Code'!H:I,2,FALSE))</f>
        <v>汕头市</v>
      </c>
      <c r="H1078" s="4">
        <v>75.38</v>
      </c>
      <c r="I1078" s="4">
        <v>81.64</v>
      </c>
      <c r="J1078" s="4">
        <v>91.32</v>
      </c>
      <c r="K1078" s="4">
        <v>77.06</v>
      </c>
      <c r="L1078" s="4">
        <v>96.27</v>
      </c>
      <c r="M1078" s="4">
        <v>77.040000000000006</v>
      </c>
      <c r="N1078" s="4">
        <v>93.55</v>
      </c>
      <c r="O1078" s="4">
        <v>91.78</v>
      </c>
      <c r="P1078" s="4"/>
      <c r="Q1078" s="4">
        <v>25.74</v>
      </c>
    </row>
    <row r="1079" spans="1:17">
      <c r="A1079">
        <v>2014</v>
      </c>
      <c r="B1079" t="s">
        <v>2116</v>
      </c>
      <c r="C1079">
        <v>440781</v>
      </c>
      <c r="D1079">
        <f t="shared" si="32"/>
        <v>44</v>
      </c>
      <c r="E1079" t="str">
        <f>VLOOKUP(D1079,'Regionalism Code'!B:C,2,FALSE)</f>
        <v>广东省</v>
      </c>
      <c r="F1079">
        <f t="shared" si="33"/>
        <v>4407</v>
      </c>
      <c r="G1079" t="str">
        <f>IF(F1079&gt;10000,"省直辖县市",VLOOKUP(F1079,'Regionalism Code'!H:I,2,FALSE))</f>
        <v>江门市</v>
      </c>
      <c r="H1079" s="4">
        <v>68.41</v>
      </c>
      <c r="I1079" s="4">
        <v>70.87</v>
      </c>
      <c r="J1079" s="4">
        <v>78.13</v>
      </c>
      <c r="K1079" s="4">
        <v>72.959999999999994</v>
      </c>
      <c r="L1079" s="4">
        <v>79.48</v>
      </c>
      <c r="M1079" s="4">
        <v>73.75</v>
      </c>
      <c r="N1079" s="4">
        <v>81.239999999999995</v>
      </c>
      <c r="O1079" s="4">
        <v>76.84</v>
      </c>
      <c r="P1079" s="4"/>
      <c r="Q1079" s="4">
        <v>42.62</v>
      </c>
    </row>
    <row r="1080" spans="1:17">
      <c r="A1080">
        <v>2014</v>
      </c>
      <c r="B1080" t="s">
        <v>2117</v>
      </c>
      <c r="C1080">
        <v>440783</v>
      </c>
      <c r="D1080">
        <f t="shared" si="32"/>
        <v>44</v>
      </c>
      <c r="E1080" t="str">
        <f>VLOOKUP(D1080,'Regionalism Code'!B:C,2,FALSE)</f>
        <v>广东省</v>
      </c>
      <c r="F1080">
        <f t="shared" si="33"/>
        <v>4407</v>
      </c>
      <c r="G1080" t="str">
        <f>IF(F1080&gt;10000,"省直辖县市",VLOOKUP(F1080,'Regionalism Code'!H:I,2,FALSE))</f>
        <v>江门市</v>
      </c>
      <c r="H1080" s="4">
        <v>72.2</v>
      </c>
      <c r="I1080" s="4">
        <v>83.95</v>
      </c>
      <c r="J1080" s="4">
        <v>76.66</v>
      </c>
      <c r="K1080" s="4">
        <v>74.83</v>
      </c>
      <c r="L1080" s="4">
        <v>70.67</v>
      </c>
      <c r="M1080" s="4">
        <v>76.430000000000007</v>
      </c>
      <c r="N1080" s="4">
        <v>70.510000000000005</v>
      </c>
      <c r="O1080" s="4">
        <v>83.44</v>
      </c>
      <c r="P1080" s="4"/>
      <c r="Q1080" s="4">
        <v>25.31</v>
      </c>
    </row>
    <row r="1081" spans="1:17">
      <c r="A1081">
        <v>2014</v>
      </c>
      <c r="B1081" t="s">
        <v>2118</v>
      </c>
      <c r="C1081">
        <v>440784</v>
      </c>
      <c r="D1081">
        <f t="shared" si="32"/>
        <v>44</v>
      </c>
      <c r="E1081" t="str">
        <f>VLOOKUP(D1081,'Regionalism Code'!B:C,2,FALSE)</f>
        <v>广东省</v>
      </c>
      <c r="F1081">
        <f t="shared" si="33"/>
        <v>4407</v>
      </c>
      <c r="G1081" t="str">
        <f>IF(F1081&gt;10000,"省直辖县市",VLOOKUP(F1081,'Regionalism Code'!H:I,2,FALSE))</f>
        <v>江门市</v>
      </c>
      <c r="H1081" s="4">
        <v>73.81</v>
      </c>
      <c r="I1081" s="4">
        <v>88.06</v>
      </c>
      <c r="J1081" s="4">
        <v>74.25</v>
      </c>
      <c r="K1081" s="4">
        <v>68.040000000000006</v>
      </c>
      <c r="L1081" s="4">
        <v>69.94</v>
      </c>
      <c r="M1081" s="4">
        <v>68.900000000000006</v>
      </c>
      <c r="N1081" s="4">
        <v>66.709999999999994</v>
      </c>
      <c r="O1081" s="4">
        <v>82.58</v>
      </c>
      <c r="P1081" s="4"/>
      <c r="Q1081" s="4">
        <v>25.97</v>
      </c>
    </row>
    <row r="1082" spans="1:17">
      <c r="A1082">
        <v>2014</v>
      </c>
      <c r="B1082" t="s">
        <v>2119</v>
      </c>
      <c r="C1082">
        <v>440785</v>
      </c>
      <c r="D1082">
        <f t="shared" si="32"/>
        <v>44</v>
      </c>
      <c r="E1082" t="str">
        <f>VLOOKUP(D1082,'Regionalism Code'!B:C,2,FALSE)</f>
        <v>广东省</v>
      </c>
      <c r="F1082">
        <f t="shared" si="33"/>
        <v>4407</v>
      </c>
      <c r="G1082" t="str">
        <f>IF(F1082&gt;10000,"省直辖县市",VLOOKUP(F1082,'Regionalism Code'!H:I,2,FALSE))</f>
        <v>江门市</v>
      </c>
      <c r="H1082" s="4">
        <v>58.83</v>
      </c>
      <c r="I1082" s="4">
        <v>62.17</v>
      </c>
      <c r="J1082" s="4">
        <v>77.150000000000006</v>
      </c>
      <c r="K1082" s="4">
        <v>76.849999999999994</v>
      </c>
      <c r="L1082" s="4">
        <v>50.6</v>
      </c>
      <c r="M1082" s="4">
        <v>59.88</v>
      </c>
      <c r="N1082" s="4">
        <v>70.790000000000006</v>
      </c>
      <c r="O1082" s="4">
        <v>95.31</v>
      </c>
      <c r="P1082" s="4"/>
      <c r="Q1082" s="4">
        <v>14.49</v>
      </c>
    </row>
    <row r="1083" spans="1:17">
      <c r="A1083">
        <v>2014</v>
      </c>
      <c r="B1083" t="s">
        <v>2124</v>
      </c>
      <c r="C1083">
        <v>440823</v>
      </c>
      <c r="D1083">
        <f t="shared" si="32"/>
        <v>44</v>
      </c>
      <c r="E1083" t="str">
        <f>VLOOKUP(D1083,'Regionalism Code'!B:C,2,FALSE)</f>
        <v>广东省</v>
      </c>
      <c r="F1083">
        <f t="shared" si="33"/>
        <v>4408</v>
      </c>
      <c r="G1083" t="str">
        <f>IF(F1083&gt;10000,"省直辖县市",VLOOKUP(F1083,'Regionalism Code'!H:I,2,FALSE))</f>
        <v>湛江市</v>
      </c>
      <c r="H1083" s="4">
        <v>43.33</v>
      </c>
      <c r="I1083" s="4">
        <v>34.020000000000003</v>
      </c>
      <c r="J1083" s="4">
        <v>63.68</v>
      </c>
      <c r="K1083" s="4">
        <v>41.51</v>
      </c>
      <c r="L1083" s="4">
        <v>52.43</v>
      </c>
      <c r="M1083" s="4">
        <v>42.68</v>
      </c>
      <c r="N1083" s="4">
        <v>61.71</v>
      </c>
      <c r="O1083" s="4">
        <v>75.66</v>
      </c>
      <c r="P1083" s="4"/>
      <c r="Q1083" s="4">
        <v>37.130000000000003</v>
      </c>
    </row>
    <row r="1084" spans="1:17">
      <c r="A1084">
        <v>2014</v>
      </c>
      <c r="B1084" t="s">
        <v>2125</v>
      </c>
      <c r="C1084">
        <v>440825</v>
      </c>
      <c r="D1084">
        <f t="shared" si="32"/>
        <v>44</v>
      </c>
      <c r="E1084" t="str">
        <f>VLOOKUP(D1084,'Regionalism Code'!B:C,2,FALSE)</f>
        <v>广东省</v>
      </c>
      <c r="F1084">
        <f t="shared" si="33"/>
        <v>4408</v>
      </c>
      <c r="G1084" t="str">
        <f>IF(F1084&gt;10000,"省直辖县市",VLOOKUP(F1084,'Regionalism Code'!H:I,2,FALSE))</f>
        <v>湛江市</v>
      </c>
      <c r="H1084" s="4">
        <v>32.89</v>
      </c>
      <c r="I1084" s="4">
        <v>28.31</v>
      </c>
      <c r="J1084" s="4">
        <v>47.04</v>
      </c>
      <c r="K1084" s="4">
        <v>50.04</v>
      </c>
      <c r="L1084" s="4">
        <v>31.19</v>
      </c>
      <c r="M1084" s="4">
        <v>38.729999999999997</v>
      </c>
      <c r="N1084" s="4">
        <v>35.32</v>
      </c>
      <c r="O1084" s="4">
        <v>62.37</v>
      </c>
      <c r="P1084" s="4"/>
      <c r="Q1084" s="4">
        <v>22.34</v>
      </c>
    </row>
    <row r="1085" spans="1:17">
      <c r="A1085">
        <v>2014</v>
      </c>
      <c r="B1085" t="s">
        <v>2126</v>
      </c>
      <c r="C1085">
        <v>440881</v>
      </c>
      <c r="D1085">
        <f t="shared" si="32"/>
        <v>44</v>
      </c>
      <c r="E1085" t="str">
        <f>VLOOKUP(D1085,'Regionalism Code'!B:C,2,FALSE)</f>
        <v>广东省</v>
      </c>
      <c r="F1085">
        <f t="shared" si="33"/>
        <v>4408</v>
      </c>
      <c r="G1085" t="str">
        <f>IF(F1085&gt;10000,"省直辖县市",VLOOKUP(F1085,'Regionalism Code'!H:I,2,FALSE))</f>
        <v>湛江市</v>
      </c>
      <c r="H1085" s="4">
        <v>38.520000000000003</v>
      </c>
      <c r="I1085" s="4">
        <v>36.11</v>
      </c>
      <c r="J1085" s="4">
        <v>56.35</v>
      </c>
      <c r="K1085" s="4">
        <v>62.86</v>
      </c>
      <c r="L1085" s="4">
        <v>26.4</v>
      </c>
      <c r="M1085" s="4">
        <v>49.35</v>
      </c>
      <c r="N1085" s="4">
        <v>49.82</v>
      </c>
      <c r="O1085" s="4">
        <v>73.569999999999993</v>
      </c>
      <c r="P1085" s="4"/>
      <c r="Q1085" s="4">
        <v>14.05</v>
      </c>
    </row>
    <row r="1086" spans="1:17">
      <c r="A1086">
        <v>2014</v>
      </c>
      <c r="B1086" t="s">
        <v>2127</v>
      </c>
      <c r="C1086">
        <v>440882</v>
      </c>
      <c r="D1086">
        <f t="shared" si="32"/>
        <v>44</v>
      </c>
      <c r="E1086" t="str">
        <f>VLOOKUP(D1086,'Regionalism Code'!B:C,2,FALSE)</f>
        <v>广东省</v>
      </c>
      <c r="F1086">
        <f t="shared" si="33"/>
        <v>4408</v>
      </c>
      <c r="G1086" t="str">
        <f>IF(F1086&gt;10000,"省直辖县市",VLOOKUP(F1086,'Regionalism Code'!H:I,2,FALSE))</f>
        <v>湛江市</v>
      </c>
      <c r="H1086" s="4">
        <v>27.23</v>
      </c>
      <c r="I1086" s="4">
        <v>18.14</v>
      </c>
      <c r="J1086" s="4">
        <v>46.89</v>
      </c>
      <c r="K1086" s="4">
        <v>45</v>
      </c>
      <c r="L1086" s="4">
        <v>23.97</v>
      </c>
      <c r="M1086" s="4">
        <v>41.15</v>
      </c>
      <c r="N1086" s="4">
        <v>42.3</v>
      </c>
      <c r="O1086" s="4">
        <v>60.63</v>
      </c>
      <c r="P1086" s="4"/>
      <c r="Q1086" s="4">
        <v>21.53</v>
      </c>
    </row>
    <row r="1087" spans="1:17">
      <c r="A1087">
        <v>2014</v>
      </c>
      <c r="B1087" t="s">
        <v>2128</v>
      </c>
      <c r="C1087">
        <v>440883</v>
      </c>
      <c r="D1087">
        <f t="shared" si="32"/>
        <v>44</v>
      </c>
      <c r="E1087" t="str">
        <f>VLOOKUP(D1087,'Regionalism Code'!B:C,2,FALSE)</f>
        <v>广东省</v>
      </c>
      <c r="F1087">
        <f t="shared" si="33"/>
        <v>4408</v>
      </c>
      <c r="G1087" t="str">
        <f>IF(F1087&gt;10000,"省直辖县市",VLOOKUP(F1087,'Regionalism Code'!H:I,2,FALSE))</f>
        <v>湛江市</v>
      </c>
      <c r="H1087" s="4">
        <v>53.85</v>
      </c>
      <c r="I1087" s="4">
        <v>53.07</v>
      </c>
      <c r="J1087" s="4">
        <v>68.400000000000006</v>
      </c>
      <c r="K1087" s="4">
        <v>52.51</v>
      </c>
      <c r="L1087" s="4">
        <v>58.05</v>
      </c>
      <c r="M1087" s="4">
        <v>49.68</v>
      </c>
      <c r="N1087" s="4">
        <v>53.41</v>
      </c>
      <c r="O1087" s="4">
        <v>87.45</v>
      </c>
      <c r="P1087" s="4"/>
      <c r="Q1087" s="4">
        <v>29.99</v>
      </c>
    </row>
    <row r="1088" spans="1:17">
      <c r="A1088">
        <v>2014</v>
      </c>
      <c r="B1088" t="s">
        <v>2131</v>
      </c>
      <c r="C1088">
        <v>440981</v>
      </c>
      <c r="D1088">
        <f t="shared" si="32"/>
        <v>44</v>
      </c>
      <c r="E1088" t="str">
        <f>VLOOKUP(D1088,'Regionalism Code'!B:C,2,FALSE)</f>
        <v>广东省</v>
      </c>
      <c r="F1088">
        <f t="shared" si="33"/>
        <v>4409</v>
      </c>
      <c r="G1088" t="str">
        <f>IF(F1088&gt;10000,"省直辖县市",VLOOKUP(F1088,'Regionalism Code'!H:I,2,FALSE))</f>
        <v>茂名市</v>
      </c>
      <c r="H1088" s="4">
        <v>47.06</v>
      </c>
      <c r="I1088" s="4">
        <v>46.32</v>
      </c>
      <c r="J1088" s="4">
        <v>53.32</v>
      </c>
      <c r="K1088" s="4">
        <v>40.770000000000003</v>
      </c>
      <c r="L1088" s="4">
        <v>19.22</v>
      </c>
      <c r="M1088" s="4">
        <v>49.37</v>
      </c>
      <c r="N1088" s="4">
        <v>58.83</v>
      </c>
      <c r="O1088" s="4">
        <v>65.989999999999995</v>
      </c>
      <c r="P1088" s="4"/>
      <c r="Q1088" s="4">
        <v>38.1</v>
      </c>
    </row>
    <row r="1089" spans="1:17">
      <c r="A1089">
        <v>2014</v>
      </c>
      <c r="B1089" t="s">
        <v>2132</v>
      </c>
      <c r="C1089">
        <v>440982</v>
      </c>
      <c r="D1089">
        <f t="shared" si="32"/>
        <v>44</v>
      </c>
      <c r="E1089" t="str">
        <f>VLOOKUP(D1089,'Regionalism Code'!B:C,2,FALSE)</f>
        <v>广东省</v>
      </c>
      <c r="F1089">
        <f t="shared" si="33"/>
        <v>4409</v>
      </c>
      <c r="G1089" t="str">
        <f>IF(F1089&gt;10000,"省直辖县市",VLOOKUP(F1089,'Regionalism Code'!H:I,2,FALSE))</f>
        <v>茂名市</v>
      </c>
      <c r="H1089" s="4">
        <v>41.15</v>
      </c>
      <c r="I1089" s="4">
        <v>40.28</v>
      </c>
      <c r="J1089" s="4">
        <v>54.79</v>
      </c>
      <c r="K1089" s="4">
        <v>47</v>
      </c>
      <c r="L1089" s="4">
        <v>19.100000000000001</v>
      </c>
      <c r="M1089" s="4">
        <v>49.06</v>
      </c>
      <c r="N1089" s="4">
        <v>37.25</v>
      </c>
      <c r="O1089" s="4">
        <v>83</v>
      </c>
      <c r="P1089" s="4"/>
      <c r="Q1089" s="4">
        <v>19.190000000000001</v>
      </c>
    </row>
    <row r="1090" spans="1:17">
      <c r="A1090">
        <v>2014</v>
      </c>
      <c r="B1090" t="s">
        <v>2133</v>
      </c>
      <c r="C1090">
        <v>440983</v>
      </c>
      <c r="D1090">
        <f t="shared" ref="D1090:D1153" si="34">INT(C1090/10000)</f>
        <v>44</v>
      </c>
      <c r="E1090" t="str">
        <f>VLOOKUP(D1090,'Regionalism Code'!B:C,2,FALSE)</f>
        <v>广东省</v>
      </c>
      <c r="F1090">
        <f t="shared" ref="F1090:F1153" si="35">IF(OR(D1090=11,D1090=12,D1090=31,D1090=50),D1090*100,IF(MID(C1090,3,1)="9",C1090,INT(C1090/100)))</f>
        <v>4409</v>
      </c>
      <c r="G1090" t="str">
        <f>IF(F1090&gt;10000,"省直辖县市",VLOOKUP(F1090,'Regionalism Code'!H:I,2,FALSE))</f>
        <v>茂名市</v>
      </c>
      <c r="H1090" s="4">
        <v>44.62</v>
      </c>
      <c r="I1090" s="4">
        <v>48.49</v>
      </c>
      <c r="J1090" s="4">
        <v>50.42</v>
      </c>
      <c r="K1090" s="4">
        <v>41.13</v>
      </c>
      <c r="L1090" s="4">
        <v>19.170000000000002</v>
      </c>
      <c r="M1090" s="4">
        <v>45.19</v>
      </c>
      <c r="N1090" s="4">
        <v>41.48</v>
      </c>
      <c r="O1090" s="4">
        <v>71.23</v>
      </c>
      <c r="P1090" s="4"/>
      <c r="Q1090" s="4">
        <v>21.31</v>
      </c>
    </row>
    <row r="1091" spans="1:17">
      <c r="A1091">
        <v>2014</v>
      </c>
      <c r="B1091" t="s">
        <v>2136</v>
      </c>
      <c r="C1091">
        <v>441223</v>
      </c>
      <c r="D1091">
        <f t="shared" si="34"/>
        <v>44</v>
      </c>
      <c r="E1091" t="str">
        <f>VLOOKUP(D1091,'Regionalism Code'!B:C,2,FALSE)</f>
        <v>广东省</v>
      </c>
      <c r="F1091">
        <f t="shared" si="35"/>
        <v>4412</v>
      </c>
      <c r="G1091" t="str">
        <f>IF(F1091&gt;10000,"省直辖县市",VLOOKUP(F1091,'Regionalism Code'!H:I,2,FALSE))</f>
        <v>肇庆市</v>
      </c>
      <c r="H1091" s="4">
        <v>47.97</v>
      </c>
      <c r="I1091" s="4">
        <v>47.02</v>
      </c>
      <c r="J1091" s="4">
        <v>56.64</v>
      </c>
      <c r="K1091" s="4">
        <v>57.21</v>
      </c>
      <c r="L1091" s="4">
        <v>34.97</v>
      </c>
      <c r="M1091" s="4">
        <v>45.52</v>
      </c>
      <c r="N1091" s="4">
        <v>55.04</v>
      </c>
      <c r="O1091" s="4">
        <v>68.53</v>
      </c>
      <c r="P1091" s="4"/>
      <c r="Q1091" s="4">
        <v>35.31</v>
      </c>
    </row>
    <row r="1092" spans="1:17">
      <c r="A1092">
        <v>2014</v>
      </c>
      <c r="B1092" t="s">
        <v>2137</v>
      </c>
      <c r="C1092">
        <v>441224</v>
      </c>
      <c r="D1092">
        <f t="shared" si="34"/>
        <v>44</v>
      </c>
      <c r="E1092" t="str">
        <f>VLOOKUP(D1092,'Regionalism Code'!B:C,2,FALSE)</f>
        <v>广东省</v>
      </c>
      <c r="F1092">
        <f t="shared" si="35"/>
        <v>4412</v>
      </c>
      <c r="G1092" t="str">
        <f>IF(F1092&gt;10000,"省直辖县市",VLOOKUP(F1092,'Regionalism Code'!H:I,2,FALSE))</f>
        <v>肇庆市</v>
      </c>
      <c r="H1092" s="4">
        <v>40.96</v>
      </c>
      <c r="I1092" s="4">
        <v>30.07</v>
      </c>
      <c r="J1092" s="4">
        <v>56.06</v>
      </c>
      <c r="K1092" s="4">
        <v>38.119999999999997</v>
      </c>
      <c r="L1092" s="4">
        <v>40.590000000000003</v>
      </c>
      <c r="M1092" s="4">
        <v>34.53</v>
      </c>
      <c r="N1092" s="4">
        <v>58.15</v>
      </c>
      <c r="O1092" s="4">
        <v>66.760000000000005</v>
      </c>
      <c r="P1092" s="4"/>
      <c r="Q1092" s="4">
        <v>49.51</v>
      </c>
    </row>
    <row r="1093" spans="1:17">
      <c r="A1093">
        <v>2014</v>
      </c>
      <c r="B1093" t="s">
        <v>2138</v>
      </c>
      <c r="C1093">
        <v>441225</v>
      </c>
      <c r="D1093">
        <f t="shared" si="34"/>
        <v>44</v>
      </c>
      <c r="E1093" t="str">
        <f>VLOOKUP(D1093,'Regionalism Code'!B:C,2,FALSE)</f>
        <v>广东省</v>
      </c>
      <c r="F1093">
        <f t="shared" si="35"/>
        <v>4412</v>
      </c>
      <c r="G1093" t="str">
        <f>IF(F1093&gt;10000,"省直辖县市",VLOOKUP(F1093,'Regionalism Code'!H:I,2,FALSE))</f>
        <v>肇庆市</v>
      </c>
      <c r="H1093" s="4">
        <v>45.21</v>
      </c>
      <c r="I1093" s="4">
        <v>40.11</v>
      </c>
      <c r="J1093" s="4">
        <v>60.63</v>
      </c>
      <c r="K1093" s="4">
        <v>36.14</v>
      </c>
      <c r="L1093" s="4">
        <v>81.33</v>
      </c>
      <c r="M1093" s="4">
        <v>40.46</v>
      </c>
      <c r="N1093" s="4">
        <v>63.11</v>
      </c>
      <c r="O1093" s="4">
        <v>56.49</v>
      </c>
      <c r="P1093" s="4"/>
      <c r="Q1093" s="4">
        <v>33.99</v>
      </c>
    </row>
    <row r="1094" spans="1:17">
      <c r="A1094">
        <v>2014</v>
      </c>
      <c r="B1094" t="s">
        <v>2139</v>
      </c>
      <c r="C1094">
        <v>441226</v>
      </c>
      <c r="D1094">
        <f t="shared" si="34"/>
        <v>44</v>
      </c>
      <c r="E1094" t="str">
        <f>VLOOKUP(D1094,'Regionalism Code'!B:C,2,FALSE)</f>
        <v>广东省</v>
      </c>
      <c r="F1094">
        <f t="shared" si="35"/>
        <v>4412</v>
      </c>
      <c r="G1094" t="str">
        <f>IF(F1094&gt;10000,"省直辖县市",VLOOKUP(F1094,'Regionalism Code'!H:I,2,FALSE))</f>
        <v>肇庆市</v>
      </c>
      <c r="H1094" s="4">
        <v>45.78</v>
      </c>
      <c r="I1094" s="4">
        <v>47.48</v>
      </c>
      <c r="J1094" s="4">
        <v>57</v>
      </c>
      <c r="K1094" s="4">
        <v>52.18</v>
      </c>
      <c r="L1094" s="4">
        <v>32.96</v>
      </c>
      <c r="M1094" s="4">
        <v>48.87</v>
      </c>
      <c r="N1094" s="4">
        <v>64.59</v>
      </c>
      <c r="O1094" s="4">
        <v>63.95</v>
      </c>
      <c r="P1094" s="4"/>
      <c r="Q1094" s="4">
        <v>19.8</v>
      </c>
    </row>
    <row r="1095" spans="1:17">
      <c r="A1095">
        <v>2014</v>
      </c>
      <c r="B1095" t="s">
        <v>2141</v>
      </c>
      <c r="C1095">
        <v>441284</v>
      </c>
      <c r="D1095">
        <f t="shared" si="34"/>
        <v>44</v>
      </c>
      <c r="E1095" t="str">
        <f>VLOOKUP(D1095,'Regionalism Code'!B:C,2,FALSE)</f>
        <v>广东省</v>
      </c>
      <c r="F1095">
        <f t="shared" si="35"/>
        <v>4412</v>
      </c>
      <c r="G1095" t="str">
        <f>IF(F1095&gt;10000,"省直辖县市",VLOOKUP(F1095,'Regionalism Code'!H:I,2,FALSE))</f>
        <v>肇庆市</v>
      </c>
      <c r="H1095" s="4">
        <v>69.78</v>
      </c>
      <c r="I1095" s="4">
        <v>84.52</v>
      </c>
      <c r="J1095" s="4">
        <v>66.58</v>
      </c>
      <c r="K1095" s="4">
        <v>72.38</v>
      </c>
      <c r="L1095" s="4">
        <v>45.45</v>
      </c>
      <c r="M1095" s="4">
        <v>70.099999999999994</v>
      </c>
      <c r="N1095" s="4">
        <v>69.180000000000007</v>
      </c>
      <c r="O1095" s="4">
        <v>72.45</v>
      </c>
      <c r="P1095" s="4"/>
      <c r="Q1095" s="4">
        <v>26.89</v>
      </c>
    </row>
    <row r="1096" spans="1:17">
      <c r="A1096">
        <v>2014</v>
      </c>
      <c r="B1096" t="s">
        <v>2144</v>
      </c>
      <c r="C1096">
        <v>441322</v>
      </c>
      <c r="D1096">
        <f t="shared" si="34"/>
        <v>44</v>
      </c>
      <c r="E1096" t="str">
        <f>VLOOKUP(D1096,'Regionalism Code'!B:C,2,FALSE)</f>
        <v>广东省</v>
      </c>
      <c r="F1096">
        <f t="shared" si="35"/>
        <v>4413</v>
      </c>
      <c r="G1096" t="str">
        <f>IF(F1096&gt;10000,"省直辖县市",VLOOKUP(F1096,'Regionalism Code'!H:I,2,FALSE))</f>
        <v>惠州市</v>
      </c>
      <c r="H1096" s="4">
        <v>72.34</v>
      </c>
      <c r="I1096" s="4">
        <v>84.9</v>
      </c>
      <c r="J1096" s="4">
        <v>74.540000000000006</v>
      </c>
      <c r="K1096" s="4">
        <v>75.83</v>
      </c>
      <c r="L1096" s="4">
        <v>59.62</v>
      </c>
      <c r="M1096" s="4">
        <v>64.97</v>
      </c>
      <c r="N1096" s="4">
        <v>70.95</v>
      </c>
      <c r="O1096" s="4">
        <v>84.58</v>
      </c>
      <c r="P1096" s="4"/>
      <c r="Q1096" s="4">
        <v>26.9</v>
      </c>
    </row>
    <row r="1097" spans="1:17">
      <c r="A1097">
        <v>2014</v>
      </c>
      <c r="B1097" t="s">
        <v>2145</v>
      </c>
      <c r="C1097">
        <v>441323</v>
      </c>
      <c r="D1097">
        <f t="shared" si="34"/>
        <v>44</v>
      </c>
      <c r="E1097" t="str">
        <f>VLOOKUP(D1097,'Regionalism Code'!B:C,2,FALSE)</f>
        <v>广东省</v>
      </c>
      <c r="F1097">
        <f t="shared" si="35"/>
        <v>4413</v>
      </c>
      <c r="G1097" t="str">
        <f>IF(F1097&gt;10000,"省直辖县市",VLOOKUP(F1097,'Regionalism Code'!H:I,2,FALSE))</f>
        <v>惠州市</v>
      </c>
      <c r="H1097" s="4">
        <v>72.209999999999994</v>
      </c>
      <c r="I1097" s="4">
        <v>88.54</v>
      </c>
      <c r="J1097" s="4">
        <v>65.290000000000006</v>
      </c>
      <c r="K1097" s="4">
        <v>96.16</v>
      </c>
      <c r="L1097" s="4">
        <v>37.89</v>
      </c>
      <c r="M1097" s="4">
        <v>74.38</v>
      </c>
      <c r="N1097" s="4">
        <v>52.67</v>
      </c>
      <c r="O1097" s="4">
        <v>80.010000000000005</v>
      </c>
      <c r="P1097" s="4"/>
      <c r="Q1097" s="4">
        <v>30.83</v>
      </c>
    </row>
    <row r="1098" spans="1:17">
      <c r="A1098">
        <v>2014</v>
      </c>
      <c r="B1098" t="s">
        <v>2146</v>
      </c>
      <c r="C1098">
        <v>441324</v>
      </c>
      <c r="D1098">
        <f t="shared" si="34"/>
        <v>44</v>
      </c>
      <c r="E1098" t="str">
        <f>VLOOKUP(D1098,'Regionalism Code'!B:C,2,FALSE)</f>
        <v>广东省</v>
      </c>
      <c r="F1098">
        <f t="shared" si="35"/>
        <v>4413</v>
      </c>
      <c r="G1098" t="str">
        <f>IF(F1098&gt;10000,"省直辖县市",VLOOKUP(F1098,'Regionalism Code'!H:I,2,FALSE))</f>
        <v>惠州市</v>
      </c>
      <c r="H1098" s="4">
        <v>57.12</v>
      </c>
      <c r="I1098" s="4">
        <v>65.650000000000006</v>
      </c>
      <c r="J1098" s="4">
        <v>54.58</v>
      </c>
      <c r="K1098" s="4">
        <v>51.73</v>
      </c>
      <c r="L1098" s="4">
        <v>58.27</v>
      </c>
      <c r="M1098" s="4">
        <v>45.08</v>
      </c>
      <c r="N1098" s="4">
        <v>33.57</v>
      </c>
      <c r="O1098" s="4">
        <v>68.709999999999994</v>
      </c>
      <c r="P1098" s="4"/>
      <c r="Q1098" s="4">
        <v>33.6</v>
      </c>
    </row>
    <row r="1099" spans="1:17">
      <c r="A1099">
        <v>2014</v>
      </c>
      <c r="B1099" t="s">
        <v>2149</v>
      </c>
      <c r="C1099">
        <v>441422</v>
      </c>
      <c r="D1099">
        <f t="shared" si="34"/>
        <v>44</v>
      </c>
      <c r="E1099" t="str">
        <f>VLOOKUP(D1099,'Regionalism Code'!B:C,2,FALSE)</f>
        <v>广东省</v>
      </c>
      <c r="F1099">
        <f t="shared" si="35"/>
        <v>4414</v>
      </c>
      <c r="G1099" t="str">
        <f>IF(F1099&gt;10000,"省直辖县市",VLOOKUP(F1099,'Regionalism Code'!H:I,2,FALSE))</f>
        <v>梅州市</v>
      </c>
      <c r="H1099" s="4">
        <v>47.63</v>
      </c>
      <c r="I1099" s="4">
        <v>47.85</v>
      </c>
      <c r="J1099" s="4">
        <v>62.59</v>
      </c>
      <c r="K1099" s="4">
        <v>67.61</v>
      </c>
      <c r="L1099" s="4">
        <v>29.08</v>
      </c>
      <c r="M1099" s="4">
        <v>64.66</v>
      </c>
      <c r="N1099" s="4">
        <v>69</v>
      </c>
      <c r="O1099" s="4">
        <v>71.459999999999994</v>
      </c>
      <c r="P1099" s="4"/>
      <c r="Q1099" s="4">
        <v>19.75</v>
      </c>
    </row>
    <row r="1100" spans="1:17">
      <c r="A1100">
        <v>2014</v>
      </c>
      <c r="B1100" t="s">
        <v>2150</v>
      </c>
      <c r="C1100">
        <v>441423</v>
      </c>
      <c r="D1100">
        <f t="shared" si="34"/>
        <v>44</v>
      </c>
      <c r="E1100" t="str">
        <f>VLOOKUP(D1100,'Regionalism Code'!B:C,2,FALSE)</f>
        <v>广东省</v>
      </c>
      <c r="F1100">
        <f t="shared" si="35"/>
        <v>4414</v>
      </c>
      <c r="G1100" t="str">
        <f>IF(F1100&gt;10000,"省直辖县市",VLOOKUP(F1100,'Regionalism Code'!H:I,2,FALSE))</f>
        <v>梅州市</v>
      </c>
      <c r="H1100" s="4">
        <v>57.8</v>
      </c>
      <c r="I1100" s="4">
        <v>54.56</v>
      </c>
      <c r="J1100" s="4">
        <v>72.959999999999994</v>
      </c>
      <c r="K1100" s="4">
        <v>76.91</v>
      </c>
      <c r="L1100" s="4">
        <v>77.03</v>
      </c>
      <c r="M1100" s="4">
        <v>73.040000000000006</v>
      </c>
      <c r="N1100" s="4">
        <v>67.64</v>
      </c>
      <c r="O1100" s="4">
        <v>74.3</v>
      </c>
      <c r="P1100" s="4"/>
      <c r="Q1100" s="4">
        <v>40.950000000000003</v>
      </c>
    </row>
    <row r="1101" spans="1:17">
      <c r="A1101">
        <v>2014</v>
      </c>
      <c r="B1101" t="s">
        <v>2151</v>
      </c>
      <c r="C1101">
        <v>441424</v>
      </c>
      <c r="D1101">
        <f t="shared" si="34"/>
        <v>44</v>
      </c>
      <c r="E1101" t="str">
        <f>VLOOKUP(D1101,'Regionalism Code'!B:C,2,FALSE)</f>
        <v>广东省</v>
      </c>
      <c r="F1101">
        <f t="shared" si="35"/>
        <v>4414</v>
      </c>
      <c r="G1101" t="str">
        <f>IF(F1101&gt;10000,"省直辖县市",VLOOKUP(F1101,'Regionalism Code'!H:I,2,FALSE))</f>
        <v>梅州市</v>
      </c>
      <c r="H1101" s="4">
        <v>40.97</v>
      </c>
      <c r="I1101" s="4">
        <v>34.75</v>
      </c>
      <c r="J1101" s="4">
        <v>54.2</v>
      </c>
      <c r="K1101" s="4">
        <v>42.39</v>
      </c>
      <c r="L1101" s="4">
        <v>56.16</v>
      </c>
      <c r="M1101" s="4">
        <v>47.9</v>
      </c>
      <c r="N1101" s="4">
        <v>42.82</v>
      </c>
      <c r="O1101" s="4">
        <v>63.21</v>
      </c>
      <c r="P1101" s="4"/>
      <c r="Q1101" s="4">
        <v>37.47</v>
      </c>
    </row>
    <row r="1102" spans="1:17">
      <c r="A1102">
        <v>2014</v>
      </c>
      <c r="B1102" t="s">
        <v>2152</v>
      </c>
      <c r="C1102">
        <v>441426</v>
      </c>
      <c r="D1102">
        <f t="shared" si="34"/>
        <v>44</v>
      </c>
      <c r="E1102" t="str">
        <f>VLOOKUP(D1102,'Regionalism Code'!B:C,2,FALSE)</f>
        <v>广东省</v>
      </c>
      <c r="F1102">
        <f t="shared" si="35"/>
        <v>4414</v>
      </c>
      <c r="G1102" t="str">
        <f>IF(F1102&gt;10000,"省直辖县市",VLOOKUP(F1102,'Regionalism Code'!H:I,2,FALSE))</f>
        <v>梅州市</v>
      </c>
      <c r="H1102" s="4">
        <v>57.57</v>
      </c>
      <c r="I1102" s="4">
        <v>53.85</v>
      </c>
      <c r="J1102" s="4">
        <v>80.42</v>
      </c>
      <c r="K1102" s="4">
        <v>64.11</v>
      </c>
      <c r="L1102" s="4">
        <v>84.87</v>
      </c>
      <c r="M1102" s="4">
        <v>64.89</v>
      </c>
      <c r="N1102" s="4">
        <v>61.81</v>
      </c>
      <c r="O1102" s="4">
        <v>95.18</v>
      </c>
      <c r="P1102" s="4"/>
      <c r="Q1102" s="4">
        <v>28.29</v>
      </c>
    </row>
    <row r="1103" spans="1:17">
      <c r="A1103">
        <v>2014</v>
      </c>
      <c r="B1103" t="s">
        <v>2153</v>
      </c>
      <c r="C1103">
        <v>441427</v>
      </c>
      <c r="D1103">
        <f t="shared" si="34"/>
        <v>44</v>
      </c>
      <c r="E1103" t="str">
        <f>VLOOKUP(D1103,'Regionalism Code'!B:C,2,FALSE)</f>
        <v>广东省</v>
      </c>
      <c r="F1103">
        <f t="shared" si="35"/>
        <v>4414</v>
      </c>
      <c r="G1103" t="str">
        <f>IF(F1103&gt;10000,"省直辖县市",VLOOKUP(F1103,'Regionalism Code'!H:I,2,FALSE))</f>
        <v>梅州市</v>
      </c>
      <c r="H1103" s="4">
        <v>58.87</v>
      </c>
      <c r="I1103" s="4">
        <v>65.760000000000005</v>
      </c>
      <c r="J1103" s="4">
        <v>62.68</v>
      </c>
      <c r="K1103" s="4">
        <v>68.709999999999994</v>
      </c>
      <c r="L1103" s="4">
        <v>49.45</v>
      </c>
      <c r="M1103" s="4">
        <v>79.180000000000007</v>
      </c>
      <c r="N1103" s="4">
        <v>58.75</v>
      </c>
      <c r="O1103" s="4">
        <v>67.34</v>
      </c>
      <c r="P1103" s="4"/>
      <c r="Q1103" s="4">
        <v>29.22</v>
      </c>
    </row>
    <row r="1104" spans="1:17">
      <c r="A1104">
        <v>2014</v>
      </c>
      <c r="B1104" t="s">
        <v>2154</v>
      </c>
      <c r="C1104">
        <v>441481</v>
      </c>
      <c r="D1104">
        <f t="shared" si="34"/>
        <v>44</v>
      </c>
      <c r="E1104" t="str">
        <f>VLOOKUP(D1104,'Regionalism Code'!B:C,2,FALSE)</f>
        <v>广东省</v>
      </c>
      <c r="F1104">
        <f t="shared" si="35"/>
        <v>4414</v>
      </c>
      <c r="G1104" t="str">
        <f>IF(F1104&gt;10000,"省直辖县市",VLOOKUP(F1104,'Regionalism Code'!H:I,2,FALSE))</f>
        <v>梅州市</v>
      </c>
      <c r="H1104" s="4">
        <v>45.55</v>
      </c>
      <c r="I1104" s="4">
        <v>42.84</v>
      </c>
      <c r="J1104" s="4">
        <v>66.13</v>
      </c>
      <c r="K1104" s="4">
        <v>78.48</v>
      </c>
      <c r="L1104" s="4">
        <v>63.85</v>
      </c>
      <c r="M1104" s="4">
        <v>75.58</v>
      </c>
      <c r="N1104" s="4">
        <v>65.39</v>
      </c>
      <c r="O1104" s="4">
        <v>64.59</v>
      </c>
      <c r="P1104" s="4"/>
      <c r="Q1104" s="4">
        <v>17.11</v>
      </c>
    </row>
    <row r="1105" spans="1:17">
      <c r="A1105">
        <v>2014</v>
      </c>
      <c r="B1105" t="s">
        <v>2155</v>
      </c>
      <c r="C1105">
        <v>441521</v>
      </c>
      <c r="D1105">
        <f t="shared" si="34"/>
        <v>44</v>
      </c>
      <c r="E1105" t="str">
        <f>VLOOKUP(D1105,'Regionalism Code'!B:C,2,FALSE)</f>
        <v>广东省</v>
      </c>
      <c r="F1105">
        <f t="shared" si="35"/>
        <v>4415</v>
      </c>
      <c r="G1105" t="str">
        <f>IF(F1105&gt;10000,"省直辖县市",VLOOKUP(F1105,'Regionalism Code'!H:I,2,FALSE))</f>
        <v>汕尾市</v>
      </c>
      <c r="H1105" s="4">
        <v>61.86</v>
      </c>
      <c r="I1105" s="4">
        <v>70.31</v>
      </c>
      <c r="J1105" s="4">
        <v>57.84</v>
      </c>
      <c r="K1105" s="4">
        <v>82.23</v>
      </c>
      <c r="L1105" s="4">
        <v>45.38</v>
      </c>
      <c r="M1105" s="4">
        <v>64.53</v>
      </c>
      <c r="N1105" s="4">
        <v>36.17</v>
      </c>
      <c r="O1105" s="4">
        <v>73.38</v>
      </c>
      <c r="P1105" s="4"/>
      <c r="Q1105" s="4">
        <v>41.27</v>
      </c>
    </row>
    <row r="1106" spans="1:17">
      <c r="A1106">
        <v>2014</v>
      </c>
      <c r="B1106" t="s">
        <v>2156</v>
      </c>
      <c r="C1106">
        <v>441523</v>
      </c>
      <c r="D1106">
        <f t="shared" si="34"/>
        <v>44</v>
      </c>
      <c r="E1106" t="str">
        <f>VLOOKUP(D1106,'Regionalism Code'!B:C,2,FALSE)</f>
        <v>广东省</v>
      </c>
      <c r="F1106">
        <f t="shared" si="35"/>
        <v>4415</v>
      </c>
      <c r="G1106" t="str">
        <f>IF(F1106&gt;10000,"省直辖县市",VLOOKUP(F1106,'Regionalism Code'!H:I,2,FALSE))</f>
        <v>汕尾市</v>
      </c>
      <c r="H1106" s="4">
        <v>52.89</v>
      </c>
      <c r="I1106" s="4">
        <v>52.27</v>
      </c>
      <c r="J1106" s="4">
        <v>54.72</v>
      </c>
      <c r="K1106" s="4">
        <v>56.82</v>
      </c>
      <c r="L1106" s="4">
        <v>25.72</v>
      </c>
      <c r="M1106" s="4">
        <v>53.33</v>
      </c>
      <c r="N1106" s="4">
        <v>41.57</v>
      </c>
      <c r="O1106" s="4">
        <v>75.42</v>
      </c>
      <c r="P1106" s="4"/>
      <c r="Q1106" s="4">
        <v>51.62</v>
      </c>
    </row>
    <row r="1107" spans="1:17">
      <c r="A1107">
        <v>2014</v>
      </c>
      <c r="B1107" t="s">
        <v>2157</v>
      </c>
      <c r="C1107">
        <v>441581</v>
      </c>
      <c r="D1107">
        <f t="shared" si="34"/>
        <v>44</v>
      </c>
      <c r="E1107" t="str">
        <f>VLOOKUP(D1107,'Regionalism Code'!B:C,2,FALSE)</f>
        <v>广东省</v>
      </c>
      <c r="F1107">
        <f t="shared" si="35"/>
        <v>4415</v>
      </c>
      <c r="G1107" t="str">
        <f>IF(F1107&gt;10000,"省直辖县市",VLOOKUP(F1107,'Regionalism Code'!H:I,2,FALSE))</f>
        <v>汕尾市</v>
      </c>
      <c r="H1107" s="4">
        <v>45.22</v>
      </c>
      <c r="I1107" s="4">
        <v>43.43</v>
      </c>
      <c r="J1107" s="4">
        <v>56.31</v>
      </c>
      <c r="K1107" s="4">
        <v>72.72</v>
      </c>
      <c r="L1107" s="4">
        <v>38.71</v>
      </c>
      <c r="M1107" s="4">
        <v>55.97</v>
      </c>
      <c r="N1107" s="4">
        <v>36.75</v>
      </c>
      <c r="O1107" s="4">
        <v>74.680000000000007</v>
      </c>
      <c r="P1107" s="4"/>
      <c r="Q1107" s="4">
        <v>31</v>
      </c>
    </row>
    <row r="1108" spans="1:17">
      <c r="A1108">
        <v>2014</v>
      </c>
      <c r="B1108" t="s">
        <v>2160</v>
      </c>
      <c r="C1108">
        <v>441622</v>
      </c>
      <c r="D1108">
        <f t="shared" si="34"/>
        <v>44</v>
      </c>
      <c r="E1108" t="str">
        <f>VLOOKUP(D1108,'Regionalism Code'!B:C,2,FALSE)</f>
        <v>广东省</v>
      </c>
      <c r="F1108">
        <f t="shared" si="35"/>
        <v>4416</v>
      </c>
      <c r="G1108" t="str">
        <f>IF(F1108&gt;10000,"省直辖县市",VLOOKUP(F1108,'Regionalism Code'!H:I,2,FALSE))</f>
        <v>河源市</v>
      </c>
      <c r="H1108" s="4">
        <v>43.58</v>
      </c>
      <c r="I1108" s="4">
        <v>38.369999999999997</v>
      </c>
      <c r="J1108" s="4">
        <v>63.5</v>
      </c>
      <c r="K1108" s="4">
        <v>55.63</v>
      </c>
      <c r="L1108" s="4">
        <v>44.05</v>
      </c>
      <c r="M1108" s="4">
        <v>56.96</v>
      </c>
      <c r="N1108" s="4">
        <v>69.180000000000007</v>
      </c>
      <c r="O1108" s="4">
        <v>69.88</v>
      </c>
      <c r="P1108" s="4"/>
      <c r="Q1108" s="4">
        <v>24.6</v>
      </c>
    </row>
    <row r="1109" spans="1:17">
      <c r="A1109">
        <v>2014</v>
      </c>
      <c r="B1109" t="s">
        <v>2161</v>
      </c>
      <c r="C1109">
        <v>441623</v>
      </c>
      <c r="D1109">
        <f t="shared" si="34"/>
        <v>44</v>
      </c>
      <c r="E1109" t="str">
        <f>VLOOKUP(D1109,'Regionalism Code'!B:C,2,FALSE)</f>
        <v>广东省</v>
      </c>
      <c r="F1109">
        <f t="shared" si="35"/>
        <v>4416</v>
      </c>
      <c r="G1109" t="str">
        <f>IF(F1109&gt;10000,"省直辖县市",VLOOKUP(F1109,'Regionalism Code'!H:I,2,FALSE))</f>
        <v>河源市</v>
      </c>
      <c r="H1109" s="4">
        <v>52.03</v>
      </c>
      <c r="I1109" s="4">
        <v>53.15</v>
      </c>
      <c r="J1109" s="4">
        <v>58.71</v>
      </c>
      <c r="K1109" s="4">
        <v>54.05</v>
      </c>
      <c r="L1109" s="4">
        <v>32.700000000000003</v>
      </c>
      <c r="M1109" s="4">
        <v>51.23</v>
      </c>
      <c r="N1109" s="4">
        <v>69.27</v>
      </c>
      <c r="O1109" s="4">
        <v>64.42</v>
      </c>
      <c r="P1109" s="4"/>
      <c r="Q1109" s="4">
        <v>36.18</v>
      </c>
    </row>
    <row r="1110" spans="1:17">
      <c r="A1110">
        <v>2014</v>
      </c>
      <c r="B1110" t="s">
        <v>2162</v>
      </c>
      <c r="C1110">
        <v>441624</v>
      </c>
      <c r="D1110">
        <f t="shared" si="34"/>
        <v>44</v>
      </c>
      <c r="E1110" t="str">
        <f>VLOOKUP(D1110,'Regionalism Code'!B:C,2,FALSE)</f>
        <v>广东省</v>
      </c>
      <c r="F1110">
        <f t="shared" si="35"/>
        <v>4416</v>
      </c>
      <c r="G1110" t="str">
        <f>IF(F1110&gt;10000,"省直辖县市",VLOOKUP(F1110,'Regionalism Code'!H:I,2,FALSE))</f>
        <v>河源市</v>
      </c>
      <c r="H1110" s="4">
        <v>42.69</v>
      </c>
      <c r="I1110" s="4">
        <v>40.56</v>
      </c>
      <c r="J1110" s="4">
        <v>58.63</v>
      </c>
      <c r="K1110" s="4">
        <v>51.39</v>
      </c>
      <c r="L1110" s="4">
        <v>26.15</v>
      </c>
      <c r="M1110" s="4">
        <v>42.74</v>
      </c>
      <c r="N1110" s="4">
        <v>52.35</v>
      </c>
      <c r="O1110" s="4">
        <v>79.77</v>
      </c>
      <c r="P1110" s="4"/>
      <c r="Q1110" s="4">
        <v>20.76</v>
      </c>
    </row>
    <row r="1111" spans="1:17">
      <c r="A1111">
        <v>2014</v>
      </c>
      <c r="B1111" t="s">
        <v>2163</v>
      </c>
      <c r="C1111">
        <v>441625</v>
      </c>
      <c r="D1111">
        <f t="shared" si="34"/>
        <v>44</v>
      </c>
      <c r="E1111" t="str">
        <f>VLOOKUP(D1111,'Regionalism Code'!B:C,2,FALSE)</f>
        <v>广东省</v>
      </c>
      <c r="F1111">
        <f t="shared" si="35"/>
        <v>4416</v>
      </c>
      <c r="G1111" t="str">
        <f>IF(F1111&gt;10000,"省直辖县市",VLOOKUP(F1111,'Regionalism Code'!H:I,2,FALSE))</f>
        <v>河源市</v>
      </c>
      <c r="H1111" s="4">
        <v>35.159999999999997</v>
      </c>
      <c r="I1111" s="4">
        <v>33.71</v>
      </c>
      <c r="J1111" s="4">
        <v>42.53</v>
      </c>
      <c r="K1111" s="4">
        <v>34.979999999999997</v>
      </c>
      <c r="L1111" s="4">
        <v>32.909999999999997</v>
      </c>
      <c r="M1111" s="4">
        <v>37.880000000000003</v>
      </c>
      <c r="N1111" s="4">
        <v>19.64</v>
      </c>
      <c r="O1111" s="4">
        <v>63.16</v>
      </c>
      <c r="P1111" s="4"/>
      <c r="Q1111" s="4">
        <v>26.57</v>
      </c>
    </row>
    <row r="1112" spans="1:17">
      <c r="A1112">
        <v>2014</v>
      </c>
      <c r="B1112" t="s">
        <v>2165</v>
      </c>
      <c r="C1112">
        <v>441704</v>
      </c>
      <c r="D1112">
        <f t="shared" si="34"/>
        <v>44</v>
      </c>
      <c r="E1112" t="str">
        <f>VLOOKUP(D1112,'Regionalism Code'!B:C,2,FALSE)</f>
        <v>广东省</v>
      </c>
      <c r="F1112">
        <f t="shared" si="35"/>
        <v>4417</v>
      </c>
      <c r="G1112" t="str">
        <f>IF(F1112&gt;10000,"省直辖县市",VLOOKUP(F1112,'Regionalism Code'!H:I,2,FALSE))</f>
        <v>阳江市</v>
      </c>
      <c r="H1112" s="4">
        <v>67.06</v>
      </c>
      <c r="I1112" s="4">
        <v>70.819999999999993</v>
      </c>
      <c r="J1112" s="4">
        <v>72.75</v>
      </c>
      <c r="K1112" s="4">
        <v>67.349999999999994</v>
      </c>
      <c r="L1112" s="4">
        <v>46.83</v>
      </c>
      <c r="M1112" s="4">
        <v>61.24</v>
      </c>
      <c r="N1112" s="4">
        <v>64.97</v>
      </c>
      <c r="O1112" s="4">
        <v>91.2</v>
      </c>
      <c r="P1112" s="4"/>
      <c r="Q1112" s="4">
        <v>44.33</v>
      </c>
    </row>
    <row r="1113" spans="1:17">
      <c r="A1113">
        <v>2014</v>
      </c>
      <c r="B1113" t="s">
        <v>2166</v>
      </c>
      <c r="C1113">
        <v>441721</v>
      </c>
      <c r="D1113">
        <f t="shared" si="34"/>
        <v>44</v>
      </c>
      <c r="E1113" t="str">
        <f>VLOOKUP(D1113,'Regionalism Code'!B:C,2,FALSE)</f>
        <v>广东省</v>
      </c>
      <c r="F1113">
        <f t="shared" si="35"/>
        <v>4417</v>
      </c>
      <c r="G1113" t="str">
        <f>IF(F1113&gt;10000,"省直辖县市",VLOOKUP(F1113,'Regionalism Code'!H:I,2,FALSE))</f>
        <v>阳江市</v>
      </c>
      <c r="H1113" s="4">
        <v>49.96</v>
      </c>
      <c r="I1113" s="4">
        <v>58.89</v>
      </c>
      <c r="J1113" s="4">
        <v>47.69</v>
      </c>
      <c r="K1113" s="4">
        <v>44.3</v>
      </c>
      <c r="L1113" s="4">
        <v>27.62</v>
      </c>
      <c r="M1113" s="4">
        <v>35.14</v>
      </c>
      <c r="N1113" s="4">
        <v>28.96</v>
      </c>
      <c r="O1113" s="4">
        <v>70.8</v>
      </c>
      <c r="P1113" s="4"/>
      <c r="Q1113" s="4">
        <v>24.58</v>
      </c>
    </row>
    <row r="1114" spans="1:17">
      <c r="A1114">
        <v>2014</v>
      </c>
      <c r="B1114" t="s">
        <v>2167</v>
      </c>
      <c r="C1114">
        <v>441781</v>
      </c>
      <c r="D1114">
        <f t="shared" si="34"/>
        <v>44</v>
      </c>
      <c r="E1114" t="str">
        <f>VLOOKUP(D1114,'Regionalism Code'!B:C,2,FALSE)</f>
        <v>广东省</v>
      </c>
      <c r="F1114">
        <f t="shared" si="35"/>
        <v>4417</v>
      </c>
      <c r="G1114" t="str">
        <f>IF(F1114&gt;10000,"省直辖县市",VLOOKUP(F1114,'Regionalism Code'!H:I,2,FALSE))</f>
        <v>阳江市</v>
      </c>
      <c r="H1114" s="4">
        <v>49.6</v>
      </c>
      <c r="I1114" s="4">
        <v>49.79</v>
      </c>
      <c r="J1114" s="4">
        <v>64.86</v>
      </c>
      <c r="K1114" s="4">
        <v>50.09</v>
      </c>
      <c r="L1114" s="4">
        <v>47.39</v>
      </c>
      <c r="M1114" s="4">
        <v>49.42</v>
      </c>
      <c r="N1114" s="4">
        <v>71.91</v>
      </c>
      <c r="O1114" s="4">
        <v>71.78</v>
      </c>
      <c r="P1114" s="4"/>
      <c r="Q1114" s="4">
        <v>21.25</v>
      </c>
    </row>
    <row r="1115" spans="1:17">
      <c r="A1115">
        <v>2014</v>
      </c>
      <c r="B1115" t="s">
        <v>2170</v>
      </c>
      <c r="C1115">
        <v>441821</v>
      </c>
      <c r="D1115">
        <f t="shared" si="34"/>
        <v>44</v>
      </c>
      <c r="E1115" t="str">
        <f>VLOOKUP(D1115,'Regionalism Code'!B:C,2,FALSE)</f>
        <v>广东省</v>
      </c>
      <c r="F1115">
        <f t="shared" si="35"/>
        <v>4418</v>
      </c>
      <c r="G1115" t="str">
        <f>IF(F1115&gt;10000,"省直辖县市",VLOOKUP(F1115,'Regionalism Code'!H:I,2,FALSE))</f>
        <v>清远市</v>
      </c>
      <c r="H1115" s="4">
        <v>62.06</v>
      </c>
      <c r="I1115" s="4">
        <v>69.89</v>
      </c>
      <c r="J1115" s="4">
        <v>60.65</v>
      </c>
      <c r="K1115" s="4">
        <v>53.3</v>
      </c>
      <c r="L1115" s="4">
        <v>52.18</v>
      </c>
      <c r="M1115" s="4">
        <v>52.15</v>
      </c>
      <c r="N1115" s="4">
        <v>58.77</v>
      </c>
      <c r="O1115" s="4">
        <v>67.66</v>
      </c>
      <c r="P1115" s="4"/>
      <c r="Q1115" s="4">
        <v>38.76</v>
      </c>
    </row>
    <row r="1116" spans="1:17">
      <c r="A1116">
        <v>2014</v>
      </c>
      <c r="B1116" t="s">
        <v>2171</v>
      </c>
      <c r="C1116">
        <v>441823</v>
      </c>
      <c r="D1116">
        <f t="shared" si="34"/>
        <v>44</v>
      </c>
      <c r="E1116" t="str">
        <f>VLOOKUP(D1116,'Regionalism Code'!B:C,2,FALSE)</f>
        <v>广东省</v>
      </c>
      <c r="F1116">
        <f t="shared" si="35"/>
        <v>4418</v>
      </c>
      <c r="G1116" t="str">
        <f>IF(F1116&gt;10000,"省直辖县市",VLOOKUP(F1116,'Regionalism Code'!H:I,2,FALSE))</f>
        <v>清远市</v>
      </c>
      <c r="H1116" s="4">
        <v>48.75</v>
      </c>
      <c r="I1116" s="4">
        <v>48.64</v>
      </c>
      <c r="J1116" s="4">
        <v>60.76</v>
      </c>
      <c r="K1116" s="4">
        <v>29.02</v>
      </c>
      <c r="L1116" s="4">
        <v>59.4</v>
      </c>
      <c r="M1116" s="4">
        <v>31.34</v>
      </c>
      <c r="N1116" s="4">
        <v>78.930000000000007</v>
      </c>
      <c r="O1116" s="4">
        <v>57.92</v>
      </c>
      <c r="P1116" s="4"/>
      <c r="Q1116" s="4">
        <v>27.3</v>
      </c>
    </row>
    <row r="1117" spans="1:17">
      <c r="A1117">
        <v>2014</v>
      </c>
      <c r="B1117" t="s">
        <v>2172</v>
      </c>
      <c r="C1117">
        <v>441825</v>
      </c>
      <c r="D1117">
        <f t="shared" si="34"/>
        <v>44</v>
      </c>
      <c r="E1117" t="str">
        <f>VLOOKUP(D1117,'Regionalism Code'!B:C,2,FALSE)</f>
        <v>广东省</v>
      </c>
      <c r="F1117">
        <f t="shared" si="35"/>
        <v>4418</v>
      </c>
      <c r="G1117" t="str">
        <f>IF(F1117&gt;10000,"省直辖县市",VLOOKUP(F1117,'Regionalism Code'!H:I,2,FALSE))</f>
        <v>清远市</v>
      </c>
      <c r="H1117" s="4">
        <v>47.25</v>
      </c>
      <c r="I1117" s="4">
        <v>54.74</v>
      </c>
      <c r="J1117" s="4">
        <v>44.4</v>
      </c>
      <c r="K1117" s="4">
        <v>28.45</v>
      </c>
      <c r="L1117" s="4">
        <v>28.14</v>
      </c>
      <c r="M1117" s="4">
        <v>27.63</v>
      </c>
      <c r="N1117" s="4">
        <v>68.650000000000006</v>
      </c>
      <c r="O1117" s="4">
        <v>39.89</v>
      </c>
      <c r="P1117" s="4"/>
      <c r="Q1117" s="4">
        <v>27.69</v>
      </c>
    </row>
    <row r="1118" spans="1:17">
      <c r="A1118">
        <v>2014</v>
      </c>
      <c r="B1118" t="s">
        <v>2173</v>
      </c>
      <c r="C1118">
        <v>441826</v>
      </c>
      <c r="D1118">
        <f t="shared" si="34"/>
        <v>44</v>
      </c>
      <c r="E1118" t="str">
        <f>VLOOKUP(D1118,'Regionalism Code'!B:C,2,FALSE)</f>
        <v>广东省</v>
      </c>
      <c r="F1118">
        <f t="shared" si="35"/>
        <v>4418</v>
      </c>
      <c r="G1118" t="str">
        <f>IF(F1118&gt;10000,"省直辖县市",VLOOKUP(F1118,'Regionalism Code'!H:I,2,FALSE))</f>
        <v>清远市</v>
      </c>
      <c r="H1118" s="4">
        <v>51.82</v>
      </c>
      <c r="I1118" s="4">
        <v>46.5</v>
      </c>
      <c r="J1118" s="4">
        <v>68.010000000000005</v>
      </c>
      <c r="K1118" s="4">
        <v>39.67</v>
      </c>
      <c r="L1118" s="4">
        <v>52.74</v>
      </c>
      <c r="M1118" s="4">
        <v>51.22</v>
      </c>
      <c r="N1118" s="4">
        <v>56.3</v>
      </c>
      <c r="O1118" s="4">
        <v>88.02</v>
      </c>
      <c r="P1118" s="4"/>
      <c r="Q1118" s="4">
        <v>39.99</v>
      </c>
    </row>
    <row r="1119" spans="1:17">
      <c r="A1119">
        <v>2014</v>
      </c>
      <c r="B1119" t="s">
        <v>2174</v>
      </c>
      <c r="C1119">
        <v>441881</v>
      </c>
      <c r="D1119">
        <f t="shared" si="34"/>
        <v>44</v>
      </c>
      <c r="E1119" t="str">
        <f>VLOOKUP(D1119,'Regionalism Code'!B:C,2,FALSE)</f>
        <v>广东省</v>
      </c>
      <c r="F1119">
        <f t="shared" si="35"/>
        <v>4418</v>
      </c>
      <c r="G1119" t="str">
        <f>IF(F1119&gt;10000,"省直辖县市",VLOOKUP(F1119,'Regionalism Code'!H:I,2,FALSE))</f>
        <v>清远市</v>
      </c>
      <c r="H1119" s="4">
        <v>49.51</v>
      </c>
      <c r="I1119" s="4">
        <v>52.86</v>
      </c>
      <c r="J1119" s="4">
        <v>53.64</v>
      </c>
      <c r="K1119" s="4">
        <v>82.85</v>
      </c>
      <c r="L1119" s="4">
        <v>34.049999999999997</v>
      </c>
      <c r="M1119" s="4">
        <v>52.77</v>
      </c>
      <c r="N1119" s="4">
        <v>47.42</v>
      </c>
      <c r="O1119" s="4">
        <v>62.76</v>
      </c>
      <c r="P1119" s="4"/>
      <c r="Q1119" s="4">
        <v>30.96</v>
      </c>
    </row>
    <row r="1120" spans="1:17">
      <c r="A1120">
        <v>2014</v>
      </c>
      <c r="B1120" t="s">
        <v>2175</v>
      </c>
      <c r="C1120">
        <v>441882</v>
      </c>
      <c r="D1120">
        <f t="shared" si="34"/>
        <v>44</v>
      </c>
      <c r="E1120" t="str">
        <f>VLOOKUP(D1120,'Regionalism Code'!B:C,2,FALSE)</f>
        <v>广东省</v>
      </c>
      <c r="F1120">
        <f t="shared" si="35"/>
        <v>4418</v>
      </c>
      <c r="G1120" t="str">
        <f>IF(F1120&gt;10000,"省直辖县市",VLOOKUP(F1120,'Regionalism Code'!H:I,2,FALSE))</f>
        <v>清远市</v>
      </c>
      <c r="H1120" s="4">
        <v>48.14</v>
      </c>
      <c r="I1120" s="4">
        <v>50.69</v>
      </c>
      <c r="J1120" s="4">
        <v>57.14</v>
      </c>
      <c r="K1120" s="4">
        <v>48.24</v>
      </c>
      <c r="L1120" s="4">
        <v>50.37</v>
      </c>
      <c r="M1120" s="4">
        <v>48.73</v>
      </c>
      <c r="N1120" s="4">
        <v>61.57</v>
      </c>
      <c r="O1120" s="4">
        <v>59.48</v>
      </c>
      <c r="P1120" s="4"/>
      <c r="Q1120" s="4">
        <v>23.35</v>
      </c>
    </row>
    <row r="1121" spans="1:17">
      <c r="A1121">
        <v>2014</v>
      </c>
      <c r="B1121" t="s">
        <v>2178</v>
      </c>
      <c r="C1121">
        <v>445122</v>
      </c>
      <c r="D1121">
        <f t="shared" si="34"/>
        <v>44</v>
      </c>
      <c r="E1121" t="str">
        <f>VLOOKUP(D1121,'Regionalism Code'!B:C,2,FALSE)</f>
        <v>广东省</v>
      </c>
      <c r="F1121">
        <f t="shared" si="35"/>
        <v>4451</v>
      </c>
      <c r="G1121" t="str">
        <f>IF(F1121&gt;10000,"省直辖县市",VLOOKUP(F1121,'Regionalism Code'!H:I,2,FALSE))</f>
        <v>潮州市</v>
      </c>
      <c r="H1121" s="4">
        <v>50.45</v>
      </c>
      <c r="I1121" s="4">
        <v>50.95</v>
      </c>
      <c r="J1121" s="4">
        <v>65.98</v>
      </c>
      <c r="K1121" s="4">
        <v>89.15</v>
      </c>
      <c r="L1121" s="4">
        <v>38.71</v>
      </c>
      <c r="M1121" s="4">
        <v>72.599999999999994</v>
      </c>
      <c r="N1121" s="4">
        <v>67.03</v>
      </c>
      <c r="O1121" s="4">
        <v>72.959999999999994</v>
      </c>
      <c r="P1121" s="4"/>
      <c r="Q1121" s="4">
        <v>20.57</v>
      </c>
    </row>
    <row r="1122" spans="1:17">
      <c r="A1122">
        <v>2014</v>
      </c>
      <c r="B1122" t="s">
        <v>2181</v>
      </c>
      <c r="C1122">
        <v>445222</v>
      </c>
      <c r="D1122">
        <f t="shared" si="34"/>
        <v>44</v>
      </c>
      <c r="E1122" t="str">
        <f>VLOOKUP(D1122,'Regionalism Code'!B:C,2,FALSE)</f>
        <v>广东省</v>
      </c>
      <c r="F1122">
        <f t="shared" si="35"/>
        <v>4452</v>
      </c>
      <c r="G1122" t="str">
        <f>IF(F1122&gt;10000,"省直辖县市",VLOOKUP(F1122,'Regionalism Code'!H:I,2,FALSE))</f>
        <v>揭阳市</v>
      </c>
      <c r="H1122" s="4">
        <v>44.28</v>
      </c>
      <c r="I1122" s="4">
        <v>41.24</v>
      </c>
      <c r="J1122" s="4">
        <v>60.92</v>
      </c>
      <c r="K1122" s="4">
        <v>69.7</v>
      </c>
      <c r="L1122" s="4">
        <v>50.78</v>
      </c>
      <c r="M1122" s="4">
        <v>73.25</v>
      </c>
      <c r="N1122" s="4">
        <v>52.78</v>
      </c>
      <c r="O1122" s="4">
        <v>67.430000000000007</v>
      </c>
      <c r="P1122" s="4"/>
      <c r="Q1122" s="4">
        <v>24.1</v>
      </c>
    </row>
    <row r="1123" spans="1:17">
      <c r="A1123">
        <v>2014</v>
      </c>
      <c r="B1123" t="s">
        <v>2182</v>
      </c>
      <c r="C1123">
        <v>445224</v>
      </c>
      <c r="D1123">
        <f t="shared" si="34"/>
        <v>44</v>
      </c>
      <c r="E1123" t="str">
        <f>VLOOKUP(D1123,'Regionalism Code'!B:C,2,FALSE)</f>
        <v>广东省</v>
      </c>
      <c r="F1123">
        <f t="shared" si="35"/>
        <v>4452</v>
      </c>
      <c r="G1123" t="str">
        <f>IF(F1123&gt;10000,"省直辖县市",VLOOKUP(F1123,'Regionalism Code'!H:I,2,FALSE))</f>
        <v>揭阳市</v>
      </c>
      <c r="H1123" s="4">
        <v>38.07</v>
      </c>
      <c r="I1123" s="4">
        <v>29.81</v>
      </c>
      <c r="J1123" s="4">
        <v>60.16</v>
      </c>
      <c r="K1123" s="4">
        <v>70.099999999999994</v>
      </c>
      <c r="L1123" s="4">
        <v>41.23</v>
      </c>
      <c r="M1123" s="4">
        <v>59.74</v>
      </c>
      <c r="N1123" s="4">
        <v>45.9</v>
      </c>
      <c r="O1123" s="4">
        <v>76.36</v>
      </c>
      <c r="P1123" s="4"/>
      <c r="Q1123" s="4">
        <v>25.25</v>
      </c>
    </row>
    <row r="1124" spans="1:17">
      <c r="A1124">
        <v>2014</v>
      </c>
      <c r="B1124" t="s">
        <v>2183</v>
      </c>
      <c r="C1124">
        <v>445281</v>
      </c>
      <c r="D1124">
        <f t="shared" si="34"/>
        <v>44</v>
      </c>
      <c r="E1124" t="str">
        <f>VLOOKUP(D1124,'Regionalism Code'!B:C,2,FALSE)</f>
        <v>广东省</v>
      </c>
      <c r="F1124">
        <f t="shared" si="35"/>
        <v>4452</v>
      </c>
      <c r="G1124" t="str">
        <f>IF(F1124&gt;10000,"省直辖县市",VLOOKUP(F1124,'Regionalism Code'!H:I,2,FALSE))</f>
        <v>揭阳市</v>
      </c>
      <c r="H1124" s="4">
        <v>56.7</v>
      </c>
      <c r="I1124" s="4">
        <v>65.2</v>
      </c>
      <c r="J1124" s="4">
        <v>64.819999999999993</v>
      </c>
      <c r="K1124" s="4">
        <v>95.6</v>
      </c>
      <c r="L1124" s="4">
        <v>37.049999999999997</v>
      </c>
      <c r="M1124" s="4">
        <v>81.27</v>
      </c>
      <c r="N1124" s="4">
        <v>50.01</v>
      </c>
      <c r="O1124" s="4">
        <v>79.91</v>
      </c>
      <c r="P1124" s="4"/>
      <c r="Q1124" s="4">
        <v>13.88</v>
      </c>
    </row>
    <row r="1125" spans="1:17">
      <c r="A1125">
        <v>2014</v>
      </c>
      <c r="B1125" t="s">
        <v>2186</v>
      </c>
      <c r="C1125">
        <v>445321</v>
      </c>
      <c r="D1125">
        <f t="shared" si="34"/>
        <v>44</v>
      </c>
      <c r="E1125" t="str">
        <f>VLOOKUP(D1125,'Regionalism Code'!B:C,2,FALSE)</f>
        <v>广东省</v>
      </c>
      <c r="F1125">
        <f t="shared" si="35"/>
        <v>4453</v>
      </c>
      <c r="G1125" t="str">
        <f>IF(F1125&gt;10000,"省直辖县市",VLOOKUP(F1125,'Regionalism Code'!H:I,2,FALSE))</f>
        <v>云浮市</v>
      </c>
      <c r="H1125" s="4">
        <v>59.71</v>
      </c>
      <c r="I1125" s="4">
        <v>65.489999999999995</v>
      </c>
      <c r="J1125" s="4">
        <v>63.46</v>
      </c>
      <c r="K1125" s="4">
        <v>59.05</v>
      </c>
      <c r="L1125" s="4">
        <v>50.46</v>
      </c>
      <c r="M1125" s="4">
        <v>57.63</v>
      </c>
      <c r="N1125" s="4">
        <v>57.57</v>
      </c>
      <c r="O1125" s="4">
        <v>74.22</v>
      </c>
      <c r="P1125" s="4"/>
      <c r="Q1125" s="4">
        <v>33.83</v>
      </c>
    </row>
    <row r="1126" spans="1:17">
      <c r="A1126">
        <v>2014</v>
      </c>
      <c r="B1126" t="s">
        <v>2187</v>
      </c>
      <c r="C1126">
        <v>445322</v>
      </c>
      <c r="D1126">
        <f t="shared" si="34"/>
        <v>44</v>
      </c>
      <c r="E1126" t="str">
        <f>VLOOKUP(D1126,'Regionalism Code'!B:C,2,FALSE)</f>
        <v>广东省</v>
      </c>
      <c r="F1126">
        <f t="shared" si="35"/>
        <v>4453</v>
      </c>
      <c r="G1126" t="str">
        <f>IF(F1126&gt;10000,"省直辖县市",VLOOKUP(F1126,'Regionalism Code'!H:I,2,FALSE))</f>
        <v>云浮市</v>
      </c>
      <c r="H1126" s="4">
        <v>51.9</v>
      </c>
      <c r="I1126" s="4">
        <v>48.8</v>
      </c>
      <c r="J1126" s="4">
        <v>66.88</v>
      </c>
      <c r="K1126" s="4">
        <v>51.74</v>
      </c>
      <c r="L1126" s="4">
        <v>66.599999999999994</v>
      </c>
      <c r="M1126" s="4">
        <v>45.32</v>
      </c>
      <c r="N1126" s="4">
        <v>77.72</v>
      </c>
      <c r="O1126" s="4">
        <v>65.2</v>
      </c>
      <c r="P1126" s="4"/>
      <c r="Q1126" s="4">
        <v>34.89</v>
      </c>
    </row>
    <row r="1127" spans="1:17">
      <c r="A1127">
        <v>2014</v>
      </c>
      <c r="B1127" t="s">
        <v>2188</v>
      </c>
      <c r="C1127">
        <v>445381</v>
      </c>
      <c r="D1127">
        <f t="shared" si="34"/>
        <v>44</v>
      </c>
      <c r="E1127" t="str">
        <f>VLOOKUP(D1127,'Regionalism Code'!B:C,2,FALSE)</f>
        <v>广东省</v>
      </c>
      <c r="F1127">
        <f t="shared" si="35"/>
        <v>4453</v>
      </c>
      <c r="G1127" t="str">
        <f>IF(F1127&gt;10000,"省直辖县市",VLOOKUP(F1127,'Regionalism Code'!H:I,2,FALSE))</f>
        <v>云浮市</v>
      </c>
      <c r="H1127" s="4">
        <v>46.89</v>
      </c>
      <c r="I1127" s="4">
        <v>45.75</v>
      </c>
      <c r="J1127" s="4">
        <v>64.22</v>
      </c>
      <c r="K1127" s="4">
        <v>46.52</v>
      </c>
      <c r="L1127" s="4">
        <v>31.85</v>
      </c>
      <c r="M1127" s="4">
        <v>42.6</v>
      </c>
      <c r="N1127" s="4">
        <v>57.64</v>
      </c>
      <c r="O1127" s="4">
        <v>87.64</v>
      </c>
      <c r="P1127" s="4"/>
      <c r="Q1127" s="4">
        <v>19.14</v>
      </c>
    </row>
    <row r="1128" spans="1:17">
      <c r="A1128">
        <v>2014</v>
      </c>
      <c r="B1128" t="s">
        <v>2195</v>
      </c>
      <c r="C1128">
        <v>450122</v>
      </c>
      <c r="D1128">
        <f t="shared" si="34"/>
        <v>45</v>
      </c>
      <c r="E1128" t="str">
        <f>VLOOKUP(D1128,'Regionalism Code'!B:C,2,FALSE)</f>
        <v>广西壮族自治区</v>
      </c>
      <c r="F1128">
        <f t="shared" si="35"/>
        <v>4501</v>
      </c>
      <c r="G1128" t="str">
        <f>IF(F1128&gt;10000,"省直辖县市",VLOOKUP(F1128,'Regionalism Code'!H:I,2,FALSE))</f>
        <v>南宁市</v>
      </c>
      <c r="H1128" s="4">
        <v>50.28</v>
      </c>
      <c r="I1128" s="4">
        <v>55.29</v>
      </c>
      <c r="J1128" s="4">
        <v>57.58</v>
      </c>
      <c r="K1128" s="4">
        <v>38.76</v>
      </c>
      <c r="L1128" s="4">
        <v>32.840000000000003</v>
      </c>
      <c r="M1128" s="4">
        <v>24.64</v>
      </c>
      <c r="N1128" s="4">
        <v>76.260000000000005</v>
      </c>
      <c r="O1128" s="4">
        <v>63.29</v>
      </c>
      <c r="P1128" s="4"/>
      <c r="Q1128" s="4">
        <v>20.49</v>
      </c>
    </row>
    <row r="1129" spans="1:17">
      <c r="A1129">
        <v>2014</v>
      </c>
      <c r="B1129" t="s">
        <v>2196</v>
      </c>
      <c r="C1129">
        <v>450123</v>
      </c>
      <c r="D1129">
        <f t="shared" si="34"/>
        <v>45</v>
      </c>
      <c r="E1129" t="str">
        <f>VLOOKUP(D1129,'Regionalism Code'!B:C,2,FALSE)</f>
        <v>广西壮族自治区</v>
      </c>
      <c r="F1129">
        <f t="shared" si="35"/>
        <v>4501</v>
      </c>
      <c r="G1129" t="str">
        <f>IF(F1129&gt;10000,"省直辖县市",VLOOKUP(F1129,'Regionalism Code'!H:I,2,FALSE))</f>
        <v>南宁市</v>
      </c>
      <c r="H1129" s="4">
        <v>37.46</v>
      </c>
      <c r="I1129" s="4">
        <v>37.67</v>
      </c>
      <c r="J1129" s="4">
        <v>41.16</v>
      </c>
      <c r="K1129" s="4">
        <v>23.17</v>
      </c>
      <c r="L1129" s="4">
        <v>39.39</v>
      </c>
      <c r="M1129" s="4">
        <v>20.98</v>
      </c>
      <c r="N1129" s="4">
        <v>63.92</v>
      </c>
      <c r="O1129" s="4">
        <v>32.39</v>
      </c>
      <c r="P1129" s="4"/>
      <c r="Q1129" s="4">
        <v>30.02</v>
      </c>
    </row>
    <row r="1130" spans="1:17">
      <c r="A1130">
        <v>2014</v>
      </c>
      <c r="B1130" t="s">
        <v>2197</v>
      </c>
      <c r="C1130">
        <v>450124</v>
      </c>
      <c r="D1130">
        <f t="shared" si="34"/>
        <v>45</v>
      </c>
      <c r="E1130" t="str">
        <f>VLOOKUP(D1130,'Regionalism Code'!B:C,2,FALSE)</f>
        <v>广西壮族自治区</v>
      </c>
      <c r="F1130">
        <f t="shared" si="35"/>
        <v>4501</v>
      </c>
      <c r="G1130" t="str">
        <f>IF(F1130&gt;10000,"省直辖县市",VLOOKUP(F1130,'Regionalism Code'!H:I,2,FALSE))</f>
        <v>南宁市</v>
      </c>
      <c r="H1130" s="4">
        <v>35.24</v>
      </c>
      <c r="I1130" s="4">
        <v>27.32</v>
      </c>
      <c r="J1130" s="4">
        <v>45.34</v>
      </c>
      <c r="K1130" s="4">
        <v>33.43</v>
      </c>
      <c r="L1130" s="4">
        <v>39.61</v>
      </c>
      <c r="M1130" s="4">
        <v>19.309999999999999</v>
      </c>
      <c r="N1130" s="4">
        <v>63.95</v>
      </c>
      <c r="O1130" s="4">
        <v>41.24</v>
      </c>
      <c r="P1130" s="4"/>
      <c r="Q1130" s="4">
        <v>43.03</v>
      </c>
    </row>
    <row r="1131" spans="1:17">
      <c r="A1131">
        <v>2014</v>
      </c>
      <c r="B1131" t="s">
        <v>2198</v>
      </c>
      <c r="C1131">
        <v>450125</v>
      </c>
      <c r="D1131">
        <f t="shared" si="34"/>
        <v>45</v>
      </c>
      <c r="E1131" t="str">
        <f>VLOOKUP(D1131,'Regionalism Code'!B:C,2,FALSE)</f>
        <v>广西壮族自治区</v>
      </c>
      <c r="F1131">
        <f t="shared" si="35"/>
        <v>4501</v>
      </c>
      <c r="G1131" t="str">
        <f>IF(F1131&gt;10000,"省直辖县市",VLOOKUP(F1131,'Regionalism Code'!H:I,2,FALSE))</f>
        <v>南宁市</v>
      </c>
      <c r="H1131" s="4">
        <v>42.43</v>
      </c>
      <c r="I1131" s="4">
        <v>45.04</v>
      </c>
      <c r="J1131" s="4">
        <v>43.83</v>
      </c>
      <c r="K1131" s="4">
        <v>36.75</v>
      </c>
      <c r="L1131" s="4">
        <v>11.66</v>
      </c>
      <c r="M1131" s="4">
        <v>16.13</v>
      </c>
      <c r="N1131" s="4">
        <v>41.47</v>
      </c>
      <c r="O1131" s="4">
        <v>64.22</v>
      </c>
      <c r="P1131" s="4"/>
      <c r="Q1131" s="4">
        <v>31.3</v>
      </c>
    </row>
    <row r="1132" spans="1:17">
      <c r="A1132">
        <v>2014</v>
      </c>
      <c r="B1132" t="s">
        <v>2199</v>
      </c>
      <c r="C1132">
        <v>450126</v>
      </c>
      <c r="D1132">
        <f t="shared" si="34"/>
        <v>45</v>
      </c>
      <c r="E1132" t="str">
        <f>VLOOKUP(D1132,'Regionalism Code'!B:C,2,FALSE)</f>
        <v>广西壮族自治区</v>
      </c>
      <c r="F1132">
        <f t="shared" si="35"/>
        <v>4501</v>
      </c>
      <c r="G1132" t="str">
        <f>IF(F1132&gt;10000,"省直辖县市",VLOOKUP(F1132,'Regionalism Code'!H:I,2,FALSE))</f>
        <v>南宁市</v>
      </c>
      <c r="H1132" s="4">
        <v>42.74</v>
      </c>
      <c r="I1132" s="4">
        <v>45.75</v>
      </c>
      <c r="J1132" s="4">
        <v>47.88</v>
      </c>
      <c r="K1132" s="4">
        <v>36</v>
      </c>
      <c r="L1132" s="4">
        <v>21.53</v>
      </c>
      <c r="M1132" s="4">
        <v>23.16</v>
      </c>
      <c r="N1132" s="4">
        <v>53.09</v>
      </c>
      <c r="O1132" s="4">
        <v>60.93</v>
      </c>
      <c r="P1132" s="4"/>
      <c r="Q1132" s="4">
        <v>23.44</v>
      </c>
    </row>
    <row r="1133" spans="1:17">
      <c r="A1133">
        <v>2014</v>
      </c>
      <c r="B1133" t="s">
        <v>2200</v>
      </c>
      <c r="C1133">
        <v>450127</v>
      </c>
      <c r="D1133">
        <f t="shared" si="34"/>
        <v>45</v>
      </c>
      <c r="E1133" t="str">
        <f>VLOOKUP(D1133,'Regionalism Code'!B:C,2,FALSE)</f>
        <v>广西壮族自治区</v>
      </c>
      <c r="F1133">
        <f t="shared" si="35"/>
        <v>4501</v>
      </c>
      <c r="G1133" t="str">
        <f>IF(F1133&gt;10000,"省直辖县市",VLOOKUP(F1133,'Regionalism Code'!H:I,2,FALSE))</f>
        <v>南宁市</v>
      </c>
      <c r="H1133" s="4">
        <v>43.84</v>
      </c>
      <c r="I1133" s="4">
        <v>43.47</v>
      </c>
      <c r="J1133" s="4">
        <v>54.4</v>
      </c>
      <c r="K1133" s="4">
        <v>44.58</v>
      </c>
      <c r="L1133" s="4">
        <v>23.02</v>
      </c>
      <c r="M1133" s="4">
        <v>29.7</v>
      </c>
      <c r="N1133" s="4">
        <v>59.82</v>
      </c>
      <c r="O1133" s="4">
        <v>69.19</v>
      </c>
      <c r="P1133" s="4"/>
      <c r="Q1133" s="4">
        <v>25.89</v>
      </c>
    </row>
    <row r="1134" spans="1:17">
      <c r="A1134">
        <v>2014</v>
      </c>
      <c r="B1134" t="s">
        <v>2205</v>
      </c>
      <c r="C1134">
        <v>450221</v>
      </c>
      <c r="D1134">
        <f t="shared" si="34"/>
        <v>45</v>
      </c>
      <c r="E1134" t="str">
        <f>VLOOKUP(D1134,'Regionalism Code'!B:C,2,FALSE)</f>
        <v>广西壮族自治区</v>
      </c>
      <c r="F1134">
        <f t="shared" si="35"/>
        <v>4502</v>
      </c>
      <c r="G1134" t="str">
        <f>IF(F1134&gt;10000,"省直辖县市",VLOOKUP(F1134,'Regionalism Code'!H:I,2,FALSE))</f>
        <v>柳州市</v>
      </c>
      <c r="H1134" s="4">
        <v>56.76</v>
      </c>
      <c r="I1134" s="4">
        <v>50.48</v>
      </c>
      <c r="J1134" s="4">
        <v>56.3</v>
      </c>
      <c r="K1134" s="4">
        <v>54.45</v>
      </c>
      <c r="L1134" s="4">
        <v>56.71</v>
      </c>
      <c r="M1134" s="4">
        <v>47.98</v>
      </c>
      <c r="N1134" s="4">
        <v>51.53</v>
      </c>
      <c r="O1134" s="4">
        <v>60.84</v>
      </c>
      <c r="P1134" s="4"/>
      <c r="Q1134" s="4">
        <v>78.33</v>
      </c>
    </row>
    <row r="1135" spans="1:17">
      <c r="A1135">
        <v>2014</v>
      </c>
      <c r="B1135" t="s">
        <v>2206</v>
      </c>
      <c r="C1135">
        <v>450222</v>
      </c>
      <c r="D1135">
        <f t="shared" si="34"/>
        <v>45</v>
      </c>
      <c r="E1135" t="str">
        <f>VLOOKUP(D1135,'Regionalism Code'!B:C,2,FALSE)</f>
        <v>广西壮族自治区</v>
      </c>
      <c r="F1135">
        <f t="shared" si="35"/>
        <v>4502</v>
      </c>
      <c r="G1135" t="str">
        <f>IF(F1135&gt;10000,"省直辖县市",VLOOKUP(F1135,'Regionalism Code'!H:I,2,FALSE))</f>
        <v>柳州市</v>
      </c>
      <c r="H1135" s="4">
        <v>39.31</v>
      </c>
      <c r="I1135" s="4">
        <v>32.409999999999997</v>
      </c>
      <c r="J1135" s="4">
        <v>51.51</v>
      </c>
      <c r="K1135" s="4">
        <v>45.55</v>
      </c>
      <c r="L1135" s="4">
        <v>65.36</v>
      </c>
      <c r="M1135" s="4">
        <v>30.03</v>
      </c>
      <c r="N1135" s="4">
        <v>57.83</v>
      </c>
      <c r="O1135" s="4">
        <v>45.85</v>
      </c>
      <c r="P1135" s="4"/>
      <c r="Q1135" s="4">
        <v>39.93</v>
      </c>
    </row>
    <row r="1136" spans="1:17">
      <c r="A1136">
        <v>2014</v>
      </c>
      <c r="B1136" t="s">
        <v>2207</v>
      </c>
      <c r="C1136">
        <v>450223</v>
      </c>
      <c r="D1136">
        <f t="shared" si="34"/>
        <v>45</v>
      </c>
      <c r="E1136" t="str">
        <f>VLOOKUP(D1136,'Regionalism Code'!B:C,2,FALSE)</f>
        <v>广西壮族自治区</v>
      </c>
      <c r="F1136">
        <f t="shared" si="35"/>
        <v>4502</v>
      </c>
      <c r="G1136" t="str">
        <f>IF(F1136&gt;10000,"省直辖县市",VLOOKUP(F1136,'Regionalism Code'!H:I,2,FALSE))</f>
        <v>柳州市</v>
      </c>
      <c r="H1136" s="4">
        <v>47.21</v>
      </c>
      <c r="I1136" s="4">
        <v>46.21</v>
      </c>
      <c r="J1136" s="4">
        <v>61.85</v>
      </c>
      <c r="K1136" s="4">
        <v>47.78</v>
      </c>
      <c r="L1136" s="4">
        <v>64.709999999999994</v>
      </c>
      <c r="M1136" s="4">
        <v>40.5</v>
      </c>
      <c r="N1136" s="4">
        <v>66.459999999999994</v>
      </c>
      <c r="O1136" s="4">
        <v>62.81</v>
      </c>
      <c r="P1136" s="4"/>
      <c r="Q1136" s="4">
        <v>23.93</v>
      </c>
    </row>
    <row r="1137" spans="1:17">
      <c r="A1137">
        <v>2014</v>
      </c>
      <c r="B1137" t="s">
        <v>2208</v>
      </c>
      <c r="C1137">
        <v>450224</v>
      </c>
      <c r="D1137">
        <f t="shared" si="34"/>
        <v>45</v>
      </c>
      <c r="E1137" t="str">
        <f>VLOOKUP(D1137,'Regionalism Code'!B:C,2,FALSE)</f>
        <v>广西壮族自治区</v>
      </c>
      <c r="F1137">
        <f t="shared" si="35"/>
        <v>4502</v>
      </c>
      <c r="G1137" t="str">
        <f>IF(F1137&gt;10000,"省直辖县市",VLOOKUP(F1137,'Regionalism Code'!H:I,2,FALSE))</f>
        <v>柳州市</v>
      </c>
      <c r="H1137" s="4">
        <v>43.88</v>
      </c>
      <c r="I1137" s="4">
        <v>39.94</v>
      </c>
      <c r="J1137" s="4">
        <v>64.180000000000007</v>
      </c>
      <c r="K1137" s="4">
        <v>60.71</v>
      </c>
      <c r="L1137" s="4">
        <v>73.150000000000006</v>
      </c>
      <c r="M1137" s="4">
        <v>42.07</v>
      </c>
      <c r="N1137" s="4">
        <v>80.510000000000005</v>
      </c>
      <c r="O1137" s="4">
        <v>53.84</v>
      </c>
      <c r="P1137" s="4"/>
      <c r="Q1137" s="4">
        <v>19.98</v>
      </c>
    </row>
    <row r="1138" spans="1:17">
      <c r="A1138">
        <v>2014</v>
      </c>
      <c r="B1138" t="s">
        <v>2209</v>
      </c>
      <c r="C1138">
        <v>450225</v>
      </c>
      <c r="D1138">
        <f t="shared" si="34"/>
        <v>45</v>
      </c>
      <c r="E1138" t="str">
        <f>VLOOKUP(D1138,'Regionalism Code'!B:C,2,FALSE)</f>
        <v>广西壮族自治区</v>
      </c>
      <c r="F1138">
        <f t="shared" si="35"/>
        <v>4502</v>
      </c>
      <c r="G1138" t="str">
        <f>IF(F1138&gt;10000,"省直辖县市",VLOOKUP(F1138,'Regionalism Code'!H:I,2,FALSE))</f>
        <v>柳州市</v>
      </c>
      <c r="H1138" s="4">
        <v>32.21</v>
      </c>
      <c r="I1138" s="4">
        <v>28.75</v>
      </c>
      <c r="J1138" s="4">
        <v>38.380000000000003</v>
      </c>
      <c r="K1138" s="4">
        <v>43.67</v>
      </c>
      <c r="L1138" s="4">
        <v>50.4</v>
      </c>
      <c r="M1138" s="4">
        <v>25.3</v>
      </c>
      <c r="N1138" s="4">
        <v>35.4</v>
      </c>
      <c r="O1138" s="4">
        <v>36.92</v>
      </c>
      <c r="P1138" s="4"/>
      <c r="Q1138" s="4">
        <v>32.409999999999997</v>
      </c>
    </row>
    <row r="1139" spans="1:17">
      <c r="A1139">
        <v>2014</v>
      </c>
      <c r="B1139" t="s">
        <v>2210</v>
      </c>
      <c r="C1139">
        <v>450226</v>
      </c>
      <c r="D1139">
        <f t="shared" si="34"/>
        <v>45</v>
      </c>
      <c r="E1139" t="str">
        <f>VLOOKUP(D1139,'Regionalism Code'!B:C,2,FALSE)</f>
        <v>广西壮族自治区</v>
      </c>
      <c r="F1139">
        <f t="shared" si="35"/>
        <v>4502</v>
      </c>
      <c r="G1139" t="str">
        <f>IF(F1139&gt;10000,"省直辖县市",VLOOKUP(F1139,'Regionalism Code'!H:I,2,FALSE))</f>
        <v>柳州市</v>
      </c>
      <c r="H1139" s="4">
        <v>39.229999999999997</v>
      </c>
      <c r="I1139" s="4">
        <v>29.87</v>
      </c>
      <c r="J1139" s="4">
        <v>49.67</v>
      </c>
      <c r="K1139" s="4">
        <v>45.16</v>
      </c>
      <c r="L1139" s="4">
        <v>36.299999999999997</v>
      </c>
      <c r="M1139" s="4">
        <v>28</v>
      </c>
      <c r="N1139" s="4">
        <v>50.54</v>
      </c>
      <c r="O1139" s="4">
        <v>58.81</v>
      </c>
      <c r="P1139" s="4"/>
      <c r="Q1139" s="4">
        <v>51.2</v>
      </c>
    </row>
    <row r="1140" spans="1:17">
      <c r="A1140">
        <v>2014</v>
      </c>
      <c r="B1140" t="s">
        <v>2217</v>
      </c>
      <c r="C1140">
        <v>450321</v>
      </c>
      <c r="D1140">
        <f t="shared" si="34"/>
        <v>45</v>
      </c>
      <c r="E1140" t="str">
        <f>VLOOKUP(D1140,'Regionalism Code'!B:C,2,FALSE)</f>
        <v>广西壮族自治区</v>
      </c>
      <c r="F1140">
        <f t="shared" si="35"/>
        <v>4503</v>
      </c>
      <c r="G1140" t="str">
        <f>IF(F1140&gt;10000,"省直辖县市",VLOOKUP(F1140,'Regionalism Code'!H:I,2,FALSE))</f>
        <v>桂林市</v>
      </c>
      <c r="H1140" s="4">
        <v>58.44</v>
      </c>
      <c r="I1140" s="4">
        <v>63.66</v>
      </c>
      <c r="J1140" s="4">
        <v>64.510000000000005</v>
      </c>
      <c r="K1140" s="4">
        <v>75.48</v>
      </c>
      <c r="L1140" s="4">
        <v>63.2</v>
      </c>
      <c r="M1140" s="4">
        <v>70.040000000000006</v>
      </c>
      <c r="N1140" s="4">
        <v>78.459999999999994</v>
      </c>
      <c r="O1140" s="4">
        <v>53.76</v>
      </c>
      <c r="P1140" s="4"/>
      <c r="Q1140" s="4">
        <v>30.18</v>
      </c>
    </row>
    <row r="1141" spans="1:17">
      <c r="A1141">
        <v>2014</v>
      </c>
      <c r="B1141" t="s">
        <v>2218</v>
      </c>
      <c r="C1141">
        <v>450323</v>
      </c>
      <c r="D1141">
        <f t="shared" si="34"/>
        <v>45</v>
      </c>
      <c r="E1141" t="str">
        <f>VLOOKUP(D1141,'Regionalism Code'!B:C,2,FALSE)</f>
        <v>广西壮族自治区</v>
      </c>
      <c r="F1141">
        <f t="shared" si="35"/>
        <v>4503</v>
      </c>
      <c r="G1141" t="str">
        <f>IF(F1141&gt;10000,"省直辖县市",VLOOKUP(F1141,'Regionalism Code'!H:I,2,FALSE))</f>
        <v>桂林市</v>
      </c>
      <c r="H1141" s="4">
        <v>66.13</v>
      </c>
      <c r="I1141" s="4">
        <v>78.05</v>
      </c>
      <c r="J1141" s="4">
        <v>66.94</v>
      </c>
      <c r="K1141" s="4">
        <v>69.3</v>
      </c>
      <c r="L1141" s="4">
        <v>69.13</v>
      </c>
      <c r="M1141" s="4">
        <v>70.260000000000005</v>
      </c>
      <c r="N1141" s="4">
        <v>67.790000000000006</v>
      </c>
      <c r="O1141" s="4">
        <v>64.66</v>
      </c>
      <c r="P1141" s="4"/>
      <c r="Q1141" s="4">
        <v>25.31</v>
      </c>
    </row>
    <row r="1142" spans="1:17">
      <c r="A1142">
        <v>2014</v>
      </c>
      <c r="B1142" t="s">
        <v>2219</v>
      </c>
      <c r="C1142">
        <v>450324</v>
      </c>
      <c r="D1142">
        <f t="shared" si="34"/>
        <v>45</v>
      </c>
      <c r="E1142" t="str">
        <f>VLOOKUP(D1142,'Regionalism Code'!B:C,2,FALSE)</f>
        <v>广西壮族自治区</v>
      </c>
      <c r="F1142">
        <f t="shared" si="35"/>
        <v>4503</v>
      </c>
      <c r="G1142" t="str">
        <f>IF(F1142&gt;10000,"省直辖县市",VLOOKUP(F1142,'Regionalism Code'!H:I,2,FALSE))</f>
        <v>桂林市</v>
      </c>
      <c r="H1142" s="4">
        <v>31.45</v>
      </c>
      <c r="I1142" s="4">
        <v>15.91</v>
      </c>
      <c r="J1142" s="4">
        <v>60.2</v>
      </c>
      <c r="K1142" s="4">
        <v>45.89</v>
      </c>
      <c r="L1142" s="4">
        <v>58.34</v>
      </c>
      <c r="M1142" s="4">
        <v>49.06</v>
      </c>
      <c r="N1142" s="4">
        <v>69.45</v>
      </c>
      <c r="O1142" s="4">
        <v>58.38</v>
      </c>
      <c r="P1142" s="4"/>
      <c r="Q1142" s="4">
        <v>30.51</v>
      </c>
    </row>
    <row r="1143" spans="1:17">
      <c r="A1143">
        <v>2014</v>
      </c>
      <c r="B1143" t="s">
        <v>2220</v>
      </c>
      <c r="C1143">
        <v>450325</v>
      </c>
      <c r="D1143">
        <f t="shared" si="34"/>
        <v>45</v>
      </c>
      <c r="E1143" t="str">
        <f>VLOOKUP(D1143,'Regionalism Code'!B:C,2,FALSE)</f>
        <v>广西壮族自治区</v>
      </c>
      <c r="F1143">
        <f t="shared" si="35"/>
        <v>4503</v>
      </c>
      <c r="G1143" t="str">
        <f>IF(F1143&gt;10000,"省直辖县市",VLOOKUP(F1143,'Regionalism Code'!H:I,2,FALSE))</f>
        <v>桂林市</v>
      </c>
      <c r="H1143" s="4">
        <v>56.42</v>
      </c>
      <c r="I1143" s="4">
        <v>47.53</v>
      </c>
      <c r="J1143" s="4">
        <v>61.73</v>
      </c>
      <c r="K1143" s="4">
        <v>60.61</v>
      </c>
      <c r="L1143" s="4">
        <v>72.36</v>
      </c>
      <c r="M1143" s="4">
        <v>51.66</v>
      </c>
      <c r="N1143" s="4">
        <v>67.849999999999994</v>
      </c>
      <c r="O1143" s="4">
        <v>55.1</v>
      </c>
      <c r="P1143" s="4"/>
      <c r="Q1143" s="4">
        <v>76.11</v>
      </c>
    </row>
    <row r="1144" spans="1:17">
      <c r="A1144">
        <v>2014</v>
      </c>
      <c r="B1144" t="s">
        <v>2221</v>
      </c>
      <c r="C1144">
        <v>450326</v>
      </c>
      <c r="D1144">
        <f t="shared" si="34"/>
        <v>45</v>
      </c>
      <c r="E1144" t="str">
        <f>VLOOKUP(D1144,'Regionalism Code'!B:C,2,FALSE)</f>
        <v>广西壮族自治区</v>
      </c>
      <c r="F1144">
        <f t="shared" si="35"/>
        <v>4503</v>
      </c>
      <c r="G1144" t="str">
        <f>IF(F1144&gt;10000,"省直辖县市",VLOOKUP(F1144,'Regionalism Code'!H:I,2,FALSE))</f>
        <v>桂林市</v>
      </c>
      <c r="H1144" s="4">
        <v>53.74</v>
      </c>
      <c r="I1144" s="4">
        <v>42.82</v>
      </c>
      <c r="J1144" s="4">
        <v>55.56</v>
      </c>
      <c r="K1144" s="4">
        <v>46.1</v>
      </c>
      <c r="L1144" s="4">
        <v>54.87</v>
      </c>
      <c r="M1144" s="4">
        <v>37.93</v>
      </c>
      <c r="N1144" s="4">
        <v>50.44</v>
      </c>
      <c r="O1144" s="4">
        <v>63.22</v>
      </c>
      <c r="P1144" s="4"/>
      <c r="Q1144" s="4">
        <v>86.5</v>
      </c>
    </row>
    <row r="1145" spans="1:17">
      <c r="A1145">
        <v>2014</v>
      </c>
      <c r="B1145" t="s">
        <v>2222</v>
      </c>
      <c r="C1145">
        <v>450327</v>
      </c>
      <c r="D1145">
        <f t="shared" si="34"/>
        <v>45</v>
      </c>
      <c r="E1145" t="str">
        <f>VLOOKUP(D1145,'Regionalism Code'!B:C,2,FALSE)</f>
        <v>广西壮族自治区</v>
      </c>
      <c r="F1145">
        <f t="shared" si="35"/>
        <v>4503</v>
      </c>
      <c r="G1145" t="str">
        <f>IF(F1145&gt;10000,"省直辖县市",VLOOKUP(F1145,'Regionalism Code'!H:I,2,FALSE))</f>
        <v>桂林市</v>
      </c>
      <c r="H1145" s="4">
        <v>31.59</v>
      </c>
      <c r="I1145" s="4">
        <v>27.88</v>
      </c>
      <c r="J1145" s="4">
        <v>50.12</v>
      </c>
      <c r="K1145" s="4">
        <v>49.75</v>
      </c>
      <c r="L1145" s="4">
        <v>39.340000000000003</v>
      </c>
      <c r="M1145" s="4">
        <v>62.37</v>
      </c>
      <c r="N1145" s="4">
        <v>52.84</v>
      </c>
      <c r="O1145" s="4">
        <v>50.82</v>
      </c>
      <c r="P1145" s="4"/>
      <c r="Q1145" s="4">
        <v>10.17</v>
      </c>
    </row>
    <row r="1146" spans="1:17">
      <c r="A1146">
        <v>2014</v>
      </c>
      <c r="B1146" t="s">
        <v>2223</v>
      </c>
      <c r="C1146">
        <v>450328</v>
      </c>
      <c r="D1146">
        <f t="shared" si="34"/>
        <v>45</v>
      </c>
      <c r="E1146" t="str">
        <f>VLOOKUP(D1146,'Regionalism Code'!B:C,2,FALSE)</f>
        <v>广西壮族自治区</v>
      </c>
      <c r="F1146">
        <f t="shared" si="35"/>
        <v>4503</v>
      </c>
      <c r="G1146" t="str">
        <f>IF(F1146&gt;10000,"省直辖县市",VLOOKUP(F1146,'Regionalism Code'!H:I,2,FALSE))</f>
        <v>桂林市</v>
      </c>
      <c r="H1146" s="4">
        <v>43.88</v>
      </c>
      <c r="I1146" s="4">
        <v>44.64</v>
      </c>
      <c r="J1146" s="4">
        <v>54.08</v>
      </c>
      <c r="K1146" s="4">
        <v>52.55</v>
      </c>
      <c r="L1146" s="4">
        <v>73.08</v>
      </c>
      <c r="M1146" s="4">
        <v>36.81</v>
      </c>
      <c r="N1146" s="4">
        <v>72.25</v>
      </c>
      <c r="O1146" s="4">
        <v>37.31</v>
      </c>
      <c r="P1146" s="4"/>
      <c r="Q1146" s="4">
        <v>22.86</v>
      </c>
    </row>
    <row r="1147" spans="1:17">
      <c r="A1147">
        <v>2014</v>
      </c>
      <c r="B1147" t="s">
        <v>2225</v>
      </c>
      <c r="C1147">
        <v>450330</v>
      </c>
      <c r="D1147">
        <f t="shared" si="34"/>
        <v>45</v>
      </c>
      <c r="E1147" t="str">
        <f>VLOOKUP(D1147,'Regionalism Code'!B:C,2,FALSE)</f>
        <v>广西壮族自治区</v>
      </c>
      <c r="F1147">
        <f t="shared" si="35"/>
        <v>4503</v>
      </c>
      <c r="G1147" t="str">
        <f>IF(F1147&gt;10000,"省直辖县市",VLOOKUP(F1147,'Regionalism Code'!H:I,2,FALSE))</f>
        <v>桂林市</v>
      </c>
      <c r="H1147" s="4">
        <v>37.74</v>
      </c>
      <c r="I1147" s="4">
        <v>32.46</v>
      </c>
      <c r="J1147" s="4">
        <v>44.68</v>
      </c>
      <c r="K1147" s="4">
        <v>48.91</v>
      </c>
      <c r="L1147" s="4">
        <v>32.869999999999997</v>
      </c>
      <c r="M1147" s="4">
        <v>32.53</v>
      </c>
      <c r="N1147" s="4">
        <v>38.43</v>
      </c>
      <c r="O1147" s="4">
        <v>55.25</v>
      </c>
      <c r="P1147" s="4"/>
      <c r="Q1147" s="4">
        <v>42.57</v>
      </c>
    </row>
    <row r="1148" spans="1:17">
      <c r="A1148">
        <v>2014</v>
      </c>
      <c r="B1148" t="s">
        <v>2226</v>
      </c>
      <c r="C1148">
        <v>450331</v>
      </c>
      <c r="D1148">
        <f t="shared" si="34"/>
        <v>45</v>
      </c>
      <c r="E1148" t="str">
        <f>VLOOKUP(D1148,'Regionalism Code'!B:C,2,FALSE)</f>
        <v>广西壮族自治区</v>
      </c>
      <c r="F1148">
        <f t="shared" si="35"/>
        <v>4503</v>
      </c>
      <c r="G1148" t="str">
        <f>IF(F1148&gt;10000,"省直辖县市",VLOOKUP(F1148,'Regionalism Code'!H:I,2,FALSE))</f>
        <v>桂林市</v>
      </c>
      <c r="H1148" s="4">
        <v>48.32</v>
      </c>
      <c r="I1148" s="4">
        <v>49.01</v>
      </c>
      <c r="J1148" s="4">
        <v>63.43</v>
      </c>
      <c r="K1148" s="4">
        <v>64.09</v>
      </c>
      <c r="L1148" s="4">
        <v>56.94</v>
      </c>
      <c r="M1148" s="4">
        <v>45.41</v>
      </c>
      <c r="N1148" s="4">
        <v>66.75</v>
      </c>
      <c r="O1148" s="4">
        <v>66.92</v>
      </c>
      <c r="P1148" s="4"/>
      <c r="Q1148" s="4">
        <v>18.59</v>
      </c>
    </row>
    <row r="1149" spans="1:17">
      <c r="A1149">
        <v>2014</v>
      </c>
      <c r="B1149" t="s">
        <v>2227</v>
      </c>
      <c r="C1149">
        <v>450332</v>
      </c>
      <c r="D1149">
        <f t="shared" si="34"/>
        <v>45</v>
      </c>
      <c r="E1149" t="str">
        <f>VLOOKUP(D1149,'Regionalism Code'!B:C,2,FALSE)</f>
        <v>广西壮族自治区</v>
      </c>
      <c r="F1149">
        <f t="shared" si="35"/>
        <v>4503</v>
      </c>
      <c r="G1149" t="str">
        <f>IF(F1149&gt;10000,"省直辖县市",VLOOKUP(F1149,'Regionalism Code'!H:I,2,FALSE))</f>
        <v>桂林市</v>
      </c>
      <c r="H1149" s="4">
        <v>45.49</v>
      </c>
      <c r="I1149" s="4">
        <v>44.04</v>
      </c>
      <c r="J1149" s="4">
        <v>50.09</v>
      </c>
      <c r="K1149" s="4">
        <v>42.73</v>
      </c>
      <c r="L1149" s="4">
        <v>38.729999999999997</v>
      </c>
      <c r="M1149" s="4">
        <v>32.700000000000003</v>
      </c>
      <c r="N1149" s="4">
        <v>49.19</v>
      </c>
      <c r="O1149" s="4">
        <v>59.15</v>
      </c>
      <c r="P1149" s="4"/>
      <c r="Q1149" s="4">
        <v>41.9</v>
      </c>
    </row>
    <row r="1150" spans="1:17">
      <c r="A1150">
        <v>2014</v>
      </c>
      <c r="B1150" t="s">
        <v>2231</v>
      </c>
      <c r="C1150">
        <v>450421</v>
      </c>
      <c r="D1150">
        <f t="shared" si="34"/>
        <v>45</v>
      </c>
      <c r="E1150" t="str">
        <f>VLOOKUP(D1150,'Regionalism Code'!B:C,2,FALSE)</f>
        <v>广西壮族自治区</v>
      </c>
      <c r="F1150">
        <f t="shared" si="35"/>
        <v>4504</v>
      </c>
      <c r="G1150" t="str">
        <f>IF(F1150&gt;10000,"省直辖县市",VLOOKUP(F1150,'Regionalism Code'!H:I,2,FALSE))</f>
        <v>梧州市</v>
      </c>
      <c r="H1150" s="4">
        <v>20.34</v>
      </c>
      <c r="I1150" s="4">
        <v>3.95</v>
      </c>
      <c r="J1150" s="4">
        <v>41.73</v>
      </c>
      <c r="K1150" s="4">
        <v>0</v>
      </c>
      <c r="L1150" s="4">
        <v>0</v>
      </c>
      <c r="M1150" s="4">
        <v>6.34</v>
      </c>
      <c r="N1150" s="4">
        <v>24.85</v>
      </c>
      <c r="O1150" s="4">
        <v>80.790000000000006</v>
      </c>
      <c r="P1150" s="4"/>
      <c r="Q1150" s="4">
        <v>35.549999999999997</v>
      </c>
    </row>
    <row r="1151" spans="1:17">
      <c r="A1151">
        <v>2014</v>
      </c>
      <c r="B1151" t="s">
        <v>2232</v>
      </c>
      <c r="C1151">
        <v>450422</v>
      </c>
      <c r="D1151">
        <f t="shared" si="34"/>
        <v>45</v>
      </c>
      <c r="E1151" t="str">
        <f>VLOOKUP(D1151,'Regionalism Code'!B:C,2,FALSE)</f>
        <v>广西壮族自治区</v>
      </c>
      <c r="F1151">
        <f t="shared" si="35"/>
        <v>4504</v>
      </c>
      <c r="G1151" t="str">
        <f>IF(F1151&gt;10000,"省直辖县市",VLOOKUP(F1151,'Regionalism Code'!H:I,2,FALSE))</f>
        <v>梧州市</v>
      </c>
      <c r="H1151" s="4">
        <v>36.93</v>
      </c>
      <c r="I1151" s="4">
        <v>27.87</v>
      </c>
      <c r="J1151" s="4">
        <v>61.57</v>
      </c>
      <c r="K1151" s="4">
        <v>43.51</v>
      </c>
      <c r="L1151" s="4">
        <v>49.05</v>
      </c>
      <c r="M1151" s="4">
        <v>32.090000000000003</v>
      </c>
      <c r="N1151" s="4">
        <v>65.209999999999994</v>
      </c>
      <c r="O1151" s="4">
        <v>71.36</v>
      </c>
      <c r="P1151" s="4"/>
      <c r="Q1151" s="4">
        <v>22.09</v>
      </c>
    </row>
    <row r="1152" spans="1:17">
      <c r="A1152">
        <v>2014</v>
      </c>
      <c r="B1152" t="s">
        <v>2233</v>
      </c>
      <c r="C1152">
        <v>450423</v>
      </c>
      <c r="D1152">
        <f t="shared" si="34"/>
        <v>45</v>
      </c>
      <c r="E1152" t="str">
        <f>VLOOKUP(D1152,'Regionalism Code'!B:C,2,FALSE)</f>
        <v>广西壮族自治区</v>
      </c>
      <c r="F1152">
        <f t="shared" si="35"/>
        <v>4504</v>
      </c>
      <c r="G1152" t="str">
        <f>IF(F1152&gt;10000,"省直辖县市",VLOOKUP(F1152,'Regionalism Code'!H:I,2,FALSE))</f>
        <v>梧州市</v>
      </c>
      <c r="H1152" s="4">
        <v>44.14</v>
      </c>
      <c r="I1152" s="4">
        <v>42.51</v>
      </c>
      <c r="J1152" s="4">
        <v>45.28</v>
      </c>
      <c r="K1152" s="4">
        <v>49.29</v>
      </c>
      <c r="L1152" s="4">
        <v>46.28</v>
      </c>
      <c r="M1152" s="4">
        <v>42.56</v>
      </c>
      <c r="N1152" s="4">
        <v>40.4</v>
      </c>
      <c r="O1152" s="4">
        <v>48.07</v>
      </c>
      <c r="P1152" s="4"/>
      <c r="Q1152" s="4">
        <v>47.45</v>
      </c>
    </row>
    <row r="1153" spans="1:17">
      <c r="A1153">
        <v>2014</v>
      </c>
      <c r="B1153" t="s">
        <v>2234</v>
      </c>
      <c r="C1153">
        <v>450481</v>
      </c>
      <c r="D1153">
        <f t="shared" si="34"/>
        <v>45</v>
      </c>
      <c r="E1153" t="str">
        <f>VLOOKUP(D1153,'Regionalism Code'!B:C,2,FALSE)</f>
        <v>广西壮族自治区</v>
      </c>
      <c r="F1153">
        <f t="shared" si="35"/>
        <v>4504</v>
      </c>
      <c r="G1153" t="str">
        <f>IF(F1153&gt;10000,"省直辖县市",VLOOKUP(F1153,'Regionalism Code'!H:I,2,FALSE))</f>
        <v>梧州市</v>
      </c>
      <c r="H1153" s="4">
        <v>38.700000000000003</v>
      </c>
      <c r="I1153" s="4">
        <v>36.840000000000003</v>
      </c>
      <c r="J1153" s="4">
        <v>44.54</v>
      </c>
      <c r="K1153" s="4">
        <v>45.33</v>
      </c>
      <c r="L1153" s="4">
        <v>24.81</v>
      </c>
      <c r="M1153" s="4">
        <v>36.04</v>
      </c>
      <c r="N1153" s="4">
        <v>44.16</v>
      </c>
      <c r="O1153" s="4">
        <v>54.36</v>
      </c>
      <c r="P1153" s="4"/>
      <c r="Q1153" s="4">
        <v>34.26</v>
      </c>
    </row>
    <row r="1154" spans="1:17">
      <c r="A1154">
        <v>2014</v>
      </c>
      <c r="B1154" t="s">
        <v>2238</v>
      </c>
      <c r="C1154">
        <v>450521</v>
      </c>
      <c r="D1154">
        <f t="shared" ref="D1154:D1217" si="36">INT(C1154/10000)</f>
        <v>45</v>
      </c>
      <c r="E1154" t="str">
        <f>VLOOKUP(D1154,'Regionalism Code'!B:C,2,FALSE)</f>
        <v>广西壮族自治区</v>
      </c>
      <c r="F1154">
        <f t="shared" ref="F1154:F1217" si="37">IF(OR(D1154=11,D1154=12,D1154=31,D1154=50),D1154*100,IF(MID(C1154,3,1)="9",C1154,INT(C1154/100)))</f>
        <v>4505</v>
      </c>
      <c r="G1154" t="str">
        <f>IF(F1154&gt;10000,"省直辖县市",VLOOKUP(F1154,'Regionalism Code'!H:I,2,FALSE))</f>
        <v>北海市</v>
      </c>
      <c r="H1154" s="4">
        <v>41.94</v>
      </c>
      <c r="I1154" s="4">
        <v>39.54</v>
      </c>
      <c r="J1154" s="4">
        <v>59.53</v>
      </c>
      <c r="K1154" s="4">
        <v>46.77</v>
      </c>
      <c r="L1154" s="4">
        <v>62.53</v>
      </c>
      <c r="M1154" s="4">
        <v>36.46</v>
      </c>
      <c r="N1154" s="4">
        <v>61.61</v>
      </c>
      <c r="O1154" s="4">
        <v>62.22</v>
      </c>
      <c r="P1154" s="4"/>
      <c r="Q1154" s="4">
        <v>17.89</v>
      </c>
    </row>
    <row r="1155" spans="1:17">
      <c r="A1155">
        <v>2014</v>
      </c>
      <c r="B1155" t="s">
        <v>2241</v>
      </c>
      <c r="C1155">
        <v>450621</v>
      </c>
      <c r="D1155">
        <f t="shared" si="36"/>
        <v>45</v>
      </c>
      <c r="E1155" t="str">
        <f>VLOOKUP(D1155,'Regionalism Code'!B:C,2,FALSE)</f>
        <v>广西壮族自治区</v>
      </c>
      <c r="F1155">
        <f t="shared" si="37"/>
        <v>4506</v>
      </c>
      <c r="G1155" t="str">
        <f>IF(F1155&gt;10000,"省直辖县市",VLOOKUP(F1155,'Regionalism Code'!H:I,2,FALSE))</f>
        <v>防城港市</v>
      </c>
      <c r="H1155" s="4">
        <v>40.5</v>
      </c>
      <c r="I1155" s="4">
        <v>38.1</v>
      </c>
      <c r="J1155" s="4">
        <v>44.14</v>
      </c>
      <c r="K1155" s="4">
        <v>34.44</v>
      </c>
      <c r="L1155" s="4">
        <v>41.42</v>
      </c>
      <c r="M1155" s="4">
        <v>26.73</v>
      </c>
      <c r="N1155" s="4">
        <v>58.49</v>
      </c>
      <c r="O1155" s="4">
        <v>39.9</v>
      </c>
      <c r="P1155" s="4"/>
      <c r="Q1155" s="4">
        <v>41.8</v>
      </c>
    </row>
    <row r="1156" spans="1:17">
      <c r="A1156">
        <v>2014</v>
      </c>
      <c r="B1156" t="s">
        <v>2242</v>
      </c>
      <c r="C1156">
        <v>450681</v>
      </c>
      <c r="D1156">
        <f t="shared" si="36"/>
        <v>45</v>
      </c>
      <c r="E1156" t="str">
        <f>VLOOKUP(D1156,'Regionalism Code'!B:C,2,FALSE)</f>
        <v>广西壮族自治区</v>
      </c>
      <c r="F1156">
        <f t="shared" si="37"/>
        <v>4506</v>
      </c>
      <c r="G1156" t="str">
        <f>IF(F1156&gt;10000,"省直辖县市",VLOOKUP(F1156,'Regionalism Code'!H:I,2,FALSE))</f>
        <v>防城港市</v>
      </c>
      <c r="H1156" s="4">
        <v>76.430000000000007</v>
      </c>
      <c r="I1156" s="4">
        <v>89.57</v>
      </c>
      <c r="J1156" s="4">
        <v>73.06</v>
      </c>
      <c r="K1156" s="4">
        <v>88.18</v>
      </c>
      <c r="L1156" s="4">
        <v>58.27</v>
      </c>
      <c r="M1156" s="4">
        <v>73.44</v>
      </c>
      <c r="N1156" s="4">
        <v>64.150000000000006</v>
      </c>
      <c r="O1156" s="4">
        <v>83.31</v>
      </c>
      <c r="P1156" s="4"/>
      <c r="Q1156" s="4">
        <v>39.14</v>
      </c>
    </row>
    <row r="1157" spans="1:17">
      <c r="A1157">
        <v>2014</v>
      </c>
      <c r="B1157" t="s">
        <v>2245</v>
      </c>
      <c r="C1157">
        <v>450721</v>
      </c>
      <c r="D1157">
        <f t="shared" si="36"/>
        <v>45</v>
      </c>
      <c r="E1157" t="str">
        <f>VLOOKUP(D1157,'Regionalism Code'!B:C,2,FALSE)</f>
        <v>广西壮族自治区</v>
      </c>
      <c r="F1157">
        <f t="shared" si="37"/>
        <v>4507</v>
      </c>
      <c r="G1157" t="str">
        <f>IF(F1157&gt;10000,"省直辖县市",VLOOKUP(F1157,'Regionalism Code'!H:I,2,FALSE))</f>
        <v>钦州市</v>
      </c>
      <c r="H1157" s="4">
        <v>35.6</v>
      </c>
      <c r="I1157" s="4">
        <v>29.78</v>
      </c>
      <c r="J1157" s="4">
        <v>55.78</v>
      </c>
      <c r="K1157" s="4">
        <v>33.72</v>
      </c>
      <c r="L1157" s="4">
        <v>61.78</v>
      </c>
      <c r="M1157" s="4">
        <v>24.78</v>
      </c>
      <c r="N1157" s="4">
        <v>71.900000000000006</v>
      </c>
      <c r="O1157" s="4">
        <v>50.39</v>
      </c>
      <c r="P1157" s="4"/>
      <c r="Q1157" s="4">
        <v>18.14</v>
      </c>
    </row>
    <row r="1158" spans="1:17">
      <c r="A1158">
        <v>2014</v>
      </c>
      <c r="B1158" t="s">
        <v>2246</v>
      </c>
      <c r="C1158">
        <v>450722</v>
      </c>
      <c r="D1158">
        <f t="shared" si="36"/>
        <v>45</v>
      </c>
      <c r="E1158" t="str">
        <f>VLOOKUP(D1158,'Regionalism Code'!B:C,2,FALSE)</f>
        <v>广西壮族自治区</v>
      </c>
      <c r="F1158">
        <f t="shared" si="37"/>
        <v>4507</v>
      </c>
      <c r="G1158" t="str">
        <f>IF(F1158&gt;10000,"省直辖县市",VLOOKUP(F1158,'Regionalism Code'!H:I,2,FALSE))</f>
        <v>钦州市</v>
      </c>
      <c r="H1158" s="4">
        <v>30.92</v>
      </c>
      <c r="I1158" s="4">
        <v>22.61</v>
      </c>
      <c r="J1158" s="4">
        <v>36.93</v>
      </c>
      <c r="K1158" s="4">
        <v>37.03</v>
      </c>
      <c r="L1158" s="4">
        <v>26.1</v>
      </c>
      <c r="M1158" s="4">
        <v>26.02</v>
      </c>
      <c r="N1158" s="4">
        <v>32.6</v>
      </c>
      <c r="O1158" s="4">
        <v>46.09</v>
      </c>
      <c r="P1158" s="4"/>
      <c r="Q1158" s="4">
        <v>47.44</v>
      </c>
    </row>
    <row r="1159" spans="1:17">
      <c r="A1159">
        <v>2014</v>
      </c>
      <c r="B1159" t="s">
        <v>2250</v>
      </c>
      <c r="C1159">
        <v>450821</v>
      </c>
      <c r="D1159">
        <f t="shared" si="36"/>
        <v>45</v>
      </c>
      <c r="E1159" t="str">
        <f>VLOOKUP(D1159,'Regionalism Code'!B:C,2,FALSE)</f>
        <v>广西壮族自治区</v>
      </c>
      <c r="F1159">
        <f t="shared" si="37"/>
        <v>4508</v>
      </c>
      <c r="G1159" t="str">
        <f>IF(F1159&gt;10000,"省直辖县市",VLOOKUP(F1159,'Regionalism Code'!H:I,2,FALSE))</f>
        <v>贵港市</v>
      </c>
      <c r="H1159" s="4">
        <v>34.97</v>
      </c>
      <c r="I1159" s="4">
        <v>26.78</v>
      </c>
      <c r="J1159" s="4">
        <v>58.79</v>
      </c>
      <c r="K1159" s="4">
        <v>46.36</v>
      </c>
      <c r="L1159" s="4">
        <v>51.26</v>
      </c>
      <c r="M1159" s="4">
        <v>33.25</v>
      </c>
      <c r="N1159" s="4">
        <v>72.62</v>
      </c>
      <c r="O1159" s="4">
        <v>58.54</v>
      </c>
      <c r="P1159" s="4"/>
      <c r="Q1159" s="4">
        <v>18.72</v>
      </c>
    </row>
    <row r="1160" spans="1:17">
      <c r="A1160">
        <v>2014</v>
      </c>
      <c r="B1160" t="s">
        <v>2251</v>
      </c>
      <c r="C1160">
        <v>450881</v>
      </c>
      <c r="D1160">
        <f t="shared" si="36"/>
        <v>45</v>
      </c>
      <c r="E1160" t="str">
        <f>VLOOKUP(D1160,'Regionalism Code'!B:C,2,FALSE)</f>
        <v>广西壮族自治区</v>
      </c>
      <c r="F1160">
        <f t="shared" si="37"/>
        <v>4508</v>
      </c>
      <c r="G1160" t="str">
        <f>IF(F1160&gt;10000,"省直辖县市",VLOOKUP(F1160,'Regionalism Code'!H:I,2,FALSE))</f>
        <v>贵港市</v>
      </c>
      <c r="H1160" s="4">
        <v>36.020000000000003</v>
      </c>
      <c r="I1160" s="4">
        <v>25.31</v>
      </c>
      <c r="J1160" s="4">
        <v>65.81</v>
      </c>
      <c r="K1160" s="4">
        <v>49.44</v>
      </c>
      <c r="L1160" s="4">
        <v>65.56</v>
      </c>
      <c r="M1160" s="4">
        <v>38.270000000000003</v>
      </c>
      <c r="N1160" s="4">
        <v>79.27</v>
      </c>
      <c r="O1160" s="4">
        <v>63.55</v>
      </c>
      <c r="P1160" s="4"/>
      <c r="Q1160" s="4">
        <v>17.239999999999998</v>
      </c>
    </row>
    <row r="1161" spans="1:17">
      <c r="A1161">
        <v>2014</v>
      </c>
      <c r="B1161" t="s">
        <v>2254</v>
      </c>
      <c r="C1161">
        <v>450921</v>
      </c>
      <c r="D1161">
        <f t="shared" si="36"/>
        <v>45</v>
      </c>
      <c r="E1161" t="str">
        <f>VLOOKUP(D1161,'Regionalism Code'!B:C,2,FALSE)</f>
        <v>广西壮族自治区</v>
      </c>
      <c r="F1161">
        <f t="shared" si="37"/>
        <v>4509</v>
      </c>
      <c r="G1161" t="str">
        <f>IF(F1161&gt;10000,"省直辖县市",VLOOKUP(F1161,'Regionalism Code'!H:I,2,FALSE))</f>
        <v>玉林市</v>
      </c>
      <c r="H1161" s="4">
        <v>41.3</v>
      </c>
      <c r="I1161" s="4">
        <v>38.380000000000003</v>
      </c>
      <c r="J1161" s="4">
        <v>59.25</v>
      </c>
      <c r="K1161" s="4">
        <v>70.97</v>
      </c>
      <c r="L1161" s="4">
        <v>54.88</v>
      </c>
      <c r="M1161" s="4">
        <v>35.79</v>
      </c>
      <c r="N1161" s="4">
        <v>51.97</v>
      </c>
      <c r="O1161" s="4">
        <v>68.47</v>
      </c>
      <c r="P1161" s="4"/>
      <c r="Q1161" s="4">
        <v>18.28</v>
      </c>
    </row>
    <row r="1162" spans="1:17">
      <c r="A1162">
        <v>2014</v>
      </c>
      <c r="B1162" t="s">
        <v>2255</v>
      </c>
      <c r="C1162">
        <v>450922</v>
      </c>
      <c r="D1162">
        <f t="shared" si="36"/>
        <v>45</v>
      </c>
      <c r="E1162" t="str">
        <f>VLOOKUP(D1162,'Regionalism Code'!B:C,2,FALSE)</f>
        <v>广西壮族自治区</v>
      </c>
      <c r="F1162">
        <f t="shared" si="37"/>
        <v>4509</v>
      </c>
      <c r="G1162" t="str">
        <f>IF(F1162&gt;10000,"省直辖县市",VLOOKUP(F1162,'Regionalism Code'!H:I,2,FALSE))</f>
        <v>玉林市</v>
      </c>
      <c r="H1162" s="4">
        <v>35.94</v>
      </c>
      <c r="I1162" s="4">
        <v>29.83</v>
      </c>
      <c r="J1162" s="4">
        <v>43.35</v>
      </c>
      <c r="K1162" s="4">
        <v>41.45</v>
      </c>
      <c r="L1162" s="4">
        <v>20.010000000000002</v>
      </c>
      <c r="M1162" s="4">
        <v>27.04</v>
      </c>
      <c r="N1162" s="4">
        <v>51.26</v>
      </c>
      <c r="O1162" s="4">
        <v>50.87</v>
      </c>
      <c r="P1162" s="4"/>
      <c r="Q1162" s="4">
        <v>42.62</v>
      </c>
    </row>
    <row r="1163" spans="1:17">
      <c r="A1163">
        <v>2014</v>
      </c>
      <c r="B1163" t="s">
        <v>2256</v>
      </c>
      <c r="C1163">
        <v>450923</v>
      </c>
      <c r="D1163">
        <f t="shared" si="36"/>
        <v>45</v>
      </c>
      <c r="E1163" t="str">
        <f>VLOOKUP(D1163,'Regionalism Code'!B:C,2,FALSE)</f>
        <v>广西壮族自治区</v>
      </c>
      <c r="F1163">
        <f t="shared" si="37"/>
        <v>4509</v>
      </c>
      <c r="G1163" t="str">
        <f>IF(F1163&gt;10000,"省直辖县市",VLOOKUP(F1163,'Regionalism Code'!H:I,2,FALSE))</f>
        <v>玉林市</v>
      </c>
      <c r="H1163" s="4">
        <v>30.1</v>
      </c>
      <c r="I1163" s="4">
        <v>17.329999999999998</v>
      </c>
      <c r="J1163" s="4">
        <v>48.38</v>
      </c>
      <c r="K1163" s="4">
        <v>30.69</v>
      </c>
      <c r="L1163" s="4">
        <v>32.270000000000003</v>
      </c>
      <c r="M1163" s="4">
        <v>23.84</v>
      </c>
      <c r="N1163" s="4">
        <v>45.91</v>
      </c>
      <c r="O1163" s="4">
        <v>62.8</v>
      </c>
      <c r="P1163" s="4"/>
      <c r="Q1163" s="4">
        <v>39.06</v>
      </c>
    </row>
    <row r="1164" spans="1:17">
      <c r="A1164">
        <v>2014</v>
      </c>
      <c r="B1164" t="s">
        <v>2257</v>
      </c>
      <c r="C1164">
        <v>450924</v>
      </c>
      <c r="D1164">
        <f t="shared" si="36"/>
        <v>45</v>
      </c>
      <c r="E1164" t="str">
        <f>VLOOKUP(D1164,'Regionalism Code'!B:C,2,FALSE)</f>
        <v>广西壮族自治区</v>
      </c>
      <c r="F1164">
        <f t="shared" si="37"/>
        <v>4509</v>
      </c>
      <c r="G1164" t="str">
        <f>IF(F1164&gt;10000,"省直辖县市",VLOOKUP(F1164,'Regionalism Code'!H:I,2,FALSE))</f>
        <v>玉林市</v>
      </c>
      <c r="H1164" s="4">
        <v>28.18</v>
      </c>
      <c r="I1164" s="4">
        <v>21.03</v>
      </c>
      <c r="J1164" s="4">
        <v>37.78</v>
      </c>
      <c r="K1164" s="4">
        <v>22.44</v>
      </c>
      <c r="L1164" s="4">
        <v>12.84</v>
      </c>
      <c r="M1164" s="4">
        <v>22.84</v>
      </c>
      <c r="N1164" s="4">
        <v>51.53</v>
      </c>
      <c r="O1164" s="4">
        <v>43.41</v>
      </c>
      <c r="P1164" s="4"/>
      <c r="Q1164" s="4">
        <v>34.32</v>
      </c>
    </row>
    <row r="1165" spans="1:17">
      <c r="A1165">
        <v>2014</v>
      </c>
      <c r="B1165" t="s">
        <v>2258</v>
      </c>
      <c r="C1165">
        <v>450981</v>
      </c>
      <c r="D1165">
        <f t="shared" si="36"/>
        <v>45</v>
      </c>
      <c r="E1165" t="str">
        <f>VLOOKUP(D1165,'Regionalism Code'!B:C,2,FALSE)</f>
        <v>广西壮族自治区</v>
      </c>
      <c r="F1165">
        <f t="shared" si="37"/>
        <v>4509</v>
      </c>
      <c r="G1165" t="str">
        <f>IF(F1165&gt;10000,"省直辖县市",VLOOKUP(F1165,'Regionalism Code'!H:I,2,FALSE))</f>
        <v>玉林市</v>
      </c>
      <c r="H1165" s="4">
        <v>36.65</v>
      </c>
      <c r="I1165" s="4">
        <v>34.200000000000003</v>
      </c>
      <c r="J1165" s="4">
        <v>47.79</v>
      </c>
      <c r="K1165" s="4">
        <v>47.42</v>
      </c>
      <c r="L1165" s="4">
        <v>20.83</v>
      </c>
      <c r="M1165" s="4">
        <v>41.94</v>
      </c>
      <c r="N1165" s="4">
        <v>50.93</v>
      </c>
      <c r="O1165" s="4">
        <v>58</v>
      </c>
      <c r="P1165" s="4"/>
      <c r="Q1165" s="4">
        <v>24.49</v>
      </c>
    </row>
    <row r="1166" spans="1:17">
      <c r="A1166">
        <v>2014</v>
      </c>
      <c r="B1166" t="s">
        <v>2260</v>
      </c>
      <c r="C1166">
        <v>451021</v>
      </c>
      <c r="D1166">
        <f t="shared" si="36"/>
        <v>45</v>
      </c>
      <c r="E1166" t="str">
        <f>VLOOKUP(D1166,'Regionalism Code'!B:C,2,FALSE)</f>
        <v>广西壮族自治区</v>
      </c>
      <c r="F1166">
        <f t="shared" si="37"/>
        <v>4510</v>
      </c>
      <c r="G1166" t="str">
        <f>IF(F1166&gt;10000,"省直辖县市",VLOOKUP(F1166,'Regionalism Code'!H:I,2,FALSE))</f>
        <v>百色市</v>
      </c>
      <c r="H1166" s="4">
        <v>45.12</v>
      </c>
      <c r="I1166" s="4">
        <v>42.37</v>
      </c>
      <c r="J1166" s="4">
        <v>51.64</v>
      </c>
      <c r="K1166" s="4">
        <v>43.55</v>
      </c>
      <c r="L1166" s="4">
        <v>46.8</v>
      </c>
      <c r="M1166" s="4">
        <v>35.6</v>
      </c>
      <c r="N1166" s="4">
        <v>62.22</v>
      </c>
      <c r="O1166" s="4">
        <v>50.33</v>
      </c>
      <c r="P1166" s="4"/>
      <c r="Q1166" s="4">
        <v>42.37</v>
      </c>
    </row>
    <row r="1167" spans="1:17">
      <c r="A1167">
        <v>2014</v>
      </c>
      <c r="B1167" t="s">
        <v>2261</v>
      </c>
      <c r="C1167">
        <v>451022</v>
      </c>
      <c r="D1167">
        <f t="shared" si="36"/>
        <v>45</v>
      </c>
      <c r="E1167" t="str">
        <f>VLOOKUP(D1167,'Regionalism Code'!B:C,2,FALSE)</f>
        <v>广西壮族自治区</v>
      </c>
      <c r="F1167">
        <f t="shared" si="37"/>
        <v>4510</v>
      </c>
      <c r="G1167" t="str">
        <f>IF(F1167&gt;10000,"省直辖县市",VLOOKUP(F1167,'Regionalism Code'!H:I,2,FALSE))</f>
        <v>百色市</v>
      </c>
      <c r="H1167" s="4">
        <v>43.52</v>
      </c>
      <c r="I1167" s="4">
        <v>40.090000000000003</v>
      </c>
      <c r="J1167" s="4">
        <v>56.37</v>
      </c>
      <c r="K1167" s="4">
        <v>37.33</v>
      </c>
      <c r="L1167" s="4">
        <v>63.38</v>
      </c>
      <c r="M1167" s="4">
        <v>27.84</v>
      </c>
      <c r="N1167" s="4">
        <v>83.24</v>
      </c>
      <c r="O1167" s="4">
        <v>42.77</v>
      </c>
      <c r="P1167" s="4"/>
      <c r="Q1167" s="4">
        <v>31.5</v>
      </c>
    </row>
    <row r="1168" spans="1:17">
      <c r="A1168">
        <v>2014</v>
      </c>
      <c r="B1168" t="s">
        <v>2262</v>
      </c>
      <c r="C1168">
        <v>451023</v>
      </c>
      <c r="D1168">
        <f t="shared" si="36"/>
        <v>45</v>
      </c>
      <c r="E1168" t="str">
        <f>VLOOKUP(D1168,'Regionalism Code'!B:C,2,FALSE)</f>
        <v>广西壮族自治区</v>
      </c>
      <c r="F1168">
        <f t="shared" si="37"/>
        <v>4510</v>
      </c>
      <c r="G1168" t="str">
        <f>IF(F1168&gt;10000,"省直辖县市",VLOOKUP(F1168,'Regionalism Code'!H:I,2,FALSE))</f>
        <v>百色市</v>
      </c>
      <c r="H1168" s="4">
        <v>51.72</v>
      </c>
      <c r="I1168" s="4">
        <v>51.2</v>
      </c>
      <c r="J1168" s="4">
        <v>54.35</v>
      </c>
      <c r="K1168" s="4">
        <v>46.09</v>
      </c>
      <c r="L1168" s="4">
        <v>48.39</v>
      </c>
      <c r="M1168" s="4">
        <v>42.45</v>
      </c>
      <c r="N1168" s="4">
        <v>77.209999999999994</v>
      </c>
      <c r="O1168" s="4">
        <v>44.8</v>
      </c>
      <c r="P1168" s="4"/>
      <c r="Q1168" s="4">
        <v>48.65</v>
      </c>
    </row>
    <row r="1169" spans="1:17">
      <c r="A1169">
        <v>2014</v>
      </c>
      <c r="B1169" t="s">
        <v>2263</v>
      </c>
      <c r="C1169">
        <v>451024</v>
      </c>
      <c r="D1169">
        <f t="shared" si="36"/>
        <v>45</v>
      </c>
      <c r="E1169" t="str">
        <f>VLOOKUP(D1169,'Regionalism Code'!B:C,2,FALSE)</f>
        <v>广西壮族自治区</v>
      </c>
      <c r="F1169">
        <f t="shared" si="37"/>
        <v>4510</v>
      </c>
      <c r="G1169" t="str">
        <f>IF(F1169&gt;10000,"省直辖县市",VLOOKUP(F1169,'Regionalism Code'!H:I,2,FALSE))</f>
        <v>百色市</v>
      </c>
      <c r="H1169" s="4">
        <v>36.049999999999997</v>
      </c>
      <c r="I1169" s="4">
        <v>29.77</v>
      </c>
      <c r="J1169" s="4">
        <v>58.9</v>
      </c>
      <c r="K1169" s="4">
        <v>33.28</v>
      </c>
      <c r="L1169" s="4">
        <v>53.31</v>
      </c>
      <c r="M1169" s="4">
        <v>25.3</v>
      </c>
      <c r="N1169" s="4">
        <v>54.3</v>
      </c>
      <c r="O1169" s="4">
        <v>72.75</v>
      </c>
      <c r="P1169" s="4"/>
      <c r="Q1169" s="4">
        <v>15.24</v>
      </c>
    </row>
    <row r="1170" spans="1:17">
      <c r="A1170">
        <v>2014</v>
      </c>
      <c r="B1170" t="s">
        <v>2264</v>
      </c>
      <c r="C1170">
        <v>451025</v>
      </c>
      <c r="D1170">
        <f t="shared" si="36"/>
        <v>45</v>
      </c>
      <c r="E1170" t="str">
        <f>VLOOKUP(D1170,'Regionalism Code'!B:C,2,FALSE)</f>
        <v>广西壮族自治区</v>
      </c>
      <c r="F1170">
        <f t="shared" si="37"/>
        <v>4510</v>
      </c>
      <c r="G1170" t="str">
        <f>IF(F1170&gt;10000,"省直辖县市",VLOOKUP(F1170,'Regionalism Code'!H:I,2,FALSE))</f>
        <v>百色市</v>
      </c>
      <c r="H1170" s="4">
        <v>35.840000000000003</v>
      </c>
      <c r="I1170" s="4">
        <v>28.43</v>
      </c>
      <c r="J1170" s="4">
        <v>58.63</v>
      </c>
      <c r="K1170" s="4">
        <v>35.72</v>
      </c>
      <c r="L1170" s="4">
        <v>61.64</v>
      </c>
      <c r="M1170" s="4">
        <v>25.99</v>
      </c>
      <c r="N1170" s="4">
        <v>47.14</v>
      </c>
      <c r="O1170" s="4">
        <v>72.92</v>
      </c>
      <c r="P1170" s="4"/>
      <c r="Q1170" s="4">
        <v>18.89</v>
      </c>
    </row>
    <row r="1171" spans="1:17">
      <c r="A1171">
        <v>2014</v>
      </c>
      <c r="B1171" t="s">
        <v>2265</v>
      </c>
      <c r="C1171">
        <v>451026</v>
      </c>
      <c r="D1171">
        <f t="shared" si="36"/>
        <v>45</v>
      </c>
      <c r="E1171" t="str">
        <f>VLOOKUP(D1171,'Regionalism Code'!B:C,2,FALSE)</f>
        <v>广西壮族自治区</v>
      </c>
      <c r="F1171">
        <f t="shared" si="37"/>
        <v>4510</v>
      </c>
      <c r="G1171" t="str">
        <f>IF(F1171&gt;10000,"省直辖县市",VLOOKUP(F1171,'Regionalism Code'!H:I,2,FALSE))</f>
        <v>百色市</v>
      </c>
      <c r="H1171" s="4">
        <v>30.29</v>
      </c>
      <c r="I1171" s="4">
        <v>28.47</v>
      </c>
      <c r="J1171" s="4">
        <v>30.97</v>
      </c>
      <c r="K1171" s="4">
        <v>29.32</v>
      </c>
      <c r="L1171" s="4">
        <v>12.21</v>
      </c>
      <c r="M1171" s="4">
        <v>16.07</v>
      </c>
      <c r="N1171" s="4">
        <v>37.869999999999997</v>
      </c>
      <c r="O1171" s="4">
        <v>36.950000000000003</v>
      </c>
      <c r="P1171" s="4"/>
      <c r="Q1171" s="4">
        <v>35.07</v>
      </c>
    </row>
    <row r="1172" spans="1:17">
      <c r="A1172">
        <v>2014</v>
      </c>
      <c r="B1172" t="s">
        <v>2266</v>
      </c>
      <c r="C1172">
        <v>451027</v>
      </c>
      <c r="D1172">
        <f t="shared" si="36"/>
        <v>45</v>
      </c>
      <c r="E1172" t="str">
        <f>VLOOKUP(D1172,'Regionalism Code'!B:C,2,FALSE)</f>
        <v>广西壮族自治区</v>
      </c>
      <c r="F1172">
        <f t="shared" si="37"/>
        <v>4510</v>
      </c>
      <c r="G1172" t="str">
        <f>IF(F1172&gt;10000,"省直辖县市",VLOOKUP(F1172,'Regionalism Code'!H:I,2,FALSE))</f>
        <v>百色市</v>
      </c>
      <c r="H1172" s="4">
        <v>20.09</v>
      </c>
      <c r="I1172" s="4">
        <v>17.86</v>
      </c>
      <c r="J1172" s="4">
        <v>25.97</v>
      </c>
      <c r="K1172" s="4">
        <v>28.26</v>
      </c>
      <c r="L1172" s="4">
        <v>15.64</v>
      </c>
      <c r="M1172" s="4">
        <v>12.82</v>
      </c>
      <c r="N1172" s="4">
        <v>45.1</v>
      </c>
      <c r="O1172" s="4">
        <v>19.71</v>
      </c>
      <c r="P1172" s="4"/>
      <c r="Q1172" s="4">
        <v>16.77</v>
      </c>
    </row>
    <row r="1173" spans="1:17">
      <c r="A1173">
        <v>2014</v>
      </c>
      <c r="B1173" t="s">
        <v>2267</v>
      </c>
      <c r="C1173">
        <v>451028</v>
      </c>
      <c r="D1173">
        <f t="shared" si="36"/>
        <v>45</v>
      </c>
      <c r="E1173" t="str">
        <f>VLOOKUP(D1173,'Regionalism Code'!B:C,2,FALSE)</f>
        <v>广西壮族自治区</v>
      </c>
      <c r="F1173">
        <f t="shared" si="37"/>
        <v>4510</v>
      </c>
      <c r="G1173" t="str">
        <f>IF(F1173&gt;10000,"省直辖县市",VLOOKUP(F1173,'Regionalism Code'!H:I,2,FALSE))</f>
        <v>百色市</v>
      </c>
      <c r="H1173" s="4">
        <v>17.899999999999999</v>
      </c>
      <c r="I1173" s="4">
        <v>17.940000000000001</v>
      </c>
      <c r="J1173" s="4">
        <v>16.04</v>
      </c>
      <c r="K1173" s="4">
        <v>8.16</v>
      </c>
      <c r="L1173" s="4">
        <v>5.74</v>
      </c>
      <c r="M1173" s="4">
        <v>8.8800000000000008</v>
      </c>
      <c r="N1173" s="4">
        <v>5.04</v>
      </c>
      <c r="O1173" s="4">
        <v>29.62</v>
      </c>
      <c r="P1173" s="4"/>
      <c r="Q1173" s="4">
        <v>21.16</v>
      </c>
    </row>
    <row r="1174" spans="1:17">
      <c r="A1174">
        <v>2014</v>
      </c>
      <c r="B1174" t="s">
        <v>2268</v>
      </c>
      <c r="C1174">
        <v>451029</v>
      </c>
      <c r="D1174">
        <f t="shared" si="36"/>
        <v>45</v>
      </c>
      <c r="E1174" t="str">
        <f>VLOOKUP(D1174,'Regionalism Code'!B:C,2,FALSE)</f>
        <v>广西壮族自治区</v>
      </c>
      <c r="F1174">
        <f t="shared" si="37"/>
        <v>4510</v>
      </c>
      <c r="G1174" t="str">
        <f>IF(F1174&gt;10000,"省直辖县市",VLOOKUP(F1174,'Regionalism Code'!H:I,2,FALSE))</f>
        <v>百色市</v>
      </c>
      <c r="H1174" s="4">
        <v>31.05</v>
      </c>
      <c r="I1174" s="4">
        <v>19.350000000000001</v>
      </c>
      <c r="J1174" s="4">
        <v>41.56</v>
      </c>
      <c r="K1174" s="4">
        <v>24.25</v>
      </c>
      <c r="L1174" s="4">
        <v>32.81</v>
      </c>
      <c r="M1174" s="4">
        <v>13.75</v>
      </c>
      <c r="N1174" s="4">
        <v>63.36</v>
      </c>
      <c r="O1174" s="4">
        <v>37.54</v>
      </c>
      <c r="P1174" s="4"/>
      <c r="Q1174" s="4">
        <v>50.6</v>
      </c>
    </row>
    <row r="1175" spans="1:17">
      <c r="A1175">
        <v>2014</v>
      </c>
      <c r="B1175" t="s">
        <v>2269</v>
      </c>
      <c r="C1175">
        <v>451030</v>
      </c>
      <c r="D1175">
        <f t="shared" si="36"/>
        <v>45</v>
      </c>
      <c r="E1175" t="str">
        <f>VLOOKUP(D1175,'Regionalism Code'!B:C,2,FALSE)</f>
        <v>广西壮族自治区</v>
      </c>
      <c r="F1175">
        <f t="shared" si="37"/>
        <v>4510</v>
      </c>
      <c r="G1175" t="str">
        <f>IF(F1175&gt;10000,"省直辖县市",VLOOKUP(F1175,'Regionalism Code'!H:I,2,FALSE))</f>
        <v>百色市</v>
      </c>
      <c r="H1175" s="4">
        <v>28.14</v>
      </c>
      <c r="I1175" s="4">
        <v>23.07</v>
      </c>
      <c r="J1175" s="4">
        <v>29.36</v>
      </c>
      <c r="K1175" s="4">
        <v>22.57</v>
      </c>
      <c r="L1175" s="4">
        <v>15.61</v>
      </c>
      <c r="M1175" s="4">
        <v>12.04</v>
      </c>
      <c r="N1175" s="4">
        <v>29.18</v>
      </c>
      <c r="O1175" s="4">
        <v>38.86</v>
      </c>
      <c r="P1175" s="4"/>
      <c r="Q1175" s="4">
        <v>42.69</v>
      </c>
    </row>
    <row r="1176" spans="1:17">
      <c r="A1176">
        <v>2014</v>
      </c>
      <c r="B1176" t="s">
        <v>2270</v>
      </c>
      <c r="C1176">
        <v>451031</v>
      </c>
      <c r="D1176">
        <f t="shared" si="36"/>
        <v>45</v>
      </c>
      <c r="E1176" t="str">
        <f>VLOOKUP(D1176,'Regionalism Code'!B:C,2,FALSE)</f>
        <v>广西壮族自治区</v>
      </c>
      <c r="F1176">
        <f t="shared" si="37"/>
        <v>4510</v>
      </c>
      <c r="G1176" t="str">
        <f>IF(F1176&gt;10000,"省直辖县市",VLOOKUP(F1176,'Regionalism Code'!H:I,2,FALSE))</f>
        <v>百色市</v>
      </c>
      <c r="H1176" s="4">
        <v>21.09</v>
      </c>
      <c r="I1176" s="4">
        <v>9.7799999999999994</v>
      </c>
      <c r="J1176" s="4">
        <v>41.49</v>
      </c>
      <c r="K1176" s="4">
        <v>33.049999999999997</v>
      </c>
      <c r="L1176" s="4">
        <v>22.3</v>
      </c>
      <c r="M1176" s="4">
        <v>16.23</v>
      </c>
      <c r="N1176" s="4">
        <v>64.56</v>
      </c>
      <c r="O1176" s="4">
        <v>39.58</v>
      </c>
      <c r="P1176" s="4"/>
      <c r="Q1176" s="4">
        <v>21.35</v>
      </c>
    </row>
    <row r="1177" spans="1:17">
      <c r="A1177">
        <v>2014</v>
      </c>
      <c r="B1177" t="s">
        <v>2272</v>
      </c>
      <c r="C1177">
        <v>451121</v>
      </c>
      <c r="D1177">
        <f t="shared" si="36"/>
        <v>45</v>
      </c>
      <c r="E1177" t="str">
        <f>VLOOKUP(D1177,'Regionalism Code'!B:C,2,FALSE)</f>
        <v>广西壮族自治区</v>
      </c>
      <c r="F1177">
        <f t="shared" si="37"/>
        <v>4511</v>
      </c>
      <c r="G1177" t="str">
        <f>IF(F1177&gt;10000,"省直辖县市",VLOOKUP(F1177,'Regionalism Code'!H:I,2,FALSE))</f>
        <v>贺州市</v>
      </c>
      <c r="H1177" s="4">
        <v>36.56</v>
      </c>
      <c r="I1177" s="4">
        <v>29.04</v>
      </c>
      <c r="J1177" s="4">
        <v>55.04</v>
      </c>
      <c r="K1177" s="4">
        <v>37.43</v>
      </c>
      <c r="L1177" s="4">
        <v>21.51</v>
      </c>
      <c r="M1177" s="4">
        <v>30.8</v>
      </c>
      <c r="N1177" s="4">
        <v>61.5</v>
      </c>
      <c r="O1177" s="4">
        <v>70.819999999999993</v>
      </c>
      <c r="P1177" s="4"/>
      <c r="Q1177" s="4">
        <v>27.82</v>
      </c>
    </row>
    <row r="1178" spans="1:17">
      <c r="A1178">
        <v>2014</v>
      </c>
      <c r="B1178" t="s">
        <v>2273</v>
      </c>
      <c r="C1178">
        <v>451122</v>
      </c>
      <c r="D1178">
        <f t="shared" si="36"/>
        <v>45</v>
      </c>
      <c r="E1178" t="str">
        <f>VLOOKUP(D1178,'Regionalism Code'!B:C,2,FALSE)</f>
        <v>广西壮族自治区</v>
      </c>
      <c r="F1178">
        <f t="shared" si="37"/>
        <v>4511</v>
      </c>
      <c r="G1178" t="str">
        <f>IF(F1178&gt;10000,"省直辖县市",VLOOKUP(F1178,'Regionalism Code'!H:I,2,FALSE))</f>
        <v>贺州市</v>
      </c>
      <c r="H1178" s="4">
        <v>44.99</v>
      </c>
      <c r="I1178" s="4">
        <v>38.04</v>
      </c>
      <c r="J1178" s="4">
        <v>61.27</v>
      </c>
      <c r="K1178" s="4">
        <v>51.78</v>
      </c>
      <c r="L1178" s="4">
        <v>72.930000000000007</v>
      </c>
      <c r="M1178" s="4">
        <v>38.19</v>
      </c>
      <c r="N1178" s="4">
        <v>54.37</v>
      </c>
      <c r="O1178" s="4">
        <v>65.849999999999994</v>
      </c>
      <c r="P1178" s="4"/>
      <c r="Q1178" s="4">
        <v>38.39</v>
      </c>
    </row>
    <row r="1179" spans="1:17">
      <c r="A1179">
        <v>2014</v>
      </c>
      <c r="B1179" t="s">
        <v>2274</v>
      </c>
      <c r="C1179">
        <v>451123</v>
      </c>
      <c r="D1179">
        <f t="shared" si="36"/>
        <v>45</v>
      </c>
      <c r="E1179" t="str">
        <f>VLOOKUP(D1179,'Regionalism Code'!B:C,2,FALSE)</f>
        <v>广西壮族自治区</v>
      </c>
      <c r="F1179">
        <f t="shared" si="37"/>
        <v>4511</v>
      </c>
      <c r="G1179" t="str">
        <f>IF(F1179&gt;10000,"省直辖县市",VLOOKUP(F1179,'Regionalism Code'!H:I,2,FALSE))</f>
        <v>贺州市</v>
      </c>
      <c r="H1179" s="4">
        <v>39.549999999999997</v>
      </c>
      <c r="I1179" s="4">
        <v>39.22</v>
      </c>
      <c r="J1179" s="4">
        <v>54.85</v>
      </c>
      <c r="K1179" s="4">
        <v>36.04</v>
      </c>
      <c r="L1179" s="4">
        <v>38.69</v>
      </c>
      <c r="M1179" s="4">
        <v>38.869999999999997</v>
      </c>
      <c r="N1179" s="4">
        <v>70.11</v>
      </c>
      <c r="O1179" s="4">
        <v>56.38</v>
      </c>
      <c r="P1179" s="4"/>
      <c r="Q1179" s="4">
        <v>12.87</v>
      </c>
    </row>
    <row r="1180" spans="1:17">
      <c r="A1180">
        <v>2014</v>
      </c>
      <c r="B1180" t="s">
        <v>2276</v>
      </c>
      <c r="C1180">
        <v>451221</v>
      </c>
      <c r="D1180">
        <f t="shared" si="36"/>
        <v>45</v>
      </c>
      <c r="E1180" t="str">
        <f>VLOOKUP(D1180,'Regionalism Code'!B:C,2,FALSE)</f>
        <v>广西壮族自治区</v>
      </c>
      <c r="F1180">
        <f t="shared" si="37"/>
        <v>4512</v>
      </c>
      <c r="G1180" t="str">
        <f>IF(F1180&gt;10000,"省直辖县市",VLOOKUP(F1180,'Regionalism Code'!H:I,2,FALSE))</f>
        <v>河池市</v>
      </c>
      <c r="H1180" s="4">
        <v>44.71</v>
      </c>
      <c r="I1180" s="4">
        <v>44.23</v>
      </c>
      <c r="J1180" s="4">
        <v>59.34</v>
      </c>
      <c r="K1180" s="4">
        <v>41.52</v>
      </c>
      <c r="L1180" s="4">
        <v>89.5</v>
      </c>
      <c r="M1180" s="4">
        <v>37.57</v>
      </c>
      <c r="N1180" s="4">
        <v>73.11</v>
      </c>
      <c r="O1180" s="4">
        <v>43.39</v>
      </c>
      <c r="P1180" s="4"/>
      <c r="Q1180" s="4">
        <v>19.739999999999998</v>
      </c>
    </row>
    <row r="1181" spans="1:17">
      <c r="A1181">
        <v>2014</v>
      </c>
      <c r="B1181" t="s">
        <v>2277</v>
      </c>
      <c r="C1181">
        <v>451222</v>
      </c>
      <c r="D1181">
        <f t="shared" si="36"/>
        <v>45</v>
      </c>
      <c r="E1181" t="str">
        <f>VLOOKUP(D1181,'Regionalism Code'!B:C,2,FALSE)</f>
        <v>广西壮族自治区</v>
      </c>
      <c r="F1181">
        <f t="shared" si="37"/>
        <v>4512</v>
      </c>
      <c r="G1181" t="str">
        <f>IF(F1181&gt;10000,"省直辖县市",VLOOKUP(F1181,'Regionalism Code'!H:I,2,FALSE))</f>
        <v>河池市</v>
      </c>
      <c r="H1181" s="4">
        <v>34.24</v>
      </c>
      <c r="I1181" s="4">
        <v>21.24</v>
      </c>
      <c r="J1181" s="4">
        <v>44.61</v>
      </c>
      <c r="K1181" s="4">
        <v>24.17</v>
      </c>
      <c r="L1181" s="4">
        <v>43.1</v>
      </c>
      <c r="M1181" s="4">
        <v>26.25</v>
      </c>
      <c r="N1181" s="4">
        <v>48.48</v>
      </c>
      <c r="O1181" s="4">
        <v>48.08</v>
      </c>
      <c r="P1181" s="4"/>
      <c r="Q1181" s="4">
        <v>58.32</v>
      </c>
    </row>
    <row r="1182" spans="1:17">
      <c r="A1182">
        <v>2014</v>
      </c>
      <c r="B1182" t="s">
        <v>2278</v>
      </c>
      <c r="C1182">
        <v>451223</v>
      </c>
      <c r="D1182">
        <f t="shared" si="36"/>
        <v>45</v>
      </c>
      <c r="E1182" t="str">
        <f>VLOOKUP(D1182,'Regionalism Code'!B:C,2,FALSE)</f>
        <v>广西壮族自治区</v>
      </c>
      <c r="F1182">
        <f t="shared" si="37"/>
        <v>4512</v>
      </c>
      <c r="G1182" t="str">
        <f>IF(F1182&gt;10000,"省直辖县市",VLOOKUP(F1182,'Regionalism Code'!H:I,2,FALSE))</f>
        <v>河池市</v>
      </c>
      <c r="H1182" s="4">
        <v>29.57</v>
      </c>
      <c r="I1182" s="4">
        <v>24.66</v>
      </c>
      <c r="J1182" s="4">
        <v>32.94</v>
      </c>
      <c r="K1182" s="4">
        <v>15.05</v>
      </c>
      <c r="L1182" s="4">
        <v>57.58</v>
      </c>
      <c r="M1182" s="4">
        <v>7.62</v>
      </c>
      <c r="N1182" s="4">
        <v>29.83</v>
      </c>
      <c r="O1182" s="4">
        <v>30.93</v>
      </c>
      <c r="P1182" s="4"/>
      <c r="Q1182" s="4">
        <v>39.68</v>
      </c>
    </row>
    <row r="1183" spans="1:17">
      <c r="A1183">
        <v>2014</v>
      </c>
      <c r="B1183" t="s">
        <v>2279</v>
      </c>
      <c r="C1183">
        <v>451224</v>
      </c>
      <c r="D1183">
        <f t="shared" si="36"/>
        <v>45</v>
      </c>
      <c r="E1183" t="str">
        <f>VLOOKUP(D1183,'Regionalism Code'!B:C,2,FALSE)</f>
        <v>广西壮族自治区</v>
      </c>
      <c r="F1183">
        <f t="shared" si="37"/>
        <v>4512</v>
      </c>
      <c r="G1183" t="str">
        <f>IF(F1183&gt;10000,"省直辖县市",VLOOKUP(F1183,'Regionalism Code'!H:I,2,FALSE))</f>
        <v>河池市</v>
      </c>
      <c r="H1183" s="4">
        <v>31.46</v>
      </c>
      <c r="I1183" s="4">
        <v>23.35</v>
      </c>
      <c r="J1183" s="4">
        <v>44.23</v>
      </c>
      <c r="K1183" s="4">
        <v>15.29</v>
      </c>
      <c r="L1183" s="4">
        <v>46.08</v>
      </c>
      <c r="M1183" s="4">
        <v>12.1</v>
      </c>
      <c r="N1183" s="4">
        <v>54.2</v>
      </c>
      <c r="O1183" s="4">
        <v>45.54</v>
      </c>
      <c r="P1183" s="4"/>
      <c r="Q1183" s="4">
        <v>35.07</v>
      </c>
    </row>
    <row r="1184" spans="1:17">
      <c r="A1184">
        <v>2014</v>
      </c>
      <c r="B1184" t="s">
        <v>2280</v>
      </c>
      <c r="C1184">
        <v>451225</v>
      </c>
      <c r="D1184">
        <f t="shared" si="36"/>
        <v>45</v>
      </c>
      <c r="E1184" t="str">
        <f>VLOOKUP(D1184,'Regionalism Code'!B:C,2,FALSE)</f>
        <v>广西壮族自治区</v>
      </c>
      <c r="F1184">
        <f t="shared" si="37"/>
        <v>4512</v>
      </c>
      <c r="G1184" t="str">
        <f>IF(F1184&gt;10000,"省直辖县市",VLOOKUP(F1184,'Regionalism Code'!H:I,2,FALSE))</f>
        <v>河池市</v>
      </c>
      <c r="H1184" s="4">
        <v>32.26</v>
      </c>
      <c r="I1184" s="4">
        <v>26.86</v>
      </c>
      <c r="J1184" s="4">
        <v>40.29</v>
      </c>
      <c r="K1184" s="4">
        <v>34</v>
      </c>
      <c r="L1184" s="4">
        <v>12.59</v>
      </c>
      <c r="M1184" s="4">
        <v>25.96</v>
      </c>
      <c r="N1184" s="4">
        <v>52.58</v>
      </c>
      <c r="O1184" s="4">
        <v>46.9</v>
      </c>
      <c r="P1184" s="4"/>
      <c r="Q1184" s="4">
        <v>35.53</v>
      </c>
    </row>
    <row r="1185" spans="1:17">
      <c r="A1185">
        <v>2014</v>
      </c>
      <c r="B1185" t="s">
        <v>2281</v>
      </c>
      <c r="C1185">
        <v>451226</v>
      </c>
      <c r="D1185">
        <f t="shared" si="36"/>
        <v>45</v>
      </c>
      <c r="E1185" t="str">
        <f>VLOOKUP(D1185,'Regionalism Code'!B:C,2,FALSE)</f>
        <v>广西壮族自治区</v>
      </c>
      <c r="F1185">
        <f t="shared" si="37"/>
        <v>4512</v>
      </c>
      <c r="G1185" t="str">
        <f>IF(F1185&gt;10000,"省直辖县市",VLOOKUP(F1185,'Regionalism Code'!H:I,2,FALSE))</f>
        <v>河池市</v>
      </c>
      <c r="H1185" s="4">
        <v>33.65</v>
      </c>
      <c r="I1185" s="4">
        <v>24.01</v>
      </c>
      <c r="J1185" s="4">
        <v>43.71</v>
      </c>
      <c r="K1185" s="4">
        <v>17.62</v>
      </c>
      <c r="L1185" s="4">
        <v>26.09</v>
      </c>
      <c r="M1185" s="4">
        <v>19</v>
      </c>
      <c r="N1185" s="4">
        <v>43.04</v>
      </c>
      <c r="O1185" s="4">
        <v>58.58</v>
      </c>
      <c r="P1185" s="4"/>
      <c r="Q1185" s="4">
        <v>47.2</v>
      </c>
    </row>
    <row r="1186" spans="1:17">
      <c r="A1186">
        <v>2014</v>
      </c>
      <c r="B1186" t="s">
        <v>2282</v>
      </c>
      <c r="C1186">
        <v>451227</v>
      </c>
      <c r="D1186">
        <f t="shared" si="36"/>
        <v>45</v>
      </c>
      <c r="E1186" t="str">
        <f>VLOOKUP(D1186,'Regionalism Code'!B:C,2,FALSE)</f>
        <v>广西壮族自治区</v>
      </c>
      <c r="F1186">
        <f t="shared" si="37"/>
        <v>4512</v>
      </c>
      <c r="G1186" t="str">
        <f>IF(F1186&gt;10000,"省直辖县市",VLOOKUP(F1186,'Regionalism Code'!H:I,2,FALSE))</f>
        <v>河池市</v>
      </c>
      <c r="H1186" s="4">
        <v>35.840000000000003</v>
      </c>
      <c r="I1186" s="4">
        <v>32.79</v>
      </c>
      <c r="J1186" s="4">
        <v>50.52</v>
      </c>
      <c r="K1186" s="4">
        <v>44.32</v>
      </c>
      <c r="L1186" s="4">
        <v>45.01</v>
      </c>
      <c r="M1186" s="4">
        <v>48.38</v>
      </c>
      <c r="N1186" s="4">
        <v>53.33</v>
      </c>
      <c r="O1186" s="4">
        <v>52.02</v>
      </c>
      <c r="P1186" s="4"/>
      <c r="Q1186" s="4">
        <v>19.23</v>
      </c>
    </row>
    <row r="1187" spans="1:17">
      <c r="A1187">
        <v>2014</v>
      </c>
      <c r="B1187" t="s">
        <v>2283</v>
      </c>
      <c r="C1187">
        <v>451228</v>
      </c>
      <c r="D1187">
        <f t="shared" si="36"/>
        <v>45</v>
      </c>
      <c r="E1187" t="str">
        <f>VLOOKUP(D1187,'Regionalism Code'!B:C,2,FALSE)</f>
        <v>广西壮族自治区</v>
      </c>
      <c r="F1187">
        <f t="shared" si="37"/>
        <v>4512</v>
      </c>
      <c r="G1187" t="str">
        <f>IF(F1187&gt;10000,"省直辖县市",VLOOKUP(F1187,'Regionalism Code'!H:I,2,FALSE))</f>
        <v>河池市</v>
      </c>
      <c r="H1187" s="4">
        <v>31.93</v>
      </c>
      <c r="I1187" s="4">
        <v>23.68</v>
      </c>
      <c r="J1187" s="4">
        <v>44.85</v>
      </c>
      <c r="K1187" s="4">
        <v>42.42</v>
      </c>
      <c r="L1187" s="4">
        <v>15.93</v>
      </c>
      <c r="M1187" s="4">
        <v>28.5</v>
      </c>
      <c r="N1187" s="4">
        <v>53</v>
      </c>
      <c r="O1187" s="4">
        <v>54.6</v>
      </c>
      <c r="P1187" s="4"/>
      <c r="Q1187" s="4">
        <v>35.68</v>
      </c>
    </row>
    <row r="1188" spans="1:17">
      <c r="A1188">
        <v>2014</v>
      </c>
      <c r="B1188" t="s">
        <v>2284</v>
      </c>
      <c r="C1188">
        <v>451229</v>
      </c>
      <c r="D1188">
        <f t="shared" si="36"/>
        <v>45</v>
      </c>
      <c r="E1188" t="str">
        <f>VLOOKUP(D1188,'Regionalism Code'!B:C,2,FALSE)</f>
        <v>广西壮族自治区</v>
      </c>
      <c r="F1188">
        <f t="shared" si="37"/>
        <v>4512</v>
      </c>
      <c r="G1188" t="str">
        <f>IF(F1188&gt;10000,"省直辖县市",VLOOKUP(F1188,'Regionalism Code'!H:I,2,FALSE))</f>
        <v>河池市</v>
      </c>
      <c r="H1188" s="4">
        <v>28.11</v>
      </c>
      <c r="I1188" s="4">
        <v>22.15</v>
      </c>
      <c r="J1188" s="4">
        <v>44.3</v>
      </c>
      <c r="K1188" s="4">
        <v>42.15</v>
      </c>
      <c r="L1188" s="4">
        <v>31.47</v>
      </c>
      <c r="M1188" s="4">
        <v>27.12</v>
      </c>
      <c r="N1188" s="4">
        <v>68.06</v>
      </c>
      <c r="O1188" s="4">
        <v>37.21</v>
      </c>
      <c r="P1188" s="4"/>
      <c r="Q1188" s="4">
        <v>18.38</v>
      </c>
    </row>
    <row r="1189" spans="1:17">
      <c r="A1189">
        <v>2014</v>
      </c>
      <c r="B1189" t="s">
        <v>2285</v>
      </c>
      <c r="C1189">
        <v>451281</v>
      </c>
      <c r="D1189">
        <f t="shared" si="36"/>
        <v>45</v>
      </c>
      <c r="E1189" t="str">
        <f>VLOOKUP(D1189,'Regionalism Code'!B:C,2,FALSE)</f>
        <v>广西壮族自治区</v>
      </c>
      <c r="F1189">
        <f t="shared" si="37"/>
        <v>4512</v>
      </c>
      <c r="G1189" t="str">
        <f>IF(F1189&gt;10000,"省直辖县市",VLOOKUP(F1189,'Regionalism Code'!H:I,2,FALSE))</f>
        <v>河池市</v>
      </c>
      <c r="H1189" s="4">
        <v>45.19</v>
      </c>
      <c r="I1189" s="4">
        <v>48.75</v>
      </c>
      <c r="J1189" s="4">
        <v>53.41</v>
      </c>
      <c r="K1189" s="4">
        <v>39.14</v>
      </c>
      <c r="L1189" s="4">
        <v>64.08</v>
      </c>
      <c r="M1189" s="4">
        <v>34.520000000000003</v>
      </c>
      <c r="N1189" s="4">
        <v>55.54</v>
      </c>
      <c r="O1189" s="4">
        <v>52.33</v>
      </c>
      <c r="P1189" s="4"/>
      <c r="Q1189" s="4">
        <v>18.53</v>
      </c>
    </row>
    <row r="1190" spans="1:17">
      <c r="A1190">
        <v>2014</v>
      </c>
      <c r="B1190" t="s">
        <v>2287</v>
      </c>
      <c r="C1190">
        <v>451321</v>
      </c>
      <c r="D1190">
        <f t="shared" si="36"/>
        <v>45</v>
      </c>
      <c r="E1190" t="str">
        <f>VLOOKUP(D1190,'Regionalism Code'!B:C,2,FALSE)</f>
        <v>广西壮族自治区</v>
      </c>
      <c r="F1190">
        <f t="shared" si="37"/>
        <v>4513</v>
      </c>
      <c r="G1190" t="str">
        <f>IF(F1190&gt;10000,"省直辖县市",VLOOKUP(F1190,'Regionalism Code'!H:I,2,FALSE))</f>
        <v>来宾市</v>
      </c>
      <c r="H1190" s="4">
        <v>30.2</v>
      </c>
      <c r="I1190" s="4">
        <v>20.45</v>
      </c>
      <c r="J1190" s="4">
        <v>38.68</v>
      </c>
      <c r="K1190" s="4">
        <v>28.28</v>
      </c>
      <c r="L1190" s="4">
        <v>31.63</v>
      </c>
      <c r="M1190" s="4">
        <v>16.71</v>
      </c>
      <c r="N1190" s="4">
        <v>34.200000000000003</v>
      </c>
      <c r="O1190" s="4">
        <v>49.41</v>
      </c>
      <c r="P1190" s="4"/>
      <c r="Q1190" s="4">
        <v>46.95</v>
      </c>
    </row>
    <row r="1191" spans="1:17">
      <c r="A1191">
        <v>2014</v>
      </c>
      <c r="B1191" t="s">
        <v>2288</v>
      </c>
      <c r="C1191">
        <v>451322</v>
      </c>
      <c r="D1191">
        <f t="shared" si="36"/>
        <v>45</v>
      </c>
      <c r="E1191" t="str">
        <f>VLOOKUP(D1191,'Regionalism Code'!B:C,2,FALSE)</f>
        <v>广西壮族自治区</v>
      </c>
      <c r="F1191">
        <f t="shared" si="37"/>
        <v>4513</v>
      </c>
      <c r="G1191" t="str">
        <f>IF(F1191&gt;10000,"省直辖县市",VLOOKUP(F1191,'Regionalism Code'!H:I,2,FALSE))</f>
        <v>来宾市</v>
      </c>
      <c r="H1191" s="4">
        <v>45.4</v>
      </c>
      <c r="I1191" s="4">
        <v>42.66</v>
      </c>
      <c r="J1191" s="4">
        <v>56.13</v>
      </c>
      <c r="K1191" s="4">
        <v>42.33</v>
      </c>
      <c r="L1191" s="4">
        <v>82.24</v>
      </c>
      <c r="M1191" s="4">
        <v>22.07</v>
      </c>
      <c r="N1191" s="4">
        <v>48.58</v>
      </c>
      <c r="O1191" s="4">
        <v>57.43</v>
      </c>
      <c r="P1191" s="4"/>
      <c r="Q1191" s="4">
        <v>34.93</v>
      </c>
    </row>
    <row r="1192" spans="1:17">
      <c r="A1192">
        <v>2014</v>
      </c>
      <c r="B1192" t="s">
        <v>2289</v>
      </c>
      <c r="C1192">
        <v>451323</v>
      </c>
      <c r="D1192">
        <f t="shared" si="36"/>
        <v>45</v>
      </c>
      <c r="E1192" t="str">
        <f>VLOOKUP(D1192,'Regionalism Code'!B:C,2,FALSE)</f>
        <v>广西壮族自治区</v>
      </c>
      <c r="F1192">
        <f t="shared" si="37"/>
        <v>4513</v>
      </c>
      <c r="G1192" t="str">
        <f>IF(F1192&gt;10000,"省直辖县市",VLOOKUP(F1192,'Regionalism Code'!H:I,2,FALSE))</f>
        <v>来宾市</v>
      </c>
      <c r="H1192" s="4">
        <v>35.549999999999997</v>
      </c>
      <c r="I1192" s="4">
        <v>33.57</v>
      </c>
      <c r="J1192" s="4">
        <v>47.18</v>
      </c>
      <c r="K1192" s="4">
        <v>50.2</v>
      </c>
      <c r="L1192" s="4">
        <v>21.49</v>
      </c>
      <c r="M1192" s="4">
        <v>30.44</v>
      </c>
      <c r="N1192" s="4">
        <v>35.770000000000003</v>
      </c>
      <c r="O1192" s="4">
        <v>67.83</v>
      </c>
      <c r="P1192" s="4"/>
      <c r="Q1192" s="4">
        <v>20.96</v>
      </c>
    </row>
    <row r="1193" spans="1:17">
      <c r="A1193">
        <v>2014</v>
      </c>
      <c r="B1193" t="s">
        <v>2290</v>
      </c>
      <c r="C1193">
        <v>451324</v>
      </c>
      <c r="D1193">
        <f t="shared" si="36"/>
        <v>45</v>
      </c>
      <c r="E1193" t="str">
        <f>VLOOKUP(D1193,'Regionalism Code'!B:C,2,FALSE)</f>
        <v>广西壮族自治区</v>
      </c>
      <c r="F1193">
        <f t="shared" si="37"/>
        <v>4513</v>
      </c>
      <c r="G1193" t="str">
        <f>IF(F1193&gt;10000,"省直辖县市",VLOOKUP(F1193,'Regionalism Code'!H:I,2,FALSE))</f>
        <v>来宾市</v>
      </c>
      <c r="H1193" s="4">
        <v>47.23</v>
      </c>
      <c r="I1193" s="4">
        <v>43.24</v>
      </c>
      <c r="J1193" s="4">
        <v>66.77</v>
      </c>
      <c r="K1193" s="4">
        <v>51.07</v>
      </c>
      <c r="L1193" s="4">
        <v>50.94</v>
      </c>
      <c r="M1193" s="4">
        <v>24.55</v>
      </c>
      <c r="N1193" s="4">
        <v>68.77</v>
      </c>
      <c r="O1193" s="4">
        <v>80.88</v>
      </c>
      <c r="P1193" s="4"/>
      <c r="Q1193" s="4">
        <v>24.92</v>
      </c>
    </row>
    <row r="1194" spans="1:17">
      <c r="A1194">
        <v>2014</v>
      </c>
      <c r="B1194" t="s">
        <v>2291</v>
      </c>
      <c r="C1194">
        <v>451381</v>
      </c>
      <c r="D1194">
        <f t="shared" si="36"/>
        <v>45</v>
      </c>
      <c r="E1194" t="str">
        <f>VLOOKUP(D1194,'Regionalism Code'!B:C,2,FALSE)</f>
        <v>广西壮族自治区</v>
      </c>
      <c r="F1194">
        <f t="shared" si="37"/>
        <v>4513</v>
      </c>
      <c r="G1194" t="str">
        <f>IF(F1194&gt;10000,"省直辖县市",VLOOKUP(F1194,'Regionalism Code'!H:I,2,FALSE))</f>
        <v>来宾市</v>
      </c>
      <c r="H1194" s="4">
        <v>56.8</v>
      </c>
      <c r="I1194" s="4">
        <v>50.67</v>
      </c>
      <c r="J1194" s="4">
        <v>54.43</v>
      </c>
      <c r="K1194" s="4">
        <v>43.19</v>
      </c>
      <c r="L1194" s="4">
        <v>60.36</v>
      </c>
      <c r="M1194" s="4">
        <v>40.44</v>
      </c>
      <c r="N1194" s="4">
        <v>60.97</v>
      </c>
      <c r="O1194" s="4">
        <v>51.27</v>
      </c>
      <c r="P1194" s="4"/>
      <c r="Q1194" s="4">
        <v>81.349999999999994</v>
      </c>
    </row>
    <row r="1195" spans="1:17">
      <c r="A1195">
        <v>2014</v>
      </c>
      <c r="B1195" t="s">
        <v>2293</v>
      </c>
      <c r="C1195">
        <v>451421</v>
      </c>
      <c r="D1195">
        <f t="shared" si="36"/>
        <v>45</v>
      </c>
      <c r="E1195" t="str">
        <f>VLOOKUP(D1195,'Regionalism Code'!B:C,2,FALSE)</f>
        <v>广西壮族自治区</v>
      </c>
      <c r="F1195">
        <f t="shared" si="37"/>
        <v>4514</v>
      </c>
      <c r="G1195" t="str">
        <f>IF(F1195&gt;10000,"省直辖县市",VLOOKUP(F1195,'Regionalism Code'!H:I,2,FALSE))</f>
        <v>崇左市</v>
      </c>
      <c r="H1195" s="4">
        <v>42.27</v>
      </c>
      <c r="I1195" s="4">
        <v>49.7</v>
      </c>
      <c r="J1195" s="4">
        <v>36.590000000000003</v>
      </c>
      <c r="K1195" s="4">
        <v>32.65</v>
      </c>
      <c r="L1195" s="4">
        <v>18.36</v>
      </c>
      <c r="M1195" s="4">
        <v>21.76</v>
      </c>
      <c r="N1195" s="4">
        <v>48.14</v>
      </c>
      <c r="O1195" s="4">
        <v>39.57</v>
      </c>
      <c r="P1195" s="4"/>
      <c r="Q1195" s="4">
        <v>28.04</v>
      </c>
    </row>
    <row r="1196" spans="1:17">
      <c r="A1196">
        <v>2014</v>
      </c>
      <c r="B1196" t="s">
        <v>2294</v>
      </c>
      <c r="C1196">
        <v>451422</v>
      </c>
      <c r="D1196">
        <f t="shared" si="36"/>
        <v>45</v>
      </c>
      <c r="E1196" t="str">
        <f>VLOOKUP(D1196,'Regionalism Code'!B:C,2,FALSE)</f>
        <v>广西壮族自治区</v>
      </c>
      <c r="F1196">
        <f t="shared" si="37"/>
        <v>4514</v>
      </c>
      <c r="G1196" t="str">
        <f>IF(F1196&gt;10000,"省直辖县市",VLOOKUP(F1196,'Regionalism Code'!H:I,2,FALSE))</f>
        <v>崇左市</v>
      </c>
      <c r="H1196" s="4">
        <v>35.96</v>
      </c>
      <c r="I1196" s="4">
        <v>22.95</v>
      </c>
      <c r="J1196" s="4">
        <v>64.03</v>
      </c>
      <c r="K1196" s="4">
        <v>48.4</v>
      </c>
      <c r="L1196" s="4">
        <v>86.24</v>
      </c>
      <c r="M1196" s="4">
        <v>26.73</v>
      </c>
      <c r="N1196" s="4">
        <v>63.1</v>
      </c>
      <c r="O1196" s="4">
        <v>63.38</v>
      </c>
      <c r="P1196" s="4"/>
      <c r="Q1196" s="4">
        <v>27.89</v>
      </c>
    </row>
    <row r="1197" spans="1:17">
      <c r="A1197">
        <v>2014</v>
      </c>
      <c r="B1197" t="s">
        <v>2295</v>
      </c>
      <c r="C1197">
        <v>451423</v>
      </c>
      <c r="D1197">
        <f t="shared" si="36"/>
        <v>45</v>
      </c>
      <c r="E1197" t="str">
        <f>VLOOKUP(D1197,'Regionalism Code'!B:C,2,FALSE)</f>
        <v>广西壮族自治区</v>
      </c>
      <c r="F1197">
        <f t="shared" si="37"/>
        <v>4514</v>
      </c>
      <c r="G1197" t="str">
        <f>IF(F1197&gt;10000,"省直辖县市",VLOOKUP(F1197,'Regionalism Code'!H:I,2,FALSE))</f>
        <v>崇左市</v>
      </c>
      <c r="H1197" s="4">
        <v>48.72</v>
      </c>
      <c r="I1197" s="4">
        <v>46.7</v>
      </c>
      <c r="J1197" s="4">
        <v>57.19</v>
      </c>
      <c r="K1197" s="4">
        <v>49.72</v>
      </c>
      <c r="L1197" s="4">
        <v>27.44</v>
      </c>
      <c r="M1197" s="4">
        <v>34.46</v>
      </c>
      <c r="N1197" s="4">
        <v>51.61</v>
      </c>
      <c r="O1197" s="4">
        <v>77.900000000000006</v>
      </c>
      <c r="P1197" s="4"/>
      <c r="Q1197" s="4">
        <v>39.96</v>
      </c>
    </row>
    <row r="1198" spans="1:17">
      <c r="A1198">
        <v>2014</v>
      </c>
      <c r="B1198" t="s">
        <v>2296</v>
      </c>
      <c r="C1198">
        <v>451424</v>
      </c>
      <c r="D1198">
        <f t="shared" si="36"/>
        <v>45</v>
      </c>
      <c r="E1198" t="str">
        <f>VLOOKUP(D1198,'Regionalism Code'!B:C,2,FALSE)</f>
        <v>广西壮族自治区</v>
      </c>
      <c r="F1198">
        <f t="shared" si="37"/>
        <v>4514</v>
      </c>
      <c r="G1198" t="str">
        <f>IF(F1198&gt;10000,"省直辖县市",VLOOKUP(F1198,'Regionalism Code'!H:I,2,FALSE))</f>
        <v>崇左市</v>
      </c>
      <c r="H1198" s="4">
        <v>42.15</v>
      </c>
      <c r="I1198" s="4">
        <v>36.950000000000003</v>
      </c>
      <c r="J1198" s="4">
        <v>53.86</v>
      </c>
      <c r="K1198" s="4">
        <v>36.4</v>
      </c>
      <c r="L1198" s="4">
        <v>42.05</v>
      </c>
      <c r="M1198" s="4">
        <v>25.96</v>
      </c>
      <c r="N1198" s="4">
        <v>59.56</v>
      </c>
      <c r="O1198" s="4">
        <v>61.68</v>
      </c>
      <c r="P1198" s="4"/>
      <c r="Q1198" s="4">
        <v>38.01</v>
      </c>
    </row>
    <row r="1199" spans="1:17">
      <c r="A1199">
        <v>2014</v>
      </c>
      <c r="B1199" t="s">
        <v>2297</v>
      </c>
      <c r="C1199">
        <v>451425</v>
      </c>
      <c r="D1199">
        <f t="shared" si="36"/>
        <v>45</v>
      </c>
      <c r="E1199" t="str">
        <f>VLOOKUP(D1199,'Regionalism Code'!B:C,2,FALSE)</f>
        <v>广西壮族自治区</v>
      </c>
      <c r="F1199">
        <f t="shared" si="37"/>
        <v>4514</v>
      </c>
      <c r="G1199" t="str">
        <f>IF(F1199&gt;10000,"省直辖县市",VLOOKUP(F1199,'Regionalism Code'!H:I,2,FALSE))</f>
        <v>崇左市</v>
      </c>
      <c r="H1199" s="4">
        <v>23.86</v>
      </c>
      <c r="I1199" s="4">
        <v>16.14</v>
      </c>
      <c r="J1199" s="4">
        <v>36.04</v>
      </c>
      <c r="K1199" s="4">
        <v>28.2</v>
      </c>
      <c r="L1199" s="4">
        <v>8.92</v>
      </c>
      <c r="M1199" s="4">
        <v>23.35</v>
      </c>
      <c r="N1199" s="4">
        <v>34.58</v>
      </c>
      <c r="O1199" s="4">
        <v>51.31</v>
      </c>
      <c r="P1199" s="4"/>
      <c r="Q1199" s="4">
        <v>27.23</v>
      </c>
    </row>
    <row r="1200" spans="1:17">
      <c r="A1200">
        <v>2014</v>
      </c>
      <c r="B1200" t="s">
        <v>2298</v>
      </c>
      <c r="C1200">
        <v>451481</v>
      </c>
      <c r="D1200">
        <f t="shared" si="36"/>
        <v>45</v>
      </c>
      <c r="E1200" t="str">
        <f>VLOOKUP(D1200,'Regionalism Code'!B:C,2,FALSE)</f>
        <v>广西壮族自治区</v>
      </c>
      <c r="F1200">
        <f t="shared" si="37"/>
        <v>4514</v>
      </c>
      <c r="G1200" t="str">
        <f>IF(F1200&gt;10000,"省直辖县市",VLOOKUP(F1200,'Regionalism Code'!H:I,2,FALSE))</f>
        <v>崇左市</v>
      </c>
      <c r="H1200" s="4">
        <v>75.12</v>
      </c>
      <c r="I1200" s="4">
        <v>91.49</v>
      </c>
      <c r="J1200" s="4">
        <v>72.510000000000005</v>
      </c>
      <c r="K1200" s="4">
        <v>98.73</v>
      </c>
      <c r="L1200" s="4">
        <v>62.77</v>
      </c>
      <c r="M1200" s="4">
        <v>71.52</v>
      </c>
      <c r="N1200" s="4">
        <v>61.33</v>
      </c>
      <c r="O1200" s="4">
        <v>81.11</v>
      </c>
      <c r="P1200" s="4"/>
      <c r="Q1200" s="4">
        <v>25.81</v>
      </c>
    </row>
    <row r="1201" spans="1:17">
      <c r="A1201">
        <v>2014</v>
      </c>
      <c r="B1201" t="s">
        <v>2345</v>
      </c>
      <c r="C1201">
        <v>500228</v>
      </c>
      <c r="D1201">
        <f t="shared" si="36"/>
        <v>50</v>
      </c>
      <c r="E1201" t="str">
        <f>VLOOKUP(D1201,'Regionalism Code'!B:C,2,FALSE)</f>
        <v>重庆市</v>
      </c>
      <c r="F1201">
        <f t="shared" si="37"/>
        <v>5000</v>
      </c>
      <c r="G1201" t="str">
        <f>IF(F1201&gt;10000,"省直辖县市",VLOOKUP(F1201,'Regionalism Code'!H:I,2,FALSE))</f>
        <v>重庆市</v>
      </c>
      <c r="H1201" s="4">
        <v>38.25</v>
      </c>
      <c r="I1201" s="4">
        <v>27.69</v>
      </c>
      <c r="J1201" s="4">
        <v>62.07</v>
      </c>
      <c r="K1201" s="4">
        <v>72.45</v>
      </c>
      <c r="L1201" s="4">
        <v>58.11</v>
      </c>
      <c r="M1201" s="4">
        <v>68.819999999999993</v>
      </c>
      <c r="N1201" s="4">
        <v>67.73</v>
      </c>
      <c r="O1201" s="4">
        <v>57.73</v>
      </c>
      <c r="P1201" s="4"/>
      <c r="Q1201" s="4">
        <v>29.83</v>
      </c>
    </row>
    <row r="1202" spans="1:17">
      <c r="A1202">
        <v>2014</v>
      </c>
      <c r="B1202" t="s">
        <v>2346</v>
      </c>
      <c r="C1202">
        <v>500229</v>
      </c>
      <c r="D1202">
        <f t="shared" si="36"/>
        <v>50</v>
      </c>
      <c r="E1202" t="str">
        <f>VLOOKUP(D1202,'Regionalism Code'!B:C,2,FALSE)</f>
        <v>重庆市</v>
      </c>
      <c r="F1202">
        <f t="shared" si="37"/>
        <v>5000</v>
      </c>
      <c r="G1202" t="str">
        <f>IF(F1202&gt;10000,"省直辖县市",VLOOKUP(F1202,'Regionalism Code'!H:I,2,FALSE))</f>
        <v>重庆市</v>
      </c>
      <c r="H1202" s="4">
        <v>30.98</v>
      </c>
      <c r="I1202" s="4">
        <v>28.71</v>
      </c>
      <c r="J1202" s="4">
        <v>39.97</v>
      </c>
      <c r="K1202" s="4">
        <v>52.25</v>
      </c>
      <c r="L1202" s="4">
        <v>49.56</v>
      </c>
      <c r="M1202" s="4">
        <v>34.83</v>
      </c>
      <c r="N1202" s="4">
        <v>68.930000000000007</v>
      </c>
      <c r="O1202" s="4">
        <v>16.5</v>
      </c>
      <c r="P1202" s="4"/>
      <c r="Q1202" s="4">
        <v>22.1</v>
      </c>
    </row>
    <row r="1203" spans="1:17">
      <c r="A1203">
        <v>2014</v>
      </c>
      <c r="B1203" t="s">
        <v>2347</v>
      </c>
      <c r="C1203">
        <v>500230</v>
      </c>
      <c r="D1203">
        <f t="shared" si="36"/>
        <v>50</v>
      </c>
      <c r="E1203" t="str">
        <f>VLOOKUP(D1203,'Regionalism Code'!B:C,2,FALSE)</f>
        <v>重庆市</v>
      </c>
      <c r="F1203">
        <f t="shared" si="37"/>
        <v>5000</v>
      </c>
      <c r="G1203" t="str">
        <f>IF(F1203&gt;10000,"省直辖县市",VLOOKUP(F1203,'Regionalism Code'!H:I,2,FALSE))</f>
        <v>重庆市</v>
      </c>
      <c r="H1203" s="4">
        <v>37.770000000000003</v>
      </c>
      <c r="I1203" s="4">
        <v>28.65</v>
      </c>
      <c r="J1203" s="4">
        <v>59.78</v>
      </c>
      <c r="K1203" s="4">
        <v>65.31</v>
      </c>
      <c r="L1203" s="4">
        <v>69.489999999999995</v>
      </c>
      <c r="M1203" s="4">
        <v>59.27</v>
      </c>
      <c r="N1203" s="4">
        <v>55.23</v>
      </c>
      <c r="O1203" s="4">
        <v>58.18</v>
      </c>
      <c r="P1203" s="4"/>
      <c r="Q1203" s="4">
        <v>27.91</v>
      </c>
    </row>
    <row r="1204" spans="1:17">
      <c r="A1204">
        <v>2014</v>
      </c>
      <c r="B1204" t="s">
        <v>2348</v>
      </c>
      <c r="C1204">
        <v>500231</v>
      </c>
      <c r="D1204">
        <f t="shared" si="36"/>
        <v>50</v>
      </c>
      <c r="E1204" t="str">
        <f>VLOOKUP(D1204,'Regionalism Code'!B:C,2,FALSE)</f>
        <v>重庆市</v>
      </c>
      <c r="F1204">
        <f t="shared" si="37"/>
        <v>5000</v>
      </c>
      <c r="G1204" t="str">
        <f>IF(F1204&gt;10000,"省直辖县市",VLOOKUP(F1204,'Regionalism Code'!H:I,2,FALSE))</f>
        <v>重庆市</v>
      </c>
      <c r="H1204" s="4">
        <v>35.369999999999997</v>
      </c>
      <c r="I1204" s="4">
        <v>22.4</v>
      </c>
      <c r="J1204" s="4">
        <v>60.28</v>
      </c>
      <c r="K1204" s="4">
        <v>70.069999999999993</v>
      </c>
      <c r="L1204" s="4">
        <v>88.04</v>
      </c>
      <c r="M1204" s="4">
        <v>76.05</v>
      </c>
      <c r="N1204" s="4">
        <v>54.87</v>
      </c>
      <c r="O1204" s="4">
        <v>48.5</v>
      </c>
      <c r="P1204" s="4"/>
      <c r="Q1204" s="4">
        <v>32.97</v>
      </c>
    </row>
    <row r="1205" spans="1:17">
      <c r="A1205">
        <v>2014</v>
      </c>
      <c r="B1205" t="s">
        <v>2349</v>
      </c>
      <c r="C1205">
        <v>500232</v>
      </c>
      <c r="D1205">
        <f t="shared" si="36"/>
        <v>50</v>
      </c>
      <c r="E1205" t="str">
        <f>VLOOKUP(D1205,'Regionalism Code'!B:C,2,FALSE)</f>
        <v>重庆市</v>
      </c>
      <c r="F1205">
        <f t="shared" si="37"/>
        <v>5000</v>
      </c>
      <c r="G1205" t="str">
        <f>IF(F1205&gt;10000,"省直辖县市",VLOOKUP(F1205,'Regionalism Code'!H:I,2,FALSE))</f>
        <v>重庆市</v>
      </c>
      <c r="H1205" s="4">
        <v>40.53</v>
      </c>
      <c r="I1205" s="4">
        <v>35.119999999999997</v>
      </c>
      <c r="J1205" s="4">
        <v>39.83</v>
      </c>
      <c r="K1205" s="4">
        <v>57.48</v>
      </c>
      <c r="L1205" s="4">
        <v>58.25</v>
      </c>
      <c r="M1205" s="4">
        <v>44.73</v>
      </c>
      <c r="N1205" s="4">
        <v>34.24</v>
      </c>
      <c r="O1205" s="4">
        <v>33.01</v>
      </c>
      <c r="P1205" s="4"/>
      <c r="Q1205" s="4">
        <v>59.65</v>
      </c>
    </row>
    <row r="1206" spans="1:17">
      <c r="A1206">
        <v>2014</v>
      </c>
      <c r="B1206" t="s">
        <v>2350</v>
      </c>
      <c r="C1206">
        <v>500233</v>
      </c>
      <c r="D1206">
        <f t="shared" si="36"/>
        <v>50</v>
      </c>
      <c r="E1206" t="str">
        <f>VLOOKUP(D1206,'Regionalism Code'!B:C,2,FALSE)</f>
        <v>重庆市</v>
      </c>
      <c r="F1206">
        <f t="shared" si="37"/>
        <v>5000</v>
      </c>
      <c r="G1206" t="str">
        <f>IF(F1206&gt;10000,"省直辖县市",VLOOKUP(F1206,'Regionalism Code'!H:I,2,FALSE))</f>
        <v>重庆市</v>
      </c>
      <c r="H1206" s="4">
        <v>34.700000000000003</v>
      </c>
      <c r="I1206" s="4">
        <v>17.53</v>
      </c>
      <c r="J1206" s="4">
        <v>66.349999999999994</v>
      </c>
      <c r="K1206" s="4">
        <v>61.37</v>
      </c>
      <c r="L1206" s="4">
        <v>53.93</v>
      </c>
      <c r="M1206" s="4">
        <v>68.58</v>
      </c>
      <c r="N1206" s="4">
        <v>52.33</v>
      </c>
      <c r="O1206" s="4">
        <v>80.88</v>
      </c>
      <c r="P1206" s="4"/>
      <c r="Q1206" s="4">
        <v>33.89</v>
      </c>
    </row>
    <row r="1207" spans="1:17">
      <c r="A1207">
        <v>2014</v>
      </c>
      <c r="B1207" t="s">
        <v>2351</v>
      </c>
      <c r="C1207">
        <v>500234</v>
      </c>
      <c r="D1207">
        <f t="shared" si="36"/>
        <v>50</v>
      </c>
      <c r="E1207" t="str">
        <f>VLOOKUP(D1207,'Regionalism Code'!B:C,2,FALSE)</f>
        <v>重庆市</v>
      </c>
      <c r="F1207">
        <f t="shared" si="37"/>
        <v>5000</v>
      </c>
      <c r="G1207" t="str">
        <f>IF(F1207&gt;10000,"省直辖县市",VLOOKUP(F1207,'Regionalism Code'!H:I,2,FALSE))</f>
        <v>重庆市</v>
      </c>
      <c r="H1207" s="4">
        <v>40.090000000000003</v>
      </c>
      <c r="I1207" s="4">
        <v>31.7</v>
      </c>
      <c r="J1207" s="4">
        <v>61.21</v>
      </c>
      <c r="K1207" s="4">
        <v>66.34</v>
      </c>
      <c r="L1207" s="4">
        <v>60.83</v>
      </c>
      <c r="M1207" s="4">
        <v>60.08</v>
      </c>
      <c r="N1207" s="4">
        <v>58.34</v>
      </c>
      <c r="O1207" s="4">
        <v>62.86</v>
      </c>
      <c r="P1207" s="4"/>
      <c r="Q1207" s="4">
        <v>29.38</v>
      </c>
    </row>
    <row r="1208" spans="1:17">
      <c r="A1208">
        <v>2014</v>
      </c>
      <c r="B1208" t="s">
        <v>2352</v>
      </c>
      <c r="C1208">
        <v>500235</v>
      </c>
      <c r="D1208">
        <f t="shared" si="36"/>
        <v>50</v>
      </c>
      <c r="E1208" t="str">
        <f>VLOOKUP(D1208,'Regionalism Code'!B:C,2,FALSE)</f>
        <v>重庆市</v>
      </c>
      <c r="F1208">
        <f t="shared" si="37"/>
        <v>5000</v>
      </c>
      <c r="G1208" t="str">
        <f>IF(F1208&gt;10000,"省直辖县市",VLOOKUP(F1208,'Regionalism Code'!H:I,2,FALSE))</f>
        <v>重庆市</v>
      </c>
      <c r="H1208" s="4">
        <v>35.04</v>
      </c>
      <c r="I1208" s="4">
        <v>27.71</v>
      </c>
      <c r="J1208" s="4">
        <v>57.07</v>
      </c>
      <c r="K1208" s="4">
        <v>51.3</v>
      </c>
      <c r="L1208" s="4">
        <v>47.37</v>
      </c>
      <c r="M1208" s="4">
        <v>49.53</v>
      </c>
      <c r="N1208" s="4">
        <v>45.18</v>
      </c>
      <c r="O1208" s="4">
        <v>70.81</v>
      </c>
      <c r="P1208" s="4"/>
      <c r="Q1208" s="4">
        <v>19.190000000000001</v>
      </c>
    </row>
    <row r="1209" spans="1:17">
      <c r="A1209">
        <v>2014</v>
      </c>
      <c r="B1209" t="s">
        <v>2353</v>
      </c>
      <c r="C1209">
        <v>500236</v>
      </c>
      <c r="D1209">
        <f t="shared" si="36"/>
        <v>50</v>
      </c>
      <c r="E1209" t="str">
        <f>VLOOKUP(D1209,'Regionalism Code'!B:C,2,FALSE)</f>
        <v>重庆市</v>
      </c>
      <c r="F1209">
        <f t="shared" si="37"/>
        <v>5000</v>
      </c>
      <c r="G1209" t="str">
        <f>IF(F1209&gt;10000,"省直辖县市",VLOOKUP(F1209,'Regionalism Code'!H:I,2,FALSE))</f>
        <v>重庆市</v>
      </c>
      <c r="H1209" s="4">
        <v>31.66</v>
      </c>
      <c r="I1209" s="4">
        <v>17.09</v>
      </c>
      <c r="J1209" s="4">
        <v>55.38</v>
      </c>
      <c r="K1209" s="4">
        <v>51.59</v>
      </c>
      <c r="L1209" s="4">
        <v>56.1</v>
      </c>
      <c r="M1209" s="4">
        <v>48.66</v>
      </c>
      <c r="N1209" s="4">
        <v>51.41</v>
      </c>
      <c r="O1209" s="4">
        <v>59.23</v>
      </c>
      <c r="P1209" s="4"/>
      <c r="Q1209" s="4">
        <v>36.67</v>
      </c>
    </row>
    <row r="1210" spans="1:17">
      <c r="A1210">
        <v>2014</v>
      </c>
      <c r="B1210" t="s">
        <v>2354</v>
      </c>
      <c r="C1210">
        <v>500237</v>
      </c>
      <c r="D1210">
        <f t="shared" si="36"/>
        <v>50</v>
      </c>
      <c r="E1210" t="str">
        <f>VLOOKUP(D1210,'Regionalism Code'!B:C,2,FALSE)</f>
        <v>重庆市</v>
      </c>
      <c r="F1210">
        <f t="shared" si="37"/>
        <v>5000</v>
      </c>
      <c r="G1210" t="str">
        <f>IF(F1210&gt;10000,"省直辖县市",VLOOKUP(F1210,'Regionalism Code'!H:I,2,FALSE))</f>
        <v>重庆市</v>
      </c>
      <c r="H1210" s="4">
        <v>36.92</v>
      </c>
      <c r="I1210" s="4">
        <v>31.02</v>
      </c>
      <c r="J1210" s="4">
        <v>45.21</v>
      </c>
      <c r="K1210" s="4">
        <v>49.72</v>
      </c>
      <c r="L1210" s="4">
        <v>43.28</v>
      </c>
      <c r="M1210" s="4">
        <v>41.18</v>
      </c>
      <c r="N1210" s="4">
        <v>44.61</v>
      </c>
      <c r="O1210" s="4">
        <v>46.59</v>
      </c>
      <c r="P1210" s="4"/>
      <c r="Q1210" s="4">
        <v>41.36</v>
      </c>
    </row>
    <row r="1211" spans="1:17">
      <c r="A1211">
        <v>2014</v>
      </c>
      <c r="B1211" t="s">
        <v>2355</v>
      </c>
      <c r="C1211">
        <v>500238</v>
      </c>
      <c r="D1211">
        <f t="shared" si="36"/>
        <v>50</v>
      </c>
      <c r="E1211" t="str">
        <f>VLOOKUP(D1211,'Regionalism Code'!B:C,2,FALSE)</f>
        <v>重庆市</v>
      </c>
      <c r="F1211">
        <f t="shared" si="37"/>
        <v>5000</v>
      </c>
      <c r="G1211" t="str">
        <f>IF(F1211&gt;10000,"省直辖县市",VLOOKUP(F1211,'Regionalism Code'!H:I,2,FALSE))</f>
        <v>重庆市</v>
      </c>
      <c r="H1211" s="4">
        <v>33.71</v>
      </c>
      <c r="I1211" s="4">
        <v>22.77</v>
      </c>
      <c r="J1211" s="4">
        <v>58.52</v>
      </c>
      <c r="K1211" s="4">
        <v>62.29</v>
      </c>
      <c r="L1211" s="4">
        <v>51.27</v>
      </c>
      <c r="M1211" s="4">
        <v>37.97</v>
      </c>
      <c r="N1211" s="4">
        <v>66.56</v>
      </c>
      <c r="O1211" s="4">
        <v>59.31</v>
      </c>
      <c r="P1211" s="4"/>
      <c r="Q1211" s="4">
        <v>24.74</v>
      </c>
    </row>
    <row r="1212" spans="1:17">
      <c r="A1212">
        <v>2014</v>
      </c>
      <c r="B1212" t="s">
        <v>2356</v>
      </c>
      <c r="C1212">
        <v>500240</v>
      </c>
      <c r="D1212">
        <f t="shared" si="36"/>
        <v>50</v>
      </c>
      <c r="E1212" t="str">
        <f>VLOOKUP(D1212,'Regionalism Code'!B:C,2,FALSE)</f>
        <v>重庆市</v>
      </c>
      <c r="F1212">
        <f t="shared" si="37"/>
        <v>5000</v>
      </c>
      <c r="G1212" t="str">
        <f>IF(F1212&gt;10000,"省直辖县市",VLOOKUP(F1212,'Regionalism Code'!H:I,2,FALSE))</f>
        <v>重庆市</v>
      </c>
      <c r="H1212" s="4">
        <v>51.98</v>
      </c>
      <c r="I1212" s="4">
        <v>37.36</v>
      </c>
      <c r="J1212" s="4">
        <v>57.72</v>
      </c>
      <c r="K1212" s="4">
        <v>61.72</v>
      </c>
      <c r="L1212" s="4">
        <v>65.709999999999994</v>
      </c>
      <c r="M1212" s="4">
        <v>58.13</v>
      </c>
      <c r="N1212" s="4">
        <v>67.38</v>
      </c>
      <c r="O1212" s="4">
        <v>47.54</v>
      </c>
      <c r="P1212" s="4"/>
      <c r="Q1212" s="4">
        <v>89.81</v>
      </c>
    </row>
    <row r="1213" spans="1:17">
      <c r="A1213">
        <v>2014</v>
      </c>
      <c r="B1213" t="s">
        <v>2357</v>
      </c>
      <c r="C1213">
        <v>500241</v>
      </c>
      <c r="D1213">
        <f t="shared" si="36"/>
        <v>50</v>
      </c>
      <c r="E1213" t="str">
        <f>VLOOKUP(D1213,'Regionalism Code'!B:C,2,FALSE)</f>
        <v>重庆市</v>
      </c>
      <c r="F1213">
        <f t="shared" si="37"/>
        <v>5000</v>
      </c>
      <c r="G1213" t="str">
        <f>IF(F1213&gt;10000,"省直辖县市",VLOOKUP(F1213,'Regionalism Code'!H:I,2,FALSE))</f>
        <v>重庆市</v>
      </c>
      <c r="H1213" s="4">
        <v>35.340000000000003</v>
      </c>
      <c r="I1213" s="4">
        <v>28.9</v>
      </c>
      <c r="J1213" s="4">
        <v>49.82</v>
      </c>
      <c r="K1213" s="4">
        <v>61.2</v>
      </c>
      <c r="L1213" s="4">
        <v>65.819999999999993</v>
      </c>
      <c r="M1213" s="4">
        <v>45.62</v>
      </c>
      <c r="N1213" s="4">
        <v>43.15</v>
      </c>
      <c r="O1213" s="4">
        <v>46.94</v>
      </c>
      <c r="P1213" s="4"/>
      <c r="Q1213" s="4">
        <v>30.33</v>
      </c>
    </row>
    <row r="1214" spans="1:17">
      <c r="A1214">
        <v>2014</v>
      </c>
      <c r="B1214" t="s">
        <v>2358</v>
      </c>
      <c r="C1214">
        <v>500242</v>
      </c>
      <c r="D1214">
        <f t="shared" si="36"/>
        <v>50</v>
      </c>
      <c r="E1214" t="str">
        <f>VLOOKUP(D1214,'Regionalism Code'!B:C,2,FALSE)</f>
        <v>重庆市</v>
      </c>
      <c r="F1214">
        <f t="shared" si="37"/>
        <v>5000</v>
      </c>
      <c r="G1214" t="str">
        <f>IF(F1214&gt;10000,"省直辖县市",VLOOKUP(F1214,'Regionalism Code'!H:I,2,FALSE))</f>
        <v>重庆市</v>
      </c>
      <c r="H1214" s="4">
        <v>31.57</v>
      </c>
      <c r="I1214" s="4">
        <v>19.02</v>
      </c>
      <c r="J1214" s="4">
        <v>57.46</v>
      </c>
      <c r="K1214" s="4">
        <v>59.04</v>
      </c>
      <c r="L1214" s="4">
        <v>56.8</v>
      </c>
      <c r="M1214" s="4">
        <v>37.33</v>
      </c>
      <c r="N1214" s="4">
        <v>85.66</v>
      </c>
      <c r="O1214" s="4">
        <v>42.46</v>
      </c>
      <c r="P1214" s="4"/>
      <c r="Q1214" s="4">
        <v>25.94</v>
      </c>
    </row>
    <row r="1215" spans="1:17">
      <c r="A1215">
        <v>2014</v>
      </c>
      <c r="B1215" t="s">
        <v>2359</v>
      </c>
      <c r="C1215">
        <v>500243</v>
      </c>
      <c r="D1215">
        <f t="shared" si="36"/>
        <v>50</v>
      </c>
      <c r="E1215" t="str">
        <f>VLOOKUP(D1215,'Regionalism Code'!B:C,2,FALSE)</f>
        <v>重庆市</v>
      </c>
      <c r="F1215">
        <f t="shared" si="37"/>
        <v>5000</v>
      </c>
      <c r="G1215" t="str">
        <f>IF(F1215&gt;10000,"省直辖县市",VLOOKUP(F1215,'Regionalism Code'!H:I,2,FALSE))</f>
        <v>重庆市</v>
      </c>
      <c r="H1215" s="4">
        <v>31.59</v>
      </c>
      <c r="I1215" s="4">
        <v>21.11</v>
      </c>
      <c r="J1215" s="4">
        <v>52.15</v>
      </c>
      <c r="K1215" s="4">
        <v>64.89</v>
      </c>
      <c r="L1215" s="4">
        <v>57.54</v>
      </c>
      <c r="M1215" s="4">
        <v>49.43</v>
      </c>
      <c r="N1215" s="4">
        <v>49.85</v>
      </c>
      <c r="O1215" s="4">
        <v>50.43</v>
      </c>
      <c r="P1215" s="4"/>
      <c r="Q1215" s="4">
        <v>28.87</v>
      </c>
    </row>
    <row r="1216" spans="1:17">
      <c r="A1216">
        <v>2014</v>
      </c>
      <c r="B1216" t="s">
        <v>2369</v>
      </c>
      <c r="C1216">
        <v>510121</v>
      </c>
      <c r="D1216">
        <f t="shared" si="36"/>
        <v>51</v>
      </c>
      <c r="E1216" t="str">
        <f>VLOOKUP(D1216,'Regionalism Code'!B:C,2,FALSE)</f>
        <v>四川省</v>
      </c>
      <c r="F1216">
        <f t="shared" si="37"/>
        <v>5101</v>
      </c>
      <c r="G1216" t="str">
        <f>IF(F1216&gt;10000,"省直辖县市",VLOOKUP(F1216,'Regionalism Code'!H:I,2,FALSE))</f>
        <v>成都市</v>
      </c>
      <c r="H1216" s="4">
        <v>60.68</v>
      </c>
      <c r="I1216" s="4">
        <v>70.05</v>
      </c>
      <c r="J1216" s="4">
        <v>59.65</v>
      </c>
      <c r="K1216" s="4">
        <v>43.35</v>
      </c>
      <c r="L1216" s="4">
        <v>51.07</v>
      </c>
      <c r="M1216" s="4">
        <v>47.21</v>
      </c>
      <c r="N1216" s="4">
        <v>48.18</v>
      </c>
      <c r="O1216" s="4">
        <v>74.66</v>
      </c>
      <c r="P1216" s="4"/>
      <c r="Q1216" s="4">
        <v>31.59</v>
      </c>
    </row>
    <row r="1217" spans="1:17">
      <c r="A1217">
        <v>2014</v>
      </c>
      <c r="B1217" t="s">
        <v>2370</v>
      </c>
      <c r="C1217">
        <v>510122</v>
      </c>
      <c r="D1217">
        <f t="shared" si="36"/>
        <v>51</v>
      </c>
      <c r="E1217" t="str">
        <f>VLOOKUP(D1217,'Regionalism Code'!B:C,2,FALSE)</f>
        <v>四川省</v>
      </c>
      <c r="F1217">
        <f t="shared" si="37"/>
        <v>5101</v>
      </c>
      <c r="G1217" t="str">
        <f>IF(F1217&gt;10000,"省直辖县市",VLOOKUP(F1217,'Regionalism Code'!H:I,2,FALSE))</f>
        <v>成都市</v>
      </c>
      <c r="H1217" s="4">
        <v>82.59</v>
      </c>
      <c r="I1217" s="4">
        <v>100</v>
      </c>
      <c r="J1217" s="4">
        <v>87.44</v>
      </c>
      <c r="K1217" s="4">
        <v>97.63</v>
      </c>
      <c r="L1217" s="4">
        <v>80.38</v>
      </c>
      <c r="M1217" s="4">
        <v>99.42</v>
      </c>
      <c r="N1217" s="4">
        <v>77.73</v>
      </c>
      <c r="O1217" s="4">
        <v>93.6</v>
      </c>
      <c r="P1217" s="4"/>
      <c r="Q1217" s="4">
        <v>16.27</v>
      </c>
    </row>
    <row r="1218" spans="1:17">
      <c r="A1218">
        <v>2014</v>
      </c>
      <c r="B1218" t="s">
        <v>2371</v>
      </c>
      <c r="C1218">
        <v>510124</v>
      </c>
      <c r="D1218">
        <f t="shared" ref="D1218:D1281" si="38">INT(C1218/10000)</f>
        <v>51</v>
      </c>
      <c r="E1218" t="str">
        <f>VLOOKUP(D1218,'Regionalism Code'!B:C,2,FALSE)</f>
        <v>四川省</v>
      </c>
      <c r="F1218">
        <f t="shared" ref="F1218:F1281" si="39">IF(OR(D1218=11,D1218=12,D1218=31,D1218=50),D1218*100,IF(MID(C1218,3,1)="9",C1218,INT(C1218/100)))</f>
        <v>5101</v>
      </c>
      <c r="G1218" t="str">
        <f>IF(F1218&gt;10000,"省直辖县市",VLOOKUP(F1218,'Regionalism Code'!H:I,2,FALSE))</f>
        <v>成都市</v>
      </c>
      <c r="H1218" s="4">
        <v>79.22</v>
      </c>
      <c r="I1218" s="4">
        <v>96.85</v>
      </c>
      <c r="J1218" s="4">
        <v>69.41</v>
      </c>
      <c r="K1218" s="4">
        <v>72.92</v>
      </c>
      <c r="L1218" s="4">
        <v>59.55</v>
      </c>
      <c r="M1218" s="4">
        <v>86.31</v>
      </c>
      <c r="N1218" s="4">
        <v>69.36</v>
      </c>
      <c r="O1218" s="4">
        <v>70.33</v>
      </c>
      <c r="P1218" s="4"/>
      <c r="Q1218" s="4">
        <v>38.799999999999997</v>
      </c>
    </row>
    <row r="1219" spans="1:17">
      <c r="A1219">
        <v>2014</v>
      </c>
      <c r="B1219" t="s">
        <v>2372</v>
      </c>
      <c r="C1219">
        <v>510129</v>
      </c>
      <c r="D1219">
        <f t="shared" si="38"/>
        <v>51</v>
      </c>
      <c r="E1219" t="str">
        <f>VLOOKUP(D1219,'Regionalism Code'!B:C,2,FALSE)</f>
        <v>四川省</v>
      </c>
      <c r="F1219">
        <f t="shared" si="39"/>
        <v>5101</v>
      </c>
      <c r="G1219" t="str">
        <f>IF(F1219&gt;10000,"省直辖县市",VLOOKUP(F1219,'Regionalism Code'!H:I,2,FALSE))</f>
        <v>成都市</v>
      </c>
      <c r="H1219" s="4">
        <v>65.260000000000005</v>
      </c>
      <c r="I1219" s="4">
        <v>73.84</v>
      </c>
      <c r="J1219" s="4">
        <v>68.760000000000005</v>
      </c>
      <c r="K1219" s="4">
        <v>48.21</v>
      </c>
      <c r="L1219" s="4">
        <v>61.63</v>
      </c>
      <c r="M1219" s="4">
        <v>42.02</v>
      </c>
      <c r="N1219" s="4">
        <v>58.31</v>
      </c>
      <c r="O1219" s="4">
        <v>85.35</v>
      </c>
      <c r="P1219" s="4"/>
      <c r="Q1219" s="4">
        <v>30.56</v>
      </c>
    </row>
    <row r="1220" spans="1:17">
      <c r="A1220">
        <v>2014</v>
      </c>
      <c r="B1220" t="s">
        <v>2373</v>
      </c>
      <c r="C1220">
        <v>510131</v>
      </c>
      <c r="D1220">
        <f t="shared" si="38"/>
        <v>51</v>
      </c>
      <c r="E1220" t="str">
        <f>VLOOKUP(D1220,'Regionalism Code'!B:C,2,FALSE)</f>
        <v>四川省</v>
      </c>
      <c r="F1220">
        <f t="shared" si="39"/>
        <v>5101</v>
      </c>
      <c r="G1220" t="str">
        <f>IF(F1220&gt;10000,"省直辖县市",VLOOKUP(F1220,'Regionalism Code'!H:I,2,FALSE))</f>
        <v>成都市</v>
      </c>
      <c r="H1220" s="4">
        <v>60.49</v>
      </c>
      <c r="I1220" s="4">
        <v>73.760000000000005</v>
      </c>
      <c r="J1220" s="4">
        <v>54.97</v>
      </c>
      <c r="K1220" s="4">
        <v>53.26</v>
      </c>
      <c r="L1220" s="4">
        <v>50.29</v>
      </c>
      <c r="M1220" s="4">
        <v>58.64</v>
      </c>
      <c r="N1220" s="4">
        <v>50.18</v>
      </c>
      <c r="O1220" s="4">
        <v>59.63</v>
      </c>
      <c r="P1220" s="4"/>
      <c r="Q1220" s="4">
        <v>26.71</v>
      </c>
    </row>
    <row r="1221" spans="1:17">
      <c r="A1221">
        <v>2014</v>
      </c>
      <c r="B1221" t="s">
        <v>2374</v>
      </c>
      <c r="C1221">
        <v>510132</v>
      </c>
      <c r="D1221">
        <f t="shared" si="38"/>
        <v>51</v>
      </c>
      <c r="E1221" t="str">
        <f>VLOOKUP(D1221,'Regionalism Code'!B:C,2,FALSE)</f>
        <v>四川省</v>
      </c>
      <c r="F1221">
        <f t="shared" si="39"/>
        <v>5101</v>
      </c>
      <c r="G1221" t="str">
        <f>IF(F1221&gt;10000,"省直辖县市",VLOOKUP(F1221,'Regionalism Code'!H:I,2,FALSE))</f>
        <v>成都市</v>
      </c>
      <c r="H1221" s="4">
        <v>73.569999999999993</v>
      </c>
      <c r="I1221" s="4">
        <v>91.39</v>
      </c>
      <c r="J1221" s="4">
        <v>65.19</v>
      </c>
      <c r="K1221" s="4">
        <v>59.24</v>
      </c>
      <c r="L1221" s="4">
        <v>55.04</v>
      </c>
      <c r="M1221" s="4">
        <v>67.37</v>
      </c>
      <c r="N1221" s="4">
        <v>79.31</v>
      </c>
      <c r="O1221" s="4">
        <v>60.47</v>
      </c>
      <c r="P1221" s="4"/>
      <c r="Q1221" s="4">
        <v>29.96</v>
      </c>
    </row>
    <row r="1222" spans="1:17">
      <c r="A1222">
        <v>2014</v>
      </c>
      <c r="B1222" t="s">
        <v>2375</v>
      </c>
      <c r="C1222">
        <v>510181</v>
      </c>
      <c r="D1222">
        <f t="shared" si="38"/>
        <v>51</v>
      </c>
      <c r="E1222" t="str">
        <f>VLOOKUP(D1222,'Regionalism Code'!B:C,2,FALSE)</f>
        <v>四川省</v>
      </c>
      <c r="F1222">
        <f t="shared" si="39"/>
        <v>5101</v>
      </c>
      <c r="G1222" t="str">
        <f>IF(F1222&gt;10000,"省直辖县市",VLOOKUP(F1222,'Regionalism Code'!H:I,2,FALSE))</f>
        <v>成都市</v>
      </c>
      <c r="H1222" s="4">
        <v>73</v>
      </c>
      <c r="I1222" s="4">
        <v>91.98</v>
      </c>
      <c r="J1222" s="4">
        <v>60.73</v>
      </c>
      <c r="K1222" s="4">
        <v>57.94</v>
      </c>
      <c r="L1222" s="4">
        <v>57.47</v>
      </c>
      <c r="M1222" s="4">
        <v>62.07</v>
      </c>
      <c r="N1222" s="4">
        <v>57.05</v>
      </c>
      <c r="O1222" s="4">
        <v>64.599999999999994</v>
      </c>
      <c r="P1222" s="4"/>
      <c r="Q1222" s="4">
        <v>32.590000000000003</v>
      </c>
    </row>
    <row r="1223" spans="1:17">
      <c r="A1223">
        <v>2014</v>
      </c>
      <c r="B1223" t="s">
        <v>2376</v>
      </c>
      <c r="C1223">
        <v>510182</v>
      </c>
      <c r="D1223">
        <f t="shared" si="38"/>
        <v>51</v>
      </c>
      <c r="E1223" t="str">
        <f>VLOOKUP(D1223,'Regionalism Code'!B:C,2,FALSE)</f>
        <v>四川省</v>
      </c>
      <c r="F1223">
        <f t="shared" si="39"/>
        <v>5101</v>
      </c>
      <c r="G1223" t="str">
        <f>IF(F1223&gt;10000,"省直辖县市",VLOOKUP(F1223,'Regionalism Code'!H:I,2,FALSE))</f>
        <v>成都市</v>
      </c>
      <c r="H1223" s="4">
        <v>65.849999999999994</v>
      </c>
      <c r="I1223" s="4">
        <v>75.03</v>
      </c>
      <c r="J1223" s="4">
        <v>69.260000000000005</v>
      </c>
      <c r="K1223" s="4">
        <v>65.06</v>
      </c>
      <c r="L1223" s="4">
        <v>75</v>
      </c>
      <c r="M1223" s="4">
        <v>73.81</v>
      </c>
      <c r="N1223" s="4">
        <v>69.180000000000007</v>
      </c>
      <c r="O1223" s="4">
        <v>66.63</v>
      </c>
      <c r="P1223" s="4"/>
      <c r="Q1223" s="4">
        <v>29.34</v>
      </c>
    </row>
    <row r="1224" spans="1:17">
      <c r="A1224">
        <v>2014</v>
      </c>
      <c r="B1224" t="s">
        <v>2377</v>
      </c>
      <c r="C1224">
        <v>510183</v>
      </c>
      <c r="D1224">
        <f t="shared" si="38"/>
        <v>51</v>
      </c>
      <c r="E1224" t="str">
        <f>VLOOKUP(D1224,'Regionalism Code'!B:C,2,FALSE)</f>
        <v>四川省</v>
      </c>
      <c r="F1224">
        <f t="shared" si="39"/>
        <v>5101</v>
      </c>
      <c r="G1224" t="str">
        <f>IF(F1224&gt;10000,"省直辖县市",VLOOKUP(F1224,'Regionalism Code'!H:I,2,FALSE))</f>
        <v>成都市</v>
      </c>
      <c r="H1224" s="4">
        <v>57.7</v>
      </c>
      <c r="I1224" s="4">
        <v>65.78</v>
      </c>
      <c r="J1224" s="4">
        <v>56.4</v>
      </c>
      <c r="K1224" s="4">
        <v>54.93</v>
      </c>
      <c r="L1224" s="4">
        <v>56.86</v>
      </c>
      <c r="M1224" s="4">
        <v>52.62</v>
      </c>
      <c r="N1224" s="4">
        <v>42.14</v>
      </c>
      <c r="O1224" s="4">
        <v>66.349999999999994</v>
      </c>
      <c r="P1224" s="4"/>
      <c r="Q1224" s="4">
        <v>33.35</v>
      </c>
    </row>
    <row r="1225" spans="1:17">
      <c r="A1225">
        <v>2014</v>
      </c>
      <c r="B1225" t="s">
        <v>2378</v>
      </c>
      <c r="C1225">
        <v>510184</v>
      </c>
      <c r="D1225">
        <f t="shared" si="38"/>
        <v>51</v>
      </c>
      <c r="E1225" t="str">
        <f>VLOOKUP(D1225,'Regionalism Code'!B:C,2,FALSE)</f>
        <v>四川省</v>
      </c>
      <c r="F1225">
        <f t="shared" si="39"/>
        <v>5101</v>
      </c>
      <c r="G1225" t="str">
        <f>IF(F1225&gt;10000,"省直辖县市",VLOOKUP(F1225,'Regionalism Code'!H:I,2,FALSE))</f>
        <v>成都市</v>
      </c>
      <c r="H1225" s="4">
        <v>71.08</v>
      </c>
      <c r="I1225" s="4">
        <v>84.33</v>
      </c>
      <c r="J1225" s="4">
        <v>69.47</v>
      </c>
      <c r="K1225" s="4">
        <v>61.91</v>
      </c>
      <c r="L1225" s="4">
        <v>61.42</v>
      </c>
      <c r="M1225" s="4">
        <v>57.43</v>
      </c>
      <c r="N1225" s="4">
        <v>64.739999999999995</v>
      </c>
      <c r="O1225" s="4">
        <v>78.78</v>
      </c>
      <c r="P1225" s="4"/>
      <c r="Q1225" s="4">
        <v>30.25</v>
      </c>
    </row>
    <row r="1226" spans="1:17">
      <c r="A1226">
        <v>2014</v>
      </c>
      <c r="B1226" t="s">
        <v>2383</v>
      </c>
      <c r="C1226">
        <v>510321</v>
      </c>
      <c r="D1226">
        <f t="shared" si="38"/>
        <v>51</v>
      </c>
      <c r="E1226" t="str">
        <f>VLOOKUP(D1226,'Regionalism Code'!B:C,2,FALSE)</f>
        <v>四川省</v>
      </c>
      <c r="F1226">
        <f t="shared" si="39"/>
        <v>5103</v>
      </c>
      <c r="G1226" t="str">
        <f>IF(F1226&gt;10000,"省直辖县市",VLOOKUP(F1226,'Regionalism Code'!H:I,2,FALSE))</f>
        <v>自贡市</v>
      </c>
      <c r="H1226" s="4">
        <v>40.03</v>
      </c>
      <c r="I1226" s="4">
        <v>33.130000000000003</v>
      </c>
      <c r="J1226" s="4">
        <v>63.55</v>
      </c>
      <c r="K1226" s="4">
        <v>39.54</v>
      </c>
      <c r="L1226" s="4">
        <v>43.32</v>
      </c>
      <c r="M1226" s="4">
        <v>44.34</v>
      </c>
      <c r="N1226" s="4">
        <v>68.599999999999994</v>
      </c>
      <c r="O1226" s="4">
        <v>74.59</v>
      </c>
      <c r="P1226" s="4"/>
      <c r="Q1226" s="4">
        <v>20.079999999999998</v>
      </c>
    </row>
    <row r="1227" spans="1:17">
      <c r="A1227">
        <v>2014</v>
      </c>
      <c r="B1227" t="s">
        <v>2384</v>
      </c>
      <c r="C1227">
        <v>510322</v>
      </c>
      <c r="D1227">
        <f t="shared" si="38"/>
        <v>51</v>
      </c>
      <c r="E1227" t="str">
        <f>VLOOKUP(D1227,'Regionalism Code'!B:C,2,FALSE)</f>
        <v>四川省</v>
      </c>
      <c r="F1227">
        <f t="shared" si="39"/>
        <v>5103</v>
      </c>
      <c r="G1227" t="str">
        <f>IF(F1227&gt;10000,"省直辖县市",VLOOKUP(F1227,'Regionalism Code'!H:I,2,FALSE))</f>
        <v>自贡市</v>
      </c>
      <c r="H1227" s="4">
        <v>45.06</v>
      </c>
      <c r="I1227" s="4">
        <v>32.520000000000003</v>
      </c>
      <c r="J1227" s="4">
        <v>67.75</v>
      </c>
      <c r="K1227" s="4">
        <v>44.7</v>
      </c>
      <c r="L1227" s="4">
        <v>60.16</v>
      </c>
      <c r="M1227" s="4">
        <v>50.4</v>
      </c>
      <c r="N1227" s="4">
        <v>75.63</v>
      </c>
      <c r="O1227" s="4">
        <v>71.239999999999995</v>
      </c>
      <c r="P1227" s="4"/>
      <c r="Q1227" s="4">
        <v>45.22</v>
      </c>
    </row>
    <row r="1228" spans="1:17">
      <c r="A1228">
        <v>2014</v>
      </c>
      <c r="B1228" t="s">
        <v>2388</v>
      </c>
      <c r="C1228">
        <v>510421</v>
      </c>
      <c r="D1228">
        <f t="shared" si="38"/>
        <v>51</v>
      </c>
      <c r="E1228" t="str">
        <f>VLOOKUP(D1228,'Regionalism Code'!B:C,2,FALSE)</f>
        <v>四川省</v>
      </c>
      <c r="F1228">
        <f t="shared" si="39"/>
        <v>5104</v>
      </c>
      <c r="G1228" t="str">
        <f>IF(F1228&gt;10000,"省直辖县市",VLOOKUP(F1228,'Regionalism Code'!H:I,2,FALSE))</f>
        <v>攀枝花市</v>
      </c>
      <c r="H1228" s="4">
        <v>49.26</v>
      </c>
      <c r="I1228" s="4">
        <v>49.16</v>
      </c>
      <c r="J1228" s="4">
        <v>49.77</v>
      </c>
      <c r="K1228" s="4">
        <v>29.88</v>
      </c>
      <c r="L1228" s="4">
        <v>93.44</v>
      </c>
      <c r="M1228" s="4">
        <v>34.58</v>
      </c>
      <c r="N1228" s="4">
        <v>59.34</v>
      </c>
      <c r="O1228" s="4">
        <v>30.05</v>
      </c>
      <c r="P1228" s="4"/>
      <c r="Q1228" s="4">
        <v>48.67</v>
      </c>
    </row>
    <row r="1229" spans="1:17">
      <c r="A1229">
        <v>2014</v>
      </c>
      <c r="B1229" t="s">
        <v>2389</v>
      </c>
      <c r="C1229">
        <v>510422</v>
      </c>
      <c r="D1229">
        <f t="shared" si="38"/>
        <v>51</v>
      </c>
      <c r="E1229" t="str">
        <f>VLOOKUP(D1229,'Regionalism Code'!B:C,2,FALSE)</f>
        <v>四川省</v>
      </c>
      <c r="F1229">
        <f t="shared" si="39"/>
        <v>5104</v>
      </c>
      <c r="G1229" t="str">
        <f>IF(F1229&gt;10000,"省直辖县市",VLOOKUP(F1229,'Regionalism Code'!H:I,2,FALSE))</f>
        <v>攀枝花市</v>
      </c>
      <c r="H1229" s="4">
        <v>41.57</v>
      </c>
      <c r="I1229" s="4">
        <v>30.62</v>
      </c>
      <c r="J1229" s="4">
        <v>73.83</v>
      </c>
      <c r="K1229" s="4">
        <v>22.35</v>
      </c>
      <c r="L1229" s="4">
        <v>87.98</v>
      </c>
      <c r="M1229" s="4">
        <v>37.340000000000003</v>
      </c>
      <c r="N1229" s="4">
        <v>91.05</v>
      </c>
      <c r="O1229" s="4">
        <v>68.52</v>
      </c>
      <c r="P1229" s="4"/>
      <c r="Q1229" s="4">
        <v>19.079999999999998</v>
      </c>
    </row>
    <row r="1230" spans="1:17">
      <c r="A1230">
        <v>2014</v>
      </c>
      <c r="B1230" t="s">
        <v>2393</v>
      </c>
      <c r="C1230">
        <v>510521</v>
      </c>
      <c r="D1230">
        <f t="shared" si="38"/>
        <v>51</v>
      </c>
      <c r="E1230" t="str">
        <f>VLOOKUP(D1230,'Regionalism Code'!B:C,2,FALSE)</f>
        <v>四川省</v>
      </c>
      <c r="F1230">
        <f t="shared" si="39"/>
        <v>5105</v>
      </c>
      <c r="G1230" t="str">
        <f>IF(F1230&gt;10000,"省直辖县市",VLOOKUP(F1230,'Regionalism Code'!H:I,2,FALSE))</f>
        <v>泸州市</v>
      </c>
      <c r="H1230" s="4">
        <v>45.03</v>
      </c>
      <c r="I1230" s="4">
        <v>27.94</v>
      </c>
      <c r="J1230" s="4">
        <v>53.11</v>
      </c>
      <c r="K1230" s="4">
        <v>24.03</v>
      </c>
      <c r="L1230" s="4">
        <v>36.71</v>
      </c>
      <c r="M1230" s="4">
        <v>30.82</v>
      </c>
      <c r="N1230" s="4">
        <v>38.28</v>
      </c>
      <c r="O1230" s="4">
        <v>76.64</v>
      </c>
      <c r="P1230" s="4"/>
      <c r="Q1230" s="4">
        <v>86.75</v>
      </c>
    </row>
    <row r="1231" spans="1:17">
      <c r="A1231">
        <v>2014</v>
      </c>
      <c r="B1231" t="s">
        <v>2394</v>
      </c>
      <c r="C1231">
        <v>510522</v>
      </c>
      <c r="D1231">
        <f t="shared" si="38"/>
        <v>51</v>
      </c>
      <c r="E1231" t="str">
        <f>VLOOKUP(D1231,'Regionalism Code'!B:C,2,FALSE)</f>
        <v>四川省</v>
      </c>
      <c r="F1231">
        <f t="shared" si="39"/>
        <v>5105</v>
      </c>
      <c r="G1231" t="str">
        <f>IF(F1231&gt;10000,"省直辖县市",VLOOKUP(F1231,'Regionalism Code'!H:I,2,FALSE))</f>
        <v>泸州市</v>
      </c>
      <c r="H1231" s="4">
        <v>46.96</v>
      </c>
      <c r="I1231" s="4">
        <v>36.83</v>
      </c>
      <c r="J1231" s="4">
        <v>57.9</v>
      </c>
      <c r="K1231" s="4">
        <v>32.81</v>
      </c>
      <c r="L1231" s="4">
        <v>66.22</v>
      </c>
      <c r="M1231" s="4">
        <v>36.729999999999997</v>
      </c>
      <c r="N1231" s="4">
        <v>61.52</v>
      </c>
      <c r="O1231" s="4">
        <v>58.42</v>
      </c>
      <c r="P1231" s="4"/>
      <c r="Q1231" s="4">
        <v>60.54</v>
      </c>
    </row>
    <row r="1232" spans="1:17">
      <c r="A1232">
        <v>2014</v>
      </c>
      <c r="B1232" t="s">
        <v>2395</v>
      </c>
      <c r="C1232">
        <v>510524</v>
      </c>
      <c r="D1232">
        <f t="shared" si="38"/>
        <v>51</v>
      </c>
      <c r="E1232" t="str">
        <f>VLOOKUP(D1232,'Regionalism Code'!B:C,2,FALSE)</f>
        <v>四川省</v>
      </c>
      <c r="F1232">
        <f t="shared" si="39"/>
        <v>5105</v>
      </c>
      <c r="G1232" t="str">
        <f>IF(F1232&gt;10000,"省直辖县市",VLOOKUP(F1232,'Regionalism Code'!H:I,2,FALSE))</f>
        <v>泸州市</v>
      </c>
      <c r="H1232" s="4">
        <v>32.479999999999997</v>
      </c>
      <c r="I1232" s="4">
        <v>27.69</v>
      </c>
      <c r="J1232" s="4">
        <v>45.94</v>
      </c>
      <c r="K1232" s="4">
        <v>28.89</v>
      </c>
      <c r="L1232" s="4">
        <v>31.59</v>
      </c>
      <c r="M1232" s="4">
        <v>24.44</v>
      </c>
      <c r="N1232" s="4">
        <v>45.51</v>
      </c>
      <c r="O1232" s="4">
        <v>57.72</v>
      </c>
      <c r="P1232" s="4"/>
      <c r="Q1232" s="4">
        <v>23.85</v>
      </c>
    </row>
    <row r="1233" spans="1:17">
      <c r="A1233">
        <v>2014</v>
      </c>
      <c r="B1233" t="s">
        <v>2396</v>
      </c>
      <c r="C1233">
        <v>510525</v>
      </c>
      <c r="D1233">
        <f t="shared" si="38"/>
        <v>51</v>
      </c>
      <c r="E1233" t="str">
        <f>VLOOKUP(D1233,'Regionalism Code'!B:C,2,FALSE)</f>
        <v>四川省</v>
      </c>
      <c r="F1233">
        <f t="shared" si="39"/>
        <v>5105</v>
      </c>
      <c r="G1233" t="str">
        <f>IF(F1233&gt;10000,"省直辖县市",VLOOKUP(F1233,'Regionalism Code'!H:I,2,FALSE))</f>
        <v>泸州市</v>
      </c>
      <c r="H1233" s="4">
        <v>34.51</v>
      </c>
      <c r="I1233" s="4">
        <v>22.58</v>
      </c>
      <c r="J1233" s="4">
        <v>40.99</v>
      </c>
      <c r="K1233" s="4">
        <v>15.84</v>
      </c>
      <c r="L1233" s="4">
        <v>21.82</v>
      </c>
      <c r="M1233" s="4">
        <v>12.27</v>
      </c>
      <c r="N1233" s="4">
        <v>42.62</v>
      </c>
      <c r="O1233" s="4">
        <v>55.54</v>
      </c>
      <c r="P1233" s="4"/>
      <c r="Q1233" s="4">
        <v>62.12</v>
      </c>
    </row>
    <row r="1234" spans="1:17">
      <c r="A1234">
        <v>2014</v>
      </c>
      <c r="B1234" t="s">
        <v>2398</v>
      </c>
      <c r="C1234">
        <v>510623</v>
      </c>
      <c r="D1234">
        <f t="shared" si="38"/>
        <v>51</v>
      </c>
      <c r="E1234" t="str">
        <f>VLOOKUP(D1234,'Regionalism Code'!B:C,2,FALSE)</f>
        <v>四川省</v>
      </c>
      <c r="F1234">
        <f t="shared" si="39"/>
        <v>5106</v>
      </c>
      <c r="G1234" t="str">
        <f>IF(F1234&gt;10000,"省直辖县市",VLOOKUP(F1234,'Regionalism Code'!H:I,2,FALSE))</f>
        <v>德阳市</v>
      </c>
      <c r="H1234" s="4">
        <v>30.51</v>
      </c>
      <c r="I1234" s="4">
        <v>19.66</v>
      </c>
      <c r="J1234" s="4">
        <v>65.959999999999994</v>
      </c>
      <c r="K1234" s="4">
        <v>96.08</v>
      </c>
      <c r="L1234" s="4">
        <v>57.82</v>
      </c>
      <c r="M1234" s="4">
        <v>48.68</v>
      </c>
      <c r="N1234" s="4">
        <v>68.819999999999993</v>
      </c>
      <c r="O1234" s="4">
        <v>67</v>
      </c>
      <c r="P1234" s="4"/>
      <c r="Q1234" s="4">
        <v>1.92</v>
      </c>
    </row>
    <row r="1235" spans="1:17">
      <c r="A1235">
        <v>2014</v>
      </c>
      <c r="B1235" t="s">
        <v>2399</v>
      </c>
      <c r="C1235">
        <v>510626</v>
      </c>
      <c r="D1235">
        <f t="shared" si="38"/>
        <v>51</v>
      </c>
      <c r="E1235" t="str">
        <f>VLOOKUP(D1235,'Regionalism Code'!B:C,2,FALSE)</f>
        <v>四川省</v>
      </c>
      <c r="F1235">
        <f t="shared" si="39"/>
        <v>5106</v>
      </c>
      <c r="G1235" t="str">
        <f>IF(F1235&gt;10000,"省直辖县市",VLOOKUP(F1235,'Regionalism Code'!H:I,2,FALSE))</f>
        <v>德阳市</v>
      </c>
      <c r="H1235" s="4">
        <v>52.79</v>
      </c>
      <c r="I1235" s="4">
        <v>60.77</v>
      </c>
      <c r="J1235" s="4">
        <v>36.85</v>
      </c>
      <c r="K1235" s="4">
        <v>24.94</v>
      </c>
      <c r="L1235" s="4">
        <v>42.64</v>
      </c>
      <c r="M1235" s="4">
        <v>24.25</v>
      </c>
      <c r="N1235" s="4">
        <v>35.46</v>
      </c>
      <c r="O1235" s="4">
        <v>38.78</v>
      </c>
      <c r="P1235" s="4"/>
      <c r="Q1235" s="4">
        <v>55.42</v>
      </c>
    </row>
    <row r="1236" spans="1:17">
      <c r="A1236">
        <v>2014</v>
      </c>
      <c r="B1236" t="s">
        <v>2400</v>
      </c>
      <c r="C1236">
        <v>510681</v>
      </c>
      <c r="D1236">
        <f t="shared" si="38"/>
        <v>51</v>
      </c>
      <c r="E1236" t="str">
        <f>VLOOKUP(D1236,'Regionalism Code'!B:C,2,FALSE)</f>
        <v>四川省</v>
      </c>
      <c r="F1236">
        <f t="shared" si="39"/>
        <v>5106</v>
      </c>
      <c r="G1236" t="str">
        <f>IF(F1236&gt;10000,"省直辖县市",VLOOKUP(F1236,'Regionalism Code'!H:I,2,FALSE))</f>
        <v>德阳市</v>
      </c>
      <c r="H1236" s="4">
        <v>73.75</v>
      </c>
      <c r="I1236" s="4">
        <v>84.93</v>
      </c>
      <c r="J1236" s="4">
        <v>72.08</v>
      </c>
      <c r="K1236" s="4">
        <v>60.22</v>
      </c>
      <c r="L1236" s="4">
        <v>83.69</v>
      </c>
      <c r="M1236" s="4">
        <v>65.89</v>
      </c>
      <c r="N1236" s="4">
        <v>72.84</v>
      </c>
      <c r="O1236" s="4">
        <v>69.099999999999994</v>
      </c>
      <c r="P1236" s="4"/>
      <c r="Q1236" s="4">
        <v>39.89</v>
      </c>
    </row>
    <row r="1237" spans="1:17">
      <c r="A1237">
        <v>2014</v>
      </c>
      <c r="B1237" t="s">
        <v>2401</v>
      </c>
      <c r="C1237">
        <v>510682</v>
      </c>
      <c r="D1237">
        <f t="shared" si="38"/>
        <v>51</v>
      </c>
      <c r="E1237" t="str">
        <f>VLOOKUP(D1237,'Regionalism Code'!B:C,2,FALSE)</f>
        <v>四川省</v>
      </c>
      <c r="F1237">
        <f t="shared" si="39"/>
        <v>5106</v>
      </c>
      <c r="G1237" t="str">
        <f>IF(F1237&gt;10000,"省直辖县市",VLOOKUP(F1237,'Regionalism Code'!H:I,2,FALSE))</f>
        <v>德阳市</v>
      </c>
      <c r="H1237" s="4">
        <v>65.38</v>
      </c>
      <c r="I1237" s="4">
        <v>70.88</v>
      </c>
      <c r="J1237" s="4">
        <v>75.88</v>
      </c>
      <c r="K1237" s="4">
        <v>59.75</v>
      </c>
      <c r="L1237" s="4">
        <v>81.22</v>
      </c>
      <c r="M1237" s="4">
        <v>64.069999999999993</v>
      </c>
      <c r="N1237" s="4">
        <v>59.35</v>
      </c>
      <c r="O1237" s="4">
        <v>88.25</v>
      </c>
      <c r="P1237" s="4"/>
      <c r="Q1237" s="4">
        <v>28.16</v>
      </c>
    </row>
    <row r="1238" spans="1:17">
      <c r="A1238">
        <v>2014</v>
      </c>
      <c r="B1238" t="s">
        <v>2402</v>
      </c>
      <c r="C1238">
        <v>510683</v>
      </c>
      <c r="D1238">
        <f t="shared" si="38"/>
        <v>51</v>
      </c>
      <c r="E1238" t="str">
        <f>VLOOKUP(D1238,'Regionalism Code'!B:C,2,FALSE)</f>
        <v>四川省</v>
      </c>
      <c r="F1238">
        <f t="shared" si="39"/>
        <v>5106</v>
      </c>
      <c r="G1238" t="str">
        <f>IF(F1238&gt;10000,"省直辖县市",VLOOKUP(F1238,'Regionalism Code'!H:I,2,FALSE))</f>
        <v>德阳市</v>
      </c>
      <c r="H1238" s="4">
        <v>57.19</v>
      </c>
      <c r="I1238" s="4">
        <v>65.38</v>
      </c>
      <c r="J1238" s="4">
        <v>60.49</v>
      </c>
      <c r="K1238" s="4">
        <v>41.39</v>
      </c>
      <c r="L1238" s="4">
        <v>78.02</v>
      </c>
      <c r="M1238" s="4">
        <v>44.62</v>
      </c>
      <c r="N1238" s="4">
        <v>67.290000000000006</v>
      </c>
      <c r="O1238" s="4">
        <v>53.53</v>
      </c>
      <c r="P1238" s="4"/>
      <c r="Q1238" s="4">
        <v>24.14</v>
      </c>
    </row>
    <row r="1239" spans="1:17">
      <c r="A1239">
        <v>2014</v>
      </c>
      <c r="B1239" t="s">
        <v>2405</v>
      </c>
      <c r="C1239">
        <v>510722</v>
      </c>
      <c r="D1239">
        <f t="shared" si="38"/>
        <v>51</v>
      </c>
      <c r="E1239" t="str">
        <f>VLOOKUP(D1239,'Regionalism Code'!B:C,2,FALSE)</f>
        <v>四川省</v>
      </c>
      <c r="F1239">
        <f t="shared" si="39"/>
        <v>5107</v>
      </c>
      <c r="G1239" t="str">
        <f>IF(F1239&gt;10000,"省直辖县市",VLOOKUP(F1239,'Regionalism Code'!H:I,2,FALSE))</f>
        <v>绵阳市</v>
      </c>
      <c r="H1239" s="4">
        <v>39.869999999999997</v>
      </c>
      <c r="I1239" s="4">
        <v>41.61</v>
      </c>
      <c r="J1239" s="4">
        <v>49.64</v>
      </c>
      <c r="K1239" s="4">
        <v>33.94</v>
      </c>
      <c r="L1239" s="4">
        <v>38.58</v>
      </c>
      <c r="M1239" s="4">
        <v>33.49</v>
      </c>
      <c r="N1239" s="4">
        <v>52.99</v>
      </c>
      <c r="O1239" s="4">
        <v>56.53</v>
      </c>
      <c r="P1239" s="4"/>
      <c r="Q1239" s="4">
        <v>16.350000000000001</v>
      </c>
    </row>
    <row r="1240" spans="1:17">
      <c r="A1240">
        <v>2014</v>
      </c>
      <c r="B1240" t="s">
        <v>2406</v>
      </c>
      <c r="C1240">
        <v>510723</v>
      </c>
      <c r="D1240">
        <f t="shared" si="38"/>
        <v>51</v>
      </c>
      <c r="E1240" t="str">
        <f>VLOOKUP(D1240,'Regionalism Code'!B:C,2,FALSE)</f>
        <v>四川省</v>
      </c>
      <c r="F1240">
        <f t="shared" si="39"/>
        <v>5107</v>
      </c>
      <c r="G1240" t="str">
        <f>IF(F1240&gt;10000,"省直辖县市",VLOOKUP(F1240,'Regionalism Code'!H:I,2,FALSE))</f>
        <v>绵阳市</v>
      </c>
      <c r="H1240" s="4">
        <v>37.65</v>
      </c>
      <c r="I1240" s="4">
        <v>36.17</v>
      </c>
      <c r="J1240" s="4">
        <v>50.39</v>
      </c>
      <c r="K1240" s="4">
        <v>31.29</v>
      </c>
      <c r="L1240" s="4">
        <v>60.58</v>
      </c>
      <c r="M1240" s="4">
        <v>27.62</v>
      </c>
      <c r="N1240" s="4">
        <v>60.27</v>
      </c>
      <c r="O1240" s="4">
        <v>45.63</v>
      </c>
      <c r="P1240" s="4"/>
      <c r="Q1240" s="4">
        <v>19.350000000000001</v>
      </c>
    </row>
    <row r="1241" spans="1:17">
      <c r="A1241">
        <v>2014</v>
      </c>
      <c r="B1241" t="s">
        <v>2407</v>
      </c>
      <c r="C1241">
        <v>510724</v>
      </c>
      <c r="D1241">
        <f t="shared" si="38"/>
        <v>51</v>
      </c>
      <c r="E1241" t="str">
        <f>VLOOKUP(D1241,'Regionalism Code'!B:C,2,FALSE)</f>
        <v>四川省</v>
      </c>
      <c r="F1241">
        <f t="shared" si="39"/>
        <v>5107</v>
      </c>
      <c r="G1241" t="str">
        <f>IF(F1241&gt;10000,"省直辖县市",VLOOKUP(F1241,'Regionalism Code'!H:I,2,FALSE))</f>
        <v>绵阳市</v>
      </c>
      <c r="H1241" s="4">
        <v>54.84</v>
      </c>
      <c r="I1241" s="4">
        <v>58.1</v>
      </c>
      <c r="J1241" s="4">
        <v>60.68</v>
      </c>
      <c r="K1241" s="4">
        <v>34.47</v>
      </c>
      <c r="L1241" s="4">
        <v>69.88</v>
      </c>
      <c r="M1241" s="4">
        <v>41.16</v>
      </c>
      <c r="N1241" s="4">
        <v>47.06</v>
      </c>
      <c r="O1241" s="4">
        <v>71.959999999999994</v>
      </c>
      <c r="P1241" s="4"/>
      <c r="Q1241" s="4">
        <v>33.49</v>
      </c>
    </row>
    <row r="1242" spans="1:17">
      <c r="A1242">
        <v>2014</v>
      </c>
      <c r="B1242" t="s">
        <v>2409</v>
      </c>
      <c r="C1242">
        <v>510726</v>
      </c>
      <c r="D1242">
        <f t="shared" si="38"/>
        <v>51</v>
      </c>
      <c r="E1242" t="str">
        <f>VLOOKUP(D1242,'Regionalism Code'!B:C,2,FALSE)</f>
        <v>四川省</v>
      </c>
      <c r="F1242">
        <f t="shared" si="39"/>
        <v>5107</v>
      </c>
      <c r="G1242" t="str">
        <f>IF(F1242&gt;10000,"省直辖县市",VLOOKUP(F1242,'Regionalism Code'!H:I,2,FALSE))</f>
        <v>绵阳市</v>
      </c>
      <c r="H1242" s="4">
        <v>50.78</v>
      </c>
      <c r="I1242" s="4">
        <v>54.5</v>
      </c>
      <c r="J1242" s="4">
        <v>57.23</v>
      </c>
      <c r="K1242" s="4">
        <v>28.64</v>
      </c>
      <c r="L1242" s="4">
        <v>45.71</v>
      </c>
      <c r="M1242" s="4">
        <v>33.75</v>
      </c>
      <c r="N1242" s="4">
        <v>67</v>
      </c>
      <c r="O1242" s="4">
        <v>62.78</v>
      </c>
      <c r="P1242" s="4"/>
      <c r="Q1242" s="4">
        <v>26.78</v>
      </c>
    </row>
    <row r="1243" spans="1:17">
      <c r="A1243">
        <v>2014</v>
      </c>
      <c r="B1243" t="s">
        <v>2410</v>
      </c>
      <c r="C1243">
        <v>510727</v>
      </c>
      <c r="D1243">
        <f t="shared" si="38"/>
        <v>51</v>
      </c>
      <c r="E1243" t="str">
        <f>VLOOKUP(D1243,'Regionalism Code'!B:C,2,FALSE)</f>
        <v>四川省</v>
      </c>
      <c r="F1243">
        <f t="shared" si="39"/>
        <v>5107</v>
      </c>
      <c r="G1243" t="str">
        <f>IF(F1243&gt;10000,"省直辖县市",VLOOKUP(F1243,'Regionalism Code'!H:I,2,FALSE))</f>
        <v>绵阳市</v>
      </c>
      <c r="H1243" s="4">
        <v>43.86</v>
      </c>
      <c r="I1243" s="4">
        <v>41.01</v>
      </c>
      <c r="J1243" s="4">
        <v>56.98</v>
      </c>
      <c r="K1243" s="4">
        <v>33.659999999999997</v>
      </c>
      <c r="L1243" s="4">
        <v>56.29</v>
      </c>
      <c r="M1243" s="4">
        <v>49.3</v>
      </c>
      <c r="N1243" s="4">
        <v>62.21</v>
      </c>
      <c r="O1243" s="4">
        <v>57.73</v>
      </c>
      <c r="P1243" s="4"/>
      <c r="Q1243" s="4">
        <v>29.44</v>
      </c>
    </row>
    <row r="1244" spans="1:17">
      <c r="A1244">
        <v>2014</v>
      </c>
      <c r="B1244" t="s">
        <v>2411</v>
      </c>
      <c r="C1244">
        <v>510781</v>
      </c>
      <c r="D1244">
        <f t="shared" si="38"/>
        <v>51</v>
      </c>
      <c r="E1244" t="str">
        <f>VLOOKUP(D1244,'Regionalism Code'!B:C,2,FALSE)</f>
        <v>四川省</v>
      </c>
      <c r="F1244">
        <f t="shared" si="39"/>
        <v>5107</v>
      </c>
      <c r="G1244" t="str">
        <f>IF(F1244&gt;10000,"省直辖县市",VLOOKUP(F1244,'Regionalism Code'!H:I,2,FALSE))</f>
        <v>绵阳市</v>
      </c>
      <c r="H1244" s="4">
        <v>65.84</v>
      </c>
      <c r="I1244" s="4">
        <v>70.53</v>
      </c>
      <c r="J1244" s="4">
        <v>80.959999999999994</v>
      </c>
      <c r="K1244" s="4">
        <v>54.77</v>
      </c>
      <c r="L1244" s="4">
        <v>75.06</v>
      </c>
      <c r="M1244" s="4">
        <v>67.58</v>
      </c>
      <c r="N1244" s="4">
        <v>86.63</v>
      </c>
      <c r="O1244" s="4">
        <v>84.88</v>
      </c>
      <c r="P1244" s="4"/>
      <c r="Q1244" s="4">
        <v>22.86</v>
      </c>
    </row>
    <row r="1245" spans="1:17">
      <c r="A1245">
        <v>2014</v>
      </c>
      <c r="B1245" t="s">
        <v>2415</v>
      </c>
      <c r="C1245">
        <v>510821</v>
      </c>
      <c r="D1245">
        <f t="shared" si="38"/>
        <v>51</v>
      </c>
      <c r="E1245" t="str">
        <f>VLOOKUP(D1245,'Regionalism Code'!B:C,2,FALSE)</f>
        <v>四川省</v>
      </c>
      <c r="F1245">
        <f t="shared" si="39"/>
        <v>5108</v>
      </c>
      <c r="G1245" t="str">
        <f>IF(F1245&gt;10000,"省直辖县市",VLOOKUP(F1245,'Regionalism Code'!H:I,2,FALSE))</f>
        <v>广元市</v>
      </c>
      <c r="H1245" s="4">
        <v>41.75</v>
      </c>
      <c r="I1245" s="4">
        <v>37.82</v>
      </c>
      <c r="J1245" s="4">
        <v>61.13</v>
      </c>
      <c r="K1245" s="4">
        <v>14.76</v>
      </c>
      <c r="L1245" s="4">
        <v>66.5</v>
      </c>
      <c r="M1245" s="4">
        <v>23.48</v>
      </c>
      <c r="N1245" s="4">
        <v>80.13</v>
      </c>
      <c r="O1245" s="4">
        <v>57.94</v>
      </c>
      <c r="P1245" s="4"/>
      <c r="Q1245" s="4">
        <v>19.5</v>
      </c>
    </row>
    <row r="1246" spans="1:17">
      <c r="A1246">
        <v>2014</v>
      </c>
      <c r="B1246" t="s">
        <v>2416</v>
      </c>
      <c r="C1246">
        <v>510822</v>
      </c>
      <c r="D1246">
        <f t="shared" si="38"/>
        <v>51</v>
      </c>
      <c r="E1246" t="str">
        <f>VLOOKUP(D1246,'Regionalism Code'!B:C,2,FALSE)</f>
        <v>四川省</v>
      </c>
      <c r="F1246">
        <f t="shared" si="39"/>
        <v>5108</v>
      </c>
      <c r="G1246" t="str">
        <f>IF(F1246&gt;10000,"省直辖县市",VLOOKUP(F1246,'Regionalism Code'!H:I,2,FALSE))</f>
        <v>广元市</v>
      </c>
      <c r="H1246" s="4">
        <v>38.79</v>
      </c>
      <c r="I1246" s="4">
        <v>38.450000000000003</v>
      </c>
      <c r="J1246" s="4">
        <v>41.45</v>
      </c>
      <c r="K1246" s="4">
        <v>9.73</v>
      </c>
      <c r="L1246" s="4">
        <v>13.25</v>
      </c>
      <c r="M1246" s="4">
        <v>13.54</v>
      </c>
      <c r="N1246" s="4">
        <v>71.930000000000007</v>
      </c>
      <c r="O1246" s="4">
        <v>41.48</v>
      </c>
      <c r="P1246" s="4"/>
      <c r="Q1246" s="4">
        <v>35.1</v>
      </c>
    </row>
    <row r="1247" spans="1:17">
      <c r="A1247">
        <v>2014</v>
      </c>
      <c r="B1247" t="s">
        <v>2417</v>
      </c>
      <c r="C1247">
        <v>510823</v>
      </c>
      <c r="D1247">
        <f t="shared" si="38"/>
        <v>51</v>
      </c>
      <c r="E1247" t="str">
        <f>VLOOKUP(D1247,'Regionalism Code'!B:C,2,FALSE)</f>
        <v>四川省</v>
      </c>
      <c r="F1247">
        <f t="shared" si="39"/>
        <v>5108</v>
      </c>
      <c r="G1247" t="str">
        <f>IF(F1247&gt;10000,"省直辖县市",VLOOKUP(F1247,'Regionalism Code'!H:I,2,FALSE))</f>
        <v>广元市</v>
      </c>
      <c r="H1247" s="4">
        <v>36.89</v>
      </c>
      <c r="I1247" s="4">
        <v>40.81</v>
      </c>
      <c r="J1247" s="4">
        <v>34.69</v>
      </c>
      <c r="K1247" s="4">
        <v>8.39</v>
      </c>
      <c r="L1247" s="4">
        <v>21.06</v>
      </c>
      <c r="M1247" s="4">
        <v>11.77</v>
      </c>
      <c r="N1247" s="4">
        <v>26.98</v>
      </c>
      <c r="O1247" s="4">
        <v>52.21</v>
      </c>
      <c r="P1247" s="4"/>
      <c r="Q1247" s="4">
        <v>27.95</v>
      </c>
    </row>
    <row r="1248" spans="1:17">
      <c r="A1248">
        <v>2014</v>
      </c>
      <c r="B1248" t="s">
        <v>2418</v>
      </c>
      <c r="C1248">
        <v>510824</v>
      </c>
      <c r="D1248">
        <f t="shared" si="38"/>
        <v>51</v>
      </c>
      <c r="E1248" t="str">
        <f>VLOOKUP(D1248,'Regionalism Code'!B:C,2,FALSE)</f>
        <v>四川省</v>
      </c>
      <c r="F1248">
        <f t="shared" si="39"/>
        <v>5108</v>
      </c>
      <c r="G1248" t="str">
        <f>IF(F1248&gt;10000,"省直辖县市",VLOOKUP(F1248,'Regionalism Code'!H:I,2,FALSE))</f>
        <v>广元市</v>
      </c>
      <c r="H1248" s="4">
        <v>47.66</v>
      </c>
      <c r="I1248" s="4">
        <v>42.44</v>
      </c>
      <c r="J1248" s="4">
        <v>58.13</v>
      </c>
      <c r="K1248" s="4">
        <v>27.31</v>
      </c>
      <c r="L1248" s="4">
        <v>46.34</v>
      </c>
      <c r="M1248" s="4">
        <v>36.96</v>
      </c>
      <c r="N1248" s="4">
        <v>56.77</v>
      </c>
      <c r="O1248" s="4">
        <v>70.930000000000007</v>
      </c>
      <c r="P1248" s="4"/>
      <c r="Q1248" s="4">
        <v>45.85</v>
      </c>
    </row>
    <row r="1249" spans="1:17">
      <c r="A1249">
        <v>2014</v>
      </c>
      <c r="B1249" t="s">
        <v>2421</v>
      </c>
      <c r="C1249">
        <v>510921</v>
      </c>
      <c r="D1249">
        <f t="shared" si="38"/>
        <v>51</v>
      </c>
      <c r="E1249" t="str">
        <f>VLOOKUP(D1249,'Regionalism Code'!B:C,2,FALSE)</f>
        <v>四川省</v>
      </c>
      <c r="F1249">
        <f t="shared" si="39"/>
        <v>5109</v>
      </c>
      <c r="G1249" t="str">
        <f>IF(F1249&gt;10000,"省直辖县市",VLOOKUP(F1249,'Regionalism Code'!H:I,2,FALSE))</f>
        <v>遂宁市</v>
      </c>
      <c r="H1249" s="4">
        <v>36.89</v>
      </c>
      <c r="I1249" s="4">
        <v>28.93</v>
      </c>
      <c r="J1249" s="4">
        <v>45.9</v>
      </c>
      <c r="K1249" s="4">
        <v>17.62</v>
      </c>
      <c r="L1249" s="4">
        <v>45.17</v>
      </c>
      <c r="M1249" s="4">
        <v>30.54</v>
      </c>
      <c r="N1249" s="4">
        <v>39.270000000000003</v>
      </c>
      <c r="O1249" s="4">
        <v>56.29</v>
      </c>
      <c r="P1249" s="4"/>
      <c r="Q1249" s="4">
        <v>46.78</v>
      </c>
    </row>
    <row r="1250" spans="1:17">
      <c r="A1250">
        <v>2014</v>
      </c>
      <c r="B1250" t="s">
        <v>2422</v>
      </c>
      <c r="C1250">
        <v>510922</v>
      </c>
      <c r="D1250">
        <f t="shared" si="38"/>
        <v>51</v>
      </c>
      <c r="E1250" t="str">
        <f>VLOOKUP(D1250,'Regionalism Code'!B:C,2,FALSE)</f>
        <v>四川省</v>
      </c>
      <c r="F1250">
        <f t="shared" si="39"/>
        <v>5109</v>
      </c>
      <c r="G1250" t="str">
        <f>IF(F1250&gt;10000,"省直辖县市",VLOOKUP(F1250,'Regionalism Code'!H:I,2,FALSE))</f>
        <v>遂宁市</v>
      </c>
      <c r="H1250" s="4">
        <v>46.03</v>
      </c>
      <c r="I1250" s="4">
        <v>41.8</v>
      </c>
      <c r="J1250" s="4">
        <v>59.42</v>
      </c>
      <c r="K1250" s="4">
        <v>38.299999999999997</v>
      </c>
      <c r="L1250" s="4">
        <v>50.38</v>
      </c>
      <c r="M1250" s="4">
        <v>41.63</v>
      </c>
      <c r="N1250" s="4">
        <v>56.1</v>
      </c>
      <c r="O1250" s="4">
        <v>70.72</v>
      </c>
      <c r="P1250" s="4"/>
      <c r="Q1250" s="4">
        <v>35.659999999999997</v>
      </c>
    </row>
    <row r="1251" spans="1:17">
      <c r="A1251">
        <v>2014</v>
      </c>
      <c r="B1251" t="s">
        <v>2423</v>
      </c>
      <c r="C1251">
        <v>510923</v>
      </c>
      <c r="D1251">
        <f t="shared" si="38"/>
        <v>51</v>
      </c>
      <c r="E1251" t="str">
        <f>VLOOKUP(D1251,'Regionalism Code'!B:C,2,FALSE)</f>
        <v>四川省</v>
      </c>
      <c r="F1251">
        <f t="shared" si="39"/>
        <v>5109</v>
      </c>
      <c r="G1251" t="str">
        <f>IF(F1251&gt;10000,"省直辖县市",VLOOKUP(F1251,'Regionalism Code'!H:I,2,FALSE))</f>
        <v>遂宁市</v>
      </c>
      <c r="H1251" s="4">
        <v>42.52</v>
      </c>
      <c r="I1251" s="4">
        <v>38.47</v>
      </c>
      <c r="J1251" s="4">
        <v>48.06</v>
      </c>
      <c r="K1251" s="4">
        <v>32.299999999999997</v>
      </c>
      <c r="L1251" s="4">
        <v>53.48</v>
      </c>
      <c r="M1251" s="4">
        <v>36.31</v>
      </c>
      <c r="N1251" s="4">
        <v>24.15</v>
      </c>
      <c r="O1251" s="4">
        <v>65.17</v>
      </c>
      <c r="P1251" s="4"/>
      <c r="Q1251" s="4">
        <v>45.81</v>
      </c>
    </row>
    <row r="1252" spans="1:17">
      <c r="A1252">
        <v>2014</v>
      </c>
      <c r="B1252" t="s">
        <v>2425</v>
      </c>
      <c r="C1252">
        <v>511024</v>
      </c>
      <c r="D1252">
        <f t="shared" si="38"/>
        <v>51</v>
      </c>
      <c r="E1252" t="str">
        <f>VLOOKUP(D1252,'Regionalism Code'!B:C,2,FALSE)</f>
        <v>四川省</v>
      </c>
      <c r="F1252">
        <f t="shared" si="39"/>
        <v>5110</v>
      </c>
      <c r="G1252" t="str">
        <f>IF(F1252&gt;10000,"省直辖县市",VLOOKUP(F1252,'Regionalism Code'!H:I,2,FALSE))</f>
        <v>内江市</v>
      </c>
      <c r="H1252" s="4">
        <v>41.7</v>
      </c>
      <c r="I1252" s="4">
        <v>39.75</v>
      </c>
      <c r="J1252" s="4">
        <v>56.68</v>
      </c>
      <c r="K1252" s="4">
        <v>41.19</v>
      </c>
      <c r="L1252" s="4">
        <v>39.33</v>
      </c>
      <c r="M1252" s="4">
        <v>46.89</v>
      </c>
      <c r="N1252" s="4">
        <v>54.42</v>
      </c>
      <c r="O1252" s="4">
        <v>68.77</v>
      </c>
      <c r="P1252" s="4"/>
      <c r="Q1252" s="4">
        <v>20.93</v>
      </c>
    </row>
    <row r="1253" spans="1:17">
      <c r="A1253">
        <v>2014</v>
      </c>
      <c r="B1253" t="s">
        <v>2427</v>
      </c>
      <c r="C1253">
        <v>511028</v>
      </c>
      <c r="D1253">
        <f t="shared" si="38"/>
        <v>51</v>
      </c>
      <c r="E1253" t="str">
        <f>VLOOKUP(D1253,'Regionalism Code'!B:C,2,FALSE)</f>
        <v>四川省</v>
      </c>
      <c r="F1253">
        <f t="shared" si="39"/>
        <v>5110</v>
      </c>
      <c r="G1253" t="str">
        <f>IF(F1253&gt;10000,"省直辖县市",VLOOKUP(F1253,'Regionalism Code'!H:I,2,FALSE))</f>
        <v>内江市</v>
      </c>
      <c r="H1253" s="4">
        <v>46.59</v>
      </c>
      <c r="I1253" s="4">
        <v>41.16</v>
      </c>
      <c r="J1253" s="4">
        <v>71.48</v>
      </c>
      <c r="K1253" s="4">
        <v>55.93</v>
      </c>
      <c r="L1253" s="4">
        <v>72.45</v>
      </c>
      <c r="M1253" s="4">
        <v>58.45</v>
      </c>
      <c r="N1253" s="4">
        <v>65.569999999999993</v>
      </c>
      <c r="O1253" s="4">
        <v>78.87</v>
      </c>
      <c r="P1253" s="4"/>
      <c r="Q1253" s="4">
        <v>19.27</v>
      </c>
    </row>
    <row r="1254" spans="1:17">
      <c r="A1254">
        <v>2014</v>
      </c>
      <c r="B1254" t="s">
        <v>2431</v>
      </c>
      <c r="C1254">
        <v>511123</v>
      </c>
      <c r="D1254">
        <f t="shared" si="38"/>
        <v>51</v>
      </c>
      <c r="E1254" t="str">
        <f>VLOOKUP(D1254,'Regionalism Code'!B:C,2,FALSE)</f>
        <v>四川省</v>
      </c>
      <c r="F1254">
        <f t="shared" si="39"/>
        <v>5111</v>
      </c>
      <c r="G1254" t="str">
        <f>IF(F1254&gt;10000,"省直辖县市",VLOOKUP(F1254,'Regionalism Code'!H:I,2,FALSE))</f>
        <v>乐山市</v>
      </c>
      <c r="H1254" s="4">
        <v>47.52</v>
      </c>
      <c r="I1254" s="4">
        <v>44.24</v>
      </c>
      <c r="J1254" s="4">
        <v>61.61</v>
      </c>
      <c r="K1254" s="4">
        <v>44.2</v>
      </c>
      <c r="L1254" s="4">
        <v>62.59</v>
      </c>
      <c r="M1254" s="4">
        <v>46.25</v>
      </c>
      <c r="N1254" s="4">
        <v>68.91</v>
      </c>
      <c r="O1254" s="4">
        <v>60.95</v>
      </c>
      <c r="P1254" s="4"/>
      <c r="Q1254" s="4">
        <v>32.72</v>
      </c>
    </row>
    <row r="1255" spans="1:17">
      <c r="A1255">
        <v>2014</v>
      </c>
      <c r="B1255" t="s">
        <v>2432</v>
      </c>
      <c r="C1255">
        <v>511124</v>
      </c>
      <c r="D1255">
        <f t="shared" si="38"/>
        <v>51</v>
      </c>
      <c r="E1255" t="str">
        <f>VLOOKUP(D1255,'Regionalism Code'!B:C,2,FALSE)</f>
        <v>四川省</v>
      </c>
      <c r="F1255">
        <f t="shared" si="39"/>
        <v>5111</v>
      </c>
      <c r="G1255" t="str">
        <f>IF(F1255&gt;10000,"省直辖县市",VLOOKUP(F1255,'Regionalism Code'!H:I,2,FALSE))</f>
        <v>乐山市</v>
      </c>
      <c r="H1255" s="4">
        <v>39.65</v>
      </c>
      <c r="I1255" s="4">
        <v>41.13</v>
      </c>
      <c r="J1255" s="4">
        <v>46.17</v>
      </c>
      <c r="K1255" s="4">
        <v>34.56</v>
      </c>
      <c r="L1255" s="4">
        <v>43.69</v>
      </c>
      <c r="M1255" s="4">
        <v>43.12</v>
      </c>
      <c r="N1255" s="4">
        <v>47.61</v>
      </c>
      <c r="O1255" s="4">
        <v>48.07</v>
      </c>
      <c r="P1255" s="4"/>
      <c r="Q1255" s="4">
        <v>22.92</v>
      </c>
    </row>
    <row r="1256" spans="1:17">
      <c r="A1256">
        <v>2014</v>
      </c>
      <c r="B1256" t="s">
        <v>2433</v>
      </c>
      <c r="C1256">
        <v>511126</v>
      </c>
      <c r="D1256">
        <f t="shared" si="38"/>
        <v>51</v>
      </c>
      <c r="E1256" t="str">
        <f>VLOOKUP(D1256,'Regionalism Code'!B:C,2,FALSE)</f>
        <v>四川省</v>
      </c>
      <c r="F1256">
        <f t="shared" si="39"/>
        <v>5111</v>
      </c>
      <c r="G1256" t="str">
        <f>IF(F1256&gt;10000,"省直辖县市",VLOOKUP(F1256,'Regionalism Code'!H:I,2,FALSE))</f>
        <v>乐山市</v>
      </c>
      <c r="H1256" s="4">
        <v>56.75</v>
      </c>
      <c r="I1256" s="4">
        <v>59.47</v>
      </c>
      <c r="J1256" s="4">
        <v>62.92</v>
      </c>
      <c r="K1256" s="4">
        <v>51.19</v>
      </c>
      <c r="L1256" s="4">
        <v>59.32</v>
      </c>
      <c r="M1256" s="4">
        <v>58.82</v>
      </c>
      <c r="N1256" s="4">
        <v>65.69</v>
      </c>
      <c r="O1256" s="4">
        <v>64.599999999999994</v>
      </c>
      <c r="P1256" s="4"/>
      <c r="Q1256" s="4">
        <v>36.549999999999997</v>
      </c>
    </row>
    <row r="1257" spans="1:17">
      <c r="A1257">
        <v>2014</v>
      </c>
      <c r="B1257" t="s">
        <v>2434</v>
      </c>
      <c r="C1257">
        <v>511129</v>
      </c>
      <c r="D1257">
        <f t="shared" si="38"/>
        <v>51</v>
      </c>
      <c r="E1257" t="str">
        <f>VLOOKUP(D1257,'Regionalism Code'!B:C,2,FALSE)</f>
        <v>四川省</v>
      </c>
      <c r="F1257">
        <f t="shared" si="39"/>
        <v>5111</v>
      </c>
      <c r="G1257" t="str">
        <f>IF(F1257&gt;10000,"省直辖县市",VLOOKUP(F1257,'Regionalism Code'!H:I,2,FALSE))</f>
        <v>乐山市</v>
      </c>
      <c r="H1257" s="4">
        <v>48.87</v>
      </c>
      <c r="I1257" s="4">
        <v>36.83</v>
      </c>
      <c r="J1257" s="4">
        <v>51.06</v>
      </c>
      <c r="K1257" s="4">
        <v>22.72</v>
      </c>
      <c r="L1257" s="4">
        <v>90.24</v>
      </c>
      <c r="M1257" s="4">
        <v>20.25</v>
      </c>
      <c r="N1257" s="4">
        <v>63.6</v>
      </c>
      <c r="O1257" s="4">
        <v>34.83</v>
      </c>
      <c r="P1257" s="4"/>
      <c r="Q1257" s="4">
        <v>84.67</v>
      </c>
    </row>
    <row r="1258" spans="1:17">
      <c r="A1258">
        <v>2014</v>
      </c>
      <c r="B1258" t="s">
        <v>2435</v>
      </c>
      <c r="C1258">
        <v>511132</v>
      </c>
      <c r="D1258">
        <f t="shared" si="38"/>
        <v>51</v>
      </c>
      <c r="E1258" t="str">
        <f>VLOOKUP(D1258,'Regionalism Code'!B:C,2,FALSE)</f>
        <v>四川省</v>
      </c>
      <c r="F1258">
        <f t="shared" si="39"/>
        <v>5111</v>
      </c>
      <c r="G1258" t="str">
        <f>IF(F1258&gt;10000,"省直辖县市",VLOOKUP(F1258,'Regionalism Code'!H:I,2,FALSE))</f>
        <v>乐山市</v>
      </c>
      <c r="H1258" s="4">
        <v>30.71</v>
      </c>
      <c r="I1258" s="4">
        <v>27.71</v>
      </c>
      <c r="J1258" s="4">
        <v>46.9</v>
      </c>
      <c r="K1258" s="4">
        <v>13.32</v>
      </c>
      <c r="L1258" s="4">
        <v>74.88</v>
      </c>
      <c r="M1258" s="4">
        <v>26.98</v>
      </c>
      <c r="N1258" s="4">
        <v>70.819999999999993</v>
      </c>
      <c r="O1258" s="4">
        <v>26.66</v>
      </c>
      <c r="P1258" s="4"/>
      <c r="Q1258" s="4">
        <v>11.22</v>
      </c>
    </row>
    <row r="1259" spans="1:17">
      <c r="A1259">
        <v>2014</v>
      </c>
      <c r="B1259" t="s">
        <v>2436</v>
      </c>
      <c r="C1259">
        <v>511133</v>
      </c>
      <c r="D1259">
        <f t="shared" si="38"/>
        <v>51</v>
      </c>
      <c r="E1259" t="str">
        <f>VLOOKUP(D1259,'Regionalism Code'!B:C,2,FALSE)</f>
        <v>四川省</v>
      </c>
      <c r="F1259">
        <f t="shared" si="39"/>
        <v>5111</v>
      </c>
      <c r="G1259" t="str">
        <f>IF(F1259&gt;10000,"省直辖县市",VLOOKUP(F1259,'Regionalism Code'!H:I,2,FALSE))</f>
        <v>乐山市</v>
      </c>
      <c r="H1259" s="4">
        <v>33.31</v>
      </c>
      <c r="I1259" s="4">
        <v>25.08</v>
      </c>
      <c r="J1259" s="4">
        <v>30.59</v>
      </c>
      <c r="K1259" s="4">
        <v>25.58</v>
      </c>
      <c r="L1259" s="4">
        <v>25.65</v>
      </c>
      <c r="M1259" s="4">
        <v>34.630000000000003</v>
      </c>
      <c r="N1259" s="4">
        <v>56.03</v>
      </c>
      <c r="O1259" s="4">
        <v>15.88</v>
      </c>
      <c r="P1259" s="4"/>
      <c r="Q1259" s="4">
        <v>65.400000000000006</v>
      </c>
    </row>
    <row r="1260" spans="1:17">
      <c r="A1260">
        <v>2014</v>
      </c>
      <c r="B1260" t="s">
        <v>2437</v>
      </c>
      <c r="C1260">
        <v>511181</v>
      </c>
      <c r="D1260">
        <f t="shared" si="38"/>
        <v>51</v>
      </c>
      <c r="E1260" t="str">
        <f>VLOOKUP(D1260,'Regionalism Code'!B:C,2,FALSE)</f>
        <v>四川省</v>
      </c>
      <c r="F1260">
        <f t="shared" si="39"/>
        <v>5111</v>
      </c>
      <c r="G1260" t="str">
        <f>IF(F1260&gt;10000,"省直辖县市",VLOOKUP(F1260,'Regionalism Code'!H:I,2,FALSE))</f>
        <v>乐山市</v>
      </c>
      <c r="H1260" s="4">
        <v>64.75</v>
      </c>
      <c r="I1260" s="4">
        <v>76.5</v>
      </c>
      <c r="J1260" s="4">
        <v>57.62</v>
      </c>
      <c r="K1260" s="4">
        <v>59.28</v>
      </c>
      <c r="L1260" s="4">
        <v>55.23</v>
      </c>
      <c r="M1260" s="4">
        <v>65.349999999999994</v>
      </c>
      <c r="N1260" s="4">
        <v>79.61</v>
      </c>
      <c r="O1260" s="4">
        <v>42.73</v>
      </c>
      <c r="P1260" s="4"/>
      <c r="Q1260" s="4">
        <v>38.9</v>
      </c>
    </row>
    <row r="1261" spans="1:17">
      <c r="A1261">
        <v>2014</v>
      </c>
      <c r="B1261" t="s">
        <v>2441</v>
      </c>
      <c r="C1261">
        <v>511321</v>
      </c>
      <c r="D1261">
        <f t="shared" si="38"/>
        <v>51</v>
      </c>
      <c r="E1261" t="str">
        <f>VLOOKUP(D1261,'Regionalism Code'!B:C,2,FALSE)</f>
        <v>四川省</v>
      </c>
      <c r="F1261">
        <f t="shared" si="39"/>
        <v>5113</v>
      </c>
      <c r="G1261" t="str">
        <f>IF(F1261&gt;10000,"省直辖县市",VLOOKUP(F1261,'Regionalism Code'!H:I,2,FALSE))</f>
        <v>南充市</v>
      </c>
      <c r="H1261" s="4">
        <v>44.82</v>
      </c>
      <c r="I1261" s="4">
        <v>42.68</v>
      </c>
      <c r="J1261" s="4">
        <v>56.62</v>
      </c>
      <c r="K1261" s="4">
        <v>33.159999999999997</v>
      </c>
      <c r="L1261" s="4">
        <v>39.14</v>
      </c>
      <c r="M1261" s="4">
        <v>33.68</v>
      </c>
      <c r="N1261" s="4">
        <v>43.65</v>
      </c>
      <c r="O1261" s="4">
        <v>78.86</v>
      </c>
      <c r="P1261" s="4"/>
      <c r="Q1261" s="4">
        <v>30.45</v>
      </c>
    </row>
    <row r="1262" spans="1:17">
      <c r="A1262">
        <v>2014</v>
      </c>
      <c r="B1262" t="s">
        <v>2442</v>
      </c>
      <c r="C1262">
        <v>511322</v>
      </c>
      <c r="D1262">
        <f t="shared" si="38"/>
        <v>51</v>
      </c>
      <c r="E1262" t="str">
        <f>VLOOKUP(D1262,'Regionalism Code'!B:C,2,FALSE)</f>
        <v>四川省</v>
      </c>
      <c r="F1262">
        <f t="shared" si="39"/>
        <v>5113</v>
      </c>
      <c r="G1262" t="str">
        <f>IF(F1262&gt;10000,"省直辖县市",VLOOKUP(F1262,'Regionalism Code'!H:I,2,FALSE))</f>
        <v>南充市</v>
      </c>
      <c r="H1262" s="4">
        <v>35.07</v>
      </c>
      <c r="I1262" s="4">
        <v>32.020000000000003</v>
      </c>
      <c r="J1262" s="4">
        <v>54.1</v>
      </c>
      <c r="K1262" s="4">
        <v>43.14</v>
      </c>
      <c r="L1262" s="4">
        <v>54.58</v>
      </c>
      <c r="M1262" s="4">
        <v>39.090000000000003</v>
      </c>
      <c r="N1262" s="4">
        <v>52.99</v>
      </c>
      <c r="O1262" s="4">
        <v>58.37</v>
      </c>
      <c r="P1262" s="4"/>
      <c r="Q1262" s="4">
        <v>10.58</v>
      </c>
    </row>
    <row r="1263" spans="1:17">
      <c r="A1263">
        <v>2014</v>
      </c>
      <c r="B1263" t="s">
        <v>2443</v>
      </c>
      <c r="C1263">
        <v>511323</v>
      </c>
      <c r="D1263">
        <f t="shared" si="38"/>
        <v>51</v>
      </c>
      <c r="E1263" t="str">
        <f>VLOOKUP(D1263,'Regionalism Code'!B:C,2,FALSE)</f>
        <v>四川省</v>
      </c>
      <c r="F1263">
        <f t="shared" si="39"/>
        <v>5113</v>
      </c>
      <c r="G1263" t="str">
        <f>IF(F1263&gt;10000,"省直辖县市",VLOOKUP(F1263,'Regionalism Code'!H:I,2,FALSE))</f>
        <v>南充市</v>
      </c>
      <c r="H1263" s="4">
        <v>41.68</v>
      </c>
      <c r="I1263" s="4">
        <v>33.24</v>
      </c>
      <c r="J1263" s="4">
        <v>52.69</v>
      </c>
      <c r="K1263" s="4">
        <v>33.15</v>
      </c>
      <c r="L1263" s="4">
        <v>42.72</v>
      </c>
      <c r="M1263" s="4">
        <v>43.93</v>
      </c>
      <c r="N1263" s="4">
        <v>56.74</v>
      </c>
      <c r="O1263" s="4">
        <v>57.86</v>
      </c>
      <c r="P1263" s="4"/>
      <c r="Q1263" s="4">
        <v>49.56</v>
      </c>
    </row>
    <row r="1264" spans="1:17">
      <c r="A1264">
        <v>2014</v>
      </c>
      <c r="B1264" t="s">
        <v>2444</v>
      </c>
      <c r="C1264">
        <v>511324</v>
      </c>
      <c r="D1264">
        <f t="shared" si="38"/>
        <v>51</v>
      </c>
      <c r="E1264" t="str">
        <f>VLOOKUP(D1264,'Regionalism Code'!B:C,2,FALSE)</f>
        <v>四川省</v>
      </c>
      <c r="F1264">
        <f t="shared" si="39"/>
        <v>5113</v>
      </c>
      <c r="G1264" t="str">
        <f>IF(F1264&gt;10000,"省直辖县市",VLOOKUP(F1264,'Regionalism Code'!H:I,2,FALSE))</f>
        <v>南充市</v>
      </c>
      <c r="H1264" s="4">
        <v>46.84</v>
      </c>
      <c r="I1264" s="4">
        <v>33.03</v>
      </c>
      <c r="J1264" s="4">
        <v>51.41</v>
      </c>
      <c r="K1264" s="4">
        <v>27.51</v>
      </c>
      <c r="L1264" s="4">
        <v>63.12</v>
      </c>
      <c r="M1264" s="4">
        <v>28.19</v>
      </c>
      <c r="N1264" s="4">
        <v>32.71</v>
      </c>
      <c r="O1264" s="4">
        <v>65.34</v>
      </c>
      <c r="P1264" s="4"/>
      <c r="Q1264" s="4">
        <v>84.13</v>
      </c>
    </row>
    <row r="1265" spans="1:17">
      <c r="A1265">
        <v>2014</v>
      </c>
      <c r="B1265" t="s">
        <v>2445</v>
      </c>
      <c r="C1265">
        <v>511325</v>
      </c>
      <c r="D1265">
        <f t="shared" si="38"/>
        <v>51</v>
      </c>
      <c r="E1265" t="str">
        <f>VLOOKUP(D1265,'Regionalism Code'!B:C,2,FALSE)</f>
        <v>四川省</v>
      </c>
      <c r="F1265">
        <f t="shared" si="39"/>
        <v>5113</v>
      </c>
      <c r="G1265" t="str">
        <f>IF(F1265&gt;10000,"省直辖县市",VLOOKUP(F1265,'Regionalism Code'!H:I,2,FALSE))</f>
        <v>南充市</v>
      </c>
      <c r="H1265" s="4">
        <v>39.549999999999997</v>
      </c>
      <c r="I1265" s="4">
        <v>33.18</v>
      </c>
      <c r="J1265" s="4">
        <v>59.4</v>
      </c>
      <c r="K1265" s="4">
        <v>30.66</v>
      </c>
      <c r="L1265" s="4">
        <v>68.8</v>
      </c>
      <c r="M1265" s="4">
        <v>37.04</v>
      </c>
      <c r="N1265" s="4">
        <v>62.1</v>
      </c>
      <c r="O1265" s="4">
        <v>60.68</v>
      </c>
      <c r="P1265" s="4"/>
      <c r="Q1265" s="4">
        <v>24.53</v>
      </c>
    </row>
    <row r="1266" spans="1:17">
      <c r="A1266">
        <v>2014</v>
      </c>
      <c r="B1266" t="s">
        <v>2446</v>
      </c>
      <c r="C1266">
        <v>511381</v>
      </c>
      <c r="D1266">
        <f t="shared" si="38"/>
        <v>51</v>
      </c>
      <c r="E1266" t="str">
        <f>VLOOKUP(D1266,'Regionalism Code'!B:C,2,FALSE)</f>
        <v>四川省</v>
      </c>
      <c r="F1266">
        <f t="shared" si="39"/>
        <v>5113</v>
      </c>
      <c r="G1266" t="str">
        <f>IF(F1266&gt;10000,"省直辖县市",VLOOKUP(F1266,'Regionalism Code'!H:I,2,FALSE))</f>
        <v>南充市</v>
      </c>
      <c r="H1266" s="4">
        <v>49.13</v>
      </c>
      <c r="I1266" s="4">
        <v>46.96</v>
      </c>
      <c r="J1266" s="4">
        <v>52.79</v>
      </c>
      <c r="K1266" s="4">
        <v>41.98</v>
      </c>
      <c r="L1266" s="4">
        <v>61.19</v>
      </c>
      <c r="M1266" s="4">
        <v>49.61</v>
      </c>
      <c r="N1266" s="4">
        <v>48.81</v>
      </c>
      <c r="O1266" s="4">
        <v>53.64</v>
      </c>
      <c r="P1266" s="4"/>
      <c r="Q1266" s="4">
        <v>49.66</v>
      </c>
    </row>
    <row r="1267" spans="1:17">
      <c r="A1267">
        <v>2014</v>
      </c>
      <c r="B1267" t="s">
        <v>2448</v>
      </c>
      <c r="C1267">
        <v>511403</v>
      </c>
      <c r="D1267">
        <f t="shared" si="38"/>
        <v>51</v>
      </c>
      <c r="E1267" t="str">
        <f>VLOOKUP(D1267,'Regionalism Code'!B:C,2,FALSE)</f>
        <v>四川省</v>
      </c>
      <c r="F1267">
        <f t="shared" si="39"/>
        <v>5114</v>
      </c>
      <c r="G1267" t="str">
        <f>IF(F1267&gt;10000,"省直辖县市",VLOOKUP(F1267,'Regionalism Code'!H:I,2,FALSE))</f>
        <v>眉山市</v>
      </c>
      <c r="H1267" s="4">
        <v>61.22</v>
      </c>
      <c r="I1267" s="4">
        <v>72.39</v>
      </c>
      <c r="J1267" s="4">
        <v>57.89</v>
      </c>
      <c r="K1267" s="4">
        <v>39.24</v>
      </c>
      <c r="L1267" s="4">
        <v>60.57</v>
      </c>
      <c r="M1267" s="4">
        <v>46.49</v>
      </c>
      <c r="N1267" s="4">
        <v>62.85</v>
      </c>
      <c r="O1267" s="4">
        <v>57.52</v>
      </c>
      <c r="P1267" s="4"/>
      <c r="Q1267" s="4">
        <v>30.38</v>
      </c>
    </row>
    <row r="1268" spans="1:17">
      <c r="A1268">
        <v>2014</v>
      </c>
      <c r="B1268" t="s">
        <v>2449</v>
      </c>
      <c r="C1268">
        <v>511421</v>
      </c>
      <c r="D1268">
        <f t="shared" si="38"/>
        <v>51</v>
      </c>
      <c r="E1268" t="str">
        <f>VLOOKUP(D1268,'Regionalism Code'!B:C,2,FALSE)</f>
        <v>四川省</v>
      </c>
      <c r="F1268">
        <f t="shared" si="39"/>
        <v>5114</v>
      </c>
      <c r="G1268" t="str">
        <f>IF(F1268&gt;10000,"省直辖县市",VLOOKUP(F1268,'Regionalism Code'!H:I,2,FALSE))</f>
        <v>眉山市</v>
      </c>
      <c r="H1268" s="4">
        <v>43.11</v>
      </c>
      <c r="I1268" s="4">
        <v>39.04</v>
      </c>
      <c r="J1268" s="4">
        <v>49.89</v>
      </c>
      <c r="K1268" s="4">
        <v>33.82</v>
      </c>
      <c r="L1268" s="4">
        <v>44.21</v>
      </c>
      <c r="M1268" s="4">
        <v>41.28</v>
      </c>
      <c r="N1268" s="4">
        <v>56.36</v>
      </c>
      <c r="O1268" s="4">
        <v>51.26</v>
      </c>
      <c r="P1268" s="4"/>
      <c r="Q1268" s="4">
        <v>44.25</v>
      </c>
    </row>
    <row r="1269" spans="1:17">
      <c r="A1269">
        <v>2014</v>
      </c>
      <c r="B1269" t="s">
        <v>2450</v>
      </c>
      <c r="C1269">
        <v>511423</v>
      </c>
      <c r="D1269">
        <f t="shared" si="38"/>
        <v>51</v>
      </c>
      <c r="E1269" t="str">
        <f>VLOOKUP(D1269,'Regionalism Code'!B:C,2,FALSE)</f>
        <v>四川省</v>
      </c>
      <c r="F1269">
        <f t="shared" si="39"/>
        <v>5114</v>
      </c>
      <c r="G1269" t="str">
        <f>IF(F1269&gt;10000,"省直辖县市",VLOOKUP(F1269,'Regionalism Code'!H:I,2,FALSE))</f>
        <v>眉山市</v>
      </c>
      <c r="H1269" s="4">
        <v>53.67</v>
      </c>
      <c r="I1269" s="4">
        <v>56.7</v>
      </c>
      <c r="J1269" s="4">
        <v>51.84</v>
      </c>
      <c r="K1269" s="4">
        <v>45.99</v>
      </c>
      <c r="L1269" s="4">
        <v>52.52</v>
      </c>
      <c r="M1269" s="4">
        <v>48.89</v>
      </c>
      <c r="N1269" s="4">
        <v>56.93</v>
      </c>
      <c r="O1269" s="4">
        <v>49.39</v>
      </c>
      <c r="P1269" s="4"/>
      <c r="Q1269" s="4">
        <v>46.95</v>
      </c>
    </row>
    <row r="1270" spans="1:17">
      <c r="A1270">
        <v>2014</v>
      </c>
      <c r="B1270" t="s">
        <v>2451</v>
      </c>
      <c r="C1270">
        <v>511424</v>
      </c>
      <c r="D1270">
        <f t="shared" si="38"/>
        <v>51</v>
      </c>
      <c r="E1270" t="str">
        <f>VLOOKUP(D1270,'Regionalism Code'!B:C,2,FALSE)</f>
        <v>四川省</v>
      </c>
      <c r="F1270">
        <f t="shared" si="39"/>
        <v>5114</v>
      </c>
      <c r="G1270" t="str">
        <f>IF(F1270&gt;10000,"省直辖县市",VLOOKUP(F1270,'Regionalism Code'!H:I,2,FALSE))</f>
        <v>眉山市</v>
      </c>
      <c r="H1270" s="4">
        <v>56.85</v>
      </c>
      <c r="I1270" s="4">
        <v>55.85</v>
      </c>
      <c r="J1270" s="4">
        <v>72.540000000000006</v>
      </c>
      <c r="K1270" s="4">
        <v>43.72</v>
      </c>
      <c r="L1270" s="4">
        <v>83.23</v>
      </c>
      <c r="M1270" s="4">
        <v>31.89</v>
      </c>
      <c r="N1270" s="4">
        <v>68.709999999999994</v>
      </c>
      <c r="O1270" s="4">
        <v>80.61</v>
      </c>
      <c r="P1270" s="4"/>
      <c r="Q1270" s="4">
        <v>31.63</v>
      </c>
    </row>
    <row r="1271" spans="1:17">
      <c r="A1271">
        <v>2014</v>
      </c>
      <c r="B1271" t="s">
        <v>2452</v>
      </c>
      <c r="C1271">
        <v>511425</v>
      </c>
      <c r="D1271">
        <f t="shared" si="38"/>
        <v>51</v>
      </c>
      <c r="E1271" t="str">
        <f>VLOOKUP(D1271,'Regionalism Code'!B:C,2,FALSE)</f>
        <v>四川省</v>
      </c>
      <c r="F1271">
        <f t="shared" si="39"/>
        <v>5114</v>
      </c>
      <c r="G1271" t="str">
        <f>IF(F1271&gt;10000,"省直辖县市",VLOOKUP(F1271,'Regionalism Code'!H:I,2,FALSE))</f>
        <v>眉山市</v>
      </c>
      <c r="H1271" s="4">
        <v>51.12</v>
      </c>
      <c r="I1271" s="4">
        <v>54.68</v>
      </c>
      <c r="J1271" s="4">
        <v>57.18</v>
      </c>
      <c r="K1271" s="4">
        <v>40.19</v>
      </c>
      <c r="L1271" s="4">
        <v>47.27</v>
      </c>
      <c r="M1271" s="4">
        <v>42.44</v>
      </c>
      <c r="N1271" s="4">
        <v>57.72</v>
      </c>
      <c r="O1271" s="4">
        <v>65.34</v>
      </c>
      <c r="P1271" s="4"/>
      <c r="Q1271" s="4">
        <v>28.33</v>
      </c>
    </row>
    <row r="1272" spans="1:17">
      <c r="A1272">
        <v>2014</v>
      </c>
      <c r="B1272" t="s">
        <v>2455</v>
      </c>
      <c r="C1272">
        <v>511521</v>
      </c>
      <c r="D1272">
        <f t="shared" si="38"/>
        <v>51</v>
      </c>
      <c r="E1272" t="str">
        <f>VLOOKUP(D1272,'Regionalism Code'!B:C,2,FALSE)</f>
        <v>四川省</v>
      </c>
      <c r="F1272">
        <f t="shared" si="39"/>
        <v>5115</v>
      </c>
      <c r="G1272" t="str">
        <f>IF(F1272&gt;10000,"省直辖县市",VLOOKUP(F1272,'Regionalism Code'!H:I,2,FALSE))</f>
        <v>宜宾市</v>
      </c>
      <c r="H1272" s="4">
        <v>42.75</v>
      </c>
      <c r="I1272" s="4">
        <v>37.46</v>
      </c>
      <c r="J1272" s="4">
        <v>55.05</v>
      </c>
      <c r="K1272" s="4">
        <v>43.78</v>
      </c>
      <c r="L1272" s="4">
        <v>59.39</v>
      </c>
      <c r="M1272" s="4">
        <v>42.21</v>
      </c>
      <c r="N1272" s="4">
        <v>52.86</v>
      </c>
      <c r="O1272" s="4">
        <v>58.08</v>
      </c>
      <c r="P1272" s="4"/>
      <c r="Q1272" s="4">
        <v>37.880000000000003</v>
      </c>
    </row>
    <row r="1273" spans="1:17">
      <c r="A1273">
        <v>2014</v>
      </c>
      <c r="B1273" t="s">
        <v>2456</v>
      </c>
      <c r="C1273">
        <v>511523</v>
      </c>
      <c r="D1273">
        <f t="shared" si="38"/>
        <v>51</v>
      </c>
      <c r="E1273" t="str">
        <f>VLOOKUP(D1273,'Regionalism Code'!B:C,2,FALSE)</f>
        <v>四川省</v>
      </c>
      <c r="F1273">
        <f t="shared" si="39"/>
        <v>5115</v>
      </c>
      <c r="G1273" t="str">
        <f>IF(F1273&gt;10000,"省直辖县市",VLOOKUP(F1273,'Regionalism Code'!H:I,2,FALSE))</f>
        <v>宜宾市</v>
      </c>
      <c r="H1273" s="4">
        <v>36.93</v>
      </c>
      <c r="I1273" s="4">
        <v>38.35</v>
      </c>
      <c r="J1273" s="4">
        <v>33.79</v>
      </c>
      <c r="K1273" s="4">
        <v>34.409999999999997</v>
      </c>
      <c r="L1273" s="4">
        <v>36.31</v>
      </c>
      <c r="M1273" s="4">
        <v>34.94</v>
      </c>
      <c r="N1273" s="4">
        <v>18.600000000000001</v>
      </c>
      <c r="O1273" s="4">
        <v>42.41</v>
      </c>
      <c r="P1273" s="4"/>
      <c r="Q1273" s="4">
        <v>38</v>
      </c>
    </row>
    <row r="1274" spans="1:17">
      <c r="A1274">
        <v>2014</v>
      </c>
      <c r="B1274" t="s">
        <v>2457</v>
      </c>
      <c r="C1274">
        <v>511524</v>
      </c>
      <c r="D1274">
        <f t="shared" si="38"/>
        <v>51</v>
      </c>
      <c r="E1274" t="str">
        <f>VLOOKUP(D1274,'Regionalism Code'!B:C,2,FALSE)</f>
        <v>四川省</v>
      </c>
      <c r="F1274">
        <f t="shared" si="39"/>
        <v>5115</v>
      </c>
      <c r="G1274" t="str">
        <f>IF(F1274&gt;10000,"省直辖县市",VLOOKUP(F1274,'Regionalism Code'!H:I,2,FALSE))</f>
        <v>宜宾市</v>
      </c>
      <c r="H1274" s="4">
        <v>44.04</v>
      </c>
      <c r="I1274" s="4">
        <v>44.19</v>
      </c>
      <c r="J1274" s="4">
        <v>46.39</v>
      </c>
      <c r="K1274" s="4">
        <v>45.7</v>
      </c>
      <c r="L1274" s="4">
        <v>44.26</v>
      </c>
      <c r="M1274" s="4">
        <v>39.14</v>
      </c>
      <c r="N1274" s="4">
        <v>52.56</v>
      </c>
      <c r="O1274" s="4">
        <v>44.53</v>
      </c>
      <c r="P1274" s="4"/>
      <c r="Q1274" s="4">
        <v>39.28</v>
      </c>
    </row>
    <row r="1275" spans="1:17">
      <c r="A1275">
        <v>2014</v>
      </c>
      <c r="B1275" t="s">
        <v>2458</v>
      </c>
      <c r="C1275">
        <v>511525</v>
      </c>
      <c r="D1275">
        <f t="shared" si="38"/>
        <v>51</v>
      </c>
      <c r="E1275" t="str">
        <f>VLOOKUP(D1275,'Regionalism Code'!B:C,2,FALSE)</f>
        <v>四川省</v>
      </c>
      <c r="F1275">
        <f t="shared" si="39"/>
        <v>5115</v>
      </c>
      <c r="G1275" t="str">
        <f>IF(F1275&gt;10000,"省直辖县市",VLOOKUP(F1275,'Regionalism Code'!H:I,2,FALSE))</f>
        <v>宜宾市</v>
      </c>
      <c r="H1275" s="4">
        <v>38.020000000000003</v>
      </c>
      <c r="I1275" s="4">
        <v>34.840000000000003</v>
      </c>
      <c r="J1275" s="4">
        <v>43.78</v>
      </c>
      <c r="K1275" s="4">
        <v>28.52</v>
      </c>
      <c r="L1275" s="4">
        <v>44.39</v>
      </c>
      <c r="M1275" s="4">
        <v>27.13</v>
      </c>
      <c r="N1275" s="4">
        <v>44.51</v>
      </c>
      <c r="O1275" s="4">
        <v>47.55</v>
      </c>
      <c r="P1275" s="4"/>
      <c r="Q1275" s="4">
        <v>38.049999999999997</v>
      </c>
    </row>
    <row r="1276" spans="1:17">
      <c r="A1276">
        <v>2014</v>
      </c>
      <c r="B1276" t="s">
        <v>2459</v>
      </c>
      <c r="C1276">
        <v>511526</v>
      </c>
      <c r="D1276">
        <f t="shared" si="38"/>
        <v>51</v>
      </c>
      <c r="E1276" t="str">
        <f>VLOOKUP(D1276,'Regionalism Code'!B:C,2,FALSE)</f>
        <v>四川省</v>
      </c>
      <c r="F1276">
        <f t="shared" si="39"/>
        <v>5115</v>
      </c>
      <c r="G1276" t="str">
        <f>IF(F1276&gt;10000,"省直辖县市",VLOOKUP(F1276,'Regionalism Code'!H:I,2,FALSE))</f>
        <v>宜宾市</v>
      </c>
      <c r="H1276" s="4">
        <v>39.92</v>
      </c>
      <c r="I1276" s="4">
        <v>41.03</v>
      </c>
      <c r="J1276" s="4">
        <v>41.37</v>
      </c>
      <c r="K1276" s="4">
        <v>32.840000000000003</v>
      </c>
      <c r="L1276" s="4">
        <v>42.79</v>
      </c>
      <c r="M1276" s="4">
        <v>34.79</v>
      </c>
      <c r="N1276" s="4">
        <v>55.1</v>
      </c>
      <c r="O1276" s="4">
        <v>33.840000000000003</v>
      </c>
      <c r="P1276" s="4"/>
      <c r="Q1276" s="4">
        <v>33.6</v>
      </c>
    </row>
    <row r="1277" spans="1:17">
      <c r="A1277">
        <v>2014</v>
      </c>
      <c r="B1277" t="s">
        <v>2460</v>
      </c>
      <c r="C1277">
        <v>511527</v>
      </c>
      <c r="D1277">
        <f t="shared" si="38"/>
        <v>51</v>
      </c>
      <c r="E1277" t="str">
        <f>VLOOKUP(D1277,'Regionalism Code'!B:C,2,FALSE)</f>
        <v>四川省</v>
      </c>
      <c r="F1277">
        <f t="shared" si="39"/>
        <v>5115</v>
      </c>
      <c r="G1277" t="str">
        <f>IF(F1277&gt;10000,"省直辖县市",VLOOKUP(F1277,'Regionalism Code'!H:I,2,FALSE))</f>
        <v>宜宾市</v>
      </c>
      <c r="H1277" s="4">
        <v>43.74</v>
      </c>
      <c r="I1277" s="4">
        <v>42.05</v>
      </c>
      <c r="J1277" s="4">
        <v>52.94</v>
      </c>
      <c r="K1277" s="4">
        <v>36.99</v>
      </c>
      <c r="L1277" s="4">
        <v>49.13</v>
      </c>
      <c r="M1277" s="4">
        <v>32.07</v>
      </c>
      <c r="N1277" s="4">
        <v>54.03</v>
      </c>
      <c r="O1277" s="4">
        <v>59.09</v>
      </c>
      <c r="P1277" s="4"/>
      <c r="Q1277" s="4">
        <v>32.61</v>
      </c>
    </row>
    <row r="1278" spans="1:17">
      <c r="A1278">
        <v>2014</v>
      </c>
      <c r="B1278" t="s">
        <v>2461</v>
      </c>
      <c r="C1278">
        <v>511528</v>
      </c>
      <c r="D1278">
        <f t="shared" si="38"/>
        <v>51</v>
      </c>
      <c r="E1278" t="str">
        <f>VLOOKUP(D1278,'Regionalism Code'!B:C,2,FALSE)</f>
        <v>四川省</v>
      </c>
      <c r="F1278">
        <f t="shared" si="39"/>
        <v>5115</v>
      </c>
      <c r="G1278" t="str">
        <f>IF(F1278&gt;10000,"省直辖县市",VLOOKUP(F1278,'Regionalism Code'!H:I,2,FALSE))</f>
        <v>宜宾市</v>
      </c>
      <c r="H1278" s="4">
        <v>48.49</v>
      </c>
      <c r="I1278" s="4">
        <v>40.44</v>
      </c>
      <c r="J1278" s="4">
        <v>56.43</v>
      </c>
      <c r="K1278" s="4">
        <v>34.75</v>
      </c>
      <c r="L1278" s="4">
        <v>48.98</v>
      </c>
      <c r="M1278" s="4">
        <v>27.49</v>
      </c>
      <c r="N1278" s="4">
        <v>47.04</v>
      </c>
      <c r="O1278" s="4">
        <v>72.959999999999994</v>
      </c>
      <c r="P1278" s="4"/>
      <c r="Q1278" s="4">
        <v>60.65</v>
      </c>
    </row>
    <row r="1279" spans="1:17">
      <c r="A1279">
        <v>2014</v>
      </c>
      <c r="B1279" t="s">
        <v>2462</v>
      </c>
      <c r="C1279">
        <v>511529</v>
      </c>
      <c r="D1279">
        <f t="shared" si="38"/>
        <v>51</v>
      </c>
      <c r="E1279" t="str">
        <f>VLOOKUP(D1279,'Regionalism Code'!B:C,2,FALSE)</f>
        <v>四川省</v>
      </c>
      <c r="F1279">
        <f t="shared" si="39"/>
        <v>5115</v>
      </c>
      <c r="G1279" t="str">
        <f>IF(F1279&gt;10000,"省直辖县市",VLOOKUP(F1279,'Regionalism Code'!H:I,2,FALSE))</f>
        <v>宜宾市</v>
      </c>
      <c r="H1279" s="4">
        <v>44.1</v>
      </c>
      <c r="I1279" s="4">
        <v>33.68</v>
      </c>
      <c r="J1279" s="4">
        <v>56.84</v>
      </c>
      <c r="K1279" s="4">
        <v>25.88</v>
      </c>
      <c r="L1279" s="4">
        <v>67.78</v>
      </c>
      <c r="M1279" s="4">
        <v>32.42</v>
      </c>
      <c r="N1279" s="4">
        <v>53.13</v>
      </c>
      <c r="O1279" s="4">
        <v>62.25</v>
      </c>
      <c r="P1279" s="4"/>
      <c r="Q1279" s="4">
        <v>55.35</v>
      </c>
    </row>
    <row r="1280" spans="1:17">
      <c r="A1280">
        <v>2014</v>
      </c>
      <c r="B1280" t="s">
        <v>2465</v>
      </c>
      <c r="C1280">
        <v>511621</v>
      </c>
      <c r="D1280">
        <f t="shared" si="38"/>
        <v>51</v>
      </c>
      <c r="E1280" t="str">
        <f>VLOOKUP(D1280,'Regionalism Code'!B:C,2,FALSE)</f>
        <v>四川省</v>
      </c>
      <c r="F1280">
        <f t="shared" si="39"/>
        <v>5116</v>
      </c>
      <c r="G1280" t="str">
        <f>IF(F1280&gt;10000,"省直辖县市",VLOOKUP(F1280,'Regionalism Code'!H:I,2,FALSE))</f>
        <v>广安市</v>
      </c>
      <c r="H1280" s="4">
        <v>48.21</v>
      </c>
      <c r="I1280" s="4">
        <v>44.54</v>
      </c>
      <c r="J1280" s="4">
        <v>57.86</v>
      </c>
      <c r="K1280" s="4">
        <v>37.14</v>
      </c>
      <c r="L1280" s="4">
        <v>52.18</v>
      </c>
      <c r="M1280" s="4">
        <v>39.04</v>
      </c>
      <c r="N1280" s="4">
        <v>44.35</v>
      </c>
      <c r="O1280" s="4">
        <v>74.540000000000006</v>
      </c>
      <c r="P1280" s="4"/>
      <c r="Q1280" s="4">
        <v>42.78</v>
      </c>
    </row>
    <row r="1281" spans="1:17">
      <c r="A1281">
        <v>2014</v>
      </c>
      <c r="B1281" t="s">
        <v>2466</v>
      </c>
      <c r="C1281">
        <v>511622</v>
      </c>
      <c r="D1281">
        <f t="shared" si="38"/>
        <v>51</v>
      </c>
      <c r="E1281" t="str">
        <f>VLOOKUP(D1281,'Regionalism Code'!B:C,2,FALSE)</f>
        <v>四川省</v>
      </c>
      <c r="F1281">
        <f t="shared" si="39"/>
        <v>5116</v>
      </c>
      <c r="G1281" t="str">
        <f>IF(F1281&gt;10000,"省直辖县市",VLOOKUP(F1281,'Regionalism Code'!H:I,2,FALSE))</f>
        <v>广安市</v>
      </c>
      <c r="H1281" s="4">
        <v>47.11</v>
      </c>
      <c r="I1281" s="4">
        <v>45.3</v>
      </c>
      <c r="J1281" s="4">
        <v>47.88</v>
      </c>
      <c r="K1281" s="4">
        <v>37.090000000000003</v>
      </c>
      <c r="L1281" s="4">
        <v>34.799999999999997</v>
      </c>
      <c r="M1281" s="4">
        <v>41.14</v>
      </c>
      <c r="N1281" s="4">
        <v>47.64</v>
      </c>
      <c r="O1281" s="4">
        <v>55.84</v>
      </c>
      <c r="P1281" s="4"/>
      <c r="Q1281" s="4">
        <v>51.7</v>
      </c>
    </row>
    <row r="1282" spans="1:17">
      <c r="A1282">
        <v>2014</v>
      </c>
      <c r="B1282" t="s">
        <v>2467</v>
      </c>
      <c r="C1282">
        <v>511623</v>
      </c>
      <c r="D1282">
        <f t="shared" ref="D1282:D1345" si="40">INT(C1282/10000)</f>
        <v>51</v>
      </c>
      <c r="E1282" t="str">
        <f>VLOOKUP(D1282,'Regionalism Code'!B:C,2,FALSE)</f>
        <v>四川省</v>
      </c>
      <c r="F1282">
        <f t="shared" ref="F1282:F1345" si="41">IF(OR(D1282=11,D1282=12,D1282=31,D1282=50),D1282*100,IF(MID(C1282,3,1)="9",C1282,INT(C1282/100)))</f>
        <v>5116</v>
      </c>
      <c r="G1282" t="str">
        <f>IF(F1282&gt;10000,"省直辖县市",VLOOKUP(F1282,'Regionalism Code'!H:I,2,FALSE))</f>
        <v>广安市</v>
      </c>
      <c r="H1282" s="4">
        <v>40.46</v>
      </c>
      <c r="I1282" s="4">
        <v>45.1</v>
      </c>
      <c r="J1282" s="4">
        <v>44.71</v>
      </c>
      <c r="K1282" s="4">
        <v>50.93</v>
      </c>
      <c r="L1282" s="4">
        <v>43.68</v>
      </c>
      <c r="M1282" s="4">
        <v>43.91</v>
      </c>
      <c r="N1282" s="4">
        <v>45.98</v>
      </c>
      <c r="O1282" s="4">
        <v>43.75</v>
      </c>
      <c r="P1282" s="4"/>
      <c r="Q1282" s="4">
        <v>17.38</v>
      </c>
    </row>
    <row r="1283" spans="1:17">
      <c r="A1283">
        <v>2014</v>
      </c>
      <c r="B1283" t="s">
        <v>2468</v>
      </c>
      <c r="C1283">
        <v>511681</v>
      </c>
      <c r="D1283">
        <f t="shared" si="40"/>
        <v>51</v>
      </c>
      <c r="E1283" t="str">
        <f>VLOOKUP(D1283,'Regionalism Code'!B:C,2,FALSE)</f>
        <v>四川省</v>
      </c>
      <c r="F1283">
        <f t="shared" si="41"/>
        <v>5116</v>
      </c>
      <c r="G1283" t="str">
        <f>IF(F1283&gt;10000,"省直辖县市",VLOOKUP(F1283,'Regionalism Code'!H:I,2,FALSE))</f>
        <v>广安市</v>
      </c>
      <c r="H1283" s="4">
        <v>58.8</v>
      </c>
      <c r="I1283" s="4">
        <v>66.650000000000006</v>
      </c>
      <c r="J1283" s="4">
        <v>58.65</v>
      </c>
      <c r="K1283" s="4">
        <v>35.200000000000003</v>
      </c>
      <c r="L1283" s="4">
        <v>29.2</v>
      </c>
      <c r="M1283" s="4">
        <v>42.15</v>
      </c>
      <c r="N1283" s="4">
        <v>59.57</v>
      </c>
      <c r="O1283" s="4">
        <v>75.709999999999994</v>
      </c>
      <c r="P1283" s="4"/>
      <c r="Q1283" s="4">
        <v>33.15</v>
      </c>
    </row>
    <row r="1284" spans="1:17">
      <c r="A1284">
        <v>2014</v>
      </c>
      <c r="B1284" t="s">
        <v>2471</v>
      </c>
      <c r="C1284">
        <v>511722</v>
      </c>
      <c r="D1284">
        <f t="shared" si="40"/>
        <v>51</v>
      </c>
      <c r="E1284" t="str">
        <f>VLOOKUP(D1284,'Regionalism Code'!B:C,2,FALSE)</f>
        <v>四川省</v>
      </c>
      <c r="F1284">
        <f t="shared" si="41"/>
        <v>5117</v>
      </c>
      <c r="G1284" t="str">
        <f>IF(F1284&gt;10000,"省直辖县市",VLOOKUP(F1284,'Regionalism Code'!H:I,2,FALSE))</f>
        <v>达州市</v>
      </c>
      <c r="H1284" s="4">
        <v>39.729999999999997</v>
      </c>
      <c r="I1284" s="4">
        <v>29.6</v>
      </c>
      <c r="J1284" s="4">
        <v>63</v>
      </c>
      <c r="K1284" s="4">
        <v>31.24</v>
      </c>
      <c r="L1284" s="4">
        <v>34.35</v>
      </c>
      <c r="M1284" s="4">
        <v>37.6</v>
      </c>
      <c r="N1284" s="4">
        <v>63.72</v>
      </c>
      <c r="O1284" s="4">
        <v>82.3</v>
      </c>
      <c r="P1284" s="4"/>
      <c r="Q1284" s="4">
        <v>30.86</v>
      </c>
    </row>
    <row r="1285" spans="1:17">
      <c r="A1285">
        <v>2014</v>
      </c>
      <c r="B1285" t="s">
        <v>2472</v>
      </c>
      <c r="C1285">
        <v>511723</v>
      </c>
      <c r="D1285">
        <f t="shared" si="40"/>
        <v>51</v>
      </c>
      <c r="E1285" t="str">
        <f>VLOOKUP(D1285,'Regionalism Code'!B:C,2,FALSE)</f>
        <v>四川省</v>
      </c>
      <c r="F1285">
        <f t="shared" si="41"/>
        <v>5117</v>
      </c>
      <c r="G1285" t="str">
        <f>IF(F1285&gt;10000,"省直辖县市",VLOOKUP(F1285,'Regionalism Code'!H:I,2,FALSE))</f>
        <v>达州市</v>
      </c>
      <c r="H1285" s="4">
        <v>43.12</v>
      </c>
      <c r="I1285" s="4">
        <v>38.630000000000003</v>
      </c>
      <c r="J1285" s="4">
        <v>55.34</v>
      </c>
      <c r="K1285" s="4">
        <v>38.130000000000003</v>
      </c>
      <c r="L1285" s="4">
        <v>22.39</v>
      </c>
      <c r="M1285" s="4">
        <v>37.729999999999997</v>
      </c>
      <c r="N1285" s="4">
        <v>51.94</v>
      </c>
      <c r="O1285" s="4">
        <v>76.19</v>
      </c>
      <c r="P1285" s="4"/>
      <c r="Q1285" s="4">
        <v>35.74</v>
      </c>
    </row>
    <row r="1286" spans="1:17">
      <c r="A1286">
        <v>2014</v>
      </c>
      <c r="B1286" t="s">
        <v>2473</v>
      </c>
      <c r="C1286">
        <v>511724</v>
      </c>
      <c r="D1286">
        <f t="shared" si="40"/>
        <v>51</v>
      </c>
      <c r="E1286" t="str">
        <f>VLOOKUP(D1286,'Regionalism Code'!B:C,2,FALSE)</f>
        <v>四川省</v>
      </c>
      <c r="F1286">
        <f t="shared" si="41"/>
        <v>5117</v>
      </c>
      <c r="G1286" t="str">
        <f>IF(F1286&gt;10000,"省直辖县市",VLOOKUP(F1286,'Regionalism Code'!H:I,2,FALSE))</f>
        <v>达州市</v>
      </c>
      <c r="H1286" s="4">
        <v>43.63</v>
      </c>
      <c r="I1286" s="4">
        <v>39.630000000000003</v>
      </c>
      <c r="J1286" s="4">
        <v>62.2</v>
      </c>
      <c r="K1286" s="4">
        <v>37.94</v>
      </c>
      <c r="L1286" s="4">
        <v>79.13</v>
      </c>
      <c r="M1286" s="4">
        <v>51.68</v>
      </c>
      <c r="N1286" s="4">
        <v>74.13</v>
      </c>
      <c r="O1286" s="4">
        <v>51.8</v>
      </c>
      <c r="P1286" s="4"/>
      <c r="Q1286" s="4">
        <v>23.11</v>
      </c>
    </row>
    <row r="1287" spans="1:17">
      <c r="A1287">
        <v>2014</v>
      </c>
      <c r="B1287" t="s">
        <v>2474</v>
      </c>
      <c r="C1287">
        <v>511725</v>
      </c>
      <c r="D1287">
        <f t="shared" si="40"/>
        <v>51</v>
      </c>
      <c r="E1287" t="str">
        <f>VLOOKUP(D1287,'Regionalism Code'!B:C,2,FALSE)</f>
        <v>四川省</v>
      </c>
      <c r="F1287">
        <f t="shared" si="41"/>
        <v>5117</v>
      </c>
      <c r="G1287" t="str">
        <f>IF(F1287&gt;10000,"省直辖县市",VLOOKUP(F1287,'Regionalism Code'!H:I,2,FALSE))</f>
        <v>达州市</v>
      </c>
      <c r="H1287" s="4">
        <v>32.47</v>
      </c>
      <c r="I1287" s="4">
        <v>22.09</v>
      </c>
      <c r="J1287" s="4">
        <v>50.2</v>
      </c>
      <c r="K1287" s="4">
        <v>30.41</v>
      </c>
      <c r="L1287" s="4">
        <v>50.71</v>
      </c>
      <c r="M1287" s="4">
        <v>33.14</v>
      </c>
      <c r="N1287" s="4">
        <v>54.26</v>
      </c>
      <c r="O1287" s="4">
        <v>52.39</v>
      </c>
      <c r="P1287" s="4"/>
      <c r="Q1287" s="4">
        <v>34.5</v>
      </c>
    </row>
    <row r="1288" spans="1:17">
      <c r="A1288">
        <v>2014</v>
      </c>
      <c r="B1288" t="s">
        <v>2475</v>
      </c>
      <c r="C1288">
        <v>511781</v>
      </c>
      <c r="D1288">
        <f t="shared" si="40"/>
        <v>51</v>
      </c>
      <c r="E1288" t="str">
        <f>VLOOKUP(D1288,'Regionalism Code'!B:C,2,FALSE)</f>
        <v>四川省</v>
      </c>
      <c r="F1288">
        <f t="shared" si="41"/>
        <v>5117</v>
      </c>
      <c r="G1288" t="str">
        <f>IF(F1288&gt;10000,"省直辖县市",VLOOKUP(F1288,'Regionalism Code'!H:I,2,FALSE))</f>
        <v>达州市</v>
      </c>
      <c r="H1288" s="4">
        <v>41.67</v>
      </c>
      <c r="I1288" s="4">
        <v>46.64</v>
      </c>
      <c r="J1288" s="4">
        <v>41.19</v>
      </c>
      <c r="K1288" s="4">
        <v>24.8</v>
      </c>
      <c r="L1288" s="4">
        <v>46.55</v>
      </c>
      <c r="M1288" s="4">
        <v>19.96</v>
      </c>
      <c r="N1288" s="4">
        <v>39.81</v>
      </c>
      <c r="O1288" s="4">
        <v>45.24</v>
      </c>
      <c r="P1288" s="4"/>
      <c r="Q1288" s="4">
        <v>26.13</v>
      </c>
    </row>
    <row r="1289" spans="1:17">
      <c r="A1289">
        <v>2014</v>
      </c>
      <c r="B1289" t="s">
        <v>2478</v>
      </c>
      <c r="C1289">
        <v>511822</v>
      </c>
      <c r="D1289">
        <f t="shared" si="40"/>
        <v>51</v>
      </c>
      <c r="E1289" t="str">
        <f>VLOOKUP(D1289,'Regionalism Code'!B:C,2,FALSE)</f>
        <v>四川省</v>
      </c>
      <c r="F1289">
        <f t="shared" si="41"/>
        <v>5118</v>
      </c>
      <c r="G1289" t="str">
        <f>IF(F1289&gt;10000,"省直辖县市",VLOOKUP(F1289,'Regionalism Code'!H:I,2,FALSE))</f>
        <v>雅安市</v>
      </c>
      <c r="H1289" s="4">
        <v>51.98</v>
      </c>
      <c r="I1289" s="4">
        <v>54.11</v>
      </c>
      <c r="J1289" s="4">
        <v>57.55</v>
      </c>
      <c r="K1289" s="4">
        <v>43.51</v>
      </c>
      <c r="L1289" s="4">
        <v>50.87</v>
      </c>
      <c r="M1289" s="4">
        <v>52.24</v>
      </c>
      <c r="N1289" s="4">
        <v>57.66</v>
      </c>
      <c r="O1289" s="4">
        <v>62.73</v>
      </c>
      <c r="P1289" s="4"/>
      <c r="Q1289" s="4">
        <v>34.82</v>
      </c>
    </row>
    <row r="1290" spans="1:17">
      <c r="A1290">
        <v>2014</v>
      </c>
      <c r="B1290" t="s">
        <v>2479</v>
      </c>
      <c r="C1290">
        <v>511823</v>
      </c>
      <c r="D1290">
        <f t="shared" si="40"/>
        <v>51</v>
      </c>
      <c r="E1290" t="str">
        <f>VLOOKUP(D1290,'Regionalism Code'!B:C,2,FALSE)</f>
        <v>四川省</v>
      </c>
      <c r="F1290">
        <f t="shared" si="41"/>
        <v>5118</v>
      </c>
      <c r="G1290" t="str">
        <f>IF(F1290&gt;10000,"省直辖县市",VLOOKUP(F1290,'Regionalism Code'!H:I,2,FALSE))</f>
        <v>雅安市</v>
      </c>
      <c r="H1290" s="4">
        <v>41.35</v>
      </c>
      <c r="I1290" s="4">
        <v>41.67</v>
      </c>
      <c r="J1290" s="4">
        <v>50.55</v>
      </c>
      <c r="K1290" s="4">
        <v>26.29</v>
      </c>
      <c r="L1290" s="4">
        <v>67.05</v>
      </c>
      <c r="M1290" s="4">
        <v>30.72</v>
      </c>
      <c r="N1290" s="4">
        <v>56.04</v>
      </c>
      <c r="O1290" s="4">
        <v>46.11</v>
      </c>
      <c r="P1290" s="4"/>
      <c r="Q1290" s="4">
        <v>23.61</v>
      </c>
    </row>
    <row r="1291" spans="1:17">
      <c r="A1291">
        <v>2014</v>
      </c>
      <c r="B1291" t="s">
        <v>2480</v>
      </c>
      <c r="C1291">
        <v>511824</v>
      </c>
      <c r="D1291">
        <f t="shared" si="40"/>
        <v>51</v>
      </c>
      <c r="E1291" t="str">
        <f>VLOOKUP(D1291,'Regionalism Code'!B:C,2,FALSE)</f>
        <v>四川省</v>
      </c>
      <c r="F1291">
        <f t="shared" si="41"/>
        <v>5118</v>
      </c>
      <c r="G1291" t="str">
        <f>IF(F1291&gt;10000,"省直辖县市",VLOOKUP(F1291,'Regionalism Code'!H:I,2,FALSE))</f>
        <v>雅安市</v>
      </c>
      <c r="H1291" s="4">
        <v>56.96</v>
      </c>
      <c r="I1291" s="4">
        <v>54.23</v>
      </c>
      <c r="J1291" s="4">
        <v>49.04</v>
      </c>
      <c r="K1291" s="4">
        <v>46.03</v>
      </c>
      <c r="L1291" s="4">
        <v>98.65</v>
      </c>
      <c r="M1291" s="4">
        <v>66.52</v>
      </c>
      <c r="N1291" s="4">
        <v>57.14</v>
      </c>
      <c r="O1291" s="4">
        <v>20.45</v>
      </c>
      <c r="P1291" s="4"/>
      <c r="Q1291" s="4">
        <v>80.39</v>
      </c>
    </row>
    <row r="1292" spans="1:17">
      <c r="A1292">
        <v>2014</v>
      </c>
      <c r="B1292" t="s">
        <v>2481</v>
      </c>
      <c r="C1292">
        <v>511825</v>
      </c>
      <c r="D1292">
        <f t="shared" si="40"/>
        <v>51</v>
      </c>
      <c r="E1292" t="str">
        <f>VLOOKUP(D1292,'Regionalism Code'!B:C,2,FALSE)</f>
        <v>四川省</v>
      </c>
      <c r="F1292">
        <f t="shared" si="41"/>
        <v>5118</v>
      </c>
      <c r="G1292" t="str">
        <f>IF(F1292&gt;10000,"省直辖县市",VLOOKUP(F1292,'Regionalism Code'!H:I,2,FALSE))</f>
        <v>雅安市</v>
      </c>
      <c r="H1292" s="4">
        <v>48.74</v>
      </c>
      <c r="I1292" s="4">
        <v>56.83</v>
      </c>
      <c r="J1292" s="4">
        <v>46.34</v>
      </c>
      <c r="K1292" s="4">
        <v>36.130000000000003</v>
      </c>
      <c r="L1292" s="4">
        <v>62.93</v>
      </c>
      <c r="M1292" s="4">
        <v>41.23</v>
      </c>
      <c r="N1292" s="4">
        <v>43.52</v>
      </c>
      <c r="O1292" s="4">
        <v>43.26</v>
      </c>
      <c r="P1292" s="4"/>
      <c r="Q1292" s="4">
        <v>26.39</v>
      </c>
    </row>
    <row r="1293" spans="1:17">
      <c r="A1293">
        <v>2014</v>
      </c>
      <c r="B1293" t="s">
        <v>2482</v>
      </c>
      <c r="C1293">
        <v>511826</v>
      </c>
      <c r="D1293">
        <f t="shared" si="40"/>
        <v>51</v>
      </c>
      <c r="E1293" t="str">
        <f>VLOOKUP(D1293,'Regionalism Code'!B:C,2,FALSE)</f>
        <v>四川省</v>
      </c>
      <c r="F1293">
        <f t="shared" si="41"/>
        <v>5118</v>
      </c>
      <c r="G1293" t="str">
        <f>IF(F1293&gt;10000,"省直辖县市",VLOOKUP(F1293,'Regionalism Code'!H:I,2,FALSE))</f>
        <v>雅安市</v>
      </c>
      <c r="H1293" s="4">
        <v>47.01</v>
      </c>
      <c r="I1293" s="4">
        <v>59.24</v>
      </c>
      <c r="J1293" s="4">
        <v>26.69</v>
      </c>
      <c r="K1293" s="4">
        <v>24.74</v>
      </c>
      <c r="L1293" s="4">
        <v>40.39</v>
      </c>
      <c r="M1293" s="4">
        <v>25.76</v>
      </c>
      <c r="N1293" s="4">
        <v>44.12</v>
      </c>
      <c r="O1293" s="4">
        <v>9.93</v>
      </c>
      <c r="P1293" s="4"/>
      <c r="Q1293" s="4">
        <v>43.57</v>
      </c>
    </row>
    <row r="1294" spans="1:17">
      <c r="A1294">
        <v>2014</v>
      </c>
      <c r="B1294" t="s">
        <v>2486</v>
      </c>
      <c r="C1294">
        <v>511921</v>
      </c>
      <c r="D1294">
        <f t="shared" si="40"/>
        <v>51</v>
      </c>
      <c r="E1294" t="str">
        <f>VLOOKUP(D1294,'Regionalism Code'!B:C,2,FALSE)</f>
        <v>四川省</v>
      </c>
      <c r="F1294">
        <f t="shared" si="41"/>
        <v>5119</v>
      </c>
      <c r="G1294" t="str">
        <f>IF(F1294&gt;10000,"省直辖县市",VLOOKUP(F1294,'Regionalism Code'!H:I,2,FALSE))</f>
        <v>巴中市</v>
      </c>
      <c r="H1294" s="4">
        <v>35.299999999999997</v>
      </c>
      <c r="I1294" s="4">
        <v>30.27</v>
      </c>
      <c r="J1294" s="4">
        <v>31.62</v>
      </c>
      <c r="K1294" s="4">
        <v>12.77</v>
      </c>
      <c r="L1294" s="4">
        <v>40.380000000000003</v>
      </c>
      <c r="M1294" s="4">
        <v>8.06</v>
      </c>
      <c r="N1294" s="4">
        <v>16.850000000000001</v>
      </c>
      <c r="O1294" s="4">
        <v>43.7</v>
      </c>
      <c r="P1294" s="4"/>
      <c r="Q1294" s="4">
        <v>58.6</v>
      </c>
    </row>
    <row r="1295" spans="1:17">
      <c r="A1295">
        <v>2014</v>
      </c>
      <c r="B1295" t="s">
        <v>2487</v>
      </c>
      <c r="C1295">
        <v>511922</v>
      </c>
      <c r="D1295">
        <f t="shared" si="40"/>
        <v>51</v>
      </c>
      <c r="E1295" t="str">
        <f>VLOOKUP(D1295,'Regionalism Code'!B:C,2,FALSE)</f>
        <v>四川省</v>
      </c>
      <c r="F1295">
        <f t="shared" si="41"/>
        <v>5119</v>
      </c>
      <c r="G1295" t="str">
        <f>IF(F1295&gt;10000,"省直辖县市",VLOOKUP(F1295,'Regionalism Code'!H:I,2,FALSE))</f>
        <v>巴中市</v>
      </c>
      <c r="H1295" s="4">
        <v>35.49</v>
      </c>
      <c r="I1295" s="4">
        <v>36.96</v>
      </c>
      <c r="J1295" s="4">
        <v>38.43</v>
      </c>
      <c r="K1295" s="4">
        <v>1.59</v>
      </c>
      <c r="L1295" s="4">
        <v>11.97</v>
      </c>
      <c r="M1295" s="4">
        <v>8.2799999999999994</v>
      </c>
      <c r="N1295" s="4">
        <v>19.8</v>
      </c>
      <c r="O1295" s="4">
        <v>70.84</v>
      </c>
      <c r="P1295" s="4"/>
      <c r="Q1295" s="4">
        <v>25.3</v>
      </c>
    </row>
    <row r="1296" spans="1:17">
      <c r="A1296">
        <v>2014</v>
      </c>
      <c r="B1296" t="s">
        <v>2488</v>
      </c>
      <c r="C1296">
        <v>511923</v>
      </c>
      <c r="D1296">
        <f t="shared" si="40"/>
        <v>51</v>
      </c>
      <c r="E1296" t="str">
        <f>VLOOKUP(D1296,'Regionalism Code'!B:C,2,FALSE)</f>
        <v>四川省</v>
      </c>
      <c r="F1296">
        <f t="shared" si="41"/>
        <v>5119</v>
      </c>
      <c r="G1296" t="str">
        <f>IF(F1296&gt;10000,"省直辖县市",VLOOKUP(F1296,'Regionalism Code'!H:I,2,FALSE))</f>
        <v>巴中市</v>
      </c>
      <c r="H1296" s="4">
        <v>36.630000000000003</v>
      </c>
      <c r="I1296" s="4">
        <v>25.62</v>
      </c>
      <c r="J1296" s="4">
        <v>54.88</v>
      </c>
      <c r="K1296" s="4">
        <v>13.48</v>
      </c>
      <c r="L1296" s="4">
        <v>33.520000000000003</v>
      </c>
      <c r="M1296" s="4">
        <v>14.66</v>
      </c>
      <c r="N1296" s="4">
        <v>50.16</v>
      </c>
      <c r="O1296" s="4">
        <v>78.260000000000005</v>
      </c>
      <c r="P1296" s="4"/>
      <c r="Q1296" s="4">
        <v>39.83</v>
      </c>
    </row>
    <row r="1297" spans="1:17">
      <c r="A1297">
        <v>2014</v>
      </c>
      <c r="B1297" t="s">
        <v>2490</v>
      </c>
      <c r="C1297">
        <v>512021</v>
      </c>
      <c r="D1297">
        <f t="shared" si="40"/>
        <v>51</v>
      </c>
      <c r="E1297" t="str">
        <f>VLOOKUP(D1297,'Regionalism Code'!B:C,2,FALSE)</f>
        <v>四川省</v>
      </c>
      <c r="F1297">
        <f t="shared" si="41"/>
        <v>5120</v>
      </c>
      <c r="G1297" t="str">
        <f>IF(F1297&gt;10000,"省直辖县市",VLOOKUP(F1297,'Regionalism Code'!H:I,2,FALSE))</f>
        <v>资阳市</v>
      </c>
      <c r="H1297" s="4">
        <v>39.78</v>
      </c>
      <c r="I1297" s="4">
        <v>28.57</v>
      </c>
      <c r="J1297" s="4">
        <v>69.42</v>
      </c>
      <c r="K1297" s="4">
        <v>31.04</v>
      </c>
      <c r="L1297" s="4">
        <v>77.3</v>
      </c>
      <c r="M1297" s="4">
        <v>33.19</v>
      </c>
      <c r="N1297" s="4">
        <v>69.69</v>
      </c>
      <c r="O1297" s="4">
        <v>76.319999999999993</v>
      </c>
      <c r="P1297" s="4"/>
      <c r="Q1297" s="4">
        <v>22.91</v>
      </c>
    </row>
    <row r="1298" spans="1:17">
      <c r="A1298">
        <v>2014</v>
      </c>
      <c r="B1298" t="s">
        <v>2491</v>
      </c>
      <c r="C1298">
        <v>512022</v>
      </c>
      <c r="D1298">
        <f t="shared" si="40"/>
        <v>51</v>
      </c>
      <c r="E1298" t="str">
        <f>VLOOKUP(D1298,'Regionalism Code'!B:C,2,FALSE)</f>
        <v>四川省</v>
      </c>
      <c r="F1298">
        <f t="shared" si="41"/>
        <v>5120</v>
      </c>
      <c r="G1298" t="str">
        <f>IF(F1298&gt;10000,"省直辖县市",VLOOKUP(F1298,'Regionalism Code'!H:I,2,FALSE))</f>
        <v>资阳市</v>
      </c>
      <c r="H1298" s="4">
        <v>38.17</v>
      </c>
      <c r="I1298" s="4">
        <v>28.74</v>
      </c>
      <c r="J1298" s="4">
        <v>62.72</v>
      </c>
      <c r="K1298" s="4">
        <v>30.69</v>
      </c>
      <c r="L1298" s="4">
        <v>63.33</v>
      </c>
      <c r="M1298" s="4">
        <v>38.33</v>
      </c>
      <c r="N1298" s="4">
        <v>72.680000000000007</v>
      </c>
      <c r="O1298" s="4">
        <v>63.62</v>
      </c>
      <c r="P1298" s="4"/>
      <c r="Q1298" s="4">
        <v>24.72</v>
      </c>
    </row>
    <row r="1299" spans="1:17">
      <c r="A1299">
        <v>2014</v>
      </c>
      <c r="B1299" t="s">
        <v>2492</v>
      </c>
      <c r="C1299">
        <v>512081</v>
      </c>
      <c r="D1299">
        <f t="shared" si="40"/>
        <v>51</v>
      </c>
      <c r="E1299" t="str">
        <f>VLOOKUP(D1299,'Regionalism Code'!B:C,2,FALSE)</f>
        <v>四川省</v>
      </c>
      <c r="F1299">
        <f t="shared" si="41"/>
        <v>5120</v>
      </c>
      <c r="G1299" t="str">
        <f>IF(F1299&gt;10000,"省直辖县市",VLOOKUP(F1299,'Regionalism Code'!H:I,2,FALSE))</f>
        <v>资阳市</v>
      </c>
      <c r="H1299" s="4">
        <v>45.68</v>
      </c>
      <c r="I1299" s="4">
        <v>41.7</v>
      </c>
      <c r="J1299" s="4">
        <v>67.739999999999995</v>
      </c>
      <c r="K1299" s="4">
        <v>42.21</v>
      </c>
      <c r="L1299" s="4">
        <v>60.08</v>
      </c>
      <c r="M1299" s="4">
        <v>49.02</v>
      </c>
      <c r="N1299" s="4">
        <v>76.47</v>
      </c>
      <c r="O1299" s="4">
        <v>71.209999999999994</v>
      </c>
      <c r="P1299" s="4"/>
      <c r="Q1299" s="4">
        <v>18.739999999999998</v>
      </c>
    </row>
    <row r="1300" spans="1:17">
      <c r="A1300">
        <v>2014</v>
      </c>
      <c r="B1300" t="s">
        <v>2493</v>
      </c>
      <c r="C1300">
        <v>513221</v>
      </c>
      <c r="D1300">
        <f t="shared" si="40"/>
        <v>51</v>
      </c>
      <c r="E1300" t="str">
        <f>VLOOKUP(D1300,'Regionalism Code'!B:C,2,FALSE)</f>
        <v>四川省</v>
      </c>
      <c r="F1300">
        <f t="shared" si="41"/>
        <v>5132</v>
      </c>
      <c r="G1300" t="str">
        <f>IF(F1300&gt;10000,"省直辖县市",VLOOKUP(F1300,'Regionalism Code'!H:I,2,FALSE))</f>
        <v>阿坝藏族羌族自治州</v>
      </c>
      <c r="H1300" s="4">
        <v>56.82</v>
      </c>
      <c r="I1300" s="4">
        <v>66.95</v>
      </c>
      <c r="J1300" s="4">
        <v>42.61</v>
      </c>
      <c r="K1300" s="4">
        <v>25.4</v>
      </c>
      <c r="L1300" s="4">
        <v>16.600000000000001</v>
      </c>
      <c r="M1300" s="4">
        <v>27.29</v>
      </c>
      <c r="N1300" s="4">
        <v>56.28</v>
      </c>
      <c r="O1300" s="4">
        <v>49.01</v>
      </c>
      <c r="P1300" s="4"/>
      <c r="Q1300" s="4">
        <v>49.18</v>
      </c>
    </row>
    <row r="1301" spans="1:17">
      <c r="A1301">
        <v>2014</v>
      </c>
      <c r="B1301" t="s">
        <v>2494</v>
      </c>
      <c r="C1301">
        <v>513222</v>
      </c>
      <c r="D1301">
        <f t="shared" si="40"/>
        <v>51</v>
      </c>
      <c r="E1301" t="str">
        <f>VLOOKUP(D1301,'Regionalism Code'!B:C,2,FALSE)</f>
        <v>四川省</v>
      </c>
      <c r="F1301">
        <f t="shared" si="41"/>
        <v>5132</v>
      </c>
      <c r="G1301" t="str">
        <f>IF(F1301&gt;10000,"省直辖县市",VLOOKUP(F1301,'Regionalism Code'!H:I,2,FALSE))</f>
        <v>阿坝藏族羌族自治州</v>
      </c>
      <c r="H1301" s="4">
        <v>51.23</v>
      </c>
      <c r="I1301" s="4">
        <v>63.16</v>
      </c>
      <c r="J1301" s="4">
        <v>33.32</v>
      </c>
      <c r="K1301" s="4">
        <v>30.56</v>
      </c>
      <c r="L1301" s="4">
        <v>24.16</v>
      </c>
      <c r="M1301" s="4">
        <v>38.65</v>
      </c>
      <c r="N1301" s="4">
        <v>67.819999999999993</v>
      </c>
      <c r="O1301" s="4">
        <v>13.98</v>
      </c>
      <c r="P1301" s="4"/>
      <c r="Q1301" s="4">
        <v>44.41</v>
      </c>
    </row>
    <row r="1302" spans="1:17">
      <c r="A1302">
        <v>2014</v>
      </c>
      <c r="B1302" t="s">
        <v>2495</v>
      </c>
      <c r="C1302">
        <v>513223</v>
      </c>
      <c r="D1302">
        <f t="shared" si="40"/>
        <v>51</v>
      </c>
      <c r="E1302" t="str">
        <f>VLOOKUP(D1302,'Regionalism Code'!B:C,2,FALSE)</f>
        <v>四川省</v>
      </c>
      <c r="F1302">
        <f t="shared" si="41"/>
        <v>5132</v>
      </c>
      <c r="G1302" t="str">
        <f>IF(F1302&gt;10000,"省直辖县市",VLOOKUP(F1302,'Regionalism Code'!H:I,2,FALSE))</f>
        <v>阿坝藏族羌族自治州</v>
      </c>
      <c r="H1302" s="4">
        <v>44.41</v>
      </c>
      <c r="I1302" s="4">
        <v>59.77</v>
      </c>
      <c r="J1302" s="4">
        <v>25.49</v>
      </c>
      <c r="K1302" s="4">
        <v>27.72</v>
      </c>
      <c r="L1302" s="4">
        <v>28.64</v>
      </c>
      <c r="M1302" s="4">
        <v>32.19</v>
      </c>
      <c r="N1302" s="4">
        <v>33.26</v>
      </c>
      <c r="O1302" s="4">
        <v>17.72</v>
      </c>
      <c r="P1302" s="4"/>
      <c r="Q1302" s="4">
        <v>28.08</v>
      </c>
    </row>
    <row r="1303" spans="1:17">
      <c r="A1303">
        <v>2014</v>
      </c>
      <c r="B1303" t="s">
        <v>2496</v>
      </c>
      <c r="C1303">
        <v>513224</v>
      </c>
      <c r="D1303">
        <f t="shared" si="40"/>
        <v>51</v>
      </c>
      <c r="E1303" t="str">
        <f>VLOOKUP(D1303,'Regionalism Code'!B:C,2,FALSE)</f>
        <v>四川省</v>
      </c>
      <c r="F1303">
        <f t="shared" si="41"/>
        <v>5132</v>
      </c>
      <c r="G1303" t="str">
        <f>IF(F1303&gt;10000,"省直辖县市",VLOOKUP(F1303,'Regionalism Code'!H:I,2,FALSE))</f>
        <v>阿坝藏族羌族自治州</v>
      </c>
      <c r="H1303" s="4">
        <v>64.47</v>
      </c>
      <c r="I1303" s="4">
        <v>64.099999999999994</v>
      </c>
      <c r="J1303" s="4">
        <v>45.58</v>
      </c>
      <c r="K1303" s="4">
        <v>43.37</v>
      </c>
      <c r="L1303" s="4">
        <v>42.55</v>
      </c>
      <c r="M1303" s="4">
        <v>42.19</v>
      </c>
      <c r="N1303" s="4">
        <v>43.37</v>
      </c>
      <c r="O1303" s="4">
        <v>49.1</v>
      </c>
      <c r="P1303" s="4"/>
      <c r="Q1303" s="4">
        <v>100</v>
      </c>
    </row>
    <row r="1304" spans="1:17">
      <c r="A1304">
        <v>2014</v>
      </c>
      <c r="B1304" t="s">
        <v>2497</v>
      </c>
      <c r="C1304">
        <v>513225</v>
      </c>
      <c r="D1304">
        <f t="shared" si="40"/>
        <v>51</v>
      </c>
      <c r="E1304" t="str">
        <f>VLOOKUP(D1304,'Regionalism Code'!B:C,2,FALSE)</f>
        <v>四川省</v>
      </c>
      <c r="F1304">
        <f t="shared" si="41"/>
        <v>5132</v>
      </c>
      <c r="G1304" t="str">
        <f>IF(F1304&gt;10000,"省直辖县市",VLOOKUP(F1304,'Regionalism Code'!H:I,2,FALSE))</f>
        <v>阿坝藏族羌族自治州</v>
      </c>
      <c r="H1304" s="4">
        <v>69.400000000000006</v>
      </c>
      <c r="I1304" s="4">
        <v>75.3</v>
      </c>
      <c r="J1304" s="4">
        <v>43.33</v>
      </c>
      <c r="K1304" s="4">
        <v>44.59</v>
      </c>
      <c r="L1304" s="4">
        <v>76.47</v>
      </c>
      <c r="M1304" s="4">
        <v>44.84</v>
      </c>
      <c r="N1304" s="4">
        <v>44.43</v>
      </c>
      <c r="O1304" s="4">
        <v>28.39</v>
      </c>
      <c r="P1304" s="4"/>
      <c r="Q1304" s="4">
        <v>97.3</v>
      </c>
    </row>
    <row r="1305" spans="1:17">
      <c r="A1305">
        <v>2014</v>
      </c>
      <c r="B1305" t="s">
        <v>2499</v>
      </c>
      <c r="C1305">
        <v>513227</v>
      </c>
      <c r="D1305">
        <f t="shared" si="40"/>
        <v>51</v>
      </c>
      <c r="E1305" t="str">
        <f>VLOOKUP(D1305,'Regionalism Code'!B:C,2,FALSE)</f>
        <v>四川省</v>
      </c>
      <c r="F1305">
        <f t="shared" si="41"/>
        <v>5132</v>
      </c>
      <c r="G1305" t="str">
        <f>IF(F1305&gt;10000,"省直辖县市",VLOOKUP(F1305,'Regionalism Code'!H:I,2,FALSE))</f>
        <v>阿坝藏族羌族自治州</v>
      </c>
      <c r="H1305" s="4">
        <v>23.83</v>
      </c>
      <c r="I1305" s="4">
        <v>32.18</v>
      </c>
      <c r="J1305" s="4">
        <v>4.93</v>
      </c>
      <c r="K1305" s="4">
        <v>5.78</v>
      </c>
      <c r="L1305" s="4">
        <v>8.09</v>
      </c>
      <c r="M1305" s="4">
        <v>12.92</v>
      </c>
      <c r="N1305" s="4">
        <v>0</v>
      </c>
      <c r="O1305" s="4">
        <v>5.41</v>
      </c>
      <c r="P1305" s="4"/>
      <c r="Q1305" s="4">
        <v>30.62</v>
      </c>
    </row>
    <row r="1306" spans="1:17">
      <c r="A1306">
        <v>2014</v>
      </c>
      <c r="B1306" t="s">
        <v>2503</v>
      </c>
      <c r="C1306">
        <v>513231</v>
      </c>
      <c r="D1306">
        <f t="shared" si="40"/>
        <v>51</v>
      </c>
      <c r="E1306" t="str">
        <f>VLOOKUP(D1306,'Regionalism Code'!B:C,2,FALSE)</f>
        <v>四川省</v>
      </c>
      <c r="F1306">
        <f t="shared" si="41"/>
        <v>5132</v>
      </c>
      <c r="G1306" t="str">
        <f>IF(F1306&gt;10000,"省直辖县市",VLOOKUP(F1306,'Regionalism Code'!H:I,2,FALSE))</f>
        <v>阿坝藏族羌族自治州</v>
      </c>
      <c r="H1306" s="4">
        <v>24.2</v>
      </c>
      <c r="I1306" s="4">
        <v>14.52</v>
      </c>
      <c r="J1306" s="4">
        <v>30.81</v>
      </c>
      <c r="K1306" s="4">
        <v>27.72</v>
      </c>
      <c r="L1306" s="4">
        <v>23.13</v>
      </c>
      <c r="M1306" s="4">
        <v>29.39</v>
      </c>
      <c r="N1306" s="4">
        <v>22.31</v>
      </c>
      <c r="O1306" s="4">
        <v>40.15</v>
      </c>
      <c r="P1306" s="4"/>
      <c r="Q1306" s="4">
        <v>44.15</v>
      </c>
    </row>
    <row r="1307" spans="1:17">
      <c r="A1307">
        <v>2014</v>
      </c>
      <c r="B1307" t="s">
        <v>2506</v>
      </c>
      <c r="C1307">
        <v>513321</v>
      </c>
      <c r="D1307">
        <f t="shared" si="40"/>
        <v>51</v>
      </c>
      <c r="E1307" t="str">
        <f>VLOOKUP(D1307,'Regionalism Code'!B:C,2,FALSE)</f>
        <v>四川省</v>
      </c>
      <c r="F1307">
        <f t="shared" si="41"/>
        <v>5133</v>
      </c>
      <c r="G1307" t="str">
        <f>IF(F1307&gt;10000,"省直辖县市",VLOOKUP(F1307,'Regionalism Code'!H:I,2,FALSE))</f>
        <v>甘孜藏族自治州</v>
      </c>
      <c r="H1307" s="4">
        <v>72.22</v>
      </c>
      <c r="I1307" s="4">
        <v>87.4</v>
      </c>
      <c r="J1307" s="4">
        <v>67.67</v>
      </c>
      <c r="K1307" s="4">
        <v>47.16</v>
      </c>
      <c r="L1307" s="4">
        <v>72.88</v>
      </c>
      <c r="M1307" s="4">
        <v>53.65</v>
      </c>
      <c r="N1307" s="4">
        <v>60.31</v>
      </c>
      <c r="O1307" s="4">
        <v>74.959999999999994</v>
      </c>
      <c r="P1307" s="4"/>
      <c r="Q1307" s="4">
        <v>30.35</v>
      </c>
    </row>
    <row r="1308" spans="1:17">
      <c r="A1308">
        <v>2014</v>
      </c>
      <c r="B1308" t="s">
        <v>2507</v>
      </c>
      <c r="C1308">
        <v>513322</v>
      </c>
      <c r="D1308">
        <f t="shared" si="40"/>
        <v>51</v>
      </c>
      <c r="E1308" t="str">
        <f>VLOOKUP(D1308,'Regionalism Code'!B:C,2,FALSE)</f>
        <v>四川省</v>
      </c>
      <c r="F1308">
        <f t="shared" si="41"/>
        <v>5133</v>
      </c>
      <c r="G1308" t="str">
        <f>IF(F1308&gt;10000,"省直辖县市",VLOOKUP(F1308,'Regionalism Code'!H:I,2,FALSE))</f>
        <v>甘孜藏族自治州</v>
      </c>
      <c r="H1308" s="4">
        <v>60.23</v>
      </c>
      <c r="I1308" s="4">
        <v>75.63</v>
      </c>
      <c r="J1308" s="4">
        <v>36.61</v>
      </c>
      <c r="K1308" s="4">
        <v>42.27</v>
      </c>
      <c r="L1308" s="4">
        <v>69.09</v>
      </c>
      <c r="M1308" s="4">
        <v>36.770000000000003</v>
      </c>
      <c r="N1308" s="4">
        <v>58.41</v>
      </c>
      <c r="O1308" s="4">
        <v>8.1300000000000008</v>
      </c>
      <c r="P1308" s="4"/>
      <c r="Q1308" s="4">
        <v>52.28</v>
      </c>
    </row>
    <row r="1309" spans="1:17">
      <c r="A1309">
        <v>2014</v>
      </c>
      <c r="B1309" t="s">
        <v>2509</v>
      </c>
      <c r="C1309">
        <v>513324</v>
      </c>
      <c r="D1309">
        <f t="shared" si="40"/>
        <v>51</v>
      </c>
      <c r="E1309" t="str">
        <f>VLOOKUP(D1309,'Regionalism Code'!B:C,2,FALSE)</f>
        <v>四川省</v>
      </c>
      <c r="F1309">
        <f t="shared" si="41"/>
        <v>5133</v>
      </c>
      <c r="G1309" t="str">
        <f>IF(F1309&gt;10000,"省直辖县市",VLOOKUP(F1309,'Regionalism Code'!H:I,2,FALSE))</f>
        <v>甘孜藏族自治州</v>
      </c>
      <c r="H1309" s="4">
        <v>53.96</v>
      </c>
      <c r="I1309" s="4">
        <v>62.96</v>
      </c>
      <c r="J1309" s="4">
        <v>42.16</v>
      </c>
      <c r="K1309" s="4">
        <v>0</v>
      </c>
      <c r="L1309" s="4">
        <v>0</v>
      </c>
      <c r="M1309" s="4">
        <v>21.84</v>
      </c>
      <c r="N1309" s="4">
        <v>45.37</v>
      </c>
      <c r="O1309" s="4">
        <v>65.78</v>
      </c>
      <c r="P1309" s="4"/>
      <c r="Q1309" s="4">
        <v>45.7</v>
      </c>
    </row>
    <row r="1310" spans="1:17">
      <c r="A1310">
        <v>2014</v>
      </c>
      <c r="B1310" t="s">
        <v>2514</v>
      </c>
      <c r="C1310">
        <v>513329</v>
      </c>
      <c r="D1310">
        <f t="shared" si="40"/>
        <v>51</v>
      </c>
      <c r="E1310" t="str">
        <f>VLOOKUP(D1310,'Regionalism Code'!B:C,2,FALSE)</f>
        <v>四川省</v>
      </c>
      <c r="F1310">
        <f t="shared" si="41"/>
        <v>5133</v>
      </c>
      <c r="G1310" t="str">
        <f>IF(F1310&gt;10000,"省直辖县市",VLOOKUP(F1310,'Regionalism Code'!H:I,2,FALSE))</f>
        <v>甘孜藏族自治州</v>
      </c>
      <c r="H1310" s="4">
        <v>19.09</v>
      </c>
      <c r="I1310" s="4">
        <v>13.12</v>
      </c>
      <c r="J1310" s="4">
        <v>16.649999999999999</v>
      </c>
      <c r="K1310" s="4">
        <v>37.75</v>
      </c>
      <c r="L1310" s="4">
        <v>13.1</v>
      </c>
      <c r="M1310" s="4">
        <v>38.729999999999997</v>
      </c>
      <c r="N1310" s="4">
        <v>21.42</v>
      </c>
      <c r="O1310" s="4">
        <v>8.9600000000000009</v>
      </c>
      <c r="P1310" s="4"/>
      <c r="Q1310" s="4">
        <v>43.22</v>
      </c>
    </row>
    <row r="1311" spans="1:17">
      <c r="A1311">
        <v>2014</v>
      </c>
      <c r="B1311" t="s">
        <v>2518</v>
      </c>
      <c r="C1311">
        <v>513333</v>
      </c>
      <c r="D1311">
        <f t="shared" si="40"/>
        <v>51</v>
      </c>
      <c r="E1311" t="str">
        <f>VLOOKUP(D1311,'Regionalism Code'!B:C,2,FALSE)</f>
        <v>四川省</v>
      </c>
      <c r="F1311">
        <f t="shared" si="41"/>
        <v>5133</v>
      </c>
      <c r="G1311" t="str">
        <f>IF(F1311&gt;10000,"省直辖县市",VLOOKUP(F1311,'Regionalism Code'!H:I,2,FALSE))</f>
        <v>甘孜藏族自治州</v>
      </c>
      <c r="H1311" s="4">
        <v>25.71</v>
      </c>
      <c r="I1311" s="4">
        <v>15.03</v>
      </c>
      <c r="J1311" s="4">
        <v>39.72</v>
      </c>
      <c r="K1311" s="4">
        <v>50.59</v>
      </c>
      <c r="L1311" s="4">
        <v>92.78</v>
      </c>
      <c r="M1311" s="4">
        <v>56.31</v>
      </c>
      <c r="N1311" s="4">
        <v>39.76</v>
      </c>
      <c r="O1311" s="4">
        <v>13.55</v>
      </c>
      <c r="P1311" s="4"/>
      <c r="Q1311" s="4">
        <v>35.49</v>
      </c>
    </row>
    <row r="1312" spans="1:17">
      <c r="A1312">
        <v>2014</v>
      </c>
      <c r="B1312" t="s">
        <v>2522</v>
      </c>
      <c r="C1312">
        <v>513337</v>
      </c>
      <c r="D1312">
        <f t="shared" si="40"/>
        <v>51</v>
      </c>
      <c r="E1312" t="str">
        <f>VLOOKUP(D1312,'Regionalism Code'!B:C,2,FALSE)</f>
        <v>四川省</v>
      </c>
      <c r="F1312">
        <f t="shared" si="41"/>
        <v>5133</v>
      </c>
      <c r="G1312" t="str">
        <f>IF(F1312&gt;10000,"省直辖县市",VLOOKUP(F1312,'Regionalism Code'!H:I,2,FALSE))</f>
        <v>甘孜藏族自治州</v>
      </c>
      <c r="H1312" s="4">
        <v>47.36</v>
      </c>
      <c r="I1312" s="4">
        <v>48.61</v>
      </c>
      <c r="J1312" s="4">
        <v>45.53</v>
      </c>
      <c r="K1312" s="4">
        <v>59.55</v>
      </c>
      <c r="L1312" s="4">
        <v>27.64</v>
      </c>
      <c r="M1312" s="4">
        <v>66.73</v>
      </c>
      <c r="N1312" s="4">
        <v>13.53</v>
      </c>
      <c r="O1312" s="4">
        <v>68.81</v>
      </c>
      <c r="P1312" s="4"/>
      <c r="Q1312" s="4">
        <v>46.57</v>
      </c>
    </row>
    <row r="1313" spans="1:17">
      <c r="A1313">
        <v>2014</v>
      </c>
      <c r="B1313" t="s">
        <v>2524</v>
      </c>
      <c r="C1313">
        <v>513401</v>
      </c>
      <c r="D1313">
        <f t="shared" si="40"/>
        <v>51</v>
      </c>
      <c r="E1313" t="str">
        <f>VLOOKUP(D1313,'Regionalism Code'!B:C,2,FALSE)</f>
        <v>四川省</v>
      </c>
      <c r="F1313">
        <f t="shared" si="41"/>
        <v>5134</v>
      </c>
      <c r="G1313" t="str">
        <f>IF(F1313&gt;10000,"省直辖县市",VLOOKUP(F1313,'Regionalism Code'!H:I,2,FALSE))</f>
        <v>凉山彝族自治州</v>
      </c>
      <c r="H1313" s="4">
        <v>71.84</v>
      </c>
      <c r="I1313" s="4">
        <v>83.69</v>
      </c>
      <c r="J1313" s="4">
        <v>63.46</v>
      </c>
      <c r="K1313" s="4">
        <v>58.02</v>
      </c>
      <c r="L1313" s="4">
        <v>66.19</v>
      </c>
      <c r="M1313" s="4">
        <v>66.2</v>
      </c>
      <c r="N1313" s="4">
        <v>75.349999999999994</v>
      </c>
      <c r="O1313" s="4">
        <v>54.67</v>
      </c>
      <c r="P1313" s="4"/>
      <c r="Q1313" s="4">
        <v>47.94</v>
      </c>
    </row>
    <row r="1314" spans="1:17">
      <c r="A1314">
        <v>2014</v>
      </c>
      <c r="B1314" t="s">
        <v>2526</v>
      </c>
      <c r="C1314">
        <v>513423</v>
      </c>
      <c r="D1314">
        <f t="shared" si="40"/>
        <v>51</v>
      </c>
      <c r="E1314" t="str">
        <f>VLOOKUP(D1314,'Regionalism Code'!B:C,2,FALSE)</f>
        <v>四川省</v>
      </c>
      <c r="F1314">
        <f t="shared" si="41"/>
        <v>5134</v>
      </c>
      <c r="G1314" t="str">
        <f>IF(F1314&gt;10000,"省直辖县市",VLOOKUP(F1314,'Regionalism Code'!H:I,2,FALSE))</f>
        <v>凉山彝族自治州</v>
      </c>
      <c r="H1314" s="4">
        <v>18.45</v>
      </c>
      <c r="I1314" s="4">
        <v>10.79</v>
      </c>
      <c r="J1314" s="4">
        <v>35.67</v>
      </c>
      <c r="K1314" s="4">
        <v>13.91</v>
      </c>
      <c r="L1314" s="4">
        <v>35.299999999999997</v>
      </c>
      <c r="M1314" s="4">
        <v>14.63</v>
      </c>
      <c r="N1314" s="4">
        <v>59.59</v>
      </c>
      <c r="O1314" s="4">
        <v>26.13</v>
      </c>
      <c r="P1314" s="4"/>
      <c r="Q1314" s="4">
        <v>12.47</v>
      </c>
    </row>
    <row r="1315" spans="1:17">
      <c r="A1315">
        <v>2014</v>
      </c>
      <c r="B1315" t="s">
        <v>2527</v>
      </c>
      <c r="C1315">
        <v>513424</v>
      </c>
      <c r="D1315">
        <f t="shared" si="40"/>
        <v>51</v>
      </c>
      <c r="E1315" t="str">
        <f>VLOOKUP(D1315,'Regionalism Code'!B:C,2,FALSE)</f>
        <v>四川省</v>
      </c>
      <c r="F1315">
        <f t="shared" si="41"/>
        <v>5134</v>
      </c>
      <c r="G1315" t="str">
        <f>IF(F1315&gt;10000,"省直辖县市",VLOOKUP(F1315,'Regionalism Code'!H:I,2,FALSE))</f>
        <v>凉山彝族自治州</v>
      </c>
      <c r="H1315" s="4">
        <v>47.27</v>
      </c>
      <c r="I1315" s="4">
        <v>40.630000000000003</v>
      </c>
      <c r="J1315" s="4">
        <v>54.27</v>
      </c>
      <c r="K1315" s="4">
        <v>28.51</v>
      </c>
      <c r="L1315" s="4">
        <v>34.51</v>
      </c>
      <c r="M1315" s="4">
        <v>20.25</v>
      </c>
      <c r="N1315" s="4">
        <v>52.43</v>
      </c>
      <c r="O1315" s="4">
        <v>72.31</v>
      </c>
      <c r="P1315" s="4"/>
      <c r="Q1315" s="4">
        <v>56.48</v>
      </c>
    </row>
    <row r="1316" spans="1:17">
      <c r="A1316">
        <v>2014</v>
      </c>
      <c r="B1316" t="s">
        <v>2528</v>
      </c>
      <c r="C1316">
        <v>513425</v>
      </c>
      <c r="D1316">
        <f t="shared" si="40"/>
        <v>51</v>
      </c>
      <c r="E1316" t="str">
        <f>VLOOKUP(D1316,'Regionalism Code'!B:C,2,FALSE)</f>
        <v>四川省</v>
      </c>
      <c r="F1316">
        <f t="shared" si="41"/>
        <v>5134</v>
      </c>
      <c r="G1316" t="str">
        <f>IF(F1316&gt;10000,"省直辖县市",VLOOKUP(F1316,'Regionalism Code'!H:I,2,FALSE))</f>
        <v>凉山彝族自治州</v>
      </c>
      <c r="H1316" s="4">
        <v>32.97</v>
      </c>
      <c r="I1316" s="4">
        <v>32.26</v>
      </c>
      <c r="J1316" s="4">
        <v>37.28</v>
      </c>
      <c r="K1316" s="4">
        <v>27.96</v>
      </c>
      <c r="L1316" s="4">
        <v>44.95</v>
      </c>
      <c r="M1316" s="4">
        <v>23.67</v>
      </c>
      <c r="N1316" s="4">
        <v>70.52</v>
      </c>
      <c r="O1316" s="4">
        <v>15.64</v>
      </c>
      <c r="P1316" s="4"/>
      <c r="Q1316" s="4">
        <v>27.47</v>
      </c>
    </row>
    <row r="1317" spans="1:17">
      <c r="A1317">
        <v>2014</v>
      </c>
      <c r="B1317" t="s">
        <v>2529</v>
      </c>
      <c r="C1317">
        <v>513426</v>
      </c>
      <c r="D1317">
        <f t="shared" si="40"/>
        <v>51</v>
      </c>
      <c r="E1317" t="str">
        <f>VLOOKUP(D1317,'Regionalism Code'!B:C,2,FALSE)</f>
        <v>四川省</v>
      </c>
      <c r="F1317">
        <f t="shared" si="41"/>
        <v>5134</v>
      </c>
      <c r="G1317" t="str">
        <f>IF(F1317&gt;10000,"省直辖县市",VLOOKUP(F1317,'Regionalism Code'!H:I,2,FALSE))</f>
        <v>凉山彝族自治州</v>
      </c>
      <c r="H1317" s="4">
        <v>23.49</v>
      </c>
      <c r="I1317" s="4">
        <v>10.68</v>
      </c>
      <c r="J1317" s="4">
        <v>42.64</v>
      </c>
      <c r="K1317" s="4">
        <v>12.91</v>
      </c>
      <c r="L1317" s="4">
        <v>44.05</v>
      </c>
      <c r="M1317" s="4">
        <v>6.75</v>
      </c>
      <c r="N1317" s="4">
        <v>43.81</v>
      </c>
      <c r="O1317" s="4">
        <v>50.62</v>
      </c>
      <c r="P1317" s="4"/>
      <c r="Q1317" s="4">
        <v>31</v>
      </c>
    </row>
    <row r="1318" spans="1:17">
      <c r="A1318">
        <v>2014</v>
      </c>
      <c r="B1318" t="s">
        <v>2530</v>
      </c>
      <c r="C1318">
        <v>513427</v>
      </c>
      <c r="D1318">
        <f t="shared" si="40"/>
        <v>51</v>
      </c>
      <c r="E1318" t="str">
        <f>VLOOKUP(D1318,'Regionalism Code'!B:C,2,FALSE)</f>
        <v>四川省</v>
      </c>
      <c r="F1318">
        <f t="shared" si="41"/>
        <v>5134</v>
      </c>
      <c r="G1318" t="str">
        <f>IF(F1318&gt;10000,"省直辖县市",VLOOKUP(F1318,'Regionalism Code'!H:I,2,FALSE))</f>
        <v>凉山彝族自治州</v>
      </c>
      <c r="H1318" s="4">
        <v>45.84</v>
      </c>
      <c r="I1318" s="4">
        <v>41.78</v>
      </c>
      <c r="J1318" s="4">
        <v>33.96</v>
      </c>
      <c r="K1318" s="4">
        <v>39.32</v>
      </c>
      <c r="L1318" s="4">
        <v>57.62</v>
      </c>
      <c r="M1318" s="4">
        <v>38.71</v>
      </c>
      <c r="N1318" s="4">
        <v>55.55</v>
      </c>
      <c r="O1318" s="4">
        <v>8.56</v>
      </c>
      <c r="P1318" s="4"/>
      <c r="Q1318" s="4">
        <v>80.81</v>
      </c>
    </row>
    <row r="1319" spans="1:17">
      <c r="A1319">
        <v>2014</v>
      </c>
      <c r="B1319" t="s">
        <v>2531</v>
      </c>
      <c r="C1319">
        <v>513428</v>
      </c>
      <c r="D1319">
        <f t="shared" si="40"/>
        <v>51</v>
      </c>
      <c r="E1319" t="str">
        <f>VLOOKUP(D1319,'Regionalism Code'!B:C,2,FALSE)</f>
        <v>四川省</v>
      </c>
      <c r="F1319">
        <f t="shared" si="41"/>
        <v>5134</v>
      </c>
      <c r="G1319" t="str">
        <f>IF(F1319&gt;10000,"省直辖县市",VLOOKUP(F1319,'Regionalism Code'!H:I,2,FALSE))</f>
        <v>凉山彝族自治州</v>
      </c>
      <c r="H1319" s="4">
        <v>29.29</v>
      </c>
      <c r="I1319" s="4">
        <v>12.09</v>
      </c>
      <c r="J1319" s="4">
        <v>66.16</v>
      </c>
      <c r="K1319" s="4">
        <v>20.440000000000001</v>
      </c>
      <c r="L1319" s="4">
        <v>93.94</v>
      </c>
      <c r="M1319" s="4">
        <v>29.47</v>
      </c>
      <c r="N1319" s="4">
        <v>54.12</v>
      </c>
      <c r="O1319" s="4">
        <v>73.709999999999994</v>
      </c>
      <c r="P1319" s="4"/>
      <c r="Q1319" s="4">
        <v>19.11</v>
      </c>
    </row>
    <row r="1320" spans="1:17">
      <c r="A1320">
        <v>2014</v>
      </c>
      <c r="B1320" t="s">
        <v>2535</v>
      </c>
      <c r="C1320">
        <v>513432</v>
      </c>
      <c r="D1320">
        <f t="shared" si="40"/>
        <v>51</v>
      </c>
      <c r="E1320" t="str">
        <f>VLOOKUP(D1320,'Regionalism Code'!B:C,2,FALSE)</f>
        <v>四川省</v>
      </c>
      <c r="F1320">
        <f t="shared" si="41"/>
        <v>5134</v>
      </c>
      <c r="G1320" t="str">
        <f>IF(F1320&gt;10000,"省直辖县市",VLOOKUP(F1320,'Regionalism Code'!H:I,2,FALSE))</f>
        <v>凉山彝族自治州</v>
      </c>
      <c r="H1320" s="4">
        <v>22.81</v>
      </c>
      <c r="I1320" s="4">
        <v>11.37</v>
      </c>
      <c r="J1320" s="4">
        <v>38.770000000000003</v>
      </c>
      <c r="K1320" s="4">
        <v>10.89</v>
      </c>
      <c r="L1320" s="4">
        <v>27.77</v>
      </c>
      <c r="M1320" s="4">
        <v>11.98</v>
      </c>
      <c r="N1320" s="4">
        <v>59.04</v>
      </c>
      <c r="O1320" s="4">
        <v>37.71</v>
      </c>
      <c r="P1320" s="4"/>
      <c r="Q1320" s="4">
        <v>31.58</v>
      </c>
    </row>
    <row r="1321" spans="1:17">
      <c r="A1321">
        <v>2014</v>
      </c>
      <c r="B1321" t="s">
        <v>2536</v>
      </c>
      <c r="C1321">
        <v>513433</v>
      </c>
      <c r="D1321">
        <f t="shared" si="40"/>
        <v>51</v>
      </c>
      <c r="E1321" t="str">
        <f>VLOOKUP(D1321,'Regionalism Code'!B:C,2,FALSE)</f>
        <v>四川省</v>
      </c>
      <c r="F1321">
        <f t="shared" si="41"/>
        <v>5134</v>
      </c>
      <c r="G1321" t="str">
        <f>IF(F1321&gt;10000,"省直辖县市",VLOOKUP(F1321,'Regionalism Code'!H:I,2,FALSE))</f>
        <v>凉山彝族自治州</v>
      </c>
      <c r="H1321" s="4">
        <v>30.89</v>
      </c>
      <c r="I1321" s="4">
        <v>25.02</v>
      </c>
      <c r="J1321" s="4">
        <v>42.57</v>
      </c>
      <c r="K1321" s="4">
        <v>19.63</v>
      </c>
      <c r="L1321" s="4">
        <v>38.74</v>
      </c>
      <c r="M1321" s="4">
        <v>20.07</v>
      </c>
      <c r="N1321" s="4">
        <v>52.61</v>
      </c>
      <c r="O1321" s="4">
        <v>43.93</v>
      </c>
      <c r="P1321" s="4"/>
      <c r="Q1321" s="4">
        <v>29.04</v>
      </c>
    </row>
    <row r="1322" spans="1:17">
      <c r="A1322">
        <v>2014</v>
      </c>
      <c r="B1322" t="s">
        <v>2537</v>
      </c>
      <c r="C1322">
        <v>513434</v>
      </c>
      <c r="D1322">
        <f t="shared" si="40"/>
        <v>51</v>
      </c>
      <c r="E1322" t="str">
        <f>VLOOKUP(D1322,'Regionalism Code'!B:C,2,FALSE)</f>
        <v>四川省</v>
      </c>
      <c r="F1322">
        <f t="shared" si="41"/>
        <v>5134</v>
      </c>
      <c r="G1322" t="str">
        <f>IF(F1322&gt;10000,"省直辖县市",VLOOKUP(F1322,'Regionalism Code'!H:I,2,FALSE))</f>
        <v>凉山彝族自治州</v>
      </c>
      <c r="H1322" s="4">
        <v>20.7</v>
      </c>
      <c r="I1322" s="4">
        <v>11.33</v>
      </c>
      <c r="J1322" s="4">
        <v>29.06</v>
      </c>
      <c r="K1322" s="4">
        <v>7.18</v>
      </c>
      <c r="L1322" s="4">
        <v>33.5</v>
      </c>
      <c r="M1322" s="4">
        <v>10.47</v>
      </c>
      <c r="N1322" s="4">
        <v>69.099999999999994</v>
      </c>
      <c r="O1322" s="4">
        <v>6.56</v>
      </c>
      <c r="P1322" s="4"/>
      <c r="Q1322" s="4">
        <v>36.47</v>
      </c>
    </row>
    <row r="1323" spans="1:17">
      <c r="A1323">
        <v>2014</v>
      </c>
      <c r="B1323" t="s">
        <v>2538</v>
      </c>
      <c r="C1323">
        <v>513435</v>
      </c>
      <c r="D1323">
        <f t="shared" si="40"/>
        <v>51</v>
      </c>
      <c r="E1323" t="str">
        <f>VLOOKUP(D1323,'Regionalism Code'!B:C,2,FALSE)</f>
        <v>四川省</v>
      </c>
      <c r="F1323">
        <f t="shared" si="41"/>
        <v>5134</v>
      </c>
      <c r="G1323" t="str">
        <f>IF(F1323&gt;10000,"省直辖县市",VLOOKUP(F1323,'Regionalism Code'!H:I,2,FALSE))</f>
        <v>凉山彝族自治州</v>
      </c>
      <c r="H1323" s="4">
        <v>29.79</v>
      </c>
      <c r="I1323" s="4">
        <v>11.23</v>
      </c>
      <c r="J1323" s="4">
        <v>65.94</v>
      </c>
      <c r="K1323" s="4">
        <v>24.48</v>
      </c>
      <c r="L1323" s="4">
        <v>90.1</v>
      </c>
      <c r="M1323" s="4">
        <v>36.72</v>
      </c>
      <c r="N1323" s="4">
        <v>35.56</v>
      </c>
      <c r="O1323" s="4">
        <v>85.29</v>
      </c>
      <c r="P1323" s="4"/>
      <c r="Q1323" s="4">
        <v>25.38</v>
      </c>
    </row>
    <row r="1324" spans="1:17">
      <c r="A1324">
        <v>2014</v>
      </c>
      <c r="B1324" t="s">
        <v>2539</v>
      </c>
      <c r="C1324">
        <v>513436</v>
      </c>
      <c r="D1324">
        <f t="shared" si="40"/>
        <v>51</v>
      </c>
      <c r="E1324" t="str">
        <f>VLOOKUP(D1324,'Regionalism Code'!B:C,2,FALSE)</f>
        <v>四川省</v>
      </c>
      <c r="F1324">
        <f t="shared" si="41"/>
        <v>5134</v>
      </c>
      <c r="G1324" t="str">
        <f>IF(F1324&gt;10000,"省直辖县市",VLOOKUP(F1324,'Regionalism Code'!H:I,2,FALSE))</f>
        <v>凉山彝族自治州</v>
      </c>
      <c r="H1324" s="4">
        <v>17.239999999999998</v>
      </c>
      <c r="I1324" s="4">
        <v>11.21</v>
      </c>
      <c r="J1324" s="4">
        <v>29.6</v>
      </c>
      <c r="K1324" s="4">
        <v>19.940000000000001</v>
      </c>
      <c r="L1324" s="4">
        <v>18.34</v>
      </c>
      <c r="M1324" s="4">
        <v>18.39</v>
      </c>
      <c r="N1324" s="4">
        <v>23.4</v>
      </c>
      <c r="O1324" s="4">
        <v>41.31</v>
      </c>
      <c r="P1324" s="4"/>
      <c r="Q1324" s="4">
        <v>14.66</v>
      </c>
    </row>
    <row r="1325" spans="1:17">
      <c r="A1325">
        <v>2014</v>
      </c>
      <c r="B1325" t="s">
        <v>2540</v>
      </c>
      <c r="C1325">
        <v>513437</v>
      </c>
      <c r="D1325">
        <f t="shared" si="40"/>
        <v>51</v>
      </c>
      <c r="E1325" t="str">
        <f>VLOOKUP(D1325,'Regionalism Code'!B:C,2,FALSE)</f>
        <v>四川省</v>
      </c>
      <c r="F1325">
        <f t="shared" si="41"/>
        <v>5134</v>
      </c>
      <c r="G1325" t="str">
        <f>IF(F1325&gt;10000,"省直辖县市",VLOOKUP(F1325,'Regionalism Code'!H:I,2,FALSE))</f>
        <v>凉山彝族自治州</v>
      </c>
      <c r="H1325" s="4">
        <v>25.95</v>
      </c>
      <c r="I1325" s="4">
        <v>10.46</v>
      </c>
      <c r="J1325" s="4">
        <v>43.78</v>
      </c>
      <c r="K1325" s="4">
        <v>23.87</v>
      </c>
      <c r="L1325" s="4">
        <v>81.19</v>
      </c>
      <c r="M1325" s="4">
        <v>34.32</v>
      </c>
      <c r="N1325" s="4">
        <v>75.2</v>
      </c>
      <c r="O1325" s="4">
        <v>11.42</v>
      </c>
      <c r="P1325" s="4"/>
      <c r="Q1325" s="4">
        <v>44.73</v>
      </c>
    </row>
    <row r="1326" spans="1:17">
      <c r="A1326">
        <v>2014</v>
      </c>
      <c r="B1326" t="s">
        <v>2546</v>
      </c>
      <c r="C1326">
        <v>520121</v>
      </c>
      <c r="D1326">
        <f t="shared" si="40"/>
        <v>52</v>
      </c>
      <c r="E1326" t="str">
        <f>VLOOKUP(D1326,'Regionalism Code'!B:C,2,FALSE)</f>
        <v>贵州省</v>
      </c>
      <c r="F1326">
        <f t="shared" si="41"/>
        <v>5201</v>
      </c>
      <c r="G1326" t="str">
        <f>IF(F1326&gt;10000,"省直辖县市",VLOOKUP(F1326,'Regionalism Code'!H:I,2,FALSE))</f>
        <v>贵阳市</v>
      </c>
      <c r="H1326" s="4">
        <v>43.4</v>
      </c>
      <c r="I1326" s="4">
        <v>54.79</v>
      </c>
      <c r="J1326" s="4">
        <v>32.880000000000003</v>
      </c>
      <c r="K1326" s="4">
        <v>20.100000000000001</v>
      </c>
      <c r="L1326" s="4">
        <v>27.1</v>
      </c>
      <c r="M1326" s="4">
        <v>16.52</v>
      </c>
      <c r="N1326" s="4">
        <v>28.42</v>
      </c>
      <c r="O1326" s="4">
        <v>42.38</v>
      </c>
      <c r="P1326" s="4"/>
      <c r="Q1326" s="4">
        <v>24.91</v>
      </c>
    </row>
    <row r="1327" spans="1:17">
      <c r="A1327">
        <v>2014</v>
      </c>
      <c r="B1327" t="s">
        <v>2547</v>
      </c>
      <c r="C1327">
        <v>520122</v>
      </c>
      <c r="D1327">
        <f t="shared" si="40"/>
        <v>52</v>
      </c>
      <c r="E1327" t="str">
        <f>VLOOKUP(D1327,'Regionalism Code'!B:C,2,FALSE)</f>
        <v>贵州省</v>
      </c>
      <c r="F1327">
        <f t="shared" si="41"/>
        <v>5201</v>
      </c>
      <c r="G1327" t="str">
        <f>IF(F1327&gt;10000,"省直辖县市",VLOOKUP(F1327,'Regionalism Code'!H:I,2,FALSE))</f>
        <v>贵阳市</v>
      </c>
      <c r="H1327" s="4">
        <v>50.07</v>
      </c>
      <c r="I1327" s="4">
        <v>63.34</v>
      </c>
      <c r="J1327" s="4">
        <v>38.909999999999997</v>
      </c>
      <c r="K1327" s="4">
        <v>25.78</v>
      </c>
      <c r="L1327" s="4">
        <v>50.73</v>
      </c>
      <c r="M1327" s="4">
        <v>23.14</v>
      </c>
      <c r="N1327" s="4">
        <v>35.729999999999997</v>
      </c>
      <c r="O1327" s="4">
        <v>40.18</v>
      </c>
      <c r="P1327" s="4"/>
      <c r="Q1327" s="4">
        <v>26.53</v>
      </c>
    </row>
    <row r="1328" spans="1:17">
      <c r="A1328">
        <v>2014</v>
      </c>
      <c r="B1328" t="s">
        <v>2548</v>
      </c>
      <c r="C1328">
        <v>520123</v>
      </c>
      <c r="D1328">
        <f t="shared" si="40"/>
        <v>52</v>
      </c>
      <c r="E1328" t="str">
        <f>VLOOKUP(D1328,'Regionalism Code'!B:C,2,FALSE)</f>
        <v>贵州省</v>
      </c>
      <c r="F1328">
        <f t="shared" si="41"/>
        <v>5201</v>
      </c>
      <c r="G1328" t="str">
        <f>IF(F1328&gt;10000,"省直辖县市",VLOOKUP(F1328,'Regionalism Code'!H:I,2,FALSE))</f>
        <v>贵阳市</v>
      </c>
      <c r="H1328" s="4">
        <v>53.97</v>
      </c>
      <c r="I1328" s="4">
        <v>59.6</v>
      </c>
      <c r="J1328" s="4">
        <v>55.1</v>
      </c>
      <c r="K1328" s="4">
        <v>26.85</v>
      </c>
      <c r="L1328" s="4">
        <v>34.090000000000003</v>
      </c>
      <c r="M1328" s="4">
        <v>15.32</v>
      </c>
      <c r="N1328" s="4">
        <v>48.26</v>
      </c>
      <c r="O1328" s="4">
        <v>78.17</v>
      </c>
      <c r="P1328" s="4"/>
      <c r="Q1328" s="4">
        <v>33.35</v>
      </c>
    </row>
    <row r="1329" spans="1:17">
      <c r="A1329">
        <v>2014</v>
      </c>
      <c r="B1329" t="s">
        <v>2549</v>
      </c>
      <c r="C1329">
        <v>520181</v>
      </c>
      <c r="D1329">
        <f t="shared" si="40"/>
        <v>52</v>
      </c>
      <c r="E1329" t="str">
        <f>VLOOKUP(D1329,'Regionalism Code'!B:C,2,FALSE)</f>
        <v>贵州省</v>
      </c>
      <c r="F1329">
        <f t="shared" si="41"/>
        <v>5201</v>
      </c>
      <c r="G1329" t="str">
        <f>IF(F1329&gt;10000,"省直辖县市",VLOOKUP(F1329,'Regionalism Code'!H:I,2,FALSE))</f>
        <v>贵阳市</v>
      </c>
      <c r="H1329" s="4">
        <v>54.24</v>
      </c>
      <c r="I1329" s="4">
        <v>62.88</v>
      </c>
      <c r="J1329" s="4">
        <v>50.25</v>
      </c>
      <c r="K1329" s="4">
        <v>31.17</v>
      </c>
      <c r="L1329" s="4">
        <v>70.3</v>
      </c>
      <c r="M1329" s="4">
        <v>26.39</v>
      </c>
      <c r="N1329" s="4">
        <v>56.32</v>
      </c>
      <c r="O1329" s="4">
        <v>44.04</v>
      </c>
      <c r="P1329" s="4"/>
      <c r="Q1329" s="4">
        <v>32.979999999999997</v>
      </c>
    </row>
    <row r="1330" spans="1:17">
      <c r="A1330">
        <v>2014</v>
      </c>
      <c r="B1330" t="s">
        <v>2552</v>
      </c>
      <c r="C1330">
        <v>520221</v>
      </c>
      <c r="D1330">
        <f t="shared" si="40"/>
        <v>52</v>
      </c>
      <c r="E1330" t="str">
        <f>VLOOKUP(D1330,'Regionalism Code'!B:C,2,FALSE)</f>
        <v>贵州省</v>
      </c>
      <c r="F1330">
        <f t="shared" si="41"/>
        <v>5202</v>
      </c>
      <c r="G1330" t="str">
        <f>IF(F1330&gt;10000,"省直辖县市",VLOOKUP(F1330,'Regionalism Code'!H:I,2,FALSE))</f>
        <v>六盘水市</v>
      </c>
      <c r="H1330" s="4">
        <v>28.8</v>
      </c>
      <c r="I1330" s="4">
        <v>14.5</v>
      </c>
      <c r="J1330" s="4">
        <v>48.28</v>
      </c>
      <c r="K1330" s="4">
        <v>29.07</v>
      </c>
      <c r="L1330" s="4">
        <v>21.94</v>
      </c>
      <c r="M1330" s="4">
        <v>23.25</v>
      </c>
      <c r="N1330" s="4">
        <v>51.85</v>
      </c>
      <c r="O1330" s="4">
        <v>63.27</v>
      </c>
      <c r="P1330" s="4"/>
      <c r="Q1330" s="4">
        <v>40.61</v>
      </c>
    </row>
    <row r="1331" spans="1:17">
      <c r="A1331">
        <v>2014</v>
      </c>
      <c r="B1331" t="s">
        <v>2553</v>
      </c>
      <c r="C1331">
        <v>520222</v>
      </c>
      <c r="D1331">
        <f t="shared" si="40"/>
        <v>52</v>
      </c>
      <c r="E1331" t="str">
        <f>VLOOKUP(D1331,'Regionalism Code'!B:C,2,FALSE)</f>
        <v>贵州省</v>
      </c>
      <c r="F1331">
        <f t="shared" si="41"/>
        <v>5202</v>
      </c>
      <c r="G1331" t="str">
        <f>IF(F1331&gt;10000,"省直辖县市",VLOOKUP(F1331,'Regionalism Code'!H:I,2,FALSE))</f>
        <v>六盘水市</v>
      </c>
      <c r="H1331" s="4">
        <v>42.28</v>
      </c>
      <c r="I1331" s="4">
        <v>41.62</v>
      </c>
      <c r="J1331" s="4">
        <v>50.57</v>
      </c>
      <c r="K1331" s="4">
        <v>22.24</v>
      </c>
      <c r="L1331" s="4">
        <v>49.19</v>
      </c>
      <c r="M1331" s="4">
        <v>14</v>
      </c>
      <c r="N1331" s="4">
        <v>49.11</v>
      </c>
      <c r="O1331" s="4">
        <v>61.4</v>
      </c>
      <c r="P1331" s="4"/>
      <c r="Q1331" s="4">
        <v>29.39</v>
      </c>
    </row>
    <row r="1332" spans="1:17">
      <c r="A1332">
        <v>2014</v>
      </c>
      <c r="B1332" t="s">
        <v>2557</v>
      </c>
      <c r="C1332">
        <v>520322</v>
      </c>
      <c r="D1332">
        <f t="shared" si="40"/>
        <v>52</v>
      </c>
      <c r="E1332" t="str">
        <f>VLOOKUP(D1332,'Regionalism Code'!B:C,2,FALSE)</f>
        <v>贵州省</v>
      </c>
      <c r="F1332">
        <f t="shared" si="41"/>
        <v>5203</v>
      </c>
      <c r="G1332" t="str">
        <f>IF(F1332&gt;10000,"省直辖县市",VLOOKUP(F1332,'Regionalism Code'!H:I,2,FALSE))</f>
        <v>遵义市</v>
      </c>
      <c r="H1332" s="4">
        <v>40.64</v>
      </c>
      <c r="I1332" s="4">
        <v>41.55</v>
      </c>
      <c r="J1332" s="4">
        <v>37.01</v>
      </c>
      <c r="K1332" s="4">
        <v>28.04</v>
      </c>
      <c r="L1332" s="4">
        <v>27.61</v>
      </c>
      <c r="M1332" s="4">
        <v>23.5</v>
      </c>
      <c r="N1332" s="4">
        <v>27.78</v>
      </c>
      <c r="O1332" s="4">
        <v>50.24</v>
      </c>
      <c r="P1332" s="4"/>
      <c r="Q1332" s="4">
        <v>44.25</v>
      </c>
    </row>
    <row r="1333" spans="1:17">
      <c r="A1333">
        <v>2014</v>
      </c>
      <c r="B1333" t="s">
        <v>2558</v>
      </c>
      <c r="C1333">
        <v>520323</v>
      </c>
      <c r="D1333">
        <f t="shared" si="40"/>
        <v>52</v>
      </c>
      <c r="E1333" t="str">
        <f>VLOOKUP(D1333,'Regionalism Code'!B:C,2,FALSE)</f>
        <v>贵州省</v>
      </c>
      <c r="F1333">
        <f t="shared" si="41"/>
        <v>5203</v>
      </c>
      <c r="G1333" t="str">
        <f>IF(F1333&gt;10000,"省直辖县市",VLOOKUP(F1333,'Regionalism Code'!H:I,2,FALSE))</f>
        <v>遵义市</v>
      </c>
      <c r="H1333" s="4">
        <v>39.659999999999997</v>
      </c>
      <c r="I1333" s="4">
        <v>37.01</v>
      </c>
      <c r="J1333" s="4">
        <v>36.409999999999997</v>
      </c>
      <c r="K1333" s="4">
        <v>14.81</v>
      </c>
      <c r="L1333" s="4">
        <v>18.22</v>
      </c>
      <c r="M1333" s="4">
        <v>9.6199999999999992</v>
      </c>
      <c r="N1333" s="4">
        <v>48.68</v>
      </c>
      <c r="O1333" s="4">
        <v>42.88</v>
      </c>
      <c r="P1333" s="4"/>
      <c r="Q1333" s="4">
        <v>54.33</v>
      </c>
    </row>
    <row r="1334" spans="1:17">
      <c r="A1334">
        <v>2014</v>
      </c>
      <c r="B1334" t="s">
        <v>2559</v>
      </c>
      <c r="C1334">
        <v>520324</v>
      </c>
      <c r="D1334">
        <f t="shared" si="40"/>
        <v>52</v>
      </c>
      <c r="E1334" t="str">
        <f>VLOOKUP(D1334,'Regionalism Code'!B:C,2,FALSE)</f>
        <v>贵州省</v>
      </c>
      <c r="F1334">
        <f t="shared" si="41"/>
        <v>5203</v>
      </c>
      <c r="G1334" t="str">
        <f>IF(F1334&gt;10000,"省直辖县市",VLOOKUP(F1334,'Regionalism Code'!H:I,2,FALSE))</f>
        <v>遵义市</v>
      </c>
      <c r="H1334" s="4">
        <v>30.78</v>
      </c>
      <c r="I1334" s="4">
        <v>27.53</v>
      </c>
      <c r="J1334" s="4">
        <v>37.68</v>
      </c>
      <c r="K1334" s="4">
        <v>3.66</v>
      </c>
      <c r="L1334" s="4">
        <v>15</v>
      </c>
      <c r="M1334" s="4">
        <v>0</v>
      </c>
      <c r="N1334" s="4">
        <v>32.880000000000003</v>
      </c>
      <c r="O1334" s="4">
        <v>60.41</v>
      </c>
      <c r="P1334" s="4"/>
      <c r="Q1334" s="4">
        <v>28.94</v>
      </c>
    </row>
    <row r="1335" spans="1:17">
      <c r="A1335">
        <v>2014</v>
      </c>
      <c r="B1335" t="s">
        <v>2560</v>
      </c>
      <c r="C1335">
        <v>520325</v>
      </c>
      <c r="D1335">
        <f t="shared" si="40"/>
        <v>52</v>
      </c>
      <c r="E1335" t="str">
        <f>VLOOKUP(D1335,'Regionalism Code'!B:C,2,FALSE)</f>
        <v>贵州省</v>
      </c>
      <c r="F1335">
        <f t="shared" si="41"/>
        <v>5203</v>
      </c>
      <c r="G1335" t="str">
        <f>IF(F1335&gt;10000,"省直辖县市",VLOOKUP(F1335,'Regionalism Code'!H:I,2,FALSE))</f>
        <v>遵义市</v>
      </c>
      <c r="H1335" s="4">
        <v>41.23</v>
      </c>
      <c r="I1335" s="4">
        <v>39.99</v>
      </c>
      <c r="J1335" s="4">
        <v>29.64</v>
      </c>
      <c r="K1335" s="4">
        <v>6.63</v>
      </c>
      <c r="L1335" s="4">
        <v>9.3000000000000007</v>
      </c>
      <c r="M1335" s="4">
        <v>1.23</v>
      </c>
      <c r="N1335" s="4">
        <v>50.66</v>
      </c>
      <c r="O1335" s="4">
        <v>31.69</v>
      </c>
      <c r="P1335" s="4"/>
      <c r="Q1335" s="4">
        <v>66.37</v>
      </c>
    </row>
    <row r="1336" spans="1:17">
      <c r="A1336">
        <v>2014</v>
      </c>
      <c r="B1336" t="s">
        <v>2561</v>
      </c>
      <c r="C1336">
        <v>520326</v>
      </c>
      <c r="D1336">
        <f t="shared" si="40"/>
        <v>52</v>
      </c>
      <c r="E1336" t="str">
        <f>VLOOKUP(D1336,'Regionalism Code'!B:C,2,FALSE)</f>
        <v>贵州省</v>
      </c>
      <c r="F1336">
        <f t="shared" si="41"/>
        <v>5203</v>
      </c>
      <c r="G1336" t="str">
        <f>IF(F1336&gt;10000,"省直辖县市",VLOOKUP(F1336,'Regionalism Code'!H:I,2,FALSE))</f>
        <v>遵义市</v>
      </c>
      <c r="H1336" s="4">
        <v>34.93</v>
      </c>
      <c r="I1336" s="4">
        <v>24.96</v>
      </c>
      <c r="J1336" s="4">
        <v>32.29</v>
      </c>
      <c r="K1336" s="4">
        <v>9.31</v>
      </c>
      <c r="L1336" s="4">
        <v>26.07</v>
      </c>
      <c r="M1336" s="4">
        <v>5.17</v>
      </c>
      <c r="N1336" s="4">
        <v>17.72</v>
      </c>
      <c r="O1336" s="4">
        <v>51.54</v>
      </c>
      <c r="P1336" s="4"/>
      <c r="Q1336" s="4">
        <v>72.62</v>
      </c>
    </row>
    <row r="1337" spans="1:17">
      <c r="A1337">
        <v>2014</v>
      </c>
      <c r="B1337" t="s">
        <v>2562</v>
      </c>
      <c r="C1337">
        <v>520327</v>
      </c>
      <c r="D1337">
        <f t="shared" si="40"/>
        <v>52</v>
      </c>
      <c r="E1337" t="str">
        <f>VLOOKUP(D1337,'Regionalism Code'!B:C,2,FALSE)</f>
        <v>贵州省</v>
      </c>
      <c r="F1337">
        <f t="shared" si="41"/>
        <v>5203</v>
      </c>
      <c r="G1337" t="str">
        <f>IF(F1337&gt;10000,"省直辖县市",VLOOKUP(F1337,'Regionalism Code'!H:I,2,FALSE))</f>
        <v>遵义市</v>
      </c>
      <c r="H1337" s="4">
        <v>36.32</v>
      </c>
      <c r="I1337" s="4">
        <v>34.75</v>
      </c>
      <c r="J1337" s="4">
        <v>31.09</v>
      </c>
      <c r="K1337" s="4">
        <v>10.47</v>
      </c>
      <c r="L1337" s="4">
        <v>14.32</v>
      </c>
      <c r="M1337" s="4">
        <v>2.11</v>
      </c>
      <c r="N1337" s="4">
        <v>9.8800000000000008</v>
      </c>
      <c r="O1337" s="4">
        <v>59.13</v>
      </c>
      <c r="P1337" s="4"/>
      <c r="Q1337" s="4">
        <v>51.05</v>
      </c>
    </row>
    <row r="1338" spans="1:17">
      <c r="A1338">
        <v>2014</v>
      </c>
      <c r="B1338" t="s">
        <v>2563</v>
      </c>
      <c r="C1338">
        <v>520328</v>
      </c>
      <c r="D1338">
        <f t="shared" si="40"/>
        <v>52</v>
      </c>
      <c r="E1338" t="str">
        <f>VLOOKUP(D1338,'Regionalism Code'!B:C,2,FALSE)</f>
        <v>贵州省</v>
      </c>
      <c r="F1338">
        <f t="shared" si="41"/>
        <v>5203</v>
      </c>
      <c r="G1338" t="str">
        <f>IF(F1338&gt;10000,"省直辖县市",VLOOKUP(F1338,'Regionalism Code'!H:I,2,FALSE))</f>
        <v>遵义市</v>
      </c>
      <c r="H1338" s="4">
        <v>43.34</v>
      </c>
      <c r="I1338" s="4">
        <v>53.3</v>
      </c>
      <c r="J1338" s="4">
        <v>37.200000000000003</v>
      </c>
      <c r="K1338" s="4">
        <v>8.99</v>
      </c>
      <c r="L1338" s="4">
        <v>21.43</v>
      </c>
      <c r="M1338" s="4">
        <v>3.24</v>
      </c>
      <c r="N1338" s="4">
        <v>22.52</v>
      </c>
      <c r="O1338" s="4">
        <v>62.23</v>
      </c>
      <c r="P1338" s="4"/>
      <c r="Q1338" s="4">
        <v>21.65</v>
      </c>
    </row>
    <row r="1339" spans="1:17">
      <c r="A1339">
        <v>2014</v>
      </c>
      <c r="B1339" t="s">
        <v>2564</v>
      </c>
      <c r="C1339">
        <v>520329</v>
      </c>
      <c r="D1339">
        <f t="shared" si="40"/>
        <v>52</v>
      </c>
      <c r="E1339" t="str">
        <f>VLOOKUP(D1339,'Regionalism Code'!B:C,2,FALSE)</f>
        <v>贵州省</v>
      </c>
      <c r="F1339">
        <f t="shared" si="41"/>
        <v>5203</v>
      </c>
      <c r="G1339" t="str">
        <f>IF(F1339&gt;10000,"省直辖县市",VLOOKUP(F1339,'Regionalism Code'!H:I,2,FALSE))</f>
        <v>遵义市</v>
      </c>
      <c r="H1339" s="4">
        <v>48</v>
      </c>
      <c r="I1339" s="4">
        <v>50.24</v>
      </c>
      <c r="J1339" s="4">
        <v>28.5</v>
      </c>
      <c r="K1339" s="4">
        <v>10.82</v>
      </c>
      <c r="L1339" s="4">
        <v>13.12</v>
      </c>
      <c r="M1339" s="4">
        <v>3.22</v>
      </c>
      <c r="N1339" s="4">
        <v>1.78</v>
      </c>
      <c r="O1339" s="4">
        <v>58.62</v>
      </c>
      <c r="P1339" s="4"/>
      <c r="Q1339" s="4">
        <v>76.02</v>
      </c>
    </row>
    <row r="1340" spans="1:17">
      <c r="A1340">
        <v>2014</v>
      </c>
      <c r="B1340" t="s">
        <v>2565</v>
      </c>
      <c r="C1340">
        <v>520330</v>
      </c>
      <c r="D1340">
        <f t="shared" si="40"/>
        <v>52</v>
      </c>
      <c r="E1340" t="str">
        <f>VLOOKUP(D1340,'Regionalism Code'!B:C,2,FALSE)</f>
        <v>贵州省</v>
      </c>
      <c r="F1340">
        <f t="shared" si="41"/>
        <v>5203</v>
      </c>
      <c r="G1340" t="str">
        <f>IF(F1340&gt;10000,"省直辖县市",VLOOKUP(F1340,'Regionalism Code'!H:I,2,FALSE))</f>
        <v>遵义市</v>
      </c>
      <c r="H1340" s="4">
        <v>45.06</v>
      </c>
      <c r="I1340" s="4">
        <v>46.35</v>
      </c>
      <c r="J1340" s="4">
        <v>38.83</v>
      </c>
      <c r="K1340" s="4">
        <v>18.53</v>
      </c>
      <c r="L1340" s="4">
        <v>27.23</v>
      </c>
      <c r="M1340" s="4">
        <v>6.35</v>
      </c>
      <c r="N1340" s="4">
        <v>55.41</v>
      </c>
      <c r="O1340" s="4">
        <v>40.54</v>
      </c>
      <c r="P1340" s="4"/>
      <c r="Q1340" s="4">
        <v>52.15</v>
      </c>
    </row>
    <row r="1341" spans="1:17">
      <c r="A1341">
        <v>2014</v>
      </c>
      <c r="B1341" t="s">
        <v>2566</v>
      </c>
      <c r="C1341">
        <v>520381</v>
      </c>
      <c r="D1341">
        <f t="shared" si="40"/>
        <v>52</v>
      </c>
      <c r="E1341" t="str">
        <f>VLOOKUP(D1341,'Regionalism Code'!B:C,2,FALSE)</f>
        <v>贵州省</v>
      </c>
      <c r="F1341">
        <f t="shared" si="41"/>
        <v>5203</v>
      </c>
      <c r="G1341" t="str">
        <f>IF(F1341&gt;10000,"省直辖县市",VLOOKUP(F1341,'Regionalism Code'!H:I,2,FALSE))</f>
        <v>遵义市</v>
      </c>
      <c r="H1341" s="4">
        <v>47.3</v>
      </c>
      <c r="I1341" s="4">
        <v>55.48</v>
      </c>
      <c r="J1341" s="4">
        <v>50.66</v>
      </c>
      <c r="K1341" s="4">
        <v>46</v>
      </c>
      <c r="L1341" s="4">
        <v>53.98</v>
      </c>
      <c r="M1341" s="4">
        <v>40.53</v>
      </c>
      <c r="N1341" s="4">
        <v>52.59</v>
      </c>
      <c r="O1341" s="4">
        <v>50.24</v>
      </c>
      <c r="P1341" s="4"/>
      <c r="Q1341" s="4">
        <v>14.15</v>
      </c>
    </row>
    <row r="1342" spans="1:17">
      <c r="A1342">
        <v>2014</v>
      </c>
      <c r="B1342" t="s">
        <v>2567</v>
      </c>
      <c r="C1342">
        <v>520382</v>
      </c>
      <c r="D1342">
        <f t="shared" si="40"/>
        <v>52</v>
      </c>
      <c r="E1342" t="str">
        <f>VLOOKUP(D1342,'Regionalism Code'!B:C,2,FALSE)</f>
        <v>贵州省</v>
      </c>
      <c r="F1342">
        <f t="shared" si="41"/>
        <v>5203</v>
      </c>
      <c r="G1342" t="str">
        <f>IF(F1342&gt;10000,"省直辖县市",VLOOKUP(F1342,'Regionalism Code'!H:I,2,FALSE))</f>
        <v>遵义市</v>
      </c>
      <c r="H1342" s="4">
        <v>55.01</v>
      </c>
      <c r="I1342" s="4">
        <v>57.99</v>
      </c>
      <c r="J1342" s="4">
        <v>48.8</v>
      </c>
      <c r="K1342" s="4">
        <v>43.09</v>
      </c>
      <c r="L1342" s="4">
        <v>50.45</v>
      </c>
      <c r="M1342" s="4">
        <v>27.32</v>
      </c>
      <c r="N1342" s="4">
        <v>45.23</v>
      </c>
      <c r="O1342" s="4">
        <v>54.69</v>
      </c>
      <c r="P1342" s="4"/>
      <c r="Q1342" s="4">
        <v>56.43</v>
      </c>
    </row>
    <row r="1343" spans="1:17">
      <c r="A1343">
        <v>2014</v>
      </c>
      <c r="B1343" t="s">
        <v>2569</v>
      </c>
      <c r="C1343">
        <v>520403</v>
      </c>
      <c r="D1343">
        <f t="shared" si="40"/>
        <v>52</v>
      </c>
      <c r="E1343" t="str">
        <f>VLOOKUP(D1343,'Regionalism Code'!B:C,2,FALSE)</f>
        <v>贵州省</v>
      </c>
      <c r="F1343">
        <f t="shared" si="41"/>
        <v>5204</v>
      </c>
      <c r="G1343" t="str">
        <f>IF(F1343&gt;10000,"省直辖县市",VLOOKUP(F1343,'Regionalism Code'!H:I,2,FALSE))</f>
        <v>安顺市</v>
      </c>
      <c r="H1343" s="4">
        <v>54.26</v>
      </c>
      <c r="I1343" s="4">
        <v>56.7</v>
      </c>
      <c r="J1343" s="4">
        <v>57.59</v>
      </c>
      <c r="K1343" s="4">
        <v>25.63</v>
      </c>
      <c r="L1343" s="4">
        <v>56.76</v>
      </c>
      <c r="M1343" s="4">
        <v>27.22</v>
      </c>
      <c r="N1343" s="4">
        <v>51.08</v>
      </c>
      <c r="O1343" s="4">
        <v>70.849999999999994</v>
      </c>
      <c r="P1343" s="4"/>
      <c r="Q1343" s="4">
        <v>40.19</v>
      </c>
    </row>
    <row r="1344" spans="1:17">
      <c r="A1344">
        <v>2014</v>
      </c>
      <c r="B1344" t="s">
        <v>2570</v>
      </c>
      <c r="C1344">
        <v>520422</v>
      </c>
      <c r="D1344">
        <f t="shared" si="40"/>
        <v>52</v>
      </c>
      <c r="E1344" t="str">
        <f>VLOOKUP(D1344,'Regionalism Code'!B:C,2,FALSE)</f>
        <v>贵州省</v>
      </c>
      <c r="F1344">
        <f t="shared" si="41"/>
        <v>5204</v>
      </c>
      <c r="G1344" t="str">
        <f>IF(F1344&gt;10000,"省直辖县市",VLOOKUP(F1344,'Regionalism Code'!H:I,2,FALSE))</f>
        <v>安顺市</v>
      </c>
      <c r="H1344" s="4">
        <v>26.85</v>
      </c>
      <c r="I1344" s="4">
        <v>22.93</v>
      </c>
      <c r="J1344" s="4">
        <v>27.83</v>
      </c>
      <c r="K1344" s="4">
        <v>10.82</v>
      </c>
      <c r="L1344" s="4">
        <v>16.559999999999999</v>
      </c>
      <c r="M1344" s="4">
        <v>3.63</v>
      </c>
      <c r="N1344" s="4">
        <v>15.59</v>
      </c>
      <c r="O1344" s="4">
        <v>46.5</v>
      </c>
      <c r="P1344" s="4"/>
      <c r="Q1344" s="4">
        <v>38.020000000000003</v>
      </c>
    </row>
    <row r="1345" spans="1:17">
      <c r="A1345">
        <v>2014</v>
      </c>
      <c r="B1345" t="s">
        <v>2571</v>
      </c>
      <c r="C1345">
        <v>520423</v>
      </c>
      <c r="D1345">
        <f t="shared" si="40"/>
        <v>52</v>
      </c>
      <c r="E1345" t="str">
        <f>VLOOKUP(D1345,'Regionalism Code'!B:C,2,FALSE)</f>
        <v>贵州省</v>
      </c>
      <c r="F1345">
        <f t="shared" si="41"/>
        <v>5204</v>
      </c>
      <c r="G1345" t="str">
        <f>IF(F1345&gt;10000,"省直辖县市",VLOOKUP(F1345,'Regionalism Code'!H:I,2,FALSE))</f>
        <v>安顺市</v>
      </c>
      <c r="H1345" s="4">
        <v>37.409999999999997</v>
      </c>
      <c r="I1345" s="4">
        <v>34.58</v>
      </c>
      <c r="J1345" s="4">
        <v>35.94</v>
      </c>
      <c r="K1345" s="4">
        <v>22.57</v>
      </c>
      <c r="L1345" s="4">
        <v>26.64</v>
      </c>
      <c r="M1345" s="4">
        <v>10.45</v>
      </c>
      <c r="N1345" s="4">
        <v>32.31</v>
      </c>
      <c r="O1345" s="4">
        <v>47.96</v>
      </c>
      <c r="P1345" s="4"/>
      <c r="Q1345" s="4">
        <v>49.43</v>
      </c>
    </row>
    <row r="1346" spans="1:17">
      <c r="A1346">
        <v>2014</v>
      </c>
      <c r="B1346" t="s">
        <v>2572</v>
      </c>
      <c r="C1346">
        <v>520424</v>
      </c>
      <c r="D1346">
        <f t="shared" ref="D1346:D1409" si="42">INT(C1346/10000)</f>
        <v>52</v>
      </c>
      <c r="E1346" t="str">
        <f>VLOOKUP(D1346,'Regionalism Code'!B:C,2,FALSE)</f>
        <v>贵州省</v>
      </c>
      <c r="F1346">
        <f t="shared" ref="F1346:F1409" si="43">IF(OR(D1346=11,D1346=12,D1346=31,D1346=50),D1346*100,IF(MID(C1346,3,1)="9",C1346,INT(C1346/100)))</f>
        <v>5204</v>
      </c>
      <c r="G1346" t="str">
        <f>IF(F1346&gt;10000,"省直辖县市",VLOOKUP(F1346,'Regionalism Code'!H:I,2,FALSE))</f>
        <v>安顺市</v>
      </c>
      <c r="H1346" s="4">
        <v>25.47</v>
      </c>
      <c r="I1346" s="4">
        <v>28.22</v>
      </c>
      <c r="J1346" s="4">
        <v>12.99</v>
      </c>
      <c r="K1346" s="4">
        <v>7.9</v>
      </c>
      <c r="L1346" s="4">
        <v>15.83</v>
      </c>
      <c r="M1346" s="4">
        <v>0</v>
      </c>
      <c r="N1346" s="4">
        <v>0</v>
      </c>
      <c r="O1346" s="4">
        <v>23.06</v>
      </c>
      <c r="P1346" s="4"/>
      <c r="Q1346" s="4">
        <v>39.04</v>
      </c>
    </row>
    <row r="1347" spans="1:17">
      <c r="A1347">
        <v>2014</v>
      </c>
      <c r="B1347" t="s">
        <v>2575</v>
      </c>
      <c r="C1347">
        <v>520521</v>
      </c>
      <c r="D1347">
        <f t="shared" si="42"/>
        <v>52</v>
      </c>
      <c r="E1347" t="str">
        <f>VLOOKUP(D1347,'Regionalism Code'!B:C,2,FALSE)</f>
        <v>贵州省</v>
      </c>
      <c r="F1347">
        <f t="shared" si="43"/>
        <v>5205</v>
      </c>
      <c r="G1347" t="str">
        <f>IF(F1347&gt;10000,"省直辖县市",VLOOKUP(F1347,'Regionalism Code'!H:I,2,FALSE))</f>
        <v>毕节市</v>
      </c>
      <c r="H1347" s="4">
        <v>27.74</v>
      </c>
      <c r="I1347" s="4">
        <v>20.07</v>
      </c>
      <c r="J1347" s="4">
        <v>32.71</v>
      </c>
      <c r="K1347" s="4">
        <v>21.53</v>
      </c>
      <c r="L1347" s="4">
        <v>25.29</v>
      </c>
      <c r="M1347" s="4">
        <v>0.15</v>
      </c>
      <c r="N1347" s="4">
        <v>34.08</v>
      </c>
      <c r="O1347" s="4">
        <v>41.62</v>
      </c>
      <c r="P1347" s="4"/>
      <c r="Q1347" s="4">
        <v>44.01</v>
      </c>
    </row>
    <row r="1348" spans="1:17">
      <c r="A1348">
        <v>2014</v>
      </c>
      <c r="B1348" t="s">
        <v>2576</v>
      </c>
      <c r="C1348">
        <v>520522</v>
      </c>
      <c r="D1348">
        <f t="shared" si="42"/>
        <v>52</v>
      </c>
      <c r="E1348" t="str">
        <f>VLOOKUP(D1348,'Regionalism Code'!B:C,2,FALSE)</f>
        <v>贵州省</v>
      </c>
      <c r="F1348">
        <f t="shared" si="43"/>
        <v>5205</v>
      </c>
      <c r="G1348" t="str">
        <f>IF(F1348&gt;10000,"省直辖县市",VLOOKUP(F1348,'Regionalism Code'!H:I,2,FALSE))</f>
        <v>毕节市</v>
      </c>
      <c r="H1348" s="4">
        <v>36.92</v>
      </c>
      <c r="I1348" s="4">
        <v>25.2</v>
      </c>
      <c r="J1348" s="4">
        <v>53.5</v>
      </c>
      <c r="K1348" s="4">
        <v>29.25</v>
      </c>
      <c r="L1348" s="4">
        <v>59.41</v>
      </c>
      <c r="M1348" s="4">
        <v>15.47</v>
      </c>
      <c r="N1348" s="4">
        <v>32.770000000000003</v>
      </c>
      <c r="O1348" s="4">
        <v>73.680000000000007</v>
      </c>
      <c r="P1348" s="4"/>
      <c r="Q1348" s="4">
        <v>45.48</v>
      </c>
    </row>
    <row r="1349" spans="1:17">
      <c r="A1349">
        <v>2014</v>
      </c>
      <c r="B1349" t="s">
        <v>2577</v>
      </c>
      <c r="C1349">
        <v>520523</v>
      </c>
      <c r="D1349">
        <f t="shared" si="42"/>
        <v>52</v>
      </c>
      <c r="E1349" t="str">
        <f>VLOOKUP(D1349,'Regionalism Code'!B:C,2,FALSE)</f>
        <v>贵州省</v>
      </c>
      <c r="F1349">
        <f t="shared" si="43"/>
        <v>5205</v>
      </c>
      <c r="G1349" t="str">
        <f>IF(F1349&gt;10000,"省直辖县市",VLOOKUP(F1349,'Regionalism Code'!H:I,2,FALSE))</f>
        <v>毕节市</v>
      </c>
      <c r="H1349" s="4">
        <v>25.17</v>
      </c>
      <c r="I1349" s="4">
        <v>24.68</v>
      </c>
      <c r="J1349" s="4">
        <v>24.76</v>
      </c>
      <c r="K1349" s="4">
        <v>23.89</v>
      </c>
      <c r="L1349" s="4">
        <v>26.51</v>
      </c>
      <c r="M1349" s="4">
        <v>5.49</v>
      </c>
      <c r="N1349" s="4">
        <v>17.98</v>
      </c>
      <c r="O1349" s="4">
        <v>31.79</v>
      </c>
      <c r="P1349" s="4"/>
      <c r="Q1349" s="4">
        <v>27.56</v>
      </c>
    </row>
    <row r="1350" spans="1:17">
      <c r="A1350">
        <v>2014</v>
      </c>
      <c r="B1350" t="s">
        <v>2578</v>
      </c>
      <c r="C1350">
        <v>520524</v>
      </c>
      <c r="D1350">
        <f t="shared" si="42"/>
        <v>52</v>
      </c>
      <c r="E1350" t="str">
        <f>VLOOKUP(D1350,'Regionalism Code'!B:C,2,FALSE)</f>
        <v>贵州省</v>
      </c>
      <c r="F1350">
        <f t="shared" si="43"/>
        <v>5205</v>
      </c>
      <c r="G1350" t="str">
        <f>IF(F1350&gt;10000,"省直辖县市",VLOOKUP(F1350,'Regionalism Code'!H:I,2,FALSE))</f>
        <v>毕节市</v>
      </c>
      <c r="H1350" s="4">
        <v>24.36</v>
      </c>
      <c r="I1350" s="4">
        <v>13.9</v>
      </c>
      <c r="J1350" s="4">
        <v>27.69</v>
      </c>
      <c r="K1350" s="4">
        <v>16.34</v>
      </c>
      <c r="L1350" s="4">
        <v>27.56</v>
      </c>
      <c r="M1350" s="4">
        <v>10.4</v>
      </c>
      <c r="N1350" s="4">
        <v>40.83</v>
      </c>
      <c r="O1350" s="4">
        <v>23.31</v>
      </c>
      <c r="P1350" s="4"/>
      <c r="Q1350" s="4">
        <v>52.82</v>
      </c>
    </row>
    <row r="1351" spans="1:17">
      <c r="A1351">
        <v>2014</v>
      </c>
      <c r="B1351" t="s">
        <v>2579</v>
      </c>
      <c r="C1351">
        <v>520525</v>
      </c>
      <c r="D1351">
        <f t="shared" si="42"/>
        <v>52</v>
      </c>
      <c r="E1351" t="str">
        <f>VLOOKUP(D1351,'Regionalism Code'!B:C,2,FALSE)</f>
        <v>贵州省</v>
      </c>
      <c r="F1351">
        <f t="shared" si="43"/>
        <v>5205</v>
      </c>
      <c r="G1351" t="str">
        <f>IF(F1351&gt;10000,"省直辖县市",VLOOKUP(F1351,'Regionalism Code'!H:I,2,FALSE))</f>
        <v>毕节市</v>
      </c>
      <c r="H1351" s="4">
        <v>17.350000000000001</v>
      </c>
      <c r="I1351" s="4">
        <v>8.35</v>
      </c>
      <c r="J1351" s="4">
        <v>31.96</v>
      </c>
      <c r="K1351" s="4">
        <v>4.88</v>
      </c>
      <c r="L1351" s="4">
        <v>13.15</v>
      </c>
      <c r="M1351" s="4">
        <v>2.08</v>
      </c>
      <c r="N1351" s="4">
        <v>46.4</v>
      </c>
      <c r="O1351" s="4">
        <v>38.4</v>
      </c>
      <c r="P1351" s="4"/>
      <c r="Q1351" s="4">
        <v>20.51</v>
      </c>
    </row>
    <row r="1352" spans="1:17">
      <c r="A1352">
        <v>2014</v>
      </c>
      <c r="B1352" t="s">
        <v>2580</v>
      </c>
      <c r="C1352">
        <v>520526</v>
      </c>
      <c r="D1352">
        <f t="shared" si="42"/>
        <v>52</v>
      </c>
      <c r="E1352" t="str">
        <f>VLOOKUP(D1352,'Regionalism Code'!B:C,2,FALSE)</f>
        <v>贵州省</v>
      </c>
      <c r="F1352">
        <f t="shared" si="43"/>
        <v>5205</v>
      </c>
      <c r="G1352" t="str">
        <f>IF(F1352&gt;10000,"省直辖县市",VLOOKUP(F1352,'Regionalism Code'!H:I,2,FALSE))</f>
        <v>毕节市</v>
      </c>
      <c r="H1352" s="4">
        <v>24.36</v>
      </c>
      <c r="I1352" s="4">
        <v>6.51</v>
      </c>
      <c r="J1352" s="4">
        <v>24.28</v>
      </c>
      <c r="K1352" s="4">
        <v>4.83</v>
      </c>
      <c r="L1352" s="4">
        <v>11.42</v>
      </c>
      <c r="M1352" s="4">
        <v>0</v>
      </c>
      <c r="N1352" s="4">
        <v>50.27</v>
      </c>
      <c r="O1352" s="4">
        <v>18.88</v>
      </c>
      <c r="P1352" s="4"/>
      <c r="Q1352" s="4">
        <v>83.47</v>
      </c>
    </row>
    <row r="1353" spans="1:17">
      <c r="A1353">
        <v>2014</v>
      </c>
      <c r="B1353" t="s">
        <v>2581</v>
      </c>
      <c r="C1353">
        <v>520527</v>
      </c>
      <c r="D1353">
        <f t="shared" si="42"/>
        <v>52</v>
      </c>
      <c r="E1353" t="str">
        <f>VLOOKUP(D1353,'Regionalism Code'!B:C,2,FALSE)</f>
        <v>贵州省</v>
      </c>
      <c r="F1353">
        <f t="shared" si="43"/>
        <v>5205</v>
      </c>
      <c r="G1353" t="str">
        <f>IF(F1353&gt;10000,"省直辖县市",VLOOKUP(F1353,'Regionalism Code'!H:I,2,FALSE))</f>
        <v>毕节市</v>
      </c>
      <c r="H1353" s="4">
        <v>19.329999999999998</v>
      </c>
      <c r="I1353" s="4">
        <v>7.71</v>
      </c>
      <c r="J1353" s="4">
        <v>26.96</v>
      </c>
      <c r="K1353" s="4">
        <v>4.49</v>
      </c>
      <c r="L1353" s="4">
        <v>12.69</v>
      </c>
      <c r="M1353" s="4">
        <v>0</v>
      </c>
      <c r="N1353" s="4">
        <v>19.28</v>
      </c>
      <c r="O1353" s="4">
        <v>44.99</v>
      </c>
      <c r="P1353" s="4"/>
      <c r="Q1353" s="4">
        <v>43.83</v>
      </c>
    </row>
    <row r="1354" spans="1:17">
      <c r="A1354">
        <v>2014</v>
      </c>
      <c r="B1354" t="s">
        <v>2584</v>
      </c>
      <c r="C1354">
        <v>520621</v>
      </c>
      <c r="D1354">
        <f t="shared" si="42"/>
        <v>52</v>
      </c>
      <c r="E1354" t="str">
        <f>VLOOKUP(D1354,'Regionalism Code'!B:C,2,FALSE)</f>
        <v>贵州省</v>
      </c>
      <c r="F1354">
        <f t="shared" si="43"/>
        <v>5206</v>
      </c>
      <c r="G1354" t="str">
        <f>IF(F1354&gt;10000,"省直辖县市",VLOOKUP(F1354,'Regionalism Code'!H:I,2,FALSE))</f>
        <v>铜仁市</v>
      </c>
      <c r="H1354" s="4">
        <v>37.4</v>
      </c>
      <c r="I1354" s="4">
        <v>56.46</v>
      </c>
      <c r="J1354" s="4">
        <v>13.41</v>
      </c>
      <c r="K1354" s="4">
        <v>0</v>
      </c>
      <c r="L1354" s="4">
        <v>5.05</v>
      </c>
      <c r="M1354" s="4">
        <v>0</v>
      </c>
      <c r="N1354" s="4">
        <v>14.47</v>
      </c>
      <c r="O1354" s="4">
        <v>19.95</v>
      </c>
      <c r="P1354" s="4"/>
      <c r="Q1354" s="4">
        <v>18.05</v>
      </c>
    </row>
    <row r="1355" spans="1:17">
      <c r="A1355">
        <v>2014</v>
      </c>
      <c r="B1355" t="s">
        <v>2585</v>
      </c>
      <c r="C1355">
        <v>520622</v>
      </c>
      <c r="D1355">
        <f t="shared" si="42"/>
        <v>52</v>
      </c>
      <c r="E1355" t="str">
        <f>VLOOKUP(D1355,'Regionalism Code'!B:C,2,FALSE)</f>
        <v>贵州省</v>
      </c>
      <c r="F1355">
        <f t="shared" si="43"/>
        <v>5206</v>
      </c>
      <c r="G1355" t="str">
        <f>IF(F1355&gt;10000,"省直辖县市",VLOOKUP(F1355,'Regionalism Code'!H:I,2,FALSE))</f>
        <v>铜仁市</v>
      </c>
      <c r="H1355" s="4">
        <v>47.17</v>
      </c>
      <c r="I1355" s="4">
        <v>55.64</v>
      </c>
      <c r="J1355" s="4">
        <v>47.17</v>
      </c>
      <c r="K1355" s="4">
        <v>19.809999999999999</v>
      </c>
      <c r="L1355" s="4">
        <v>26.18</v>
      </c>
      <c r="M1355" s="4">
        <v>19.09</v>
      </c>
      <c r="N1355" s="4">
        <v>42.04</v>
      </c>
      <c r="O1355" s="4">
        <v>67.040000000000006</v>
      </c>
      <c r="P1355" s="4"/>
      <c r="Q1355" s="4">
        <v>19.23</v>
      </c>
    </row>
    <row r="1356" spans="1:17">
      <c r="A1356">
        <v>2014</v>
      </c>
      <c r="B1356" t="s">
        <v>2586</v>
      </c>
      <c r="C1356">
        <v>520623</v>
      </c>
      <c r="D1356">
        <f t="shared" si="42"/>
        <v>52</v>
      </c>
      <c r="E1356" t="str">
        <f>VLOOKUP(D1356,'Regionalism Code'!B:C,2,FALSE)</f>
        <v>贵州省</v>
      </c>
      <c r="F1356">
        <f t="shared" si="43"/>
        <v>5206</v>
      </c>
      <c r="G1356" t="str">
        <f>IF(F1356&gt;10000,"省直辖县市",VLOOKUP(F1356,'Regionalism Code'!H:I,2,FALSE))</f>
        <v>铜仁市</v>
      </c>
      <c r="H1356" s="4">
        <v>26.6</v>
      </c>
      <c r="I1356" s="4">
        <v>25.03</v>
      </c>
      <c r="J1356" s="4">
        <v>26.06</v>
      </c>
      <c r="K1356" s="4">
        <v>14.39</v>
      </c>
      <c r="L1356" s="4">
        <v>27.67</v>
      </c>
      <c r="M1356" s="4">
        <v>4.67</v>
      </c>
      <c r="N1356" s="4">
        <v>0.59</v>
      </c>
      <c r="O1356" s="4">
        <v>46.94</v>
      </c>
      <c r="P1356" s="4"/>
      <c r="Q1356" s="4">
        <v>32.78</v>
      </c>
    </row>
    <row r="1357" spans="1:17">
      <c r="A1357">
        <v>2014</v>
      </c>
      <c r="B1357" t="s">
        <v>2587</v>
      </c>
      <c r="C1357">
        <v>520624</v>
      </c>
      <c r="D1357">
        <f t="shared" si="42"/>
        <v>52</v>
      </c>
      <c r="E1357" t="str">
        <f>VLOOKUP(D1357,'Regionalism Code'!B:C,2,FALSE)</f>
        <v>贵州省</v>
      </c>
      <c r="F1357">
        <f t="shared" si="43"/>
        <v>5206</v>
      </c>
      <c r="G1357" t="str">
        <f>IF(F1357&gt;10000,"省直辖县市",VLOOKUP(F1357,'Regionalism Code'!H:I,2,FALSE))</f>
        <v>铜仁市</v>
      </c>
      <c r="H1357" s="4">
        <v>21.89</v>
      </c>
      <c r="I1357" s="4">
        <v>11.84</v>
      </c>
      <c r="J1357" s="4">
        <v>24.81</v>
      </c>
      <c r="K1357" s="4">
        <v>6.73</v>
      </c>
      <c r="L1357" s="4">
        <v>6.93</v>
      </c>
      <c r="M1357" s="4">
        <v>0.24</v>
      </c>
      <c r="N1357" s="4">
        <v>0</v>
      </c>
      <c r="O1357" s="4">
        <v>54.64</v>
      </c>
      <c r="P1357" s="4"/>
      <c r="Q1357" s="4">
        <v>49.8</v>
      </c>
    </row>
    <row r="1358" spans="1:17">
      <c r="A1358">
        <v>2014</v>
      </c>
      <c r="B1358" t="s">
        <v>2588</v>
      </c>
      <c r="C1358">
        <v>520625</v>
      </c>
      <c r="D1358">
        <f t="shared" si="42"/>
        <v>52</v>
      </c>
      <c r="E1358" t="str">
        <f>VLOOKUP(D1358,'Regionalism Code'!B:C,2,FALSE)</f>
        <v>贵州省</v>
      </c>
      <c r="F1358">
        <f t="shared" si="43"/>
        <v>5206</v>
      </c>
      <c r="G1358" t="str">
        <f>IF(F1358&gt;10000,"省直辖县市",VLOOKUP(F1358,'Regionalism Code'!H:I,2,FALSE))</f>
        <v>铜仁市</v>
      </c>
      <c r="H1358" s="4">
        <v>31.87</v>
      </c>
      <c r="I1358" s="4">
        <v>29.12</v>
      </c>
      <c r="J1358" s="4">
        <v>37.42</v>
      </c>
      <c r="K1358" s="4">
        <v>13.28</v>
      </c>
      <c r="L1358" s="4">
        <v>7.82</v>
      </c>
      <c r="M1358" s="4">
        <v>0</v>
      </c>
      <c r="N1358" s="4">
        <v>54.63</v>
      </c>
      <c r="O1358" s="4">
        <v>47.49</v>
      </c>
      <c r="P1358" s="4"/>
      <c r="Q1358" s="4">
        <v>30.86</v>
      </c>
    </row>
    <row r="1359" spans="1:17">
      <c r="A1359">
        <v>2014</v>
      </c>
      <c r="B1359" t="s">
        <v>2589</v>
      </c>
      <c r="C1359">
        <v>520626</v>
      </c>
      <c r="D1359">
        <f t="shared" si="42"/>
        <v>52</v>
      </c>
      <c r="E1359" t="str">
        <f>VLOOKUP(D1359,'Regionalism Code'!B:C,2,FALSE)</f>
        <v>贵州省</v>
      </c>
      <c r="F1359">
        <f t="shared" si="43"/>
        <v>5206</v>
      </c>
      <c r="G1359" t="str">
        <f>IF(F1359&gt;10000,"省直辖县市",VLOOKUP(F1359,'Regionalism Code'!H:I,2,FALSE))</f>
        <v>铜仁市</v>
      </c>
      <c r="H1359" s="4">
        <v>17.850000000000001</v>
      </c>
      <c r="I1359" s="4">
        <v>16.79</v>
      </c>
      <c r="J1359" s="4">
        <v>16.5</v>
      </c>
      <c r="K1359" s="4">
        <v>9.42</v>
      </c>
      <c r="L1359" s="4">
        <v>11.83</v>
      </c>
      <c r="M1359" s="4">
        <v>2.39</v>
      </c>
      <c r="N1359" s="4">
        <v>9.4600000000000009</v>
      </c>
      <c r="O1359" s="4">
        <v>26.22</v>
      </c>
      <c r="P1359" s="4"/>
      <c r="Q1359" s="4">
        <v>23.83</v>
      </c>
    </row>
    <row r="1360" spans="1:17">
      <c r="A1360">
        <v>2014</v>
      </c>
      <c r="B1360" t="s">
        <v>2590</v>
      </c>
      <c r="C1360">
        <v>520627</v>
      </c>
      <c r="D1360">
        <f t="shared" si="42"/>
        <v>52</v>
      </c>
      <c r="E1360" t="str">
        <f>VLOOKUP(D1360,'Regionalism Code'!B:C,2,FALSE)</f>
        <v>贵州省</v>
      </c>
      <c r="F1360">
        <f t="shared" si="43"/>
        <v>5206</v>
      </c>
      <c r="G1360" t="str">
        <f>IF(F1360&gt;10000,"省直辖县市",VLOOKUP(F1360,'Regionalism Code'!H:I,2,FALSE))</f>
        <v>铜仁市</v>
      </c>
      <c r="H1360" s="4">
        <v>19.850000000000001</v>
      </c>
      <c r="I1360" s="4">
        <v>6.78</v>
      </c>
      <c r="J1360" s="4">
        <v>32.409999999999997</v>
      </c>
      <c r="K1360" s="4">
        <v>7.88</v>
      </c>
      <c r="L1360" s="4">
        <v>6.47</v>
      </c>
      <c r="M1360" s="4">
        <v>6.19</v>
      </c>
      <c r="N1360" s="4">
        <v>54.25</v>
      </c>
      <c r="O1360" s="4">
        <v>36.08</v>
      </c>
      <c r="P1360" s="4"/>
      <c r="Q1360" s="4">
        <v>40.19</v>
      </c>
    </row>
    <row r="1361" spans="1:17">
      <c r="A1361">
        <v>2014</v>
      </c>
      <c r="B1361" t="s">
        <v>2591</v>
      </c>
      <c r="C1361">
        <v>520628</v>
      </c>
      <c r="D1361">
        <f t="shared" si="42"/>
        <v>52</v>
      </c>
      <c r="E1361" t="str">
        <f>VLOOKUP(D1361,'Regionalism Code'!B:C,2,FALSE)</f>
        <v>贵州省</v>
      </c>
      <c r="F1361">
        <f t="shared" si="43"/>
        <v>5206</v>
      </c>
      <c r="G1361" t="str">
        <f>IF(F1361&gt;10000,"省直辖县市",VLOOKUP(F1361,'Regionalism Code'!H:I,2,FALSE))</f>
        <v>铜仁市</v>
      </c>
      <c r="H1361" s="4">
        <v>25.49</v>
      </c>
      <c r="I1361" s="4">
        <v>17.239999999999998</v>
      </c>
      <c r="J1361" s="4">
        <v>42.94</v>
      </c>
      <c r="K1361" s="4">
        <v>16.45</v>
      </c>
      <c r="L1361" s="4">
        <v>43.5</v>
      </c>
      <c r="M1361" s="4">
        <v>2.12</v>
      </c>
      <c r="N1361" s="4">
        <v>15.23</v>
      </c>
      <c r="O1361" s="4">
        <v>70.64</v>
      </c>
      <c r="P1361" s="4"/>
      <c r="Q1361" s="4">
        <v>21.05</v>
      </c>
    </row>
    <row r="1362" spans="1:17">
      <c r="A1362">
        <v>2014</v>
      </c>
      <c r="B1362" t="s">
        <v>2592</v>
      </c>
      <c r="C1362">
        <v>522301</v>
      </c>
      <c r="D1362">
        <f t="shared" si="42"/>
        <v>52</v>
      </c>
      <c r="E1362" t="str">
        <f>VLOOKUP(D1362,'Regionalism Code'!B:C,2,FALSE)</f>
        <v>贵州省</v>
      </c>
      <c r="F1362">
        <f t="shared" si="43"/>
        <v>5223</v>
      </c>
      <c r="G1362" t="str">
        <f>IF(F1362&gt;10000,"省直辖县市",VLOOKUP(F1362,'Regionalism Code'!H:I,2,FALSE))</f>
        <v>黔西南布依族苗族自治州</v>
      </c>
      <c r="H1362" s="4">
        <v>61.16</v>
      </c>
      <c r="I1362" s="4">
        <v>74.98</v>
      </c>
      <c r="J1362" s="4">
        <v>43.06</v>
      </c>
      <c r="K1362" s="4">
        <v>44.7</v>
      </c>
      <c r="L1362" s="4">
        <v>44.7</v>
      </c>
      <c r="M1362" s="4">
        <v>33.33</v>
      </c>
      <c r="N1362" s="4">
        <v>30.03</v>
      </c>
      <c r="O1362" s="4">
        <v>52.36</v>
      </c>
      <c r="P1362" s="4"/>
      <c r="Q1362" s="4">
        <v>48.38</v>
      </c>
    </row>
    <row r="1363" spans="1:17">
      <c r="A1363">
        <v>2014</v>
      </c>
      <c r="B1363" t="s">
        <v>2593</v>
      </c>
      <c r="C1363">
        <v>522322</v>
      </c>
      <c r="D1363">
        <f t="shared" si="42"/>
        <v>52</v>
      </c>
      <c r="E1363" t="str">
        <f>VLOOKUP(D1363,'Regionalism Code'!B:C,2,FALSE)</f>
        <v>贵州省</v>
      </c>
      <c r="F1363">
        <f t="shared" si="43"/>
        <v>5223</v>
      </c>
      <c r="G1363" t="str">
        <f>IF(F1363&gt;10000,"省直辖县市",VLOOKUP(F1363,'Regionalism Code'!H:I,2,FALSE))</f>
        <v>黔西南布依族苗族自治州</v>
      </c>
      <c r="H1363" s="4">
        <v>25.09</v>
      </c>
      <c r="I1363" s="4">
        <v>29.54</v>
      </c>
      <c r="J1363" s="4">
        <v>14.21</v>
      </c>
      <c r="K1363" s="4">
        <v>17.059999999999999</v>
      </c>
      <c r="L1363" s="4">
        <v>11.94</v>
      </c>
      <c r="M1363" s="4">
        <v>0.44</v>
      </c>
      <c r="N1363" s="4">
        <v>9.3800000000000008</v>
      </c>
      <c r="O1363" s="4">
        <v>20.32</v>
      </c>
      <c r="P1363" s="4"/>
      <c r="Q1363" s="4">
        <v>30.17</v>
      </c>
    </row>
    <row r="1364" spans="1:17">
      <c r="A1364">
        <v>2014</v>
      </c>
      <c r="B1364" t="s">
        <v>2594</v>
      </c>
      <c r="C1364">
        <v>522323</v>
      </c>
      <c r="D1364">
        <f t="shared" si="42"/>
        <v>52</v>
      </c>
      <c r="E1364" t="str">
        <f>VLOOKUP(D1364,'Regionalism Code'!B:C,2,FALSE)</f>
        <v>贵州省</v>
      </c>
      <c r="F1364">
        <f t="shared" si="43"/>
        <v>5223</v>
      </c>
      <c r="G1364" t="str">
        <f>IF(F1364&gt;10000,"省直辖县市",VLOOKUP(F1364,'Regionalism Code'!H:I,2,FALSE))</f>
        <v>黔西南布依族苗族自治州</v>
      </c>
      <c r="H1364" s="4">
        <v>22.88</v>
      </c>
      <c r="I1364" s="4">
        <v>20.94</v>
      </c>
      <c r="J1364" s="4">
        <v>28.77</v>
      </c>
      <c r="K1364" s="4">
        <v>3.96</v>
      </c>
      <c r="L1364" s="4">
        <v>22.69</v>
      </c>
      <c r="M1364" s="4">
        <v>3.5</v>
      </c>
      <c r="N1364" s="4">
        <v>24.35</v>
      </c>
      <c r="O1364" s="4">
        <v>41.21</v>
      </c>
      <c r="P1364" s="4"/>
      <c r="Q1364" s="4">
        <v>18.59</v>
      </c>
    </row>
    <row r="1365" spans="1:17">
      <c r="A1365">
        <v>2014</v>
      </c>
      <c r="B1365" t="s">
        <v>2595</v>
      </c>
      <c r="C1365">
        <v>522324</v>
      </c>
      <c r="D1365">
        <f t="shared" si="42"/>
        <v>52</v>
      </c>
      <c r="E1365" t="str">
        <f>VLOOKUP(D1365,'Regionalism Code'!B:C,2,FALSE)</f>
        <v>贵州省</v>
      </c>
      <c r="F1365">
        <f t="shared" si="43"/>
        <v>5223</v>
      </c>
      <c r="G1365" t="str">
        <f>IF(F1365&gt;10000,"省直辖县市",VLOOKUP(F1365,'Regionalism Code'!H:I,2,FALSE))</f>
        <v>黔西南布依族苗族自治州</v>
      </c>
      <c r="H1365" s="4">
        <v>30.69</v>
      </c>
      <c r="I1365" s="4">
        <v>17.579999999999998</v>
      </c>
      <c r="J1365" s="4">
        <v>25.6</v>
      </c>
      <c r="K1365" s="4">
        <v>3.15</v>
      </c>
      <c r="L1365" s="4">
        <v>26.02</v>
      </c>
      <c r="M1365" s="4">
        <v>0</v>
      </c>
      <c r="N1365" s="4">
        <v>6.11</v>
      </c>
      <c r="O1365" s="4">
        <v>44.99</v>
      </c>
      <c r="P1365" s="4"/>
      <c r="Q1365" s="4">
        <v>83.25</v>
      </c>
    </row>
    <row r="1366" spans="1:17">
      <c r="A1366">
        <v>2014</v>
      </c>
      <c r="B1366" t="s">
        <v>2596</v>
      </c>
      <c r="C1366">
        <v>522325</v>
      </c>
      <c r="D1366">
        <f t="shared" si="42"/>
        <v>52</v>
      </c>
      <c r="E1366" t="str">
        <f>VLOOKUP(D1366,'Regionalism Code'!B:C,2,FALSE)</f>
        <v>贵州省</v>
      </c>
      <c r="F1366">
        <f t="shared" si="43"/>
        <v>5223</v>
      </c>
      <c r="G1366" t="str">
        <f>IF(F1366&gt;10000,"省直辖县市",VLOOKUP(F1366,'Regionalism Code'!H:I,2,FALSE))</f>
        <v>黔西南布依族苗族自治州</v>
      </c>
      <c r="H1366" s="4">
        <v>33.93</v>
      </c>
      <c r="I1366" s="4">
        <v>27.62</v>
      </c>
      <c r="J1366" s="4">
        <v>44.07</v>
      </c>
      <c r="K1366" s="4">
        <v>12.88</v>
      </c>
      <c r="L1366" s="4">
        <v>61.37</v>
      </c>
      <c r="M1366" s="4">
        <v>6.11</v>
      </c>
      <c r="N1366" s="4">
        <v>38.93</v>
      </c>
      <c r="O1366" s="4">
        <v>50.06</v>
      </c>
      <c r="P1366" s="4"/>
      <c r="Q1366" s="4">
        <v>36.340000000000003</v>
      </c>
    </row>
    <row r="1367" spans="1:17">
      <c r="A1367">
        <v>2014</v>
      </c>
      <c r="B1367" t="s">
        <v>2597</v>
      </c>
      <c r="C1367">
        <v>522326</v>
      </c>
      <c r="D1367">
        <f t="shared" si="42"/>
        <v>52</v>
      </c>
      <c r="E1367" t="str">
        <f>VLOOKUP(D1367,'Regionalism Code'!B:C,2,FALSE)</f>
        <v>贵州省</v>
      </c>
      <c r="F1367">
        <f t="shared" si="43"/>
        <v>5223</v>
      </c>
      <c r="G1367" t="str">
        <f>IF(F1367&gt;10000,"省直辖县市",VLOOKUP(F1367,'Regionalism Code'!H:I,2,FALSE))</f>
        <v>黔西南布依族苗族自治州</v>
      </c>
      <c r="H1367" s="4">
        <v>21.44</v>
      </c>
      <c r="I1367" s="4">
        <v>18.23</v>
      </c>
      <c r="J1367" s="4">
        <v>22.24</v>
      </c>
      <c r="K1367" s="4">
        <v>17.89</v>
      </c>
      <c r="L1367" s="4">
        <v>26.75</v>
      </c>
      <c r="M1367" s="4">
        <v>1.27</v>
      </c>
      <c r="N1367" s="4">
        <v>41.81</v>
      </c>
      <c r="O1367" s="4">
        <v>11.54</v>
      </c>
      <c r="P1367" s="4"/>
      <c r="Q1367" s="4">
        <v>30.56</v>
      </c>
    </row>
    <row r="1368" spans="1:17">
      <c r="A1368">
        <v>2014</v>
      </c>
      <c r="B1368" t="s">
        <v>2598</v>
      </c>
      <c r="C1368">
        <v>522327</v>
      </c>
      <c r="D1368">
        <f t="shared" si="42"/>
        <v>52</v>
      </c>
      <c r="E1368" t="str">
        <f>VLOOKUP(D1368,'Regionalism Code'!B:C,2,FALSE)</f>
        <v>贵州省</v>
      </c>
      <c r="F1368">
        <f t="shared" si="43"/>
        <v>5223</v>
      </c>
      <c r="G1368" t="str">
        <f>IF(F1368&gt;10000,"省直辖县市",VLOOKUP(F1368,'Regionalism Code'!H:I,2,FALSE))</f>
        <v>黔西南布依族苗族自治州</v>
      </c>
      <c r="H1368" s="4">
        <v>27.91</v>
      </c>
      <c r="I1368" s="4">
        <v>23.44</v>
      </c>
      <c r="J1368" s="4">
        <v>49.33</v>
      </c>
      <c r="K1368" s="4">
        <v>23.58</v>
      </c>
      <c r="L1368" s="4">
        <v>83.33</v>
      </c>
      <c r="M1368" s="4">
        <v>3.59</v>
      </c>
      <c r="N1368" s="4">
        <v>30.52</v>
      </c>
      <c r="O1368" s="4">
        <v>57.99</v>
      </c>
      <c r="P1368" s="4"/>
      <c r="Q1368" s="4">
        <v>3.78</v>
      </c>
    </row>
    <row r="1369" spans="1:17">
      <c r="A1369">
        <v>2014</v>
      </c>
      <c r="B1369" t="s">
        <v>2599</v>
      </c>
      <c r="C1369">
        <v>522328</v>
      </c>
      <c r="D1369">
        <f t="shared" si="42"/>
        <v>52</v>
      </c>
      <c r="E1369" t="str">
        <f>VLOOKUP(D1369,'Regionalism Code'!B:C,2,FALSE)</f>
        <v>贵州省</v>
      </c>
      <c r="F1369">
        <f t="shared" si="43"/>
        <v>5223</v>
      </c>
      <c r="G1369" t="str">
        <f>IF(F1369&gt;10000,"省直辖县市",VLOOKUP(F1369,'Regionalism Code'!H:I,2,FALSE))</f>
        <v>黔西南布依族苗族自治州</v>
      </c>
      <c r="H1369" s="4">
        <v>31.03</v>
      </c>
      <c r="I1369" s="4">
        <v>32.85</v>
      </c>
      <c r="J1369" s="4">
        <v>31.45</v>
      </c>
      <c r="K1369" s="4">
        <v>19.12</v>
      </c>
      <c r="L1369" s="4">
        <v>14.59</v>
      </c>
      <c r="M1369" s="4">
        <v>10.95</v>
      </c>
      <c r="N1369" s="4">
        <v>8.26</v>
      </c>
      <c r="O1369" s="4">
        <v>58.49</v>
      </c>
      <c r="P1369" s="4"/>
      <c r="Q1369" s="4">
        <v>24.23</v>
      </c>
    </row>
    <row r="1370" spans="1:17">
      <c r="A1370">
        <v>2014</v>
      </c>
      <c r="B1370" t="s">
        <v>2600</v>
      </c>
      <c r="C1370">
        <v>522601</v>
      </c>
      <c r="D1370">
        <f t="shared" si="42"/>
        <v>52</v>
      </c>
      <c r="E1370" t="str">
        <f>VLOOKUP(D1370,'Regionalism Code'!B:C,2,FALSE)</f>
        <v>贵州省</v>
      </c>
      <c r="F1370">
        <f t="shared" si="43"/>
        <v>5226</v>
      </c>
      <c r="G1370" t="str">
        <f>IF(F1370&gt;10000,"省直辖县市",VLOOKUP(F1370,'Regionalism Code'!H:I,2,FALSE))</f>
        <v>黔东南苗族侗族自治州</v>
      </c>
      <c r="H1370" s="4">
        <v>71.87</v>
      </c>
      <c r="I1370" s="4">
        <v>93.5</v>
      </c>
      <c r="J1370" s="4">
        <v>55.06</v>
      </c>
      <c r="K1370" s="4">
        <v>60.06</v>
      </c>
      <c r="L1370" s="4">
        <v>60.19</v>
      </c>
      <c r="M1370" s="4">
        <v>49.35</v>
      </c>
      <c r="N1370" s="4">
        <v>50.36</v>
      </c>
      <c r="O1370" s="4">
        <v>56.38</v>
      </c>
      <c r="P1370" s="4"/>
      <c r="Q1370" s="4">
        <v>30.99</v>
      </c>
    </row>
    <row r="1371" spans="1:17">
      <c r="A1371">
        <v>2014</v>
      </c>
      <c r="B1371" t="s">
        <v>2601</v>
      </c>
      <c r="C1371">
        <v>522622</v>
      </c>
      <c r="D1371">
        <f t="shared" si="42"/>
        <v>52</v>
      </c>
      <c r="E1371" t="str">
        <f>VLOOKUP(D1371,'Regionalism Code'!B:C,2,FALSE)</f>
        <v>贵州省</v>
      </c>
      <c r="F1371">
        <f t="shared" si="43"/>
        <v>5226</v>
      </c>
      <c r="G1371" t="str">
        <f>IF(F1371&gt;10000,"省直辖县市",VLOOKUP(F1371,'Regionalism Code'!H:I,2,FALSE))</f>
        <v>黔东南苗族侗族自治州</v>
      </c>
      <c r="H1371" s="4">
        <v>24.57</v>
      </c>
      <c r="I1371" s="4">
        <v>30.61</v>
      </c>
      <c r="J1371" s="4">
        <v>19.54</v>
      </c>
      <c r="K1371" s="4">
        <v>21.3</v>
      </c>
      <c r="L1371" s="4">
        <v>13.97</v>
      </c>
      <c r="M1371" s="4">
        <v>9.08</v>
      </c>
      <c r="N1371" s="4">
        <v>19.78</v>
      </c>
      <c r="O1371" s="4">
        <v>23.26</v>
      </c>
      <c r="P1371" s="4"/>
      <c r="Q1371" s="4">
        <v>13.76</v>
      </c>
    </row>
    <row r="1372" spans="1:17">
      <c r="A1372">
        <v>2014</v>
      </c>
      <c r="B1372" t="s">
        <v>2602</v>
      </c>
      <c r="C1372">
        <v>522623</v>
      </c>
      <c r="D1372">
        <f t="shared" si="42"/>
        <v>52</v>
      </c>
      <c r="E1372" t="str">
        <f>VLOOKUP(D1372,'Regionalism Code'!B:C,2,FALSE)</f>
        <v>贵州省</v>
      </c>
      <c r="F1372">
        <f t="shared" si="43"/>
        <v>5226</v>
      </c>
      <c r="G1372" t="str">
        <f>IF(F1372&gt;10000,"省直辖县市",VLOOKUP(F1372,'Regionalism Code'!H:I,2,FALSE))</f>
        <v>黔东南苗族侗族自治州</v>
      </c>
      <c r="H1372" s="4">
        <v>41.71</v>
      </c>
      <c r="I1372" s="4">
        <v>40.409999999999997</v>
      </c>
      <c r="J1372" s="4">
        <v>46.4</v>
      </c>
      <c r="K1372" s="4">
        <v>9.18</v>
      </c>
      <c r="L1372" s="4">
        <v>9.92</v>
      </c>
      <c r="M1372" s="4">
        <v>0</v>
      </c>
      <c r="N1372" s="4">
        <v>33.07</v>
      </c>
      <c r="O1372" s="4">
        <v>82.28</v>
      </c>
      <c r="P1372" s="4"/>
      <c r="Q1372" s="4">
        <v>37.450000000000003</v>
      </c>
    </row>
    <row r="1373" spans="1:17">
      <c r="A1373">
        <v>2014</v>
      </c>
      <c r="B1373" t="s">
        <v>2603</v>
      </c>
      <c r="C1373">
        <v>522624</v>
      </c>
      <c r="D1373">
        <f t="shared" si="42"/>
        <v>52</v>
      </c>
      <c r="E1373" t="str">
        <f>VLOOKUP(D1373,'Regionalism Code'!B:C,2,FALSE)</f>
        <v>贵州省</v>
      </c>
      <c r="F1373">
        <f t="shared" si="43"/>
        <v>5226</v>
      </c>
      <c r="G1373" t="str">
        <f>IF(F1373&gt;10000,"省直辖县市",VLOOKUP(F1373,'Regionalism Code'!H:I,2,FALSE))</f>
        <v>黔东南苗族侗族自治州</v>
      </c>
      <c r="H1373" s="4">
        <v>41.1</v>
      </c>
      <c r="I1373" s="4">
        <v>46.56</v>
      </c>
      <c r="J1373" s="4">
        <v>34.4</v>
      </c>
      <c r="K1373" s="4">
        <v>33.97</v>
      </c>
      <c r="L1373" s="4">
        <v>18.55</v>
      </c>
      <c r="M1373" s="4">
        <v>5.99</v>
      </c>
      <c r="N1373" s="4">
        <v>33.520000000000003</v>
      </c>
      <c r="O1373" s="4">
        <v>46.4</v>
      </c>
      <c r="P1373" s="4"/>
      <c r="Q1373" s="4">
        <v>35.28</v>
      </c>
    </row>
    <row r="1374" spans="1:17">
      <c r="A1374">
        <v>2014</v>
      </c>
      <c r="B1374" t="s">
        <v>2604</v>
      </c>
      <c r="C1374">
        <v>522625</v>
      </c>
      <c r="D1374">
        <f t="shared" si="42"/>
        <v>52</v>
      </c>
      <c r="E1374" t="str">
        <f>VLOOKUP(D1374,'Regionalism Code'!B:C,2,FALSE)</f>
        <v>贵州省</v>
      </c>
      <c r="F1374">
        <f t="shared" si="43"/>
        <v>5226</v>
      </c>
      <c r="G1374" t="str">
        <f>IF(F1374&gt;10000,"省直辖县市",VLOOKUP(F1374,'Regionalism Code'!H:I,2,FALSE))</f>
        <v>黔东南苗族侗族自治州</v>
      </c>
      <c r="H1374" s="4">
        <v>46.76</v>
      </c>
      <c r="I1374" s="4">
        <v>45.48</v>
      </c>
      <c r="J1374" s="4">
        <v>57.35</v>
      </c>
      <c r="K1374" s="4">
        <v>35.21</v>
      </c>
      <c r="L1374" s="4">
        <v>34.35</v>
      </c>
      <c r="M1374" s="4">
        <v>27.65</v>
      </c>
      <c r="N1374" s="4">
        <v>34.07</v>
      </c>
      <c r="O1374" s="4">
        <v>89.63</v>
      </c>
      <c r="P1374" s="4"/>
      <c r="Q1374" s="4">
        <v>31.76</v>
      </c>
    </row>
    <row r="1375" spans="1:17">
      <c r="A1375">
        <v>2014</v>
      </c>
      <c r="B1375" t="s">
        <v>2605</v>
      </c>
      <c r="C1375">
        <v>522626</v>
      </c>
      <c r="D1375">
        <f t="shared" si="42"/>
        <v>52</v>
      </c>
      <c r="E1375" t="str">
        <f>VLOOKUP(D1375,'Regionalism Code'!B:C,2,FALSE)</f>
        <v>贵州省</v>
      </c>
      <c r="F1375">
        <f t="shared" si="43"/>
        <v>5226</v>
      </c>
      <c r="G1375" t="str">
        <f>IF(F1375&gt;10000,"省直辖县市",VLOOKUP(F1375,'Regionalism Code'!H:I,2,FALSE))</f>
        <v>黔东南苗族侗族自治州</v>
      </c>
      <c r="H1375" s="4">
        <v>35.58</v>
      </c>
      <c r="I1375" s="4">
        <v>44.35</v>
      </c>
      <c r="J1375" s="4">
        <v>26.07</v>
      </c>
      <c r="K1375" s="4">
        <v>6.78</v>
      </c>
      <c r="L1375" s="4">
        <v>21.7</v>
      </c>
      <c r="M1375" s="4">
        <v>1.1299999999999999</v>
      </c>
      <c r="N1375" s="4">
        <v>21.74</v>
      </c>
      <c r="O1375" s="4">
        <v>37.06</v>
      </c>
      <c r="P1375" s="4"/>
      <c r="Q1375" s="4">
        <v>23.95</v>
      </c>
    </row>
    <row r="1376" spans="1:17">
      <c r="A1376">
        <v>2014</v>
      </c>
      <c r="B1376" t="s">
        <v>2606</v>
      </c>
      <c r="C1376">
        <v>522627</v>
      </c>
      <c r="D1376">
        <f t="shared" si="42"/>
        <v>52</v>
      </c>
      <c r="E1376" t="str">
        <f>VLOOKUP(D1376,'Regionalism Code'!B:C,2,FALSE)</f>
        <v>贵州省</v>
      </c>
      <c r="F1376">
        <f t="shared" si="43"/>
        <v>5226</v>
      </c>
      <c r="G1376" t="str">
        <f>IF(F1376&gt;10000,"省直辖县市",VLOOKUP(F1376,'Regionalism Code'!H:I,2,FALSE))</f>
        <v>黔东南苗族侗族自治州</v>
      </c>
      <c r="H1376" s="4">
        <v>36.49</v>
      </c>
      <c r="I1376" s="4">
        <v>44.32</v>
      </c>
      <c r="J1376" s="4">
        <v>29.95</v>
      </c>
      <c r="K1376" s="4">
        <v>27.27</v>
      </c>
      <c r="L1376" s="4">
        <v>18.059999999999999</v>
      </c>
      <c r="M1376" s="4">
        <v>5.44</v>
      </c>
      <c r="N1376" s="4">
        <v>20.12</v>
      </c>
      <c r="O1376" s="4">
        <v>45.75</v>
      </c>
      <c r="P1376" s="4"/>
      <c r="Q1376" s="4">
        <v>22.49</v>
      </c>
    </row>
    <row r="1377" spans="1:17">
      <c r="A1377">
        <v>2014</v>
      </c>
      <c r="B1377" t="s">
        <v>2607</v>
      </c>
      <c r="C1377">
        <v>522628</v>
      </c>
      <c r="D1377">
        <f t="shared" si="42"/>
        <v>52</v>
      </c>
      <c r="E1377" t="str">
        <f>VLOOKUP(D1377,'Regionalism Code'!B:C,2,FALSE)</f>
        <v>贵州省</v>
      </c>
      <c r="F1377">
        <f t="shared" si="43"/>
        <v>5226</v>
      </c>
      <c r="G1377" t="str">
        <f>IF(F1377&gt;10000,"省直辖县市",VLOOKUP(F1377,'Regionalism Code'!H:I,2,FALSE))</f>
        <v>黔东南苗族侗族自治州</v>
      </c>
      <c r="H1377" s="4">
        <v>40.090000000000003</v>
      </c>
      <c r="I1377" s="4">
        <v>53.09</v>
      </c>
      <c r="J1377" s="4">
        <v>29.73</v>
      </c>
      <c r="K1377" s="4">
        <v>10.51</v>
      </c>
      <c r="L1377" s="4">
        <v>15.17</v>
      </c>
      <c r="M1377" s="4">
        <v>4</v>
      </c>
      <c r="N1377" s="4">
        <v>28.26</v>
      </c>
      <c r="O1377" s="4">
        <v>43.22</v>
      </c>
      <c r="P1377" s="4"/>
      <c r="Q1377" s="4">
        <v>15.98</v>
      </c>
    </row>
    <row r="1378" spans="1:17">
      <c r="A1378">
        <v>2014</v>
      </c>
      <c r="B1378" t="s">
        <v>2608</v>
      </c>
      <c r="C1378">
        <v>522629</v>
      </c>
      <c r="D1378">
        <f t="shared" si="42"/>
        <v>52</v>
      </c>
      <c r="E1378" t="str">
        <f>VLOOKUP(D1378,'Regionalism Code'!B:C,2,FALSE)</f>
        <v>贵州省</v>
      </c>
      <c r="F1378">
        <f t="shared" si="43"/>
        <v>5226</v>
      </c>
      <c r="G1378" t="str">
        <f>IF(F1378&gt;10000,"省直辖县市",VLOOKUP(F1378,'Regionalism Code'!H:I,2,FALSE))</f>
        <v>黔东南苗族侗族自治州</v>
      </c>
      <c r="H1378" s="4">
        <v>35.08</v>
      </c>
      <c r="I1378" s="4">
        <v>34.369999999999997</v>
      </c>
      <c r="J1378" s="4">
        <v>51.35</v>
      </c>
      <c r="K1378" s="4">
        <v>7.78</v>
      </c>
      <c r="L1378" s="4">
        <v>6.96</v>
      </c>
      <c r="M1378" s="4">
        <v>0.96</v>
      </c>
      <c r="N1378" s="4">
        <v>53.85</v>
      </c>
      <c r="O1378" s="4">
        <v>81.55</v>
      </c>
      <c r="P1378" s="4"/>
      <c r="Q1378" s="4">
        <v>7.87</v>
      </c>
    </row>
    <row r="1379" spans="1:17">
      <c r="A1379">
        <v>2014</v>
      </c>
      <c r="B1379" t="s">
        <v>2609</v>
      </c>
      <c r="C1379">
        <v>522630</v>
      </c>
      <c r="D1379">
        <f t="shared" si="42"/>
        <v>52</v>
      </c>
      <c r="E1379" t="str">
        <f>VLOOKUP(D1379,'Regionalism Code'!B:C,2,FALSE)</f>
        <v>贵州省</v>
      </c>
      <c r="F1379">
        <f t="shared" si="43"/>
        <v>5226</v>
      </c>
      <c r="G1379" t="str">
        <f>IF(F1379&gt;10000,"省直辖县市",VLOOKUP(F1379,'Regionalism Code'!H:I,2,FALSE))</f>
        <v>黔东南苗族侗族自治州</v>
      </c>
      <c r="H1379" s="4">
        <v>33.24</v>
      </c>
      <c r="I1379" s="4">
        <v>35.450000000000003</v>
      </c>
      <c r="J1379" s="4">
        <v>30.37</v>
      </c>
      <c r="K1379" s="4">
        <v>11.16</v>
      </c>
      <c r="L1379" s="4">
        <v>55.59</v>
      </c>
      <c r="M1379" s="4">
        <v>6.52</v>
      </c>
      <c r="N1379" s="4">
        <v>26.88</v>
      </c>
      <c r="O1379" s="4">
        <v>28.29</v>
      </c>
      <c r="P1379" s="4"/>
      <c r="Q1379" s="4">
        <v>31.12</v>
      </c>
    </row>
    <row r="1380" spans="1:17">
      <c r="A1380">
        <v>2014</v>
      </c>
      <c r="B1380" t="s">
        <v>2610</v>
      </c>
      <c r="C1380">
        <v>522631</v>
      </c>
      <c r="D1380">
        <f t="shared" si="42"/>
        <v>52</v>
      </c>
      <c r="E1380" t="str">
        <f>VLOOKUP(D1380,'Regionalism Code'!B:C,2,FALSE)</f>
        <v>贵州省</v>
      </c>
      <c r="F1380">
        <f t="shared" si="43"/>
        <v>5226</v>
      </c>
      <c r="G1380" t="str">
        <f>IF(F1380&gt;10000,"省直辖县市",VLOOKUP(F1380,'Regionalism Code'!H:I,2,FALSE))</f>
        <v>黔东南苗族侗族自治州</v>
      </c>
      <c r="H1380" s="4">
        <v>35.92</v>
      </c>
      <c r="I1380" s="4">
        <v>36.549999999999997</v>
      </c>
      <c r="J1380" s="4">
        <v>39.81</v>
      </c>
      <c r="K1380" s="4">
        <v>16.88</v>
      </c>
      <c r="L1380" s="4">
        <v>9.2200000000000006</v>
      </c>
      <c r="M1380" s="4">
        <v>8.5399999999999991</v>
      </c>
      <c r="N1380" s="4">
        <v>20.72</v>
      </c>
      <c r="O1380" s="4">
        <v>72.88</v>
      </c>
      <c r="P1380" s="4"/>
      <c r="Q1380" s="4">
        <v>26.79</v>
      </c>
    </row>
    <row r="1381" spans="1:17">
      <c r="A1381">
        <v>2014</v>
      </c>
      <c r="B1381" t="s">
        <v>2611</v>
      </c>
      <c r="C1381">
        <v>522632</v>
      </c>
      <c r="D1381">
        <f t="shared" si="42"/>
        <v>52</v>
      </c>
      <c r="E1381" t="str">
        <f>VLOOKUP(D1381,'Regionalism Code'!B:C,2,FALSE)</f>
        <v>贵州省</v>
      </c>
      <c r="F1381">
        <f t="shared" si="43"/>
        <v>5226</v>
      </c>
      <c r="G1381" t="str">
        <f>IF(F1381&gt;10000,"省直辖县市",VLOOKUP(F1381,'Regionalism Code'!H:I,2,FALSE))</f>
        <v>黔东南苗族侗族自治州</v>
      </c>
      <c r="H1381" s="4">
        <v>38.44</v>
      </c>
      <c r="I1381" s="4">
        <v>32.799999999999997</v>
      </c>
      <c r="J1381" s="4">
        <v>54.27</v>
      </c>
      <c r="K1381" s="4">
        <v>17.63</v>
      </c>
      <c r="L1381" s="4">
        <v>21.77</v>
      </c>
      <c r="M1381" s="4">
        <v>3.25</v>
      </c>
      <c r="N1381" s="4">
        <v>60.4</v>
      </c>
      <c r="O1381" s="4">
        <v>76.47</v>
      </c>
      <c r="P1381" s="4"/>
      <c r="Q1381" s="4">
        <v>28.3</v>
      </c>
    </row>
    <row r="1382" spans="1:17">
      <c r="A1382">
        <v>2014</v>
      </c>
      <c r="B1382" t="s">
        <v>2612</v>
      </c>
      <c r="C1382">
        <v>522633</v>
      </c>
      <c r="D1382">
        <f t="shared" si="42"/>
        <v>52</v>
      </c>
      <c r="E1382" t="str">
        <f>VLOOKUP(D1382,'Regionalism Code'!B:C,2,FALSE)</f>
        <v>贵州省</v>
      </c>
      <c r="F1382">
        <f t="shared" si="43"/>
        <v>5226</v>
      </c>
      <c r="G1382" t="str">
        <f>IF(F1382&gt;10000,"省直辖县市",VLOOKUP(F1382,'Regionalism Code'!H:I,2,FALSE))</f>
        <v>黔东南苗族侗族自治州</v>
      </c>
      <c r="H1382" s="4">
        <v>27.86</v>
      </c>
      <c r="I1382" s="4">
        <v>19.7</v>
      </c>
      <c r="J1382" s="4">
        <v>37.57</v>
      </c>
      <c r="K1382" s="4">
        <v>27.52</v>
      </c>
      <c r="L1382" s="4">
        <v>46.13</v>
      </c>
      <c r="M1382" s="4">
        <v>13.44</v>
      </c>
      <c r="N1382" s="4">
        <v>50.18</v>
      </c>
      <c r="O1382" s="4">
        <v>30.91</v>
      </c>
      <c r="P1382" s="4"/>
      <c r="Q1382" s="4">
        <v>37.159999999999997</v>
      </c>
    </row>
    <row r="1383" spans="1:17">
      <c r="A1383">
        <v>2014</v>
      </c>
      <c r="B1383" t="s">
        <v>2613</v>
      </c>
      <c r="C1383">
        <v>522634</v>
      </c>
      <c r="D1383">
        <f t="shared" si="42"/>
        <v>52</v>
      </c>
      <c r="E1383" t="str">
        <f>VLOOKUP(D1383,'Regionalism Code'!B:C,2,FALSE)</f>
        <v>贵州省</v>
      </c>
      <c r="F1383">
        <f t="shared" si="43"/>
        <v>5226</v>
      </c>
      <c r="G1383" t="str">
        <f>IF(F1383&gt;10000,"省直辖县市",VLOOKUP(F1383,'Regionalism Code'!H:I,2,FALSE))</f>
        <v>黔东南苗族侗族自治州</v>
      </c>
      <c r="H1383" s="4">
        <v>44</v>
      </c>
      <c r="I1383" s="4">
        <v>47.73</v>
      </c>
      <c r="J1383" s="4">
        <v>35.06</v>
      </c>
      <c r="K1383" s="4">
        <v>27.9</v>
      </c>
      <c r="L1383" s="4">
        <v>8.82</v>
      </c>
      <c r="M1383" s="4">
        <v>6.69</v>
      </c>
      <c r="N1383" s="4">
        <v>42.73</v>
      </c>
      <c r="O1383" s="4">
        <v>46.55</v>
      </c>
      <c r="P1383" s="4"/>
      <c r="Q1383" s="4">
        <v>47.9</v>
      </c>
    </row>
    <row r="1384" spans="1:17">
      <c r="A1384">
        <v>2014</v>
      </c>
      <c r="B1384" t="s">
        <v>2614</v>
      </c>
      <c r="C1384">
        <v>522635</v>
      </c>
      <c r="D1384">
        <f t="shared" si="42"/>
        <v>52</v>
      </c>
      <c r="E1384" t="str">
        <f>VLOOKUP(D1384,'Regionalism Code'!B:C,2,FALSE)</f>
        <v>贵州省</v>
      </c>
      <c r="F1384">
        <f t="shared" si="43"/>
        <v>5226</v>
      </c>
      <c r="G1384" t="str">
        <f>IF(F1384&gt;10000,"省直辖县市",VLOOKUP(F1384,'Regionalism Code'!H:I,2,FALSE))</f>
        <v>黔东南苗族侗族自治州</v>
      </c>
      <c r="H1384" s="4">
        <v>32.94</v>
      </c>
      <c r="I1384" s="4">
        <v>34.53</v>
      </c>
      <c r="J1384" s="4">
        <v>29.7</v>
      </c>
      <c r="K1384" s="4">
        <v>7.93</v>
      </c>
      <c r="L1384" s="4">
        <v>41.35</v>
      </c>
      <c r="M1384" s="4">
        <v>1.53</v>
      </c>
      <c r="N1384" s="4">
        <v>49.64</v>
      </c>
      <c r="O1384" s="4">
        <v>18.940000000000001</v>
      </c>
      <c r="P1384" s="4"/>
      <c r="Q1384" s="4">
        <v>33.56</v>
      </c>
    </row>
    <row r="1385" spans="1:17">
      <c r="A1385">
        <v>2014</v>
      </c>
      <c r="B1385" t="s">
        <v>2615</v>
      </c>
      <c r="C1385">
        <v>522636</v>
      </c>
      <c r="D1385">
        <f t="shared" si="42"/>
        <v>52</v>
      </c>
      <c r="E1385" t="str">
        <f>VLOOKUP(D1385,'Regionalism Code'!B:C,2,FALSE)</f>
        <v>贵州省</v>
      </c>
      <c r="F1385">
        <f t="shared" si="43"/>
        <v>5226</v>
      </c>
      <c r="G1385" t="str">
        <f>IF(F1385&gt;10000,"省直辖县市",VLOOKUP(F1385,'Regionalism Code'!H:I,2,FALSE))</f>
        <v>黔东南苗族侗族自治州</v>
      </c>
      <c r="H1385" s="4">
        <v>40.58</v>
      </c>
      <c r="I1385" s="4">
        <v>45.11</v>
      </c>
      <c r="J1385" s="4">
        <v>33.58</v>
      </c>
      <c r="K1385" s="4">
        <v>33.47</v>
      </c>
      <c r="L1385" s="4">
        <v>13.19</v>
      </c>
      <c r="M1385" s="4">
        <v>7.97</v>
      </c>
      <c r="N1385" s="4">
        <v>19.46</v>
      </c>
      <c r="O1385" s="4">
        <v>55.63</v>
      </c>
      <c r="P1385" s="4"/>
      <c r="Q1385" s="4">
        <v>38.33</v>
      </c>
    </row>
    <row r="1386" spans="1:17">
      <c r="A1386">
        <v>2014</v>
      </c>
      <c r="B1386" t="s">
        <v>2616</v>
      </c>
      <c r="C1386">
        <v>522701</v>
      </c>
      <c r="D1386">
        <f t="shared" si="42"/>
        <v>52</v>
      </c>
      <c r="E1386" t="str">
        <f>VLOOKUP(D1386,'Regionalism Code'!B:C,2,FALSE)</f>
        <v>贵州省</v>
      </c>
      <c r="F1386">
        <f t="shared" si="43"/>
        <v>5227</v>
      </c>
      <c r="G1386" t="str">
        <f>IF(F1386&gt;10000,"省直辖县市",VLOOKUP(F1386,'Regionalism Code'!H:I,2,FALSE))</f>
        <v>黔南布依族苗族自治州</v>
      </c>
      <c r="H1386" s="4">
        <v>71.900000000000006</v>
      </c>
      <c r="I1386" s="4">
        <v>90.47</v>
      </c>
      <c r="J1386" s="4">
        <v>58</v>
      </c>
      <c r="K1386" s="4">
        <v>56.64</v>
      </c>
      <c r="L1386" s="4">
        <v>84.39</v>
      </c>
      <c r="M1386" s="4">
        <v>53.84</v>
      </c>
      <c r="N1386" s="4">
        <v>65.900000000000006</v>
      </c>
      <c r="O1386" s="4">
        <v>42.68</v>
      </c>
      <c r="P1386" s="4"/>
      <c r="Q1386" s="4">
        <v>35.82</v>
      </c>
    </row>
    <row r="1387" spans="1:17">
      <c r="A1387">
        <v>2014</v>
      </c>
      <c r="B1387" t="s">
        <v>2617</v>
      </c>
      <c r="C1387">
        <v>522702</v>
      </c>
      <c r="D1387">
        <f t="shared" si="42"/>
        <v>52</v>
      </c>
      <c r="E1387" t="str">
        <f>VLOOKUP(D1387,'Regionalism Code'!B:C,2,FALSE)</f>
        <v>贵州省</v>
      </c>
      <c r="F1387">
        <f t="shared" si="43"/>
        <v>5227</v>
      </c>
      <c r="G1387" t="str">
        <f>IF(F1387&gt;10000,"省直辖县市",VLOOKUP(F1387,'Regionalism Code'!H:I,2,FALSE))</f>
        <v>黔南布依族苗族自治州</v>
      </c>
      <c r="H1387" s="4">
        <v>52.58</v>
      </c>
      <c r="I1387" s="4">
        <v>54.07</v>
      </c>
      <c r="J1387" s="4">
        <v>57.34</v>
      </c>
      <c r="K1387" s="4">
        <v>32.35</v>
      </c>
      <c r="L1387" s="4">
        <v>94.24</v>
      </c>
      <c r="M1387" s="4">
        <v>25.47</v>
      </c>
      <c r="N1387" s="4">
        <v>44.42</v>
      </c>
      <c r="O1387" s="4">
        <v>58.53</v>
      </c>
      <c r="P1387" s="4"/>
      <c r="Q1387" s="4">
        <v>39.01</v>
      </c>
    </row>
    <row r="1388" spans="1:17">
      <c r="A1388">
        <v>2014</v>
      </c>
      <c r="B1388" t="s">
        <v>2618</v>
      </c>
      <c r="C1388">
        <v>522722</v>
      </c>
      <c r="D1388">
        <f t="shared" si="42"/>
        <v>52</v>
      </c>
      <c r="E1388" t="str">
        <f>VLOOKUP(D1388,'Regionalism Code'!B:C,2,FALSE)</f>
        <v>贵州省</v>
      </c>
      <c r="F1388">
        <f t="shared" si="43"/>
        <v>5227</v>
      </c>
      <c r="G1388" t="str">
        <f>IF(F1388&gt;10000,"省直辖县市",VLOOKUP(F1388,'Regionalism Code'!H:I,2,FALSE))</f>
        <v>黔南布依族苗族自治州</v>
      </c>
      <c r="H1388" s="4">
        <v>47.81</v>
      </c>
      <c r="I1388" s="4">
        <v>58.99</v>
      </c>
      <c r="J1388" s="4">
        <v>52.72</v>
      </c>
      <c r="K1388" s="4">
        <v>96.84</v>
      </c>
      <c r="L1388" s="4">
        <v>42.49</v>
      </c>
      <c r="M1388" s="4">
        <v>13.57</v>
      </c>
      <c r="N1388" s="4">
        <v>52.39</v>
      </c>
      <c r="O1388" s="4">
        <v>58.83</v>
      </c>
      <c r="P1388" s="4"/>
      <c r="Q1388" s="4">
        <v>2</v>
      </c>
    </row>
    <row r="1389" spans="1:17">
      <c r="A1389">
        <v>2014</v>
      </c>
      <c r="B1389" t="s">
        <v>2619</v>
      </c>
      <c r="C1389">
        <v>522723</v>
      </c>
      <c r="D1389">
        <f t="shared" si="42"/>
        <v>52</v>
      </c>
      <c r="E1389" t="str">
        <f>VLOOKUP(D1389,'Regionalism Code'!B:C,2,FALSE)</f>
        <v>贵州省</v>
      </c>
      <c r="F1389">
        <f t="shared" si="43"/>
        <v>5227</v>
      </c>
      <c r="G1389" t="str">
        <f>IF(F1389&gt;10000,"省直辖县市",VLOOKUP(F1389,'Regionalism Code'!H:I,2,FALSE))</f>
        <v>黔南布依族苗族自治州</v>
      </c>
      <c r="H1389" s="4">
        <v>42.56</v>
      </c>
      <c r="I1389" s="4">
        <v>46.04</v>
      </c>
      <c r="J1389" s="4">
        <v>26.83</v>
      </c>
      <c r="K1389" s="4">
        <v>22.43</v>
      </c>
      <c r="L1389" s="4">
        <v>34.32</v>
      </c>
      <c r="M1389" s="4">
        <v>4.43</v>
      </c>
      <c r="N1389" s="4">
        <v>42.57</v>
      </c>
      <c r="O1389" s="4">
        <v>17.649999999999999</v>
      </c>
      <c r="P1389" s="4"/>
      <c r="Q1389" s="4">
        <v>59.66</v>
      </c>
    </row>
    <row r="1390" spans="1:17">
      <c r="A1390">
        <v>2014</v>
      </c>
      <c r="B1390" t="s">
        <v>2620</v>
      </c>
      <c r="C1390">
        <v>522725</v>
      </c>
      <c r="D1390">
        <f t="shared" si="42"/>
        <v>52</v>
      </c>
      <c r="E1390" t="str">
        <f>VLOOKUP(D1390,'Regionalism Code'!B:C,2,FALSE)</f>
        <v>贵州省</v>
      </c>
      <c r="F1390">
        <f t="shared" si="43"/>
        <v>5227</v>
      </c>
      <c r="G1390" t="str">
        <f>IF(F1390&gt;10000,"省直辖县市",VLOOKUP(F1390,'Regionalism Code'!H:I,2,FALSE))</f>
        <v>黔南布依族苗族自治州</v>
      </c>
      <c r="H1390" s="4">
        <v>49.12</v>
      </c>
      <c r="I1390" s="4">
        <v>51.87</v>
      </c>
      <c r="J1390" s="4">
        <v>37.81</v>
      </c>
      <c r="K1390" s="4">
        <v>28.29</v>
      </c>
      <c r="L1390" s="4">
        <v>35.21</v>
      </c>
      <c r="M1390" s="4">
        <v>13.88</v>
      </c>
      <c r="N1390" s="4">
        <v>15.47</v>
      </c>
      <c r="O1390" s="4">
        <v>58.61</v>
      </c>
      <c r="P1390" s="4"/>
      <c r="Q1390" s="4">
        <v>60.59</v>
      </c>
    </row>
    <row r="1391" spans="1:17">
      <c r="A1391">
        <v>2014</v>
      </c>
      <c r="B1391" t="s">
        <v>2621</v>
      </c>
      <c r="C1391">
        <v>522726</v>
      </c>
      <c r="D1391">
        <f t="shared" si="42"/>
        <v>52</v>
      </c>
      <c r="E1391" t="str">
        <f>VLOOKUP(D1391,'Regionalism Code'!B:C,2,FALSE)</f>
        <v>贵州省</v>
      </c>
      <c r="F1391">
        <f t="shared" si="43"/>
        <v>5227</v>
      </c>
      <c r="G1391" t="str">
        <f>IF(F1391&gt;10000,"省直辖县市",VLOOKUP(F1391,'Regionalism Code'!H:I,2,FALSE))</f>
        <v>黔南布依族苗族自治州</v>
      </c>
      <c r="H1391" s="4">
        <v>59.26</v>
      </c>
      <c r="I1391" s="4">
        <v>56.1</v>
      </c>
      <c r="J1391" s="4">
        <v>58.13</v>
      </c>
      <c r="K1391" s="4">
        <v>22.61</v>
      </c>
      <c r="L1391" s="4">
        <v>90.62</v>
      </c>
      <c r="M1391" s="4">
        <v>9.82</v>
      </c>
      <c r="N1391" s="4">
        <v>58.45</v>
      </c>
      <c r="O1391" s="4">
        <v>56.44</v>
      </c>
      <c r="P1391" s="4"/>
      <c r="Q1391" s="4">
        <v>71.760000000000005</v>
      </c>
    </row>
    <row r="1392" spans="1:17">
      <c r="A1392">
        <v>2014</v>
      </c>
      <c r="B1392" t="s">
        <v>2622</v>
      </c>
      <c r="C1392">
        <v>522727</v>
      </c>
      <c r="D1392">
        <f t="shared" si="42"/>
        <v>52</v>
      </c>
      <c r="E1392" t="str">
        <f>VLOOKUP(D1392,'Regionalism Code'!B:C,2,FALSE)</f>
        <v>贵州省</v>
      </c>
      <c r="F1392">
        <f t="shared" si="43"/>
        <v>5227</v>
      </c>
      <c r="G1392" t="str">
        <f>IF(F1392&gt;10000,"省直辖县市",VLOOKUP(F1392,'Regionalism Code'!H:I,2,FALSE))</f>
        <v>黔南布依族苗族自治州</v>
      </c>
      <c r="H1392" s="4">
        <v>41.32</v>
      </c>
      <c r="I1392" s="4">
        <v>37.81</v>
      </c>
      <c r="J1392" s="4">
        <v>46.98</v>
      </c>
      <c r="K1392" s="4">
        <v>18.53</v>
      </c>
      <c r="L1392" s="4">
        <v>14.76</v>
      </c>
      <c r="M1392" s="4">
        <v>9.84</v>
      </c>
      <c r="N1392" s="4">
        <v>19.57</v>
      </c>
      <c r="O1392" s="4">
        <v>87.76</v>
      </c>
      <c r="P1392" s="4"/>
      <c r="Q1392" s="4">
        <v>42.65</v>
      </c>
    </row>
    <row r="1393" spans="1:17">
      <c r="A1393">
        <v>2014</v>
      </c>
      <c r="B1393" t="s">
        <v>2623</v>
      </c>
      <c r="C1393">
        <v>522728</v>
      </c>
      <c r="D1393">
        <f t="shared" si="42"/>
        <v>52</v>
      </c>
      <c r="E1393" t="str">
        <f>VLOOKUP(D1393,'Regionalism Code'!B:C,2,FALSE)</f>
        <v>贵州省</v>
      </c>
      <c r="F1393">
        <f t="shared" si="43"/>
        <v>5227</v>
      </c>
      <c r="G1393" t="str">
        <f>IF(F1393&gt;10000,"省直辖县市",VLOOKUP(F1393,'Regionalism Code'!H:I,2,FALSE))</f>
        <v>黔南布依族苗族自治州</v>
      </c>
      <c r="H1393" s="4">
        <v>44.33</v>
      </c>
      <c r="I1393" s="4">
        <v>32.57</v>
      </c>
      <c r="J1393" s="4">
        <v>42.42</v>
      </c>
      <c r="K1393" s="4">
        <v>20.92</v>
      </c>
      <c r="L1393" s="4">
        <v>33.96</v>
      </c>
      <c r="M1393" s="4">
        <v>5.93</v>
      </c>
      <c r="N1393" s="4">
        <v>53.71</v>
      </c>
      <c r="O1393" s="4">
        <v>47.08</v>
      </c>
      <c r="P1393" s="4"/>
      <c r="Q1393" s="4">
        <v>86.65</v>
      </c>
    </row>
    <row r="1394" spans="1:17">
      <c r="A1394">
        <v>2014</v>
      </c>
      <c r="B1394" t="s">
        <v>2624</v>
      </c>
      <c r="C1394">
        <v>522729</v>
      </c>
      <c r="D1394">
        <f t="shared" si="42"/>
        <v>52</v>
      </c>
      <c r="E1394" t="str">
        <f>VLOOKUP(D1394,'Regionalism Code'!B:C,2,FALSE)</f>
        <v>贵州省</v>
      </c>
      <c r="F1394">
        <f t="shared" si="43"/>
        <v>5227</v>
      </c>
      <c r="G1394" t="str">
        <f>IF(F1394&gt;10000,"省直辖县市",VLOOKUP(F1394,'Regionalism Code'!H:I,2,FALSE))</f>
        <v>黔南布依族苗族自治州</v>
      </c>
      <c r="H1394" s="4">
        <v>37.270000000000003</v>
      </c>
      <c r="I1394" s="4">
        <v>33.54</v>
      </c>
      <c r="J1394" s="4">
        <v>36.97</v>
      </c>
      <c r="K1394" s="4">
        <v>23.15</v>
      </c>
      <c r="L1394" s="4">
        <v>42.79</v>
      </c>
      <c r="M1394" s="4">
        <v>1.96</v>
      </c>
      <c r="N1394" s="4">
        <v>0.34</v>
      </c>
      <c r="O1394" s="4">
        <v>65.930000000000007</v>
      </c>
      <c r="P1394" s="4"/>
      <c r="Q1394" s="4">
        <v>50.09</v>
      </c>
    </row>
    <row r="1395" spans="1:17">
      <c r="A1395">
        <v>2014</v>
      </c>
      <c r="B1395" t="s">
        <v>2625</v>
      </c>
      <c r="C1395">
        <v>522730</v>
      </c>
      <c r="D1395">
        <f t="shared" si="42"/>
        <v>52</v>
      </c>
      <c r="E1395" t="str">
        <f>VLOOKUP(D1395,'Regionalism Code'!B:C,2,FALSE)</f>
        <v>贵州省</v>
      </c>
      <c r="F1395">
        <f t="shared" si="43"/>
        <v>5227</v>
      </c>
      <c r="G1395" t="str">
        <f>IF(F1395&gt;10000,"省直辖县市",VLOOKUP(F1395,'Regionalism Code'!H:I,2,FALSE))</f>
        <v>黔南布依族苗族自治州</v>
      </c>
      <c r="H1395" s="4">
        <v>59.51</v>
      </c>
      <c r="I1395" s="4">
        <v>62.74</v>
      </c>
      <c r="J1395" s="4">
        <v>68.77</v>
      </c>
      <c r="K1395" s="4">
        <v>48.86</v>
      </c>
      <c r="L1395" s="4">
        <v>61.33</v>
      </c>
      <c r="M1395" s="4">
        <v>47.52</v>
      </c>
      <c r="N1395" s="4">
        <v>63.43</v>
      </c>
      <c r="O1395" s="4">
        <v>81.150000000000006</v>
      </c>
      <c r="P1395" s="4"/>
      <c r="Q1395" s="4">
        <v>32.020000000000003</v>
      </c>
    </row>
    <row r="1396" spans="1:17">
      <c r="A1396">
        <v>2014</v>
      </c>
      <c r="B1396" t="s">
        <v>2626</v>
      </c>
      <c r="C1396">
        <v>522731</v>
      </c>
      <c r="D1396">
        <f t="shared" si="42"/>
        <v>52</v>
      </c>
      <c r="E1396" t="str">
        <f>VLOOKUP(D1396,'Regionalism Code'!B:C,2,FALSE)</f>
        <v>贵州省</v>
      </c>
      <c r="F1396">
        <f t="shared" si="43"/>
        <v>5227</v>
      </c>
      <c r="G1396" t="str">
        <f>IF(F1396&gt;10000,"省直辖县市",VLOOKUP(F1396,'Regionalism Code'!H:I,2,FALSE))</f>
        <v>黔南布依族苗族自治州</v>
      </c>
      <c r="H1396" s="4">
        <v>34.71</v>
      </c>
      <c r="I1396" s="4">
        <v>39.270000000000003</v>
      </c>
      <c r="J1396" s="4">
        <v>17.940000000000001</v>
      </c>
      <c r="K1396" s="4">
        <v>18.309999999999999</v>
      </c>
      <c r="L1396" s="4">
        <v>31.26</v>
      </c>
      <c r="M1396" s="4">
        <v>2.4900000000000002</v>
      </c>
      <c r="N1396" s="4">
        <v>5.13</v>
      </c>
      <c r="O1396" s="4">
        <v>23.32</v>
      </c>
      <c r="P1396" s="4"/>
      <c r="Q1396" s="4">
        <v>50.1</v>
      </c>
    </row>
    <row r="1397" spans="1:17">
      <c r="A1397">
        <v>2014</v>
      </c>
      <c r="B1397" t="s">
        <v>2627</v>
      </c>
      <c r="C1397">
        <v>522732</v>
      </c>
      <c r="D1397">
        <f t="shared" si="42"/>
        <v>52</v>
      </c>
      <c r="E1397" t="str">
        <f>VLOOKUP(D1397,'Regionalism Code'!B:C,2,FALSE)</f>
        <v>贵州省</v>
      </c>
      <c r="F1397">
        <f t="shared" si="43"/>
        <v>5227</v>
      </c>
      <c r="G1397" t="str">
        <f>IF(F1397&gt;10000,"省直辖县市",VLOOKUP(F1397,'Regionalism Code'!H:I,2,FALSE))</f>
        <v>黔南布依族苗族自治州</v>
      </c>
      <c r="H1397" s="4">
        <v>20.440000000000001</v>
      </c>
      <c r="I1397" s="4">
        <v>18.28</v>
      </c>
      <c r="J1397" s="4">
        <v>22.55</v>
      </c>
      <c r="K1397" s="4">
        <v>11.24</v>
      </c>
      <c r="L1397" s="4">
        <v>14.59</v>
      </c>
      <c r="M1397" s="4">
        <v>3.44</v>
      </c>
      <c r="N1397" s="4">
        <v>10.88</v>
      </c>
      <c r="O1397" s="4">
        <v>37.979999999999997</v>
      </c>
      <c r="P1397" s="4"/>
      <c r="Q1397" s="4">
        <v>23.74</v>
      </c>
    </row>
    <row r="1398" spans="1:17">
      <c r="A1398">
        <v>2014</v>
      </c>
      <c r="B1398" t="s">
        <v>2634</v>
      </c>
      <c r="C1398">
        <v>530122</v>
      </c>
      <c r="D1398">
        <f t="shared" si="42"/>
        <v>53</v>
      </c>
      <c r="E1398" t="str">
        <f>VLOOKUP(D1398,'Regionalism Code'!B:C,2,FALSE)</f>
        <v>云南省</v>
      </c>
      <c r="F1398">
        <f t="shared" si="43"/>
        <v>5301</v>
      </c>
      <c r="G1398" t="str">
        <f>IF(F1398&gt;10000,"省直辖县市",VLOOKUP(F1398,'Regionalism Code'!H:I,2,FALSE))</f>
        <v>昆明市</v>
      </c>
      <c r="H1398" s="4">
        <v>54.07</v>
      </c>
      <c r="I1398" s="4">
        <v>64.78</v>
      </c>
      <c r="J1398" s="4">
        <v>47.46</v>
      </c>
      <c r="K1398" s="4">
        <v>38.270000000000003</v>
      </c>
      <c r="L1398" s="4">
        <v>35.24</v>
      </c>
      <c r="M1398" s="4">
        <v>34.22</v>
      </c>
      <c r="N1398" s="4">
        <v>46.09</v>
      </c>
      <c r="O1398" s="4">
        <v>56.7</v>
      </c>
      <c r="P1398" s="4"/>
      <c r="Q1398" s="4">
        <v>30.69</v>
      </c>
    </row>
    <row r="1399" spans="1:17">
      <c r="A1399">
        <v>2014</v>
      </c>
      <c r="B1399" t="s">
        <v>2635</v>
      </c>
      <c r="C1399">
        <v>530124</v>
      </c>
      <c r="D1399">
        <f t="shared" si="42"/>
        <v>53</v>
      </c>
      <c r="E1399" t="str">
        <f>VLOOKUP(D1399,'Regionalism Code'!B:C,2,FALSE)</f>
        <v>云南省</v>
      </c>
      <c r="F1399">
        <f t="shared" si="43"/>
        <v>5301</v>
      </c>
      <c r="G1399" t="str">
        <f>IF(F1399&gt;10000,"省直辖县市",VLOOKUP(F1399,'Regionalism Code'!H:I,2,FALSE))</f>
        <v>昆明市</v>
      </c>
      <c r="H1399" s="4">
        <v>53.24</v>
      </c>
      <c r="I1399" s="4">
        <v>44.27</v>
      </c>
      <c r="J1399" s="4">
        <v>64.989999999999995</v>
      </c>
      <c r="K1399" s="4">
        <v>33.29</v>
      </c>
      <c r="L1399" s="4">
        <v>74.510000000000005</v>
      </c>
      <c r="M1399" s="4">
        <v>41.51</v>
      </c>
      <c r="N1399" s="4">
        <v>40.479999999999997</v>
      </c>
      <c r="O1399" s="4">
        <v>84.56</v>
      </c>
      <c r="P1399" s="4"/>
      <c r="Q1399" s="4">
        <v>61.51</v>
      </c>
    </row>
    <row r="1400" spans="1:17">
      <c r="A1400">
        <v>2014</v>
      </c>
      <c r="B1400" t="s">
        <v>2636</v>
      </c>
      <c r="C1400">
        <v>530125</v>
      </c>
      <c r="D1400">
        <f t="shared" si="42"/>
        <v>53</v>
      </c>
      <c r="E1400" t="str">
        <f>VLOOKUP(D1400,'Regionalism Code'!B:C,2,FALSE)</f>
        <v>云南省</v>
      </c>
      <c r="F1400">
        <f t="shared" si="43"/>
        <v>5301</v>
      </c>
      <c r="G1400" t="str">
        <f>IF(F1400&gt;10000,"省直辖县市",VLOOKUP(F1400,'Regionalism Code'!H:I,2,FALSE))</f>
        <v>昆明市</v>
      </c>
      <c r="H1400" s="4">
        <v>49.73</v>
      </c>
      <c r="I1400" s="4">
        <v>46.84</v>
      </c>
      <c r="J1400" s="4">
        <v>63.55</v>
      </c>
      <c r="K1400" s="4">
        <v>53.59</v>
      </c>
      <c r="L1400" s="4">
        <v>74.31</v>
      </c>
      <c r="M1400" s="4">
        <v>56.59</v>
      </c>
      <c r="N1400" s="4">
        <v>83.57</v>
      </c>
      <c r="O1400" s="4">
        <v>48.24</v>
      </c>
      <c r="P1400" s="4"/>
      <c r="Q1400" s="4">
        <v>34.130000000000003</v>
      </c>
    </row>
    <row r="1401" spans="1:17">
      <c r="A1401">
        <v>2014</v>
      </c>
      <c r="B1401" t="s">
        <v>2637</v>
      </c>
      <c r="C1401">
        <v>530126</v>
      </c>
      <c r="D1401">
        <f t="shared" si="42"/>
        <v>53</v>
      </c>
      <c r="E1401" t="str">
        <f>VLOOKUP(D1401,'Regionalism Code'!B:C,2,FALSE)</f>
        <v>云南省</v>
      </c>
      <c r="F1401">
        <f t="shared" si="43"/>
        <v>5301</v>
      </c>
      <c r="G1401" t="str">
        <f>IF(F1401&gt;10000,"省直辖县市",VLOOKUP(F1401,'Regionalism Code'!H:I,2,FALSE))</f>
        <v>昆明市</v>
      </c>
      <c r="H1401" s="4">
        <v>49.2</v>
      </c>
      <c r="I1401" s="4">
        <v>51.87</v>
      </c>
      <c r="J1401" s="4">
        <v>55.56</v>
      </c>
      <c r="K1401" s="4">
        <v>49.71</v>
      </c>
      <c r="L1401" s="4">
        <v>58.57</v>
      </c>
      <c r="M1401" s="4">
        <v>43.6</v>
      </c>
      <c r="N1401" s="4">
        <v>77.39</v>
      </c>
      <c r="O1401" s="4">
        <v>42.69</v>
      </c>
      <c r="P1401" s="4"/>
      <c r="Q1401" s="4">
        <v>28.83</v>
      </c>
    </row>
    <row r="1402" spans="1:17">
      <c r="A1402">
        <v>2014</v>
      </c>
      <c r="B1402" t="s">
        <v>2638</v>
      </c>
      <c r="C1402">
        <v>530127</v>
      </c>
      <c r="D1402">
        <f t="shared" si="42"/>
        <v>53</v>
      </c>
      <c r="E1402" t="str">
        <f>VLOOKUP(D1402,'Regionalism Code'!B:C,2,FALSE)</f>
        <v>云南省</v>
      </c>
      <c r="F1402">
        <f t="shared" si="43"/>
        <v>5301</v>
      </c>
      <c r="G1402" t="str">
        <f>IF(F1402&gt;10000,"省直辖县市",VLOOKUP(F1402,'Regionalism Code'!H:I,2,FALSE))</f>
        <v>昆明市</v>
      </c>
      <c r="H1402" s="4">
        <v>59.84</v>
      </c>
      <c r="I1402" s="4">
        <v>92.23</v>
      </c>
      <c r="J1402" s="4">
        <v>13.61</v>
      </c>
      <c r="K1402" s="4">
        <v>26.09</v>
      </c>
      <c r="L1402" s="4">
        <v>13.58</v>
      </c>
      <c r="M1402" s="4">
        <v>19.670000000000002</v>
      </c>
      <c r="N1402" s="4">
        <v>13.98</v>
      </c>
      <c r="O1402" s="4">
        <v>10.96</v>
      </c>
      <c r="P1402" s="4"/>
      <c r="Q1402" s="4">
        <v>36.9</v>
      </c>
    </row>
    <row r="1403" spans="1:17">
      <c r="A1403">
        <v>2014</v>
      </c>
      <c r="B1403" t="s">
        <v>2639</v>
      </c>
      <c r="C1403">
        <v>530128</v>
      </c>
      <c r="D1403">
        <f t="shared" si="42"/>
        <v>53</v>
      </c>
      <c r="E1403" t="str">
        <f>VLOOKUP(D1403,'Regionalism Code'!B:C,2,FALSE)</f>
        <v>云南省</v>
      </c>
      <c r="F1403">
        <f t="shared" si="43"/>
        <v>5301</v>
      </c>
      <c r="G1403" t="str">
        <f>IF(F1403&gt;10000,"省直辖县市",VLOOKUP(F1403,'Regionalism Code'!H:I,2,FALSE))</f>
        <v>昆明市</v>
      </c>
      <c r="H1403" s="4">
        <v>31.81</v>
      </c>
      <c r="I1403" s="4">
        <v>21.35</v>
      </c>
      <c r="J1403" s="4">
        <v>46.03</v>
      </c>
      <c r="K1403" s="4">
        <v>51.36</v>
      </c>
      <c r="L1403" s="4">
        <v>37.19</v>
      </c>
      <c r="M1403" s="4">
        <v>47.1</v>
      </c>
      <c r="N1403" s="4">
        <v>74.2</v>
      </c>
      <c r="O1403" s="4">
        <v>30.51</v>
      </c>
      <c r="P1403" s="4"/>
      <c r="Q1403" s="4">
        <v>40.5</v>
      </c>
    </row>
    <row r="1404" spans="1:17">
      <c r="A1404">
        <v>2014</v>
      </c>
      <c r="B1404" t="s">
        <v>2640</v>
      </c>
      <c r="C1404">
        <v>530129</v>
      </c>
      <c r="D1404">
        <f t="shared" si="42"/>
        <v>53</v>
      </c>
      <c r="E1404" t="str">
        <f>VLOOKUP(D1404,'Regionalism Code'!B:C,2,FALSE)</f>
        <v>云南省</v>
      </c>
      <c r="F1404">
        <f t="shared" si="43"/>
        <v>5301</v>
      </c>
      <c r="G1404" t="str">
        <f>IF(F1404&gt;10000,"省直辖县市",VLOOKUP(F1404,'Regionalism Code'!H:I,2,FALSE))</f>
        <v>昆明市</v>
      </c>
      <c r="H1404" s="4">
        <v>31.81</v>
      </c>
      <c r="I1404" s="4">
        <v>29.39</v>
      </c>
      <c r="J1404" s="4">
        <v>30.7</v>
      </c>
      <c r="K1404" s="4">
        <v>26.66</v>
      </c>
      <c r="L1404" s="4">
        <v>30.4</v>
      </c>
      <c r="M1404" s="4">
        <v>22.59</v>
      </c>
      <c r="N1404" s="4">
        <v>54.64</v>
      </c>
      <c r="O1404" s="4">
        <v>16.97</v>
      </c>
      <c r="P1404" s="4"/>
      <c r="Q1404" s="4">
        <v>41.81</v>
      </c>
    </row>
    <row r="1405" spans="1:17">
      <c r="A1405">
        <v>2014</v>
      </c>
      <c r="B1405" t="s">
        <v>2641</v>
      </c>
      <c r="C1405">
        <v>530181</v>
      </c>
      <c r="D1405">
        <f t="shared" si="42"/>
        <v>53</v>
      </c>
      <c r="E1405" t="str">
        <f>VLOOKUP(D1405,'Regionalism Code'!B:C,2,FALSE)</f>
        <v>云南省</v>
      </c>
      <c r="F1405">
        <f t="shared" si="43"/>
        <v>5301</v>
      </c>
      <c r="G1405" t="str">
        <f>IF(F1405&gt;10000,"省直辖县市",VLOOKUP(F1405,'Regionalism Code'!H:I,2,FALSE))</f>
        <v>昆明市</v>
      </c>
      <c r="H1405" s="4">
        <v>75.63</v>
      </c>
      <c r="I1405" s="4">
        <v>96.96</v>
      </c>
      <c r="J1405" s="4">
        <v>60.19</v>
      </c>
      <c r="K1405" s="4">
        <v>54.28</v>
      </c>
      <c r="L1405" s="4">
        <v>69.87</v>
      </c>
      <c r="M1405" s="4">
        <v>62.84</v>
      </c>
      <c r="N1405" s="4">
        <v>64.37</v>
      </c>
      <c r="O1405" s="4">
        <v>53.63</v>
      </c>
      <c r="P1405" s="4"/>
      <c r="Q1405" s="4">
        <v>33.270000000000003</v>
      </c>
    </row>
    <row r="1406" spans="1:17">
      <c r="A1406">
        <v>2014</v>
      </c>
      <c r="B1406" t="s">
        <v>2643</v>
      </c>
      <c r="C1406">
        <v>530321</v>
      </c>
      <c r="D1406">
        <f t="shared" si="42"/>
        <v>53</v>
      </c>
      <c r="E1406" t="str">
        <f>VLOOKUP(D1406,'Regionalism Code'!B:C,2,FALSE)</f>
        <v>云南省</v>
      </c>
      <c r="F1406">
        <f t="shared" si="43"/>
        <v>5303</v>
      </c>
      <c r="G1406" t="str">
        <f>IF(F1406&gt;10000,"省直辖县市",VLOOKUP(F1406,'Regionalism Code'!H:I,2,FALSE))</f>
        <v>曲靖市</v>
      </c>
      <c r="H1406" s="4">
        <v>31.45</v>
      </c>
      <c r="I1406" s="4">
        <v>30.23</v>
      </c>
      <c r="J1406" s="4">
        <v>29.46</v>
      </c>
      <c r="K1406" s="4">
        <v>15.27</v>
      </c>
      <c r="L1406" s="4">
        <v>14.21</v>
      </c>
      <c r="M1406" s="4">
        <v>31.16</v>
      </c>
      <c r="N1406" s="4">
        <v>37.630000000000003</v>
      </c>
      <c r="O1406" s="4">
        <v>31.79</v>
      </c>
      <c r="P1406" s="4"/>
      <c r="Q1406" s="4">
        <v>39.04</v>
      </c>
    </row>
    <row r="1407" spans="1:17">
      <c r="A1407">
        <v>2014</v>
      </c>
      <c r="B1407" t="s">
        <v>2644</v>
      </c>
      <c r="C1407">
        <v>530322</v>
      </c>
      <c r="D1407">
        <f t="shared" si="42"/>
        <v>53</v>
      </c>
      <c r="E1407" t="str">
        <f>VLOOKUP(D1407,'Regionalism Code'!B:C,2,FALSE)</f>
        <v>云南省</v>
      </c>
      <c r="F1407">
        <f t="shared" si="43"/>
        <v>5303</v>
      </c>
      <c r="G1407" t="str">
        <f>IF(F1407&gt;10000,"省直辖县市",VLOOKUP(F1407,'Regionalism Code'!H:I,2,FALSE))</f>
        <v>曲靖市</v>
      </c>
      <c r="H1407" s="4">
        <v>42.79</v>
      </c>
      <c r="I1407" s="4">
        <v>38.54</v>
      </c>
      <c r="J1407" s="4">
        <v>55.37</v>
      </c>
      <c r="K1407" s="4">
        <v>37.76</v>
      </c>
      <c r="L1407" s="4">
        <v>52.28</v>
      </c>
      <c r="M1407" s="4">
        <v>36.51</v>
      </c>
      <c r="N1407" s="4">
        <v>56.18</v>
      </c>
      <c r="O1407" s="4">
        <v>61.26</v>
      </c>
      <c r="P1407" s="4"/>
      <c r="Q1407" s="4">
        <v>33.979999999999997</v>
      </c>
    </row>
    <row r="1408" spans="1:17">
      <c r="A1408">
        <v>2014</v>
      </c>
      <c r="B1408" t="s">
        <v>2645</v>
      </c>
      <c r="C1408">
        <v>530323</v>
      </c>
      <c r="D1408">
        <f t="shared" si="42"/>
        <v>53</v>
      </c>
      <c r="E1408" t="str">
        <f>VLOOKUP(D1408,'Regionalism Code'!B:C,2,FALSE)</f>
        <v>云南省</v>
      </c>
      <c r="F1408">
        <f t="shared" si="43"/>
        <v>5303</v>
      </c>
      <c r="G1408" t="str">
        <f>IF(F1408&gt;10000,"省直辖县市",VLOOKUP(F1408,'Regionalism Code'!H:I,2,FALSE))</f>
        <v>曲靖市</v>
      </c>
      <c r="H1408" s="4">
        <v>24.89</v>
      </c>
      <c r="I1408" s="4">
        <v>19.02</v>
      </c>
      <c r="J1408" s="4">
        <v>25</v>
      </c>
      <c r="K1408" s="4">
        <v>13.44</v>
      </c>
      <c r="L1408" s="4">
        <v>10.42</v>
      </c>
      <c r="M1408" s="4">
        <v>25.12</v>
      </c>
      <c r="N1408" s="4">
        <v>30.53</v>
      </c>
      <c r="O1408" s="4">
        <v>28.73</v>
      </c>
      <c r="P1408" s="4"/>
      <c r="Q1408" s="4">
        <v>44.06</v>
      </c>
    </row>
    <row r="1409" spans="1:17">
      <c r="A1409">
        <v>2014</v>
      </c>
      <c r="B1409" t="s">
        <v>2646</v>
      </c>
      <c r="C1409">
        <v>530324</v>
      </c>
      <c r="D1409">
        <f t="shared" si="42"/>
        <v>53</v>
      </c>
      <c r="E1409" t="str">
        <f>VLOOKUP(D1409,'Regionalism Code'!B:C,2,FALSE)</f>
        <v>云南省</v>
      </c>
      <c r="F1409">
        <f t="shared" si="43"/>
        <v>5303</v>
      </c>
      <c r="G1409" t="str">
        <f>IF(F1409&gt;10000,"省直辖县市",VLOOKUP(F1409,'Regionalism Code'!H:I,2,FALSE))</f>
        <v>曲靖市</v>
      </c>
      <c r="H1409" s="4">
        <v>33.75</v>
      </c>
      <c r="I1409" s="4">
        <v>23.51</v>
      </c>
      <c r="J1409" s="4">
        <v>54.28</v>
      </c>
      <c r="K1409" s="4">
        <v>41.93</v>
      </c>
      <c r="L1409" s="4">
        <v>21.37</v>
      </c>
      <c r="M1409" s="4">
        <v>43.1</v>
      </c>
      <c r="N1409" s="4">
        <v>63.61</v>
      </c>
      <c r="O1409" s="4">
        <v>65.16</v>
      </c>
      <c r="P1409" s="4"/>
      <c r="Q1409" s="4">
        <v>30.28</v>
      </c>
    </row>
    <row r="1410" spans="1:17">
      <c r="A1410">
        <v>2014</v>
      </c>
      <c r="B1410" t="s">
        <v>2647</v>
      </c>
      <c r="C1410">
        <v>530325</v>
      </c>
      <c r="D1410">
        <f t="shared" ref="D1410:D1473" si="44">INT(C1410/10000)</f>
        <v>53</v>
      </c>
      <c r="E1410" t="str">
        <f>VLOOKUP(D1410,'Regionalism Code'!B:C,2,FALSE)</f>
        <v>云南省</v>
      </c>
      <c r="F1410">
        <f t="shared" ref="F1410:F1473" si="45">IF(OR(D1410=11,D1410=12,D1410=31,D1410=50),D1410*100,IF(MID(C1410,3,1)="9",C1410,INT(C1410/100)))</f>
        <v>5303</v>
      </c>
      <c r="G1410" t="str">
        <f>IF(F1410&gt;10000,"省直辖县市",VLOOKUP(F1410,'Regionalism Code'!H:I,2,FALSE))</f>
        <v>曲靖市</v>
      </c>
      <c r="H1410" s="4">
        <v>32.450000000000003</v>
      </c>
      <c r="I1410" s="4">
        <v>17.149999999999999</v>
      </c>
      <c r="J1410" s="4">
        <v>32.299999999999997</v>
      </c>
      <c r="K1410" s="4">
        <v>33.64</v>
      </c>
      <c r="L1410" s="4">
        <v>19.71</v>
      </c>
      <c r="M1410" s="4">
        <v>39.590000000000003</v>
      </c>
      <c r="N1410" s="4">
        <v>39.06</v>
      </c>
      <c r="O1410" s="4">
        <v>31.77</v>
      </c>
      <c r="P1410" s="4"/>
      <c r="Q1410" s="4">
        <v>83.26</v>
      </c>
    </row>
    <row r="1411" spans="1:17">
      <c r="A1411">
        <v>2014</v>
      </c>
      <c r="B1411" t="s">
        <v>2648</v>
      </c>
      <c r="C1411">
        <v>530326</v>
      </c>
      <c r="D1411">
        <f t="shared" si="44"/>
        <v>53</v>
      </c>
      <c r="E1411" t="str">
        <f>VLOOKUP(D1411,'Regionalism Code'!B:C,2,FALSE)</f>
        <v>云南省</v>
      </c>
      <c r="F1411">
        <f t="shared" si="45"/>
        <v>5303</v>
      </c>
      <c r="G1411" t="str">
        <f>IF(F1411&gt;10000,"省直辖县市",VLOOKUP(F1411,'Regionalism Code'!H:I,2,FALSE))</f>
        <v>曲靖市</v>
      </c>
      <c r="H1411" s="4">
        <v>32.369999999999997</v>
      </c>
      <c r="I1411" s="4">
        <v>16.239999999999998</v>
      </c>
      <c r="J1411" s="4">
        <v>58.65</v>
      </c>
      <c r="K1411" s="4">
        <v>36.590000000000003</v>
      </c>
      <c r="L1411" s="4">
        <v>67.58</v>
      </c>
      <c r="M1411" s="4">
        <v>35.46</v>
      </c>
      <c r="N1411" s="4">
        <v>65.459999999999994</v>
      </c>
      <c r="O1411" s="4">
        <v>56.82</v>
      </c>
      <c r="P1411" s="4"/>
      <c r="Q1411" s="4">
        <v>37.880000000000003</v>
      </c>
    </row>
    <row r="1412" spans="1:17">
      <c r="A1412">
        <v>2014</v>
      </c>
      <c r="B1412" t="s">
        <v>2649</v>
      </c>
      <c r="C1412">
        <v>530328</v>
      </c>
      <c r="D1412">
        <f t="shared" si="44"/>
        <v>53</v>
      </c>
      <c r="E1412" t="str">
        <f>VLOOKUP(D1412,'Regionalism Code'!B:C,2,FALSE)</f>
        <v>云南省</v>
      </c>
      <c r="F1412">
        <f t="shared" si="45"/>
        <v>5303</v>
      </c>
      <c r="G1412" t="str">
        <f>IF(F1412&gt;10000,"省直辖县市",VLOOKUP(F1412,'Regionalism Code'!H:I,2,FALSE))</f>
        <v>曲靖市</v>
      </c>
      <c r="H1412" s="4">
        <v>28.8</v>
      </c>
      <c r="I1412" s="4">
        <v>18.82</v>
      </c>
      <c r="J1412" s="4">
        <v>42.96</v>
      </c>
      <c r="K1412" s="4">
        <v>21.92</v>
      </c>
      <c r="L1412" s="4">
        <v>37.21</v>
      </c>
      <c r="M1412" s="4">
        <v>24.99</v>
      </c>
      <c r="N1412" s="4">
        <v>59.44</v>
      </c>
      <c r="O1412" s="4">
        <v>39.950000000000003</v>
      </c>
      <c r="P1412" s="4"/>
      <c r="Q1412" s="4">
        <v>36.04</v>
      </c>
    </row>
    <row r="1413" spans="1:17">
      <c r="A1413">
        <v>2014</v>
      </c>
      <c r="B1413" t="s">
        <v>2650</v>
      </c>
      <c r="C1413">
        <v>530381</v>
      </c>
      <c r="D1413">
        <f t="shared" si="44"/>
        <v>53</v>
      </c>
      <c r="E1413" t="str">
        <f>VLOOKUP(D1413,'Regionalism Code'!B:C,2,FALSE)</f>
        <v>云南省</v>
      </c>
      <c r="F1413">
        <f t="shared" si="45"/>
        <v>5303</v>
      </c>
      <c r="G1413" t="str">
        <f>IF(F1413&gt;10000,"省直辖县市",VLOOKUP(F1413,'Regionalism Code'!H:I,2,FALSE))</f>
        <v>曲靖市</v>
      </c>
      <c r="H1413" s="4">
        <v>26.69</v>
      </c>
      <c r="I1413" s="4">
        <v>15.94</v>
      </c>
      <c r="J1413" s="4">
        <v>40.130000000000003</v>
      </c>
      <c r="K1413" s="4">
        <v>34.79</v>
      </c>
      <c r="L1413" s="4">
        <v>17.8</v>
      </c>
      <c r="M1413" s="4">
        <v>29.9</v>
      </c>
      <c r="N1413" s="4">
        <v>45.13</v>
      </c>
      <c r="O1413" s="4">
        <v>48.48</v>
      </c>
      <c r="P1413" s="4"/>
      <c r="Q1413" s="4">
        <v>37.79</v>
      </c>
    </row>
    <row r="1414" spans="1:17">
      <c r="A1414">
        <v>2014</v>
      </c>
      <c r="B1414" t="s">
        <v>2652</v>
      </c>
      <c r="C1414">
        <v>530421</v>
      </c>
      <c r="D1414">
        <f t="shared" si="44"/>
        <v>53</v>
      </c>
      <c r="E1414" t="str">
        <f>VLOOKUP(D1414,'Regionalism Code'!B:C,2,FALSE)</f>
        <v>云南省</v>
      </c>
      <c r="F1414">
        <f t="shared" si="45"/>
        <v>5304</v>
      </c>
      <c r="G1414" t="str">
        <f>IF(F1414&gt;10000,"省直辖县市",VLOOKUP(F1414,'Regionalism Code'!H:I,2,FALSE))</f>
        <v>玉溪市</v>
      </c>
      <c r="H1414" s="4">
        <v>40.85</v>
      </c>
      <c r="I1414" s="4">
        <v>57.57</v>
      </c>
      <c r="J1414" s="4">
        <v>11.64</v>
      </c>
      <c r="K1414" s="4">
        <v>0</v>
      </c>
      <c r="L1414" s="4">
        <v>12</v>
      </c>
      <c r="M1414" s="4">
        <v>18.510000000000002</v>
      </c>
      <c r="N1414" s="4">
        <v>8.18</v>
      </c>
      <c r="O1414" s="4">
        <v>13.91</v>
      </c>
      <c r="P1414" s="4"/>
      <c r="Q1414" s="4">
        <v>38.71</v>
      </c>
    </row>
    <row r="1415" spans="1:17">
      <c r="A1415">
        <v>2014</v>
      </c>
      <c r="B1415" t="s">
        <v>2653</v>
      </c>
      <c r="C1415">
        <v>530422</v>
      </c>
      <c r="D1415">
        <f t="shared" si="44"/>
        <v>53</v>
      </c>
      <c r="E1415" t="str">
        <f>VLOOKUP(D1415,'Regionalism Code'!B:C,2,FALSE)</f>
        <v>云南省</v>
      </c>
      <c r="F1415">
        <f t="shared" si="45"/>
        <v>5304</v>
      </c>
      <c r="G1415" t="str">
        <f>IF(F1415&gt;10000,"省直辖县市",VLOOKUP(F1415,'Regionalism Code'!H:I,2,FALSE))</f>
        <v>玉溪市</v>
      </c>
      <c r="H1415" s="4">
        <v>57.38</v>
      </c>
      <c r="I1415" s="4">
        <v>61.17</v>
      </c>
      <c r="J1415" s="4">
        <v>33.67</v>
      </c>
      <c r="K1415" s="4">
        <v>33.78</v>
      </c>
      <c r="L1415" s="4">
        <v>61.82</v>
      </c>
      <c r="M1415" s="4">
        <v>40.14</v>
      </c>
      <c r="N1415" s="4">
        <v>48.15</v>
      </c>
      <c r="O1415" s="4">
        <v>11.34</v>
      </c>
      <c r="P1415" s="4"/>
      <c r="Q1415" s="4">
        <v>87.95</v>
      </c>
    </row>
    <row r="1416" spans="1:17">
      <c r="A1416">
        <v>2014</v>
      </c>
      <c r="B1416" t="s">
        <v>2654</v>
      </c>
      <c r="C1416">
        <v>530423</v>
      </c>
      <c r="D1416">
        <f t="shared" si="44"/>
        <v>53</v>
      </c>
      <c r="E1416" t="str">
        <f>VLOOKUP(D1416,'Regionalism Code'!B:C,2,FALSE)</f>
        <v>云南省</v>
      </c>
      <c r="F1416">
        <f t="shared" si="45"/>
        <v>5304</v>
      </c>
      <c r="G1416" t="str">
        <f>IF(F1416&gt;10000,"省直辖县市",VLOOKUP(F1416,'Regionalism Code'!H:I,2,FALSE))</f>
        <v>玉溪市</v>
      </c>
      <c r="H1416" s="4">
        <v>53.39</v>
      </c>
      <c r="I1416" s="4">
        <v>64.67</v>
      </c>
      <c r="J1416" s="4">
        <v>27.73</v>
      </c>
      <c r="K1416" s="4">
        <v>36.04</v>
      </c>
      <c r="L1416" s="4">
        <v>43.3</v>
      </c>
      <c r="M1416" s="4">
        <v>36.11</v>
      </c>
      <c r="N1416" s="4">
        <v>39.67</v>
      </c>
      <c r="O1416" s="4">
        <v>11.07</v>
      </c>
      <c r="P1416" s="4"/>
      <c r="Q1416" s="4">
        <v>62.75</v>
      </c>
    </row>
    <row r="1417" spans="1:17">
      <c r="A1417">
        <v>2014</v>
      </c>
      <c r="B1417" t="s">
        <v>2655</v>
      </c>
      <c r="C1417">
        <v>530424</v>
      </c>
      <c r="D1417">
        <f t="shared" si="44"/>
        <v>53</v>
      </c>
      <c r="E1417" t="str">
        <f>VLOOKUP(D1417,'Regionalism Code'!B:C,2,FALSE)</f>
        <v>云南省</v>
      </c>
      <c r="F1417">
        <f t="shared" si="45"/>
        <v>5304</v>
      </c>
      <c r="G1417" t="str">
        <f>IF(F1417&gt;10000,"省直辖县市",VLOOKUP(F1417,'Regionalism Code'!H:I,2,FALSE))</f>
        <v>玉溪市</v>
      </c>
      <c r="H1417" s="4">
        <v>33.65</v>
      </c>
      <c r="I1417" s="4">
        <v>40.479999999999997</v>
      </c>
      <c r="J1417" s="4">
        <v>27.6</v>
      </c>
      <c r="K1417" s="4">
        <v>8.65</v>
      </c>
      <c r="L1417" s="4">
        <v>12.82</v>
      </c>
      <c r="M1417" s="4">
        <v>14.13</v>
      </c>
      <c r="N1417" s="4">
        <v>27.19</v>
      </c>
      <c r="O1417" s="4">
        <v>38.409999999999997</v>
      </c>
      <c r="P1417" s="4"/>
      <c r="Q1417" s="4">
        <v>22.08</v>
      </c>
    </row>
    <row r="1418" spans="1:17">
      <c r="A1418">
        <v>2014</v>
      </c>
      <c r="B1418" t="s">
        <v>2656</v>
      </c>
      <c r="C1418">
        <v>530425</v>
      </c>
      <c r="D1418">
        <f t="shared" si="44"/>
        <v>53</v>
      </c>
      <c r="E1418" t="str">
        <f>VLOOKUP(D1418,'Regionalism Code'!B:C,2,FALSE)</f>
        <v>云南省</v>
      </c>
      <c r="F1418">
        <f t="shared" si="45"/>
        <v>5304</v>
      </c>
      <c r="G1418" t="str">
        <f>IF(F1418&gt;10000,"省直辖县市",VLOOKUP(F1418,'Regionalism Code'!H:I,2,FALSE))</f>
        <v>玉溪市</v>
      </c>
      <c r="H1418" s="4">
        <v>52.59</v>
      </c>
      <c r="I1418" s="4">
        <v>50.02</v>
      </c>
      <c r="J1418" s="4">
        <v>54.53</v>
      </c>
      <c r="K1418" s="4">
        <v>41.3</v>
      </c>
      <c r="L1418" s="4">
        <v>94.81</v>
      </c>
      <c r="M1418" s="4">
        <v>45.94</v>
      </c>
      <c r="N1418" s="4">
        <v>68.41</v>
      </c>
      <c r="O1418" s="4">
        <v>31.56</v>
      </c>
      <c r="P1418" s="4"/>
      <c r="Q1418" s="4">
        <v>57.55</v>
      </c>
    </row>
    <row r="1419" spans="1:17">
      <c r="A1419">
        <v>2014</v>
      </c>
      <c r="B1419" t="s">
        <v>2657</v>
      </c>
      <c r="C1419">
        <v>530426</v>
      </c>
      <c r="D1419">
        <f t="shared" si="44"/>
        <v>53</v>
      </c>
      <c r="E1419" t="str">
        <f>VLOOKUP(D1419,'Regionalism Code'!B:C,2,FALSE)</f>
        <v>云南省</v>
      </c>
      <c r="F1419">
        <f t="shared" si="45"/>
        <v>5304</v>
      </c>
      <c r="G1419" t="str">
        <f>IF(F1419&gt;10000,"省直辖县市",VLOOKUP(F1419,'Regionalism Code'!H:I,2,FALSE))</f>
        <v>玉溪市</v>
      </c>
      <c r="H1419" s="4">
        <v>45.32</v>
      </c>
      <c r="I1419" s="4">
        <v>43.69</v>
      </c>
      <c r="J1419" s="4">
        <v>59.53</v>
      </c>
      <c r="K1419" s="4">
        <v>32.35</v>
      </c>
      <c r="L1419" s="4">
        <v>59.12</v>
      </c>
      <c r="M1419" s="4">
        <v>30.82</v>
      </c>
      <c r="N1419" s="4">
        <v>55.19</v>
      </c>
      <c r="O1419" s="4">
        <v>70.38</v>
      </c>
      <c r="P1419" s="4"/>
      <c r="Q1419" s="4">
        <v>24.88</v>
      </c>
    </row>
    <row r="1420" spans="1:17">
      <c r="A1420">
        <v>2014</v>
      </c>
      <c r="B1420" t="s">
        <v>2658</v>
      </c>
      <c r="C1420">
        <v>530427</v>
      </c>
      <c r="D1420">
        <f t="shared" si="44"/>
        <v>53</v>
      </c>
      <c r="E1420" t="str">
        <f>VLOOKUP(D1420,'Regionalism Code'!B:C,2,FALSE)</f>
        <v>云南省</v>
      </c>
      <c r="F1420">
        <f t="shared" si="45"/>
        <v>5304</v>
      </c>
      <c r="G1420" t="str">
        <f>IF(F1420&gt;10000,"省直辖县市",VLOOKUP(F1420,'Regionalism Code'!H:I,2,FALSE))</f>
        <v>玉溪市</v>
      </c>
      <c r="H1420" s="4">
        <v>35.65</v>
      </c>
      <c r="I1420" s="4">
        <v>38.619999999999997</v>
      </c>
      <c r="J1420" s="4">
        <v>26.69</v>
      </c>
      <c r="K1420" s="4">
        <v>29.04</v>
      </c>
      <c r="L1420" s="4">
        <v>57.57</v>
      </c>
      <c r="M1420" s="4">
        <v>26.86</v>
      </c>
      <c r="N1420" s="4">
        <v>24.73</v>
      </c>
      <c r="O1420" s="4">
        <v>14.79</v>
      </c>
      <c r="P1420" s="4"/>
      <c r="Q1420" s="4">
        <v>42.14</v>
      </c>
    </row>
    <row r="1421" spans="1:17">
      <c r="A1421">
        <v>2014</v>
      </c>
      <c r="B1421" t="s">
        <v>2659</v>
      </c>
      <c r="C1421">
        <v>530428</v>
      </c>
      <c r="D1421">
        <f t="shared" si="44"/>
        <v>53</v>
      </c>
      <c r="E1421" t="str">
        <f>VLOOKUP(D1421,'Regionalism Code'!B:C,2,FALSE)</f>
        <v>云南省</v>
      </c>
      <c r="F1421">
        <f t="shared" si="45"/>
        <v>5304</v>
      </c>
      <c r="G1421" t="str">
        <f>IF(F1421&gt;10000,"省直辖县市",VLOOKUP(F1421,'Regionalism Code'!H:I,2,FALSE))</f>
        <v>玉溪市</v>
      </c>
      <c r="H1421" s="4">
        <v>37.020000000000003</v>
      </c>
      <c r="I1421" s="4">
        <v>29.51</v>
      </c>
      <c r="J1421" s="4">
        <v>53.08</v>
      </c>
      <c r="K1421" s="4">
        <v>33.369999999999997</v>
      </c>
      <c r="L1421" s="4">
        <v>62.63</v>
      </c>
      <c r="M1421" s="4">
        <v>23.34</v>
      </c>
      <c r="N1421" s="4">
        <v>36.58</v>
      </c>
      <c r="O1421" s="4">
        <v>67.08</v>
      </c>
      <c r="P1421" s="4"/>
      <c r="Q1421" s="4">
        <v>32.65</v>
      </c>
    </row>
    <row r="1422" spans="1:17">
      <c r="A1422">
        <v>2014</v>
      </c>
      <c r="B1422" t="s">
        <v>2661</v>
      </c>
      <c r="C1422">
        <v>530521</v>
      </c>
      <c r="D1422">
        <f t="shared" si="44"/>
        <v>53</v>
      </c>
      <c r="E1422" t="str">
        <f>VLOOKUP(D1422,'Regionalism Code'!B:C,2,FALSE)</f>
        <v>云南省</v>
      </c>
      <c r="F1422">
        <f t="shared" si="45"/>
        <v>5305</v>
      </c>
      <c r="G1422" t="str">
        <f>IF(F1422&gt;10000,"省直辖县市",VLOOKUP(F1422,'Regionalism Code'!H:I,2,FALSE))</f>
        <v>保山市</v>
      </c>
      <c r="H1422" s="4">
        <v>18.739999999999998</v>
      </c>
      <c r="I1422" s="4">
        <v>15.3</v>
      </c>
      <c r="J1422" s="4">
        <v>18.16</v>
      </c>
      <c r="K1422" s="4">
        <v>14.72</v>
      </c>
      <c r="L1422" s="4">
        <v>23.59</v>
      </c>
      <c r="M1422" s="4">
        <v>13.52</v>
      </c>
      <c r="N1422" s="4">
        <v>24.32</v>
      </c>
      <c r="O1422" s="4">
        <v>13.02</v>
      </c>
      <c r="P1422" s="4"/>
      <c r="Q1422" s="4">
        <v>31.14</v>
      </c>
    </row>
    <row r="1423" spans="1:17">
      <c r="A1423">
        <v>2014</v>
      </c>
      <c r="B1423" t="s">
        <v>2662</v>
      </c>
      <c r="C1423">
        <v>530522</v>
      </c>
      <c r="D1423">
        <f t="shared" si="44"/>
        <v>53</v>
      </c>
      <c r="E1423" t="str">
        <f>VLOOKUP(D1423,'Regionalism Code'!B:C,2,FALSE)</f>
        <v>云南省</v>
      </c>
      <c r="F1423">
        <f t="shared" si="45"/>
        <v>5305</v>
      </c>
      <c r="G1423" t="str">
        <f>IF(F1423&gt;10000,"省直辖县市",VLOOKUP(F1423,'Regionalism Code'!H:I,2,FALSE))</f>
        <v>保山市</v>
      </c>
      <c r="H1423" s="4">
        <v>48.01</v>
      </c>
      <c r="I1423" s="4">
        <v>39.130000000000003</v>
      </c>
      <c r="J1423" s="4">
        <v>68.95</v>
      </c>
      <c r="K1423" s="4">
        <v>60.5</v>
      </c>
      <c r="L1423" s="4">
        <v>59.99</v>
      </c>
      <c r="M1423" s="4">
        <v>56.84</v>
      </c>
      <c r="N1423" s="4">
        <v>68.849999999999994</v>
      </c>
      <c r="O1423" s="4">
        <v>75.739999999999995</v>
      </c>
      <c r="P1423" s="4"/>
      <c r="Q1423" s="4">
        <v>39.26</v>
      </c>
    </row>
    <row r="1424" spans="1:17">
      <c r="A1424">
        <v>2014</v>
      </c>
      <c r="B1424" t="s">
        <v>2663</v>
      </c>
      <c r="C1424">
        <v>530523</v>
      </c>
      <c r="D1424">
        <f t="shared" si="44"/>
        <v>53</v>
      </c>
      <c r="E1424" t="str">
        <f>VLOOKUP(D1424,'Regionalism Code'!B:C,2,FALSE)</f>
        <v>云南省</v>
      </c>
      <c r="F1424">
        <f t="shared" si="45"/>
        <v>5305</v>
      </c>
      <c r="G1424" t="str">
        <f>IF(F1424&gt;10000,"省直辖县市",VLOOKUP(F1424,'Regionalism Code'!H:I,2,FALSE))</f>
        <v>保山市</v>
      </c>
      <c r="H1424" s="4">
        <v>22.93</v>
      </c>
      <c r="I1424" s="4">
        <v>20.47</v>
      </c>
      <c r="J1424" s="4">
        <v>27.36</v>
      </c>
      <c r="K1424" s="4">
        <v>12.24</v>
      </c>
      <c r="L1424" s="4">
        <v>24.75</v>
      </c>
      <c r="M1424" s="4">
        <v>21.93</v>
      </c>
      <c r="N1424" s="4">
        <v>46.13</v>
      </c>
      <c r="O1424" s="4">
        <v>18.75</v>
      </c>
      <c r="P1424" s="4"/>
      <c r="Q1424" s="4">
        <v>23.02</v>
      </c>
    </row>
    <row r="1425" spans="1:17">
      <c r="A1425">
        <v>2014</v>
      </c>
      <c r="B1425" t="s">
        <v>2664</v>
      </c>
      <c r="C1425">
        <v>530524</v>
      </c>
      <c r="D1425">
        <f t="shared" si="44"/>
        <v>53</v>
      </c>
      <c r="E1425" t="str">
        <f>VLOOKUP(D1425,'Regionalism Code'!B:C,2,FALSE)</f>
        <v>云南省</v>
      </c>
      <c r="F1425">
        <f t="shared" si="45"/>
        <v>5305</v>
      </c>
      <c r="G1425" t="str">
        <f>IF(F1425&gt;10000,"省直辖县市",VLOOKUP(F1425,'Regionalism Code'!H:I,2,FALSE))</f>
        <v>保山市</v>
      </c>
      <c r="H1425" s="4">
        <v>20.11</v>
      </c>
      <c r="I1425" s="4">
        <v>9.7799999999999994</v>
      </c>
      <c r="J1425" s="4">
        <v>22.64</v>
      </c>
      <c r="K1425" s="4">
        <v>9.43</v>
      </c>
      <c r="L1425" s="4">
        <v>52.96</v>
      </c>
      <c r="M1425" s="4">
        <v>5.14</v>
      </c>
      <c r="N1425" s="4">
        <v>24.45</v>
      </c>
      <c r="O1425" s="4">
        <v>13.21</v>
      </c>
      <c r="P1425" s="4"/>
      <c r="Q1425" s="4">
        <v>49.67</v>
      </c>
    </row>
    <row r="1426" spans="1:17">
      <c r="A1426">
        <v>2014</v>
      </c>
      <c r="B1426" t="s">
        <v>2666</v>
      </c>
      <c r="C1426">
        <v>530621</v>
      </c>
      <c r="D1426">
        <f t="shared" si="44"/>
        <v>53</v>
      </c>
      <c r="E1426" t="str">
        <f>VLOOKUP(D1426,'Regionalism Code'!B:C,2,FALSE)</f>
        <v>云南省</v>
      </c>
      <c r="F1426">
        <f t="shared" si="45"/>
        <v>5306</v>
      </c>
      <c r="G1426" t="str">
        <f>IF(F1426&gt;10000,"省直辖县市",VLOOKUP(F1426,'Regionalism Code'!H:I,2,FALSE))</f>
        <v>昭通市</v>
      </c>
      <c r="H1426" s="4">
        <v>16.2</v>
      </c>
      <c r="I1426" s="4">
        <v>8.69</v>
      </c>
      <c r="J1426" s="4">
        <v>21.43</v>
      </c>
      <c r="K1426" s="4">
        <v>0.17</v>
      </c>
      <c r="L1426" s="4">
        <v>4.2300000000000004</v>
      </c>
      <c r="M1426" s="4">
        <v>3.55</v>
      </c>
      <c r="N1426" s="4">
        <v>28.72</v>
      </c>
      <c r="O1426" s="4">
        <v>29.22</v>
      </c>
      <c r="P1426" s="4"/>
      <c r="Q1426" s="4">
        <v>31.47</v>
      </c>
    </row>
    <row r="1427" spans="1:17">
      <c r="A1427">
        <v>2014</v>
      </c>
      <c r="B1427" t="s">
        <v>2667</v>
      </c>
      <c r="C1427">
        <v>530622</v>
      </c>
      <c r="D1427">
        <f t="shared" si="44"/>
        <v>53</v>
      </c>
      <c r="E1427" t="str">
        <f>VLOOKUP(D1427,'Regionalism Code'!B:C,2,FALSE)</f>
        <v>云南省</v>
      </c>
      <c r="F1427">
        <f t="shared" si="45"/>
        <v>5306</v>
      </c>
      <c r="G1427" t="str">
        <f>IF(F1427&gt;10000,"省直辖县市",VLOOKUP(F1427,'Regionalism Code'!H:I,2,FALSE))</f>
        <v>昭通市</v>
      </c>
      <c r="H1427" s="4">
        <v>22.48</v>
      </c>
      <c r="I1427" s="4">
        <v>9.69</v>
      </c>
      <c r="J1427" s="4">
        <v>50.27</v>
      </c>
      <c r="K1427" s="4">
        <v>10.95</v>
      </c>
      <c r="L1427" s="4">
        <v>72.86</v>
      </c>
      <c r="M1427" s="4">
        <v>14.43</v>
      </c>
      <c r="N1427" s="4">
        <v>74.38</v>
      </c>
      <c r="O1427" s="4">
        <v>35.46</v>
      </c>
      <c r="P1427" s="4"/>
      <c r="Q1427" s="4">
        <v>14.24</v>
      </c>
    </row>
    <row r="1428" spans="1:17">
      <c r="A1428">
        <v>2014</v>
      </c>
      <c r="B1428" t="s">
        <v>2668</v>
      </c>
      <c r="C1428">
        <v>530623</v>
      </c>
      <c r="D1428">
        <f t="shared" si="44"/>
        <v>53</v>
      </c>
      <c r="E1428" t="str">
        <f>VLOOKUP(D1428,'Regionalism Code'!B:C,2,FALSE)</f>
        <v>云南省</v>
      </c>
      <c r="F1428">
        <f t="shared" si="45"/>
        <v>5306</v>
      </c>
      <c r="G1428" t="str">
        <f>IF(F1428&gt;10000,"省直辖县市",VLOOKUP(F1428,'Regionalism Code'!H:I,2,FALSE))</f>
        <v>昭通市</v>
      </c>
      <c r="H1428" s="4">
        <v>19.12</v>
      </c>
      <c r="I1428" s="4">
        <v>12.05</v>
      </c>
      <c r="J1428" s="4">
        <v>23.67</v>
      </c>
      <c r="K1428" s="4">
        <v>14.74</v>
      </c>
      <c r="L1428" s="4">
        <v>11.51</v>
      </c>
      <c r="M1428" s="4">
        <v>11.54</v>
      </c>
      <c r="N1428" s="4">
        <v>26.78</v>
      </c>
      <c r="O1428" s="4">
        <v>29.75</v>
      </c>
      <c r="P1428" s="4"/>
      <c r="Q1428" s="4">
        <v>34.17</v>
      </c>
    </row>
    <row r="1429" spans="1:17">
      <c r="A1429">
        <v>2014</v>
      </c>
      <c r="B1429" t="s">
        <v>2669</v>
      </c>
      <c r="C1429">
        <v>530624</v>
      </c>
      <c r="D1429">
        <f t="shared" si="44"/>
        <v>53</v>
      </c>
      <c r="E1429" t="str">
        <f>VLOOKUP(D1429,'Regionalism Code'!B:C,2,FALSE)</f>
        <v>云南省</v>
      </c>
      <c r="F1429">
        <f t="shared" si="45"/>
        <v>5306</v>
      </c>
      <c r="G1429" t="str">
        <f>IF(F1429&gt;10000,"省直辖县市",VLOOKUP(F1429,'Regionalism Code'!H:I,2,FALSE))</f>
        <v>昭通市</v>
      </c>
      <c r="H1429" s="4">
        <v>22.05</v>
      </c>
      <c r="I1429" s="4">
        <v>10.66</v>
      </c>
      <c r="J1429" s="4">
        <v>34.799999999999997</v>
      </c>
      <c r="K1429" s="4">
        <v>10.050000000000001</v>
      </c>
      <c r="L1429" s="4">
        <v>18.62</v>
      </c>
      <c r="M1429" s="4">
        <v>22.55</v>
      </c>
      <c r="N1429" s="4">
        <v>25.83</v>
      </c>
      <c r="O1429" s="4">
        <v>52.24</v>
      </c>
      <c r="P1429" s="4"/>
      <c r="Q1429" s="4">
        <v>36.5</v>
      </c>
    </row>
    <row r="1430" spans="1:17">
      <c r="A1430">
        <v>2014</v>
      </c>
      <c r="B1430" t="s">
        <v>2670</v>
      </c>
      <c r="C1430">
        <v>530625</v>
      </c>
      <c r="D1430">
        <f t="shared" si="44"/>
        <v>53</v>
      </c>
      <c r="E1430" t="str">
        <f>VLOOKUP(D1430,'Regionalism Code'!B:C,2,FALSE)</f>
        <v>云南省</v>
      </c>
      <c r="F1430">
        <f t="shared" si="45"/>
        <v>5306</v>
      </c>
      <c r="G1430" t="str">
        <f>IF(F1430&gt;10000,"省直辖县市",VLOOKUP(F1430,'Regionalism Code'!H:I,2,FALSE))</f>
        <v>昭通市</v>
      </c>
      <c r="H1430" s="4">
        <v>28.33</v>
      </c>
      <c r="I1430" s="4">
        <v>17.329999999999998</v>
      </c>
      <c r="J1430" s="4">
        <v>48.58</v>
      </c>
      <c r="K1430" s="4">
        <v>15.96</v>
      </c>
      <c r="L1430" s="4">
        <v>40.68</v>
      </c>
      <c r="M1430" s="4">
        <v>28.22</v>
      </c>
      <c r="N1430" s="4">
        <v>84.48</v>
      </c>
      <c r="O1430" s="4">
        <v>35.43</v>
      </c>
      <c r="P1430" s="4"/>
      <c r="Q1430" s="4">
        <v>27.86</v>
      </c>
    </row>
    <row r="1431" spans="1:17">
      <c r="A1431">
        <v>2014</v>
      </c>
      <c r="B1431" t="s">
        <v>2671</v>
      </c>
      <c r="C1431">
        <v>530626</v>
      </c>
      <c r="D1431">
        <f t="shared" si="44"/>
        <v>53</v>
      </c>
      <c r="E1431" t="str">
        <f>VLOOKUP(D1431,'Regionalism Code'!B:C,2,FALSE)</f>
        <v>云南省</v>
      </c>
      <c r="F1431">
        <f t="shared" si="45"/>
        <v>5306</v>
      </c>
      <c r="G1431" t="str">
        <f>IF(F1431&gt;10000,"省直辖县市",VLOOKUP(F1431,'Regionalism Code'!H:I,2,FALSE))</f>
        <v>昭通市</v>
      </c>
      <c r="H1431" s="4">
        <v>43.48</v>
      </c>
      <c r="I1431" s="4">
        <v>33.549999999999997</v>
      </c>
      <c r="J1431" s="4">
        <v>38.81</v>
      </c>
      <c r="K1431" s="4">
        <v>27.07</v>
      </c>
      <c r="L1431" s="4">
        <v>27.41</v>
      </c>
      <c r="M1431" s="4">
        <v>33.85</v>
      </c>
      <c r="N1431" s="4">
        <v>86.89</v>
      </c>
      <c r="O1431" s="4">
        <v>14.24</v>
      </c>
      <c r="P1431" s="4"/>
      <c r="Q1431" s="4">
        <v>84.75</v>
      </c>
    </row>
    <row r="1432" spans="1:17">
      <c r="A1432">
        <v>2014</v>
      </c>
      <c r="B1432" t="s">
        <v>2672</v>
      </c>
      <c r="C1432">
        <v>530627</v>
      </c>
      <c r="D1432">
        <f t="shared" si="44"/>
        <v>53</v>
      </c>
      <c r="E1432" t="str">
        <f>VLOOKUP(D1432,'Regionalism Code'!B:C,2,FALSE)</f>
        <v>云南省</v>
      </c>
      <c r="F1432">
        <f t="shared" si="45"/>
        <v>5306</v>
      </c>
      <c r="G1432" t="str">
        <f>IF(F1432&gt;10000,"省直辖县市",VLOOKUP(F1432,'Regionalism Code'!H:I,2,FALSE))</f>
        <v>昭通市</v>
      </c>
      <c r="H1432" s="4">
        <v>24.2</v>
      </c>
      <c r="I1432" s="4">
        <v>10.220000000000001</v>
      </c>
      <c r="J1432" s="4">
        <v>44.04</v>
      </c>
      <c r="K1432" s="4">
        <v>12.92</v>
      </c>
      <c r="L1432" s="4">
        <v>22.87</v>
      </c>
      <c r="M1432" s="4">
        <v>8.3699999999999992</v>
      </c>
      <c r="N1432" s="4">
        <v>39.520000000000003</v>
      </c>
      <c r="O1432" s="4">
        <v>65.290000000000006</v>
      </c>
      <c r="P1432" s="4"/>
      <c r="Q1432" s="4">
        <v>34.29</v>
      </c>
    </row>
    <row r="1433" spans="1:17">
      <c r="A1433">
        <v>2014</v>
      </c>
      <c r="B1433" t="s">
        <v>2673</v>
      </c>
      <c r="C1433">
        <v>530628</v>
      </c>
      <c r="D1433">
        <f t="shared" si="44"/>
        <v>53</v>
      </c>
      <c r="E1433" t="str">
        <f>VLOOKUP(D1433,'Regionalism Code'!B:C,2,FALSE)</f>
        <v>云南省</v>
      </c>
      <c r="F1433">
        <f t="shared" si="45"/>
        <v>5306</v>
      </c>
      <c r="G1433" t="str">
        <f>IF(F1433&gt;10000,"省直辖县市",VLOOKUP(F1433,'Regionalism Code'!H:I,2,FALSE))</f>
        <v>昭通市</v>
      </c>
      <c r="H1433" s="4">
        <v>17.89</v>
      </c>
      <c r="I1433" s="4">
        <v>9.4600000000000009</v>
      </c>
      <c r="J1433" s="4">
        <v>32.840000000000003</v>
      </c>
      <c r="K1433" s="4">
        <v>13.37</v>
      </c>
      <c r="L1433" s="4">
        <v>54.81</v>
      </c>
      <c r="M1433" s="4">
        <v>8.6199999999999992</v>
      </c>
      <c r="N1433" s="4">
        <v>37.450000000000003</v>
      </c>
      <c r="O1433" s="4">
        <v>26.9</v>
      </c>
      <c r="P1433" s="4"/>
      <c r="Q1433" s="4">
        <v>18.600000000000001</v>
      </c>
    </row>
    <row r="1434" spans="1:17">
      <c r="A1434">
        <v>2014</v>
      </c>
      <c r="B1434" t="s">
        <v>2674</v>
      </c>
      <c r="C1434">
        <v>530629</v>
      </c>
      <c r="D1434">
        <f t="shared" si="44"/>
        <v>53</v>
      </c>
      <c r="E1434" t="str">
        <f>VLOOKUP(D1434,'Regionalism Code'!B:C,2,FALSE)</f>
        <v>云南省</v>
      </c>
      <c r="F1434">
        <f t="shared" si="45"/>
        <v>5306</v>
      </c>
      <c r="G1434" t="str">
        <f>IF(F1434&gt;10000,"省直辖县市",VLOOKUP(F1434,'Regionalism Code'!H:I,2,FALSE))</f>
        <v>昭通市</v>
      </c>
      <c r="H1434" s="4">
        <v>28.82</v>
      </c>
      <c r="I1434" s="4">
        <v>18.04</v>
      </c>
      <c r="J1434" s="4">
        <v>47.35</v>
      </c>
      <c r="K1434" s="4">
        <v>14.24</v>
      </c>
      <c r="L1434" s="4">
        <v>39.409999999999997</v>
      </c>
      <c r="M1434" s="4">
        <v>12.33</v>
      </c>
      <c r="N1434" s="4">
        <v>54.64</v>
      </c>
      <c r="O1434" s="4">
        <v>55.47</v>
      </c>
      <c r="P1434" s="4"/>
      <c r="Q1434" s="4">
        <v>30.74</v>
      </c>
    </row>
    <row r="1435" spans="1:17">
      <c r="A1435">
        <v>2014</v>
      </c>
      <c r="B1435" t="s">
        <v>2675</v>
      </c>
      <c r="C1435">
        <v>530630</v>
      </c>
      <c r="D1435">
        <f t="shared" si="44"/>
        <v>53</v>
      </c>
      <c r="E1435" t="str">
        <f>VLOOKUP(D1435,'Regionalism Code'!B:C,2,FALSE)</f>
        <v>云南省</v>
      </c>
      <c r="F1435">
        <f t="shared" si="45"/>
        <v>5306</v>
      </c>
      <c r="G1435" t="str">
        <f>IF(F1435&gt;10000,"省直辖县市",VLOOKUP(F1435,'Regionalism Code'!H:I,2,FALSE))</f>
        <v>昭通市</v>
      </c>
      <c r="H1435" s="4">
        <v>57.18</v>
      </c>
      <c r="I1435" s="4">
        <v>62.25</v>
      </c>
      <c r="J1435" s="4">
        <v>58.87</v>
      </c>
      <c r="K1435" s="4">
        <v>50.6</v>
      </c>
      <c r="L1435" s="4">
        <v>94.22</v>
      </c>
      <c r="M1435" s="4">
        <v>73.989999999999995</v>
      </c>
      <c r="N1435" s="4">
        <v>93.59</v>
      </c>
      <c r="O1435" s="4">
        <v>19.78</v>
      </c>
      <c r="P1435" s="4"/>
      <c r="Q1435" s="4">
        <v>37.340000000000003</v>
      </c>
    </row>
    <row r="1436" spans="1:17">
      <c r="A1436">
        <v>2014</v>
      </c>
      <c r="B1436" t="s">
        <v>2677</v>
      </c>
      <c r="C1436">
        <v>530721</v>
      </c>
      <c r="D1436">
        <f t="shared" si="44"/>
        <v>53</v>
      </c>
      <c r="E1436" t="str">
        <f>VLOOKUP(D1436,'Regionalism Code'!B:C,2,FALSE)</f>
        <v>云南省</v>
      </c>
      <c r="F1436">
        <f t="shared" si="45"/>
        <v>5307</v>
      </c>
      <c r="G1436" t="str">
        <f>IF(F1436&gt;10000,"省直辖县市",VLOOKUP(F1436,'Regionalism Code'!H:I,2,FALSE))</f>
        <v>丽江市</v>
      </c>
      <c r="H1436" s="4">
        <v>56.6</v>
      </c>
      <c r="I1436" s="4">
        <v>49.4</v>
      </c>
      <c r="J1436" s="4">
        <v>80.61</v>
      </c>
      <c r="K1436" s="4">
        <v>74.61</v>
      </c>
      <c r="L1436" s="4">
        <v>84.55</v>
      </c>
      <c r="M1436" s="4">
        <v>68.5</v>
      </c>
      <c r="N1436" s="4">
        <v>66.55</v>
      </c>
      <c r="O1436" s="4">
        <v>90.87</v>
      </c>
      <c r="P1436" s="4"/>
      <c r="Q1436" s="4">
        <v>36.770000000000003</v>
      </c>
    </row>
    <row r="1437" spans="1:17">
      <c r="A1437">
        <v>2014</v>
      </c>
      <c r="B1437" t="s">
        <v>2678</v>
      </c>
      <c r="C1437">
        <v>530722</v>
      </c>
      <c r="D1437">
        <f t="shared" si="44"/>
        <v>53</v>
      </c>
      <c r="E1437" t="str">
        <f>VLOOKUP(D1437,'Regionalism Code'!B:C,2,FALSE)</f>
        <v>云南省</v>
      </c>
      <c r="F1437">
        <f t="shared" si="45"/>
        <v>5307</v>
      </c>
      <c r="G1437" t="str">
        <f>IF(F1437&gt;10000,"省直辖县市",VLOOKUP(F1437,'Regionalism Code'!H:I,2,FALSE))</f>
        <v>丽江市</v>
      </c>
      <c r="H1437" s="4">
        <v>23.12</v>
      </c>
      <c r="I1437" s="4">
        <v>13.65</v>
      </c>
      <c r="J1437" s="4">
        <v>45.48</v>
      </c>
      <c r="K1437" s="4">
        <v>6.92</v>
      </c>
      <c r="L1437" s="4">
        <v>19.71</v>
      </c>
      <c r="M1437" s="4">
        <v>5.18</v>
      </c>
      <c r="N1437" s="4">
        <v>46</v>
      </c>
      <c r="O1437" s="4">
        <v>66.97</v>
      </c>
      <c r="P1437" s="4"/>
      <c r="Q1437" s="4">
        <v>13.75</v>
      </c>
    </row>
    <row r="1438" spans="1:17">
      <c r="A1438">
        <v>2014</v>
      </c>
      <c r="B1438" t="s">
        <v>2679</v>
      </c>
      <c r="C1438">
        <v>530723</v>
      </c>
      <c r="D1438">
        <f t="shared" si="44"/>
        <v>53</v>
      </c>
      <c r="E1438" t="str">
        <f>VLOOKUP(D1438,'Regionalism Code'!B:C,2,FALSE)</f>
        <v>云南省</v>
      </c>
      <c r="F1438">
        <f t="shared" si="45"/>
        <v>5307</v>
      </c>
      <c r="G1438" t="str">
        <f>IF(F1438&gt;10000,"省直辖县市",VLOOKUP(F1438,'Regionalism Code'!H:I,2,FALSE))</f>
        <v>丽江市</v>
      </c>
      <c r="H1438" s="4">
        <v>44.92</v>
      </c>
      <c r="I1438" s="4">
        <v>44.06</v>
      </c>
      <c r="J1438" s="4">
        <v>26</v>
      </c>
      <c r="K1438" s="4">
        <v>16.149999999999999</v>
      </c>
      <c r="L1438" s="4">
        <v>27.31</v>
      </c>
      <c r="M1438" s="4">
        <v>7.27</v>
      </c>
      <c r="N1438" s="4">
        <v>59.15</v>
      </c>
      <c r="O1438" s="4">
        <v>7.99</v>
      </c>
      <c r="P1438" s="4"/>
      <c r="Q1438" s="4">
        <v>82.14</v>
      </c>
    </row>
    <row r="1439" spans="1:17">
      <c r="A1439">
        <v>2014</v>
      </c>
      <c r="B1439" t="s">
        <v>2680</v>
      </c>
      <c r="C1439">
        <v>530724</v>
      </c>
      <c r="D1439">
        <f t="shared" si="44"/>
        <v>53</v>
      </c>
      <c r="E1439" t="str">
        <f>VLOOKUP(D1439,'Regionalism Code'!B:C,2,FALSE)</f>
        <v>云南省</v>
      </c>
      <c r="F1439">
        <f t="shared" si="45"/>
        <v>5307</v>
      </c>
      <c r="G1439" t="str">
        <f>IF(F1439&gt;10000,"省直辖县市",VLOOKUP(F1439,'Regionalism Code'!H:I,2,FALSE))</f>
        <v>丽江市</v>
      </c>
      <c r="H1439" s="4">
        <v>18.079999999999998</v>
      </c>
      <c r="I1439" s="4">
        <v>8.2799999999999994</v>
      </c>
      <c r="J1439" s="4">
        <v>22.07</v>
      </c>
      <c r="K1439" s="4">
        <v>21.93</v>
      </c>
      <c r="L1439" s="4">
        <v>48.24</v>
      </c>
      <c r="M1439" s="4">
        <v>23.38</v>
      </c>
      <c r="N1439" s="4">
        <v>27.12</v>
      </c>
      <c r="O1439" s="4">
        <v>7.64</v>
      </c>
      <c r="P1439" s="4"/>
      <c r="Q1439" s="4">
        <v>43.19</v>
      </c>
    </row>
    <row r="1440" spans="1:17">
      <c r="A1440">
        <v>2014</v>
      </c>
      <c r="B1440" t="s">
        <v>2682</v>
      </c>
      <c r="C1440">
        <v>530821</v>
      </c>
      <c r="D1440">
        <f t="shared" si="44"/>
        <v>53</v>
      </c>
      <c r="E1440" t="str">
        <f>VLOOKUP(D1440,'Regionalism Code'!B:C,2,FALSE)</f>
        <v>云南省</v>
      </c>
      <c r="F1440">
        <f t="shared" si="45"/>
        <v>5308</v>
      </c>
      <c r="G1440" t="str">
        <f>IF(F1440&gt;10000,"省直辖县市",VLOOKUP(F1440,'Regionalism Code'!H:I,2,FALSE))</f>
        <v>普洱市</v>
      </c>
      <c r="H1440" s="4">
        <v>33.72</v>
      </c>
      <c r="I1440" s="4">
        <v>14.68</v>
      </c>
      <c r="J1440" s="4">
        <v>62.28</v>
      </c>
      <c r="K1440" s="4">
        <v>55.16</v>
      </c>
      <c r="L1440" s="4">
        <v>100</v>
      </c>
      <c r="M1440" s="4">
        <v>34.04</v>
      </c>
      <c r="N1440" s="4">
        <v>66.58</v>
      </c>
      <c r="O1440" s="4">
        <v>49.26</v>
      </c>
      <c r="P1440" s="4"/>
      <c r="Q1440" s="4">
        <v>44.66</v>
      </c>
    </row>
    <row r="1441" spans="1:17">
      <c r="A1441">
        <v>2014</v>
      </c>
      <c r="B1441" t="s">
        <v>2683</v>
      </c>
      <c r="C1441">
        <v>530822</v>
      </c>
      <c r="D1441">
        <f t="shared" si="44"/>
        <v>53</v>
      </c>
      <c r="E1441" t="str">
        <f>VLOOKUP(D1441,'Regionalism Code'!B:C,2,FALSE)</f>
        <v>云南省</v>
      </c>
      <c r="F1441">
        <f t="shared" si="45"/>
        <v>5308</v>
      </c>
      <c r="G1441" t="str">
        <f>IF(F1441&gt;10000,"省直辖县市",VLOOKUP(F1441,'Regionalism Code'!H:I,2,FALSE))</f>
        <v>普洱市</v>
      </c>
      <c r="H1441" s="4">
        <v>31.93</v>
      </c>
      <c r="I1441" s="4">
        <v>14.82</v>
      </c>
      <c r="J1441" s="4">
        <v>56.67</v>
      </c>
      <c r="K1441" s="4">
        <v>53.7</v>
      </c>
      <c r="L1441" s="4">
        <v>50.44</v>
      </c>
      <c r="M1441" s="4">
        <v>50.86</v>
      </c>
      <c r="N1441" s="4">
        <v>88.29</v>
      </c>
      <c r="O1441" s="4">
        <v>39.880000000000003</v>
      </c>
      <c r="P1441" s="4"/>
      <c r="Q1441" s="4">
        <v>43.49</v>
      </c>
    </row>
    <row r="1442" spans="1:17">
      <c r="A1442">
        <v>2014</v>
      </c>
      <c r="B1442" t="s">
        <v>2684</v>
      </c>
      <c r="C1442">
        <v>530823</v>
      </c>
      <c r="D1442">
        <f t="shared" si="44"/>
        <v>53</v>
      </c>
      <c r="E1442" t="str">
        <f>VLOOKUP(D1442,'Regionalism Code'!B:C,2,FALSE)</f>
        <v>云南省</v>
      </c>
      <c r="F1442">
        <f t="shared" si="45"/>
        <v>5308</v>
      </c>
      <c r="G1442" t="str">
        <f>IF(F1442&gt;10000,"省直辖县市",VLOOKUP(F1442,'Regionalism Code'!H:I,2,FALSE))</f>
        <v>普洱市</v>
      </c>
      <c r="H1442" s="4">
        <v>21.2</v>
      </c>
      <c r="I1442" s="4">
        <v>11.37</v>
      </c>
      <c r="J1442" s="4">
        <v>39.270000000000003</v>
      </c>
      <c r="K1442" s="4">
        <v>46.02</v>
      </c>
      <c r="L1442" s="4">
        <v>44.27</v>
      </c>
      <c r="M1442" s="4">
        <v>16.059999999999999</v>
      </c>
      <c r="N1442" s="4">
        <v>34.36</v>
      </c>
      <c r="O1442" s="4">
        <v>43.53</v>
      </c>
      <c r="P1442" s="4"/>
      <c r="Q1442" s="4">
        <v>20.77</v>
      </c>
    </row>
    <row r="1443" spans="1:17">
      <c r="A1443">
        <v>2014</v>
      </c>
      <c r="B1443" t="s">
        <v>2685</v>
      </c>
      <c r="C1443">
        <v>530824</v>
      </c>
      <c r="D1443">
        <f t="shared" si="44"/>
        <v>53</v>
      </c>
      <c r="E1443" t="str">
        <f>VLOOKUP(D1443,'Regionalism Code'!B:C,2,FALSE)</f>
        <v>云南省</v>
      </c>
      <c r="F1443">
        <f t="shared" si="45"/>
        <v>5308</v>
      </c>
      <c r="G1443" t="str">
        <f>IF(F1443&gt;10000,"省直辖县市",VLOOKUP(F1443,'Regionalism Code'!H:I,2,FALSE))</f>
        <v>普洱市</v>
      </c>
      <c r="H1443" s="4">
        <v>22.77</v>
      </c>
      <c r="I1443" s="4">
        <v>13.52</v>
      </c>
      <c r="J1443" s="4">
        <v>38.78</v>
      </c>
      <c r="K1443" s="4">
        <v>46.75</v>
      </c>
      <c r="L1443" s="4">
        <v>32.58</v>
      </c>
      <c r="M1443" s="4">
        <v>18.600000000000001</v>
      </c>
      <c r="N1443" s="4">
        <v>31.97</v>
      </c>
      <c r="O1443" s="4">
        <v>48.31</v>
      </c>
      <c r="P1443" s="4"/>
      <c r="Q1443" s="4">
        <v>24.2</v>
      </c>
    </row>
    <row r="1444" spans="1:17">
      <c r="A1444">
        <v>2014</v>
      </c>
      <c r="B1444" t="s">
        <v>2687</v>
      </c>
      <c r="C1444">
        <v>530826</v>
      </c>
      <c r="D1444">
        <f t="shared" si="44"/>
        <v>53</v>
      </c>
      <c r="E1444" t="str">
        <f>VLOOKUP(D1444,'Regionalism Code'!B:C,2,FALSE)</f>
        <v>云南省</v>
      </c>
      <c r="F1444">
        <f t="shared" si="45"/>
        <v>5308</v>
      </c>
      <c r="G1444" t="str">
        <f>IF(F1444&gt;10000,"省直辖县市",VLOOKUP(F1444,'Regionalism Code'!H:I,2,FALSE))</f>
        <v>普洱市</v>
      </c>
      <c r="H1444" s="4">
        <v>30.64</v>
      </c>
      <c r="I1444" s="4">
        <v>13.63</v>
      </c>
      <c r="J1444" s="4">
        <v>32.700000000000003</v>
      </c>
      <c r="K1444" s="4">
        <v>41.25</v>
      </c>
      <c r="L1444" s="4">
        <v>34.61</v>
      </c>
      <c r="M1444" s="4">
        <v>20.100000000000001</v>
      </c>
      <c r="N1444" s="4">
        <v>71.19</v>
      </c>
      <c r="O1444" s="4">
        <v>7.87</v>
      </c>
      <c r="P1444" s="4"/>
      <c r="Q1444" s="4">
        <v>83.02</v>
      </c>
    </row>
    <row r="1445" spans="1:17">
      <c r="A1445">
        <v>2014</v>
      </c>
      <c r="B1445" t="s">
        <v>2688</v>
      </c>
      <c r="C1445">
        <v>530827</v>
      </c>
      <c r="D1445">
        <f t="shared" si="44"/>
        <v>53</v>
      </c>
      <c r="E1445" t="str">
        <f>VLOOKUP(D1445,'Regionalism Code'!B:C,2,FALSE)</f>
        <v>云南省</v>
      </c>
      <c r="F1445">
        <f t="shared" si="45"/>
        <v>5308</v>
      </c>
      <c r="G1445" t="str">
        <f>IF(F1445&gt;10000,"省直辖县市",VLOOKUP(F1445,'Regionalism Code'!H:I,2,FALSE))</f>
        <v>普洱市</v>
      </c>
      <c r="H1445" s="4">
        <v>34.590000000000003</v>
      </c>
      <c r="I1445" s="4">
        <v>21.07</v>
      </c>
      <c r="J1445" s="4">
        <v>49.73</v>
      </c>
      <c r="K1445" s="4">
        <v>73.55</v>
      </c>
      <c r="L1445" s="4">
        <v>65.06</v>
      </c>
      <c r="M1445" s="4">
        <v>50.86</v>
      </c>
      <c r="N1445" s="4">
        <v>73.86</v>
      </c>
      <c r="O1445" s="4">
        <v>24.68</v>
      </c>
      <c r="P1445" s="4"/>
      <c r="Q1445" s="4">
        <v>51.7</v>
      </c>
    </row>
    <row r="1446" spans="1:17">
      <c r="A1446">
        <v>2014</v>
      </c>
      <c r="B1446" t="s">
        <v>2689</v>
      </c>
      <c r="C1446">
        <v>530828</v>
      </c>
      <c r="D1446">
        <f t="shared" si="44"/>
        <v>53</v>
      </c>
      <c r="E1446" t="str">
        <f>VLOOKUP(D1446,'Regionalism Code'!B:C,2,FALSE)</f>
        <v>云南省</v>
      </c>
      <c r="F1446">
        <f t="shared" si="45"/>
        <v>5308</v>
      </c>
      <c r="G1446" t="str">
        <f>IF(F1446&gt;10000,"省直辖县市",VLOOKUP(F1446,'Regionalism Code'!H:I,2,FALSE))</f>
        <v>普洱市</v>
      </c>
      <c r="H1446" s="4">
        <v>24.14</v>
      </c>
      <c r="I1446" s="4">
        <v>13.81</v>
      </c>
      <c r="J1446" s="4">
        <v>45.65</v>
      </c>
      <c r="K1446" s="4">
        <v>54.39</v>
      </c>
      <c r="L1446" s="4">
        <v>66.31</v>
      </c>
      <c r="M1446" s="4">
        <v>29.46</v>
      </c>
      <c r="N1446" s="4">
        <v>58.2</v>
      </c>
      <c r="O1446" s="4">
        <v>30.56</v>
      </c>
      <c r="P1446" s="4"/>
      <c r="Q1446" s="4">
        <v>19.190000000000001</v>
      </c>
    </row>
    <row r="1447" spans="1:17">
      <c r="A1447">
        <v>2014</v>
      </c>
      <c r="B1447" t="s">
        <v>2690</v>
      </c>
      <c r="C1447">
        <v>530829</v>
      </c>
      <c r="D1447">
        <f t="shared" si="44"/>
        <v>53</v>
      </c>
      <c r="E1447" t="str">
        <f>VLOOKUP(D1447,'Regionalism Code'!B:C,2,FALSE)</f>
        <v>云南省</v>
      </c>
      <c r="F1447">
        <f t="shared" si="45"/>
        <v>5308</v>
      </c>
      <c r="G1447" t="str">
        <f>IF(F1447&gt;10000,"省直辖县市",VLOOKUP(F1447,'Regionalism Code'!H:I,2,FALSE))</f>
        <v>普洱市</v>
      </c>
      <c r="H1447" s="4">
        <v>25.28</v>
      </c>
      <c r="I1447" s="4">
        <v>14.7</v>
      </c>
      <c r="J1447" s="4">
        <v>40.93</v>
      </c>
      <c r="K1447" s="4">
        <v>44.1</v>
      </c>
      <c r="L1447" s="4">
        <v>42.11</v>
      </c>
      <c r="M1447" s="4">
        <v>22.75</v>
      </c>
      <c r="N1447" s="4">
        <v>63.29</v>
      </c>
      <c r="O1447" s="4">
        <v>28.48</v>
      </c>
      <c r="P1447" s="4"/>
      <c r="Q1447" s="4">
        <v>31.77</v>
      </c>
    </row>
    <row r="1448" spans="1:17">
      <c r="A1448">
        <v>2014</v>
      </c>
      <c r="B1448" t="s">
        <v>2692</v>
      </c>
      <c r="C1448">
        <v>530921</v>
      </c>
      <c r="D1448">
        <f t="shared" si="44"/>
        <v>53</v>
      </c>
      <c r="E1448" t="str">
        <f>VLOOKUP(D1448,'Regionalism Code'!B:C,2,FALSE)</f>
        <v>云南省</v>
      </c>
      <c r="F1448">
        <f t="shared" si="45"/>
        <v>5309</v>
      </c>
      <c r="G1448" t="str">
        <f>IF(F1448&gt;10000,"省直辖县市",VLOOKUP(F1448,'Regionalism Code'!H:I,2,FALSE))</f>
        <v>临沧市</v>
      </c>
      <c r="H1448" s="4">
        <v>31.64</v>
      </c>
      <c r="I1448" s="4">
        <v>8.81</v>
      </c>
      <c r="J1448" s="4">
        <v>49.37</v>
      </c>
      <c r="K1448" s="4">
        <v>16.72</v>
      </c>
      <c r="L1448" s="4">
        <v>41.29</v>
      </c>
      <c r="M1448" s="4">
        <v>12.62</v>
      </c>
      <c r="N1448" s="4">
        <v>41.16</v>
      </c>
      <c r="O1448" s="4">
        <v>67.92</v>
      </c>
      <c r="P1448" s="4"/>
      <c r="Q1448" s="4">
        <v>74.81</v>
      </c>
    </row>
    <row r="1449" spans="1:17">
      <c r="A1449">
        <v>2014</v>
      </c>
      <c r="B1449" t="s">
        <v>2693</v>
      </c>
      <c r="C1449">
        <v>530922</v>
      </c>
      <c r="D1449">
        <f t="shared" si="44"/>
        <v>53</v>
      </c>
      <c r="E1449" t="str">
        <f>VLOOKUP(D1449,'Regionalism Code'!B:C,2,FALSE)</f>
        <v>云南省</v>
      </c>
      <c r="F1449">
        <f t="shared" si="45"/>
        <v>5309</v>
      </c>
      <c r="G1449" t="str">
        <f>IF(F1449&gt;10000,"省直辖县市",VLOOKUP(F1449,'Regionalism Code'!H:I,2,FALSE))</f>
        <v>临沧市</v>
      </c>
      <c r="H1449" s="4">
        <v>23.77</v>
      </c>
      <c r="I1449" s="4">
        <v>9.14</v>
      </c>
      <c r="J1449" s="4">
        <v>47.23</v>
      </c>
      <c r="K1449" s="4">
        <v>19.82</v>
      </c>
      <c r="L1449" s="4">
        <v>36.369999999999997</v>
      </c>
      <c r="M1449" s="4">
        <v>31.46</v>
      </c>
      <c r="N1449" s="4">
        <v>54.31</v>
      </c>
      <c r="O1449" s="4">
        <v>52.85</v>
      </c>
      <c r="P1449" s="4"/>
      <c r="Q1449" s="4">
        <v>29.47</v>
      </c>
    </row>
    <row r="1450" spans="1:17">
      <c r="A1450">
        <v>2014</v>
      </c>
      <c r="B1450" t="s">
        <v>2694</v>
      </c>
      <c r="C1450">
        <v>530923</v>
      </c>
      <c r="D1450">
        <f t="shared" si="44"/>
        <v>53</v>
      </c>
      <c r="E1450" t="str">
        <f>VLOOKUP(D1450,'Regionalism Code'!B:C,2,FALSE)</f>
        <v>云南省</v>
      </c>
      <c r="F1450">
        <f t="shared" si="45"/>
        <v>5309</v>
      </c>
      <c r="G1450" t="str">
        <f>IF(F1450&gt;10000,"省直辖县市",VLOOKUP(F1450,'Regionalism Code'!H:I,2,FALSE))</f>
        <v>临沧市</v>
      </c>
      <c r="H1450" s="4">
        <v>18.89</v>
      </c>
      <c r="I1450" s="4">
        <v>8.02</v>
      </c>
      <c r="J1450" s="4">
        <v>33.450000000000003</v>
      </c>
      <c r="K1450" s="4">
        <v>3.53</v>
      </c>
      <c r="L1450" s="4">
        <v>14.47</v>
      </c>
      <c r="M1450" s="4">
        <v>8.92</v>
      </c>
      <c r="N1450" s="4">
        <v>33.299999999999997</v>
      </c>
      <c r="O1450" s="4">
        <v>48.92</v>
      </c>
      <c r="P1450" s="4"/>
      <c r="Q1450" s="4">
        <v>28.29</v>
      </c>
    </row>
    <row r="1451" spans="1:17">
      <c r="A1451">
        <v>2014</v>
      </c>
      <c r="B1451" t="s">
        <v>2695</v>
      </c>
      <c r="C1451">
        <v>530924</v>
      </c>
      <c r="D1451">
        <f t="shared" si="44"/>
        <v>53</v>
      </c>
      <c r="E1451" t="str">
        <f>VLOOKUP(D1451,'Regionalism Code'!B:C,2,FALSE)</f>
        <v>云南省</v>
      </c>
      <c r="F1451">
        <f t="shared" si="45"/>
        <v>5309</v>
      </c>
      <c r="G1451" t="str">
        <f>IF(F1451&gt;10000,"省直辖县市",VLOOKUP(F1451,'Regionalism Code'!H:I,2,FALSE))</f>
        <v>临沧市</v>
      </c>
      <c r="H1451" s="4">
        <v>32.58</v>
      </c>
      <c r="I1451" s="4">
        <v>14.96</v>
      </c>
      <c r="J1451" s="4">
        <v>68.489999999999995</v>
      </c>
      <c r="K1451" s="4">
        <v>24.43</v>
      </c>
      <c r="L1451" s="4">
        <v>69.66</v>
      </c>
      <c r="M1451" s="4">
        <v>23.88</v>
      </c>
      <c r="N1451" s="4">
        <v>67.81</v>
      </c>
      <c r="O1451" s="4">
        <v>80.84</v>
      </c>
      <c r="P1451" s="4"/>
      <c r="Q1451" s="4">
        <v>25.53</v>
      </c>
    </row>
    <row r="1452" spans="1:17">
      <c r="A1452">
        <v>2014</v>
      </c>
      <c r="B1452" t="s">
        <v>2696</v>
      </c>
      <c r="C1452">
        <v>530925</v>
      </c>
      <c r="D1452">
        <f t="shared" si="44"/>
        <v>53</v>
      </c>
      <c r="E1452" t="str">
        <f>VLOOKUP(D1452,'Regionalism Code'!B:C,2,FALSE)</f>
        <v>云南省</v>
      </c>
      <c r="F1452">
        <f t="shared" si="45"/>
        <v>5309</v>
      </c>
      <c r="G1452" t="str">
        <f>IF(F1452&gt;10000,"省直辖县市",VLOOKUP(F1452,'Regionalism Code'!H:I,2,FALSE))</f>
        <v>临沧市</v>
      </c>
      <c r="H1452" s="4">
        <v>26.71</v>
      </c>
      <c r="I1452" s="4">
        <v>16.649999999999999</v>
      </c>
      <c r="J1452" s="4">
        <v>44.75</v>
      </c>
      <c r="K1452" s="4">
        <v>24.5</v>
      </c>
      <c r="L1452" s="4">
        <v>37.450000000000003</v>
      </c>
      <c r="M1452" s="4">
        <v>2.78</v>
      </c>
      <c r="N1452" s="4">
        <v>34.85</v>
      </c>
      <c r="O1452" s="4">
        <v>63.57</v>
      </c>
      <c r="P1452" s="4"/>
      <c r="Q1452" s="4">
        <v>27.15</v>
      </c>
    </row>
    <row r="1453" spans="1:17">
      <c r="A1453">
        <v>2014</v>
      </c>
      <c r="B1453" t="s">
        <v>2697</v>
      </c>
      <c r="C1453">
        <v>530926</v>
      </c>
      <c r="D1453">
        <f t="shared" si="44"/>
        <v>53</v>
      </c>
      <c r="E1453" t="str">
        <f>VLOOKUP(D1453,'Regionalism Code'!B:C,2,FALSE)</f>
        <v>云南省</v>
      </c>
      <c r="F1453">
        <f t="shared" si="45"/>
        <v>5309</v>
      </c>
      <c r="G1453" t="str">
        <f>IF(F1453&gt;10000,"省直辖县市",VLOOKUP(F1453,'Regionalism Code'!H:I,2,FALSE))</f>
        <v>临沧市</v>
      </c>
      <c r="H1453" s="4">
        <v>22.94</v>
      </c>
      <c r="I1453" s="4">
        <v>19.239999999999998</v>
      </c>
      <c r="J1453" s="4">
        <v>31.79</v>
      </c>
      <c r="K1453" s="4">
        <v>31.07</v>
      </c>
      <c r="L1453" s="4">
        <v>26.85</v>
      </c>
      <c r="M1453" s="4">
        <v>17.440000000000001</v>
      </c>
      <c r="N1453" s="4">
        <v>19.309999999999999</v>
      </c>
      <c r="O1453" s="4">
        <v>44.5</v>
      </c>
      <c r="P1453" s="4"/>
      <c r="Q1453" s="4">
        <v>19.100000000000001</v>
      </c>
    </row>
    <row r="1454" spans="1:17">
      <c r="A1454">
        <v>2014</v>
      </c>
      <c r="B1454" t="s">
        <v>2698</v>
      </c>
      <c r="C1454">
        <v>530927</v>
      </c>
      <c r="D1454">
        <f t="shared" si="44"/>
        <v>53</v>
      </c>
      <c r="E1454" t="str">
        <f>VLOOKUP(D1454,'Regionalism Code'!B:C,2,FALSE)</f>
        <v>云南省</v>
      </c>
      <c r="F1454">
        <f t="shared" si="45"/>
        <v>5309</v>
      </c>
      <c r="G1454" t="str">
        <f>IF(F1454&gt;10000,"省直辖县市",VLOOKUP(F1454,'Regionalism Code'!H:I,2,FALSE))</f>
        <v>临沧市</v>
      </c>
      <c r="H1454" s="4">
        <v>37.11</v>
      </c>
      <c r="I1454" s="4">
        <v>13.46</v>
      </c>
      <c r="J1454" s="4">
        <v>54.3</v>
      </c>
      <c r="K1454" s="4">
        <v>41.5</v>
      </c>
      <c r="L1454" s="4">
        <v>93.53</v>
      </c>
      <c r="M1454" s="4">
        <v>15.91</v>
      </c>
      <c r="N1454" s="4">
        <v>58.66</v>
      </c>
      <c r="O1454" s="4">
        <v>42.94</v>
      </c>
      <c r="P1454" s="4"/>
      <c r="Q1454" s="4">
        <v>83.95</v>
      </c>
    </row>
    <row r="1455" spans="1:17">
      <c r="A1455">
        <v>2014</v>
      </c>
      <c r="B1455" t="s">
        <v>2699</v>
      </c>
      <c r="C1455">
        <v>532301</v>
      </c>
      <c r="D1455">
        <f t="shared" si="44"/>
        <v>53</v>
      </c>
      <c r="E1455" t="str">
        <f>VLOOKUP(D1455,'Regionalism Code'!B:C,2,FALSE)</f>
        <v>云南省</v>
      </c>
      <c r="F1455">
        <f t="shared" si="45"/>
        <v>5323</v>
      </c>
      <c r="G1455" t="str">
        <f>IF(F1455&gt;10000,"省直辖县市",VLOOKUP(F1455,'Regionalism Code'!H:I,2,FALSE))</f>
        <v>楚雄彝族自治州</v>
      </c>
      <c r="H1455" s="4">
        <v>63.66</v>
      </c>
      <c r="I1455" s="4">
        <v>75.41</v>
      </c>
      <c r="J1455" s="4">
        <v>63.02</v>
      </c>
      <c r="K1455" s="4">
        <v>51.91</v>
      </c>
      <c r="L1455" s="4">
        <v>62.01</v>
      </c>
      <c r="M1455" s="4">
        <v>57.35</v>
      </c>
      <c r="N1455" s="4">
        <v>71.36</v>
      </c>
      <c r="O1455" s="4">
        <v>60.17</v>
      </c>
      <c r="P1455" s="4"/>
      <c r="Q1455" s="4">
        <v>26.06</v>
      </c>
    </row>
    <row r="1456" spans="1:17">
      <c r="A1456">
        <v>2014</v>
      </c>
      <c r="B1456" t="s">
        <v>2700</v>
      </c>
      <c r="C1456">
        <v>532322</v>
      </c>
      <c r="D1456">
        <f t="shared" si="44"/>
        <v>53</v>
      </c>
      <c r="E1456" t="str">
        <f>VLOOKUP(D1456,'Regionalism Code'!B:C,2,FALSE)</f>
        <v>云南省</v>
      </c>
      <c r="F1456">
        <f t="shared" si="45"/>
        <v>5323</v>
      </c>
      <c r="G1456" t="str">
        <f>IF(F1456&gt;10000,"省直辖县市",VLOOKUP(F1456,'Regionalism Code'!H:I,2,FALSE))</f>
        <v>楚雄彝族自治州</v>
      </c>
      <c r="H1456" s="4">
        <v>17.899999999999999</v>
      </c>
      <c r="I1456" s="4">
        <v>10.6</v>
      </c>
      <c r="J1456" s="4">
        <v>29.04</v>
      </c>
      <c r="K1456" s="4">
        <v>27.31</v>
      </c>
      <c r="L1456" s="4">
        <v>25.11</v>
      </c>
      <c r="M1456" s="4">
        <v>21.7</v>
      </c>
      <c r="N1456" s="4">
        <v>54.01</v>
      </c>
      <c r="O1456" s="4">
        <v>15.76</v>
      </c>
      <c r="P1456" s="4"/>
      <c r="Q1456" s="4">
        <v>21.73</v>
      </c>
    </row>
    <row r="1457" spans="1:17">
      <c r="A1457">
        <v>2014</v>
      </c>
      <c r="B1457" t="s">
        <v>2701</v>
      </c>
      <c r="C1457">
        <v>532323</v>
      </c>
      <c r="D1457">
        <f t="shared" si="44"/>
        <v>53</v>
      </c>
      <c r="E1457" t="str">
        <f>VLOOKUP(D1457,'Regionalism Code'!B:C,2,FALSE)</f>
        <v>云南省</v>
      </c>
      <c r="F1457">
        <f t="shared" si="45"/>
        <v>5323</v>
      </c>
      <c r="G1457" t="str">
        <f>IF(F1457&gt;10000,"省直辖县市",VLOOKUP(F1457,'Regionalism Code'!H:I,2,FALSE))</f>
        <v>楚雄彝族自治州</v>
      </c>
      <c r="H1457" s="4">
        <v>24.73</v>
      </c>
      <c r="I1457" s="4">
        <v>12.75</v>
      </c>
      <c r="J1457" s="4">
        <v>43.98</v>
      </c>
      <c r="K1457" s="4">
        <v>7.26</v>
      </c>
      <c r="L1457" s="4">
        <v>64.760000000000005</v>
      </c>
      <c r="M1457" s="4">
        <v>11.94</v>
      </c>
      <c r="N1457" s="4">
        <v>26.74</v>
      </c>
      <c r="O1457" s="4">
        <v>56.07</v>
      </c>
      <c r="P1457" s="4"/>
      <c r="Q1457" s="4">
        <v>29.31</v>
      </c>
    </row>
    <row r="1458" spans="1:17">
      <c r="A1458">
        <v>2014</v>
      </c>
      <c r="B1458" t="s">
        <v>2702</v>
      </c>
      <c r="C1458">
        <v>532324</v>
      </c>
      <c r="D1458">
        <f t="shared" si="44"/>
        <v>53</v>
      </c>
      <c r="E1458" t="str">
        <f>VLOOKUP(D1458,'Regionalism Code'!B:C,2,FALSE)</f>
        <v>云南省</v>
      </c>
      <c r="F1458">
        <f t="shared" si="45"/>
        <v>5323</v>
      </c>
      <c r="G1458" t="str">
        <f>IF(F1458&gt;10000,"省直辖县市",VLOOKUP(F1458,'Regionalism Code'!H:I,2,FALSE))</f>
        <v>楚雄彝族自治州</v>
      </c>
      <c r="H1458" s="4">
        <v>28.07</v>
      </c>
      <c r="I1458" s="4">
        <v>13.99</v>
      </c>
      <c r="J1458" s="4">
        <v>51.92</v>
      </c>
      <c r="K1458" s="4">
        <v>20.67</v>
      </c>
      <c r="L1458" s="4">
        <v>45.86</v>
      </c>
      <c r="M1458" s="4">
        <v>14.09</v>
      </c>
      <c r="N1458" s="4">
        <v>80.819999999999993</v>
      </c>
      <c r="O1458" s="4">
        <v>45.37</v>
      </c>
      <c r="P1458" s="4"/>
      <c r="Q1458" s="4">
        <v>31.2</v>
      </c>
    </row>
    <row r="1459" spans="1:17">
      <c r="A1459">
        <v>2014</v>
      </c>
      <c r="B1459" t="s">
        <v>2703</v>
      </c>
      <c r="C1459">
        <v>532325</v>
      </c>
      <c r="D1459">
        <f t="shared" si="44"/>
        <v>53</v>
      </c>
      <c r="E1459" t="str">
        <f>VLOOKUP(D1459,'Regionalism Code'!B:C,2,FALSE)</f>
        <v>云南省</v>
      </c>
      <c r="F1459">
        <f t="shared" si="45"/>
        <v>5323</v>
      </c>
      <c r="G1459" t="str">
        <f>IF(F1459&gt;10000,"省直辖县市",VLOOKUP(F1459,'Regionalism Code'!H:I,2,FALSE))</f>
        <v>楚雄彝族自治州</v>
      </c>
      <c r="H1459" s="4">
        <v>39.21</v>
      </c>
      <c r="I1459" s="4">
        <v>19.510000000000002</v>
      </c>
      <c r="J1459" s="4">
        <v>54.37</v>
      </c>
      <c r="K1459" s="4">
        <v>13.15</v>
      </c>
      <c r="L1459" s="4">
        <v>16.07</v>
      </c>
      <c r="M1459" s="4">
        <v>17.329999999999998</v>
      </c>
      <c r="N1459" s="4">
        <v>49.45</v>
      </c>
      <c r="O1459" s="4">
        <v>84.39</v>
      </c>
      <c r="P1459" s="4"/>
      <c r="Q1459" s="4">
        <v>76.72</v>
      </c>
    </row>
    <row r="1460" spans="1:17">
      <c r="A1460">
        <v>2014</v>
      </c>
      <c r="B1460" t="s">
        <v>2704</v>
      </c>
      <c r="C1460">
        <v>532326</v>
      </c>
      <c r="D1460">
        <f t="shared" si="44"/>
        <v>53</v>
      </c>
      <c r="E1460" t="str">
        <f>VLOOKUP(D1460,'Regionalism Code'!B:C,2,FALSE)</f>
        <v>云南省</v>
      </c>
      <c r="F1460">
        <f t="shared" si="45"/>
        <v>5323</v>
      </c>
      <c r="G1460" t="str">
        <f>IF(F1460&gt;10000,"省直辖县市",VLOOKUP(F1460,'Regionalism Code'!H:I,2,FALSE))</f>
        <v>楚雄彝族自治州</v>
      </c>
      <c r="H1460" s="4">
        <v>32.340000000000003</v>
      </c>
      <c r="I1460" s="4">
        <v>15.88</v>
      </c>
      <c r="J1460" s="4">
        <v>58.25</v>
      </c>
      <c r="K1460" s="4">
        <v>25.36</v>
      </c>
      <c r="L1460" s="4">
        <v>33.06</v>
      </c>
      <c r="M1460" s="4">
        <v>27.68</v>
      </c>
      <c r="N1460" s="4">
        <v>55.57</v>
      </c>
      <c r="O1460" s="4">
        <v>79.319999999999993</v>
      </c>
      <c r="P1460" s="4"/>
      <c r="Q1460" s="4">
        <v>39.61</v>
      </c>
    </row>
    <row r="1461" spans="1:17">
      <c r="A1461">
        <v>2014</v>
      </c>
      <c r="B1461" t="s">
        <v>2705</v>
      </c>
      <c r="C1461">
        <v>532327</v>
      </c>
      <c r="D1461">
        <f t="shared" si="44"/>
        <v>53</v>
      </c>
      <c r="E1461" t="str">
        <f>VLOOKUP(D1461,'Regionalism Code'!B:C,2,FALSE)</f>
        <v>云南省</v>
      </c>
      <c r="F1461">
        <f t="shared" si="45"/>
        <v>5323</v>
      </c>
      <c r="G1461" t="str">
        <f>IF(F1461&gt;10000,"省直辖县市",VLOOKUP(F1461,'Regionalism Code'!H:I,2,FALSE))</f>
        <v>楚雄彝族自治州</v>
      </c>
      <c r="H1461" s="4">
        <v>35.4</v>
      </c>
      <c r="I1461" s="4">
        <v>29.64</v>
      </c>
      <c r="J1461" s="4">
        <v>55.42</v>
      </c>
      <c r="K1461" s="4">
        <v>35.43</v>
      </c>
      <c r="L1461" s="4">
        <v>38.86</v>
      </c>
      <c r="M1461" s="4">
        <v>18.96</v>
      </c>
      <c r="N1461" s="4">
        <v>62.86</v>
      </c>
      <c r="O1461" s="4">
        <v>65.819999999999993</v>
      </c>
      <c r="P1461" s="4"/>
      <c r="Q1461" s="4">
        <v>18.02</v>
      </c>
    </row>
    <row r="1462" spans="1:17">
      <c r="A1462">
        <v>2014</v>
      </c>
      <c r="B1462" t="s">
        <v>2706</v>
      </c>
      <c r="C1462">
        <v>532328</v>
      </c>
      <c r="D1462">
        <f t="shared" si="44"/>
        <v>53</v>
      </c>
      <c r="E1462" t="str">
        <f>VLOOKUP(D1462,'Regionalism Code'!B:C,2,FALSE)</f>
        <v>云南省</v>
      </c>
      <c r="F1462">
        <f t="shared" si="45"/>
        <v>5323</v>
      </c>
      <c r="G1462" t="str">
        <f>IF(F1462&gt;10000,"省直辖县市",VLOOKUP(F1462,'Regionalism Code'!H:I,2,FALSE))</f>
        <v>楚雄彝族自治州</v>
      </c>
      <c r="H1462" s="4">
        <v>31.55</v>
      </c>
      <c r="I1462" s="4">
        <v>30.12</v>
      </c>
      <c r="J1462" s="4">
        <v>29</v>
      </c>
      <c r="K1462" s="4">
        <v>25.03</v>
      </c>
      <c r="L1462" s="4">
        <v>43.51</v>
      </c>
      <c r="M1462" s="4">
        <v>15.77</v>
      </c>
      <c r="N1462" s="4">
        <v>57.52</v>
      </c>
      <c r="O1462" s="4">
        <v>6.94</v>
      </c>
      <c r="P1462" s="4"/>
      <c r="Q1462" s="4">
        <v>40.92</v>
      </c>
    </row>
    <row r="1463" spans="1:17">
      <c r="A1463">
        <v>2014</v>
      </c>
      <c r="B1463" t="s">
        <v>2707</v>
      </c>
      <c r="C1463">
        <v>532329</v>
      </c>
      <c r="D1463">
        <f t="shared" si="44"/>
        <v>53</v>
      </c>
      <c r="E1463" t="str">
        <f>VLOOKUP(D1463,'Regionalism Code'!B:C,2,FALSE)</f>
        <v>云南省</v>
      </c>
      <c r="F1463">
        <f t="shared" si="45"/>
        <v>5323</v>
      </c>
      <c r="G1463" t="str">
        <f>IF(F1463&gt;10000,"省直辖县市",VLOOKUP(F1463,'Regionalism Code'!H:I,2,FALSE))</f>
        <v>楚雄彝族自治州</v>
      </c>
      <c r="H1463" s="4">
        <v>24.61</v>
      </c>
      <c r="I1463" s="4">
        <v>13.63</v>
      </c>
      <c r="J1463" s="4">
        <v>37.700000000000003</v>
      </c>
      <c r="K1463" s="4">
        <v>21.56</v>
      </c>
      <c r="L1463" s="4">
        <v>46.78</v>
      </c>
      <c r="M1463" s="4">
        <v>16.29</v>
      </c>
      <c r="N1463" s="4">
        <v>75.66</v>
      </c>
      <c r="O1463" s="4">
        <v>14.45</v>
      </c>
      <c r="P1463" s="4"/>
      <c r="Q1463" s="4">
        <v>37.07</v>
      </c>
    </row>
    <row r="1464" spans="1:17">
      <c r="A1464">
        <v>2014</v>
      </c>
      <c r="B1464" t="s">
        <v>2708</v>
      </c>
      <c r="C1464">
        <v>532331</v>
      </c>
      <c r="D1464">
        <f t="shared" si="44"/>
        <v>53</v>
      </c>
      <c r="E1464" t="str">
        <f>VLOOKUP(D1464,'Regionalism Code'!B:C,2,FALSE)</f>
        <v>云南省</v>
      </c>
      <c r="F1464">
        <f t="shared" si="45"/>
        <v>5323</v>
      </c>
      <c r="G1464" t="str">
        <f>IF(F1464&gt;10000,"省直辖县市",VLOOKUP(F1464,'Regionalism Code'!H:I,2,FALSE))</f>
        <v>楚雄彝族自治州</v>
      </c>
      <c r="H1464" s="4">
        <v>32.21</v>
      </c>
      <c r="I1464" s="4">
        <v>24.07</v>
      </c>
      <c r="J1464" s="4">
        <v>53.48</v>
      </c>
      <c r="K1464" s="4">
        <v>46.07</v>
      </c>
      <c r="L1464" s="4">
        <v>26.05</v>
      </c>
      <c r="M1464" s="4">
        <v>32.409999999999997</v>
      </c>
      <c r="N1464" s="4">
        <v>71.37</v>
      </c>
      <c r="O1464" s="4">
        <v>57.56</v>
      </c>
      <c r="P1464" s="4"/>
      <c r="Q1464" s="4">
        <v>20.43</v>
      </c>
    </row>
    <row r="1465" spans="1:17">
      <c r="A1465">
        <v>2014</v>
      </c>
      <c r="B1465" t="s">
        <v>2709</v>
      </c>
      <c r="C1465">
        <v>532501</v>
      </c>
      <c r="D1465">
        <f t="shared" si="44"/>
        <v>53</v>
      </c>
      <c r="E1465" t="str">
        <f>VLOOKUP(D1465,'Regionalism Code'!B:C,2,FALSE)</f>
        <v>云南省</v>
      </c>
      <c r="F1465">
        <f t="shared" si="45"/>
        <v>5325</v>
      </c>
      <c r="G1465" t="str">
        <f>IF(F1465&gt;10000,"省直辖县市",VLOOKUP(F1465,'Regionalism Code'!H:I,2,FALSE))</f>
        <v>红河哈尼族彝族自治州</v>
      </c>
      <c r="H1465" s="4">
        <v>59.75</v>
      </c>
      <c r="I1465" s="4">
        <v>69.48</v>
      </c>
      <c r="J1465" s="4">
        <v>54.47</v>
      </c>
      <c r="K1465" s="4">
        <v>55.87</v>
      </c>
      <c r="L1465" s="4">
        <v>73.63</v>
      </c>
      <c r="M1465" s="4">
        <v>51.41</v>
      </c>
      <c r="N1465" s="4">
        <v>61.51</v>
      </c>
      <c r="O1465" s="4">
        <v>42.21</v>
      </c>
      <c r="P1465" s="4"/>
      <c r="Q1465" s="4">
        <v>37.229999999999997</v>
      </c>
    </row>
    <row r="1466" spans="1:17">
      <c r="A1466">
        <v>2014</v>
      </c>
      <c r="B1466" t="s">
        <v>2710</v>
      </c>
      <c r="C1466">
        <v>532502</v>
      </c>
      <c r="D1466">
        <f t="shared" si="44"/>
        <v>53</v>
      </c>
      <c r="E1466" t="str">
        <f>VLOOKUP(D1466,'Regionalism Code'!B:C,2,FALSE)</f>
        <v>云南省</v>
      </c>
      <c r="F1466">
        <f t="shared" si="45"/>
        <v>5325</v>
      </c>
      <c r="G1466" t="str">
        <f>IF(F1466&gt;10000,"省直辖县市",VLOOKUP(F1466,'Regionalism Code'!H:I,2,FALSE))</f>
        <v>红河哈尼族彝族自治州</v>
      </c>
      <c r="H1466" s="4">
        <v>64.83</v>
      </c>
      <c r="I1466" s="4">
        <v>67.36</v>
      </c>
      <c r="J1466" s="4">
        <v>52.98</v>
      </c>
      <c r="K1466" s="4">
        <v>63.49</v>
      </c>
      <c r="L1466" s="4">
        <v>61.66</v>
      </c>
      <c r="M1466" s="4">
        <v>67.62</v>
      </c>
      <c r="N1466" s="4">
        <v>74.7</v>
      </c>
      <c r="O1466" s="4">
        <v>31.5</v>
      </c>
      <c r="P1466" s="4"/>
      <c r="Q1466" s="4">
        <v>78.040000000000006</v>
      </c>
    </row>
    <row r="1467" spans="1:17">
      <c r="A1467">
        <v>2014</v>
      </c>
      <c r="B1467" t="s">
        <v>2711</v>
      </c>
      <c r="C1467">
        <v>532503</v>
      </c>
      <c r="D1467">
        <f t="shared" si="44"/>
        <v>53</v>
      </c>
      <c r="E1467" t="str">
        <f>VLOOKUP(D1467,'Regionalism Code'!B:C,2,FALSE)</f>
        <v>云南省</v>
      </c>
      <c r="F1467">
        <f t="shared" si="45"/>
        <v>5325</v>
      </c>
      <c r="G1467" t="str">
        <f>IF(F1467&gt;10000,"省直辖县市",VLOOKUP(F1467,'Regionalism Code'!H:I,2,FALSE))</f>
        <v>红河哈尼族彝族自治州</v>
      </c>
      <c r="H1467" s="4">
        <v>74.33</v>
      </c>
      <c r="I1467" s="4">
        <v>87.43</v>
      </c>
      <c r="J1467" s="4">
        <v>63.13</v>
      </c>
      <c r="K1467" s="4">
        <v>72.97</v>
      </c>
      <c r="L1467" s="4">
        <v>49.62</v>
      </c>
      <c r="M1467" s="4">
        <v>64.08</v>
      </c>
      <c r="N1467" s="4">
        <v>62.71</v>
      </c>
      <c r="O1467" s="4">
        <v>67.78</v>
      </c>
      <c r="P1467" s="4"/>
      <c r="Q1467" s="4">
        <v>51.44</v>
      </c>
    </row>
    <row r="1468" spans="1:17">
      <c r="A1468">
        <v>2014</v>
      </c>
      <c r="B1468" t="s">
        <v>2712</v>
      </c>
      <c r="C1468">
        <v>532504</v>
      </c>
      <c r="D1468">
        <f t="shared" si="44"/>
        <v>53</v>
      </c>
      <c r="E1468" t="str">
        <f>VLOOKUP(D1468,'Regionalism Code'!B:C,2,FALSE)</f>
        <v>云南省</v>
      </c>
      <c r="F1468">
        <f t="shared" si="45"/>
        <v>5325</v>
      </c>
      <c r="G1468" t="str">
        <f>IF(F1468&gt;10000,"省直辖县市",VLOOKUP(F1468,'Regionalism Code'!H:I,2,FALSE))</f>
        <v>红河哈尼族彝族自治州</v>
      </c>
      <c r="H1468" s="4">
        <v>45.51</v>
      </c>
      <c r="I1468" s="4">
        <v>22.68</v>
      </c>
      <c r="J1468" s="4">
        <v>60.75</v>
      </c>
      <c r="K1468" s="4">
        <v>90.81</v>
      </c>
      <c r="L1468" s="4">
        <v>86.14</v>
      </c>
      <c r="M1468" s="4">
        <v>79.319999999999993</v>
      </c>
      <c r="N1468" s="4">
        <v>60</v>
      </c>
      <c r="O1468" s="4">
        <v>44.17</v>
      </c>
      <c r="P1468" s="4"/>
      <c r="Q1468" s="4">
        <v>93.2</v>
      </c>
    </row>
    <row r="1469" spans="1:17">
      <c r="A1469">
        <v>2014</v>
      </c>
      <c r="B1469" t="s">
        <v>2713</v>
      </c>
      <c r="C1469">
        <v>532523</v>
      </c>
      <c r="D1469">
        <f t="shared" si="44"/>
        <v>53</v>
      </c>
      <c r="E1469" t="str">
        <f>VLOOKUP(D1469,'Regionalism Code'!B:C,2,FALSE)</f>
        <v>云南省</v>
      </c>
      <c r="F1469">
        <f t="shared" si="45"/>
        <v>5325</v>
      </c>
      <c r="G1469" t="str">
        <f>IF(F1469&gt;10000,"省直辖县市",VLOOKUP(F1469,'Regionalism Code'!H:I,2,FALSE))</f>
        <v>红河哈尼族彝族自治州</v>
      </c>
      <c r="H1469" s="4">
        <v>23.23</v>
      </c>
      <c r="I1469" s="4">
        <v>16.149999999999999</v>
      </c>
      <c r="J1469" s="4">
        <v>37.630000000000003</v>
      </c>
      <c r="K1469" s="4">
        <v>39.74</v>
      </c>
      <c r="L1469" s="4">
        <v>28.49</v>
      </c>
      <c r="M1469" s="4">
        <v>16.43</v>
      </c>
      <c r="N1469" s="4">
        <v>35.5</v>
      </c>
      <c r="O1469" s="4">
        <v>46.15</v>
      </c>
      <c r="P1469" s="4"/>
      <c r="Q1469" s="4">
        <v>20.48</v>
      </c>
    </row>
    <row r="1470" spans="1:17">
      <c r="A1470">
        <v>2014</v>
      </c>
      <c r="B1470" t="s">
        <v>2714</v>
      </c>
      <c r="C1470">
        <v>532524</v>
      </c>
      <c r="D1470">
        <f t="shared" si="44"/>
        <v>53</v>
      </c>
      <c r="E1470" t="str">
        <f>VLOOKUP(D1470,'Regionalism Code'!B:C,2,FALSE)</f>
        <v>云南省</v>
      </c>
      <c r="F1470">
        <f t="shared" si="45"/>
        <v>5325</v>
      </c>
      <c r="G1470" t="str">
        <f>IF(F1470&gt;10000,"省直辖县市",VLOOKUP(F1470,'Regionalism Code'!H:I,2,FALSE))</f>
        <v>红河哈尼族彝族自治州</v>
      </c>
      <c r="H1470" s="4">
        <v>47.29</v>
      </c>
      <c r="I1470" s="4">
        <v>45</v>
      </c>
      <c r="J1470" s="4">
        <v>57.91</v>
      </c>
      <c r="K1470" s="4">
        <v>41.22</v>
      </c>
      <c r="L1470" s="4">
        <v>62.31</v>
      </c>
      <c r="M1470" s="4">
        <v>33.11</v>
      </c>
      <c r="N1470" s="4">
        <v>63.73</v>
      </c>
      <c r="O1470" s="4">
        <v>58.28</v>
      </c>
      <c r="P1470" s="4"/>
      <c r="Q1470" s="4">
        <v>35.549999999999997</v>
      </c>
    </row>
    <row r="1471" spans="1:17">
      <c r="A1471">
        <v>2014</v>
      </c>
      <c r="B1471" t="s">
        <v>2715</v>
      </c>
      <c r="C1471">
        <v>532525</v>
      </c>
      <c r="D1471">
        <f t="shared" si="44"/>
        <v>53</v>
      </c>
      <c r="E1471" t="str">
        <f>VLOOKUP(D1471,'Regionalism Code'!B:C,2,FALSE)</f>
        <v>云南省</v>
      </c>
      <c r="F1471">
        <f t="shared" si="45"/>
        <v>5325</v>
      </c>
      <c r="G1471" t="str">
        <f>IF(F1471&gt;10000,"省直辖县市",VLOOKUP(F1471,'Regionalism Code'!H:I,2,FALSE))</f>
        <v>红河哈尼族彝族自治州</v>
      </c>
      <c r="H1471" s="4">
        <v>37.659999999999997</v>
      </c>
      <c r="I1471" s="4">
        <v>27.65</v>
      </c>
      <c r="J1471" s="4">
        <v>59.46</v>
      </c>
      <c r="K1471" s="4">
        <v>30.88</v>
      </c>
      <c r="L1471" s="4">
        <v>33.64</v>
      </c>
      <c r="M1471" s="4">
        <v>22.8</v>
      </c>
      <c r="N1471" s="4">
        <v>53.02</v>
      </c>
      <c r="O1471" s="4">
        <v>83.8</v>
      </c>
      <c r="P1471" s="4"/>
      <c r="Q1471" s="4">
        <v>31.11</v>
      </c>
    </row>
    <row r="1472" spans="1:17">
      <c r="A1472">
        <v>2014</v>
      </c>
      <c r="B1472" t="s">
        <v>2716</v>
      </c>
      <c r="C1472">
        <v>532527</v>
      </c>
      <c r="D1472">
        <f t="shared" si="44"/>
        <v>53</v>
      </c>
      <c r="E1472" t="str">
        <f>VLOOKUP(D1472,'Regionalism Code'!B:C,2,FALSE)</f>
        <v>云南省</v>
      </c>
      <c r="F1472">
        <f t="shared" si="45"/>
        <v>5325</v>
      </c>
      <c r="G1472" t="str">
        <f>IF(F1472&gt;10000,"省直辖县市",VLOOKUP(F1472,'Regionalism Code'!H:I,2,FALSE))</f>
        <v>红河哈尼族彝族自治州</v>
      </c>
      <c r="H1472" s="4">
        <v>36.53</v>
      </c>
      <c r="I1472" s="4">
        <v>30.59</v>
      </c>
      <c r="J1472" s="4">
        <v>38.29</v>
      </c>
      <c r="K1472" s="4">
        <v>39.08</v>
      </c>
      <c r="L1472" s="4">
        <v>24.08</v>
      </c>
      <c r="M1472" s="4">
        <v>27.89</v>
      </c>
      <c r="N1472" s="4">
        <v>37.58</v>
      </c>
      <c r="O1472" s="4">
        <v>46.35</v>
      </c>
      <c r="P1472" s="4"/>
      <c r="Q1472" s="4">
        <v>52.93</v>
      </c>
    </row>
    <row r="1473" spans="1:17">
      <c r="A1473">
        <v>2014</v>
      </c>
      <c r="B1473" t="s">
        <v>2717</v>
      </c>
      <c r="C1473">
        <v>532528</v>
      </c>
      <c r="D1473">
        <f t="shared" si="44"/>
        <v>53</v>
      </c>
      <c r="E1473" t="str">
        <f>VLOOKUP(D1473,'Regionalism Code'!B:C,2,FALSE)</f>
        <v>云南省</v>
      </c>
      <c r="F1473">
        <f t="shared" si="45"/>
        <v>5325</v>
      </c>
      <c r="G1473" t="str">
        <f>IF(F1473&gt;10000,"省直辖县市",VLOOKUP(F1473,'Regionalism Code'!H:I,2,FALSE))</f>
        <v>红河哈尼族彝族自治州</v>
      </c>
      <c r="H1473" s="4">
        <v>22.19</v>
      </c>
      <c r="I1473" s="4">
        <v>10.01</v>
      </c>
      <c r="J1473" s="4">
        <v>33.86</v>
      </c>
      <c r="K1473" s="4">
        <v>14.64</v>
      </c>
      <c r="L1473" s="4">
        <v>17.72</v>
      </c>
      <c r="M1473" s="4">
        <v>2.63</v>
      </c>
      <c r="N1473" s="4">
        <v>35.409999999999997</v>
      </c>
      <c r="O1473" s="4">
        <v>46.96</v>
      </c>
      <c r="P1473" s="4"/>
      <c r="Q1473" s="4">
        <v>41.2</v>
      </c>
    </row>
    <row r="1474" spans="1:17">
      <c r="A1474">
        <v>2014</v>
      </c>
      <c r="B1474" t="s">
        <v>2718</v>
      </c>
      <c r="C1474">
        <v>532529</v>
      </c>
      <c r="D1474">
        <f t="shared" ref="D1474:D1537" si="46">INT(C1474/10000)</f>
        <v>53</v>
      </c>
      <c r="E1474" t="str">
        <f>VLOOKUP(D1474,'Regionalism Code'!B:C,2,FALSE)</f>
        <v>云南省</v>
      </c>
      <c r="F1474">
        <f t="shared" ref="F1474:F1537" si="47">IF(OR(D1474=11,D1474=12,D1474=31,D1474=50),D1474*100,IF(MID(C1474,3,1)="9",C1474,INT(C1474/100)))</f>
        <v>5325</v>
      </c>
      <c r="G1474" t="str">
        <f>IF(F1474&gt;10000,"省直辖县市",VLOOKUP(F1474,'Regionalism Code'!H:I,2,FALSE))</f>
        <v>红河哈尼族彝族自治州</v>
      </c>
      <c r="H1474" s="4">
        <v>24.1</v>
      </c>
      <c r="I1474" s="4">
        <v>12.64</v>
      </c>
      <c r="J1474" s="4">
        <v>28.75</v>
      </c>
      <c r="K1474" s="4">
        <v>20.21</v>
      </c>
      <c r="L1474" s="4">
        <v>13.85</v>
      </c>
      <c r="M1474" s="4">
        <v>5.29</v>
      </c>
      <c r="N1474" s="4">
        <v>7.07</v>
      </c>
      <c r="O1474" s="4">
        <v>54.03</v>
      </c>
      <c r="P1474" s="4"/>
      <c r="Q1474" s="4">
        <v>53.5</v>
      </c>
    </row>
    <row r="1475" spans="1:17">
      <c r="A1475">
        <v>2014</v>
      </c>
      <c r="B1475" t="s">
        <v>2719</v>
      </c>
      <c r="C1475">
        <v>532530</v>
      </c>
      <c r="D1475">
        <f t="shared" si="46"/>
        <v>53</v>
      </c>
      <c r="E1475" t="str">
        <f>VLOOKUP(D1475,'Regionalism Code'!B:C,2,FALSE)</f>
        <v>云南省</v>
      </c>
      <c r="F1475">
        <f t="shared" si="47"/>
        <v>5325</v>
      </c>
      <c r="G1475" t="str">
        <f>IF(F1475&gt;10000,"省直辖县市",VLOOKUP(F1475,'Regionalism Code'!H:I,2,FALSE))</f>
        <v>红河哈尼族彝族自治州</v>
      </c>
      <c r="H1475" s="4">
        <v>24.9</v>
      </c>
      <c r="I1475" s="4">
        <v>12.3</v>
      </c>
      <c r="J1475" s="4">
        <v>15.94</v>
      </c>
      <c r="K1475" s="4">
        <v>16.8</v>
      </c>
      <c r="L1475" s="4">
        <v>13.06</v>
      </c>
      <c r="M1475" s="4">
        <v>9.02</v>
      </c>
      <c r="N1475" s="4">
        <v>23.57</v>
      </c>
      <c r="O1475" s="4">
        <v>13.22</v>
      </c>
      <c r="P1475" s="4"/>
      <c r="Q1475" s="4">
        <v>82.79</v>
      </c>
    </row>
    <row r="1476" spans="1:17">
      <c r="A1476">
        <v>2014</v>
      </c>
      <c r="B1476" t="s">
        <v>2720</v>
      </c>
      <c r="C1476">
        <v>532531</v>
      </c>
      <c r="D1476">
        <f t="shared" si="46"/>
        <v>53</v>
      </c>
      <c r="E1476" t="str">
        <f>VLOOKUP(D1476,'Regionalism Code'!B:C,2,FALSE)</f>
        <v>云南省</v>
      </c>
      <c r="F1476">
        <f t="shared" si="47"/>
        <v>5325</v>
      </c>
      <c r="G1476" t="str">
        <f>IF(F1476&gt;10000,"省直辖县市",VLOOKUP(F1476,'Regionalism Code'!H:I,2,FALSE))</f>
        <v>红河哈尼族彝族自治州</v>
      </c>
      <c r="H1476" s="4">
        <v>18.43</v>
      </c>
      <c r="I1476" s="4">
        <v>10.43</v>
      </c>
      <c r="J1476" s="4">
        <v>36.61</v>
      </c>
      <c r="K1476" s="4">
        <v>9.5500000000000007</v>
      </c>
      <c r="L1476" s="4">
        <v>42.08</v>
      </c>
      <c r="M1476" s="4">
        <v>2.5</v>
      </c>
      <c r="N1476" s="4">
        <v>46.62</v>
      </c>
      <c r="O1476" s="4">
        <v>36.520000000000003</v>
      </c>
      <c r="P1476" s="4"/>
      <c r="Q1476" s="4">
        <v>11.81</v>
      </c>
    </row>
    <row r="1477" spans="1:17">
      <c r="A1477">
        <v>2014</v>
      </c>
      <c r="B1477" t="s">
        <v>2721</v>
      </c>
      <c r="C1477">
        <v>532532</v>
      </c>
      <c r="D1477">
        <f t="shared" si="46"/>
        <v>53</v>
      </c>
      <c r="E1477" t="str">
        <f>VLOOKUP(D1477,'Regionalism Code'!B:C,2,FALSE)</f>
        <v>云南省</v>
      </c>
      <c r="F1477">
        <f t="shared" si="47"/>
        <v>5325</v>
      </c>
      <c r="G1477" t="str">
        <f>IF(F1477&gt;10000,"省直辖县市",VLOOKUP(F1477,'Regionalism Code'!H:I,2,FALSE))</f>
        <v>红河哈尼族彝族自治州</v>
      </c>
      <c r="H1477" s="4">
        <v>49.27</v>
      </c>
      <c r="I1477" s="4">
        <v>62.27</v>
      </c>
      <c r="J1477" s="4">
        <v>44.07</v>
      </c>
      <c r="K1477" s="4">
        <v>61.08</v>
      </c>
      <c r="L1477" s="4">
        <v>47.33</v>
      </c>
      <c r="M1477" s="4">
        <v>40.22</v>
      </c>
      <c r="N1477" s="4">
        <v>61.51</v>
      </c>
      <c r="O1477" s="4">
        <v>30.04</v>
      </c>
      <c r="P1477" s="4"/>
      <c r="Q1477" s="4">
        <v>15.81</v>
      </c>
    </row>
    <row r="1478" spans="1:17">
      <c r="A1478">
        <v>2014</v>
      </c>
      <c r="B1478" t="s">
        <v>2722</v>
      </c>
      <c r="C1478">
        <v>532601</v>
      </c>
      <c r="D1478">
        <f t="shared" si="46"/>
        <v>53</v>
      </c>
      <c r="E1478" t="str">
        <f>VLOOKUP(D1478,'Regionalism Code'!B:C,2,FALSE)</f>
        <v>云南省</v>
      </c>
      <c r="F1478">
        <f t="shared" si="47"/>
        <v>5326</v>
      </c>
      <c r="G1478" t="str">
        <f>IF(F1478&gt;10000,"省直辖县市",VLOOKUP(F1478,'Regionalism Code'!H:I,2,FALSE))</f>
        <v>文山壮族苗族自治州</v>
      </c>
      <c r="H1478" s="4">
        <v>61.42</v>
      </c>
      <c r="I1478" s="4">
        <v>70.63</v>
      </c>
      <c r="J1478" s="4">
        <v>63.59</v>
      </c>
      <c r="K1478" s="4">
        <v>55.47</v>
      </c>
      <c r="L1478" s="4">
        <v>54.1</v>
      </c>
      <c r="M1478" s="4">
        <v>44.61</v>
      </c>
      <c r="N1478" s="4">
        <v>51.23</v>
      </c>
      <c r="O1478" s="4">
        <v>79.73</v>
      </c>
      <c r="P1478" s="4"/>
      <c r="Q1478" s="4">
        <v>27.11</v>
      </c>
    </row>
    <row r="1479" spans="1:17">
      <c r="A1479">
        <v>2014</v>
      </c>
      <c r="B1479" t="s">
        <v>2723</v>
      </c>
      <c r="C1479">
        <v>532622</v>
      </c>
      <c r="D1479">
        <f t="shared" si="46"/>
        <v>53</v>
      </c>
      <c r="E1479" t="str">
        <f>VLOOKUP(D1479,'Regionalism Code'!B:C,2,FALSE)</f>
        <v>云南省</v>
      </c>
      <c r="F1479">
        <f t="shared" si="47"/>
        <v>5326</v>
      </c>
      <c r="G1479" t="str">
        <f>IF(F1479&gt;10000,"省直辖县市",VLOOKUP(F1479,'Regionalism Code'!H:I,2,FALSE))</f>
        <v>文山壮族苗族自治州</v>
      </c>
      <c r="H1479" s="4">
        <v>27.1</v>
      </c>
      <c r="I1479" s="4">
        <v>23.55</v>
      </c>
      <c r="J1479" s="4">
        <v>31.83</v>
      </c>
      <c r="K1479" s="4">
        <v>14.89</v>
      </c>
      <c r="L1479" s="4">
        <v>27.35</v>
      </c>
      <c r="M1479" s="4">
        <v>15.17</v>
      </c>
      <c r="N1479" s="4">
        <v>17.670000000000002</v>
      </c>
      <c r="O1479" s="4">
        <v>47.67</v>
      </c>
      <c r="P1479" s="4"/>
      <c r="Q1479" s="4">
        <v>30.21</v>
      </c>
    </row>
    <row r="1480" spans="1:17">
      <c r="A1480">
        <v>2014</v>
      </c>
      <c r="B1480" t="s">
        <v>2724</v>
      </c>
      <c r="C1480">
        <v>532623</v>
      </c>
      <c r="D1480">
        <f t="shared" si="46"/>
        <v>53</v>
      </c>
      <c r="E1480" t="str">
        <f>VLOOKUP(D1480,'Regionalism Code'!B:C,2,FALSE)</f>
        <v>云南省</v>
      </c>
      <c r="F1480">
        <f t="shared" si="47"/>
        <v>5326</v>
      </c>
      <c r="G1480" t="str">
        <f>IF(F1480&gt;10000,"省直辖县市",VLOOKUP(F1480,'Regionalism Code'!H:I,2,FALSE))</f>
        <v>文山壮族苗族自治州</v>
      </c>
      <c r="H1480" s="4">
        <v>17.399999999999999</v>
      </c>
      <c r="I1480" s="4">
        <v>10.16</v>
      </c>
      <c r="J1480" s="4">
        <v>32.53</v>
      </c>
      <c r="K1480" s="4">
        <v>5.45</v>
      </c>
      <c r="L1480" s="4">
        <v>6.82</v>
      </c>
      <c r="M1480" s="4">
        <v>4.0999999999999996</v>
      </c>
      <c r="N1480" s="4">
        <v>35.200000000000003</v>
      </c>
      <c r="O1480" s="4">
        <v>49.31</v>
      </c>
      <c r="P1480" s="4"/>
      <c r="Q1480" s="4">
        <v>13.81</v>
      </c>
    </row>
    <row r="1481" spans="1:17">
      <c r="A1481">
        <v>2014</v>
      </c>
      <c r="B1481" t="s">
        <v>2725</v>
      </c>
      <c r="C1481">
        <v>532624</v>
      </c>
      <c r="D1481">
        <f t="shared" si="46"/>
        <v>53</v>
      </c>
      <c r="E1481" t="str">
        <f>VLOOKUP(D1481,'Regionalism Code'!B:C,2,FALSE)</f>
        <v>云南省</v>
      </c>
      <c r="F1481">
        <f t="shared" si="47"/>
        <v>5326</v>
      </c>
      <c r="G1481" t="str">
        <f>IF(F1481&gt;10000,"省直辖县市",VLOOKUP(F1481,'Regionalism Code'!H:I,2,FALSE))</f>
        <v>文山壮族苗族自治州</v>
      </c>
      <c r="H1481" s="4">
        <v>22.1</v>
      </c>
      <c r="I1481" s="4">
        <v>10.59</v>
      </c>
      <c r="J1481" s="4">
        <v>27.86</v>
      </c>
      <c r="K1481" s="4">
        <v>11.98</v>
      </c>
      <c r="L1481" s="4">
        <v>5.86</v>
      </c>
      <c r="M1481" s="4">
        <v>11.11</v>
      </c>
      <c r="N1481" s="4">
        <v>72.209999999999994</v>
      </c>
      <c r="O1481" s="4">
        <v>12.6</v>
      </c>
      <c r="P1481" s="4"/>
      <c r="Q1481" s="4">
        <v>49.67</v>
      </c>
    </row>
    <row r="1482" spans="1:17">
      <c r="A1482">
        <v>2014</v>
      </c>
      <c r="B1482" t="s">
        <v>2726</v>
      </c>
      <c r="C1482">
        <v>532625</v>
      </c>
      <c r="D1482">
        <f t="shared" si="46"/>
        <v>53</v>
      </c>
      <c r="E1482" t="str">
        <f>VLOOKUP(D1482,'Regionalism Code'!B:C,2,FALSE)</f>
        <v>云南省</v>
      </c>
      <c r="F1482">
        <f t="shared" si="47"/>
        <v>5326</v>
      </c>
      <c r="G1482" t="str">
        <f>IF(F1482&gt;10000,"省直辖县市",VLOOKUP(F1482,'Regionalism Code'!H:I,2,FALSE))</f>
        <v>文山壮族苗族自治州</v>
      </c>
      <c r="H1482" s="4">
        <v>22.78</v>
      </c>
      <c r="I1482" s="4">
        <v>11.9</v>
      </c>
      <c r="J1482" s="4">
        <v>34.9</v>
      </c>
      <c r="K1482" s="4">
        <v>8.91</v>
      </c>
      <c r="L1482" s="4">
        <v>24.47</v>
      </c>
      <c r="M1482" s="4">
        <v>1.87</v>
      </c>
      <c r="N1482" s="4">
        <v>25.94</v>
      </c>
      <c r="O1482" s="4">
        <v>53.55</v>
      </c>
      <c r="P1482" s="4"/>
      <c r="Q1482" s="4">
        <v>36.69</v>
      </c>
    </row>
    <row r="1483" spans="1:17">
      <c r="A1483">
        <v>2014</v>
      </c>
      <c r="B1483" t="s">
        <v>2727</v>
      </c>
      <c r="C1483">
        <v>532626</v>
      </c>
      <c r="D1483">
        <f t="shared" si="46"/>
        <v>53</v>
      </c>
      <c r="E1483" t="str">
        <f>VLOOKUP(D1483,'Regionalism Code'!B:C,2,FALSE)</f>
        <v>云南省</v>
      </c>
      <c r="F1483">
        <f t="shared" si="47"/>
        <v>5326</v>
      </c>
      <c r="G1483" t="str">
        <f>IF(F1483&gt;10000,"省直辖县市",VLOOKUP(F1483,'Regionalism Code'!H:I,2,FALSE))</f>
        <v>文山壮族苗族自治州</v>
      </c>
      <c r="H1483" s="4">
        <v>31.06</v>
      </c>
      <c r="I1483" s="4">
        <v>10.5</v>
      </c>
      <c r="J1483" s="4">
        <v>41.2</v>
      </c>
      <c r="K1483" s="4">
        <v>16.989999999999998</v>
      </c>
      <c r="L1483" s="4">
        <v>85.91</v>
      </c>
      <c r="M1483" s="4">
        <v>10.220000000000001</v>
      </c>
      <c r="N1483" s="4">
        <v>66.73</v>
      </c>
      <c r="O1483" s="4">
        <v>13.74</v>
      </c>
      <c r="P1483" s="4"/>
      <c r="Q1483" s="4">
        <v>80.53</v>
      </c>
    </row>
    <row r="1484" spans="1:17">
      <c r="A1484">
        <v>2014</v>
      </c>
      <c r="B1484" t="s">
        <v>2728</v>
      </c>
      <c r="C1484">
        <v>532627</v>
      </c>
      <c r="D1484">
        <f t="shared" si="46"/>
        <v>53</v>
      </c>
      <c r="E1484" t="str">
        <f>VLOOKUP(D1484,'Regionalism Code'!B:C,2,FALSE)</f>
        <v>云南省</v>
      </c>
      <c r="F1484">
        <f t="shared" si="47"/>
        <v>5326</v>
      </c>
      <c r="G1484" t="str">
        <f>IF(F1484&gt;10000,"省直辖县市",VLOOKUP(F1484,'Regionalism Code'!H:I,2,FALSE))</f>
        <v>文山壮族苗族自治州</v>
      </c>
      <c r="H1484" s="4">
        <v>15.69</v>
      </c>
      <c r="I1484" s="4">
        <v>11.2</v>
      </c>
      <c r="J1484" s="4">
        <v>17.399999999999999</v>
      </c>
      <c r="K1484" s="4">
        <v>5.3</v>
      </c>
      <c r="L1484" s="4">
        <v>12.08</v>
      </c>
      <c r="M1484" s="4">
        <v>3.4</v>
      </c>
      <c r="N1484" s="4">
        <v>11.8</v>
      </c>
      <c r="O1484" s="4">
        <v>26.99</v>
      </c>
      <c r="P1484" s="4"/>
      <c r="Q1484" s="4">
        <v>27.41</v>
      </c>
    </row>
    <row r="1485" spans="1:17">
      <c r="A1485">
        <v>2014</v>
      </c>
      <c r="B1485" t="s">
        <v>2729</v>
      </c>
      <c r="C1485">
        <v>532628</v>
      </c>
      <c r="D1485">
        <f t="shared" si="46"/>
        <v>53</v>
      </c>
      <c r="E1485" t="str">
        <f>VLOOKUP(D1485,'Regionalism Code'!B:C,2,FALSE)</f>
        <v>云南省</v>
      </c>
      <c r="F1485">
        <f t="shared" si="47"/>
        <v>5326</v>
      </c>
      <c r="G1485" t="str">
        <f>IF(F1485&gt;10000,"省直辖县市",VLOOKUP(F1485,'Regionalism Code'!H:I,2,FALSE))</f>
        <v>文山壮族苗族自治州</v>
      </c>
      <c r="H1485" s="4">
        <v>29.97</v>
      </c>
      <c r="I1485" s="4">
        <v>20.76</v>
      </c>
      <c r="J1485" s="4">
        <v>48.57</v>
      </c>
      <c r="K1485" s="4">
        <v>15.73</v>
      </c>
      <c r="L1485" s="4">
        <v>19.059999999999999</v>
      </c>
      <c r="M1485" s="4">
        <v>11.6</v>
      </c>
      <c r="N1485" s="4">
        <v>69.69</v>
      </c>
      <c r="O1485" s="4">
        <v>56.93</v>
      </c>
      <c r="P1485" s="4"/>
      <c r="Q1485" s="4">
        <v>26.56</v>
      </c>
    </row>
    <row r="1486" spans="1:17">
      <c r="A1486">
        <v>2014</v>
      </c>
      <c r="B1486" t="s">
        <v>2730</v>
      </c>
      <c r="C1486">
        <v>532801</v>
      </c>
      <c r="D1486">
        <f t="shared" si="46"/>
        <v>53</v>
      </c>
      <c r="E1486" t="str">
        <f>VLOOKUP(D1486,'Regionalism Code'!B:C,2,FALSE)</f>
        <v>云南省</v>
      </c>
      <c r="F1486">
        <f t="shared" si="47"/>
        <v>5328</v>
      </c>
      <c r="G1486" t="str">
        <f>IF(F1486&gt;10000,"省直辖县市",VLOOKUP(F1486,'Regionalism Code'!H:I,2,FALSE))</f>
        <v>西双版纳傣族自治州</v>
      </c>
      <c r="H1486" s="4">
        <v>71.069999999999993</v>
      </c>
      <c r="I1486" s="4">
        <v>82.79</v>
      </c>
      <c r="J1486" s="4">
        <v>77.819999999999993</v>
      </c>
      <c r="K1486" s="4">
        <v>77.72</v>
      </c>
      <c r="L1486" s="4">
        <v>82.87</v>
      </c>
      <c r="M1486" s="4">
        <v>65.239999999999995</v>
      </c>
      <c r="N1486" s="4">
        <v>74.239999999999995</v>
      </c>
      <c r="O1486" s="4">
        <v>80.16</v>
      </c>
      <c r="P1486" s="4"/>
      <c r="Q1486" s="4">
        <v>20.13</v>
      </c>
    </row>
    <row r="1487" spans="1:17">
      <c r="A1487">
        <v>2014</v>
      </c>
      <c r="B1487" t="s">
        <v>2731</v>
      </c>
      <c r="C1487">
        <v>532822</v>
      </c>
      <c r="D1487">
        <f t="shared" si="46"/>
        <v>53</v>
      </c>
      <c r="E1487" t="str">
        <f>VLOOKUP(D1487,'Regionalism Code'!B:C,2,FALSE)</f>
        <v>云南省</v>
      </c>
      <c r="F1487">
        <f t="shared" si="47"/>
        <v>5328</v>
      </c>
      <c r="G1487" t="str">
        <f>IF(F1487&gt;10000,"省直辖县市",VLOOKUP(F1487,'Regionalism Code'!H:I,2,FALSE))</f>
        <v>西双版纳傣族自治州</v>
      </c>
      <c r="H1487" s="4">
        <v>45.78</v>
      </c>
      <c r="I1487" s="4">
        <v>39.68</v>
      </c>
      <c r="J1487" s="4">
        <v>57.7</v>
      </c>
      <c r="K1487" s="4">
        <v>62.56</v>
      </c>
      <c r="L1487" s="4">
        <v>88.5</v>
      </c>
      <c r="M1487" s="4">
        <v>43.44</v>
      </c>
      <c r="N1487" s="4">
        <v>28.31</v>
      </c>
      <c r="O1487" s="4">
        <v>65.930000000000007</v>
      </c>
      <c r="P1487" s="4"/>
      <c r="Q1487" s="4">
        <v>44.26</v>
      </c>
    </row>
    <row r="1488" spans="1:17">
      <c r="A1488">
        <v>2014</v>
      </c>
      <c r="B1488" t="s">
        <v>2732</v>
      </c>
      <c r="C1488">
        <v>532823</v>
      </c>
      <c r="D1488">
        <f t="shared" si="46"/>
        <v>53</v>
      </c>
      <c r="E1488" t="str">
        <f>VLOOKUP(D1488,'Regionalism Code'!B:C,2,FALSE)</f>
        <v>云南省</v>
      </c>
      <c r="F1488">
        <f t="shared" si="47"/>
        <v>5328</v>
      </c>
      <c r="G1488" t="str">
        <f>IF(F1488&gt;10000,"省直辖县市",VLOOKUP(F1488,'Regionalism Code'!H:I,2,FALSE))</f>
        <v>西双版纳傣族自治州</v>
      </c>
      <c r="H1488" s="4">
        <v>44.46</v>
      </c>
      <c r="I1488" s="4">
        <v>52.17</v>
      </c>
      <c r="J1488" s="4">
        <v>38.659999999999997</v>
      </c>
      <c r="K1488" s="4">
        <v>42.07</v>
      </c>
      <c r="L1488" s="4">
        <v>49.65</v>
      </c>
      <c r="M1488" s="4">
        <v>28.12</v>
      </c>
      <c r="N1488" s="4">
        <v>42.4</v>
      </c>
      <c r="O1488" s="4">
        <v>33</v>
      </c>
      <c r="P1488" s="4"/>
      <c r="Q1488" s="4">
        <v>29.57</v>
      </c>
    </row>
    <row r="1489" spans="1:17">
      <c r="A1489">
        <v>2014</v>
      </c>
      <c r="B1489" t="s">
        <v>2733</v>
      </c>
      <c r="C1489">
        <v>532901</v>
      </c>
      <c r="D1489">
        <f t="shared" si="46"/>
        <v>53</v>
      </c>
      <c r="E1489" t="str">
        <f>VLOOKUP(D1489,'Regionalism Code'!B:C,2,FALSE)</f>
        <v>云南省</v>
      </c>
      <c r="F1489">
        <f t="shared" si="47"/>
        <v>5329</v>
      </c>
      <c r="G1489" t="str">
        <f>IF(F1489&gt;10000,"省直辖县市",VLOOKUP(F1489,'Regionalism Code'!H:I,2,FALSE))</f>
        <v>大理白族自治州</v>
      </c>
      <c r="H1489" s="4">
        <v>80.78</v>
      </c>
      <c r="I1489" s="4">
        <v>98.52</v>
      </c>
      <c r="J1489" s="4">
        <v>75.3</v>
      </c>
      <c r="K1489" s="4">
        <v>77.709999999999994</v>
      </c>
      <c r="L1489" s="4">
        <v>86.12</v>
      </c>
      <c r="M1489" s="4">
        <v>81</v>
      </c>
      <c r="N1489" s="4">
        <v>72.37</v>
      </c>
      <c r="O1489" s="4">
        <v>71.48</v>
      </c>
      <c r="P1489" s="4"/>
      <c r="Q1489" s="4">
        <v>32.200000000000003</v>
      </c>
    </row>
    <row r="1490" spans="1:17">
      <c r="A1490">
        <v>2014</v>
      </c>
      <c r="B1490" t="s">
        <v>2734</v>
      </c>
      <c r="C1490">
        <v>532922</v>
      </c>
      <c r="D1490">
        <f t="shared" si="46"/>
        <v>53</v>
      </c>
      <c r="E1490" t="str">
        <f>VLOOKUP(D1490,'Regionalism Code'!B:C,2,FALSE)</f>
        <v>云南省</v>
      </c>
      <c r="F1490">
        <f t="shared" si="47"/>
        <v>5329</v>
      </c>
      <c r="G1490" t="str">
        <f>IF(F1490&gt;10000,"省直辖县市",VLOOKUP(F1490,'Regionalism Code'!H:I,2,FALSE))</f>
        <v>大理白族自治州</v>
      </c>
      <c r="H1490" s="4">
        <v>24.72</v>
      </c>
      <c r="I1490" s="4">
        <v>25.21</v>
      </c>
      <c r="J1490" s="4">
        <v>22.14</v>
      </c>
      <c r="K1490" s="4">
        <v>11.33</v>
      </c>
      <c r="L1490" s="4">
        <v>16.68</v>
      </c>
      <c r="M1490" s="4">
        <v>8.99</v>
      </c>
      <c r="N1490" s="4">
        <v>33.799999999999997</v>
      </c>
      <c r="O1490" s="4">
        <v>20.2</v>
      </c>
      <c r="P1490" s="4"/>
      <c r="Q1490" s="4">
        <v>27.81</v>
      </c>
    </row>
    <row r="1491" spans="1:17">
      <c r="A1491">
        <v>2014</v>
      </c>
      <c r="B1491" t="s">
        <v>2735</v>
      </c>
      <c r="C1491">
        <v>532923</v>
      </c>
      <c r="D1491">
        <f t="shared" si="46"/>
        <v>53</v>
      </c>
      <c r="E1491" t="str">
        <f>VLOOKUP(D1491,'Regionalism Code'!B:C,2,FALSE)</f>
        <v>云南省</v>
      </c>
      <c r="F1491">
        <f t="shared" si="47"/>
        <v>5329</v>
      </c>
      <c r="G1491" t="str">
        <f>IF(F1491&gt;10000,"省直辖县市",VLOOKUP(F1491,'Regionalism Code'!H:I,2,FALSE))</f>
        <v>大理白族自治州</v>
      </c>
      <c r="H1491" s="4">
        <v>37.76</v>
      </c>
      <c r="I1491" s="4">
        <v>33.97</v>
      </c>
      <c r="J1491" s="4">
        <v>44.79</v>
      </c>
      <c r="K1491" s="4">
        <v>28.51</v>
      </c>
      <c r="L1491" s="4">
        <v>48.87</v>
      </c>
      <c r="M1491" s="4">
        <v>29.16</v>
      </c>
      <c r="N1491" s="4">
        <v>52.89</v>
      </c>
      <c r="O1491" s="4">
        <v>42.21</v>
      </c>
      <c r="P1491" s="4"/>
      <c r="Q1491" s="4">
        <v>37.49</v>
      </c>
    </row>
    <row r="1492" spans="1:17">
      <c r="A1492">
        <v>2014</v>
      </c>
      <c r="B1492" t="s">
        <v>2736</v>
      </c>
      <c r="C1492">
        <v>532924</v>
      </c>
      <c r="D1492">
        <f t="shared" si="46"/>
        <v>53</v>
      </c>
      <c r="E1492" t="str">
        <f>VLOOKUP(D1492,'Regionalism Code'!B:C,2,FALSE)</f>
        <v>云南省</v>
      </c>
      <c r="F1492">
        <f t="shared" si="47"/>
        <v>5329</v>
      </c>
      <c r="G1492" t="str">
        <f>IF(F1492&gt;10000,"省直辖县市",VLOOKUP(F1492,'Regionalism Code'!H:I,2,FALSE))</f>
        <v>大理白族自治州</v>
      </c>
      <c r="H1492" s="4">
        <v>34.270000000000003</v>
      </c>
      <c r="I1492" s="4">
        <v>30.53</v>
      </c>
      <c r="J1492" s="4">
        <v>47.99</v>
      </c>
      <c r="K1492" s="4">
        <v>23.48</v>
      </c>
      <c r="L1492" s="4">
        <v>38.89</v>
      </c>
      <c r="M1492" s="4">
        <v>17.93</v>
      </c>
      <c r="N1492" s="4">
        <v>47.21</v>
      </c>
      <c r="O1492" s="4">
        <v>60.07</v>
      </c>
      <c r="P1492" s="4"/>
      <c r="Q1492" s="4">
        <v>21.69</v>
      </c>
    </row>
    <row r="1493" spans="1:17">
      <c r="A1493">
        <v>2014</v>
      </c>
      <c r="B1493" t="s">
        <v>2737</v>
      </c>
      <c r="C1493">
        <v>532925</v>
      </c>
      <c r="D1493">
        <f t="shared" si="46"/>
        <v>53</v>
      </c>
      <c r="E1493" t="str">
        <f>VLOOKUP(D1493,'Regionalism Code'!B:C,2,FALSE)</f>
        <v>云南省</v>
      </c>
      <c r="F1493">
        <f t="shared" si="47"/>
        <v>5329</v>
      </c>
      <c r="G1493" t="str">
        <f>IF(F1493&gt;10000,"省直辖县市",VLOOKUP(F1493,'Regionalism Code'!H:I,2,FALSE))</f>
        <v>大理白族自治州</v>
      </c>
      <c r="H1493" s="4">
        <v>28.14</v>
      </c>
      <c r="I1493" s="4">
        <v>16.32</v>
      </c>
      <c r="J1493" s="4">
        <v>44.48</v>
      </c>
      <c r="K1493" s="4">
        <v>16.79</v>
      </c>
      <c r="L1493" s="4">
        <v>22.65</v>
      </c>
      <c r="M1493" s="4">
        <v>10.47</v>
      </c>
      <c r="N1493" s="4">
        <v>56.83</v>
      </c>
      <c r="O1493" s="4">
        <v>54.3</v>
      </c>
      <c r="P1493" s="4"/>
      <c r="Q1493" s="4">
        <v>37.479999999999997</v>
      </c>
    </row>
    <row r="1494" spans="1:17">
      <c r="A1494">
        <v>2014</v>
      </c>
      <c r="B1494" t="s">
        <v>2738</v>
      </c>
      <c r="C1494">
        <v>532926</v>
      </c>
      <c r="D1494">
        <f t="shared" si="46"/>
        <v>53</v>
      </c>
      <c r="E1494" t="str">
        <f>VLOOKUP(D1494,'Regionalism Code'!B:C,2,FALSE)</f>
        <v>云南省</v>
      </c>
      <c r="F1494">
        <f t="shared" si="47"/>
        <v>5329</v>
      </c>
      <c r="G1494" t="str">
        <f>IF(F1494&gt;10000,"省直辖县市",VLOOKUP(F1494,'Regionalism Code'!H:I,2,FALSE))</f>
        <v>大理白族自治州</v>
      </c>
      <c r="H1494" s="4">
        <v>25.6</v>
      </c>
      <c r="I1494" s="4">
        <v>14.09</v>
      </c>
      <c r="J1494" s="4">
        <v>42.25</v>
      </c>
      <c r="K1494" s="4">
        <v>31.78</v>
      </c>
      <c r="L1494" s="4">
        <v>32.74</v>
      </c>
      <c r="M1494" s="4">
        <v>31.16</v>
      </c>
      <c r="N1494" s="4">
        <v>44.14</v>
      </c>
      <c r="O1494" s="4">
        <v>48</v>
      </c>
      <c r="P1494" s="4"/>
      <c r="Q1494" s="4">
        <v>33.380000000000003</v>
      </c>
    </row>
    <row r="1495" spans="1:17">
      <c r="A1495">
        <v>2014</v>
      </c>
      <c r="B1495" t="s">
        <v>2739</v>
      </c>
      <c r="C1495">
        <v>532927</v>
      </c>
      <c r="D1495">
        <f t="shared" si="46"/>
        <v>53</v>
      </c>
      <c r="E1495" t="str">
        <f>VLOOKUP(D1495,'Regionalism Code'!B:C,2,FALSE)</f>
        <v>云南省</v>
      </c>
      <c r="F1495">
        <f t="shared" si="47"/>
        <v>5329</v>
      </c>
      <c r="G1495" t="str">
        <f>IF(F1495&gt;10000,"省直辖县市",VLOOKUP(F1495,'Regionalism Code'!H:I,2,FALSE))</f>
        <v>大理白族自治州</v>
      </c>
      <c r="H1495" s="4">
        <v>27.75</v>
      </c>
      <c r="I1495" s="4">
        <v>20.45</v>
      </c>
      <c r="J1495" s="4">
        <v>40.81</v>
      </c>
      <c r="K1495" s="4">
        <v>12.47</v>
      </c>
      <c r="L1495" s="4">
        <v>56.19</v>
      </c>
      <c r="M1495" s="4">
        <v>9.65</v>
      </c>
      <c r="N1495" s="4">
        <v>38.880000000000003</v>
      </c>
      <c r="O1495" s="4">
        <v>44.06</v>
      </c>
      <c r="P1495" s="4"/>
      <c r="Q1495" s="4">
        <v>28.13</v>
      </c>
    </row>
    <row r="1496" spans="1:17">
      <c r="A1496">
        <v>2014</v>
      </c>
      <c r="B1496" t="s">
        <v>2740</v>
      </c>
      <c r="C1496">
        <v>532928</v>
      </c>
      <c r="D1496">
        <f t="shared" si="46"/>
        <v>53</v>
      </c>
      <c r="E1496" t="str">
        <f>VLOOKUP(D1496,'Regionalism Code'!B:C,2,FALSE)</f>
        <v>云南省</v>
      </c>
      <c r="F1496">
        <f t="shared" si="47"/>
        <v>5329</v>
      </c>
      <c r="G1496" t="str">
        <f>IF(F1496&gt;10000,"省直辖县市",VLOOKUP(F1496,'Regionalism Code'!H:I,2,FALSE))</f>
        <v>大理白族自治州</v>
      </c>
      <c r="H1496" s="4">
        <v>39.869999999999997</v>
      </c>
      <c r="I1496" s="4">
        <v>20.97</v>
      </c>
      <c r="J1496" s="4">
        <v>52.9</v>
      </c>
      <c r="K1496" s="4">
        <v>17.57</v>
      </c>
      <c r="L1496" s="4">
        <v>82.03</v>
      </c>
      <c r="M1496" s="4">
        <v>1.55</v>
      </c>
      <c r="N1496" s="4">
        <v>35.86</v>
      </c>
      <c r="O1496" s="4">
        <v>64.45</v>
      </c>
      <c r="P1496" s="4"/>
      <c r="Q1496" s="4">
        <v>78.64</v>
      </c>
    </row>
    <row r="1497" spans="1:17">
      <c r="A1497">
        <v>2014</v>
      </c>
      <c r="B1497" t="s">
        <v>2741</v>
      </c>
      <c r="C1497">
        <v>532929</v>
      </c>
      <c r="D1497">
        <f t="shared" si="46"/>
        <v>53</v>
      </c>
      <c r="E1497" t="str">
        <f>VLOOKUP(D1497,'Regionalism Code'!B:C,2,FALSE)</f>
        <v>云南省</v>
      </c>
      <c r="F1497">
        <f t="shared" si="47"/>
        <v>5329</v>
      </c>
      <c r="G1497" t="str">
        <f>IF(F1497&gt;10000,"省直辖县市",VLOOKUP(F1497,'Regionalism Code'!H:I,2,FALSE))</f>
        <v>大理白族自治州</v>
      </c>
      <c r="H1497" s="4">
        <v>22.57</v>
      </c>
      <c r="I1497" s="4">
        <v>15.69</v>
      </c>
      <c r="J1497" s="4">
        <v>35.44</v>
      </c>
      <c r="K1497" s="4">
        <v>29.29</v>
      </c>
      <c r="L1497" s="4">
        <v>24.99</v>
      </c>
      <c r="M1497" s="4">
        <v>33.47</v>
      </c>
      <c r="N1497" s="4">
        <v>27.3</v>
      </c>
      <c r="O1497" s="4">
        <v>46.14</v>
      </c>
      <c r="P1497" s="4"/>
      <c r="Q1497" s="4">
        <v>21.86</v>
      </c>
    </row>
    <row r="1498" spans="1:17">
      <c r="A1498">
        <v>2014</v>
      </c>
      <c r="B1498" t="s">
        <v>2742</v>
      </c>
      <c r="C1498">
        <v>532930</v>
      </c>
      <c r="D1498">
        <f t="shared" si="46"/>
        <v>53</v>
      </c>
      <c r="E1498" t="str">
        <f>VLOOKUP(D1498,'Regionalism Code'!B:C,2,FALSE)</f>
        <v>云南省</v>
      </c>
      <c r="F1498">
        <f t="shared" si="47"/>
        <v>5329</v>
      </c>
      <c r="G1498" t="str">
        <f>IF(F1498&gt;10000,"省直辖县市",VLOOKUP(F1498,'Regionalism Code'!H:I,2,FALSE))</f>
        <v>大理白族自治州</v>
      </c>
      <c r="H1498" s="4">
        <v>19.66</v>
      </c>
      <c r="I1498" s="4">
        <v>17.91</v>
      </c>
      <c r="J1498" s="4">
        <v>19.829999999999998</v>
      </c>
      <c r="K1498" s="4">
        <v>6.37</v>
      </c>
      <c r="L1498" s="4">
        <v>35.450000000000003</v>
      </c>
      <c r="M1498" s="4">
        <v>2.4300000000000002</v>
      </c>
      <c r="N1498" s="4">
        <v>14.83</v>
      </c>
      <c r="O1498" s="4">
        <v>21</v>
      </c>
      <c r="P1498" s="4"/>
      <c r="Q1498" s="4">
        <v>25.12</v>
      </c>
    </row>
    <row r="1499" spans="1:17">
      <c r="A1499">
        <v>2014</v>
      </c>
      <c r="B1499" t="s">
        <v>2743</v>
      </c>
      <c r="C1499">
        <v>532931</v>
      </c>
      <c r="D1499">
        <f t="shared" si="46"/>
        <v>53</v>
      </c>
      <c r="E1499" t="str">
        <f>VLOOKUP(D1499,'Regionalism Code'!B:C,2,FALSE)</f>
        <v>云南省</v>
      </c>
      <c r="F1499">
        <f t="shared" si="47"/>
        <v>5329</v>
      </c>
      <c r="G1499" t="str">
        <f>IF(F1499&gt;10000,"省直辖县市",VLOOKUP(F1499,'Regionalism Code'!H:I,2,FALSE))</f>
        <v>大理白族自治州</v>
      </c>
      <c r="H1499" s="4">
        <v>37.24</v>
      </c>
      <c r="I1499" s="4">
        <v>27.35</v>
      </c>
      <c r="J1499" s="4">
        <v>59.03</v>
      </c>
      <c r="K1499" s="4">
        <v>31.98</v>
      </c>
      <c r="L1499" s="4">
        <v>76.33</v>
      </c>
      <c r="M1499" s="4">
        <v>15.98</v>
      </c>
      <c r="N1499" s="4">
        <v>69.25</v>
      </c>
      <c r="O1499" s="4">
        <v>55.37</v>
      </c>
      <c r="P1499" s="4"/>
      <c r="Q1499" s="4">
        <v>30.31</v>
      </c>
    </row>
    <row r="1500" spans="1:17">
      <c r="A1500">
        <v>2014</v>
      </c>
      <c r="B1500" t="s">
        <v>2744</v>
      </c>
      <c r="C1500">
        <v>532932</v>
      </c>
      <c r="D1500">
        <f t="shared" si="46"/>
        <v>53</v>
      </c>
      <c r="E1500" t="str">
        <f>VLOOKUP(D1500,'Regionalism Code'!B:C,2,FALSE)</f>
        <v>云南省</v>
      </c>
      <c r="F1500">
        <f t="shared" si="47"/>
        <v>5329</v>
      </c>
      <c r="G1500" t="str">
        <f>IF(F1500&gt;10000,"省直辖县市",VLOOKUP(F1500,'Regionalism Code'!H:I,2,FALSE))</f>
        <v>大理白族自治州</v>
      </c>
      <c r="H1500" s="4">
        <v>38.28</v>
      </c>
      <c r="I1500" s="4">
        <v>29.29</v>
      </c>
      <c r="J1500" s="4">
        <v>58.25</v>
      </c>
      <c r="K1500" s="4">
        <v>46.15</v>
      </c>
      <c r="L1500" s="4">
        <v>34.86</v>
      </c>
      <c r="M1500" s="4">
        <v>42.94</v>
      </c>
      <c r="N1500" s="4">
        <v>62.17</v>
      </c>
      <c r="O1500" s="4">
        <v>69.349999999999994</v>
      </c>
      <c r="P1500" s="4"/>
      <c r="Q1500" s="4">
        <v>31.67</v>
      </c>
    </row>
    <row r="1501" spans="1:17">
      <c r="A1501">
        <v>2014</v>
      </c>
      <c r="B1501" t="s">
        <v>2745</v>
      </c>
      <c r="C1501">
        <v>533102</v>
      </c>
      <c r="D1501">
        <f t="shared" si="46"/>
        <v>53</v>
      </c>
      <c r="E1501" t="str">
        <f>VLOOKUP(D1501,'Regionalism Code'!B:C,2,FALSE)</f>
        <v>云南省</v>
      </c>
      <c r="F1501">
        <f t="shared" si="47"/>
        <v>5331</v>
      </c>
      <c r="G1501" t="str">
        <f>IF(F1501&gt;10000,"省直辖县市",VLOOKUP(F1501,'Regionalism Code'!H:I,2,FALSE))</f>
        <v>德宏傣族景颇族自治州</v>
      </c>
      <c r="H1501" s="4">
        <v>75.3</v>
      </c>
      <c r="I1501" s="4">
        <v>92.37</v>
      </c>
      <c r="J1501" s="4">
        <v>69.56</v>
      </c>
      <c r="K1501" s="4">
        <v>95.88</v>
      </c>
      <c r="L1501" s="4">
        <v>81.540000000000006</v>
      </c>
      <c r="M1501" s="4">
        <v>83.15</v>
      </c>
      <c r="N1501" s="4">
        <v>50.38</v>
      </c>
      <c r="O1501" s="4">
        <v>71.89</v>
      </c>
      <c r="P1501" s="4"/>
      <c r="Q1501" s="4">
        <v>29.39</v>
      </c>
    </row>
    <row r="1502" spans="1:17">
      <c r="A1502">
        <v>2014</v>
      </c>
      <c r="B1502" t="s">
        <v>2746</v>
      </c>
      <c r="C1502">
        <v>533103</v>
      </c>
      <c r="D1502">
        <f t="shared" si="46"/>
        <v>53</v>
      </c>
      <c r="E1502" t="str">
        <f>VLOOKUP(D1502,'Regionalism Code'!B:C,2,FALSE)</f>
        <v>云南省</v>
      </c>
      <c r="F1502">
        <f t="shared" si="47"/>
        <v>5331</v>
      </c>
      <c r="G1502" t="str">
        <f>IF(F1502&gt;10000,"省直辖县市",VLOOKUP(F1502,'Regionalism Code'!H:I,2,FALSE))</f>
        <v>德宏傣族景颇族自治州</v>
      </c>
      <c r="H1502" s="4">
        <v>55.91</v>
      </c>
      <c r="I1502" s="4">
        <v>61.91</v>
      </c>
      <c r="J1502" s="4">
        <v>58.82</v>
      </c>
      <c r="K1502" s="4">
        <v>57.75</v>
      </c>
      <c r="L1502" s="4">
        <v>57.72</v>
      </c>
      <c r="M1502" s="4">
        <v>48.06</v>
      </c>
      <c r="N1502" s="4">
        <v>48.26</v>
      </c>
      <c r="O1502" s="4">
        <v>68.11</v>
      </c>
      <c r="P1502" s="4"/>
      <c r="Q1502" s="4">
        <v>30.83</v>
      </c>
    </row>
    <row r="1503" spans="1:17">
      <c r="A1503">
        <v>2014</v>
      </c>
      <c r="B1503" t="s">
        <v>2747</v>
      </c>
      <c r="C1503">
        <v>533122</v>
      </c>
      <c r="D1503">
        <f t="shared" si="46"/>
        <v>53</v>
      </c>
      <c r="E1503" t="str">
        <f>VLOOKUP(D1503,'Regionalism Code'!B:C,2,FALSE)</f>
        <v>云南省</v>
      </c>
      <c r="F1503">
        <f t="shared" si="47"/>
        <v>5331</v>
      </c>
      <c r="G1503" t="str">
        <f>IF(F1503&gt;10000,"省直辖县市",VLOOKUP(F1503,'Regionalism Code'!H:I,2,FALSE))</f>
        <v>德宏傣族景颇族自治州</v>
      </c>
      <c r="H1503" s="4">
        <v>25.05</v>
      </c>
      <c r="I1503" s="4">
        <v>12.83</v>
      </c>
      <c r="J1503" s="4">
        <v>50.69</v>
      </c>
      <c r="K1503" s="4">
        <v>18.23</v>
      </c>
      <c r="L1503" s="4">
        <v>38.340000000000003</v>
      </c>
      <c r="M1503" s="4">
        <v>19.32</v>
      </c>
      <c r="N1503" s="4">
        <v>48.57</v>
      </c>
      <c r="O1503" s="4">
        <v>66.11</v>
      </c>
      <c r="P1503" s="4"/>
      <c r="Q1503" s="4">
        <v>18.84</v>
      </c>
    </row>
    <row r="1504" spans="1:17">
      <c r="A1504">
        <v>2014</v>
      </c>
      <c r="B1504" t="s">
        <v>2748</v>
      </c>
      <c r="C1504">
        <v>533123</v>
      </c>
      <c r="D1504">
        <f t="shared" si="46"/>
        <v>53</v>
      </c>
      <c r="E1504" t="str">
        <f>VLOOKUP(D1504,'Regionalism Code'!B:C,2,FALSE)</f>
        <v>云南省</v>
      </c>
      <c r="F1504">
        <f t="shared" si="47"/>
        <v>5331</v>
      </c>
      <c r="G1504" t="str">
        <f>IF(F1504&gt;10000,"省直辖县市",VLOOKUP(F1504,'Regionalism Code'!H:I,2,FALSE))</f>
        <v>德宏傣族景颇族自治州</v>
      </c>
      <c r="H1504" s="4">
        <v>28.89</v>
      </c>
      <c r="I1504" s="4">
        <v>23.44</v>
      </c>
      <c r="J1504" s="4">
        <v>31.67</v>
      </c>
      <c r="K1504" s="4">
        <v>38.96</v>
      </c>
      <c r="L1504" s="4">
        <v>37.549999999999997</v>
      </c>
      <c r="M1504" s="4">
        <v>26.17</v>
      </c>
      <c r="N1504" s="4">
        <v>1.69</v>
      </c>
      <c r="O1504" s="4">
        <v>48.94</v>
      </c>
      <c r="P1504" s="4"/>
      <c r="Q1504" s="4">
        <v>41.79</v>
      </c>
    </row>
    <row r="1505" spans="1:17">
      <c r="A1505">
        <v>2014</v>
      </c>
      <c r="B1505" t="s">
        <v>2749</v>
      </c>
      <c r="C1505">
        <v>533124</v>
      </c>
      <c r="D1505">
        <f t="shared" si="46"/>
        <v>53</v>
      </c>
      <c r="E1505" t="str">
        <f>VLOOKUP(D1505,'Regionalism Code'!B:C,2,FALSE)</f>
        <v>云南省</v>
      </c>
      <c r="F1505">
        <f t="shared" si="47"/>
        <v>5331</v>
      </c>
      <c r="G1505" t="str">
        <f>IF(F1505&gt;10000,"省直辖县市",VLOOKUP(F1505,'Regionalism Code'!H:I,2,FALSE))</f>
        <v>德宏傣族景颇族自治州</v>
      </c>
      <c r="H1505" s="4">
        <v>26.6</v>
      </c>
      <c r="I1505" s="4">
        <v>22.82</v>
      </c>
      <c r="J1505" s="4">
        <v>25.64</v>
      </c>
      <c r="K1505" s="4">
        <v>31.98</v>
      </c>
      <c r="L1505" s="4">
        <v>43.46</v>
      </c>
      <c r="M1505" s="4">
        <v>11.1</v>
      </c>
      <c r="N1505" s="4">
        <v>20.46</v>
      </c>
      <c r="O1505" s="4">
        <v>23.32</v>
      </c>
      <c r="P1505" s="4"/>
      <c r="Q1505" s="4">
        <v>40.85</v>
      </c>
    </row>
    <row r="1506" spans="1:17">
      <c r="A1506">
        <v>2014</v>
      </c>
      <c r="B1506" t="s">
        <v>2750</v>
      </c>
      <c r="C1506">
        <v>533321</v>
      </c>
      <c r="D1506">
        <f t="shared" si="46"/>
        <v>53</v>
      </c>
      <c r="E1506" t="str">
        <f>VLOOKUP(D1506,'Regionalism Code'!B:C,2,FALSE)</f>
        <v>云南省</v>
      </c>
      <c r="F1506">
        <f t="shared" si="47"/>
        <v>5333</v>
      </c>
      <c r="G1506" t="str">
        <f>IF(F1506&gt;10000,"省直辖县市",VLOOKUP(F1506,'Regionalism Code'!H:I,2,FALSE))</f>
        <v>怒江傈僳族自治州</v>
      </c>
      <c r="H1506" s="4">
        <v>44.71</v>
      </c>
      <c r="I1506" s="4">
        <v>47.7</v>
      </c>
      <c r="J1506" s="4">
        <v>49.46</v>
      </c>
      <c r="K1506" s="4">
        <v>46.59</v>
      </c>
      <c r="L1506" s="4">
        <v>51.21</v>
      </c>
      <c r="M1506" s="4">
        <v>37.909999999999997</v>
      </c>
      <c r="N1506" s="4">
        <v>51.89</v>
      </c>
      <c r="O1506" s="4">
        <v>49.39</v>
      </c>
      <c r="P1506" s="4"/>
      <c r="Q1506" s="4">
        <v>26.2</v>
      </c>
    </row>
    <row r="1507" spans="1:17">
      <c r="A1507">
        <v>2014</v>
      </c>
      <c r="B1507" t="s">
        <v>2751</v>
      </c>
      <c r="C1507">
        <v>533323</v>
      </c>
      <c r="D1507">
        <f t="shared" si="46"/>
        <v>53</v>
      </c>
      <c r="E1507" t="str">
        <f>VLOOKUP(D1507,'Regionalism Code'!B:C,2,FALSE)</f>
        <v>云南省</v>
      </c>
      <c r="F1507">
        <f t="shared" si="47"/>
        <v>5333</v>
      </c>
      <c r="G1507" t="str">
        <f>IF(F1507&gt;10000,"省直辖县市",VLOOKUP(F1507,'Regionalism Code'!H:I,2,FALSE))</f>
        <v>怒江傈僳族自治州</v>
      </c>
      <c r="H1507" s="4">
        <v>20.69</v>
      </c>
      <c r="I1507" s="4">
        <v>13.26</v>
      </c>
      <c r="J1507" s="4">
        <v>26.66</v>
      </c>
      <c r="K1507" s="4">
        <v>26.96</v>
      </c>
      <c r="L1507" s="4">
        <v>32.270000000000003</v>
      </c>
      <c r="M1507" s="4">
        <v>14.4</v>
      </c>
      <c r="N1507" s="4">
        <v>17.100000000000001</v>
      </c>
      <c r="O1507" s="4">
        <v>32.590000000000003</v>
      </c>
      <c r="P1507" s="4"/>
      <c r="Q1507" s="4">
        <v>34.39</v>
      </c>
    </row>
    <row r="1508" spans="1:17">
      <c r="A1508">
        <v>2014</v>
      </c>
      <c r="B1508" t="s">
        <v>2752</v>
      </c>
      <c r="C1508">
        <v>533324</v>
      </c>
      <c r="D1508">
        <f t="shared" si="46"/>
        <v>53</v>
      </c>
      <c r="E1508" t="str">
        <f>VLOOKUP(D1508,'Regionalism Code'!B:C,2,FALSE)</f>
        <v>云南省</v>
      </c>
      <c r="F1508">
        <f t="shared" si="47"/>
        <v>5333</v>
      </c>
      <c r="G1508" t="str">
        <f>IF(F1508&gt;10000,"省直辖县市",VLOOKUP(F1508,'Regionalism Code'!H:I,2,FALSE))</f>
        <v>怒江傈僳族自治州</v>
      </c>
      <c r="H1508" s="4">
        <v>37.06</v>
      </c>
      <c r="I1508" s="4">
        <v>38.49</v>
      </c>
      <c r="J1508" s="4">
        <v>33.69</v>
      </c>
      <c r="K1508" s="4">
        <v>32.14</v>
      </c>
      <c r="L1508" s="4">
        <v>18.77</v>
      </c>
      <c r="M1508" s="4">
        <v>41.92</v>
      </c>
      <c r="N1508" s="4">
        <v>73.39</v>
      </c>
      <c r="O1508" s="4">
        <v>12.73</v>
      </c>
      <c r="P1508" s="4"/>
      <c r="Q1508" s="4">
        <v>38.46</v>
      </c>
    </row>
    <row r="1509" spans="1:17">
      <c r="A1509">
        <v>2014</v>
      </c>
      <c r="B1509" t="s">
        <v>2753</v>
      </c>
      <c r="C1509">
        <v>533325</v>
      </c>
      <c r="D1509">
        <f t="shared" si="46"/>
        <v>53</v>
      </c>
      <c r="E1509" t="str">
        <f>VLOOKUP(D1509,'Regionalism Code'!B:C,2,FALSE)</f>
        <v>云南省</v>
      </c>
      <c r="F1509">
        <f t="shared" si="47"/>
        <v>5333</v>
      </c>
      <c r="G1509" t="str">
        <f>IF(F1509&gt;10000,"省直辖县市",VLOOKUP(F1509,'Regionalism Code'!H:I,2,FALSE))</f>
        <v>怒江傈僳族自治州</v>
      </c>
      <c r="H1509" s="4">
        <v>23.46</v>
      </c>
      <c r="I1509" s="4">
        <v>19.3</v>
      </c>
      <c r="J1509" s="4">
        <v>23.02</v>
      </c>
      <c r="K1509" s="4">
        <v>21.03</v>
      </c>
      <c r="L1509" s="4">
        <v>33.14</v>
      </c>
      <c r="M1509" s="4">
        <v>19.809999999999999</v>
      </c>
      <c r="N1509" s="4">
        <v>37.85</v>
      </c>
      <c r="O1509" s="4">
        <v>9.85</v>
      </c>
      <c r="P1509" s="4"/>
      <c r="Q1509" s="4">
        <v>38.01</v>
      </c>
    </row>
    <row r="1510" spans="1:17">
      <c r="A1510">
        <v>2014</v>
      </c>
      <c r="B1510" t="s">
        <v>2754</v>
      </c>
      <c r="C1510">
        <v>533401</v>
      </c>
      <c r="D1510">
        <f t="shared" si="46"/>
        <v>53</v>
      </c>
      <c r="E1510" t="str">
        <f>VLOOKUP(D1510,'Regionalism Code'!B:C,2,FALSE)</f>
        <v>云南省</v>
      </c>
      <c r="F1510">
        <f t="shared" si="47"/>
        <v>5334</v>
      </c>
      <c r="G1510" t="str">
        <f>IF(F1510&gt;10000,"省直辖县市",VLOOKUP(F1510,'Regionalism Code'!H:I,2,FALSE))</f>
        <v>迪庆藏族自治州</v>
      </c>
      <c r="H1510" s="4">
        <v>52.29</v>
      </c>
      <c r="I1510" s="4">
        <v>60.99</v>
      </c>
      <c r="J1510" s="4">
        <v>51.02</v>
      </c>
      <c r="K1510" s="4">
        <v>44.91</v>
      </c>
      <c r="L1510" s="4">
        <v>37.46</v>
      </c>
      <c r="M1510" s="4">
        <v>36.049999999999997</v>
      </c>
      <c r="N1510" s="4">
        <v>43.2</v>
      </c>
      <c r="O1510" s="4">
        <v>64.989999999999995</v>
      </c>
      <c r="P1510" s="4"/>
      <c r="Q1510" s="4">
        <v>25.87</v>
      </c>
    </row>
    <row r="1511" spans="1:17">
      <c r="A1511">
        <v>2014</v>
      </c>
      <c r="B1511" t="s">
        <v>2756</v>
      </c>
      <c r="C1511">
        <v>533423</v>
      </c>
      <c r="D1511">
        <f t="shared" si="46"/>
        <v>53</v>
      </c>
      <c r="E1511" t="str">
        <f>VLOOKUP(D1511,'Regionalism Code'!B:C,2,FALSE)</f>
        <v>云南省</v>
      </c>
      <c r="F1511">
        <f t="shared" si="47"/>
        <v>5334</v>
      </c>
      <c r="G1511" t="str">
        <f>IF(F1511&gt;10000,"省直辖县市",VLOOKUP(F1511,'Regionalism Code'!H:I,2,FALSE))</f>
        <v>迪庆藏族自治州</v>
      </c>
      <c r="H1511" s="4">
        <v>25.88</v>
      </c>
      <c r="I1511" s="4">
        <v>12.04</v>
      </c>
      <c r="J1511" s="4">
        <v>32.43</v>
      </c>
      <c r="K1511" s="4">
        <v>32.299999999999997</v>
      </c>
      <c r="L1511" s="4">
        <v>64.13</v>
      </c>
      <c r="M1511" s="4">
        <v>21.85</v>
      </c>
      <c r="N1511" s="4">
        <v>27.19</v>
      </c>
      <c r="O1511" s="4">
        <v>24.42</v>
      </c>
      <c r="P1511" s="4"/>
      <c r="Q1511" s="4">
        <v>59.7</v>
      </c>
    </row>
    <row r="1512" spans="1:17">
      <c r="A1512">
        <v>2014</v>
      </c>
      <c r="B1512" t="s">
        <v>2758</v>
      </c>
      <c r="C1512">
        <v>540121</v>
      </c>
      <c r="D1512">
        <f t="shared" si="46"/>
        <v>54</v>
      </c>
      <c r="E1512" t="str">
        <f>VLOOKUP(D1512,'Regionalism Code'!B:C,2,FALSE)</f>
        <v>西藏自治区</v>
      </c>
      <c r="F1512">
        <f t="shared" si="47"/>
        <v>5401</v>
      </c>
      <c r="G1512" t="str">
        <f>IF(F1512&gt;10000,"省直辖县市",VLOOKUP(F1512,'Regionalism Code'!H:I,2,FALSE))</f>
        <v>拉萨市</v>
      </c>
      <c r="H1512" s="4">
        <v>21.87</v>
      </c>
      <c r="I1512" s="4">
        <v>10.5</v>
      </c>
      <c r="J1512" s="4">
        <v>38.36</v>
      </c>
      <c r="K1512" s="4">
        <v>0.92</v>
      </c>
      <c r="L1512" s="4">
        <v>16.39</v>
      </c>
      <c r="M1512" s="4">
        <v>33.49</v>
      </c>
      <c r="N1512" s="4">
        <v>34.369999999999997</v>
      </c>
      <c r="O1512" s="4">
        <v>55.16</v>
      </c>
      <c r="P1512" s="4"/>
      <c r="Q1512" s="4">
        <v>29.45</v>
      </c>
    </row>
    <row r="1513" spans="1:17">
      <c r="A1513">
        <v>2014</v>
      </c>
      <c r="B1513" t="s">
        <v>2759</v>
      </c>
      <c r="C1513">
        <v>540122</v>
      </c>
      <c r="D1513">
        <f t="shared" si="46"/>
        <v>54</v>
      </c>
      <c r="E1513" t="str">
        <f>VLOOKUP(D1513,'Regionalism Code'!B:C,2,FALSE)</f>
        <v>西藏自治区</v>
      </c>
      <c r="F1513">
        <f t="shared" si="47"/>
        <v>5401</v>
      </c>
      <c r="G1513" t="str">
        <f>IF(F1513&gt;10000,"省直辖县市",VLOOKUP(F1513,'Regionalism Code'!H:I,2,FALSE))</f>
        <v>拉萨市</v>
      </c>
      <c r="H1513" s="4">
        <v>18.170000000000002</v>
      </c>
      <c r="I1513" s="4">
        <v>8.91</v>
      </c>
      <c r="J1513" s="4">
        <v>24.04</v>
      </c>
      <c r="K1513" s="4">
        <v>0</v>
      </c>
      <c r="L1513" s="4">
        <v>14.36</v>
      </c>
      <c r="M1513" s="4">
        <v>7.5</v>
      </c>
      <c r="N1513" s="4">
        <v>59.76</v>
      </c>
      <c r="O1513" s="4">
        <v>10.16</v>
      </c>
      <c r="P1513" s="4"/>
      <c r="Q1513" s="4">
        <v>38.049999999999997</v>
      </c>
    </row>
    <row r="1514" spans="1:17">
      <c r="A1514">
        <v>2014</v>
      </c>
      <c r="B1514" s="5" t="s">
        <v>2762</v>
      </c>
      <c r="C1514">
        <v>540125</v>
      </c>
      <c r="D1514">
        <f t="shared" si="46"/>
        <v>54</v>
      </c>
      <c r="E1514" t="str">
        <f>VLOOKUP(D1514,'Regionalism Code'!B:C,2,FALSE)</f>
        <v>西藏自治区</v>
      </c>
      <c r="F1514">
        <f t="shared" si="47"/>
        <v>5401</v>
      </c>
      <c r="G1514" t="str">
        <f>IF(F1514&gt;10000,"省直辖县市",VLOOKUP(F1514,'Regionalism Code'!H:I,2,FALSE))</f>
        <v>拉萨市</v>
      </c>
      <c r="H1514" s="4">
        <v>73.59</v>
      </c>
      <c r="I1514" s="4">
        <v>97.79</v>
      </c>
      <c r="J1514" s="4">
        <v>47.63</v>
      </c>
      <c r="K1514" s="4">
        <v>76.17</v>
      </c>
      <c r="L1514" s="4">
        <v>55.02</v>
      </c>
      <c r="M1514" s="4">
        <v>77.3</v>
      </c>
      <c r="N1514" s="4">
        <v>62</v>
      </c>
      <c r="O1514" s="4">
        <v>26.98</v>
      </c>
      <c r="P1514" s="4"/>
      <c r="Q1514" s="4">
        <v>40.86</v>
      </c>
    </row>
    <row r="1515" spans="1:17">
      <c r="A1515">
        <v>2014</v>
      </c>
      <c r="B1515" t="s">
        <v>2764</v>
      </c>
      <c r="C1515">
        <v>540127</v>
      </c>
      <c r="D1515">
        <f t="shared" si="46"/>
        <v>54</v>
      </c>
      <c r="E1515" t="str">
        <f>VLOOKUP(D1515,'Regionalism Code'!B:C,2,FALSE)</f>
        <v>西藏自治区</v>
      </c>
      <c r="F1515">
        <f t="shared" si="47"/>
        <v>5401</v>
      </c>
      <c r="G1515" t="str">
        <f>IF(F1515&gt;10000,"省直辖县市",VLOOKUP(F1515,'Regionalism Code'!H:I,2,FALSE))</f>
        <v>拉萨市</v>
      </c>
      <c r="H1515" s="4">
        <v>30.73</v>
      </c>
      <c r="I1515" s="4">
        <v>15.96</v>
      </c>
      <c r="J1515" s="4">
        <v>46.96</v>
      </c>
      <c r="K1515" s="4">
        <v>49.74</v>
      </c>
      <c r="L1515" s="4">
        <v>38.17</v>
      </c>
      <c r="M1515" s="4">
        <v>87.66</v>
      </c>
      <c r="N1515" s="4">
        <v>53.89</v>
      </c>
      <c r="O1515" s="4">
        <v>38.979999999999997</v>
      </c>
      <c r="P1515" s="4"/>
      <c r="Q1515" s="4">
        <v>49.96</v>
      </c>
    </row>
    <row r="1516" spans="1:17">
      <c r="A1516">
        <v>2014</v>
      </c>
      <c r="B1516" t="s">
        <v>2767</v>
      </c>
      <c r="C1516">
        <v>540222</v>
      </c>
      <c r="D1516">
        <f t="shared" si="46"/>
        <v>54</v>
      </c>
      <c r="E1516" t="str">
        <f>VLOOKUP(D1516,'Regionalism Code'!B:C,2,FALSE)</f>
        <v>西藏自治区</v>
      </c>
      <c r="F1516">
        <f t="shared" si="47"/>
        <v>5402</v>
      </c>
      <c r="G1516" t="str">
        <f>IF(F1516&gt;10000,"省直辖县市",VLOOKUP(F1516,'Regionalism Code'!H:I,2,FALSE))</f>
        <v>日喀则市</v>
      </c>
      <c r="H1516" s="4">
        <v>33.729999999999997</v>
      </c>
      <c r="I1516" s="4">
        <v>17.440000000000001</v>
      </c>
      <c r="J1516" s="4">
        <v>56.24</v>
      </c>
      <c r="K1516" s="4">
        <v>80.849999999999994</v>
      </c>
      <c r="L1516" s="4">
        <v>37.729999999999997</v>
      </c>
      <c r="M1516" s="4">
        <v>54.86</v>
      </c>
      <c r="N1516" s="4">
        <v>47.92</v>
      </c>
      <c r="O1516" s="4">
        <v>66.88</v>
      </c>
      <c r="P1516" s="4"/>
      <c r="Q1516" s="4">
        <v>46.6</v>
      </c>
    </row>
    <row r="1517" spans="1:17">
      <c r="A1517">
        <v>2014</v>
      </c>
      <c r="B1517" t="s">
        <v>2783</v>
      </c>
      <c r="C1517">
        <v>540302</v>
      </c>
      <c r="D1517">
        <f t="shared" si="46"/>
        <v>54</v>
      </c>
      <c r="E1517" t="str">
        <f>VLOOKUP(D1517,'Regionalism Code'!B:C,2,FALSE)</f>
        <v>西藏自治区</v>
      </c>
      <c r="F1517">
        <f t="shared" si="47"/>
        <v>5403</v>
      </c>
      <c r="G1517" t="str">
        <f>IF(F1517&gt;10000,"省直辖县市",VLOOKUP(F1517,'Regionalism Code'!H:I,2,FALSE))</f>
        <v>昌都市</v>
      </c>
      <c r="H1517" s="4">
        <v>42.06</v>
      </c>
      <c r="I1517" s="4">
        <v>47.7</v>
      </c>
      <c r="J1517" s="4">
        <v>36.72</v>
      </c>
      <c r="K1517" s="4">
        <v>13.34</v>
      </c>
      <c r="L1517" s="4">
        <v>38.74</v>
      </c>
      <c r="M1517" s="4">
        <v>52.73</v>
      </c>
      <c r="N1517" s="4">
        <v>53.53</v>
      </c>
      <c r="O1517" s="4">
        <v>24.82</v>
      </c>
      <c r="P1517" s="4"/>
      <c r="Q1517" s="4">
        <v>33.14</v>
      </c>
    </row>
    <row r="1518" spans="1:17">
      <c r="A1518">
        <v>2014</v>
      </c>
      <c r="B1518" t="s">
        <v>2794</v>
      </c>
      <c r="C1518">
        <v>542221</v>
      </c>
      <c r="D1518">
        <f t="shared" si="46"/>
        <v>54</v>
      </c>
      <c r="E1518" t="str">
        <f>VLOOKUP(D1518,'Regionalism Code'!B:C,2,FALSE)</f>
        <v>西藏自治区</v>
      </c>
      <c r="F1518">
        <f t="shared" si="47"/>
        <v>5422</v>
      </c>
      <c r="G1518" t="str">
        <f>IF(F1518&gt;10000,"省直辖县市",VLOOKUP(F1518,'Regionalism Code'!H:I,2,FALSE))</f>
        <v>山南地区</v>
      </c>
      <c r="H1518" s="4">
        <v>75.459999999999994</v>
      </c>
      <c r="I1518" s="4">
        <v>87.64</v>
      </c>
      <c r="J1518" s="4">
        <v>49.05</v>
      </c>
      <c r="K1518" s="4">
        <v>49.69</v>
      </c>
      <c r="L1518" s="4">
        <v>55.5</v>
      </c>
      <c r="M1518" s="4">
        <v>56.61</v>
      </c>
      <c r="N1518" s="4">
        <v>78.7</v>
      </c>
      <c r="O1518" s="4">
        <v>25.6</v>
      </c>
      <c r="P1518" s="4"/>
      <c r="Q1518" s="4">
        <v>83.25</v>
      </c>
    </row>
    <row r="1519" spans="1:17">
      <c r="A1519">
        <v>2014</v>
      </c>
      <c r="B1519" t="s">
        <v>2806</v>
      </c>
      <c r="C1519">
        <v>542421</v>
      </c>
      <c r="D1519">
        <f t="shared" si="46"/>
        <v>54</v>
      </c>
      <c r="E1519" t="str">
        <f>VLOOKUP(D1519,'Regionalism Code'!B:C,2,FALSE)</f>
        <v>西藏自治区</v>
      </c>
      <c r="F1519">
        <f t="shared" si="47"/>
        <v>5424</v>
      </c>
      <c r="G1519" t="str">
        <f>IF(F1519&gt;10000,"省直辖县市",VLOOKUP(F1519,'Regionalism Code'!H:I,2,FALSE))</f>
        <v>那曲地区</v>
      </c>
      <c r="H1519" s="4">
        <v>39.299999999999997</v>
      </c>
      <c r="I1519" s="4">
        <v>28.84</v>
      </c>
      <c r="J1519" s="4">
        <v>55.07</v>
      </c>
      <c r="K1519" s="4">
        <v>44.13</v>
      </c>
      <c r="L1519" s="4">
        <v>73.28</v>
      </c>
      <c r="M1519" s="4">
        <v>53.17</v>
      </c>
      <c r="N1519" s="4">
        <v>30.46</v>
      </c>
      <c r="O1519" s="4">
        <v>65.14</v>
      </c>
      <c r="P1519" s="4"/>
      <c r="Q1519" s="4">
        <v>45.16</v>
      </c>
    </row>
    <row r="1520" spans="1:17">
      <c r="A1520">
        <v>2014</v>
      </c>
      <c r="B1520" t="s">
        <v>2821</v>
      </c>
      <c r="C1520">
        <v>542525</v>
      </c>
      <c r="D1520">
        <f t="shared" si="46"/>
        <v>54</v>
      </c>
      <c r="E1520" t="str">
        <f>VLOOKUP(D1520,'Regionalism Code'!B:C,2,FALSE)</f>
        <v>西藏自治区</v>
      </c>
      <c r="F1520">
        <f t="shared" si="47"/>
        <v>5425</v>
      </c>
      <c r="G1520" t="str">
        <f>IF(F1520&gt;10000,"省直辖县市",VLOOKUP(F1520,'Regionalism Code'!H:I,2,FALSE))</f>
        <v>阿里地区</v>
      </c>
      <c r="H1520" s="4">
        <v>13.23</v>
      </c>
      <c r="I1520" s="4">
        <v>3.35</v>
      </c>
      <c r="J1520" s="4">
        <v>29.02</v>
      </c>
      <c r="K1520" s="4">
        <v>0</v>
      </c>
      <c r="L1520" s="4">
        <v>27.36</v>
      </c>
      <c r="M1520" s="4">
        <v>0</v>
      </c>
      <c r="N1520" s="4">
        <v>20.85</v>
      </c>
      <c r="O1520" s="4">
        <v>43.18</v>
      </c>
      <c r="P1520" s="4"/>
      <c r="Q1520" s="4">
        <v>17.170000000000002</v>
      </c>
    </row>
    <row r="1521" spans="1:17">
      <c r="A1521">
        <v>2014</v>
      </c>
      <c r="B1521" t="s">
        <v>2826</v>
      </c>
      <c r="C1521">
        <v>542623</v>
      </c>
      <c r="D1521">
        <f t="shared" si="46"/>
        <v>54</v>
      </c>
      <c r="E1521" t="str">
        <f>VLOOKUP(D1521,'Regionalism Code'!B:C,2,FALSE)</f>
        <v>西藏自治区</v>
      </c>
      <c r="F1521">
        <f t="shared" si="47"/>
        <v>5426</v>
      </c>
      <c r="G1521" t="str">
        <f>IF(F1521&gt;10000,"省直辖县市",VLOOKUP(F1521,'Regionalism Code'!H:I,2,FALSE))</f>
        <v>林芝地区</v>
      </c>
      <c r="H1521" s="4">
        <v>71.25</v>
      </c>
      <c r="I1521" s="4">
        <v>73.95</v>
      </c>
      <c r="J1521" s="4">
        <v>52.07</v>
      </c>
      <c r="K1521" s="4">
        <v>65.34</v>
      </c>
      <c r="L1521" s="4">
        <v>86.52</v>
      </c>
      <c r="M1521" s="4">
        <v>74.8</v>
      </c>
      <c r="N1521" s="4">
        <v>35.130000000000003</v>
      </c>
      <c r="O1521" s="4">
        <v>43.49</v>
      </c>
      <c r="P1521" s="4"/>
      <c r="Q1521" s="4">
        <v>97.19</v>
      </c>
    </row>
    <row r="1522" spans="1:17">
      <c r="A1522">
        <v>2014</v>
      </c>
      <c r="B1522" t="s">
        <v>2828</v>
      </c>
      <c r="C1522">
        <v>542625</v>
      </c>
      <c r="D1522">
        <f t="shared" si="46"/>
        <v>54</v>
      </c>
      <c r="E1522" t="str">
        <f>VLOOKUP(D1522,'Regionalism Code'!B:C,2,FALSE)</f>
        <v>西藏自治区</v>
      </c>
      <c r="F1522">
        <f t="shared" si="47"/>
        <v>5426</v>
      </c>
      <c r="G1522" t="str">
        <f>IF(F1522&gt;10000,"省直辖县市",VLOOKUP(F1522,'Regionalism Code'!H:I,2,FALSE))</f>
        <v>林芝地区</v>
      </c>
      <c r="H1522" s="4">
        <v>37.549999999999997</v>
      </c>
      <c r="I1522" s="4">
        <v>34.18</v>
      </c>
      <c r="J1522" s="4">
        <v>47.5</v>
      </c>
      <c r="K1522" s="4">
        <v>36.28</v>
      </c>
      <c r="L1522" s="4">
        <v>37.049999999999997</v>
      </c>
      <c r="M1522" s="4">
        <v>46.51</v>
      </c>
      <c r="N1522" s="4">
        <v>26.56</v>
      </c>
      <c r="O1522" s="4">
        <v>66.989999999999995</v>
      </c>
      <c r="P1522" s="4"/>
      <c r="Q1522" s="4">
        <v>30.6</v>
      </c>
    </row>
    <row r="1523" spans="1:17">
      <c r="A1523">
        <v>2014</v>
      </c>
      <c r="B1523" t="s">
        <v>2830</v>
      </c>
      <c r="C1523">
        <v>542627</v>
      </c>
      <c r="D1523">
        <f t="shared" si="46"/>
        <v>54</v>
      </c>
      <c r="E1523" t="str">
        <f>VLOOKUP(D1523,'Regionalism Code'!B:C,2,FALSE)</f>
        <v>西藏自治区</v>
      </c>
      <c r="F1523">
        <f t="shared" si="47"/>
        <v>5426</v>
      </c>
      <c r="G1523" t="str">
        <f>IF(F1523&gt;10000,"省直辖县市",VLOOKUP(F1523,'Regionalism Code'!H:I,2,FALSE))</f>
        <v>林芝地区</v>
      </c>
      <c r="H1523" s="4">
        <v>45.04</v>
      </c>
      <c r="I1523" s="4">
        <v>52</v>
      </c>
      <c r="J1523" s="4">
        <v>33.31</v>
      </c>
      <c r="K1523" s="4">
        <v>39.31</v>
      </c>
      <c r="L1523" s="4">
        <v>42.13</v>
      </c>
      <c r="M1523" s="4">
        <v>76.06</v>
      </c>
      <c r="N1523" s="4">
        <v>43.89</v>
      </c>
      <c r="O1523" s="4">
        <v>14.86</v>
      </c>
      <c r="P1523" s="4"/>
      <c r="Q1523" s="4">
        <v>43.4</v>
      </c>
    </row>
    <row r="1524" spans="1:17">
      <c r="A1524">
        <v>2014</v>
      </c>
      <c r="B1524" t="s">
        <v>2838</v>
      </c>
      <c r="C1524">
        <v>610117</v>
      </c>
      <c r="D1524">
        <f t="shared" si="46"/>
        <v>61</v>
      </c>
      <c r="E1524" t="str">
        <f>VLOOKUP(D1524,'Regionalism Code'!B:C,2,FALSE)</f>
        <v>陕西省</v>
      </c>
      <c r="F1524">
        <f t="shared" si="47"/>
        <v>6101</v>
      </c>
      <c r="G1524" t="str">
        <f>IF(F1524&gt;10000,"省直辖县市",VLOOKUP(F1524,'Regionalism Code'!H:I,2,FALSE))</f>
        <v>西安市</v>
      </c>
      <c r="H1524" s="4">
        <v>72.03</v>
      </c>
      <c r="I1524" s="4">
        <v>89.22</v>
      </c>
      <c r="J1524" s="4">
        <v>61.7</v>
      </c>
      <c r="K1524" s="4">
        <v>42.78</v>
      </c>
      <c r="L1524" s="4">
        <v>55.4</v>
      </c>
      <c r="M1524" s="4">
        <v>62.45</v>
      </c>
      <c r="N1524" s="4">
        <v>57.75</v>
      </c>
      <c r="O1524" s="4">
        <v>68.900000000000006</v>
      </c>
      <c r="P1524" s="4"/>
      <c r="Q1524" s="4">
        <v>34.03</v>
      </c>
    </row>
    <row r="1525" spans="1:17">
      <c r="A1525">
        <v>2014</v>
      </c>
      <c r="B1525" t="s">
        <v>2839</v>
      </c>
      <c r="C1525">
        <v>610122</v>
      </c>
      <c r="D1525">
        <f t="shared" si="46"/>
        <v>61</v>
      </c>
      <c r="E1525" t="str">
        <f>VLOOKUP(D1525,'Regionalism Code'!B:C,2,FALSE)</f>
        <v>陕西省</v>
      </c>
      <c r="F1525">
        <f t="shared" si="47"/>
        <v>6101</v>
      </c>
      <c r="G1525" t="str">
        <f>IF(F1525&gt;10000,"省直辖县市",VLOOKUP(F1525,'Regionalism Code'!H:I,2,FALSE))</f>
        <v>西安市</v>
      </c>
      <c r="H1525" s="4">
        <v>35.89</v>
      </c>
      <c r="I1525" s="4">
        <v>31.83</v>
      </c>
      <c r="J1525" s="4">
        <v>43</v>
      </c>
      <c r="K1525" s="4">
        <v>10.08</v>
      </c>
      <c r="L1525" s="4">
        <v>11.38</v>
      </c>
      <c r="M1525" s="4">
        <v>32.08</v>
      </c>
      <c r="N1525" s="4">
        <v>42.52</v>
      </c>
      <c r="O1525" s="4">
        <v>62.02</v>
      </c>
      <c r="P1525" s="4"/>
      <c r="Q1525" s="4">
        <v>36.35</v>
      </c>
    </row>
    <row r="1526" spans="1:17">
      <c r="A1526">
        <v>2014</v>
      </c>
      <c r="B1526" t="s">
        <v>2840</v>
      </c>
      <c r="C1526">
        <v>610124</v>
      </c>
      <c r="D1526">
        <f t="shared" si="46"/>
        <v>61</v>
      </c>
      <c r="E1526" t="str">
        <f>VLOOKUP(D1526,'Regionalism Code'!B:C,2,FALSE)</f>
        <v>陕西省</v>
      </c>
      <c r="F1526">
        <f t="shared" si="47"/>
        <v>6101</v>
      </c>
      <c r="G1526" t="str">
        <f>IF(F1526&gt;10000,"省直辖县市",VLOOKUP(F1526,'Regionalism Code'!H:I,2,FALSE))</f>
        <v>西安市</v>
      </c>
      <c r="H1526" s="4">
        <v>44.94</v>
      </c>
      <c r="I1526" s="4">
        <v>47.8</v>
      </c>
      <c r="J1526" s="4">
        <v>50.9</v>
      </c>
      <c r="K1526" s="4">
        <v>23.33</v>
      </c>
      <c r="L1526" s="4">
        <v>10.96</v>
      </c>
      <c r="M1526" s="4">
        <v>30.73</v>
      </c>
      <c r="N1526" s="4">
        <v>44.13</v>
      </c>
      <c r="O1526" s="4">
        <v>78.459999999999994</v>
      </c>
      <c r="P1526" s="4"/>
      <c r="Q1526" s="4">
        <v>24.66</v>
      </c>
    </row>
    <row r="1527" spans="1:17">
      <c r="A1527">
        <v>2014</v>
      </c>
      <c r="B1527" s="5" t="s">
        <v>2841</v>
      </c>
      <c r="C1527">
        <v>610125</v>
      </c>
      <c r="D1527">
        <f t="shared" si="46"/>
        <v>61</v>
      </c>
      <c r="E1527" t="str">
        <f>VLOOKUP(D1527,'Regionalism Code'!B:C,2,FALSE)</f>
        <v>陕西省</v>
      </c>
      <c r="F1527">
        <f t="shared" si="47"/>
        <v>6101</v>
      </c>
      <c r="G1527" t="str">
        <f>IF(F1527&gt;10000,"省直辖县市",VLOOKUP(F1527,'Regionalism Code'!H:I,2,FALSE))</f>
        <v>西安市</v>
      </c>
      <c r="H1527" s="4">
        <v>69.349999999999994</v>
      </c>
      <c r="I1527" s="4">
        <v>81.88</v>
      </c>
      <c r="J1527" s="4">
        <v>44.83</v>
      </c>
      <c r="K1527" s="4">
        <v>22.23</v>
      </c>
      <c r="L1527" s="4">
        <v>40.06</v>
      </c>
      <c r="M1527" s="4">
        <v>41.73</v>
      </c>
      <c r="N1527" s="4">
        <v>38.159999999999997</v>
      </c>
      <c r="O1527" s="4">
        <v>54.24</v>
      </c>
      <c r="P1527" s="4"/>
      <c r="Q1527" s="4">
        <v>72.55</v>
      </c>
    </row>
    <row r="1528" spans="1:17">
      <c r="A1528">
        <v>2014</v>
      </c>
      <c r="B1528" t="s">
        <v>2845</v>
      </c>
      <c r="C1528">
        <v>610222</v>
      </c>
      <c r="D1528">
        <f t="shared" si="46"/>
        <v>61</v>
      </c>
      <c r="E1528" t="str">
        <f>VLOOKUP(D1528,'Regionalism Code'!B:C,2,FALSE)</f>
        <v>陕西省</v>
      </c>
      <c r="F1528">
        <f t="shared" si="47"/>
        <v>6102</v>
      </c>
      <c r="G1528" t="str">
        <f>IF(F1528&gt;10000,"省直辖县市",VLOOKUP(F1528,'Regionalism Code'!H:I,2,FALSE))</f>
        <v>铜川市</v>
      </c>
      <c r="H1528" s="4">
        <v>29.18</v>
      </c>
      <c r="I1528" s="4">
        <v>29.5</v>
      </c>
      <c r="J1528" s="4">
        <v>19.739999999999998</v>
      </c>
      <c r="K1528" s="4">
        <v>0.46</v>
      </c>
      <c r="L1528" s="4">
        <v>7.47</v>
      </c>
      <c r="M1528" s="4">
        <v>24.81</v>
      </c>
      <c r="N1528" s="4">
        <v>38.229999999999997</v>
      </c>
      <c r="O1528" s="4">
        <v>14.07</v>
      </c>
      <c r="P1528" s="4"/>
      <c r="Q1528" s="4">
        <v>45.29</v>
      </c>
    </row>
    <row r="1529" spans="1:17">
      <c r="A1529">
        <v>2014</v>
      </c>
      <c r="B1529" t="s">
        <v>2849</v>
      </c>
      <c r="C1529">
        <v>610322</v>
      </c>
      <c r="D1529">
        <f t="shared" si="46"/>
        <v>61</v>
      </c>
      <c r="E1529" t="str">
        <f>VLOOKUP(D1529,'Regionalism Code'!B:C,2,FALSE)</f>
        <v>陕西省</v>
      </c>
      <c r="F1529">
        <f t="shared" si="47"/>
        <v>6103</v>
      </c>
      <c r="G1529" t="str">
        <f>IF(F1529&gt;10000,"省直辖县市",VLOOKUP(F1529,'Regionalism Code'!H:I,2,FALSE))</f>
        <v>宝鸡市</v>
      </c>
      <c r="H1529" s="4">
        <v>36.299999999999997</v>
      </c>
      <c r="I1529" s="4">
        <v>34.4</v>
      </c>
      <c r="J1529" s="4">
        <v>42.15</v>
      </c>
      <c r="K1529" s="4">
        <v>13.56</v>
      </c>
      <c r="L1529" s="4">
        <v>20.3</v>
      </c>
      <c r="M1529" s="4">
        <v>36.97</v>
      </c>
      <c r="N1529" s="4">
        <v>44.75</v>
      </c>
      <c r="O1529" s="4">
        <v>53.64</v>
      </c>
      <c r="P1529" s="4"/>
      <c r="Q1529" s="4">
        <v>31.97</v>
      </c>
    </row>
    <row r="1530" spans="1:17">
      <c r="A1530">
        <v>2014</v>
      </c>
      <c r="B1530" t="s">
        <v>2850</v>
      </c>
      <c r="C1530">
        <v>610323</v>
      </c>
      <c r="D1530">
        <f t="shared" si="46"/>
        <v>61</v>
      </c>
      <c r="E1530" t="str">
        <f>VLOOKUP(D1530,'Regionalism Code'!B:C,2,FALSE)</f>
        <v>陕西省</v>
      </c>
      <c r="F1530">
        <f t="shared" si="47"/>
        <v>6103</v>
      </c>
      <c r="G1530" t="str">
        <f>IF(F1530&gt;10000,"省直辖县市",VLOOKUP(F1530,'Regionalism Code'!H:I,2,FALSE))</f>
        <v>宝鸡市</v>
      </c>
      <c r="H1530" s="4">
        <v>52.65</v>
      </c>
      <c r="I1530" s="4">
        <v>48.74</v>
      </c>
      <c r="J1530" s="4">
        <v>67.22</v>
      </c>
      <c r="K1530" s="4">
        <v>27.27</v>
      </c>
      <c r="L1530" s="4">
        <v>48.73</v>
      </c>
      <c r="M1530" s="4">
        <v>47.28</v>
      </c>
      <c r="N1530" s="4">
        <v>66.08</v>
      </c>
      <c r="O1530" s="4">
        <v>83.49</v>
      </c>
      <c r="P1530" s="4"/>
      <c r="Q1530" s="4">
        <v>39.07</v>
      </c>
    </row>
    <row r="1531" spans="1:17">
      <c r="A1531">
        <v>2014</v>
      </c>
      <c r="B1531" t="s">
        <v>2851</v>
      </c>
      <c r="C1531">
        <v>610324</v>
      </c>
      <c r="D1531">
        <f t="shared" si="46"/>
        <v>61</v>
      </c>
      <c r="E1531" t="str">
        <f>VLOOKUP(D1531,'Regionalism Code'!B:C,2,FALSE)</f>
        <v>陕西省</v>
      </c>
      <c r="F1531">
        <f t="shared" si="47"/>
        <v>6103</v>
      </c>
      <c r="G1531" t="str">
        <f>IF(F1531&gt;10000,"省直辖县市",VLOOKUP(F1531,'Regionalism Code'!H:I,2,FALSE))</f>
        <v>宝鸡市</v>
      </c>
      <c r="H1531" s="4">
        <v>37.82</v>
      </c>
      <c r="I1531" s="4">
        <v>34.299999999999997</v>
      </c>
      <c r="J1531" s="4">
        <v>46.89</v>
      </c>
      <c r="K1531" s="4">
        <v>10.32</v>
      </c>
      <c r="L1531" s="4">
        <v>19.82</v>
      </c>
      <c r="M1531" s="4">
        <v>35.54</v>
      </c>
      <c r="N1531" s="4">
        <v>48.19</v>
      </c>
      <c r="O1531" s="4">
        <v>63.32</v>
      </c>
      <c r="P1531" s="4"/>
      <c r="Q1531" s="4">
        <v>32.97</v>
      </c>
    </row>
    <row r="1532" spans="1:17">
      <c r="A1532">
        <v>2014</v>
      </c>
      <c r="B1532" t="s">
        <v>2852</v>
      </c>
      <c r="C1532">
        <v>610326</v>
      </c>
      <c r="D1532">
        <f t="shared" si="46"/>
        <v>61</v>
      </c>
      <c r="E1532" t="str">
        <f>VLOOKUP(D1532,'Regionalism Code'!B:C,2,FALSE)</f>
        <v>陕西省</v>
      </c>
      <c r="F1532">
        <f t="shared" si="47"/>
        <v>6103</v>
      </c>
      <c r="G1532" t="str">
        <f>IF(F1532&gt;10000,"省直辖县市",VLOOKUP(F1532,'Regionalism Code'!H:I,2,FALSE))</f>
        <v>宝鸡市</v>
      </c>
      <c r="H1532" s="4">
        <v>50.28</v>
      </c>
      <c r="I1532" s="4">
        <v>55.85</v>
      </c>
      <c r="J1532" s="4">
        <v>41.97</v>
      </c>
      <c r="K1532" s="4">
        <v>17.7</v>
      </c>
      <c r="L1532" s="4">
        <v>31.07</v>
      </c>
      <c r="M1532" s="4">
        <v>31.2</v>
      </c>
      <c r="N1532" s="4">
        <v>39.79</v>
      </c>
      <c r="O1532" s="4">
        <v>52.46</v>
      </c>
      <c r="P1532" s="4"/>
      <c r="Q1532" s="4">
        <v>47</v>
      </c>
    </row>
    <row r="1533" spans="1:17">
      <c r="A1533">
        <v>2014</v>
      </c>
      <c r="B1533" t="s">
        <v>2853</v>
      </c>
      <c r="C1533">
        <v>610327</v>
      </c>
      <c r="D1533">
        <f t="shared" si="46"/>
        <v>61</v>
      </c>
      <c r="E1533" t="str">
        <f>VLOOKUP(D1533,'Regionalism Code'!B:C,2,FALSE)</f>
        <v>陕西省</v>
      </c>
      <c r="F1533">
        <f t="shared" si="47"/>
        <v>6103</v>
      </c>
      <c r="G1533" t="str">
        <f>IF(F1533&gt;10000,"省直辖县市",VLOOKUP(F1533,'Regionalism Code'!H:I,2,FALSE))</f>
        <v>宝鸡市</v>
      </c>
      <c r="H1533" s="4">
        <v>32.79</v>
      </c>
      <c r="I1533" s="4">
        <v>33.86</v>
      </c>
      <c r="J1533" s="4">
        <v>28.47</v>
      </c>
      <c r="K1533" s="4">
        <v>3.88</v>
      </c>
      <c r="L1533" s="4">
        <v>47.06</v>
      </c>
      <c r="M1533" s="4">
        <v>23.07</v>
      </c>
      <c r="N1533" s="4">
        <v>21.61</v>
      </c>
      <c r="O1533" s="4">
        <v>28.87</v>
      </c>
      <c r="P1533" s="4"/>
      <c r="Q1533" s="4">
        <v>37.08</v>
      </c>
    </row>
    <row r="1534" spans="1:17">
      <c r="A1534">
        <v>2014</v>
      </c>
      <c r="B1534" t="s">
        <v>2854</v>
      </c>
      <c r="C1534">
        <v>610328</v>
      </c>
      <c r="D1534">
        <f t="shared" si="46"/>
        <v>61</v>
      </c>
      <c r="E1534" t="str">
        <f>VLOOKUP(D1534,'Regionalism Code'!B:C,2,FALSE)</f>
        <v>陕西省</v>
      </c>
      <c r="F1534">
        <f t="shared" si="47"/>
        <v>6103</v>
      </c>
      <c r="G1534" t="str">
        <f>IF(F1534&gt;10000,"省直辖县市",VLOOKUP(F1534,'Regionalism Code'!H:I,2,FALSE))</f>
        <v>宝鸡市</v>
      </c>
      <c r="H1534" s="4">
        <v>26.31</v>
      </c>
      <c r="I1534" s="4">
        <v>28.68</v>
      </c>
      <c r="J1534" s="4">
        <v>14.21</v>
      </c>
      <c r="K1534" s="4">
        <v>5.13</v>
      </c>
      <c r="L1534" s="4">
        <v>5.7</v>
      </c>
      <c r="M1534" s="4">
        <v>28.65</v>
      </c>
      <c r="N1534" s="4">
        <v>26.38</v>
      </c>
      <c r="O1534" s="4">
        <v>8.4</v>
      </c>
      <c r="P1534" s="4"/>
      <c r="Q1534" s="4">
        <v>40.46</v>
      </c>
    </row>
    <row r="1535" spans="1:17">
      <c r="A1535">
        <v>2014</v>
      </c>
      <c r="B1535" t="s">
        <v>2856</v>
      </c>
      <c r="C1535">
        <v>610330</v>
      </c>
      <c r="D1535">
        <f t="shared" si="46"/>
        <v>61</v>
      </c>
      <c r="E1535" t="str">
        <f>VLOOKUP(D1535,'Regionalism Code'!B:C,2,FALSE)</f>
        <v>陕西省</v>
      </c>
      <c r="F1535">
        <f t="shared" si="47"/>
        <v>6103</v>
      </c>
      <c r="G1535" t="str">
        <f>IF(F1535&gt;10000,"省直辖县市",VLOOKUP(F1535,'Regionalism Code'!H:I,2,FALSE))</f>
        <v>宝鸡市</v>
      </c>
      <c r="H1535" s="4">
        <v>45.62</v>
      </c>
      <c r="I1535" s="4">
        <v>51.63</v>
      </c>
      <c r="J1535" s="4">
        <v>32.549999999999997</v>
      </c>
      <c r="K1535" s="4">
        <v>12.73</v>
      </c>
      <c r="L1535" s="4">
        <v>43.14</v>
      </c>
      <c r="M1535" s="4">
        <v>31.81</v>
      </c>
      <c r="N1535" s="4">
        <v>17.739999999999998</v>
      </c>
      <c r="O1535" s="4">
        <v>40.17</v>
      </c>
      <c r="P1535" s="4"/>
      <c r="Q1535" s="4">
        <v>49.53</v>
      </c>
    </row>
    <row r="1536" spans="1:17">
      <c r="A1536">
        <v>2014</v>
      </c>
      <c r="B1536" t="s">
        <v>2857</v>
      </c>
      <c r="C1536">
        <v>610331</v>
      </c>
      <c r="D1536">
        <f t="shared" si="46"/>
        <v>61</v>
      </c>
      <c r="E1536" t="str">
        <f>VLOOKUP(D1536,'Regionalism Code'!B:C,2,FALSE)</f>
        <v>陕西省</v>
      </c>
      <c r="F1536">
        <f t="shared" si="47"/>
        <v>6103</v>
      </c>
      <c r="G1536" t="str">
        <f>IF(F1536&gt;10000,"省直辖县市",VLOOKUP(F1536,'Regionalism Code'!H:I,2,FALSE))</f>
        <v>宝鸡市</v>
      </c>
      <c r="H1536" s="4">
        <v>51.65</v>
      </c>
      <c r="I1536" s="4">
        <v>62.34</v>
      </c>
      <c r="J1536" s="4">
        <v>40.01</v>
      </c>
      <c r="K1536" s="4">
        <v>5.38</v>
      </c>
      <c r="L1536" s="4">
        <v>11.96</v>
      </c>
      <c r="M1536" s="4">
        <v>32.5</v>
      </c>
      <c r="N1536" s="4">
        <v>41.12</v>
      </c>
      <c r="O1536" s="4">
        <v>56.11</v>
      </c>
      <c r="P1536" s="4"/>
      <c r="Q1536" s="4">
        <v>37.49</v>
      </c>
    </row>
    <row r="1537" spans="1:17">
      <c r="A1537">
        <v>2014</v>
      </c>
      <c r="B1537" t="s">
        <v>2861</v>
      </c>
      <c r="C1537">
        <v>610422</v>
      </c>
      <c r="D1537">
        <f t="shared" si="46"/>
        <v>61</v>
      </c>
      <c r="E1537" t="str">
        <f>VLOOKUP(D1537,'Regionalism Code'!B:C,2,FALSE)</f>
        <v>陕西省</v>
      </c>
      <c r="F1537">
        <f t="shared" si="47"/>
        <v>6104</v>
      </c>
      <c r="G1537" t="str">
        <f>IF(F1537&gt;10000,"省直辖县市",VLOOKUP(F1537,'Regionalism Code'!H:I,2,FALSE))</f>
        <v>咸阳市</v>
      </c>
      <c r="H1537" s="4">
        <v>49.86</v>
      </c>
      <c r="I1537" s="4">
        <v>56.76</v>
      </c>
      <c r="J1537" s="4">
        <v>50.34</v>
      </c>
      <c r="K1537" s="4">
        <v>41.85</v>
      </c>
      <c r="L1537" s="4">
        <v>19.39</v>
      </c>
      <c r="M1537" s="4">
        <v>39.520000000000003</v>
      </c>
      <c r="N1537" s="4">
        <v>48.76</v>
      </c>
      <c r="O1537" s="4">
        <v>67.040000000000006</v>
      </c>
      <c r="P1537" s="4"/>
      <c r="Q1537" s="4">
        <v>26.17</v>
      </c>
    </row>
    <row r="1538" spans="1:17">
      <c r="A1538">
        <v>2014</v>
      </c>
      <c r="B1538" t="s">
        <v>2862</v>
      </c>
      <c r="C1538">
        <v>610423</v>
      </c>
      <c r="D1538">
        <f t="shared" ref="D1538:D1601" si="48">INT(C1538/10000)</f>
        <v>61</v>
      </c>
      <c r="E1538" t="str">
        <f>VLOOKUP(D1538,'Regionalism Code'!B:C,2,FALSE)</f>
        <v>陕西省</v>
      </c>
      <c r="F1538">
        <f t="shared" ref="F1538:F1601" si="49">IF(OR(D1538=11,D1538=12,D1538=31,D1538=50),D1538*100,IF(MID(C1538,3,1)="9",C1538,INT(C1538/100)))</f>
        <v>6104</v>
      </c>
      <c r="G1538" t="str">
        <f>IF(F1538&gt;10000,"省直辖县市",VLOOKUP(F1538,'Regionalism Code'!H:I,2,FALSE))</f>
        <v>咸阳市</v>
      </c>
      <c r="H1538" s="4">
        <v>49.86</v>
      </c>
      <c r="I1538" s="4">
        <v>53.04</v>
      </c>
      <c r="J1538" s="4">
        <v>38.979999999999997</v>
      </c>
      <c r="K1538" s="4">
        <v>25.9</v>
      </c>
      <c r="L1538" s="4">
        <v>43.38</v>
      </c>
      <c r="M1538" s="4">
        <v>28.82</v>
      </c>
      <c r="N1538" s="4">
        <v>33.340000000000003</v>
      </c>
      <c r="O1538" s="4">
        <v>44.01</v>
      </c>
      <c r="P1538" s="4"/>
      <c r="Q1538" s="4">
        <v>59.1</v>
      </c>
    </row>
    <row r="1539" spans="1:17">
      <c r="A1539">
        <v>2014</v>
      </c>
      <c r="B1539" t="s">
        <v>2863</v>
      </c>
      <c r="C1539">
        <v>610424</v>
      </c>
      <c r="D1539">
        <f t="shared" si="48"/>
        <v>61</v>
      </c>
      <c r="E1539" t="str">
        <f>VLOOKUP(D1539,'Regionalism Code'!B:C,2,FALSE)</f>
        <v>陕西省</v>
      </c>
      <c r="F1539">
        <f t="shared" si="49"/>
        <v>6104</v>
      </c>
      <c r="G1539" t="str">
        <f>IF(F1539&gt;10000,"省直辖县市",VLOOKUP(F1539,'Regionalism Code'!H:I,2,FALSE))</f>
        <v>咸阳市</v>
      </c>
      <c r="H1539" s="4">
        <v>34.909999999999997</v>
      </c>
      <c r="I1539" s="4">
        <v>29.02</v>
      </c>
      <c r="J1539" s="4">
        <v>36.57</v>
      </c>
      <c r="K1539" s="4">
        <v>8.0299999999999994</v>
      </c>
      <c r="L1539" s="4">
        <v>18.28</v>
      </c>
      <c r="M1539" s="4">
        <v>22.53</v>
      </c>
      <c r="N1539" s="4">
        <v>26.84</v>
      </c>
      <c r="O1539" s="4">
        <v>56.11</v>
      </c>
      <c r="P1539" s="4"/>
      <c r="Q1539" s="4">
        <v>51.33</v>
      </c>
    </row>
    <row r="1540" spans="1:17">
      <c r="A1540">
        <v>2014</v>
      </c>
      <c r="B1540" t="s">
        <v>2864</v>
      </c>
      <c r="C1540">
        <v>610425</v>
      </c>
      <c r="D1540">
        <f t="shared" si="48"/>
        <v>61</v>
      </c>
      <c r="E1540" t="str">
        <f>VLOOKUP(D1540,'Regionalism Code'!B:C,2,FALSE)</f>
        <v>陕西省</v>
      </c>
      <c r="F1540">
        <f t="shared" si="49"/>
        <v>6104</v>
      </c>
      <c r="G1540" t="str">
        <f>IF(F1540&gt;10000,"省直辖县市",VLOOKUP(F1540,'Regionalism Code'!H:I,2,FALSE))</f>
        <v>咸阳市</v>
      </c>
      <c r="H1540" s="4">
        <v>35.049999999999997</v>
      </c>
      <c r="I1540" s="4">
        <v>37.35</v>
      </c>
      <c r="J1540" s="4">
        <v>27.43</v>
      </c>
      <c r="K1540" s="4">
        <v>10.87</v>
      </c>
      <c r="L1540" s="4">
        <v>30.46</v>
      </c>
      <c r="M1540" s="4">
        <v>23.79</v>
      </c>
      <c r="N1540" s="4">
        <v>16.079999999999998</v>
      </c>
      <c r="O1540" s="4">
        <v>36.06</v>
      </c>
      <c r="P1540" s="4"/>
      <c r="Q1540" s="4">
        <v>41.31</v>
      </c>
    </row>
    <row r="1541" spans="1:17">
      <c r="A1541">
        <v>2014</v>
      </c>
      <c r="B1541" t="s">
        <v>2865</v>
      </c>
      <c r="C1541">
        <v>610426</v>
      </c>
      <c r="D1541">
        <f t="shared" si="48"/>
        <v>61</v>
      </c>
      <c r="E1541" t="str">
        <f>VLOOKUP(D1541,'Regionalism Code'!B:C,2,FALSE)</f>
        <v>陕西省</v>
      </c>
      <c r="F1541">
        <f t="shared" si="49"/>
        <v>6104</v>
      </c>
      <c r="G1541" t="str">
        <f>IF(F1541&gt;10000,"省直辖县市",VLOOKUP(F1541,'Regionalism Code'!H:I,2,FALSE))</f>
        <v>咸阳市</v>
      </c>
      <c r="H1541" s="4">
        <v>35.17</v>
      </c>
      <c r="I1541" s="4">
        <v>29.52</v>
      </c>
      <c r="J1541" s="4">
        <v>23.4</v>
      </c>
      <c r="K1541" s="4">
        <v>5.14</v>
      </c>
      <c r="L1541" s="4">
        <v>22.5</v>
      </c>
      <c r="M1541" s="4">
        <v>25.4</v>
      </c>
      <c r="N1541" s="4">
        <v>31.74</v>
      </c>
      <c r="O1541" s="4">
        <v>20.03</v>
      </c>
      <c r="P1541" s="4"/>
      <c r="Q1541" s="4">
        <v>75.239999999999995</v>
      </c>
    </row>
    <row r="1542" spans="1:17">
      <c r="A1542">
        <v>2014</v>
      </c>
      <c r="B1542" s="5" t="s">
        <v>2866</v>
      </c>
      <c r="C1542">
        <v>610427</v>
      </c>
      <c r="D1542">
        <f t="shared" si="48"/>
        <v>61</v>
      </c>
      <c r="E1542" t="str">
        <f>VLOOKUP(D1542,'Regionalism Code'!B:C,2,FALSE)</f>
        <v>陕西省</v>
      </c>
      <c r="F1542">
        <f t="shared" si="49"/>
        <v>6104</v>
      </c>
      <c r="G1542" t="str">
        <f>IF(F1542&gt;10000,"省直辖县市",VLOOKUP(F1542,'Regionalism Code'!H:I,2,FALSE))</f>
        <v>咸阳市</v>
      </c>
      <c r="H1542" s="4">
        <v>47.87</v>
      </c>
      <c r="I1542" s="4">
        <v>46.67</v>
      </c>
      <c r="J1542" s="4">
        <v>50.39</v>
      </c>
      <c r="K1542" s="4">
        <v>7.87</v>
      </c>
      <c r="L1542" s="4">
        <v>49.2</v>
      </c>
      <c r="M1542" s="4">
        <v>29.12</v>
      </c>
      <c r="N1542" s="4">
        <v>52.39</v>
      </c>
      <c r="O1542" s="4">
        <v>57.91</v>
      </c>
      <c r="P1542" s="4"/>
      <c r="Q1542" s="4">
        <v>47.28</v>
      </c>
    </row>
    <row r="1543" spans="1:17">
      <c r="A1543">
        <v>2014</v>
      </c>
      <c r="B1543" t="s">
        <v>2867</v>
      </c>
      <c r="C1543">
        <v>610428</v>
      </c>
      <c r="D1543">
        <f t="shared" si="48"/>
        <v>61</v>
      </c>
      <c r="E1543" t="str">
        <f>VLOOKUP(D1543,'Regionalism Code'!B:C,2,FALSE)</f>
        <v>陕西省</v>
      </c>
      <c r="F1543">
        <f t="shared" si="49"/>
        <v>6104</v>
      </c>
      <c r="G1543" t="str">
        <f>IF(F1543&gt;10000,"省直辖县市",VLOOKUP(F1543,'Regionalism Code'!H:I,2,FALSE))</f>
        <v>咸阳市</v>
      </c>
      <c r="H1543" s="4">
        <v>50.63</v>
      </c>
      <c r="I1543" s="4">
        <v>55.91</v>
      </c>
      <c r="J1543" s="4">
        <v>41.68</v>
      </c>
      <c r="K1543" s="4">
        <v>23.75</v>
      </c>
      <c r="L1543" s="4">
        <v>46.15</v>
      </c>
      <c r="M1543" s="4">
        <v>44.48</v>
      </c>
      <c r="N1543" s="4">
        <v>30.87</v>
      </c>
      <c r="O1543" s="4">
        <v>48.43</v>
      </c>
      <c r="P1543" s="4"/>
      <c r="Q1543" s="4">
        <v>49.49</v>
      </c>
    </row>
    <row r="1544" spans="1:17">
      <c r="A1544">
        <v>2014</v>
      </c>
      <c r="B1544" t="s">
        <v>2868</v>
      </c>
      <c r="C1544">
        <v>610429</v>
      </c>
      <c r="D1544">
        <f t="shared" si="48"/>
        <v>61</v>
      </c>
      <c r="E1544" t="str">
        <f>VLOOKUP(D1544,'Regionalism Code'!B:C,2,FALSE)</f>
        <v>陕西省</v>
      </c>
      <c r="F1544">
        <f t="shared" si="49"/>
        <v>6104</v>
      </c>
      <c r="G1544" t="str">
        <f>IF(F1544&gt;10000,"省直辖县市",VLOOKUP(F1544,'Regionalism Code'!H:I,2,FALSE))</f>
        <v>咸阳市</v>
      </c>
      <c r="H1544" s="4">
        <v>30.39</v>
      </c>
      <c r="I1544" s="4">
        <v>30.57</v>
      </c>
      <c r="J1544" s="4">
        <v>16.63</v>
      </c>
      <c r="K1544" s="4">
        <v>5.26</v>
      </c>
      <c r="L1544" s="4">
        <v>22.36</v>
      </c>
      <c r="M1544" s="4">
        <v>26.45</v>
      </c>
      <c r="N1544" s="4">
        <v>23.71</v>
      </c>
      <c r="O1544" s="4">
        <v>9.24</v>
      </c>
      <c r="P1544" s="4"/>
      <c r="Q1544" s="4">
        <v>54.79</v>
      </c>
    </row>
    <row r="1545" spans="1:17">
      <c r="A1545">
        <v>2014</v>
      </c>
      <c r="B1545" t="s">
        <v>2869</v>
      </c>
      <c r="C1545">
        <v>610430</v>
      </c>
      <c r="D1545">
        <f t="shared" si="48"/>
        <v>61</v>
      </c>
      <c r="E1545" t="str">
        <f>VLOOKUP(D1545,'Regionalism Code'!B:C,2,FALSE)</f>
        <v>陕西省</v>
      </c>
      <c r="F1545">
        <f t="shared" si="49"/>
        <v>6104</v>
      </c>
      <c r="G1545" t="str">
        <f>IF(F1545&gt;10000,"省直辖县市",VLOOKUP(F1545,'Regionalism Code'!H:I,2,FALSE))</f>
        <v>咸阳市</v>
      </c>
      <c r="H1545" s="4">
        <v>34.659999999999997</v>
      </c>
      <c r="I1545" s="4">
        <v>20.39</v>
      </c>
      <c r="J1545" s="4">
        <v>50.84</v>
      </c>
      <c r="K1545" s="4">
        <v>11.23</v>
      </c>
      <c r="L1545" s="4">
        <v>27.4</v>
      </c>
      <c r="M1545" s="4">
        <v>25.36</v>
      </c>
      <c r="N1545" s="4">
        <v>32.159999999999997</v>
      </c>
      <c r="O1545" s="4">
        <v>81.540000000000006</v>
      </c>
      <c r="P1545" s="4"/>
      <c r="Q1545" s="4">
        <v>52.36</v>
      </c>
    </row>
    <row r="1546" spans="1:17">
      <c r="A1546">
        <v>2014</v>
      </c>
      <c r="B1546" t="s">
        <v>2870</v>
      </c>
      <c r="C1546">
        <v>610431</v>
      </c>
      <c r="D1546">
        <f t="shared" si="48"/>
        <v>61</v>
      </c>
      <c r="E1546" t="str">
        <f>VLOOKUP(D1546,'Regionalism Code'!B:C,2,FALSE)</f>
        <v>陕西省</v>
      </c>
      <c r="F1546">
        <f t="shared" si="49"/>
        <v>6104</v>
      </c>
      <c r="G1546" t="str">
        <f>IF(F1546&gt;10000,"省直辖县市",VLOOKUP(F1546,'Regionalism Code'!H:I,2,FALSE))</f>
        <v>咸阳市</v>
      </c>
      <c r="H1546" s="4">
        <v>46.36</v>
      </c>
      <c r="I1546" s="4">
        <v>34.75</v>
      </c>
      <c r="J1546" s="4">
        <v>49.13</v>
      </c>
      <c r="K1546" s="4">
        <v>25.77</v>
      </c>
      <c r="L1546" s="4">
        <v>25.35</v>
      </c>
      <c r="M1546" s="4">
        <v>43.45</v>
      </c>
      <c r="N1546" s="4">
        <v>40.840000000000003</v>
      </c>
      <c r="O1546" s="4">
        <v>68.05</v>
      </c>
      <c r="P1546" s="4"/>
      <c r="Q1546" s="4">
        <v>79.650000000000006</v>
      </c>
    </row>
    <row r="1547" spans="1:17">
      <c r="A1547">
        <v>2014</v>
      </c>
      <c r="B1547" t="s">
        <v>2871</v>
      </c>
      <c r="C1547">
        <v>610481</v>
      </c>
      <c r="D1547">
        <f t="shared" si="48"/>
        <v>61</v>
      </c>
      <c r="E1547" t="str">
        <f>VLOOKUP(D1547,'Regionalism Code'!B:C,2,FALSE)</f>
        <v>陕西省</v>
      </c>
      <c r="F1547">
        <f t="shared" si="49"/>
        <v>6104</v>
      </c>
      <c r="G1547" t="str">
        <f>IF(F1547&gt;10000,"省直辖县市",VLOOKUP(F1547,'Regionalism Code'!H:I,2,FALSE))</f>
        <v>咸阳市</v>
      </c>
      <c r="H1547" s="4">
        <v>49.36</v>
      </c>
      <c r="I1547" s="4">
        <v>49.35</v>
      </c>
      <c r="J1547" s="4">
        <v>61.74</v>
      </c>
      <c r="K1547" s="4">
        <v>33.76</v>
      </c>
      <c r="L1547" s="4">
        <v>59.11</v>
      </c>
      <c r="M1547" s="4">
        <v>54.22</v>
      </c>
      <c r="N1547" s="4">
        <v>83.48</v>
      </c>
      <c r="O1547" s="4">
        <v>52.99</v>
      </c>
      <c r="P1547" s="4"/>
      <c r="Q1547" s="4">
        <v>26.89</v>
      </c>
    </row>
    <row r="1548" spans="1:17">
      <c r="A1548">
        <v>2014</v>
      </c>
      <c r="B1548" t="s">
        <v>2873</v>
      </c>
      <c r="C1548">
        <v>610521</v>
      </c>
      <c r="D1548">
        <f t="shared" si="48"/>
        <v>61</v>
      </c>
      <c r="E1548" t="str">
        <f>VLOOKUP(D1548,'Regionalism Code'!B:C,2,FALSE)</f>
        <v>陕西省</v>
      </c>
      <c r="F1548">
        <f t="shared" si="49"/>
        <v>6105</v>
      </c>
      <c r="G1548" t="str">
        <f>IF(F1548&gt;10000,"省直辖县市",VLOOKUP(F1548,'Regionalism Code'!H:I,2,FALSE))</f>
        <v>渭南市</v>
      </c>
      <c r="H1548" s="4">
        <v>47.82</v>
      </c>
      <c r="I1548" s="4">
        <v>48.62</v>
      </c>
      <c r="J1548" s="4">
        <v>48.66</v>
      </c>
      <c r="K1548" s="4">
        <v>18.079999999999998</v>
      </c>
      <c r="L1548" s="4">
        <v>47.93</v>
      </c>
      <c r="M1548" s="4">
        <v>37.71</v>
      </c>
      <c r="N1548" s="4">
        <v>52.8</v>
      </c>
      <c r="O1548" s="4">
        <v>51.52</v>
      </c>
      <c r="P1548" s="4"/>
      <c r="Q1548" s="4">
        <v>43.65</v>
      </c>
    </row>
    <row r="1549" spans="1:17">
      <c r="A1549">
        <v>2014</v>
      </c>
      <c r="B1549" t="s">
        <v>2874</v>
      </c>
      <c r="C1549">
        <v>610522</v>
      </c>
      <c r="D1549">
        <f t="shared" si="48"/>
        <v>61</v>
      </c>
      <c r="E1549" t="str">
        <f>VLOOKUP(D1549,'Regionalism Code'!B:C,2,FALSE)</f>
        <v>陕西省</v>
      </c>
      <c r="F1549">
        <f t="shared" si="49"/>
        <v>6105</v>
      </c>
      <c r="G1549" t="str">
        <f>IF(F1549&gt;10000,"省直辖县市",VLOOKUP(F1549,'Regionalism Code'!H:I,2,FALSE))</f>
        <v>渭南市</v>
      </c>
      <c r="H1549" s="4">
        <v>60.27</v>
      </c>
      <c r="I1549" s="4">
        <v>59.04</v>
      </c>
      <c r="J1549" s="4">
        <v>41.22</v>
      </c>
      <c r="K1549" s="4">
        <v>12.22</v>
      </c>
      <c r="L1549" s="4">
        <v>9.58</v>
      </c>
      <c r="M1549" s="4">
        <v>24.61</v>
      </c>
      <c r="N1549" s="4">
        <v>45.17</v>
      </c>
      <c r="O1549" s="4">
        <v>57.86</v>
      </c>
      <c r="P1549" s="4"/>
      <c r="Q1549" s="4">
        <v>98.96</v>
      </c>
    </row>
    <row r="1550" spans="1:17">
      <c r="A1550">
        <v>2014</v>
      </c>
      <c r="B1550" t="s">
        <v>2875</v>
      </c>
      <c r="C1550">
        <v>610523</v>
      </c>
      <c r="D1550">
        <f t="shared" si="48"/>
        <v>61</v>
      </c>
      <c r="E1550" t="str">
        <f>VLOOKUP(D1550,'Regionalism Code'!B:C,2,FALSE)</f>
        <v>陕西省</v>
      </c>
      <c r="F1550">
        <f t="shared" si="49"/>
        <v>6105</v>
      </c>
      <c r="G1550" t="str">
        <f>IF(F1550&gt;10000,"省直辖县市",VLOOKUP(F1550,'Regionalism Code'!H:I,2,FALSE))</f>
        <v>渭南市</v>
      </c>
      <c r="H1550" s="4">
        <v>43.15</v>
      </c>
      <c r="I1550" s="4">
        <v>44.11</v>
      </c>
      <c r="J1550" s="4">
        <v>38</v>
      </c>
      <c r="K1550" s="4">
        <v>16.25</v>
      </c>
      <c r="L1550" s="4">
        <v>28.21</v>
      </c>
      <c r="M1550" s="4">
        <v>22.41</v>
      </c>
      <c r="N1550" s="4">
        <v>22.4</v>
      </c>
      <c r="O1550" s="4">
        <v>57.33</v>
      </c>
      <c r="P1550" s="4"/>
      <c r="Q1550" s="4">
        <v>49.37</v>
      </c>
    </row>
    <row r="1551" spans="1:17">
      <c r="A1551">
        <v>2014</v>
      </c>
      <c r="B1551" t="s">
        <v>2876</v>
      </c>
      <c r="C1551">
        <v>610524</v>
      </c>
      <c r="D1551">
        <f t="shared" si="48"/>
        <v>61</v>
      </c>
      <c r="E1551" t="str">
        <f>VLOOKUP(D1551,'Regionalism Code'!B:C,2,FALSE)</f>
        <v>陕西省</v>
      </c>
      <c r="F1551">
        <f t="shared" si="49"/>
        <v>6105</v>
      </c>
      <c r="G1551" t="str">
        <f>IF(F1551&gt;10000,"省直辖县市",VLOOKUP(F1551,'Regionalism Code'!H:I,2,FALSE))</f>
        <v>渭南市</v>
      </c>
      <c r="H1551" s="4">
        <v>38</v>
      </c>
      <c r="I1551" s="4">
        <v>38.26</v>
      </c>
      <c r="J1551" s="4">
        <v>31.4</v>
      </c>
      <c r="K1551" s="4">
        <v>12.14</v>
      </c>
      <c r="L1551" s="4">
        <v>31.84</v>
      </c>
      <c r="M1551" s="4">
        <v>19.39</v>
      </c>
      <c r="N1551" s="4">
        <v>36.57</v>
      </c>
      <c r="O1551" s="4">
        <v>32</v>
      </c>
      <c r="P1551" s="4"/>
      <c r="Q1551" s="4">
        <v>49.14</v>
      </c>
    </row>
    <row r="1552" spans="1:17">
      <c r="A1552">
        <v>2014</v>
      </c>
      <c r="B1552" t="s">
        <v>2877</v>
      </c>
      <c r="C1552">
        <v>610525</v>
      </c>
      <c r="D1552">
        <f t="shared" si="48"/>
        <v>61</v>
      </c>
      <c r="E1552" t="str">
        <f>VLOOKUP(D1552,'Regionalism Code'!B:C,2,FALSE)</f>
        <v>陕西省</v>
      </c>
      <c r="F1552">
        <f t="shared" si="49"/>
        <v>6105</v>
      </c>
      <c r="G1552" t="str">
        <f>IF(F1552&gt;10000,"省直辖县市",VLOOKUP(F1552,'Regionalism Code'!H:I,2,FALSE))</f>
        <v>渭南市</v>
      </c>
      <c r="H1552" s="4">
        <v>51.49</v>
      </c>
      <c r="I1552" s="4">
        <v>49.02</v>
      </c>
      <c r="J1552" s="4">
        <v>50.67</v>
      </c>
      <c r="K1552" s="4">
        <v>25.97</v>
      </c>
      <c r="L1552" s="4">
        <v>33.69</v>
      </c>
      <c r="M1552" s="4">
        <v>42.91</v>
      </c>
      <c r="N1552" s="4">
        <v>51.6</v>
      </c>
      <c r="O1552" s="4">
        <v>61.21</v>
      </c>
      <c r="P1552" s="4"/>
      <c r="Q1552" s="4">
        <v>61.15</v>
      </c>
    </row>
    <row r="1553" spans="1:17">
      <c r="A1553">
        <v>2014</v>
      </c>
      <c r="B1553" t="s">
        <v>2878</v>
      </c>
      <c r="C1553">
        <v>610526</v>
      </c>
      <c r="D1553">
        <f t="shared" si="48"/>
        <v>61</v>
      </c>
      <c r="E1553" t="str">
        <f>VLOOKUP(D1553,'Regionalism Code'!B:C,2,FALSE)</f>
        <v>陕西省</v>
      </c>
      <c r="F1553">
        <f t="shared" si="49"/>
        <v>6105</v>
      </c>
      <c r="G1553" t="str">
        <f>IF(F1553&gt;10000,"省直辖县市",VLOOKUP(F1553,'Regionalism Code'!H:I,2,FALSE))</f>
        <v>渭南市</v>
      </c>
      <c r="H1553" s="4">
        <v>42.32</v>
      </c>
      <c r="I1553" s="4">
        <v>42.74</v>
      </c>
      <c r="J1553" s="4">
        <v>41.95</v>
      </c>
      <c r="K1553" s="4">
        <v>21.54</v>
      </c>
      <c r="L1553" s="4">
        <v>22.99</v>
      </c>
      <c r="M1553" s="4">
        <v>31.53</v>
      </c>
      <c r="N1553" s="4">
        <v>44.71</v>
      </c>
      <c r="O1553" s="4">
        <v>52.08</v>
      </c>
      <c r="P1553" s="4"/>
      <c r="Q1553" s="4">
        <v>41.61</v>
      </c>
    </row>
    <row r="1554" spans="1:17">
      <c r="A1554">
        <v>2014</v>
      </c>
      <c r="B1554" t="s">
        <v>2879</v>
      </c>
      <c r="C1554">
        <v>610527</v>
      </c>
      <c r="D1554">
        <f t="shared" si="48"/>
        <v>61</v>
      </c>
      <c r="E1554" t="str">
        <f>VLOOKUP(D1554,'Regionalism Code'!B:C,2,FALSE)</f>
        <v>陕西省</v>
      </c>
      <c r="F1554">
        <f t="shared" si="49"/>
        <v>6105</v>
      </c>
      <c r="G1554" t="str">
        <f>IF(F1554&gt;10000,"省直辖县市",VLOOKUP(F1554,'Regionalism Code'!H:I,2,FALSE))</f>
        <v>渭南市</v>
      </c>
      <c r="H1554" s="4">
        <v>37.6</v>
      </c>
      <c r="I1554" s="4">
        <v>37.369999999999997</v>
      </c>
      <c r="J1554" s="4">
        <v>45.49</v>
      </c>
      <c r="K1554" s="4">
        <v>8.24</v>
      </c>
      <c r="L1554" s="4">
        <v>53.4</v>
      </c>
      <c r="M1554" s="4">
        <v>21</v>
      </c>
      <c r="N1554" s="4">
        <v>42.91</v>
      </c>
      <c r="O1554" s="4">
        <v>52.15</v>
      </c>
      <c r="P1554" s="4"/>
      <c r="Q1554" s="4">
        <v>24.02</v>
      </c>
    </row>
    <row r="1555" spans="1:17">
      <c r="A1555">
        <v>2014</v>
      </c>
      <c r="B1555" t="s">
        <v>2880</v>
      </c>
      <c r="C1555">
        <v>610528</v>
      </c>
      <c r="D1555">
        <f t="shared" si="48"/>
        <v>61</v>
      </c>
      <c r="E1555" t="str">
        <f>VLOOKUP(D1555,'Regionalism Code'!B:C,2,FALSE)</f>
        <v>陕西省</v>
      </c>
      <c r="F1555">
        <f t="shared" si="49"/>
        <v>6105</v>
      </c>
      <c r="G1555" t="str">
        <f>IF(F1555&gt;10000,"省直辖县市",VLOOKUP(F1555,'Regionalism Code'!H:I,2,FALSE))</f>
        <v>渭南市</v>
      </c>
      <c r="H1555" s="4">
        <v>40.380000000000003</v>
      </c>
      <c r="I1555" s="4">
        <v>39.11</v>
      </c>
      <c r="J1555" s="4">
        <v>37.770000000000003</v>
      </c>
      <c r="K1555" s="4">
        <v>18.14</v>
      </c>
      <c r="L1555" s="4">
        <v>40.619999999999997</v>
      </c>
      <c r="M1555" s="4">
        <v>32.51</v>
      </c>
      <c r="N1555" s="4">
        <v>27.78</v>
      </c>
      <c r="O1555" s="4">
        <v>46.21</v>
      </c>
      <c r="P1555" s="4"/>
      <c r="Q1555" s="4">
        <v>49.32</v>
      </c>
    </row>
    <row r="1556" spans="1:17">
      <c r="A1556">
        <v>2014</v>
      </c>
      <c r="B1556" t="s">
        <v>2881</v>
      </c>
      <c r="C1556">
        <v>610581</v>
      </c>
      <c r="D1556">
        <f t="shared" si="48"/>
        <v>61</v>
      </c>
      <c r="E1556" t="str">
        <f>VLOOKUP(D1556,'Regionalism Code'!B:C,2,FALSE)</f>
        <v>陕西省</v>
      </c>
      <c r="F1556">
        <f t="shared" si="49"/>
        <v>6105</v>
      </c>
      <c r="G1556" t="str">
        <f>IF(F1556&gt;10000,"省直辖县市",VLOOKUP(F1556,'Regionalism Code'!H:I,2,FALSE))</f>
        <v>渭南市</v>
      </c>
      <c r="H1556" s="4">
        <v>67.41</v>
      </c>
      <c r="I1556" s="4">
        <v>78.069999999999993</v>
      </c>
      <c r="J1556" s="4">
        <v>43.31</v>
      </c>
      <c r="K1556" s="4">
        <v>38.08</v>
      </c>
      <c r="L1556" s="4">
        <v>48.79</v>
      </c>
      <c r="M1556" s="4">
        <v>49.88</v>
      </c>
      <c r="N1556" s="4">
        <v>62.36</v>
      </c>
      <c r="O1556" s="4">
        <v>28.03</v>
      </c>
      <c r="P1556" s="4"/>
      <c r="Q1556" s="4">
        <v>76.03</v>
      </c>
    </row>
    <row r="1557" spans="1:17">
      <c r="A1557">
        <v>2014</v>
      </c>
      <c r="B1557" t="s">
        <v>2882</v>
      </c>
      <c r="C1557">
        <v>610582</v>
      </c>
      <c r="D1557">
        <f t="shared" si="48"/>
        <v>61</v>
      </c>
      <c r="E1557" t="str">
        <f>VLOOKUP(D1557,'Regionalism Code'!B:C,2,FALSE)</f>
        <v>陕西省</v>
      </c>
      <c r="F1557">
        <f t="shared" si="49"/>
        <v>6105</v>
      </c>
      <c r="G1557" t="str">
        <f>IF(F1557&gt;10000,"省直辖县市",VLOOKUP(F1557,'Regionalism Code'!H:I,2,FALSE))</f>
        <v>渭南市</v>
      </c>
      <c r="H1557" s="4">
        <v>62.7</v>
      </c>
      <c r="I1557" s="4">
        <v>62</v>
      </c>
      <c r="J1557" s="4">
        <v>72.27</v>
      </c>
      <c r="K1557" s="4">
        <v>39.340000000000003</v>
      </c>
      <c r="L1557" s="4">
        <v>84.63</v>
      </c>
      <c r="M1557" s="4">
        <v>48.28</v>
      </c>
      <c r="N1557" s="4">
        <v>61.67</v>
      </c>
      <c r="O1557" s="4">
        <v>81.75</v>
      </c>
      <c r="P1557" s="4"/>
      <c r="Q1557" s="4">
        <v>47.64</v>
      </c>
    </row>
    <row r="1558" spans="1:17">
      <c r="A1558">
        <v>2014</v>
      </c>
      <c r="B1558" t="s">
        <v>2884</v>
      </c>
      <c r="C1558">
        <v>610621</v>
      </c>
      <c r="D1558">
        <f t="shared" si="48"/>
        <v>61</v>
      </c>
      <c r="E1558" t="str">
        <f>VLOOKUP(D1558,'Regionalism Code'!B:C,2,FALSE)</f>
        <v>陕西省</v>
      </c>
      <c r="F1558">
        <f t="shared" si="49"/>
        <v>6106</v>
      </c>
      <c r="G1558" t="str">
        <f>IF(F1558&gt;10000,"省直辖县市",VLOOKUP(F1558,'Regionalism Code'!H:I,2,FALSE))</f>
        <v>延安市</v>
      </c>
      <c r="H1558" s="4">
        <v>34.83</v>
      </c>
      <c r="I1558" s="4">
        <v>38.74</v>
      </c>
      <c r="J1558" s="4">
        <v>32.44</v>
      </c>
      <c r="K1558" s="4">
        <v>9.86</v>
      </c>
      <c r="L1558" s="4">
        <v>27.9</v>
      </c>
      <c r="M1558" s="4">
        <v>26.88</v>
      </c>
      <c r="N1558" s="4">
        <v>0.6</v>
      </c>
      <c r="O1558" s="4">
        <v>58.63</v>
      </c>
      <c r="P1558" s="4"/>
      <c r="Q1558" s="4">
        <v>26.25</v>
      </c>
    </row>
    <row r="1559" spans="1:17">
      <c r="A1559">
        <v>2014</v>
      </c>
      <c r="B1559" t="s">
        <v>2885</v>
      </c>
      <c r="C1559">
        <v>610622</v>
      </c>
      <c r="D1559">
        <f t="shared" si="48"/>
        <v>61</v>
      </c>
      <c r="E1559" t="str">
        <f>VLOOKUP(D1559,'Regionalism Code'!B:C,2,FALSE)</f>
        <v>陕西省</v>
      </c>
      <c r="F1559">
        <f t="shared" si="49"/>
        <v>6106</v>
      </c>
      <c r="G1559" t="str">
        <f>IF(F1559&gt;10000,"省直辖县市",VLOOKUP(F1559,'Regionalism Code'!H:I,2,FALSE))</f>
        <v>延安市</v>
      </c>
      <c r="H1559" s="4">
        <v>40.93</v>
      </c>
      <c r="I1559" s="4">
        <v>46.05</v>
      </c>
      <c r="J1559" s="4">
        <v>40.06</v>
      </c>
      <c r="K1559" s="4">
        <v>80.290000000000006</v>
      </c>
      <c r="L1559" s="4">
        <v>44.89</v>
      </c>
      <c r="M1559" s="4">
        <v>10.43</v>
      </c>
      <c r="N1559" s="4">
        <v>22.67</v>
      </c>
      <c r="O1559" s="4">
        <v>49.88</v>
      </c>
      <c r="P1559" s="4"/>
      <c r="Q1559" s="4">
        <v>25.62</v>
      </c>
    </row>
    <row r="1560" spans="1:17">
      <c r="A1560">
        <v>2014</v>
      </c>
      <c r="B1560" t="s">
        <v>2887</v>
      </c>
      <c r="C1560">
        <v>610624</v>
      </c>
      <c r="D1560">
        <f t="shared" si="48"/>
        <v>61</v>
      </c>
      <c r="E1560" t="str">
        <f>VLOOKUP(D1560,'Regionalism Code'!B:C,2,FALSE)</f>
        <v>陕西省</v>
      </c>
      <c r="F1560">
        <f t="shared" si="49"/>
        <v>6106</v>
      </c>
      <c r="G1560" t="str">
        <f>IF(F1560&gt;10000,"省直辖县市",VLOOKUP(F1560,'Regionalism Code'!H:I,2,FALSE))</f>
        <v>延安市</v>
      </c>
      <c r="H1560" s="4">
        <v>40.35</v>
      </c>
      <c r="I1560" s="4">
        <v>48.99</v>
      </c>
      <c r="J1560" s="4">
        <v>22.51</v>
      </c>
      <c r="K1560" s="4">
        <v>17.5</v>
      </c>
      <c r="L1560" s="4">
        <v>13.97</v>
      </c>
      <c r="M1560" s="4">
        <v>29.01</v>
      </c>
      <c r="N1560" s="4">
        <v>9.26</v>
      </c>
      <c r="O1560" s="4">
        <v>34.22</v>
      </c>
      <c r="P1560" s="4"/>
      <c r="Q1560" s="4">
        <v>44.26</v>
      </c>
    </row>
    <row r="1561" spans="1:17">
      <c r="A1561">
        <v>2014</v>
      </c>
      <c r="B1561" t="s">
        <v>2888</v>
      </c>
      <c r="C1561">
        <v>610625</v>
      </c>
      <c r="D1561">
        <f t="shared" si="48"/>
        <v>61</v>
      </c>
      <c r="E1561" t="str">
        <f>VLOOKUP(D1561,'Regionalism Code'!B:C,2,FALSE)</f>
        <v>陕西省</v>
      </c>
      <c r="F1561">
        <f t="shared" si="49"/>
        <v>6106</v>
      </c>
      <c r="G1561" t="str">
        <f>IF(F1561&gt;10000,"省直辖县市",VLOOKUP(F1561,'Regionalism Code'!H:I,2,FALSE))</f>
        <v>延安市</v>
      </c>
      <c r="H1561" s="4">
        <v>55.58</v>
      </c>
      <c r="I1561" s="4">
        <v>71.36</v>
      </c>
      <c r="J1561" s="4">
        <v>26.95</v>
      </c>
      <c r="K1561" s="4">
        <v>14.53</v>
      </c>
      <c r="L1561" s="4">
        <v>19.23</v>
      </c>
      <c r="M1561" s="4">
        <v>21.02</v>
      </c>
      <c r="N1561" s="4">
        <v>56.29</v>
      </c>
      <c r="O1561" s="4">
        <v>13.35</v>
      </c>
      <c r="P1561" s="4"/>
      <c r="Q1561" s="4">
        <v>55.5</v>
      </c>
    </row>
    <row r="1562" spans="1:17">
      <c r="A1562">
        <v>2014</v>
      </c>
      <c r="B1562" t="s">
        <v>2889</v>
      </c>
      <c r="C1562">
        <v>610626</v>
      </c>
      <c r="D1562">
        <f t="shared" si="48"/>
        <v>61</v>
      </c>
      <c r="E1562" t="str">
        <f>VLOOKUP(D1562,'Regionalism Code'!B:C,2,FALSE)</f>
        <v>陕西省</v>
      </c>
      <c r="F1562">
        <f t="shared" si="49"/>
        <v>6106</v>
      </c>
      <c r="G1562" t="str">
        <f>IF(F1562&gt;10000,"省直辖县市",VLOOKUP(F1562,'Regionalism Code'!H:I,2,FALSE))</f>
        <v>延安市</v>
      </c>
      <c r="H1562" s="4">
        <v>44.99</v>
      </c>
      <c r="I1562" s="4">
        <v>58.46</v>
      </c>
      <c r="J1562" s="4">
        <v>23.55</v>
      </c>
      <c r="K1562" s="4">
        <v>12.54</v>
      </c>
      <c r="L1562" s="4">
        <v>25.87</v>
      </c>
      <c r="M1562" s="4">
        <v>23.73</v>
      </c>
      <c r="N1562" s="4">
        <v>43.28</v>
      </c>
      <c r="O1562" s="4">
        <v>10.87</v>
      </c>
      <c r="P1562" s="4"/>
      <c r="Q1562" s="4">
        <v>39.450000000000003</v>
      </c>
    </row>
    <row r="1563" spans="1:17">
      <c r="A1563">
        <v>2014</v>
      </c>
      <c r="B1563" t="s">
        <v>2890</v>
      </c>
      <c r="C1563">
        <v>610627</v>
      </c>
      <c r="D1563">
        <f t="shared" si="48"/>
        <v>61</v>
      </c>
      <c r="E1563" t="str">
        <f>VLOOKUP(D1563,'Regionalism Code'!B:C,2,FALSE)</f>
        <v>陕西省</v>
      </c>
      <c r="F1563">
        <f t="shared" si="49"/>
        <v>6106</v>
      </c>
      <c r="G1563" t="str">
        <f>IF(F1563&gt;10000,"省直辖县市",VLOOKUP(F1563,'Regionalism Code'!H:I,2,FALSE))</f>
        <v>延安市</v>
      </c>
      <c r="H1563" s="4">
        <v>43.94</v>
      </c>
      <c r="I1563" s="4">
        <v>60.32</v>
      </c>
      <c r="J1563" s="4">
        <v>24.51</v>
      </c>
      <c r="K1563" s="4">
        <v>7.42</v>
      </c>
      <c r="L1563" s="4">
        <v>15.86</v>
      </c>
      <c r="M1563" s="4">
        <v>4.68</v>
      </c>
      <c r="N1563" s="4">
        <v>11.84</v>
      </c>
      <c r="O1563" s="4">
        <v>41.65</v>
      </c>
      <c r="P1563" s="4"/>
      <c r="Q1563" s="4">
        <v>25.16</v>
      </c>
    </row>
    <row r="1564" spans="1:17">
      <c r="A1564">
        <v>2014</v>
      </c>
      <c r="B1564" t="s">
        <v>2891</v>
      </c>
      <c r="C1564">
        <v>610628</v>
      </c>
      <c r="D1564">
        <f t="shared" si="48"/>
        <v>61</v>
      </c>
      <c r="E1564" t="str">
        <f>VLOOKUP(D1564,'Regionalism Code'!B:C,2,FALSE)</f>
        <v>陕西省</v>
      </c>
      <c r="F1564">
        <f t="shared" si="49"/>
        <v>6106</v>
      </c>
      <c r="G1564" t="str">
        <f>IF(F1564&gt;10000,"省直辖县市",VLOOKUP(F1564,'Regionalism Code'!H:I,2,FALSE))</f>
        <v>延安市</v>
      </c>
      <c r="H1564" s="4">
        <v>47.3</v>
      </c>
      <c r="I1564" s="4">
        <v>57.77</v>
      </c>
      <c r="J1564" s="4">
        <v>28.37</v>
      </c>
      <c r="K1564" s="4">
        <v>21.6</v>
      </c>
      <c r="L1564" s="4">
        <v>24.05</v>
      </c>
      <c r="M1564" s="4">
        <v>19.97</v>
      </c>
      <c r="N1564" s="4">
        <v>30.64</v>
      </c>
      <c r="O1564" s="4">
        <v>30.84</v>
      </c>
      <c r="P1564" s="4"/>
      <c r="Q1564" s="4">
        <v>47.12</v>
      </c>
    </row>
    <row r="1565" spans="1:17">
      <c r="A1565">
        <v>2014</v>
      </c>
      <c r="B1565" t="s">
        <v>2892</v>
      </c>
      <c r="C1565">
        <v>610629</v>
      </c>
      <c r="D1565">
        <f t="shared" si="48"/>
        <v>61</v>
      </c>
      <c r="E1565" t="str">
        <f>VLOOKUP(D1565,'Regionalism Code'!B:C,2,FALSE)</f>
        <v>陕西省</v>
      </c>
      <c r="F1565">
        <f t="shared" si="49"/>
        <v>6106</v>
      </c>
      <c r="G1565" t="str">
        <f>IF(F1565&gt;10000,"省直辖县市",VLOOKUP(F1565,'Regionalism Code'!H:I,2,FALSE))</f>
        <v>延安市</v>
      </c>
      <c r="H1565" s="4">
        <v>47.12</v>
      </c>
      <c r="I1565" s="4">
        <v>56.45</v>
      </c>
      <c r="J1565" s="4">
        <v>29.41</v>
      </c>
      <c r="K1565" s="4">
        <v>11.01</v>
      </c>
      <c r="L1565" s="4">
        <v>7.49</v>
      </c>
      <c r="M1565" s="4">
        <v>23.38</v>
      </c>
      <c r="N1565" s="4">
        <v>0.02</v>
      </c>
      <c r="O1565" s="4">
        <v>60.87</v>
      </c>
      <c r="P1565" s="4"/>
      <c r="Q1565" s="4">
        <v>48.53</v>
      </c>
    </row>
    <row r="1566" spans="1:17">
      <c r="A1566">
        <v>2014</v>
      </c>
      <c r="B1566" t="s">
        <v>2893</v>
      </c>
      <c r="C1566">
        <v>610630</v>
      </c>
      <c r="D1566">
        <f t="shared" si="48"/>
        <v>61</v>
      </c>
      <c r="E1566" t="str">
        <f>VLOOKUP(D1566,'Regionalism Code'!B:C,2,FALSE)</f>
        <v>陕西省</v>
      </c>
      <c r="F1566">
        <f t="shared" si="49"/>
        <v>6106</v>
      </c>
      <c r="G1566" t="str">
        <f>IF(F1566&gt;10000,"省直辖县市",VLOOKUP(F1566,'Regionalism Code'!H:I,2,FALSE))</f>
        <v>延安市</v>
      </c>
      <c r="H1566" s="4">
        <v>47.99</v>
      </c>
      <c r="I1566" s="4">
        <v>53.81</v>
      </c>
      <c r="J1566" s="4">
        <v>23.38</v>
      </c>
      <c r="K1566" s="4">
        <v>9.41</v>
      </c>
      <c r="L1566" s="4">
        <v>12.82</v>
      </c>
      <c r="M1566" s="4">
        <v>8.1999999999999993</v>
      </c>
      <c r="N1566" s="4">
        <v>36.47</v>
      </c>
      <c r="O1566" s="4">
        <v>23.32</v>
      </c>
      <c r="P1566" s="4"/>
      <c r="Q1566" s="4">
        <v>73.48</v>
      </c>
    </row>
    <row r="1567" spans="1:17">
      <c r="A1567">
        <v>2014</v>
      </c>
      <c r="B1567" t="s">
        <v>2894</v>
      </c>
      <c r="C1567">
        <v>610631</v>
      </c>
      <c r="D1567">
        <f t="shared" si="48"/>
        <v>61</v>
      </c>
      <c r="E1567" t="str">
        <f>VLOOKUP(D1567,'Regionalism Code'!B:C,2,FALSE)</f>
        <v>陕西省</v>
      </c>
      <c r="F1567">
        <f t="shared" si="49"/>
        <v>6106</v>
      </c>
      <c r="G1567" t="str">
        <f>IF(F1567&gt;10000,"省直辖县市",VLOOKUP(F1567,'Regionalism Code'!H:I,2,FALSE))</f>
        <v>延安市</v>
      </c>
      <c r="H1567" s="4">
        <v>49.1</v>
      </c>
      <c r="I1567" s="4">
        <v>53.58</v>
      </c>
      <c r="J1567" s="4">
        <v>21.79</v>
      </c>
      <c r="K1567" s="4">
        <v>17.73</v>
      </c>
      <c r="L1567" s="4">
        <v>19.41</v>
      </c>
      <c r="M1567" s="4">
        <v>27.84</v>
      </c>
      <c r="N1567" s="4">
        <v>34.35</v>
      </c>
      <c r="O1567" s="4">
        <v>13.99</v>
      </c>
      <c r="P1567" s="4"/>
      <c r="Q1567" s="4">
        <v>83.92</v>
      </c>
    </row>
    <row r="1568" spans="1:17">
      <c r="A1568">
        <v>2014</v>
      </c>
      <c r="B1568" t="s">
        <v>2895</v>
      </c>
      <c r="C1568">
        <v>610632</v>
      </c>
      <c r="D1568">
        <f t="shared" si="48"/>
        <v>61</v>
      </c>
      <c r="E1568" t="str">
        <f>VLOOKUP(D1568,'Regionalism Code'!B:C,2,FALSE)</f>
        <v>陕西省</v>
      </c>
      <c r="F1568">
        <f t="shared" si="49"/>
        <v>6106</v>
      </c>
      <c r="G1568" t="str">
        <f>IF(F1568&gt;10000,"省直辖县市",VLOOKUP(F1568,'Regionalism Code'!H:I,2,FALSE))</f>
        <v>延安市</v>
      </c>
      <c r="H1568" s="4">
        <v>65.569999999999993</v>
      </c>
      <c r="I1568" s="4">
        <v>82.83</v>
      </c>
      <c r="J1568" s="4">
        <v>44.84</v>
      </c>
      <c r="K1568" s="4">
        <v>34.14</v>
      </c>
      <c r="L1568" s="4">
        <v>35.28</v>
      </c>
      <c r="M1568" s="4">
        <v>46.54</v>
      </c>
      <c r="N1568" s="4">
        <v>39.700000000000003</v>
      </c>
      <c r="O1568" s="4">
        <v>53.1</v>
      </c>
      <c r="P1568" s="4"/>
      <c r="Q1568" s="4">
        <v>46.24</v>
      </c>
    </row>
    <row r="1569" spans="1:17">
      <c r="A1569">
        <v>2014</v>
      </c>
      <c r="B1569" t="s">
        <v>2897</v>
      </c>
      <c r="C1569">
        <v>610721</v>
      </c>
      <c r="D1569">
        <f t="shared" si="48"/>
        <v>61</v>
      </c>
      <c r="E1569" t="str">
        <f>VLOOKUP(D1569,'Regionalism Code'!B:C,2,FALSE)</f>
        <v>陕西省</v>
      </c>
      <c r="F1569">
        <f t="shared" si="49"/>
        <v>6107</v>
      </c>
      <c r="G1569" t="str">
        <f>IF(F1569&gt;10000,"省直辖县市",VLOOKUP(F1569,'Regionalism Code'!H:I,2,FALSE))</f>
        <v>汉中市</v>
      </c>
      <c r="H1569" s="4">
        <v>52.4</v>
      </c>
      <c r="I1569" s="4">
        <v>53.96</v>
      </c>
      <c r="J1569" s="4">
        <v>55.62</v>
      </c>
      <c r="K1569" s="4">
        <v>32.380000000000003</v>
      </c>
      <c r="L1569" s="4">
        <v>69.569999999999993</v>
      </c>
      <c r="M1569" s="4">
        <v>49.04</v>
      </c>
      <c r="N1569" s="4">
        <v>70.37</v>
      </c>
      <c r="O1569" s="4">
        <v>43.85</v>
      </c>
      <c r="P1569" s="4"/>
      <c r="Q1569" s="4">
        <v>41.37</v>
      </c>
    </row>
    <row r="1570" spans="1:17">
      <c r="A1570">
        <v>2014</v>
      </c>
      <c r="B1570" t="s">
        <v>2898</v>
      </c>
      <c r="C1570">
        <v>610722</v>
      </c>
      <c r="D1570">
        <f t="shared" si="48"/>
        <v>61</v>
      </c>
      <c r="E1570" t="str">
        <f>VLOOKUP(D1570,'Regionalism Code'!B:C,2,FALSE)</f>
        <v>陕西省</v>
      </c>
      <c r="F1570">
        <f t="shared" si="49"/>
        <v>6107</v>
      </c>
      <c r="G1570" t="str">
        <f>IF(F1570&gt;10000,"省直辖县市",VLOOKUP(F1570,'Regionalism Code'!H:I,2,FALSE))</f>
        <v>汉中市</v>
      </c>
      <c r="H1570" s="4">
        <v>53.05</v>
      </c>
      <c r="I1570" s="4">
        <v>55.9</v>
      </c>
      <c r="J1570" s="4">
        <v>66.11</v>
      </c>
      <c r="K1570" s="4">
        <v>33.799999999999997</v>
      </c>
      <c r="L1570" s="4">
        <v>59.29</v>
      </c>
      <c r="M1570" s="4">
        <v>58.14</v>
      </c>
      <c r="N1570" s="4">
        <v>73.72</v>
      </c>
      <c r="O1570" s="4">
        <v>68.92</v>
      </c>
      <c r="P1570" s="4"/>
      <c r="Q1570" s="4">
        <v>19.940000000000001</v>
      </c>
    </row>
    <row r="1571" spans="1:17">
      <c r="A1571">
        <v>2014</v>
      </c>
      <c r="B1571" t="s">
        <v>2899</v>
      </c>
      <c r="C1571">
        <v>610723</v>
      </c>
      <c r="D1571">
        <f t="shared" si="48"/>
        <v>61</v>
      </c>
      <c r="E1571" t="str">
        <f>VLOOKUP(D1571,'Regionalism Code'!B:C,2,FALSE)</f>
        <v>陕西省</v>
      </c>
      <c r="F1571">
        <f t="shared" si="49"/>
        <v>6107</v>
      </c>
      <c r="G1571" t="str">
        <f>IF(F1571&gt;10000,"省直辖县市",VLOOKUP(F1571,'Regionalism Code'!H:I,2,FALSE))</f>
        <v>汉中市</v>
      </c>
      <c r="H1571" s="4">
        <v>44.72</v>
      </c>
      <c r="I1571" s="4">
        <v>38.58</v>
      </c>
      <c r="J1571" s="4">
        <v>69.510000000000005</v>
      </c>
      <c r="K1571" s="4">
        <v>21.42</v>
      </c>
      <c r="L1571" s="4">
        <v>91.47</v>
      </c>
      <c r="M1571" s="4">
        <v>47.24</v>
      </c>
      <c r="N1571" s="4">
        <v>67.900000000000006</v>
      </c>
      <c r="O1571" s="4">
        <v>70.510000000000005</v>
      </c>
      <c r="P1571" s="4"/>
      <c r="Q1571" s="4">
        <v>19.95</v>
      </c>
    </row>
    <row r="1572" spans="1:17">
      <c r="A1572">
        <v>2014</v>
      </c>
      <c r="B1572" t="s">
        <v>2900</v>
      </c>
      <c r="C1572">
        <v>610724</v>
      </c>
      <c r="D1572">
        <f t="shared" si="48"/>
        <v>61</v>
      </c>
      <c r="E1572" t="str">
        <f>VLOOKUP(D1572,'Regionalism Code'!B:C,2,FALSE)</f>
        <v>陕西省</v>
      </c>
      <c r="F1572">
        <f t="shared" si="49"/>
        <v>6107</v>
      </c>
      <c r="G1572" t="str">
        <f>IF(F1572&gt;10000,"省直辖县市",VLOOKUP(F1572,'Regionalism Code'!H:I,2,FALSE))</f>
        <v>汉中市</v>
      </c>
      <c r="H1572" s="4">
        <v>42.77</v>
      </c>
      <c r="I1572" s="4">
        <v>43.25</v>
      </c>
      <c r="J1572" s="4">
        <v>49.76</v>
      </c>
      <c r="K1572" s="4">
        <v>33.090000000000003</v>
      </c>
      <c r="L1572" s="4">
        <v>69.47</v>
      </c>
      <c r="M1572" s="4">
        <v>36.96</v>
      </c>
      <c r="N1572" s="4">
        <v>54.54</v>
      </c>
      <c r="O1572" s="4">
        <v>42.43</v>
      </c>
      <c r="P1572" s="4"/>
      <c r="Q1572" s="4">
        <v>28.5</v>
      </c>
    </row>
    <row r="1573" spans="1:17">
      <c r="A1573">
        <v>2014</v>
      </c>
      <c r="B1573" t="s">
        <v>2901</v>
      </c>
      <c r="C1573">
        <v>610725</v>
      </c>
      <c r="D1573">
        <f t="shared" si="48"/>
        <v>61</v>
      </c>
      <c r="E1573" t="str">
        <f>VLOOKUP(D1573,'Regionalism Code'!B:C,2,FALSE)</f>
        <v>陕西省</v>
      </c>
      <c r="F1573">
        <f t="shared" si="49"/>
        <v>6107</v>
      </c>
      <c r="G1573" t="str">
        <f>IF(F1573&gt;10000,"省直辖县市",VLOOKUP(F1573,'Regionalism Code'!H:I,2,FALSE))</f>
        <v>汉中市</v>
      </c>
      <c r="H1573" s="4">
        <v>47.59</v>
      </c>
      <c r="I1573" s="4">
        <v>53.97</v>
      </c>
      <c r="J1573" s="4">
        <v>49.63</v>
      </c>
      <c r="K1573" s="4">
        <v>17.420000000000002</v>
      </c>
      <c r="L1573" s="4">
        <v>48.3</v>
      </c>
      <c r="M1573" s="4">
        <v>36.799999999999997</v>
      </c>
      <c r="N1573" s="4">
        <v>65.72</v>
      </c>
      <c r="O1573" s="4">
        <v>45.41</v>
      </c>
      <c r="P1573" s="4"/>
      <c r="Q1573" s="4">
        <v>22.83</v>
      </c>
    </row>
    <row r="1574" spans="1:17">
      <c r="A1574">
        <v>2014</v>
      </c>
      <c r="B1574" t="s">
        <v>2902</v>
      </c>
      <c r="C1574">
        <v>610726</v>
      </c>
      <c r="D1574">
        <f t="shared" si="48"/>
        <v>61</v>
      </c>
      <c r="E1574" t="str">
        <f>VLOOKUP(D1574,'Regionalism Code'!B:C,2,FALSE)</f>
        <v>陕西省</v>
      </c>
      <c r="F1574">
        <f t="shared" si="49"/>
        <v>6107</v>
      </c>
      <c r="G1574" t="str">
        <f>IF(F1574&gt;10000,"省直辖县市",VLOOKUP(F1574,'Regionalism Code'!H:I,2,FALSE))</f>
        <v>汉中市</v>
      </c>
      <c r="H1574" s="4">
        <v>37.700000000000003</v>
      </c>
      <c r="I1574" s="4">
        <v>35.159999999999997</v>
      </c>
      <c r="J1574" s="4">
        <v>54.07</v>
      </c>
      <c r="K1574" s="4">
        <v>23.51</v>
      </c>
      <c r="L1574" s="4">
        <v>51.15</v>
      </c>
      <c r="M1574" s="4">
        <v>31.83</v>
      </c>
      <c r="N1574" s="4">
        <v>78.12</v>
      </c>
      <c r="O1574" s="4">
        <v>46.7</v>
      </c>
      <c r="P1574" s="4"/>
      <c r="Q1574" s="4">
        <v>16.329999999999998</v>
      </c>
    </row>
    <row r="1575" spans="1:17">
      <c r="A1575">
        <v>2014</v>
      </c>
      <c r="B1575" t="s">
        <v>2903</v>
      </c>
      <c r="C1575">
        <v>610727</v>
      </c>
      <c r="D1575">
        <f t="shared" si="48"/>
        <v>61</v>
      </c>
      <c r="E1575" t="str">
        <f>VLOOKUP(D1575,'Regionalism Code'!B:C,2,FALSE)</f>
        <v>陕西省</v>
      </c>
      <c r="F1575">
        <f t="shared" si="49"/>
        <v>6107</v>
      </c>
      <c r="G1575" t="str">
        <f>IF(F1575&gt;10000,"省直辖县市",VLOOKUP(F1575,'Regionalism Code'!H:I,2,FALSE))</f>
        <v>汉中市</v>
      </c>
      <c r="H1575" s="4">
        <v>52.06</v>
      </c>
      <c r="I1575" s="4">
        <v>47.86</v>
      </c>
      <c r="J1575" s="4">
        <v>48.81</v>
      </c>
      <c r="K1575" s="4">
        <v>18.38</v>
      </c>
      <c r="L1575" s="4">
        <v>48.81</v>
      </c>
      <c r="M1575" s="4">
        <v>28.1</v>
      </c>
      <c r="N1575" s="4">
        <v>70.069999999999993</v>
      </c>
      <c r="O1575" s="4">
        <v>41.77</v>
      </c>
      <c r="P1575" s="4"/>
      <c r="Q1575" s="4">
        <v>71.84</v>
      </c>
    </row>
    <row r="1576" spans="1:17">
      <c r="A1576">
        <v>2014</v>
      </c>
      <c r="B1576" t="s">
        <v>2904</v>
      </c>
      <c r="C1576">
        <v>610728</v>
      </c>
      <c r="D1576">
        <f t="shared" si="48"/>
        <v>61</v>
      </c>
      <c r="E1576" t="str">
        <f>VLOOKUP(D1576,'Regionalism Code'!B:C,2,FALSE)</f>
        <v>陕西省</v>
      </c>
      <c r="F1576">
        <f t="shared" si="49"/>
        <v>6107</v>
      </c>
      <c r="G1576" t="str">
        <f>IF(F1576&gt;10000,"省直辖县市",VLOOKUP(F1576,'Regionalism Code'!H:I,2,FALSE))</f>
        <v>汉中市</v>
      </c>
      <c r="H1576" s="4">
        <v>34.619999999999997</v>
      </c>
      <c r="I1576" s="4">
        <v>23.31</v>
      </c>
      <c r="J1576" s="4">
        <v>55.02</v>
      </c>
      <c r="K1576" s="4">
        <v>24.7</v>
      </c>
      <c r="L1576" s="4">
        <v>70.819999999999993</v>
      </c>
      <c r="M1576" s="4">
        <v>20.94</v>
      </c>
      <c r="N1576" s="4">
        <v>69.95</v>
      </c>
      <c r="O1576" s="4">
        <v>47.75</v>
      </c>
      <c r="P1576" s="4"/>
      <c r="Q1576" s="4">
        <v>34.86</v>
      </c>
    </row>
    <row r="1577" spans="1:17">
      <c r="A1577">
        <v>2014</v>
      </c>
      <c r="B1577" t="s">
        <v>2906</v>
      </c>
      <c r="C1577">
        <v>610730</v>
      </c>
      <c r="D1577">
        <f t="shared" si="48"/>
        <v>61</v>
      </c>
      <c r="E1577" t="str">
        <f>VLOOKUP(D1577,'Regionalism Code'!B:C,2,FALSE)</f>
        <v>陕西省</v>
      </c>
      <c r="F1577">
        <f t="shared" si="49"/>
        <v>6107</v>
      </c>
      <c r="G1577" t="str">
        <f>IF(F1577&gt;10000,"省直辖县市",VLOOKUP(F1577,'Regionalism Code'!H:I,2,FALSE))</f>
        <v>汉中市</v>
      </c>
      <c r="H1577" s="4">
        <v>64.23</v>
      </c>
      <c r="I1577" s="4">
        <v>69.19</v>
      </c>
      <c r="J1577" s="4">
        <v>69.39</v>
      </c>
      <c r="K1577" s="4">
        <v>22.71</v>
      </c>
      <c r="L1577" s="4">
        <v>93.63</v>
      </c>
      <c r="M1577" s="4">
        <v>45.65</v>
      </c>
      <c r="N1577" s="4">
        <v>95.1</v>
      </c>
      <c r="O1577" s="4">
        <v>51.64</v>
      </c>
      <c r="P1577" s="4"/>
      <c r="Q1577" s="4">
        <v>38.49</v>
      </c>
    </row>
    <row r="1578" spans="1:17">
      <c r="A1578">
        <v>2014</v>
      </c>
      <c r="B1578" t="s">
        <v>2908</v>
      </c>
      <c r="C1578">
        <v>610821</v>
      </c>
      <c r="D1578">
        <f t="shared" si="48"/>
        <v>61</v>
      </c>
      <c r="E1578" t="str">
        <f>VLOOKUP(D1578,'Regionalism Code'!B:C,2,FALSE)</f>
        <v>陕西省</v>
      </c>
      <c r="F1578">
        <f t="shared" si="49"/>
        <v>6108</v>
      </c>
      <c r="G1578" t="str">
        <f>IF(F1578&gt;10000,"省直辖县市",VLOOKUP(F1578,'Regionalism Code'!H:I,2,FALSE))</f>
        <v>榆林市</v>
      </c>
      <c r="H1578" s="4">
        <v>69.44</v>
      </c>
      <c r="I1578" s="4">
        <v>93.99</v>
      </c>
      <c r="J1578" s="4">
        <v>44.01</v>
      </c>
      <c r="K1578" s="4">
        <v>44.94</v>
      </c>
      <c r="L1578" s="4">
        <v>46.61</v>
      </c>
      <c r="M1578" s="4">
        <v>55.73</v>
      </c>
      <c r="N1578" s="4">
        <v>51.76</v>
      </c>
      <c r="O1578" s="4">
        <v>35.79</v>
      </c>
      <c r="P1578" s="4"/>
      <c r="Q1578" s="4">
        <v>34.58</v>
      </c>
    </row>
    <row r="1579" spans="1:17">
      <c r="A1579">
        <v>2014</v>
      </c>
      <c r="B1579" t="s">
        <v>2909</v>
      </c>
      <c r="C1579">
        <v>610822</v>
      </c>
      <c r="D1579">
        <f t="shared" si="48"/>
        <v>61</v>
      </c>
      <c r="E1579" t="str">
        <f>VLOOKUP(D1579,'Regionalism Code'!B:C,2,FALSE)</f>
        <v>陕西省</v>
      </c>
      <c r="F1579">
        <f t="shared" si="49"/>
        <v>6108</v>
      </c>
      <c r="G1579" t="str">
        <f>IF(F1579&gt;10000,"省直辖县市",VLOOKUP(F1579,'Regionalism Code'!H:I,2,FALSE))</f>
        <v>榆林市</v>
      </c>
      <c r="H1579" s="4">
        <v>63.04</v>
      </c>
      <c r="I1579" s="4">
        <v>83.94</v>
      </c>
      <c r="J1579" s="4">
        <v>41.97</v>
      </c>
      <c r="K1579" s="4">
        <v>35.369999999999997</v>
      </c>
      <c r="L1579" s="4">
        <v>93</v>
      </c>
      <c r="M1579" s="4">
        <v>39.409999999999997</v>
      </c>
      <c r="N1579" s="4">
        <v>50.87</v>
      </c>
      <c r="O1579" s="4">
        <v>16.03</v>
      </c>
      <c r="P1579" s="4"/>
      <c r="Q1579" s="4">
        <v>32.32</v>
      </c>
    </row>
    <row r="1580" spans="1:17">
      <c r="A1580">
        <v>2014</v>
      </c>
      <c r="B1580" t="s">
        <v>2910</v>
      </c>
      <c r="C1580">
        <v>610823</v>
      </c>
      <c r="D1580">
        <f t="shared" si="48"/>
        <v>61</v>
      </c>
      <c r="E1580" t="str">
        <f>VLOOKUP(D1580,'Regionalism Code'!B:C,2,FALSE)</f>
        <v>陕西省</v>
      </c>
      <c r="F1580">
        <f t="shared" si="49"/>
        <v>6108</v>
      </c>
      <c r="G1580" t="str">
        <f>IF(F1580&gt;10000,"省直辖县市",VLOOKUP(F1580,'Regionalism Code'!H:I,2,FALSE))</f>
        <v>榆林市</v>
      </c>
      <c r="H1580" s="4">
        <v>41.29</v>
      </c>
      <c r="I1580" s="4">
        <v>45.92</v>
      </c>
      <c r="J1580" s="4">
        <v>39.74</v>
      </c>
      <c r="K1580" s="4">
        <v>17.73</v>
      </c>
      <c r="L1580" s="4">
        <v>14.21</v>
      </c>
      <c r="M1580" s="4">
        <v>18.63</v>
      </c>
      <c r="N1580" s="4">
        <v>30.1</v>
      </c>
      <c r="O1580" s="4">
        <v>62.71</v>
      </c>
      <c r="P1580" s="4"/>
      <c r="Q1580" s="4">
        <v>28.8</v>
      </c>
    </row>
    <row r="1581" spans="1:17">
      <c r="A1581">
        <v>2014</v>
      </c>
      <c r="B1581" t="s">
        <v>2911</v>
      </c>
      <c r="C1581">
        <v>610824</v>
      </c>
      <c r="D1581">
        <f t="shared" si="48"/>
        <v>61</v>
      </c>
      <c r="E1581" t="str">
        <f>VLOOKUP(D1581,'Regionalism Code'!B:C,2,FALSE)</f>
        <v>陕西省</v>
      </c>
      <c r="F1581">
        <f t="shared" si="49"/>
        <v>6108</v>
      </c>
      <c r="G1581" t="str">
        <f>IF(F1581&gt;10000,"省直辖县市",VLOOKUP(F1581,'Regionalism Code'!H:I,2,FALSE))</f>
        <v>榆林市</v>
      </c>
      <c r="H1581" s="4">
        <v>60.61</v>
      </c>
      <c r="I1581" s="4">
        <v>68.430000000000007</v>
      </c>
      <c r="J1581" s="4">
        <v>51.77</v>
      </c>
      <c r="K1581" s="4">
        <v>34.19</v>
      </c>
      <c r="L1581" s="4">
        <v>36.22</v>
      </c>
      <c r="M1581" s="4">
        <v>29.79</v>
      </c>
      <c r="N1581" s="4">
        <v>47.83</v>
      </c>
      <c r="O1581" s="4">
        <v>66.48</v>
      </c>
      <c r="P1581" s="4"/>
      <c r="Q1581" s="4">
        <v>50.87</v>
      </c>
    </row>
    <row r="1582" spans="1:17">
      <c r="A1582">
        <v>2014</v>
      </c>
      <c r="B1582" t="s">
        <v>2912</v>
      </c>
      <c r="C1582">
        <v>610825</v>
      </c>
      <c r="D1582">
        <f t="shared" si="48"/>
        <v>61</v>
      </c>
      <c r="E1582" t="str">
        <f>VLOOKUP(D1582,'Regionalism Code'!B:C,2,FALSE)</f>
        <v>陕西省</v>
      </c>
      <c r="F1582">
        <f t="shared" si="49"/>
        <v>6108</v>
      </c>
      <c r="G1582" t="str">
        <f>IF(F1582&gt;10000,"省直辖县市",VLOOKUP(F1582,'Regionalism Code'!H:I,2,FALSE))</f>
        <v>榆林市</v>
      </c>
      <c r="H1582" s="4">
        <v>49.95</v>
      </c>
      <c r="I1582" s="4">
        <v>65.83</v>
      </c>
      <c r="J1582" s="4">
        <v>20.34</v>
      </c>
      <c r="K1582" s="4">
        <v>28.89</v>
      </c>
      <c r="L1582" s="4">
        <v>23.28</v>
      </c>
      <c r="M1582" s="4">
        <v>24.07</v>
      </c>
      <c r="N1582" s="4">
        <v>23.54</v>
      </c>
      <c r="O1582" s="4">
        <v>15.43</v>
      </c>
      <c r="P1582" s="4"/>
      <c r="Q1582" s="4">
        <v>51.3</v>
      </c>
    </row>
    <row r="1583" spans="1:17">
      <c r="A1583">
        <v>2014</v>
      </c>
      <c r="B1583" t="s">
        <v>2913</v>
      </c>
      <c r="C1583">
        <v>610826</v>
      </c>
      <c r="D1583">
        <f t="shared" si="48"/>
        <v>61</v>
      </c>
      <c r="E1583" t="str">
        <f>VLOOKUP(D1583,'Regionalism Code'!B:C,2,FALSE)</f>
        <v>陕西省</v>
      </c>
      <c r="F1583">
        <f t="shared" si="49"/>
        <v>6108</v>
      </c>
      <c r="G1583" t="str">
        <f>IF(F1583&gt;10000,"省直辖县市",VLOOKUP(F1583,'Regionalism Code'!H:I,2,FALSE))</f>
        <v>榆林市</v>
      </c>
      <c r="H1583" s="4">
        <v>38.46</v>
      </c>
      <c r="I1583" s="4">
        <v>49.93</v>
      </c>
      <c r="J1583" s="4">
        <v>18.809999999999999</v>
      </c>
      <c r="K1583" s="4">
        <v>22.34</v>
      </c>
      <c r="L1583" s="4">
        <v>29.24</v>
      </c>
      <c r="M1583" s="4">
        <v>17.239999999999998</v>
      </c>
      <c r="N1583" s="4">
        <v>19.13</v>
      </c>
      <c r="O1583" s="4">
        <v>14.12</v>
      </c>
      <c r="P1583" s="4"/>
      <c r="Q1583" s="4">
        <v>36.31</v>
      </c>
    </row>
    <row r="1584" spans="1:17">
      <c r="A1584">
        <v>2014</v>
      </c>
      <c r="B1584" t="s">
        <v>2914</v>
      </c>
      <c r="C1584">
        <v>610827</v>
      </c>
      <c r="D1584">
        <f t="shared" si="48"/>
        <v>61</v>
      </c>
      <c r="E1584" t="str">
        <f>VLOOKUP(D1584,'Regionalism Code'!B:C,2,FALSE)</f>
        <v>陕西省</v>
      </c>
      <c r="F1584">
        <f t="shared" si="49"/>
        <v>6108</v>
      </c>
      <c r="G1584" t="str">
        <f>IF(F1584&gt;10000,"省直辖县市",VLOOKUP(F1584,'Regionalism Code'!H:I,2,FALSE))</f>
        <v>榆林市</v>
      </c>
      <c r="H1584" s="4">
        <v>43.15</v>
      </c>
      <c r="I1584" s="4">
        <v>54.15</v>
      </c>
      <c r="J1584" s="4">
        <v>33.799999999999997</v>
      </c>
      <c r="K1584" s="4">
        <v>20.34</v>
      </c>
      <c r="L1584" s="4">
        <v>35.14</v>
      </c>
      <c r="M1584" s="4">
        <v>30.5</v>
      </c>
      <c r="N1584" s="4">
        <v>67.42</v>
      </c>
      <c r="O1584" s="4">
        <v>13.28</v>
      </c>
      <c r="P1584" s="4"/>
      <c r="Q1584" s="4">
        <v>23.84</v>
      </c>
    </row>
    <row r="1585" spans="1:17">
      <c r="A1585">
        <v>2014</v>
      </c>
      <c r="B1585" t="s">
        <v>2915</v>
      </c>
      <c r="C1585">
        <v>610828</v>
      </c>
      <c r="D1585">
        <f t="shared" si="48"/>
        <v>61</v>
      </c>
      <c r="E1585" t="str">
        <f>VLOOKUP(D1585,'Regionalism Code'!B:C,2,FALSE)</f>
        <v>陕西省</v>
      </c>
      <c r="F1585">
        <f t="shared" si="49"/>
        <v>6108</v>
      </c>
      <c r="G1585" t="str">
        <f>IF(F1585&gt;10000,"省直辖县市",VLOOKUP(F1585,'Regionalism Code'!H:I,2,FALSE))</f>
        <v>榆林市</v>
      </c>
      <c r="H1585" s="4">
        <v>12.26</v>
      </c>
      <c r="I1585" s="4">
        <v>7.27</v>
      </c>
      <c r="J1585" s="4">
        <v>4.54</v>
      </c>
      <c r="K1585" s="4">
        <v>0.38</v>
      </c>
      <c r="L1585" s="4">
        <v>4.1500000000000004</v>
      </c>
      <c r="M1585" s="4">
        <v>2.91</v>
      </c>
      <c r="N1585" s="4">
        <v>0</v>
      </c>
      <c r="O1585" s="4">
        <v>8.4</v>
      </c>
      <c r="P1585" s="4"/>
      <c r="Q1585" s="4">
        <v>42.75</v>
      </c>
    </row>
    <row r="1586" spans="1:17">
      <c r="A1586">
        <v>2014</v>
      </c>
      <c r="B1586" t="s">
        <v>2916</v>
      </c>
      <c r="C1586">
        <v>610829</v>
      </c>
      <c r="D1586">
        <f t="shared" si="48"/>
        <v>61</v>
      </c>
      <c r="E1586" t="str">
        <f>VLOOKUP(D1586,'Regionalism Code'!B:C,2,FALSE)</f>
        <v>陕西省</v>
      </c>
      <c r="F1586">
        <f t="shared" si="49"/>
        <v>6108</v>
      </c>
      <c r="G1586" t="str">
        <f>IF(F1586&gt;10000,"省直辖县市",VLOOKUP(F1586,'Regionalism Code'!H:I,2,FALSE))</f>
        <v>榆林市</v>
      </c>
      <c r="H1586" s="4">
        <v>41.83</v>
      </c>
      <c r="I1586" s="4">
        <v>52.05</v>
      </c>
      <c r="J1586" s="4">
        <v>20.16</v>
      </c>
      <c r="K1586" s="4">
        <v>7.19</v>
      </c>
      <c r="L1586" s="4">
        <v>36.17</v>
      </c>
      <c r="M1586" s="4">
        <v>14.05</v>
      </c>
      <c r="N1586" s="4">
        <v>30.55</v>
      </c>
      <c r="O1586" s="4">
        <v>9.16</v>
      </c>
      <c r="P1586" s="4"/>
      <c r="Q1586" s="4">
        <v>47.47</v>
      </c>
    </row>
    <row r="1587" spans="1:17">
      <c r="A1587">
        <v>2014</v>
      </c>
      <c r="B1587" t="s">
        <v>2917</v>
      </c>
      <c r="C1587">
        <v>610830</v>
      </c>
      <c r="D1587">
        <f t="shared" si="48"/>
        <v>61</v>
      </c>
      <c r="E1587" t="str">
        <f>VLOOKUP(D1587,'Regionalism Code'!B:C,2,FALSE)</f>
        <v>陕西省</v>
      </c>
      <c r="F1587">
        <f t="shared" si="49"/>
        <v>6108</v>
      </c>
      <c r="G1587" t="str">
        <f>IF(F1587&gt;10000,"省直辖县市",VLOOKUP(F1587,'Regionalism Code'!H:I,2,FALSE))</f>
        <v>榆林市</v>
      </c>
      <c r="H1587" s="4">
        <v>36.19</v>
      </c>
      <c r="I1587" s="4">
        <v>38.270000000000003</v>
      </c>
      <c r="J1587" s="4">
        <v>29.15</v>
      </c>
      <c r="K1587" s="4">
        <v>3.98</v>
      </c>
      <c r="L1587" s="4">
        <v>9.3000000000000007</v>
      </c>
      <c r="M1587" s="4">
        <v>13.14</v>
      </c>
      <c r="N1587" s="4">
        <v>41.1</v>
      </c>
      <c r="O1587" s="4">
        <v>35.11</v>
      </c>
      <c r="P1587" s="4"/>
      <c r="Q1587" s="4">
        <v>42.11</v>
      </c>
    </row>
    <row r="1588" spans="1:17">
      <c r="A1588">
        <v>2014</v>
      </c>
      <c r="B1588" t="s">
        <v>2920</v>
      </c>
      <c r="C1588">
        <v>610921</v>
      </c>
      <c r="D1588">
        <f t="shared" si="48"/>
        <v>61</v>
      </c>
      <c r="E1588" t="str">
        <f>VLOOKUP(D1588,'Regionalism Code'!B:C,2,FALSE)</f>
        <v>陕西省</v>
      </c>
      <c r="F1588">
        <f t="shared" si="49"/>
        <v>6109</v>
      </c>
      <c r="G1588" t="str">
        <f>IF(F1588&gt;10000,"省直辖县市",VLOOKUP(F1588,'Regionalism Code'!H:I,2,FALSE))</f>
        <v>安康市</v>
      </c>
      <c r="H1588" s="4">
        <v>46.95</v>
      </c>
      <c r="I1588" s="4">
        <v>49.84</v>
      </c>
      <c r="J1588" s="4">
        <v>55.77</v>
      </c>
      <c r="K1588" s="4">
        <v>31.29</v>
      </c>
      <c r="L1588" s="4">
        <v>45.21</v>
      </c>
      <c r="M1588" s="4">
        <v>38.590000000000003</v>
      </c>
      <c r="N1588" s="4">
        <v>34.39</v>
      </c>
      <c r="O1588" s="4">
        <v>79.790000000000006</v>
      </c>
      <c r="P1588" s="4"/>
      <c r="Q1588" s="4">
        <v>21.38</v>
      </c>
    </row>
    <row r="1589" spans="1:17">
      <c r="A1589">
        <v>2014</v>
      </c>
      <c r="B1589" t="s">
        <v>2921</v>
      </c>
      <c r="C1589">
        <v>610922</v>
      </c>
      <c r="D1589">
        <f t="shared" si="48"/>
        <v>61</v>
      </c>
      <c r="E1589" t="str">
        <f>VLOOKUP(D1589,'Regionalism Code'!B:C,2,FALSE)</f>
        <v>陕西省</v>
      </c>
      <c r="F1589">
        <f t="shared" si="49"/>
        <v>6109</v>
      </c>
      <c r="G1589" t="str">
        <f>IF(F1589&gt;10000,"省直辖县市",VLOOKUP(F1589,'Regionalism Code'!H:I,2,FALSE))</f>
        <v>安康市</v>
      </c>
      <c r="H1589" s="4">
        <v>51.7</v>
      </c>
      <c r="I1589" s="4">
        <v>54.54</v>
      </c>
      <c r="J1589" s="4">
        <v>59</v>
      </c>
      <c r="K1589" s="4">
        <v>27.51</v>
      </c>
      <c r="L1589" s="4">
        <v>54.86</v>
      </c>
      <c r="M1589" s="4">
        <v>43.08</v>
      </c>
      <c r="N1589" s="4">
        <v>67.930000000000007</v>
      </c>
      <c r="O1589" s="4">
        <v>61.07</v>
      </c>
      <c r="P1589" s="4"/>
      <c r="Q1589" s="4">
        <v>29.08</v>
      </c>
    </row>
    <row r="1590" spans="1:17">
      <c r="A1590">
        <v>2014</v>
      </c>
      <c r="B1590" t="s">
        <v>2922</v>
      </c>
      <c r="C1590">
        <v>610923</v>
      </c>
      <c r="D1590">
        <f t="shared" si="48"/>
        <v>61</v>
      </c>
      <c r="E1590" t="str">
        <f>VLOOKUP(D1590,'Regionalism Code'!B:C,2,FALSE)</f>
        <v>陕西省</v>
      </c>
      <c r="F1590">
        <f t="shared" si="49"/>
        <v>6109</v>
      </c>
      <c r="G1590" t="str">
        <f>IF(F1590&gt;10000,"省直辖县市",VLOOKUP(F1590,'Regionalism Code'!H:I,2,FALSE))</f>
        <v>安康市</v>
      </c>
      <c r="H1590" s="4">
        <v>46.37</v>
      </c>
      <c r="I1590" s="4">
        <v>52.93</v>
      </c>
      <c r="J1590" s="4">
        <v>38.049999999999997</v>
      </c>
      <c r="K1590" s="4">
        <v>13.79</v>
      </c>
      <c r="L1590" s="4">
        <v>15.08</v>
      </c>
      <c r="M1590" s="4">
        <v>31.62</v>
      </c>
      <c r="N1590" s="4">
        <v>87.3</v>
      </c>
      <c r="O1590" s="4">
        <v>19.18</v>
      </c>
      <c r="P1590" s="4"/>
      <c r="Q1590" s="4">
        <v>39.79</v>
      </c>
    </row>
    <row r="1591" spans="1:17">
      <c r="A1591">
        <v>2014</v>
      </c>
      <c r="B1591" t="s">
        <v>2924</v>
      </c>
      <c r="C1591">
        <v>610925</v>
      </c>
      <c r="D1591">
        <f t="shared" si="48"/>
        <v>61</v>
      </c>
      <c r="E1591" t="str">
        <f>VLOOKUP(D1591,'Regionalism Code'!B:C,2,FALSE)</f>
        <v>陕西省</v>
      </c>
      <c r="F1591">
        <f t="shared" si="49"/>
        <v>6109</v>
      </c>
      <c r="G1591" t="str">
        <f>IF(F1591&gt;10000,"省直辖县市",VLOOKUP(F1591,'Regionalism Code'!H:I,2,FALSE))</f>
        <v>安康市</v>
      </c>
      <c r="H1591" s="4">
        <v>37.549999999999997</v>
      </c>
      <c r="I1591" s="4">
        <v>39.81</v>
      </c>
      <c r="J1591" s="4">
        <v>38.32</v>
      </c>
      <c r="K1591" s="4">
        <v>16.7</v>
      </c>
      <c r="L1591" s="4">
        <v>30.16</v>
      </c>
      <c r="M1591" s="4">
        <v>25.7</v>
      </c>
      <c r="N1591" s="4">
        <v>45.55</v>
      </c>
      <c r="O1591" s="4">
        <v>41.52</v>
      </c>
      <c r="P1591" s="4"/>
      <c r="Q1591" s="4">
        <v>28.7</v>
      </c>
    </row>
    <row r="1592" spans="1:17">
      <c r="A1592">
        <v>2014</v>
      </c>
      <c r="B1592" t="s">
        <v>2925</v>
      </c>
      <c r="C1592">
        <v>610926</v>
      </c>
      <c r="D1592">
        <f t="shared" si="48"/>
        <v>61</v>
      </c>
      <c r="E1592" t="str">
        <f>VLOOKUP(D1592,'Regionalism Code'!B:C,2,FALSE)</f>
        <v>陕西省</v>
      </c>
      <c r="F1592">
        <f t="shared" si="49"/>
        <v>6109</v>
      </c>
      <c r="G1592" t="str">
        <f>IF(F1592&gt;10000,"省直辖县市",VLOOKUP(F1592,'Regionalism Code'!H:I,2,FALSE))</f>
        <v>安康市</v>
      </c>
      <c r="H1592" s="4">
        <v>44.57</v>
      </c>
      <c r="I1592" s="4">
        <v>45.02</v>
      </c>
      <c r="J1592" s="4">
        <v>47.07</v>
      </c>
      <c r="K1592" s="4">
        <v>33.07</v>
      </c>
      <c r="L1592" s="4">
        <v>19.7</v>
      </c>
      <c r="M1592" s="4">
        <v>36.17</v>
      </c>
      <c r="N1592" s="4">
        <v>35.159999999999997</v>
      </c>
      <c r="O1592" s="4">
        <v>69.69</v>
      </c>
      <c r="P1592" s="4"/>
      <c r="Q1592" s="4">
        <v>38.549999999999997</v>
      </c>
    </row>
    <row r="1593" spans="1:17">
      <c r="A1593">
        <v>2014</v>
      </c>
      <c r="B1593" t="s">
        <v>2926</v>
      </c>
      <c r="C1593">
        <v>610927</v>
      </c>
      <c r="D1593">
        <f t="shared" si="48"/>
        <v>61</v>
      </c>
      <c r="E1593" t="str">
        <f>VLOOKUP(D1593,'Regionalism Code'!B:C,2,FALSE)</f>
        <v>陕西省</v>
      </c>
      <c r="F1593">
        <f t="shared" si="49"/>
        <v>6109</v>
      </c>
      <c r="G1593" t="str">
        <f>IF(F1593&gt;10000,"省直辖县市",VLOOKUP(F1593,'Regionalism Code'!H:I,2,FALSE))</f>
        <v>安康市</v>
      </c>
      <c r="H1593" s="4">
        <v>41</v>
      </c>
      <c r="I1593" s="4">
        <v>52.82</v>
      </c>
      <c r="J1593" s="4">
        <v>25.65</v>
      </c>
      <c r="K1593" s="4">
        <v>13.84</v>
      </c>
      <c r="L1593" s="4">
        <v>19.88</v>
      </c>
      <c r="M1593" s="4">
        <v>10.84</v>
      </c>
      <c r="N1593" s="4">
        <v>62.44</v>
      </c>
      <c r="O1593" s="4">
        <v>7.77</v>
      </c>
      <c r="P1593" s="4"/>
      <c r="Q1593" s="4">
        <v>29.84</v>
      </c>
    </row>
    <row r="1594" spans="1:17">
      <c r="A1594">
        <v>2014</v>
      </c>
      <c r="B1594" t="s">
        <v>2927</v>
      </c>
      <c r="C1594">
        <v>610928</v>
      </c>
      <c r="D1594">
        <f t="shared" si="48"/>
        <v>61</v>
      </c>
      <c r="E1594" t="str">
        <f>VLOOKUP(D1594,'Regionalism Code'!B:C,2,FALSE)</f>
        <v>陕西省</v>
      </c>
      <c r="F1594">
        <f t="shared" si="49"/>
        <v>6109</v>
      </c>
      <c r="G1594" t="str">
        <f>IF(F1594&gt;10000,"省直辖县市",VLOOKUP(F1594,'Regionalism Code'!H:I,2,FALSE))</f>
        <v>安康市</v>
      </c>
      <c r="H1594" s="4">
        <v>35.21</v>
      </c>
      <c r="I1594" s="4">
        <v>32.47</v>
      </c>
      <c r="J1594" s="4">
        <v>36.01</v>
      </c>
      <c r="K1594" s="4">
        <v>11.51</v>
      </c>
      <c r="L1594" s="4">
        <v>5.66</v>
      </c>
      <c r="M1594" s="4">
        <v>25.21</v>
      </c>
      <c r="N1594" s="4">
        <v>33.08</v>
      </c>
      <c r="O1594" s="4">
        <v>55.15</v>
      </c>
      <c r="P1594" s="4"/>
      <c r="Q1594" s="4">
        <v>42.81</v>
      </c>
    </row>
    <row r="1595" spans="1:17">
      <c r="A1595">
        <v>2014</v>
      </c>
      <c r="B1595" t="s">
        <v>2928</v>
      </c>
      <c r="C1595">
        <v>610929</v>
      </c>
      <c r="D1595">
        <f t="shared" si="48"/>
        <v>61</v>
      </c>
      <c r="E1595" t="str">
        <f>VLOOKUP(D1595,'Regionalism Code'!B:C,2,FALSE)</f>
        <v>陕西省</v>
      </c>
      <c r="F1595">
        <f t="shared" si="49"/>
        <v>6109</v>
      </c>
      <c r="G1595" t="str">
        <f>IF(F1595&gt;10000,"省直辖县市",VLOOKUP(F1595,'Regionalism Code'!H:I,2,FALSE))</f>
        <v>安康市</v>
      </c>
      <c r="H1595" s="4">
        <v>41.8</v>
      </c>
      <c r="I1595" s="4">
        <v>48.85</v>
      </c>
      <c r="J1595" s="4">
        <v>39.72</v>
      </c>
      <c r="K1595" s="4">
        <v>16.14</v>
      </c>
      <c r="L1595" s="4">
        <v>12.78</v>
      </c>
      <c r="M1595" s="4">
        <v>27.08</v>
      </c>
      <c r="N1595" s="4">
        <v>38.19</v>
      </c>
      <c r="O1595" s="4">
        <v>56.72</v>
      </c>
      <c r="P1595" s="4"/>
      <c r="Q1595" s="4">
        <v>22.32</v>
      </c>
    </row>
    <row r="1596" spans="1:17">
      <c r="A1596">
        <v>2014</v>
      </c>
      <c r="B1596" t="s">
        <v>2930</v>
      </c>
      <c r="C1596">
        <v>611021</v>
      </c>
      <c r="D1596">
        <f t="shared" si="48"/>
        <v>61</v>
      </c>
      <c r="E1596" t="str">
        <f>VLOOKUP(D1596,'Regionalism Code'!B:C,2,FALSE)</f>
        <v>陕西省</v>
      </c>
      <c r="F1596">
        <f t="shared" si="49"/>
        <v>6110</v>
      </c>
      <c r="G1596" t="str">
        <f>IF(F1596&gt;10000,"省直辖县市",VLOOKUP(F1596,'Regionalism Code'!H:I,2,FALSE))</f>
        <v>商洛市</v>
      </c>
      <c r="H1596" s="4">
        <v>34.299999999999997</v>
      </c>
      <c r="I1596" s="4">
        <v>23.5</v>
      </c>
      <c r="J1596" s="4">
        <v>43.79</v>
      </c>
      <c r="K1596" s="4">
        <v>3.33</v>
      </c>
      <c r="L1596" s="4">
        <v>11.6</v>
      </c>
      <c r="M1596" s="4">
        <v>15.07</v>
      </c>
      <c r="N1596" s="4">
        <v>19.920000000000002</v>
      </c>
      <c r="O1596" s="4">
        <v>82.19</v>
      </c>
      <c r="P1596" s="4"/>
      <c r="Q1596" s="4">
        <v>52.71</v>
      </c>
    </row>
    <row r="1597" spans="1:17">
      <c r="A1597">
        <v>2014</v>
      </c>
      <c r="B1597" t="s">
        <v>2931</v>
      </c>
      <c r="C1597">
        <v>611022</v>
      </c>
      <c r="D1597">
        <f t="shared" si="48"/>
        <v>61</v>
      </c>
      <c r="E1597" t="str">
        <f>VLOOKUP(D1597,'Regionalism Code'!B:C,2,FALSE)</f>
        <v>陕西省</v>
      </c>
      <c r="F1597">
        <f t="shared" si="49"/>
        <v>6110</v>
      </c>
      <c r="G1597" t="str">
        <f>IF(F1597&gt;10000,"省直辖县市",VLOOKUP(F1597,'Regionalism Code'!H:I,2,FALSE))</f>
        <v>商洛市</v>
      </c>
      <c r="H1597" s="4">
        <v>31.93</v>
      </c>
      <c r="I1597" s="4">
        <v>26.73</v>
      </c>
      <c r="J1597" s="4">
        <v>45.68</v>
      </c>
      <c r="K1597" s="4">
        <v>12.06</v>
      </c>
      <c r="L1597" s="4">
        <v>62.41</v>
      </c>
      <c r="M1597" s="4">
        <v>21.75</v>
      </c>
      <c r="N1597" s="4">
        <v>58.45</v>
      </c>
      <c r="O1597" s="4">
        <v>38.11</v>
      </c>
      <c r="P1597" s="4"/>
      <c r="Q1597" s="4">
        <v>24.11</v>
      </c>
    </row>
    <row r="1598" spans="1:17">
      <c r="A1598">
        <v>2014</v>
      </c>
      <c r="B1598" t="s">
        <v>2932</v>
      </c>
      <c r="C1598">
        <v>611023</v>
      </c>
      <c r="D1598">
        <f t="shared" si="48"/>
        <v>61</v>
      </c>
      <c r="E1598" t="str">
        <f>VLOOKUP(D1598,'Regionalism Code'!B:C,2,FALSE)</f>
        <v>陕西省</v>
      </c>
      <c r="F1598">
        <f t="shared" si="49"/>
        <v>6110</v>
      </c>
      <c r="G1598" t="str">
        <f>IF(F1598&gt;10000,"省直辖县市",VLOOKUP(F1598,'Regionalism Code'!H:I,2,FALSE))</f>
        <v>商洛市</v>
      </c>
      <c r="H1598" s="4">
        <v>45.95</v>
      </c>
      <c r="I1598" s="4">
        <v>43</v>
      </c>
      <c r="J1598" s="4">
        <v>47.13</v>
      </c>
      <c r="K1598" s="4">
        <v>20.63</v>
      </c>
      <c r="L1598" s="4">
        <v>45.75</v>
      </c>
      <c r="M1598" s="4">
        <v>38.33</v>
      </c>
      <c r="N1598" s="4">
        <v>42.77</v>
      </c>
      <c r="O1598" s="4">
        <v>54.99</v>
      </c>
      <c r="P1598" s="4"/>
      <c r="Q1598" s="4">
        <v>53.56</v>
      </c>
    </row>
    <row r="1599" spans="1:17">
      <c r="A1599">
        <v>2014</v>
      </c>
      <c r="B1599" t="s">
        <v>2933</v>
      </c>
      <c r="C1599">
        <v>611024</v>
      </c>
      <c r="D1599">
        <f t="shared" si="48"/>
        <v>61</v>
      </c>
      <c r="E1599" t="str">
        <f>VLOOKUP(D1599,'Regionalism Code'!B:C,2,FALSE)</f>
        <v>陕西省</v>
      </c>
      <c r="F1599">
        <f t="shared" si="49"/>
        <v>6110</v>
      </c>
      <c r="G1599" t="str">
        <f>IF(F1599&gt;10000,"省直辖县市",VLOOKUP(F1599,'Regionalism Code'!H:I,2,FALSE))</f>
        <v>商洛市</v>
      </c>
      <c r="H1599" s="4">
        <v>27.55</v>
      </c>
      <c r="I1599" s="4">
        <v>15.57</v>
      </c>
      <c r="J1599" s="4">
        <v>41.93</v>
      </c>
      <c r="K1599" s="4">
        <v>2.62</v>
      </c>
      <c r="L1599" s="4">
        <v>48.49</v>
      </c>
      <c r="M1599" s="4">
        <v>9.5299999999999994</v>
      </c>
      <c r="N1599" s="4">
        <v>37.57</v>
      </c>
      <c r="O1599" s="4">
        <v>51.86</v>
      </c>
      <c r="P1599" s="4"/>
      <c r="Q1599" s="4">
        <v>40.97</v>
      </c>
    </row>
    <row r="1600" spans="1:17">
      <c r="A1600">
        <v>2014</v>
      </c>
      <c r="B1600" t="s">
        <v>2934</v>
      </c>
      <c r="C1600">
        <v>611025</v>
      </c>
      <c r="D1600">
        <f t="shared" si="48"/>
        <v>61</v>
      </c>
      <c r="E1600" t="str">
        <f>VLOOKUP(D1600,'Regionalism Code'!B:C,2,FALSE)</f>
        <v>陕西省</v>
      </c>
      <c r="F1600">
        <f t="shared" si="49"/>
        <v>6110</v>
      </c>
      <c r="G1600" t="str">
        <f>IF(F1600&gt;10000,"省直辖县市",VLOOKUP(F1600,'Regionalism Code'!H:I,2,FALSE))</f>
        <v>商洛市</v>
      </c>
      <c r="H1600" s="4">
        <v>40.18</v>
      </c>
      <c r="I1600" s="4">
        <v>28.17</v>
      </c>
      <c r="J1600" s="4">
        <v>35.72</v>
      </c>
      <c r="K1600" s="4">
        <v>10.3</v>
      </c>
      <c r="L1600" s="4">
        <v>22.43</v>
      </c>
      <c r="M1600" s="4">
        <v>15.58</v>
      </c>
      <c r="N1600" s="4">
        <v>7.74</v>
      </c>
      <c r="O1600" s="4">
        <v>65.8</v>
      </c>
      <c r="P1600" s="4"/>
      <c r="Q1600" s="4">
        <v>87.96</v>
      </c>
    </row>
    <row r="1601" spans="1:17">
      <c r="A1601">
        <v>2014</v>
      </c>
      <c r="B1601" t="s">
        <v>2935</v>
      </c>
      <c r="C1601">
        <v>611026</v>
      </c>
      <c r="D1601">
        <f t="shared" si="48"/>
        <v>61</v>
      </c>
      <c r="E1601" t="str">
        <f>VLOOKUP(D1601,'Regionalism Code'!B:C,2,FALSE)</f>
        <v>陕西省</v>
      </c>
      <c r="F1601">
        <f t="shared" si="49"/>
        <v>6110</v>
      </c>
      <c r="G1601" t="str">
        <f>IF(F1601&gt;10000,"省直辖县市",VLOOKUP(F1601,'Regionalism Code'!H:I,2,FALSE))</f>
        <v>商洛市</v>
      </c>
      <c r="H1601" s="4">
        <v>35.94</v>
      </c>
      <c r="I1601" s="4">
        <v>43.3</v>
      </c>
      <c r="J1601" s="4">
        <v>27.28</v>
      </c>
      <c r="K1601" s="4">
        <v>2.37</v>
      </c>
      <c r="L1601" s="4">
        <v>46.62</v>
      </c>
      <c r="M1601" s="4">
        <v>7.4</v>
      </c>
      <c r="N1601" s="4">
        <v>43.8</v>
      </c>
      <c r="O1601" s="4">
        <v>14.51</v>
      </c>
      <c r="P1601" s="4"/>
      <c r="Q1601" s="4">
        <v>27.4</v>
      </c>
    </row>
    <row r="1602" spans="1:17">
      <c r="A1602">
        <v>2014</v>
      </c>
      <c r="B1602" t="s">
        <v>2940</v>
      </c>
      <c r="C1602">
        <v>620121</v>
      </c>
      <c r="D1602">
        <f t="shared" ref="D1602:D1665" si="50">INT(C1602/10000)</f>
        <v>62</v>
      </c>
      <c r="E1602" t="str">
        <f>VLOOKUP(D1602,'Regionalism Code'!B:C,2,FALSE)</f>
        <v>甘肃省</v>
      </c>
      <c r="F1602">
        <f t="shared" ref="F1602:F1665" si="51">IF(OR(D1602=11,D1602=12,D1602=31,D1602=50),D1602*100,IF(MID(C1602,3,1)="9",C1602,INT(C1602/100)))</f>
        <v>6201</v>
      </c>
      <c r="G1602" t="str">
        <f>IF(F1602&gt;10000,"省直辖县市",VLOOKUP(F1602,'Regionalism Code'!H:I,2,FALSE))</f>
        <v>兰州市</v>
      </c>
      <c r="H1602" s="4">
        <v>56.51</v>
      </c>
      <c r="I1602" s="4">
        <v>51.14</v>
      </c>
      <c r="J1602" s="4">
        <v>42.35</v>
      </c>
      <c r="K1602" s="4">
        <v>17.100000000000001</v>
      </c>
      <c r="L1602" s="4">
        <v>22.93</v>
      </c>
      <c r="M1602" s="4">
        <v>35.549999999999997</v>
      </c>
      <c r="N1602" s="4">
        <v>52.54</v>
      </c>
      <c r="O1602" s="4">
        <v>47.74</v>
      </c>
      <c r="P1602" s="4"/>
      <c r="Q1602" s="4">
        <v>100</v>
      </c>
    </row>
    <row r="1603" spans="1:17">
      <c r="A1603">
        <v>2014</v>
      </c>
      <c r="B1603" t="s">
        <v>2941</v>
      </c>
      <c r="C1603">
        <v>620122</v>
      </c>
      <c r="D1603">
        <f t="shared" si="50"/>
        <v>62</v>
      </c>
      <c r="E1603" t="str">
        <f>VLOOKUP(D1603,'Regionalism Code'!B:C,2,FALSE)</f>
        <v>甘肃省</v>
      </c>
      <c r="F1603">
        <f t="shared" si="51"/>
        <v>6201</v>
      </c>
      <c r="G1603" t="str">
        <f>IF(F1603&gt;10000,"省直辖县市",VLOOKUP(F1603,'Regionalism Code'!H:I,2,FALSE))</f>
        <v>兰州市</v>
      </c>
      <c r="H1603" s="4">
        <v>54.14</v>
      </c>
      <c r="I1603" s="4">
        <v>56.56</v>
      </c>
      <c r="J1603" s="4">
        <v>24.52</v>
      </c>
      <c r="K1603" s="4">
        <v>23.13</v>
      </c>
      <c r="L1603" s="4">
        <v>24.82</v>
      </c>
      <c r="M1603" s="4">
        <v>42.73</v>
      </c>
      <c r="N1603" s="4">
        <v>54.15</v>
      </c>
      <c r="O1603" s="4">
        <v>2.11</v>
      </c>
      <c r="P1603" s="4"/>
      <c r="Q1603" s="4">
        <v>100</v>
      </c>
    </row>
    <row r="1604" spans="1:17">
      <c r="A1604">
        <v>2014</v>
      </c>
      <c r="B1604" t="s">
        <v>2942</v>
      </c>
      <c r="C1604">
        <v>620123</v>
      </c>
      <c r="D1604">
        <f t="shared" si="50"/>
        <v>62</v>
      </c>
      <c r="E1604" t="str">
        <f>VLOOKUP(D1604,'Regionalism Code'!B:C,2,FALSE)</f>
        <v>甘肃省</v>
      </c>
      <c r="F1604">
        <f t="shared" si="51"/>
        <v>6201</v>
      </c>
      <c r="G1604" t="str">
        <f>IF(F1604&gt;10000,"省直辖县市",VLOOKUP(F1604,'Regionalism Code'!H:I,2,FALSE))</f>
        <v>兰州市</v>
      </c>
      <c r="H1604" s="4">
        <v>59.65</v>
      </c>
      <c r="I1604" s="4">
        <v>82.4</v>
      </c>
      <c r="J1604" s="4">
        <v>22.11</v>
      </c>
      <c r="K1604" s="4">
        <v>9.15</v>
      </c>
      <c r="L1604" s="4">
        <v>1.35</v>
      </c>
      <c r="M1604" s="4">
        <v>17.399999999999999</v>
      </c>
      <c r="N1604" s="4">
        <v>21.59</v>
      </c>
      <c r="O1604" s="4">
        <v>33.35</v>
      </c>
      <c r="P1604" s="4"/>
      <c r="Q1604" s="4">
        <v>52.76</v>
      </c>
    </row>
    <row r="1605" spans="1:17">
      <c r="A1605">
        <v>2014</v>
      </c>
      <c r="B1605" t="s">
        <v>2944</v>
      </c>
      <c r="C1605">
        <v>620321</v>
      </c>
      <c r="D1605">
        <f t="shared" si="50"/>
        <v>62</v>
      </c>
      <c r="E1605" t="str">
        <f>VLOOKUP(D1605,'Regionalism Code'!B:C,2,FALSE)</f>
        <v>甘肃省</v>
      </c>
      <c r="F1605">
        <f t="shared" si="51"/>
        <v>6203</v>
      </c>
      <c r="G1605" t="str">
        <f>IF(F1605&gt;10000,"省直辖县市",VLOOKUP(F1605,'Regionalism Code'!H:I,2,FALSE))</f>
        <v>金昌市</v>
      </c>
      <c r="H1605" s="4">
        <v>52.49</v>
      </c>
      <c r="I1605" s="4">
        <v>53.24</v>
      </c>
      <c r="J1605" s="4">
        <v>57.23</v>
      </c>
      <c r="K1605" s="4">
        <v>11.41</v>
      </c>
      <c r="L1605" s="4">
        <v>45.81</v>
      </c>
      <c r="M1605" s="4">
        <v>26.32</v>
      </c>
      <c r="N1605" s="4">
        <v>74.510000000000005</v>
      </c>
      <c r="O1605" s="4">
        <v>60.99</v>
      </c>
      <c r="P1605" s="4"/>
      <c r="Q1605" s="4">
        <v>41.39</v>
      </c>
    </row>
    <row r="1606" spans="1:17">
      <c r="A1606">
        <v>2014</v>
      </c>
      <c r="B1606" t="s">
        <v>2947</v>
      </c>
      <c r="C1606">
        <v>620421</v>
      </c>
      <c r="D1606">
        <f t="shared" si="50"/>
        <v>62</v>
      </c>
      <c r="E1606" t="str">
        <f>VLOOKUP(D1606,'Regionalism Code'!B:C,2,FALSE)</f>
        <v>甘肃省</v>
      </c>
      <c r="F1606">
        <f t="shared" si="51"/>
        <v>6204</v>
      </c>
      <c r="G1606" t="str">
        <f>IF(F1606&gt;10000,"省直辖县市",VLOOKUP(F1606,'Regionalism Code'!H:I,2,FALSE))</f>
        <v>白银市</v>
      </c>
      <c r="H1606" s="4">
        <v>35</v>
      </c>
      <c r="I1606" s="4">
        <v>28.36</v>
      </c>
      <c r="J1606" s="4">
        <v>29.64</v>
      </c>
      <c r="K1606" s="4">
        <v>13.81</v>
      </c>
      <c r="L1606" s="4">
        <v>17.52</v>
      </c>
      <c r="M1606" s="4">
        <v>16.02</v>
      </c>
      <c r="N1606" s="4">
        <v>48.38</v>
      </c>
      <c r="O1606" s="4">
        <v>26.48</v>
      </c>
      <c r="P1606" s="4"/>
      <c r="Q1606" s="4">
        <v>66.69</v>
      </c>
    </row>
    <row r="1607" spans="1:17">
      <c r="A1607">
        <v>2014</v>
      </c>
      <c r="B1607" t="s">
        <v>2948</v>
      </c>
      <c r="C1607">
        <v>620422</v>
      </c>
      <c r="D1607">
        <f t="shared" si="50"/>
        <v>62</v>
      </c>
      <c r="E1607" t="str">
        <f>VLOOKUP(D1607,'Regionalism Code'!B:C,2,FALSE)</f>
        <v>甘肃省</v>
      </c>
      <c r="F1607">
        <f t="shared" si="51"/>
        <v>6204</v>
      </c>
      <c r="G1607" t="str">
        <f>IF(F1607&gt;10000,"省直辖县市",VLOOKUP(F1607,'Regionalism Code'!H:I,2,FALSE))</f>
        <v>白银市</v>
      </c>
      <c r="H1607" s="4">
        <v>24.26</v>
      </c>
      <c r="I1607" s="4">
        <v>16.77</v>
      </c>
      <c r="J1607" s="4">
        <v>34.4</v>
      </c>
      <c r="K1607" s="4">
        <v>9.44</v>
      </c>
      <c r="L1607" s="4">
        <v>37.32</v>
      </c>
      <c r="M1607" s="4">
        <v>18.97</v>
      </c>
      <c r="N1607" s="4">
        <v>26.95</v>
      </c>
      <c r="O1607" s="4">
        <v>43.44</v>
      </c>
      <c r="P1607" s="4"/>
      <c r="Q1607" s="4">
        <v>30.57</v>
      </c>
    </row>
    <row r="1608" spans="1:17">
      <c r="A1608">
        <v>2014</v>
      </c>
      <c r="B1608" t="s">
        <v>2949</v>
      </c>
      <c r="C1608">
        <v>620423</v>
      </c>
      <c r="D1608">
        <f t="shared" si="50"/>
        <v>62</v>
      </c>
      <c r="E1608" t="str">
        <f>VLOOKUP(D1608,'Regionalism Code'!B:C,2,FALSE)</f>
        <v>甘肃省</v>
      </c>
      <c r="F1608">
        <f t="shared" si="51"/>
        <v>6204</v>
      </c>
      <c r="G1608" t="str">
        <f>IF(F1608&gt;10000,"省直辖县市",VLOOKUP(F1608,'Regionalism Code'!H:I,2,FALSE))</f>
        <v>白银市</v>
      </c>
      <c r="H1608" s="4">
        <v>48.1</v>
      </c>
      <c r="I1608" s="4">
        <v>52.99</v>
      </c>
      <c r="J1608" s="4">
        <v>51.3</v>
      </c>
      <c r="K1608" s="4">
        <v>19.21</v>
      </c>
      <c r="L1608" s="4">
        <v>21.19</v>
      </c>
      <c r="M1608" s="4">
        <v>32.630000000000003</v>
      </c>
      <c r="N1608" s="4">
        <v>52.79</v>
      </c>
      <c r="O1608" s="4">
        <v>69.62</v>
      </c>
      <c r="P1608" s="4"/>
      <c r="Q1608" s="4">
        <v>26.11</v>
      </c>
    </row>
    <row r="1609" spans="1:17">
      <c r="A1609">
        <v>2014</v>
      </c>
      <c r="B1609" t="s">
        <v>2952</v>
      </c>
      <c r="C1609">
        <v>620521</v>
      </c>
      <c r="D1609">
        <f t="shared" si="50"/>
        <v>62</v>
      </c>
      <c r="E1609" t="str">
        <f>VLOOKUP(D1609,'Regionalism Code'!B:C,2,FALSE)</f>
        <v>甘肃省</v>
      </c>
      <c r="F1609">
        <f t="shared" si="51"/>
        <v>6205</v>
      </c>
      <c r="G1609" t="str">
        <f>IF(F1609&gt;10000,"省直辖县市",VLOOKUP(F1609,'Regionalism Code'!H:I,2,FALSE))</f>
        <v>天水市</v>
      </c>
      <c r="H1609" s="4">
        <v>32.869999999999997</v>
      </c>
      <c r="I1609" s="4">
        <v>21.64</v>
      </c>
      <c r="J1609" s="4">
        <v>29.1</v>
      </c>
      <c r="K1609" s="4">
        <v>0</v>
      </c>
      <c r="L1609" s="4">
        <v>79.61</v>
      </c>
      <c r="M1609" s="4">
        <v>4.25</v>
      </c>
      <c r="N1609" s="4">
        <v>9.4600000000000009</v>
      </c>
      <c r="O1609" s="4">
        <v>28.3</v>
      </c>
      <c r="P1609" s="4"/>
      <c r="Q1609" s="4">
        <v>76.81</v>
      </c>
    </row>
    <row r="1610" spans="1:17">
      <c r="A1610">
        <v>2014</v>
      </c>
      <c r="B1610" t="s">
        <v>2953</v>
      </c>
      <c r="C1610">
        <v>620522</v>
      </c>
      <c r="D1610">
        <f t="shared" si="50"/>
        <v>62</v>
      </c>
      <c r="E1610" t="str">
        <f>VLOOKUP(D1610,'Regionalism Code'!B:C,2,FALSE)</f>
        <v>甘肃省</v>
      </c>
      <c r="F1610">
        <f t="shared" si="51"/>
        <v>6205</v>
      </c>
      <c r="G1610" t="str">
        <f>IF(F1610&gt;10000,"省直辖县市",VLOOKUP(F1610,'Regionalism Code'!H:I,2,FALSE))</f>
        <v>天水市</v>
      </c>
      <c r="H1610" s="4">
        <v>32.35</v>
      </c>
      <c r="I1610" s="4">
        <v>19.62</v>
      </c>
      <c r="J1610" s="4">
        <v>27.99</v>
      </c>
      <c r="K1610" s="4">
        <v>6.91</v>
      </c>
      <c r="L1610" s="4">
        <v>26.32</v>
      </c>
      <c r="M1610" s="4">
        <v>20.12</v>
      </c>
      <c r="N1610" s="4">
        <v>41.53</v>
      </c>
      <c r="O1610" s="4">
        <v>23.5</v>
      </c>
      <c r="P1610" s="4"/>
      <c r="Q1610" s="4">
        <v>82.3</v>
      </c>
    </row>
    <row r="1611" spans="1:17">
      <c r="A1611">
        <v>2014</v>
      </c>
      <c r="B1611" t="s">
        <v>2954</v>
      </c>
      <c r="C1611">
        <v>620523</v>
      </c>
      <c r="D1611">
        <f t="shared" si="50"/>
        <v>62</v>
      </c>
      <c r="E1611" t="str">
        <f>VLOOKUP(D1611,'Regionalism Code'!B:C,2,FALSE)</f>
        <v>甘肃省</v>
      </c>
      <c r="F1611">
        <f t="shared" si="51"/>
        <v>6205</v>
      </c>
      <c r="G1611" t="str">
        <f>IF(F1611&gt;10000,"省直辖县市",VLOOKUP(F1611,'Regionalism Code'!H:I,2,FALSE))</f>
        <v>天水市</v>
      </c>
      <c r="H1611" s="4">
        <v>30.51</v>
      </c>
      <c r="I1611" s="4">
        <v>25.65</v>
      </c>
      <c r="J1611" s="4">
        <v>27.08</v>
      </c>
      <c r="K1611" s="4">
        <v>5.21</v>
      </c>
      <c r="L1611" s="4">
        <v>1.95</v>
      </c>
      <c r="M1611" s="4">
        <v>22.7</v>
      </c>
      <c r="N1611" s="4">
        <v>53.57</v>
      </c>
      <c r="O1611" s="4">
        <v>23.4</v>
      </c>
      <c r="P1611" s="4"/>
      <c r="Q1611" s="4">
        <v>52.8</v>
      </c>
    </row>
    <row r="1612" spans="1:17">
      <c r="A1612">
        <v>2014</v>
      </c>
      <c r="B1612" t="s">
        <v>2955</v>
      </c>
      <c r="C1612">
        <v>620524</v>
      </c>
      <c r="D1612">
        <f t="shared" si="50"/>
        <v>62</v>
      </c>
      <c r="E1612" t="str">
        <f>VLOOKUP(D1612,'Regionalism Code'!B:C,2,FALSE)</f>
        <v>甘肃省</v>
      </c>
      <c r="F1612">
        <f t="shared" si="51"/>
        <v>6205</v>
      </c>
      <c r="G1612" t="str">
        <f>IF(F1612&gt;10000,"省直辖县市",VLOOKUP(F1612,'Regionalism Code'!H:I,2,FALSE))</f>
        <v>天水市</v>
      </c>
      <c r="H1612" s="4">
        <v>37.39</v>
      </c>
      <c r="I1612" s="4">
        <v>12.62</v>
      </c>
      <c r="J1612" s="4">
        <v>50.85</v>
      </c>
      <c r="K1612" s="4">
        <v>7.17</v>
      </c>
      <c r="L1612" s="4">
        <v>6.17</v>
      </c>
      <c r="M1612" s="4">
        <v>16.850000000000001</v>
      </c>
      <c r="N1612" s="4">
        <v>53.35</v>
      </c>
      <c r="O1612" s="4">
        <v>78.45</v>
      </c>
      <c r="P1612" s="4"/>
      <c r="Q1612" s="4">
        <v>94.7</v>
      </c>
    </row>
    <row r="1613" spans="1:17">
      <c r="A1613">
        <v>2014</v>
      </c>
      <c r="B1613" t="s">
        <v>2956</v>
      </c>
      <c r="C1613">
        <v>620525</v>
      </c>
      <c r="D1613">
        <f t="shared" si="50"/>
        <v>62</v>
      </c>
      <c r="E1613" t="str">
        <f>VLOOKUP(D1613,'Regionalism Code'!B:C,2,FALSE)</f>
        <v>甘肃省</v>
      </c>
      <c r="F1613">
        <f t="shared" si="51"/>
        <v>6205</v>
      </c>
      <c r="G1613" t="str">
        <f>IF(F1613&gt;10000,"省直辖县市",VLOOKUP(F1613,'Regionalism Code'!H:I,2,FALSE))</f>
        <v>天水市</v>
      </c>
      <c r="H1613" s="4">
        <v>19.86</v>
      </c>
      <c r="I1613" s="4">
        <v>14.33</v>
      </c>
      <c r="J1613" s="4">
        <v>18.25</v>
      </c>
      <c r="K1613" s="4">
        <v>0.11</v>
      </c>
      <c r="L1613" s="4">
        <v>16.66</v>
      </c>
      <c r="M1613" s="4">
        <v>10.57</v>
      </c>
      <c r="N1613" s="4">
        <v>52.2</v>
      </c>
      <c r="O1613" s="4">
        <v>0</v>
      </c>
      <c r="P1613" s="4"/>
      <c r="Q1613" s="4">
        <v>41.07</v>
      </c>
    </row>
    <row r="1614" spans="1:17">
      <c r="A1614">
        <v>2014</v>
      </c>
      <c r="B1614" t="s">
        <v>2958</v>
      </c>
      <c r="C1614">
        <v>620621</v>
      </c>
      <c r="D1614">
        <f t="shared" si="50"/>
        <v>62</v>
      </c>
      <c r="E1614" t="str">
        <f>VLOOKUP(D1614,'Regionalism Code'!B:C,2,FALSE)</f>
        <v>甘肃省</v>
      </c>
      <c r="F1614">
        <f t="shared" si="51"/>
        <v>6206</v>
      </c>
      <c r="G1614" t="str">
        <f>IF(F1614&gt;10000,"省直辖县市",VLOOKUP(F1614,'Regionalism Code'!H:I,2,FALSE))</f>
        <v>武威市</v>
      </c>
      <c r="H1614" s="4">
        <v>36.659999999999997</v>
      </c>
      <c r="I1614" s="4">
        <v>40.64</v>
      </c>
      <c r="J1614" s="4">
        <v>32.42</v>
      </c>
      <c r="K1614" s="4">
        <v>18.12</v>
      </c>
      <c r="L1614" s="4">
        <v>5.81</v>
      </c>
      <c r="M1614" s="4">
        <v>39.090000000000003</v>
      </c>
      <c r="N1614" s="4">
        <v>51.81</v>
      </c>
      <c r="O1614" s="4">
        <v>31.3</v>
      </c>
      <c r="P1614" s="4"/>
      <c r="Q1614" s="4">
        <v>31.21</v>
      </c>
    </row>
    <row r="1615" spans="1:17">
      <c r="A1615">
        <v>2014</v>
      </c>
      <c r="B1615" t="s">
        <v>2959</v>
      </c>
      <c r="C1615">
        <v>620622</v>
      </c>
      <c r="D1615">
        <f t="shared" si="50"/>
        <v>62</v>
      </c>
      <c r="E1615" t="str">
        <f>VLOOKUP(D1615,'Regionalism Code'!B:C,2,FALSE)</f>
        <v>甘肃省</v>
      </c>
      <c r="F1615">
        <f t="shared" si="51"/>
        <v>6206</v>
      </c>
      <c r="G1615" t="str">
        <f>IF(F1615&gt;10000,"省直辖县市",VLOOKUP(F1615,'Regionalism Code'!H:I,2,FALSE))</f>
        <v>武威市</v>
      </c>
      <c r="H1615" s="4">
        <v>28.17</v>
      </c>
      <c r="I1615" s="4">
        <v>15.13</v>
      </c>
      <c r="J1615" s="4">
        <v>15.77</v>
      </c>
      <c r="K1615" s="4">
        <v>0.54</v>
      </c>
      <c r="L1615" s="4">
        <v>0</v>
      </c>
      <c r="M1615" s="4">
        <v>7.44</v>
      </c>
      <c r="N1615" s="4">
        <v>42.49</v>
      </c>
      <c r="O1615" s="4">
        <v>7.95</v>
      </c>
      <c r="P1615" s="4"/>
      <c r="Q1615" s="4">
        <v>93.77</v>
      </c>
    </row>
    <row r="1616" spans="1:17">
      <c r="A1616">
        <v>2014</v>
      </c>
      <c r="B1616" t="s">
        <v>2960</v>
      </c>
      <c r="C1616">
        <v>620623</v>
      </c>
      <c r="D1616">
        <f t="shared" si="50"/>
        <v>62</v>
      </c>
      <c r="E1616" t="str">
        <f>VLOOKUP(D1616,'Regionalism Code'!B:C,2,FALSE)</f>
        <v>甘肃省</v>
      </c>
      <c r="F1616">
        <f t="shared" si="51"/>
        <v>6206</v>
      </c>
      <c r="G1616" t="str">
        <f>IF(F1616&gt;10000,"省直辖县市",VLOOKUP(F1616,'Regionalism Code'!H:I,2,FALSE))</f>
        <v>武威市</v>
      </c>
      <c r="H1616" s="4">
        <v>29.39</v>
      </c>
      <c r="I1616" s="4">
        <v>37.85</v>
      </c>
      <c r="J1616" s="4">
        <v>13.4</v>
      </c>
      <c r="K1616" s="4">
        <v>0.64</v>
      </c>
      <c r="L1616" s="4">
        <v>28.95</v>
      </c>
      <c r="M1616" s="4">
        <v>22.61</v>
      </c>
      <c r="N1616" s="4">
        <v>18.91</v>
      </c>
      <c r="O1616" s="4">
        <v>3.2</v>
      </c>
      <c r="P1616" s="4"/>
      <c r="Q1616" s="4">
        <v>30.5</v>
      </c>
    </row>
    <row r="1617" spans="1:17">
      <c r="A1617">
        <v>2014</v>
      </c>
      <c r="B1617" t="s">
        <v>2962</v>
      </c>
      <c r="C1617">
        <v>620721</v>
      </c>
      <c r="D1617">
        <f t="shared" si="50"/>
        <v>62</v>
      </c>
      <c r="E1617" t="str">
        <f>VLOOKUP(D1617,'Regionalism Code'!B:C,2,FALSE)</f>
        <v>甘肃省</v>
      </c>
      <c r="F1617">
        <f t="shared" si="51"/>
        <v>6207</v>
      </c>
      <c r="G1617" t="str">
        <f>IF(F1617&gt;10000,"省直辖县市",VLOOKUP(F1617,'Regionalism Code'!H:I,2,FALSE))</f>
        <v>张掖市</v>
      </c>
      <c r="H1617" s="4">
        <v>51.99</v>
      </c>
      <c r="I1617" s="4">
        <v>73.05</v>
      </c>
      <c r="J1617" s="4">
        <v>35.479999999999997</v>
      </c>
      <c r="K1617" s="4">
        <v>25.42</v>
      </c>
      <c r="L1617" s="4">
        <v>10.44</v>
      </c>
      <c r="M1617" s="4">
        <v>37.369999999999997</v>
      </c>
      <c r="N1617" s="4">
        <v>13.7</v>
      </c>
      <c r="O1617" s="4">
        <v>60.99</v>
      </c>
      <c r="P1617" s="4"/>
      <c r="Q1617" s="4">
        <v>12.47</v>
      </c>
    </row>
    <row r="1618" spans="1:17">
      <c r="A1618">
        <v>2014</v>
      </c>
      <c r="B1618" t="s">
        <v>2963</v>
      </c>
      <c r="C1618">
        <v>620722</v>
      </c>
      <c r="D1618">
        <f t="shared" si="50"/>
        <v>62</v>
      </c>
      <c r="E1618" t="str">
        <f>VLOOKUP(D1618,'Regionalism Code'!B:C,2,FALSE)</f>
        <v>甘肃省</v>
      </c>
      <c r="F1618">
        <f t="shared" si="51"/>
        <v>6207</v>
      </c>
      <c r="G1618" t="str">
        <f>IF(F1618&gt;10000,"省直辖县市",VLOOKUP(F1618,'Regionalism Code'!H:I,2,FALSE))</f>
        <v>张掖市</v>
      </c>
      <c r="H1618" s="4">
        <v>37.979999999999997</v>
      </c>
      <c r="I1618" s="4">
        <v>46.27</v>
      </c>
      <c r="J1618" s="4">
        <v>29.71</v>
      </c>
      <c r="K1618" s="4">
        <v>3.47</v>
      </c>
      <c r="L1618" s="4">
        <v>0.81</v>
      </c>
      <c r="M1618" s="4">
        <v>14.61</v>
      </c>
      <c r="N1618" s="4">
        <v>10.66</v>
      </c>
      <c r="O1618" s="4">
        <v>59.71</v>
      </c>
      <c r="P1618" s="4"/>
      <c r="Q1618" s="4">
        <v>25.62</v>
      </c>
    </row>
    <row r="1619" spans="1:17">
      <c r="A1619">
        <v>2014</v>
      </c>
      <c r="B1619" t="s">
        <v>2964</v>
      </c>
      <c r="C1619">
        <v>620723</v>
      </c>
      <c r="D1619">
        <f t="shared" si="50"/>
        <v>62</v>
      </c>
      <c r="E1619" t="str">
        <f>VLOOKUP(D1619,'Regionalism Code'!B:C,2,FALSE)</f>
        <v>甘肃省</v>
      </c>
      <c r="F1619">
        <f t="shared" si="51"/>
        <v>6207</v>
      </c>
      <c r="G1619" t="str">
        <f>IF(F1619&gt;10000,"省直辖县市",VLOOKUP(F1619,'Regionalism Code'!H:I,2,FALSE))</f>
        <v>张掖市</v>
      </c>
      <c r="H1619" s="4">
        <v>44.4</v>
      </c>
      <c r="I1619" s="4">
        <v>58.38</v>
      </c>
      <c r="J1619" s="4">
        <v>34.65</v>
      </c>
      <c r="K1619" s="4">
        <v>8.59</v>
      </c>
      <c r="L1619" s="4">
        <v>11.4</v>
      </c>
      <c r="M1619" s="4">
        <v>26.52</v>
      </c>
      <c r="N1619" s="4">
        <v>48.27</v>
      </c>
      <c r="O1619" s="4">
        <v>39.72</v>
      </c>
      <c r="P1619" s="4"/>
      <c r="Q1619" s="4">
        <v>15.95</v>
      </c>
    </row>
    <row r="1620" spans="1:17">
      <c r="A1620">
        <v>2014</v>
      </c>
      <c r="B1620" t="s">
        <v>2965</v>
      </c>
      <c r="C1620">
        <v>620724</v>
      </c>
      <c r="D1620">
        <f t="shared" si="50"/>
        <v>62</v>
      </c>
      <c r="E1620" t="str">
        <f>VLOOKUP(D1620,'Regionalism Code'!B:C,2,FALSE)</f>
        <v>甘肃省</v>
      </c>
      <c r="F1620">
        <f t="shared" si="51"/>
        <v>6207</v>
      </c>
      <c r="G1620" t="str">
        <f>IF(F1620&gt;10000,"省直辖县市",VLOOKUP(F1620,'Regionalism Code'!H:I,2,FALSE))</f>
        <v>张掖市</v>
      </c>
      <c r="H1620" s="4">
        <v>48.47</v>
      </c>
      <c r="I1620" s="4">
        <v>62.36</v>
      </c>
      <c r="J1620" s="4">
        <v>29.17</v>
      </c>
      <c r="K1620" s="4">
        <v>8.1199999999999992</v>
      </c>
      <c r="L1620" s="4">
        <v>28.75</v>
      </c>
      <c r="M1620" s="4">
        <v>12.92</v>
      </c>
      <c r="N1620" s="4">
        <v>14.76</v>
      </c>
      <c r="O1620" s="4">
        <v>43.86</v>
      </c>
      <c r="P1620" s="4"/>
      <c r="Q1620" s="4">
        <v>37.659999999999997</v>
      </c>
    </row>
    <row r="1621" spans="1:17">
      <c r="A1621">
        <v>2014</v>
      </c>
      <c r="B1621" t="s">
        <v>2966</v>
      </c>
      <c r="C1621">
        <v>620725</v>
      </c>
      <c r="D1621">
        <f t="shared" si="50"/>
        <v>62</v>
      </c>
      <c r="E1621" t="str">
        <f>VLOOKUP(D1621,'Regionalism Code'!B:C,2,FALSE)</f>
        <v>甘肃省</v>
      </c>
      <c r="F1621">
        <f t="shared" si="51"/>
        <v>6207</v>
      </c>
      <c r="G1621" t="str">
        <f>IF(F1621&gt;10000,"省直辖县市",VLOOKUP(F1621,'Regionalism Code'!H:I,2,FALSE))</f>
        <v>张掖市</v>
      </c>
      <c r="H1621" s="4">
        <v>56.07</v>
      </c>
      <c r="I1621" s="4">
        <v>59.87</v>
      </c>
      <c r="J1621" s="4">
        <v>29.04</v>
      </c>
      <c r="K1621" s="4">
        <v>16.989999999999998</v>
      </c>
      <c r="L1621" s="4">
        <v>25.44</v>
      </c>
      <c r="M1621" s="4">
        <v>30.11</v>
      </c>
      <c r="N1621" s="4">
        <v>21.07</v>
      </c>
      <c r="O1621" s="4">
        <v>36.92</v>
      </c>
      <c r="P1621" s="4"/>
      <c r="Q1621" s="4">
        <v>92.64</v>
      </c>
    </row>
    <row r="1622" spans="1:17">
      <c r="A1622">
        <v>2014</v>
      </c>
      <c r="B1622" t="s">
        <v>2968</v>
      </c>
      <c r="C1622">
        <v>620821</v>
      </c>
      <c r="D1622">
        <f t="shared" si="50"/>
        <v>62</v>
      </c>
      <c r="E1622" t="str">
        <f>VLOOKUP(D1622,'Regionalism Code'!B:C,2,FALSE)</f>
        <v>甘肃省</v>
      </c>
      <c r="F1622">
        <f t="shared" si="51"/>
        <v>6208</v>
      </c>
      <c r="G1622" t="str">
        <f>IF(F1622&gt;10000,"省直辖县市",VLOOKUP(F1622,'Regionalism Code'!H:I,2,FALSE))</f>
        <v>平凉市</v>
      </c>
      <c r="H1622" s="4">
        <v>39.46</v>
      </c>
      <c r="I1622" s="4">
        <v>37.72</v>
      </c>
      <c r="J1622" s="4">
        <v>31.76</v>
      </c>
      <c r="K1622" s="4">
        <v>6.87</v>
      </c>
      <c r="L1622" s="4">
        <v>1.54</v>
      </c>
      <c r="M1622" s="4">
        <v>23.78</v>
      </c>
      <c r="N1622" s="4">
        <v>62.89</v>
      </c>
      <c r="O1622" s="4">
        <v>28.11</v>
      </c>
      <c r="P1622" s="4"/>
      <c r="Q1622" s="4">
        <v>59.21</v>
      </c>
    </row>
    <row r="1623" spans="1:17">
      <c r="A1623">
        <v>2014</v>
      </c>
      <c r="B1623" t="s">
        <v>2969</v>
      </c>
      <c r="C1623">
        <v>620822</v>
      </c>
      <c r="D1623">
        <f t="shared" si="50"/>
        <v>62</v>
      </c>
      <c r="E1623" t="str">
        <f>VLOOKUP(D1623,'Regionalism Code'!B:C,2,FALSE)</f>
        <v>甘肃省</v>
      </c>
      <c r="F1623">
        <f t="shared" si="51"/>
        <v>6208</v>
      </c>
      <c r="G1623" t="str">
        <f>IF(F1623&gt;10000,"省直辖县市",VLOOKUP(F1623,'Regionalism Code'!H:I,2,FALSE))</f>
        <v>平凉市</v>
      </c>
      <c r="H1623" s="4">
        <v>33.71</v>
      </c>
      <c r="I1623" s="4">
        <v>37.39</v>
      </c>
      <c r="J1623" s="4">
        <v>37.119999999999997</v>
      </c>
      <c r="K1623" s="4">
        <v>1.52</v>
      </c>
      <c r="L1623" s="4">
        <v>3.34</v>
      </c>
      <c r="M1623" s="4">
        <v>17.98</v>
      </c>
      <c r="N1623" s="4">
        <v>32.700000000000003</v>
      </c>
      <c r="O1623" s="4">
        <v>61.3</v>
      </c>
      <c r="P1623" s="4"/>
      <c r="Q1623" s="4">
        <v>15.37</v>
      </c>
    </row>
    <row r="1624" spans="1:17">
      <c r="A1624">
        <v>2014</v>
      </c>
      <c r="B1624" t="s">
        <v>2970</v>
      </c>
      <c r="C1624">
        <v>620823</v>
      </c>
      <c r="D1624">
        <f t="shared" si="50"/>
        <v>62</v>
      </c>
      <c r="E1624" t="str">
        <f>VLOOKUP(D1624,'Regionalism Code'!B:C,2,FALSE)</f>
        <v>甘肃省</v>
      </c>
      <c r="F1624">
        <f t="shared" si="51"/>
        <v>6208</v>
      </c>
      <c r="G1624" t="str">
        <f>IF(F1624&gt;10000,"省直辖县市",VLOOKUP(F1624,'Regionalism Code'!H:I,2,FALSE))</f>
        <v>平凉市</v>
      </c>
      <c r="H1624" s="4">
        <v>46.72</v>
      </c>
      <c r="I1624" s="4">
        <v>47.51</v>
      </c>
      <c r="J1624" s="4">
        <v>24.09</v>
      </c>
      <c r="K1624" s="4">
        <v>7.15</v>
      </c>
      <c r="L1624" s="4">
        <v>59.51</v>
      </c>
      <c r="M1624" s="4">
        <v>14.73</v>
      </c>
      <c r="N1624" s="4">
        <v>27.9</v>
      </c>
      <c r="O1624" s="4">
        <v>10.28</v>
      </c>
      <c r="P1624" s="4"/>
      <c r="Q1624" s="4">
        <v>85.26</v>
      </c>
    </row>
    <row r="1625" spans="1:17">
      <c r="A1625">
        <v>2014</v>
      </c>
      <c r="B1625" t="s">
        <v>2971</v>
      </c>
      <c r="C1625">
        <v>620824</v>
      </c>
      <c r="D1625">
        <f t="shared" si="50"/>
        <v>62</v>
      </c>
      <c r="E1625" t="str">
        <f>VLOOKUP(D1625,'Regionalism Code'!B:C,2,FALSE)</f>
        <v>甘肃省</v>
      </c>
      <c r="F1625">
        <f t="shared" si="51"/>
        <v>6208</v>
      </c>
      <c r="G1625" t="str">
        <f>IF(F1625&gt;10000,"省直辖县市",VLOOKUP(F1625,'Regionalism Code'!H:I,2,FALSE))</f>
        <v>平凉市</v>
      </c>
      <c r="H1625" s="4">
        <v>53.77</v>
      </c>
      <c r="I1625" s="4">
        <v>64.87</v>
      </c>
      <c r="J1625" s="4">
        <v>45.64</v>
      </c>
      <c r="K1625" s="4">
        <v>21.08</v>
      </c>
      <c r="L1625" s="4">
        <v>53.04</v>
      </c>
      <c r="M1625" s="4">
        <v>35.94</v>
      </c>
      <c r="N1625" s="4">
        <v>73.3</v>
      </c>
      <c r="O1625" s="4">
        <v>28.83</v>
      </c>
      <c r="P1625" s="4"/>
      <c r="Q1625" s="4">
        <v>31.9</v>
      </c>
    </row>
    <row r="1626" spans="1:17">
      <c r="A1626">
        <v>2014</v>
      </c>
      <c r="B1626" t="s">
        <v>2973</v>
      </c>
      <c r="C1626">
        <v>620826</v>
      </c>
      <c r="D1626">
        <f t="shared" si="50"/>
        <v>62</v>
      </c>
      <c r="E1626" t="str">
        <f>VLOOKUP(D1626,'Regionalism Code'!B:C,2,FALSE)</f>
        <v>甘肃省</v>
      </c>
      <c r="F1626">
        <f t="shared" si="51"/>
        <v>6208</v>
      </c>
      <c r="G1626" t="str">
        <f>IF(F1626&gt;10000,"省直辖县市",VLOOKUP(F1626,'Regionalism Code'!H:I,2,FALSE))</f>
        <v>平凉市</v>
      </c>
      <c r="H1626" s="4">
        <v>30.98</v>
      </c>
      <c r="I1626" s="4">
        <v>26</v>
      </c>
      <c r="J1626" s="4">
        <v>35.47</v>
      </c>
      <c r="K1626" s="4">
        <v>8.4700000000000006</v>
      </c>
      <c r="L1626" s="4">
        <v>22.74</v>
      </c>
      <c r="M1626" s="4">
        <v>22.97</v>
      </c>
      <c r="N1626" s="4">
        <v>26.9</v>
      </c>
      <c r="O1626" s="4">
        <v>51.51</v>
      </c>
      <c r="P1626" s="4"/>
      <c r="Q1626" s="4">
        <v>39.26</v>
      </c>
    </row>
    <row r="1627" spans="1:17">
      <c r="A1627">
        <v>2014</v>
      </c>
      <c r="B1627" t="s">
        <v>2975</v>
      </c>
      <c r="C1627">
        <v>620921</v>
      </c>
      <c r="D1627">
        <f t="shared" si="50"/>
        <v>62</v>
      </c>
      <c r="E1627" t="str">
        <f>VLOOKUP(D1627,'Regionalism Code'!B:C,2,FALSE)</f>
        <v>甘肃省</v>
      </c>
      <c r="F1627">
        <f t="shared" si="51"/>
        <v>6209</v>
      </c>
      <c r="G1627" t="str">
        <f>IF(F1627&gt;10000,"省直辖县市",VLOOKUP(F1627,'Regionalism Code'!H:I,2,FALSE))</f>
        <v>酒泉市</v>
      </c>
      <c r="H1627" s="4">
        <v>53.26</v>
      </c>
      <c r="I1627" s="4">
        <v>49.67</v>
      </c>
      <c r="J1627" s="4">
        <v>56.94</v>
      </c>
      <c r="K1627" s="4">
        <v>35.54</v>
      </c>
      <c r="L1627" s="4">
        <v>75.989999999999995</v>
      </c>
      <c r="M1627" s="4">
        <v>53</v>
      </c>
      <c r="N1627" s="4">
        <v>65.84</v>
      </c>
      <c r="O1627" s="4">
        <v>46.23</v>
      </c>
      <c r="P1627" s="4"/>
      <c r="Q1627" s="4">
        <v>58.4</v>
      </c>
    </row>
    <row r="1628" spans="1:17">
      <c r="A1628">
        <v>2014</v>
      </c>
      <c r="B1628" t="s">
        <v>2976</v>
      </c>
      <c r="C1628">
        <v>620922</v>
      </c>
      <c r="D1628">
        <f t="shared" si="50"/>
        <v>62</v>
      </c>
      <c r="E1628" t="str">
        <f>VLOOKUP(D1628,'Regionalism Code'!B:C,2,FALSE)</f>
        <v>甘肃省</v>
      </c>
      <c r="F1628">
        <f t="shared" si="51"/>
        <v>6209</v>
      </c>
      <c r="G1628" t="str">
        <f>IF(F1628&gt;10000,"省直辖县市",VLOOKUP(F1628,'Regionalism Code'!H:I,2,FALSE))</f>
        <v>酒泉市</v>
      </c>
      <c r="H1628" s="4">
        <v>54.1</v>
      </c>
      <c r="I1628" s="4">
        <v>62.51</v>
      </c>
      <c r="J1628" s="4">
        <v>34.65</v>
      </c>
      <c r="K1628" s="4">
        <v>27.73</v>
      </c>
      <c r="L1628" s="4">
        <v>15.82</v>
      </c>
      <c r="M1628" s="4">
        <v>34.82</v>
      </c>
      <c r="N1628" s="4">
        <v>53.48</v>
      </c>
      <c r="O1628" s="4">
        <v>30.92</v>
      </c>
      <c r="P1628" s="4"/>
      <c r="Q1628" s="4">
        <v>61.67</v>
      </c>
    </row>
    <row r="1629" spans="1:17">
      <c r="A1629">
        <v>2014</v>
      </c>
      <c r="B1629" t="s">
        <v>2978</v>
      </c>
      <c r="C1629">
        <v>620924</v>
      </c>
      <c r="D1629">
        <f t="shared" si="50"/>
        <v>62</v>
      </c>
      <c r="E1629" t="str">
        <f>VLOOKUP(D1629,'Regionalism Code'!B:C,2,FALSE)</f>
        <v>甘肃省</v>
      </c>
      <c r="F1629">
        <f t="shared" si="51"/>
        <v>6209</v>
      </c>
      <c r="G1629" t="str">
        <f>IF(F1629&gt;10000,"省直辖县市",VLOOKUP(F1629,'Regionalism Code'!H:I,2,FALSE))</f>
        <v>酒泉市</v>
      </c>
      <c r="H1629" s="4">
        <v>67.19</v>
      </c>
      <c r="I1629" s="4">
        <v>95.79</v>
      </c>
      <c r="J1629" s="4">
        <v>43.3</v>
      </c>
      <c r="K1629" s="4">
        <v>16</v>
      </c>
      <c r="L1629" s="4">
        <v>12.63</v>
      </c>
      <c r="M1629" s="4">
        <v>31.07</v>
      </c>
      <c r="N1629" s="4">
        <v>71.069999999999993</v>
      </c>
      <c r="O1629" s="4">
        <v>43.01</v>
      </c>
      <c r="P1629" s="4"/>
      <c r="Q1629" s="4">
        <v>16.16</v>
      </c>
    </row>
    <row r="1630" spans="1:17">
      <c r="A1630">
        <v>2014</v>
      </c>
      <c r="B1630" t="s">
        <v>2979</v>
      </c>
      <c r="C1630">
        <v>620981</v>
      </c>
      <c r="D1630">
        <f t="shared" si="50"/>
        <v>62</v>
      </c>
      <c r="E1630" t="str">
        <f>VLOOKUP(D1630,'Regionalism Code'!B:C,2,FALSE)</f>
        <v>甘肃省</v>
      </c>
      <c r="F1630">
        <f t="shared" si="51"/>
        <v>6209</v>
      </c>
      <c r="G1630" t="str">
        <f>IF(F1630&gt;10000,"省直辖县市",VLOOKUP(F1630,'Regionalism Code'!H:I,2,FALSE))</f>
        <v>酒泉市</v>
      </c>
      <c r="H1630" s="4">
        <v>64.53</v>
      </c>
      <c r="I1630" s="4">
        <v>73.790000000000006</v>
      </c>
      <c r="J1630" s="4">
        <v>67.94</v>
      </c>
      <c r="K1630" s="4">
        <v>45.42</v>
      </c>
      <c r="L1630" s="4">
        <v>82.5</v>
      </c>
      <c r="M1630" s="4">
        <v>68.95</v>
      </c>
      <c r="N1630" s="4">
        <v>56.95</v>
      </c>
      <c r="O1630" s="4">
        <v>71.42</v>
      </c>
      <c r="P1630" s="4"/>
      <c r="Q1630" s="4">
        <v>27.74</v>
      </c>
    </row>
    <row r="1631" spans="1:17">
      <c r="A1631">
        <v>2014</v>
      </c>
      <c r="B1631" t="s">
        <v>2980</v>
      </c>
      <c r="C1631">
        <v>620982</v>
      </c>
      <c r="D1631">
        <f t="shared" si="50"/>
        <v>62</v>
      </c>
      <c r="E1631" t="str">
        <f>VLOOKUP(D1631,'Regionalism Code'!B:C,2,FALSE)</f>
        <v>甘肃省</v>
      </c>
      <c r="F1631">
        <f t="shared" si="51"/>
        <v>6209</v>
      </c>
      <c r="G1631" t="str">
        <f>IF(F1631&gt;10000,"省直辖县市",VLOOKUP(F1631,'Regionalism Code'!H:I,2,FALSE))</f>
        <v>酒泉市</v>
      </c>
      <c r="H1631" s="4">
        <v>70.58</v>
      </c>
      <c r="I1631" s="4">
        <v>98.08</v>
      </c>
      <c r="J1631" s="4">
        <v>47.51</v>
      </c>
      <c r="K1631" s="4">
        <v>58.95</v>
      </c>
      <c r="L1631" s="4">
        <v>75.680000000000007</v>
      </c>
      <c r="M1631" s="4">
        <v>70.64</v>
      </c>
      <c r="N1631" s="4">
        <v>68.739999999999995</v>
      </c>
      <c r="O1631" s="4">
        <v>16.71</v>
      </c>
      <c r="P1631" s="4"/>
      <c r="Q1631" s="4">
        <v>21.73</v>
      </c>
    </row>
    <row r="1632" spans="1:17">
      <c r="A1632">
        <v>2014</v>
      </c>
      <c r="B1632" t="s">
        <v>2982</v>
      </c>
      <c r="C1632">
        <v>621021</v>
      </c>
      <c r="D1632">
        <f t="shared" si="50"/>
        <v>62</v>
      </c>
      <c r="E1632" t="str">
        <f>VLOOKUP(D1632,'Regionalism Code'!B:C,2,FALSE)</f>
        <v>甘肃省</v>
      </c>
      <c r="F1632">
        <f t="shared" si="51"/>
        <v>6210</v>
      </c>
      <c r="G1632" t="str">
        <f>IF(F1632&gt;10000,"省直辖县市",VLOOKUP(F1632,'Regionalism Code'!H:I,2,FALSE))</f>
        <v>庆阳市</v>
      </c>
      <c r="H1632" s="4">
        <v>56.86</v>
      </c>
      <c r="I1632" s="4">
        <v>51.72</v>
      </c>
      <c r="J1632" s="4">
        <v>42.73</v>
      </c>
      <c r="K1632" s="4">
        <v>29.76</v>
      </c>
      <c r="L1632" s="4">
        <v>88.11</v>
      </c>
      <c r="M1632" s="4">
        <v>54.01</v>
      </c>
      <c r="N1632" s="4">
        <v>72.069999999999993</v>
      </c>
      <c r="O1632" s="4">
        <v>4.16</v>
      </c>
      <c r="P1632" s="4"/>
      <c r="Q1632" s="4">
        <v>99.51</v>
      </c>
    </row>
    <row r="1633" spans="1:17">
      <c r="A1633">
        <v>2014</v>
      </c>
      <c r="B1633" t="s">
        <v>2983</v>
      </c>
      <c r="C1633">
        <v>621022</v>
      </c>
      <c r="D1633">
        <f t="shared" si="50"/>
        <v>62</v>
      </c>
      <c r="E1633" t="str">
        <f>VLOOKUP(D1633,'Regionalism Code'!B:C,2,FALSE)</f>
        <v>甘肃省</v>
      </c>
      <c r="F1633">
        <f t="shared" si="51"/>
        <v>6210</v>
      </c>
      <c r="G1633" t="str">
        <f>IF(F1633&gt;10000,"省直辖县市",VLOOKUP(F1633,'Regionalism Code'!H:I,2,FALSE))</f>
        <v>庆阳市</v>
      </c>
      <c r="H1633" s="4">
        <v>38.64</v>
      </c>
      <c r="I1633" s="4">
        <v>39.340000000000003</v>
      </c>
      <c r="J1633" s="4">
        <v>44.19</v>
      </c>
      <c r="K1633" s="4">
        <v>11.45</v>
      </c>
      <c r="L1633" s="4">
        <v>42.74</v>
      </c>
      <c r="M1633" s="4">
        <v>13.46</v>
      </c>
      <c r="N1633" s="4">
        <v>24.22</v>
      </c>
      <c r="O1633" s="4">
        <v>66.680000000000007</v>
      </c>
      <c r="P1633" s="4"/>
      <c r="Q1633" s="4">
        <v>26.23</v>
      </c>
    </row>
    <row r="1634" spans="1:17">
      <c r="A1634">
        <v>2014</v>
      </c>
      <c r="B1634" t="s">
        <v>2984</v>
      </c>
      <c r="C1634">
        <v>621023</v>
      </c>
      <c r="D1634">
        <f t="shared" si="50"/>
        <v>62</v>
      </c>
      <c r="E1634" t="str">
        <f>VLOOKUP(D1634,'Regionalism Code'!B:C,2,FALSE)</f>
        <v>甘肃省</v>
      </c>
      <c r="F1634">
        <f t="shared" si="51"/>
        <v>6210</v>
      </c>
      <c r="G1634" t="str">
        <f>IF(F1634&gt;10000,"省直辖县市",VLOOKUP(F1634,'Regionalism Code'!H:I,2,FALSE))</f>
        <v>庆阳市</v>
      </c>
      <c r="H1634" s="4">
        <v>40.35</v>
      </c>
      <c r="I1634" s="4">
        <v>50.85</v>
      </c>
      <c r="J1634" s="4">
        <v>18.34</v>
      </c>
      <c r="K1634" s="4">
        <v>15.89</v>
      </c>
      <c r="L1634" s="4">
        <v>17.39</v>
      </c>
      <c r="M1634" s="4">
        <v>26.29</v>
      </c>
      <c r="N1634" s="4">
        <v>36.96</v>
      </c>
      <c r="O1634" s="4">
        <v>5.5</v>
      </c>
      <c r="P1634" s="4"/>
      <c r="Q1634" s="4">
        <v>45.68</v>
      </c>
    </row>
    <row r="1635" spans="1:17">
      <c r="A1635">
        <v>2014</v>
      </c>
      <c r="B1635" t="s">
        <v>2985</v>
      </c>
      <c r="C1635">
        <v>621024</v>
      </c>
      <c r="D1635">
        <f t="shared" si="50"/>
        <v>62</v>
      </c>
      <c r="E1635" t="str">
        <f>VLOOKUP(D1635,'Regionalism Code'!B:C,2,FALSE)</f>
        <v>甘肃省</v>
      </c>
      <c r="F1635">
        <f t="shared" si="51"/>
        <v>6210</v>
      </c>
      <c r="G1635" t="str">
        <f>IF(F1635&gt;10000,"省直辖县市",VLOOKUP(F1635,'Regionalism Code'!H:I,2,FALSE))</f>
        <v>庆阳市</v>
      </c>
      <c r="H1635" s="4">
        <v>51.86</v>
      </c>
      <c r="I1635" s="4">
        <v>41.3</v>
      </c>
      <c r="J1635" s="4">
        <v>48.97</v>
      </c>
      <c r="K1635" s="4">
        <v>13.74</v>
      </c>
      <c r="L1635" s="4">
        <v>15.76</v>
      </c>
      <c r="M1635" s="4">
        <v>16.75</v>
      </c>
      <c r="N1635" s="4">
        <v>57.08</v>
      </c>
      <c r="O1635" s="4">
        <v>66.849999999999994</v>
      </c>
      <c r="P1635" s="4"/>
      <c r="Q1635" s="4">
        <v>91.96</v>
      </c>
    </row>
    <row r="1636" spans="1:17">
      <c r="A1636">
        <v>2014</v>
      </c>
      <c r="B1636" t="s">
        <v>2986</v>
      </c>
      <c r="C1636">
        <v>621025</v>
      </c>
      <c r="D1636">
        <f t="shared" si="50"/>
        <v>62</v>
      </c>
      <c r="E1636" t="str">
        <f>VLOOKUP(D1636,'Regionalism Code'!B:C,2,FALSE)</f>
        <v>甘肃省</v>
      </c>
      <c r="F1636">
        <f t="shared" si="51"/>
        <v>6210</v>
      </c>
      <c r="G1636" t="str">
        <f>IF(F1636&gt;10000,"省直辖县市",VLOOKUP(F1636,'Regionalism Code'!H:I,2,FALSE))</f>
        <v>庆阳市</v>
      </c>
      <c r="H1636" s="4">
        <v>45.3</v>
      </c>
      <c r="I1636" s="4">
        <v>41.77</v>
      </c>
      <c r="J1636" s="4">
        <v>26.75</v>
      </c>
      <c r="K1636" s="4">
        <v>2.62</v>
      </c>
      <c r="L1636" s="4">
        <v>1.1000000000000001</v>
      </c>
      <c r="M1636" s="4">
        <v>16.989999999999998</v>
      </c>
      <c r="N1636" s="4">
        <v>30.02</v>
      </c>
      <c r="O1636" s="4">
        <v>39.65</v>
      </c>
      <c r="P1636" s="4"/>
      <c r="Q1636" s="4">
        <v>90.64</v>
      </c>
    </row>
    <row r="1637" spans="1:17">
      <c r="A1637">
        <v>2014</v>
      </c>
      <c r="B1637" t="s">
        <v>2987</v>
      </c>
      <c r="C1637">
        <v>621026</v>
      </c>
      <c r="D1637">
        <f t="shared" si="50"/>
        <v>62</v>
      </c>
      <c r="E1637" t="str">
        <f>VLOOKUP(D1637,'Regionalism Code'!B:C,2,FALSE)</f>
        <v>甘肃省</v>
      </c>
      <c r="F1637">
        <f t="shared" si="51"/>
        <v>6210</v>
      </c>
      <c r="G1637" t="str">
        <f>IF(F1637&gt;10000,"省直辖县市",VLOOKUP(F1637,'Regionalism Code'!H:I,2,FALSE))</f>
        <v>庆阳市</v>
      </c>
      <c r="H1637" s="4">
        <v>30.9</v>
      </c>
      <c r="I1637" s="4">
        <v>29.32</v>
      </c>
      <c r="J1637" s="4">
        <v>20.85</v>
      </c>
      <c r="K1637" s="4">
        <v>0.28999999999999998</v>
      </c>
      <c r="L1637" s="4">
        <v>11.96</v>
      </c>
      <c r="M1637" s="4">
        <v>5.47</v>
      </c>
      <c r="N1637" s="4">
        <v>25.76</v>
      </c>
      <c r="O1637" s="4">
        <v>26.22</v>
      </c>
      <c r="P1637" s="4"/>
      <c r="Q1637" s="4">
        <v>54.4</v>
      </c>
    </row>
    <row r="1638" spans="1:17">
      <c r="A1638">
        <v>2014</v>
      </c>
      <c r="B1638" t="s">
        <v>2988</v>
      </c>
      <c r="C1638">
        <v>621027</v>
      </c>
      <c r="D1638">
        <f t="shared" si="50"/>
        <v>62</v>
      </c>
      <c r="E1638" t="str">
        <f>VLOOKUP(D1638,'Regionalism Code'!B:C,2,FALSE)</f>
        <v>甘肃省</v>
      </c>
      <c r="F1638">
        <f t="shared" si="51"/>
        <v>6210</v>
      </c>
      <c r="G1638" t="str">
        <f>IF(F1638&gt;10000,"省直辖县市",VLOOKUP(F1638,'Regionalism Code'!H:I,2,FALSE))</f>
        <v>庆阳市</v>
      </c>
      <c r="H1638" s="4">
        <v>30.58</v>
      </c>
      <c r="I1638" s="4">
        <v>24.01</v>
      </c>
      <c r="J1638" s="4">
        <v>24.38</v>
      </c>
      <c r="K1638" s="4">
        <v>4.49</v>
      </c>
      <c r="L1638" s="4">
        <v>13</v>
      </c>
      <c r="M1638" s="4">
        <v>19.39</v>
      </c>
      <c r="N1638" s="4">
        <v>28.8</v>
      </c>
      <c r="O1638" s="4">
        <v>29.3</v>
      </c>
      <c r="P1638" s="4"/>
      <c r="Q1638" s="4">
        <v>63.52</v>
      </c>
    </row>
    <row r="1639" spans="1:17">
      <c r="A1639">
        <v>2014</v>
      </c>
      <c r="B1639" t="s">
        <v>2990</v>
      </c>
      <c r="C1639">
        <v>621121</v>
      </c>
      <c r="D1639">
        <f t="shared" si="50"/>
        <v>62</v>
      </c>
      <c r="E1639" t="str">
        <f>VLOOKUP(D1639,'Regionalism Code'!B:C,2,FALSE)</f>
        <v>甘肃省</v>
      </c>
      <c r="F1639">
        <f t="shared" si="51"/>
        <v>6211</v>
      </c>
      <c r="G1639" t="str">
        <f>IF(F1639&gt;10000,"省直辖县市",VLOOKUP(F1639,'Regionalism Code'!H:I,2,FALSE))</f>
        <v>定西市</v>
      </c>
      <c r="H1639" s="4">
        <v>31.84</v>
      </c>
      <c r="I1639" s="4">
        <v>12.23</v>
      </c>
      <c r="J1639" s="4">
        <v>44.93</v>
      </c>
      <c r="K1639" s="4">
        <v>0.63</v>
      </c>
      <c r="L1639" s="4">
        <v>8.41</v>
      </c>
      <c r="M1639" s="4">
        <v>14.87</v>
      </c>
      <c r="N1639" s="4">
        <v>55.84</v>
      </c>
      <c r="O1639" s="4">
        <v>63.02</v>
      </c>
      <c r="P1639" s="4"/>
      <c r="Q1639" s="4">
        <v>72.790000000000006</v>
      </c>
    </row>
    <row r="1640" spans="1:17">
      <c r="A1640">
        <v>2014</v>
      </c>
      <c r="B1640" t="s">
        <v>2991</v>
      </c>
      <c r="C1640">
        <v>621122</v>
      </c>
      <c r="D1640">
        <f t="shared" si="50"/>
        <v>62</v>
      </c>
      <c r="E1640" t="str">
        <f>VLOOKUP(D1640,'Regionalism Code'!B:C,2,FALSE)</f>
        <v>甘肃省</v>
      </c>
      <c r="F1640">
        <f t="shared" si="51"/>
        <v>6211</v>
      </c>
      <c r="G1640" t="str">
        <f>IF(F1640&gt;10000,"省直辖县市",VLOOKUP(F1640,'Regionalism Code'!H:I,2,FALSE))</f>
        <v>定西市</v>
      </c>
      <c r="H1640" s="4">
        <v>38.14</v>
      </c>
      <c r="I1640" s="4">
        <v>39.049999999999997</v>
      </c>
      <c r="J1640" s="4">
        <v>31.45</v>
      </c>
      <c r="K1640" s="4">
        <v>17.47</v>
      </c>
      <c r="L1640" s="4">
        <v>13.48</v>
      </c>
      <c r="M1640" s="4">
        <v>31.8</v>
      </c>
      <c r="N1640" s="4">
        <v>40.409999999999997</v>
      </c>
      <c r="O1640" s="4">
        <v>34.58</v>
      </c>
      <c r="P1640" s="4"/>
      <c r="Q1640" s="4">
        <v>47.27</v>
      </c>
    </row>
    <row r="1641" spans="1:17">
      <c r="A1641">
        <v>2014</v>
      </c>
      <c r="B1641" t="s">
        <v>2992</v>
      </c>
      <c r="C1641">
        <v>621123</v>
      </c>
      <c r="D1641">
        <f t="shared" si="50"/>
        <v>62</v>
      </c>
      <c r="E1641" t="str">
        <f>VLOOKUP(D1641,'Regionalism Code'!B:C,2,FALSE)</f>
        <v>甘肃省</v>
      </c>
      <c r="F1641">
        <f t="shared" si="51"/>
        <v>6211</v>
      </c>
      <c r="G1641" t="str">
        <f>IF(F1641&gt;10000,"省直辖县市",VLOOKUP(F1641,'Regionalism Code'!H:I,2,FALSE))</f>
        <v>定西市</v>
      </c>
      <c r="H1641" s="4">
        <v>27.65</v>
      </c>
      <c r="I1641" s="4">
        <v>9.3800000000000008</v>
      </c>
      <c r="J1641" s="4">
        <v>36.299999999999997</v>
      </c>
      <c r="K1641" s="4">
        <v>0.12</v>
      </c>
      <c r="L1641" s="4">
        <v>0.17</v>
      </c>
      <c r="M1641" s="4">
        <v>18.86</v>
      </c>
      <c r="N1641" s="4">
        <v>47.75</v>
      </c>
      <c r="O1641" s="4">
        <v>50.85</v>
      </c>
      <c r="P1641" s="4"/>
      <c r="Q1641" s="4">
        <v>72.239999999999995</v>
      </c>
    </row>
    <row r="1642" spans="1:17">
      <c r="A1642">
        <v>2014</v>
      </c>
      <c r="B1642" t="s">
        <v>2993</v>
      </c>
      <c r="C1642">
        <v>621124</v>
      </c>
      <c r="D1642">
        <f t="shared" si="50"/>
        <v>62</v>
      </c>
      <c r="E1642" t="str">
        <f>VLOOKUP(D1642,'Regionalism Code'!B:C,2,FALSE)</f>
        <v>甘肃省</v>
      </c>
      <c r="F1642">
        <f t="shared" si="51"/>
        <v>6211</v>
      </c>
      <c r="G1642" t="str">
        <f>IF(F1642&gt;10000,"省直辖县市",VLOOKUP(F1642,'Regionalism Code'!H:I,2,FALSE))</f>
        <v>定西市</v>
      </c>
      <c r="H1642" s="4">
        <v>32.96</v>
      </c>
      <c r="I1642" s="4">
        <v>25.17</v>
      </c>
      <c r="J1642" s="4">
        <v>56.61</v>
      </c>
      <c r="K1642" s="4">
        <v>48.78</v>
      </c>
      <c r="L1642" s="4">
        <v>50.39</v>
      </c>
      <c r="M1642" s="4">
        <v>24.79</v>
      </c>
      <c r="N1642" s="4">
        <v>37.729999999999997</v>
      </c>
      <c r="O1642" s="4">
        <v>77.78</v>
      </c>
      <c r="P1642" s="4"/>
      <c r="Q1642" s="4">
        <v>15.69</v>
      </c>
    </row>
    <row r="1643" spans="1:17">
      <c r="A1643">
        <v>2014</v>
      </c>
      <c r="B1643" t="s">
        <v>2994</v>
      </c>
      <c r="C1643">
        <v>621125</v>
      </c>
      <c r="D1643">
        <f t="shared" si="50"/>
        <v>62</v>
      </c>
      <c r="E1643" t="str">
        <f>VLOOKUP(D1643,'Regionalism Code'!B:C,2,FALSE)</f>
        <v>甘肃省</v>
      </c>
      <c r="F1643">
        <f t="shared" si="51"/>
        <v>6211</v>
      </c>
      <c r="G1643" t="str">
        <f>IF(F1643&gt;10000,"省直辖县市",VLOOKUP(F1643,'Regionalism Code'!H:I,2,FALSE))</f>
        <v>定西市</v>
      </c>
      <c r="H1643" s="4">
        <v>19</v>
      </c>
      <c r="I1643" s="4">
        <v>10.94</v>
      </c>
      <c r="J1643" s="4">
        <v>25.83</v>
      </c>
      <c r="K1643" s="4">
        <v>7.55</v>
      </c>
      <c r="L1643" s="4">
        <v>7.86</v>
      </c>
      <c r="M1643" s="4">
        <v>10.64</v>
      </c>
      <c r="N1643" s="4">
        <v>3.02</v>
      </c>
      <c r="O1643" s="4">
        <v>52.86</v>
      </c>
      <c r="P1643" s="4"/>
      <c r="Q1643" s="4">
        <v>33.159999999999997</v>
      </c>
    </row>
    <row r="1644" spans="1:17">
      <c r="A1644">
        <v>2014</v>
      </c>
      <c r="B1644" t="s">
        <v>2995</v>
      </c>
      <c r="C1644">
        <v>621126</v>
      </c>
      <c r="D1644">
        <f t="shared" si="50"/>
        <v>62</v>
      </c>
      <c r="E1644" t="str">
        <f>VLOOKUP(D1644,'Regionalism Code'!B:C,2,FALSE)</f>
        <v>甘肃省</v>
      </c>
      <c r="F1644">
        <f t="shared" si="51"/>
        <v>6211</v>
      </c>
      <c r="G1644" t="str">
        <f>IF(F1644&gt;10000,"省直辖县市",VLOOKUP(F1644,'Regionalism Code'!H:I,2,FALSE))</f>
        <v>定西市</v>
      </c>
      <c r="H1644" s="4">
        <v>24.42</v>
      </c>
      <c r="I1644" s="4">
        <v>8.41</v>
      </c>
      <c r="J1644" s="4">
        <v>40.369999999999997</v>
      </c>
      <c r="K1644" s="4">
        <v>11.43</v>
      </c>
      <c r="L1644" s="4">
        <v>37.909999999999997</v>
      </c>
      <c r="M1644" s="4">
        <v>11.13</v>
      </c>
      <c r="N1644" s="4">
        <v>38.15</v>
      </c>
      <c r="O1644" s="4">
        <v>50.98</v>
      </c>
      <c r="P1644" s="4"/>
      <c r="Q1644" s="4">
        <v>48.29</v>
      </c>
    </row>
    <row r="1645" spans="1:17">
      <c r="A1645">
        <v>2014</v>
      </c>
      <c r="B1645" t="s">
        <v>2997</v>
      </c>
      <c r="C1645">
        <v>621221</v>
      </c>
      <c r="D1645">
        <f t="shared" si="50"/>
        <v>62</v>
      </c>
      <c r="E1645" t="str">
        <f>VLOOKUP(D1645,'Regionalism Code'!B:C,2,FALSE)</f>
        <v>甘肃省</v>
      </c>
      <c r="F1645">
        <f t="shared" si="51"/>
        <v>6212</v>
      </c>
      <c r="G1645" t="str">
        <f>IF(F1645&gt;10000,"省直辖县市",VLOOKUP(F1645,'Regionalism Code'!H:I,2,FALSE))</f>
        <v>陇南市</v>
      </c>
      <c r="H1645" s="4">
        <v>42.49</v>
      </c>
      <c r="I1645" s="4">
        <v>51.75</v>
      </c>
      <c r="J1645" s="4">
        <v>35.07</v>
      </c>
      <c r="K1645" s="4">
        <v>13.13</v>
      </c>
      <c r="L1645" s="4">
        <v>27.7</v>
      </c>
      <c r="M1645" s="4">
        <v>22.88</v>
      </c>
      <c r="N1645" s="4">
        <v>44.4</v>
      </c>
      <c r="O1645" s="4">
        <v>36.520000000000003</v>
      </c>
      <c r="P1645" s="4"/>
      <c r="Q1645" s="4">
        <v>25.43</v>
      </c>
    </row>
    <row r="1646" spans="1:17">
      <c r="A1646">
        <v>2014</v>
      </c>
      <c r="B1646" t="s">
        <v>2998</v>
      </c>
      <c r="C1646">
        <v>621222</v>
      </c>
      <c r="D1646">
        <f t="shared" si="50"/>
        <v>62</v>
      </c>
      <c r="E1646" t="str">
        <f>VLOOKUP(D1646,'Regionalism Code'!B:C,2,FALSE)</f>
        <v>甘肃省</v>
      </c>
      <c r="F1646">
        <f t="shared" si="51"/>
        <v>6212</v>
      </c>
      <c r="G1646" t="str">
        <f>IF(F1646&gt;10000,"省直辖县市",VLOOKUP(F1646,'Regionalism Code'!H:I,2,FALSE))</f>
        <v>陇南市</v>
      </c>
      <c r="H1646" s="4">
        <v>35.76</v>
      </c>
      <c r="I1646" s="4">
        <v>27.04</v>
      </c>
      <c r="J1646" s="4">
        <v>50.62</v>
      </c>
      <c r="K1646" s="4">
        <v>21.39</v>
      </c>
      <c r="L1646" s="4">
        <v>21.8</v>
      </c>
      <c r="M1646" s="4">
        <v>24.28</v>
      </c>
      <c r="N1646" s="4">
        <v>32.42</v>
      </c>
      <c r="O1646" s="4">
        <v>82.24</v>
      </c>
      <c r="P1646" s="4"/>
      <c r="Q1646" s="4">
        <v>37.54</v>
      </c>
    </row>
    <row r="1647" spans="1:17">
      <c r="A1647">
        <v>2014</v>
      </c>
      <c r="B1647" t="s">
        <v>2999</v>
      </c>
      <c r="C1647">
        <v>621223</v>
      </c>
      <c r="D1647">
        <f t="shared" si="50"/>
        <v>62</v>
      </c>
      <c r="E1647" t="str">
        <f>VLOOKUP(D1647,'Regionalism Code'!B:C,2,FALSE)</f>
        <v>甘肃省</v>
      </c>
      <c r="F1647">
        <f t="shared" si="51"/>
        <v>6212</v>
      </c>
      <c r="G1647" t="str">
        <f>IF(F1647&gt;10000,"省直辖县市",VLOOKUP(F1647,'Regionalism Code'!H:I,2,FALSE))</f>
        <v>陇南市</v>
      </c>
      <c r="H1647" s="4">
        <v>21.53</v>
      </c>
      <c r="I1647" s="4">
        <v>15.79</v>
      </c>
      <c r="J1647" s="4">
        <v>30.53</v>
      </c>
      <c r="K1647" s="4">
        <v>9.0500000000000007</v>
      </c>
      <c r="L1647" s="4">
        <v>9.69</v>
      </c>
      <c r="M1647" s="4">
        <v>17.07</v>
      </c>
      <c r="N1647" s="4">
        <v>24.23</v>
      </c>
      <c r="O1647" s="4">
        <v>48.01</v>
      </c>
      <c r="P1647" s="4"/>
      <c r="Q1647" s="4">
        <v>24.13</v>
      </c>
    </row>
    <row r="1648" spans="1:17">
      <c r="A1648">
        <v>2014</v>
      </c>
      <c r="B1648" t="s">
        <v>3000</v>
      </c>
      <c r="C1648">
        <v>621224</v>
      </c>
      <c r="D1648">
        <f t="shared" si="50"/>
        <v>62</v>
      </c>
      <c r="E1648" t="str">
        <f>VLOOKUP(D1648,'Regionalism Code'!B:C,2,FALSE)</f>
        <v>甘肃省</v>
      </c>
      <c r="F1648">
        <f t="shared" si="51"/>
        <v>6212</v>
      </c>
      <c r="G1648" t="str">
        <f>IF(F1648&gt;10000,"省直辖县市",VLOOKUP(F1648,'Regionalism Code'!H:I,2,FALSE))</f>
        <v>陇南市</v>
      </c>
      <c r="H1648" s="4">
        <v>27.73</v>
      </c>
      <c r="I1648" s="4">
        <v>27.05</v>
      </c>
      <c r="J1648" s="4">
        <v>14.54</v>
      </c>
      <c r="K1648" s="4">
        <v>2.12</v>
      </c>
      <c r="L1648" s="4">
        <v>2.58</v>
      </c>
      <c r="M1648" s="4">
        <v>6.65</v>
      </c>
      <c r="N1648" s="4">
        <v>38.86</v>
      </c>
      <c r="O1648" s="4">
        <v>6.32</v>
      </c>
      <c r="P1648" s="4"/>
      <c r="Q1648" s="4">
        <v>53.92</v>
      </c>
    </row>
    <row r="1649" spans="1:17">
      <c r="A1649">
        <v>2014</v>
      </c>
      <c r="B1649" t="s">
        <v>3001</v>
      </c>
      <c r="C1649">
        <v>621225</v>
      </c>
      <c r="D1649">
        <f t="shared" si="50"/>
        <v>62</v>
      </c>
      <c r="E1649" t="str">
        <f>VLOOKUP(D1649,'Regionalism Code'!B:C,2,FALSE)</f>
        <v>甘肃省</v>
      </c>
      <c r="F1649">
        <f t="shared" si="51"/>
        <v>6212</v>
      </c>
      <c r="G1649" t="str">
        <f>IF(F1649&gt;10000,"省直辖县市",VLOOKUP(F1649,'Regionalism Code'!H:I,2,FALSE))</f>
        <v>陇南市</v>
      </c>
      <c r="H1649" s="4">
        <v>18.239999999999998</v>
      </c>
      <c r="I1649" s="4">
        <v>19.04</v>
      </c>
      <c r="J1649" s="4">
        <v>14.28</v>
      </c>
      <c r="K1649" s="4">
        <v>5.98</v>
      </c>
      <c r="L1649" s="4">
        <v>1.07</v>
      </c>
      <c r="M1649" s="4">
        <v>6.01</v>
      </c>
      <c r="N1649" s="4">
        <v>5.55</v>
      </c>
      <c r="O1649" s="4">
        <v>27.81</v>
      </c>
      <c r="P1649" s="4"/>
      <c r="Q1649" s="4">
        <v>22.78</v>
      </c>
    </row>
    <row r="1650" spans="1:17">
      <c r="A1650">
        <v>2014</v>
      </c>
      <c r="B1650" t="s">
        <v>3002</v>
      </c>
      <c r="C1650">
        <v>621226</v>
      </c>
      <c r="D1650">
        <f t="shared" si="50"/>
        <v>62</v>
      </c>
      <c r="E1650" t="str">
        <f>VLOOKUP(D1650,'Regionalism Code'!B:C,2,FALSE)</f>
        <v>甘肃省</v>
      </c>
      <c r="F1650">
        <f t="shared" si="51"/>
        <v>6212</v>
      </c>
      <c r="G1650" t="str">
        <f>IF(F1650&gt;10000,"省直辖县市",VLOOKUP(F1650,'Regionalism Code'!H:I,2,FALSE))</f>
        <v>陇南市</v>
      </c>
      <c r="H1650" s="4">
        <v>23.33</v>
      </c>
      <c r="I1650" s="4">
        <v>14.68</v>
      </c>
      <c r="J1650" s="4">
        <v>32.049999999999997</v>
      </c>
      <c r="K1650" s="4">
        <v>1.64</v>
      </c>
      <c r="L1650" s="4">
        <v>29.4</v>
      </c>
      <c r="M1650" s="4">
        <v>6.65</v>
      </c>
      <c r="N1650" s="4">
        <v>45.06</v>
      </c>
      <c r="O1650" s="4">
        <v>32.29</v>
      </c>
      <c r="P1650" s="4"/>
      <c r="Q1650" s="4">
        <v>36.049999999999997</v>
      </c>
    </row>
    <row r="1651" spans="1:17">
      <c r="A1651">
        <v>2014</v>
      </c>
      <c r="B1651" t="s">
        <v>3003</v>
      </c>
      <c r="C1651">
        <v>621227</v>
      </c>
      <c r="D1651">
        <f t="shared" si="50"/>
        <v>62</v>
      </c>
      <c r="E1651" t="str">
        <f>VLOOKUP(D1651,'Regionalism Code'!B:C,2,FALSE)</f>
        <v>甘肃省</v>
      </c>
      <c r="F1651">
        <f t="shared" si="51"/>
        <v>6212</v>
      </c>
      <c r="G1651" t="str">
        <f>IF(F1651&gt;10000,"省直辖县市",VLOOKUP(F1651,'Regionalism Code'!H:I,2,FALSE))</f>
        <v>陇南市</v>
      </c>
      <c r="H1651" s="4">
        <v>43.91</v>
      </c>
      <c r="I1651" s="4">
        <v>47.64</v>
      </c>
      <c r="J1651" s="4">
        <v>42.53</v>
      </c>
      <c r="K1651" s="4">
        <v>4.3099999999999996</v>
      </c>
      <c r="L1651" s="4">
        <v>35.49</v>
      </c>
      <c r="M1651" s="4">
        <v>17.78</v>
      </c>
      <c r="N1651" s="4">
        <v>51.21</v>
      </c>
      <c r="O1651" s="4">
        <v>48.2</v>
      </c>
      <c r="P1651" s="4"/>
      <c r="Q1651" s="4">
        <v>34.14</v>
      </c>
    </row>
    <row r="1652" spans="1:17">
      <c r="A1652">
        <v>2014</v>
      </c>
      <c r="B1652" t="s">
        <v>3004</v>
      </c>
      <c r="C1652">
        <v>621228</v>
      </c>
      <c r="D1652">
        <f t="shared" si="50"/>
        <v>62</v>
      </c>
      <c r="E1652" t="str">
        <f>VLOOKUP(D1652,'Regionalism Code'!B:C,2,FALSE)</f>
        <v>甘肃省</v>
      </c>
      <c r="F1652">
        <f t="shared" si="51"/>
        <v>6212</v>
      </c>
      <c r="G1652" t="str">
        <f>IF(F1652&gt;10000,"省直辖县市",VLOOKUP(F1652,'Regionalism Code'!H:I,2,FALSE))</f>
        <v>陇南市</v>
      </c>
      <c r="H1652" s="4">
        <v>49</v>
      </c>
      <c r="I1652" s="4">
        <v>49.38</v>
      </c>
      <c r="J1652" s="4">
        <v>30.86</v>
      </c>
      <c r="K1652" s="4">
        <v>18.16</v>
      </c>
      <c r="L1652" s="4">
        <v>28.17</v>
      </c>
      <c r="M1652" s="4">
        <v>26.62</v>
      </c>
      <c r="N1652" s="4">
        <v>68.27</v>
      </c>
      <c r="O1652" s="4">
        <v>9.64</v>
      </c>
      <c r="P1652" s="4"/>
      <c r="Q1652" s="4">
        <v>80.73</v>
      </c>
    </row>
    <row r="1653" spans="1:17">
      <c r="A1653">
        <v>2014</v>
      </c>
      <c r="B1653" t="s">
        <v>3005</v>
      </c>
      <c r="C1653">
        <v>622901</v>
      </c>
      <c r="D1653">
        <f t="shared" si="50"/>
        <v>62</v>
      </c>
      <c r="E1653" t="str">
        <f>VLOOKUP(D1653,'Regionalism Code'!B:C,2,FALSE)</f>
        <v>甘肃省</v>
      </c>
      <c r="F1653">
        <f t="shared" si="51"/>
        <v>6229</v>
      </c>
      <c r="G1653" t="str">
        <f>IF(F1653&gt;10000,"省直辖县市",VLOOKUP(F1653,'Regionalism Code'!H:I,2,FALSE))</f>
        <v>临夏回族自治州</v>
      </c>
      <c r="H1653" s="4">
        <v>60.16</v>
      </c>
      <c r="I1653" s="4">
        <v>74.39</v>
      </c>
      <c r="J1653" s="4">
        <v>47.8</v>
      </c>
      <c r="K1653" s="4">
        <v>32.44</v>
      </c>
      <c r="L1653" s="4">
        <v>42.89</v>
      </c>
      <c r="M1653" s="4">
        <v>32.549999999999997</v>
      </c>
      <c r="N1653" s="4">
        <v>43.36</v>
      </c>
      <c r="O1653" s="4">
        <v>57.02</v>
      </c>
      <c r="P1653" s="4"/>
      <c r="Q1653" s="4">
        <v>35.659999999999997</v>
      </c>
    </row>
    <row r="1654" spans="1:17">
      <c r="A1654">
        <v>2014</v>
      </c>
      <c r="B1654" t="s">
        <v>3006</v>
      </c>
      <c r="C1654">
        <v>622921</v>
      </c>
      <c r="D1654">
        <f t="shared" si="50"/>
        <v>62</v>
      </c>
      <c r="E1654" t="str">
        <f>VLOOKUP(D1654,'Regionalism Code'!B:C,2,FALSE)</f>
        <v>甘肃省</v>
      </c>
      <c r="F1654">
        <f t="shared" si="51"/>
        <v>6229</v>
      </c>
      <c r="G1654" t="str">
        <f>IF(F1654&gt;10000,"省直辖县市",VLOOKUP(F1654,'Regionalism Code'!H:I,2,FALSE))</f>
        <v>临夏回族自治州</v>
      </c>
      <c r="H1654" s="4">
        <v>20.12</v>
      </c>
      <c r="I1654" s="4">
        <v>6.99</v>
      </c>
      <c r="J1654" s="4">
        <v>0</v>
      </c>
      <c r="K1654" s="4">
        <v>0</v>
      </c>
      <c r="L1654" s="4">
        <v>0</v>
      </c>
      <c r="M1654" s="4">
        <v>0</v>
      </c>
      <c r="N1654" s="4">
        <v>0</v>
      </c>
      <c r="O1654" s="4">
        <v>0</v>
      </c>
      <c r="P1654" s="4"/>
      <c r="Q1654" s="4">
        <v>100</v>
      </c>
    </row>
    <row r="1655" spans="1:17">
      <c r="A1655">
        <v>2014</v>
      </c>
      <c r="B1655" t="s">
        <v>3007</v>
      </c>
      <c r="C1655">
        <v>622922</v>
      </c>
      <c r="D1655">
        <f t="shared" si="50"/>
        <v>62</v>
      </c>
      <c r="E1655" t="str">
        <f>VLOOKUP(D1655,'Regionalism Code'!B:C,2,FALSE)</f>
        <v>甘肃省</v>
      </c>
      <c r="F1655">
        <f t="shared" si="51"/>
        <v>6229</v>
      </c>
      <c r="G1655" t="str">
        <f>IF(F1655&gt;10000,"省直辖县市",VLOOKUP(F1655,'Regionalism Code'!H:I,2,FALSE))</f>
        <v>临夏回族自治州</v>
      </c>
      <c r="H1655" s="4">
        <v>13.28</v>
      </c>
      <c r="I1655" s="4">
        <v>8.9499999999999993</v>
      </c>
      <c r="J1655" s="4">
        <v>6.25</v>
      </c>
      <c r="K1655" s="4">
        <v>0</v>
      </c>
      <c r="L1655" s="4">
        <v>2.94</v>
      </c>
      <c r="M1655" s="4">
        <v>0.45</v>
      </c>
      <c r="N1655" s="4">
        <v>19.27</v>
      </c>
      <c r="O1655" s="4">
        <v>0.78</v>
      </c>
      <c r="P1655" s="4"/>
      <c r="Q1655" s="4">
        <v>40.33</v>
      </c>
    </row>
    <row r="1656" spans="1:17">
      <c r="A1656">
        <v>2014</v>
      </c>
      <c r="B1656" t="s">
        <v>3008</v>
      </c>
      <c r="C1656">
        <v>622923</v>
      </c>
      <c r="D1656">
        <f t="shared" si="50"/>
        <v>62</v>
      </c>
      <c r="E1656" t="str">
        <f>VLOOKUP(D1656,'Regionalism Code'!B:C,2,FALSE)</f>
        <v>甘肃省</v>
      </c>
      <c r="F1656">
        <f t="shared" si="51"/>
        <v>6229</v>
      </c>
      <c r="G1656" t="str">
        <f>IF(F1656&gt;10000,"省直辖县市",VLOOKUP(F1656,'Regionalism Code'!H:I,2,FALSE))</f>
        <v>临夏回族自治州</v>
      </c>
      <c r="H1656" s="4">
        <v>47.59</v>
      </c>
      <c r="I1656" s="4">
        <v>50.2</v>
      </c>
      <c r="J1656" s="4">
        <v>46.9</v>
      </c>
      <c r="K1656" s="4">
        <v>33.11</v>
      </c>
      <c r="L1656" s="4">
        <v>58.81</v>
      </c>
      <c r="M1656" s="4">
        <v>50.37</v>
      </c>
      <c r="N1656" s="4">
        <v>72.19</v>
      </c>
      <c r="O1656" s="4">
        <v>26.34</v>
      </c>
      <c r="P1656" s="4"/>
      <c r="Q1656" s="4">
        <v>40.21</v>
      </c>
    </row>
    <row r="1657" spans="1:17">
      <c r="A1657">
        <v>2014</v>
      </c>
      <c r="B1657" t="s">
        <v>3009</v>
      </c>
      <c r="C1657">
        <v>622924</v>
      </c>
      <c r="D1657">
        <f t="shared" si="50"/>
        <v>62</v>
      </c>
      <c r="E1657" t="str">
        <f>VLOOKUP(D1657,'Regionalism Code'!B:C,2,FALSE)</f>
        <v>甘肃省</v>
      </c>
      <c r="F1657">
        <f t="shared" si="51"/>
        <v>6229</v>
      </c>
      <c r="G1657" t="str">
        <f>IF(F1657&gt;10000,"省直辖县市",VLOOKUP(F1657,'Regionalism Code'!H:I,2,FALSE))</f>
        <v>临夏回族自治州</v>
      </c>
      <c r="H1657" s="4">
        <v>35.200000000000003</v>
      </c>
      <c r="I1657" s="4">
        <v>22.6</v>
      </c>
      <c r="J1657" s="4">
        <v>49.39</v>
      </c>
      <c r="K1657" s="4">
        <v>31.58</v>
      </c>
      <c r="L1657" s="4">
        <v>0.61</v>
      </c>
      <c r="M1657" s="4">
        <v>25.09</v>
      </c>
      <c r="N1657" s="4">
        <v>51.57</v>
      </c>
      <c r="O1657" s="4">
        <v>74.38</v>
      </c>
      <c r="P1657" s="4"/>
      <c r="Q1657" s="4">
        <v>51.01</v>
      </c>
    </row>
    <row r="1658" spans="1:17">
      <c r="A1658">
        <v>2014</v>
      </c>
      <c r="B1658" t="s">
        <v>3010</v>
      </c>
      <c r="C1658">
        <v>622925</v>
      </c>
      <c r="D1658">
        <f t="shared" si="50"/>
        <v>62</v>
      </c>
      <c r="E1658" t="str">
        <f>VLOOKUP(D1658,'Regionalism Code'!B:C,2,FALSE)</f>
        <v>甘肃省</v>
      </c>
      <c r="F1658">
        <f t="shared" si="51"/>
        <v>6229</v>
      </c>
      <c r="G1658" t="str">
        <f>IF(F1658&gt;10000,"省直辖县市",VLOOKUP(F1658,'Regionalism Code'!H:I,2,FALSE))</f>
        <v>临夏回族自治州</v>
      </c>
      <c r="H1658" s="4">
        <v>19.100000000000001</v>
      </c>
      <c r="I1658" s="4">
        <v>9.82</v>
      </c>
      <c r="J1658" s="4">
        <v>15.1</v>
      </c>
      <c r="K1658" s="4">
        <v>0.31</v>
      </c>
      <c r="L1658" s="4">
        <v>1.73</v>
      </c>
      <c r="M1658" s="4">
        <v>0.66</v>
      </c>
      <c r="N1658" s="4">
        <v>4.16</v>
      </c>
      <c r="O1658" s="4">
        <v>31.9</v>
      </c>
      <c r="P1658" s="4"/>
      <c r="Q1658" s="4">
        <v>57.02</v>
      </c>
    </row>
    <row r="1659" spans="1:17">
      <c r="A1659">
        <v>2014</v>
      </c>
      <c r="B1659" t="s">
        <v>3011</v>
      </c>
      <c r="C1659">
        <v>622926</v>
      </c>
      <c r="D1659">
        <f t="shared" si="50"/>
        <v>62</v>
      </c>
      <c r="E1659" t="str">
        <f>VLOOKUP(D1659,'Regionalism Code'!B:C,2,FALSE)</f>
        <v>甘肃省</v>
      </c>
      <c r="F1659">
        <f t="shared" si="51"/>
        <v>6229</v>
      </c>
      <c r="G1659" t="str">
        <f>IF(F1659&gt;10000,"省直辖县市",VLOOKUP(F1659,'Regionalism Code'!H:I,2,FALSE))</f>
        <v>临夏回族自治州</v>
      </c>
      <c r="H1659" s="4">
        <v>20.96</v>
      </c>
      <c r="I1659" s="4">
        <v>5.38</v>
      </c>
      <c r="J1659" s="4">
        <v>5.77</v>
      </c>
      <c r="K1659" s="4">
        <v>0</v>
      </c>
      <c r="L1659" s="4">
        <v>0</v>
      </c>
      <c r="M1659" s="4">
        <v>0</v>
      </c>
      <c r="N1659" s="4">
        <v>0</v>
      </c>
      <c r="O1659" s="4">
        <v>13.57</v>
      </c>
      <c r="P1659" s="4"/>
      <c r="Q1659" s="4">
        <v>100</v>
      </c>
    </row>
    <row r="1660" spans="1:17">
      <c r="A1660">
        <v>2014</v>
      </c>
      <c r="B1660" t="s">
        <v>3012</v>
      </c>
      <c r="C1660">
        <v>622927</v>
      </c>
      <c r="D1660">
        <f t="shared" si="50"/>
        <v>62</v>
      </c>
      <c r="E1660" t="str">
        <f>VLOOKUP(D1660,'Regionalism Code'!B:C,2,FALSE)</f>
        <v>甘肃省</v>
      </c>
      <c r="F1660">
        <f t="shared" si="51"/>
        <v>6229</v>
      </c>
      <c r="G1660" t="str">
        <f>IF(F1660&gt;10000,"省直辖县市",VLOOKUP(F1660,'Regionalism Code'!H:I,2,FALSE))</f>
        <v>临夏回族自治州</v>
      </c>
      <c r="H1660" s="4">
        <v>27.3</v>
      </c>
      <c r="I1660" s="4">
        <v>9.8699999999999992</v>
      </c>
      <c r="J1660" s="4">
        <v>19.05</v>
      </c>
      <c r="K1660" s="4">
        <v>0.4</v>
      </c>
      <c r="L1660" s="4">
        <v>2.52</v>
      </c>
      <c r="M1660" s="4">
        <v>8.59</v>
      </c>
      <c r="N1660" s="4">
        <v>59.22</v>
      </c>
      <c r="O1660" s="4">
        <v>3.49</v>
      </c>
      <c r="P1660" s="4"/>
      <c r="Q1660" s="4">
        <v>99.86</v>
      </c>
    </row>
    <row r="1661" spans="1:17">
      <c r="A1661">
        <v>2014</v>
      </c>
      <c r="B1661" t="s">
        <v>3014</v>
      </c>
      <c r="C1661">
        <v>623021</v>
      </c>
      <c r="D1661">
        <f t="shared" si="50"/>
        <v>62</v>
      </c>
      <c r="E1661" t="str">
        <f>VLOOKUP(D1661,'Regionalism Code'!B:C,2,FALSE)</f>
        <v>甘肃省</v>
      </c>
      <c r="F1661">
        <f t="shared" si="51"/>
        <v>6230</v>
      </c>
      <c r="G1661" t="str">
        <f>IF(F1661&gt;10000,"省直辖县市",VLOOKUP(F1661,'Regionalism Code'!H:I,2,FALSE))</f>
        <v>甘南藏族自治州</v>
      </c>
      <c r="H1661" s="4">
        <v>20.13</v>
      </c>
      <c r="I1661" s="4">
        <v>16.059999999999999</v>
      </c>
      <c r="J1661" s="4">
        <v>20.25</v>
      </c>
      <c r="K1661" s="4">
        <v>1.98</v>
      </c>
      <c r="L1661" s="4">
        <v>1.98</v>
      </c>
      <c r="M1661" s="4">
        <v>15.87</v>
      </c>
      <c r="N1661" s="4">
        <v>6.14</v>
      </c>
      <c r="O1661" s="4">
        <v>39.869999999999997</v>
      </c>
      <c r="P1661" s="4"/>
      <c r="Q1661" s="4">
        <v>33.33</v>
      </c>
    </row>
    <row r="1662" spans="1:17">
      <c r="A1662">
        <v>2014</v>
      </c>
      <c r="B1662" t="s">
        <v>3016</v>
      </c>
      <c r="C1662">
        <v>623023</v>
      </c>
      <c r="D1662">
        <f t="shared" si="50"/>
        <v>62</v>
      </c>
      <c r="E1662" t="str">
        <f>VLOOKUP(D1662,'Regionalism Code'!B:C,2,FALSE)</f>
        <v>甘肃省</v>
      </c>
      <c r="F1662">
        <f t="shared" si="51"/>
        <v>6230</v>
      </c>
      <c r="G1662" t="str">
        <f>IF(F1662&gt;10000,"省直辖县市",VLOOKUP(F1662,'Regionalism Code'!H:I,2,FALSE))</f>
        <v>甘南藏族自治州</v>
      </c>
      <c r="H1662" s="4">
        <v>30.15</v>
      </c>
      <c r="I1662" s="4">
        <v>10.7</v>
      </c>
      <c r="J1662" s="4">
        <v>34.79</v>
      </c>
      <c r="K1662" s="4">
        <v>4.13</v>
      </c>
      <c r="L1662" s="4">
        <v>47.01</v>
      </c>
      <c r="M1662" s="4">
        <v>8.02</v>
      </c>
      <c r="N1662" s="4">
        <v>54.52</v>
      </c>
      <c r="O1662" s="4">
        <v>24.7</v>
      </c>
      <c r="P1662" s="4"/>
      <c r="Q1662" s="4">
        <v>85.93</v>
      </c>
    </row>
    <row r="1663" spans="1:17">
      <c r="A1663">
        <v>2014</v>
      </c>
      <c r="B1663" t="s">
        <v>3019</v>
      </c>
      <c r="C1663">
        <v>623026</v>
      </c>
      <c r="D1663">
        <f t="shared" si="50"/>
        <v>62</v>
      </c>
      <c r="E1663" t="str">
        <f>VLOOKUP(D1663,'Regionalism Code'!B:C,2,FALSE)</f>
        <v>甘肃省</v>
      </c>
      <c r="F1663">
        <f t="shared" si="51"/>
        <v>6230</v>
      </c>
      <c r="G1663" t="str">
        <f>IF(F1663&gt;10000,"省直辖县市",VLOOKUP(F1663,'Regionalism Code'!H:I,2,FALSE))</f>
        <v>甘南藏族自治州</v>
      </c>
      <c r="H1663" s="4">
        <v>38.869999999999997</v>
      </c>
      <c r="I1663" s="4">
        <v>34.6</v>
      </c>
      <c r="J1663" s="4">
        <v>30.31</v>
      </c>
      <c r="K1663" s="4">
        <v>10.73</v>
      </c>
      <c r="L1663" s="4">
        <v>10.38</v>
      </c>
      <c r="M1663" s="4">
        <v>17.850000000000001</v>
      </c>
      <c r="N1663" s="4">
        <v>41</v>
      </c>
      <c r="O1663" s="4">
        <v>35.89</v>
      </c>
      <c r="P1663" s="4"/>
      <c r="Q1663" s="4">
        <v>68.52</v>
      </c>
    </row>
    <row r="1664" spans="1:17">
      <c r="A1664">
        <v>2014</v>
      </c>
      <c r="B1664" t="s">
        <v>3020</v>
      </c>
      <c r="C1664">
        <v>623027</v>
      </c>
      <c r="D1664">
        <f t="shared" si="50"/>
        <v>62</v>
      </c>
      <c r="E1664" t="str">
        <f>VLOOKUP(D1664,'Regionalism Code'!B:C,2,FALSE)</f>
        <v>甘肃省</v>
      </c>
      <c r="F1664">
        <f t="shared" si="51"/>
        <v>6230</v>
      </c>
      <c r="G1664" t="str">
        <f>IF(F1664&gt;10000,"省直辖县市",VLOOKUP(F1664,'Regionalism Code'!H:I,2,FALSE))</f>
        <v>甘南藏族自治州</v>
      </c>
      <c r="H1664" s="4">
        <v>32.17</v>
      </c>
      <c r="I1664" s="4">
        <v>19.53</v>
      </c>
      <c r="J1664" s="4">
        <v>54.5</v>
      </c>
      <c r="K1664" s="4">
        <v>15.29</v>
      </c>
      <c r="L1664" s="4">
        <v>54.42</v>
      </c>
      <c r="M1664" s="4">
        <v>17.579999999999998</v>
      </c>
      <c r="N1664" s="4">
        <v>65.37</v>
      </c>
      <c r="O1664" s="4">
        <v>57.99</v>
      </c>
      <c r="P1664" s="4"/>
      <c r="Q1664" s="4">
        <v>33.33</v>
      </c>
    </row>
    <row r="1665" spans="1:17">
      <c r="A1665">
        <v>2014</v>
      </c>
      <c r="B1665" t="s">
        <v>3024</v>
      </c>
      <c r="C1665">
        <v>630121</v>
      </c>
      <c r="D1665">
        <f t="shared" si="50"/>
        <v>63</v>
      </c>
      <c r="E1665" t="str">
        <f>VLOOKUP(D1665,'Regionalism Code'!B:C,2,FALSE)</f>
        <v>青海省</v>
      </c>
      <c r="F1665">
        <f t="shared" si="51"/>
        <v>6301</v>
      </c>
      <c r="G1665" t="str">
        <f>IF(F1665&gt;10000,"省直辖县市",VLOOKUP(F1665,'Regionalism Code'!H:I,2,FALSE))</f>
        <v>西宁市</v>
      </c>
      <c r="H1665" s="4">
        <v>24.05</v>
      </c>
      <c r="I1665" s="4">
        <v>21.95</v>
      </c>
      <c r="J1665" s="4">
        <v>16.03</v>
      </c>
      <c r="K1665" s="4">
        <v>2.09</v>
      </c>
      <c r="L1665" s="4">
        <v>13.25</v>
      </c>
      <c r="M1665" s="4">
        <v>21.12</v>
      </c>
      <c r="N1665" s="4">
        <v>36.61</v>
      </c>
      <c r="O1665" s="4">
        <v>4.43</v>
      </c>
      <c r="P1665" s="4"/>
      <c r="Q1665" s="4">
        <v>45.51</v>
      </c>
    </row>
    <row r="1666" spans="1:17">
      <c r="A1666">
        <v>2014</v>
      </c>
      <c r="B1666" t="s">
        <v>3025</v>
      </c>
      <c r="C1666">
        <v>630122</v>
      </c>
      <c r="D1666">
        <f t="shared" ref="D1666:D1729" si="52">INT(C1666/10000)</f>
        <v>63</v>
      </c>
      <c r="E1666" t="str">
        <f>VLOOKUP(D1666,'Regionalism Code'!B:C,2,FALSE)</f>
        <v>青海省</v>
      </c>
      <c r="F1666">
        <f t="shared" ref="F1666:F1729" si="53">IF(OR(D1666=11,D1666=12,D1666=31,D1666=50),D1666*100,IF(MID(C1666,3,1)="9",C1666,INT(C1666/100)))</f>
        <v>6301</v>
      </c>
      <c r="G1666" t="str">
        <f>IF(F1666&gt;10000,"省直辖县市",VLOOKUP(F1666,'Regionalism Code'!H:I,2,FALSE))</f>
        <v>西宁市</v>
      </c>
      <c r="H1666" s="4">
        <v>33.450000000000003</v>
      </c>
      <c r="I1666" s="4">
        <v>21.33</v>
      </c>
      <c r="J1666" s="4">
        <v>37.479999999999997</v>
      </c>
      <c r="K1666" s="4">
        <v>0</v>
      </c>
      <c r="L1666" s="4">
        <v>6.65</v>
      </c>
      <c r="M1666" s="4">
        <v>11.97</v>
      </c>
      <c r="N1666" s="4">
        <v>31.85</v>
      </c>
      <c r="O1666" s="4">
        <v>62.49</v>
      </c>
      <c r="P1666" s="4"/>
      <c r="Q1666" s="4">
        <v>66.19</v>
      </c>
    </row>
    <row r="1667" spans="1:17">
      <c r="A1667">
        <v>2014</v>
      </c>
      <c r="B1667" t="s">
        <v>3026</v>
      </c>
      <c r="C1667">
        <v>630123</v>
      </c>
      <c r="D1667">
        <f t="shared" si="52"/>
        <v>63</v>
      </c>
      <c r="E1667" t="str">
        <f>VLOOKUP(D1667,'Regionalism Code'!B:C,2,FALSE)</f>
        <v>青海省</v>
      </c>
      <c r="F1667">
        <f t="shared" si="53"/>
        <v>6301</v>
      </c>
      <c r="G1667" t="str">
        <f>IF(F1667&gt;10000,"省直辖县市",VLOOKUP(F1667,'Regionalism Code'!H:I,2,FALSE))</f>
        <v>西宁市</v>
      </c>
      <c r="H1667" s="4">
        <v>33.94</v>
      </c>
      <c r="I1667" s="4">
        <v>30.42</v>
      </c>
      <c r="J1667" s="4">
        <v>39.54</v>
      </c>
      <c r="K1667" s="4">
        <v>0</v>
      </c>
      <c r="L1667" s="4">
        <v>9.5</v>
      </c>
      <c r="M1667" s="4">
        <v>4.79</v>
      </c>
      <c r="N1667" s="4">
        <v>57.15</v>
      </c>
      <c r="O1667" s="4">
        <v>50.78</v>
      </c>
      <c r="P1667" s="4"/>
      <c r="Q1667" s="4">
        <v>35.4</v>
      </c>
    </row>
    <row r="1668" spans="1:17">
      <c r="A1668">
        <v>2014</v>
      </c>
      <c r="B1668" t="s">
        <v>3029</v>
      </c>
      <c r="C1668">
        <v>630222</v>
      </c>
      <c r="D1668">
        <f t="shared" si="52"/>
        <v>63</v>
      </c>
      <c r="E1668" t="str">
        <f>VLOOKUP(D1668,'Regionalism Code'!B:C,2,FALSE)</f>
        <v>青海省</v>
      </c>
      <c r="F1668">
        <f t="shared" si="53"/>
        <v>6302</v>
      </c>
      <c r="G1668" t="str">
        <f>IF(F1668&gt;10000,"省直辖县市",VLOOKUP(F1668,'Regionalism Code'!H:I,2,FALSE))</f>
        <v>海东市</v>
      </c>
      <c r="H1668" s="4">
        <v>34.93</v>
      </c>
      <c r="I1668" s="4">
        <v>19.07</v>
      </c>
      <c r="J1668" s="4">
        <v>33.020000000000003</v>
      </c>
      <c r="K1668" s="4">
        <v>64.47</v>
      </c>
      <c r="L1668" s="4">
        <v>53.84</v>
      </c>
      <c r="M1668" s="4">
        <v>63.11</v>
      </c>
      <c r="N1668" s="4">
        <v>30.49</v>
      </c>
      <c r="O1668" s="4">
        <v>17.43</v>
      </c>
      <c r="P1668" s="4"/>
      <c r="Q1668" s="4">
        <v>90.78</v>
      </c>
    </row>
    <row r="1669" spans="1:17">
      <c r="A1669">
        <v>2014</v>
      </c>
      <c r="B1669" t="s">
        <v>3030</v>
      </c>
      <c r="C1669">
        <v>630223</v>
      </c>
      <c r="D1669">
        <f t="shared" si="52"/>
        <v>63</v>
      </c>
      <c r="E1669" t="str">
        <f>VLOOKUP(D1669,'Regionalism Code'!B:C,2,FALSE)</f>
        <v>青海省</v>
      </c>
      <c r="F1669">
        <f t="shared" si="53"/>
        <v>6302</v>
      </c>
      <c r="G1669" t="str">
        <f>IF(F1669&gt;10000,"省直辖县市",VLOOKUP(F1669,'Regionalism Code'!H:I,2,FALSE))</f>
        <v>海东市</v>
      </c>
      <c r="H1669" s="4">
        <v>28.05</v>
      </c>
      <c r="I1669" s="4">
        <v>16.53</v>
      </c>
      <c r="J1669" s="4">
        <v>48.42</v>
      </c>
      <c r="K1669" s="4">
        <v>56.38</v>
      </c>
      <c r="L1669" s="4">
        <v>52.31</v>
      </c>
      <c r="M1669" s="4">
        <v>50.8</v>
      </c>
      <c r="N1669" s="4">
        <v>52.44</v>
      </c>
      <c r="O1669" s="4">
        <v>42.87</v>
      </c>
      <c r="P1669" s="4"/>
      <c r="Q1669" s="4">
        <v>29.05</v>
      </c>
    </row>
    <row r="1670" spans="1:17">
      <c r="A1670">
        <v>2014</v>
      </c>
      <c r="B1670" t="s">
        <v>3033</v>
      </c>
      <c r="C1670">
        <v>632221</v>
      </c>
      <c r="D1670">
        <f t="shared" si="52"/>
        <v>63</v>
      </c>
      <c r="E1670" t="str">
        <f>VLOOKUP(D1670,'Regionalism Code'!B:C,2,FALSE)</f>
        <v>青海省</v>
      </c>
      <c r="F1670">
        <f t="shared" si="53"/>
        <v>6322</v>
      </c>
      <c r="G1670" t="str">
        <f>IF(F1670&gt;10000,"省直辖县市",VLOOKUP(F1670,'Regionalism Code'!H:I,2,FALSE))</f>
        <v>海北藏族自治州</v>
      </c>
      <c r="H1670" s="4">
        <v>18.66</v>
      </c>
      <c r="I1670" s="4">
        <v>10.75</v>
      </c>
      <c r="J1670" s="4">
        <v>9.1300000000000008</v>
      </c>
      <c r="K1670" s="4">
        <v>0</v>
      </c>
      <c r="L1670" s="4">
        <v>2.08</v>
      </c>
      <c r="M1670" s="4">
        <v>11.45</v>
      </c>
      <c r="N1670" s="4">
        <v>6.39</v>
      </c>
      <c r="O1670" s="4">
        <v>14.51</v>
      </c>
      <c r="P1670" s="4"/>
      <c r="Q1670" s="4">
        <v>62.07</v>
      </c>
    </row>
    <row r="1671" spans="1:17">
      <c r="A1671">
        <v>2014</v>
      </c>
      <c r="B1671" t="s">
        <v>3034</v>
      </c>
      <c r="C1671">
        <v>632222</v>
      </c>
      <c r="D1671">
        <f t="shared" si="52"/>
        <v>63</v>
      </c>
      <c r="E1671" t="str">
        <f>VLOOKUP(D1671,'Regionalism Code'!B:C,2,FALSE)</f>
        <v>青海省</v>
      </c>
      <c r="F1671">
        <f t="shared" si="53"/>
        <v>6322</v>
      </c>
      <c r="G1671" t="str">
        <f>IF(F1671&gt;10000,"省直辖县市",VLOOKUP(F1671,'Regionalism Code'!H:I,2,FALSE))</f>
        <v>海北藏族自治州</v>
      </c>
      <c r="H1671" s="4">
        <v>32.69</v>
      </c>
      <c r="I1671" s="4">
        <v>37.19</v>
      </c>
      <c r="J1671" s="4">
        <v>21.81</v>
      </c>
      <c r="K1671" s="4">
        <v>0</v>
      </c>
      <c r="L1671" s="4">
        <v>84.08</v>
      </c>
      <c r="M1671" s="4">
        <v>15.62</v>
      </c>
      <c r="N1671" s="4">
        <v>17.73</v>
      </c>
      <c r="O1671" s="4">
        <v>1.99</v>
      </c>
      <c r="P1671" s="4"/>
      <c r="Q1671" s="4">
        <v>37.590000000000003</v>
      </c>
    </row>
    <row r="1672" spans="1:17">
      <c r="A1672">
        <v>2014</v>
      </c>
      <c r="B1672" t="s">
        <v>3041</v>
      </c>
      <c r="C1672">
        <v>632521</v>
      </c>
      <c r="D1672">
        <f t="shared" si="52"/>
        <v>63</v>
      </c>
      <c r="E1672" t="str">
        <f>VLOOKUP(D1672,'Regionalism Code'!B:C,2,FALSE)</f>
        <v>青海省</v>
      </c>
      <c r="F1672">
        <f t="shared" si="53"/>
        <v>6325</v>
      </c>
      <c r="G1672" t="str">
        <f>IF(F1672&gt;10000,"省直辖县市",VLOOKUP(F1672,'Regionalism Code'!H:I,2,FALSE))</f>
        <v>海南藏族自治州</v>
      </c>
      <c r="H1672" s="4">
        <v>42.11</v>
      </c>
      <c r="I1672" s="4">
        <v>48.73</v>
      </c>
      <c r="J1672" s="4">
        <v>30.94</v>
      </c>
      <c r="K1672" s="4">
        <v>13.6</v>
      </c>
      <c r="L1672" s="4">
        <v>57.33</v>
      </c>
      <c r="M1672" s="4">
        <v>23.57</v>
      </c>
      <c r="N1672" s="4">
        <v>61.98</v>
      </c>
      <c r="O1672" s="4">
        <v>2.8</v>
      </c>
      <c r="P1672" s="4"/>
      <c r="Q1672" s="4">
        <v>40.57</v>
      </c>
    </row>
    <row r="1673" spans="1:17">
      <c r="A1673">
        <v>2014</v>
      </c>
      <c r="B1673" t="s">
        <v>3042</v>
      </c>
      <c r="C1673">
        <v>632522</v>
      </c>
      <c r="D1673">
        <f t="shared" si="52"/>
        <v>63</v>
      </c>
      <c r="E1673" t="str">
        <f>VLOOKUP(D1673,'Regionalism Code'!B:C,2,FALSE)</f>
        <v>青海省</v>
      </c>
      <c r="F1673">
        <f t="shared" si="53"/>
        <v>6325</v>
      </c>
      <c r="G1673" t="str">
        <f>IF(F1673&gt;10000,"省直辖县市",VLOOKUP(F1673,'Regionalism Code'!H:I,2,FALSE))</f>
        <v>海南藏族自治州</v>
      </c>
      <c r="H1673" s="4">
        <v>16.809999999999999</v>
      </c>
      <c r="I1673" s="4">
        <v>6.7</v>
      </c>
      <c r="J1673" s="4">
        <v>44.43</v>
      </c>
      <c r="K1673" s="4">
        <v>15.29</v>
      </c>
      <c r="L1673" s="4">
        <v>3.39</v>
      </c>
      <c r="M1673" s="4">
        <v>7.19</v>
      </c>
      <c r="N1673" s="4">
        <v>27.78</v>
      </c>
      <c r="O1673" s="4">
        <v>81.96</v>
      </c>
      <c r="P1673" s="4"/>
      <c r="Q1673" s="4">
        <v>0</v>
      </c>
    </row>
    <row r="1674" spans="1:17">
      <c r="A1674">
        <v>2014</v>
      </c>
      <c r="B1674" t="s">
        <v>3058</v>
      </c>
      <c r="C1674">
        <v>632801</v>
      </c>
      <c r="D1674">
        <f t="shared" si="52"/>
        <v>63</v>
      </c>
      <c r="E1674" t="str">
        <f>VLOOKUP(D1674,'Regionalism Code'!B:C,2,FALSE)</f>
        <v>青海省</v>
      </c>
      <c r="F1674">
        <f t="shared" si="53"/>
        <v>6328</v>
      </c>
      <c r="G1674" t="str">
        <f>IF(F1674&gt;10000,"省直辖县市",VLOOKUP(F1674,'Regionalism Code'!H:I,2,FALSE))</f>
        <v>海西蒙古族藏族自治州</v>
      </c>
      <c r="H1674" s="4">
        <v>77.55</v>
      </c>
      <c r="I1674" s="4">
        <v>92.86</v>
      </c>
      <c r="J1674" s="4">
        <v>54</v>
      </c>
      <c r="K1674" s="4">
        <v>47.89</v>
      </c>
      <c r="L1674" s="4">
        <v>77.17</v>
      </c>
      <c r="M1674" s="4">
        <v>61.14</v>
      </c>
      <c r="N1674" s="4">
        <v>63.07</v>
      </c>
      <c r="O1674" s="4">
        <v>37.89</v>
      </c>
      <c r="P1674" s="4"/>
      <c r="Q1674" s="4">
        <v>69.77</v>
      </c>
    </row>
    <row r="1675" spans="1:17">
      <c r="A1675">
        <v>2014</v>
      </c>
      <c r="B1675" t="s">
        <v>3059</v>
      </c>
      <c r="C1675">
        <v>632802</v>
      </c>
      <c r="D1675">
        <f t="shared" si="52"/>
        <v>63</v>
      </c>
      <c r="E1675" t="str">
        <f>VLOOKUP(D1675,'Regionalism Code'!B:C,2,FALSE)</f>
        <v>青海省</v>
      </c>
      <c r="F1675">
        <f t="shared" si="53"/>
        <v>6328</v>
      </c>
      <c r="G1675" t="str">
        <f>IF(F1675&gt;10000,"省直辖县市",VLOOKUP(F1675,'Regionalism Code'!H:I,2,FALSE))</f>
        <v>海西蒙古族藏族自治州</v>
      </c>
      <c r="H1675" s="4">
        <v>73.05</v>
      </c>
      <c r="I1675" s="4">
        <v>93.38</v>
      </c>
      <c r="J1675" s="4">
        <v>27.33</v>
      </c>
      <c r="K1675" s="4">
        <v>30.12</v>
      </c>
      <c r="L1675" s="4">
        <v>26.94</v>
      </c>
      <c r="M1675" s="4">
        <v>48.12</v>
      </c>
      <c r="N1675" s="4">
        <v>57.49</v>
      </c>
      <c r="O1675" s="4">
        <v>3.96</v>
      </c>
      <c r="P1675" s="4"/>
      <c r="Q1675" s="4">
        <v>89</v>
      </c>
    </row>
    <row r="1676" spans="1:17">
      <c r="A1676">
        <v>2014</v>
      </c>
      <c r="B1676" t="s">
        <v>3060</v>
      </c>
      <c r="C1676">
        <v>632821</v>
      </c>
      <c r="D1676">
        <f t="shared" si="52"/>
        <v>63</v>
      </c>
      <c r="E1676" t="str">
        <f>VLOOKUP(D1676,'Regionalism Code'!B:C,2,FALSE)</f>
        <v>青海省</v>
      </c>
      <c r="F1676">
        <f t="shared" si="53"/>
        <v>6328</v>
      </c>
      <c r="G1676" t="str">
        <f>IF(F1676&gt;10000,"省直辖县市",VLOOKUP(F1676,'Regionalism Code'!H:I,2,FALSE))</f>
        <v>海西蒙古族藏族自治州</v>
      </c>
      <c r="H1676" s="4">
        <v>40.93</v>
      </c>
      <c r="I1676" s="4">
        <v>54.43</v>
      </c>
      <c r="J1676" s="4">
        <v>19.420000000000002</v>
      </c>
      <c r="K1676" s="4">
        <v>0.91</v>
      </c>
      <c r="L1676" s="4">
        <v>3.85</v>
      </c>
      <c r="M1676" s="4">
        <v>16.510000000000002</v>
      </c>
      <c r="N1676" s="4">
        <v>53.27</v>
      </c>
      <c r="O1676" s="4">
        <v>6.31</v>
      </c>
      <c r="P1676" s="4"/>
      <c r="Q1676" s="4">
        <v>35.44</v>
      </c>
    </row>
    <row r="1677" spans="1:17">
      <c r="A1677">
        <v>2014</v>
      </c>
      <c r="B1677" t="s">
        <v>3061</v>
      </c>
      <c r="C1677">
        <v>632822</v>
      </c>
      <c r="D1677">
        <f t="shared" si="52"/>
        <v>63</v>
      </c>
      <c r="E1677" t="str">
        <f>VLOOKUP(D1677,'Regionalism Code'!B:C,2,FALSE)</f>
        <v>青海省</v>
      </c>
      <c r="F1677">
        <f t="shared" si="53"/>
        <v>6328</v>
      </c>
      <c r="G1677" t="str">
        <f>IF(F1677&gt;10000,"省直辖县市",VLOOKUP(F1677,'Regionalism Code'!H:I,2,FALSE))</f>
        <v>海西蒙古族藏族自治州</v>
      </c>
      <c r="H1677" s="4">
        <v>31.27</v>
      </c>
      <c r="I1677" s="4">
        <v>30.47</v>
      </c>
      <c r="J1677" s="4">
        <v>30.18</v>
      </c>
      <c r="K1677" s="4">
        <v>12.55</v>
      </c>
      <c r="L1677" s="4">
        <v>18.440000000000001</v>
      </c>
      <c r="M1677" s="4">
        <v>31.53</v>
      </c>
      <c r="N1677" s="4">
        <v>54.37</v>
      </c>
      <c r="O1677" s="4">
        <v>21</v>
      </c>
      <c r="P1677" s="4"/>
      <c r="Q1677" s="4">
        <v>35.880000000000003</v>
      </c>
    </row>
    <row r="1678" spans="1:17">
      <c r="A1678">
        <v>2014</v>
      </c>
      <c r="B1678" t="s">
        <v>3066</v>
      </c>
      <c r="C1678">
        <v>640121</v>
      </c>
      <c r="D1678">
        <f t="shared" si="52"/>
        <v>64</v>
      </c>
      <c r="E1678" t="str">
        <f>VLOOKUP(D1678,'Regionalism Code'!B:C,2,FALSE)</f>
        <v>宁夏回族自治区</v>
      </c>
      <c r="F1678">
        <f t="shared" si="53"/>
        <v>6401</v>
      </c>
      <c r="G1678" t="str">
        <f>IF(F1678&gt;10000,"省直辖县市",VLOOKUP(F1678,'Regionalism Code'!H:I,2,FALSE))</f>
        <v>银川市</v>
      </c>
      <c r="H1678" s="4">
        <v>64</v>
      </c>
      <c r="I1678" s="4">
        <v>87</v>
      </c>
      <c r="J1678" s="4">
        <v>30.56</v>
      </c>
      <c r="K1678" s="4">
        <v>24.86</v>
      </c>
      <c r="L1678" s="4">
        <v>14.35</v>
      </c>
      <c r="M1678" s="4">
        <v>27.05</v>
      </c>
      <c r="N1678" s="4">
        <v>33.590000000000003</v>
      </c>
      <c r="O1678" s="4">
        <v>36.56</v>
      </c>
      <c r="P1678" s="4"/>
      <c r="Q1678" s="4">
        <v>48.81</v>
      </c>
    </row>
    <row r="1679" spans="1:17">
      <c r="A1679">
        <v>2014</v>
      </c>
      <c r="B1679" t="s">
        <v>3067</v>
      </c>
      <c r="C1679">
        <v>640122</v>
      </c>
      <c r="D1679">
        <f t="shared" si="52"/>
        <v>64</v>
      </c>
      <c r="E1679" t="str">
        <f>VLOOKUP(D1679,'Regionalism Code'!B:C,2,FALSE)</f>
        <v>宁夏回族自治区</v>
      </c>
      <c r="F1679">
        <f t="shared" si="53"/>
        <v>6401</v>
      </c>
      <c r="G1679" t="str">
        <f>IF(F1679&gt;10000,"省直辖县市",VLOOKUP(F1679,'Regionalism Code'!H:I,2,FALSE))</f>
        <v>银川市</v>
      </c>
      <c r="H1679" s="4">
        <v>77.510000000000005</v>
      </c>
      <c r="I1679" s="4">
        <v>100</v>
      </c>
      <c r="J1679" s="4">
        <v>47.08</v>
      </c>
      <c r="K1679" s="4">
        <v>57.15</v>
      </c>
      <c r="L1679" s="4">
        <v>73.709999999999994</v>
      </c>
      <c r="M1679" s="4">
        <v>56.78</v>
      </c>
      <c r="N1679" s="4">
        <v>27.75</v>
      </c>
      <c r="O1679" s="4">
        <v>45.87</v>
      </c>
      <c r="P1679" s="4"/>
      <c r="Q1679" s="4">
        <v>58.55</v>
      </c>
    </row>
    <row r="1680" spans="1:17">
      <c r="A1680">
        <v>2014</v>
      </c>
      <c r="B1680" t="s">
        <v>3068</v>
      </c>
      <c r="C1680">
        <v>640181</v>
      </c>
      <c r="D1680">
        <f t="shared" si="52"/>
        <v>64</v>
      </c>
      <c r="E1680" t="str">
        <f>VLOOKUP(D1680,'Regionalism Code'!B:C,2,FALSE)</f>
        <v>宁夏回族自治区</v>
      </c>
      <c r="F1680">
        <f t="shared" si="53"/>
        <v>6401</v>
      </c>
      <c r="G1680" t="str">
        <f>IF(F1680&gt;10000,"省直辖县市",VLOOKUP(F1680,'Regionalism Code'!H:I,2,FALSE))</f>
        <v>银川市</v>
      </c>
      <c r="H1680" s="4">
        <v>76.709999999999994</v>
      </c>
      <c r="I1680" s="4">
        <v>94.28</v>
      </c>
      <c r="J1680" s="4">
        <v>55.52</v>
      </c>
      <c r="K1680" s="4">
        <v>41.28</v>
      </c>
      <c r="L1680" s="4">
        <v>48.71</v>
      </c>
      <c r="M1680" s="4">
        <v>56.93</v>
      </c>
      <c r="N1680" s="4">
        <v>63.94</v>
      </c>
      <c r="O1680" s="4">
        <v>54.2</v>
      </c>
      <c r="P1680" s="4"/>
      <c r="Q1680" s="4">
        <v>57.17</v>
      </c>
    </row>
    <row r="1681" spans="1:17">
      <c r="A1681">
        <v>2014</v>
      </c>
      <c r="B1681" t="s">
        <v>3071</v>
      </c>
      <c r="C1681">
        <v>640221</v>
      </c>
      <c r="D1681">
        <f t="shared" si="52"/>
        <v>64</v>
      </c>
      <c r="E1681" t="str">
        <f>VLOOKUP(D1681,'Regionalism Code'!B:C,2,FALSE)</f>
        <v>宁夏回族自治区</v>
      </c>
      <c r="F1681">
        <f t="shared" si="53"/>
        <v>6402</v>
      </c>
      <c r="G1681" t="str">
        <f>IF(F1681&gt;10000,"省直辖县市",VLOOKUP(F1681,'Regionalism Code'!H:I,2,FALSE))</f>
        <v>石嘴山市</v>
      </c>
      <c r="H1681" s="4">
        <v>49.85</v>
      </c>
      <c r="I1681" s="4">
        <v>60.39</v>
      </c>
      <c r="J1681" s="4">
        <v>32.49</v>
      </c>
      <c r="K1681" s="4">
        <v>12.23</v>
      </c>
      <c r="L1681" s="4">
        <v>18.28</v>
      </c>
      <c r="M1681" s="4">
        <v>10.220000000000001</v>
      </c>
      <c r="N1681" s="4">
        <v>9.3000000000000007</v>
      </c>
      <c r="O1681" s="4">
        <v>59.6</v>
      </c>
      <c r="P1681" s="4"/>
      <c r="Q1681" s="4">
        <v>46.59</v>
      </c>
    </row>
    <row r="1682" spans="1:17">
      <c r="A1682">
        <v>2014</v>
      </c>
      <c r="B1682" t="s">
        <v>3074</v>
      </c>
      <c r="C1682">
        <v>640323</v>
      </c>
      <c r="D1682">
        <f t="shared" si="52"/>
        <v>64</v>
      </c>
      <c r="E1682" t="str">
        <f>VLOOKUP(D1682,'Regionalism Code'!B:C,2,FALSE)</f>
        <v>宁夏回族自治区</v>
      </c>
      <c r="F1682">
        <f t="shared" si="53"/>
        <v>6403</v>
      </c>
      <c r="G1682" t="str">
        <f>IF(F1682&gt;10000,"省直辖县市",VLOOKUP(F1682,'Regionalism Code'!H:I,2,FALSE))</f>
        <v>吴忠市</v>
      </c>
      <c r="H1682" s="4">
        <v>61.27</v>
      </c>
      <c r="I1682" s="4">
        <v>67.510000000000005</v>
      </c>
      <c r="J1682" s="4">
        <v>51.69</v>
      </c>
      <c r="K1682" s="4">
        <v>16.02</v>
      </c>
      <c r="L1682" s="4">
        <v>28.52</v>
      </c>
      <c r="M1682" s="4">
        <v>24.26</v>
      </c>
      <c r="N1682" s="4">
        <v>45.48</v>
      </c>
      <c r="O1682" s="4">
        <v>74.010000000000005</v>
      </c>
      <c r="P1682" s="4"/>
      <c r="Q1682" s="4">
        <v>58.1</v>
      </c>
    </row>
    <row r="1683" spans="1:17">
      <c r="A1683">
        <v>2014</v>
      </c>
      <c r="B1683" t="s">
        <v>3075</v>
      </c>
      <c r="C1683">
        <v>640324</v>
      </c>
      <c r="D1683">
        <f t="shared" si="52"/>
        <v>64</v>
      </c>
      <c r="E1683" t="str">
        <f>VLOOKUP(D1683,'Regionalism Code'!B:C,2,FALSE)</f>
        <v>宁夏回族自治区</v>
      </c>
      <c r="F1683">
        <f t="shared" si="53"/>
        <v>6403</v>
      </c>
      <c r="G1683" t="str">
        <f>IF(F1683&gt;10000,"省直辖县市",VLOOKUP(F1683,'Regionalism Code'!H:I,2,FALSE))</f>
        <v>吴忠市</v>
      </c>
      <c r="H1683" s="4">
        <v>31.06</v>
      </c>
      <c r="I1683" s="4">
        <v>20.85</v>
      </c>
      <c r="J1683" s="4">
        <v>34.380000000000003</v>
      </c>
      <c r="K1683" s="4">
        <v>8.07</v>
      </c>
      <c r="L1683" s="4">
        <v>44.89</v>
      </c>
      <c r="M1683" s="4">
        <v>16.16</v>
      </c>
      <c r="N1683" s="4">
        <v>12.5</v>
      </c>
      <c r="O1683" s="4">
        <v>50.33</v>
      </c>
      <c r="P1683" s="4"/>
      <c r="Q1683" s="4">
        <v>58.7</v>
      </c>
    </row>
    <row r="1684" spans="1:17">
      <c r="A1684">
        <v>2014</v>
      </c>
      <c r="B1684" t="s">
        <v>3076</v>
      </c>
      <c r="C1684">
        <v>640381</v>
      </c>
      <c r="D1684">
        <f t="shared" si="52"/>
        <v>64</v>
      </c>
      <c r="E1684" t="str">
        <f>VLOOKUP(D1684,'Regionalism Code'!B:C,2,FALSE)</f>
        <v>宁夏回族自治区</v>
      </c>
      <c r="F1684">
        <f t="shared" si="53"/>
        <v>6403</v>
      </c>
      <c r="G1684" t="str">
        <f>IF(F1684&gt;10000,"省直辖县市",VLOOKUP(F1684,'Regionalism Code'!H:I,2,FALSE))</f>
        <v>吴忠市</v>
      </c>
      <c r="H1684" s="4">
        <v>49.69</v>
      </c>
      <c r="I1684" s="4">
        <v>62.14</v>
      </c>
      <c r="J1684" s="4">
        <v>38.229999999999997</v>
      </c>
      <c r="K1684" s="4">
        <v>22.85</v>
      </c>
      <c r="L1684" s="4">
        <v>44.56</v>
      </c>
      <c r="M1684" s="4">
        <v>31.58</v>
      </c>
      <c r="N1684" s="4">
        <v>57.01</v>
      </c>
      <c r="O1684" s="4">
        <v>26.13</v>
      </c>
      <c r="P1684" s="4"/>
      <c r="Q1684" s="4">
        <v>29.4</v>
      </c>
    </row>
    <row r="1685" spans="1:17">
      <c r="A1685">
        <v>2014</v>
      </c>
      <c r="B1685" t="s">
        <v>3078</v>
      </c>
      <c r="C1685">
        <v>640422</v>
      </c>
      <c r="D1685">
        <f t="shared" si="52"/>
        <v>64</v>
      </c>
      <c r="E1685" t="str">
        <f>VLOOKUP(D1685,'Regionalism Code'!B:C,2,FALSE)</f>
        <v>宁夏回族自治区</v>
      </c>
      <c r="F1685">
        <f t="shared" si="53"/>
        <v>6404</v>
      </c>
      <c r="G1685" t="str">
        <f>IF(F1685&gt;10000,"省直辖县市",VLOOKUP(F1685,'Regionalism Code'!H:I,2,FALSE))</f>
        <v>固原市</v>
      </c>
      <c r="H1685" s="4">
        <v>20.22</v>
      </c>
      <c r="I1685" s="4">
        <v>7.75</v>
      </c>
      <c r="J1685" s="4">
        <v>17.53</v>
      </c>
      <c r="K1685" s="4">
        <v>0</v>
      </c>
      <c r="L1685" s="4">
        <v>1.71</v>
      </c>
      <c r="M1685" s="4">
        <v>10.050000000000001</v>
      </c>
      <c r="N1685" s="4">
        <v>30.96</v>
      </c>
      <c r="O1685" s="4">
        <v>18.559999999999999</v>
      </c>
      <c r="P1685" s="4"/>
      <c r="Q1685" s="4">
        <v>66.31</v>
      </c>
    </row>
    <row r="1686" spans="1:17">
      <c r="A1686">
        <v>2014</v>
      </c>
      <c r="B1686" t="s">
        <v>3079</v>
      </c>
      <c r="C1686">
        <v>640423</v>
      </c>
      <c r="D1686">
        <f t="shared" si="52"/>
        <v>64</v>
      </c>
      <c r="E1686" t="str">
        <f>VLOOKUP(D1686,'Regionalism Code'!B:C,2,FALSE)</f>
        <v>宁夏回族自治区</v>
      </c>
      <c r="F1686">
        <f t="shared" si="53"/>
        <v>6404</v>
      </c>
      <c r="G1686" t="str">
        <f>IF(F1686&gt;10000,"省直辖县市",VLOOKUP(F1686,'Regionalism Code'!H:I,2,FALSE))</f>
        <v>固原市</v>
      </c>
      <c r="H1686" s="4">
        <v>29.1</v>
      </c>
      <c r="I1686" s="4">
        <v>22.05</v>
      </c>
      <c r="J1686" s="4">
        <v>17.59</v>
      </c>
      <c r="K1686" s="4">
        <v>0</v>
      </c>
      <c r="L1686" s="4">
        <v>0.96</v>
      </c>
      <c r="M1686" s="4">
        <v>12.59</v>
      </c>
      <c r="N1686" s="4">
        <v>52.31</v>
      </c>
      <c r="O1686" s="4">
        <v>4.5999999999999996</v>
      </c>
      <c r="P1686" s="4"/>
      <c r="Q1686" s="4">
        <v>73.27</v>
      </c>
    </row>
    <row r="1687" spans="1:17">
      <c r="A1687">
        <v>2014</v>
      </c>
      <c r="B1687" t="s">
        <v>3080</v>
      </c>
      <c r="C1687">
        <v>640424</v>
      </c>
      <c r="D1687">
        <f t="shared" si="52"/>
        <v>64</v>
      </c>
      <c r="E1687" t="str">
        <f>VLOOKUP(D1687,'Regionalism Code'!B:C,2,FALSE)</f>
        <v>宁夏回族自治区</v>
      </c>
      <c r="F1687">
        <f t="shared" si="53"/>
        <v>6404</v>
      </c>
      <c r="G1687" t="str">
        <f>IF(F1687&gt;10000,"省直辖县市",VLOOKUP(F1687,'Regionalism Code'!H:I,2,FALSE))</f>
        <v>固原市</v>
      </c>
      <c r="H1687" s="4">
        <v>22.56</v>
      </c>
      <c r="I1687" s="4">
        <v>19.899999999999999</v>
      </c>
      <c r="J1687" s="4">
        <v>24.59</v>
      </c>
      <c r="K1687" s="4">
        <v>0</v>
      </c>
      <c r="L1687" s="4">
        <v>2.4300000000000002</v>
      </c>
      <c r="M1687" s="4">
        <v>4.6900000000000004</v>
      </c>
      <c r="N1687" s="4">
        <v>30.24</v>
      </c>
      <c r="O1687" s="4">
        <v>36.22</v>
      </c>
      <c r="P1687" s="4"/>
      <c r="Q1687" s="4">
        <v>27.66</v>
      </c>
    </row>
    <row r="1688" spans="1:17">
      <c r="A1688">
        <v>2014</v>
      </c>
      <c r="B1688" t="s">
        <v>3081</v>
      </c>
      <c r="C1688">
        <v>640425</v>
      </c>
      <c r="D1688">
        <f t="shared" si="52"/>
        <v>64</v>
      </c>
      <c r="E1688" t="str">
        <f>VLOOKUP(D1688,'Regionalism Code'!B:C,2,FALSE)</f>
        <v>宁夏回族自治区</v>
      </c>
      <c r="F1688">
        <f t="shared" si="53"/>
        <v>6404</v>
      </c>
      <c r="G1688" t="str">
        <f>IF(F1688&gt;10000,"省直辖县市",VLOOKUP(F1688,'Regionalism Code'!H:I,2,FALSE))</f>
        <v>固原市</v>
      </c>
      <c r="H1688" s="4">
        <v>26.76</v>
      </c>
      <c r="I1688" s="4">
        <v>22.27</v>
      </c>
      <c r="J1688" s="4">
        <v>36.380000000000003</v>
      </c>
      <c r="K1688" s="4">
        <v>0</v>
      </c>
      <c r="L1688" s="4">
        <v>1.1100000000000001</v>
      </c>
      <c r="M1688" s="4">
        <v>3.54</v>
      </c>
      <c r="N1688" s="4">
        <v>18.87</v>
      </c>
      <c r="O1688" s="4">
        <v>72.12</v>
      </c>
      <c r="P1688" s="4"/>
      <c r="Q1688" s="4">
        <v>24.09</v>
      </c>
    </row>
    <row r="1689" spans="1:17">
      <c r="A1689">
        <v>2014</v>
      </c>
      <c r="B1689" t="s">
        <v>3083</v>
      </c>
      <c r="C1689">
        <v>640521</v>
      </c>
      <c r="D1689">
        <f t="shared" si="52"/>
        <v>64</v>
      </c>
      <c r="E1689" t="str">
        <f>VLOOKUP(D1689,'Regionalism Code'!B:C,2,FALSE)</f>
        <v>宁夏回族自治区</v>
      </c>
      <c r="F1689">
        <f t="shared" si="53"/>
        <v>6405</v>
      </c>
      <c r="G1689" t="str">
        <f>IF(F1689&gt;10000,"省直辖县市",VLOOKUP(F1689,'Regionalism Code'!H:I,2,FALSE))</f>
        <v>中卫市</v>
      </c>
      <c r="H1689" s="4">
        <v>50.35</v>
      </c>
      <c r="I1689" s="4">
        <v>55.84</v>
      </c>
      <c r="J1689" s="4">
        <v>44.14</v>
      </c>
      <c r="K1689" s="4">
        <v>16.54</v>
      </c>
      <c r="L1689" s="4">
        <v>19.54</v>
      </c>
      <c r="M1689" s="4">
        <v>24.45</v>
      </c>
      <c r="N1689" s="4">
        <v>22.24</v>
      </c>
      <c r="O1689" s="4">
        <v>75.12</v>
      </c>
      <c r="P1689" s="4"/>
      <c r="Q1689" s="4">
        <v>43.51</v>
      </c>
    </row>
    <row r="1690" spans="1:17">
      <c r="A1690">
        <v>2014</v>
      </c>
      <c r="B1690" t="s">
        <v>3084</v>
      </c>
      <c r="C1690">
        <v>640522</v>
      </c>
      <c r="D1690">
        <f t="shared" si="52"/>
        <v>64</v>
      </c>
      <c r="E1690" t="str">
        <f>VLOOKUP(D1690,'Regionalism Code'!B:C,2,FALSE)</f>
        <v>宁夏回族自治区</v>
      </c>
      <c r="F1690">
        <f t="shared" si="53"/>
        <v>6405</v>
      </c>
      <c r="G1690" t="str">
        <f>IF(F1690&gt;10000,"省直辖县市",VLOOKUP(F1690,'Regionalism Code'!H:I,2,FALSE))</f>
        <v>中卫市</v>
      </c>
      <c r="H1690" s="4">
        <v>17.32</v>
      </c>
      <c r="I1690" s="4">
        <v>3.2</v>
      </c>
      <c r="J1690" s="4">
        <v>29.02</v>
      </c>
      <c r="K1690" s="4">
        <v>0</v>
      </c>
      <c r="L1690" s="4">
        <v>0</v>
      </c>
      <c r="M1690" s="4">
        <v>0</v>
      </c>
      <c r="N1690" s="4">
        <v>44.73</v>
      </c>
      <c r="O1690" s="4">
        <v>38.96</v>
      </c>
      <c r="P1690" s="4"/>
      <c r="Q1690" s="4">
        <v>42.71</v>
      </c>
    </row>
    <row r="1691" spans="1:17">
      <c r="A1691">
        <v>2014</v>
      </c>
      <c r="B1691" t="s">
        <v>3091</v>
      </c>
      <c r="C1691">
        <v>650121</v>
      </c>
      <c r="D1691">
        <f t="shared" si="52"/>
        <v>65</v>
      </c>
      <c r="E1691" t="str">
        <f>VLOOKUP(D1691,'Regionalism Code'!B:C,2,FALSE)</f>
        <v>新疆维吾尔自治区</v>
      </c>
      <c r="F1691">
        <f t="shared" si="53"/>
        <v>6501</v>
      </c>
      <c r="G1691" t="str">
        <f>IF(F1691&gt;10000,"省直辖县市",VLOOKUP(F1691,'Regionalism Code'!H:I,2,FALSE))</f>
        <v>乌鲁木齐市</v>
      </c>
      <c r="H1691" s="4">
        <v>37.03</v>
      </c>
      <c r="I1691" s="4">
        <v>34.61</v>
      </c>
      <c r="J1691" s="4">
        <v>39.43</v>
      </c>
      <c r="K1691" s="4">
        <v>43.81</v>
      </c>
      <c r="L1691" s="4">
        <v>25.86</v>
      </c>
      <c r="M1691" s="4">
        <v>66.13</v>
      </c>
      <c r="N1691" s="4">
        <v>48.04</v>
      </c>
      <c r="O1691" s="4">
        <v>34.479999999999997</v>
      </c>
      <c r="P1691" s="4"/>
      <c r="Q1691" s="4">
        <v>40.659999999999997</v>
      </c>
    </row>
    <row r="1692" spans="1:17">
      <c r="A1692">
        <v>2014</v>
      </c>
      <c r="B1692" t="s">
        <v>3096</v>
      </c>
      <c r="C1692">
        <v>652122</v>
      </c>
      <c r="D1692">
        <f t="shared" si="52"/>
        <v>65</v>
      </c>
      <c r="E1692" t="str">
        <f>VLOOKUP(D1692,'Regionalism Code'!B:C,2,FALSE)</f>
        <v>新疆维吾尔自治区</v>
      </c>
      <c r="F1692">
        <f t="shared" si="53"/>
        <v>6521</v>
      </c>
      <c r="G1692" t="str">
        <f>IF(F1692&gt;10000,"省直辖县市",VLOOKUP(F1692,'Regionalism Code'!H:I,2,FALSE))</f>
        <v>吐鲁番地区</v>
      </c>
      <c r="H1692" s="4">
        <v>57.38</v>
      </c>
      <c r="I1692" s="4">
        <v>57.8</v>
      </c>
      <c r="J1692" s="4">
        <v>55.86</v>
      </c>
      <c r="K1692" s="4">
        <v>47.63</v>
      </c>
      <c r="L1692" s="4">
        <v>95.4</v>
      </c>
      <c r="M1692" s="4">
        <v>71.099999999999994</v>
      </c>
      <c r="N1692" s="4">
        <v>81.09</v>
      </c>
      <c r="O1692" s="4">
        <v>21.23</v>
      </c>
      <c r="P1692" s="4"/>
      <c r="Q1692" s="4">
        <v>58.73</v>
      </c>
    </row>
    <row r="1693" spans="1:17">
      <c r="A1693">
        <v>2014</v>
      </c>
      <c r="B1693" t="s">
        <v>3097</v>
      </c>
      <c r="C1693">
        <v>652123</v>
      </c>
      <c r="D1693">
        <f t="shared" si="52"/>
        <v>65</v>
      </c>
      <c r="E1693" t="str">
        <f>VLOOKUP(D1693,'Regionalism Code'!B:C,2,FALSE)</f>
        <v>新疆维吾尔自治区</v>
      </c>
      <c r="F1693">
        <f t="shared" si="53"/>
        <v>6521</v>
      </c>
      <c r="G1693" t="str">
        <f>IF(F1693&gt;10000,"省直辖县市",VLOOKUP(F1693,'Regionalism Code'!H:I,2,FALSE))</f>
        <v>吐鲁番地区</v>
      </c>
      <c r="H1693" s="4">
        <v>32</v>
      </c>
      <c r="I1693" s="4">
        <v>38.549999999999997</v>
      </c>
      <c r="J1693" s="4">
        <v>19.37</v>
      </c>
      <c r="K1693" s="4">
        <v>30.46</v>
      </c>
      <c r="L1693" s="4">
        <v>35.619999999999997</v>
      </c>
      <c r="M1693" s="4">
        <v>36.950000000000003</v>
      </c>
      <c r="N1693" s="4">
        <v>20.72</v>
      </c>
      <c r="O1693" s="4">
        <v>7.52</v>
      </c>
      <c r="P1693" s="4"/>
      <c r="Q1693" s="4">
        <v>33.33</v>
      </c>
    </row>
    <row r="1694" spans="1:17">
      <c r="A1694">
        <v>2014</v>
      </c>
      <c r="B1694" t="s">
        <v>679</v>
      </c>
      <c r="C1694">
        <v>652201</v>
      </c>
      <c r="D1694">
        <f t="shared" si="52"/>
        <v>65</v>
      </c>
      <c r="E1694" t="str">
        <f>VLOOKUP(D1694,'Regionalism Code'!B:C,2,FALSE)</f>
        <v>新疆维吾尔自治区</v>
      </c>
      <c r="F1694">
        <f t="shared" si="53"/>
        <v>6522</v>
      </c>
      <c r="G1694" t="str">
        <f>IF(F1694&gt;10000,"省直辖县市",VLOOKUP(F1694,'Regionalism Code'!H:I,2,FALSE))</f>
        <v>哈密地区</v>
      </c>
      <c r="H1694" s="4">
        <v>70.53</v>
      </c>
      <c r="I1694" s="4">
        <v>92.65</v>
      </c>
      <c r="J1694" s="4">
        <v>52.72</v>
      </c>
      <c r="K1694" s="4">
        <v>61.15</v>
      </c>
      <c r="L1694" s="4">
        <v>66.069999999999993</v>
      </c>
      <c r="M1694" s="4">
        <v>77.87</v>
      </c>
      <c r="N1694" s="4">
        <v>74.069999999999993</v>
      </c>
      <c r="O1694" s="4">
        <v>28.02</v>
      </c>
      <c r="P1694" s="4"/>
      <c r="Q1694" s="4">
        <v>29.88</v>
      </c>
    </row>
    <row r="1695" spans="1:17">
      <c r="A1695">
        <v>2014</v>
      </c>
      <c r="B1695" t="s">
        <v>3099</v>
      </c>
      <c r="C1695">
        <v>652223</v>
      </c>
      <c r="D1695">
        <f t="shared" si="52"/>
        <v>65</v>
      </c>
      <c r="E1695" t="str">
        <f>VLOOKUP(D1695,'Regionalism Code'!B:C,2,FALSE)</f>
        <v>新疆维吾尔自治区</v>
      </c>
      <c r="F1695">
        <f t="shared" si="53"/>
        <v>6522</v>
      </c>
      <c r="G1695" t="str">
        <f>IF(F1695&gt;10000,"省直辖县市",VLOOKUP(F1695,'Regionalism Code'!H:I,2,FALSE))</f>
        <v>哈密地区</v>
      </c>
      <c r="H1695" s="4">
        <v>65.900000000000006</v>
      </c>
      <c r="I1695" s="4">
        <v>91.18</v>
      </c>
      <c r="J1695" s="4">
        <v>36.369999999999997</v>
      </c>
      <c r="K1695" s="4">
        <v>30.29</v>
      </c>
      <c r="L1695" s="4">
        <v>65.02</v>
      </c>
      <c r="M1695" s="4">
        <v>45.68</v>
      </c>
      <c r="N1695" s="4">
        <v>66.11</v>
      </c>
      <c r="O1695" s="4">
        <v>4.0599999999999996</v>
      </c>
      <c r="P1695" s="4"/>
      <c r="Q1695" s="4">
        <v>36.119999999999997</v>
      </c>
    </row>
    <row r="1696" spans="1:17">
      <c r="A1696">
        <v>2014</v>
      </c>
      <c r="B1696" t="s">
        <v>3100</v>
      </c>
      <c r="C1696">
        <v>652301</v>
      </c>
      <c r="D1696">
        <f t="shared" si="52"/>
        <v>65</v>
      </c>
      <c r="E1696" t="str">
        <f>VLOOKUP(D1696,'Regionalism Code'!B:C,2,FALSE)</f>
        <v>新疆维吾尔自治区</v>
      </c>
      <c r="F1696">
        <f t="shared" si="53"/>
        <v>6523</v>
      </c>
      <c r="G1696" t="str">
        <f>IF(F1696&gt;10000,"省直辖县市",VLOOKUP(F1696,'Regionalism Code'!H:I,2,FALSE))</f>
        <v>昌吉回族自治州</v>
      </c>
      <c r="H1696" s="4">
        <v>78.010000000000005</v>
      </c>
      <c r="I1696" s="4">
        <v>97.18</v>
      </c>
      <c r="J1696" s="4">
        <v>62.4</v>
      </c>
      <c r="K1696" s="4">
        <v>62.86</v>
      </c>
      <c r="L1696" s="4">
        <v>49.43</v>
      </c>
      <c r="M1696" s="4">
        <v>74.58</v>
      </c>
      <c r="N1696" s="4">
        <v>42.93</v>
      </c>
      <c r="O1696" s="4">
        <v>78.459999999999994</v>
      </c>
      <c r="P1696" s="4"/>
      <c r="Q1696" s="4">
        <v>43.07</v>
      </c>
    </row>
    <row r="1697" spans="1:17">
      <c r="A1697">
        <v>2014</v>
      </c>
      <c r="B1697" t="s">
        <v>3101</v>
      </c>
      <c r="C1697">
        <v>652302</v>
      </c>
      <c r="D1697">
        <f t="shared" si="52"/>
        <v>65</v>
      </c>
      <c r="E1697" t="str">
        <f>VLOOKUP(D1697,'Regionalism Code'!B:C,2,FALSE)</f>
        <v>新疆维吾尔自治区</v>
      </c>
      <c r="F1697">
        <f t="shared" si="53"/>
        <v>6523</v>
      </c>
      <c r="G1697" t="str">
        <f>IF(F1697&gt;10000,"省直辖县市",VLOOKUP(F1697,'Regionalism Code'!H:I,2,FALSE))</f>
        <v>昌吉回族自治州</v>
      </c>
      <c r="H1697" s="4">
        <v>74.069999999999993</v>
      </c>
      <c r="I1697" s="4">
        <v>80.98</v>
      </c>
      <c r="J1697" s="4">
        <v>51.72</v>
      </c>
      <c r="K1697" s="4">
        <v>51.68</v>
      </c>
      <c r="L1697" s="4">
        <v>55.41</v>
      </c>
      <c r="M1697" s="4">
        <v>68.38</v>
      </c>
      <c r="N1697" s="4">
        <v>76.61</v>
      </c>
      <c r="O1697" s="4">
        <v>31.09</v>
      </c>
      <c r="P1697" s="4"/>
      <c r="Q1697" s="4">
        <v>91.87</v>
      </c>
    </row>
    <row r="1698" spans="1:17">
      <c r="A1698">
        <v>2014</v>
      </c>
      <c r="B1698" t="s">
        <v>3102</v>
      </c>
      <c r="C1698">
        <v>652323</v>
      </c>
      <c r="D1698">
        <f t="shared" si="52"/>
        <v>65</v>
      </c>
      <c r="E1698" t="str">
        <f>VLOOKUP(D1698,'Regionalism Code'!B:C,2,FALSE)</f>
        <v>新疆维吾尔自治区</v>
      </c>
      <c r="F1698">
        <f t="shared" si="53"/>
        <v>6523</v>
      </c>
      <c r="G1698" t="str">
        <f>IF(F1698&gt;10000,"省直辖县市",VLOOKUP(F1698,'Regionalism Code'!H:I,2,FALSE))</f>
        <v>昌吉回族自治州</v>
      </c>
      <c r="H1698" s="4">
        <v>51.79</v>
      </c>
      <c r="I1698" s="4">
        <v>51.7</v>
      </c>
      <c r="J1698" s="4">
        <v>27.93</v>
      </c>
      <c r="K1698" s="4">
        <v>30.41</v>
      </c>
      <c r="L1698" s="4">
        <v>25.96</v>
      </c>
      <c r="M1698" s="4">
        <v>39.46</v>
      </c>
      <c r="N1698" s="4">
        <v>31</v>
      </c>
      <c r="O1698" s="4">
        <v>24.53</v>
      </c>
      <c r="P1698" s="4"/>
      <c r="Q1698" s="4">
        <v>95.44</v>
      </c>
    </row>
    <row r="1699" spans="1:17">
      <c r="A1699">
        <v>2014</v>
      </c>
      <c r="B1699" t="s">
        <v>3103</v>
      </c>
      <c r="C1699">
        <v>652324</v>
      </c>
      <c r="D1699">
        <f t="shared" si="52"/>
        <v>65</v>
      </c>
      <c r="E1699" t="str">
        <f>VLOOKUP(D1699,'Regionalism Code'!B:C,2,FALSE)</f>
        <v>新疆维吾尔自治区</v>
      </c>
      <c r="F1699">
        <f t="shared" si="53"/>
        <v>6523</v>
      </c>
      <c r="G1699" t="str">
        <f>IF(F1699&gt;10000,"省直辖县市",VLOOKUP(F1699,'Regionalism Code'!H:I,2,FALSE))</f>
        <v>昌吉回族自治州</v>
      </c>
      <c r="H1699" s="4">
        <v>39.72</v>
      </c>
      <c r="I1699" s="4">
        <v>40.299999999999997</v>
      </c>
      <c r="J1699" s="4">
        <v>46.5</v>
      </c>
      <c r="K1699" s="4">
        <v>31.15</v>
      </c>
      <c r="L1699" s="4">
        <v>56.24</v>
      </c>
      <c r="M1699" s="4">
        <v>46.43</v>
      </c>
      <c r="N1699" s="4">
        <v>57.55</v>
      </c>
      <c r="O1699" s="4">
        <v>36.93</v>
      </c>
      <c r="P1699" s="4"/>
      <c r="Q1699" s="4">
        <v>25.53</v>
      </c>
    </row>
    <row r="1700" spans="1:17">
      <c r="A1700">
        <v>2014</v>
      </c>
      <c r="B1700" t="s">
        <v>3104</v>
      </c>
      <c r="C1700">
        <v>652325</v>
      </c>
      <c r="D1700">
        <f t="shared" si="52"/>
        <v>65</v>
      </c>
      <c r="E1700" t="str">
        <f>VLOOKUP(D1700,'Regionalism Code'!B:C,2,FALSE)</f>
        <v>新疆维吾尔自治区</v>
      </c>
      <c r="F1700">
        <f t="shared" si="53"/>
        <v>6523</v>
      </c>
      <c r="G1700" t="str">
        <f>IF(F1700&gt;10000,"省直辖县市",VLOOKUP(F1700,'Regionalism Code'!H:I,2,FALSE))</f>
        <v>昌吉回族自治州</v>
      </c>
      <c r="H1700" s="4">
        <v>48.08</v>
      </c>
      <c r="I1700" s="4">
        <v>57.36</v>
      </c>
      <c r="J1700" s="4">
        <v>41.41</v>
      </c>
      <c r="K1700" s="4">
        <v>35.56</v>
      </c>
      <c r="L1700" s="4">
        <v>49.56</v>
      </c>
      <c r="M1700" s="4">
        <v>39.020000000000003</v>
      </c>
      <c r="N1700" s="4">
        <v>54.56</v>
      </c>
      <c r="O1700" s="4">
        <v>30.45</v>
      </c>
      <c r="P1700" s="4"/>
      <c r="Q1700" s="4">
        <v>29.53</v>
      </c>
    </row>
    <row r="1701" spans="1:17">
      <c r="A1701">
        <v>2014</v>
      </c>
      <c r="B1701" t="s">
        <v>3105</v>
      </c>
      <c r="C1701">
        <v>652327</v>
      </c>
      <c r="D1701">
        <f t="shared" si="52"/>
        <v>65</v>
      </c>
      <c r="E1701" t="str">
        <f>VLOOKUP(D1701,'Regionalism Code'!B:C,2,FALSE)</f>
        <v>新疆维吾尔自治区</v>
      </c>
      <c r="F1701">
        <f t="shared" si="53"/>
        <v>6523</v>
      </c>
      <c r="G1701" t="str">
        <f>IF(F1701&gt;10000,"省直辖县市",VLOOKUP(F1701,'Regionalism Code'!H:I,2,FALSE))</f>
        <v>昌吉回族自治州</v>
      </c>
      <c r="H1701" s="4">
        <v>56.23</v>
      </c>
      <c r="I1701" s="4">
        <v>75.28</v>
      </c>
      <c r="J1701" s="4">
        <v>33.409999999999997</v>
      </c>
      <c r="K1701" s="4">
        <v>39.42</v>
      </c>
      <c r="L1701" s="4">
        <v>70.459999999999994</v>
      </c>
      <c r="M1701" s="4">
        <v>47.88</v>
      </c>
      <c r="N1701" s="4">
        <v>52.15</v>
      </c>
      <c r="O1701" s="4">
        <v>2.59</v>
      </c>
      <c r="P1701" s="4"/>
      <c r="Q1701" s="4">
        <v>34.81</v>
      </c>
    </row>
    <row r="1702" spans="1:17">
      <c r="A1702">
        <v>2014</v>
      </c>
      <c r="B1702" t="s">
        <v>3106</v>
      </c>
      <c r="C1702">
        <v>652328</v>
      </c>
      <c r="D1702">
        <f t="shared" si="52"/>
        <v>65</v>
      </c>
      <c r="E1702" t="str">
        <f>VLOOKUP(D1702,'Regionalism Code'!B:C,2,FALSE)</f>
        <v>新疆维吾尔自治区</v>
      </c>
      <c r="F1702">
        <f t="shared" si="53"/>
        <v>6523</v>
      </c>
      <c r="G1702" t="str">
        <f>IF(F1702&gt;10000,"省直辖县市",VLOOKUP(F1702,'Regionalism Code'!H:I,2,FALSE))</f>
        <v>昌吉回族自治州</v>
      </c>
      <c r="H1702" s="4">
        <v>35.97</v>
      </c>
      <c r="I1702" s="4">
        <v>37.729999999999997</v>
      </c>
      <c r="J1702" s="4">
        <v>38.119999999999997</v>
      </c>
      <c r="K1702" s="4">
        <v>23.72</v>
      </c>
      <c r="L1702" s="4">
        <v>23.23</v>
      </c>
      <c r="M1702" s="4">
        <v>32.74</v>
      </c>
      <c r="N1702" s="4">
        <v>50.89</v>
      </c>
      <c r="O1702" s="4">
        <v>38.49</v>
      </c>
      <c r="P1702" s="4"/>
      <c r="Q1702" s="4">
        <v>26.27</v>
      </c>
    </row>
    <row r="1703" spans="1:17">
      <c r="A1703">
        <v>2014</v>
      </c>
      <c r="B1703" t="s">
        <v>3107</v>
      </c>
      <c r="C1703">
        <v>652701</v>
      </c>
      <c r="D1703">
        <f t="shared" si="52"/>
        <v>65</v>
      </c>
      <c r="E1703" t="str">
        <f>VLOOKUP(D1703,'Regionalism Code'!B:C,2,FALSE)</f>
        <v>新疆维吾尔自治区</v>
      </c>
      <c r="F1703">
        <f t="shared" si="53"/>
        <v>6527</v>
      </c>
      <c r="G1703" t="str">
        <f>IF(F1703&gt;10000,"省直辖县市",VLOOKUP(F1703,'Regionalism Code'!H:I,2,FALSE))</f>
        <v>博尔塔拉蒙古自治州</v>
      </c>
      <c r="H1703" s="4">
        <v>68.489999999999995</v>
      </c>
      <c r="I1703" s="4">
        <v>85.37</v>
      </c>
      <c r="J1703" s="4">
        <v>51.79</v>
      </c>
      <c r="K1703" s="4">
        <v>45.11</v>
      </c>
      <c r="L1703" s="4">
        <v>58.75</v>
      </c>
      <c r="M1703" s="4">
        <v>60.92</v>
      </c>
      <c r="N1703" s="4">
        <v>41.41</v>
      </c>
      <c r="O1703" s="4">
        <v>54.9</v>
      </c>
      <c r="P1703" s="4"/>
      <c r="Q1703" s="4">
        <v>43.09</v>
      </c>
    </row>
    <row r="1704" spans="1:17">
      <c r="A1704">
        <v>2014</v>
      </c>
      <c r="B1704" t="s">
        <v>3109</v>
      </c>
      <c r="C1704">
        <v>652722</v>
      </c>
      <c r="D1704">
        <f t="shared" si="52"/>
        <v>65</v>
      </c>
      <c r="E1704" t="str">
        <f>VLOOKUP(D1704,'Regionalism Code'!B:C,2,FALSE)</f>
        <v>新疆维吾尔自治区</v>
      </c>
      <c r="F1704">
        <f t="shared" si="53"/>
        <v>6527</v>
      </c>
      <c r="G1704" t="str">
        <f>IF(F1704&gt;10000,"省直辖县市",VLOOKUP(F1704,'Regionalism Code'!H:I,2,FALSE))</f>
        <v>博尔塔拉蒙古自治州</v>
      </c>
      <c r="H1704" s="4">
        <v>43.85</v>
      </c>
      <c r="I1704" s="4">
        <v>47.21</v>
      </c>
      <c r="J1704" s="4">
        <v>40.56</v>
      </c>
      <c r="K1704" s="4">
        <v>18.489999999999998</v>
      </c>
      <c r="L1704" s="4">
        <v>24.3</v>
      </c>
      <c r="M1704" s="4">
        <v>28.29</v>
      </c>
      <c r="N1704" s="4">
        <v>31.87</v>
      </c>
      <c r="O1704" s="4">
        <v>57.55</v>
      </c>
      <c r="P1704" s="4"/>
      <c r="Q1704" s="4">
        <v>38.74</v>
      </c>
    </row>
    <row r="1705" spans="1:17">
      <c r="A1705">
        <v>2014</v>
      </c>
      <c r="B1705" t="s">
        <v>3111</v>
      </c>
      <c r="C1705">
        <v>652801</v>
      </c>
      <c r="D1705">
        <f t="shared" si="52"/>
        <v>65</v>
      </c>
      <c r="E1705" t="str">
        <f>VLOOKUP(D1705,'Regionalism Code'!B:C,2,FALSE)</f>
        <v>新疆维吾尔自治区</v>
      </c>
      <c r="F1705">
        <f t="shared" si="53"/>
        <v>6528</v>
      </c>
      <c r="G1705" t="str">
        <f>IF(F1705&gt;10000,"省直辖县市",VLOOKUP(F1705,'Regionalism Code'!H:I,2,FALSE))</f>
        <v>巴音郭楞蒙古自治州</v>
      </c>
      <c r="H1705" s="4">
        <v>82.08</v>
      </c>
      <c r="I1705" s="4">
        <v>96.09</v>
      </c>
      <c r="J1705" s="4">
        <v>72.83</v>
      </c>
      <c r="K1705" s="4">
        <v>70.02</v>
      </c>
      <c r="L1705" s="4">
        <v>93.47</v>
      </c>
      <c r="M1705" s="4">
        <v>87.66</v>
      </c>
      <c r="N1705" s="4">
        <v>73.67</v>
      </c>
      <c r="O1705" s="4">
        <v>61.5</v>
      </c>
      <c r="P1705" s="4"/>
      <c r="Q1705" s="4">
        <v>52.64</v>
      </c>
    </row>
    <row r="1706" spans="1:17">
      <c r="A1706">
        <v>2014</v>
      </c>
      <c r="B1706" t="s">
        <v>3112</v>
      </c>
      <c r="C1706">
        <v>652822</v>
      </c>
      <c r="D1706">
        <f t="shared" si="52"/>
        <v>65</v>
      </c>
      <c r="E1706" t="str">
        <f>VLOOKUP(D1706,'Regionalism Code'!B:C,2,FALSE)</f>
        <v>新疆维吾尔自治区</v>
      </c>
      <c r="F1706">
        <f t="shared" si="53"/>
        <v>6528</v>
      </c>
      <c r="G1706" t="str">
        <f>IF(F1706&gt;10000,"省直辖县市",VLOOKUP(F1706,'Regionalism Code'!H:I,2,FALSE))</f>
        <v>巴音郭楞蒙古自治州</v>
      </c>
      <c r="H1706" s="4">
        <v>56.45</v>
      </c>
      <c r="I1706" s="4">
        <v>67.45</v>
      </c>
      <c r="J1706" s="4">
        <v>39.270000000000003</v>
      </c>
      <c r="K1706" s="4">
        <v>55.88</v>
      </c>
      <c r="L1706" s="4">
        <v>79.39</v>
      </c>
      <c r="M1706" s="4">
        <v>80.25</v>
      </c>
      <c r="N1706" s="4">
        <v>52.52</v>
      </c>
      <c r="O1706" s="4">
        <v>5.12</v>
      </c>
      <c r="P1706" s="4"/>
      <c r="Q1706" s="4">
        <v>51.34</v>
      </c>
    </row>
    <row r="1707" spans="1:17">
      <c r="A1707">
        <v>2014</v>
      </c>
      <c r="B1707" t="s">
        <v>3113</v>
      </c>
      <c r="C1707">
        <v>652823</v>
      </c>
      <c r="D1707">
        <f t="shared" si="52"/>
        <v>65</v>
      </c>
      <c r="E1707" t="str">
        <f>VLOOKUP(D1707,'Regionalism Code'!B:C,2,FALSE)</f>
        <v>新疆维吾尔自治区</v>
      </c>
      <c r="F1707">
        <f t="shared" si="53"/>
        <v>6528</v>
      </c>
      <c r="G1707" t="str">
        <f>IF(F1707&gt;10000,"省直辖县市",VLOOKUP(F1707,'Regionalism Code'!H:I,2,FALSE))</f>
        <v>巴音郭楞蒙古自治州</v>
      </c>
      <c r="H1707" s="4">
        <v>46.7</v>
      </c>
      <c r="I1707" s="4">
        <v>50.69</v>
      </c>
      <c r="J1707" s="4">
        <v>43.04</v>
      </c>
      <c r="K1707" s="4">
        <v>27.62</v>
      </c>
      <c r="L1707" s="4">
        <v>42.07</v>
      </c>
      <c r="M1707" s="4">
        <v>35.6</v>
      </c>
      <c r="N1707" s="4">
        <v>71.03</v>
      </c>
      <c r="O1707" s="4">
        <v>28.09</v>
      </c>
      <c r="P1707" s="4"/>
      <c r="Q1707" s="4">
        <v>40.19</v>
      </c>
    </row>
    <row r="1708" spans="1:17">
      <c r="A1708">
        <v>2014</v>
      </c>
      <c r="B1708" t="s">
        <v>3114</v>
      </c>
      <c r="C1708">
        <v>652824</v>
      </c>
      <c r="D1708">
        <f t="shared" si="52"/>
        <v>65</v>
      </c>
      <c r="E1708" t="str">
        <f>VLOOKUP(D1708,'Regionalism Code'!B:C,2,FALSE)</f>
        <v>新疆维吾尔自治区</v>
      </c>
      <c r="F1708">
        <f t="shared" si="53"/>
        <v>6528</v>
      </c>
      <c r="G1708" t="str">
        <f>IF(F1708&gt;10000,"省直辖县市",VLOOKUP(F1708,'Regionalism Code'!H:I,2,FALSE))</f>
        <v>巴音郭楞蒙古自治州</v>
      </c>
      <c r="H1708" s="4">
        <v>62.28</v>
      </c>
      <c r="I1708" s="4">
        <v>70.66</v>
      </c>
      <c r="J1708" s="4">
        <v>34.46</v>
      </c>
      <c r="K1708" s="4">
        <v>39.24</v>
      </c>
      <c r="L1708" s="4">
        <v>53.93</v>
      </c>
      <c r="M1708" s="4">
        <v>60.4</v>
      </c>
      <c r="N1708" s="4">
        <v>32.11</v>
      </c>
      <c r="O1708" s="4">
        <v>22.99</v>
      </c>
      <c r="P1708" s="4"/>
      <c r="Q1708" s="4">
        <v>85.14</v>
      </c>
    </row>
    <row r="1709" spans="1:17">
      <c r="A1709">
        <v>2014</v>
      </c>
      <c r="B1709" t="s">
        <v>3115</v>
      </c>
      <c r="C1709">
        <v>652825</v>
      </c>
      <c r="D1709">
        <f t="shared" si="52"/>
        <v>65</v>
      </c>
      <c r="E1709" t="str">
        <f>VLOOKUP(D1709,'Regionalism Code'!B:C,2,FALSE)</f>
        <v>新疆维吾尔自治区</v>
      </c>
      <c r="F1709">
        <f t="shared" si="53"/>
        <v>6528</v>
      </c>
      <c r="G1709" t="str">
        <f>IF(F1709&gt;10000,"省直辖县市",VLOOKUP(F1709,'Regionalism Code'!H:I,2,FALSE))</f>
        <v>巴音郭楞蒙古自治州</v>
      </c>
      <c r="H1709" s="4">
        <v>40.92</v>
      </c>
      <c r="I1709" s="4">
        <v>40.17</v>
      </c>
      <c r="J1709" s="4">
        <v>50.78</v>
      </c>
      <c r="K1709" s="4">
        <v>42.67</v>
      </c>
      <c r="L1709" s="4">
        <v>33.49</v>
      </c>
      <c r="M1709" s="4">
        <v>49.18</v>
      </c>
      <c r="N1709" s="4">
        <v>73.59</v>
      </c>
      <c r="O1709" s="4">
        <v>44.24</v>
      </c>
      <c r="P1709" s="4"/>
      <c r="Q1709" s="4">
        <v>25.49</v>
      </c>
    </row>
    <row r="1710" spans="1:17">
      <c r="A1710">
        <v>2014</v>
      </c>
      <c r="B1710" t="s">
        <v>3116</v>
      </c>
      <c r="C1710">
        <v>652826</v>
      </c>
      <c r="D1710">
        <f t="shared" si="52"/>
        <v>65</v>
      </c>
      <c r="E1710" t="str">
        <f>VLOOKUP(D1710,'Regionalism Code'!B:C,2,FALSE)</f>
        <v>新疆维吾尔自治区</v>
      </c>
      <c r="F1710">
        <f t="shared" si="53"/>
        <v>6528</v>
      </c>
      <c r="G1710" t="str">
        <f>IF(F1710&gt;10000,"省直辖县市",VLOOKUP(F1710,'Regionalism Code'!H:I,2,FALSE))</f>
        <v>巴音郭楞蒙古自治州</v>
      </c>
      <c r="H1710" s="4">
        <v>39.33</v>
      </c>
      <c r="I1710" s="4">
        <v>44.02</v>
      </c>
      <c r="J1710" s="4">
        <v>42.83</v>
      </c>
      <c r="K1710" s="4">
        <v>27.69</v>
      </c>
      <c r="L1710" s="4">
        <v>26.05</v>
      </c>
      <c r="M1710" s="4">
        <v>36.65</v>
      </c>
      <c r="N1710" s="4">
        <v>61.72</v>
      </c>
      <c r="O1710" s="4">
        <v>40.21</v>
      </c>
      <c r="P1710" s="4"/>
      <c r="Q1710" s="4">
        <v>17.5</v>
      </c>
    </row>
    <row r="1711" spans="1:17">
      <c r="A1711">
        <v>2014</v>
      </c>
      <c r="B1711" t="s">
        <v>3117</v>
      </c>
      <c r="C1711">
        <v>652827</v>
      </c>
      <c r="D1711">
        <f t="shared" si="52"/>
        <v>65</v>
      </c>
      <c r="E1711" t="str">
        <f>VLOOKUP(D1711,'Regionalism Code'!B:C,2,FALSE)</f>
        <v>新疆维吾尔自治区</v>
      </c>
      <c r="F1711">
        <f t="shared" si="53"/>
        <v>6528</v>
      </c>
      <c r="G1711" t="str">
        <f>IF(F1711&gt;10000,"省直辖县市",VLOOKUP(F1711,'Regionalism Code'!H:I,2,FALSE))</f>
        <v>巴音郭楞蒙古自治州</v>
      </c>
      <c r="H1711" s="4">
        <v>42.63</v>
      </c>
      <c r="I1711" s="4">
        <v>53.34</v>
      </c>
      <c r="J1711" s="4">
        <v>27.16</v>
      </c>
      <c r="K1711" s="4">
        <v>19.32</v>
      </c>
      <c r="L1711" s="4">
        <v>24.95</v>
      </c>
      <c r="M1711" s="4">
        <v>30.96</v>
      </c>
      <c r="N1711" s="4">
        <v>26.03</v>
      </c>
      <c r="O1711" s="4">
        <v>29.07</v>
      </c>
      <c r="P1711" s="4"/>
      <c r="Q1711" s="4">
        <v>35.369999999999997</v>
      </c>
    </row>
    <row r="1712" spans="1:17">
      <c r="A1712">
        <v>2014</v>
      </c>
      <c r="B1712" t="s">
        <v>3118</v>
      </c>
      <c r="C1712">
        <v>652828</v>
      </c>
      <c r="D1712">
        <f t="shared" si="52"/>
        <v>65</v>
      </c>
      <c r="E1712" t="str">
        <f>VLOOKUP(D1712,'Regionalism Code'!B:C,2,FALSE)</f>
        <v>新疆维吾尔自治区</v>
      </c>
      <c r="F1712">
        <f t="shared" si="53"/>
        <v>6528</v>
      </c>
      <c r="G1712" t="str">
        <f>IF(F1712&gt;10000,"省直辖县市",VLOOKUP(F1712,'Regionalism Code'!H:I,2,FALSE))</f>
        <v>巴音郭楞蒙古自治州</v>
      </c>
      <c r="H1712" s="4">
        <v>60.55</v>
      </c>
      <c r="I1712" s="4">
        <v>66.569999999999993</v>
      </c>
      <c r="J1712" s="4">
        <v>57.04</v>
      </c>
      <c r="K1712" s="4">
        <v>54.63</v>
      </c>
      <c r="L1712" s="4">
        <v>95.33</v>
      </c>
      <c r="M1712" s="4">
        <v>70.41</v>
      </c>
      <c r="N1712" s="4">
        <v>60.98</v>
      </c>
      <c r="O1712" s="4">
        <v>36.53</v>
      </c>
      <c r="P1712" s="4"/>
      <c r="Q1712" s="4">
        <v>47.03</v>
      </c>
    </row>
    <row r="1713" spans="1:17">
      <c r="A1713">
        <v>2014</v>
      </c>
      <c r="B1713" t="s">
        <v>3119</v>
      </c>
      <c r="C1713">
        <v>652829</v>
      </c>
      <c r="D1713">
        <f t="shared" si="52"/>
        <v>65</v>
      </c>
      <c r="E1713" t="str">
        <f>VLOOKUP(D1713,'Regionalism Code'!B:C,2,FALSE)</f>
        <v>新疆维吾尔自治区</v>
      </c>
      <c r="F1713">
        <f t="shared" si="53"/>
        <v>6528</v>
      </c>
      <c r="G1713" t="str">
        <f>IF(F1713&gt;10000,"省直辖县市",VLOOKUP(F1713,'Regionalism Code'!H:I,2,FALSE))</f>
        <v>巴音郭楞蒙古自治州</v>
      </c>
      <c r="H1713" s="4">
        <v>38.18</v>
      </c>
      <c r="I1713" s="4">
        <v>40.299999999999997</v>
      </c>
      <c r="J1713" s="4">
        <v>10.71</v>
      </c>
      <c r="K1713" s="4">
        <v>2.27</v>
      </c>
      <c r="L1713" s="4">
        <v>22.27</v>
      </c>
      <c r="M1713" s="4">
        <v>7.68</v>
      </c>
      <c r="N1713" s="4">
        <v>17.440000000000001</v>
      </c>
      <c r="O1713" s="4">
        <v>2.94</v>
      </c>
      <c r="P1713" s="4"/>
      <c r="Q1713" s="4">
        <v>81.09</v>
      </c>
    </row>
    <row r="1714" spans="1:17">
      <c r="A1714">
        <v>2014</v>
      </c>
      <c r="B1714" t="s">
        <v>3120</v>
      </c>
      <c r="C1714">
        <v>652901</v>
      </c>
      <c r="D1714">
        <f t="shared" si="52"/>
        <v>65</v>
      </c>
      <c r="E1714" t="str">
        <f>VLOOKUP(D1714,'Regionalism Code'!B:C,2,FALSE)</f>
        <v>新疆维吾尔自治区</v>
      </c>
      <c r="F1714">
        <f t="shared" si="53"/>
        <v>6529</v>
      </c>
      <c r="G1714" t="str">
        <f>IF(F1714&gt;10000,"省直辖县市",VLOOKUP(F1714,'Regionalism Code'!H:I,2,FALSE))</f>
        <v>阿克苏地区</v>
      </c>
      <c r="H1714" s="4">
        <v>72.31</v>
      </c>
      <c r="I1714" s="4">
        <v>78.709999999999994</v>
      </c>
      <c r="J1714" s="4">
        <v>54.76</v>
      </c>
      <c r="K1714" s="4">
        <v>57.05</v>
      </c>
      <c r="L1714" s="4">
        <v>72.77</v>
      </c>
      <c r="M1714" s="4">
        <v>69.540000000000006</v>
      </c>
      <c r="N1714" s="4">
        <v>60.43</v>
      </c>
      <c r="O1714" s="4">
        <v>40.81</v>
      </c>
      <c r="P1714" s="4"/>
      <c r="Q1714" s="4">
        <v>83.06</v>
      </c>
    </row>
    <row r="1715" spans="1:17">
      <c r="A1715">
        <v>2014</v>
      </c>
      <c r="B1715" t="s">
        <v>3121</v>
      </c>
      <c r="C1715">
        <v>652922</v>
      </c>
      <c r="D1715">
        <f t="shared" si="52"/>
        <v>65</v>
      </c>
      <c r="E1715" t="str">
        <f>VLOOKUP(D1715,'Regionalism Code'!B:C,2,FALSE)</f>
        <v>新疆维吾尔自治区</v>
      </c>
      <c r="F1715">
        <f t="shared" si="53"/>
        <v>6529</v>
      </c>
      <c r="G1715" t="str">
        <f>IF(F1715&gt;10000,"省直辖县市",VLOOKUP(F1715,'Regionalism Code'!H:I,2,FALSE))</f>
        <v>阿克苏地区</v>
      </c>
      <c r="H1715" s="4">
        <v>45.54</v>
      </c>
      <c r="I1715" s="4">
        <v>25.51</v>
      </c>
      <c r="J1715" s="4">
        <v>56.13</v>
      </c>
      <c r="K1715" s="4">
        <v>25.95</v>
      </c>
      <c r="L1715" s="4">
        <v>46.92</v>
      </c>
      <c r="M1715" s="4">
        <v>37.380000000000003</v>
      </c>
      <c r="N1715" s="4">
        <v>36.130000000000003</v>
      </c>
      <c r="O1715" s="4">
        <v>79.59</v>
      </c>
      <c r="P1715" s="4"/>
      <c r="Q1715" s="4">
        <v>92.41</v>
      </c>
    </row>
    <row r="1716" spans="1:17">
      <c r="A1716">
        <v>2014</v>
      </c>
      <c r="B1716" t="s">
        <v>3122</v>
      </c>
      <c r="C1716">
        <v>652923</v>
      </c>
      <c r="D1716">
        <f t="shared" si="52"/>
        <v>65</v>
      </c>
      <c r="E1716" t="str">
        <f>VLOOKUP(D1716,'Regionalism Code'!B:C,2,FALSE)</f>
        <v>新疆维吾尔自治区</v>
      </c>
      <c r="F1716">
        <f t="shared" si="53"/>
        <v>6529</v>
      </c>
      <c r="G1716" t="str">
        <f>IF(F1716&gt;10000,"省直辖县市",VLOOKUP(F1716,'Regionalism Code'!H:I,2,FALSE))</f>
        <v>阿克苏地区</v>
      </c>
      <c r="H1716" s="4">
        <v>42.4</v>
      </c>
      <c r="I1716" s="4">
        <v>29.74</v>
      </c>
      <c r="J1716" s="4">
        <v>58.67</v>
      </c>
      <c r="K1716" s="4">
        <v>53.6</v>
      </c>
      <c r="L1716" s="4">
        <v>65.23</v>
      </c>
      <c r="M1716" s="4">
        <v>67.98</v>
      </c>
      <c r="N1716" s="4">
        <v>86.26</v>
      </c>
      <c r="O1716" s="4">
        <v>36.89</v>
      </c>
      <c r="P1716" s="4"/>
      <c r="Q1716" s="4">
        <v>54.64</v>
      </c>
    </row>
    <row r="1717" spans="1:17">
      <c r="A1717">
        <v>2014</v>
      </c>
      <c r="B1717" t="s">
        <v>3123</v>
      </c>
      <c r="C1717">
        <v>652924</v>
      </c>
      <c r="D1717">
        <f t="shared" si="52"/>
        <v>65</v>
      </c>
      <c r="E1717" t="str">
        <f>VLOOKUP(D1717,'Regionalism Code'!B:C,2,FALSE)</f>
        <v>新疆维吾尔自治区</v>
      </c>
      <c r="F1717">
        <f t="shared" si="53"/>
        <v>6529</v>
      </c>
      <c r="G1717" t="str">
        <f>IF(F1717&gt;10000,"省直辖县市",VLOOKUP(F1717,'Regionalism Code'!H:I,2,FALSE))</f>
        <v>阿克苏地区</v>
      </c>
      <c r="H1717" s="4">
        <v>29.81</v>
      </c>
      <c r="I1717" s="4">
        <v>12.83</v>
      </c>
      <c r="J1717" s="4">
        <v>47.17</v>
      </c>
      <c r="K1717" s="4">
        <v>28.69</v>
      </c>
      <c r="L1717" s="4">
        <v>52.57</v>
      </c>
      <c r="M1717" s="4">
        <v>36.380000000000003</v>
      </c>
      <c r="N1717" s="4">
        <v>37.119999999999997</v>
      </c>
      <c r="O1717" s="4">
        <v>55.38</v>
      </c>
      <c r="P1717" s="4"/>
      <c r="Q1717" s="4">
        <v>54.31</v>
      </c>
    </row>
    <row r="1718" spans="1:17">
      <c r="A1718">
        <v>2014</v>
      </c>
      <c r="B1718" t="s">
        <v>3124</v>
      </c>
      <c r="C1718">
        <v>652925</v>
      </c>
      <c r="D1718">
        <f t="shared" si="52"/>
        <v>65</v>
      </c>
      <c r="E1718" t="str">
        <f>VLOOKUP(D1718,'Regionalism Code'!B:C,2,FALSE)</f>
        <v>新疆维吾尔自治区</v>
      </c>
      <c r="F1718">
        <f t="shared" si="53"/>
        <v>6529</v>
      </c>
      <c r="G1718" t="str">
        <f>IF(F1718&gt;10000,"省直辖县市",VLOOKUP(F1718,'Regionalism Code'!H:I,2,FALSE))</f>
        <v>阿克苏地区</v>
      </c>
      <c r="H1718" s="4">
        <v>30.14</v>
      </c>
      <c r="I1718" s="4">
        <v>14.23</v>
      </c>
      <c r="J1718" s="4">
        <v>31.31</v>
      </c>
      <c r="K1718" s="4">
        <v>27.09</v>
      </c>
      <c r="L1718" s="4">
        <v>26.8</v>
      </c>
      <c r="M1718" s="4">
        <v>34.99</v>
      </c>
      <c r="N1718" s="4">
        <v>58.9</v>
      </c>
      <c r="O1718" s="4">
        <v>14.99</v>
      </c>
      <c r="P1718" s="4"/>
      <c r="Q1718" s="4">
        <v>80.540000000000006</v>
      </c>
    </row>
    <row r="1719" spans="1:17">
      <c r="A1719">
        <v>2014</v>
      </c>
      <c r="B1719" t="s">
        <v>3125</v>
      </c>
      <c r="C1719">
        <v>652926</v>
      </c>
      <c r="D1719">
        <f t="shared" si="52"/>
        <v>65</v>
      </c>
      <c r="E1719" t="str">
        <f>VLOOKUP(D1719,'Regionalism Code'!B:C,2,FALSE)</f>
        <v>新疆维吾尔自治区</v>
      </c>
      <c r="F1719">
        <f t="shared" si="53"/>
        <v>6529</v>
      </c>
      <c r="G1719" t="str">
        <f>IF(F1719&gt;10000,"省直辖县市",VLOOKUP(F1719,'Regionalism Code'!H:I,2,FALSE))</f>
        <v>阿克苏地区</v>
      </c>
      <c r="H1719" s="4">
        <v>28.8</v>
      </c>
      <c r="I1719" s="4">
        <v>19.78</v>
      </c>
      <c r="J1719" s="4">
        <v>37.79</v>
      </c>
      <c r="K1719" s="4">
        <v>35.61</v>
      </c>
      <c r="L1719" s="4">
        <v>46.06</v>
      </c>
      <c r="M1719" s="4">
        <v>40.03</v>
      </c>
      <c r="N1719" s="4">
        <v>67.92</v>
      </c>
      <c r="O1719" s="4">
        <v>14.47</v>
      </c>
      <c r="P1719" s="4"/>
      <c r="Q1719" s="4">
        <v>42.26</v>
      </c>
    </row>
    <row r="1720" spans="1:17">
      <c r="A1720">
        <v>2014</v>
      </c>
      <c r="B1720" t="s">
        <v>3127</v>
      </c>
      <c r="C1720">
        <v>652928</v>
      </c>
      <c r="D1720">
        <f t="shared" si="52"/>
        <v>65</v>
      </c>
      <c r="E1720" t="str">
        <f>VLOOKUP(D1720,'Regionalism Code'!B:C,2,FALSE)</f>
        <v>新疆维吾尔自治区</v>
      </c>
      <c r="F1720">
        <f t="shared" si="53"/>
        <v>6529</v>
      </c>
      <c r="G1720" t="str">
        <f>IF(F1720&gt;10000,"省直辖县市",VLOOKUP(F1720,'Regionalism Code'!H:I,2,FALSE))</f>
        <v>阿克苏地区</v>
      </c>
      <c r="H1720" s="4">
        <v>22.7</v>
      </c>
      <c r="I1720" s="4">
        <v>11.65</v>
      </c>
      <c r="J1720" s="4">
        <v>42.08</v>
      </c>
      <c r="K1720" s="4">
        <v>25.95</v>
      </c>
      <c r="L1720" s="4">
        <v>43.66</v>
      </c>
      <c r="M1720" s="4">
        <v>34.869999999999997</v>
      </c>
      <c r="N1720" s="4">
        <v>73.47</v>
      </c>
      <c r="O1720" s="4">
        <v>23.88</v>
      </c>
      <c r="P1720" s="4"/>
      <c r="Q1720" s="4">
        <v>23.97</v>
      </c>
    </row>
    <row r="1721" spans="1:17">
      <c r="A1721">
        <v>2014</v>
      </c>
      <c r="B1721" t="s">
        <v>3128</v>
      </c>
      <c r="C1721">
        <v>652929</v>
      </c>
      <c r="D1721">
        <f t="shared" si="52"/>
        <v>65</v>
      </c>
      <c r="E1721" t="str">
        <f>VLOOKUP(D1721,'Regionalism Code'!B:C,2,FALSE)</f>
        <v>新疆维吾尔自治区</v>
      </c>
      <c r="F1721">
        <f t="shared" si="53"/>
        <v>6529</v>
      </c>
      <c r="G1721" t="str">
        <f>IF(F1721&gt;10000,"省直辖县市",VLOOKUP(F1721,'Regionalism Code'!H:I,2,FALSE))</f>
        <v>阿克苏地区</v>
      </c>
      <c r="H1721" s="4">
        <v>23.02</v>
      </c>
      <c r="I1721" s="4">
        <v>15.81</v>
      </c>
      <c r="J1721" s="4">
        <v>38.67</v>
      </c>
      <c r="K1721" s="4">
        <v>34.89</v>
      </c>
      <c r="L1721" s="4">
        <v>11.27</v>
      </c>
      <c r="M1721" s="4">
        <v>44.75</v>
      </c>
      <c r="N1721" s="4">
        <v>78.72</v>
      </c>
      <c r="O1721" s="4">
        <v>23.28</v>
      </c>
      <c r="P1721" s="4"/>
      <c r="Q1721" s="4">
        <v>18.38</v>
      </c>
    </row>
    <row r="1722" spans="1:17">
      <c r="A1722">
        <v>2014</v>
      </c>
      <c r="B1722" t="s">
        <v>3129</v>
      </c>
      <c r="C1722">
        <v>653001</v>
      </c>
      <c r="D1722">
        <f t="shared" si="52"/>
        <v>65</v>
      </c>
      <c r="E1722" t="str">
        <f>VLOOKUP(D1722,'Regionalism Code'!B:C,2,FALSE)</f>
        <v>新疆维吾尔自治区</v>
      </c>
      <c r="F1722">
        <f t="shared" si="53"/>
        <v>6530</v>
      </c>
      <c r="G1722" t="str">
        <f>IF(F1722&gt;10000,"省直辖县市",VLOOKUP(F1722,'Regionalism Code'!H:I,2,FALSE))</f>
        <v>克孜勒苏柯尔克孜自治州</v>
      </c>
      <c r="H1722" s="4">
        <v>39.659999999999997</v>
      </c>
      <c r="I1722" s="4">
        <v>20.45</v>
      </c>
      <c r="J1722" s="4">
        <v>70.239999999999995</v>
      </c>
      <c r="K1722" s="4">
        <v>57.58</v>
      </c>
      <c r="L1722" s="4">
        <v>49.62</v>
      </c>
      <c r="M1722" s="4">
        <v>64.89</v>
      </c>
      <c r="N1722" s="4">
        <v>72.39</v>
      </c>
      <c r="O1722" s="4">
        <v>79.739999999999995</v>
      </c>
      <c r="P1722" s="4"/>
      <c r="Q1722" s="4">
        <v>47.5</v>
      </c>
    </row>
    <row r="1723" spans="1:17">
      <c r="A1723">
        <v>2014</v>
      </c>
      <c r="B1723" t="s">
        <v>3130</v>
      </c>
      <c r="C1723">
        <v>653022</v>
      </c>
      <c r="D1723">
        <f t="shared" si="52"/>
        <v>65</v>
      </c>
      <c r="E1723" t="str">
        <f>VLOOKUP(D1723,'Regionalism Code'!B:C,2,FALSE)</f>
        <v>新疆维吾尔自治区</v>
      </c>
      <c r="F1723">
        <f t="shared" si="53"/>
        <v>6530</v>
      </c>
      <c r="G1723" t="str">
        <f>IF(F1723&gt;10000,"省直辖县市",VLOOKUP(F1723,'Regionalism Code'!H:I,2,FALSE))</f>
        <v>克孜勒苏柯尔克孜自治州</v>
      </c>
      <c r="H1723" s="4">
        <v>34.96</v>
      </c>
      <c r="I1723" s="4">
        <v>16.600000000000001</v>
      </c>
      <c r="J1723" s="4">
        <v>34.92</v>
      </c>
      <c r="K1723" s="4">
        <v>46.67</v>
      </c>
      <c r="L1723" s="4">
        <v>50.72</v>
      </c>
      <c r="M1723" s="4">
        <v>46.31</v>
      </c>
      <c r="N1723" s="4">
        <v>47.14</v>
      </c>
      <c r="O1723" s="4">
        <v>17.12</v>
      </c>
      <c r="P1723" s="4"/>
      <c r="Q1723" s="4">
        <v>95.65</v>
      </c>
    </row>
    <row r="1724" spans="1:17">
      <c r="A1724">
        <v>2014</v>
      </c>
      <c r="B1724" t="s">
        <v>3131</v>
      </c>
      <c r="C1724">
        <v>653023</v>
      </c>
      <c r="D1724">
        <f t="shared" si="52"/>
        <v>65</v>
      </c>
      <c r="E1724" t="str">
        <f>VLOOKUP(D1724,'Regionalism Code'!B:C,2,FALSE)</f>
        <v>新疆维吾尔自治区</v>
      </c>
      <c r="F1724">
        <f t="shared" si="53"/>
        <v>6530</v>
      </c>
      <c r="G1724" t="str">
        <f>IF(F1724&gt;10000,"省直辖县市",VLOOKUP(F1724,'Regionalism Code'!H:I,2,FALSE))</f>
        <v>克孜勒苏柯尔克孜自治州</v>
      </c>
      <c r="H1724" s="4">
        <v>33.61</v>
      </c>
      <c r="I1724" s="4">
        <v>18.600000000000001</v>
      </c>
      <c r="J1724" s="4">
        <v>49.57</v>
      </c>
      <c r="K1724" s="4">
        <v>43.5</v>
      </c>
      <c r="L1724" s="4">
        <v>60.87</v>
      </c>
      <c r="M1724" s="4">
        <v>47.41</v>
      </c>
      <c r="N1724" s="4">
        <v>93.69</v>
      </c>
      <c r="O1724" s="4">
        <v>17.02</v>
      </c>
      <c r="P1724" s="4"/>
      <c r="Q1724" s="4">
        <v>54.19</v>
      </c>
    </row>
    <row r="1725" spans="1:17">
      <c r="A1725">
        <v>2014</v>
      </c>
      <c r="B1725" t="s">
        <v>3133</v>
      </c>
      <c r="C1725">
        <v>653101</v>
      </c>
      <c r="D1725">
        <f t="shared" si="52"/>
        <v>65</v>
      </c>
      <c r="E1725" t="str">
        <f>VLOOKUP(D1725,'Regionalism Code'!B:C,2,FALSE)</f>
        <v>新疆维吾尔自治区</v>
      </c>
      <c r="F1725">
        <f t="shared" si="53"/>
        <v>6531</v>
      </c>
      <c r="G1725" t="str">
        <f>IF(F1725&gt;10000,"省直辖县市",VLOOKUP(F1725,'Regionalism Code'!H:I,2,FALSE))</f>
        <v>喀什地区</v>
      </c>
      <c r="H1725" s="4">
        <v>60.39</v>
      </c>
      <c r="I1725" s="4">
        <v>69.48</v>
      </c>
      <c r="J1725" s="4">
        <v>50.63</v>
      </c>
      <c r="K1725" s="4">
        <v>70.48</v>
      </c>
      <c r="L1725" s="4">
        <v>60.84</v>
      </c>
      <c r="M1725" s="4">
        <v>74.989999999999995</v>
      </c>
      <c r="N1725" s="4">
        <v>62.1</v>
      </c>
      <c r="O1725" s="4">
        <v>32.57</v>
      </c>
      <c r="P1725" s="4"/>
      <c r="Q1725" s="4">
        <v>48.08</v>
      </c>
    </row>
    <row r="1726" spans="1:17">
      <c r="A1726">
        <v>2014</v>
      </c>
      <c r="B1726" t="s">
        <v>3135</v>
      </c>
      <c r="C1726">
        <v>653122</v>
      </c>
      <c r="D1726">
        <f t="shared" si="52"/>
        <v>65</v>
      </c>
      <c r="E1726" t="str">
        <f>VLOOKUP(D1726,'Regionalism Code'!B:C,2,FALSE)</f>
        <v>新疆维吾尔自治区</v>
      </c>
      <c r="F1726">
        <f t="shared" si="53"/>
        <v>6531</v>
      </c>
      <c r="G1726" t="str">
        <f>IF(F1726&gt;10000,"省直辖县市",VLOOKUP(F1726,'Regionalism Code'!H:I,2,FALSE))</f>
        <v>喀什地区</v>
      </c>
      <c r="H1726" s="4">
        <v>32.99</v>
      </c>
      <c r="I1726" s="4">
        <v>13.82</v>
      </c>
      <c r="J1726" s="4">
        <v>60.82</v>
      </c>
      <c r="K1726" s="4">
        <v>47.66</v>
      </c>
      <c r="L1726" s="4">
        <v>59.9</v>
      </c>
      <c r="M1726" s="4">
        <v>55.57</v>
      </c>
      <c r="N1726" s="4">
        <v>78.180000000000007</v>
      </c>
      <c r="O1726" s="4">
        <v>52.19</v>
      </c>
      <c r="P1726" s="4"/>
      <c r="Q1726" s="4">
        <v>45.73</v>
      </c>
    </row>
    <row r="1727" spans="1:17">
      <c r="A1727">
        <v>2014</v>
      </c>
      <c r="B1727" t="s">
        <v>3137</v>
      </c>
      <c r="C1727">
        <v>653124</v>
      </c>
      <c r="D1727">
        <f t="shared" si="52"/>
        <v>65</v>
      </c>
      <c r="E1727" t="str">
        <f>VLOOKUP(D1727,'Regionalism Code'!B:C,2,FALSE)</f>
        <v>新疆维吾尔自治区</v>
      </c>
      <c r="F1727">
        <f t="shared" si="53"/>
        <v>6531</v>
      </c>
      <c r="G1727" t="str">
        <f>IF(F1727&gt;10000,"省直辖县市",VLOOKUP(F1727,'Regionalism Code'!H:I,2,FALSE))</f>
        <v>喀什地区</v>
      </c>
      <c r="H1727" s="4">
        <v>34.869999999999997</v>
      </c>
      <c r="I1727" s="4">
        <v>19.84</v>
      </c>
      <c r="J1727" s="4">
        <v>66.459999999999994</v>
      </c>
      <c r="K1727" s="4">
        <v>50.22</v>
      </c>
      <c r="L1727" s="4">
        <v>47.74</v>
      </c>
      <c r="M1727" s="4">
        <v>63.24</v>
      </c>
      <c r="N1727" s="4">
        <v>66.010000000000005</v>
      </c>
      <c r="O1727" s="4">
        <v>76.92</v>
      </c>
      <c r="P1727" s="4"/>
      <c r="Q1727" s="4">
        <v>27.11</v>
      </c>
    </row>
    <row r="1728" spans="1:17">
      <c r="A1728">
        <v>2014</v>
      </c>
      <c r="B1728" t="s">
        <v>3138</v>
      </c>
      <c r="C1728">
        <v>653125</v>
      </c>
      <c r="D1728">
        <f t="shared" si="52"/>
        <v>65</v>
      </c>
      <c r="E1728" t="str">
        <f>VLOOKUP(D1728,'Regionalism Code'!B:C,2,FALSE)</f>
        <v>新疆维吾尔自治区</v>
      </c>
      <c r="F1728">
        <f t="shared" si="53"/>
        <v>6531</v>
      </c>
      <c r="G1728" t="str">
        <f>IF(F1728&gt;10000,"省直辖县市",VLOOKUP(F1728,'Regionalism Code'!H:I,2,FALSE))</f>
        <v>喀什地区</v>
      </c>
      <c r="H1728" s="4">
        <v>22.21</v>
      </c>
      <c r="I1728" s="4">
        <v>14.47</v>
      </c>
      <c r="J1728" s="4">
        <v>26.67</v>
      </c>
      <c r="K1728" s="4">
        <v>25.03</v>
      </c>
      <c r="L1728" s="4">
        <v>23.34</v>
      </c>
      <c r="M1728" s="4">
        <v>39.57</v>
      </c>
      <c r="N1728" s="4">
        <v>63.69</v>
      </c>
      <c r="O1728" s="4">
        <v>1.84</v>
      </c>
      <c r="P1728" s="4"/>
      <c r="Q1728" s="4">
        <v>39.67</v>
      </c>
    </row>
    <row r="1729" spans="1:17">
      <c r="A1729">
        <v>2014</v>
      </c>
      <c r="B1729" t="s">
        <v>3139</v>
      </c>
      <c r="C1729">
        <v>653126</v>
      </c>
      <c r="D1729">
        <f t="shared" si="52"/>
        <v>65</v>
      </c>
      <c r="E1729" t="str">
        <f>VLOOKUP(D1729,'Regionalism Code'!B:C,2,FALSE)</f>
        <v>新疆维吾尔自治区</v>
      </c>
      <c r="F1729">
        <f t="shared" si="53"/>
        <v>6531</v>
      </c>
      <c r="G1729" t="str">
        <f>IF(F1729&gt;10000,"省直辖县市",VLOOKUP(F1729,'Regionalism Code'!H:I,2,FALSE))</f>
        <v>喀什地区</v>
      </c>
      <c r="H1729" s="4">
        <v>29.19</v>
      </c>
      <c r="I1729" s="4">
        <v>12.49</v>
      </c>
      <c r="J1729" s="4">
        <v>57.18</v>
      </c>
      <c r="K1729" s="4">
        <v>48.66</v>
      </c>
      <c r="L1729" s="4">
        <v>51.74</v>
      </c>
      <c r="M1729" s="4">
        <v>44.9</v>
      </c>
      <c r="N1729" s="4">
        <v>78.760000000000005</v>
      </c>
      <c r="O1729" s="4">
        <v>48.34</v>
      </c>
      <c r="P1729" s="4"/>
      <c r="Q1729" s="4">
        <v>33.479999999999997</v>
      </c>
    </row>
    <row r="1730" spans="1:17">
      <c r="A1730">
        <v>2014</v>
      </c>
      <c r="B1730" t="s">
        <v>3140</v>
      </c>
      <c r="C1730">
        <v>653127</v>
      </c>
      <c r="D1730">
        <f t="shared" ref="D1730:D1793" si="54">INT(C1730/10000)</f>
        <v>65</v>
      </c>
      <c r="E1730" t="str">
        <f>VLOOKUP(D1730,'Regionalism Code'!B:C,2,FALSE)</f>
        <v>新疆维吾尔自治区</v>
      </c>
      <c r="F1730">
        <f t="shared" ref="F1730:F1793" si="55">IF(OR(D1730=11,D1730=12,D1730=31,D1730=50),D1730*100,IF(MID(C1730,3,1)="9",C1730,INT(C1730/100)))</f>
        <v>6531</v>
      </c>
      <c r="G1730" t="str">
        <f>IF(F1730&gt;10000,"省直辖县市",VLOOKUP(F1730,'Regionalism Code'!H:I,2,FALSE))</f>
        <v>喀什地区</v>
      </c>
      <c r="H1730" s="4">
        <v>31.31</v>
      </c>
      <c r="I1730" s="4">
        <v>11.65</v>
      </c>
      <c r="J1730" s="4">
        <v>34.840000000000003</v>
      </c>
      <c r="K1730" s="4">
        <v>25.92</v>
      </c>
      <c r="L1730" s="4">
        <v>22.4</v>
      </c>
      <c r="M1730" s="4">
        <v>45.73</v>
      </c>
      <c r="N1730" s="4">
        <v>91.37</v>
      </c>
      <c r="O1730" s="4">
        <v>2.19</v>
      </c>
      <c r="P1730" s="4"/>
      <c r="Q1730" s="4">
        <v>89.82</v>
      </c>
    </row>
    <row r="1731" spans="1:17">
      <c r="A1731">
        <v>2014</v>
      </c>
      <c r="B1731" t="s">
        <v>3142</v>
      </c>
      <c r="C1731">
        <v>653129</v>
      </c>
      <c r="D1731">
        <f t="shared" si="54"/>
        <v>65</v>
      </c>
      <c r="E1731" t="str">
        <f>VLOOKUP(D1731,'Regionalism Code'!B:C,2,FALSE)</f>
        <v>新疆维吾尔自治区</v>
      </c>
      <c r="F1731">
        <f t="shared" si="55"/>
        <v>6531</v>
      </c>
      <c r="G1731" t="str">
        <f>IF(F1731&gt;10000,"省直辖县市",VLOOKUP(F1731,'Regionalism Code'!H:I,2,FALSE))</f>
        <v>喀什地区</v>
      </c>
      <c r="H1731" s="4">
        <v>26.85</v>
      </c>
      <c r="I1731" s="4">
        <v>15.42</v>
      </c>
      <c r="J1731" s="4">
        <v>39.79</v>
      </c>
      <c r="K1731" s="4">
        <v>51</v>
      </c>
      <c r="L1731" s="4">
        <v>43.5</v>
      </c>
      <c r="M1731" s="4">
        <v>47.34</v>
      </c>
      <c r="N1731" s="4">
        <v>44.47</v>
      </c>
      <c r="O1731" s="4">
        <v>32.67</v>
      </c>
      <c r="P1731" s="4"/>
      <c r="Q1731" s="4">
        <v>41.1</v>
      </c>
    </row>
    <row r="1732" spans="1:17">
      <c r="A1732">
        <v>2014</v>
      </c>
      <c r="B1732" t="s">
        <v>3145</v>
      </c>
      <c r="C1732">
        <v>653201</v>
      </c>
      <c r="D1732">
        <f t="shared" si="54"/>
        <v>65</v>
      </c>
      <c r="E1732" t="str">
        <f>VLOOKUP(D1732,'Regionalism Code'!B:C,2,FALSE)</f>
        <v>新疆维吾尔自治区</v>
      </c>
      <c r="F1732">
        <f t="shared" si="55"/>
        <v>6532</v>
      </c>
      <c r="G1732" t="str">
        <f>IF(F1732&gt;10000,"省直辖县市",VLOOKUP(F1732,'Regionalism Code'!H:I,2,FALSE))</f>
        <v>和田地区</v>
      </c>
      <c r="H1732" s="4">
        <v>61.72</v>
      </c>
      <c r="I1732" s="4">
        <v>52.87</v>
      </c>
      <c r="J1732" s="4">
        <v>62.7</v>
      </c>
      <c r="K1732" s="4">
        <v>64.790000000000006</v>
      </c>
      <c r="L1732" s="4">
        <v>56.81</v>
      </c>
      <c r="M1732" s="4">
        <v>65.599999999999994</v>
      </c>
      <c r="N1732" s="4">
        <v>58.16</v>
      </c>
      <c r="O1732" s="4">
        <v>67.41</v>
      </c>
      <c r="P1732" s="4"/>
      <c r="Q1732" s="4">
        <v>89.16</v>
      </c>
    </row>
    <row r="1733" spans="1:17">
      <c r="A1733">
        <v>2014</v>
      </c>
      <c r="B1733" t="s">
        <v>3147</v>
      </c>
      <c r="C1733">
        <v>653222</v>
      </c>
      <c r="D1733">
        <f t="shared" si="54"/>
        <v>65</v>
      </c>
      <c r="E1733" t="str">
        <f>VLOOKUP(D1733,'Regionalism Code'!B:C,2,FALSE)</f>
        <v>新疆维吾尔自治区</v>
      </c>
      <c r="F1733">
        <f t="shared" si="55"/>
        <v>6532</v>
      </c>
      <c r="G1733" t="str">
        <f>IF(F1733&gt;10000,"省直辖县市",VLOOKUP(F1733,'Regionalism Code'!H:I,2,FALSE))</f>
        <v>和田地区</v>
      </c>
      <c r="H1733" s="4">
        <v>22.38</v>
      </c>
      <c r="I1733" s="4">
        <v>11.25</v>
      </c>
      <c r="J1733" s="4">
        <v>39</v>
      </c>
      <c r="K1733" s="4">
        <v>37.380000000000003</v>
      </c>
      <c r="L1733" s="4">
        <v>34.869999999999997</v>
      </c>
      <c r="M1733" s="4">
        <v>19.399999999999999</v>
      </c>
      <c r="N1733" s="4">
        <v>58.95</v>
      </c>
      <c r="O1733" s="4">
        <v>31.14</v>
      </c>
      <c r="P1733" s="4"/>
      <c r="Q1733" s="4">
        <v>28.96</v>
      </c>
    </row>
    <row r="1734" spans="1:17">
      <c r="A1734">
        <v>2014</v>
      </c>
      <c r="B1734" t="s">
        <v>3148</v>
      </c>
      <c r="C1734">
        <v>653223</v>
      </c>
      <c r="D1734">
        <f t="shared" si="54"/>
        <v>65</v>
      </c>
      <c r="E1734" t="str">
        <f>VLOOKUP(D1734,'Regionalism Code'!B:C,2,FALSE)</f>
        <v>新疆维吾尔自治区</v>
      </c>
      <c r="F1734">
        <f t="shared" si="55"/>
        <v>6532</v>
      </c>
      <c r="G1734" t="str">
        <f>IF(F1734&gt;10000,"省直辖县市",VLOOKUP(F1734,'Regionalism Code'!H:I,2,FALSE))</f>
        <v>和田地区</v>
      </c>
      <c r="H1734" s="4">
        <v>20.149999999999999</v>
      </c>
      <c r="I1734" s="4">
        <v>12.55</v>
      </c>
      <c r="J1734" s="4">
        <v>28.97</v>
      </c>
      <c r="K1734" s="4">
        <v>35.92</v>
      </c>
      <c r="L1734" s="4">
        <v>37.340000000000003</v>
      </c>
      <c r="M1734" s="4">
        <v>30.57</v>
      </c>
      <c r="N1734" s="4">
        <v>61.01</v>
      </c>
      <c r="O1734" s="4">
        <v>3.46</v>
      </c>
      <c r="P1734" s="4"/>
      <c r="Q1734" s="4">
        <v>29.21</v>
      </c>
    </row>
    <row r="1735" spans="1:17">
      <c r="A1735">
        <v>2014</v>
      </c>
      <c r="B1735" t="s">
        <v>3150</v>
      </c>
      <c r="C1735">
        <v>653225</v>
      </c>
      <c r="D1735">
        <f t="shared" si="54"/>
        <v>65</v>
      </c>
      <c r="E1735" t="str">
        <f>VLOOKUP(D1735,'Regionalism Code'!B:C,2,FALSE)</f>
        <v>新疆维吾尔自治区</v>
      </c>
      <c r="F1735">
        <f t="shared" si="55"/>
        <v>6532</v>
      </c>
      <c r="G1735" t="str">
        <f>IF(F1735&gt;10000,"省直辖县市",VLOOKUP(F1735,'Regionalism Code'!H:I,2,FALSE))</f>
        <v>和田地区</v>
      </c>
      <c r="H1735" s="4">
        <v>29.21</v>
      </c>
      <c r="I1735" s="4">
        <v>11.92</v>
      </c>
      <c r="J1735" s="4">
        <v>33.54</v>
      </c>
      <c r="K1735" s="4">
        <v>36.409999999999997</v>
      </c>
      <c r="L1735" s="4">
        <v>35.49</v>
      </c>
      <c r="M1735" s="4">
        <v>32.71</v>
      </c>
      <c r="N1735" s="4">
        <v>68.849999999999994</v>
      </c>
      <c r="O1735" s="4">
        <v>9.42</v>
      </c>
      <c r="P1735" s="4"/>
      <c r="Q1735" s="4">
        <v>78.44</v>
      </c>
    </row>
    <row r="1736" spans="1:17">
      <c r="A1736">
        <v>2014</v>
      </c>
      <c r="B1736" t="s">
        <v>3151</v>
      </c>
      <c r="C1736">
        <v>653226</v>
      </c>
      <c r="D1736">
        <f t="shared" si="54"/>
        <v>65</v>
      </c>
      <c r="E1736" t="str">
        <f>VLOOKUP(D1736,'Regionalism Code'!B:C,2,FALSE)</f>
        <v>新疆维吾尔自治区</v>
      </c>
      <c r="F1736">
        <f t="shared" si="55"/>
        <v>6532</v>
      </c>
      <c r="G1736" t="str">
        <f>IF(F1736&gt;10000,"省直辖县市",VLOOKUP(F1736,'Regionalism Code'!H:I,2,FALSE))</f>
        <v>和田地区</v>
      </c>
      <c r="H1736" s="4">
        <v>31.17</v>
      </c>
      <c r="I1736" s="4">
        <v>11</v>
      </c>
      <c r="J1736" s="4">
        <v>36.979999999999997</v>
      </c>
      <c r="K1736" s="4">
        <v>33.18</v>
      </c>
      <c r="L1736" s="4">
        <v>62.68</v>
      </c>
      <c r="M1736" s="4">
        <v>34.44</v>
      </c>
      <c r="N1736" s="4">
        <v>69.150000000000006</v>
      </c>
      <c r="O1736" s="4">
        <v>6.05</v>
      </c>
      <c r="P1736" s="4"/>
      <c r="Q1736" s="4">
        <v>87.22</v>
      </c>
    </row>
    <row r="1737" spans="1:17">
      <c r="A1737">
        <v>2014</v>
      </c>
      <c r="B1737" t="s">
        <v>3152</v>
      </c>
      <c r="C1737">
        <v>653227</v>
      </c>
      <c r="D1737">
        <f t="shared" si="54"/>
        <v>65</v>
      </c>
      <c r="E1737" t="str">
        <f>VLOOKUP(D1737,'Regionalism Code'!B:C,2,FALSE)</f>
        <v>新疆维吾尔自治区</v>
      </c>
      <c r="F1737">
        <f t="shared" si="55"/>
        <v>6532</v>
      </c>
      <c r="G1737" t="str">
        <f>IF(F1737&gt;10000,"省直辖县市",VLOOKUP(F1737,'Regionalism Code'!H:I,2,FALSE))</f>
        <v>和田地区</v>
      </c>
      <c r="H1737" s="4">
        <v>24.15</v>
      </c>
      <c r="I1737" s="4">
        <v>24.42</v>
      </c>
      <c r="J1737" s="4">
        <v>22.56</v>
      </c>
      <c r="K1737" s="4">
        <v>33.520000000000003</v>
      </c>
      <c r="L1737" s="4">
        <v>28.97</v>
      </c>
      <c r="M1737" s="4">
        <v>28.42</v>
      </c>
      <c r="N1737" s="4">
        <v>31.14</v>
      </c>
      <c r="O1737" s="4">
        <v>12.07</v>
      </c>
      <c r="P1737" s="4"/>
      <c r="Q1737" s="4">
        <v>26.15</v>
      </c>
    </row>
    <row r="1738" spans="1:17">
      <c r="A1738">
        <v>2014</v>
      </c>
      <c r="B1738" t="s">
        <v>3153</v>
      </c>
      <c r="C1738">
        <v>654002</v>
      </c>
      <c r="D1738">
        <f t="shared" si="54"/>
        <v>65</v>
      </c>
      <c r="E1738" t="str">
        <f>VLOOKUP(D1738,'Regionalism Code'!B:C,2,FALSE)</f>
        <v>新疆维吾尔自治区</v>
      </c>
      <c r="F1738">
        <f t="shared" si="55"/>
        <v>6540</v>
      </c>
      <c r="G1738" t="str">
        <f>IF(F1738&gt;10000,"省直辖县市",VLOOKUP(F1738,'Regionalism Code'!H:I,2,FALSE))</f>
        <v>伊犁哈萨克自治州</v>
      </c>
      <c r="H1738" s="4">
        <v>75.22</v>
      </c>
      <c r="I1738" s="4">
        <v>96.41</v>
      </c>
      <c r="J1738" s="4">
        <v>57.02</v>
      </c>
      <c r="K1738" s="4">
        <v>57.61</v>
      </c>
      <c r="L1738" s="4">
        <v>66.430000000000007</v>
      </c>
      <c r="M1738" s="4">
        <v>64.45</v>
      </c>
      <c r="N1738" s="4">
        <v>56.03</v>
      </c>
      <c r="O1738" s="4">
        <v>52.43</v>
      </c>
      <c r="P1738" s="4"/>
      <c r="Q1738" s="4">
        <v>38.32</v>
      </c>
    </row>
    <row r="1739" spans="1:17">
      <c r="A1739">
        <v>2014</v>
      </c>
      <c r="B1739" t="s">
        <v>3154</v>
      </c>
      <c r="C1739">
        <v>654003</v>
      </c>
      <c r="D1739">
        <f t="shared" si="54"/>
        <v>65</v>
      </c>
      <c r="E1739" t="str">
        <f>VLOOKUP(D1739,'Regionalism Code'!B:C,2,FALSE)</f>
        <v>新疆维吾尔自治区</v>
      </c>
      <c r="F1739">
        <f t="shared" si="55"/>
        <v>6540</v>
      </c>
      <c r="G1739" t="str">
        <f>IF(F1739&gt;10000,"省直辖县市",VLOOKUP(F1739,'Regionalism Code'!H:I,2,FALSE))</f>
        <v>伊犁哈萨克自治州</v>
      </c>
      <c r="H1739" s="4">
        <v>55.26</v>
      </c>
      <c r="I1739" s="4">
        <v>55.85</v>
      </c>
      <c r="J1739" s="4">
        <v>45.49</v>
      </c>
      <c r="K1739" s="4">
        <v>56.81</v>
      </c>
      <c r="L1739" s="4">
        <v>48.49</v>
      </c>
      <c r="M1739" s="4">
        <v>74.790000000000006</v>
      </c>
      <c r="N1739" s="4">
        <v>59.03</v>
      </c>
      <c r="O1739" s="4">
        <v>29.19</v>
      </c>
      <c r="P1739" s="4"/>
      <c r="Q1739" s="4">
        <v>71.08</v>
      </c>
    </row>
    <row r="1740" spans="1:17">
      <c r="A1740">
        <v>2014</v>
      </c>
      <c r="B1740" t="s">
        <v>3156</v>
      </c>
      <c r="C1740">
        <v>654021</v>
      </c>
      <c r="D1740">
        <f t="shared" si="54"/>
        <v>65</v>
      </c>
      <c r="E1740" t="str">
        <f>VLOOKUP(D1740,'Regionalism Code'!B:C,2,FALSE)</f>
        <v>新疆维吾尔自治区</v>
      </c>
      <c r="F1740">
        <f t="shared" si="55"/>
        <v>6540</v>
      </c>
      <c r="G1740" t="str">
        <f>IF(F1740&gt;10000,"省直辖县市",VLOOKUP(F1740,'Regionalism Code'!H:I,2,FALSE))</f>
        <v>伊犁哈萨克自治州</v>
      </c>
      <c r="H1740" s="4">
        <v>19.75</v>
      </c>
      <c r="I1740" s="4">
        <v>10.25</v>
      </c>
      <c r="J1740" s="4">
        <v>32.61</v>
      </c>
      <c r="K1740" s="4">
        <v>2.4300000000000002</v>
      </c>
      <c r="L1740" s="4">
        <v>5.36</v>
      </c>
      <c r="M1740" s="4">
        <v>14.15</v>
      </c>
      <c r="N1740" s="4">
        <v>45.34</v>
      </c>
      <c r="O1740" s="4">
        <v>42.11</v>
      </c>
      <c r="P1740" s="4"/>
      <c r="Q1740" s="4">
        <v>27.76</v>
      </c>
    </row>
    <row r="1741" spans="1:17">
      <c r="A1741">
        <v>2014</v>
      </c>
      <c r="B1741" t="s">
        <v>3157</v>
      </c>
      <c r="C1741">
        <v>654022</v>
      </c>
      <c r="D1741">
        <f t="shared" si="54"/>
        <v>65</v>
      </c>
      <c r="E1741" t="str">
        <f>VLOOKUP(D1741,'Regionalism Code'!B:C,2,FALSE)</f>
        <v>新疆维吾尔自治区</v>
      </c>
      <c r="F1741">
        <f t="shared" si="55"/>
        <v>6540</v>
      </c>
      <c r="G1741" t="str">
        <f>IF(F1741&gt;10000,"省直辖县市",VLOOKUP(F1741,'Regionalism Code'!H:I,2,FALSE))</f>
        <v>伊犁哈萨克自治州</v>
      </c>
      <c r="H1741" s="4">
        <v>31.69</v>
      </c>
      <c r="I1741" s="4">
        <v>26.37</v>
      </c>
      <c r="J1741" s="4">
        <v>33.67</v>
      </c>
      <c r="K1741" s="4">
        <v>25.87</v>
      </c>
      <c r="L1741" s="4">
        <v>92.23</v>
      </c>
      <c r="M1741" s="4">
        <v>36.39</v>
      </c>
      <c r="N1741" s="4">
        <v>40.9</v>
      </c>
      <c r="O1741" s="4">
        <v>4.92</v>
      </c>
      <c r="P1741" s="4"/>
      <c r="Q1741" s="4">
        <v>45.65</v>
      </c>
    </row>
    <row r="1742" spans="1:17">
      <c r="A1742">
        <v>2014</v>
      </c>
      <c r="B1742" t="s">
        <v>3158</v>
      </c>
      <c r="C1742">
        <v>654023</v>
      </c>
      <c r="D1742">
        <f t="shared" si="54"/>
        <v>65</v>
      </c>
      <c r="E1742" t="str">
        <f>VLOOKUP(D1742,'Regionalism Code'!B:C,2,FALSE)</f>
        <v>新疆维吾尔自治区</v>
      </c>
      <c r="F1742">
        <f t="shared" si="55"/>
        <v>6540</v>
      </c>
      <c r="G1742" t="str">
        <f>IF(F1742&gt;10000,"省直辖县市",VLOOKUP(F1742,'Regionalism Code'!H:I,2,FALSE))</f>
        <v>伊犁哈萨克自治州</v>
      </c>
      <c r="H1742" s="4">
        <v>36.75</v>
      </c>
      <c r="I1742" s="4">
        <v>30.47</v>
      </c>
      <c r="J1742" s="4">
        <v>55.43</v>
      </c>
      <c r="K1742" s="4">
        <v>23.45</v>
      </c>
      <c r="L1742" s="4">
        <v>56.61</v>
      </c>
      <c r="M1742" s="4">
        <v>31.93</v>
      </c>
      <c r="N1742" s="4">
        <v>35.36</v>
      </c>
      <c r="O1742" s="4">
        <v>75.599999999999994</v>
      </c>
      <c r="P1742" s="4"/>
      <c r="Q1742" s="4">
        <v>23.51</v>
      </c>
    </row>
    <row r="1743" spans="1:17">
      <c r="A1743">
        <v>2014</v>
      </c>
      <c r="B1743" t="s">
        <v>3159</v>
      </c>
      <c r="C1743">
        <v>654024</v>
      </c>
      <c r="D1743">
        <f t="shared" si="54"/>
        <v>65</v>
      </c>
      <c r="E1743" t="str">
        <f>VLOOKUP(D1743,'Regionalism Code'!B:C,2,FALSE)</f>
        <v>新疆维吾尔自治区</v>
      </c>
      <c r="F1743">
        <f t="shared" si="55"/>
        <v>6540</v>
      </c>
      <c r="G1743" t="str">
        <f>IF(F1743&gt;10000,"省直辖县市",VLOOKUP(F1743,'Regionalism Code'!H:I,2,FALSE))</f>
        <v>伊犁哈萨克自治州</v>
      </c>
      <c r="H1743" s="4">
        <v>36.97</v>
      </c>
      <c r="I1743" s="4">
        <v>18.23</v>
      </c>
      <c r="J1743" s="4">
        <v>48.62</v>
      </c>
      <c r="K1743" s="4">
        <v>9.4499999999999993</v>
      </c>
      <c r="L1743" s="4">
        <v>16.41</v>
      </c>
      <c r="M1743" s="4">
        <v>10.77</v>
      </c>
      <c r="N1743" s="4">
        <v>48.86</v>
      </c>
      <c r="O1743" s="4">
        <v>72.62</v>
      </c>
      <c r="P1743" s="4"/>
      <c r="Q1743" s="4">
        <v>77.69</v>
      </c>
    </row>
    <row r="1744" spans="1:17">
      <c r="A1744">
        <v>2014</v>
      </c>
      <c r="B1744" t="s">
        <v>3160</v>
      </c>
      <c r="C1744">
        <v>654025</v>
      </c>
      <c r="D1744">
        <f t="shared" si="54"/>
        <v>65</v>
      </c>
      <c r="E1744" t="str">
        <f>VLOOKUP(D1744,'Regionalism Code'!B:C,2,FALSE)</f>
        <v>新疆维吾尔自治区</v>
      </c>
      <c r="F1744">
        <f t="shared" si="55"/>
        <v>6540</v>
      </c>
      <c r="G1744" t="str">
        <f>IF(F1744&gt;10000,"省直辖县市",VLOOKUP(F1744,'Regionalism Code'!H:I,2,FALSE))</f>
        <v>伊犁哈萨克自治州</v>
      </c>
      <c r="H1744" s="4">
        <v>40.64</v>
      </c>
      <c r="I1744" s="4">
        <v>29.76</v>
      </c>
      <c r="J1744" s="4">
        <v>37.729999999999997</v>
      </c>
      <c r="K1744" s="4">
        <v>26.8</v>
      </c>
      <c r="L1744" s="4">
        <v>29.22</v>
      </c>
      <c r="M1744" s="4">
        <v>28.96</v>
      </c>
      <c r="N1744" s="4">
        <v>70.11</v>
      </c>
      <c r="O1744" s="4">
        <v>22.78</v>
      </c>
      <c r="P1744" s="4"/>
      <c r="Q1744" s="4">
        <v>81.87</v>
      </c>
    </row>
    <row r="1745" spans="1:17">
      <c r="A1745">
        <v>2014</v>
      </c>
      <c r="B1745" t="s">
        <v>3161</v>
      </c>
      <c r="C1745">
        <v>654026</v>
      </c>
      <c r="D1745">
        <f t="shared" si="54"/>
        <v>65</v>
      </c>
      <c r="E1745" t="str">
        <f>VLOOKUP(D1745,'Regionalism Code'!B:C,2,FALSE)</f>
        <v>新疆维吾尔自治区</v>
      </c>
      <c r="F1745">
        <f t="shared" si="55"/>
        <v>6540</v>
      </c>
      <c r="G1745" t="str">
        <f>IF(F1745&gt;10000,"省直辖县市",VLOOKUP(F1745,'Regionalism Code'!H:I,2,FALSE))</f>
        <v>伊犁哈萨克自治州</v>
      </c>
      <c r="H1745" s="4">
        <v>19.59</v>
      </c>
      <c r="I1745" s="4">
        <v>13.72</v>
      </c>
      <c r="J1745" s="4">
        <v>36.020000000000003</v>
      </c>
      <c r="K1745" s="4">
        <v>9.1999999999999993</v>
      </c>
      <c r="L1745" s="4">
        <v>18.510000000000002</v>
      </c>
      <c r="M1745" s="4">
        <v>16.79</v>
      </c>
      <c r="N1745" s="4">
        <v>64.75</v>
      </c>
      <c r="O1745" s="4">
        <v>30.73</v>
      </c>
      <c r="P1745" s="4"/>
      <c r="Q1745" s="4">
        <v>9.17</v>
      </c>
    </row>
    <row r="1746" spans="1:17">
      <c r="A1746">
        <v>2014</v>
      </c>
      <c r="B1746" t="s">
        <v>3164</v>
      </c>
      <c r="C1746">
        <v>654201</v>
      </c>
      <c r="D1746">
        <f t="shared" si="54"/>
        <v>65</v>
      </c>
      <c r="E1746" t="str">
        <f>VLOOKUP(D1746,'Regionalism Code'!B:C,2,FALSE)</f>
        <v>新疆维吾尔自治区</v>
      </c>
      <c r="F1746">
        <f t="shared" si="55"/>
        <v>6542</v>
      </c>
      <c r="G1746" t="str">
        <f>IF(F1746&gt;10000,"省直辖县市",VLOOKUP(F1746,'Regionalism Code'!H:I,2,FALSE))</f>
        <v>塔城地区</v>
      </c>
      <c r="H1746" s="4">
        <v>55.96</v>
      </c>
      <c r="I1746" s="4">
        <v>68.83</v>
      </c>
      <c r="J1746" s="4">
        <v>40.71</v>
      </c>
      <c r="K1746" s="4">
        <v>37.590000000000003</v>
      </c>
      <c r="L1746" s="4">
        <v>63.27</v>
      </c>
      <c r="M1746" s="4">
        <v>50.28</v>
      </c>
      <c r="N1746" s="4">
        <v>70.930000000000007</v>
      </c>
      <c r="O1746" s="4">
        <v>10.26</v>
      </c>
      <c r="P1746" s="4"/>
      <c r="Q1746" s="4">
        <v>41.21</v>
      </c>
    </row>
    <row r="1747" spans="1:17">
      <c r="A1747">
        <v>2014</v>
      </c>
      <c r="B1747" t="s">
        <v>3165</v>
      </c>
      <c r="C1747">
        <v>654202</v>
      </c>
      <c r="D1747">
        <f t="shared" si="54"/>
        <v>65</v>
      </c>
      <c r="E1747" t="str">
        <f>VLOOKUP(D1747,'Regionalism Code'!B:C,2,FALSE)</f>
        <v>新疆维吾尔自治区</v>
      </c>
      <c r="F1747">
        <f t="shared" si="55"/>
        <v>6542</v>
      </c>
      <c r="G1747" t="str">
        <f>IF(F1747&gt;10000,"省直辖县市",VLOOKUP(F1747,'Regionalism Code'!H:I,2,FALSE))</f>
        <v>塔城地区</v>
      </c>
      <c r="H1747" s="4">
        <v>43.85</v>
      </c>
      <c r="I1747" s="4">
        <v>40.39</v>
      </c>
      <c r="J1747" s="4">
        <v>22.02</v>
      </c>
      <c r="K1747" s="4">
        <v>38.549999999999997</v>
      </c>
      <c r="L1747" s="4">
        <v>52.65</v>
      </c>
      <c r="M1747" s="4">
        <v>46.44</v>
      </c>
      <c r="N1747" s="4">
        <v>14.99</v>
      </c>
      <c r="O1747" s="4">
        <v>7.9</v>
      </c>
      <c r="P1747" s="4"/>
      <c r="Q1747" s="4">
        <v>94.95</v>
      </c>
    </row>
    <row r="1748" spans="1:17">
      <c r="A1748">
        <v>2014</v>
      </c>
      <c r="B1748" t="s">
        <v>3166</v>
      </c>
      <c r="C1748">
        <v>654221</v>
      </c>
      <c r="D1748">
        <f t="shared" si="54"/>
        <v>65</v>
      </c>
      <c r="E1748" t="str">
        <f>VLOOKUP(D1748,'Regionalism Code'!B:C,2,FALSE)</f>
        <v>新疆维吾尔自治区</v>
      </c>
      <c r="F1748">
        <f t="shared" si="55"/>
        <v>6542</v>
      </c>
      <c r="G1748" t="str">
        <f>IF(F1748&gt;10000,"省直辖县市",VLOOKUP(F1748,'Regionalism Code'!H:I,2,FALSE))</f>
        <v>塔城地区</v>
      </c>
      <c r="H1748" s="4">
        <v>46.4</v>
      </c>
      <c r="I1748" s="4">
        <v>52.49</v>
      </c>
      <c r="J1748" s="4">
        <v>36.659999999999997</v>
      </c>
      <c r="K1748" s="4">
        <v>31.4</v>
      </c>
      <c r="L1748" s="4">
        <v>95.28</v>
      </c>
      <c r="M1748" s="4">
        <v>43.02</v>
      </c>
      <c r="N1748" s="4">
        <v>47.45</v>
      </c>
      <c r="O1748" s="4">
        <v>4.67</v>
      </c>
      <c r="P1748" s="4"/>
      <c r="Q1748" s="4">
        <v>44.02</v>
      </c>
    </row>
    <row r="1749" spans="1:17">
      <c r="A1749">
        <v>2014</v>
      </c>
      <c r="B1749" t="s">
        <v>3167</v>
      </c>
      <c r="C1749">
        <v>654223</v>
      </c>
      <c r="D1749">
        <f t="shared" si="54"/>
        <v>65</v>
      </c>
      <c r="E1749" t="str">
        <f>VLOOKUP(D1749,'Regionalism Code'!B:C,2,FALSE)</f>
        <v>新疆维吾尔自治区</v>
      </c>
      <c r="F1749">
        <f t="shared" si="55"/>
        <v>6542</v>
      </c>
      <c r="G1749" t="str">
        <f>IF(F1749&gt;10000,"省直辖县市",VLOOKUP(F1749,'Regionalism Code'!H:I,2,FALSE))</f>
        <v>塔城地区</v>
      </c>
      <c r="H1749" s="4">
        <v>35.31</v>
      </c>
      <c r="I1749" s="4">
        <v>31.23</v>
      </c>
      <c r="J1749" s="4">
        <v>40.53</v>
      </c>
      <c r="K1749" s="4">
        <v>41.82</v>
      </c>
      <c r="L1749" s="4">
        <v>33.25</v>
      </c>
      <c r="M1749" s="4">
        <v>47.26</v>
      </c>
      <c r="N1749" s="4">
        <v>45.48</v>
      </c>
      <c r="O1749" s="4">
        <v>39.06</v>
      </c>
      <c r="P1749" s="4"/>
      <c r="Q1749" s="4">
        <v>39.28</v>
      </c>
    </row>
    <row r="1750" spans="1:17">
      <c r="A1750">
        <v>2014</v>
      </c>
      <c r="B1750" t="s">
        <v>3170</v>
      </c>
      <c r="C1750">
        <v>654226</v>
      </c>
      <c r="D1750">
        <f t="shared" si="54"/>
        <v>65</v>
      </c>
      <c r="E1750" t="str">
        <f>VLOOKUP(D1750,'Regionalism Code'!B:C,2,FALSE)</f>
        <v>新疆维吾尔自治区</v>
      </c>
      <c r="F1750">
        <f t="shared" si="55"/>
        <v>6542</v>
      </c>
      <c r="G1750" t="str">
        <f>IF(F1750&gt;10000,"省直辖县市",VLOOKUP(F1750,'Regionalism Code'!H:I,2,FALSE))</f>
        <v>塔城地区</v>
      </c>
      <c r="H1750" s="4">
        <v>48.21</v>
      </c>
      <c r="I1750" s="4">
        <v>54.59</v>
      </c>
      <c r="J1750" s="4">
        <v>39.54</v>
      </c>
      <c r="K1750" s="4">
        <v>44.83</v>
      </c>
      <c r="L1750" s="4">
        <v>52.22</v>
      </c>
      <c r="M1750" s="4">
        <v>51.29</v>
      </c>
      <c r="N1750" s="4">
        <v>78.150000000000006</v>
      </c>
      <c r="O1750" s="4">
        <v>6.4</v>
      </c>
      <c r="P1750" s="4"/>
      <c r="Q1750" s="4">
        <v>42.94</v>
      </c>
    </row>
    <row r="1751" spans="1:17">
      <c r="A1751">
        <v>2014</v>
      </c>
      <c r="B1751" t="s">
        <v>3171</v>
      </c>
      <c r="C1751">
        <v>654301</v>
      </c>
      <c r="D1751">
        <f t="shared" si="54"/>
        <v>65</v>
      </c>
      <c r="E1751" t="str">
        <f>VLOOKUP(D1751,'Regionalism Code'!B:C,2,FALSE)</f>
        <v>新疆维吾尔自治区</v>
      </c>
      <c r="F1751">
        <f t="shared" si="55"/>
        <v>6543</v>
      </c>
      <c r="G1751" t="str">
        <f>IF(F1751&gt;10000,"省直辖县市",VLOOKUP(F1751,'Regionalism Code'!H:I,2,FALSE))</f>
        <v>阿勒泰地区</v>
      </c>
      <c r="H1751" s="4">
        <v>59.72</v>
      </c>
      <c r="I1751" s="4">
        <v>75.540000000000006</v>
      </c>
      <c r="J1751" s="4">
        <v>42.61</v>
      </c>
      <c r="K1751" s="4">
        <v>49.19</v>
      </c>
      <c r="L1751" s="4">
        <v>59.4</v>
      </c>
      <c r="M1751" s="4">
        <v>66.569999999999993</v>
      </c>
      <c r="N1751" s="4">
        <v>63.27</v>
      </c>
      <c r="O1751" s="4">
        <v>17.34</v>
      </c>
      <c r="P1751" s="4"/>
      <c r="Q1751" s="4">
        <v>38.520000000000003</v>
      </c>
    </row>
    <row r="1752" spans="1:17">
      <c r="A1752">
        <v>2014</v>
      </c>
      <c r="B1752" t="s">
        <v>3172</v>
      </c>
      <c r="C1752">
        <v>654321</v>
      </c>
      <c r="D1752">
        <f t="shared" si="54"/>
        <v>65</v>
      </c>
      <c r="E1752" t="str">
        <f>VLOOKUP(D1752,'Regionalism Code'!B:C,2,FALSE)</f>
        <v>新疆维吾尔自治区</v>
      </c>
      <c r="F1752">
        <f t="shared" si="55"/>
        <v>6543</v>
      </c>
      <c r="G1752" t="str">
        <f>IF(F1752&gt;10000,"省直辖县市",VLOOKUP(F1752,'Regionalism Code'!H:I,2,FALSE))</f>
        <v>阿勒泰地区</v>
      </c>
      <c r="H1752" s="4">
        <v>39.9</v>
      </c>
      <c r="I1752" s="4">
        <v>44.33</v>
      </c>
      <c r="J1752" s="4">
        <v>35.340000000000003</v>
      </c>
      <c r="K1752" s="4">
        <v>43.84</v>
      </c>
      <c r="L1752" s="4">
        <v>27.52</v>
      </c>
      <c r="M1752" s="4">
        <v>65.94</v>
      </c>
      <c r="N1752" s="4">
        <v>77.11</v>
      </c>
      <c r="O1752" s="4">
        <v>5.19</v>
      </c>
      <c r="P1752" s="4"/>
      <c r="Q1752" s="4">
        <v>33.53</v>
      </c>
    </row>
    <row r="1753" spans="1:17">
      <c r="A1753">
        <v>2014</v>
      </c>
      <c r="B1753" t="s">
        <v>3173</v>
      </c>
      <c r="C1753">
        <v>654322</v>
      </c>
      <c r="D1753">
        <f t="shared" si="54"/>
        <v>65</v>
      </c>
      <c r="E1753" t="str">
        <f>VLOOKUP(D1753,'Regionalism Code'!B:C,2,FALSE)</f>
        <v>新疆维吾尔自治区</v>
      </c>
      <c r="F1753">
        <f t="shared" si="55"/>
        <v>6543</v>
      </c>
      <c r="G1753" t="str">
        <f>IF(F1753&gt;10000,"省直辖县市",VLOOKUP(F1753,'Regionalism Code'!H:I,2,FALSE))</f>
        <v>阿勒泰地区</v>
      </c>
      <c r="H1753" s="4">
        <v>49.68</v>
      </c>
      <c r="I1753" s="4">
        <v>44.36</v>
      </c>
      <c r="J1753" s="4">
        <v>64.41</v>
      </c>
      <c r="K1753" s="4">
        <v>37.450000000000003</v>
      </c>
      <c r="L1753" s="4">
        <v>28.73</v>
      </c>
      <c r="M1753" s="4">
        <v>51.52</v>
      </c>
      <c r="N1753" s="4">
        <v>84.52</v>
      </c>
      <c r="O1753" s="4">
        <v>71.3</v>
      </c>
      <c r="P1753" s="4"/>
      <c r="Q1753" s="4">
        <v>40.49</v>
      </c>
    </row>
    <row r="1754" spans="1:17">
      <c r="A1754">
        <v>2014</v>
      </c>
      <c r="B1754" t="s">
        <v>3174</v>
      </c>
      <c r="C1754">
        <v>654323</v>
      </c>
      <c r="D1754">
        <f t="shared" si="54"/>
        <v>65</v>
      </c>
      <c r="E1754" t="str">
        <f>VLOOKUP(D1754,'Regionalism Code'!B:C,2,FALSE)</f>
        <v>新疆维吾尔自治区</v>
      </c>
      <c r="F1754">
        <f t="shared" si="55"/>
        <v>6543</v>
      </c>
      <c r="G1754" t="str">
        <f>IF(F1754&gt;10000,"省直辖县市",VLOOKUP(F1754,'Regionalism Code'!H:I,2,FALSE))</f>
        <v>阿勒泰地区</v>
      </c>
      <c r="H1754" s="4">
        <v>43.85</v>
      </c>
      <c r="I1754" s="4">
        <v>48.87</v>
      </c>
      <c r="J1754" s="4">
        <v>43.62</v>
      </c>
      <c r="K1754" s="4">
        <v>41.09</v>
      </c>
      <c r="L1754" s="4">
        <v>28.75</v>
      </c>
      <c r="M1754" s="4">
        <v>57</v>
      </c>
      <c r="N1754" s="4">
        <v>42.22</v>
      </c>
      <c r="O1754" s="4">
        <v>48.79</v>
      </c>
      <c r="P1754" s="4"/>
      <c r="Q1754" s="4">
        <v>27.68</v>
      </c>
    </row>
    <row r="1755" spans="1:17">
      <c r="A1755">
        <v>2014</v>
      </c>
      <c r="B1755" t="s">
        <v>3175</v>
      </c>
      <c r="C1755">
        <v>654324</v>
      </c>
      <c r="D1755">
        <f t="shared" si="54"/>
        <v>65</v>
      </c>
      <c r="E1755" t="str">
        <f>VLOOKUP(D1755,'Regionalism Code'!B:C,2,FALSE)</f>
        <v>新疆维吾尔自治区</v>
      </c>
      <c r="F1755">
        <f t="shared" si="55"/>
        <v>6543</v>
      </c>
      <c r="G1755" t="str">
        <f>IF(F1755&gt;10000,"省直辖县市",VLOOKUP(F1755,'Regionalism Code'!H:I,2,FALSE))</f>
        <v>阿勒泰地区</v>
      </c>
      <c r="H1755" s="4">
        <v>38.299999999999997</v>
      </c>
      <c r="I1755" s="4">
        <v>33.630000000000003</v>
      </c>
      <c r="J1755" s="4">
        <v>45.36</v>
      </c>
      <c r="K1755" s="4">
        <v>34.840000000000003</v>
      </c>
      <c r="L1755" s="4">
        <v>71.39</v>
      </c>
      <c r="M1755" s="4">
        <v>53.6</v>
      </c>
      <c r="N1755" s="4">
        <v>35.26</v>
      </c>
      <c r="O1755" s="4">
        <v>40.92</v>
      </c>
      <c r="P1755" s="4"/>
      <c r="Q1755" s="4">
        <v>40.9</v>
      </c>
    </row>
    <row r="1756" spans="1:17">
      <c r="A1756">
        <v>2015</v>
      </c>
      <c r="B1756" t="s">
        <v>49</v>
      </c>
      <c r="C1756">
        <v>110228</v>
      </c>
      <c r="D1756">
        <f t="shared" si="54"/>
        <v>11</v>
      </c>
      <c r="E1756" t="str">
        <f>VLOOKUP(D1756,'Regionalism Code'!B:C,2,FALSE)</f>
        <v>北京市</v>
      </c>
      <c r="F1756">
        <f t="shared" si="55"/>
        <v>1100</v>
      </c>
      <c r="G1756" t="str">
        <f>IF(F1756&gt;10000,"省直辖县市",VLOOKUP(F1756,'Regionalism Code'!H:I,2,FALSE))</f>
        <v>北京市</v>
      </c>
      <c r="H1756" s="4">
        <v>98.42</v>
      </c>
      <c r="I1756" s="4">
        <v>109.69</v>
      </c>
      <c r="J1756" s="4">
        <v>97.29</v>
      </c>
      <c r="K1756" s="4">
        <v>128.97</v>
      </c>
      <c r="L1756" s="4">
        <v>66.930000000000007</v>
      </c>
      <c r="M1756" s="4">
        <v>128.68</v>
      </c>
      <c r="N1756" s="4">
        <v>113.52</v>
      </c>
      <c r="O1756" s="4">
        <v>96.29</v>
      </c>
      <c r="P1756" s="4">
        <v>75.36</v>
      </c>
      <c r="Q1756" s="4">
        <v>63.28</v>
      </c>
    </row>
    <row r="1757" spans="1:17">
      <c r="A1757">
        <v>2015</v>
      </c>
      <c r="B1757" t="s">
        <v>52</v>
      </c>
      <c r="C1757">
        <v>110229</v>
      </c>
      <c r="D1757">
        <f t="shared" si="54"/>
        <v>11</v>
      </c>
      <c r="E1757" t="str">
        <f>VLOOKUP(D1757,'Regionalism Code'!B:C,2,FALSE)</f>
        <v>北京市</v>
      </c>
      <c r="F1757">
        <f t="shared" si="55"/>
        <v>1100</v>
      </c>
      <c r="G1757" t="str">
        <f>IF(F1757&gt;10000,"省直辖县市",VLOOKUP(F1757,'Regionalism Code'!H:I,2,FALSE))</f>
        <v>北京市</v>
      </c>
      <c r="H1757" s="4">
        <v>89.26</v>
      </c>
      <c r="I1757" s="4">
        <v>93.3</v>
      </c>
      <c r="J1757" s="4">
        <v>96.53</v>
      </c>
      <c r="K1757" s="4">
        <v>116.94</v>
      </c>
      <c r="L1757" s="4">
        <v>66.03</v>
      </c>
      <c r="M1757" s="4">
        <v>122.33</v>
      </c>
      <c r="N1757" s="4">
        <v>110.92</v>
      </c>
      <c r="O1757" s="4">
        <v>95.81</v>
      </c>
      <c r="P1757" s="4">
        <v>86.76</v>
      </c>
      <c r="Q1757" s="4">
        <v>62.7</v>
      </c>
    </row>
    <row r="1758" spans="1:17">
      <c r="A1758">
        <v>2015</v>
      </c>
      <c r="B1758" t="s">
        <v>94</v>
      </c>
      <c r="C1758">
        <v>120221</v>
      </c>
      <c r="D1758">
        <f t="shared" si="54"/>
        <v>12</v>
      </c>
      <c r="E1758" t="str">
        <f>VLOOKUP(D1758,'Regionalism Code'!B:C,2,FALSE)</f>
        <v>天津市</v>
      </c>
      <c r="F1758">
        <f t="shared" si="55"/>
        <v>1200</v>
      </c>
      <c r="G1758" t="str">
        <f>IF(F1758&gt;10000,"省直辖县市",VLOOKUP(F1758,'Regionalism Code'!H:I,2,FALSE))</f>
        <v>天津市</v>
      </c>
      <c r="H1758" s="4">
        <v>76.59</v>
      </c>
      <c r="I1758" s="4">
        <v>79</v>
      </c>
      <c r="J1758" s="4">
        <v>79.86</v>
      </c>
      <c r="K1758" s="4">
        <v>100.94</v>
      </c>
      <c r="L1758" s="4">
        <v>65.7</v>
      </c>
      <c r="M1758" s="4">
        <v>90.92</v>
      </c>
      <c r="N1758" s="4">
        <v>110.88</v>
      </c>
      <c r="O1758" s="4">
        <v>67.05</v>
      </c>
      <c r="P1758" s="4">
        <v>57.83</v>
      </c>
      <c r="Q1758" s="4">
        <v>62.71</v>
      </c>
    </row>
    <row r="1759" spans="1:17">
      <c r="A1759">
        <v>2015</v>
      </c>
      <c r="B1759" t="s">
        <v>96</v>
      </c>
      <c r="C1759">
        <v>120223</v>
      </c>
      <c r="D1759">
        <f t="shared" si="54"/>
        <v>12</v>
      </c>
      <c r="E1759" t="str">
        <f>VLOOKUP(D1759,'Regionalism Code'!B:C,2,FALSE)</f>
        <v>天津市</v>
      </c>
      <c r="F1759">
        <f t="shared" si="55"/>
        <v>1200</v>
      </c>
      <c r="G1759" t="str">
        <f>IF(F1759&gt;10000,"省直辖县市",VLOOKUP(F1759,'Regionalism Code'!H:I,2,FALSE))</f>
        <v>天津市</v>
      </c>
      <c r="H1759" s="4">
        <v>89.82</v>
      </c>
      <c r="I1759" s="4">
        <v>98.39</v>
      </c>
      <c r="J1759" s="4">
        <v>89.47</v>
      </c>
      <c r="K1759" s="4">
        <v>117.26</v>
      </c>
      <c r="L1759" s="4">
        <v>64.23</v>
      </c>
      <c r="M1759" s="4">
        <v>104.21</v>
      </c>
      <c r="N1759" s="4">
        <v>101.66</v>
      </c>
      <c r="O1759" s="4">
        <v>91.27</v>
      </c>
      <c r="P1759" s="4">
        <v>71.09</v>
      </c>
      <c r="Q1759" s="4">
        <v>62.2</v>
      </c>
    </row>
    <row r="1760" spans="1:17">
      <c r="A1760">
        <v>2015</v>
      </c>
      <c r="B1760" t="s">
        <v>98</v>
      </c>
      <c r="C1760">
        <v>120225</v>
      </c>
      <c r="D1760">
        <f t="shared" si="54"/>
        <v>12</v>
      </c>
      <c r="E1760" t="str">
        <f>VLOOKUP(D1760,'Regionalism Code'!B:C,2,FALSE)</f>
        <v>天津市</v>
      </c>
      <c r="F1760">
        <f t="shared" si="55"/>
        <v>1200</v>
      </c>
      <c r="G1760" t="str">
        <f>IF(F1760&gt;10000,"省直辖县市",VLOOKUP(F1760,'Regionalism Code'!H:I,2,FALSE))</f>
        <v>天津市</v>
      </c>
      <c r="H1760" s="4">
        <v>76.430000000000007</v>
      </c>
      <c r="I1760" s="4">
        <v>75.28</v>
      </c>
      <c r="J1760" s="4">
        <v>85.93</v>
      </c>
      <c r="K1760" s="4">
        <v>105.73</v>
      </c>
      <c r="L1760" s="4">
        <v>71.290000000000006</v>
      </c>
      <c r="M1760" s="4">
        <v>99.42</v>
      </c>
      <c r="N1760" s="4">
        <v>111.5</v>
      </c>
      <c r="O1760" s="4">
        <v>77.069999999999993</v>
      </c>
      <c r="P1760" s="4">
        <v>62.18</v>
      </c>
      <c r="Q1760" s="4">
        <v>62.97</v>
      </c>
    </row>
    <row r="1761" spans="1:17">
      <c r="A1761">
        <v>2015</v>
      </c>
      <c r="B1761" t="s">
        <v>119</v>
      </c>
      <c r="C1761">
        <v>130121</v>
      </c>
      <c r="D1761">
        <f t="shared" si="54"/>
        <v>13</v>
      </c>
      <c r="E1761" t="str">
        <f>VLOOKUP(D1761,'Regionalism Code'!B:C,2,FALSE)</f>
        <v>河北省</v>
      </c>
      <c r="F1761">
        <f t="shared" si="55"/>
        <v>1301</v>
      </c>
      <c r="G1761" t="str">
        <f>IF(F1761&gt;10000,"省直辖县市",VLOOKUP(F1761,'Regionalism Code'!H:I,2,FALSE))</f>
        <v>石家庄市</v>
      </c>
      <c r="H1761" s="4">
        <v>65.650000000000006</v>
      </c>
      <c r="I1761" s="4">
        <v>68.48</v>
      </c>
      <c r="J1761" s="4">
        <v>66.66</v>
      </c>
      <c r="K1761" s="4">
        <v>61.57</v>
      </c>
      <c r="L1761" s="4">
        <v>38</v>
      </c>
      <c r="M1761" s="4">
        <v>88.34</v>
      </c>
      <c r="N1761" s="4">
        <v>100.8</v>
      </c>
      <c r="O1761" s="4">
        <v>62.64</v>
      </c>
      <c r="P1761" s="4">
        <v>30.77</v>
      </c>
      <c r="Q1761" s="4">
        <v>54.46</v>
      </c>
    </row>
    <row r="1762" spans="1:17">
      <c r="A1762">
        <v>2015</v>
      </c>
      <c r="B1762" t="s">
        <v>121</v>
      </c>
      <c r="C1762">
        <v>130123</v>
      </c>
      <c r="D1762">
        <f t="shared" si="54"/>
        <v>13</v>
      </c>
      <c r="E1762" t="str">
        <f>VLOOKUP(D1762,'Regionalism Code'!B:C,2,FALSE)</f>
        <v>河北省</v>
      </c>
      <c r="F1762">
        <f t="shared" si="55"/>
        <v>1301</v>
      </c>
      <c r="G1762" t="str">
        <f>IF(F1762&gt;10000,"省直辖县市",VLOOKUP(F1762,'Regionalism Code'!H:I,2,FALSE))</f>
        <v>石家庄市</v>
      </c>
      <c r="H1762" s="4">
        <v>94.87</v>
      </c>
      <c r="I1762" s="4">
        <v>116.61</v>
      </c>
      <c r="J1762" s="4">
        <v>76.39</v>
      </c>
      <c r="K1762" s="4">
        <v>98.36</v>
      </c>
      <c r="L1762" s="4">
        <v>26.31</v>
      </c>
      <c r="M1762" s="4">
        <v>101.46</v>
      </c>
      <c r="N1762" s="4">
        <v>84.4</v>
      </c>
      <c r="O1762" s="4">
        <v>93.53</v>
      </c>
      <c r="P1762" s="4">
        <v>45.44</v>
      </c>
      <c r="Q1762" s="4">
        <v>56.65</v>
      </c>
    </row>
    <row r="1763" spans="1:17">
      <c r="A1763">
        <v>2015</v>
      </c>
      <c r="B1763" t="s">
        <v>123</v>
      </c>
      <c r="C1763">
        <v>130125</v>
      </c>
      <c r="D1763">
        <f t="shared" si="54"/>
        <v>13</v>
      </c>
      <c r="E1763" t="str">
        <f>VLOOKUP(D1763,'Regionalism Code'!B:C,2,FALSE)</f>
        <v>河北省</v>
      </c>
      <c r="F1763">
        <f t="shared" si="55"/>
        <v>1301</v>
      </c>
      <c r="G1763" t="str">
        <f>IF(F1763&gt;10000,"省直辖县市",VLOOKUP(F1763,'Regionalism Code'!H:I,2,FALSE))</f>
        <v>石家庄市</v>
      </c>
      <c r="H1763" s="4">
        <v>56.41</v>
      </c>
      <c r="I1763" s="4">
        <v>53.47</v>
      </c>
      <c r="J1763" s="4">
        <v>68.86</v>
      </c>
      <c r="K1763" s="4">
        <v>46.66</v>
      </c>
      <c r="L1763" s="4">
        <v>11.72</v>
      </c>
      <c r="M1763" s="4">
        <v>71.11</v>
      </c>
      <c r="N1763" s="4">
        <v>107.53</v>
      </c>
      <c r="O1763" s="4">
        <v>82.56</v>
      </c>
      <c r="P1763" s="4">
        <v>19.22</v>
      </c>
      <c r="Q1763" s="4">
        <v>43.48</v>
      </c>
    </row>
    <row r="1764" spans="1:17">
      <c r="A1764">
        <v>2015</v>
      </c>
      <c r="B1764" t="s">
        <v>125</v>
      </c>
      <c r="C1764">
        <v>130126</v>
      </c>
      <c r="D1764">
        <f t="shared" si="54"/>
        <v>13</v>
      </c>
      <c r="E1764" t="str">
        <f>VLOOKUP(D1764,'Regionalism Code'!B:C,2,FALSE)</f>
        <v>河北省</v>
      </c>
      <c r="F1764">
        <f t="shared" si="55"/>
        <v>1301</v>
      </c>
      <c r="G1764" t="str">
        <f>IF(F1764&gt;10000,"省直辖县市",VLOOKUP(F1764,'Regionalism Code'!H:I,2,FALSE))</f>
        <v>石家庄市</v>
      </c>
      <c r="H1764" s="4">
        <v>71.91</v>
      </c>
      <c r="I1764" s="4">
        <v>70.62</v>
      </c>
      <c r="J1764" s="4">
        <v>93.64</v>
      </c>
      <c r="K1764" s="4">
        <v>83.51</v>
      </c>
      <c r="L1764" s="4">
        <v>31.26</v>
      </c>
      <c r="M1764" s="4">
        <v>120.34</v>
      </c>
      <c r="N1764" s="4">
        <v>203.95</v>
      </c>
      <c r="O1764" s="4">
        <v>62.57</v>
      </c>
      <c r="P1764" s="4">
        <v>23.45</v>
      </c>
      <c r="Q1764" s="4">
        <v>36.700000000000003</v>
      </c>
    </row>
    <row r="1765" spans="1:17">
      <c r="A1765">
        <v>2015</v>
      </c>
      <c r="B1765" t="s">
        <v>127</v>
      </c>
      <c r="C1765">
        <v>130127</v>
      </c>
      <c r="D1765">
        <f t="shared" si="54"/>
        <v>13</v>
      </c>
      <c r="E1765" t="str">
        <f>VLOOKUP(D1765,'Regionalism Code'!B:C,2,FALSE)</f>
        <v>河北省</v>
      </c>
      <c r="F1765">
        <f t="shared" si="55"/>
        <v>1301</v>
      </c>
      <c r="G1765" t="str">
        <f>IF(F1765&gt;10000,"省直辖县市",VLOOKUP(F1765,'Regionalism Code'!H:I,2,FALSE))</f>
        <v>石家庄市</v>
      </c>
      <c r="H1765" s="4">
        <v>71.31</v>
      </c>
      <c r="I1765" s="4">
        <v>80.02</v>
      </c>
      <c r="J1765" s="4">
        <v>69.45</v>
      </c>
      <c r="K1765" s="4">
        <v>68.8</v>
      </c>
      <c r="L1765" s="4">
        <v>24.13</v>
      </c>
      <c r="M1765" s="4">
        <v>88.82</v>
      </c>
      <c r="N1765" s="4">
        <v>85.1</v>
      </c>
      <c r="O1765" s="4">
        <v>85.7</v>
      </c>
      <c r="P1765" s="4">
        <v>28.51</v>
      </c>
      <c r="Q1765" s="4">
        <v>45.94</v>
      </c>
    </row>
    <row r="1766" spans="1:17">
      <c r="A1766">
        <v>2015</v>
      </c>
      <c r="B1766" t="s">
        <v>129</v>
      </c>
      <c r="C1766">
        <v>130128</v>
      </c>
      <c r="D1766">
        <f t="shared" si="54"/>
        <v>13</v>
      </c>
      <c r="E1766" t="str">
        <f>VLOOKUP(D1766,'Regionalism Code'!B:C,2,FALSE)</f>
        <v>河北省</v>
      </c>
      <c r="F1766">
        <f t="shared" si="55"/>
        <v>1301</v>
      </c>
      <c r="G1766" t="str">
        <f>IF(F1766&gt;10000,"省直辖县市",VLOOKUP(F1766,'Regionalism Code'!H:I,2,FALSE))</f>
        <v>石家庄市</v>
      </c>
      <c r="H1766" s="4">
        <v>68.849999999999994</v>
      </c>
      <c r="I1766" s="4">
        <v>82.52</v>
      </c>
      <c r="J1766" s="4">
        <v>78.86</v>
      </c>
      <c r="K1766" s="4">
        <v>117.74</v>
      </c>
      <c r="L1766" s="4">
        <v>23.26</v>
      </c>
      <c r="M1766" s="4">
        <v>111.22</v>
      </c>
      <c r="N1766" s="4">
        <v>86.52</v>
      </c>
      <c r="O1766" s="4">
        <v>101.26</v>
      </c>
      <c r="P1766" s="4">
        <v>25.71</v>
      </c>
      <c r="Q1766" s="4">
        <v>5.5</v>
      </c>
    </row>
    <row r="1767" spans="1:17">
      <c r="A1767">
        <v>2015</v>
      </c>
      <c r="B1767" t="s">
        <v>131</v>
      </c>
      <c r="C1767">
        <v>130129</v>
      </c>
      <c r="D1767">
        <f t="shared" si="54"/>
        <v>13</v>
      </c>
      <c r="E1767" t="str">
        <f>VLOOKUP(D1767,'Regionalism Code'!B:C,2,FALSE)</f>
        <v>河北省</v>
      </c>
      <c r="F1767">
        <f t="shared" si="55"/>
        <v>1301</v>
      </c>
      <c r="G1767" t="str">
        <f>IF(F1767&gt;10000,"省直辖县市",VLOOKUP(F1767,'Regionalism Code'!H:I,2,FALSE))</f>
        <v>石家庄市</v>
      </c>
      <c r="H1767" s="4">
        <v>59.37</v>
      </c>
      <c r="I1767" s="4">
        <v>59.12</v>
      </c>
      <c r="J1767" s="4">
        <v>63.63</v>
      </c>
      <c r="K1767" s="4">
        <v>42.24</v>
      </c>
      <c r="L1767" s="4">
        <v>12.17</v>
      </c>
      <c r="M1767" s="4">
        <v>58.39</v>
      </c>
      <c r="N1767" s="4">
        <v>81.739999999999995</v>
      </c>
      <c r="O1767" s="4">
        <v>87.86</v>
      </c>
      <c r="P1767" s="4">
        <v>20.55</v>
      </c>
      <c r="Q1767" s="4">
        <v>52.46</v>
      </c>
    </row>
    <row r="1768" spans="1:17">
      <c r="A1768">
        <v>2015</v>
      </c>
      <c r="B1768" t="s">
        <v>133</v>
      </c>
      <c r="C1768">
        <v>130130</v>
      </c>
      <c r="D1768">
        <f t="shared" si="54"/>
        <v>13</v>
      </c>
      <c r="E1768" t="str">
        <f>VLOOKUP(D1768,'Regionalism Code'!B:C,2,FALSE)</f>
        <v>河北省</v>
      </c>
      <c r="F1768">
        <f t="shared" si="55"/>
        <v>1301</v>
      </c>
      <c r="G1768" t="str">
        <f>IF(F1768&gt;10000,"省直辖县市",VLOOKUP(F1768,'Regionalism Code'!H:I,2,FALSE))</f>
        <v>石家庄市</v>
      </c>
      <c r="H1768" s="4">
        <v>65.760000000000005</v>
      </c>
      <c r="I1768" s="4">
        <v>72.8</v>
      </c>
      <c r="J1768" s="4">
        <v>71.03</v>
      </c>
      <c r="K1768" s="4">
        <v>57.26</v>
      </c>
      <c r="L1768" s="4">
        <v>27.26</v>
      </c>
      <c r="M1768" s="4">
        <v>69.680000000000007</v>
      </c>
      <c r="N1768" s="4">
        <v>97.09</v>
      </c>
      <c r="O1768" s="4">
        <v>89.19</v>
      </c>
      <c r="P1768" s="4">
        <v>13.3</v>
      </c>
      <c r="Q1768" s="4">
        <v>32.93</v>
      </c>
    </row>
    <row r="1769" spans="1:17">
      <c r="A1769">
        <v>2015</v>
      </c>
      <c r="B1769" t="s">
        <v>135</v>
      </c>
      <c r="C1769">
        <v>130131</v>
      </c>
      <c r="D1769">
        <f t="shared" si="54"/>
        <v>13</v>
      </c>
      <c r="E1769" t="str">
        <f>VLOOKUP(D1769,'Regionalism Code'!B:C,2,FALSE)</f>
        <v>河北省</v>
      </c>
      <c r="F1769">
        <f t="shared" si="55"/>
        <v>1301</v>
      </c>
      <c r="G1769" t="str">
        <f>IF(F1769&gt;10000,"省直辖县市",VLOOKUP(F1769,'Regionalism Code'!H:I,2,FALSE))</f>
        <v>石家庄市</v>
      </c>
      <c r="H1769" s="4">
        <v>67.56</v>
      </c>
      <c r="I1769" s="4">
        <v>69.31</v>
      </c>
      <c r="J1769" s="4">
        <v>72.61</v>
      </c>
      <c r="K1769" s="4">
        <v>59.58</v>
      </c>
      <c r="L1769" s="4">
        <v>17.77</v>
      </c>
      <c r="M1769" s="4">
        <v>71.75</v>
      </c>
      <c r="N1769" s="4">
        <v>103.98</v>
      </c>
      <c r="O1769" s="4">
        <v>88.31</v>
      </c>
      <c r="P1769" s="4">
        <v>27.88</v>
      </c>
      <c r="Q1769" s="4">
        <v>52.58</v>
      </c>
    </row>
    <row r="1770" spans="1:17">
      <c r="A1770">
        <v>2015</v>
      </c>
      <c r="B1770" t="s">
        <v>136</v>
      </c>
      <c r="C1770">
        <v>130132</v>
      </c>
      <c r="D1770">
        <f t="shared" si="54"/>
        <v>13</v>
      </c>
      <c r="E1770" t="str">
        <f>VLOOKUP(D1770,'Regionalism Code'!B:C,2,FALSE)</f>
        <v>河北省</v>
      </c>
      <c r="F1770">
        <f t="shared" si="55"/>
        <v>1301</v>
      </c>
      <c r="G1770" t="str">
        <f>IF(F1770&gt;10000,"省直辖县市",VLOOKUP(F1770,'Regionalism Code'!H:I,2,FALSE))</f>
        <v>石家庄市</v>
      </c>
      <c r="H1770" s="4">
        <v>68.5</v>
      </c>
      <c r="I1770" s="4">
        <v>75.31</v>
      </c>
      <c r="J1770" s="4">
        <v>64.45</v>
      </c>
      <c r="K1770" s="4">
        <v>53.91</v>
      </c>
      <c r="L1770" s="4">
        <v>10.4</v>
      </c>
      <c r="M1770" s="4">
        <v>72.02</v>
      </c>
      <c r="N1770" s="4">
        <v>83.29</v>
      </c>
      <c r="O1770" s="4">
        <v>83.44</v>
      </c>
      <c r="P1770" s="4">
        <v>30.8</v>
      </c>
      <c r="Q1770" s="4">
        <v>53.36</v>
      </c>
    </row>
    <row r="1771" spans="1:17">
      <c r="A1771">
        <v>2015</v>
      </c>
      <c r="B1771" t="s">
        <v>138</v>
      </c>
      <c r="C1771">
        <v>130133</v>
      </c>
      <c r="D1771">
        <f t="shared" si="54"/>
        <v>13</v>
      </c>
      <c r="E1771" t="str">
        <f>VLOOKUP(D1771,'Regionalism Code'!B:C,2,FALSE)</f>
        <v>河北省</v>
      </c>
      <c r="F1771">
        <f t="shared" si="55"/>
        <v>1301</v>
      </c>
      <c r="G1771" t="str">
        <f>IF(F1771&gt;10000,"省直辖县市",VLOOKUP(F1771,'Regionalism Code'!H:I,2,FALSE))</f>
        <v>石家庄市</v>
      </c>
      <c r="H1771" s="4">
        <v>60.85</v>
      </c>
      <c r="I1771" s="4">
        <v>67.489999999999995</v>
      </c>
      <c r="J1771" s="4">
        <v>57.59</v>
      </c>
      <c r="K1771" s="4">
        <v>43.26</v>
      </c>
      <c r="L1771" s="4">
        <v>14.76</v>
      </c>
      <c r="M1771" s="4">
        <v>63.95</v>
      </c>
      <c r="N1771" s="4">
        <v>73.81</v>
      </c>
      <c r="O1771" s="4">
        <v>77.44</v>
      </c>
      <c r="P1771" s="4">
        <v>11.73</v>
      </c>
      <c r="Q1771" s="4">
        <v>44.86</v>
      </c>
    </row>
    <row r="1772" spans="1:17">
      <c r="A1772">
        <v>2015</v>
      </c>
      <c r="B1772" t="s">
        <v>140</v>
      </c>
      <c r="C1772">
        <v>130181</v>
      </c>
      <c r="D1772">
        <f t="shared" si="54"/>
        <v>13</v>
      </c>
      <c r="E1772" t="str">
        <f>VLOOKUP(D1772,'Regionalism Code'!B:C,2,FALSE)</f>
        <v>河北省</v>
      </c>
      <c r="F1772">
        <f t="shared" si="55"/>
        <v>1301</v>
      </c>
      <c r="G1772" t="str">
        <f>IF(F1772&gt;10000,"省直辖县市",VLOOKUP(F1772,'Regionalism Code'!H:I,2,FALSE))</f>
        <v>石家庄市</v>
      </c>
      <c r="H1772" s="4">
        <v>76.099999999999994</v>
      </c>
      <c r="I1772" s="4">
        <v>82.86</v>
      </c>
      <c r="J1772" s="4">
        <v>86.59</v>
      </c>
      <c r="K1772" s="4">
        <v>87.2</v>
      </c>
      <c r="L1772" s="4">
        <v>41.03</v>
      </c>
      <c r="M1772" s="4">
        <v>107.07</v>
      </c>
      <c r="N1772" s="4">
        <v>108.33</v>
      </c>
      <c r="O1772" s="4">
        <v>103.76</v>
      </c>
      <c r="P1772" s="4">
        <v>26.16</v>
      </c>
      <c r="Q1772" s="4">
        <v>34.729999999999997</v>
      </c>
    </row>
    <row r="1773" spans="1:17">
      <c r="A1773">
        <v>2015</v>
      </c>
      <c r="B1773" t="s">
        <v>142</v>
      </c>
      <c r="C1773">
        <v>130183</v>
      </c>
      <c r="D1773">
        <f t="shared" si="54"/>
        <v>13</v>
      </c>
      <c r="E1773" t="str">
        <f>VLOOKUP(D1773,'Regionalism Code'!B:C,2,FALSE)</f>
        <v>河北省</v>
      </c>
      <c r="F1773">
        <f t="shared" si="55"/>
        <v>1301</v>
      </c>
      <c r="G1773" t="str">
        <f>IF(F1773&gt;10000,"省直辖县市",VLOOKUP(F1773,'Regionalism Code'!H:I,2,FALSE))</f>
        <v>石家庄市</v>
      </c>
      <c r="H1773" s="4">
        <v>72</v>
      </c>
      <c r="I1773" s="4">
        <v>83.87</v>
      </c>
      <c r="J1773" s="4">
        <v>73.819999999999993</v>
      </c>
      <c r="K1773" s="4">
        <v>95.77</v>
      </c>
      <c r="L1773" s="4">
        <v>23.34</v>
      </c>
      <c r="M1773" s="4">
        <v>107.29</v>
      </c>
      <c r="N1773" s="4">
        <v>86.73</v>
      </c>
      <c r="O1773" s="4">
        <v>91.27</v>
      </c>
      <c r="P1773" s="4">
        <v>24.8</v>
      </c>
      <c r="Q1773" s="4">
        <v>29.52</v>
      </c>
    </row>
    <row r="1774" spans="1:17">
      <c r="A1774">
        <v>2015</v>
      </c>
      <c r="B1774" t="s">
        <v>144</v>
      </c>
      <c r="C1774">
        <v>130184</v>
      </c>
      <c r="D1774">
        <f t="shared" si="54"/>
        <v>13</v>
      </c>
      <c r="E1774" t="str">
        <f>VLOOKUP(D1774,'Regionalism Code'!B:C,2,FALSE)</f>
        <v>河北省</v>
      </c>
      <c r="F1774">
        <f t="shared" si="55"/>
        <v>1301</v>
      </c>
      <c r="G1774" t="str">
        <f>IF(F1774&gt;10000,"省直辖县市",VLOOKUP(F1774,'Regionalism Code'!H:I,2,FALSE))</f>
        <v>石家庄市</v>
      </c>
      <c r="H1774" s="4">
        <v>72.489999999999995</v>
      </c>
      <c r="I1774" s="4">
        <v>84.01</v>
      </c>
      <c r="J1774" s="4">
        <v>67.45</v>
      </c>
      <c r="K1774" s="4">
        <v>66.84</v>
      </c>
      <c r="L1774" s="4">
        <v>30.29</v>
      </c>
      <c r="M1774" s="4">
        <v>72.599999999999994</v>
      </c>
      <c r="N1774" s="4">
        <v>67.13</v>
      </c>
      <c r="O1774" s="4">
        <v>92.23</v>
      </c>
      <c r="P1774" s="4">
        <v>29.91</v>
      </c>
      <c r="Q1774" s="4">
        <v>43.6</v>
      </c>
    </row>
    <row r="1775" spans="1:17">
      <c r="A1775">
        <v>2015</v>
      </c>
      <c r="B1775" t="s">
        <v>160</v>
      </c>
      <c r="C1775">
        <v>130223</v>
      </c>
      <c r="D1775">
        <f t="shared" si="54"/>
        <v>13</v>
      </c>
      <c r="E1775" t="str">
        <f>VLOOKUP(D1775,'Regionalism Code'!B:C,2,FALSE)</f>
        <v>河北省</v>
      </c>
      <c r="F1775">
        <f t="shared" si="55"/>
        <v>1302</v>
      </c>
      <c r="G1775" t="str">
        <f>IF(F1775&gt;10000,"省直辖县市",VLOOKUP(F1775,'Regionalism Code'!H:I,2,FALSE))</f>
        <v>唐山市</v>
      </c>
      <c r="H1775" s="4">
        <v>71.16</v>
      </c>
      <c r="I1775" s="4">
        <v>75.33</v>
      </c>
      <c r="J1775" s="4">
        <v>71.14</v>
      </c>
      <c r="K1775" s="4">
        <v>66.86</v>
      </c>
      <c r="L1775" s="4">
        <v>34.24</v>
      </c>
      <c r="M1775" s="4">
        <v>74.709999999999994</v>
      </c>
      <c r="N1775" s="4">
        <v>106.28</v>
      </c>
      <c r="O1775" s="4">
        <v>73.52</v>
      </c>
      <c r="P1775" s="4">
        <v>32.700000000000003</v>
      </c>
      <c r="Q1775" s="4">
        <v>57.46</v>
      </c>
    </row>
    <row r="1776" spans="1:17">
      <c r="A1776">
        <v>2015</v>
      </c>
      <c r="B1776" t="s">
        <v>162</v>
      </c>
      <c r="C1776">
        <v>130224</v>
      </c>
      <c r="D1776">
        <f t="shared" si="54"/>
        <v>13</v>
      </c>
      <c r="E1776" t="str">
        <f>VLOOKUP(D1776,'Regionalism Code'!B:C,2,FALSE)</f>
        <v>河北省</v>
      </c>
      <c r="F1776">
        <f t="shared" si="55"/>
        <v>1302</v>
      </c>
      <c r="G1776" t="str">
        <f>IF(F1776&gt;10000,"省直辖县市",VLOOKUP(F1776,'Regionalism Code'!H:I,2,FALSE))</f>
        <v>唐山市</v>
      </c>
      <c r="H1776" s="4">
        <v>64.91</v>
      </c>
      <c r="I1776" s="4">
        <v>71.069999999999993</v>
      </c>
      <c r="J1776" s="4">
        <v>58.04</v>
      </c>
      <c r="K1776" s="4">
        <v>54.82</v>
      </c>
      <c r="L1776" s="4">
        <v>31.39</v>
      </c>
      <c r="M1776" s="4">
        <v>75.290000000000006</v>
      </c>
      <c r="N1776" s="4">
        <v>86.74</v>
      </c>
      <c r="O1776" s="4">
        <v>56.77</v>
      </c>
      <c r="P1776" s="4">
        <v>24.15</v>
      </c>
      <c r="Q1776" s="4">
        <v>57.06</v>
      </c>
    </row>
    <row r="1777" spans="1:17">
      <c r="A1777">
        <v>2015</v>
      </c>
      <c r="B1777" t="s">
        <v>164</v>
      </c>
      <c r="C1777">
        <v>130225</v>
      </c>
      <c r="D1777">
        <f t="shared" si="54"/>
        <v>13</v>
      </c>
      <c r="E1777" t="str">
        <f>VLOOKUP(D1777,'Regionalism Code'!B:C,2,FALSE)</f>
        <v>河北省</v>
      </c>
      <c r="F1777">
        <f t="shared" si="55"/>
        <v>1302</v>
      </c>
      <c r="G1777" t="str">
        <f>IF(F1777&gt;10000,"省直辖县市",VLOOKUP(F1777,'Regionalism Code'!H:I,2,FALSE))</f>
        <v>唐山市</v>
      </c>
      <c r="H1777" s="4">
        <v>73</v>
      </c>
      <c r="I1777" s="4">
        <v>79.12</v>
      </c>
      <c r="J1777" s="4">
        <v>71.23</v>
      </c>
      <c r="K1777" s="4">
        <v>69.900000000000006</v>
      </c>
      <c r="L1777" s="4">
        <v>54.39</v>
      </c>
      <c r="M1777" s="4">
        <v>82.42</v>
      </c>
      <c r="N1777" s="4">
        <v>94.98</v>
      </c>
      <c r="O1777" s="4">
        <v>71.180000000000007</v>
      </c>
      <c r="P1777" s="4">
        <v>32.54</v>
      </c>
      <c r="Q1777" s="4">
        <v>55.96</v>
      </c>
    </row>
    <row r="1778" spans="1:17">
      <c r="A1778">
        <v>2015</v>
      </c>
      <c r="B1778" t="s">
        <v>166</v>
      </c>
      <c r="C1778">
        <v>130227</v>
      </c>
      <c r="D1778">
        <f t="shared" si="54"/>
        <v>13</v>
      </c>
      <c r="E1778" t="str">
        <f>VLOOKUP(D1778,'Regionalism Code'!B:C,2,FALSE)</f>
        <v>河北省</v>
      </c>
      <c r="F1778">
        <f t="shared" si="55"/>
        <v>1302</v>
      </c>
      <c r="G1778" t="str">
        <f>IF(F1778&gt;10000,"省直辖县市",VLOOKUP(F1778,'Regionalism Code'!H:I,2,FALSE))</f>
        <v>唐山市</v>
      </c>
      <c r="H1778" s="4">
        <v>66.41</v>
      </c>
      <c r="I1778" s="4">
        <v>74.53</v>
      </c>
      <c r="J1778" s="4">
        <v>61.15</v>
      </c>
      <c r="K1778" s="4">
        <v>38.54</v>
      </c>
      <c r="L1778" s="4">
        <v>37.770000000000003</v>
      </c>
      <c r="M1778" s="4">
        <v>49.54</v>
      </c>
      <c r="N1778" s="4">
        <v>85.4</v>
      </c>
      <c r="O1778" s="4">
        <v>69.5</v>
      </c>
      <c r="P1778" s="4">
        <v>23.1</v>
      </c>
      <c r="Q1778" s="4">
        <v>49.14</v>
      </c>
    </row>
    <row r="1779" spans="1:17">
      <c r="A1779">
        <v>2015</v>
      </c>
      <c r="B1779" t="s">
        <v>168</v>
      </c>
      <c r="C1779">
        <v>130229</v>
      </c>
      <c r="D1779">
        <f t="shared" si="54"/>
        <v>13</v>
      </c>
      <c r="E1779" t="str">
        <f>VLOOKUP(D1779,'Regionalism Code'!B:C,2,FALSE)</f>
        <v>河北省</v>
      </c>
      <c r="F1779">
        <f t="shared" si="55"/>
        <v>1302</v>
      </c>
      <c r="G1779" t="str">
        <f>IF(F1779&gt;10000,"省直辖县市",VLOOKUP(F1779,'Regionalism Code'!H:I,2,FALSE))</f>
        <v>唐山市</v>
      </c>
      <c r="H1779" s="4">
        <v>73.510000000000005</v>
      </c>
      <c r="I1779" s="4">
        <v>80.14</v>
      </c>
      <c r="J1779" s="4">
        <v>76.569999999999993</v>
      </c>
      <c r="K1779" s="4">
        <v>74.11</v>
      </c>
      <c r="L1779" s="4">
        <v>35.630000000000003</v>
      </c>
      <c r="M1779" s="4">
        <v>76.760000000000005</v>
      </c>
      <c r="N1779" s="4">
        <v>89.43</v>
      </c>
      <c r="O1779" s="4">
        <v>93.55</v>
      </c>
      <c r="P1779" s="4">
        <v>45.88</v>
      </c>
      <c r="Q1779" s="4">
        <v>46.05</v>
      </c>
    </row>
    <row r="1780" spans="1:17">
      <c r="A1780">
        <v>2015</v>
      </c>
      <c r="B1780" t="s">
        <v>172</v>
      </c>
      <c r="C1780">
        <v>130283</v>
      </c>
      <c r="D1780">
        <f t="shared" si="54"/>
        <v>13</v>
      </c>
      <c r="E1780" t="str">
        <f>VLOOKUP(D1780,'Regionalism Code'!B:C,2,FALSE)</f>
        <v>河北省</v>
      </c>
      <c r="F1780">
        <f t="shared" si="55"/>
        <v>1302</v>
      </c>
      <c r="G1780" t="str">
        <f>IF(F1780&gt;10000,"省直辖县市",VLOOKUP(F1780,'Regionalism Code'!H:I,2,FALSE))</f>
        <v>唐山市</v>
      </c>
      <c r="H1780" s="4">
        <v>81.430000000000007</v>
      </c>
      <c r="I1780" s="4">
        <v>95.76</v>
      </c>
      <c r="J1780" s="4">
        <v>69.489999999999995</v>
      </c>
      <c r="K1780" s="4">
        <v>64.25</v>
      </c>
      <c r="L1780" s="4">
        <v>39.93</v>
      </c>
      <c r="M1780" s="4">
        <v>83.69</v>
      </c>
      <c r="N1780" s="4">
        <v>98.65</v>
      </c>
      <c r="O1780" s="4">
        <v>71.290000000000006</v>
      </c>
      <c r="P1780" s="4">
        <v>30.11</v>
      </c>
      <c r="Q1780" s="4">
        <v>55.81</v>
      </c>
    </row>
    <row r="1781" spans="1:17">
      <c r="A1781">
        <v>2015</v>
      </c>
      <c r="B1781" t="s">
        <v>180</v>
      </c>
      <c r="C1781">
        <v>130321</v>
      </c>
      <c r="D1781">
        <f t="shared" si="54"/>
        <v>13</v>
      </c>
      <c r="E1781" t="str">
        <f>VLOOKUP(D1781,'Regionalism Code'!B:C,2,FALSE)</f>
        <v>河北省</v>
      </c>
      <c r="F1781">
        <f t="shared" si="55"/>
        <v>1303</v>
      </c>
      <c r="G1781" t="str">
        <f>IF(F1781&gt;10000,"省直辖县市",VLOOKUP(F1781,'Regionalism Code'!H:I,2,FALSE))</f>
        <v>秦皇岛市</v>
      </c>
      <c r="H1781" s="4">
        <v>42.84</v>
      </c>
      <c r="I1781" s="4">
        <v>39</v>
      </c>
      <c r="J1781" s="4">
        <v>45.4</v>
      </c>
      <c r="K1781" s="4">
        <v>25.29</v>
      </c>
      <c r="L1781" s="4">
        <v>14.61</v>
      </c>
      <c r="M1781" s="4">
        <v>41.85</v>
      </c>
      <c r="N1781" s="4">
        <v>70.47</v>
      </c>
      <c r="O1781" s="4">
        <v>54.6</v>
      </c>
      <c r="P1781" s="4">
        <v>7.73</v>
      </c>
      <c r="Q1781" s="4">
        <v>50.84</v>
      </c>
    </row>
    <row r="1782" spans="1:17">
      <c r="A1782">
        <v>2015</v>
      </c>
      <c r="B1782" t="s">
        <v>181</v>
      </c>
      <c r="C1782">
        <v>130322</v>
      </c>
      <c r="D1782">
        <f t="shared" si="54"/>
        <v>13</v>
      </c>
      <c r="E1782" t="str">
        <f>VLOOKUP(D1782,'Regionalism Code'!B:C,2,FALSE)</f>
        <v>河北省</v>
      </c>
      <c r="F1782">
        <f t="shared" si="55"/>
        <v>1303</v>
      </c>
      <c r="G1782" t="str">
        <f>IF(F1782&gt;10000,"省直辖县市",VLOOKUP(F1782,'Regionalism Code'!H:I,2,FALSE))</f>
        <v>秦皇岛市</v>
      </c>
      <c r="H1782" s="4">
        <v>68.069999999999993</v>
      </c>
      <c r="I1782" s="4">
        <v>72.430000000000007</v>
      </c>
      <c r="J1782" s="4">
        <v>65.680000000000007</v>
      </c>
      <c r="K1782" s="4">
        <v>54.38</v>
      </c>
      <c r="L1782" s="4">
        <v>33.090000000000003</v>
      </c>
      <c r="M1782" s="4">
        <v>66.58</v>
      </c>
      <c r="N1782" s="4">
        <v>93.08</v>
      </c>
      <c r="O1782" s="4">
        <v>72.61</v>
      </c>
      <c r="P1782" s="4">
        <v>27.05</v>
      </c>
      <c r="Q1782" s="4">
        <v>57.99</v>
      </c>
    </row>
    <row r="1783" spans="1:17">
      <c r="A1783">
        <v>2015</v>
      </c>
      <c r="B1783" t="s">
        <v>183</v>
      </c>
      <c r="C1783">
        <v>130323</v>
      </c>
      <c r="D1783">
        <f t="shared" si="54"/>
        <v>13</v>
      </c>
      <c r="E1783" t="str">
        <f>VLOOKUP(D1783,'Regionalism Code'!B:C,2,FALSE)</f>
        <v>河北省</v>
      </c>
      <c r="F1783">
        <f t="shared" si="55"/>
        <v>1303</v>
      </c>
      <c r="G1783" t="str">
        <f>IF(F1783&gt;10000,"省直辖县市",VLOOKUP(F1783,'Regionalism Code'!H:I,2,FALSE))</f>
        <v>秦皇岛市</v>
      </c>
      <c r="H1783" s="4">
        <v>73.39</v>
      </c>
      <c r="I1783" s="4">
        <v>79.400000000000006</v>
      </c>
      <c r="J1783" s="4">
        <v>71.84</v>
      </c>
      <c r="K1783" s="4">
        <v>56.06</v>
      </c>
      <c r="L1783" s="4">
        <v>41.38</v>
      </c>
      <c r="M1783" s="4">
        <v>68.86</v>
      </c>
      <c r="N1783" s="4">
        <v>100.4</v>
      </c>
      <c r="O1783" s="4">
        <v>78.099999999999994</v>
      </c>
      <c r="P1783" s="4">
        <v>33.96</v>
      </c>
      <c r="Q1783" s="4">
        <v>56.35</v>
      </c>
    </row>
    <row r="1784" spans="1:17">
      <c r="A1784">
        <v>2015</v>
      </c>
      <c r="B1784" t="s">
        <v>185</v>
      </c>
      <c r="C1784">
        <v>130324</v>
      </c>
      <c r="D1784">
        <f t="shared" si="54"/>
        <v>13</v>
      </c>
      <c r="E1784" t="str">
        <f>VLOOKUP(D1784,'Regionalism Code'!B:C,2,FALSE)</f>
        <v>河北省</v>
      </c>
      <c r="F1784">
        <f t="shared" si="55"/>
        <v>1303</v>
      </c>
      <c r="G1784" t="str">
        <f>IF(F1784&gt;10000,"省直辖县市",VLOOKUP(F1784,'Regionalism Code'!H:I,2,FALSE))</f>
        <v>秦皇岛市</v>
      </c>
      <c r="H1784" s="4">
        <v>57.1</v>
      </c>
      <c r="I1784" s="4">
        <v>56.7</v>
      </c>
      <c r="J1784" s="4">
        <v>58.74</v>
      </c>
      <c r="K1784" s="4">
        <v>35.630000000000003</v>
      </c>
      <c r="L1784" s="4">
        <v>22.34</v>
      </c>
      <c r="M1784" s="4">
        <v>97.27</v>
      </c>
      <c r="N1784" s="4">
        <v>97.09</v>
      </c>
      <c r="O1784" s="4">
        <v>57.08</v>
      </c>
      <c r="P1784" s="4">
        <v>12.67</v>
      </c>
      <c r="Q1784" s="4">
        <v>55.4</v>
      </c>
    </row>
    <row r="1785" spans="1:17">
      <c r="A1785">
        <v>2015</v>
      </c>
      <c r="B1785" t="s">
        <v>196</v>
      </c>
      <c r="C1785">
        <v>130421</v>
      </c>
      <c r="D1785">
        <f t="shared" si="54"/>
        <v>13</v>
      </c>
      <c r="E1785" t="str">
        <f>VLOOKUP(D1785,'Regionalism Code'!B:C,2,FALSE)</f>
        <v>河北省</v>
      </c>
      <c r="F1785">
        <f t="shared" si="55"/>
        <v>1304</v>
      </c>
      <c r="G1785" t="str">
        <f>IF(F1785&gt;10000,"省直辖县市",VLOOKUP(F1785,'Regionalism Code'!H:I,2,FALSE))</f>
        <v>邯郸市</v>
      </c>
      <c r="H1785" s="4">
        <v>96.17</v>
      </c>
      <c r="I1785" s="4">
        <v>112.58</v>
      </c>
      <c r="J1785" s="4">
        <v>85.48</v>
      </c>
      <c r="K1785" s="4">
        <v>103.51</v>
      </c>
      <c r="L1785" s="4">
        <v>48.95</v>
      </c>
      <c r="M1785" s="4">
        <v>115.73</v>
      </c>
      <c r="N1785" s="4">
        <v>108.45</v>
      </c>
      <c r="O1785" s="4">
        <v>86.57</v>
      </c>
      <c r="P1785" s="4">
        <v>55.19</v>
      </c>
      <c r="Q1785" s="4">
        <v>61.4</v>
      </c>
    </row>
    <row r="1786" spans="1:17">
      <c r="A1786">
        <v>2015</v>
      </c>
      <c r="B1786" t="s">
        <v>198</v>
      </c>
      <c r="C1786">
        <v>130423</v>
      </c>
      <c r="D1786">
        <f t="shared" si="54"/>
        <v>13</v>
      </c>
      <c r="E1786" t="str">
        <f>VLOOKUP(D1786,'Regionalism Code'!B:C,2,FALSE)</f>
        <v>河北省</v>
      </c>
      <c r="F1786">
        <f t="shared" si="55"/>
        <v>1304</v>
      </c>
      <c r="G1786" t="str">
        <f>IF(F1786&gt;10000,"省直辖县市",VLOOKUP(F1786,'Regionalism Code'!H:I,2,FALSE))</f>
        <v>邯郸市</v>
      </c>
      <c r="H1786" s="4">
        <v>56.24</v>
      </c>
      <c r="I1786" s="4">
        <v>60.23</v>
      </c>
      <c r="J1786" s="4">
        <v>54.47</v>
      </c>
      <c r="K1786" s="4">
        <v>38.36</v>
      </c>
      <c r="L1786" s="4">
        <v>12.05</v>
      </c>
      <c r="M1786" s="4">
        <v>60.01</v>
      </c>
      <c r="N1786" s="4">
        <v>66.69</v>
      </c>
      <c r="O1786" s="4">
        <v>76.03</v>
      </c>
      <c r="P1786" s="4">
        <v>12.72</v>
      </c>
      <c r="Q1786" s="4">
        <v>46.29</v>
      </c>
    </row>
    <row r="1787" spans="1:17">
      <c r="A1787">
        <v>2015</v>
      </c>
      <c r="B1787" t="s">
        <v>200</v>
      </c>
      <c r="C1787">
        <v>130424</v>
      </c>
      <c r="D1787">
        <f t="shared" si="54"/>
        <v>13</v>
      </c>
      <c r="E1787" t="str">
        <f>VLOOKUP(D1787,'Regionalism Code'!B:C,2,FALSE)</f>
        <v>河北省</v>
      </c>
      <c r="F1787">
        <f t="shared" si="55"/>
        <v>1304</v>
      </c>
      <c r="G1787" t="str">
        <f>IF(F1787&gt;10000,"省直辖县市",VLOOKUP(F1787,'Regionalism Code'!H:I,2,FALSE))</f>
        <v>邯郸市</v>
      </c>
      <c r="H1787" s="4">
        <v>61.16</v>
      </c>
      <c r="I1787" s="4">
        <v>69.16</v>
      </c>
      <c r="J1787" s="4">
        <v>50.79</v>
      </c>
      <c r="K1787" s="4">
        <v>40.22</v>
      </c>
      <c r="L1787" s="4">
        <v>14.71</v>
      </c>
      <c r="M1787" s="4">
        <v>53.07</v>
      </c>
      <c r="N1787" s="4">
        <v>50.39</v>
      </c>
      <c r="O1787" s="4">
        <v>74.06</v>
      </c>
      <c r="P1787" s="4">
        <v>23.55</v>
      </c>
      <c r="Q1787" s="4">
        <v>53.6</v>
      </c>
    </row>
    <row r="1788" spans="1:17">
      <c r="A1788">
        <v>2015</v>
      </c>
      <c r="B1788" t="s">
        <v>202</v>
      </c>
      <c r="C1788">
        <v>130425</v>
      </c>
      <c r="D1788">
        <f t="shared" si="54"/>
        <v>13</v>
      </c>
      <c r="E1788" t="str">
        <f>VLOOKUP(D1788,'Regionalism Code'!B:C,2,FALSE)</f>
        <v>河北省</v>
      </c>
      <c r="F1788">
        <f t="shared" si="55"/>
        <v>1304</v>
      </c>
      <c r="G1788" t="str">
        <f>IF(F1788&gt;10000,"省直辖县市",VLOOKUP(F1788,'Regionalism Code'!H:I,2,FALSE))</f>
        <v>邯郸市</v>
      </c>
      <c r="H1788" s="4">
        <v>48.93</v>
      </c>
      <c r="I1788" s="4">
        <v>40.01</v>
      </c>
      <c r="J1788" s="4">
        <v>61.15</v>
      </c>
      <c r="K1788" s="4">
        <v>47.2</v>
      </c>
      <c r="L1788" s="4">
        <v>12.15</v>
      </c>
      <c r="M1788" s="4">
        <v>65.48</v>
      </c>
      <c r="N1788" s="4">
        <v>88.94</v>
      </c>
      <c r="O1788" s="4">
        <v>73.36</v>
      </c>
      <c r="P1788" s="4">
        <v>26.51</v>
      </c>
      <c r="Q1788" s="4">
        <v>56.16</v>
      </c>
    </row>
    <row r="1789" spans="1:17">
      <c r="A1789">
        <v>2015</v>
      </c>
      <c r="B1789" t="s">
        <v>204</v>
      </c>
      <c r="C1789">
        <v>130426</v>
      </c>
      <c r="D1789">
        <f t="shared" si="54"/>
        <v>13</v>
      </c>
      <c r="E1789" t="str">
        <f>VLOOKUP(D1789,'Regionalism Code'!B:C,2,FALSE)</f>
        <v>河北省</v>
      </c>
      <c r="F1789">
        <f t="shared" si="55"/>
        <v>1304</v>
      </c>
      <c r="G1789" t="str">
        <f>IF(F1789&gt;10000,"省直辖县市",VLOOKUP(F1789,'Regionalism Code'!H:I,2,FALSE))</f>
        <v>邯郸市</v>
      </c>
      <c r="H1789" s="4">
        <v>75.05</v>
      </c>
      <c r="I1789" s="4">
        <v>83.61</v>
      </c>
      <c r="J1789" s="4">
        <v>69.95</v>
      </c>
      <c r="K1789" s="4">
        <v>62.04</v>
      </c>
      <c r="L1789" s="4">
        <v>26.07</v>
      </c>
      <c r="M1789" s="4">
        <v>85.47</v>
      </c>
      <c r="N1789" s="4">
        <v>83.75</v>
      </c>
      <c r="O1789" s="4">
        <v>82.46</v>
      </c>
      <c r="P1789" s="4">
        <v>51.06</v>
      </c>
      <c r="Q1789" s="4">
        <v>56.09</v>
      </c>
    </row>
    <row r="1790" spans="1:17">
      <c r="A1790">
        <v>2015</v>
      </c>
      <c r="B1790" t="s">
        <v>206</v>
      </c>
      <c r="C1790">
        <v>130427</v>
      </c>
      <c r="D1790">
        <f t="shared" si="54"/>
        <v>13</v>
      </c>
      <c r="E1790" t="str">
        <f>VLOOKUP(D1790,'Regionalism Code'!B:C,2,FALSE)</f>
        <v>河北省</v>
      </c>
      <c r="F1790">
        <f t="shared" si="55"/>
        <v>1304</v>
      </c>
      <c r="G1790" t="str">
        <f>IF(F1790&gt;10000,"省直辖县市",VLOOKUP(F1790,'Regionalism Code'!H:I,2,FALSE))</f>
        <v>邯郸市</v>
      </c>
      <c r="H1790" s="4">
        <v>63.16</v>
      </c>
      <c r="I1790" s="4">
        <v>67.81</v>
      </c>
      <c r="J1790" s="4">
        <v>59.92</v>
      </c>
      <c r="K1790" s="4">
        <v>46.77</v>
      </c>
      <c r="L1790" s="4">
        <v>11.56</v>
      </c>
      <c r="M1790" s="4">
        <v>63.95</v>
      </c>
      <c r="N1790" s="4">
        <v>73.17</v>
      </c>
      <c r="O1790" s="4">
        <v>78.86</v>
      </c>
      <c r="P1790" s="4">
        <v>34.700000000000003</v>
      </c>
      <c r="Q1790" s="4">
        <v>53.69</v>
      </c>
    </row>
    <row r="1791" spans="1:17">
      <c r="A1791">
        <v>2015</v>
      </c>
      <c r="B1791" t="s">
        <v>207</v>
      </c>
      <c r="C1791">
        <v>130428</v>
      </c>
      <c r="D1791">
        <f t="shared" si="54"/>
        <v>13</v>
      </c>
      <c r="E1791" t="str">
        <f>VLOOKUP(D1791,'Regionalism Code'!B:C,2,FALSE)</f>
        <v>河北省</v>
      </c>
      <c r="F1791">
        <f t="shared" si="55"/>
        <v>1304</v>
      </c>
      <c r="G1791" t="str">
        <f>IF(F1791&gt;10000,"省直辖县市",VLOOKUP(F1791,'Regionalism Code'!H:I,2,FALSE))</f>
        <v>邯郸市</v>
      </c>
      <c r="H1791" s="4">
        <v>58.3</v>
      </c>
      <c r="I1791" s="4">
        <v>63.98</v>
      </c>
      <c r="J1791" s="4">
        <v>52.94</v>
      </c>
      <c r="K1791" s="4">
        <v>45.32</v>
      </c>
      <c r="L1791" s="4">
        <v>17.55</v>
      </c>
      <c r="M1791" s="4">
        <v>48.88</v>
      </c>
      <c r="N1791" s="4">
        <v>47.35</v>
      </c>
      <c r="O1791" s="4">
        <v>81.05</v>
      </c>
      <c r="P1791" s="4">
        <v>21.97</v>
      </c>
      <c r="Q1791" s="4">
        <v>49.28</v>
      </c>
    </row>
    <row r="1792" spans="1:17">
      <c r="A1792">
        <v>2015</v>
      </c>
      <c r="B1792" t="s">
        <v>209</v>
      </c>
      <c r="C1792">
        <v>130429</v>
      </c>
      <c r="D1792">
        <f t="shared" si="54"/>
        <v>13</v>
      </c>
      <c r="E1792" t="str">
        <f>VLOOKUP(D1792,'Regionalism Code'!B:C,2,FALSE)</f>
        <v>河北省</v>
      </c>
      <c r="F1792">
        <f t="shared" si="55"/>
        <v>1304</v>
      </c>
      <c r="G1792" t="str">
        <f>IF(F1792&gt;10000,"省直辖县市",VLOOKUP(F1792,'Regionalism Code'!H:I,2,FALSE))</f>
        <v>邯郸市</v>
      </c>
      <c r="H1792" s="4">
        <v>64.22</v>
      </c>
      <c r="I1792" s="4">
        <v>70.099999999999994</v>
      </c>
      <c r="J1792" s="4">
        <v>60.25</v>
      </c>
      <c r="K1792" s="4">
        <v>58.66</v>
      </c>
      <c r="L1792" s="4">
        <v>20.34</v>
      </c>
      <c r="M1792" s="4">
        <v>71.08</v>
      </c>
      <c r="N1792" s="4">
        <v>73.09</v>
      </c>
      <c r="O1792" s="4">
        <v>77.75</v>
      </c>
      <c r="P1792" s="4">
        <v>18.91</v>
      </c>
      <c r="Q1792" s="4">
        <v>52.04</v>
      </c>
    </row>
    <row r="1793" spans="1:17">
      <c r="A1793">
        <v>2015</v>
      </c>
      <c r="B1793" t="s">
        <v>211</v>
      </c>
      <c r="C1793">
        <v>130430</v>
      </c>
      <c r="D1793">
        <f t="shared" si="54"/>
        <v>13</v>
      </c>
      <c r="E1793" t="str">
        <f>VLOOKUP(D1793,'Regionalism Code'!B:C,2,FALSE)</f>
        <v>河北省</v>
      </c>
      <c r="F1793">
        <f t="shared" si="55"/>
        <v>1304</v>
      </c>
      <c r="G1793" t="str">
        <f>IF(F1793&gt;10000,"省直辖县市",VLOOKUP(F1793,'Regionalism Code'!H:I,2,FALSE))</f>
        <v>邯郸市</v>
      </c>
      <c r="H1793" s="4">
        <v>57.22</v>
      </c>
      <c r="I1793" s="4">
        <v>60.48</v>
      </c>
      <c r="J1793" s="4">
        <v>61.91</v>
      </c>
      <c r="K1793" s="4">
        <v>39.29</v>
      </c>
      <c r="L1793" s="4">
        <v>19.39</v>
      </c>
      <c r="M1793" s="4">
        <v>62.66</v>
      </c>
      <c r="N1793" s="4">
        <v>84.62</v>
      </c>
      <c r="O1793" s="4">
        <v>76.3</v>
      </c>
      <c r="P1793" s="4">
        <v>27.25</v>
      </c>
      <c r="Q1793" s="4">
        <v>37.94</v>
      </c>
    </row>
    <row r="1794" spans="1:17">
      <c r="A1794">
        <v>2015</v>
      </c>
      <c r="B1794" t="s">
        <v>213</v>
      </c>
      <c r="C1794">
        <v>130431</v>
      </c>
      <c r="D1794">
        <f t="shared" ref="D1794:D1857" si="56">INT(C1794/10000)</f>
        <v>13</v>
      </c>
      <c r="E1794" t="str">
        <f>VLOOKUP(D1794,'Regionalism Code'!B:C,2,FALSE)</f>
        <v>河北省</v>
      </c>
      <c r="F1794">
        <f t="shared" ref="F1794:F1857" si="57">IF(OR(D1794=11,D1794=12,D1794=31,D1794=50),D1794*100,IF(MID(C1794,3,1)="9",C1794,INT(C1794/100)))</f>
        <v>1304</v>
      </c>
      <c r="G1794" t="str">
        <f>IF(F1794&gt;10000,"省直辖县市",VLOOKUP(F1794,'Regionalism Code'!H:I,2,FALSE))</f>
        <v>邯郸市</v>
      </c>
      <c r="H1794" s="4">
        <v>55.69</v>
      </c>
      <c r="I1794" s="4">
        <v>63.41</v>
      </c>
      <c r="J1794" s="4">
        <v>51.17</v>
      </c>
      <c r="K1794" s="4">
        <v>38.020000000000003</v>
      </c>
      <c r="L1794" s="4">
        <v>15.94</v>
      </c>
      <c r="M1794" s="4">
        <v>59.15</v>
      </c>
      <c r="N1794" s="4">
        <v>71.88</v>
      </c>
      <c r="O1794" s="4">
        <v>59.92</v>
      </c>
      <c r="P1794" s="4">
        <v>22.79</v>
      </c>
      <c r="Q1794" s="4">
        <v>38.39</v>
      </c>
    </row>
    <row r="1795" spans="1:17">
      <c r="A1795">
        <v>2015</v>
      </c>
      <c r="B1795" t="s">
        <v>215</v>
      </c>
      <c r="C1795">
        <v>130432</v>
      </c>
      <c r="D1795">
        <f t="shared" si="56"/>
        <v>13</v>
      </c>
      <c r="E1795" t="str">
        <f>VLOOKUP(D1795,'Regionalism Code'!B:C,2,FALSE)</f>
        <v>河北省</v>
      </c>
      <c r="F1795">
        <f t="shared" si="57"/>
        <v>1304</v>
      </c>
      <c r="G1795" t="str">
        <f>IF(F1795&gt;10000,"省直辖县市",VLOOKUP(F1795,'Regionalism Code'!H:I,2,FALSE))</f>
        <v>邯郸市</v>
      </c>
      <c r="H1795" s="4">
        <v>58.59</v>
      </c>
      <c r="I1795" s="4">
        <v>64.31</v>
      </c>
      <c r="J1795" s="4">
        <v>56.82</v>
      </c>
      <c r="K1795" s="4">
        <v>46.2</v>
      </c>
      <c r="L1795" s="4">
        <v>13.97</v>
      </c>
      <c r="M1795" s="4">
        <v>57.85</v>
      </c>
      <c r="N1795" s="4">
        <v>65.98</v>
      </c>
      <c r="O1795" s="4">
        <v>77.91</v>
      </c>
      <c r="P1795" s="4">
        <v>25.72</v>
      </c>
      <c r="Q1795" s="4">
        <v>42.95</v>
      </c>
    </row>
    <row r="1796" spans="1:17">
      <c r="A1796">
        <v>2015</v>
      </c>
      <c r="B1796" t="s">
        <v>217</v>
      </c>
      <c r="C1796">
        <v>130433</v>
      </c>
      <c r="D1796">
        <f t="shared" si="56"/>
        <v>13</v>
      </c>
      <c r="E1796" t="str">
        <f>VLOOKUP(D1796,'Regionalism Code'!B:C,2,FALSE)</f>
        <v>河北省</v>
      </c>
      <c r="F1796">
        <f t="shared" si="57"/>
        <v>1304</v>
      </c>
      <c r="G1796" t="str">
        <f>IF(F1796&gt;10000,"省直辖县市",VLOOKUP(F1796,'Regionalism Code'!H:I,2,FALSE))</f>
        <v>邯郸市</v>
      </c>
      <c r="H1796" s="4">
        <v>61.17</v>
      </c>
      <c r="I1796" s="4">
        <v>65.3</v>
      </c>
      <c r="J1796" s="4">
        <v>63.91</v>
      </c>
      <c r="K1796" s="4">
        <v>51.71</v>
      </c>
      <c r="L1796" s="4">
        <v>30.02</v>
      </c>
      <c r="M1796" s="4">
        <v>72.58</v>
      </c>
      <c r="N1796" s="4">
        <v>66.72</v>
      </c>
      <c r="O1796" s="4">
        <v>88.56</v>
      </c>
      <c r="P1796" s="4">
        <v>16.690000000000001</v>
      </c>
      <c r="Q1796" s="4">
        <v>42.51</v>
      </c>
    </row>
    <row r="1797" spans="1:17">
      <c r="A1797">
        <v>2015</v>
      </c>
      <c r="B1797" t="s">
        <v>219</v>
      </c>
      <c r="C1797">
        <v>130434</v>
      </c>
      <c r="D1797">
        <f t="shared" si="56"/>
        <v>13</v>
      </c>
      <c r="E1797" t="str">
        <f>VLOOKUP(D1797,'Regionalism Code'!B:C,2,FALSE)</f>
        <v>河北省</v>
      </c>
      <c r="F1797">
        <f t="shared" si="57"/>
        <v>1304</v>
      </c>
      <c r="G1797" t="str">
        <f>IF(F1797&gt;10000,"省直辖县市",VLOOKUP(F1797,'Regionalism Code'!H:I,2,FALSE))</f>
        <v>邯郸市</v>
      </c>
      <c r="H1797" s="4">
        <v>49.46</v>
      </c>
      <c r="I1797" s="4">
        <v>46.65</v>
      </c>
      <c r="J1797" s="4">
        <v>53.26</v>
      </c>
      <c r="K1797" s="4">
        <v>35.82</v>
      </c>
      <c r="L1797" s="4">
        <v>10.51</v>
      </c>
      <c r="M1797" s="4">
        <v>55.19</v>
      </c>
      <c r="N1797" s="4">
        <v>71.180000000000007</v>
      </c>
      <c r="O1797" s="4">
        <v>70.92</v>
      </c>
      <c r="P1797" s="4">
        <v>15.52</v>
      </c>
      <c r="Q1797" s="4">
        <v>51.86</v>
      </c>
    </row>
    <row r="1798" spans="1:17">
      <c r="A1798">
        <v>2015</v>
      </c>
      <c r="B1798" t="s">
        <v>221</v>
      </c>
      <c r="C1798">
        <v>130435</v>
      </c>
      <c r="D1798">
        <f t="shared" si="56"/>
        <v>13</v>
      </c>
      <c r="E1798" t="str">
        <f>VLOOKUP(D1798,'Regionalism Code'!B:C,2,FALSE)</f>
        <v>河北省</v>
      </c>
      <c r="F1798">
        <f t="shared" si="57"/>
        <v>1304</v>
      </c>
      <c r="G1798" t="str">
        <f>IF(F1798&gt;10000,"省直辖县市",VLOOKUP(F1798,'Regionalism Code'!H:I,2,FALSE))</f>
        <v>邯郸市</v>
      </c>
      <c r="H1798" s="4">
        <v>55.99</v>
      </c>
      <c r="I1798" s="4">
        <v>59.29</v>
      </c>
      <c r="J1798" s="4">
        <v>58.92</v>
      </c>
      <c r="K1798" s="4">
        <v>44.63</v>
      </c>
      <c r="L1798" s="4">
        <v>16.18</v>
      </c>
      <c r="M1798" s="4">
        <v>62.15</v>
      </c>
      <c r="N1798" s="4">
        <v>87.06</v>
      </c>
      <c r="O1798" s="4">
        <v>73.209999999999994</v>
      </c>
      <c r="P1798" s="4">
        <v>6.37</v>
      </c>
      <c r="Q1798" s="4">
        <v>39.78</v>
      </c>
    </row>
    <row r="1799" spans="1:17">
      <c r="A1799">
        <v>2015</v>
      </c>
      <c r="B1799" t="s">
        <v>223</v>
      </c>
      <c r="C1799">
        <v>130481</v>
      </c>
      <c r="D1799">
        <f t="shared" si="56"/>
        <v>13</v>
      </c>
      <c r="E1799" t="str">
        <f>VLOOKUP(D1799,'Regionalism Code'!B:C,2,FALSE)</f>
        <v>河北省</v>
      </c>
      <c r="F1799">
        <f t="shared" si="57"/>
        <v>1304</v>
      </c>
      <c r="G1799" t="str">
        <f>IF(F1799&gt;10000,"省直辖县市",VLOOKUP(F1799,'Regionalism Code'!H:I,2,FALSE))</f>
        <v>邯郸市</v>
      </c>
      <c r="H1799" s="4">
        <v>71.760000000000005</v>
      </c>
      <c r="I1799" s="4">
        <v>86.51</v>
      </c>
      <c r="J1799" s="4">
        <v>57.94</v>
      </c>
      <c r="K1799" s="4">
        <v>50.81</v>
      </c>
      <c r="L1799" s="4">
        <v>35.92</v>
      </c>
      <c r="M1799" s="4">
        <v>67.03</v>
      </c>
      <c r="N1799" s="4">
        <v>90.23</v>
      </c>
      <c r="O1799" s="4">
        <v>54.35</v>
      </c>
      <c r="P1799" s="4">
        <v>23.41</v>
      </c>
      <c r="Q1799" s="4">
        <v>48.17</v>
      </c>
    </row>
    <row r="1800" spans="1:17">
      <c r="A1800">
        <v>2015</v>
      </c>
      <c r="B1800" t="s">
        <v>227</v>
      </c>
      <c r="C1800">
        <v>130521</v>
      </c>
      <c r="D1800">
        <f t="shared" si="56"/>
        <v>13</v>
      </c>
      <c r="E1800" t="str">
        <f>VLOOKUP(D1800,'Regionalism Code'!B:C,2,FALSE)</f>
        <v>河北省</v>
      </c>
      <c r="F1800">
        <f t="shared" si="57"/>
        <v>1305</v>
      </c>
      <c r="G1800" t="str">
        <f>IF(F1800&gt;10000,"省直辖县市",VLOOKUP(F1800,'Regionalism Code'!H:I,2,FALSE))</f>
        <v>邢台市</v>
      </c>
      <c r="H1800" s="4">
        <v>62.12</v>
      </c>
      <c r="I1800" s="4">
        <v>65.52</v>
      </c>
      <c r="J1800" s="4">
        <v>60.73</v>
      </c>
      <c r="K1800" s="4">
        <v>46.54</v>
      </c>
      <c r="L1800" s="4">
        <v>12.65</v>
      </c>
      <c r="M1800" s="4">
        <v>72.97</v>
      </c>
      <c r="N1800" s="4">
        <v>86.38</v>
      </c>
      <c r="O1800" s="4">
        <v>71.33</v>
      </c>
      <c r="P1800" s="4">
        <v>31.13</v>
      </c>
      <c r="Q1800" s="4">
        <v>53.39</v>
      </c>
    </row>
    <row r="1801" spans="1:17">
      <c r="A1801">
        <v>2015</v>
      </c>
      <c r="B1801" t="s">
        <v>229</v>
      </c>
      <c r="C1801">
        <v>130522</v>
      </c>
      <c r="D1801">
        <f t="shared" si="56"/>
        <v>13</v>
      </c>
      <c r="E1801" t="str">
        <f>VLOOKUP(D1801,'Regionalism Code'!B:C,2,FALSE)</f>
        <v>河北省</v>
      </c>
      <c r="F1801">
        <f t="shared" si="57"/>
        <v>1305</v>
      </c>
      <c r="G1801" t="str">
        <f>IF(F1801&gt;10000,"省直辖县市",VLOOKUP(F1801,'Regionalism Code'!H:I,2,FALSE))</f>
        <v>邢台市</v>
      </c>
      <c r="H1801" s="4">
        <v>56.55</v>
      </c>
      <c r="I1801" s="4">
        <v>60.61</v>
      </c>
      <c r="J1801" s="4">
        <v>54.93</v>
      </c>
      <c r="K1801" s="4">
        <v>39.700000000000003</v>
      </c>
      <c r="L1801" s="4">
        <v>18.28</v>
      </c>
      <c r="M1801" s="4">
        <v>54.79</v>
      </c>
      <c r="N1801" s="4">
        <v>84.26</v>
      </c>
      <c r="O1801" s="4">
        <v>64.540000000000006</v>
      </c>
      <c r="P1801" s="4">
        <v>10.14</v>
      </c>
      <c r="Q1801" s="4">
        <v>46.06</v>
      </c>
    </row>
    <row r="1802" spans="1:17">
      <c r="A1802">
        <v>2015</v>
      </c>
      <c r="B1802" t="s">
        <v>231</v>
      </c>
      <c r="C1802">
        <v>130523</v>
      </c>
      <c r="D1802">
        <f t="shared" si="56"/>
        <v>13</v>
      </c>
      <c r="E1802" t="str">
        <f>VLOOKUP(D1802,'Regionalism Code'!B:C,2,FALSE)</f>
        <v>河北省</v>
      </c>
      <c r="F1802">
        <f t="shared" si="57"/>
        <v>1305</v>
      </c>
      <c r="G1802" t="str">
        <f>IF(F1802&gt;10000,"省直辖县市",VLOOKUP(F1802,'Regionalism Code'!H:I,2,FALSE))</f>
        <v>邢台市</v>
      </c>
      <c r="H1802" s="4">
        <v>63.96</v>
      </c>
      <c r="I1802" s="4">
        <v>69.89</v>
      </c>
      <c r="J1802" s="4">
        <v>61.81</v>
      </c>
      <c r="K1802" s="4">
        <v>42.78</v>
      </c>
      <c r="L1802" s="4">
        <v>20.059999999999999</v>
      </c>
      <c r="M1802" s="4">
        <v>75</v>
      </c>
      <c r="N1802" s="4">
        <v>94.16</v>
      </c>
      <c r="O1802" s="4">
        <v>68</v>
      </c>
      <c r="P1802" s="4">
        <v>23.66</v>
      </c>
      <c r="Q1802" s="4">
        <v>48.28</v>
      </c>
    </row>
    <row r="1803" spans="1:17">
      <c r="A1803">
        <v>2015</v>
      </c>
      <c r="B1803" t="s">
        <v>233</v>
      </c>
      <c r="C1803">
        <v>130524</v>
      </c>
      <c r="D1803">
        <f t="shared" si="56"/>
        <v>13</v>
      </c>
      <c r="E1803" t="str">
        <f>VLOOKUP(D1803,'Regionalism Code'!B:C,2,FALSE)</f>
        <v>河北省</v>
      </c>
      <c r="F1803">
        <f t="shared" si="57"/>
        <v>1305</v>
      </c>
      <c r="G1803" t="str">
        <f>IF(F1803&gt;10000,"省直辖县市",VLOOKUP(F1803,'Regionalism Code'!H:I,2,FALSE))</f>
        <v>邢台市</v>
      </c>
      <c r="H1803" s="4">
        <v>60.86</v>
      </c>
      <c r="I1803" s="4">
        <v>65.03</v>
      </c>
      <c r="J1803" s="4">
        <v>61.14</v>
      </c>
      <c r="K1803" s="4">
        <v>61.42</v>
      </c>
      <c r="L1803" s="4">
        <v>17.11</v>
      </c>
      <c r="M1803" s="4">
        <v>75.67</v>
      </c>
      <c r="N1803" s="4">
        <v>80.38</v>
      </c>
      <c r="O1803" s="4">
        <v>77.41</v>
      </c>
      <c r="P1803" s="4">
        <v>11.86</v>
      </c>
      <c r="Q1803" s="4">
        <v>46.61</v>
      </c>
    </row>
    <row r="1804" spans="1:17">
      <c r="A1804">
        <v>2015</v>
      </c>
      <c r="B1804" t="s">
        <v>235</v>
      </c>
      <c r="C1804">
        <v>130525</v>
      </c>
      <c r="D1804">
        <f t="shared" si="56"/>
        <v>13</v>
      </c>
      <c r="E1804" t="str">
        <f>VLOOKUP(D1804,'Regionalism Code'!B:C,2,FALSE)</f>
        <v>河北省</v>
      </c>
      <c r="F1804">
        <f t="shared" si="57"/>
        <v>1305</v>
      </c>
      <c r="G1804" t="str">
        <f>IF(F1804&gt;10000,"省直辖县市",VLOOKUP(F1804,'Regionalism Code'!H:I,2,FALSE))</f>
        <v>邢台市</v>
      </c>
      <c r="H1804" s="4">
        <v>61.6</v>
      </c>
      <c r="I1804" s="4">
        <v>63.93</v>
      </c>
      <c r="J1804" s="4">
        <v>66.83</v>
      </c>
      <c r="K1804" s="4">
        <v>47.06</v>
      </c>
      <c r="L1804" s="4">
        <v>28.97</v>
      </c>
      <c r="M1804" s="4">
        <v>69.41</v>
      </c>
      <c r="N1804" s="4">
        <v>95.25</v>
      </c>
      <c r="O1804" s="4">
        <v>78.39</v>
      </c>
      <c r="P1804" s="4">
        <v>19</v>
      </c>
      <c r="Q1804" s="4">
        <v>44.42</v>
      </c>
    </row>
    <row r="1805" spans="1:17">
      <c r="A1805">
        <v>2015</v>
      </c>
      <c r="B1805" t="s">
        <v>237</v>
      </c>
      <c r="C1805">
        <v>130526</v>
      </c>
      <c r="D1805">
        <f t="shared" si="56"/>
        <v>13</v>
      </c>
      <c r="E1805" t="str">
        <f>VLOOKUP(D1805,'Regionalism Code'!B:C,2,FALSE)</f>
        <v>河北省</v>
      </c>
      <c r="F1805">
        <f t="shared" si="57"/>
        <v>1305</v>
      </c>
      <c r="G1805" t="str">
        <f>IF(F1805&gt;10000,"省直辖县市",VLOOKUP(F1805,'Regionalism Code'!H:I,2,FALSE))</f>
        <v>邢台市</v>
      </c>
      <c r="H1805" s="4">
        <v>64.260000000000005</v>
      </c>
      <c r="I1805" s="4">
        <v>75.92</v>
      </c>
      <c r="J1805" s="4">
        <v>62.2</v>
      </c>
      <c r="K1805" s="4">
        <v>41.43</v>
      </c>
      <c r="L1805" s="4">
        <v>23.95</v>
      </c>
      <c r="M1805" s="4">
        <v>55.23</v>
      </c>
      <c r="N1805" s="4">
        <v>76.010000000000005</v>
      </c>
      <c r="O1805" s="4">
        <v>81.599999999999994</v>
      </c>
      <c r="P1805" s="4">
        <v>28</v>
      </c>
      <c r="Q1805" s="4">
        <v>29.53</v>
      </c>
    </row>
    <row r="1806" spans="1:17">
      <c r="A1806">
        <v>2015</v>
      </c>
      <c r="B1806" t="s">
        <v>239</v>
      </c>
      <c r="C1806">
        <v>130527</v>
      </c>
      <c r="D1806">
        <f t="shared" si="56"/>
        <v>13</v>
      </c>
      <c r="E1806" t="str">
        <f>VLOOKUP(D1806,'Regionalism Code'!B:C,2,FALSE)</f>
        <v>河北省</v>
      </c>
      <c r="F1806">
        <f t="shared" si="57"/>
        <v>1305</v>
      </c>
      <c r="G1806" t="str">
        <f>IF(F1806&gt;10000,"省直辖县市",VLOOKUP(F1806,'Regionalism Code'!H:I,2,FALSE))</f>
        <v>邢台市</v>
      </c>
      <c r="H1806" s="4">
        <v>64.33</v>
      </c>
      <c r="I1806" s="4">
        <v>74.56</v>
      </c>
      <c r="J1806" s="4">
        <v>55.96</v>
      </c>
      <c r="K1806" s="4">
        <v>47.11</v>
      </c>
      <c r="L1806" s="4">
        <v>10.97</v>
      </c>
      <c r="M1806" s="4">
        <v>62.18</v>
      </c>
      <c r="N1806" s="4">
        <v>83.96</v>
      </c>
      <c r="O1806" s="4">
        <v>66.430000000000007</v>
      </c>
      <c r="P1806" s="4">
        <v>17.68</v>
      </c>
      <c r="Q1806" s="4">
        <v>45.77</v>
      </c>
    </row>
    <row r="1807" spans="1:17">
      <c r="A1807">
        <v>2015</v>
      </c>
      <c r="B1807" t="s">
        <v>241</v>
      </c>
      <c r="C1807">
        <v>130528</v>
      </c>
      <c r="D1807">
        <f t="shared" si="56"/>
        <v>13</v>
      </c>
      <c r="E1807" t="str">
        <f>VLOOKUP(D1807,'Regionalism Code'!B:C,2,FALSE)</f>
        <v>河北省</v>
      </c>
      <c r="F1807">
        <f t="shared" si="57"/>
        <v>1305</v>
      </c>
      <c r="G1807" t="str">
        <f>IF(F1807&gt;10000,"省直辖县市",VLOOKUP(F1807,'Regionalism Code'!H:I,2,FALSE))</f>
        <v>邢台市</v>
      </c>
      <c r="H1807" s="4">
        <v>59.06</v>
      </c>
      <c r="I1807" s="4">
        <v>68.19</v>
      </c>
      <c r="J1807" s="4">
        <v>61.21</v>
      </c>
      <c r="K1807" s="4">
        <v>57.58</v>
      </c>
      <c r="L1807" s="4">
        <v>27.22</v>
      </c>
      <c r="M1807" s="4">
        <v>71.569999999999993</v>
      </c>
      <c r="N1807" s="4">
        <v>70.790000000000006</v>
      </c>
      <c r="O1807" s="4">
        <v>80.42</v>
      </c>
      <c r="P1807" s="4">
        <v>13.22</v>
      </c>
      <c r="Q1807" s="4">
        <v>25</v>
      </c>
    </row>
    <row r="1808" spans="1:17">
      <c r="A1808">
        <v>2015</v>
      </c>
      <c r="B1808" t="s">
        <v>243</v>
      </c>
      <c r="C1808">
        <v>130529</v>
      </c>
      <c r="D1808">
        <f t="shared" si="56"/>
        <v>13</v>
      </c>
      <c r="E1808" t="str">
        <f>VLOOKUP(D1808,'Regionalism Code'!B:C,2,FALSE)</f>
        <v>河北省</v>
      </c>
      <c r="F1808">
        <f t="shared" si="57"/>
        <v>1305</v>
      </c>
      <c r="G1808" t="str">
        <f>IF(F1808&gt;10000,"省直辖县市",VLOOKUP(F1808,'Regionalism Code'!H:I,2,FALSE))</f>
        <v>邢台市</v>
      </c>
      <c r="H1808" s="4">
        <v>55.03</v>
      </c>
      <c r="I1808" s="4">
        <v>56.73</v>
      </c>
      <c r="J1808" s="4">
        <v>56.21</v>
      </c>
      <c r="K1808" s="4">
        <v>41.94</v>
      </c>
      <c r="L1808" s="4">
        <v>20.73</v>
      </c>
      <c r="M1808" s="4">
        <v>67.17</v>
      </c>
      <c r="N1808" s="4">
        <v>75.27</v>
      </c>
      <c r="O1808" s="4">
        <v>73.09</v>
      </c>
      <c r="P1808" s="4">
        <v>0</v>
      </c>
      <c r="Q1808" s="4">
        <v>47.27</v>
      </c>
    </row>
    <row r="1809" spans="1:17">
      <c r="A1809">
        <v>2015</v>
      </c>
      <c r="B1809" t="s">
        <v>245</v>
      </c>
      <c r="C1809">
        <v>130530</v>
      </c>
      <c r="D1809">
        <f t="shared" si="56"/>
        <v>13</v>
      </c>
      <c r="E1809" t="str">
        <f>VLOOKUP(D1809,'Regionalism Code'!B:C,2,FALSE)</f>
        <v>河北省</v>
      </c>
      <c r="F1809">
        <f t="shared" si="57"/>
        <v>1305</v>
      </c>
      <c r="G1809" t="str">
        <f>IF(F1809&gt;10000,"省直辖县市",VLOOKUP(F1809,'Regionalism Code'!H:I,2,FALSE))</f>
        <v>邢台市</v>
      </c>
      <c r="H1809" s="4">
        <v>52.87</v>
      </c>
      <c r="I1809" s="4">
        <v>55.36</v>
      </c>
      <c r="J1809" s="4">
        <v>63.13</v>
      </c>
      <c r="K1809" s="4">
        <v>42.3</v>
      </c>
      <c r="L1809" s="4">
        <v>31.89</v>
      </c>
      <c r="M1809" s="4">
        <v>76.52</v>
      </c>
      <c r="N1809" s="4">
        <v>80.959999999999994</v>
      </c>
      <c r="O1809" s="4">
        <v>78.459999999999994</v>
      </c>
      <c r="P1809" s="4">
        <v>10.41</v>
      </c>
      <c r="Q1809" s="4">
        <v>26.04</v>
      </c>
    </row>
    <row r="1810" spans="1:17">
      <c r="A1810">
        <v>2015</v>
      </c>
      <c r="B1810" t="s">
        <v>247</v>
      </c>
      <c r="C1810">
        <v>130531</v>
      </c>
      <c r="D1810">
        <f t="shared" si="56"/>
        <v>13</v>
      </c>
      <c r="E1810" t="str">
        <f>VLOOKUP(D1810,'Regionalism Code'!B:C,2,FALSE)</f>
        <v>河北省</v>
      </c>
      <c r="F1810">
        <f t="shared" si="57"/>
        <v>1305</v>
      </c>
      <c r="G1810" t="str">
        <f>IF(F1810&gt;10000,"省直辖县市",VLOOKUP(F1810,'Regionalism Code'!H:I,2,FALSE))</f>
        <v>邢台市</v>
      </c>
      <c r="H1810" s="4">
        <v>50.83</v>
      </c>
      <c r="I1810" s="4">
        <v>51.02</v>
      </c>
      <c r="J1810" s="4">
        <v>60.79</v>
      </c>
      <c r="K1810" s="4">
        <v>48.63</v>
      </c>
      <c r="L1810" s="4">
        <v>4.37</v>
      </c>
      <c r="M1810" s="4">
        <v>56.15</v>
      </c>
      <c r="N1810" s="4">
        <v>72.180000000000007</v>
      </c>
      <c r="O1810" s="4">
        <v>88.77</v>
      </c>
      <c r="P1810" s="4">
        <v>23.71</v>
      </c>
      <c r="Q1810" s="4">
        <v>32.1</v>
      </c>
    </row>
    <row r="1811" spans="1:17">
      <c r="A1811">
        <v>2015</v>
      </c>
      <c r="B1811" t="s">
        <v>249</v>
      </c>
      <c r="C1811">
        <v>130532</v>
      </c>
      <c r="D1811">
        <f t="shared" si="56"/>
        <v>13</v>
      </c>
      <c r="E1811" t="str">
        <f>VLOOKUP(D1811,'Regionalism Code'!B:C,2,FALSE)</f>
        <v>河北省</v>
      </c>
      <c r="F1811">
        <f t="shared" si="57"/>
        <v>1305</v>
      </c>
      <c r="G1811" t="str">
        <f>IF(F1811&gt;10000,"省直辖县市",VLOOKUP(F1811,'Regionalism Code'!H:I,2,FALSE))</f>
        <v>邢台市</v>
      </c>
      <c r="H1811" s="4">
        <v>74.83</v>
      </c>
      <c r="I1811" s="4">
        <v>82.35</v>
      </c>
      <c r="J1811" s="4">
        <v>96.71</v>
      </c>
      <c r="K1811" s="4">
        <v>104.93</v>
      </c>
      <c r="L1811" s="4">
        <v>21.04</v>
      </c>
      <c r="M1811" s="4">
        <v>106.92</v>
      </c>
      <c r="N1811" s="4">
        <v>164.62</v>
      </c>
      <c r="O1811" s="4">
        <v>104.97</v>
      </c>
      <c r="P1811" s="4">
        <v>6.38</v>
      </c>
      <c r="Q1811" s="4">
        <v>10.210000000000001</v>
      </c>
    </row>
    <row r="1812" spans="1:17">
      <c r="A1812">
        <v>2015</v>
      </c>
      <c r="B1812" t="s">
        <v>251</v>
      </c>
      <c r="C1812">
        <v>130533</v>
      </c>
      <c r="D1812">
        <f t="shared" si="56"/>
        <v>13</v>
      </c>
      <c r="E1812" t="str">
        <f>VLOOKUP(D1812,'Regionalism Code'!B:C,2,FALSE)</f>
        <v>河北省</v>
      </c>
      <c r="F1812">
        <f t="shared" si="57"/>
        <v>1305</v>
      </c>
      <c r="G1812" t="str">
        <f>IF(F1812&gt;10000,"省直辖县市",VLOOKUP(F1812,'Regionalism Code'!H:I,2,FALSE))</f>
        <v>邢台市</v>
      </c>
      <c r="H1812" s="4">
        <v>45.54</v>
      </c>
      <c r="I1812" s="4">
        <v>44.49</v>
      </c>
      <c r="J1812" s="4">
        <v>52.91</v>
      </c>
      <c r="K1812" s="4">
        <v>31.14</v>
      </c>
      <c r="L1812" s="4">
        <v>19.71</v>
      </c>
      <c r="M1812" s="4">
        <v>55.83</v>
      </c>
      <c r="N1812" s="4">
        <v>67.739999999999995</v>
      </c>
      <c r="O1812" s="4">
        <v>72.92</v>
      </c>
      <c r="P1812" s="4">
        <v>0</v>
      </c>
      <c r="Q1812" s="4">
        <v>35.64</v>
      </c>
    </row>
    <row r="1813" spans="1:17">
      <c r="A1813">
        <v>2015</v>
      </c>
      <c r="B1813" t="s">
        <v>253</v>
      </c>
      <c r="C1813">
        <v>130534</v>
      </c>
      <c r="D1813">
        <f t="shared" si="56"/>
        <v>13</v>
      </c>
      <c r="E1813" t="str">
        <f>VLOOKUP(D1813,'Regionalism Code'!B:C,2,FALSE)</f>
        <v>河北省</v>
      </c>
      <c r="F1813">
        <f t="shared" si="57"/>
        <v>1305</v>
      </c>
      <c r="G1813" t="str">
        <f>IF(F1813&gt;10000,"省直辖县市",VLOOKUP(F1813,'Regionalism Code'!H:I,2,FALSE))</f>
        <v>邢台市</v>
      </c>
      <c r="H1813" s="4">
        <v>71.319999999999993</v>
      </c>
      <c r="I1813" s="4">
        <v>99.84</v>
      </c>
      <c r="J1813" s="4">
        <v>72.17</v>
      </c>
      <c r="K1813" s="4">
        <v>60.25</v>
      </c>
      <c r="L1813" s="4">
        <v>40.57</v>
      </c>
      <c r="M1813" s="4">
        <v>75.67</v>
      </c>
      <c r="N1813" s="4">
        <v>78.78</v>
      </c>
      <c r="O1813" s="4">
        <v>99.17</v>
      </c>
      <c r="P1813" s="4">
        <v>6.02</v>
      </c>
      <c r="Q1813" s="4">
        <v>-24.36</v>
      </c>
    </row>
    <row r="1814" spans="1:17">
      <c r="A1814">
        <v>2015</v>
      </c>
      <c r="B1814" t="s">
        <v>255</v>
      </c>
      <c r="C1814">
        <v>130535</v>
      </c>
      <c r="D1814">
        <f t="shared" si="56"/>
        <v>13</v>
      </c>
      <c r="E1814" t="str">
        <f>VLOOKUP(D1814,'Regionalism Code'!B:C,2,FALSE)</f>
        <v>河北省</v>
      </c>
      <c r="F1814">
        <f t="shared" si="57"/>
        <v>1305</v>
      </c>
      <c r="G1814" t="str">
        <f>IF(F1814&gt;10000,"省直辖县市",VLOOKUP(F1814,'Regionalism Code'!H:I,2,FALSE))</f>
        <v>邢台市</v>
      </c>
      <c r="H1814" s="4">
        <v>54.24</v>
      </c>
      <c r="I1814" s="4">
        <v>61.77</v>
      </c>
      <c r="J1814" s="4">
        <v>54.11</v>
      </c>
      <c r="K1814" s="4">
        <v>33.49</v>
      </c>
      <c r="L1814" s="4">
        <v>22.32</v>
      </c>
      <c r="M1814" s="4">
        <v>58.72</v>
      </c>
      <c r="N1814" s="4">
        <v>69.47</v>
      </c>
      <c r="O1814" s="4">
        <v>72.23</v>
      </c>
      <c r="P1814" s="4">
        <v>3.2</v>
      </c>
      <c r="Q1814" s="4">
        <v>29.63</v>
      </c>
    </row>
    <row r="1815" spans="1:17">
      <c r="A1815">
        <v>2015</v>
      </c>
      <c r="B1815" t="s">
        <v>257</v>
      </c>
      <c r="C1815">
        <v>130581</v>
      </c>
      <c r="D1815">
        <f t="shared" si="56"/>
        <v>13</v>
      </c>
      <c r="E1815" t="str">
        <f>VLOOKUP(D1815,'Regionalism Code'!B:C,2,FALSE)</f>
        <v>河北省</v>
      </c>
      <c r="F1815">
        <f t="shared" si="57"/>
        <v>1305</v>
      </c>
      <c r="G1815" t="str">
        <f>IF(F1815&gt;10000,"省直辖县市",VLOOKUP(F1815,'Regionalism Code'!H:I,2,FALSE))</f>
        <v>邢台市</v>
      </c>
      <c r="H1815" s="4">
        <v>55.6</v>
      </c>
      <c r="I1815" s="4">
        <v>73.97</v>
      </c>
      <c r="J1815" s="4">
        <v>69.239999999999995</v>
      </c>
      <c r="K1815" s="4">
        <v>63.09</v>
      </c>
      <c r="L1815" s="4">
        <v>29.03</v>
      </c>
      <c r="M1815" s="4">
        <v>73.31</v>
      </c>
      <c r="N1815" s="4">
        <v>74.349999999999994</v>
      </c>
      <c r="O1815" s="4">
        <v>100.27</v>
      </c>
      <c r="P1815" s="4">
        <v>2.3199999999999998</v>
      </c>
      <c r="Q1815" s="4">
        <v>-29.81</v>
      </c>
    </row>
    <row r="1816" spans="1:17">
      <c r="A1816">
        <v>2015</v>
      </c>
      <c r="B1816" t="s">
        <v>259</v>
      </c>
      <c r="C1816">
        <v>130582</v>
      </c>
      <c r="D1816">
        <f t="shared" si="56"/>
        <v>13</v>
      </c>
      <c r="E1816" t="str">
        <f>VLOOKUP(D1816,'Regionalism Code'!B:C,2,FALSE)</f>
        <v>河北省</v>
      </c>
      <c r="F1816">
        <f t="shared" si="57"/>
        <v>1305</v>
      </c>
      <c r="G1816" t="str">
        <f>IF(F1816&gt;10000,"省直辖县市",VLOOKUP(F1816,'Regionalism Code'!H:I,2,FALSE))</f>
        <v>邢台市</v>
      </c>
      <c r="H1816" s="4">
        <v>72.790000000000006</v>
      </c>
      <c r="I1816" s="4">
        <v>85.07</v>
      </c>
      <c r="J1816" s="4">
        <v>61.08</v>
      </c>
      <c r="K1816" s="4">
        <v>53.05</v>
      </c>
      <c r="L1816" s="4">
        <v>24.25</v>
      </c>
      <c r="M1816" s="4">
        <v>71.930000000000007</v>
      </c>
      <c r="N1816" s="4">
        <v>80.3</v>
      </c>
      <c r="O1816" s="4">
        <v>71.53</v>
      </c>
      <c r="P1816" s="4">
        <v>28.5</v>
      </c>
      <c r="Q1816" s="4">
        <v>53.52</v>
      </c>
    </row>
    <row r="1817" spans="1:17">
      <c r="A1817">
        <v>2015</v>
      </c>
      <c r="B1817" t="s">
        <v>271</v>
      </c>
      <c r="C1817">
        <v>130623</v>
      </c>
      <c r="D1817">
        <f t="shared" si="56"/>
        <v>13</v>
      </c>
      <c r="E1817" t="str">
        <f>VLOOKUP(D1817,'Regionalism Code'!B:C,2,FALSE)</f>
        <v>河北省</v>
      </c>
      <c r="F1817">
        <f t="shared" si="57"/>
        <v>1306</v>
      </c>
      <c r="G1817" t="str">
        <f>IF(F1817&gt;10000,"省直辖县市",VLOOKUP(F1817,'Regionalism Code'!H:I,2,FALSE))</f>
        <v>保定市</v>
      </c>
      <c r="H1817" s="4">
        <v>66.510000000000005</v>
      </c>
      <c r="I1817" s="4">
        <v>69.540000000000006</v>
      </c>
      <c r="J1817" s="4">
        <v>69.739999999999995</v>
      </c>
      <c r="K1817" s="4">
        <v>77.28</v>
      </c>
      <c r="L1817" s="4">
        <v>28.02</v>
      </c>
      <c r="M1817" s="4">
        <v>86.47</v>
      </c>
      <c r="N1817" s="4">
        <v>83.3</v>
      </c>
      <c r="O1817" s="4">
        <v>79.459999999999994</v>
      </c>
      <c r="P1817" s="4">
        <v>51.32</v>
      </c>
      <c r="Q1817" s="4">
        <v>50.67</v>
      </c>
    </row>
    <row r="1818" spans="1:17">
      <c r="A1818">
        <v>2015</v>
      </c>
      <c r="B1818" t="s">
        <v>273</v>
      </c>
      <c r="C1818">
        <v>130624</v>
      </c>
      <c r="D1818">
        <f t="shared" si="56"/>
        <v>13</v>
      </c>
      <c r="E1818" t="str">
        <f>VLOOKUP(D1818,'Regionalism Code'!B:C,2,FALSE)</f>
        <v>河北省</v>
      </c>
      <c r="F1818">
        <f t="shared" si="57"/>
        <v>1306</v>
      </c>
      <c r="G1818" t="str">
        <f>IF(F1818&gt;10000,"省直辖县市",VLOOKUP(F1818,'Regionalism Code'!H:I,2,FALSE))</f>
        <v>保定市</v>
      </c>
      <c r="H1818" s="4">
        <v>59.23</v>
      </c>
      <c r="I1818" s="4">
        <v>52.74</v>
      </c>
      <c r="J1818" s="4">
        <v>75.92</v>
      </c>
      <c r="K1818" s="4">
        <v>47.95</v>
      </c>
      <c r="L1818" s="4">
        <v>15</v>
      </c>
      <c r="M1818" s="4">
        <v>62.54</v>
      </c>
      <c r="N1818" s="4">
        <v>129.99</v>
      </c>
      <c r="O1818" s="4">
        <v>82.39</v>
      </c>
      <c r="P1818" s="4">
        <v>33.840000000000003</v>
      </c>
      <c r="Q1818" s="4">
        <v>50.35</v>
      </c>
    </row>
    <row r="1819" spans="1:17">
      <c r="A1819">
        <v>2015</v>
      </c>
      <c r="B1819" t="s">
        <v>277</v>
      </c>
      <c r="C1819">
        <v>130626</v>
      </c>
      <c r="D1819">
        <f t="shared" si="56"/>
        <v>13</v>
      </c>
      <c r="E1819" t="str">
        <f>VLOOKUP(D1819,'Regionalism Code'!B:C,2,FALSE)</f>
        <v>河北省</v>
      </c>
      <c r="F1819">
        <f t="shared" si="57"/>
        <v>1306</v>
      </c>
      <c r="G1819" t="str">
        <f>IF(F1819&gt;10000,"省直辖县市",VLOOKUP(F1819,'Regionalism Code'!H:I,2,FALSE))</f>
        <v>保定市</v>
      </c>
      <c r="H1819" s="4">
        <v>64.569999999999993</v>
      </c>
      <c r="I1819" s="4">
        <v>66.94</v>
      </c>
      <c r="J1819" s="4">
        <v>70.05</v>
      </c>
      <c r="K1819" s="4">
        <v>84.7</v>
      </c>
      <c r="L1819" s="4">
        <v>25.42</v>
      </c>
      <c r="M1819" s="4">
        <v>116.44</v>
      </c>
      <c r="N1819" s="4">
        <v>83.67</v>
      </c>
      <c r="O1819" s="4">
        <v>83.07</v>
      </c>
      <c r="P1819" s="4">
        <v>21.68</v>
      </c>
      <c r="Q1819" s="4">
        <v>46.76</v>
      </c>
    </row>
    <row r="1820" spans="1:17">
      <c r="A1820">
        <v>2015</v>
      </c>
      <c r="B1820" t="s">
        <v>278</v>
      </c>
      <c r="C1820">
        <v>130627</v>
      </c>
      <c r="D1820">
        <f t="shared" si="56"/>
        <v>13</v>
      </c>
      <c r="E1820" t="str">
        <f>VLOOKUP(D1820,'Regionalism Code'!B:C,2,FALSE)</f>
        <v>河北省</v>
      </c>
      <c r="F1820">
        <f t="shared" si="57"/>
        <v>1306</v>
      </c>
      <c r="G1820" t="str">
        <f>IF(F1820&gt;10000,"省直辖县市",VLOOKUP(F1820,'Regionalism Code'!H:I,2,FALSE))</f>
        <v>保定市</v>
      </c>
      <c r="H1820" s="4">
        <v>58.51</v>
      </c>
      <c r="I1820" s="4">
        <v>61.2</v>
      </c>
      <c r="J1820" s="4">
        <v>57.74</v>
      </c>
      <c r="K1820" s="4">
        <v>58.93</v>
      </c>
      <c r="L1820" s="4">
        <v>11.51</v>
      </c>
      <c r="M1820" s="4">
        <v>71.45</v>
      </c>
      <c r="N1820" s="4">
        <v>77.81</v>
      </c>
      <c r="O1820" s="4">
        <v>72.790000000000006</v>
      </c>
      <c r="P1820" s="4">
        <v>14.68</v>
      </c>
      <c r="Q1820" s="4">
        <v>51.02</v>
      </c>
    </row>
    <row r="1821" spans="1:17">
      <c r="A1821">
        <v>2015</v>
      </c>
      <c r="B1821" t="s">
        <v>280</v>
      </c>
      <c r="C1821">
        <v>130628</v>
      </c>
      <c r="D1821">
        <f t="shared" si="56"/>
        <v>13</v>
      </c>
      <c r="E1821" t="str">
        <f>VLOOKUP(D1821,'Regionalism Code'!B:C,2,FALSE)</f>
        <v>河北省</v>
      </c>
      <c r="F1821">
        <f t="shared" si="57"/>
        <v>1306</v>
      </c>
      <c r="G1821" t="str">
        <f>IF(F1821&gt;10000,"省直辖县市",VLOOKUP(F1821,'Regionalism Code'!H:I,2,FALSE))</f>
        <v>保定市</v>
      </c>
      <c r="H1821" s="4">
        <v>77.05</v>
      </c>
      <c r="I1821" s="4">
        <v>83.88</v>
      </c>
      <c r="J1821" s="4">
        <v>93.57</v>
      </c>
      <c r="K1821" s="4">
        <v>118.59</v>
      </c>
      <c r="L1821" s="4">
        <v>55.73</v>
      </c>
      <c r="M1821" s="4">
        <v>115.15</v>
      </c>
      <c r="N1821" s="4">
        <v>119.96</v>
      </c>
      <c r="O1821" s="4">
        <v>101.14</v>
      </c>
      <c r="P1821" s="4">
        <v>34.69</v>
      </c>
      <c r="Q1821" s="4">
        <v>24.51</v>
      </c>
    </row>
    <row r="1822" spans="1:17">
      <c r="A1822">
        <v>2015</v>
      </c>
      <c r="B1822" t="s">
        <v>282</v>
      </c>
      <c r="C1822">
        <v>130629</v>
      </c>
      <c r="D1822">
        <f t="shared" si="56"/>
        <v>13</v>
      </c>
      <c r="E1822" t="str">
        <f>VLOOKUP(D1822,'Regionalism Code'!B:C,2,FALSE)</f>
        <v>河北省</v>
      </c>
      <c r="F1822">
        <f t="shared" si="57"/>
        <v>1306</v>
      </c>
      <c r="G1822" t="str">
        <f>IF(F1822&gt;10000,"省直辖县市",VLOOKUP(F1822,'Regionalism Code'!H:I,2,FALSE))</f>
        <v>保定市</v>
      </c>
      <c r="H1822" s="4">
        <v>74.760000000000005</v>
      </c>
      <c r="I1822" s="4">
        <v>87.68</v>
      </c>
      <c r="J1822" s="4">
        <v>77.7</v>
      </c>
      <c r="K1822" s="4">
        <v>112.17</v>
      </c>
      <c r="L1822" s="4">
        <v>24.07</v>
      </c>
      <c r="M1822" s="4">
        <v>100.51</v>
      </c>
      <c r="N1822" s="4">
        <v>87.18</v>
      </c>
      <c r="O1822" s="4">
        <v>101.42</v>
      </c>
      <c r="P1822" s="4">
        <v>19.77</v>
      </c>
      <c r="Q1822" s="4">
        <v>26.75</v>
      </c>
    </row>
    <row r="1823" spans="1:17">
      <c r="A1823">
        <v>2015</v>
      </c>
      <c r="B1823" t="s">
        <v>284</v>
      </c>
      <c r="C1823">
        <v>130630</v>
      </c>
      <c r="D1823">
        <f t="shared" si="56"/>
        <v>13</v>
      </c>
      <c r="E1823" t="str">
        <f>VLOOKUP(D1823,'Regionalism Code'!B:C,2,FALSE)</f>
        <v>河北省</v>
      </c>
      <c r="F1823">
        <f t="shared" si="57"/>
        <v>1306</v>
      </c>
      <c r="G1823" t="str">
        <f>IF(F1823&gt;10000,"省直辖县市",VLOOKUP(F1823,'Regionalism Code'!H:I,2,FALSE))</f>
        <v>保定市</v>
      </c>
      <c r="H1823" s="4">
        <v>55.94</v>
      </c>
      <c r="I1823" s="4">
        <v>60.89</v>
      </c>
      <c r="J1823" s="4">
        <v>48.17</v>
      </c>
      <c r="K1823" s="4">
        <v>35.979999999999997</v>
      </c>
      <c r="L1823" s="4">
        <v>16.8</v>
      </c>
      <c r="M1823" s="4">
        <v>47.13</v>
      </c>
      <c r="N1823" s="4">
        <v>63.43</v>
      </c>
      <c r="O1823" s="4">
        <v>58.89</v>
      </c>
      <c r="P1823" s="4">
        <v>25.07</v>
      </c>
      <c r="Q1823" s="4">
        <v>53.74</v>
      </c>
    </row>
    <row r="1824" spans="1:17">
      <c r="A1824">
        <v>2015</v>
      </c>
      <c r="B1824" t="s">
        <v>286</v>
      </c>
      <c r="C1824">
        <v>130631</v>
      </c>
      <c r="D1824">
        <f t="shared" si="56"/>
        <v>13</v>
      </c>
      <c r="E1824" t="str">
        <f>VLOOKUP(D1824,'Regionalism Code'!B:C,2,FALSE)</f>
        <v>河北省</v>
      </c>
      <c r="F1824">
        <f t="shared" si="57"/>
        <v>1306</v>
      </c>
      <c r="G1824" t="str">
        <f>IF(F1824&gt;10000,"省直辖县市",VLOOKUP(F1824,'Regionalism Code'!H:I,2,FALSE))</f>
        <v>保定市</v>
      </c>
      <c r="H1824" s="4">
        <v>67.08</v>
      </c>
      <c r="I1824" s="4">
        <v>69.78</v>
      </c>
      <c r="J1824" s="4">
        <v>71.680000000000007</v>
      </c>
      <c r="K1824" s="4">
        <v>67.72</v>
      </c>
      <c r="L1824" s="4">
        <v>22.97</v>
      </c>
      <c r="M1824" s="4">
        <v>89.88</v>
      </c>
      <c r="N1824" s="4">
        <v>93.78</v>
      </c>
      <c r="O1824" s="4">
        <v>84.74</v>
      </c>
      <c r="P1824" s="4">
        <v>34.369999999999997</v>
      </c>
      <c r="Q1824" s="4">
        <v>49.78</v>
      </c>
    </row>
    <row r="1825" spans="1:17">
      <c r="A1825">
        <v>2015</v>
      </c>
      <c r="B1825" t="s">
        <v>288</v>
      </c>
      <c r="C1825">
        <v>130632</v>
      </c>
      <c r="D1825">
        <f t="shared" si="56"/>
        <v>13</v>
      </c>
      <c r="E1825" t="str">
        <f>VLOOKUP(D1825,'Regionalism Code'!B:C,2,FALSE)</f>
        <v>河北省</v>
      </c>
      <c r="F1825">
        <f t="shared" si="57"/>
        <v>1306</v>
      </c>
      <c r="G1825" t="str">
        <f>IF(F1825&gt;10000,"省直辖县市",VLOOKUP(F1825,'Regionalism Code'!H:I,2,FALSE))</f>
        <v>保定市</v>
      </c>
      <c r="H1825" s="4">
        <v>69.44</v>
      </c>
      <c r="I1825" s="4">
        <v>76.930000000000007</v>
      </c>
      <c r="J1825" s="4">
        <v>67.150000000000006</v>
      </c>
      <c r="K1825" s="4">
        <v>70.459999999999994</v>
      </c>
      <c r="L1825" s="4">
        <v>27.27</v>
      </c>
      <c r="M1825" s="4">
        <v>68.760000000000005</v>
      </c>
      <c r="N1825" s="4">
        <v>81.790000000000006</v>
      </c>
      <c r="O1825" s="4">
        <v>83.88</v>
      </c>
      <c r="P1825" s="4">
        <v>27.91</v>
      </c>
      <c r="Q1825" s="4">
        <v>48.9</v>
      </c>
    </row>
    <row r="1826" spans="1:17">
      <c r="A1826">
        <v>2015</v>
      </c>
      <c r="B1826" t="s">
        <v>290</v>
      </c>
      <c r="C1826">
        <v>130633</v>
      </c>
      <c r="D1826">
        <f t="shared" si="56"/>
        <v>13</v>
      </c>
      <c r="E1826" t="str">
        <f>VLOOKUP(D1826,'Regionalism Code'!B:C,2,FALSE)</f>
        <v>河北省</v>
      </c>
      <c r="F1826">
        <f t="shared" si="57"/>
        <v>1306</v>
      </c>
      <c r="G1826" t="str">
        <f>IF(F1826&gt;10000,"省直辖县市",VLOOKUP(F1826,'Regionalism Code'!H:I,2,FALSE))</f>
        <v>保定市</v>
      </c>
      <c r="H1826" s="4">
        <v>59.09</v>
      </c>
      <c r="I1826" s="4">
        <v>56.35</v>
      </c>
      <c r="J1826" s="4">
        <v>64.25</v>
      </c>
      <c r="K1826" s="4">
        <v>62.9</v>
      </c>
      <c r="L1826" s="4">
        <v>32.01</v>
      </c>
      <c r="M1826" s="4">
        <v>75.599999999999994</v>
      </c>
      <c r="N1826" s="4">
        <v>79.930000000000007</v>
      </c>
      <c r="O1826" s="4">
        <v>76.849999999999994</v>
      </c>
      <c r="P1826" s="4">
        <v>21.84</v>
      </c>
      <c r="Q1826" s="4">
        <v>58.74</v>
      </c>
    </row>
    <row r="1827" spans="1:17">
      <c r="A1827">
        <v>2015</v>
      </c>
      <c r="B1827" t="s">
        <v>292</v>
      </c>
      <c r="C1827">
        <v>130634</v>
      </c>
      <c r="D1827">
        <f t="shared" si="56"/>
        <v>13</v>
      </c>
      <c r="E1827" t="str">
        <f>VLOOKUP(D1827,'Regionalism Code'!B:C,2,FALSE)</f>
        <v>河北省</v>
      </c>
      <c r="F1827">
        <f t="shared" si="57"/>
        <v>1306</v>
      </c>
      <c r="G1827" t="str">
        <f>IF(F1827&gt;10000,"省直辖县市",VLOOKUP(F1827,'Regionalism Code'!H:I,2,FALSE))</f>
        <v>保定市</v>
      </c>
      <c r="H1827" s="4">
        <v>53.45</v>
      </c>
      <c r="I1827" s="4">
        <v>56.41</v>
      </c>
      <c r="J1827" s="4">
        <v>48.45</v>
      </c>
      <c r="K1827" s="4">
        <v>55.52</v>
      </c>
      <c r="L1827" s="4">
        <v>8.33</v>
      </c>
      <c r="M1827" s="4">
        <v>54.04</v>
      </c>
      <c r="N1827" s="4">
        <v>52.19</v>
      </c>
      <c r="O1827" s="4">
        <v>70.510000000000005</v>
      </c>
      <c r="P1827" s="4">
        <v>12.4</v>
      </c>
      <c r="Q1827" s="4">
        <v>52.74</v>
      </c>
    </row>
    <row r="1828" spans="1:17">
      <c r="A1828">
        <v>2015</v>
      </c>
      <c r="B1828" t="s">
        <v>294</v>
      </c>
      <c r="C1828">
        <v>130635</v>
      </c>
      <c r="D1828">
        <f t="shared" si="56"/>
        <v>13</v>
      </c>
      <c r="E1828" t="str">
        <f>VLOOKUP(D1828,'Regionalism Code'!B:C,2,FALSE)</f>
        <v>河北省</v>
      </c>
      <c r="F1828">
        <f t="shared" si="57"/>
        <v>1306</v>
      </c>
      <c r="G1828" t="str">
        <f>IF(F1828&gt;10000,"省直辖县市",VLOOKUP(F1828,'Regionalism Code'!H:I,2,FALSE))</f>
        <v>保定市</v>
      </c>
      <c r="H1828" s="4">
        <v>61.95</v>
      </c>
      <c r="I1828" s="4">
        <v>70.239999999999995</v>
      </c>
      <c r="J1828" s="4">
        <v>71.89</v>
      </c>
      <c r="K1828" s="4">
        <v>86.78</v>
      </c>
      <c r="L1828" s="4">
        <v>18.79</v>
      </c>
      <c r="M1828" s="4">
        <v>88.13</v>
      </c>
      <c r="N1828" s="4">
        <v>91.04</v>
      </c>
      <c r="O1828" s="4">
        <v>91.62</v>
      </c>
      <c r="P1828" s="4">
        <v>16.77</v>
      </c>
      <c r="Q1828" s="4">
        <v>16.55</v>
      </c>
    </row>
    <row r="1829" spans="1:17">
      <c r="A1829">
        <v>2015</v>
      </c>
      <c r="B1829" t="s">
        <v>296</v>
      </c>
      <c r="C1829">
        <v>130636</v>
      </c>
      <c r="D1829">
        <f t="shared" si="56"/>
        <v>13</v>
      </c>
      <c r="E1829" t="str">
        <f>VLOOKUP(D1829,'Regionalism Code'!B:C,2,FALSE)</f>
        <v>河北省</v>
      </c>
      <c r="F1829">
        <f t="shared" si="57"/>
        <v>1306</v>
      </c>
      <c r="G1829" t="str">
        <f>IF(F1829&gt;10000,"省直辖县市",VLOOKUP(F1829,'Regionalism Code'!H:I,2,FALSE))</f>
        <v>保定市</v>
      </c>
      <c r="H1829" s="4">
        <v>61.3</v>
      </c>
      <c r="I1829" s="4">
        <v>58.86</v>
      </c>
      <c r="J1829" s="4">
        <v>72.319999999999993</v>
      </c>
      <c r="K1829" s="4">
        <v>78.45</v>
      </c>
      <c r="L1829" s="4">
        <v>22.41</v>
      </c>
      <c r="M1829" s="4">
        <v>103.54</v>
      </c>
      <c r="N1829" s="4">
        <v>89.95</v>
      </c>
      <c r="O1829" s="4">
        <v>88.34</v>
      </c>
      <c r="P1829" s="4">
        <v>24.23</v>
      </c>
      <c r="Q1829" s="4">
        <v>49.36</v>
      </c>
    </row>
    <row r="1830" spans="1:17">
      <c r="A1830">
        <v>2015</v>
      </c>
      <c r="B1830" t="s">
        <v>298</v>
      </c>
      <c r="C1830">
        <v>130637</v>
      </c>
      <c r="D1830">
        <f t="shared" si="56"/>
        <v>13</v>
      </c>
      <c r="E1830" t="str">
        <f>VLOOKUP(D1830,'Regionalism Code'!B:C,2,FALSE)</f>
        <v>河北省</v>
      </c>
      <c r="F1830">
        <f t="shared" si="57"/>
        <v>1306</v>
      </c>
      <c r="G1830" t="str">
        <f>IF(F1830&gt;10000,"省直辖县市",VLOOKUP(F1830,'Regionalism Code'!H:I,2,FALSE))</f>
        <v>保定市</v>
      </c>
      <c r="H1830" s="4">
        <v>53.77</v>
      </c>
      <c r="I1830" s="4">
        <v>60.32</v>
      </c>
      <c r="J1830" s="4">
        <v>54.55</v>
      </c>
      <c r="K1830" s="4">
        <v>47.35</v>
      </c>
      <c r="L1830" s="4">
        <v>14.44</v>
      </c>
      <c r="M1830" s="4">
        <v>62.24</v>
      </c>
      <c r="N1830" s="4">
        <v>81.260000000000005</v>
      </c>
      <c r="O1830" s="4">
        <v>65.7</v>
      </c>
      <c r="P1830" s="4">
        <v>7.48</v>
      </c>
      <c r="Q1830" s="4">
        <v>30.75</v>
      </c>
    </row>
    <row r="1831" spans="1:17">
      <c r="A1831">
        <v>2015</v>
      </c>
      <c r="B1831" t="s">
        <v>300</v>
      </c>
      <c r="C1831">
        <v>130638</v>
      </c>
      <c r="D1831">
        <f t="shared" si="56"/>
        <v>13</v>
      </c>
      <c r="E1831" t="str">
        <f>VLOOKUP(D1831,'Regionalism Code'!B:C,2,FALSE)</f>
        <v>河北省</v>
      </c>
      <c r="F1831">
        <f t="shared" si="57"/>
        <v>1306</v>
      </c>
      <c r="G1831" t="str">
        <f>IF(F1831&gt;10000,"省直辖县市",VLOOKUP(F1831,'Regionalism Code'!H:I,2,FALSE))</f>
        <v>保定市</v>
      </c>
      <c r="H1831" s="4">
        <v>76.37</v>
      </c>
      <c r="I1831" s="4">
        <v>84.01</v>
      </c>
      <c r="J1831" s="4">
        <v>78.52</v>
      </c>
      <c r="K1831" s="4">
        <v>95.65</v>
      </c>
      <c r="L1831" s="4">
        <v>38.950000000000003</v>
      </c>
      <c r="M1831" s="4">
        <v>86.19</v>
      </c>
      <c r="N1831" s="4">
        <v>84.69</v>
      </c>
      <c r="O1831" s="4">
        <v>97.57</v>
      </c>
      <c r="P1831" s="4">
        <v>41.39</v>
      </c>
      <c r="Q1831" s="4">
        <v>47.21</v>
      </c>
    </row>
    <row r="1832" spans="1:17">
      <c r="A1832">
        <v>2015</v>
      </c>
      <c r="B1832" t="s">
        <v>303</v>
      </c>
      <c r="C1832">
        <v>130682</v>
      </c>
      <c r="D1832">
        <f t="shared" si="56"/>
        <v>13</v>
      </c>
      <c r="E1832" t="str">
        <f>VLOOKUP(D1832,'Regionalism Code'!B:C,2,FALSE)</f>
        <v>河北省</v>
      </c>
      <c r="F1832">
        <f t="shared" si="57"/>
        <v>1306</v>
      </c>
      <c r="G1832" t="str">
        <f>IF(F1832&gt;10000,"省直辖县市",VLOOKUP(F1832,'Regionalism Code'!H:I,2,FALSE))</f>
        <v>保定市</v>
      </c>
      <c r="H1832" s="4">
        <v>54.13</v>
      </c>
      <c r="I1832" s="4">
        <v>51.5</v>
      </c>
      <c r="J1832" s="4">
        <v>63.55</v>
      </c>
      <c r="K1832" s="4">
        <v>52.12</v>
      </c>
      <c r="L1832" s="4">
        <v>18.850000000000001</v>
      </c>
      <c r="M1832" s="4">
        <v>71.73</v>
      </c>
      <c r="N1832" s="4">
        <v>86.88</v>
      </c>
      <c r="O1832" s="4">
        <v>83.55</v>
      </c>
      <c r="P1832" s="4">
        <v>0</v>
      </c>
      <c r="Q1832" s="4">
        <v>45.7</v>
      </c>
    </row>
    <row r="1833" spans="1:17">
      <c r="A1833">
        <v>2015</v>
      </c>
      <c r="B1833" t="s">
        <v>305</v>
      </c>
      <c r="C1833">
        <v>130683</v>
      </c>
      <c r="D1833">
        <f t="shared" si="56"/>
        <v>13</v>
      </c>
      <c r="E1833" t="str">
        <f>VLOOKUP(D1833,'Regionalism Code'!B:C,2,FALSE)</f>
        <v>河北省</v>
      </c>
      <c r="F1833">
        <f t="shared" si="57"/>
        <v>1306</v>
      </c>
      <c r="G1833" t="str">
        <f>IF(F1833&gt;10000,"省直辖县市",VLOOKUP(F1833,'Regionalism Code'!H:I,2,FALSE))</f>
        <v>保定市</v>
      </c>
      <c r="H1833" s="4">
        <v>69.12</v>
      </c>
      <c r="I1833" s="4">
        <v>73.650000000000006</v>
      </c>
      <c r="J1833" s="4">
        <v>75.22</v>
      </c>
      <c r="K1833" s="4">
        <v>75.709999999999994</v>
      </c>
      <c r="L1833" s="4">
        <v>37.83</v>
      </c>
      <c r="M1833" s="4">
        <v>92.96</v>
      </c>
      <c r="N1833" s="4">
        <v>96.47</v>
      </c>
      <c r="O1833" s="4">
        <v>87.44</v>
      </c>
      <c r="P1833" s="4">
        <v>23.63</v>
      </c>
      <c r="Q1833" s="4">
        <v>43.1</v>
      </c>
    </row>
    <row r="1834" spans="1:17">
      <c r="A1834">
        <v>2015</v>
      </c>
      <c r="B1834" t="s">
        <v>307</v>
      </c>
      <c r="C1834">
        <v>130684</v>
      </c>
      <c r="D1834">
        <f t="shared" si="56"/>
        <v>13</v>
      </c>
      <c r="E1834" t="str">
        <f>VLOOKUP(D1834,'Regionalism Code'!B:C,2,FALSE)</f>
        <v>河北省</v>
      </c>
      <c r="F1834">
        <f t="shared" si="57"/>
        <v>1306</v>
      </c>
      <c r="G1834" t="str">
        <f>IF(F1834&gt;10000,"省直辖县市",VLOOKUP(F1834,'Regionalism Code'!H:I,2,FALSE))</f>
        <v>保定市</v>
      </c>
      <c r="H1834" s="4">
        <v>83.33</v>
      </c>
      <c r="I1834" s="4">
        <v>98.17</v>
      </c>
      <c r="J1834" s="4">
        <v>100.41</v>
      </c>
      <c r="K1834" s="4">
        <v>168.58</v>
      </c>
      <c r="L1834" s="4">
        <v>56.54</v>
      </c>
      <c r="M1834" s="4">
        <v>134.13</v>
      </c>
      <c r="N1834" s="4">
        <v>110.05</v>
      </c>
      <c r="O1834" s="4">
        <v>115.45</v>
      </c>
      <c r="P1834" s="4">
        <v>38.36</v>
      </c>
      <c r="Q1834" s="4">
        <v>3.25</v>
      </c>
    </row>
    <row r="1835" spans="1:17">
      <c r="A1835">
        <v>2015</v>
      </c>
      <c r="B1835" t="s">
        <v>312</v>
      </c>
      <c r="C1835">
        <v>130705</v>
      </c>
      <c r="D1835">
        <f t="shared" si="56"/>
        <v>13</v>
      </c>
      <c r="E1835" t="str">
        <f>VLOOKUP(D1835,'Regionalism Code'!B:C,2,FALSE)</f>
        <v>河北省</v>
      </c>
      <c r="F1835">
        <f t="shared" si="57"/>
        <v>1307</v>
      </c>
      <c r="G1835" t="str">
        <f>IF(F1835&gt;10000,"省直辖县市",VLOOKUP(F1835,'Regionalism Code'!H:I,2,FALSE))</f>
        <v>张家口市</v>
      </c>
      <c r="H1835" s="4">
        <v>55.86</v>
      </c>
      <c r="I1835" s="4">
        <v>58.79</v>
      </c>
      <c r="J1835" s="4">
        <v>53.24</v>
      </c>
      <c r="K1835" s="4">
        <v>44.69</v>
      </c>
      <c r="L1835" s="4">
        <v>17.98</v>
      </c>
      <c r="M1835" s="4">
        <v>59.69</v>
      </c>
      <c r="N1835" s="4">
        <v>70.48</v>
      </c>
      <c r="O1835" s="4">
        <v>64.099999999999994</v>
      </c>
      <c r="P1835" s="4">
        <v>24.57</v>
      </c>
      <c r="Q1835" s="4">
        <v>50.96</v>
      </c>
    </row>
    <row r="1836" spans="1:17">
      <c r="A1836">
        <v>2015</v>
      </c>
      <c r="B1836" t="s">
        <v>318</v>
      </c>
      <c r="C1836">
        <v>130722</v>
      </c>
      <c r="D1836">
        <f t="shared" si="56"/>
        <v>13</v>
      </c>
      <c r="E1836" t="str">
        <f>VLOOKUP(D1836,'Regionalism Code'!B:C,2,FALSE)</f>
        <v>河北省</v>
      </c>
      <c r="F1836">
        <f t="shared" si="57"/>
        <v>1307</v>
      </c>
      <c r="G1836" t="str">
        <f>IF(F1836&gt;10000,"省直辖县市",VLOOKUP(F1836,'Regionalism Code'!H:I,2,FALSE))</f>
        <v>张家口市</v>
      </c>
      <c r="H1836" s="4">
        <v>60.58</v>
      </c>
      <c r="I1836" s="4">
        <v>63.35</v>
      </c>
      <c r="J1836" s="4">
        <v>58.9</v>
      </c>
      <c r="K1836" s="4">
        <v>56.51</v>
      </c>
      <c r="L1836" s="4">
        <v>30.09</v>
      </c>
      <c r="M1836" s="4">
        <v>61.85</v>
      </c>
      <c r="N1836" s="4">
        <v>73.11</v>
      </c>
      <c r="O1836" s="4">
        <v>69.19</v>
      </c>
      <c r="P1836" s="4">
        <v>29.31</v>
      </c>
      <c r="Q1836" s="4">
        <v>54.48</v>
      </c>
    </row>
    <row r="1837" spans="1:17">
      <c r="A1837">
        <v>2015</v>
      </c>
      <c r="B1837" t="s">
        <v>320</v>
      </c>
      <c r="C1837">
        <v>130723</v>
      </c>
      <c r="D1837">
        <f t="shared" si="56"/>
        <v>13</v>
      </c>
      <c r="E1837" t="str">
        <f>VLOOKUP(D1837,'Regionalism Code'!B:C,2,FALSE)</f>
        <v>河北省</v>
      </c>
      <c r="F1837">
        <f t="shared" si="57"/>
        <v>1307</v>
      </c>
      <c r="G1837" t="str">
        <f>IF(F1837&gt;10000,"省直辖县市",VLOOKUP(F1837,'Regionalism Code'!H:I,2,FALSE))</f>
        <v>张家口市</v>
      </c>
      <c r="H1837" s="4">
        <v>37.94</v>
      </c>
      <c r="I1837" s="4">
        <v>27.37</v>
      </c>
      <c r="J1837" s="4">
        <v>51.12</v>
      </c>
      <c r="K1837" s="4">
        <v>35.1</v>
      </c>
      <c r="L1837" s="4">
        <v>42.93</v>
      </c>
      <c r="M1837" s="4">
        <v>51.64</v>
      </c>
      <c r="N1837" s="4">
        <v>62.35</v>
      </c>
      <c r="O1837" s="4">
        <v>60.63</v>
      </c>
      <c r="P1837" s="4">
        <v>6.54</v>
      </c>
      <c r="Q1837" s="4">
        <v>48.92</v>
      </c>
    </row>
    <row r="1838" spans="1:17">
      <c r="A1838">
        <v>2015</v>
      </c>
      <c r="B1838" t="s">
        <v>322</v>
      </c>
      <c r="C1838">
        <v>130724</v>
      </c>
      <c r="D1838">
        <f t="shared" si="56"/>
        <v>13</v>
      </c>
      <c r="E1838" t="str">
        <f>VLOOKUP(D1838,'Regionalism Code'!B:C,2,FALSE)</f>
        <v>河北省</v>
      </c>
      <c r="F1838">
        <f t="shared" si="57"/>
        <v>1307</v>
      </c>
      <c r="G1838" t="str">
        <f>IF(F1838&gt;10000,"省直辖县市",VLOOKUP(F1838,'Regionalism Code'!H:I,2,FALSE))</f>
        <v>张家口市</v>
      </c>
      <c r="H1838" s="4">
        <v>60.66</v>
      </c>
      <c r="I1838" s="4">
        <v>64.08</v>
      </c>
      <c r="J1838" s="4">
        <v>59.74</v>
      </c>
      <c r="K1838" s="4">
        <v>68.19</v>
      </c>
      <c r="L1838" s="4">
        <v>40.96</v>
      </c>
      <c r="M1838" s="4">
        <v>59.79</v>
      </c>
      <c r="N1838" s="4">
        <v>105.74</v>
      </c>
      <c r="O1838" s="4">
        <v>43.54</v>
      </c>
      <c r="P1838" s="4">
        <v>33.020000000000003</v>
      </c>
      <c r="Q1838" s="4">
        <v>51.04</v>
      </c>
    </row>
    <row r="1839" spans="1:17">
      <c r="A1839">
        <v>2015</v>
      </c>
      <c r="B1839" t="s">
        <v>324</v>
      </c>
      <c r="C1839">
        <v>130725</v>
      </c>
      <c r="D1839">
        <f t="shared" si="56"/>
        <v>13</v>
      </c>
      <c r="E1839" t="str">
        <f>VLOOKUP(D1839,'Regionalism Code'!B:C,2,FALSE)</f>
        <v>河北省</v>
      </c>
      <c r="F1839">
        <f t="shared" si="57"/>
        <v>1307</v>
      </c>
      <c r="G1839" t="str">
        <f>IF(F1839&gt;10000,"省直辖县市",VLOOKUP(F1839,'Regionalism Code'!H:I,2,FALSE))</f>
        <v>张家口市</v>
      </c>
      <c r="H1839" s="4">
        <v>51.93</v>
      </c>
      <c r="I1839" s="4">
        <v>39.1</v>
      </c>
      <c r="J1839" s="4">
        <v>80.849999999999994</v>
      </c>
      <c r="K1839" s="4">
        <v>49.6</v>
      </c>
      <c r="L1839" s="4">
        <v>22.56</v>
      </c>
      <c r="M1839" s="4">
        <v>71.2</v>
      </c>
      <c r="N1839" s="4">
        <v>171.81</v>
      </c>
      <c r="O1839" s="4">
        <v>63.76</v>
      </c>
      <c r="P1839" s="4">
        <v>31.37</v>
      </c>
      <c r="Q1839" s="4">
        <v>41.7</v>
      </c>
    </row>
    <row r="1840" spans="1:17">
      <c r="A1840">
        <v>2015</v>
      </c>
      <c r="B1840" t="s">
        <v>326</v>
      </c>
      <c r="C1840">
        <v>130726</v>
      </c>
      <c r="D1840">
        <f t="shared" si="56"/>
        <v>13</v>
      </c>
      <c r="E1840" t="str">
        <f>VLOOKUP(D1840,'Regionalism Code'!B:C,2,FALSE)</f>
        <v>河北省</v>
      </c>
      <c r="F1840">
        <f t="shared" si="57"/>
        <v>1307</v>
      </c>
      <c r="G1840" t="str">
        <f>IF(F1840&gt;10000,"省直辖县市",VLOOKUP(F1840,'Regionalism Code'!H:I,2,FALSE))</f>
        <v>张家口市</v>
      </c>
      <c r="H1840" s="4">
        <v>62.3</v>
      </c>
      <c r="I1840" s="4">
        <v>60.91</v>
      </c>
      <c r="J1840" s="4">
        <v>74.23</v>
      </c>
      <c r="K1840" s="4">
        <v>54.83</v>
      </c>
      <c r="L1840" s="4">
        <v>47.89</v>
      </c>
      <c r="M1840" s="4">
        <v>67.290000000000006</v>
      </c>
      <c r="N1840" s="4">
        <v>111.6</v>
      </c>
      <c r="O1840" s="4">
        <v>77.72</v>
      </c>
      <c r="P1840" s="4">
        <v>22.38</v>
      </c>
      <c r="Q1840" s="4">
        <v>45.2</v>
      </c>
    </row>
    <row r="1841" spans="1:17">
      <c r="A1841">
        <v>2015</v>
      </c>
      <c r="B1841" t="s">
        <v>328</v>
      </c>
      <c r="C1841">
        <v>130727</v>
      </c>
      <c r="D1841">
        <f t="shared" si="56"/>
        <v>13</v>
      </c>
      <c r="E1841" t="str">
        <f>VLOOKUP(D1841,'Regionalism Code'!B:C,2,FALSE)</f>
        <v>河北省</v>
      </c>
      <c r="F1841">
        <f t="shared" si="57"/>
        <v>1307</v>
      </c>
      <c r="G1841" t="str">
        <f>IF(F1841&gt;10000,"省直辖县市",VLOOKUP(F1841,'Regionalism Code'!H:I,2,FALSE))</f>
        <v>张家口市</v>
      </c>
      <c r="H1841" s="4">
        <v>55.31</v>
      </c>
      <c r="I1841" s="4">
        <v>53.23</v>
      </c>
      <c r="J1841" s="4">
        <v>59.99</v>
      </c>
      <c r="K1841" s="4">
        <v>46.66</v>
      </c>
      <c r="L1841" s="4">
        <v>37.61</v>
      </c>
      <c r="M1841" s="4">
        <v>51.36</v>
      </c>
      <c r="N1841" s="4">
        <v>78.39</v>
      </c>
      <c r="O1841" s="4">
        <v>73.38</v>
      </c>
      <c r="P1841" s="4">
        <v>9.91</v>
      </c>
      <c r="Q1841" s="4">
        <v>53.65</v>
      </c>
    </row>
    <row r="1842" spans="1:17">
      <c r="A1842">
        <v>2015</v>
      </c>
      <c r="B1842" t="s">
        <v>330</v>
      </c>
      <c r="C1842">
        <v>130728</v>
      </c>
      <c r="D1842">
        <f t="shared" si="56"/>
        <v>13</v>
      </c>
      <c r="E1842" t="str">
        <f>VLOOKUP(D1842,'Regionalism Code'!B:C,2,FALSE)</f>
        <v>河北省</v>
      </c>
      <c r="F1842">
        <f t="shared" si="57"/>
        <v>1307</v>
      </c>
      <c r="G1842" t="str">
        <f>IF(F1842&gt;10000,"省直辖县市",VLOOKUP(F1842,'Regionalism Code'!H:I,2,FALSE))</f>
        <v>张家口市</v>
      </c>
      <c r="H1842" s="4">
        <v>58.47</v>
      </c>
      <c r="I1842" s="4">
        <v>57.26</v>
      </c>
      <c r="J1842" s="4">
        <v>62.75</v>
      </c>
      <c r="K1842" s="4">
        <v>55.53</v>
      </c>
      <c r="L1842" s="4">
        <v>36.58</v>
      </c>
      <c r="M1842" s="4">
        <v>63.75</v>
      </c>
      <c r="N1842" s="4">
        <v>66.48</v>
      </c>
      <c r="O1842" s="4">
        <v>85.89</v>
      </c>
      <c r="P1842" s="4">
        <v>9.4700000000000006</v>
      </c>
      <c r="Q1842" s="4">
        <v>54.67</v>
      </c>
    </row>
    <row r="1843" spans="1:17">
      <c r="A1843">
        <v>2015</v>
      </c>
      <c r="B1843" t="s">
        <v>332</v>
      </c>
      <c r="C1843">
        <v>130729</v>
      </c>
      <c r="D1843">
        <f t="shared" si="56"/>
        <v>13</v>
      </c>
      <c r="E1843" t="str">
        <f>VLOOKUP(D1843,'Regionalism Code'!B:C,2,FALSE)</f>
        <v>河北省</v>
      </c>
      <c r="F1843">
        <f t="shared" si="57"/>
        <v>1307</v>
      </c>
      <c r="G1843" t="str">
        <f>IF(F1843&gt;10000,"省直辖县市",VLOOKUP(F1843,'Regionalism Code'!H:I,2,FALSE))</f>
        <v>张家口市</v>
      </c>
      <c r="H1843" s="4">
        <v>67.66</v>
      </c>
      <c r="I1843" s="4">
        <v>73.67</v>
      </c>
      <c r="J1843" s="4">
        <v>63.99</v>
      </c>
      <c r="K1843" s="4">
        <v>56.72</v>
      </c>
      <c r="L1843" s="4">
        <v>38.619999999999997</v>
      </c>
      <c r="M1843" s="4">
        <v>67.87</v>
      </c>
      <c r="N1843" s="4">
        <v>99.69</v>
      </c>
      <c r="O1843" s="4">
        <v>61.29</v>
      </c>
      <c r="P1843" s="4">
        <v>26.29</v>
      </c>
      <c r="Q1843" s="4">
        <v>54.47</v>
      </c>
    </row>
    <row r="1844" spans="1:17">
      <c r="A1844">
        <v>2015</v>
      </c>
      <c r="B1844" t="s">
        <v>333</v>
      </c>
      <c r="C1844">
        <v>130730</v>
      </c>
      <c r="D1844">
        <f t="shared" si="56"/>
        <v>13</v>
      </c>
      <c r="E1844" t="str">
        <f>VLOOKUP(D1844,'Regionalism Code'!B:C,2,FALSE)</f>
        <v>河北省</v>
      </c>
      <c r="F1844">
        <f t="shared" si="57"/>
        <v>1307</v>
      </c>
      <c r="G1844" t="str">
        <f>IF(F1844&gt;10000,"省直辖县市",VLOOKUP(F1844,'Regionalism Code'!H:I,2,FALSE))</f>
        <v>张家口市</v>
      </c>
      <c r="H1844" s="4">
        <v>76.900000000000006</v>
      </c>
      <c r="I1844" s="4">
        <v>82.15</v>
      </c>
      <c r="J1844" s="4">
        <v>77.75</v>
      </c>
      <c r="K1844" s="4">
        <v>73.75</v>
      </c>
      <c r="L1844" s="4">
        <v>43.87</v>
      </c>
      <c r="M1844" s="4">
        <v>79.239999999999995</v>
      </c>
      <c r="N1844" s="4">
        <v>97.65</v>
      </c>
      <c r="O1844" s="4">
        <v>88.42</v>
      </c>
      <c r="P1844" s="4">
        <v>42.17</v>
      </c>
      <c r="Q1844" s="4">
        <v>58.02</v>
      </c>
    </row>
    <row r="1845" spans="1:17">
      <c r="A1845">
        <v>2015</v>
      </c>
      <c r="B1845" t="s">
        <v>337</v>
      </c>
      <c r="C1845">
        <v>130732</v>
      </c>
      <c r="D1845">
        <f t="shared" si="56"/>
        <v>13</v>
      </c>
      <c r="E1845" t="str">
        <f>VLOOKUP(D1845,'Regionalism Code'!B:C,2,FALSE)</f>
        <v>河北省</v>
      </c>
      <c r="F1845">
        <f t="shared" si="57"/>
        <v>1307</v>
      </c>
      <c r="G1845" t="str">
        <f>IF(F1845&gt;10000,"省直辖县市",VLOOKUP(F1845,'Regionalism Code'!H:I,2,FALSE))</f>
        <v>张家口市</v>
      </c>
      <c r="H1845" s="4">
        <v>49.86</v>
      </c>
      <c r="I1845" s="4">
        <v>48.6</v>
      </c>
      <c r="J1845" s="4">
        <v>53.03</v>
      </c>
      <c r="K1845" s="4">
        <v>50.74</v>
      </c>
      <c r="L1845" s="4">
        <v>43.96</v>
      </c>
      <c r="M1845" s="4">
        <v>52.52</v>
      </c>
      <c r="N1845" s="4">
        <v>82.65</v>
      </c>
      <c r="O1845" s="4">
        <v>44.48</v>
      </c>
      <c r="P1845" s="4">
        <v>27.51</v>
      </c>
      <c r="Q1845" s="4">
        <v>48.23</v>
      </c>
    </row>
    <row r="1846" spans="1:17">
      <c r="A1846">
        <v>2015</v>
      </c>
      <c r="B1846" t="s">
        <v>339</v>
      </c>
      <c r="C1846">
        <v>130733</v>
      </c>
      <c r="D1846">
        <f t="shared" si="56"/>
        <v>13</v>
      </c>
      <c r="E1846" t="str">
        <f>VLOOKUP(D1846,'Regionalism Code'!B:C,2,FALSE)</f>
        <v>河北省</v>
      </c>
      <c r="F1846">
        <f t="shared" si="57"/>
        <v>1307</v>
      </c>
      <c r="G1846" t="str">
        <f>IF(F1846&gt;10000,"省直辖县市",VLOOKUP(F1846,'Regionalism Code'!H:I,2,FALSE))</f>
        <v>张家口市</v>
      </c>
      <c r="H1846" s="4">
        <v>69.709999999999994</v>
      </c>
      <c r="I1846" s="4">
        <v>77.180000000000007</v>
      </c>
      <c r="J1846" s="4">
        <v>61.57</v>
      </c>
      <c r="K1846" s="4">
        <v>69.67</v>
      </c>
      <c r="L1846" s="4">
        <v>40.93</v>
      </c>
      <c r="M1846" s="4">
        <v>74.89</v>
      </c>
      <c r="N1846" s="4">
        <v>67.819999999999993</v>
      </c>
      <c r="O1846" s="4">
        <v>72.03</v>
      </c>
      <c r="P1846" s="4">
        <v>27.02</v>
      </c>
      <c r="Q1846" s="4">
        <v>59.87</v>
      </c>
    </row>
    <row r="1847" spans="1:17">
      <c r="A1847">
        <v>2015</v>
      </c>
      <c r="B1847" t="s">
        <v>348</v>
      </c>
      <c r="C1847">
        <v>130821</v>
      </c>
      <c r="D1847">
        <f t="shared" si="56"/>
        <v>13</v>
      </c>
      <c r="E1847" t="str">
        <f>VLOOKUP(D1847,'Regionalism Code'!B:C,2,FALSE)</f>
        <v>河北省</v>
      </c>
      <c r="F1847">
        <f t="shared" si="57"/>
        <v>1308</v>
      </c>
      <c r="G1847" t="str">
        <f>IF(F1847&gt;10000,"省直辖县市",VLOOKUP(F1847,'Regionalism Code'!H:I,2,FALSE))</f>
        <v>承德市</v>
      </c>
      <c r="H1847" s="4">
        <v>62.88</v>
      </c>
      <c r="I1847" s="4">
        <v>63.07</v>
      </c>
      <c r="J1847" s="4">
        <v>68.94</v>
      </c>
      <c r="K1847" s="4">
        <v>60.47</v>
      </c>
      <c r="L1847" s="4">
        <v>37.83</v>
      </c>
      <c r="M1847" s="4">
        <v>61.77</v>
      </c>
      <c r="N1847" s="4">
        <v>81.95</v>
      </c>
      <c r="O1847" s="4">
        <v>86.7</v>
      </c>
      <c r="P1847" s="4">
        <v>26.57</v>
      </c>
      <c r="Q1847" s="4">
        <v>51.22</v>
      </c>
    </row>
    <row r="1848" spans="1:17">
      <c r="A1848">
        <v>2015</v>
      </c>
      <c r="B1848" t="s">
        <v>350</v>
      </c>
      <c r="C1848">
        <v>130822</v>
      </c>
      <c r="D1848">
        <f t="shared" si="56"/>
        <v>13</v>
      </c>
      <c r="E1848" t="str">
        <f>VLOOKUP(D1848,'Regionalism Code'!B:C,2,FALSE)</f>
        <v>河北省</v>
      </c>
      <c r="F1848">
        <f t="shared" si="57"/>
        <v>1308</v>
      </c>
      <c r="G1848" t="str">
        <f>IF(F1848&gt;10000,"省直辖县市",VLOOKUP(F1848,'Regionalism Code'!H:I,2,FALSE))</f>
        <v>承德市</v>
      </c>
      <c r="H1848" s="4">
        <v>65.569999999999993</v>
      </c>
      <c r="I1848" s="4">
        <v>63.07</v>
      </c>
      <c r="J1848" s="4">
        <v>78.349999999999994</v>
      </c>
      <c r="K1848" s="4">
        <v>56.26</v>
      </c>
      <c r="L1848" s="4">
        <v>54.78</v>
      </c>
      <c r="M1848" s="4">
        <v>58.55</v>
      </c>
      <c r="N1848" s="4">
        <v>94.73</v>
      </c>
      <c r="O1848" s="4">
        <v>99.29</v>
      </c>
      <c r="P1848" s="4">
        <v>17.420000000000002</v>
      </c>
      <c r="Q1848" s="4">
        <v>50.59</v>
      </c>
    </row>
    <row r="1849" spans="1:17">
      <c r="A1849">
        <v>2015</v>
      </c>
      <c r="B1849" t="s">
        <v>352</v>
      </c>
      <c r="C1849">
        <v>130823</v>
      </c>
      <c r="D1849">
        <f t="shared" si="56"/>
        <v>13</v>
      </c>
      <c r="E1849" t="str">
        <f>VLOOKUP(D1849,'Regionalism Code'!B:C,2,FALSE)</f>
        <v>河北省</v>
      </c>
      <c r="F1849">
        <f t="shared" si="57"/>
        <v>1308</v>
      </c>
      <c r="G1849" t="str">
        <f>IF(F1849&gt;10000,"省直辖县市",VLOOKUP(F1849,'Regionalism Code'!H:I,2,FALSE))</f>
        <v>承德市</v>
      </c>
      <c r="H1849" s="4">
        <v>62.1</v>
      </c>
      <c r="I1849" s="4">
        <v>58.13</v>
      </c>
      <c r="J1849" s="4">
        <v>73.790000000000006</v>
      </c>
      <c r="K1849" s="4">
        <v>55.4</v>
      </c>
      <c r="L1849" s="4">
        <v>29.01</v>
      </c>
      <c r="M1849" s="4">
        <v>62.85</v>
      </c>
      <c r="N1849" s="4">
        <v>134.94</v>
      </c>
      <c r="O1849" s="4">
        <v>71.61</v>
      </c>
      <c r="P1849" s="4">
        <v>15.7</v>
      </c>
      <c r="Q1849" s="4">
        <v>54</v>
      </c>
    </row>
    <row r="1850" spans="1:17">
      <c r="A1850">
        <v>2015</v>
      </c>
      <c r="B1850" t="s">
        <v>354</v>
      </c>
      <c r="C1850">
        <v>130824</v>
      </c>
      <c r="D1850">
        <f t="shared" si="56"/>
        <v>13</v>
      </c>
      <c r="E1850" t="str">
        <f>VLOOKUP(D1850,'Regionalism Code'!B:C,2,FALSE)</f>
        <v>河北省</v>
      </c>
      <c r="F1850">
        <f t="shared" si="57"/>
        <v>1308</v>
      </c>
      <c r="G1850" t="str">
        <f>IF(F1850&gt;10000,"省直辖县市",VLOOKUP(F1850,'Regionalism Code'!H:I,2,FALSE))</f>
        <v>承德市</v>
      </c>
      <c r="H1850" s="4">
        <v>63.23</v>
      </c>
      <c r="I1850" s="4">
        <v>66.3</v>
      </c>
      <c r="J1850" s="4">
        <v>61.05</v>
      </c>
      <c r="K1850" s="4">
        <v>58.65</v>
      </c>
      <c r="L1850" s="4">
        <v>30.14</v>
      </c>
      <c r="M1850" s="4">
        <v>64.760000000000005</v>
      </c>
      <c r="N1850" s="4">
        <v>90.61</v>
      </c>
      <c r="O1850" s="4">
        <v>62.82</v>
      </c>
      <c r="P1850" s="4">
        <v>28.4</v>
      </c>
      <c r="Q1850" s="4">
        <v>57.08</v>
      </c>
    </row>
    <row r="1851" spans="1:17">
      <c r="A1851">
        <v>2015</v>
      </c>
      <c r="B1851" t="s">
        <v>356</v>
      </c>
      <c r="C1851">
        <v>130825</v>
      </c>
      <c r="D1851">
        <f t="shared" si="56"/>
        <v>13</v>
      </c>
      <c r="E1851" t="str">
        <f>VLOOKUP(D1851,'Regionalism Code'!B:C,2,FALSE)</f>
        <v>河北省</v>
      </c>
      <c r="F1851">
        <f t="shared" si="57"/>
        <v>1308</v>
      </c>
      <c r="G1851" t="str">
        <f>IF(F1851&gt;10000,"省直辖县市",VLOOKUP(F1851,'Regionalism Code'!H:I,2,FALSE))</f>
        <v>承德市</v>
      </c>
      <c r="H1851" s="4">
        <v>61.36</v>
      </c>
      <c r="I1851" s="4">
        <v>56.46</v>
      </c>
      <c r="J1851" s="4">
        <v>76.92</v>
      </c>
      <c r="K1851" s="4">
        <v>56.07</v>
      </c>
      <c r="L1851" s="4">
        <v>57.06</v>
      </c>
      <c r="M1851" s="4">
        <v>59.38</v>
      </c>
      <c r="N1851" s="4">
        <v>140.26</v>
      </c>
      <c r="O1851" s="4">
        <v>64.239999999999995</v>
      </c>
      <c r="P1851" s="4">
        <v>19.04</v>
      </c>
      <c r="Q1851" s="4">
        <v>49.28</v>
      </c>
    </row>
    <row r="1852" spans="1:17">
      <c r="A1852">
        <v>2015</v>
      </c>
      <c r="B1852" t="s">
        <v>358</v>
      </c>
      <c r="C1852">
        <v>130826</v>
      </c>
      <c r="D1852">
        <f t="shared" si="56"/>
        <v>13</v>
      </c>
      <c r="E1852" t="str">
        <f>VLOOKUP(D1852,'Regionalism Code'!B:C,2,FALSE)</f>
        <v>河北省</v>
      </c>
      <c r="F1852">
        <f t="shared" si="57"/>
        <v>1308</v>
      </c>
      <c r="G1852" t="str">
        <f>IF(F1852&gt;10000,"省直辖县市",VLOOKUP(F1852,'Regionalism Code'!H:I,2,FALSE))</f>
        <v>承德市</v>
      </c>
      <c r="H1852" s="4">
        <v>60.47</v>
      </c>
      <c r="I1852" s="4">
        <v>60.71</v>
      </c>
      <c r="J1852" s="4">
        <v>61.07</v>
      </c>
      <c r="K1852" s="4">
        <v>55.19</v>
      </c>
      <c r="L1852" s="4">
        <v>38</v>
      </c>
      <c r="M1852" s="4">
        <v>56.36</v>
      </c>
      <c r="N1852" s="4">
        <v>81.58</v>
      </c>
      <c r="O1852" s="4">
        <v>68.37</v>
      </c>
      <c r="P1852" s="4">
        <v>24.33</v>
      </c>
      <c r="Q1852" s="4">
        <v>58.62</v>
      </c>
    </row>
    <row r="1853" spans="1:17">
      <c r="A1853">
        <v>2015</v>
      </c>
      <c r="B1853" t="s">
        <v>360</v>
      </c>
      <c r="C1853">
        <v>130827</v>
      </c>
      <c r="D1853">
        <f t="shared" si="56"/>
        <v>13</v>
      </c>
      <c r="E1853" t="str">
        <f>VLOOKUP(D1853,'Regionalism Code'!B:C,2,FALSE)</f>
        <v>河北省</v>
      </c>
      <c r="F1853">
        <f t="shared" si="57"/>
        <v>1308</v>
      </c>
      <c r="G1853" t="str">
        <f>IF(F1853&gt;10000,"省直辖县市",VLOOKUP(F1853,'Regionalism Code'!H:I,2,FALSE))</f>
        <v>承德市</v>
      </c>
      <c r="H1853" s="4">
        <v>66.709999999999994</v>
      </c>
      <c r="I1853" s="4">
        <v>76.92</v>
      </c>
      <c r="J1853" s="4">
        <v>54.03</v>
      </c>
      <c r="K1853" s="4">
        <v>37.17</v>
      </c>
      <c r="L1853" s="4">
        <v>30.72</v>
      </c>
      <c r="M1853" s="4">
        <v>24.69</v>
      </c>
      <c r="N1853" s="4">
        <v>69.55</v>
      </c>
      <c r="O1853" s="4">
        <v>72.260000000000005</v>
      </c>
      <c r="P1853" s="4">
        <v>8.9600000000000009</v>
      </c>
      <c r="Q1853" s="4">
        <v>56.07</v>
      </c>
    </row>
    <row r="1854" spans="1:17">
      <c r="A1854">
        <v>2015</v>
      </c>
      <c r="B1854" t="s">
        <v>362</v>
      </c>
      <c r="C1854">
        <v>130828</v>
      </c>
      <c r="D1854">
        <f t="shared" si="56"/>
        <v>13</v>
      </c>
      <c r="E1854" t="str">
        <f>VLOOKUP(D1854,'Regionalism Code'!B:C,2,FALSE)</f>
        <v>河北省</v>
      </c>
      <c r="F1854">
        <f t="shared" si="57"/>
        <v>1308</v>
      </c>
      <c r="G1854" t="str">
        <f>IF(F1854&gt;10000,"省直辖县市",VLOOKUP(F1854,'Regionalism Code'!H:I,2,FALSE))</f>
        <v>承德市</v>
      </c>
      <c r="H1854" s="4">
        <v>57.14</v>
      </c>
      <c r="I1854" s="4">
        <v>58.76</v>
      </c>
      <c r="J1854" s="4">
        <v>55.08</v>
      </c>
      <c r="K1854" s="4">
        <v>42.6</v>
      </c>
      <c r="L1854" s="4">
        <v>26.14</v>
      </c>
      <c r="M1854" s="4">
        <v>44.21</v>
      </c>
      <c r="N1854" s="4">
        <v>69.36</v>
      </c>
      <c r="O1854" s="4">
        <v>69.55</v>
      </c>
      <c r="P1854" s="4">
        <v>22.69</v>
      </c>
      <c r="Q1854" s="4">
        <v>55.53</v>
      </c>
    </row>
    <row r="1855" spans="1:17">
      <c r="A1855">
        <v>2015</v>
      </c>
      <c r="B1855" t="s">
        <v>367</v>
      </c>
      <c r="C1855">
        <v>130921</v>
      </c>
      <c r="D1855">
        <f t="shared" si="56"/>
        <v>13</v>
      </c>
      <c r="E1855" t="str">
        <f>VLOOKUP(D1855,'Regionalism Code'!B:C,2,FALSE)</f>
        <v>河北省</v>
      </c>
      <c r="F1855">
        <f t="shared" si="57"/>
        <v>1309</v>
      </c>
      <c r="G1855" t="str">
        <f>IF(F1855&gt;10000,"省直辖县市",VLOOKUP(F1855,'Regionalism Code'!H:I,2,FALSE))</f>
        <v>沧州市</v>
      </c>
      <c r="H1855" s="4">
        <v>57.31</v>
      </c>
      <c r="I1855" s="4">
        <v>56.49</v>
      </c>
      <c r="J1855" s="4">
        <v>65</v>
      </c>
      <c r="K1855" s="4">
        <v>51.6</v>
      </c>
      <c r="L1855" s="4">
        <v>22.1</v>
      </c>
      <c r="M1855" s="4">
        <v>71.28</v>
      </c>
      <c r="N1855" s="4">
        <v>91.58</v>
      </c>
      <c r="O1855" s="4">
        <v>79.56</v>
      </c>
      <c r="P1855" s="4">
        <v>13.21</v>
      </c>
      <c r="Q1855" s="4">
        <v>46.08</v>
      </c>
    </row>
    <row r="1856" spans="1:17">
      <c r="A1856">
        <v>2015</v>
      </c>
      <c r="B1856" t="s">
        <v>369</v>
      </c>
      <c r="C1856">
        <v>130922</v>
      </c>
      <c r="D1856">
        <f t="shared" si="56"/>
        <v>13</v>
      </c>
      <c r="E1856" t="str">
        <f>VLOOKUP(D1856,'Regionalism Code'!B:C,2,FALSE)</f>
        <v>河北省</v>
      </c>
      <c r="F1856">
        <f t="shared" si="57"/>
        <v>1309</v>
      </c>
      <c r="G1856" t="str">
        <f>IF(F1856&gt;10000,"省直辖县市",VLOOKUP(F1856,'Regionalism Code'!H:I,2,FALSE))</f>
        <v>沧州市</v>
      </c>
      <c r="H1856" s="4">
        <v>75.11</v>
      </c>
      <c r="I1856" s="4">
        <v>82.34</v>
      </c>
      <c r="J1856" s="4">
        <v>75.37</v>
      </c>
      <c r="K1856" s="4">
        <v>70.86</v>
      </c>
      <c r="L1856" s="4">
        <v>28.57</v>
      </c>
      <c r="M1856" s="4">
        <v>90.38</v>
      </c>
      <c r="N1856" s="4">
        <v>101.13</v>
      </c>
      <c r="O1856" s="4">
        <v>89.57</v>
      </c>
      <c r="P1856" s="4">
        <v>23.83</v>
      </c>
      <c r="Q1856" s="4">
        <v>50.74</v>
      </c>
    </row>
    <row r="1857" spans="1:17">
      <c r="A1857">
        <v>2015</v>
      </c>
      <c r="B1857" t="s">
        <v>371</v>
      </c>
      <c r="C1857">
        <v>130923</v>
      </c>
      <c r="D1857">
        <f t="shared" si="56"/>
        <v>13</v>
      </c>
      <c r="E1857" t="str">
        <f>VLOOKUP(D1857,'Regionalism Code'!B:C,2,FALSE)</f>
        <v>河北省</v>
      </c>
      <c r="F1857">
        <f t="shared" si="57"/>
        <v>1309</v>
      </c>
      <c r="G1857" t="str">
        <f>IF(F1857&gt;10000,"省直辖县市",VLOOKUP(F1857,'Regionalism Code'!H:I,2,FALSE))</f>
        <v>沧州市</v>
      </c>
      <c r="H1857" s="4">
        <v>58.55</v>
      </c>
      <c r="I1857" s="4">
        <v>62.95</v>
      </c>
      <c r="J1857" s="4">
        <v>60.79</v>
      </c>
      <c r="K1857" s="4">
        <v>39.04</v>
      </c>
      <c r="L1857" s="4">
        <v>40.76</v>
      </c>
      <c r="M1857" s="4">
        <v>71.2</v>
      </c>
      <c r="N1857" s="4">
        <v>79.989999999999995</v>
      </c>
      <c r="O1857" s="4">
        <v>69.569999999999993</v>
      </c>
      <c r="P1857" s="4">
        <v>14.01</v>
      </c>
      <c r="Q1857" s="4">
        <v>39.979999999999997</v>
      </c>
    </row>
    <row r="1858" spans="1:17">
      <c r="A1858">
        <v>2015</v>
      </c>
      <c r="B1858" t="s">
        <v>373</v>
      </c>
      <c r="C1858">
        <v>130924</v>
      </c>
      <c r="D1858">
        <f t="shared" ref="D1858:D1921" si="58">INT(C1858/10000)</f>
        <v>13</v>
      </c>
      <c r="E1858" t="str">
        <f>VLOOKUP(D1858,'Regionalism Code'!B:C,2,FALSE)</f>
        <v>河北省</v>
      </c>
      <c r="F1858">
        <f t="shared" ref="F1858:F1921" si="59">IF(OR(D1858=11,D1858=12,D1858=31,D1858=50),D1858*100,IF(MID(C1858,3,1)="9",C1858,INT(C1858/100)))</f>
        <v>1309</v>
      </c>
      <c r="G1858" t="str">
        <f>IF(F1858&gt;10000,"省直辖县市",VLOOKUP(F1858,'Regionalism Code'!H:I,2,FALSE))</f>
        <v>沧州市</v>
      </c>
      <c r="H1858" s="4">
        <v>57.97</v>
      </c>
      <c r="I1858" s="4">
        <v>58.55</v>
      </c>
      <c r="J1858" s="4">
        <v>63.85</v>
      </c>
      <c r="K1858" s="4">
        <v>42.57</v>
      </c>
      <c r="L1858" s="4">
        <v>41.25</v>
      </c>
      <c r="M1858" s="4">
        <v>63.07</v>
      </c>
      <c r="N1858" s="4">
        <v>81.52</v>
      </c>
      <c r="O1858" s="4">
        <v>80.069999999999993</v>
      </c>
      <c r="P1858" s="4">
        <v>3.58</v>
      </c>
      <c r="Q1858" s="4">
        <v>45.4</v>
      </c>
    </row>
    <row r="1859" spans="1:17">
      <c r="A1859">
        <v>2015</v>
      </c>
      <c r="B1859" t="s">
        <v>375</v>
      </c>
      <c r="C1859">
        <v>130925</v>
      </c>
      <c r="D1859">
        <f t="shared" si="58"/>
        <v>13</v>
      </c>
      <c r="E1859" t="str">
        <f>VLOOKUP(D1859,'Regionalism Code'!B:C,2,FALSE)</f>
        <v>河北省</v>
      </c>
      <c r="F1859">
        <f t="shared" si="59"/>
        <v>1309</v>
      </c>
      <c r="G1859" t="str">
        <f>IF(F1859&gt;10000,"省直辖县市",VLOOKUP(F1859,'Regionalism Code'!H:I,2,FALSE))</f>
        <v>沧州市</v>
      </c>
      <c r="H1859" s="4">
        <v>60.83</v>
      </c>
      <c r="I1859" s="4">
        <v>63.11</v>
      </c>
      <c r="J1859" s="4">
        <v>63.35</v>
      </c>
      <c r="K1859" s="4">
        <v>55.99</v>
      </c>
      <c r="L1859" s="4">
        <v>37.03</v>
      </c>
      <c r="M1859" s="4">
        <v>69.819999999999993</v>
      </c>
      <c r="N1859" s="4">
        <v>79.599999999999994</v>
      </c>
      <c r="O1859" s="4">
        <v>75.819999999999993</v>
      </c>
      <c r="P1859" s="4">
        <v>16.309999999999999</v>
      </c>
      <c r="Q1859" s="4">
        <v>48.68</v>
      </c>
    </row>
    <row r="1860" spans="1:17">
      <c r="A1860">
        <v>2015</v>
      </c>
      <c r="B1860" t="s">
        <v>377</v>
      </c>
      <c r="C1860">
        <v>130926</v>
      </c>
      <c r="D1860">
        <f t="shared" si="58"/>
        <v>13</v>
      </c>
      <c r="E1860" t="str">
        <f>VLOOKUP(D1860,'Regionalism Code'!B:C,2,FALSE)</f>
        <v>河北省</v>
      </c>
      <c r="F1860">
        <f t="shared" si="59"/>
        <v>1309</v>
      </c>
      <c r="G1860" t="str">
        <f>IF(F1860&gt;10000,"省直辖县市",VLOOKUP(F1860,'Regionalism Code'!H:I,2,FALSE))</f>
        <v>沧州市</v>
      </c>
      <c r="H1860" s="4">
        <v>69.75</v>
      </c>
      <c r="I1860" s="4">
        <v>79.040000000000006</v>
      </c>
      <c r="J1860" s="4">
        <v>83.92</v>
      </c>
      <c r="K1860" s="4">
        <v>107.8</v>
      </c>
      <c r="L1860" s="4">
        <v>46.01</v>
      </c>
      <c r="M1860" s="4">
        <v>108.17</v>
      </c>
      <c r="N1860" s="4">
        <v>102.13</v>
      </c>
      <c r="O1860" s="4">
        <v>97.42</v>
      </c>
      <c r="P1860" s="4">
        <v>21.84</v>
      </c>
      <c r="Q1860" s="4">
        <v>13.33</v>
      </c>
    </row>
    <row r="1861" spans="1:17">
      <c r="A1861">
        <v>2015</v>
      </c>
      <c r="B1861" t="s">
        <v>379</v>
      </c>
      <c r="C1861">
        <v>130927</v>
      </c>
      <c r="D1861">
        <f t="shared" si="58"/>
        <v>13</v>
      </c>
      <c r="E1861" t="str">
        <f>VLOOKUP(D1861,'Regionalism Code'!B:C,2,FALSE)</f>
        <v>河北省</v>
      </c>
      <c r="F1861">
        <f t="shared" si="59"/>
        <v>1309</v>
      </c>
      <c r="G1861" t="str">
        <f>IF(F1861&gt;10000,"省直辖县市",VLOOKUP(F1861,'Regionalism Code'!H:I,2,FALSE))</f>
        <v>沧州市</v>
      </c>
      <c r="H1861" s="4">
        <v>58.4</v>
      </c>
      <c r="I1861" s="4">
        <v>59.2</v>
      </c>
      <c r="J1861" s="4">
        <v>60.77</v>
      </c>
      <c r="K1861" s="4">
        <v>43.25</v>
      </c>
      <c r="L1861" s="4">
        <v>21.96</v>
      </c>
      <c r="M1861" s="4">
        <v>57.79</v>
      </c>
      <c r="N1861" s="4">
        <v>79.52</v>
      </c>
      <c r="O1861" s="4">
        <v>80.44</v>
      </c>
      <c r="P1861" s="4">
        <v>10.210000000000001</v>
      </c>
      <c r="Q1861" s="4">
        <v>51.45</v>
      </c>
    </row>
    <row r="1862" spans="1:17">
      <c r="A1862">
        <v>2015</v>
      </c>
      <c r="B1862" t="s">
        <v>381</v>
      </c>
      <c r="C1862">
        <v>130928</v>
      </c>
      <c r="D1862">
        <f t="shared" si="58"/>
        <v>13</v>
      </c>
      <c r="E1862" t="str">
        <f>VLOOKUP(D1862,'Regionalism Code'!B:C,2,FALSE)</f>
        <v>河北省</v>
      </c>
      <c r="F1862">
        <f t="shared" si="59"/>
        <v>1309</v>
      </c>
      <c r="G1862" t="str">
        <f>IF(F1862&gt;10000,"省直辖县市",VLOOKUP(F1862,'Regionalism Code'!H:I,2,FALSE))</f>
        <v>沧州市</v>
      </c>
      <c r="H1862" s="4">
        <v>53.34</v>
      </c>
      <c r="I1862" s="4">
        <v>48.14</v>
      </c>
      <c r="J1862" s="4">
        <v>62.01</v>
      </c>
      <c r="K1862" s="4">
        <v>52.36</v>
      </c>
      <c r="L1862" s="4">
        <v>24.42</v>
      </c>
      <c r="M1862" s="4">
        <v>84.96</v>
      </c>
      <c r="N1862" s="4">
        <v>99.66</v>
      </c>
      <c r="O1862" s="4">
        <v>62.53</v>
      </c>
      <c r="P1862" s="4">
        <v>15.43</v>
      </c>
      <c r="Q1862" s="4">
        <v>54.73</v>
      </c>
    </row>
    <row r="1863" spans="1:17">
      <c r="A1863">
        <v>2015</v>
      </c>
      <c r="B1863" t="s">
        <v>383</v>
      </c>
      <c r="C1863">
        <v>130929</v>
      </c>
      <c r="D1863">
        <f t="shared" si="58"/>
        <v>13</v>
      </c>
      <c r="E1863" t="str">
        <f>VLOOKUP(D1863,'Regionalism Code'!B:C,2,FALSE)</f>
        <v>河北省</v>
      </c>
      <c r="F1863">
        <f t="shared" si="59"/>
        <v>1309</v>
      </c>
      <c r="G1863" t="str">
        <f>IF(F1863&gt;10000,"省直辖县市",VLOOKUP(F1863,'Regionalism Code'!H:I,2,FALSE))</f>
        <v>沧州市</v>
      </c>
      <c r="H1863" s="4">
        <v>56.47</v>
      </c>
      <c r="I1863" s="4">
        <v>57.83</v>
      </c>
      <c r="J1863" s="4">
        <v>60.93</v>
      </c>
      <c r="K1863" s="4">
        <v>44.8</v>
      </c>
      <c r="L1863" s="4">
        <v>16.52</v>
      </c>
      <c r="M1863" s="4">
        <v>69.41</v>
      </c>
      <c r="N1863" s="4">
        <v>75.790000000000006</v>
      </c>
      <c r="O1863" s="4">
        <v>81.38</v>
      </c>
      <c r="P1863" s="4">
        <v>18.09</v>
      </c>
      <c r="Q1863" s="4">
        <v>43.87</v>
      </c>
    </row>
    <row r="1864" spans="1:17">
      <c r="A1864">
        <v>2015</v>
      </c>
      <c r="B1864" t="s">
        <v>385</v>
      </c>
      <c r="C1864">
        <v>130930</v>
      </c>
      <c r="D1864">
        <f t="shared" si="58"/>
        <v>13</v>
      </c>
      <c r="E1864" t="str">
        <f>VLOOKUP(D1864,'Regionalism Code'!B:C,2,FALSE)</f>
        <v>河北省</v>
      </c>
      <c r="F1864">
        <f t="shared" si="59"/>
        <v>1309</v>
      </c>
      <c r="G1864" t="str">
        <f>IF(F1864&gt;10000,"省直辖县市",VLOOKUP(F1864,'Regionalism Code'!H:I,2,FALSE))</f>
        <v>沧州市</v>
      </c>
      <c r="H1864" s="4">
        <v>63.03</v>
      </c>
      <c r="I1864" s="4">
        <v>71.5</v>
      </c>
      <c r="J1864" s="4">
        <v>54.57</v>
      </c>
      <c r="K1864" s="4">
        <v>43.4</v>
      </c>
      <c r="L1864" s="4">
        <v>21.42</v>
      </c>
      <c r="M1864" s="4">
        <v>58.03</v>
      </c>
      <c r="N1864" s="4">
        <v>79.900000000000006</v>
      </c>
      <c r="O1864" s="4">
        <v>66.83</v>
      </c>
      <c r="P1864" s="4">
        <v>0</v>
      </c>
      <c r="Q1864" s="4">
        <v>50.46</v>
      </c>
    </row>
    <row r="1865" spans="1:17">
      <c r="A1865">
        <v>2015</v>
      </c>
      <c r="B1865" t="s">
        <v>387</v>
      </c>
      <c r="C1865">
        <v>130981</v>
      </c>
      <c r="D1865">
        <f t="shared" si="58"/>
        <v>13</v>
      </c>
      <c r="E1865" t="str">
        <f>VLOOKUP(D1865,'Regionalism Code'!B:C,2,FALSE)</f>
        <v>河北省</v>
      </c>
      <c r="F1865">
        <f t="shared" si="59"/>
        <v>1309</v>
      </c>
      <c r="G1865" t="str">
        <f>IF(F1865&gt;10000,"省直辖县市",VLOOKUP(F1865,'Regionalism Code'!H:I,2,FALSE))</f>
        <v>沧州市</v>
      </c>
      <c r="H1865" s="4">
        <v>62.24</v>
      </c>
      <c r="I1865" s="4">
        <v>66.3</v>
      </c>
      <c r="J1865" s="4">
        <v>71.849999999999994</v>
      </c>
      <c r="K1865" s="4">
        <v>71.69</v>
      </c>
      <c r="L1865" s="4">
        <v>27.99</v>
      </c>
      <c r="M1865" s="4">
        <v>83.66</v>
      </c>
      <c r="N1865" s="4">
        <v>98.1</v>
      </c>
      <c r="O1865" s="4">
        <v>85.9</v>
      </c>
      <c r="P1865" s="4">
        <v>15.23</v>
      </c>
      <c r="Q1865" s="4">
        <v>31.38</v>
      </c>
    </row>
    <row r="1866" spans="1:17">
      <c r="A1866">
        <v>2015</v>
      </c>
      <c r="B1866" t="s">
        <v>389</v>
      </c>
      <c r="C1866">
        <v>130982</v>
      </c>
      <c r="D1866">
        <f t="shared" si="58"/>
        <v>13</v>
      </c>
      <c r="E1866" t="str">
        <f>VLOOKUP(D1866,'Regionalism Code'!B:C,2,FALSE)</f>
        <v>河北省</v>
      </c>
      <c r="F1866">
        <f t="shared" si="59"/>
        <v>1309</v>
      </c>
      <c r="G1866" t="str">
        <f>IF(F1866&gt;10000,"省直辖县市",VLOOKUP(F1866,'Regionalism Code'!H:I,2,FALSE))</f>
        <v>沧州市</v>
      </c>
      <c r="H1866" s="4">
        <v>85.47</v>
      </c>
      <c r="I1866" s="4">
        <v>93.28</v>
      </c>
      <c r="J1866" s="4">
        <v>89.22</v>
      </c>
      <c r="K1866" s="4">
        <v>93</v>
      </c>
      <c r="L1866" s="4">
        <v>59.24</v>
      </c>
      <c r="M1866" s="4">
        <v>109.81</v>
      </c>
      <c r="N1866" s="4">
        <v>129.22</v>
      </c>
      <c r="O1866" s="4">
        <v>84.62</v>
      </c>
      <c r="P1866" s="4">
        <v>40.020000000000003</v>
      </c>
      <c r="Q1866" s="4">
        <v>52.86</v>
      </c>
    </row>
    <row r="1867" spans="1:17">
      <c r="A1867">
        <v>2015</v>
      </c>
      <c r="B1867" t="s">
        <v>391</v>
      </c>
      <c r="C1867">
        <v>130983</v>
      </c>
      <c r="D1867">
        <f t="shared" si="58"/>
        <v>13</v>
      </c>
      <c r="E1867" t="str">
        <f>VLOOKUP(D1867,'Regionalism Code'!B:C,2,FALSE)</f>
        <v>河北省</v>
      </c>
      <c r="F1867">
        <f t="shared" si="59"/>
        <v>1309</v>
      </c>
      <c r="G1867" t="str">
        <f>IF(F1867&gt;10000,"省直辖县市",VLOOKUP(F1867,'Regionalism Code'!H:I,2,FALSE))</f>
        <v>沧州市</v>
      </c>
      <c r="H1867" s="4">
        <v>85.84</v>
      </c>
      <c r="I1867" s="4">
        <v>104.12</v>
      </c>
      <c r="J1867" s="4">
        <v>68.31</v>
      </c>
      <c r="K1867" s="4">
        <v>67.510000000000005</v>
      </c>
      <c r="L1867" s="4">
        <v>33.6</v>
      </c>
      <c r="M1867" s="4">
        <v>80.680000000000007</v>
      </c>
      <c r="N1867" s="4">
        <v>93.52</v>
      </c>
      <c r="O1867" s="4">
        <v>71.819999999999993</v>
      </c>
      <c r="P1867" s="4">
        <v>39.79</v>
      </c>
      <c r="Q1867" s="4">
        <v>57.31</v>
      </c>
    </row>
    <row r="1868" spans="1:17">
      <c r="A1868">
        <v>2015</v>
      </c>
      <c r="B1868" t="s">
        <v>392</v>
      </c>
      <c r="C1868">
        <v>130984</v>
      </c>
      <c r="D1868">
        <f t="shared" si="58"/>
        <v>13</v>
      </c>
      <c r="E1868" t="str">
        <f>VLOOKUP(D1868,'Regionalism Code'!B:C,2,FALSE)</f>
        <v>河北省</v>
      </c>
      <c r="F1868">
        <f t="shared" si="59"/>
        <v>1309</v>
      </c>
      <c r="G1868" t="str">
        <f>IF(F1868&gt;10000,"省直辖县市",VLOOKUP(F1868,'Regionalism Code'!H:I,2,FALSE))</f>
        <v>沧州市</v>
      </c>
      <c r="H1868" s="4">
        <v>62.51</v>
      </c>
      <c r="I1868" s="4">
        <v>62.79</v>
      </c>
      <c r="J1868" s="4">
        <v>70.3</v>
      </c>
      <c r="K1868" s="4">
        <v>61.3</v>
      </c>
      <c r="L1868" s="4">
        <v>38.369999999999997</v>
      </c>
      <c r="M1868" s="4">
        <v>81.59</v>
      </c>
      <c r="N1868" s="4">
        <v>92.97</v>
      </c>
      <c r="O1868" s="4">
        <v>85.16</v>
      </c>
      <c r="P1868" s="4">
        <v>4.68</v>
      </c>
      <c r="Q1868" s="4">
        <v>47.44</v>
      </c>
    </row>
    <row r="1869" spans="1:17">
      <c r="A1869">
        <v>2015</v>
      </c>
      <c r="B1869" t="s">
        <v>399</v>
      </c>
      <c r="C1869">
        <v>131022</v>
      </c>
      <c r="D1869">
        <f t="shared" si="58"/>
        <v>13</v>
      </c>
      <c r="E1869" t="str">
        <f>VLOOKUP(D1869,'Regionalism Code'!B:C,2,FALSE)</f>
        <v>河北省</v>
      </c>
      <c r="F1869">
        <f t="shared" si="59"/>
        <v>1310</v>
      </c>
      <c r="G1869" t="str">
        <f>IF(F1869&gt;10000,"省直辖县市",VLOOKUP(F1869,'Regionalism Code'!H:I,2,FALSE))</f>
        <v>廊坊市</v>
      </c>
      <c r="H1869" s="4">
        <v>93.49</v>
      </c>
      <c r="I1869" s="4">
        <v>107.74</v>
      </c>
      <c r="J1869" s="4">
        <v>89.48</v>
      </c>
      <c r="K1869" s="4">
        <v>112.51</v>
      </c>
      <c r="L1869" s="4">
        <v>48.24</v>
      </c>
      <c r="M1869" s="4">
        <v>120.05</v>
      </c>
      <c r="N1869" s="4">
        <v>105.37</v>
      </c>
      <c r="O1869" s="4">
        <v>96.52</v>
      </c>
      <c r="P1869" s="4">
        <v>59.33</v>
      </c>
      <c r="Q1869" s="4">
        <v>53.71</v>
      </c>
    </row>
    <row r="1870" spans="1:17">
      <c r="A1870">
        <v>2015</v>
      </c>
      <c r="B1870" t="s">
        <v>401</v>
      </c>
      <c r="C1870">
        <v>131023</v>
      </c>
      <c r="D1870">
        <f t="shared" si="58"/>
        <v>13</v>
      </c>
      <c r="E1870" t="str">
        <f>VLOOKUP(D1870,'Regionalism Code'!B:C,2,FALSE)</f>
        <v>河北省</v>
      </c>
      <c r="F1870">
        <f t="shared" si="59"/>
        <v>1310</v>
      </c>
      <c r="G1870" t="str">
        <f>IF(F1870&gt;10000,"省直辖县市",VLOOKUP(F1870,'Regionalism Code'!H:I,2,FALSE))</f>
        <v>廊坊市</v>
      </c>
      <c r="H1870" s="4">
        <v>73.069999999999993</v>
      </c>
      <c r="I1870" s="4">
        <v>77.459999999999994</v>
      </c>
      <c r="J1870" s="4">
        <v>74.12</v>
      </c>
      <c r="K1870" s="4">
        <v>70.31</v>
      </c>
      <c r="L1870" s="4">
        <v>29.47</v>
      </c>
      <c r="M1870" s="4">
        <v>75.91</v>
      </c>
      <c r="N1870" s="4">
        <v>101.83</v>
      </c>
      <c r="O1870" s="4">
        <v>85.95</v>
      </c>
      <c r="P1870" s="4">
        <v>31.5</v>
      </c>
      <c r="Q1870" s="4">
        <v>56.65</v>
      </c>
    </row>
    <row r="1871" spans="1:17">
      <c r="A1871">
        <v>2015</v>
      </c>
      <c r="B1871" t="s">
        <v>403</v>
      </c>
      <c r="C1871">
        <v>131024</v>
      </c>
      <c r="D1871">
        <f t="shared" si="58"/>
        <v>13</v>
      </c>
      <c r="E1871" t="str">
        <f>VLOOKUP(D1871,'Regionalism Code'!B:C,2,FALSE)</f>
        <v>河北省</v>
      </c>
      <c r="F1871">
        <f t="shared" si="59"/>
        <v>1310</v>
      </c>
      <c r="G1871" t="str">
        <f>IF(F1871&gt;10000,"省直辖县市",VLOOKUP(F1871,'Regionalism Code'!H:I,2,FALSE))</f>
        <v>廊坊市</v>
      </c>
      <c r="H1871" s="4">
        <v>102.47</v>
      </c>
      <c r="I1871" s="4">
        <v>117.62</v>
      </c>
      <c r="J1871" s="4">
        <v>100.53</v>
      </c>
      <c r="K1871" s="4">
        <v>117.14</v>
      </c>
      <c r="L1871" s="4">
        <v>80.790000000000006</v>
      </c>
      <c r="M1871" s="4">
        <v>116.61</v>
      </c>
      <c r="N1871" s="4">
        <v>116.6</v>
      </c>
      <c r="O1871" s="4">
        <v>105.58</v>
      </c>
      <c r="P1871" s="4">
        <v>55.39</v>
      </c>
      <c r="Q1871" s="4">
        <v>55.99</v>
      </c>
    </row>
    <row r="1872" spans="1:17">
      <c r="A1872">
        <v>2015</v>
      </c>
      <c r="B1872" t="s">
        <v>405</v>
      </c>
      <c r="C1872">
        <v>131025</v>
      </c>
      <c r="D1872">
        <f t="shared" si="58"/>
        <v>13</v>
      </c>
      <c r="E1872" t="str">
        <f>VLOOKUP(D1872,'Regionalism Code'!B:C,2,FALSE)</f>
        <v>河北省</v>
      </c>
      <c r="F1872">
        <f t="shared" si="59"/>
        <v>1310</v>
      </c>
      <c r="G1872" t="str">
        <f>IF(F1872&gt;10000,"省直辖县市",VLOOKUP(F1872,'Regionalism Code'!H:I,2,FALSE))</f>
        <v>廊坊市</v>
      </c>
      <c r="H1872" s="4">
        <v>71.13</v>
      </c>
      <c r="I1872" s="4">
        <v>77.61</v>
      </c>
      <c r="J1872" s="4">
        <v>71.260000000000005</v>
      </c>
      <c r="K1872" s="4">
        <v>62.54</v>
      </c>
      <c r="L1872" s="4">
        <v>25.17</v>
      </c>
      <c r="M1872" s="4">
        <v>76.08</v>
      </c>
      <c r="N1872" s="4">
        <v>93.8</v>
      </c>
      <c r="O1872" s="4">
        <v>85.49</v>
      </c>
      <c r="P1872" s="4">
        <v>34.78</v>
      </c>
      <c r="Q1872" s="4">
        <v>49.51</v>
      </c>
    </row>
    <row r="1873" spans="1:17">
      <c r="A1873">
        <v>2015</v>
      </c>
      <c r="B1873" t="s">
        <v>407</v>
      </c>
      <c r="C1873">
        <v>131026</v>
      </c>
      <c r="D1873">
        <f t="shared" si="58"/>
        <v>13</v>
      </c>
      <c r="E1873" t="str">
        <f>VLOOKUP(D1873,'Regionalism Code'!B:C,2,FALSE)</f>
        <v>河北省</v>
      </c>
      <c r="F1873">
        <f t="shared" si="59"/>
        <v>1310</v>
      </c>
      <c r="G1873" t="str">
        <f>IF(F1873&gt;10000,"省直辖县市",VLOOKUP(F1873,'Regionalism Code'!H:I,2,FALSE))</f>
        <v>廊坊市</v>
      </c>
      <c r="H1873" s="4">
        <v>75.540000000000006</v>
      </c>
      <c r="I1873" s="4">
        <v>87.12</v>
      </c>
      <c r="J1873" s="4">
        <v>66.489999999999995</v>
      </c>
      <c r="K1873" s="4">
        <v>62.6</v>
      </c>
      <c r="L1873" s="4">
        <v>30.63</v>
      </c>
      <c r="M1873" s="4">
        <v>64.430000000000007</v>
      </c>
      <c r="N1873" s="4">
        <v>81.08</v>
      </c>
      <c r="O1873" s="4">
        <v>83.37</v>
      </c>
      <c r="P1873" s="4">
        <v>25.89</v>
      </c>
      <c r="Q1873" s="4">
        <v>53.76</v>
      </c>
    </row>
    <row r="1874" spans="1:17">
      <c r="A1874">
        <v>2015</v>
      </c>
      <c r="B1874" t="s">
        <v>409</v>
      </c>
      <c r="C1874">
        <v>131028</v>
      </c>
      <c r="D1874">
        <f t="shared" si="58"/>
        <v>13</v>
      </c>
      <c r="E1874" t="str">
        <f>VLOOKUP(D1874,'Regionalism Code'!B:C,2,FALSE)</f>
        <v>河北省</v>
      </c>
      <c r="F1874">
        <f t="shared" si="59"/>
        <v>1310</v>
      </c>
      <c r="G1874" t="str">
        <f>IF(F1874&gt;10000,"省直辖县市",VLOOKUP(F1874,'Regionalism Code'!H:I,2,FALSE))</f>
        <v>廊坊市</v>
      </c>
      <c r="H1874" s="4">
        <v>108.47</v>
      </c>
      <c r="I1874" s="4">
        <v>130.76</v>
      </c>
      <c r="J1874" s="4">
        <v>99.95</v>
      </c>
      <c r="K1874" s="4">
        <v>129.63999999999999</v>
      </c>
      <c r="L1874" s="4">
        <v>73.97</v>
      </c>
      <c r="M1874" s="4">
        <v>155.71</v>
      </c>
      <c r="N1874" s="4">
        <v>110.19</v>
      </c>
      <c r="O1874" s="4">
        <v>101.09</v>
      </c>
      <c r="P1874" s="4">
        <v>63.27</v>
      </c>
      <c r="Q1874" s="4">
        <v>50.35</v>
      </c>
    </row>
    <row r="1875" spans="1:17">
      <c r="A1875">
        <v>2015</v>
      </c>
      <c r="B1875" t="s">
        <v>411</v>
      </c>
      <c r="C1875">
        <v>131081</v>
      </c>
      <c r="D1875">
        <f t="shared" si="58"/>
        <v>13</v>
      </c>
      <c r="E1875" t="str">
        <f>VLOOKUP(D1875,'Regionalism Code'!B:C,2,FALSE)</f>
        <v>河北省</v>
      </c>
      <c r="F1875">
        <f t="shared" si="59"/>
        <v>1310</v>
      </c>
      <c r="G1875" t="str">
        <f>IF(F1875&gt;10000,"省直辖县市",VLOOKUP(F1875,'Regionalism Code'!H:I,2,FALSE))</f>
        <v>廊坊市</v>
      </c>
      <c r="H1875" s="4">
        <v>91.44</v>
      </c>
      <c r="I1875" s="4">
        <v>108.1</v>
      </c>
      <c r="J1875" s="4">
        <v>86.83</v>
      </c>
      <c r="K1875" s="4">
        <v>102.49</v>
      </c>
      <c r="L1875" s="4">
        <v>44.78</v>
      </c>
      <c r="M1875" s="4">
        <v>94.88</v>
      </c>
      <c r="N1875" s="4">
        <v>100.31</v>
      </c>
      <c r="O1875" s="4">
        <v>101.51</v>
      </c>
      <c r="P1875" s="4">
        <v>52.33</v>
      </c>
      <c r="Q1875" s="4">
        <v>44.84</v>
      </c>
    </row>
    <row r="1876" spans="1:17">
      <c r="A1876">
        <v>2015</v>
      </c>
      <c r="B1876" t="s">
        <v>413</v>
      </c>
      <c r="C1876">
        <v>131082</v>
      </c>
      <c r="D1876">
        <f t="shared" si="58"/>
        <v>13</v>
      </c>
      <c r="E1876" t="str">
        <f>VLOOKUP(D1876,'Regionalism Code'!B:C,2,FALSE)</f>
        <v>河北省</v>
      </c>
      <c r="F1876">
        <f t="shared" si="59"/>
        <v>1310</v>
      </c>
      <c r="G1876" t="str">
        <f>IF(F1876&gt;10000,"省直辖县市",VLOOKUP(F1876,'Regionalism Code'!H:I,2,FALSE))</f>
        <v>廊坊市</v>
      </c>
      <c r="H1876" s="4">
        <v>116.15</v>
      </c>
      <c r="I1876" s="4">
        <v>140.88</v>
      </c>
      <c r="J1876" s="4">
        <v>105.41</v>
      </c>
      <c r="K1876" s="4">
        <v>139.72999999999999</v>
      </c>
      <c r="L1876" s="4">
        <v>68.260000000000005</v>
      </c>
      <c r="M1876" s="4">
        <v>142.88999999999999</v>
      </c>
      <c r="N1876" s="4">
        <v>116.61</v>
      </c>
      <c r="O1876" s="4">
        <v>108.93</v>
      </c>
      <c r="P1876" s="4">
        <v>84.62</v>
      </c>
      <c r="Q1876" s="4">
        <v>54.04</v>
      </c>
    </row>
    <row r="1877" spans="1:17">
      <c r="A1877">
        <v>2015</v>
      </c>
      <c r="B1877" t="s">
        <v>418</v>
      </c>
      <c r="C1877">
        <v>131121</v>
      </c>
      <c r="D1877">
        <f t="shared" si="58"/>
        <v>13</v>
      </c>
      <c r="E1877" t="str">
        <f>VLOOKUP(D1877,'Regionalism Code'!B:C,2,FALSE)</f>
        <v>河北省</v>
      </c>
      <c r="F1877">
        <f t="shared" si="59"/>
        <v>1311</v>
      </c>
      <c r="G1877" t="str">
        <f>IF(F1877&gt;10000,"省直辖县市",VLOOKUP(F1877,'Regionalism Code'!H:I,2,FALSE))</f>
        <v>衡水市</v>
      </c>
      <c r="H1877" s="4">
        <v>67.790000000000006</v>
      </c>
      <c r="I1877" s="4">
        <v>71.650000000000006</v>
      </c>
      <c r="J1877" s="4">
        <v>78.540000000000006</v>
      </c>
      <c r="K1877" s="4">
        <v>66.19</v>
      </c>
      <c r="L1877" s="4">
        <v>31.89</v>
      </c>
      <c r="M1877" s="4">
        <v>95.39</v>
      </c>
      <c r="N1877" s="4">
        <v>119.37</v>
      </c>
      <c r="O1877" s="4">
        <v>87.55</v>
      </c>
      <c r="P1877" s="4">
        <v>11.24</v>
      </c>
      <c r="Q1877" s="4">
        <v>35.51</v>
      </c>
    </row>
    <row r="1878" spans="1:17">
      <c r="A1878">
        <v>2015</v>
      </c>
      <c r="B1878" t="s">
        <v>419</v>
      </c>
      <c r="C1878">
        <v>131122</v>
      </c>
      <c r="D1878">
        <f t="shared" si="58"/>
        <v>13</v>
      </c>
      <c r="E1878" t="str">
        <f>VLOOKUP(D1878,'Regionalism Code'!B:C,2,FALSE)</f>
        <v>河北省</v>
      </c>
      <c r="F1878">
        <f t="shared" si="59"/>
        <v>1311</v>
      </c>
      <c r="G1878" t="str">
        <f>IF(F1878&gt;10000,"省直辖县市",VLOOKUP(F1878,'Regionalism Code'!H:I,2,FALSE))</f>
        <v>衡水市</v>
      </c>
      <c r="H1878" s="4">
        <v>58.05</v>
      </c>
      <c r="I1878" s="4">
        <v>50.54</v>
      </c>
      <c r="J1878" s="4">
        <v>78.37</v>
      </c>
      <c r="K1878" s="4">
        <v>59.25</v>
      </c>
      <c r="L1878" s="4">
        <v>25.87</v>
      </c>
      <c r="M1878" s="4">
        <v>91.22</v>
      </c>
      <c r="N1878" s="4">
        <v>102.31</v>
      </c>
      <c r="O1878" s="4">
        <v>96.93</v>
      </c>
      <c r="P1878" s="4">
        <v>31.5</v>
      </c>
      <c r="Q1878" s="4">
        <v>45.9</v>
      </c>
    </row>
    <row r="1879" spans="1:17">
      <c r="A1879">
        <v>2015</v>
      </c>
      <c r="B1879" t="s">
        <v>421</v>
      </c>
      <c r="C1879">
        <v>131123</v>
      </c>
      <c r="D1879">
        <f t="shared" si="58"/>
        <v>13</v>
      </c>
      <c r="E1879" t="str">
        <f>VLOOKUP(D1879,'Regionalism Code'!B:C,2,FALSE)</f>
        <v>河北省</v>
      </c>
      <c r="F1879">
        <f t="shared" si="59"/>
        <v>1311</v>
      </c>
      <c r="G1879" t="str">
        <f>IF(F1879&gt;10000,"省直辖县市",VLOOKUP(F1879,'Regionalism Code'!H:I,2,FALSE))</f>
        <v>衡水市</v>
      </c>
      <c r="H1879" s="4">
        <v>58.4</v>
      </c>
      <c r="I1879" s="4">
        <v>60.03</v>
      </c>
      <c r="J1879" s="4">
        <v>65.430000000000007</v>
      </c>
      <c r="K1879" s="4">
        <v>57.21</v>
      </c>
      <c r="L1879" s="4">
        <v>28.74</v>
      </c>
      <c r="M1879" s="4">
        <v>79.849999999999994</v>
      </c>
      <c r="N1879" s="4">
        <v>93.42</v>
      </c>
      <c r="O1879" s="4">
        <v>76.3</v>
      </c>
      <c r="P1879" s="4">
        <v>7.03</v>
      </c>
      <c r="Q1879" s="4">
        <v>40.24</v>
      </c>
    </row>
    <row r="1880" spans="1:17">
      <c r="A1880">
        <v>2015</v>
      </c>
      <c r="B1880" t="s">
        <v>423</v>
      </c>
      <c r="C1880">
        <v>131124</v>
      </c>
      <c r="D1880">
        <f t="shared" si="58"/>
        <v>13</v>
      </c>
      <c r="E1880" t="str">
        <f>VLOOKUP(D1880,'Regionalism Code'!B:C,2,FALSE)</f>
        <v>河北省</v>
      </c>
      <c r="F1880">
        <f t="shared" si="59"/>
        <v>1311</v>
      </c>
      <c r="G1880" t="str">
        <f>IF(F1880&gt;10000,"省直辖县市",VLOOKUP(F1880,'Regionalism Code'!H:I,2,FALSE))</f>
        <v>衡水市</v>
      </c>
      <c r="H1880" s="4">
        <v>56.17</v>
      </c>
      <c r="I1880" s="4">
        <v>57.97</v>
      </c>
      <c r="J1880" s="4">
        <v>63.61</v>
      </c>
      <c r="K1880" s="4">
        <v>63.09</v>
      </c>
      <c r="L1880" s="4">
        <v>23.73</v>
      </c>
      <c r="M1880" s="4">
        <v>81.61</v>
      </c>
      <c r="N1880" s="4">
        <v>86.46</v>
      </c>
      <c r="O1880" s="4">
        <v>76.25</v>
      </c>
      <c r="P1880" s="4">
        <v>10.73</v>
      </c>
      <c r="Q1880" s="4">
        <v>36.69</v>
      </c>
    </row>
    <row r="1881" spans="1:17">
      <c r="A1881">
        <v>2015</v>
      </c>
      <c r="B1881" t="s">
        <v>425</v>
      </c>
      <c r="C1881">
        <v>131125</v>
      </c>
      <c r="D1881">
        <f t="shared" si="58"/>
        <v>13</v>
      </c>
      <c r="E1881" t="str">
        <f>VLOOKUP(D1881,'Regionalism Code'!B:C,2,FALSE)</f>
        <v>河北省</v>
      </c>
      <c r="F1881">
        <f t="shared" si="59"/>
        <v>1311</v>
      </c>
      <c r="G1881" t="str">
        <f>IF(F1881&gt;10000,"省直辖县市",VLOOKUP(F1881,'Regionalism Code'!H:I,2,FALSE))</f>
        <v>衡水市</v>
      </c>
      <c r="H1881" s="4">
        <v>77.8</v>
      </c>
      <c r="I1881" s="4">
        <v>86.11</v>
      </c>
      <c r="J1881" s="4">
        <v>79.290000000000006</v>
      </c>
      <c r="K1881" s="4">
        <v>81.86</v>
      </c>
      <c r="L1881" s="4">
        <v>41.61</v>
      </c>
      <c r="M1881" s="4">
        <v>94.72</v>
      </c>
      <c r="N1881" s="4">
        <v>90.53</v>
      </c>
      <c r="O1881" s="4">
        <v>97.82</v>
      </c>
      <c r="P1881" s="4">
        <v>29.7</v>
      </c>
      <c r="Q1881" s="4">
        <v>47.63</v>
      </c>
    </row>
    <row r="1882" spans="1:17">
      <c r="A1882">
        <v>2015</v>
      </c>
      <c r="B1882" t="s">
        <v>427</v>
      </c>
      <c r="C1882">
        <v>131126</v>
      </c>
      <c r="D1882">
        <f t="shared" si="58"/>
        <v>13</v>
      </c>
      <c r="E1882" t="str">
        <f>VLOOKUP(D1882,'Regionalism Code'!B:C,2,FALSE)</f>
        <v>河北省</v>
      </c>
      <c r="F1882">
        <f t="shared" si="59"/>
        <v>1311</v>
      </c>
      <c r="G1882" t="str">
        <f>IF(F1882&gt;10000,"省直辖县市",VLOOKUP(F1882,'Regionalism Code'!H:I,2,FALSE))</f>
        <v>衡水市</v>
      </c>
      <c r="H1882" s="4">
        <v>56.76</v>
      </c>
      <c r="I1882" s="4">
        <v>59.27</v>
      </c>
      <c r="J1882" s="4">
        <v>63.48</v>
      </c>
      <c r="K1882" s="4">
        <v>44.22</v>
      </c>
      <c r="L1882" s="4">
        <v>27.38</v>
      </c>
      <c r="M1882" s="4">
        <v>71.88</v>
      </c>
      <c r="N1882" s="4">
        <v>83.54</v>
      </c>
      <c r="O1882" s="4">
        <v>78.680000000000007</v>
      </c>
      <c r="P1882" s="4">
        <v>15.9</v>
      </c>
      <c r="Q1882" s="4">
        <v>36.26</v>
      </c>
    </row>
    <row r="1883" spans="1:17">
      <c r="A1883">
        <v>2015</v>
      </c>
      <c r="B1883" t="s">
        <v>429</v>
      </c>
      <c r="C1883">
        <v>131127</v>
      </c>
      <c r="D1883">
        <f t="shared" si="58"/>
        <v>13</v>
      </c>
      <c r="E1883" t="str">
        <f>VLOOKUP(D1883,'Regionalism Code'!B:C,2,FALSE)</f>
        <v>河北省</v>
      </c>
      <c r="F1883">
        <f t="shared" si="59"/>
        <v>1311</v>
      </c>
      <c r="G1883" t="str">
        <f>IF(F1883&gt;10000,"省直辖县市",VLOOKUP(F1883,'Regionalism Code'!H:I,2,FALSE))</f>
        <v>衡水市</v>
      </c>
      <c r="H1883" s="4">
        <v>54.42</v>
      </c>
      <c r="I1883" s="4">
        <v>54.64</v>
      </c>
      <c r="J1883" s="4">
        <v>63.02</v>
      </c>
      <c r="K1883" s="4">
        <v>46.29</v>
      </c>
      <c r="L1883" s="4">
        <v>24.14</v>
      </c>
      <c r="M1883" s="4">
        <v>81.75</v>
      </c>
      <c r="N1883" s="4">
        <v>89.7</v>
      </c>
      <c r="O1883" s="4">
        <v>74.09</v>
      </c>
      <c r="P1883" s="4">
        <v>11.35</v>
      </c>
      <c r="Q1883" s="4">
        <v>38.11</v>
      </c>
    </row>
    <row r="1884" spans="1:17">
      <c r="A1884">
        <v>2015</v>
      </c>
      <c r="B1884" t="s">
        <v>431</v>
      </c>
      <c r="C1884">
        <v>131128</v>
      </c>
      <c r="D1884">
        <f t="shared" si="58"/>
        <v>13</v>
      </c>
      <c r="E1884" t="str">
        <f>VLOOKUP(D1884,'Regionalism Code'!B:C,2,FALSE)</f>
        <v>河北省</v>
      </c>
      <c r="F1884">
        <f t="shared" si="59"/>
        <v>1311</v>
      </c>
      <c r="G1884" t="str">
        <f>IF(F1884&gt;10000,"省直辖县市",VLOOKUP(F1884,'Regionalism Code'!H:I,2,FALSE))</f>
        <v>衡水市</v>
      </c>
      <c r="H1884" s="4">
        <v>49.86</v>
      </c>
      <c r="I1884" s="4">
        <v>40.799999999999997</v>
      </c>
      <c r="J1884" s="4">
        <v>70.400000000000006</v>
      </c>
      <c r="K1884" s="4">
        <v>40.950000000000003</v>
      </c>
      <c r="L1884" s="4">
        <v>53.76</v>
      </c>
      <c r="M1884" s="4">
        <v>80.98</v>
      </c>
      <c r="N1884" s="4">
        <v>116.72</v>
      </c>
      <c r="O1884" s="4">
        <v>61.8</v>
      </c>
      <c r="P1884" s="4">
        <v>20.03</v>
      </c>
      <c r="Q1884" s="4">
        <v>42.46</v>
      </c>
    </row>
    <row r="1885" spans="1:17">
      <c r="A1885">
        <v>2015</v>
      </c>
      <c r="B1885" t="s">
        <v>433</v>
      </c>
      <c r="C1885">
        <v>131181</v>
      </c>
      <c r="D1885">
        <f t="shared" si="58"/>
        <v>13</v>
      </c>
      <c r="E1885" t="str">
        <f>VLOOKUP(D1885,'Regionalism Code'!B:C,2,FALSE)</f>
        <v>河北省</v>
      </c>
      <c r="F1885">
        <f t="shared" si="59"/>
        <v>1311</v>
      </c>
      <c r="G1885" t="str">
        <f>IF(F1885&gt;10000,"省直辖县市",VLOOKUP(F1885,'Regionalism Code'!H:I,2,FALSE))</f>
        <v>衡水市</v>
      </c>
      <c r="H1885" s="4">
        <v>63.55</v>
      </c>
      <c r="I1885" s="4">
        <v>75.83</v>
      </c>
      <c r="J1885" s="4">
        <v>80.290000000000006</v>
      </c>
      <c r="K1885" s="4">
        <v>68.81</v>
      </c>
      <c r="L1885" s="4">
        <v>23.95</v>
      </c>
      <c r="M1885" s="4">
        <v>101.2</v>
      </c>
      <c r="N1885" s="4">
        <v>105.65</v>
      </c>
      <c r="O1885" s="4">
        <v>103.07</v>
      </c>
      <c r="P1885" s="4">
        <v>11.49</v>
      </c>
      <c r="Q1885" s="4">
        <v>-7.44</v>
      </c>
    </row>
    <row r="1886" spans="1:17">
      <c r="A1886">
        <v>2015</v>
      </c>
      <c r="B1886" t="s">
        <v>435</v>
      </c>
      <c r="C1886">
        <v>131182</v>
      </c>
      <c r="D1886">
        <f t="shared" si="58"/>
        <v>13</v>
      </c>
      <c r="E1886" t="str">
        <f>VLOOKUP(D1886,'Regionalism Code'!B:C,2,FALSE)</f>
        <v>河北省</v>
      </c>
      <c r="F1886">
        <f t="shared" si="59"/>
        <v>1311</v>
      </c>
      <c r="G1886" t="str">
        <f>IF(F1886&gt;10000,"省直辖县市",VLOOKUP(F1886,'Regionalism Code'!H:I,2,FALSE))</f>
        <v>衡水市</v>
      </c>
      <c r="H1886" s="4">
        <v>54.76</v>
      </c>
      <c r="I1886" s="4">
        <v>52.58</v>
      </c>
      <c r="J1886" s="4">
        <v>61.15</v>
      </c>
      <c r="K1886" s="4">
        <v>46.5</v>
      </c>
      <c r="L1886" s="4">
        <v>19.440000000000001</v>
      </c>
      <c r="M1886" s="4">
        <v>72.55</v>
      </c>
      <c r="N1886" s="4">
        <v>91.03</v>
      </c>
      <c r="O1886" s="4">
        <v>70.790000000000006</v>
      </c>
      <c r="P1886" s="4">
        <v>15.25</v>
      </c>
      <c r="Q1886" s="4">
        <v>50.35</v>
      </c>
    </row>
    <row r="1887" spans="1:17">
      <c r="A1887">
        <v>2015</v>
      </c>
      <c r="B1887" t="s">
        <v>451</v>
      </c>
      <c r="C1887">
        <v>140121</v>
      </c>
      <c r="D1887">
        <f t="shared" si="58"/>
        <v>14</v>
      </c>
      <c r="E1887" t="str">
        <f>VLOOKUP(D1887,'Regionalism Code'!B:C,2,FALSE)</f>
        <v>山西省</v>
      </c>
      <c r="F1887">
        <f t="shared" si="59"/>
        <v>1401</v>
      </c>
      <c r="G1887" t="str">
        <f>IF(F1887&gt;10000,"省直辖县市",VLOOKUP(F1887,'Regionalism Code'!H:I,2,FALSE))</f>
        <v>太原市</v>
      </c>
      <c r="H1887" s="4">
        <v>78.19</v>
      </c>
      <c r="I1887" s="4">
        <v>91.07</v>
      </c>
      <c r="J1887" s="4">
        <v>65.55</v>
      </c>
      <c r="K1887" s="4">
        <v>62.87</v>
      </c>
      <c r="L1887" s="4">
        <v>33.86</v>
      </c>
      <c r="M1887" s="4">
        <v>80.22</v>
      </c>
      <c r="N1887" s="4">
        <v>89.36</v>
      </c>
      <c r="O1887" s="4">
        <v>64.66</v>
      </c>
      <c r="P1887" s="4">
        <v>51.69</v>
      </c>
      <c r="Q1887" s="4">
        <v>58.61</v>
      </c>
    </row>
    <row r="1888" spans="1:17">
      <c r="A1888">
        <v>2015</v>
      </c>
      <c r="B1888" t="s">
        <v>453</v>
      </c>
      <c r="C1888">
        <v>140122</v>
      </c>
      <c r="D1888">
        <f t="shared" si="58"/>
        <v>14</v>
      </c>
      <c r="E1888" t="str">
        <f>VLOOKUP(D1888,'Regionalism Code'!B:C,2,FALSE)</f>
        <v>山西省</v>
      </c>
      <c r="F1888">
        <f t="shared" si="59"/>
        <v>1401</v>
      </c>
      <c r="G1888" t="str">
        <f>IF(F1888&gt;10000,"省直辖县市",VLOOKUP(F1888,'Regionalism Code'!H:I,2,FALSE))</f>
        <v>太原市</v>
      </c>
      <c r="H1888" s="4">
        <v>68.28</v>
      </c>
      <c r="I1888" s="4">
        <v>83.48</v>
      </c>
      <c r="J1888" s="4">
        <v>61.29</v>
      </c>
      <c r="K1888" s="4">
        <v>77.819999999999993</v>
      </c>
      <c r="L1888" s="4">
        <v>31.69</v>
      </c>
      <c r="M1888" s="4">
        <v>75.34</v>
      </c>
      <c r="N1888" s="4">
        <v>79.11</v>
      </c>
      <c r="O1888" s="4">
        <v>64.459999999999994</v>
      </c>
      <c r="P1888" s="4">
        <v>35.86</v>
      </c>
      <c r="Q1888" s="4">
        <v>30.81</v>
      </c>
    </row>
    <row r="1889" spans="1:17">
      <c r="A1889">
        <v>2015</v>
      </c>
      <c r="B1889" t="s">
        <v>455</v>
      </c>
      <c r="C1889">
        <v>140123</v>
      </c>
      <c r="D1889">
        <f t="shared" si="58"/>
        <v>14</v>
      </c>
      <c r="E1889" t="str">
        <f>VLOOKUP(D1889,'Regionalism Code'!B:C,2,FALSE)</f>
        <v>山西省</v>
      </c>
      <c r="F1889">
        <f t="shared" si="59"/>
        <v>1401</v>
      </c>
      <c r="G1889" t="str">
        <f>IF(F1889&gt;10000,"省直辖县市",VLOOKUP(F1889,'Regionalism Code'!H:I,2,FALSE))</f>
        <v>太原市</v>
      </c>
      <c r="H1889" s="4">
        <v>69.59</v>
      </c>
      <c r="I1889" s="4">
        <v>75.56</v>
      </c>
      <c r="J1889" s="4">
        <v>64.08</v>
      </c>
      <c r="K1889" s="4">
        <v>61.4</v>
      </c>
      <c r="L1889" s="4">
        <v>47.13</v>
      </c>
      <c r="M1889" s="4">
        <v>74.48</v>
      </c>
      <c r="N1889" s="4">
        <v>92.52</v>
      </c>
      <c r="O1889" s="4">
        <v>52.56</v>
      </c>
      <c r="P1889" s="4">
        <v>58.52</v>
      </c>
      <c r="Q1889" s="4">
        <v>59.87</v>
      </c>
    </row>
    <row r="1890" spans="1:17">
      <c r="A1890">
        <v>2015</v>
      </c>
      <c r="B1890" t="s">
        <v>457</v>
      </c>
      <c r="C1890">
        <v>140181</v>
      </c>
      <c r="D1890">
        <f t="shared" si="58"/>
        <v>14</v>
      </c>
      <c r="E1890" t="str">
        <f>VLOOKUP(D1890,'Regionalism Code'!B:C,2,FALSE)</f>
        <v>山西省</v>
      </c>
      <c r="F1890">
        <f t="shared" si="59"/>
        <v>1401</v>
      </c>
      <c r="G1890" t="str">
        <f>IF(F1890&gt;10000,"省直辖县市",VLOOKUP(F1890,'Regionalism Code'!H:I,2,FALSE))</f>
        <v>太原市</v>
      </c>
      <c r="H1890" s="4">
        <v>88.38</v>
      </c>
      <c r="I1890" s="4">
        <v>105.74</v>
      </c>
      <c r="J1890" s="4">
        <v>73.2</v>
      </c>
      <c r="K1890" s="4">
        <v>76.069999999999993</v>
      </c>
      <c r="L1890" s="4">
        <v>56.07</v>
      </c>
      <c r="M1890" s="4">
        <v>100.11</v>
      </c>
      <c r="N1890" s="4">
        <v>103.95</v>
      </c>
      <c r="O1890" s="4">
        <v>61.18</v>
      </c>
      <c r="P1890" s="4">
        <v>51.17</v>
      </c>
      <c r="Q1890" s="4">
        <v>58.62</v>
      </c>
    </row>
    <row r="1891" spans="1:17">
      <c r="A1891">
        <v>2015</v>
      </c>
      <c r="B1891" t="s">
        <v>467</v>
      </c>
      <c r="C1891">
        <v>140221</v>
      </c>
      <c r="D1891">
        <f t="shared" si="58"/>
        <v>14</v>
      </c>
      <c r="E1891" t="str">
        <f>VLOOKUP(D1891,'Regionalism Code'!B:C,2,FALSE)</f>
        <v>山西省</v>
      </c>
      <c r="F1891">
        <f t="shared" si="59"/>
        <v>1402</v>
      </c>
      <c r="G1891" t="str">
        <f>IF(F1891&gt;10000,"省直辖县市",VLOOKUP(F1891,'Regionalism Code'!H:I,2,FALSE))</f>
        <v>大同市</v>
      </c>
      <c r="H1891" s="4">
        <v>53.19</v>
      </c>
      <c r="I1891" s="4">
        <v>45.5</v>
      </c>
      <c r="J1891" s="4">
        <v>64.73</v>
      </c>
      <c r="K1891" s="4">
        <v>45.37</v>
      </c>
      <c r="L1891" s="4">
        <v>21.32</v>
      </c>
      <c r="M1891" s="4">
        <v>66.290000000000006</v>
      </c>
      <c r="N1891" s="4">
        <v>97.6</v>
      </c>
      <c r="O1891" s="4">
        <v>76.92</v>
      </c>
      <c r="P1891" s="4">
        <v>12.67</v>
      </c>
      <c r="Q1891" s="4">
        <v>57.62</v>
      </c>
    </row>
    <row r="1892" spans="1:17">
      <c r="A1892">
        <v>2015</v>
      </c>
      <c r="B1892" t="s">
        <v>469</v>
      </c>
      <c r="C1892">
        <v>140222</v>
      </c>
      <c r="D1892">
        <f t="shared" si="58"/>
        <v>14</v>
      </c>
      <c r="E1892" t="str">
        <f>VLOOKUP(D1892,'Regionalism Code'!B:C,2,FALSE)</f>
        <v>山西省</v>
      </c>
      <c r="F1892">
        <f t="shared" si="59"/>
        <v>1402</v>
      </c>
      <c r="G1892" t="str">
        <f>IF(F1892&gt;10000,"省直辖县市",VLOOKUP(F1892,'Regionalism Code'!H:I,2,FALSE))</f>
        <v>大同市</v>
      </c>
      <c r="H1892" s="4">
        <v>46.09</v>
      </c>
      <c r="I1892" s="4">
        <v>41.8</v>
      </c>
      <c r="J1892" s="4">
        <v>63.35</v>
      </c>
      <c r="K1892" s="4">
        <v>65.98</v>
      </c>
      <c r="L1892" s="4">
        <v>27.38</v>
      </c>
      <c r="M1892" s="4">
        <v>62.04</v>
      </c>
      <c r="N1892" s="4">
        <v>104.9</v>
      </c>
      <c r="O1892" s="4">
        <v>59.88</v>
      </c>
      <c r="P1892" s="4">
        <v>29.88</v>
      </c>
      <c r="Q1892" s="4">
        <v>28.86</v>
      </c>
    </row>
    <row r="1893" spans="1:17">
      <c r="A1893">
        <v>2015</v>
      </c>
      <c r="B1893" t="s">
        <v>471</v>
      </c>
      <c r="C1893">
        <v>140223</v>
      </c>
      <c r="D1893">
        <f t="shared" si="58"/>
        <v>14</v>
      </c>
      <c r="E1893" t="str">
        <f>VLOOKUP(D1893,'Regionalism Code'!B:C,2,FALSE)</f>
        <v>山西省</v>
      </c>
      <c r="F1893">
        <f t="shared" si="59"/>
        <v>1402</v>
      </c>
      <c r="G1893" t="str">
        <f>IF(F1893&gt;10000,"省直辖县市",VLOOKUP(F1893,'Regionalism Code'!H:I,2,FALSE))</f>
        <v>大同市</v>
      </c>
      <c r="H1893" s="4">
        <v>62.41</v>
      </c>
      <c r="I1893" s="4">
        <v>56.44</v>
      </c>
      <c r="J1893" s="4">
        <v>77.94</v>
      </c>
      <c r="K1893" s="4">
        <v>49.76</v>
      </c>
      <c r="L1893" s="4">
        <v>40.28</v>
      </c>
      <c r="M1893" s="4">
        <v>61.34</v>
      </c>
      <c r="N1893" s="4">
        <v>110.29</v>
      </c>
      <c r="O1893" s="4">
        <v>93.05</v>
      </c>
      <c r="P1893" s="4">
        <v>22.33</v>
      </c>
      <c r="Q1893" s="4">
        <v>53.88</v>
      </c>
    </row>
    <row r="1894" spans="1:17">
      <c r="A1894">
        <v>2015</v>
      </c>
      <c r="B1894" t="s">
        <v>473</v>
      </c>
      <c r="C1894">
        <v>140224</v>
      </c>
      <c r="D1894">
        <f t="shared" si="58"/>
        <v>14</v>
      </c>
      <c r="E1894" t="str">
        <f>VLOOKUP(D1894,'Regionalism Code'!B:C,2,FALSE)</f>
        <v>山西省</v>
      </c>
      <c r="F1894">
        <f t="shared" si="59"/>
        <v>1402</v>
      </c>
      <c r="G1894" t="str">
        <f>IF(F1894&gt;10000,"省直辖县市",VLOOKUP(F1894,'Regionalism Code'!H:I,2,FALSE))</f>
        <v>大同市</v>
      </c>
      <c r="H1894" s="4">
        <v>65.61</v>
      </c>
      <c r="I1894" s="4">
        <v>66.209999999999994</v>
      </c>
      <c r="J1894" s="4">
        <v>72.180000000000007</v>
      </c>
      <c r="K1894" s="4">
        <v>47.56</v>
      </c>
      <c r="L1894" s="4">
        <v>36.25</v>
      </c>
      <c r="M1894" s="4">
        <v>60.39</v>
      </c>
      <c r="N1894" s="4">
        <v>88.03</v>
      </c>
      <c r="O1894" s="4">
        <v>85.14</v>
      </c>
      <c r="P1894" s="4">
        <v>58.4</v>
      </c>
      <c r="Q1894" s="4">
        <v>51.74</v>
      </c>
    </row>
    <row r="1895" spans="1:17">
      <c r="A1895">
        <v>2015</v>
      </c>
      <c r="B1895" t="s">
        <v>475</v>
      </c>
      <c r="C1895">
        <v>140225</v>
      </c>
      <c r="D1895">
        <f t="shared" si="58"/>
        <v>14</v>
      </c>
      <c r="E1895" t="str">
        <f>VLOOKUP(D1895,'Regionalism Code'!B:C,2,FALSE)</f>
        <v>山西省</v>
      </c>
      <c r="F1895">
        <f t="shared" si="59"/>
        <v>1402</v>
      </c>
      <c r="G1895" t="str">
        <f>IF(F1895&gt;10000,"省直辖县市",VLOOKUP(F1895,'Regionalism Code'!H:I,2,FALSE))</f>
        <v>大同市</v>
      </c>
      <c r="H1895" s="4">
        <v>51.41</v>
      </c>
      <c r="I1895" s="4">
        <v>42.49</v>
      </c>
      <c r="J1895" s="4">
        <v>64.44</v>
      </c>
      <c r="K1895" s="4">
        <v>46.02</v>
      </c>
      <c r="L1895" s="4">
        <v>35.909999999999997</v>
      </c>
      <c r="M1895" s="4">
        <v>55.41</v>
      </c>
      <c r="N1895" s="4">
        <v>82.68</v>
      </c>
      <c r="O1895" s="4">
        <v>75.92</v>
      </c>
      <c r="P1895" s="4">
        <v>34.21</v>
      </c>
      <c r="Q1895" s="4">
        <v>57.18</v>
      </c>
    </row>
    <row r="1896" spans="1:17">
      <c r="A1896">
        <v>2015</v>
      </c>
      <c r="B1896" t="s">
        <v>479</v>
      </c>
      <c r="C1896">
        <v>140227</v>
      </c>
      <c r="D1896">
        <f t="shared" si="58"/>
        <v>14</v>
      </c>
      <c r="E1896" t="str">
        <f>VLOOKUP(D1896,'Regionalism Code'!B:C,2,FALSE)</f>
        <v>山西省</v>
      </c>
      <c r="F1896">
        <f t="shared" si="59"/>
        <v>1402</v>
      </c>
      <c r="G1896" t="str">
        <f>IF(F1896&gt;10000,"省直辖县市",VLOOKUP(F1896,'Regionalism Code'!H:I,2,FALSE))</f>
        <v>大同市</v>
      </c>
      <c r="H1896" s="4">
        <v>52.58</v>
      </c>
      <c r="I1896" s="4">
        <v>50.81</v>
      </c>
      <c r="J1896" s="4">
        <v>57.31</v>
      </c>
      <c r="K1896" s="4">
        <v>49.68</v>
      </c>
      <c r="L1896" s="4">
        <v>24.16</v>
      </c>
      <c r="M1896" s="4">
        <v>57.64</v>
      </c>
      <c r="N1896" s="4">
        <v>97.96</v>
      </c>
      <c r="O1896" s="4">
        <v>57.69</v>
      </c>
      <c r="P1896" s="4">
        <v>10.35</v>
      </c>
      <c r="Q1896" s="4">
        <v>49.82</v>
      </c>
    </row>
    <row r="1897" spans="1:17">
      <c r="A1897">
        <v>2015</v>
      </c>
      <c r="B1897" t="s">
        <v>485</v>
      </c>
      <c r="C1897">
        <v>140321</v>
      </c>
      <c r="D1897">
        <f t="shared" si="58"/>
        <v>14</v>
      </c>
      <c r="E1897" t="str">
        <f>VLOOKUP(D1897,'Regionalism Code'!B:C,2,FALSE)</f>
        <v>山西省</v>
      </c>
      <c r="F1897">
        <f t="shared" si="59"/>
        <v>1403</v>
      </c>
      <c r="G1897" t="str">
        <f>IF(F1897&gt;10000,"省直辖县市",VLOOKUP(F1897,'Regionalism Code'!H:I,2,FALSE))</f>
        <v>阳泉市</v>
      </c>
      <c r="H1897" s="4">
        <v>69.87</v>
      </c>
      <c r="I1897" s="4">
        <v>80.930000000000007</v>
      </c>
      <c r="J1897" s="4">
        <v>62.94</v>
      </c>
      <c r="K1897" s="4">
        <v>47.15</v>
      </c>
      <c r="L1897" s="4">
        <v>26.58</v>
      </c>
      <c r="M1897" s="4">
        <v>70.75</v>
      </c>
      <c r="N1897" s="4">
        <v>88.51</v>
      </c>
      <c r="O1897" s="4">
        <v>68.09</v>
      </c>
      <c r="P1897" s="4">
        <v>39.17</v>
      </c>
      <c r="Q1897" s="4">
        <v>45.95</v>
      </c>
    </row>
    <row r="1898" spans="1:17">
      <c r="A1898">
        <v>2015</v>
      </c>
      <c r="B1898" t="s">
        <v>487</v>
      </c>
      <c r="C1898">
        <v>140322</v>
      </c>
      <c r="D1898">
        <f t="shared" si="58"/>
        <v>14</v>
      </c>
      <c r="E1898" t="str">
        <f>VLOOKUP(D1898,'Regionalism Code'!B:C,2,FALSE)</f>
        <v>山西省</v>
      </c>
      <c r="F1898">
        <f t="shared" si="59"/>
        <v>1403</v>
      </c>
      <c r="G1898" t="str">
        <f>IF(F1898&gt;10000,"省直辖县市",VLOOKUP(F1898,'Regionalism Code'!H:I,2,FALSE))</f>
        <v>阳泉市</v>
      </c>
      <c r="H1898" s="4">
        <v>66.42</v>
      </c>
      <c r="I1898" s="4">
        <v>80.53</v>
      </c>
      <c r="J1898" s="4">
        <v>53.44</v>
      </c>
      <c r="K1898" s="4">
        <v>45.05</v>
      </c>
      <c r="L1898" s="4">
        <v>39</v>
      </c>
      <c r="M1898" s="4">
        <v>60.21</v>
      </c>
      <c r="N1898" s="4">
        <v>83.74</v>
      </c>
      <c r="O1898" s="4">
        <v>45.32</v>
      </c>
      <c r="P1898" s="4">
        <v>31.1</v>
      </c>
      <c r="Q1898" s="4">
        <v>43.4</v>
      </c>
    </row>
    <row r="1899" spans="1:17">
      <c r="A1899">
        <v>2015</v>
      </c>
      <c r="B1899" t="s">
        <v>490</v>
      </c>
      <c r="C1899">
        <v>140421</v>
      </c>
      <c r="D1899">
        <f t="shared" si="58"/>
        <v>14</v>
      </c>
      <c r="E1899" t="str">
        <f>VLOOKUP(D1899,'Regionalism Code'!B:C,2,FALSE)</f>
        <v>山西省</v>
      </c>
      <c r="F1899">
        <f t="shared" si="59"/>
        <v>1404</v>
      </c>
      <c r="G1899" t="str">
        <f>IF(F1899&gt;10000,"省直辖县市",VLOOKUP(F1899,'Regionalism Code'!H:I,2,FALSE))</f>
        <v>长治市</v>
      </c>
      <c r="H1899" s="4">
        <v>74.400000000000006</v>
      </c>
      <c r="I1899" s="4">
        <v>80.44</v>
      </c>
      <c r="J1899" s="4">
        <v>70.650000000000006</v>
      </c>
      <c r="K1899" s="4">
        <v>53.01</v>
      </c>
      <c r="L1899" s="4">
        <v>28.56</v>
      </c>
      <c r="M1899" s="4">
        <v>75.91</v>
      </c>
      <c r="N1899" s="4">
        <v>102.18</v>
      </c>
      <c r="O1899" s="4">
        <v>78.319999999999993</v>
      </c>
      <c r="P1899" s="4">
        <v>33.96</v>
      </c>
      <c r="Q1899" s="4">
        <v>61.25</v>
      </c>
    </row>
    <row r="1900" spans="1:17">
      <c r="A1900">
        <v>2015</v>
      </c>
      <c r="B1900" t="s">
        <v>492</v>
      </c>
      <c r="C1900">
        <v>140423</v>
      </c>
      <c r="D1900">
        <f t="shared" si="58"/>
        <v>14</v>
      </c>
      <c r="E1900" t="str">
        <f>VLOOKUP(D1900,'Regionalism Code'!B:C,2,FALSE)</f>
        <v>山西省</v>
      </c>
      <c r="F1900">
        <f t="shared" si="59"/>
        <v>1404</v>
      </c>
      <c r="G1900" t="str">
        <f>IF(F1900&gt;10000,"省直辖县市",VLOOKUP(F1900,'Regionalism Code'!H:I,2,FALSE))</f>
        <v>长治市</v>
      </c>
      <c r="H1900" s="4">
        <v>83.64</v>
      </c>
      <c r="I1900" s="4">
        <v>95.84</v>
      </c>
      <c r="J1900" s="4">
        <v>78.31</v>
      </c>
      <c r="K1900" s="4">
        <v>67.33</v>
      </c>
      <c r="L1900" s="4">
        <v>62.66</v>
      </c>
      <c r="M1900" s="4">
        <v>90.11</v>
      </c>
      <c r="N1900" s="4">
        <v>109.09</v>
      </c>
      <c r="O1900" s="4">
        <v>70.28</v>
      </c>
      <c r="P1900" s="4">
        <v>54.2</v>
      </c>
      <c r="Q1900" s="4">
        <v>53.05</v>
      </c>
    </row>
    <row r="1901" spans="1:17">
      <c r="A1901">
        <v>2015</v>
      </c>
      <c r="B1901" t="s">
        <v>494</v>
      </c>
      <c r="C1901">
        <v>140424</v>
      </c>
      <c r="D1901">
        <f t="shared" si="58"/>
        <v>14</v>
      </c>
      <c r="E1901" t="str">
        <f>VLOOKUP(D1901,'Regionalism Code'!B:C,2,FALSE)</f>
        <v>山西省</v>
      </c>
      <c r="F1901">
        <f t="shared" si="59"/>
        <v>1404</v>
      </c>
      <c r="G1901" t="str">
        <f>IF(F1901&gt;10000,"省直辖县市",VLOOKUP(F1901,'Regionalism Code'!H:I,2,FALSE))</f>
        <v>长治市</v>
      </c>
      <c r="H1901" s="4">
        <v>74.150000000000006</v>
      </c>
      <c r="I1901" s="4">
        <v>85.15</v>
      </c>
      <c r="J1901" s="4">
        <v>61.34</v>
      </c>
      <c r="K1901" s="4">
        <v>47.97</v>
      </c>
      <c r="L1901" s="4">
        <v>32.78</v>
      </c>
      <c r="M1901" s="4">
        <v>63.98</v>
      </c>
      <c r="N1901" s="4">
        <v>81.459999999999994</v>
      </c>
      <c r="O1901" s="4">
        <v>67.53</v>
      </c>
      <c r="P1901" s="4">
        <v>37.06</v>
      </c>
      <c r="Q1901" s="4">
        <v>61.11</v>
      </c>
    </row>
    <row r="1902" spans="1:17">
      <c r="A1902">
        <v>2015</v>
      </c>
      <c r="B1902" t="s">
        <v>496</v>
      </c>
      <c r="C1902">
        <v>140425</v>
      </c>
      <c r="D1902">
        <f t="shared" si="58"/>
        <v>14</v>
      </c>
      <c r="E1902" t="str">
        <f>VLOOKUP(D1902,'Regionalism Code'!B:C,2,FALSE)</f>
        <v>山西省</v>
      </c>
      <c r="F1902">
        <f t="shared" si="59"/>
        <v>1404</v>
      </c>
      <c r="G1902" t="str">
        <f>IF(F1902&gt;10000,"省直辖县市",VLOOKUP(F1902,'Regionalism Code'!H:I,2,FALSE))</f>
        <v>长治市</v>
      </c>
      <c r="H1902" s="4">
        <v>48.6</v>
      </c>
      <c r="I1902" s="4">
        <v>44.37</v>
      </c>
      <c r="J1902" s="4">
        <v>50.99</v>
      </c>
      <c r="K1902" s="4">
        <v>35.619999999999997</v>
      </c>
      <c r="L1902" s="4">
        <v>27.74</v>
      </c>
      <c r="M1902" s="4">
        <v>62.69</v>
      </c>
      <c r="N1902" s="4">
        <v>90.95</v>
      </c>
      <c r="O1902" s="4">
        <v>40.65</v>
      </c>
      <c r="P1902" s="4">
        <v>26.81</v>
      </c>
      <c r="Q1902" s="4">
        <v>58.25</v>
      </c>
    </row>
    <row r="1903" spans="1:17">
      <c r="A1903">
        <v>2015</v>
      </c>
      <c r="B1903" t="s">
        <v>498</v>
      </c>
      <c r="C1903">
        <v>140426</v>
      </c>
      <c r="D1903">
        <f t="shared" si="58"/>
        <v>14</v>
      </c>
      <c r="E1903" t="str">
        <f>VLOOKUP(D1903,'Regionalism Code'!B:C,2,FALSE)</f>
        <v>山西省</v>
      </c>
      <c r="F1903">
        <f t="shared" si="59"/>
        <v>1404</v>
      </c>
      <c r="G1903" t="str">
        <f>IF(F1903&gt;10000,"省直辖县市",VLOOKUP(F1903,'Regionalism Code'!H:I,2,FALSE))</f>
        <v>长治市</v>
      </c>
      <c r="H1903" s="4">
        <v>66.12</v>
      </c>
      <c r="I1903" s="4">
        <v>67.98</v>
      </c>
      <c r="J1903" s="4">
        <v>68.400000000000006</v>
      </c>
      <c r="K1903" s="4">
        <v>60.04</v>
      </c>
      <c r="L1903" s="4">
        <v>30.38</v>
      </c>
      <c r="M1903" s="4">
        <v>77.69</v>
      </c>
      <c r="N1903" s="4">
        <v>110.05</v>
      </c>
      <c r="O1903" s="4">
        <v>62.49</v>
      </c>
      <c r="P1903" s="4">
        <v>45.12</v>
      </c>
      <c r="Q1903" s="4">
        <v>55.83</v>
      </c>
    </row>
    <row r="1904" spans="1:17">
      <c r="A1904">
        <v>2015</v>
      </c>
      <c r="B1904" t="s">
        <v>500</v>
      </c>
      <c r="C1904">
        <v>140427</v>
      </c>
      <c r="D1904">
        <f t="shared" si="58"/>
        <v>14</v>
      </c>
      <c r="E1904" t="str">
        <f>VLOOKUP(D1904,'Regionalism Code'!B:C,2,FALSE)</f>
        <v>山西省</v>
      </c>
      <c r="F1904">
        <f t="shared" si="59"/>
        <v>1404</v>
      </c>
      <c r="G1904" t="str">
        <f>IF(F1904&gt;10000,"省直辖县市",VLOOKUP(F1904,'Regionalism Code'!H:I,2,FALSE))</f>
        <v>长治市</v>
      </c>
      <c r="H1904" s="4">
        <v>57.73</v>
      </c>
      <c r="I1904" s="4">
        <v>54.98</v>
      </c>
      <c r="J1904" s="4">
        <v>60.03</v>
      </c>
      <c r="K1904" s="4">
        <v>34.17</v>
      </c>
      <c r="L1904" s="4">
        <v>24.13</v>
      </c>
      <c r="M1904" s="4">
        <v>55.37</v>
      </c>
      <c r="N1904" s="4">
        <v>76.319999999999993</v>
      </c>
      <c r="O1904" s="4">
        <v>71.459999999999994</v>
      </c>
      <c r="P1904" s="4">
        <v>46.99</v>
      </c>
      <c r="Q1904" s="4">
        <v>62.63</v>
      </c>
    </row>
    <row r="1905" spans="1:17">
      <c r="A1905">
        <v>2015</v>
      </c>
      <c r="B1905" t="s">
        <v>502</v>
      </c>
      <c r="C1905">
        <v>140428</v>
      </c>
      <c r="D1905">
        <f t="shared" si="58"/>
        <v>14</v>
      </c>
      <c r="E1905" t="str">
        <f>VLOOKUP(D1905,'Regionalism Code'!B:C,2,FALSE)</f>
        <v>山西省</v>
      </c>
      <c r="F1905">
        <f t="shared" si="59"/>
        <v>1404</v>
      </c>
      <c r="G1905" t="str">
        <f>IF(F1905&gt;10000,"省直辖县市",VLOOKUP(F1905,'Regionalism Code'!H:I,2,FALSE))</f>
        <v>长治市</v>
      </c>
      <c r="H1905" s="4">
        <v>63.36</v>
      </c>
      <c r="I1905" s="4">
        <v>66.91</v>
      </c>
      <c r="J1905" s="4">
        <v>58.77</v>
      </c>
      <c r="K1905" s="4">
        <v>53.11</v>
      </c>
      <c r="L1905" s="4">
        <v>40.409999999999997</v>
      </c>
      <c r="M1905" s="4">
        <v>72.63</v>
      </c>
      <c r="N1905" s="4">
        <v>79.62</v>
      </c>
      <c r="O1905" s="4">
        <v>53.84</v>
      </c>
      <c r="P1905" s="4">
        <v>48.32</v>
      </c>
      <c r="Q1905" s="4">
        <v>59.98</v>
      </c>
    </row>
    <row r="1906" spans="1:17">
      <c r="A1906">
        <v>2015</v>
      </c>
      <c r="B1906" t="s">
        <v>504</v>
      </c>
      <c r="C1906">
        <v>140429</v>
      </c>
      <c r="D1906">
        <f t="shared" si="58"/>
        <v>14</v>
      </c>
      <c r="E1906" t="str">
        <f>VLOOKUP(D1906,'Regionalism Code'!B:C,2,FALSE)</f>
        <v>山西省</v>
      </c>
      <c r="F1906">
        <f t="shared" si="59"/>
        <v>1404</v>
      </c>
      <c r="G1906" t="str">
        <f>IF(F1906&gt;10000,"省直辖县市",VLOOKUP(F1906,'Regionalism Code'!H:I,2,FALSE))</f>
        <v>长治市</v>
      </c>
      <c r="H1906" s="4">
        <v>61.91</v>
      </c>
      <c r="I1906" s="4">
        <v>64.510000000000005</v>
      </c>
      <c r="J1906" s="4">
        <v>63.2</v>
      </c>
      <c r="K1906" s="4">
        <v>54.13</v>
      </c>
      <c r="L1906" s="4">
        <v>35.380000000000003</v>
      </c>
      <c r="M1906" s="4">
        <v>71.349999999999994</v>
      </c>
      <c r="N1906" s="4">
        <v>77.03</v>
      </c>
      <c r="O1906" s="4">
        <v>69.08</v>
      </c>
      <c r="P1906" s="4">
        <v>49.26</v>
      </c>
      <c r="Q1906" s="4">
        <v>50.99</v>
      </c>
    </row>
    <row r="1907" spans="1:17">
      <c r="A1907">
        <v>2015</v>
      </c>
      <c r="B1907" t="s">
        <v>506</v>
      </c>
      <c r="C1907">
        <v>140430</v>
      </c>
      <c r="D1907">
        <f t="shared" si="58"/>
        <v>14</v>
      </c>
      <c r="E1907" t="str">
        <f>VLOOKUP(D1907,'Regionalism Code'!B:C,2,FALSE)</f>
        <v>山西省</v>
      </c>
      <c r="F1907">
        <f t="shared" si="59"/>
        <v>1404</v>
      </c>
      <c r="G1907" t="str">
        <f>IF(F1907&gt;10000,"省直辖县市",VLOOKUP(F1907,'Regionalism Code'!H:I,2,FALSE))</f>
        <v>长治市</v>
      </c>
      <c r="H1907" s="4">
        <v>59.66</v>
      </c>
      <c r="I1907" s="4">
        <v>59.25</v>
      </c>
      <c r="J1907" s="4">
        <v>62.88</v>
      </c>
      <c r="K1907" s="4">
        <v>43.7</v>
      </c>
      <c r="L1907" s="4">
        <v>31.94</v>
      </c>
      <c r="M1907" s="4">
        <v>64.7</v>
      </c>
      <c r="N1907" s="4">
        <v>78.37</v>
      </c>
      <c r="O1907" s="4">
        <v>74.53</v>
      </c>
      <c r="P1907" s="4">
        <v>36.17</v>
      </c>
      <c r="Q1907" s="4">
        <v>55.17</v>
      </c>
    </row>
    <row r="1908" spans="1:17">
      <c r="A1908">
        <v>2015</v>
      </c>
      <c r="B1908" t="s">
        <v>508</v>
      </c>
      <c r="C1908">
        <v>140431</v>
      </c>
      <c r="D1908">
        <f t="shared" si="58"/>
        <v>14</v>
      </c>
      <c r="E1908" t="str">
        <f>VLOOKUP(D1908,'Regionalism Code'!B:C,2,FALSE)</f>
        <v>山西省</v>
      </c>
      <c r="F1908">
        <f t="shared" si="59"/>
        <v>1404</v>
      </c>
      <c r="G1908" t="str">
        <f>IF(F1908&gt;10000,"省直辖县市",VLOOKUP(F1908,'Regionalism Code'!H:I,2,FALSE))</f>
        <v>长治市</v>
      </c>
      <c r="H1908" s="4">
        <v>70.3</v>
      </c>
      <c r="I1908" s="4">
        <v>80.349999999999994</v>
      </c>
      <c r="J1908" s="4">
        <v>60.66</v>
      </c>
      <c r="K1908" s="4">
        <v>52.37</v>
      </c>
      <c r="L1908" s="4">
        <v>27.92</v>
      </c>
      <c r="M1908" s="4">
        <v>63.37</v>
      </c>
      <c r="N1908" s="4">
        <v>80.400000000000006</v>
      </c>
      <c r="O1908" s="4">
        <v>63.96</v>
      </c>
      <c r="P1908" s="4">
        <v>52.74</v>
      </c>
      <c r="Q1908" s="4">
        <v>54.62</v>
      </c>
    </row>
    <row r="1909" spans="1:17">
      <c r="A1909">
        <v>2015</v>
      </c>
      <c r="B1909" t="s">
        <v>510</v>
      </c>
      <c r="C1909">
        <v>140481</v>
      </c>
      <c r="D1909">
        <f t="shared" si="58"/>
        <v>14</v>
      </c>
      <c r="E1909" t="str">
        <f>VLOOKUP(D1909,'Regionalism Code'!B:C,2,FALSE)</f>
        <v>山西省</v>
      </c>
      <c r="F1909">
        <f t="shared" si="59"/>
        <v>1404</v>
      </c>
      <c r="G1909" t="str">
        <f>IF(F1909&gt;10000,"省直辖县市",VLOOKUP(F1909,'Regionalism Code'!H:I,2,FALSE))</f>
        <v>长治市</v>
      </c>
      <c r="H1909" s="4">
        <v>81.96</v>
      </c>
      <c r="I1909" s="4">
        <v>90.46</v>
      </c>
      <c r="J1909" s="4">
        <v>82.64</v>
      </c>
      <c r="K1909" s="4">
        <v>73.78</v>
      </c>
      <c r="L1909" s="4">
        <v>57.46</v>
      </c>
      <c r="M1909" s="4">
        <v>88.44</v>
      </c>
      <c r="N1909" s="4">
        <v>104.27</v>
      </c>
      <c r="O1909" s="4">
        <v>82.37</v>
      </c>
      <c r="P1909" s="4">
        <v>69.86</v>
      </c>
      <c r="Q1909" s="4">
        <v>52.67</v>
      </c>
    </row>
    <row r="1910" spans="1:17">
      <c r="A1910">
        <v>2015</v>
      </c>
      <c r="B1910" t="s">
        <v>514</v>
      </c>
      <c r="C1910">
        <v>140521</v>
      </c>
      <c r="D1910">
        <f t="shared" si="58"/>
        <v>14</v>
      </c>
      <c r="E1910" t="str">
        <f>VLOOKUP(D1910,'Regionalism Code'!B:C,2,FALSE)</f>
        <v>山西省</v>
      </c>
      <c r="F1910">
        <f t="shared" si="59"/>
        <v>1405</v>
      </c>
      <c r="G1910" t="str">
        <f>IF(F1910&gt;10000,"省直辖县市",VLOOKUP(F1910,'Regionalism Code'!H:I,2,FALSE))</f>
        <v>晋城市</v>
      </c>
      <c r="H1910" s="4">
        <v>82.99</v>
      </c>
      <c r="I1910" s="4">
        <v>98.42</v>
      </c>
      <c r="J1910" s="4">
        <v>68.400000000000006</v>
      </c>
      <c r="K1910" s="4">
        <v>67.400000000000006</v>
      </c>
      <c r="L1910" s="4">
        <v>36.61</v>
      </c>
      <c r="M1910" s="4">
        <v>93.75</v>
      </c>
      <c r="N1910" s="4">
        <v>91.6</v>
      </c>
      <c r="O1910" s="4">
        <v>68.39</v>
      </c>
      <c r="P1910" s="4">
        <v>45.4</v>
      </c>
      <c r="Q1910" s="4">
        <v>58.56</v>
      </c>
    </row>
    <row r="1911" spans="1:17">
      <c r="A1911">
        <v>2015</v>
      </c>
      <c r="B1911" t="s">
        <v>516</v>
      </c>
      <c r="C1911">
        <v>140522</v>
      </c>
      <c r="D1911">
        <f t="shared" si="58"/>
        <v>14</v>
      </c>
      <c r="E1911" t="str">
        <f>VLOOKUP(D1911,'Regionalism Code'!B:C,2,FALSE)</f>
        <v>山西省</v>
      </c>
      <c r="F1911">
        <f t="shared" si="59"/>
        <v>1405</v>
      </c>
      <c r="G1911" t="str">
        <f>IF(F1911&gt;10000,"省直辖县市",VLOOKUP(F1911,'Regionalism Code'!H:I,2,FALSE))</f>
        <v>晋城市</v>
      </c>
      <c r="H1911" s="4">
        <v>84.38</v>
      </c>
      <c r="I1911" s="4">
        <v>99.2</v>
      </c>
      <c r="J1911" s="4">
        <v>68.680000000000007</v>
      </c>
      <c r="K1911" s="4">
        <v>69.989999999999995</v>
      </c>
      <c r="L1911" s="4">
        <v>33.799999999999997</v>
      </c>
      <c r="M1911" s="4">
        <v>87.86</v>
      </c>
      <c r="N1911" s="4">
        <v>98.9</v>
      </c>
      <c r="O1911" s="4">
        <v>65.7</v>
      </c>
      <c r="P1911" s="4">
        <v>47.3</v>
      </c>
      <c r="Q1911" s="4">
        <v>63.98</v>
      </c>
    </row>
    <row r="1912" spans="1:17">
      <c r="A1912">
        <v>2015</v>
      </c>
      <c r="B1912" t="s">
        <v>518</v>
      </c>
      <c r="C1912">
        <v>140524</v>
      </c>
      <c r="D1912">
        <f t="shared" si="58"/>
        <v>14</v>
      </c>
      <c r="E1912" t="str">
        <f>VLOOKUP(D1912,'Regionalism Code'!B:C,2,FALSE)</f>
        <v>山西省</v>
      </c>
      <c r="F1912">
        <f t="shared" si="59"/>
        <v>1405</v>
      </c>
      <c r="G1912" t="str">
        <f>IF(F1912&gt;10000,"省直辖县市",VLOOKUP(F1912,'Regionalism Code'!H:I,2,FALSE))</f>
        <v>晋城市</v>
      </c>
      <c r="H1912" s="4">
        <v>64.180000000000007</v>
      </c>
      <c r="I1912" s="4">
        <v>72.42</v>
      </c>
      <c r="J1912" s="4">
        <v>53.02</v>
      </c>
      <c r="K1912" s="4">
        <v>46.13</v>
      </c>
      <c r="L1912" s="4">
        <v>20.37</v>
      </c>
      <c r="M1912" s="4">
        <v>62.15</v>
      </c>
      <c r="N1912" s="4">
        <v>82.52</v>
      </c>
      <c r="O1912" s="4">
        <v>50.82</v>
      </c>
      <c r="P1912" s="4">
        <v>36.880000000000003</v>
      </c>
      <c r="Q1912" s="4">
        <v>57.28</v>
      </c>
    </row>
    <row r="1913" spans="1:17">
      <c r="A1913">
        <v>2015</v>
      </c>
      <c r="B1913" t="s">
        <v>520</v>
      </c>
      <c r="C1913">
        <v>140525</v>
      </c>
      <c r="D1913">
        <f t="shared" si="58"/>
        <v>14</v>
      </c>
      <c r="E1913" t="str">
        <f>VLOOKUP(D1913,'Regionalism Code'!B:C,2,FALSE)</f>
        <v>山西省</v>
      </c>
      <c r="F1913">
        <f t="shared" si="59"/>
        <v>1405</v>
      </c>
      <c r="G1913" t="str">
        <f>IF(F1913&gt;10000,"省直辖县市",VLOOKUP(F1913,'Regionalism Code'!H:I,2,FALSE))</f>
        <v>晋城市</v>
      </c>
      <c r="H1913" s="4">
        <v>76.3</v>
      </c>
      <c r="I1913" s="4">
        <v>88.41</v>
      </c>
      <c r="J1913" s="4">
        <v>61.44</v>
      </c>
      <c r="K1913" s="4">
        <v>67.680000000000007</v>
      </c>
      <c r="L1913" s="4">
        <v>30.07</v>
      </c>
      <c r="M1913" s="4">
        <v>86.67</v>
      </c>
      <c r="N1913" s="4">
        <v>88.07</v>
      </c>
      <c r="O1913" s="4">
        <v>55.46</v>
      </c>
      <c r="P1913" s="4">
        <v>48.93</v>
      </c>
      <c r="Q1913" s="4">
        <v>63.32</v>
      </c>
    </row>
    <row r="1914" spans="1:17">
      <c r="A1914">
        <v>2015</v>
      </c>
      <c r="B1914" t="s">
        <v>522</v>
      </c>
      <c r="C1914">
        <v>140581</v>
      </c>
      <c r="D1914">
        <f t="shared" si="58"/>
        <v>14</v>
      </c>
      <c r="E1914" t="str">
        <f>VLOOKUP(D1914,'Regionalism Code'!B:C,2,FALSE)</f>
        <v>山西省</v>
      </c>
      <c r="F1914">
        <f t="shared" si="59"/>
        <v>1405</v>
      </c>
      <c r="G1914" t="str">
        <f>IF(F1914&gt;10000,"省直辖县市",VLOOKUP(F1914,'Regionalism Code'!H:I,2,FALSE))</f>
        <v>晋城市</v>
      </c>
      <c r="H1914" s="4">
        <v>78.989999999999995</v>
      </c>
      <c r="I1914" s="4">
        <v>93.69</v>
      </c>
      <c r="J1914" s="4">
        <v>62.96</v>
      </c>
      <c r="K1914" s="4">
        <v>61.42</v>
      </c>
      <c r="L1914" s="4">
        <v>34.28</v>
      </c>
      <c r="M1914" s="4">
        <v>72.72</v>
      </c>
      <c r="N1914" s="4">
        <v>81.819999999999993</v>
      </c>
      <c r="O1914" s="4">
        <v>62.37</v>
      </c>
      <c r="P1914" s="4">
        <v>58.19</v>
      </c>
      <c r="Q1914" s="4">
        <v>59.6</v>
      </c>
    </row>
    <row r="1915" spans="1:17">
      <c r="A1915">
        <v>2015</v>
      </c>
      <c r="B1915" t="s">
        <v>529</v>
      </c>
      <c r="C1915">
        <v>140621</v>
      </c>
      <c r="D1915">
        <f t="shared" si="58"/>
        <v>14</v>
      </c>
      <c r="E1915" t="str">
        <f>VLOOKUP(D1915,'Regionalism Code'!B:C,2,FALSE)</f>
        <v>山西省</v>
      </c>
      <c r="F1915">
        <f t="shared" si="59"/>
        <v>1406</v>
      </c>
      <c r="G1915" t="str">
        <f>IF(F1915&gt;10000,"省直辖县市",VLOOKUP(F1915,'Regionalism Code'!H:I,2,FALSE))</f>
        <v>朔州市</v>
      </c>
      <c r="H1915" s="4">
        <v>67.13</v>
      </c>
      <c r="I1915" s="4">
        <v>70.459999999999994</v>
      </c>
      <c r="J1915" s="4">
        <v>69.989999999999995</v>
      </c>
      <c r="K1915" s="4">
        <v>64.180000000000007</v>
      </c>
      <c r="L1915" s="4">
        <v>35.22</v>
      </c>
      <c r="M1915" s="4">
        <v>81.02</v>
      </c>
      <c r="N1915" s="4">
        <v>126.97</v>
      </c>
      <c r="O1915" s="4">
        <v>54.5</v>
      </c>
      <c r="P1915" s="4">
        <v>37.700000000000003</v>
      </c>
      <c r="Q1915" s="4">
        <v>50.92</v>
      </c>
    </row>
    <row r="1916" spans="1:17">
      <c r="A1916">
        <v>2015</v>
      </c>
      <c r="B1916" t="s">
        <v>530</v>
      </c>
      <c r="C1916">
        <v>140622</v>
      </c>
      <c r="D1916">
        <f t="shared" si="58"/>
        <v>14</v>
      </c>
      <c r="E1916" t="str">
        <f>VLOOKUP(D1916,'Regionalism Code'!B:C,2,FALSE)</f>
        <v>山西省</v>
      </c>
      <c r="F1916">
        <f t="shared" si="59"/>
        <v>1406</v>
      </c>
      <c r="G1916" t="str">
        <f>IF(F1916&gt;10000,"省直辖县市",VLOOKUP(F1916,'Regionalism Code'!H:I,2,FALSE))</f>
        <v>朔州市</v>
      </c>
      <c r="H1916" s="4">
        <v>56.45</v>
      </c>
      <c r="I1916" s="4">
        <v>52</v>
      </c>
      <c r="J1916" s="4">
        <v>62.09</v>
      </c>
      <c r="K1916" s="4">
        <v>51.23</v>
      </c>
      <c r="L1916" s="4">
        <v>28.78</v>
      </c>
      <c r="M1916" s="4">
        <v>60.69</v>
      </c>
      <c r="N1916" s="4">
        <v>76.64</v>
      </c>
      <c r="O1916" s="4">
        <v>74.819999999999993</v>
      </c>
      <c r="P1916" s="4">
        <v>35.770000000000003</v>
      </c>
      <c r="Q1916" s="4">
        <v>60.93</v>
      </c>
    </row>
    <row r="1917" spans="1:17">
      <c r="A1917">
        <v>2015</v>
      </c>
      <c r="B1917" t="s">
        <v>534</v>
      </c>
      <c r="C1917">
        <v>140624</v>
      </c>
      <c r="D1917">
        <f t="shared" si="58"/>
        <v>14</v>
      </c>
      <c r="E1917" t="str">
        <f>VLOOKUP(D1917,'Regionalism Code'!B:C,2,FALSE)</f>
        <v>山西省</v>
      </c>
      <c r="F1917">
        <f t="shared" si="59"/>
        <v>1406</v>
      </c>
      <c r="G1917" t="str">
        <f>IF(F1917&gt;10000,"省直辖县市",VLOOKUP(F1917,'Regionalism Code'!H:I,2,FALSE))</f>
        <v>朔州市</v>
      </c>
      <c r="H1917" s="4">
        <v>77.72</v>
      </c>
      <c r="I1917" s="4">
        <v>86.79</v>
      </c>
      <c r="J1917" s="4">
        <v>71.459999999999994</v>
      </c>
      <c r="K1917" s="4">
        <v>65.489999999999995</v>
      </c>
      <c r="L1917" s="4">
        <v>57.46</v>
      </c>
      <c r="M1917" s="4">
        <v>76.19</v>
      </c>
      <c r="N1917" s="4">
        <v>89.71</v>
      </c>
      <c r="O1917" s="4">
        <v>72.91</v>
      </c>
      <c r="P1917" s="4">
        <v>42.25</v>
      </c>
      <c r="Q1917" s="4">
        <v>59.12</v>
      </c>
    </row>
    <row r="1918" spans="1:17">
      <c r="A1918">
        <v>2015</v>
      </c>
      <c r="B1918" t="s">
        <v>543</v>
      </c>
      <c r="C1918">
        <v>140723</v>
      </c>
      <c r="D1918">
        <f t="shared" si="58"/>
        <v>14</v>
      </c>
      <c r="E1918" t="str">
        <f>VLOOKUP(D1918,'Regionalism Code'!B:C,2,FALSE)</f>
        <v>山西省</v>
      </c>
      <c r="F1918">
        <f t="shared" si="59"/>
        <v>1407</v>
      </c>
      <c r="G1918" t="str">
        <f>IF(F1918&gt;10000,"省直辖县市",VLOOKUP(F1918,'Regionalism Code'!H:I,2,FALSE))</f>
        <v>晋中市</v>
      </c>
      <c r="H1918" s="4">
        <v>75.05</v>
      </c>
      <c r="I1918" s="4">
        <v>82.03</v>
      </c>
      <c r="J1918" s="4">
        <v>70.83</v>
      </c>
      <c r="K1918" s="4">
        <v>61.72</v>
      </c>
      <c r="L1918" s="4">
        <v>38.19</v>
      </c>
      <c r="M1918" s="4">
        <v>72</v>
      </c>
      <c r="N1918" s="4">
        <v>99.29</v>
      </c>
      <c r="O1918" s="4">
        <v>69.36</v>
      </c>
      <c r="P1918" s="4">
        <v>60.48</v>
      </c>
      <c r="Q1918" s="4">
        <v>59.68</v>
      </c>
    </row>
    <row r="1919" spans="1:17">
      <c r="A1919">
        <v>2015</v>
      </c>
      <c r="B1919" t="s">
        <v>545</v>
      </c>
      <c r="C1919">
        <v>140724</v>
      </c>
      <c r="D1919">
        <f t="shared" si="58"/>
        <v>14</v>
      </c>
      <c r="E1919" t="str">
        <f>VLOOKUP(D1919,'Regionalism Code'!B:C,2,FALSE)</f>
        <v>山西省</v>
      </c>
      <c r="F1919">
        <f t="shared" si="59"/>
        <v>1407</v>
      </c>
      <c r="G1919" t="str">
        <f>IF(F1919&gt;10000,"省直辖县市",VLOOKUP(F1919,'Regionalism Code'!H:I,2,FALSE))</f>
        <v>晋中市</v>
      </c>
      <c r="H1919" s="4">
        <v>67.39</v>
      </c>
      <c r="I1919" s="4">
        <v>69.95</v>
      </c>
      <c r="J1919" s="4">
        <v>68.84</v>
      </c>
      <c r="K1919" s="4">
        <v>58.34</v>
      </c>
      <c r="L1919" s="4">
        <v>36.86</v>
      </c>
      <c r="M1919" s="4">
        <v>76.010000000000005</v>
      </c>
      <c r="N1919" s="4">
        <v>97.97</v>
      </c>
      <c r="O1919" s="4">
        <v>66.89</v>
      </c>
      <c r="P1919" s="4">
        <v>54.42</v>
      </c>
      <c r="Q1919" s="4">
        <v>56.3</v>
      </c>
    </row>
    <row r="1920" spans="1:17">
      <c r="A1920">
        <v>2015</v>
      </c>
      <c r="B1920" t="s">
        <v>547</v>
      </c>
      <c r="C1920">
        <v>140725</v>
      </c>
      <c r="D1920">
        <f t="shared" si="58"/>
        <v>14</v>
      </c>
      <c r="E1920" t="str">
        <f>VLOOKUP(D1920,'Regionalism Code'!B:C,2,FALSE)</f>
        <v>山西省</v>
      </c>
      <c r="F1920">
        <f t="shared" si="59"/>
        <v>1407</v>
      </c>
      <c r="G1920" t="str">
        <f>IF(F1920&gt;10000,"省直辖县市",VLOOKUP(F1920,'Regionalism Code'!H:I,2,FALSE))</f>
        <v>晋中市</v>
      </c>
      <c r="H1920" s="4">
        <v>77</v>
      </c>
      <c r="I1920" s="4">
        <v>88.15</v>
      </c>
      <c r="J1920" s="4">
        <v>66.42</v>
      </c>
      <c r="K1920" s="4">
        <v>60.28</v>
      </c>
      <c r="L1920" s="4">
        <v>51.43</v>
      </c>
      <c r="M1920" s="4">
        <v>71.95</v>
      </c>
      <c r="N1920" s="4">
        <v>81.93</v>
      </c>
      <c r="O1920" s="4">
        <v>62.83</v>
      </c>
      <c r="P1920" s="4">
        <v>64.349999999999994</v>
      </c>
      <c r="Q1920" s="4">
        <v>59.38</v>
      </c>
    </row>
    <row r="1921" spans="1:17">
      <c r="A1921">
        <v>2015</v>
      </c>
      <c r="B1921" t="s">
        <v>548</v>
      </c>
      <c r="C1921">
        <v>140726</v>
      </c>
      <c r="D1921">
        <f t="shared" si="58"/>
        <v>14</v>
      </c>
      <c r="E1921" t="str">
        <f>VLOOKUP(D1921,'Regionalism Code'!B:C,2,FALSE)</f>
        <v>山西省</v>
      </c>
      <c r="F1921">
        <f t="shared" si="59"/>
        <v>1407</v>
      </c>
      <c r="G1921" t="str">
        <f>IF(F1921&gt;10000,"省直辖县市",VLOOKUP(F1921,'Regionalism Code'!H:I,2,FALSE))</f>
        <v>晋中市</v>
      </c>
      <c r="H1921" s="4">
        <v>82.87</v>
      </c>
      <c r="I1921" s="4">
        <v>98.4</v>
      </c>
      <c r="J1921" s="4">
        <v>66.8</v>
      </c>
      <c r="K1921" s="4">
        <v>66.31</v>
      </c>
      <c r="L1921" s="4">
        <v>40.54</v>
      </c>
      <c r="M1921" s="4">
        <v>85.16</v>
      </c>
      <c r="N1921" s="4">
        <v>84.67</v>
      </c>
      <c r="O1921" s="4">
        <v>67.41</v>
      </c>
      <c r="P1921" s="4">
        <v>50.15</v>
      </c>
      <c r="Q1921" s="4">
        <v>60.81</v>
      </c>
    </row>
    <row r="1922" spans="1:17">
      <c r="A1922">
        <v>2015</v>
      </c>
      <c r="B1922" t="s">
        <v>550</v>
      </c>
      <c r="C1922">
        <v>140727</v>
      </c>
      <c r="D1922">
        <f t="shared" ref="D1922:D1985" si="60">INT(C1922/10000)</f>
        <v>14</v>
      </c>
      <c r="E1922" t="str">
        <f>VLOOKUP(D1922,'Regionalism Code'!B:C,2,FALSE)</f>
        <v>山西省</v>
      </c>
      <c r="F1922">
        <f t="shared" ref="F1922:F1985" si="61">IF(OR(D1922=11,D1922=12,D1922=31,D1922=50),D1922*100,IF(MID(C1922,3,1)="9",C1922,INT(C1922/100)))</f>
        <v>1407</v>
      </c>
      <c r="G1922" t="str">
        <f>IF(F1922&gt;10000,"省直辖县市",VLOOKUP(F1922,'Regionalism Code'!H:I,2,FALSE))</f>
        <v>晋中市</v>
      </c>
      <c r="H1922" s="4">
        <v>76.09</v>
      </c>
      <c r="I1922" s="4">
        <v>82.58</v>
      </c>
      <c r="J1922" s="4">
        <v>76.41</v>
      </c>
      <c r="K1922" s="4">
        <v>65.44</v>
      </c>
      <c r="L1922" s="4">
        <v>51.08</v>
      </c>
      <c r="M1922" s="4">
        <v>85.3</v>
      </c>
      <c r="N1922" s="4">
        <v>100.96</v>
      </c>
      <c r="O1922" s="4">
        <v>81.790000000000006</v>
      </c>
      <c r="P1922" s="4">
        <v>34.1</v>
      </c>
      <c r="Q1922" s="4">
        <v>54.07</v>
      </c>
    </row>
    <row r="1923" spans="1:17">
      <c r="A1923">
        <v>2015</v>
      </c>
      <c r="B1923" t="s">
        <v>552</v>
      </c>
      <c r="C1923">
        <v>140728</v>
      </c>
      <c r="D1923">
        <f t="shared" si="60"/>
        <v>14</v>
      </c>
      <c r="E1923" t="str">
        <f>VLOOKUP(D1923,'Regionalism Code'!B:C,2,FALSE)</f>
        <v>山西省</v>
      </c>
      <c r="F1923">
        <f t="shared" si="61"/>
        <v>1407</v>
      </c>
      <c r="G1923" t="str">
        <f>IF(F1923&gt;10000,"省直辖县市",VLOOKUP(F1923,'Regionalism Code'!H:I,2,FALSE))</f>
        <v>晋中市</v>
      </c>
      <c r="H1923" s="4">
        <v>69.040000000000006</v>
      </c>
      <c r="I1923" s="4">
        <v>72.95</v>
      </c>
      <c r="J1923" s="4">
        <v>69.37</v>
      </c>
      <c r="K1923" s="4">
        <v>72.13</v>
      </c>
      <c r="L1923" s="4">
        <v>38.15</v>
      </c>
      <c r="M1923" s="4">
        <v>87.68</v>
      </c>
      <c r="N1923" s="4">
        <v>87.52</v>
      </c>
      <c r="O1923" s="4">
        <v>74.88</v>
      </c>
      <c r="P1923" s="4">
        <v>39.92</v>
      </c>
      <c r="Q1923" s="4">
        <v>55.51</v>
      </c>
    </row>
    <row r="1924" spans="1:17">
      <c r="A1924">
        <v>2015</v>
      </c>
      <c r="B1924" t="s">
        <v>554</v>
      </c>
      <c r="C1924">
        <v>140729</v>
      </c>
      <c r="D1924">
        <f t="shared" si="60"/>
        <v>14</v>
      </c>
      <c r="E1924" t="str">
        <f>VLOOKUP(D1924,'Regionalism Code'!B:C,2,FALSE)</f>
        <v>山西省</v>
      </c>
      <c r="F1924">
        <f t="shared" si="61"/>
        <v>1407</v>
      </c>
      <c r="G1924" t="str">
        <f>IF(F1924&gt;10000,"省直辖县市",VLOOKUP(F1924,'Regionalism Code'!H:I,2,FALSE))</f>
        <v>晋中市</v>
      </c>
      <c r="H1924" s="4">
        <v>80.05</v>
      </c>
      <c r="I1924" s="4">
        <v>95.33</v>
      </c>
      <c r="J1924" s="4">
        <v>68.39</v>
      </c>
      <c r="K1924" s="4">
        <v>65.760000000000005</v>
      </c>
      <c r="L1924" s="4">
        <v>39.869999999999997</v>
      </c>
      <c r="M1924" s="4">
        <v>84.82</v>
      </c>
      <c r="N1924" s="4">
        <v>103.67</v>
      </c>
      <c r="O1924" s="4">
        <v>60.18</v>
      </c>
      <c r="P1924" s="4">
        <v>47.69</v>
      </c>
      <c r="Q1924" s="4">
        <v>50.76</v>
      </c>
    </row>
    <row r="1925" spans="1:17">
      <c r="A1925">
        <v>2015</v>
      </c>
      <c r="B1925" t="s">
        <v>556</v>
      </c>
      <c r="C1925">
        <v>140781</v>
      </c>
      <c r="D1925">
        <f t="shared" si="60"/>
        <v>14</v>
      </c>
      <c r="E1925" t="str">
        <f>VLOOKUP(D1925,'Regionalism Code'!B:C,2,FALSE)</f>
        <v>山西省</v>
      </c>
      <c r="F1925">
        <f t="shared" si="61"/>
        <v>1407</v>
      </c>
      <c r="G1925" t="str">
        <f>IF(F1925&gt;10000,"省直辖县市",VLOOKUP(F1925,'Regionalism Code'!H:I,2,FALSE))</f>
        <v>晋中市</v>
      </c>
      <c r="H1925" s="4">
        <v>82.55</v>
      </c>
      <c r="I1925" s="4">
        <v>96.03</v>
      </c>
      <c r="J1925" s="4">
        <v>73.13</v>
      </c>
      <c r="K1925" s="4">
        <v>72.849999999999994</v>
      </c>
      <c r="L1925" s="4">
        <v>47.09</v>
      </c>
      <c r="M1925" s="4">
        <v>92.26</v>
      </c>
      <c r="N1925" s="4">
        <v>92.8</v>
      </c>
      <c r="O1925" s="4">
        <v>72.7</v>
      </c>
      <c r="P1925" s="4">
        <v>55.02</v>
      </c>
      <c r="Q1925" s="4">
        <v>55.16</v>
      </c>
    </row>
    <row r="1926" spans="1:17">
      <c r="A1926">
        <v>2015</v>
      </c>
      <c r="B1926" t="s">
        <v>561</v>
      </c>
      <c r="C1926">
        <v>140821</v>
      </c>
      <c r="D1926">
        <f t="shared" si="60"/>
        <v>14</v>
      </c>
      <c r="E1926" t="str">
        <f>VLOOKUP(D1926,'Regionalism Code'!B:C,2,FALSE)</f>
        <v>山西省</v>
      </c>
      <c r="F1926">
        <f t="shared" si="61"/>
        <v>1408</v>
      </c>
      <c r="G1926" t="str">
        <f>IF(F1926&gt;10000,"省直辖县市",VLOOKUP(F1926,'Regionalism Code'!H:I,2,FALSE))</f>
        <v>运城市</v>
      </c>
      <c r="H1926" s="4">
        <v>67.66</v>
      </c>
      <c r="I1926" s="4">
        <v>70.14</v>
      </c>
      <c r="J1926" s="4">
        <v>63.34</v>
      </c>
      <c r="K1926" s="4">
        <v>66.55</v>
      </c>
      <c r="L1926" s="4">
        <v>12.45</v>
      </c>
      <c r="M1926" s="4">
        <v>79.239999999999995</v>
      </c>
      <c r="N1926" s="4">
        <v>76.37</v>
      </c>
      <c r="O1926" s="4">
        <v>75.33</v>
      </c>
      <c r="P1926" s="4">
        <v>54.6</v>
      </c>
      <c r="Q1926" s="4">
        <v>67.34</v>
      </c>
    </row>
    <row r="1927" spans="1:17">
      <c r="A1927">
        <v>2015</v>
      </c>
      <c r="B1927" t="s">
        <v>563</v>
      </c>
      <c r="C1927">
        <v>140822</v>
      </c>
      <c r="D1927">
        <f t="shared" si="60"/>
        <v>14</v>
      </c>
      <c r="E1927" t="str">
        <f>VLOOKUP(D1927,'Regionalism Code'!B:C,2,FALSE)</f>
        <v>山西省</v>
      </c>
      <c r="F1927">
        <f t="shared" si="61"/>
        <v>1408</v>
      </c>
      <c r="G1927" t="str">
        <f>IF(F1927&gt;10000,"省直辖县市",VLOOKUP(F1927,'Regionalism Code'!H:I,2,FALSE))</f>
        <v>运城市</v>
      </c>
      <c r="H1927" s="4">
        <v>65.209999999999994</v>
      </c>
      <c r="I1927" s="4">
        <v>70.78</v>
      </c>
      <c r="J1927" s="4">
        <v>60.27</v>
      </c>
      <c r="K1927" s="4">
        <v>65.22</v>
      </c>
      <c r="L1927" s="4">
        <v>12.5</v>
      </c>
      <c r="M1927" s="4">
        <v>80.95</v>
      </c>
      <c r="N1927" s="4">
        <v>72.489999999999995</v>
      </c>
      <c r="O1927" s="4">
        <v>71.790000000000006</v>
      </c>
      <c r="P1927" s="4">
        <v>46.5</v>
      </c>
      <c r="Q1927" s="4">
        <v>55.8</v>
      </c>
    </row>
    <row r="1928" spans="1:17">
      <c r="A1928">
        <v>2015</v>
      </c>
      <c r="B1928" t="s">
        <v>565</v>
      </c>
      <c r="C1928">
        <v>140823</v>
      </c>
      <c r="D1928">
        <f t="shared" si="60"/>
        <v>14</v>
      </c>
      <c r="E1928" t="str">
        <f>VLOOKUP(D1928,'Regionalism Code'!B:C,2,FALSE)</f>
        <v>山西省</v>
      </c>
      <c r="F1928">
        <f t="shared" si="61"/>
        <v>1408</v>
      </c>
      <c r="G1928" t="str">
        <f>IF(F1928&gt;10000,"省直辖县市",VLOOKUP(F1928,'Regionalism Code'!H:I,2,FALSE))</f>
        <v>运城市</v>
      </c>
      <c r="H1928" s="4">
        <v>73.86</v>
      </c>
      <c r="I1928" s="4">
        <v>79.989999999999995</v>
      </c>
      <c r="J1928" s="4">
        <v>70.45</v>
      </c>
      <c r="K1928" s="4">
        <v>71</v>
      </c>
      <c r="L1928" s="4">
        <v>18.68</v>
      </c>
      <c r="M1928" s="4">
        <v>87.5</v>
      </c>
      <c r="N1928" s="4">
        <v>91.4</v>
      </c>
      <c r="O1928" s="4">
        <v>80.86</v>
      </c>
      <c r="P1928" s="4">
        <v>49.72</v>
      </c>
      <c r="Q1928" s="4">
        <v>59.82</v>
      </c>
    </row>
    <row r="1929" spans="1:17">
      <c r="A1929">
        <v>2015</v>
      </c>
      <c r="B1929" t="s">
        <v>567</v>
      </c>
      <c r="C1929">
        <v>140824</v>
      </c>
      <c r="D1929">
        <f t="shared" si="60"/>
        <v>14</v>
      </c>
      <c r="E1929" t="str">
        <f>VLOOKUP(D1929,'Regionalism Code'!B:C,2,FALSE)</f>
        <v>山西省</v>
      </c>
      <c r="F1929">
        <f t="shared" si="61"/>
        <v>1408</v>
      </c>
      <c r="G1929" t="str">
        <f>IF(F1929&gt;10000,"省直辖县市",VLOOKUP(F1929,'Regionalism Code'!H:I,2,FALSE))</f>
        <v>运城市</v>
      </c>
      <c r="H1929" s="4">
        <v>71.680000000000007</v>
      </c>
      <c r="I1929" s="4">
        <v>78.290000000000006</v>
      </c>
      <c r="J1929" s="4">
        <v>66.41</v>
      </c>
      <c r="K1929" s="4">
        <v>67.73</v>
      </c>
      <c r="L1929" s="4">
        <v>33.44</v>
      </c>
      <c r="M1929" s="4">
        <v>86.08</v>
      </c>
      <c r="N1929" s="4">
        <v>79.86</v>
      </c>
      <c r="O1929" s="4">
        <v>75.209999999999994</v>
      </c>
      <c r="P1929" s="4">
        <v>38.69</v>
      </c>
      <c r="Q1929" s="4">
        <v>59.45</v>
      </c>
    </row>
    <row r="1930" spans="1:17">
      <c r="A1930">
        <v>2015</v>
      </c>
      <c r="B1930" t="s">
        <v>569</v>
      </c>
      <c r="C1930">
        <v>140825</v>
      </c>
      <c r="D1930">
        <f t="shared" si="60"/>
        <v>14</v>
      </c>
      <c r="E1930" t="str">
        <f>VLOOKUP(D1930,'Regionalism Code'!B:C,2,FALSE)</f>
        <v>山西省</v>
      </c>
      <c r="F1930">
        <f t="shared" si="61"/>
        <v>1408</v>
      </c>
      <c r="G1930" t="str">
        <f>IF(F1930&gt;10000,"省直辖县市",VLOOKUP(F1930,'Regionalism Code'!H:I,2,FALSE))</f>
        <v>运城市</v>
      </c>
      <c r="H1930" s="4">
        <v>69.180000000000007</v>
      </c>
      <c r="I1930" s="4">
        <v>73.58</v>
      </c>
      <c r="J1930" s="4">
        <v>69.069999999999993</v>
      </c>
      <c r="K1930" s="4">
        <v>57.31</v>
      </c>
      <c r="L1930" s="4">
        <v>40.19</v>
      </c>
      <c r="M1930" s="4">
        <v>75.849999999999994</v>
      </c>
      <c r="N1930" s="4">
        <v>88.62</v>
      </c>
      <c r="O1930" s="4">
        <v>77.12</v>
      </c>
      <c r="P1930" s="4">
        <v>36.28</v>
      </c>
      <c r="Q1930" s="4">
        <v>54.87</v>
      </c>
    </row>
    <row r="1931" spans="1:17">
      <c r="A1931">
        <v>2015</v>
      </c>
      <c r="B1931" t="s">
        <v>571</v>
      </c>
      <c r="C1931">
        <v>140826</v>
      </c>
      <c r="D1931">
        <f t="shared" si="60"/>
        <v>14</v>
      </c>
      <c r="E1931" t="str">
        <f>VLOOKUP(D1931,'Regionalism Code'!B:C,2,FALSE)</f>
        <v>山西省</v>
      </c>
      <c r="F1931">
        <f t="shared" si="61"/>
        <v>1408</v>
      </c>
      <c r="G1931" t="str">
        <f>IF(F1931&gt;10000,"省直辖县市",VLOOKUP(F1931,'Regionalism Code'!H:I,2,FALSE))</f>
        <v>运城市</v>
      </c>
      <c r="H1931" s="4">
        <v>71.84</v>
      </c>
      <c r="I1931" s="4">
        <v>77.69</v>
      </c>
      <c r="J1931" s="4">
        <v>65.22</v>
      </c>
      <c r="K1931" s="4">
        <v>81.2</v>
      </c>
      <c r="L1931" s="4">
        <v>28.57</v>
      </c>
      <c r="M1931" s="4">
        <v>86.34</v>
      </c>
      <c r="N1931" s="4">
        <v>82.52</v>
      </c>
      <c r="O1931" s="4">
        <v>68.59</v>
      </c>
      <c r="P1931" s="4">
        <v>47.2</v>
      </c>
      <c r="Q1931" s="4">
        <v>64.540000000000006</v>
      </c>
    </row>
    <row r="1932" spans="1:17">
      <c r="A1932">
        <v>2015</v>
      </c>
      <c r="B1932" t="s">
        <v>573</v>
      </c>
      <c r="C1932">
        <v>140827</v>
      </c>
      <c r="D1932">
        <f t="shared" si="60"/>
        <v>14</v>
      </c>
      <c r="E1932" t="str">
        <f>VLOOKUP(D1932,'Regionalism Code'!B:C,2,FALSE)</f>
        <v>山西省</v>
      </c>
      <c r="F1932">
        <f t="shared" si="61"/>
        <v>1408</v>
      </c>
      <c r="G1932" t="str">
        <f>IF(F1932&gt;10000,"省直辖县市",VLOOKUP(F1932,'Regionalism Code'!H:I,2,FALSE))</f>
        <v>运城市</v>
      </c>
      <c r="H1932" s="4">
        <v>75.41</v>
      </c>
      <c r="I1932" s="4">
        <v>81.39</v>
      </c>
      <c r="J1932" s="4">
        <v>72.62</v>
      </c>
      <c r="K1932" s="4">
        <v>75.64</v>
      </c>
      <c r="L1932" s="4">
        <v>37.53</v>
      </c>
      <c r="M1932" s="4">
        <v>96.43</v>
      </c>
      <c r="N1932" s="4">
        <v>102.06</v>
      </c>
      <c r="O1932" s="4">
        <v>70.680000000000007</v>
      </c>
      <c r="P1932" s="4">
        <v>45.95</v>
      </c>
      <c r="Q1932" s="4">
        <v>60.73</v>
      </c>
    </row>
    <row r="1933" spans="1:17">
      <c r="A1933">
        <v>2015</v>
      </c>
      <c r="B1933" t="s">
        <v>575</v>
      </c>
      <c r="C1933">
        <v>140828</v>
      </c>
      <c r="D1933">
        <f t="shared" si="60"/>
        <v>14</v>
      </c>
      <c r="E1933" t="str">
        <f>VLOOKUP(D1933,'Regionalism Code'!B:C,2,FALSE)</f>
        <v>山西省</v>
      </c>
      <c r="F1933">
        <f t="shared" si="61"/>
        <v>1408</v>
      </c>
      <c r="G1933" t="str">
        <f>IF(F1933&gt;10000,"省直辖县市",VLOOKUP(F1933,'Regionalism Code'!H:I,2,FALSE))</f>
        <v>运城市</v>
      </c>
      <c r="H1933" s="4">
        <v>63.37</v>
      </c>
      <c r="I1933" s="4">
        <v>67.67</v>
      </c>
      <c r="J1933" s="4">
        <v>62.47</v>
      </c>
      <c r="K1933" s="4">
        <v>60.93</v>
      </c>
      <c r="L1933" s="4">
        <v>16.989999999999998</v>
      </c>
      <c r="M1933" s="4">
        <v>79.58</v>
      </c>
      <c r="N1933" s="4">
        <v>81.42</v>
      </c>
      <c r="O1933" s="4">
        <v>64.59</v>
      </c>
      <c r="P1933" s="4">
        <v>69.150000000000006</v>
      </c>
      <c r="Q1933" s="4">
        <v>50.81</v>
      </c>
    </row>
    <row r="1934" spans="1:17">
      <c r="A1934">
        <v>2015</v>
      </c>
      <c r="B1934" t="s">
        <v>577</v>
      </c>
      <c r="C1934">
        <v>140829</v>
      </c>
      <c r="D1934">
        <f t="shared" si="60"/>
        <v>14</v>
      </c>
      <c r="E1934" t="str">
        <f>VLOOKUP(D1934,'Regionalism Code'!B:C,2,FALSE)</f>
        <v>山西省</v>
      </c>
      <c r="F1934">
        <f t="shared" si="61"/>
        <v>1408</v>
      </c>
      <c r="G1934" t="str">
        <f>IF(F1934&gt;10000,"省直辖县市",VLOOKUP(F1934,'Regionalism Code'!H:I,2,FALSE))</f>
        <v>运城市</v>
      </c>
      <c r="H1934" s="4">
        <v>69.72</v>
      </c>
      <c r="I1934" s="4">
        <v>76.38</v>
      </c>
      <c r="J1934" s="4">
        <v>59.47</v>
      </c>
      <c r="K1934" s="4">
        <v>67.56</v>
      </c>
      <c r="L1934" s="4">
        <v>16.88</v>
      </c>
      <c r="M1934" s="4">
        <v>81.650000000000006</v>
      </c>
      <c r="N1934" s="4">
        <v>81.430000000000007</v>
      </c>
      <c r="O1934" s="4">
        <v>62.15</v>
      </c>
      <c r="P1934" s="4">
        <v>44.58</v>
      </c>
      <c r="Q1934" s="4">
        <v>66.349999999999994</v>
      </c>
    </row>
    <row r="1935" spans="1:17">
      <c r="A1935">
        <v>2015</v>
      </c>
      <c r="B1935" t="s">
        <v>579</v>
      </c>
      <c r="C1935">
        <v>140830</v>
      </c>
      <c r="D1935">
        <f t="shared" si="60"/>
        <v>14</v>
      </c>
      <c r="E1935" t="str">
        <f>VLOOKUP(D1935,'Regionalism Code'!B:C,2,FALSE)</f>
        <v>山西省</v>
      </c>
      <c r="F1935">
        <f t="shared" si="61"/>
        <v>1408</v>
      </c>
      <c r="G1935" t="str">
        <f>IF(F1935&gt;10000,"省直辖县市",VLOOKUP(F1935,'Regionalism Code'!H:I,2,FALSE))</f>
        <v>运城市</v>
      </c>
      <c r="H1935" s="4">
        <v>69.06</v>
      </c>
      <c r="I1935" s="4">
        <v>72.03</v>
      </c>
      <c r="J1935" s="4">
        <v>67.92</v>
      </c>
      <c r="K1935" s="4">
        <v>77.86</v>
      </c>
      <c r="L1935" s="4">
        <v>29.98</v>
      </c>
      <c r="M1935" s="4">
        <v>89.09</v>
      </c>
      <c r="N1935" s="4">
        <v>79.180000000000007</v>
      </c>
      <c r="O1935" s="4">
        <v>76.569999999999993</v>
      </c>
      <c r="P1935" s="4">
        <v>49.5</v>
      </c>
      <c r="Q1935" s="4">
        <v>61.34</v>
      </c>
    </row>
    <row r="1936" spans="1:17">
      <c r="A1936">
        <v>2015</v>
      </c>
      <c r="B1936" t="s">
        <v>580</v>
      </c>
      <c r="C1936">
        <v>140881</v>
      </c>
      <c r="D1936">
        <f t="shared" si="60"/>
        <v>14</v>
      </c>
      <c r="E1936" t="str">
        <f>VLOOKUP(D1936,'Regionalism Code'!B:C,2,FALSE)</f>
        <v>山西省</v>
      </c>
      <c r="F1936">
        <f t="shared" si="61"/>
        <v>1408</v>
      </c>
      <c r="G1936" t="str">
        <f>IF(F1936&gt;10000,"省直辖县市",VLOOKUP(F1936,'Regionalism Code'!H:I,2,FALSE))</f>
        <v>运城市</v>
      </c>
      <c r="H1936" s="4">
        <v>79.06</v>
      </c>
      <c r="I1936" s="4">
        <v>77.72</v>
      </c>
      <c r="J1936" s="4">
        <v>93.3</v>
      </c>
      <c r="K1936" s="4">
        <v>90.45</v>
      </c>
      <c r="L1936" s="4">
        <v>44.8</v>
      </c>
      <c r="M1936" s="4">
        <v>101.2</v>
      </c>
      <c r="N1936" s="4">
        <v>121.12</v>
      </c>
      <c r="O1936" s="4">
        <v>97.09</v>
      </c>
      <c r="P1936" s="4">
        <v>82.77</v>
      </c>
      <c r="Q1936" s="4">
        <v>57.57</v>
      </c>
    </row>
    <row r="1937" spans="1:17">
      <c r="A1937">
        <v>2015</v>
      </c>
      <c r="B1937" t="s">
        <v>582</v>
      </c>
      <c r="C1937">
        <v>140882</v>
      </c>
      <c r="D1937">
        <f t="shared" si="60"/>
        <v>14</v>
      </c>
      <c r="E1937" t="str">
        <f>VLOOKUP(D1937,'Regionalism Code'!B:C,2,FALSE)</f>
        <v>山西省</v>
      </c>
      <c r="F1937">
        <f t="shared" si="61"/>
        <v>1408</v>
      </c>
      <c r="G1937" t="str">
        <f>IF(F1937&gt;10000,"省直辖县市",VLOOKUP(F1937,'Regionalism Code'!H:I,2,FALSE))</f>
        <v>运城市</v>
      </c>
      <c r="H1937" s="4">
        <v>84.51</v>
      </c>
      <c r="I1937" s="4">
        <v>101.25</v>
      </c>
      <c r="J1937" s="4">
        <v>70.34</v>
      </c>
      <c r="K1937" s="4">
        <v>83.18</v>
      </c>
      <c r="L1937" s="4">
        <v>28</v>
      </c>
      <c r="M1937" s="4">
        <v>99.93</v>
      </c>
      <c r="N1937" s="4">
        <v>91.9</v>
      </c>
      <c r="O1937" s="4">
        <v>74.58</v>
      </c>
      <c r="P1937" s="4">
        <v>43.45</v>
      </c>
      <c r="Q1937" s="4">
        <v>54.99</v>
      </c>
    </row>
    <row r="1938" spans="1:17">
      <c r="A1938">
        <v>2015</v>
      </c>
      <c r="B1938" t="s">
        <v>588</v>
      </c>
      <c r="C1938">
        <v>140921</v>
      </c>
      <c r="D1938">
        <f t="shared" si="60"/>
        <v>14</v>
      </c>
      <c r="E1938" t="str">
        <f>VLOOKUP(D1938,'Regionalism Code'!B:C,2,FALSE)</f>
        <v>山西省</v>
      </c>
      <c r="F1938">
        <f t="shared" si="61"/>
        <v>1409</v>
      </c>
      <c r="G1938" t="str">
        <f>IF(F1938&gt;10000,"省直辖县市",VLOOKUP(F1938,'Regionalism Code'!H:I,2,FALSE))</f>
        <v>忻州市</v>
      </c>
      <c r="H1938" s="4">
        <v>69.12</v>
      </c>
      <c r="I1938" s="4">
        <v>78.25</v>
      </c>
      <c r="J1938" s="4">
        <v>62.33</v>
      </c>
      <c r="K1938" s="4">
        <v>60.81</v>
      </c>
      <c r="L1938" s="4">
        <v>43.46</v>
      </c>
      <c r="M1938" s="4">
        <v>77.680000000000007</v>
      </c>
      <c r="N1938" s="4">
        <v>72.06</v>
      </c>
      <c r="O1938" s="4">
        <v>71.17</v>
      </c>
      <c r="P1938" s="4">
        <v>25.26</v>
      </c>
      <c r="Q1938" s="4">
        <v>51.33</v>
      </c>
    </row>
    <row r="1939" spans="1:17">
      <c r="A1939">
        <v>2015</v>
      </c>
      <c r="B1939" t="s">
        <v>591</v>
      </c>
      <c r="C1939">
        <v>140922</v>
      </c>
      <c r="D1939">
        <f t="shared" si="60"/>
        <v>14</v>
      </c>
      <c r="E1939" t="str">
        <f>VLOOKUP(D1939,'Regionalism Code'!B:C,2,FALSE)</f>
        <v>山西省</v>
      </c>
      <c r="F1939">
        <f t="shared" si="61"/>
        <v>1409</v>
      </c>
      <c r="G1939" t="str">
        <f>IF(F1939&gt;10000,"省直辖县市",VLOOKUP(F1939,'Regionalism Code'!H:I,2,FALSE))</f>
        <v>忻州市</v>
      </c>
      <c r="H1939" s="4">
        <v>66.150000000000006</v>
      </c>
      <c r="I1939" s="4">
        <v>68.59</v>
      </c>
      <c r="J1939" s="4">
        <v>69.900000000000006</v>
      </c>
      <c r="K1939" s="4">
        <v>59.64</v>
      </c>
      <c r="L1939" s="4">
        <v>39.44</v>
      </c>
      <c r="M1939" s="4">
        <v>74.569999999999993</v>
      </c>
      <c r="N1939" s="4">
        <v>99.15</v>
      </c>
      <c r="O1939" s="4">
        <v>73.06</v>
      </c>
      <c r="P1939" s="4">
        <v>34.79</v>
      </c>
      <c r="Q1939" s="4">
        <v>51.29</v>
      </c>
    </row>
    <row r="1940" spans="1:17">
      <c r="A1940">
        <v>2015</v>
      </c>
      <c r="B1940" t="s">
        <v>594</v>
      </c>
      <c r="C1940">
        <v>140923</v>
      </c>
      <c r="D1940">
        <f t="shared" si="60"/>
        <v>14</v>
      </c>
      <c r="E1940" t="str">
        <f>VLOOKUP(D1940,'Regionalism Code'!B:C,2,FALSE)</f>
        <v>山西省</v>
      </c>
      <c r="F1940">
        <f t="shared" si="61"/>
        <v>1409</v>
      </c>
      <c r="G1940" t="str">
        <f>IF(F1940&gt;10000,"省直辖县市",VLOOKUP(F1940,'Regionalism Code'!H:I,2,FALSE))</f>
        <v>忻州市</v>
      </c>
      <c r="H1940" s="4">
        <v>70.56</v>
      </c>
      <c r="I1940" s="4">
        <v>75.98</v>
      </c>
      <c r="J1940" s="4">
        <v>66.62</v>
      </c>
      <c r="K1940" s="4">
        <v>58.54</v>
      </c>
      <c r="L1940" s="4">
        <v>47.47</v>
      </c>
      <c r="M1940" s="4">
        <v>66.33</v>
      </c>
      <c r="N1940" s="4">
        <v>79.77</v>
      </c>
      <c r="O1940" s="4">
        <v>69.09</v>
      </c>
      <c r="P1940" s="4">
        <v>58.49</v>
      </c>
      <c r="Q1940" s="4">
        <v>59.82</v>
      </c>
    </row>
    <row r="1941" spans="1:17">
      <c r="A1941">
        <v>2015</v>
      </c>
      <c r="B1941" t="s">
        <v>596</v>
      </c>
      <c r="C1941">
        <v>140924</v>
      </c>
      <c r="D1941">
        <f t="shared" si="60"/>
        <v>14</v>
      </c>
      <c r="E1941" t="str">
        <f>VLOOKUP(D1941,'Regionalism Code'!B:C,2,FALSE)</f>
        <v>山西省</v>
      </c>
      <c r="F1941">
        <f t="shared" si="61"/>
        <v>1409</v>
      </c>
      <c r="G1941" t="str">
        <f>IF(F1941&gt;10000,"省直辖县市",VLOOKUP(F1941,'Regionalism Code'!H:I,2,FALSE))</f>
        <v>忻州市</v>
      </c>
      <c r="H1941" s="4">
        <v>66.37</v>
      </c>
      <c r="I1941" s="4">
        <v>74.599999999999994</v>
      </c>
      <c r="J1941" s="4">
        <v>60.35</v>
      </c>
      <c r="K1941" s="4">
        <v>50.87</v>
      </c>
      <c r="L1941" s="4">
        <v>37.590000000000003</v>
      </c>
      <c r="M1941" s="4">
        <v>54.76</v>
      </c>
      <c r="N1941" s="4">
        <v>72.28</v>
      </c>
      <c r="O1941" s="4">
        <v>66.569999999999993</v>
      </c>
      <c r="P1941" s="4">
        <v>50.69</v>
      </c>
      <c r="Q1941" s="4">
        <v>50.16</v>
      </c>
    </row>
    <row r="1942" spans="1:17">
      <c r="A1942">
        <v>2015</v>
      </c>
      <c r="B1942" t="s">
        <v>597</v>
      </c>
      <c r="C1942">
        <v>140925</v>
      </c>
      <c r="D1942">
        <f t="shared" si="60"/>
        <v>14</v>
      </c>
      <c r="E1942" t="str">
        <f>VLOOKUP(D1942,'Regionalism Code'!B:C,2,FALSE)</f>
        <v>山西省</v>
      </c>
      <c r="F1942">
        <f t="shared" si="61"/>
        <v>1409</v>
      </c>
      <c r="G1942" t="str">
        <f>IF(F1942&gt;10000,"省直辖县市",VLOOKUP(F1942,'Regionalism Code'!H:I,2,FALSE))</f>
        <v>忻州市</v>
      </c>
      <c r="H1942" s="4">
        <v>71.38</v>
      </c>
      <c r="I1942" s="4">
        <v>74.900000000000006</v>
      </c>
      <c r="J1942" s="4">
        <v>71.23</v>
      </c>
      <c r="K1942" s="4">
        <v>71.239999999999995</v>
      </c>
      <c r="L1942" s="4">
        <v>39.42</v>
      </c>
      <c r="M1942" s="4">
        <v>78.989999999999995</v>
      </c>
      <c r="N1942" s="4">
        <v>104.47</v>
      </c>
      <c r="O1942" s="4">
        <v>59.73</v>
      </c>
      <c r="P1942" s="4">
        <v>77.77</v>
      </c>
      <c r="Q1942" s="4">
        <v>60.01</v>
      </c>
    </row>
    <row r="1943" spans="1:17">
      <c r="A1943">
        <v>2015</v>
      </c>
      <c r="B1943" t="s">
        <v>599</v>
      </c>
      <c r="C1943">
        <v>140926</v>
      </c>
      <c r="D1943">
        <f t="shared" si="60"/>
        <v>14</v>
      </c>
      <c r="E1943" t="str">
        <f>VLOOKUP(D1943,'Regionalism Code'!B:C,2,FALSE)</f>
        <v>山西省</v>
      </c>
      <c r="F1943">
        <f t="shared" si="61"/>
        <v>1409</v>
      </c>
      <c r="G1943" t="str">
        <f>IF(F1943&gt;10000,"省直辖县市",VLOOKUP(F1943,'Regionalism Code'!H:I,2,FALSE))</f>
        <v>忻州市</v>
      </c>
      <c r="H1943" s="4">
        <v>58.47</v>
      </c>
      <c r="I1943" s="4">
        <v>53.03</v>
      </c>
      <c r="J1943" s="4">
        <v>75.290000000000006</v>
      </c>
      <c r="K1943" s="4">
        <v>60.96</v>
      </c>
      <c r="L1943" s="4">
        <v>38.04</v>
      </c>
      <c r="M1943" s="4">
        <v>66.39</v>
      </c>
      <c r="N1943" s="4">
        <v>120.09</v>
      </c>
      <c r="O1943" s="4">
        <v>65.930000000000007</v>
      </c>
      <c r="P1943" s="4">
        <v>70.3</v>
      </c>
      <c r="Q1943" s="4">
        <v>45.83</v>
      </c>
    </row>
    <row r="1944" spans="1:17">
      <c r="A1944">
        <v>2015</v>
      </c>
      <c r="B1944" t="s">
        <v>601</v>
      </c>
      <c r="C1944">
        <v>140927</v>
      </c>
      <c r="D1944">
        <f t="shared" si="60"/>
        <v>14</v>
      </c>
      <c r="E1944" t="str">
        <f>VLOOKUP(D1944,'Regionalism Code'!B:C,2,FALSE)</f>
        <v>山西省</v>
      </c>
      <c r="F1944">
        <f t="shared" si="61"/>
        <v>1409</v>
      </c>
      <c r="G1944" t="str">
        <f>IF(F1944&gt;10000,"省直辖县市",VLOOKUP(F1944,'Regionalism Code'!H:I,2,FALSE))</f>
        <v>忻州市</v>
      </c>
      <c r="H1944" s="4">
        <v>62.79</v>
      </c>
      <c r="I1944" s="4">
        <v>64.510000000000005</v>
      </c>
      <c r="J1944" s="4">
        <v>62.07</v>
      </c>
      <c r="K1944" s="4">
        <v>56.42</v>
      </c>
      <c r="L1944" s="4">
        <v>37.08</v>
      </c>
      <c r="M1944" s="4">
        <v>64.09</v>
      </c>
      <c r="N1944" s="4">
        <v>87.12</v>
      </c>
      <c r="O1944" s="4">
        <v>56.47</v>
      </c>
      <c r="P1944" s="4">
        <v>61.7</v>
      </c>
      <c r="Q1944" s="4">
        <v>58.45</v>
      </c>
    </row>
    <row r="1945" spans="1:17">
      <c r="A1945">
        <v>2015</v>
      </c>
      <c r="B1945" t="s">
        <v>603</v>
      </c>
      <c r="C1945">
        <v>140928</v>
      </c>
      <c r="D1945">
        <f t="shared" si="60"/>
        <v>14</v>
      </c>
      <c r="E1945" t="str">
        <f>VLOOKUP(D1945,'Regionalism Code'!B:C,2,FALSE)</f>
        <v>山西省</v>
      </c>
      <c r="F1945">
        <f t="shared" si="61"/>
        <v>1409</v>
      </c>
      <c r="G1945" t="str">
        <f>IF(F1945&gt;10000,"省直辖县市",VLOOKUP(F1945,'Regionalism Code'!H:I,2,FALSE))</f>
        <v>忻州市</v>
      </c>
      <c r="H1945" s="4">
        <v>68.63</v>
      </c>
      <c r="I1945" s="4">
        <v>79.87</v>
      </c>
      <c r="J1945" s="4">
        <v>55.41</v>
      </c>
      <c r="K1945" s="4">
        <v>62.98</v>
      </c>
      <c r="L1945" s="4">
        <v>46.84</v>
      </c>
      <c r="M1945" s="4">
        <v>69.44</v>
      </c>
      <c r="N1945" s="4">
        <v>84.48</v>
      </c>
      <c r="O1945" s="4">
        <v>44.41</v>
      </c>
      <c r="P1945" s="4">
        <v>26.31</v>
      </c>
      <c r="Q1945" s="4">
        <v>55.53</v>
      </c>
    </row>
    <row r="1946" spans="1:17">
      <c r="A1946">
        <v>2015</v>
      </c>
      <c r="B1946" t="s">
        <v>605</v>
      </c>
      <c r="C1946">
        <v>140929</v>
      </c>
      <c r="D1946">
        <f t="shared" si="60"/>
        <v>14</v>
      </c>
      <c r="E1946" t="str">
        <f>VLOOKUP(D1946,'Regionalism Code'!B:C,2,FALSE)</f>
        <v>山西省</v>
      </c>
      <c r="F1946">
        <f t="shared" si="61"/>
        <v>1409</v>
      </c>
      <c r="G1946" t="str">
        <f>IF(F1946&gt;10000,"省直辖县市",VLOOKUP(F1946,'Regionalism Code'!H:I,2,FALSE))</f>
        <v>忻州市</v>
      </c>
      <c r="H1946" s="4">
        <v>75.39</v>
      </c>
      <c r="I1946" s="4">
        <v>79.92</v>
      </c>
      <c r="J1946" s="4">
        <v>73.760000000000005</v>
      </c>
      <c r="K1946" s="4">
        <v>73.349999999999994</v>
      </c>
      <c r="L1946" s="4">
        <v>49.24</v>
      </c>
      <c r="M1946" s="4">
        <v>90.75</v>
      </c>
      <c r="N1946" s="4">
        <v>102.86</v>
      </c>
      <c r="O1946" s="4">
        <v>66.400000000000006</v>
      </c>
      <c r="P1946" s="4">
        <v>57.58</v>
      </c>
      <c r="Q1946" s="4">
        <v>63.4</v>
      </c>
    </row>
    <row r="1947" spans="1:17">
      <c r="A1947">
        <v>2015</v>
      </c>
      <c r="B1947" t="s">
        <v>607</v>
      </c>
      <c r="C1947">
        <v>140930</v>
      </c>
      <c r="D1947">
        <f t="shared" si="60"/>
        <v>14</v>
      </c>
      <c r="E1947" t="str">
        <f>VLOOKUP(D1947,'Regionalism Code'!B:C,2,FALSE)</f>
        <v>山西省</v>
      </c>
      <c r="F1947">
        <f t="shared" si="61"/>
        <v>1409</v>
      </c>
      <c r="G1947" t="str">
        <f>IF(F1947&gt;10000,"省直辖县市",VLOOKUP(F1947,'Regionalism Code'!H:I,2,FALSE))</f>
        <v>忻州市</v>
      </c>
      <c r="H1947" s="4">
        <v>79.05</v>
      </c>
      <c r="I1947" s="4">
        <v>91.22</v>
      </c>
      <c r="J1947" s="4">
        <v>69.55</v>
      </c>
      <c r="K1947" s="4">
        <v>70.760000000000005</v>
      </c>
      <c r="L1947" s="4">
        <v>59.04</v>
      </c>
      <c r="M1947" s="4">
        <v>79.45</v>
      </c>
      <c r="N1947" s="4">
        <v>103.71</v>
      </c>
      <c r="O1947" s="4">
        <v>55.31</v>
      </c>
      <c r="P1947" s="4">
        <v>48.52</v>
      </c>
      <c r="Q1947" s="4">
        <v>56.14</v>
      </c>
    </row>
    <row r="1948" spans="1:17">
      <c r="A1948">
        <v>2015</v>
      </c>
      <c r="B1948" t="s">
        <v>609</v>
      </c>
      <c r="C1948">
        <v>140931</v>
      </c>
      <c r="D1948">
        <f t="shared" si="60"/>
        <v>14</v>
      </c>
      <c r="E1948" t="str">
        <f>VLOOKUP(D1948,'Regionalism Code'!B:C,2,FALSE)</f>
        <v>山西省</v>
      </c>
      <c r="F1948">
        <f t="shared" si="61"/>
        <v>1409</v>
      </c>
      <c r="G1948" t="str">
        <f>IF(F1948&gt;10000,"省直辖县市",VLOOKUP(F1948,'Regionalism Code'!H:I,2,FALSE))</f>
        <v>忻州市</v>
      </c>
      <c r="H1948" s="4">
        <v>76.239999999999995</v>
      </c>
      <c r="I1948" s="4">
        <v>86.25</v>
      </c>
      <c r="J1948" s="4">
        <v>68.75</v>
      </c>
      <c r="K1948" s="4">
        <v>64.61</v>
      </c>
      <c r="L1948" s="4">
        <v>41.54</v>
      </c>
      <c r="M1948" s="4">
        <v>82.03</v>
      </c>
      <c r="N1948" s="4">
        <v>111.43</v>
      </c>
      <c r="O1948" s="4">
        <v>59.67</v>
      </c>
      <c r="P1948" s="4">
        <v>33.54</v>
      </c>
      <c r="Q1948" s="4">
        <v>56.81</v>
      </c>
    </row>
    <row r="1949" spans="1:17">
      <c r="A1949">
        <v>2015</v>
      </c>
      <c r="B1949" t="s">
        <v>611</v>
      </c>
      <c r="C1949">
        <v>140932</v>
      </c>
      <c r="D1949">
        <f t="shared" si="60"/>
        <v>14</v>
      </c>
      <c r="E1949" t="str">
        <f>VLOOKUP(D1949,'Regionalism Code'!B:C,2,FALSE)</f>
        <v>山西省</v>
      </c>
      <c r="F1949">
        <f t="shared" si="61"/>
        <v>1409</v>
      </c>
      <c r="G1949" t="str">
        <f>IF(F1949&gt;10000,"省直辖县市",VLOOKUP(F1949,'Regionalism Code'!H:I,2,FALSE))</f>
        <v>忻州市</v>
      </c>
      <c r="H1949" s="4">
        <v>57.16</v>
      </c>
      <c r="I1949" s="4">
        <v>58.9</v>
      </c>
      <c r="J1949" s="4">
        <v>54.15</v>
      </c>
      <c r="K1949" s="4">
        <v>52.59</v>
      </c>
      <c r="L1949" s="4">
        <v>46.27</v>
      </c>
      <c r="M1949" s="4">
        <v>70.62</v>
      </c>
      <c r="N1949" s="4">
        <v>97.96</v>
      </c>
      <c r="O1949" s="4">
        <v>30.68</v>
      </c>
      <c r="P1949" s="4">
        <v>37.020000000000003</v>
      </c>
      <c r="Q1949" s="4">
        <v>56.89</v>
      </c>
    </row>
    <row r="1950" spans="1:17">
      <c r="A1950">
        <v>2015</v>
      </c>
      <c r="B1950" t="s">
        <v>613</v>
      </c>
      <c r="C1950">
        <v>140981</v>
      </c>
      <c r="D1950">
        <f t="shared" si="60"/>
        <v>14</v>
      </c>
      <c r="E1950" t="str">
        <f>VLOOKUP(D1950,'Regionalism Code'!B:C,2,FALSE)</f>
        <v>山西省</v>
      </c>
      <c r="F1950">
        <f t="shared" si="61"/>
        <v>1409</v>
      </c>
      <c r="G1950" t="str">
        <f>IF(F1950&gt;10000,"省直辖县市",VLOOKUP(F1950,'Regionalism Code'!H:I,2,FALSE))</f>
        <v>忻州市</v>
      </c>
      <c r="H1950" s="4">
        <v>73.540000000000006</v>
      </c>
      <c r="I1950" s="4">
        <v>79.39</v>
      </c>
      <c r="J1950" s="4">
        <v>70.69</v>
      </c>
      <c r="K1950" s="4">
        <v>68.91</v>
      </c>
      <c r="L1950" s="4">
        <v>44.86</v>
      </c>
      <c r="M1950" s="4">
        <v>84.95</v>
      </c>
      <c r="N1950" s="4">
        <v>100.46</v>
      </c>
      <c r="O1950" s="4">
        <v>64.81</v>
      </c>
      <c r="P1950" s="4">
        <v>51.6</v>
      </c>
      <c r="Q1950" s="4">
        <v>59.4</v>
      </c>
    </row>
    <row r="1951" spans="1:17">
      <c r="A1951">
        <v>2015</v>
      </c>
      <c r="B1951" t="s">
        <v>617</v>
      </c>
      <c r="C1951">
        <v>141021</v>
      </c>
      <c r="D1951">
        <f t="shared" si="60"/>
        <v>14</v>
      </c>
      <c r="E1951" t="str">
        <f>VLOOKUP(D1951,'Regionalism Code'!B:C,2,FALSE)</f>
        <v>山西省</v>
      </c>
      <c r="F1951">
        <f t="shared" si="61"/>
        <v>1410</v>
      </c>
      <c r="G1951" t="str">
        <f>IF(F1951&gt;10000,"省直辖县市",VLOOKUP(F1951,'Regionalism Code'!H:I,2,FALSE))</f>
        <v>临汾市</v>
      </c>
      <c r="H1951" s="4">
        <v>72.88</v>
      </c>
      <c r="I1951" s="4">
        <v>83.52</v>
      </c>
      <c r="J1951" s="4">
        <v>60.34</v>
      </c>
      <c r="K1951" s="4">
        <v>61.95</v>
      </c>
      <c r="L1951" s="4">
        <v>37.28</v>
      </c>
      <c r="M1951" s="4">
        <v>72.790000000000006</v>
      </c>
      <c r="N1951" s="4">
        <v>76.94</v>
      </c>
      <c r="O1951" s="4">
        <v>62.8</v>
      </c>
      <c r="P1951" s="4">
        <v>37.619999999999997</v>
      </c>
      <c r="Q1951" s="4">
        <v>60.56</v>
      </c>
    </row>
    <row r="1952" spans="1:17">
      <c r="A1952">
        <v>2015</v>
      </c>
      <c r="B1952" t="s">
        <v>619</v>
      </c>
      <c r="C1952">
        <v>141022</v>
      </c>
      <c r="D1952">
        <f t="shared" si="60"/>
        <v>14</v>
      </c>
      <c r="E1952" t="str">
        <f>VLOOKUP(D1952,'Regionalism Code'!B:C,2,FALSE)</f>
        <v>山西省</v>
      </c>
      <c r="F1952">
        <f t="shared" si="61"/>
        <v>1410</v>
      </c>
      <c r="G1952" t="str">
        <f>IF(F1952&gt;10000,"省直辖县市",VLOOKUP(F1952,'Regionalism Code'!H:I,2,FALSE))</f>
        <v>临汾市</v>
      </c>
      <c r="H1952" s="4">
        <v>72.739999999999995</v>
      </c>
      <c r="I1952" s="4">
        <v>83.15</v>
      </c>
      <c r="J1952" s="4">
        <v>60.1</v>
      </c>
      <c r="K1952" s="4">
        <v>60.03</v>
      </c>
      <c r="L1952" s="4">
        <v>22.63</v>
      </c>
      <c r="M1952" s="4">
        <v>81.91</v>
      </c>
      <c r="N1952" s="4">
        <v>76.760000000000005</v>
      </c>
      <c r="O1952" s="4">
        <v>65.02</v>
      </c>
      <c r="P1952" s="4">
        <v>45.49</v>
      </c>
      <c r="Q1952" s="4">
        <v>61.34</v>
      </c>
    </row>
    <row r="1953" spans="1:17">
      <c r="A1953">
        <v>2015</v>
      </c>
      <c r="B1953" t="s">
        <v>621</v>
      </c>
      <c r="C1953">
        <v>141023</v>
      </c>
      <c r="D1953">
        <f t="shared" si="60"/>
        <v>14</v>
      </c>
      <c r="E1953" t="str">
        <f>VLOOKUP(D1953,'Regionalism Code'!B:C,2,FALSE)</f>
        <v>山西省</v>
      </c>
      <c r="F1953">
        <f t="shared" si="61"/>
        <v>1410</v>
      </c>
      <c r="G1953" t="str">
        <f>IF(F1953&gt;10000,"省直辖县市",VLOOKUP(F1953,'Regionalism Code'!H:I,2,FALSE))</f>
        <v>临汾市</v>
      </c>
      <c r="H1953" s="4">
        <v>67.81</v>
      </c>
      <c r="I1953" s="4">
        <v>80.14</v>
      </c>
      <c r="J1953" s="4">
        <v>52.52</v>
      </c>
      <c r="K1953" s="4">
        <v>47.85</v>
      </c>
      <c r="L1953" s="4">
        <v>19.55</v>
      </c>
      <c r="M1953" s="4">
        <v>64.7</v>
      </c>
      <c r="N1953" s="4">
        <v>74.06</v>
      </c>
      <c r="O1953" s="4">
        <v>57.21</v>
      </c>
      <c r="P1953" s="4">
        <v>27.61</v>
      </c>
      <c r="Q1953" s="4">
        <v>54.91</v>
      </c>
    </row>
    <row r="1954" spans="1:17">
      <c r="A1954">
        <v>2015</v>
      </c>
      <c r="B1954" t="s">
        <v>623</v>
      </c>
      <c r="C1954">
        <v>141024</v>
      </c>
      <c r="D1954">
        <f t="shared" si="60"/>
        <v>14</v>
      </c>
      <c r="E1954" t="str">
        <f>VLOOKUP(D1954,'Regionalism Code'!B:C,2,FALSE)</f>
        <v>山西省</v>
      </c>
      <c r="F1954">
        <f t="shared" si="61"/>
        <v>1410</v>
      </c>
      <c r="G1954" t="str">
        <f>IF(F1954&gt;10000,"省直辖县市",VLOOKUP(F1954,'Regionalism Code'!H:I,2,FALSE))</f>
        <v>临汾市</v>
      </c>
      <c r="H1954" s="4">
        <v>68.5</v>
      </c>
      <c r="I1954" s="4">
        <v>72.569999999999993</v>
      </c>
      <c r="J1954" s="4">
        <v>67.27</v>
      </c>
      <c r="K1954" s="4">
        <v>68.09</v>
      </c>
      <c r="L1954" s="4">
        <v>30.56</v>
      </c>
      <c r="M1954" s="4">
        <v>81.83</v>
      </c>
      <c r="N1954" s="4">
        <v>104.99</v>
      </c>
      <c r="O1954" s="4">
        <v>61.37</v>
      </c>
      <c r="P1954" s="4">
        <v>44.37</v>
      </c>
      <c r="Q1954" s="4">
        <v>57.31</v>
      </c>
    </row>
    <row r="1955" spans="1:17">
      <c r="A1955">
        <v>2015</v>
      </c>
      <c r="B1955" t="s">
        <v>625</v>
      </c>
      <c r="C1955">
        <v>141025</v>
      </c>
      <c r="D1955">
        <f t="shared" si="60"/>
        <v>14</v>
      </c>
      <c r="E1955" t="str">
        <f>VLOOKUP(D1955,'Regionalism Code'!B:C,2,FALSE)</f>
        <v>山西省</v>
      </c>
      <c r="F1955">
        <f t="shared" si="61"/>
        <v>1410</v>
      </c>
      <c r="G1955" t="str">
        <f>IF(F1955&gt;10000,"省直辖县市",VLOOKUP(F1955,'Regionalism Code'!H:I,2,FALSE))</f>
        <v>临汾市</v>
      </c>
      <c r="H1955" s="4">
        <v>71.459999999999994</v>
      </c>
      <c r="I1955" s="4">
        <v>84.37</v>
      </c>
      <c r="J1955" s="4">
        <v>53.78</v>
      </c>
      <c r="K1955" s="4">
        <v>53.34</v>
      </c>
      <c r="L1955" s="4">
        <v>46.35</v>
      </c>
      <c r="M1955" s="4">
        <v>66.55</v>
      </c>
      <c r="N1955" s="4">
        <v>70.84</v>
      </c>
      <c r="O1955" s="4">
        <v>49.75</v>
      </c>
      <c r="P1955" s="4">
        <v>30.48</v>
      </c>
      <c r="Q1955" s="4">
        <v>60.98</v>
      </c>
    </row>
    <row r="1956" spans="1:17">
      <c r="A1956">
        <v>2015</v>
      </c>
      <c r="B1956" t="s">
        <v>627</v>
      </c>
      <c r="C1956">
        <v>141026</v>
      </c>
      <c r="D1956">
        <f t="shared" si="60"/>
        <v>14</v>
      </c>
      <c r="E1956" t="str">
        <f>VLOOKUP(D1956,'Regionalism Code'!B:C,2,FALSE)</f>
        <v>山西省</v>
      </c>
      <c r="F1956">
        <f t="shared" si="61"/>
        <v>1410</v>
      </c>
      <c r="G1956" t="str">
        <f>IF(F1956&gt;10000,"省直辖县市",VLOOKUP(F1956,'Regionalism Code'!H:I,2,FALSE))</f>
        <v>临汾市</v>
      </c>
      <c r="H1956" s="4">
        <v>73.290000000000006</v>
      </c>
      <c r="I1956" s="4">
        <v>87.49</v>
      </c>
      <c r="J1956" s="4">
        <v>60.02</v>
      </c>
      <c r="K1956" s="4">
        <v>50.84</v>
      </c>
      <c r="L1956" s="4">
        <v>45.6</v>
      </c>
      <c r="M1956" s="4">
        <v>59.31</v>
      </c>
      <c r="N1956" s="4">
        <v>103.31</v>
      </c>
      <c r="O1956" s="4">
        <v>49.55</v>
      </c>
      <c r="P1956" s="4">
        <v>19.34</v>
      </c>
      <c r="Q1956" s="4">
        <v>50.51</v>
      </c>
    </row>
    <row r="1957" spans="1:17">
      <c r="A1957">
        <v>2015</v>
      </c>
      <c r="B1957" t="s">
        <v>629</v>
      </c>
      <c r="C1957">
        <v>141027</v>
      </c>
      <c r="D1957">
        <f t="shared" si="60"/>
        <v>14</v>
      </c>
      <c r="E1957" t="str">
        <f>VLOOKUP(D1957,'Regionalism Code'!B:C,2,FALSE)</f>
        <v>山西省</v>
      </c>
      <c r="F1957">
        <f t="shared" si="61"/>
        <v>1410</v>
      </c>
      <c r="G1957" t="str">
        <f>IF(F1957&gt;10000,"省直辖县市",VLOOKUP(F1957,'Regionalism Code'!H:I,2,FALSE))</f>
        <v>临汾市</v>
      </c>
      <c r="H1957" s="4">
        <v>63.25</v>
      </c>
      <c r="I1957" s="4">
        <v>69.739999999999995</v>
      </c>
      <c r="J1957" s="4">
        <v>51.06</v>
      </c>
      <c r="K1957" s="4">
        <v>89.31</v>
      </c>
      <c r="L1957" s="4">
        <v>22.92</v>
      </c>
      <c r="M1957" s="4">
        <v>60.83</v>
      </c>
      <c r="N1957" s="4">
        <v>62.15</v>
      </c>
      <c r="O1957" s="4">
        <v>54.16</v>
      </c>
      <c r="P1957" s="4">
        <v>33.81</v>
      </c>
      <c r="Q1957" s="4">
        <v>63.98</v>
      </c>
    </row>
    <row r="1958" spans="1:17">
      <c r="A1958">
        <v>2015</v>
      </c>
      <c r="B1958" t="s">
        <v>631</v>
      </c>
      <c r="C1958">
        <v>141028</v>
      </c>
      <c r="D1958">
        <f t="shared" si="60"/>
        <v>14</v>
      </c>
      <c r="E1958" t="str">
        <f>VLOOKUP(D1958,'Regionalism Code'!B:C,2,FALSE)</f>
        <v>山西省</v>
      </c>
      <c r="F1958">
        <f t="shared" si="61"/>
        <v>1410</v>
      </c>
      <c r="G1958" t="str">
        <f>IF(F1958&gt;10000,"省直辖县市",VLOOKUP(F1958,'Regionalism Code'!H:I,2,FALSE))</f>
        <v>临汾市</v>
      </c>
      <c r="H1958" s="4">
        <v>63.64</v>
      </c>
      <c r="I1958" s="4">
        <v>70.17</v>
      </c>
      <c r="J1958" s="4">
        <v>53.7</v>
      </c>
      <c r="K1958" s="4">
        <v>53.41</v>
      </c>
      <c r="L1958" s="4">
        <v>26.34</v>
      </c>
      <c r="M1958" s="4">
        <v>67.72</v>
      </c>
      <c r="N1958" s="4">
        <v>70.45</v>
      </c>
      <c r="O1958" s="4">
        <v>58.45</v>
      </c>
      <c r="P1958" s="4">
        <v>28.51</v>
      </c>
      <c r="Q1958" s="4">
        <v>60.15</v>
      </c>
    </row>
    <row r="1959" spans="1:17">
      <c r="A1959">
        <v>2015</v>
      </c>
      <c r="B1959" t="s">
        <v>633</v>
      </c>
      <c r="C1959">
        <v>141029</v>
      </c>
      <c r="D1959">
        <f t="shared" si="60"/>
        <v>14</v>
      </c>
      <c r="E1959" t="str">
        <f>VLOOKUP(D1959,'Regionalism Code'!B:C,2,FALSE)</f>
        <v>山西省</v>
      </c>
      <c r="F1959">
        <f t="shared" si="61"/>
        <v>1410</v>
      </c>
      <c r="G1959" t="str">
        <f>IF(F1959&gt;10000,"省直辖县市",VLOOKUP(F1959,'Regionalism Code'!H:I,2,FALSE))</f>
        <v>临汾市</v>
      </c>
      <c r="H1959" s="4">
        <v>68.75</v>
      </c>
      <c r="I1959" s="4">
        <v>74.91</v>
      </c>
      <c r="J1959" s="4">
        <v>63.03</v>
      </c>
      <c r="K1959" s="4">
        <v>59.26</v>
      </c>
      <c r="L1959" s="4">
        <v>22.48</v>
      </c>
      <c r="M1959" s="4">
        <v>76.61</v>
      </c>
      <c r="N1959" s="4">
        <v>83.32</v>
      </c>
      <c r="O1959" s="4">
        <v>67.94</v>
      </c>
      <c r="P1959" s="4">
        <v>51.18</v>
      </c>
      <c r="Q1959" s="4">
        <v>58.78</v>
      </c>
    </row>
    <row r="1960" spans="1:17">
      <c r="A1960">
        <v>2015</v>
      </c>
      <c r="B1960" t="s">
        <v>635</v>
      </c>
      <c r="C1960">
        <v>141030</v>
      </c>
      <c r="D1960">
        <f t="shared" si="60"/>
        <v>14</v>
      </c>
      <c r="E1960" t="str">
        <f>VLOOKUP(D1960,'Regionalism Code'!B:C,2,FALSE)</f>
        <v>山西省</v>
      </c>
      <c r="F1960">
        <f t="shared" si="61"/>
        <v>1410</v>
      </c>
      <c r="G1960" t="str">
        <f>IF(F1960&gt;10000,"省直辖县市",VLOOKUP(F1960,'Regionalism Code'!H:I,2,FALSE))</f>
        <v>临汾市</v>
      </c>
      <c r="H1960" s="4">
        <v>55.94</v>
      </c>
      <c r="I1960" s="4">
        <v>61.33</v>
      </c>
      <c r="J1960" s="4">
        <v>44.98</v>
      </c>
      <c r="K1960" s="4">
        <v>59.76</v>
      </c>
      <c r="L1960" s="4">
        <v>27.61</v>
      </c>
      <c r="M1960" s="4">
        <v>61.71</v>
      </c>
      <c r="N1960" s="4">
        <v>58.5</v>
      </c>
      <c r="O1960" s="4">
        <v>46.35</v>
      </c>
      <c r="P1960" s="4">
        <v>16.77</v>
      </c>
      <c r="Q1960" s="4">
        <v>58.06</v>
      </c>
    </row>
    <row r="1961" spans="1:17">
      <c r="A1961">
        <v>2015</v>
      </c>
      <c r="B1961" t="s">
        <v>637</v>
      </c>
      <c r="C1961">
        <v>141031</v>
      </c>
      <c r="D1961">
        <f t="shared" si="60"/>
        <v>14</v>
      </c>
      <c r="E1961" t="str">
        <f>VLOOKUP(D1961,'Regionalism Code'!B:C,2,FALSE)</f>
        <v>山西省</v>
      </c>
      <c r="F1961">
        <f t="shared" si="61"/>
        <v>1410</v>
      </c>
      <c r="G1961" t="str">
        <f>IF(F1961&gt;10000,"省直辖县市",VLOOKUP(F1961,'Regionalism Code'!H:I,2,FALSE))</f>
        <v>临汾市</v>
      </c>
      <c r="H1961" s="4">
        <v>68.61</v>
      </c>
      <c r="I1961" s="4">
        <v>78.64</v>
      </c>
      <c r="J1961" s="4">
        <v>55.95</v>
      </c>
      <c r="K1961" s="4">
        <v>55.6</v>
      </c>
      <c r="L1961" s="4">
        <v>86.65</v>
      </c>
      <c r="M1961" s="4">
        <v>56.16</v>
      </c>
      <c r="N1961" s="4">
        <v>59.3</v>
      </c>
      <c r="O1961" s="4">
        <v>49.83</v>
      </c>
      <c r="P1961" s="4">
        <v>22.26</v>
      </c>
      <c r="Q1961" s="4">
        <v>58.49</v>
      </c>
    </row>
    <row r="1962" spans="1:17">
      <c r="A1962">
        <v>2015</v>
      </c>
      <c r="B1962" t="s">
        <v>639</v>
      </c>
      <c r="C1962">
        <v>141032</v>
      </c>
      <c r="D1962">
        <f t="shared" si="60"/>
        <v>14</v>
      </c>
      <c r="E1962" t="str">
        <f>VLOOKUP(D1962,'Regionalism Code'!B:C,2,FALSE)</f>
        <v>山西省</v>
      </c>
      <c r="F1962">
        <f t="shared" si="61"/>
        <v>1410</v>
      </c>
      <c r="G1962" t="str">
        <f>IF(F1962&gt;10000,"省直辖县市",VLOOKUP(F1962,'Regionalism Code'!H:I,2,FALSE))</f>
        <v>临汾市</v>
      </c>
      <c r="H1962" s="4">
        <v>59.95</v>
      </c>
      <c r="I1962" s="4">
        <v>63.36</v>
      </c>
      <c r="J1962" s="4">
        <v>55.93</v>
      </c>
      <c r="K1962" s="4">
        <v>54.72</v>
      </c>
      <c r="L1962" s="4">
        <v>17.47</v>
      </c>
      <c r="M1962" s="4">
        <v>66.22</v>
      </c>
      <c r="N1962" s="4">
        <v>57.48</v>
      </c>
      <c r="O1962" s="4">
        <v>72.97</v>
      </c>
      <c r="P1962" s="4">
        <v>42.29</v>
      </c>
      <c r="Q1962" s="4">
        <v>56.01</v>
      </c>
    </row>
    <row r="1963" spans="1:17">
      <c r="A1963">
        <v>2015</v>
      </c>
      <c r="B1963" t="s">
        <v>641</v>
      </c>
      <c r="C1963">
        <v>141033</v>
      </c>
      <c r="D1963">
        <f t="shared" si="60"/>
        <v>14</v>
      </c>
      <c r="E1963" t="str">
        <f>VLOOKUP(D1963,'Regionalism Code'!B:C,2,FALSE)</f>
        <v>山西省</v>
      </c>
      <c r="F1963">
        <f t="shared" si="61"/>
        <v>1410</v>
      </c>
      <c r="G1963" t="str">
        <f>IF(F1963&gt;10000,"省直辖县市",VLOOKUP(F1963,'Regionalism Code'!H:I,2,FALSE))</f>
        <v>临汾市</v>
      </c>
      <c r="H1963" s="4">
        <v>71.66</v>
      </c>
      <c r="I1963" s="4">
        <v>85.75</v>
      </c>
      <c r="J1963" s="4">
        <v>54</v>
      </c>
      <c r="K1963" s="4">
        <v>58.99</v>
      </c>
      <c r="L1963" s="4">
        <v>32.44</v>
      </c>
      <c r="M1963" s="4">
        <v>67.069999999999993</v>
      </c>
      <c r="N1963" s="4">
        <v>66.89</v>
      </c>
      <c r="O1963" s="4">
        <v>58.9</v>
      </c>
      <c r="P1963" s="4">
        <v>27.08</v>
      </c>
      <c r="Q1963" s="4">
        <v>57.24</v>
      </c>
    </row>
    <row r="1964" spans="1:17">
      <c r="A1964">
        <v>2015</v>
      </c>
      <c r="B1964" t="s">
        <v>643</v>
      </c>
      <c r="C1964">
        <v>141034</v>
      </c>
      <c r="D1964">
        <f t="shared" si="60"/>
        <v>14</v>
      </c>
      <c r="E1964" t="str">
        <f>VLOOKUP(D1964,'Regionalism Code'!B:C,2,FALSE)</f>
        <v>山西省</v>
      </c>
      <c r="F1964">
        <f t="shared" si="61"/>
        <v>1410</v>
      </c>
      <c r="G1964" t="str">
        <f>IF(F1964&gt;10000,"省直辖县市",VLOOKUP(F1964,'Regionalism Code'!H:I,2,FALSE))</f>
        <v>临汾市</v>
      </c>
      <c r="H1964" s="4">
        <v>43.31</v>
      </c>
      <c r="I1964" s="4">
        <v>47.62</v>
      </c>
      <c r="J1964" s="4">
        <v>33.200000000000003</v>
      </c>
      <c r="K1964" s="4">
        <v>21.54</v>
      </c>
      <c r="L1964" s="4">
        <v>9.84</v>
      </c>
      <c r="M1964" s="4">
        <v>36.869999999999997</v>
      </c>
      <c r="N1964" s="4">
        <v>68.819999999999993</v>
      </c>
      <c r="O1964" s="4">
        <v>25.32</v>
      </c>
      <c r="P1964" s="4">
        <v>14.21</v>
      </c>
      <c r="Q1964" s="4">
        <v>47.43</v>
      </c>
    </row>
    <row r="1965" spans="1:17">
      <c r="A1965">
        <v>2015</v>
      </c>
      <c r="B1965" t="s">
        <v>645</v>
      </c>
      <c r="C1965">
        <v>141081</v>
      </c>
      <c r="D1965">
        <f t="shared" si="60"/>
        <v>14</v>
      </c>
      <c r="E1965" t="str">
        <f>VLOOKUP(D1965,'Regionalism Code'!B:C,2,FALSE)</f>
        <v>山西省</v>
      </c>
      <c r="F1965">
        <f t="shared" si="61"/>
        <v>1410</v>
      </c>
      <c r="G1965" t="str">
        <f>IF(F1965&gt;10000,"省直辖县市",VLOOKUP(F1965,'Regionalism Code'!H:I,2,FALSE))</f>
        <v>临汾市</v>
      </c>
      <c r="H1965" s="4">
        <v>97.78</v>
      </c>
      <c r="I1965" s="4">
        <v>116.94</v>
      </c>
      <c r="J1965" s="4">
        <v>87.71</v>
      </c>
      <c r="K1965" s="4">
        <v>89.05</v>
      </c>
      <c r="L1965" s="4">
        <v>59.7</v>
      </c>
      <c r="M1965" s="4">
        <v>111.51</v>
      </c>
      <c r="N1965" s="4">
        <v>103.65</v>
      </c>
      <c r="O1965" s="4">
        <v>91.54</v>
      </c>
      <c r="P1965" s="4">
        <v>62.21</v>
      </c>
      <c r="Q1965" s="4">
        <v>52.84</v>
      </c>
    </row>
    <row r="1966" spans="1:17">
      <c r="A1966">
        <v>2015</v>
      </c>
      <c r="B1966" t="s">
        <v>646</v>
      </c>
      <c r="C1966">
        <v>141082</v>
      </c>
      <c r="D1966">
        <f t="shared" si="60"/>
        <v>14</v>
      </c>
      <c r="E1966" t="str">
        <f>VLOOKUP(D1966,'Regionalism Code'!B:C,2,FALSE)</f>
        <v>山西省</v>
      </c>
      <c r="F1966">
        <f t="shared" si="61"/>
        <v>1410</v>
      </c>
      <c r="G1966" t="str">
        <f>IF(F1966&gt;10000,"省直辖县市",VLOOKUP(F1966,'Regionalism Code'!H:I,2,FALSE))</f>
        <v>临汾市</v>
      </c>
      <c r="H1966" s="4">
        <v>79.14</v>
      </c>
      <c r="I1966" s="4">
        <v>94.01</v>
      </c>
      <c r="J1966" s="4">
        <v>64.62</v>
      </c>
      <c r="K1966" s="4">
        <v>67.209999999999994</v>
      </c>
      <c r="L1966" s="4">
        <v>37.090000000000003</v>
      </c>
      <c r="M1966" s="4">
        <v>88.99</v>
      </c>
      <c r="N1966" s="4">
        <v>95.31</v>
      </c>
      <c r="O1966" s="4">
        <v>55.95</v>
      </c>
      <c r="P1966" s="4">
        <v>48.2</v>
      </c>
      <c r="Q1966" s="4">
        <v>56.44</v>
      </c>
    </row>
    <row r="1967" spans="1:17">
      <c r="A1967">
        <v>2015</v>
      </c>
      <c r="B1967" t="s">
        <v>651</v>
      </c>
      <c r="C1967">
        <v>141121</v>
      </c>
      <c r="D1967">
        <f t="shared" si="60"/>
        <v>14</v>
      </c>
      <c r="E1967" t="str">
        <f>VLOOKUP(D1967,'Regionalism Code'!B:C,2,FALSE)</f>
        <v>山西省</v>
      </c>
      <c r="F1967">
        <f t="shared" si="61"/>
        <v>1411</v>
      </c>
      <c r="G1967" t="str">
        <f>IF(F1967&gt;10000,"省直辖县市",VLOOKUP(F1967,'Regionalism Code'!H:I,2,FALSE))</f>
        <v>吕梁市</v>
      </c>
      <c r="H1967" s="4">
        <v>66.08</v>
      </c>
      <c r="I1967" s="4">
        <v>72.42</v>
      </c>
      <c r="J1967" s="4">
        <v>58.8</v>
      </c>
      <c r="K1967" s="4">
        <v>61.01</v>
      </c>
      <c r="L1967" s="4">
        <v>28.93</v>
      </c>
      <c r="M1967" s="4">
        <v>77.239999999999995</v>
      </c>
      <c r="N1967" s="4">
        <v>84.86</v>
      </c>
      <c r="O1967" s="4">
        <v>59.94</v>
      </c>
      <c r="P1967" s="4">
        <v>24.28</v>
      </c>
      <c r="Q1967" s="4">
        <v>58.38</v>
      </c>
    </row>
    <row r="1968" spans="1:17">
      <c r="A1968">
        <v>2015</v>
      </c>
      <c r="B1968" t="s">
        <v>653</v>
      </c>
      <c r="C1968">
        <v>141122</v>
      </c>
      <c r="D1968">
        <f t="shared" si="60"/>
        <v>14</v>
      </c>
      <c r="E1968" t="str">
        <f>VLOOKUP(D1968,'Regionalism Code'!B:C,2,FALSE)</f>
        <v>山西省</v>
      </c>
      <c r="F1968">
        <f t="shared" si="61"/>
        <v>1411</v>
      </c>
      <c r="G1968" t="str">
        <f>IF(F1968&gt;10000,"省直辖县市",VLOOKUP(F1968,'Regionalism Code'!H:I,2,FALSE))</f>
        <v>吕梁市</v>
      </c>
      <c r="H1968" s="4">
        <v>78.459999999999994</v>
      </c>
      <c r="I1968" s="4">
        <v>90.84</v>
      </c>
      <c r="J1968" s="4">
        <v>69.290000000000006</v>
      </c>
      <c r="K1968" s="4">
        <v>64.92</v>
      </c>
      <c r="L1968" s="4">
        <v>38.82</v>
      </c>
      <c r="M1968" s="4">
        <v>82.8</v>
      </c>
      <c r="N1968" s="4">
        <v>77.790000000000006</v>
      </c>
      <c r="O1968" s="4">
        <v>85.49</v>
      </c>
      <c r="P1968" s="4">
        <v>28.18</v>
      </c>
      <c r="Q1968" s="4">
        <v>54.23</v>
      </c>
    </row>
    <row r="1969" spans="1:17">
      <c r="A1969">
        <v>2015</v>
      </c>
      <c r="B1969" t="s">
        <v>655</v>
      </c>
      <c r="C1969">
        <v>141123</v>
      </c>
      <c r="D1969">
        <f t="shared" si="60"/>
        <v>14</v>
      </c>
      <c r="E1969" t="str">
        <f>VLOOKUP(D1969,'Regionalism Code'!B:C,2,FALSE)</f>
        <v>山西省</v>
      </c>
      <c r="F1969">
        <f t="shared" si="61"/>
        <v>1411</v>
      </c>
      <c r="G1969" t="str">
        <f>IF(F1969&gt;10000,"省直辖县市",VLOOKUP(F1969,'Regionalism Code'!H:I,2,FALSE))</f>
        <v>吕梁市</v>
      </c>
      <c r="H1969" s="4">
        <v>61.59</v>
      </c>
      <c r="I1969" s="4">
        <v>60.44</v>
      </c>
      <c r="J1969" s="4">
        <v>64.63</v>
      </c>
      <c r="K1969" s="4">
        <v>64.98</v>
      </c>
      <c r="L1969" s="4">
        <v>28.18</v>
      </c>
      <c r="M1969" s="4">
        <v>81.97</v>
      </c>
      <c r="N1969" s="4">
        <v>112.54</v>
      </c>
      <c r="O1969" s="4">
        <v>50.91</v>
      </c>
      <c r="P1969" s="4">
        <v>44.17</v>
      </c>
      <c r="Q1969" s="4">
        <v>59.84</v>
      </c>
    </row>
    <row r="1970" spans="1:17">
      <c r="A1970">
        <v>2015</v>
      </c>
      <c r="B1970" t="s">
        <v>657</v>
      </c>
      <c r="C1970">
        <v>141124</v>
      </c>
      <c r="D1970">
        <f t="shared" si="60"/>
        <v>14</v>
      </c>
      <c r="E1970" t="str">
        <f>VLOOKUP(D1970,'Regionalism Code'!B:C,2,FALSE)</f>
        <v>山西省</v>
      </c>
      <c r="F1970">
        <f t="shared" si="61"/>
        <v>1411</v>
      </c>
      <c r="G1970" t="str">
        <f>IF(F1970&gt;10000,"省直辖县市",VLOOKUP(F1970,'Regionalism Code'!H:I,2,FALSE))</f>
        <v>吕梁市</v>
      </c>
      <c r="H1970" s="4">
        <v>52.71</v>
      </c>
      <c r="I1970" s="4">
        <v>44.01</v>
      </c>
      <c r="J1970" s="4">
        <v>66.53</v>
      </c>
      <c r="K1970" s="4">
        <v>50.82</v>
      </c>
      <c r="L1970" s="4">
        <v>48.69</v>
      </c>
      <c r="M1970" s="4">
        <v>71.989999999999995</v>
      </c>
      <c r="N1970" s="4">
        <v>97.45</v>
      </c>
      <c r="O1970" s="4">
        <v>63.24</v>
      </c>
      <c r="P1970" s="4">
        <v>33.6</v>
      </c>
      <c r="Q1970" s="4">
        <v>56.3</v>
      </c>
    </row>
    <row r="1971" spans="1:17">
      <c r="A1971">
        <v>2015</v>
      </c>
      <c r="B1971" t="s">
        <v>659</v>
      </c>
      <c r="C1971">
        <v>141125</v>
      </c>
      <c r="D1971">
        <f t="shared" si="60"/>
        <v>14</v>
      </c>
      <c r="E1971" t="str">
        <f>VLOOKUP(D1971,'Regionalism Code'!B:C,2,FALSE)</f>
        <v>山西省</v>
      </c>
      <c r="F1971">
        <f t="shared" si="61"/>
        <v>1411</v>
      </c>
      <c r="G1971" t="str">
        <f>IF(F1971&gt;10000,"省直辖县市",VLOOKUP(F1971,'Regionalism Code'!H:I,2,FALSE))</f>
        <v>吕梁市</v>
      </c>
      <c r="H1971" s="4">
        <v>74.78</v>
      </c>
      <c r="I1971" s="4">
        <v>87.97</v>
      </c>
      <c r="J1971" s="4">
        <v>62.04</v>
      </c>
      <c r="K1971" s="4">
        <v>56.01</v>
      </c>
      <c r="L1971" s="4">
        <v>23.42</v>
      </c>
      <c r="M1971" s="4">
        <v>71.08</v>
      </c>
      <c r="N1971" s="4">
        <v>76.650000000000006</v>
      </c>
      <c r="O1971" s="4">
        <v>70.94</v>
      </c>
      <c r="P1971" s="4">
        <v>49.95</v>
      </c>
      <c r="Q1971" s="4">
        <v>54.35</v>
      </c>
    </row>
    <row r="1972" spans="1:17">
      <c r="A1972">
        <v>2015</v>
      </c>
      <c r="B1972" t="s">
        <v>661</v>
      </c>
      <c r="C1972">
        <v>141126</v>
      </c>
      <c r="D1972">
        <f t="shared" si="60"/>
        <v>14</v>
      </c>
      <c r="E1972" t="str">
        <f>VLOOKUP(D1972,'Regionalism Code'!B:C,2,FALSE)</f>
        <v>山西省</v>
      </c>
      <c r="F1972">
        <f t="shared" si="61"/>
        <v>1411</v>
      </c>
      <c r="G1972" t="str">
        <f>IF(F1972&gt;10000,"省直辖县市",VLOOKUP(F1972,'Regionalism Code'!H:I,2,FALSE))</f>
        <v>吕梁市</v>
      </c>
      <c r="H1972" s="4">
        <v>59.29</v>
      </c>
      <c r="I1972" s="4">
        <v>61.69</v>
      </c>
      <c r="J1972" s="4">
        <v>66.17</v>
      </c>
      <c r="K1972" s="4">
        <v>63.69</v>
      </c>
      <c r="L1972" s="4">
        <v>21.65</v>
      </c>
      <c r="M1972" s="4">
        <v>62.2</v>
      </c>
      <c r="N1972" s="4">
        <v>75.03</v>
      </c>
      <c r="O1972" s="4">
        <v>84.94</v>
      </c>
      <c r="P1972" s="4">
        <v>46.94</v>
      </c>
      <c r="Q1972" s="4">
        <v>38.85</v>
      </c>
    </row>
    <row r="1973" spans="1:17">
      <c r="A1973">
        <v>2015</v>
      </c>
      <c r="B1973" t="s">
        <v>662</v>
      </c>
      <c r="C1973">
        <v>141127</v>
      </c>
      <c r="D1973">
        <f t="shared" si="60"/>
        <v>14</v>
      </c>
      <c r="E1973" t="str">
        <f>VLOOKUP(D1973,'Regionalism Code'!B:C,2,FALSE)</f>
        <v>山西省</v>
      </c>
      <c r="F1973">
        <f t="shared" si="61"/>
        <v>1411</v>
      </c>
      <c r="G1973" t="str">
        <f>IF(F1973&gt;10000,"省直辖县市",VLOOKUP(F1973,'Regionalism Code'!H:I,2,FALSE))</f>
        <v>吕梁市</v>
      </c>
      <c r="H1973" s="4">
        <v>61.6</v>
      </c>
      <c r="I1973" s="4">
        <v>64.209999999999994</v>
      </c>
      <c r="J1973" s="4">
        <v>57.79</v>
      </c>
      <c r="K1973" s="4">
        <v>46.76</v>
      </c>
      <c r="L1973" s="4">
        <v>19.940000000000001</v>
      </c>
      <c r="M1973" s="4">
        <v>55.35</v>
      </c>
      <c r="N1973" s="4">
        <v>75.989999999999995</v>
      </c>
      <c r="O1973" s="4">
        <v>65.23</v>
      </c>
      <c r="P1973" s="4">
        <v>50.54</v>
      </c>
      <c r="Q1973" s="4">
        <v>59.87</v>
      </c>
    </row>
    <row r="1974" spans="1:17">
      <c r="A1974">
        <v>2015</v>
      </c>
      <c r="B1974" t="s">
        <v>664</v>
      </c>
      <c r="C1974">
        <v>141128</v>
      </c>
      <c r="D1974">
        <f t="shared" si="60"/>
        <v>14</v>
      </c>
      <c r="E1974" t="str">
        <f>VLOOKUP(D1974,'Regionalism Code'!B:C,2,FALSE)</f>
        <v>山西省</v>
      </c>
      <c r="F1974">
        <f t="shared" si="61"/>
        <v>1411</v>
      </c>
      <c r="G1974" t="str">
        <f>IF(F1974&gt;10000,"省直辖县市",VLOOKUP(F1974,'Regionalism Code'!H:I,2,FALSE))</f>
        <v>吕梁市</v>
      </c>
      <c r="H1974" s="4">
        <v>63.25</v>
      </c>
      <c r="I1974" s="4">
        <v>70.84</v>
      </c>
      <c r="J1974" s="4">
        <v>52.02</v>
      </c>
      <c r="K1974" s="4">
        <v>55.02</v>
      </c>
      <c r="L1974" s="4">
        <v>29.38</v>
      </c>
      <c r="M1974" s="4">
        <v>65.180000000000007</v>
      </c>
      <c r="N1974" s="4">
        <v>65.91</v>
      </c>
      <c r="O1974" s="4">
        <v>53.13</v>
      </c>
      <c r="P1974" s="4">
        <v>39.479999999999997</v>
      </c>
      <c r="Q1974" s="4">
        <v>58.58</v>
      </c>
    </row>
    <row r="1975" spans="1:17">
      <c r="A1975">
        <v>2015</v>
      </c>
      <c r="B1975" t="s">
        <v>666</v>
      </c>
      <c r="C1975">
        <v>141129</v>
      </c>
      <c r="D1975">
        <f t="shared" si="60"/>
        <v>14</v>
      </c>
      <c r="E1975" t="str">
        <f>VLOOKUP(D1975,'Regionalism Code'!B:C,2,FALSE)</f>
        <v>山西省</v>
      </c>
      <c r="F1975">
        <f t="shared" si="61"/>
        <v>1411</v>
      </c>
      <c r="G1975" t="str">
        <f>IF(F1975&gt;10000,"省直辖县市",VLOOKUP(F1975,'Regionalism Code'!H:I,2,FALSE))</f>
        <v>吕梁市</v>
      </c>
      <c r="H1975" s="4">
        <v>78.48</v>
      </c>
      <c r="I1975" s="4">
        <v>99.03</v>
      </c>
      <c r="J1975" s="4">
        <v>54.55</v>
      </c>
      <c r="K1975" s="4">
        <v>54.38</v>
      </c>
      <c r="L1975" s="4">
        <v>30.41</v>
      </c>
      <c r="M1975" s="4">
        <v>77.180000000000007</v>
      </c>
      <c r="N1975" s="4">
        <v>73.17</v>
      </c>
      <c r="O1975" s="4">
        <v>55.95</v>
      </c>
      <c r="P1975" s="4">
        <v>26.87</v>
      </c>
      <c r="Q1975" s="4">
        <v>54.1</v>
      </c>
    </row>
    <row r="1976" spans="1:17">
      <c r="A1976">
        <v>2015</v>
      </c>
      <c r="B1976" t="s">
        <v>668</v>
      </c>
      <c r="C1976">
        <v>141130</v>
      </c>
      <c r="D1976">
        <f t="shared" si="60"/>
        <v>14</v>
      </c>
      <c r="E1976" t="str">
        <f>VLOOKUP(D1976,'Regionalism Code'!B:C,2,FALSE)</f>
        <v>山西省</v>
      </c>
      <c r="F1976">
        <f t="shared" si="61"/>
        <v>1411</v>
      </c>
      <c r="G1976" t="str">
        <f>IF(F1976&gt;10000,"省直辖县市",VLOOKUP(F1976,'Regionalism Code'!H:I,2,FALSE))</f>
        <v>吕梁市</v>
      </c>
      <c r="H1976" s="4">
        <v>71.89</v>
      </c>
      <c r="I1976" s="4">
        <v>87.96</v>
      </c>
      <c r="J1976" s="4">
        <v>57.26</v>
      </c>
      <c r="K1976" s="4">
        <v>46.36</v>
      </c>
      <c r="L1976" s="4">
        <v>44.19</v>
      </c>
      <c r="M1976" s="4">
        <v>73.540000000000006</v>
      </c>
      <c r="N1976" s="4">
        <v>85.75</v>
      </c>
      <c r="O1976" s="4">
        <v>47.85</v>
      </c>
      <c r="P1976" s="4">
        <v>37.11</v>
      </c>
      <c r="Q1976" s="4">
        <v>45.43</v>
      </c>
    </row>
    <row r="1977" spans="1:17">
      <c r="A1977">
        <v>2015</v>
      </c>
      <c r="B1977" t="s">
        <v>670</v>
      </c>
      <c r="C1977">
        <v>141181</v>
      </c>
      <c r="D1977">
        <f t="shared" si="60"/>
        <v>14</v>
      </c>
      <c r="E1977" t="str">
        <f>VLOOKUP(D1977,'Regionalism Code'!B:C,2,FALSE)</f>
        <v>山西省</v>
      </c>
      <c r="F1977">
        <f t="shared" si="61"/>
        <v>1411</v>
      </c>
      <c r="G1977" t="str">
        <f>IF(F1977&gt;10000,"省直辖县市",VLOOKUP(F1977,'Regionalism Code'!H:I,2,FALSE))</f>
        <v>吕梁市</v>
      </c>
      <c r="H1977" s="4">
        <v>87.11</v>
      </c>
      <c r="I1977" s="4">
        <v>108.18</v>
      </c>
      <c r="J1977" s="4">
        <v>65.97</v>
      </c>
      <c r="K1977" s="4">
        <v>75.77</v>
      </c>
      <c r="L1977" s="4">
        <v>43.03</v>
      </c>
      <c r="M1977" s="4">
        <v>88.22</v>
      </c>
      <c r="N1977" s="4">
        <v>76.73</v>
      </c>
      <c r="O1977" s="4">
        <v>68.48</v>
      </c>
      <c r="P1977" s="4">
        <v>47.66</v>
      </c>
      <c r="Q1977" s="4">
        <v>55.94</v>
      </c>
    </row>
    <row r="1978" spans="1:17">
      <c r="A1978">
        <v>2015</v>
      </c>
      <c r="B1978" t="s">
        <v>672</v>
      </c>
      <c r="C1978">
        <v>141182</v>
      </c>
      <c r="D1978">
        <f t="shared" si="60"/>
        <v>14</v>
      </c>
      <c r="E1978" t="str">
        <f>VLOOKUP(D1978,'Regionalism Code'!B:C,2,FALSE)</f>
        <v>山西省</v>
      </c>
      <c r="F1978">
        <f t="shared" si="61"/>
        <v>1411</v>
      </c>
      <c r="G1978" t="str">
        <f>IF(F1978&gt;10000,"省直辖县市",VLOOKUP(F1978,'Regionalism Code'!H:I,2,FALSE))</f>
        <v>吕梁市</v>
      </c>
      <c r="H1978" s="4">
        <v>72.19</v>
      </c>
      <c r="I1978" s="4">
        <v>83.6</v>
      </c>
      <c r="J1978" s="4">
        <v>61.47</v>
      </c>
      <c r="K1978" s="4">
        <v>57.42</v>
      </c>
      <c r="L1978" s="4">
        <v>35.51</v>
      </c>
      <c r="M1978" s="4">
        <v>70.260000000000005</v>
      </c>
      <c r="N1978" s="4">
        <v>78.94</v>
      </c>
      <c r="O1978" s="4">
        <v>73.540000000000006</v>
      </c>
      <c r="P1978" s="4">
        <v>9.43</v>
      </c>
      <c r="Q1978" s="4">
        <v>54</v>
      </c>
    </row>
    <row r="1979" spans="1:17">
      <c r="A1979">
        <v>2015</v>
      </c>
      <c r="B1979" t="s">
        <v>685</v>
      </c>
      <c r="C1979">
        <v>150121</v>
      </c>
      <c r="D1979">
        <f t="shared" si="60"/>
        <v>15</v>
      </c>
      <c r="E1979" t="str">
        <f>VLOOKUP(D1979,'Regionalism Code'!B:C,2,FALSE)</f>
        <v>内蒙古自治区</v>
      </c>
      <c r="F1979">
        <f t="shared" si="61"/>
        <v>1501</v>
      </c>
      <c r="G1979" t="str">
        <f>IF(F1979&gt;10000,"省直辖县市",VLOOKUP(F1979,'Regionalism Code'!H:I,2,FALSE))</f>
        <v>呼和浩特市</v>
      </c>
      <c r="H1979" s="4">
        <v>79.31</v>
      </c>
      <c r="I1979" s="4">
        <v>95.86</v>
      </c>
      <c r="J1979" s="4">
        <v>54.01</v>
      </c>
      <c r="K1979" s="4">
        <v>72.010000000000005</v>
      </c>
      <c r="L1979" s="4">
        <v>26.79</v>
      </c>
      <c r="M1979" s="4">
        <v>61.53</v>
      </c>
      <c r="N1979" s="4">
        <v>64.75</v>
      </c>
      <c r="O1979" s="4">
        <v>59.45</v>
      </c>
      <c r="P1979" s="4">
        <v>37.32</v>
      </c>
      <c r="Q1979" s="4">
        <v>70.63</v>
      </c>
    </row>
    <row r="1980" spans="1:17">
      <c r="A1980">
        <v>2015</v>
      </c>
      <c r="B1980" t="s">
        <v>687</v>
      </c>
      <c r="C1980">
        <v>150122</v>
      </c>
      <c r="D1980">
        <f t="shared" si="60"/>
        <v>15</v>
      </c>
      <c r="E1980" t="str">
        <f>VLOOKUP(D1980,'Regionalism Code'!B:C,2,FALSE)</f>
        <v>内蒙古自治区</v>
      </c>
      <c r="F1980">
        <f t="shared" si="61"/>
        <v>1501</v>
      </c>
      <c r="G1980" t="str">
        <f>IF(F1980&gt;10000,"省直辖县市",VLOOKUP(F1980,'Regionalism Code'!H:I,2,FALSE))</f>
        <v>呼和浩特市</v>
      </c>
      <c r="H1980" s="4">
        <v>67.510000000000005</v>
      </c>
      <c r="I1980" s="4">
        <v>78.67</v>
      </c>
      <c r="J1980" s="4">
        <v>50.28</v>
      </c>
      <c r="K1980" s="4">
        <v>67.47</v>
      </c>
      <c r="L1980" s="4">
        <v>32.54</v>
      </c>
      <c r="M1980" s="4">
        <v>70.36</v>
      </c>
      <c r="N1980" s="4">
        <v>84.28</v>
      </c>
      <c r="O1980" s="4">
        <v>33.65</v>
      </c>
      <c r="P1980" s="4">
        <v>36.909999999999997</v>
      </c>
      <c r="Q1980" s="4">
        <v>62</v>
      </c>
    </row>
    <row r="1981" spans="1:17">
      <c r="A1981">
        <v>2015</v>
      </c>
      <c r="B1981" t="s">
        <v>689</v>
      </c>
      <c r="C1981">
        <v>150123</v>
      </c>
      <c r="D1981">
        <f t="shared" si="60"/>
        <v>15</v>
      </c>
      <c r="E1981" t="str">
        <f>VLOOKUP(D1981,'Regionalism Code'!B:C,2,FALSE)</f>
        <v>内蒙古自治区</v>
      </c>
      <c r="F1981">
        <f t="shared" si="61"/>
        <v>1501</v>
      </c>
      <c r="G1981" t="str">
        <f>IF(F1981&gt;10000,"省直辖县市",VLOOKUP(F1981,'Regionalism Code'!H:I,2,FALSE))</f>
        <v>呼和浩特市</v>
      </c>
      <c r="H1981" s="4">
        <v>80.680000000000007</v>
      </c>
      <c r="I1981" s="4">
        <v>102.34</v>
      </c>
      <c r="J1981" s="4">
        <v>42.03</v>
      </c>
      <c r="K1981" s="4">
        <v>68.760000000000005</v>
      </c>
      <c r="L1981" s="4">
        <v>23.1</v>
      </c>
      <c r="M1981" s="4">
        <v>61.38</v>
      </c>
      <c r="N1981" s="4">
        <v>52.58</v>
      </c>
      <c r="O1981" s="4">
        <v>31.5</v>
      </c>
      <c r="P1981" s="4">
        <v>62.16</v>
      </c>
      <c r="Q1981" s="4">
        <v>79.400000000000006</v>
      </c>
    </row>
    <row r="1982" spans="1:17">
      <c r="A1982">
        <v>2015</v>
      </c>
      <c r="B1982" t="s">
        <v>691</v>
      </c>
      <c r="C1982">
        <v>150124</v>
      </c>
      <c r="D1982">
        <f t="shared" si="60"/>
        <v>15</v>
      </c>
      <c r="E1982" t="str">
        <f>VLOOKUP(D1982,'Regionalism Code'!B:C,2,FALSE)</f>
        <v>内蒙古自治区</v>
      </c>
      <c r="F1982">
        <f t="shared" si="61"/>
        <v>1501</v>
      </c>
      <c r="G1982" t="str">
        <f>IF(F1982&gt;10000,"省直辖县市",VLOOKUP(F1982,'Regionalism Code'!H:I,2,FALSE))</f>
        <v>呼和浩特市</v>
      </c>
      <c r="H1982" s="4">
        <v>67.06</v>
      </c>
      <c r="I1982" s="4">
        <v>65.59</v>
      </c>
      <c r="J1982" s="4">
        <v>70.5</v>
      </c>
      <c r="K1982" s="4">
        <v>43.54</v>
      </c>
      <c r="L1982" s="4">
        <v>21.52</v>
      </c>
      <c r="M1982" s="4">
        <v>44.92</v>
      </c>
      <c r="N1982" s="4">
        <v>80.33</v>
      </c>
      <c r="O1982" s="4">
        <v>104.61</v>
      </c>
      <c r="P1982" s="4">
        <v>21.79</v>
      </c>
      <c r="Q1982" s="4">
        <v>65.62</v>
      </c>
    </row>
    <row r="1983" spans="1:17">
      <c r="A1983">
        <v>2015</v>
      </c>
      <c r="B1983" t="s">
        <v>693</v>
      </c>
      <c r="C1983">
        <v>150125</v>
      </c>
      <c r="D1983">
        <f t="shared" si="60"/>
        <v>15</v>
      </c>
      <c r="E1983" t="str">
        <f>VLOOKUP(D1983,'Regionalism Code'!B:C,2,FALSE)</f>
        <v>内蒙古自治区</v>
      </c>
      <c r="F1983">
        <f t="shared" si="61"/>
        <v>1501</v>
      </c>
      <c r="G1983" t="str">
        <f>IF(F1983&gt;10000,"省直辖县市",VLOOKUP(F1983,'Regionalism Code'!H:I,2,FALSE))</f>
        <v>呼和浩特市</v>
      </c>
      <c r="H1983" s="4">
        <v>62.27</v>
      </c>
      <c r="I1983" s="4">
        <v>75.14</v>
      </c>
      <c r="J1983" s="4">
        <v>33.14</v>
      </c>
      <c r="K1983" s="4">
        <v>54.54</v>
      </c>
      <c r="L1983" s="4">
        <v>20.149999999999999</v>
      </c>
      <c r="M1983" s="4">
        <v>45.2</v>
      </c>
      <c r="N1983" s="4">
        <v>74.08</v>
      </c>
      <c r="O1983" s="4">
        <v>11.66</v>
      </c>
      <c r="P1983" s="4">
        <v>16.690000000000001</v>
      </c>
      <c r="Q1983" s="4">
        <v>72.709999999999994</v>
      </c>
    </row>
    <row r="1984" spans="1:17">
      <c r="A1984">
        <v>2015</v>
      </c>
      <c r="B1984" t="s">
        <v>704</v>
      </c>
      <c r="C1984">
        <v>150221</v>
      </c>
      <c r="D1984">
        <f t="shared" si="60"/>
        <v>15</v>
      </c>
      <c r="E1984" t="str">
        <f>VLOOKUP(D1984,'Regionalism Code'!B:C,2,FALSE)</f>
        <v>内蒙古自治区</v>
      </c>
      <c r="F1984">
        <f t="shared" si="61"/>
        <v>1502</v>
      </c>
      <c r="G1984" t="str">
        <f>IF(F1984&gt;10000,"省直辖县市",VLOOKUP(F1984,'Regionalism Code'!H:I,2,FALSE))</f>
        <v>包头市</v>
      </c>
      <c r="H1984" s="4">
        <v>72.849999999999994</v>
      </c>
      <c r="I1984" s="4">
        <v>80.989999999999995</v>
      </c>
      <c r="J1984" s="4">
        <v>60.08</v>
      </c>
      <c r="K1984" s="4">
        <v>68.06</v>
      </c>
      <c r="L1984" s="4">
        <v>42.03</v>
      </c>
      <c r="M1984" s="4">
        <v>72.09</v>
      </c>
      <c r="N1984" s="4">
        <v>77.92</v>
      </c>
      <c r="O1984" s="4">
        <v>58.13</v>
      </c>
      <c r="P1984" s="4">
        <v>40.729999999999997</v>
      </c>
      <c r="Q1984" s="4">
        <v>69.17</v>
      </c>
    </row>
    <row r="1985" spans="1:17">
      <c r="A1985">
        <v>2015</v>
      </c>
      <c r="B1985" t="s">
        <v>705</v>
      </c>
      <c r="C1985">
        <v>150222</v>
      </c>
      <c r="D1985">
        <f t="shared" si="60"/>
        <v>15</v>
      </c>
      <c r="E1985" t="str">
        <f>VLOOKUP(D1985,'Regionalism Code'!B:C,2,FALSE)</f>
        <v>内蒙古自治区</v>
      </c>
      <c r="F1985">
        <f t="shared" si="61"/>
        <v>1502</v>
      </c>
      <c r="G1985" t="str">
        <f>IF(F1985&gt;10000,"省直辖县市",VLOOKUP(F1985,'Regionalism Code'!H:I,2,FALSE))</f>
        <v>包头市</v>
      </c>
      <c r="H1985" s="4">
        <v>57.85</v>
      </c>
      <c r="I1985" s="4">
        <v>57.87</v>
      </c>
      <c r="J1985" s="4">
        <v>47.48</v>
      </c>
      <c r="K1985" s="4">
        <v>59.88</v>
      </c>
      <c r="L1985" s="4">
        <v>21.16</v>
      </c>
      <c r="M1985" s="4">
        <v>38.14</v>
      </c>
      <c r="N1985" s="4">
        <v>93.16</v>
      </c>
      <c r="O1985" s="4">
        <v>35.1</v>
      </c>
      <c r="P1985" s="4">
        <v>23.26</v>
      </c>
      <c r="Q1985" s="4">
        <v>76.650000000000006</v>
      </c>
    </row>
    <row r="1986" spans="1:17">
      <c r="A1986">
        <v>2015</v>
      </c>
      <c r="B1986" t="s">
        <v>706</v>
      </c>
      <c r="C1986">
        <v>150223</v>
      </c>
      <c r="D1986">
        <f t="shared" ref="D1986:D2049" si="62">INT(C1986/10000)</f>
        <v>15</v>
      </c>
      <c r="E1986" t="str">
        <f>VLOOKUP(D1986,'Regionalism Code'!B:C,2,FALSE)</f>
        <v>内蒙古自治区</v>
      </c>
      <c r="F1986">
        <f t="shared" ref="F1986:F2049" si="63">IF(OR(D1986=11,D1986=12,D1986=31,D1986=50),D1986*100,IF(MID(C1986,3,1)="9",C1986,INT(C1986/100)))</f>
        <v>1502</v>
      </c>
      <c r="G1986" t="str">
        <f>IF(F1986&gt;10000,"省直辖县市",VLOOKUP(F1986,'Regionalism Code'!H:I,2,FALSE))</f>
        <v>包头市</v>
      </c>
      <c r="H1986" s="4">
        <v>66.48</v>
      </c>
      <c r="I1986" s="4">
        <v>72.78</v>
      </c>
      <c r="J1986" s="4">
        <v>44.35</v>
      </c>
      <c r="K1986" s="4">
        <v>81.41</v>
      </c>
      <c r="L1986" s="4">
        <v>35.409999999999997</v>
      </c>
      <c r="M1986" s="4">
        <v>59.52</v>
      </c>
      <c r="N1986" s="4">
        <v>50.6</v>
      </c>
      <c r="O1986" s="4">
        <v>36.549999999999997</v>
      </c>
      <c r="P1986" s="4">
        <v>47.14</v>
      </c>
      <c r="Q1986" s="4">
        <v>85.89</v>
      </c>
    </row>
    <row r="1987" spans="1:17">
      <c r="A1987">
        <v>2015</v>
      </c>
      <c r="B1987" t="s">
        <v>713</v>
      </c>
      <c r="C1987">
        <v>150421</v>
      </c>
      <c r="D1987">
        <f t="shared" si="62"/>
        <v>15</v>
      </c>
      <c r="E1987" t="str">
        <f>VLOOKUP(D1987,'Regionalism Code'!B:C,2,FALSE)</f>
        <v>内蒙古自治区</v>
      </c>
      <c r="F1987">
        <f t="shared" si="63"/>
        <v>1504</v>
      </c>
      <c r="G1987" t="str">
        <f>IF(F1987&gt;10000,"省直辖县市",VLOOKUP(F1987,'Regionalism Code'!H:I,2,FALSE))</f>
        <v>赤峰市</v>
      </c>
      <c r="H1987" s="4">
        <v>51.45</v>
      </c>
      <c r="I1987" s="4">
        <v>59.75</v>
      </c>
      <c r="J1987" s="4">
        <v>35.28</v>
      </c>
      <c r="K1987" s="4">
        <v>32.47</v>
      </c>
      <c r="L1987" s="4">
        <v>25.24</v>
      </c>
      <c r="M1987" s="4">
        <v>15.62</v>
      </c>
      <c r="N1987" s="4">
        <v>63.71</v>
      </c>
      <c r="O1987" s="4">
        <v>30.55</v>
      </c>
      <c r="P1987" s="4">
        <v>12.1</v>
      </c>
      <c r="Q1987" s="4">
        <v>53.43</v>
      </c>
    </row>
    <row r="1988" spans="1:17">
      <c r="A1988">
        <v>2015</v>
      </c>
      <c r="B1988" t="s">
        <v>714</v>
      </c>
      <c r="C1988">
        <v>150422</v>
      </c>
      <c r="D1988">
        <f t="shared" si="62"/>
        <v>15</v>
      </c>
      <c r="E1988" t="str">
        <f>VLOOKUP(D1988,'Regionalism Code'!B:C,2,FALSE)</f>
        <v>内蒙古自治区</v>
      </c>
      <c r="F1988">
        <f t="shared" si="63"/>
        <v>1504</v>
      </c>
      <c r="G1988" t="str">
        <f>IF(F1988&gt;10000,"省直辖县市",VLOOKUP(F1988,'Regionalism Code'!H:I,2,FALSE))</f>
        <v>赤峰市</v>
      </c>
      <c r="H1988" s="4">
        <v>52.62</v>
      </c>
      <c r="I1988" s="4">
        <v>51.01</v>
      </c>
      <c r="J1988" s="4">
        <v>53.69</v>
      </c>
      <c r="K1988" s="4">
        <v>31.1</v>
      </c>
      <c r="L1988" s="4">
        <v>22.94</v>
      </c>
      <c r="M1988" s="4">
        <v>26.63</v>
      </c>
      <c r="N1988" s="4">
        <v>77.86</v>
      </c>
      <c r="O1988" s="4">
        <v>66.849999999999994</v>
      </c>
      <c r="P1988" s="4">
        <v>19.12</v>
      </c>
      <c r="Q1988" s="4">
        <v>56.02</v>
      </c>
    </row>
    <row r="1989" spans="1:17">
      <c r="A1989">
        <v>2015</v>
      </c>
      <c r="B1989" t="s">
        <v>715</v>
      </c>
      <c r="C1989">
        <v>150423</v>
      </c>
      <c r="D1989">
        <f t="shared" si="62"/>
        <v>15</v>
      </c>
      <c r="E1989" t="str">
        <f>VLOOKUP(D1989,'Regionalism Code'!B:C,2,FALSE)</f>
        <v>内蒙古自治区</v>
      </c>
      <c r="F1989">
        <f t="shared" si="63"/>
        <v>1504</v>
      </c>
      <c r="G1989" t="str">
        <f>IF(F1989&gt;10000,"省直辖县市",VLOOKUP(F1989,'Regionalism Code'!H:I,2,FALSE))</f>
        <v>赤峰市</v>
      </c>
      <c r="H1989" s="4">
        <v>67.150000000000006</v>
      </c>
      <c r="I1989" s="4">
        <v>72.489999999999995</v>
      </c>
      <c r="J1989" s="4">
        <v>54.94</v>
      </c>
      <c r="K1989" s="4">
        <v>41.92</v>
      </c>
      <c r="L1989" s="4">
        <v>29.89</v>
      </c>
      <c r="M1989" s="4">
        <v>25.32</v>
      </c>
      <c r="N1989" s="4">
        <v>57.11</v>
      </c>
      <c r="O1989" s="4">
        <v>78.069999999999993</v>
      </c>
      <c r="P1989" s="4">
        <v>25.79</v>
      </c>
      <c r="Q1989" s="4">
        <v>71.709999999999994</v>
      </c>
    </row>
    <row r="1990" spans="1:17">
      <c r="A1990">
        <v>2015</v>
      </c>
      <c r="B1990" t="s">
        <v>716</v>
      </c>
      <c r="C1990">
        <v>150424</v>
      </c>
      <c r="D1990">
        <f t="shared" si="62"/>
        <v>15</v>
      </c>
      <c r="E1990" t="str">
        <f>VLOOKUP(D1990,'Regionalism Code'!B:C,2,FALSE)</f>
        <v>内蒙古自治区</v>
      </c>
      <c r="F1990">
        <f t="shared" si="63"/>
        <v>1504</v>
      </c>
      <c r="G1990" t="str">
        <f>IF(F1990&gt;10000,"省直辖县市",VLOOKUP(F1990,'Regionalism Code'!H:I,2,FALSE))</f>
        <v>赤峰市</v>
      </c>
      <c r="H1990" s="4">
        <v>70.17</v>
      </c>
      <c r="I1990" s="4">
        <v>62.17</v>
      </c>
      <c r="J1990" s="4">
        <v>59.1</v>
      </c>
      <c r="K1990" s="4">
        <v>29.03</v>
      </c>
      <c r="L1990" s="4">
        <v>34.79</v>
      </c>
      <c r="M1990" s="4">
        <v>26.64</v>
      </c>
      <c r="N1990" s="4">
        <v>76.75</v>
      </c>
      <c r="O1990" s="4">
        <v>80.760000000000005</v>
      </c>
      <c r="P1990" s="4">
        <v>4.82</v>
      </c>
      <c r="Q1990" s="4">
        <v>116.72</v>
      </c>
    </row>
    <row r="1991" spans="1:17">
      <c r="A1991">
        <v>2015</v>
      </c>
      <c r="B1991" t="s">
        <v>717</v>
      </c>
      <c r="C1991">
        <v>150425</v>
      </c>
      <c r="D1991">
        <f t="shared" si="62"/>
        <v>15</v>
      </c>
      <c r="E1991" t="str">
        <f>VLOOKUP(D1991,'Regionalism Code'!B:C,2,FALSE)</f>
        <v>内蒙古自治区</v>
      </c>
      <c r="F1991">
        <f t="shared" si="63"/>
        <v>1504</v>
      </c>
      <c r="G1991" t="str">
        <f>IF(F1991&gt;10000,"省直辖县市",VLOOKUP(F1991,'Regionalism Code'!H:I,2,FALSE))</f>
        <v>赤峰市</v>
      </c>
      <c r="H1991" s="4">
        <v>60.32</v>
      </c>
      <c r="I1991" s="4">
        <v>68.02</v>
      </c>
      <c r="J1991" s="4">
        <v>44.51</v>
      </c>
      <c r="K1991" s="4">
        <v>44.94</v>
      </c>
      <c r="L1991" s="4">
        <v>33.39</v>
      </c>
      <c r="M1991" s="4">
        <v>53.24</v>
      </c>
      <c r="N1991" s="4">
        <v>83.53</v>
      </c>
      <c r="O1991" s="4">
        <v>28.19</v>
      </c>
      <c r="P1991" s="4">
        <v>21.35</v>
      </c>
      <c r="Q1991" s="4">
        <v>63.64</v>
      </c>
    </row>
    <row r="1992" spans="1:17">
      <c r="A1992">
        <v>2015</v>
      </c>
      <c r="B1992" t="s">
        <v>718</v>
      </c>
      <c r="C1992">
        <v>150426</v>
      </c>
      <c r="D1992">
        <f t="shared" si="62"/>
        <v>15</v>
      </c>
      <c r="E1992" t="str">
        <f>VLOOKUP(D1992,'Regionalism Code'!B:C,2,FALSE)</f>
        <v>内蒙古自治区</v>
      </c>
      <c r="F1992">
        <f t="shared" si="63"/>
        <v>1504</v>
      </c>
      <c r="G1992" t="str">
        <f>IF(F1992&gt;10000,"省直辖县市",VLOOKUP(F1992,'Regionalism Code'!H:I,2,FALSE))</f>
        <v>赤峰市</v>
      </c>
      <c r="H1992" s="4">
        <v>46.79</v>
      </c>
      <c r="I1992" s="4">
        <v>39.24</v>
      </c>
      <c r="J1992" s="4">
        <v>57.89</v>
      </c>
      <c r="K1992" s="4">
        <v>25.86</v>
      </c>
      <c r="L1992" s="4">
        <v>19.54</v>
      </c>
      <c r="M1992" s="4">
        <v>38.4</v>
      </c>
      <c r="N1992" s="4">
        <v>84.59</v>
      </c>
      <c r="O1992" s="4">
        <v>75.75</v>
      </c>
      <c r="P1992" s="4">
        <v>10.39</v>
      </c>
      <c r="Q1992" s="4">
        <v>51.58</v>
      </c>
    </row>
    <row r="1993" spans="1:17">
      <c r="A1993">
        <v>2015</v>
      </c>
      <c r="B1993" t="s">
        <v>719</v>
      </c>
      <c r="C1993">
        <v>150428</v>
      </c>
      <c r="D1993">
        <f t="shared" si="62"/>
        <v>15</v>
      </c>
      <c r="E1993" t="str">
        <f>VLOOKUP(D1993,'Regionalism Code'!B:C,2,FALSE)</f>
        <v>内蒙古自治区</v>
      </c>
      <c r="F1993">
        <f t="shared" si="63"/>
        <v>1504</v>
      </c>
      <c r="G1993" t="str">
        <f>IF(F1993&gt;10000,"省直辖县市",VLOOKUP(F1993,'Regionalism Code'!H:I,2,FALSE))</f>
        <v>赤峰市</v>
      </c>
      <c r="H1993" s="4">
        <v>58.6</v>
      </c>
      <c r="I1993" s="4">
        <v>56.99</v>
      </c>
      <c r="J1993" s="4">
        <v>59.79</v>
      </c>
      <c r="K1993" s="4">
        <v>38.72</v>
      </c>
      <c r="L1993" s="4">
        <v>25.02</v>
      </c>
      <c r="M1993" s="4">
        <v>60.63</v>
      </c>
      <c r="N1993" s="4">
        <v>80.17</v>
      </c>
      <c r="O1993" s="4">
        <v>73.77</v>
      </c>
      <c r="P1993" s="4">
        <v>19.489999999999998</v>
      </c>
      <c r="Q1993" s="4">
        <v>61.77</v>
      </c>
    </row>
    <row r="1994" spans="1:17">
      <c r="A1994">
        <v>2015</v>
      </c>
      <c r="B1994" t="s">
        <v>720</v>
      </c>
      <c r="C1994">
        <v>150429</v>
      </c>
      <c r="D1994">
        <f t="shared" si="62"/>
        <v>15</v>
      </c>
      <c r="E1994" t="str">
        <f>VLOOKUP(D1994,'Regionalism Code'!B:C,2,FALSE)</f>
        <v>内蒙古自治区</v>
      </c>
      <c r="F1994">
        <f t="shared" si="63"/>
        <v>1504</v>
      </c>
      <c r="G1994" t="str">
        <f>IF(F1994&gt;10000,"省直辖县市",VLOOKUP(F1994,'Regionalism Code'!H:I,2,FALSE))</f>
        <v>赤峰市</v>
      </c>
      <c r="H1994" s="4">
        <v>51.98</v>
      </c>
      <c r="I1994" s="4">
        <v>47.4</v>
      </c>
      <c r="J1994" s="4">
        <v>62.83</v>
      </c>
      <c r="K1994" s="4">
        <v>41.49</v>
      </c>
      <c r="L1994" s="4">
        <v>16.989999999999998</v>
      </c>
      <c r="M1994" s="4">
        <v>42.18</v>
      </c>
      <c r="N1994" s="4">
        <v>94.74</v>
      </c>
      <c r="O1994" s="4">
        <v>79.62</v>
      </c>
      <c r="P1994" s="4">
        <v>14.57</v>
      </c>
      <c r="Q1994" s="4">
        <v>47.37</v>
      </c>
    </row>
    <row r="1995" spans="1:17">
      <c r="A1995">
        <v>2015</v>
      </c>
      <c r="B1995" t="s">
        <v>721</v>
      </c>
      <c r="C1995">
        <v>150430</v>
      </c>
      <c r="D1995">
        <f t="shared" si="62"/>
        <v>15</v>
      </c>
      <c r="E1995" t="str">
        <f>VLOOKUP(D1995,'Regionalism Code'!B:C,2,FALSE)</f>
        <v>内蒙古自治区</v>
      </c>
      <c r="F1995">
        <f t="shared" si="63"/>
        <v>1504</v>
      </c>
      <c r="G1995" t="str">
        <f>IF(F1995&gt;10000,"省直辖县市",VLOOKUP(F1995,'Regionalism Code'!H:I,2,FALSE))</f>
        <v>赤峰市</v>
      </c>
      <c r="H1995" s="4">
        <v>45.33</v>
      </c>
      <c r="I1995" s="4">
        <v>40.57</v>
      </c>
      <c r="J1995" s="4">
        <v>47.44</v>
      </c>
      <c r="K1995" s="4">
        <v>24.77</v>
      </c>
      <c r="L1995" s="4">
        <v>13.06</v>
      </c>
      <c r="M1995" s="4">
        <v>33.67</v>
      </c>
      <c r="N1995" s="4">
        <v>73.61</v>
      </c>
      <c r="O1995" s="4">
        <v>55.77</v>
      </c>
      <c r="P1995" s="4">
        <v>23.62</v>
      </c>
      <c r="Q1995" s="4">
        <v>57.21</v>
      </c>
    </row>
    <row r="1996" spans="1:17">
      <c r="A1996">
        <v>2015</v>
      </c>
      <c r="B1996" t="s">
        <v>723</v>
      </c>
      <c r="C1996">
        <v>150521</v>
      </c>
      <c r="D1996">
        <f t="shared" si="62"/>
        <v>15</v>
      </c>
      <c r="E1996" t="str">
        <f>VLOOKUP(D1996,'Regionalism Code'!B:C,2,FALSE)</f>
        <v>内蒙古自治区</v>
      </c>
      <c r="F1996">
        <f t="shared" si="63"/>
        <v>1505</v>
      </c>
      <c r="G1996" t="str">
        <f>IF(F1996&gt;10000,"省直辖县市",VLOOKUP(F1996,'Regionalism Code'!H:I,2,FALSE))</f>
        <v>通辽市</v>
      </c>
      <c r="H1996" s="4">
        <v>40.700000000000003</v>
      </c>
      <c r="I1996" s="4">
        <v>32.08</v>
      </c>
      <c r="J1996" s="4">
        <v>31.46</v>
      </c>
      <c r="K1996" s="4">
        <v>22.13</v>
      </c>
      <c r="L1996" s="4">
        <v>10.39</v>
      </c>
      <c r="M1996" s="4">
        <v>5.07</v>
      </c>
      <c r="N1996" s="4">
        <v>11.83</v>
      </c>
      <c r="O1996" s="4">
        <v>61.34</v>
      </c>
      <c r="P1996" s="4">
        <v>20.92</v>
      </c>
      <c r="Q1996" s="4">
        <v>85.99</v>
      </c>
    </row>
    <row r="1997" spans="1:17">
      <c r="A1997">
        <v>2015</v>
      </c>
      <c r="B1997" t="s">
        <v>724</v>
      </c>
      <c r="C1997">
        <v>150522</v>
      </c>
      <c r="D1997">
        <f t="shared" si="62"/>
        <v>15</v>
      </c>
      <c r="E1997" t="str">
        <f>VLOOKUP(D1997,'Regionalism Code'!B:C,2,FALSE)</f>
        <v>内蒙古自治区</v>
      </c>
      <c r="F1997">
        <f t="shared" si="63"/>
        <v>1505</v>
      </c>
      <c r="G1997" t="str">
        <f>IF(F1997&gt;10000,"省直辖县市",VLOOKUP(F1997,'Regionalism Code'!H:I,2,FALSE))</f>
        <v>通辽市</v>
      </c>
      <c r="H1997" s="4">
        <v>48.18</v>
      </c>
      <c r="I1997" s="4">
        <v>42.38</v>
      </c>
      <c r="J1997" s="4">
        <v>53</v>
      </c>
      <c r="K1997" s="4">
        <v>37.840000000000003</v>
      </c>
      <c r="L1997" s="4">
        <v>25.39</v>
      </c>
      <c r="M1997" s="4">
        <v>25.02</v>
      </c>
      <c r="N1997" s="4">
        <v>63.51</v>
      </c>
      <c r="O1997" s="4">
        <v>68.98</v>
      </c>
      <c r="P1997" s="4">
        <v>34.15</v>
      </c>
      <c r="Q1997" s="4">
        <v>58.59</v>
      </c>
    </row>
    <row r="1998" spans="1:17">
      <c r="A1998">
        <v>2015</v>
      </c>
      <c r="B1998" t="s">
        <v>725</v>
      </c>
      <c r="C1998">
        <v>150523</v>
      </c>
      <c r="D1998">
        <f t="shared" si="62"/>
        <v>15</v>
      </c>
      <c r="E1998" t="str">
        <f>VLOOKUP(D1998,'Regionalism Code'!B:C,2,FALSE)</f>
        <v>内蒙古自治区</v>
      </c>
      <c r="F1998">
        <f t="shared" si="63"/>
        <v>1505</v>
      </c>
      <c r="G1998" t="str">
        <f>IF(F1998&gt;10000,"省直辖县市",VLOOKUP(F1998,'Regionalism Code'!H:I,2,FALSE))</f>
        <v>通辽市</v>
      </c>
      <c r="H1998" s="4">
        <v>54.88</v>
      </c>
      <c r="I1998" s="4">
        <v>46.38</v>
      </c>
      <c r="J1998" s="4">
        <v>54.35</v>
      </c>
      <c r="K1998" s="4">
        <v>26.84</v>
      </c>
      <c r="L1998" s="4">
        <v>20.93</v>
      </c>
      <c r="M1998" s="4">
        <v>30.37</v>
      </c>
      <c r="N1998" s="4">
        <v>72.180000000000007</v>
      </c>
      <c r="O1998" s="4">
        <v>72.84</v>
      </c>
      <c r="P1998" s="4">
        <v>19.66</v>
      </c>
      <c r="Q1998" s="4">
        <v>83.89</v>
      </c>
    </row>
    <row r="1999" spans="1:17">
      <c r="A1999">
        <v>2015</v>
      </c>
      <c r="B1999" t="s">
        <v>726</v>
      </c>
      <c r="C1999">
        <v>150524</v>
      </c>
      <c r="D1999">
        <f t="shared" si="62"/>
        <v>15</v>
      </c>
      <c r="E1999" t="str">
        <f>VLOOKUP(D1999,'Regionalism Code'!B:C,2,FALSE)</f>
        <v>内蒙古自治区</v>
      </c>
      <c r="F1999">
        <f t="shared" si="63"/>
        <v>1505</v>
      </c>
      <c r="G1999" t="str">
        <f>IF(F1999&gt;10000,"省直辖县市",VLOOKUP(F1999,'Regionalism Code'!H:I,2,FALSE))</f>
        <v>通辽市</v>
      </c>
      <c r="H1999" s="4">
        <v>47.41</v>
      </c>
      <c r="I1999" s="4">
        <v>47.55</v>
      </c>
      <c r="J1999" s="4">
        <v>22.16</v>
      </c>
      <c r="K1999" s="4">
        <v>19.940000000000001</v>
      </c>
      <c r="L1999" s="4">
        <v>16.7</v>
      </c>
      <c r="M1999" s="4">
        <v>5.0999999999999996</v>
      </c>
      <c r="N1999" s="4">
        <v>38.409999999999997</v>
      </c>
      <c r="O1999" s="4">
        <v>16.84</v>
      </c>
      <c r="P1999" s="4">
        <v>22.42</v>
      </c>
      <c r="Q1999" s="4">
        <v>92.79</v>
      </c>
    </row>
    <row r="2000" spans="1:17">
      <c r="A2000">
        <v>2015</v>
      </c>
      <c r="B2000" t="s">
        <v>727</v>
      </c>
      <c r="C2000">
        <v>150525</v>
      </c>
      <c r="D2000">
        <f t="shared" si="62"/>
        <v>15</v>
      </c>
      <c r="E2000" t="str">
        <f>VLOOKUP(D2000,'Regionalism Code'!B:C,2,FALSE)</f>
        <v>内蒙古自治区</v>
      </c>
      <c r="F2000">
        <f t="shared" si="63"/>
        <v>1505</v>
      </c>
      <c r="G2000" t="str">
        <f>IF(F2000&gt;10000,"省直辖县市",VLOOKUP(F2000,'Regionalism Code'!H:I,2,FALSE))</f>
        <v>通辽市</v>
      </c>
      <c r="H2000" s="4">
        <v>56.16</v>
      </c>
      <c r="I2000" s="4">
        <v>48.97</v>
      </c>
      <c r="J2000" s="4">
        <v>61.35</v>
      </c>
      <c r="K2000" s="4">
        <v>34.78</v>
      </c>
      <c r="L2000" s="4">
        <v>60.94</v>
      </c>
      <c r="M2000" s="4">
        <v>28.93</v>
      </c>
      <c r="N2000" s="4">
        <v>56.34</v>
      </c>
      <c r="O2000" s="4">
        <v>81.040000000000006</v>
      </c>
      <c r="P2000" s="4">
        <v>31.53</v>
      </c>
      <c r="Q2000" s="4">
        <v>70.489999999999995</v>
      </c>
    </row>
    <row r="2001" spans="1:17">
      <c r="A2001">
        <v>2015</v>
      </c>
      <c r="B2001" t="s">
        <v>728</v>
      </c>
      <c r="C2001">
        <v>150526</v>
      </c>
      <c r="D2001">
        <f t="shared" si="62"/>
        <v>15</v>
      </c>
      <c r="E2001" t="str">
        <f>VLOOKUP(D2001,'Regionalism Code'!B:C,2,FALSE)</f>
        <v>内蒙古自治区</v>
      </c>
      <c r="F2001">
        <f t="shared" si="63"/>
        <v>1505</v>
      </c>
      <c r="G2001" t="str">
        <f>IF(F2001&gt;10000,"省直辖县市",VLOOKUP(F2001,'Regionalism Code'!H:I,2,FALSE))</f>
        <v>通辽市</v>
      </c>
      <c r="H2001" s="4">
        <v>53.59</v>
      </c>
      <c r="I2001" s="4">
        <v>59.78</v>
      </c>
      <c r="J2001" s="4">
        <v>32.96</v>
      </c>
      <c r="K2001" s="4">
        <v>38.53</v>
      </c>
      <c r="L2001" s="4">
        <v>22.56</v>
      </c>
      <c r="M2001" s="4">
        <v>20.86</v>
      </c>
      <c r="N2001" s="4">
        <v>44.66</v>
      </c>
      <c r="O2001" s="4">
        <v>31.47</v>
      </c>
      <c r="P2001" s="4">
        <v>31.35</v>
      </c>
      <c r="Q2001" s="4">
        <v>70.599999999999994</v>
      </c>
    </row>
    <row r="2002" spans="1:17">
      <c r="A2002">
        <v>2015</v>
      </c>
      <c r="B2002" t="s">
        <v>729</v>
      </c>
      <c r="C2002">
        <v>150581</v>
      </c>
      <c r="D2002">
        <f t="shared" si="62"/>
        <v>15</v>
      </c>
      <c r="E2002" t="str">
        <f>VLOOKUP(D2002,'Regionalism Code'!B:C,2,FALSE)</f>
        <v>内蒙古自治区</v>
      </c>
      <c r="F2002">
        <f t="shared" si="63"/>
        <v>1505</v>
      </c>
      <c r="G2002" t="str">
        <f>IF(F2002&gt;10000,"省直辖县市",VLOOKUP(F2002,'Regionalism Code'!H:I,2,FALSE))</f>
        <v>通辽市</v>
      </c>
      <c r="H2002" s="4">
        <v>91.52</v>
      </c>
      <c r="I2002" s="4">
        <v>119.82</v>
      </c>
      <c r="J2002" s="4">
        <v>55.29</v>
      </c>
      <c r="K2002" s="4">
        <v>63.84</v>
      </c>
      <c r="L2002" s="4">
        <v>49.97</v>
      </c>
      <c r="M2002" s="4">
        <v>64.98</v>
      </c>
      <c r="N2002" s="4">
        <v>75.510000000000005</v>
      </c>
      <c r="O2002" s="4">
        <v>42.44</v>
      </c>
      <c r="P2002" s="4">
        <v>52.47</v>
      </c>
      <c r="Q2002" s="4">
        <v>63.93</v>
      </c>
    </row>
    <row r="2003" spans="1:17">
      <c r="A2003">
        <v>2015</v>
      </c>
      <c r="B2003" t="s">
        <v>731</v>
      </c>
      <c r="C2003">
        <v>150621</v>
      </c>
      <c r="D2003">
        <f t="shared" si="62"/>
        <v>15</v>
      </c>
      <c r="E2003" t="str">
        <f>VLOOKUP(D2003,'Regionalism Code'!B:C,2,FALSE)</f>
        <v>内蒙古自治区</v>
      </c>
      <c r="F2003">
        <f t="shared" si="63"/>
        <v>1506</v>
      </c>
      <c r="G2003" t="str">
        <f>IF(F2003&gt;10000,"省直辖县市",VLOOKUP(F2003,'Regionalism Code'!H:I,2,FALSE))</f>
        <v>鄂尔多斯市</v>
      </c>
      <c r="H2003" s="4">
        <v>75</v>
      </c>
      <c r="I2003" s="4">
        <v>90.07</v>
      </c>
      <c r="J2003" s="4">
        <v>51.14</v>
      </c>
      <c r="K2003" s="4">
        <v>65.22</v>
      </c>
      <c r="L2003" s="4">
        <v>28.06</v>
      </c>
      <c r="M2003" s="4">
        <v>68.400000000000006</v>
      </c>
      <c r="N2003" s="4">
        <v>84.26</v>
      </c>
      <c r="O2003" s="4">
        <v>41.23</v>
      </c>
      <c r="P2003" s="4">
        <v>25.97</v>
      </c>
      <c r="Q2003" s="4">
        <v>68.61</v>
      </c>
    </row>
    <row r="2004" spans="1:17">
      <c r="A2004">
        <v>2015</v>
      </c>
      <c r="B2004" t="s">
        <v>733</v>
      </c>
      <c r="C2004">
        <v>150623</v>
      </c>
      <c r="D2004">
        <f t="shared" si="62"/>
        <v>15</v>
      </c>
      <c r="E2004" t="str">
        <f>VLOOKUP(D2004,'Regionalism Code'!B:C,2,FALSE)</f>
        <v>内蒙古自治区</v>
      </c>
      <c r="F2004">
        <f t="shared" si="63"/>
        <v>1506</v>
      </c>
      <c r="G2004" t="str">
        <f>IF(F2004&gt;10000,"省直辖县市",VLOOKUP(F2004,'Regionalism Code'!H:I,2,FALSE))</f>
        <v>鄂尔多斯市</v>
      </c>
      <c r="H2004" s="4">
        <v>86.11</v>
      </c>
      <c r="I2004" s="4">
        <v>111.63</v>
      </c>
      <c r="J2004" s="4">
        <v>47.44</v>
      </c>
      <c r="K2004" s="4">
        <v>67.12</v>
      </c>
      <c r="L2004" s="4">
        <v>36.590000000000003</v>
      </c>
      <c r="M2004" s="4">
        <v>73.349999999999994</v>
      </c>
      <c r="N2004" s="4">
        <v>85.67</v>
      </c>
      <c r="O2004" s="4">
        <v>13.63</v>
      </c>
      <c r="P2004" s="4">
        <v>73.150000000000006</v>
      </c>
      <c r="Q2004" s="4">
        <v>72.09</v>
      </c>
    </row>
    <row r="2005" spans="1:17">
      <c r="A2005">
        <v>2015</v>
      </c>
      <c r="B2005" t="s">
        <v>734</v>
      </c>
      <c r="C2005">
        <v>150624</v>
      </c>
      <c r="D2005">
        <f t="shared" si="62"/>
        <v>15</v>
      </c>
      <c r="E2005" t="str">
        <f>VLOOKUP(D2005,'Regionalism Code'!B:C,2,FALSE)</f>
        <v>内蒙古自治区</v>
      </c>
      <c r="F2005">
        <f t="shared" si="63"/>
        <v>1506</v>
      </c>
      <c r="G2005" t="str">
        <f>IF(F2005&gt;10000,"省直辖县市",VLOOKUP(F2005,'Regionalism Code'!H:I,2,FALSE))</f>
        <v>鄂尔多斯市</v>
      </c>
      <c r="H2005" s="4">
        <v>90.47</v>
      </c>
      <c r="I2005" s="4">
        <v>115.87</v>
      </c>
      <c r="J2005" s="4">
        <v>50.55</v>
      </c>
      <c r="K2005" s="4">
        <v>75</v>
      </c>
      <c r="L2005" s="4">
        <v>44.69</v>
      </c>
      <c r="M2005" s="4">
        <v>65.489999999999995</v>
      </c>
      <c r="N2005" s="4">
        <v>71.2</v>
      </c>
      <c r="O2005" s="4">
        <v>35.549999999999997</v>
      </c>
      <c r="P2005" s="4">
        <v>45.59</v>
      </c>
      <c r="Q2005" s="4">
        <v>79.14</v>
      </c>
    </row>
    <row r="2006" spans="1:17">
      <c r="A2006">
        <v>2015</v>
      </c>
      <c r="B2006" t="s">
        <v>735</v>
      </c>
      <c r="C2006">
        <v>150625</v>
      </c>
      <c r="D2006">
        <f t="shared" si="62"/>
        <v>15</v>
      </c>
      <c r="E2006" t="str">
        <f>VLOOKUP(D2006,'Regionalism Code'!B:C,2,FALSE)</f>
        <v>内蒙古自治区</v>
      </c>
      <c r="F2006">
        <f t="shared" si="63"/>
        <v>1506</v>
      </c>
      <c r="G2006" t="str">
        <f>IF(F2006&gt;10000,"省直辖县市",VLOOKUP(F2006,'Regionalism Code'!H:I,2,FALSE))</f>
        <v>鄂尔多斯市</v>
      </c>
      <c r="H2006" s="4">
        <v>84.24</v>
      </c>
      <c r="I2006" s="4">
        <v>107.27</v>
      </c>
      <c r="J2006" s="4">
        <v>52.76</v>
      </c>
      <c r="K2006" s="4">
        <v>81.44</v>
      </c>
      <c r="L2006" s="4">
        <v>38.06</v>
      </c>
      <c r="M2006" s="4">
        <v>86.62</v>
      </c>
      <c r="N2006" s="4">
        <v>75.760000000000005</v>
      </c>
      <c r="O2006" s="4">
        <v>37.93</v>
      </c>
      <c r="P2006" s="4">
        <v>41.51</v>
      </c>
      <c r="Q2006" s="4">
        <v>65.38</v>
      </c>
    </row>
    <row r="2007" spans="1:17">
      <c r="A2007">
        <v>2015</v>
      </c>
      <c r="B2007" t="s">
        <v>736</v>
      </c>
      <c r="C2007">
        <v>150626</v>
      </c>
      <c r="D2007">
        <f t="shared" si="62"/>
        <v>15</v>
      </c>
      <c r="E2007" t="str">
        <f>VLOOKUP(D2007,'Regionalism Code'!B:C,2,FALSE)</f>
        <v>内蒙古自治区</v>
      </c>
      <c r="F2007">
        <f t="shared" si="63"/>
        <v>1506</v>
      </c>
      <c r="G2007" t="str">
        <f>IF(F2007&gt;10000,"省直辖县市",VLOOKUP(F2007,'Regionalism Code'!H:I,2,FALSE))</f>
        <v>鄂尔多斯市</v>
      </c>
      <c r="H2007" s="4">
        <v>101.54</v>
      </c>
      <c r="I2007" s="4">
        <v>127.3</v>
      </c>
      <c r="J2007" s="4">
        <v>74.8</v>
      </c>
      <c r="K2007" s="4">
        <v>94.3</v>
      </c>
      <c r="L2007" s="4">
        <v>55.92</v>
      </c>
      <c r="M2007" s="4">
        <v>112.84</v>
      </c>
      <c r="N2007" s="4">
        <v>123.31</v>
      </c>
      <c r="O2007" s="4">
        <v>39.799999999999997</v>
      </c>
      <c r="P2007" s="4">
        <v>84.55</v>
      </c>
      <c r="Q2007" s="4">
        <v>65.09</v>
      </c>
    </row>
    <row r="2008" spans="1:17">
      <c r="A2008">
        <v>2015</v>
      </c>
      <c r="B2008" t="s">
        <v>737</v>
      </c>
      <c r="C2008">
        <v>150627</v>
      </c>
      <c r="D2008">
        <f t="shared" si="62"/>
        <v>15</v>
      </c>
      <c r="E2008" t="str">
        <f>VLOOKUP(D2008,'Regionalism Code'!B:C,2,FALSE)</f>
        <v>内蒙古自治区</v>
      </c>
      <c r="F2008">
        <f t="shared" si="63"/>
        <v>1506</v>
      </c>
      <c r="G2008" t="str">
        <f>IF(F2008&gt;10000,"省直辖县市",VLOOKUP(F2008,'Regionalism Code'!H:I,2,FALSE))</f>
        <v>鄂尔多斯市</v>
      </c>
      <c r="H2008" s="4">
        <v>103.89</v>
      </c>
      <c r="I2008" s="4">
        <v>133.16999999999999</v>
      </c>
      <c r="J2008" s="4">
        <v>70.05</v>
      </c>
      <c r="K2008" s="4">
        <v>97.25</v>
      </c>
      <c r="L2008" s="4">
        <v>70.650000000000006</v>
      </c>
      <c r="M2008" s="4">
        <v>100.25</v>
      </c>
      <c r="N2008" s="4">
        <v>102.76</v>
      </c>
      <c r="O2008" s="4">
        <v>43.12</v>
      </c>
      <c r="P2008" s="4">
        <v>59.27</v>
      </c>
      <c r="Q2008" s="4">
        <v>68.7</v>
      </c>
    </row>
    <row r="2009" spans="1:17">
      <c r="A2009">
        <v>2015</v>
      </c>
      <c r="B2009" t="s">
        <v>740</v>
      </c>
      <c r="C2009">
        <v>150721</v>
      </c>
      <c r="D2009">
        <f t="shared" si="62"/>
        <v>15</v>
      </c>
      <c r="E2009" t="str">
        <f>VLOOKUP(D2009,'Regionalism Code'!B:C,2,FALSE)</f>
        <v>内蒙古自治区</v>
      </c>
      <c r="F2009">
        <f t="shared" si="63"/>
        <v>1507</v>
      </c>
      <c r="G2009" t="str">
        <f>IF(F2009&gt;10000,"省直辖县市",VLOOKUP(F2009,'Regionalism Code'!H:I,2,FALSE))</f>
        <v>呼伦贝尔市</v>
      </c>
      <c r="H2009" s="4">
        <v>51.86</v>
      </c>
      <c r="I2009" s="4">
        <v>55.15</v>
      </c>
      <c r="J2009" s="4">
        <v>43.21</v>
      </c>
      <c r="K2009" s="4">
        <v>38.07</v>
      </c>
      <c r="L2009" s="4">
        <v>28.68</v>
      </c>
      <c r="M2009" s="4">
        <v>33.03</v>
      </c>
      <c r="N2009" s="4">
        <v>54.31</v>
      </c>
      <c r="O2009" s="4">
        <v>51.99</v>
      </c>
      <c r="P2009" s="4">
        <v>13.86</v>
      </c>
      <c r="Q2009" s="4">
        <v>56.72</v>
      </c>
    </row>
    <row r="2010" spans="1:17">
      <c r="A2010">
        <v>2015</v>
      </c>
      <c r="B2010" t="s">
        <v>741</v>
      </c>
      <c r="C2010">
        <v>150722</v>
      </c>
      <c r="D2010">
        <f t="shared" si="62"/>
        <v>15</v>
      </c>
      <c r="E2010" t="str">
        <f>VLOOKUP(D2010,'Regionalism Code'!B:C,2,FALSE)</f>
        <v>内蒙古自治区</v>
      </c>
      <c r="F2010">
        <f t="shared" si="63"/>
        <v>1507</v>
      </c>
      <c r="G2010" t="str">
        <f>IF(F2010&gt;10000,"省直辖县市",VLOOKUP(F2010,'Regionalism Code'!H:I,2,FALSE))</f>
        <v>呼伦贝尔市</v>
      </c>
      <c r="H2010" s="4">
        <v>53.18</v>
      </c>
      <c r="I2010" s="4">
        <v>55.29</v>
      </c>
      <c r="J2010" s="4">
        <v>40.79</v>
      </c>
      <c r="K2010" s="4">
        <v>34.020000000000003</v>
      </c>
      <c r="L2010" s="4">
        <v>26.74</v>
      </c>
      <c r="M2010" s="4">
        <v>30.25</v>
      </c>
      <c r="N2010" s="4">
        <v>61.96</v>
      </c>
      <c r="O2010" s="4">
        <v>39.33</v>
      </c>
      <c r="P2010" s="4">
        <v>25.48</v>
      </c>
      <c r="Q2010" s="4">
        <v>68.73</v>
      </c>
    </row>
    <row r="2011" spans="1:17">
      <c r="A2011">
        <v>2015</v>
      </c>
      <c r="B2011" t="s">
        <v>742</v>
      </c>
      <c r="C2011">
        <v>150723</v>
      </c>
      <c r="D2011">
        <f t="shared" si="62"/>
        <v>15</v>
      </c>
      <c r="E2011" t="str">
        <f>VLOOKUP(D2011,'Regionalism Code'!B:C,2,FALSE)</f>
        <v>内蒙古自治区</v>
      </c>
      <c r="F2011">
        <f t="shared" si="63"/>
        <v>1507</v>
      </c>
      <c r="G2011" t="str">
        <f>IF(F2011&gt;10000,"省直辖县市",VLOOKUP(F2011,'Regionalism Code'!H:I,2,FALSE))</f>
        <v>呼伦贝尔市</v>
      </c>
      <c r="H2011" s="4">
        <v>67.099999999999994</v>
      </c>
      <c r="I2011" s="4">
        <v>71.78</v>
      </c>
      <c r="J2011" s="4">
        <v>62.2</v>
      </c>
      <c r="K2011" s="4">
        <v>52.3</v>
      </c>
      <c r="L2011" s="4">
        <v>37.409999999999997</v>
      </c>
      <c r="M2011" s="4">
        <v>55.05</v>
      </c>
      <c r="N2011" s="4">
        <v>84.04</v>
      </c>
      <c r="O2011" s="4">
        <v>68.209999999999994</v>
      </c>
      <c r="P2011" s="4">
        <v>33.1</v>
      </c>
      <c r="Q2011" s="4">
        <v>60.53</v>
      </c>
    </row>
    <row r="2012" spans="1:17">
      <c r="A2012">
        <v>2015</v>
      </c>
      <c r="B2012" t="s">
        <v>743</v>
      </c>
      <c r="C2012">
        <v>150724</v>
      </c>
      <c r="D2012">
        <f t="shared" si="62"/>
        <v>15</v>
      </c>
      <c r="E2012" t="str">
        <f>VLOOKUP(D2012,'Regionalism Code'!B:C,2,FALSE)</f>
        <v>内蒙古自治区</v>
      </c>
      <c r="F2012">
        <f t="shared" si="63"/>
        <v>1507</v>
      </c>
      <c r="G2012" t="str">
        <f>IF(F2012&gt;10000,"省直辖县市",VLOOKUP(F2012,'Regionalism Code'!H:I,2,FALSE))</f>
        <v>呼伦贝尔市</v>
      </c>
      <c r="H2012" s="4">
        <v>88.24</v>
      </c>
      <c r="I2012" s="4">
        <v>104.66</v>
      </c>
      <c r="J2012" s="4">
        <v>74.010000000000005</v>
      </c>
      <c r="K2012" s="4">
        <v>90.31</v>
      </c>
      <c r="L2012" s="4">
        <v>63.02</v>
      </c>
      <c r="M2012" s="4">
        <v>77.11</v>
      </c>
      <c r="N2012" s="4">
        <v>94.97</v>
      </c>
      <c r="O2012" s="4">
        <v>66.69</v>
      </c>
      <c r="P2012" s="4">
        <v>58.15</v>
      </c>
      <c r="Q2012" s="4">
        <v>59.89</v>
      </c>
    </row>
    <row r="2013" spans="1:17">
      <c r="A2013">
        <v>2015</v>
      </c>
      <c r="B2013" t="s">
        <v>744</v>
      </c>
      <c r="C2013">
        <v>150725</v>
      </c>
      <c r="D2013">
        <f t="shared" si="62"/>
        <v>15</v>
      </c>
      <c r="E2013" t="str">
        <f>VLOOKUP(D2013,'Regionalism Code'!B:C,2,FALSE)</f>
        <v>内蒙古自治区</v>
      </c>
      <c r="F2013">
        <f t="shared" si="63"/>
        <v>1507</v>
      </c>
      <c r="G2013" t="str">
        <f>IF(F2013&gt;10000,"省直辖县市",VLOOKUP(F2013,'Regionalism Code'!H:I,2,FALSE))</f>
        <v>呼伦贝尔市</v>
      </c>
      <c r="H2013" s="4">
        <v>107.03</v>
      </c>
      <c r="I2013" s="4">
        <v>103.78</v>
      </c>
      <c r="J2013" s="4">
        <v>52.4</v>
      </c>
      <c r="K2013" s="4">
        <v>65.58</v>
      </c>
      <c r="L2013" s="4">
        <v>46.26</v>
      </c>
      <c r="M2013" s="4">
        <v>60.39</v>
      </c>
      <c r="N2013" s="4">
        <v>93.57</v>
      </c>
      <c r="O2013" s="4">
        <v>26.87</v>
      </c>
      <c r="P2013" s="4">
        <v>46.06</v>
      </c>
      <c r="Q2013" s="4">
        <v>217.05</v>
      </c>
    </row>
    <row r="2014" spans="1:17">
      <c r="A2014">
        <v>2015</v>
      </c>
      <c r="B2014" t="s">
        <v>745</v>
      </c>
      <c r="C2014">
        <v>150726</v>
      </c>
      <c r="D2014">
        <f t="shared" si="62"/>
        <v>15</v>
      </c>
      <c r="E2014" t="str">
        <f>VLOOKUP(D2014,'Regionalism Code'!B:C,2,FALSE)</f>
        <v>内蒙古自治区</v>
      </c>
      <c r="F2014">
        <f t="shared" si="63"/>
        <v>1507</v>
      </c>
      <c r="G2014" t="str">
        <f>IF(F2014&gt;10000,"省直辖县市",VLOOKUP(F2014,'Regionalism Code'!H:I,2,FALSE))</f>
        <v>呼伦贝尔市</v>
      </c>
      <c r="H2014" s="4">
        <v>62.23</v>
      </c>
      <c r="I2014" s="4">
        <v>80.709999999999994</v>
      </c>
      <c r="J2014" s="4">
        <v>27.98</v>
      </c>
      <c r="K2014" s="4">
        <v>60.99</v>
      </c>
      <c r="L2014" s="4">
        <v>45.45</v>
      </c>
      <c r="M2014" s="4">
        <v>52.54</v>
      </c>
      <c r="N2014" s="4">
        <v>76.64</v>
      </c>
      <c r="O2014" s="4">
        <v>-21.3</v>
      </c>
      <c r="P2014" s="4">
        <v>36.85</v>
      </c>
      <c r="Q2014" s="4">
        <v>63.44</v>
      </c>
    </row>
    <row r="2015" spans="1:17">
      <c r="A2015">
        <v>2015</v>
      </c>
      <c r="B2015" t="s">
        <v>747</v>
      </c>
      <c r="C2015">
        <v>150781</v>
      </c>
      <c r="D2015">
        <f t="shared" si="62"/>
        <v>15</v>
      </c>
      <c r="E2015" t="str">
        <f>VLOOKUP(D2015,'Regionalism Code'!B:C,2,FALSE)</f>
        <v>内蒙古自治区</v>
      </c>
      <c r="F2015">
        <f t="shared" si="63"/>
        <v>1507</v>
      </c>
      <c r="G2015" t="str">
        <f>IF(F2015&gt;10000,"省直辖县市",VLOOKUP(F2015,'Regionalism Code'!H:I,2,FALSE))</f>
        <v>呼伦贝尔市</v>
      </c>
      <c r="H2015" s="4">
        <v>84.66</v>
      </c>
      <c r="I2015" s="4">
        <v>95.78</v>
      </c>
      <c r="J2015" s="4">
        <v>81.06</v>
      </c>
      <c r="K2015" s="4">
        <v>92.79</v>
      </c>
      <c r="L2015" s="4">
        <v>75.31</v>
      </c>
      <c r="M2015" s="4">
        <v>92.67</v>
      </c>
      <c r="N2015" s="4">
        <v>109.75</v>
      </c>
      <c r="O2015" s="4">
        <v>67.39</v>
      </c>
      <c r="P2015" s="4">
        <v>58.38</v>
      </c>
      <c r="Q2015" s="4">
        <v>54.47</v>
      </c>
    </row>
    <row r="2016" spans="1:17">
      <c r="A2016">
        <v>2015</v>
      </c>
      <c r="B2016" t="s">
        <v>748</v>
      </c>
      <c r="C2016">
        <v>150782</v>
      </c>
      <c r="D2016">
        <f t="shared" si="62"/>
        <v>15</v>
      </c>
      <c r="E2016" t="str">
        <f>VLOOKUP(D2016,'Regionalism Code'!B:C,2,FALSE)</f>
        <v>内蒙古自治区</v>
      </c>
      <c r="F2016">
        <f t="shared" si="63"/>
        <v>1507</v>
      </c>
      <c r="G2016" t="str">
        <f>IF(F2016&gt;10000,"省直辖县市",VLOOKUP(F2016,'Regionalism Code'!H:I,2,FALSE))</f>
        <v>呼伦贝尔市</v>
      </c>
      <c r="H2016" s="4">
        <v>71.33</v>
      </c>
      <c r="I2016" s="4">
        <v>71.63</v>
      </c>
      <c r="J2016" s="4">
        <v>72.489999999999995</v>
      </c>
      <c r="K2016" s="4">
        <v>72.709999999999994</v>
      </c>
      <c r="L2016" s="4">
        <v>60.02</v>
      </c>
      <c r="M2016" s="4">
        <v>78.180000000000007</v>
      </c>
      <c r="N2016" s="4">
        <v>114.39</v>
      </c>
      <c r="O2016" s="4">
        <v>59.01</v>
      </c>
      <c r="P2016" s="4">
        <v>35.53</v>
      </c>
      <c r="Q2016" s="4">
        <v>68.25</v>
      </c>
    </row>
    <row r="2017" spans="1:17">
      <c r="A2017">
        <v>2015</v>
      </c>
      <c r="B2017" t="s">
        <v>749</v>
      </c>
      <c r="C2017">
        <v>150783</v>
      </c>
      <c r="D2017">
        <f t="shared" si="62"/>
        <v>15</v>
      </c>
      <c r="E2017" t="str">
        <f>VLOOKUP(D2017,'Regionalism Code'!B:C,2,FALSE)</f>
        <v>内蒙古自治区</v>
      </c>
      <c r="F2017">
        <f t="shared" si="63"/>
        <v>1507</v>
      </c>
      <c r="G2017" t="str">
        <f>IF(F2017&gt;10000,"省直辖县市",VLOOKUP(F2017,'Regionalism Code'!H:I,2,FALSE))</f>
        <v>呼伦贝尔市</v>
      </c>
      <c r="H2017" s="4">
        <v>64.010000000000005</v>
      </c>
      <c r="I2017" s="4">
        <v>67.58</v>
      </c>
      <c r="J2017" s="4">
        <v>57.94</v>
      </c>
      <c r="K2017" s="4">
        <v>58.58</v>
      </c>
      <c r="L2017" s="4">
        <v>40.04</v>
      </c>
      <c r="M2017" s="4">
        <v>62.17</v>
      </c>
      <c r="N2017" s="4">
        <v>78.94</v>
      </c>
      <c r="O2017" s="4">
        <v>51.34</v>
      </c>
      <c r="P2017" s="4">
        <v>56.23</v>
      </c>
      <c r="Q2017" s="4">
        <v>63.24</v>
      </c>
    </row>
    <row r="2018" spans="1:17">
      <c r="A2018">
        <v>2015</v>
      </c>
      <c r="B2018" t="s">
        <v>750</v>
      </c>
      <c r="C2018">
        <v>150784</v>
      </c>
      <c r="D2018">
        <f t="shared" si="62"/>
        <v>15</v>
      </c>
      <c r="E2018" t="str">
        <f>VLOOKUP(D2018,'Regionalism Code'!B:C,2,FALSE)</f>
        <v>内蒙古自治区</v>
      </c>
      <c r="F2018">
        <f t="shared" si="63"/>
        <v>1507</v>
      </c>
      <c r="G2018" t="str">
        <f>IF(F2018&gt;10000,"省直辖县市",VLOOKUP(F2018,'Regionalism Code'!H:I,2,FALSE))</f>
        <v>呼伦贝尔市</v>
      </c>
      <c r="H2018" s="4">
        <v>66.099999999999994</v>
      </c>
      <c r="I2018" s="4">
        <v>67.819999999999993</v>
      </c>
      <c r="J2018" s="4">
        <v>68.03</v>
      </c>
      <c r="K2018" s="4">
        <v>65.27</v>
      </c>
      <c r="L2018" s="4">
        <v>72.680000000000007</v>
      </c>
      <c r="M2018" s="4">
        <v>59.93</v>
      </c>
      <c r="N2018" s="4">
        <v>99.91</v>
      </c>
      <c r="O2018" s="4">
        <v>50.86</v>
      </c>
      <c r="P2018" s="4">
        <v>52.98</v>
      </c>
      <c r="Q2018" s="4">
        <v>56.87</v>
      </c>
    </row>
    <row r="2019" spans="1:17">
      <c r="A2019">
        <v>2015</v>
      </c>
      <c r="B2019" t="s">
        <v>751</v>
      </c>
      <c r="C2019">
        <v>150785</v>
      </c>
      <c r="D2019">
        <f t="shared" si="62"/>
        <v>15</v>
      </c>
      <c r="E2019" t="str">
        <f>VLOOKUP(D2019,'Regionalism Code'!B:C,2,FALSE)</f>
        <v>内蒙古自治区</v>
      </c>
      <c r="F2019">
        <f t="shared" si="63"/>
        <v>1507</v>
      </c>
      <c r="G2019" t="str">
        <f>IF(F2019&gt;10000,"省直辖县市",VLOOKUP(F2019,'Regionalism Code'!H:I,2,FALSE))</f>
        <v>呼伦贝尔市</v>
      </c>
      <c r="H2019" s="4">
        <v>77.45</v>
      </c>
      <c r="I2019" s="4">
        <v>90.07</v>
      </c>
      <c r="J2019" s="4">
        <v>64.39</v>
      </c>
      <c r="K2019" s="4">
        <v>58.03</v>
      </c>
      <c r="L2019" s="4">
        <v>53.29</v>
      </c>
      <c r="M2019" s="4">
        <v>71.739999999999995</v>
      </c>
      <c r="N2019" s="4">
        <v>101.43</v>
      </c>
      <c r="O2019" s="4">
        <v>47.25</v>
      </c>
      <c r="P2019" s="4">
        <v>52.96</v>
      </c>
      <c r="Q2019" s="4">
        <v>59.55</v>
      </c>
    </row>
    <row r="2020" spans="1:17">
      <c r="A2020">
        <v>2015</v>
      </c>
      <c r="B2020" t="s">
        <v>753</v>
      </c>
      <c r="C2020">
        <v>150821</v>
      </c>
      <c r="D2020">
        <f t="shared" si="62"/>
        <v>15</v>
      </c>
      <c r="E2020" t="str">
        <f>VLOOKUP(D2020,'Regionalism Code'!B:C,2,FALSE)</f>
        <v>内蒙古自治区</v>
      </c>
      <c r="F2020">
        <f t="shared" si="63"/>
        <v>1508</v>
      </c>
      <c r="G2020" t="str">
        <f>IF(F2020&gt;10000,"省直辖县市",VLOOKUP(F2020,'Regionalism Code'!H:I,2,FALSE))</f>
        <v>巴彦淖尔市</v>
      </c>
      <c r="H2020" s="4">
        <v>71.97</v>
      </c>
      <c r="I2020" s="4">
        <v>78.099999999999994</v>
      </c>
      <c r="J2020" s="4">
        <v>59.91</v>
      </c>
      <c r="K2020" s="4">
        <v>55.91</v>
      </c>
      <c r="L2020" s="4">
        <v>29.47</v>
      </c>
      <c r="M2020" s="4">
        <v>42.23</v>
      </c>
      <c r="N2020" s="4">
        <v>64.44</v>
      </c>
      <c r="O2020" s="4">
        <v>80.56</v>
      </c>
      <c r="P2020" s="4">
        <v>31.4</v>
      </c>
      <c r="Q2020" s="4">
        <v>73.62</v>
      </c>
    </row>
    <row r="2021" spans="1:17">
      <c r="A2021">
        <v>2015</v>
      </c>
      <c r="B2021" t="s">
        <v>754</v>
      </c>
      <c r="C2021">
        <v>150822</v>
      </c>
      <c r="D2021">
        <f t="shared" si="62"/>
        <v>15</v>
      </c>
      <c r="E2021" t="str">
        <f>VLOOKUP(D2021,'Regionalism Code'!B:C,2,FALSE)</f>
        <v>内蒙古自治区</v>
      </c>
      <c r="F2021">
        <f t="shared" si="63"/>
        <v>1508</v>
      </c>
      <c r="G2021" t="str">
        <f>IF(F2021&gt;10000,"省直辖县市",VLOOKUP(F2021,'Regionalism Code'!H:I,2,FALSE))</f>
        <v>巴彦淖尔市</v>
      </c>
      <c r="H2021" s="4">
        <v>81.819999999999993</v>
      </c>
      <c r="I2021" s="4">
        <v>82.02</v>
      </c>
      <c r="J2021" s="4">
        <v>78.349999999999994</v>
      </c>
      <c r="K2021" s="4">
        <v>61.54</v>
      </c>
      <c r="L2021" s="4">
        <v>50.28</v>
      </c>
      <c r="M2021" s="4">
        <v>62.17</v>
      </c>
      <c r="N2021" s="4">
        <v>83.34</v>
      </c>
      <c r="O2021" s="4">
        <v>100.15</v>
      </c>
      <c r="P2021" s="4">
        <v>45.03</v>
      </c>
      <c r="Q2021" s="4">
        <v>87.44</v>
      </c>
    </row>
    <row r="2022" spans="1:17">
      <c r="A2022">
        <v>2015</v>
      </c>
      <c r="B2022" t="s">
        <v>755</v>
      </c>
      <c r="C2022">
        <v>150823</v>
      </c>
      <c r="D2022">
        <f t="shared" si="62"/>
        <v>15</v>
      </c>
      <c r="E2022" t="str">
        <f>VLOOKUP(D2022,'Regionalism Code'!B:C,2,FALSE)</f>
        <v>内蒙古自治区</v>
      </c>
      <c r="F2022">
        <f t="shared" si="63"/>
        <v>1508</v>
      </c>
      <c r="G2022" t="str">
        <f>IF(F2022&gt;10000,"省直辖县市",VLOOKUP(F2022,'Regionalism Code'!H:I,2,FALSE))</f>
        <v>巴彦淖尔市</v>
      </c>
      <c r="H2022" s="4">
        <v>66.48</v>
      </c>
      <c r="I2022" s="4">
        <v>79.48</v>
      </c>
      <c r="J2022" s="4">
        <v>45.48</v>
      </c>
      <c r="K2022" s="4">
        <v>53.2</v>
      </c>
      <c r="L2022" s="4">
        <v>27.97</v>
      </c>
      <c r="M2022" s="4">
        <v>47.45</v>
      </c>
      <c r="N2022" s="4">
        <v>86.77</v>
      </c>
      <c r="O2022" s="4">
        <v>29.88</v>
      </c>
      <c r="P2022" s="4">
        <v>25.25</v>
      </c>
      <c r="Q2022" s="4">
        <v>61.69</v>
      </c>
    </row>
    <row r="2023" spans="1:17">
      <c r="A2023">
        <v>2015</v>
      </c>
      <c r="B2023" t="s">
        <v>756</v>
      </c>
      <c r="C2023">
        <v>150824</v>
      </c>
      <c r="D2023">
        <f t="shared" si="62"/>
        <v>15</v>
      </c>
      <c r="E2023" t="str">
        <f>VLOOKUP(D2023,'Regionalism Code'!B:C,2,FALSE)</f>
        <v>内蒙古自治区</v>
      </c>
      <c r="F2023">
        <f t="shared" si="63"/>
        <v>1508</v>
      </c>
      <c r="G2023" t="str">
        <f>IF(F2023&gt;10000,"省直辖县市",VLOOKUP(F2023,'Regionalism Code'!H:I,2,FALSE))</f>
        <v>巴彦淖尔市</v>
      </c>
      <c r="H2023" s="4">
        <v>76.28</v>
      </c>
      <c r="I2023" s="4">
        <v>87.16</v>
      </c>
      <c r="J2023" s="4">
        <v>69.36</v>
      </c>
      <c r="K2023" s="4">
        <v>73.89</v>
      </c>
      <c r="L2023" s="4">
        <v>42.28</v>
      </c>
      <c r="M2023" s="4">
        <v>61.56</v>
      </c>
      <c r="N2023" s="4">
        <v>80.39</v>
      </c>
      <c r="O2023" s="4">
        <v>83.67</v>
      </c>
      <c r="P2023" s="4">
        <v>33.450000000000003</v>
      </c>
      <c r="Q2023" s="4">
        <v>52.9</v>
      </c>
    </row>
    <row r="2024" spans="1:17">
      <c r="A2024">
        <v>2015</v>
      </c>
      <c r="B2024" t="s">
        <v>757</v>
      </c>
      <c r="C2024">
        <v>150825</v>
      </c>
      <c r="D2024">
        <f t="shared" si="62"/>
        <v>15</v>
      </c>
      <c r="E2024" t="str">
        <f>VLOOKUP(D2024,'Regionalism Code'!B:C,2,FALSE)</f>
        <v>内蒙古自治区</v>
      </c>
      <c r="F2024">
        <f t="shared" si="63"/>
        <v>1508</v>
      </c>
      <c r="G2024" t="str">
        <f>IF(F2024&gt;10000,"省直辖县市",VLOOKUP(F2024,'Regionalism Code'!H:I,2,FALSE))</f>
        <v>巴彦淖尔市</v>
      </c>
      <c r="H2024" s="4">
        <v>83.6</v>
      </c>
      <c r="I2024" s="4">
        <v>101.43</v>
      </c>
      <c r="J2024" s="4">
        <v>59.99</v>
      </c>
      <c r="K2024" s="4">
        <v>65.31</v>
      </c>
      <c r="L2024" s="4">
        <v>47.44</v>
      </c>
      <c r="M2024" s="4">
        <v>61.65</v>
      </c>
      <c r="N2024" s="4">
        <v>71.72</v>
      </c>
      <c r="O2024" s="4">
        <v>61.13</v>
      </c>
      <c r="P2024" s="4">
        <v>43.02</v>
      </c>
      <c r="Q2024" s="4">
        <v>67.63</v>
      </c>
    </row>
    <row r="2025" spans="1:17">
      <c r="A2025">
        <v>2015</v>
      </c>
      <c r="B2025" t="s">
        <v>758</v>
      </c>
      <c r="C2025">
        <v>150826</v>
      </c>
      <c r="D2025">
        <f t="shared" si="62"/>
        <v>15</v>
      </c>
      <c r="E2025" t="str">
        <f>VLOOKUP(D2025,'Regionalism Code'!B:C,2,FALSE)</f>
        <v>内蒙古自治区</v>
      </c>
      <c r="F2025">
        <f t="shared" si="63"/>
        <v>1508</v>
      </c>
      <c r="G2025" t="str">
        <f>IF(F2025&gt;10000,"省直辖县市",VLOOKUP(F2025,'Regionalism Code'!H:I,2,FALSE))</f>
        <v>巴彦淖尔市</v>
      </c>
      <c r="H2025" s="4">
        <v>69.75</v>
      </c>
      <c r="I2025" s="4">
        <v>77.260000000000005</v>
      </c>
      <c r="J2025" s="4">
        <v>49.32</v>
      </c>
      <c r="K2025" s="4">
        <v>51.22</v>
      </c>
      <c r="L2025" s="4">
        <v>39.159999999999997</v>
      </c>
      <c r="M2025" s="4">
        <v>46.4</v>
      </c>
      <c r="N2025" s="4">
        <v>57.85</v>
      </c>
      <c r="O2025" s="4">
        <v>55.92</v>
      </c>
      <c r="P2025" s="4">
        <v>20.2</v>
      </c>
      <c r="Q2025" s="4">
        <v>82.06</v>
      </c>
    </row>
    <row r="2026" spans="1:17">
      <c r="A2026">
        <v>2015</v>
      </c>
      <c r="B2026" t="s">
        <v>761</v>
      </c>
      <c r="C2026">
        <v>150922</v>
      </c>
      <c r="D2026">
        <f t="shared" si="62"/>
        <v>15</v>
      </c>
      <c r="E2026" t="str">
        <f>VLOOKUP(D2026,'Regionalism Code'!B:C,2,FALSE)</f>
        <v>内蒙古自治区</v>
      </c>
      <c r="F2026">
        <f t="shared" si="63"/>
        <v>1509</v>
      </c>
      <c r="G2026" t="str">
        <f>IF(F2026&gt;10000,"省直辖县市",VLOOKUP(F2026,'Regionalism Code'!H:I,2,FALSE))</f>
        <v>乌兰察布市</v>
      </c>
      <c r="H2026" s="4">
        <v>54.51</v>
      </c>
      <c r="I2026" s="4">
        <v>55.96</v>
      </c>
      <c r="J2026" s="4">
        <v>43.87</v>
      </c>
      <c r="K2026" s="4">
        <v>45.08</v>
      </c>
      <c r="L2026" s="4">
        <v>25.02</v>
      </c>
      <c r="M2026" s="4">
        <v>43.22</v>
      </c>
      <c r="N2026" s="4">
        <v>65.709999999999994</v>
      </c>
      <c r="O2026" s="4">
        <v>43.63</v>
      </c>
      <c r="P2026" s="4">
        <v>20.23</v>
      </c>
      <c r="Q2026" s="4">
        <v>69.069999999999993</v>
      </c>
    </row>
    <row r="2027" spans="1:17">
      <c r="A2027">
        <v>2015</v>
      </c>
      <c r="B2027" t="s">
        <v>762</v>
      </c>
      <c r="C2027">
        <v>150923</v>
      </c>
      <c r="D2027">
        <f t="shared" si="62"/>
        <v>15</v>
      </c>
      <c r="E2027" t="str">
        <f>VLOOKUP(D2027,'Regionalism Code'!B:C,2,FALSE)</f>
        <v>内蒙古自治区</v>
      </c>
      <c r="F2027">
        <f t="shared" si="63"/>
        <v>1509</v>
      </c>
      <c r="G2027" t="str">
        <f>IF(F2027&gt;10000,"省直辖县市",VLOOKUP(F2027,'Regionalism Code'!H:I,2,FALSE))</f>
        <v>乌兰察布市</v>
      </c>
      <c r="H2027" s="4">
        <v>55.05</v>
      </c>
      <c r="I2027" s="4">
        <v>44.51</v>
      </c>
      <c r="J2027" s="4">
        <v>57.67</v>
      </c>
      <c r="K2027" s="4">
        <v>49.99</v>
      </c>
      <c r="L2027" s="4">
        <v>24.53</v>
      </c>
      <c r="M2027" s="4">
        <v>58.6</v>
      </c>
      <c r="N2027" s="4">
        <v>144.63999999999999</v>
      </c>
      <c r="O2027" s="4">
        <v>25.57</v>
      </c>
      <c r="P2027" s="4">
        <v>18.48</v>
      </c>
      <c r="Q2027" s="4">
        <v>85.08</v>
      </c>
    </row>
    <row r="2028" spans="1:17">
      <c r="A2028">
        <v>2015</v>
      </c>
      <c r="B2028" t="s">
        <v>763</v>
      </c>
      <c r="C2028">
        <v>150924</v>
      </c>
      <c r="D2028">
        <f t="shared" si="62"/>
        <v>15</v>
      </c>
      <c r="E2028" t="str">
        <f>VLOOKUP(D2028,'Regionalism Code'!B:C,2,FALSE)</f>
        <v>内蒙古自治区</v>
      </c>
      <c r="F2028">
        <f t="shared" si="63"/>
        <v>1509</v>
      </c>
      <c r="G2028" t="str">
        <f>IF(F2028&gt;10000,"省直辖县市",VLOOKUP(F2028,'Regionalism Code'!H:I,2,FALSE))</f>
        <v>乌兰察布市</v>
      </c>
      <c r="H2028" s="4">
        <v>55.15</v>
      </c>
      <c r="I2028" s="4">
        <v>52.67</v>
      </c>
      <c r="J2028" s="4">
        <v>55.62</v>
      </c>
      <c r="K2028" s="4">
        <v>48.8</v>
      </c>
      <c r="L2028" s="4">
        <v>31.78</v>
      </c>
      <c r="M2028" s="4">
        <v>46.64</v>
      </c>
      <c r="N2028" s="4">
        <v>63.76</v>
      </c>
      <c r="O2028" s="4">
        <v>68.989999999999995</v>
      </c>
      <c r="P2028" s="4">
        <v>30.99</v>
      </c>
      <c r="Q2028" s="4">
        <v>62.48</v>
      </c>
    </row>
    <row r="2029" spans="1:17">
      <c r="A2029">
        <v>2015</v>
      </c>
      <c r="B2029" t="s">
        <v>765</v>
      </c>
      <c r="C2029">
        <v>150926</v>
      </c>
      <c r="D2029">
        <f t="shared" si="62"/>
        <v>15</v>
      </c>
      <c r="E2029" t="str">
        <f>VLOOKUP(D2029,'Regionalism Code'!B:C,2,FALSE)</f>
        <v>内蒙古自治区</v>
      </c>
      <c r="F2029">
        <f t="shared" si="63"/>
        <v>1509</v>
      </c>
      <c r="G2029" t="str">
        <f>IF(F2029&gt;10000,"省直辖县市",VLOOKUP(F2029,'Regionalism Code'!H:I,2,FALSE))</f>
        <v>乌兰察布市</v>
      </c>
      <c r="H2029" s="4">
        <v>50.73</v>
      </c>
      <c r="I2029" s="4">
        <v>51.8</v>
      </c>
      <c r="J2029" s="4">
        <v>42.82</v>
      </c>
      <c r="K2029" s="4">
        <v>42.52</v>
      </c>
      <c r="L2029" s="4">
        <v>14.84</v>
      </c>
      <c r="M2029" s="4">
        <v>49.6</v>
      </c>
      <c r="N2029" s="4">
        <v>80.430000000000007</v>
      </c>
      <c r="O2029" s="4">
        <v>30.93</v>
      </c>
      <c r="P2029" s="4">
        <v>34.6</v>
      </c>
      <c r="Q2029" s="4">
        <v>61.6</v>
      </c>
    </row>
    <row r="2030" spans="1:17">
      <c r="A2030">
        <v>2015</v>
      </c>
      <c r="B2030" t="s">
        <v>766</v>
      </c>
      <c r="C2030">
        <v>150927</v>
      </c>
      <c r="D2030">
        <f t="shared" si="62"/>
        <v>15</v>
      </c>
      <c r="E2030" t="str">
        <f>VLOOKUP(D2030,'Regionalism Code'!B:C,2,FALSE)</f>
        <v>内蒙古自治区</v>
      </c>
      <c r="F2030">
        <f t="shared" si="63"/>
        <v>1509</v>
      </c>
      <c r="G2030" t="str">
        <f>IF(F2030&gt;10000,"省直辖县市",VLOOKUP(F2030,'Regionalism Code'!H:I,2,FALSE))</f>
        <v>乌兰察布市</v>
      </c>
      <c r="H2030" s="4">
        <v>36.01</v>
      </c>
      <c r="I2030" s="4">
        <v>34.130000000000003</v>
      </c>
      <c r="J2030" s="4">
        <v>25.59</v>
      </c>
      <c r="K2030" s="4">
        <v>31.24</v>
      </c>
      <c r="L2030" s="4">
        <v>13.45</v>
      </c>
      <c r="M2030" s="4">
        <v>35.659999999999997</v>
      </c>
      <c r="N2030" s="4">
        <v>45.44</v>
      </c>
      <c r="O2030" s="4">
        <v>19.52</v>
      </c>
      <c r="P2030" s="4">
        <v>9.6999999999999993</v>
      </c>
      <c r="Q2030" s="4">
        <v>61.15</v>
      </c>
    </row>
    <row r="2031" spans="1:17">
      <c r="A2031">
        <v>2015</v>
      </c>
      <c r="B2031" t="s">
        <v>767</v>
      </c>
      <c r="C2031">
        <v>150928</v>
      </c>
      <c r="D2031">
        <f t="shared" si="62"/>
        <v>15</v>
      </c>
      <c r="E2031" t="str">
        <f>VLOOKUP(D2031,'Regionalism Code'!B:C,2,FALSE)</f>
        <v>内蒙古自治区</v>
      </c>
      <c r="F2031">
        <f t="shared" si="63"/>
        <v>1509</v>
      </c>
      <c r="G2031" t="str">
        <f>IF(F2031&gt;10000,"省直辖县市",VLOOKUP(F2031,'Regionalism Code'!H:I,2,FALSE))</f>
        <v>乌兰察布市</v>
      </c>
      <c r="H2031" s="4">
        <v>49.97</v>
      </c>
      <c r="I2031" s="4">
        <v>55.28</v>
      </c>
      <c r="J2031" s="4">
        <v>32.74</v>
      </c>
      <c r="K2031" s="4">
        <v>48.63</v>
      </c>
      <c r="L2031" s="4">
        <v>30.8</v>
      </c>
      <c r="M2031" s="4">
        <v>52.04</v>
      </c>
      <c r="N2031" s="4">
        <v>70.52</v>
      </c>
      <c r="O2031" s="4">
        <v>5.52</v>
      </c>
      <c r="P2031" s="4">
        <v>26.24</v>
      </c>
      <c r="Q2031" s="4">
        <v>63.76</v>
      </c>
    </row>
    <row r="2032" spans="1:17">
      <c r="A2032">
        <v>2015</v>
      </c>
      <c r="B2032" t="s">
        <v>768</v>
      </c>
      <c r="C2032">
        <v>150929</v>
      </c>
      <c r="D2032">
        <f t="shared" si="62"/>
        <v>15</v>
      </c>
      <c r="E2032" t="str">
        <f>VLOOKUP(D2032,'Regionalism Code'!B:C,2,FALSE)</f>
        <v>内蒙古自治区</v>
      </c>
      <c r="F2032">
        <f t="shared" si="63"/>
        <v>1509</v>
      </c>
      <c r="G2032" t="str">
        <f>IF(F2032&gt;10000,"省直辖县市",VLOOKUP(F2032,'Regionalism Code'!H:I,2,FALSE))</f>
        <v>乌兰察布市</v>
      </c>
      <c r="H2032" s="4">
        <v>62.74</v>
      </c>
      <c r="I2032" s="4">
        <v>62.23</v>
      </c>
      <c r="J2032" s="4">
        <v>57.71</v>
      </c>
      <c r="K2032" s="4">
        <v>57.17</v>
      </c>
      <c r="L2032" s="4">
        <v>21.07</v>
      </c>
      <c r="M2032" s="4">
        <v>39.590000000000003</v>
      </c>
      <c r="N2032" s="4">
        <v>65.98</v>
      </c>
      <c r="O2032" s="4">
        <v>78.52</v>
      </c>
      <c r="P2032" s="4">
        <v>27.89</v>
      </c>
      <c r="Q2032" s="4">
        <v>73.59</v>
      </c>
    </row>
    <row r="2033" spans="1:17">
      <c r="A2033">
        <v>2015</v>
      </c>
      <c r="B2033" t="s">
        <v>769</v>
      </c>
      <c r="C2033">
        <v>150981</v>
      </c>
      <c r="D2033">
        <f t="shared" si="62"/>
        <v>15</v>
      </c>
      <c r="E2033" t="str">
        <f>VLOOKUP(D2033,'Regionalism Code'!B:C,2,FALSE)</f>
        <v>内蒙古自治区</v>
      </c>
      <c r="F2033">
        <f t="shared" si="63"/>
        <v>1509</v>
      </c>
      <c r="G2033" t="str">
        <f>IF(F2033&gt;10000,"省直辖县市",VLOOKUP(F2033,'Regionalism Code'!H:I,2,FALSE))</f>
        <v>乌兰察布市</v>
      </c>
      <c r="H2033" s="4">
        <v>58.87</v>
      </c>
      <c r="I2033" s="4">
        <v>59.82</v>
      </c>
      <c r="J2033" s="4">
        <v>51.15</v>
      </c>
      <c r="K2033" s="4">
        <v>53.56</v>
      </c>
      <c r="L2033" s="4">
        <v>37.35</v>
      </c>
      <c r="M2033" s="4">
        <v>64.7</v>
      </c>
      <c r="N2033" s="4">
        <v>86.54</v>
      </c>
      <c r="O2033" s="4">
        <v>33.94</v>
      </c>
      <c r="P2033" s="4">
        <v>40.71</v>
      </c>
      <c r="Q2033" s="4">
        <v>69.78</v>
      </c>
    </row>
    <row r="2034" spans="1:17">
      <c r="A2034">
        <v>2015</v>
      </c>
      <c r="B2034" t="s">
        <v>770</v>
      </c>
      <c r="C2034">
        <v>152201</v>
      </c>
      <c r="D2034">
        <f t="shared" si="62"/>
        <v>15</v>
      </c>
      <c r="E2034" t="str">
        <f>VLOOKUP(D2034,'Regionalism Code'!B:C,2,FALSE)</f>
        <v>内蒙古自治区</v>
      </c>
      <c r="F2034">
        <f t="shared" si="63"/>
        <v>1522</v>
      </c>
      <c r="G2034" t="str">
        <f>IF(F2034&gt;10000,"省直辖县市",VLOOKUP(F2034,'Regionalism Code'!H:I,2,FALSE))</f>
        <v>兴安盟</v>
      </c>
      <c r="H2034" s="4">
        <v>88.55</v>
      </c>
      <c r="I2034" s="4">
        <v>108.84</v>
      </c>
      <c r="J2034" s="4">
        <v>66.69</v>
      </c>
      <c r="K2034" s="4">
        <v>73.03</v>
      </c>
      <c r="L2034" s="4">
        <v>56.74</v>
      </c>
      <c r="M2034" s="4">
        <v>64.39</v>
      </c>
      <c r="N2034" s="4">
        <v>80.45</v>
      </c>
      <c r="O2034" s="4">
        <v>64.8</v>
      </c>
      <c r="P2034" s="4">
        <v>54.14</v>
      </c>
      <c r="Q2034" s="4">
        <v>61.26</v>
      </c>
    </row>
    <row r="2035" spans="1:17">
      <c r="A2035">
        <v>2015</v>
      </c>
      <c r="B2035" t="s">
        <v>772</v>
      </c>
      <c r="C2035">
        <v>152221</v>
      </c>
      <c r="D2035">
        <f t="shared" si="62"/>
        <v>15</v>
      </c>
      <c r="E2035" t="str">
        <f>VLOOKUP(D2035,'Regionalism Code'!B:C,2,FALSE)</f>
        <v>内蒙古自治区</v>
      </c>
      <c r="F2035">
        <f t="shared" si="63"/>
        <v>1522</v>
      </c>
      <c r="G2035" t="str">
        <f>IF(F2035&gt;10000,"省直辖县市",VLOOKUP(F2035,'Regionalism Code'!H:I,2,FALSE))</f>
        <v>兴安盟</v>
      </c>
      <c r="H2035" s="4">
        <v>53.38</v>
      </c>
      <c r="I2035" s="4">
        <v>39.35</v>
      </c>
      <c r="J2035" s="4">
        <v>67.89</v>
      </c>
      <c r="K2035" s="4">
        <v>69.84</v>
      </c>
      <c r="L2035" s="4">
        <v>47.99</v>
      </c>
      <c r="M2035" s="4">
        <v>59.27</v>
      </c>
      <c r="N2035" s="4">
        <v>71.709999999999994</v>
      </c>
      <c r="O2035" s="4">
        <v>80.8</v>
      </c>
      <c r="P2035" s="4">
        <v>45.52</v>
      </c>
      <c r="Q2035" s="4">
        <v>73.36</v>
      </c>
    </row>
    <row r="2036" spans="1:17">
      <c r="A2036">
        <v>2015</v>
      </c>
      <c r="B2036" t="s">
        <v>773</v>
      </c>
      <c r="C2036">
        <v>152222</v>
      </c>
      <c r="D2036">
        <f t="shared" si="62"/>
        <v>15</v>
      </c>
      <c r="E2036" t="str">
        <f>VLOOKUP(D2036,'Regionalism Code'!B:C,2,FALSE)</f>
        <v>内蒙古自治区</v>
      </c>
      <c r="F2036">
        <f t="shared" si="63"/>
        <v>1522</v>
      </c>
      <c r="G2036" t="str">
        <f>IF(F2036&gt;10000,"省直辖县市",VLOOKUP(F2036,'Regionalism Code'!H:I,2,FALSE))</f>
        <v>兴安盟</v>
      </c>
      <c r="H2036" s="4">
        <v>49.39</v>
      </c>
      <c r="I2036" s="4">
        <v>49.05</v>
      </c>
      <c r="J2036" s="4">
        <v>47.08</v>
      </c>
      <c r="K2036" s="4">
        <v>66.930000000000007</v>
      </c>
      <c r="L2036" s="4">
        <v>44.76</v>
      </c>
      <c r="M2036" s="4">
        <v>38.56</v>
      </c>
      <c r="N2036" s="4">
        <v>52.48</v>
      </c>
      <c r="O2036" s="4">
        <v>44.12</v>
      </c>
      <c r="P2036" s="4">
        <v>45.57</v>
      </c>
      <c r="Q2036" s="4">
        <v>54.68</v>
      </c>
    </row>
    <row r="2037" spans="1:17">
      <c r="A2037">
        <v>2015</v>
      </c>
      <c r="B2037" t="s">
        <v>774</v>
      </c>
      <c r="C2037">
        <v>152223</v>
      </c>
      <c r="D2037">
        <f t="shared" si="62"/>
        <v>15</v>
      </c>
      <c r="E2037" t="str">
        <f>VLOOKUP(D2037,'Regionalism Code'!B:C,2,FALSE)</f>
        <v>内蒙古自治区</v>
      </c>
      <c r="F2037">
        <f t="shared" si="63"/>
        <v>1522</v>
      </c>
      <c r="G2037" t="str">
        <f>IF(F2037&gt;10000,"省直辖县市",VLOOKUP(F2037,'Regionalism Code'!H:I,2,FALSE))</f>
        <v>兴安盟</v>
      </c>
      <c r="H2037" s="4">
        <v>46.38</v>
      </c>
      <c r="I2037" s="4">
        <v>42.61</v>
      </c>
      <c r="J2037" s="4">
        <v>41.47</v>
      </c>
      <c r="K2037" s="4">
        <v>39.119999999999997</v>
      </c>
      <c r="L2037" s="4">
        <v>34.04</v>
      </c>
      <c r="M2037" s="4">
        <v>18.61</v>
      </c>
      <c r="N2037" s="4">
        <v>55.91</v>
      </c>
      <c r="O2037" s="4">
        <v>45.4</v>
      </c>
      <c r="P2037" s="4">
        <v>17.97</v>
      </c>
      <c r="Q2037" s="4">
        <v>67.739999999999995</v>
      </c>
    </row>
    <row r="2038" spans="1:17">
      <c r="A2038">
        <v>2015</v>
      </c>
      <c r="B2038" t="s">
        <v>775</v>
      </c>
      <c r="C2038">
        <v>152224</v>
      </c>
      <c r="D2038">
        <f t="shared" si="62"/>
        <v>15</v>
      </c>
      <c r="E2038" t="str">
        <f>VLOOKUP(D2038,'Regionalism Code'!B:C,2,FALSE)</f>
        <v>内蒙古自治区</v>
      </c>
      <c r="F2038">
        <f t="shared" si="63"/>
        <v>1522</v>
      </c>
      <c r="G2038" t="str">
        <f>IF(F2038&gt;10000,"省直辖县市",VLOOKUP(F2038,'Regionalism Code'!H:I,2,FALSE))</f>
        <v>兴安盟</v>
      </c>
      <c r="H2038" s="4">
        <v>52.59</v>
      </c>
      <c r="I2038" s="4">
        <v>43.49</v>
      </c>
      <c r="J2038" s="4">
        <v>67.87</v>
      </c>
      <c r="K2038" s="4">
        <v>40.39</v>
      </c>
      <c r="L2038" s="4">
        <v>31.6</v>
      </c>
      <c r="M2038" s="4">
        <v>49.46</v>
      </c>
      <c r="N2038" s="4">
        <v>140.72999999999999</v>
      </c>
      <c r="O2038" s="4">
        <v>56.36</v>
      </c>
      <c r="P2038" s="4">
        <v>11.21</v>
      </c>
      <c r="Q2038" s="4">
        <v>54.91</v>
      </c>
    </row>
    <row r="2039" spans="1:17">
      <c r="A2039">
        <v>2015</v>
      </c>
      <c r="B2039" t="s">
        <v>776</v>
      </c>
      <c r="C2039">
        <v>152501</v>
      </c>
      <c r="D2039">
        <f t="shared" si="62"/>
        <v>15</v>
      </c>
      <c r="E2039" t="str">
        <f>VLOOKUP(D2039,'Regionalism Code'!B:C,2,FALSE)</f>
        <v>内蒙古自治区</v>
      </c>
      <c r="F2039">
        <f t="shared" si="63"/>
        <v>1525</v>
      </c>
      <c r="G2039" t="str">
        <f>IF(F2039&gt;10000,"省直辖县市",VLOOKUP(F2039,'Regionalism Code'!H:I,2,FALSE))</f>
        <v>锡林郭勒盟</v>
      </c>
      <c r="H2039" s="4">
        <v>87.34</v>
      </c>
      <c r="I2039" s="4">
        <v>97.11</v>
      </c>
      <c r="J2039" s="4">
        <v>74.86</v>
      </c>
      <c r="K2039" s="4">
        <v>72.569999999999993</v>
      </c>
      <c r="L2039" s="4">
        <v>58.08</v>
      </c>
      <c r="M2039" s="4">
        <v>70.87</v>
      </c>
      <c r="N2039" s="4">
        <v>103.98</v>
      </c>
      <c r="O2039" s="4">
        <v>67.17</v>
      </c>
      <c r="P2039" s="4">
        <v>61.75</v>
      </c>
      <c r="Q2039" s="4">
        <v>77.760000000000005</v>
      </c>
    </row>
    <row r="2040" spans="1:17">
      <c r="A2040">
        <v>2015</v>
      </c>
      <c r="B2040" t="s">
        <v>777</v>
      </c>
      <c r="C2040">
        <v>152502</v>
      </c>
      <c r="D2040">
        <f t="shared" si="62"/>
        <v>15</v>
      </c>
      <c r="E2040" t="str">
        <f>VLOOKUP(D2040,'Regionalism Code'!B:C,2,FALSE)</f>
        <v>内蒙古自治区</v>
      </c>
      <c r="F2040">
        <f t="shared" si="63"/>
        <v>1525</v>
      </c>
      <c r="G2040" t="str">
        <f>IF(F2040&gt;10000,"省直辖县市",VLOOKUP(F2040,'Regionalism Code'!H:I,2,FALSE))</f>
        <v>锡林郭勒盟</v>
      </c>
      <c r="H2040" s="4">
        <v>104.67</v>
      </c>
      <c r="I2040" s="4">
        <v>131.46</v>
      </c>
      <c r="J2040" s="4">
        <v>79.209999999999994</v>
      </c>
      <c r="K2040" s="4">
        <v>84.95</v>
      </c>
      <c r="L2040" s="4">
        <v>64.91</v>
      </c>
      <c r="M2040" s="4">
        <v>77.91</v>
      </c>
      <c r="N2040" s="4">
        <v>93.93</v>
      </c>
      <c r="O2040" s="4">
        <v>75.86</v>
      </c>
      <c r="P2040" s="4">
        <v>76.430000000000007</v>
      </c>
      <c r="Q2040" s="4">
        <v>62.46</v>
      </c>
    </row>
    <row r="2041" spans="1:17">
      <c r="A2041">
        <v>2015</v>
      </c>
      <c r="B2041" t="s">
        <v>780</v>
      </c>
      <c r="C2041">
        <v>152524</v>
      </c>
      <c r="D2041">
        <f t="shared" si="62"/>
        <v>15</v>
      </c>
      <c r="E2041" t="str">
        <f>VLOOKUP(D2041,'Regionalism Code'!B:C,2,FALSE)</f>
        <v>内蒙古自治区</v>
      </c>
      <c r="F2041">
        <f t="shared" si="63"/>
        <v>1525</v>
      </c>
      <c r="G2041" t="str">
        <f>IF(F2041&gt;10000,"省直辖县市",VLOOKUP(F2041,'Regionalism Code'!H:I,2,FALSE))</f>
        <v>锡林郭勒盟</v>
      </c>
      <c r="H2041" s="4">
        <v>80.739999999999995</v>
      </c>
      <c r="I2041" s="4">
        <v>89.98</v>
      </c>
      <c r="J2041" s="4">
        <v>68.63</v>
      </c>
      <c r="K2041" s="4">
        <v>73.37</v>
      </c>
      <c r="L2041" s="4">
        <v>52.17</v>
      </c>
      <c r="M2041" s="4">
        <v>67.91</v>
      </c>
      <c r="N2041" s="4">
        <v>104.46</v>
      </c>
      <c r="O2041" s="4">
        <v>59.01</v>
      </c>
      <c r="P2041" s="4">
        <v>40.590000000000003</v>
      </c>
      <c r="Q2041" s="4">
        <v>72.19</v>
      </c>
    </row>
    <row r="2042" spans="1:17">
      <c r="A2042">
        <v>2015</v>
      </c>
      <c r="B2042" t="s">
        <v>783</v>
      </c>
      <c r="C2042">
        <v>152527</v>
      </c>
      <c r="D2042">
        <f t="shared" si="62"/>
        <v>15</v>
      </c>
      <c r="E2042" t="str">
        <f>VLOOKUP(D2042,'Regionalism Code'!B:C,2,FALSE)</f>
        <v>内蒙古自治区</v>
      </c>
      <c r="F2042">
        <f t="shared" si="63"/>
        <v>1525</v>
      </c>
      <c r="G2042" t="str">
        <f>IF(F2042&gt;10000,"省直辖县市",VLOOKUP(F2042,'Regionalism Code'!H:I,2,FALSE))</f>
        <v>锡林郭勒盟</v>
      </c>
      <c r="H2042" s="4">
        <v>59.55</v>
      </c>
      <c r="I2042" s="4">
        <v>59.78</v>
      </c>
      <c r="J2042" s="4">
        <v>56.04</v>
      </c>
      <c r="K2042" s="4">
        <v>39.47</v>
      </c>
      <c r="L2042" s="4">
        <v>32.4</v>
      </c>
      <c r="M2042" s="4">
        <v>46.47</v>
      </c>
      <c r="N2042" s="4">
        <v>103.29</v>
      </c>
      <c r="O2042" s="4">
        <v>51.68</v>
      </c>
      <c r="P2042" s="4">
        <v>5.69</v>
      </c>
      <c r="Q2042" s="4">
        <v>65.19</v>
      </c>
    </row>
    <row r="2043" spans="1:17">
      <c r="A2043">
        <v>2015</v>
      </c>
      <c r="B2043" t="s">
        <v>785</v>
      </c>
      <c r="C2043">
        <v>152529</v>
      </c>
      <c r="D2043">
        <f t="shared" si="62"/>
        <v>15</v>
      </c>
      <c r="E2043" t="str">
        <f>VLOOKUP(D2043,'Regionalism Code'!B:C,2,FALSE)</f>
        <v>内蒙古自治区</v>
      </c>
      <c r="F2043">
        <f t="shared" si="63"/>
        <v>1525</v>
      </c>
      <c r="G2043" t="str">
        <f>IF(F2043&gt;10000,"省直辖县市",VLOOKUP(F2043,'Regionalism Code'!H:I,2,FALSE))</f>
        <v>锡林郭勒盟</v>
      </c>
      <c r="H2043" s="4">
        <v>64.69</v>
      </c>
      <c r="I2043" s="4">
        <v>63.98</v>
      </c>
      <c r="J2043" s="4">
        <v>63.55</v>
      </c>
      <c r="K2043" s="4">
        <v>53.29</v>
      </c>
      <c r="L2043" s="4">
        <v>34.869999999999997</v>
      </c>
      <c r="M2043" s="4">
        <v>49.65</v>
      </c>
      <c r="N2043" s="4">
        <v>103.8</v>
      </c>
      <c r="O2043" s="4">
        <v>63.5</v>
      </c>
      <c r="P2043" s="4">
        <v>22.29</v>
      </c>
      <c r="Q2043" s="4">
        <v>69.14</v>
      </c>
    </row>
    <row r="2044" spans="1:17">
      <c r="A2044">
        <v>2015</v>
      </c>
      <c r="B2044" t="s">
        <v>786</v>
      </c>
      <c r="C2044">
        <v>152530</v>
      </c>
      <c r="D2044">
        <f t="shared" si="62"/>
        <v>15</v>
      </c>
      <c r="E2044" t="str">
        <f>VLOOKUP(D2044,'Regionalism Code'!B:C,2,FALSE)</f>
        <v>内蒙古自治区</v>
      </c>
      <c r="F2044">
        <f t="shared" si="63"/>
        <v>1525</v>
      </c>
      <c r="G2044" t="str">
        <f>IF(F2044&gt;10000,"省直辖县市",VLOOKUP(F2044,'Regionalism Code'!H:I,2,FALSE))</f>
        <v>锡林郭勒盟</v>
      </c>
      <c r="H2044" s="4">
        <v>65.39</v>
      </c>
      <c r="I2044" s="4">
        <v>80.040000000000006</v>
      </c>
      <c r="J2044" s="4">
        <v>35.590000000000003</v>
      </c>
      <c r="K2044" s="4">
        <v>59.34</v>
      </c>
      <c r="L2044" s="4">
        <v>42.55</v>
      </c>
      <c r="M2044" s="4">
        <v>58.18</v>
      </c>
      <c r="N2044" s="4">
        <v>75.39</v>
      </c>
      <c r="O2044" s="4">
        <v>-0.27</v>
      </c>
      <c r="P2044" s="4">
        <v>37.29</v>
      </c>
      <c r="Q2044" s="4">
        <v>71.150000000000006</v>
      </c>
    </row>
    <row r="2045" spans="1:17">
      <c r="A2045">
        <v>2015</v>
      </c>
      <c r="B2045" t="s">
        <v>788</v>
      </c>
      <c r="C2045">
        <v>152921</v>
      </c>
      <c r="D2045">
        <f t="shared" si="62"/>
        <v>15</v>
      </c>
      <c r="E2045" t="str">
        <f>VLOOKUP(D2045,'Regionalism Code'!B:C,2,FALSE)</f>
        <v>内蒙古自治区</v>
      </c>
      <c r="F2045">
        <f t="shared" si="63"/>
        <v>1529</v>
      </c>
      <c r="G2045" t="str">
        <f>IF(F2045&gt;10000,"省直辖县市",VLOOKUP(F2045,'Regionalism Code'!H:I,2,FALSE))</f>
        <v>阿拉善盟</v>
      </c>
      <c r="H2045" s="4">
        <v>93.7</v>
      </c>
      <c r="I2045" s="4">
        <v>121.24</v>
      </c>
      <c r="J2045" s="4">
        <v>64.489999999999995</v>
      </c>
      <c r="K2045" s="4">
        <v>74.900000000000006</v>
      </c>
      <c r="L2045" s="4">
        <v>59.25</v>
      </c>
      <c r="M2045" s="4">
        <v>73.55</v>
      </c>
      <c r="N2045" s="4">
        <v>85.62</v>
      </c>
      <c r="O2045" s="4">
        <v>58.02</v>
      </c>
      <c r="P2045" s="4">
        <v>34.64</v>
      </c>
      <c r="Q2045" s="4">
        <v>55.83</v>
      </c>
    </row>
    <row r="2046" spans="1:17">
      <c r="A2046">
        <v>2015</v>
      </c>
      <c r="B2046" t="s">
        <v>790</v>
      </c>
      <c r="C2046">
        <v>152923</v>
      </c>
      <c r="D2046">
        <f t="shared" si="62"/>
        <v>15</v>
      </c>
      <c r="E2046" t="str">
        <f>VLOOKUP(D2046,'Regionalism Code'!B:C,2,FALSE)</f>
        <v>内蒙古自治区</v>
      </c>
      <c r="F2046">
        <f t="shared" si="63"/>
        <v>1529</v>
      </c>
      <c r="G2046" t="str">
        <f>IF(F2046&gt;10000,"省直辖县市",VLOOKUP(F2046,'Regionalism Code'!H:I,2,FALSE))</f>
        <v>阿拉善盟</v>
      </c>
      <c r="H2046" s="4">
        <v>108.41</v>
      </c>
      <c r="I2046" s="4">
        <v>134.24</v>
      </c>
      <c r="J2046" s="4">
        <v>86.63</v>
      </c>
      <c r="K2046" s="4">
        <v>110.73</v>
      </c>
      <c r="L2046" s="4">
        <v>92.3</v>
      </c>
      <c r="M2046" s="4">
        <v>119.71</v>
      </c>
      <c r="N2046" s="4">
        <v>129.49</v>
      </c>
      <c r="O2046" s="4">
        <v>47.89</v>
      </c>
      <c r="P2046" s="4">
        <v>86.91</v>
      </c>
      <c r="Q2046" s="4">
        <v>62.73</v>
      </c>
    </row>
    <row r="2047" spans="1:17">
      <c r="A2047">
        <v>2015</v>
      </c>
      <c r="B2047" t="s">
        <v>799</v>
      </c>
      <c r="C2047">
        <v>210122</v>
      </c>
      <c r="D2047">
        <f t="shared" si="62"/>
        <v>21</v>
      </c>
      <c r="E2047" t="str">
        <f>VLOOKUP(D2047,'Regionalism Code'!B:C,2,FALSE)</f>
        <v>辽宁省</v>
      </c>
      <c r="F2047">
        <f t="shared" si="63"/>
        <v>2101</v>
      </c>
      <c r="G2047" t="str">
        <f>IF(F2047&gt;10000,"省直辖县市",VLOOKUP(F2047,'Regionalism Code'!H:I,2,FALSE))</f>
        <v>沈阳市</v>
      </c>
      <c r="H2047" s="4">
        <v>65.39</v>
      </c>
      <c r="I2047" s="4">
        <v>63.04</v>
      </c>
      <c r="J2047" s="4">
        <v>72.39</v>
      </c>
      <c r="K2047" s="4">
        <v>63.45</v>
      </c>
      <c r="L2047" s="4">
        <v>27.69</v>
      </c>
      <c r="M2047" s="4">
        <v>60.38</v>
      </c>
      <c r="N2047" s="4">
        <v>98.91</v>
      </c>
      <c r="O2047" s="4">
        <v>81.599999999999994</v>
      </c>
      <c r="P2047" s="4">
        <v>53.71</v>
      </c>
      <c r="Q2047" s="4">
        <v>60.41</v>
      </c>
    </row>
    <row r="2048" spans="1:17">
      <c r="A2048">
        <v>2015</v>
      </c>
      <c r="B2048" t="s">
        <v>800</v>
      </c>
      <c r="C2048">
        <v>210123</v>
      </c>
      <c r="D2048">
        <f t="shared" si="62"/>
        <v>21</v>
      </c>
      <c r="E2048" t="str">
        <f>VLOOKUP(D2048,'Regionalism Code'!B:C,2,FALSE)</f>
        <v>辽宁省</v>
      </c>
      <c r="F2048">
        <f t="shared" si="63"/>
        <v>2101</v>
      </c>
      <c r="G2048" t="str">
        <f>IF(F2048&gt;10000,"省直辖县市",VLOOKUP(F2048,'Regionalism Code'!H:I,2,FALSE))</f>
        <v>沈阳市</v>
      </c>
      <c r="H2048" s="4">
        <v>59.79</v>
      </c>
      <c r="I2048" s="4">
        <v>57.73</v>
      </c>
      <c r="J2048" s="4">
        <v>64.34</v>
      </c>
      <c r="K2048" s="4">
        <v>44.66</v>
      </c>
      <c r="L2048" s="4">
        <v>35.28</v>
      </c>
      <c r="M2048" s="4">
        <v>43.8</v>
      </c>
      <c r="N2048" s="4">
        <v>81.209999999999994</v>
      </c>
      <c r="O2048" s="4">
        <v>78.25</v>
      </c>
      <c r="P2048" s="4">
        <v>37.07</v>
      </c>
      <c r="Q2048" s="4">
        <v>58.35</v>
      </c>
    </row>
    <row r="2049" spans="1:17">
      <c r="A2049">
        <v>2015</v>
      </c>
      <c r="B2049" t="s">
        <v>801</v>
      </c>
      <c r="C2049">
        <v>210124</v>
      </c>
      <c r="D2049">
        <f t="shared" si="62"/>
        <v>21</v>
      </c>
      <c r="E2049" t="str">
        <f>VLOOKUP(D2049,'Regionalism Code'!B:C,2,FALSE)</f>
        <v>辽宁省</v>
      </c>
      <c r="F2049">
        <f t="shared" si="63"/>
        <v>2101</v>
      </c>
      <c r="G2049" t="str">
        <f>IF(F2049&gt;10000,"省直辖县市",VLOOKUP(F2049,'Regionalism Code'!H:I,2,FALSE))</f>
        <v>沈阳市</v>
      </c>
      <c r="H2049" s="4">
        <v>59.01</v>
      </c>
      <c r="I2049" s="4">
        <v>57.96</v>
      </c>
      <c r="J2049" s="4">
        <v>59.79</v>
      </c>
      <c r="K2049" s="4">
        <v>60.09</v>
      </c>
      <c r="L2049" s="4">
        <v>36.82</v>
      </c>
      <c r="M2049" s="4">
        <v>57.03</v>
      </c>
      <c r="N2049" s="4">
        <v>90.76</v>
      </c>
      <c r="O2049" s="4">
        <v>54.51</v>
      </c>
      <c r="P2049" s="4">
        <v>40.86</v>
      </c>
      <c r="Q2049" s="4">
        <v>61.05</v>
      </c>
    </row>
    <row r="2050" spans="1:17">
      <c r="A2050">
        <v>2015</v>
      </c>
      <c r="B2050" t="s">
        <v>802</v>
      </c>
      <c r="C2050">
        <v>210181</v>
      </c>
      <c r="D2050">
        <f t="shared" ref="D2050:D2113" si="64">INT(C2050/10000)</f>
        <v>21</v>
      </c>
      <c r="E2050" t="str">
        <f>VLOOKUP(D2050,'Regionalism Code'!B:C,2,FALSE)</f>
        <v>辽宁省</v>
      </c>
      <c r="F2050">
        <f t="shared" ref="F2050:F2113" si="65">IF(OR(D2050=11,D2050=12,D2050=31,D2050=50),D2050*100,IF(MID(C2050,3,1)="9",C2050,INT(C2050/100)))</f>
        <v>2101</v>
      </c>
      <c r="G2050" t="str">
        <f>IF(F2050&gt;10000,"省直辖县市",VLOOKUP(F2050,'Regionalism Code'!H:I,2,FALSE))</f>
        <v>沈阳市</v>
      </c>
      <c r="H2050" s="4">
        <v>64.430000000000007</v>
      </c>
      <c r="I2050" s="4">
        <v>63.7</v>
      </c>
      <c r="J2050" s="4">
        <v>65.3</v>
      </c>
      <c r="K2050" s="4">
        <v>68.52</v>
      </c>
      <c r="L2050" s="4">
        <v>38.42</v>
      </c>
      <c r="M2050" s="4">
        <v>62.69</v>
      </c>
      <c r="N2050" s="4">
        <v>86.46</v>
      </c>
      <c r="O2050" s="4">
        <v>72.760000000000005</v>
      </c>
      <c r="P2050" s="4">
        <v>27.17</v>
      </c>
      <c r="Q2050" s="4">
        <v>65.25</v>
      </c>
    </row>
    <row r="2051" spans="1:17">
      <c r="A2051">
        <v>2015</v>
      </c>
      <c r="B2051" t="s">
        <v>809</v>
      </c>
      <c r="C2051">
        <v>210224</v>
      </c>
      <c r="D2051">
        <f t="shared" si="64"/>
        <v>21</v>
      </c>
      <c r="E2051" t="str">
        <f>VLOOKUP(D2051,'Regionalism Code'!B:C,2,FALSE)</f>
        <v>辽宁省</v>
      </c>
      <c r="F2051">
        <f t="shared" si="65"/>
        <v>2102</v>
      </c>
      <c r="G2051" t="str">
        <f>IF(F2051&gt;10000,"省直辖县市",VLOOKUP(F2051,'Regionalism Code'!H:I,2,FALSE))</f>
        <v>大连市</v>
      </c>
      <c r="H2051" s="4">
        <v>83.56</v>
      </c>
      <c r="I2051" s="4">
        <v>96.24</v>
      </c>
      <c r="J2051" s="4">
        <v>71.09</v>
      </c>
      <c r="K2051" s="4">
        <v>74.42</v>
      </c>
      <c r="L2051" s="4">
        <v>72.180000000000007</v>
      </c>
      <c r="M2051" s="4">
        <v>64.94</v>
      </c>
      <c r="N2051" s="4">
        <v>81.209999999999994</v>
      </c>
      <c r="O2051" s="4">
        <v>67.459999999999994</v>
      </c>
      <c r="P2051" s="4">
        <v>60.51</v>
      </c>
      <c r="Q2051" s="4">
        <v>64.36</v>
      </c>
    </row>
    <row r="2052" spans="1:17">
      <c r="A2052">
        <v>2015</v>
      </c>
      <c r="B2052" t="s">
        <v>810</v>
      </c>
      <c r="C2052">
        <v>210281</v>
      </c>
      <c r="D2052">
        <f t="shared" si="64"/>
        <v>21</v>
      </c>
      <c r="E2052" t="str">
        <f>VLOOKUP(D2052,'Regionalism Code'!B:C,2,FALSE)</f>
        <v>辽宁省</v>
      </c>
      <c r="F2052">
        <f t="shared" si="65"/>
        <v>2102</v>
      </c>
      <c r="G2052" t="str">
        <f>IF(F2052&gt;10000,"省直辖县市",VLOOKUP(F2052,'Regionalism Code'!H:I,2,FALSE))</f>
        <v>大连市</v>
      </c>
      <c r="H2052" s="4">
        <v>81.209999999999994</v>
      </c>
      <c r="I2052" s="4">
        <v>86.73</v>
      </c>
      <c r="J2052" s="4">
        <v>81.99</v>
      </c>
      <c r="K2052" s="4">
        <v>89.47</v>
      </c>
      <c r="L2052" s="4">
        <v>65.819999999999993</v>
      </c>
      <c r="M2052" s="4">
        <v>92.81</v>
      </c>
      <c r="N2052" s="4">
        <v>96.76</v>
      </c>
      <c r="O2052" s="4">
        <v>80.06</v>
      </c>
      <c r="P2052" s="4">
        <v>68.17</v>
      </c>
      <c r="Q2052" s="4">
        <v>61.52</v>
      </c>
    </row>
    <row r="2053" spans="1:17">
      <c r="A2053">
        <v>2015</v>
      </c>
      <c r="B2053" t="s">
        <v>811</v>
      </c>
      <c r="C2053">
        <v>210282</v>
      </c>
      <c r="D2053">
        <f t="shared" si="64"/>
        <v>21</v>
      </c>
      <c r="E2053" t="str">
        <f>VLOOKUP(D2053,'Regionalism Code'!B:C,2,FALSE)</f>
        <v>辽宁省</v>
      </c>
      <c r="F2053">
        <f t="shared" si="65"/>
        <v>2102</v>
      </c>
      <c r="G2053" t="str">
        <f>IF(F2053&gt;10000,"省直辖县市",VLOOKUP(F2053,'Regionalism Code'!H:I,2,FALSE))</f>
        <v>大连市</v>
      </c>
      <c r="H2053" s="4">
        <v>75.61</v>
      </c>
      <c r="I2053" s="4">
        <v>80.260000000000005</v>
      </c>
      <c r="J2053" s="4">
        <v>76.260000000000005</v>
      </c>
      <c r="K2053" s="4">
        <v>76.66</v>
      </c>
      <c r="L2053" s="4">
        <v>53.96</v>
      </c>
      <c r="M2053" s="4">
        <v>75.900000000000006</v>
      </c>
      <c r="N2053" s="4">
        <v>98.69</v>
      </c>
      <c r="O2053" s="4">
        <v>75.5</v>
      </c>
      <c r="P2053" s="4">
        <v>58.73</v>
      </c>
      <c r="Q2053" s="4">
        <v>59.12</v>
      </c>
    </row>
    <row r="2054" spans="1:17">
      <c r="A2054">
        <v>2015</v>
      </c>
      <c r="B2054" t="s">
        <v>816</v>
      </c>
      <c r="C2054">
        <v>210321</v>
      </c>
      <c r="D2054">
        <f t="shared" si="64"/>
        <v>21</v>
      </c>
      <c r="E2054" t="str">
        <f>VLOOKUP(D2054,'Regionalism Code'!B:C,2,FALSE)</f>
        <v>辽宁省</v>
      </c>
      <c r="F2054">
        <f t="shared" si="65"/>
        <v>2103</v>
      </c>
      <c r="G2054" t="str">
        <f>IF(F2054&gt;10000,"省直辖县市",VLOOKUP(F2054,'Regionalism Code'!H:I,2,FALSE))</f>
        <v>鞍山市</v>
      </c>
      <c r="H2054" s="4">
        <v>58.79</v>
      </c>
      <c r="I2054" s="4">
        <v>59.12</v>
      </c>
      <c r="J2054" s="4">
        <v>57.46</v>
      </c>
      <c r="K2054" s="4">
        <v>68.55</v>
      </c>
      <c r="L2054" s="4">
        <v>40.64</v>
      </c>
      <c r="M2054" s="4">
        <v>48.06</v>
      </c>
      <c r="N2054" s="4">
        <v>70.650000000000006</v>
      </c>
      <c r="O2054" s="4">
        <v>62.26</v>
      </c>
      <c r="P2054" s="4">
        <v>34.31</v>
      </c>
      <c r="Q2054" s="4">
        <v>60.12</v>
      </c>
    </row>
    <row r="2055" spans="1:17">
      <c r="A2055">
        <v>2015</v>
      </c>
      <c r="B2055" t="s">
        <v>817</v>
      </c>
      <c r="C2055">
        <v>210323</v>
      </c>
      <c r="D2055">
        <f t="shared" si="64"/>
        <v>21</v>
      </c>
      <c r="E2055" t="str">
        <f>VLOOKUP(D2055,'Regionalism Code'!B:C,2,FALSE)</f>
        <v>辽宁省</v>
      </c>
      <c r="F2055">
        <f t="shared" si="65"/>
        <v>2103</v>
      </c>
      <c r="G2055" t="str">
        <f>IF(F2055&gt;10000,"省直辖县市",VLOOKUP(F2055,'Regionalism Code'!H:I,2,FALSE))</f>
        <v>鞍山市</v>
      </c>
      <c r="H2055" s="4">
        <v>56.57</v>
      </c>
      <c r="I2055" s="4">
        <v>48.29</v>
      </c>
      <c r="J2055" s="4">
        <v>77.94</v>
      </c>
      <c r="K2055" s="4">
        <v>66.7</v>
      </c>
      <c r="L2055" s="4">
        <v>47.31</v>
      </c>
      <c r="M2055" s="4">
        <v>67.39</v>
      </c>
      <c r="N2055" s="4">
        <v>96.33</v>
      </c>
      <c r="O2055" s="4">
        <v>92.03</v>
      </c>
      <c r="P2055" s="4">
        <v>38.68</v>
      </c>
      <c r="Q2055" s="4">
        <v>45.07</v>
      </c>
    </row>
    <row r="2056" spans="1:17">
      <c r="A2056">
        <v>2015</v>
      </c>
      <c r="B2056" t="s">
        <v>818</v>
      </c>
      <c r="C2056">
        <v>210381</v>
      </c>
      <c r="D2056">
        <f t="shared" si="64"/>
        <v>21</v>
      </c>
      <c r="E2056" t="str">
        <f>VLOOKUP(D2056,'Regionalism Code'!B:C,2,FALSE)</f>
        <v>辽宁省</v>
      </c>
      <c r="F2056">
        <f t="shared" si="65"/>
        <v>2103</v>
      </c>
      <c r="G2056" t="str">
        <f>IF(F2056&gt;10000,"省直辖县市",VLOOKUP(F2056,'Regionalism Code'!H:I,2,FALSE))</f>
        <v>鞍山市</v>
      </c>
      <c r="H2056" s="4">
        <v>73.42</v>
      </c>
      <c r="I2056" s="4">
        <v>73.27</v>
      </c>
      <c r="J2056" s="4">
        <v>87.81</v>
      </c>
      <c r="K2056" s="4">
        <v>92.85</v>
      </c>
      <c r="L2056" s="4">
        <v>52.2</v>
      </c>
      <c r="M2056" s="4">
        <v>83.91</v>
      </c>
      <c r="N2056" s="4">
        <v>99.34</v>
      </c>
      <c r="O2056" s="4">
        <v>101.59</v>
      </c>
      <c r="P2056" s="4">
        <v>63.6</v>
      </c>
      <c r="Q2056" s="4">
        <v>47.77</v>
      </c>
    </row>
    <row r="2057" spans="1:17">
      <c r="A2057">
        <v>2015</v>
      </c>
      <c r="B2057" t="s">
        <v>823</v>
      </c>
      <c r="C2057">
        <v>210421</v>
      </c>
      <c r="D2057">
        <f t="shared" si="64"/>
        <v>21</v>
      </c>
      <c r="E2057" t="str">
        <f>VLOOKUP(D2057,'Regionalism Code'!B:C,2,FALSE)</f>
        <v>辽宁省</v>
      </c>
      <c r="F2057">
        <f t="shared" si="65"/>
        <v>2104</v>
      </c>
      <c r="G2057" t="str">
        <f>IF(F2057&gt;10000,"省直辖县市",VLOOKUP(F2057,'Regionalism Code'!H:I,2,FALSE))</f>
        <v>抚顺市</v>
      </c>
      <c r="H2057" s="4">
        <v>32.93</v>
      </c>
      <c r="I2057" s="4">
        <v>14.88</v>
      </c>
      <c r="J2057" s="4">
        <v>53.54</v>
      </c>
      <c r="K2057" s="4">
        <v>29.32</v>
      </c>
      <c r="L2057" s="4">
        <v>8.17</v>
      </c>
      <c r="M2057" s="4">
        <v>38.96</v>
      </c>
      <c r="N2057" s="4">
        <v>61.45</v>
      </c>
      <c r="O2057" s="4">
        <v>79.7</v>
      </c>
      <c r="P2057" s="4">
        <v>25.94</v>
      </c>
      <c r="Q2057" s="4">
        <v>55.1</v>
      </c>
    </row>
    <row r="2058" spans="1:17">
      <c r="A2058">
        <v>2015</v>
      </c>
      <c r="B2058" t="s">
        <v>824</v>
      </c>
      <c r="C2058">
        <v>210422</v>
      </c>
      <c r="D2058">
        <f t="shared" si="64"/>
        <v>21</v>
      </c>
      <c r="E2058" t="str">
        <f>VLOOKUP(D2058,'Regionalism Code'!B:C,2,FALSE)</f>
        <v>辽宁省</v>
      </c>
      <c r="F2058">
        <f t="shared" si="65"/>
        <v>2104</v>
      </c>
      <c r="G2058" t="str">
        <f>IF(F2058&gt;10000,"省直辖县市",VLOOKUP(F2058,'Regionalism Code'!H:I,2,FALSE))</f>
        <v>抚顺市</v>
      </c>
      <c r="H2058" s="4">
        <v>66.11</v>
      </c>
      <c r="I2058" s="4">
        <v>58.21</v>
      </c>
      <c r="J2058" s="4">
        <v>80.400000000000006</v>
      </c>
      <c r="K2058" s="4">
        <v>58.31</v>
      </c>
      <c r="L2058" s="4">
        <v>42.26</v>
      </c>
      <c r="M2058" s="4">
        <v>60.07</v>
      </c>
      <c r="N2058" s="4">
        <v>117.76</v>
      </c>
      <c r="O2058" s="4">
        <v>86.02</v>
      </c>
      <c r="P2058" s="4">
        <v>48.92</v>
      </c>
      <c r="Q2058" s="4">
        <v>66.22</v>
      </c>
    </row>
    <row r="2059" spans="1:17">
      <c r="A2059">
        <v>2015</v>
      </c>
      <c r="B2059" t="s">
        <v>825</v>
      </c>
      <c r="C2059">
        <v>210423</v>
      </c>
      <c r="D2059">
        <f t="shared" si="64"/>
        <v>21</v>
      </c>
      <c r="E2059" t="str">
        <f>VLOOKUP(D2059,'Regionalism Code'!B:C,2,FALSE)</f>
        <v>辽宁省</v>
      </c>
      <c r="F2059">
        <f t="shared" si="65"/>
        <v>2104</v>
      </c>
      <c r="G2059" t="str">
        <f>IF(F2059&gt;10000,"省直辖县市",VLOOKUP(F2059,'Regionalism Code'!H:I,2,FALSE))</f>
        <v>抚顺市</v>
      </c>
      <c r="H2059" s="4">
        <v>64.209999999999994</v>
      </c>
      <c r="I2059" s="4">
        <v>64.05</v>
      </c>
      <c r="J2059" s="4">
        <v>67.67</v>
      </c>
      <c r="K2059" s="4">
        <v>72.34</v>
      </c>
      <c r="L2059" s="4">
        <v>45.31</v>
      </c>
      <c r="M2059" s="4">
        <v>70.2</v>
      </c>
      <c r="N2059" s="4">
        <v>85.88</v>
      </c>
      <c r="O2059" s="4">
        <v>68.78</v>
      </c>
      <c r="P2059" s="4">
        <v>50.03</v>
      </c>
      <c r="Q2059" s="4">
        <v>58.45</v>
      </c>
    </row>
    <row r="2060" spans="1:17">
      <c r="A2060">
        <v>2015</v>
      </c>
      <c r="B2060" t="s">
        <v>830</v>
      </c>
      <c r="C2060">
        <v>210521</v>
      </c>
      <c r="D2060">
        <f t="shared" si="64"/>
        <v>21</v>
      </c>
      <c r="E2060" t="str">
        <f>VLOOKUP(D2060,'Regionalism Code'!B:C,2,FALSE)</f>
        <v>辽宁省</v>
      </c>
      <c r="F2060">
        <f t="shared" si="65"/>
        <v>2105</v>
      </c>
      <c r="G2060" t="str">
        <f>IF(F2060&gt;10000,"省直辖县市",VLOOKUP(F2060,'Regionalism Code'!H:I,2,FALSE))</f>
        <v>本溪市</v>
      </c>
      <c r="H2060" s="4">
        <v>62.21</v>
      </c>
      <c r="I2060" s="4">
        <v>60.22</v>
      </c>
      <c r="J2060" s="4">
        <v>74.650000000000006</v>
      </c>
      <c r="K2060" s="4">
        <v>60.21</v>
      </c>
      <c r="L2060" s="4">
        <v>56.52</v>
      </c>
      <c r="M2060" s="4">
        <v>61.05</v>
      </c>
      <c r="N2060" s="4">
        <v>98.84</v>
      </c>
      <c r="O2060" s="4">
        <v>78.08</v>
      </c>
      <c r="P2060" s="4">
        <v>45.02</v>
      </c>
      <c r="Q2060" s="4">
        <v>46.16</v>
      </c>
    </row>
    <row r="2061" spans="1:17">
      <c r="A2061">
        <v>2015</v>
      </c>
      <c r="B2061" t="s">
        <v>831</v>
      </c>
      <c r="C2061">
        <v>210522</v>
      </c>
      <c r="D2061">
        <f t="shared" si="64"/>
        <v>21</v>
      </c>
      <c r="E2061" t="str">
        <f>VLOOKUP(D2061,'Regionalism Code'!B:C,2,FALSE)</f>
        <v>辽宁省</v>
      </c>
      <c r="F2061">
        <f t="shared" si="65"/>
        <v>2105</v>
      </c>
      <c r="G2061" t="str">
        <f>IF(F2061&gt;10000,"省直辖县市",VLOOKUP(F2061,'Regionalism Code'!H:I,2,FALSE))</f>
        <v>本溪市</v>
      </c>
      <c r="H2061" s="4">
        <v>58.09</v>
      </c>
      <c r="I2061" s="4">
        <v>57.13</v>
      </c>
      <c r="J2061" s="4">
        <v>71.819999999999993</v>
      </c>
      <c r="K2061" s="4">
        <v>70.66</v>
      </c>
      <c r="L2061" s="4">
        <v>50.09</v>
      </c>
      <c r="M2061" s="4">
        <v>63.77</v>
      </c>
      <c r="N2061" s="4">
        <v>96.66</v>
      </c>
      <c r="O2061" s="4">
        <v>79.55</v>
      </c>
      <c r="P2061" s="4">
        <v>20.66</v>
      </c>
      <c r="Q2061" s="4">
        <v>36.33</v>
      </c>
    </row>
    <row r="2062" spans="1:17">
      <c r="A2062">
        <v>2015</v>
      </c>
      <c r="B2062" t="s">
        <v>835</v>
      </c>
      <c r="C2062">
        <v>210624</v>
      </c>
      <c r="D2062">
        <f t="shared" si="64"/>
        <v>21</v>
      </c>
      <c r="E2062" t="str">
        <f>VLOOKUP(D2062,'Regionalism Code'!B:C,2,FALSE)</f>
        <v>辽宁省</v>
      </c>
      <c r="F2062">
        <f t="shared" si="65"/>
        <v>2106</v>
      </c>
      <c r="G2062" t="str">
        <f>IF(F2062&gt;10000,"省直辖县市",VLOOKUP(F2062,'Regionalism Code'!H:I,2,FALSE))</f>
        <v>丹东市</v>
      </c>
      <c r="H2062" s="4">
        <v>56.41</v>
      </c>
      <c r="I2062" s="4">
        <v>50.66</v>
      </c>
      <c r="J2062" s="4">
        <v>68.34</v>
      </c>
      <c r="K2062" s="4">
        <v>49.13</v>
      </c>
      <c r="L2062" s="4">
        <v>49.49</v>
      </c>
      <c r="M2062" s="4">
        <v>46.79</v>
      </c>
      <c r="N2062" s="4">
        <v>83.24</v>
      </c>
      <c r="O2062" s="4">
        <v>80.08</v>
      </c>
      <c r="P2062" s="4">
        <v>38.44</v>
      </c>
      <c r="Q2062" s="4">
        <v>53.73</v>
      </c>
    </row>
    <row r="2063" spans="1:17">
      <c r="A2063">
        <v>2015</v>
      </c>
      <c r="B2063" t="s">
        <v>836</v>
      </c>
      <c r="C2063">
        <v>210681</v>
      </c>
      <c r="D2063">
        <f t="shared" si="64"/>
        <v>21</v>
      </c>
      <c r="E2063" t="str">
        <f>VLOOKUP(D2063,'Regionalism Code'!B:C,2,FALSE)</f>
        <v>辽宁省</v>
      </c>
      <c r="F2063">
        <f t="shared" si="65"/>
        <v>2106</v>
      </c>
      <c r="G2063" t="str">
        <f>IF(F2063&gt;10000,"省直辖县市",VLOOKUP(F2063,'Regionalism Code'!H:I,2,FALSE))</f>
        <v>丹东市</v>
      </c>
      <c r="H2063" s="4">
        <v>73.28</v>
      </c>
      <c r="I2063" s="4">
        <v>75.36</v>
      </c>
      <c r="J2063" s="4">
        <v>78.040000000000006</v>
      </c>
      <c r="K2063" s="4">
        <v>67.59</v>
      </c>
      <c r="L2063" s="4">
        <v>60.95</v>
      </c>
      <c r="M2063" s="4">
        <v>64.87</v>
      </c>
      <c r="N2063" s="4">
        <v>84.78</v>
      </c>
      <c r="O2063" s="4">
        <v>86.66</v>
      </c>
      <c r="P2063" s="4">
        <v>68.47</v>
      </c>
      <c r="Q2063" s="4">
        <v>57.78</v>
      </c>
    </row>
    <row r="2064" spans="1:17">
      <c r="A2064">
        <v>2015</v>
      </c>
      <c r="B2064" t="s">
        <v>837</v>
      </c>
      <c r="C2064">
        <v>210682</v>
      </c>
      <c r="D2064">
        <f t="shared" si="64"/>
        <v>21</v>
      </c>
      <c r="E2064" t="str">
        <f>VLOOKUP(D2064,'Regionalism Code'!B:C,2,FALSE)</f>
        <v>辽宁省</v>
      </c>
      <c r="F2064">
        <f t="shared" si="65"/>
        <v>2106</v>
      </c>
      <c r="G2064" t="str">
        <f>IF(F2064&gt;10000,"省直辖县市",VLOOKUP(F2064,'Regionalism Code'!H:I,2,FALSE))</f>
        <v>丹东市</v>
      </c>
      <c r="H2064" s="4">
        <v>67.75</v>
      </c>
      <c r="I2064" s="4">
        <v>63.74</v>
      </c>
      <c r="J2064" s="4">
        <v>80.010000000000005</v>
      </c>
      <c r="K2064" s="4">
        <v>68.11</v>
      </c>
      <c r="L2064" s="4">
        <v>57.29</v>
      </c>
      <c r="M2064" s="4">
        <v>67.510000000000005</v>
      </c>
      <c r="N2064" s="4">
        <v>109.75</v>
      </c>
      <c r="O2064" s="4">
        <v>77.400000000000006</v>
      </c>
      <c r="P2064" s="4">
        <v>64.930000000000007</v>
      </c>
      <c r="Q2064" s="4">
        <v>58.73</v>
      </c>
    </row>
    <row r="2065" spans="1:17">
      <c r="A2065">
        <v>2015</v>
      </c>
      <c r="B2065" t="s">
        <v>841</v>
      </c>
      <c r="C2065">
        <v>210726</v>
      </c>
      <c r="D2065">
        <f t="shared" si="64"/>
        <v>21</v>
      </c>
      <c r="E2065" t="str">
        <f>VLOOKUP(D2065,'Regionalism Code'!B:C,2,FALSE)</f>
        <v>辽宁省</v>
      </c>
      <c r="F2065">
        <f t="shared" si="65"/>
        <v>2107</v>
      </c>
      <c r="G2065" t="str">
        <f>IF(F2065&gt;10000,"省直辖县市",VLOOKUP(F2065,'Regionalism Code'!H:I,2,FALSE))</f>
        <v>锦州市</v>
      </c>
      <c r="H2065" s="4">
        <v>54.16</v>
      </c>
      <c r="I2065" s="4">
        <v>42.97</v>
      </c>
      <c r="J2065" s="4">
        <v>72.52</v>
      </c>
      <c r="K2065" s="4">
        <v>40.93</v>
      </c>
      <c r="L2065" s="4">
        <v>60.32</v>
      </c>
      <c r="M2065" s="4">
        <v>48</v>
      </c>
      <c r="N2065" s="4">
        <v>112.26</v>
      </c>
      <c r="O2065" s="4">
        <v>72.28</v>
      </c>
      <c r="P2065" s="4">
        <v>22.91</v>
      </c>
      <c r="Q2065" s="4">
        <v>57.76</v>
      </c>
    </row>
    <row r="2066" spans="1:17">
      <c r="A2066">
        <v>2015</v>
      </c>
      <c r="B2066" t="s">
        <v>842</v>
      </c>
      <c r="C2066">
        <v>210727</v>
      </c>
      <c r="D2066">
        <f t="shared" si="64"/>
        <v>21</v>
      </c>
      <c r="E2066" t="str">
        <f>VLOOKUP(D2066,'Regionalism Code'!B:C,2,FALSE)</f>
        <v>辽宁省</v>
      </c>
      <c r="F2066">
        <f t="shared" si="65"/>
        <v>2107</v>
      </c>
      <c r="G2066" t="str">
        <f>IF(F2066&gt;10000,"省直辖县市",VLOOKUP(F2066,'Regionalism Code'!H:I,2,FALSE))</f>
        <v>锦州市</v>
      </c>
      <c r="H2066" s="4">
        <v>49.02</v>
      </c>
      <c r="I2066" s="4">
        <v>42.53</v>
      </c>
      <c r="J2066" s="4">
        <v>63.28</v>
      </c>
      <c r="K2066" s="4">
        <v>38.159999999999997</v>
      </c>
      <c r="L2066" s="4">
        <v>51.91</v>
      </c>
      <c r="M2066" s="4">
        <v>45.77</v>
      </c>
      <c r="N2066" s="4">
        <v>83.04</v>
      </c>
      <c r="O2066" s="4">
        <v>70.95</v>
      </c>
      <c r="P2066" s="4">
        <v>24.81</v>
      </c>
      <c r="Q2066" s="4">
        <v>44.52</v>
      </c>
    </row>
    <row r="2067" spans="1:17">
      <c r="A2067">
        <v>2015</v>
      </c>
      <c r="B2067" t="s">
        <v>843</v>
      </c>
      <c r="C2067">
        <v>210781</v>
      </c>
      <c r="D2067">
        <f t="shared" si="64"/>
        <v>21</v>
      </c>
      <c r="E2067" t="str">
        <f>VLOOKUP(D2067,'Regionalism Code'!B:C,2,FALSE)</f>
        <v>辽宁省</v>
      </c>
      <c r="F2067">
        <f t="shared" si="65"/>
        <v>2107</v>
      </c>
      <c r="G2067" t="str">
        <f>IF(F2067&gt;10000,"省直辖县市",VLOOKUP(F2067,'Regionalism Code'!H:I,2,FALSE))</f>
        <v>锦州市</v>
      </c>
      <c r="H2067" s="4">
        <v>58.06</v>
      </c>
      <c r="I2067" s="4">
        <v>54.26</v>
      </c>
      <c r="J2067" s="4">
        <v>65.55</v>
      </c>
      <c r="K2067" s="4">
        <v>48.37</v>
      </c>
      <c r="L2067" s="4">
        <v>44.56</v>
      </c>
      <c r="M2067" s="4">
        <v>55.2</v>
      </c>
      <c r="N2067" s="4">
        <v>85.41</v>
      </c>
      <c r="O2067" s="4">
        <v>74.56</v>
      </c>
      <c r="P2067" s="4">
        <v>29.09</v>
      </c>
      <c r="Q2067" s="4">
        <v>56.99</v>
      </c>
    </row>
    <row r="2068" spans="1:17">
      <c r="A2068">
        <v>2015</v>
      </c>
      <c r="B2068" t="s">
        <v>844</v>
      </c>
      <c r="C2068">
        <v>210782</v>
      </c>
      <c r="D2068">
        <f t="shared" si="64"/>
        <v>21</v>
      </c>
      <c r="E2068" t="str">
        <f>VLOOKUP(D2068,'Regionalism Code'!B:C,2,FALSE)</f>
        <v>辽宁省</v>
      </c>
      <c r="F2068">
        <f t="shared" si="65"/>
        <v>2107</v>
      </c>
      <c r="G2068" t="str">
        <f>IF(F2068&gt;10000,"省直辖县市",VLOOKUP(F2068,'Regionalism Code'!H:I,2,FALSE))</f>
        <v>锦州市</v>
      </c>
      <c r="H2068" s="4">
        <v>54.55</v>
      </c>
      <c r="I2068" s="4">
        <v>52.64</v>
      </c>
      <c r="J2068" s="4">
        <v>57.57</v>
      </c>
      <c r="K2068" s="4">
        <v>40.64</v>
      </c>
      <c r="L2068" s="4">
        <v>34.75</v>
      </c>
      <c r="M2068" s="4">
        <v>37.86</v>
      </c>
      <c r="N2068" s="4">
        <v>79.19</v>
      </c>
      <c r="O2068" s="4">
        <v>60.63</v>
      </c>
      <c r="P2068" s="4">
        <v>48.07</v>
      </c>
      <c r="Q2068" s="4">
        <v>55.37</v>
      </c>
    </row>
    <row r="2069" spans="1:17">
      <c r="A2069">
        <v>2015</v>
      </c>
      <c r="B2069" t="s">
        <v>849</v>
      </c>
      <c r="C2069">
        <v>210881</v>
      </c>
      <c r="D2069">
        <f t="shared" si="64"/>
        <v>21</v>
      </c>
      <c r="E2069" t="str">
        <f>VLOOKUP(D2069,'Regionalism Code'!B:C,2,FALSE)</f>
        <v>辽宁省</v>
      </c>
      <c r="F2069">
        <f t="shared" si="65"/>
        <v>2108</v>
      </c>
      <c r="G2069" t="str">
        <f>IF(F2069&gt;10000,"省直辖县市",VLOOKUP(F2069,'Regionalism Code'!H:I,2,FALSE))</f>
        <v>营口市</v>
      </c>
      <c r="H2069" s="4">
        <v>61.07</v>
      </c>
      <c r="I2069" s="4">
        <v>53.71</v>
      </c>
      <c r="J2069" s="4">
        <v>74.94</v>
      </c>
      <c r="K2069" s="4">
        <v>63.82</v>
      </c>
      <c r="L2069" s="4">
        <v>58.41</v>
      </c>
      <c r="M2069" s="4">
        <v>55.89</v>
      </c>
      <c r="N2069" s="4">
        <v>82.47</v>
      </c>
      <c r="O2069" s="4">
        <v>85.3</v>
      </c>
      <c r="P2069" s="4">
        <v>59.96</v>
      </c>
      <c r="Q2069" s="4">
        <v>60.15</v>
      </c>
    </row>
    <row r="2070" spans="1:17">
      <c r="A2070">
        <v>2015</v>
      </c>
      <c r="B2070" t="s">
        <v>850</v>
      </c>
      <c r="C2070">
        <v>210882</v>
      </c>
      <c r="D2070">
        <f t="shared" si="64"/>
        <v>21</v>
      </c>
      <c r="E2070" t="str">
        <f>VLOOKUP(D2070,'Regionalism Code'!B:C,2,FALSE)</f>
        <v>辽宁省</v>
      </c>
      <c r="F2070">
        <f t="shared" si="65"/>
        <v>2108</v>
      </c>
      <c r="G2070" t="str">
        <f>IF(F2070&gt;10000,"省直辖县市",VLOOKUP(F2070,'Regionalism Code'!H:I,2,FALSE))</f>
        <v>营口市</v>
      </c>
      <c r="H2070" s="4">
        <v>72.040000000000006</v>
      </c>
      <c r="I2070" s="4">
        <v>73.81</v>
      </c>
      <c r="J2070" s="4">
        <v>75.52</v>
      </c>
      <c r="K2070" s="4">
        <v>68.510000000000005</v>
      </c>
      <c r="L2070" s="4">
        <v>48.86</v>
      </c>
      <c r="M2070" s="4">
        <v>61.5</v>
      </c>
      <c r="N2070" s="4">
        <v>82.58</v>
      </c>
      <c r="O2070" s="4">
        <v>88.82</v>
      </c>
      <c r="P2070" s="4">
        <v>61.64</v>
      </c>
      <c r="Q2070" s="4">
        <v>59.86</v>
      </c>
    </row>
    <row r="2071" spans="1:17">
      <c r="A2071">
        <v>2015</v>
      </c>
      <c r="B2071" t="s">
        <v>856</v>
      </c>
      <c r="C2071">
        <v>210921</v>
      </c>
      <c r="D2071">
        <f t="shared" si="64"/>
        <v>21</v>
      </c>
      <c r="E2071" t="str">
        <f>VLOOKUP(D2071,'Regionalism Code'!B:C,2,FALSE)</f>
        <v>辽宁省</v>
      </c>
      <c r="F2071">
        <f t="shared" si="65"/>
        <v>2109</v>
      </c>
      <c r="G2071" t="str">
        <f>IF(F2071&gt;10000,"省直辖县市",VLOOKUP(F2071,'Regionalism Code'!H:I,2,FALSE))</f>
        <v>阜新市</v>
      </c>
      <c r="H2071" s="4">
        <v>44.41</v>
      </c>
      <c r="I2071" s="4">
        <v>37.729999999999997</v>
      </c>
      <c r="J2071" s="4">
        <v>49.81</v>
      </c>
      <c r="K2071" s="4">
        <v>30.45</v>
      </c>
      <c r="L2071" s="4">
        <v>18.32</v>
      </c>
      <c r="M2071" s="4">
        <v>38.76</v>
      </c>
      <c r="N2071" s="4">
        <v>67.31</v>
      </c>
      <c r="O2071" s="4">
        <v>61.6</v>
      </c>
      <c r="P2071" s="4">
        <v>26.63</v>
      </c>
      <c r="Q2071" s="4">
        <v>56.62</v>
      </c>
    </row>
    <row r="2072" spans="1:17">
      <c r="A2072">
        <v>2015</v>
      </c>
      <c r="B2072" t="s">
        <v>857</v>
      </c>
      <c r="C2072">
        <v>210922</v>
      </c>
      <c r="D2072">
        <f t="shared" si="64"/>
        <v>21</v>
      </c>
      <c r="E2072" t="str">
        <f>VLOOKUP(D2072,'Regionalism Code'!B:C,2,FALSE)</f>
        <v>辽宁省</v>
      </c>
      <c r="F2072">
        <f t="shared" si="65"/>
        <v>2109</v>
      </c>
      <c r="G2072" t="str">
        <f>IF(F2072&gt;10000,"省直辖县市",VLOOKUP(F2072,'Regionalism Code'!H:I,2,FALSE))</f>
        <v>阜新市</v>
      </c>
      <c r="H2072" s="4">
        <v>50</v>
      </c>
      <c r="I2072" s="4">
        <v>47.24</v>
      </c>
      <c r="J2072" s="4">
        <v>53.13</v>
      </c>
      <c r="K2072" s="4">
        <v>38.979999999999997</v>
      </c>
      <c r="L2072" s="4">
        <v>31.31</v>
      </c>
      <c r="M2072" s="4">
        <v>33.11</v>
      </c>
      <c r="N2072" s="4">
        <v>67.599999999999994</v>
      </c>
      <c r="O2072" s="4">
        <v>62.09</v>
      </c>
      <c r="P2072" s="4">
        <v>36.44</v>
      </c>
      <c r="Q2072" s="4">
        <v>53.41</v>
      </c>
    </row>
    <row r="2073" spans="1:17">
      <c r="A2073">
        <v>2015</v>
      </c>
      <c r="B2073" t="s">
        <v>863</v>
      </c>
      <c r="C2073">
        <v>211021</v>
      </c>
      <c r="D2073">
        <f t="shared" si="64"/>
        <v>21</v>
      </c>
      <c r="E2073" t="str">
        <f>VLOOKUP(D2073,'Regionalism Code'!B:C,2,FALSE)</f>
        <v>辽宁省</v>
      </c>
      <c r="F2073">
        <f t="shared" si="65"/>
        <v>2110</v>
      </c>
      <c r="G2073" t="str">
        <f>IF(F2073&gt;10000,"省直辖县市",VLOOKUP(F2073,'Regionalism Code'!H:I,2,FALSE))</f>
        <v>辽阳市</v>
      </c>
      <c r="H2073" s="4">
        <v>52.51</v>
      </c>
      <c r="I2073" s="4">
        <v>42.4</v>
      </c>
      <c r="J2073" s="4">
        <v>67.3</v>
      </c>
      <c r="K2073" s="4">
        <v>57.52</v>
      </c>
      <c r="L2073" s="4">
        <v>38.090000000000003</v>
      </c>
      <c r="M2073" s="4">
        <v>60.98</v>
      </c>
      <c r="N2073" s="4">
        <v>82.19</v>
      </c>
      <c r="O2073" s="4">
        <v>77.16</v>
      </c>
      <c r="P2073" s="4">
        <v>47.32</v>
      </c>
      <c r="Q2073" s="4">
        <v>59.02</v>
      </c>
    </row>
    <row r="2074" spans="1:17">
      <c r="A2074">
        <v>2015</v>
      </c>
      <c r="B2074" t="s">
        <v>864</v>
      </c>
      <c r="C2074">
        <v>211081</v>
      </c>
      <c r="D2074">
        <f t="shared" si="64"/>
        <v>21</v>
      </c>
      <c r="E2074" t="str">
        <f>VLOOKUP(D2074,'Regionalism Code'!B:C,2,FALSE)</f>
        <v>辽宁省</v>
      </c>
      <c r="F2074">
        <f t="shared" si="65"/>
        <v>2110</v>
      </c>
      <c r="G2074" t="str">
        <f>IF(F2074&gt;10000,"省直辖县市",VLOOKUP(F2074,'Regionalism Code'!H:I,2,FALSE))</f>
        <v>辽阳市</v>
      </c>
      <c r="H2074" s="4">
        <v>62.47</v>
      </c>
      <c r="I2074" s="4">
        <v>59.45</v>
      </c>
      <c r="J2074" s="4">
        <v>70.819999999999993</v>
      </c>
      <c r="K2074" s="4">
        <v>68.099999999999994</v>
      </c>
      <c r="L2074" s="4">
        <v>42.44</v>
      </c>
      <c r="M2074" s="4">
        <v>63.67</v>
      </c>
      <c r="N2074" s="4">
        <v>80.48</v>
      </c>
      <c r="O2074" s="4">
        <v>78.5</v>
      </c>
      <c r="P2074" s="4">
        <v>68.3</v>
      </c>
      <c r="Q2074" s="4">
        <v>57.31</v>
      </c>
    </row>
    <row r="2075" spans="1:17">
      <c r="A2075">
        <v>2015</v>
      </c>
      <c r="B2075" t="s">
        <v>867</v>
      </c>
      <c r="C2075">
        <v>211121</v>
      </c>
      <c r="D2075">
        <f t="shared" si="64"/>
        <v>21</v>
      </c>
      <c r="E2075" t="str">
        <f>VLOOKUP(D2075,'Regionalism Code'!B:C,2,FALSE)</f>
        <v>辽宁省</v>
      </c>
      <c r="F2075">
        <f t="shared" si="65"/>
        <v>2111</v>
      </c>
      <c r="G2075" t="str">
        <f>IF(F2075&gt;10000,"省直辖县市",VLOOKUP(F2075,'Regionalism Code'!H:I,2,FALSE))</f>
        <v>盘锦市</v>
      </c>
      <c r="H2075" s="4">
        <v>79.25</v>
      </c>
      <c r="I2075" s="4">
        <v>88.1</v>
      </c>
      <c r="J2075" s="4">
        <v>71.53</v>
      </c>
      <c r="K2075" s="4">
        <v>68.56</v>
      </c>
      <c r="L2075" s="4">
        <v>56.88</v>
      </c>
      <c r="M2075" s="4">
        <v>67.2</v>
      </c>
      <c r="N2075" s="4">
        <v>84.53</v>
      </c>
      <c r="O2075" s="4">
        <v>75.239999999999995</v>
      </c>
      <c r="P2075" s="4">
        <v>52.32</v>
      </c>
      <c r="Q2075" s="4">
        <v>64.040000000000006</v>
      </c>
    </row>
    <row r="2076" spans="1:17">
      <c r="A2076">
        <v>2015</v>
      </c>
      <c r="B2076" t="s">
        <v>868</v>
      </c>
      <c r="C2076">
        <v>211122</v>
      </c>
      <c r="D2076">
        <f t="shared" si="64"/>
        <v>21</v>
      </c>
      <c r="E2076" t="str">
        <f>VLOOKUP(D2076,'Regionalism Code'!B:C,2,FALSE)</f>
        <v>辽宁省</v>
      </c>
      <c r="F2076">
        <f t="shared" si="65"/>
        <v>2111</v>
      </c>
      <c r="G2076" t="str">
        <f>IF(F2076&gt;10000,"省直辖县市",VLOOKUP(F2076,'Regionalism Code'!H:I,2,FALSE))</f>
        <v>盘锦市</v>
      </c>
      <c r="H2076" s="4">
        <v>59.98</v>
      </c>
      <c r="I2076" s="4">
        <v>55.53</v>
      </c>
      <c r="J2076" s="4">
        <v>67.72</v>
      </c>
      <c r="K2076" s="4">
        <v>46.79</v>
      </c>
      <c r="L2076" s="4">
        <v>36.17</v>
      </c>
      <c r="M2076" s="4">
        <v>51.6</v>
      </c>
      <c r="N2076" s="4">
        <v>89.9</v>
      </c>
      <c r="O2076" s="4">
        <v>75.959999999999994</v>
      </c>
      <c r="P2076" s="4">
        <v>50.41</v>
      </c>
      <c r="Q2076" s="4">
        <v>60.64</v>
      </c>
    </row>
    <row r="2077" spans="1:17">
      <c r="A2077">
        <v>2015</v>
      </c>
      <c r="B2077" t="s">
        <v>871</v>
      </c>
      <c r="C2077">
        <v>211221</v>
      </c>
      <c r="D2077">
        <f t="shared" si="64"/>
        <v>21</v>
      </c>
      <c r="E2077" t="str">
        <f>VLOOKUP(D2077,'Regionalism Code'!B:C,2,FALSE)</f>
        <v>辽宁省</v>
      </c>
      <c r="F2077">
        <f t="shared" si="65"/>
        <v>2112</v>
      </c>
      <c r="G2077" t="str">
        <f>IF(F2077&gt;10000,"省直辖县市",VLOOKUP(F2077,'Regionalism Code'!H:I,2,FALSE))</f>
        <v>铁岭市</v>
      </c>
      <c r="H2077" s="4">
        <v>68.34</v>
      </c>
      <c r="I2077" s="4">
        <v>74.56</v>
      </c>
      <c r="J2077" s="4">
        <v>64.3</v>
      </c>
      <c r="K2077" s="4">
        <v>68.36</v>
      </c>
      <c r="L2077" s="4">
        <v>48.92</v>
      </c>
      <c r="M2077" s="4">
        <v>68.510000000000005</v>
      </c>
      <c r="N2077" s="4">
        <v>74.400000000000006</v>
      </c>
      <c r="O2077" s="4">
        <v>68.66</v>
      </c>
      <c r="P2077" s="4">
        <v>42.55</v>
      </c>
      <c r="Q2077" s="4">
        <v>55.16</v>
      </c>
    </row>
    <row r="2078" spans="1:17">
      <c r="A2078">
        <v>2015</v>
      </c>
      <c r="B2078" t="s">
        <v>872</v>
      </c>
      <c r="C2078">
        <v>211223</v>
      </c>
      <c r="D2078">
        <f t="shared" si="64"/>
        <v>21</v>
      </c>
      <c r="E2078" t="str">
        <f>VLOOKUP(D2078,'Regionalism Code'!B:C,2,FALSE)</f>
        <v>辽宁省</v>
      </c>
      <c r="F2078">
        <f t="shared" si="65"/>
        <v>2112</v>
      </c>
      <c r="G2078" t="str">
        <f>IF(F2078&gt;10000,"省直辖县市",VLOOKUP(F2078,'Regionalism Code'!H:I,2,FALSE))</f>
        <v>铁岭市</v>
      </c>
      <c r="H2078" s="4">
        <v>54.59</v>
      </c>
      <c r="I2078" s="4">
        <v>50.4</v>
      </c>
      <c r="J2078" s="4">
        <v>58.2</v>
      </c>
      <c r="K2078" s="4">
        <v>46.05</v>
      </c>
      <c r="L2078" s="4">
        <v>38.04</v>
      </c>
      <c r="M2078" s="4">
        <v>51.87</v>
      </c>
      <c r="N2078" s="4">
        <v>75.209999999999994</v>
      </c>
      <c r="O2078" s="4">
        <v>64.67</v>
      </c>
      <c r="P2078" s="4">
        <v>32.5</v>
      </c>
      <c r="Q2078" s="4">
        <v>61.86</v>
      </c>
    </row>
    <row r="2079" spans="1:17">
      <c r="A2079">
        <v>2015</v>
      </c>
      <c r="B2079" t="s">
        <v>873</v>
      </c>
      <c r="C2079">
        <v>211224</v>
      </c>
      <c r="D2079">
        <f t="shared" si="64"/>
        <v>21</v>
      </c>
      <c r="E2079" t="str">
        <f>VLOOKUP(D2079,'Regionalism Code'!B:C,2,FALSE)</f>
        <v>辽宁省</v>
      </c>
      <c r="F2079">
        <f t="shared" si="65"/>
        <v>2112</v>
      </c>
      <c r="G2079" t="str">
        <f>IF(F2079&gt;10000,"省直辖县市",VLOOKUP(F2079,'Regionalism Code'!H:I,2,FALSE))</f>
        <v>铁岭市</v>
      </c>
      <c r="H2079" s="4">
        <v>48.66</v>
      </c>
      <c r="I2079" s="4">
        <v>42.93</v>
      </c>
      <c r="J2079" s="4">
        <v>54.18</v>
      </c>
      <c r="K2079" s="4">
        <v>37.22</v>
      </c>
      <c r="L2079" s="4">
        <v>20.73</v>
      </c>
      <c r="M2079" s="4">
        <v>42.76</v>
      </c>
      <c r="N2079" s="4">
        <v>62.94</v>
      </c>
      <c r="O2079" s="4">
        <v>73.88</v>
      </c>
      <c r="P2079" s="4">
        <v>25.09</v>
      </c>
      <c r="Q2079" s="4">
        <v>57.58</v>
      </c>
    </row>
    <row r="2080" spans="1:17">
      <c r="A2080">
        <v>2015</v>
      </c>
      <c r="B2080" t="s">
        <v>874</v>
      </c>
      <c r="C2080">
        <v>211281</v>
      </c>
      <c r="D2080">
        <f t="shared" si="64"/>
        <v>21</v>
      </c>
      <c r="E2080" t="str">
        <f>VLOOKUP(D2080,'Regionalism Code'!B:C,2,FALSE)</f>
        <v>辽宁省</v>
      </c>
      <c r="F2080">
        <f t="shared" si="65"/>
        <v>2112</v>
      </c>
      <c r="G2080" t="str">
        <f>IF(F2080&gt;10000,"省直辖县市",VLOOKUP(F2080,'Regionalism Code'!H:I,2,FALSE))</f>
        <v>铁岭市</v>
      </c>
      <c r="H2080" s="4">
        <v>77.459999999999994</v>
      </c>
      <c r="I2080" s="4">
        <v>88.94</v>
      </c>
      <c r="J2080" s="4">
        <v>70.040000000000006</v>
      </c>
      <c r="K2080" s="4">
        <v>57.32</v>
      </c>
      <c r="L2080" s="4">
        <v>56.79</v>
      </c>
      <c r="M2080" s="4">
        <v>74.06</v>
      </c>
      <c r="N2080" s="4">
        <v>99.37</v>
      </c>
      <c r="O2080" s="4">
        <v>67.709999999999994</v>
      </c>
      <c r="P2080" s="4">
        <v>29.75</v>
      </c>
      <c r="Q2080" s="4">
        <v>53</v>
      </c>
    </row>
    <row r="2081" spans="1:17">
      <c r="A2081">
        <v>2015</v>
      </c>
      <c r="B2081" t="s">
        <v>875</v>
      </c>
      <c r="C2081">
        <v>211282</v>
      </c>
      <c r="D2081">
        <f t="shared" si="64"/>
        <v>21</v>
      </c>
      <c r="E2081" t="str">
        <f>VLOOKUP(D2081,'Regionalism Code'!B:C,2,FALSE)</f>
        <v>辽宁省</v>
      </c>
      <c r="F2081">
        <f t="shared" si="65"/>
        <v>2112</v>
      </c>
      <c r="G2081" t="str">
        <f>IF(F2081&gt;10000,"省直辖县市",VLOOKUP(F2081,'Regionalism Code'!H:I,2,FALSE))</f>
        <v>铁岭市</v>
      </c>
      <c r="H2081" s="4">
        <v>65.3</v>
      </c>
      <c r="I2081" s="4">
        <v>62.84</v>
      </c>
      <c r="J2081" s="4">
        <v>74.959999999999994</v>
      </c>
      <c r="K2081" s="4">
        <v>64.64</v>
      </c>
      <c r="L2081" s="4">
        <v>43.97</v>
      </c>
      <c r="M2081" s="4">
        <v>67.459999999999994</v>
      </c>
      <c r="N2081" s="4">
        <v>114.98</v>
      </c>
      <c r="O2081" s="4">
        <v>71.41</v>
      </c>
      <c r="P2081" s="4">
        <v>47.18</v>
      </c>
      <c r="Q2081" s="4">
        <v>55.83</v>
      </c>
    </row>
    <row r="2082" spans="1:17">
      <c r="A2082">
        <v>2015</v>
      </c>
      <c r="B2082" t="s">
        <v>878</v>
      </c>
      <c r="C2082">
        <v>211321</v>
      </c>
      <c r="D2082">
        <f t="shared" si="64"/>
        <v>21</v>
      </c>
      <c r="E2082" t="str">
        <f>VLOOKUP(D2082,'Regionalism Code'!B:C,2,FALSE)</f>
        <v>辽宁省</v>
      </c>
      <c r="F2082">
        <f t="shared" si="65"/>
        <v>2113</v>
      </c>
      <c r="G2082" t="str">
        <f>IF(F2082&gt;10000,"省直辖县市",VLOOKUP(F2082,'Regionalism Code'!H:I,2,FALSE))</f>
        <v>朝阳市</v>
      </c>
      <c r="H2082" s="4">
        <v>20.72</v>
      </c>
      <c r="I2082" s="4">
        <v>2.46</v>
      </c>
      <c r="J2082" s="4">
        <v>35.06</v>
      </c>
      <c r="K2082" s="4">
        <v>-11.06</v>
      </c>
      <c r="L2082" s="4">
        <v>-8.65</v>
      </c>
      <c r="M2082" s="4">
        <v>-0.53</v>
      </c>
      <c r="N2082" s="4">
        <v>49.99</v>
      </c>
      <c r="O2082" s="4">
        <v>62.87</v>
      </c>
      <c r="P2082" s="4">
        <v>3.8</v>
      </c>
      <c r="Q2082" s="4">
        <v>54.96</v>
      </c>
    </row>
    <row r="2083" spans="1:17">
      <c r="A2083">
        <v>2015</v>
      </c>
      <c r="B2083" t="s">
        <v>879</v>
      </c>
      <c r="C2083">
        <v>211322</v>
      </c>
      <c r="D2083">
        <f t="shared" si="64"/>
        <v>21</v>
      </c>
      <c r="E2083" t="str">
        <f>VLOOKUP(D2083,'Regionalism Code'!B:C,2,FALSE)</f>
        <v>辽宁省</v>
      </c>
      <c r="F2083">
        <f t="shared" si="65"/>
        <v>2113</v>
      </c>
      <c r="G2083" t="str">
        <f>IF(F2083&gt;10000,"省直辖县市",VLOOKUP(F2083,'Regionalism Code'!H:I,2,FALSE))</f>
        <v>朝阳市</v>
      </c>
      <c r="H2083" s="4">
        <v>52.79</v>
      </c>
      <c r="I2083" s="4">
        <v>50.59</v>
      </c>
      <c r="J2083" s="4">
        <v>62.02</v>
      </c>
      <c r="K2083" s="4">
        <v>34.35</v>
      </c>
      <c r="L2083" s="4">
        <v>35.67</v>
      </c>
      <c r="M2083" s="4">
        <v>56.47</v>
      </c>
      <c r="N2083" s="4">
        <v>102.05</v>
      </c>
      <c r="O2083" s="4">
        <v>61.87</v>
      </c>
      <c r="P2083" s="4">
        <v>20.11</v>
      </c>
      <c r="Q2083" s="4">
        <v>43.3</v>
      </c>
    </row>
    <row r="2084" spans="1:17">
      <c r="A2084">
        <v>2015</v>
      </c>
      <c r="B2084" t="s">
        <v>880</v>
      </c>
      <c r="C2084">
        <v>211324</v>
      </c>
      <c r="D2084">
        <f t="shared" si="64"/>
        <v>21</v>
      </c>
      <c r="E2084" t="str">
        <f>VLOOKUP(D2084,'Regionalism Code'!B:C,2,FALSE)</f>
        <v>辽宁省</v>
      </c>
      <c r="F2084">
        <f t="shared" si="65"/>
        <v>2113</v>
      </c>
      <c r="G2084" t="str">
        <f>IF(F2084&gt;10000,"省直辖县市",VLOOKUP(F2084,'Regionalism Code'!H:I,2,FALSE))</f>
        <v>朝阳市</v>
      </c>
      <c r="H2084" s="4">
        <v>53.19</v>
      </c>
      <c r="I2084" s="4">
        <v>46.95</v>
      </c>
      <c r="J2084" s="4">
        <v>66.27</v>
      </c>
      <c r="K2084" s="4">
        <v>23.83</v>
      </c>
      <c r="L2084" s="4">
        <v>27.83</v>
      </c>
      <c r="M2084" s="4">
        <v>33.79</v>
      </c>
      <c r="N2084" s="4">
        <v>103.88</v>
      </c>
      <c r="O2084" s="4">
        <v>81.42</v>
      </c>
      <c r="P2084" s="4">
        <v>14.79</v>
      </c>
      <c r="Q2084" s="4">
        <v>50.01</v>
      </c>
    </row>
    <row r="2085" spans="1:17">
      <c r="A2085">
        <v>2015</v>
      </c>
      <c r="B2085" t="s">
        <v>881</v>
      </c>
      <c r="C2085">
        <v>211381</v>
      </c>
      <c r="D2085">
        <f t="shared" si="64"/>
        <v>21</v>
      </c>
      <c r="E2085" t="str">
        <f>VLOOKUP(D2085,'Regionalism Code'!B:C,2,FALSE)</f>
        <v>辽宁省</v>
      </c>
      <c r="F2085">
        <f t="shared" si="65"/>
        <v>2113</v>
      </c>
      <c r="G2085" t="str">
        <f>IF(F2085&gt;10000,"省直辖县市",VLOOKUP(F2085,'Regionalism Code'!H:I,2,FALSE))</f>
        <v>朝阳市</v>
      </c>
      <c r="H2085" s="4">
        <v>55.62</v>
      </c>
      <c r="I2085" s="4">
        <v>50.69</v>
      </c>
      <c r="J2085" s="4">
        <v>69.52</v>
      </c>
      <c r="K2085" s="4">
        <v>42.34</v>
      </c>
      <c r="L2085" s="4">
        <v>44.93</v>
      </c>
      <c r="M2085" s="4">
        <v>51.16</v>
      </c>
      <c r="N2085" s="4">
        <v>84.18</v>
      </c>
      <c r="O2085" s="4">
        <v>81.27</v>
      </c>
      <c r="P2085" s="4">
        <v>50.59</v>
      </c>
      <c r="Q2085" s="4">
        <v>46.64</v>
      </c>
    </row>
    <row r="2086" spans="1:17">
      <c r="A2086">
        <v>2015</v>
      </c>
      <c r="B2086" t="s">
        <v>882</v>
      </c>
      <c r="C2086">
        <v>211382</v>
      </c>
      <c r="D2086">
        <f t="shared" si="64"/>
        <v>21</v>
      </c>
      <c r="E2086" t="str">
        <f>VLOOKUP(D2086,'Regionalism Code'!B:C,2,FALSE)</f>
        <v>辽宁省</v>
      </c>
      <c r="F2086">
        <f t="shared" si="65"/>
        <v>2113</v>
      </c>
      <c r="G2086" t="str">
        <f>IF(F2086&gt;10000,"省直辖县市",VLOOKUP(F2086,'Regionalism Code'!H:I,2,FALSE))</f>
        <v>朝阳市</v>
      </c>
      <c r="H2086" s="4">
        <v>56</v>
      </c>
      <c r="I2086" s="4">
        <v>55.69</v>
      </c>
      <c r="J2086" s="4">
        <v>62.93</v>
      </c>
      <c r="K2086" s="4">
        <v>49.93</v>
      </c>
      <c r="L2086" s="4">
        <v>38.67</v>
      </c>
      <c r="M2086" s="4">
        <v>58.57</v>
      </c>
      <c r="N2086" s="4">
        <v>83.03</v>
      </c>
      <c r="O2086" s="4">
        <v>69.92</v>
      </c>
      <c r="P2086" s="4">
        <v>33.119999999999997</v>
      </c>
      <c r="Q2086" s="4">
        <v>44.43</v>
      </c>
    </row>
    <row r="2087" spans="1:17">
      <c r="A2087">
        <v>2015</v>
      </c>
      <c r="B2087" t="s">
        <v>886</v>
      </c>
      <c r="C2087">
        <v>211421</v>
      </c>
      <c r="D2087">
        <f t="shared" si="64"/>
        <v>21</v>
      </c>
      <c r="E2087" t="str">
        <f>VLOOKUP(D2087,'Regionalism Code'!B:C,2,FALSE)</f>
        <v>辽宁省</v>
      </c>
      <c r="F2087">
        <f t="shared" si="65"/>
        <v>2114</v>
      </c>
      <c r="G2087" t="str">
        <f>IF(F2087&gt;10000,"省直辖县市",VLOOKUP(F2087,'Regionalism Code'!H:I,2,FALSE))</f>
        <v>葫芦岛市</v>
      </c>
      <c r="H2087" s="4">
        <v>62.88</v>
      </c>
      <c r="I2087" s="4">
        <v>63.89</v>
      </c>
      <c r="J2087" s="4">
        <v>63.61</v>
      </c>
      <c r="K2087" s="4">
        <v>49.62</v>
      </c>
      <c r="L2087" s="4">
        <v>40.74</v>
      </c>
      <c r="M2087" s="4">
        <v>56.67</v>
      </c>
      <c r="N2087" s="4">
        <v>106.11</v>
      </c>
      <c r="O2087" s="4">
        <v>59.32</v>
      </c>
      <c r="P2087" s="4">
        <v>20.85</v>
      </c>
      <c r="Q2087" s="4">
        <v>58.18</v>
      </c>
    </row>
    <row r="2088" spans="1:17">
      <c r="A2088">
        <v>2015</v>
      </c>
      <c r="B2088" t="s">
        <v>887</v>
      </c>
      <c r="C2088">
        <v>211422</v>
      </c>
      <c r="D2088">
        <f t="shared" si="64"/>
        <v>21</v>
      </c>
      <c r="E2088" t="str">
        <f>VLOOKUP(D2088,'Regionalism Code'!B:C,2,FALSE)</f>
        <v>辽宁省</v>
      </c>
      <c r="F2088">
        <f t="shared" si="65"/>
        <v>2114</v>
      </c>
      <c r="G2088" t="str">
        <f>IF(F2088&gt;10000,"省直辖县市",VLOOKUP(F2088,'Regionalism Code'!H:I,2,FALSE))</f>
        <v>葫芦岛市</v>
      </c>
      <c r="H2088" s="4">
        <v>39.28</v>
      </c>
      <c r="I2088" s="4">
        <v>31.65</v>
      </c>
      <c r="J2088" s="4">
        <v>49.62</v>
      </c>
      <c r="K2088" s="4">
        <v>24.82</v>
      </c>
      <c r="L2088" s="4">
        <v>18.920000000000002</v>
      </c>
      <c r="M2088" s="4">
        <v>30.96</v>
      </c>
      <c r="N2088" s="4">
        <v>50.5</v>
      </c>
      <c r="O2088" s="4">
        <v>76.3</v>
      </c>
      <c r="P2088" s="4">
        <v>17.170000000000002</v>
      </c>
      <c r="Q2088" s="4">
        <v>45.66</v>
      </c>
    </row>
    <row r="2089" spans="1:17">
      <c r="A2089">
        <v>2015</v>
      </c>
      <c r="B2089" t="s">
        <v>888</v>
      </c>
      <c r="C2089">
        <v>211481</v>
      </c>
      <c r="D2089">
        <f t="shared" si="64"/>
        <v>21</v>
      </c>
      <c r="E2089" t="str">
        <f>VLOOKUP(D2089,'Regionalism Code'!B:C,2,FALSE)</f>
        <v>辽宁省</v>
      </c>
      <c r="F2089">
        <f t="shared" si="65"/>
        <v>2114</v>
      </c>
      <c r="G2089" t="str">
        <f>IF(F2089&gt;10000,"省直辖县市",VLOOKUP(F2089,'Regionalism Code'!H:I,2,FALSE))</f>
        <v>葫芦岛市</v>
      </c>
      <c r="H2089" s="4">
        <v>77.03</v>
      </c>
      <c r="I2089" s="4">
        <v>86</v>
      </c>
      <c r="J2089" s="4">
        <v>89.84</v>
      </c>
      <c r="K2089" s="4">
        <v>100.53</v>
      </c>
      <c r="L2089" s="4">
        <v>56.16</v>
      </c>
      <c r="M2089" s="4">
        <v>91.22</v>
      </c>
      <c r="N2089" s="4">
        <v>85.52</v>
      </c>
      <c r="O2089" s="4">
        <v>112.93</v>
      </c>
      <c r="P2089" s="4">
        <v>60.79</v>
      </c>
      <c r="Q2089" s="4">
        <v>24.15</v>
      </c>
    </row>
    <row r="2090" spans="1:17">
      <c r="A2090">
        <v>2015</v>
      </c>
      <c r="B2090" t="s">
        <v>895</v>
      </c>
      <c r="C2090">
        <v>220122</v>
      </c>
      <c r="D2090">
        <f t="shared" si="64"/>
        <v>22</v>
      </c>
      <c r="E2090" t="str">
        <f>VLOOKUP(D2090,'Regionalism Code'!B:C,2,FALSE)</f>
        <v>吉林省</v>
      </c>
      <c r="F2090">
        <f t="shared" si="65"/>
        <v>2201</v>
      </c>
      <c r="G2090" t="str">
        <f>IF(F2090&gt;10000,"省直辖县市",VLOOKUP(F2090,'Regionalism Code'!H:I,2,FALSE))</f>
        <v>长春市</v>
      </c>
      <c r="H2090" s="4">
        <v>48.07</v>
      </c>
      <c r="I2090" s="4">
        <v>44.37</v>
      </c>
      <c r="J2090" s="4">
        <v>53</v>
      </c>
      <c r="K2090" s="4">
        <v>36.590000000000003</v>
      </c>
      <c r="L2090" s="4">
        <v>13.83</v>
      </c>
      <c r="M2090" s="4">
        <v>47.69</v>
      </c>
      <c r="N2090" s="4">
        <v>67.63</v>
      </c>
      <c r="O2090" s="4">
        <v>73.55</v>
      </c>
      <c r="P2090" s="4">
        <v>11</v>
      </c>
      <c r="Q2090" s="4">
        <v>51.32</v>
      </c>
    </row>
    <row r="2091" spans="1:17">
      <c r="A2091">
        <v>2015</v>
      </c>
      <c r="B2091" t="s">
        <v>896</v>
      </c>
      <c r="C2091">
        <v>220182</v>
      </c>
      <c r="D2091">
        <f t="shared" si="64"/>
        <v>22</v>
      </c>
      <c r="E2091" t="str">
        <f>VLOOKUP(D2091,'Regionalism Code'!B:C,2,FALSE)</f>
        <v>吉林省</v>
      </c>
      <c r="F2091">
        <f t="shared" si="65"/>
        <v>2201</v>
      </c>
      <c r="G2091" t="str">
        <f>IF(F2091&gt;10000,"省直辖县市",VLOOKUP(F2091,'Regionalism Code'!H:I,2,FALSE))</f>
        <v>长春市</v>
      </c>
      <c r="H2091" s="4">
        <v>45.94</v>
      </c>
      <c r="I2091" s="4">
        <v>39.33</v>
      </c>
      <c r="J2091" s="4">
        <v>54.16</v>
      </c>
      <c r="K2091" s="4">
        <v>29.92</v>
      </c>
      <c r="L2091" s="4">
        <v>21.27</v>
      </c>
      <c r="M2091" s="4">
        <v>37.53</v>
      </c>
      <c r="N2091" s="4">
        <v>70.72</v>
      </c>
      <c r="O2091" s="4">
        <v>68.25</v>
      </c>
      <c r="P2091" s="4">
        <v>32.44</v>
      </c>
      <c r="Q2091" s="4">
        <v>52.8</v>
      </c>
    </row>
    <row r="2092" spans="1:17">
      <c r="A2092">
        <v>2015</v>
      </c>
      <c r="B2092" t="s">
        <v>897</v>
      </c>
      <c r="C2092">
        <v>220183</v>
      </c>
      <c r="D2092">
        <f t="shared" si="64"/>
        <v>22</v>
      </c>
      <c r="E2092" t="str">
        <f>VLOOKUP(D2092,'Regionalism Code'!B:C,2,FALSE)</f>
        <v>吉林省</v>
      </c>
      <c r="F2092">
        <f t="shared" si="65"/>
        <v>2201</v>
      </c>
      <c r="G2092" t="str">
        <f>IF(F2092&gt;10000,"省直辖县市",VLOOKUP(F2092,'Regionalism Code'!H:I,2,FALSE))</f>
        <v>长春市</v>
      </c>
      <c r="H2092" s="4">
        <v>57.33</v>
      </c>
      <c r="I2092" s="4">
        <v>56.74</v>
      </c>
      <c r="J2092" s="4">
        <v>58.87</v>
      </c>
      <c r="K2092" s="4">
        <v>42.84</v>
      </c>
      <c r="L2092" s="4">
        <v>38.909999999999997</v>
      </c>
      <c r="M2092" s="4">
        <v>45.46</v>
      </c>
      <c r="N2092" s="4">
        <v>81.69</v>
      </c>
      <c r="O2092" s="4">
        <v>60.63</v>
      </c>
      <c r="P2092" s="4">
        <v>42.45</v>
      </c>
      <c r="Q2092" s="4">
        <v>56.44</v>
      </c>
    </row>
    <row r="2093" spans="1:17">
      <c r="A2093">
        <v>2015</v>
      </c>
      <c r="B2093" t="s">
        <v>902</v>
      </c>
      <c r="C2093">
        <v>220221</v>
      </c>
      <c r="D2093">
        <f t="shared" si="64"/>
        <v>22</v>
      </c>
      <c r="E2093" t="str">
        <f>VLOOKUP(D2093,'Regionalism Code'!B:C,2,FALSE)</f>
        <v>吉林省</v>
      </c>
      <c r="F2093">
        <f t="shared" si="65"/>
        <v>2202</v>
      </c>
      <c r="G2093" t="str">
        <f>IF(F2093&gt;10000,"省直辖县市",VLOOKUP(F2093,'Regionalism Code'!H:I,2,FALSE))</f>
        <v>吉林市</v>
      </c>
      <c r="H2093" s="4">
        <v>59.99</v>
      </c>
      <c r="I2093" s="4">
        <v>58.43</v>
      </c>
      <c r="J2093" s="4">
        <v>64.78</v>
      </c>
      <c r="K2093" s="4">
        <v>51.73</v>
      </c>
      <c r="L2093" s="4">
        <v>54.86</v>
      </c>
      <c r="M2093" s="4">
        <v>63.71</v>
      </c>
      <c r="N2093" s="4">
        <v>98.76</v>
      </c>
      <c r="O2093" s="4">
        <v>56.22</v>
      </c>
      <c r="P2093" s="4">
        <v>34.68</v>
      </c>
      <c r="Q2093" s="4">
        <v>56.45</v>
      </c>
    </row>
    <row r="2094" spans="1:17">
      <c r="A2094">
        <v>2015</v>
      </c>
      <c r="B2094" t="s">
        <v>903</v>
      </c>
      <c r="C2094">
        <v>220281</v>
      </c>
      <c r="D2094">
        <f t="shared" si="64"/>
        <v>22</v>
      </c>
      <c r="E2094" t="str">
        <f>VLOOKUP(D2094,'Regionalism Code'!B:C,2,FALSE)</f>
        <v>吉林省</v>
      </c>
      <c r="F2094">
        <f t="shared" si="65"/>
        <v>2202</v>
      </c>
      <c r="G2094" t="str">
        <f>IF(F2094&gt;10000,"省直辖县市",VLOOKUP(F2094,'Regionalism Code'!H:I,2,FALSE))</f>
        <v>吉林市</v>
      </c>
      <c r="H2094" s="4">
        <v>64.069999999999993</v>
      </c>
      <c r="I2094" s="4">
        <v>63.68</v>
      </c>
      <c r="J2094" s="4">
        <v>68.959999999999994</v>
      </c>
      <c r="K2094" s="4">
        <v>63.26</v>
      </c>
      <c r="L2094" s="4">
        <v>33.9</v>
      </c>
      <c r="M2094" s="4">
        <v>61.79</v>
      </c>
      <c r="N2094" s="4">
        <v>92.86</v>
      </c>
      <c r="O2094" s="4">
        <v>76.150000000000006</v>
      </c>
      <c r="P2094" s="4">
        <v>44.77</v>
      </c>
      <c r="Q2094" s="4">
        <v>56.49</v>
      </c>
    </row>
    <row r="2095" spans="1:17">
      <c r="A2095">
        <v>2015</v>
      </c>
      <c r="B2095" t="s">
        <v>904</v>
      </c>
      <c r="C2095">
        <v>220282</v>
      </c>
      <c r="D2095">
        <f t="shared" si="64"/>
        <v>22</v>
      </c>
      <c r="E2095" t="str">
        <f>VLOOKUP(D2095,'Regionalism Code'!B:C,2,FALSE)</f>
        <v>吉林省</v>
      </c>
      <c r="F2095">
        <f t="shared" si="65"/>
        <v>2202</v>
      </c>
      <c r="G2095" t="str">
        <f>IF(F2095&gt;10000,"省直辖县市",VLOOKUP(F2095,'Regionalism Code'!H:I,2,FALSE))</f>
        <v>吉林市</v>
      </c>
      <c r="H2095" s="4">
        <v>66.25</v>
      </c>
      <c r="I2095" s="4">
        <v>65.84</v>
      </c>
      <c r="J2095" s="4">
        <v>70.05</v>
      </c>
      <c r="K2095" s="4">
        <v>62.95</v>
      </c>
      <c r="L2095" s="4">
        <v>34.090000000000003</v>
      </c>
      <c r="M2095" s="4">
        <v>59.14</v>
      </c>
      <c r="N2095" s="4">
        <v>86.1</v>
      </c>
      <c r="O2095" s="4">
        <v>85.41</v>
      </c>
      <c r="P2095" s="4">
        <v>38.72</v>
      </c>
      <c r="Q2095" s="4">
        <v>60.71</v>
      </c>
    </row>
    <row r="2096" spans="1:17">
      <c r="A2096">
        <v>2015</v>
      </c>
      <c r="B2096" t="s">
        <v>905</v>
      </c>
      <c r="C2096">
        <v>220283</v>
      </c>
      <c r="D2096">
        <f t="shared" si="64"/>
        <v>22</v>
      </c>
      <c r="E2096" t="str">
        <f>VLOOKUP(D2096,'Regionalism Code'!B:C,2,FALSE)</f>
        <v>吉林省</v>
      </c>
      <c r="F2096">
        <f t="shared" si="65"/>
        <v>2202</v>
      </c>
      <c r="G2096" t="str">
        <f>IF(F2096&gt;10000,"省直辖县市",VLOOKUP(F2096,'Regionalism Code'!H:I,2,FALSE))</f>
        <v>吉林市</v>
      </c>
      <c r="H2096" s="4">
        <v>54.43</v>
      </c>
      <c r="I2096" s="4">
        <v>46.32</v>
      </c>
      <c r="J2096" s="4">
        <v>74.11</v>
      </c>
      <c r="K2096" s="4">
        <v>80.599999999999994</v>
      </c>
      <c r="L2096" s="4">
        <v>26.52</v>
      </c>
      <c r="M2096" s="4">
        <v>66.38</v>
      </c>
      <c r="N2096" s="4">
        <v>126.37</v>
      </c>
      <c r="O2096" s="4">
        <v>69.08</v>
      </c>
      <c r="P2096" s="4">
        <v>40.770000000000003</v>
      </c>
      <c r="Q2096" s="4">
        <v>45.47</v>
      </c>
    </row>
    <row r="2097" spans="1:17">
      <c r="A2097">
        <v>2015</v>
      </c>
      <c r="B2097" t="s">
        <v>906</v>
      </c>
      <c r="C2097">
        <v>220284</v>
      </c>
      <c r="D2097">
        <f t="shared" si="64"/>
        <v>22</v>
      </c>
      <c r="E2097" t="str">
        <f>VLOOKUP(D2097,'Regionalism Code'!B:C,2,FALSE)</f>
        <v>吉林省</v>
      </c>
      <c r="F2097">
        <f t="shared" si="65"/>
        <v>2202</v>
      </c>
      <c r="G2097" t="str">
        <f>IF(F2097&gt;10000,"省直辖县市",VLOOKUP(F2097,'Regionalism Code'!H:I,2,FALSE))</f>
        <v>吉林市</v>
      </c>
      <c r="H2097" s="4">
        <v>65.63</v>
      </c>
      <c r="I2097" s="4">
        <v>61.64</v>
      </c>
      <c r="J2097" s="4">
        <v>82.55</v>
      </c>
      <c r="K2097" s="4">
        <v>75.78</v>
      </c>
      <c r="L2097" s="4">
        <v>39.11</v>
      </c>
      <c r="M2097" s="4">
        <v>86.03</v>
      </c>
      <c r="N2097" s="4">
        <v>149.30000000000001</v>
      </c>
      <c r="O2097" s="4">
        <v>68.63</v>
      </c>
      <c r="P2097" s="4">
        <v>38.94</v>
      </c>
      <c r="Q2097" s="4">
        <v>48.07</v>
      </c>
    </row>
    <row r="2098" spans="1:17">
      <c r="A2098">
        <v>2015</v>
      </c>
      <c r="B2098" t="s">
        <v>907</v>
      </c>
      <c r="C2098">
        <v>220322</v>
      </c>
      <c r="D2098">
        <f t="shared" si="64"/>
        <v>22</v>
      </c>
      <c r="E2098" t="str">
        <f>VLOOKUP(D2098,'Regionalism Code'!B:C,2,FALSE)</f>
        <v>吉林省</v>
      </c>
      <c r="F2098">
        <f t="shared" si="65"/>
        <v>2203</v>
      </c>
      <c r="G2098" t="str">
        <f>IF(F2098&gt;10000,"省直辖县市",VLOOKUP(F2098,'Regionalism Code'!H:I,2,FALSE))</f>
        <v>四平市</v>
      </c>
      <c r="H2098" s="4">
        <v>45.34</v>
      </c>
      <c r="I2098" s="4">
        <v>36.06</v>
      </c>
      <c r="J2098" s="4">
        <v>56.42</v>
      </c>
      <c r="K2098" s="4">
        <v>32.380000000000003</v>
      </c>
      <c r="L2098" s="4">
        <v>20.63</v>
      </c>
      <c r="M2098" s="4">
        <v>34.119999999999997</v>
      </c>
      <c r="N2098" s="4">
        <v>70.930000000000007</v>
      </c>
      <c r="O2098" s="4">
        <v>73.86</v>
      </c>
      <c r="P2098" s="4">
        <v>35.159999999999997</v>
      </c>
      <c r="Q2098" s="4">
        <v>55.87</v>
      </c>
    </row>
    <row r="2099" spans="1:17">
      <c r="A2099">
        <v>2015</v>
      </c>
      <c r="B2099" t="s">
        <v>908</v>
      </c>
      <c r="C2099">
        <v>220323</v>
      </c>
      <c r="D2099">
        <f t="shared" si="64"/>
        <v>22</v>
      </c>
      <c r="E2099" t="str">
        <f>VLOOKUP(D2099,'Regionalism Code'!B:C,2,FALSE)</f>
        <v>吉林省</v>
      </c>
      <c r="F2099">
        <f t="shared" si="65"/>
        <v>2203</v>
      </c>
      <c r="G2099" t="str">
        <f>IF(F2099&gt;10000,"省直辖县市",VLOOKUP(F2099,'Regionalism Code'!H:I,2,FALSE))</f>
        <v>四平市</v>
      </c>
      <c r="H2099" s="4">
        <v>45.67</v>
      </c>
      <c r="I2099" s="4">
        <v>38.31</v>
      </c>
      <c r="J2099" s="4">
        <v>51.34</v>
      </c>
      <c r="K2099" s="4">
        <v>37.03</v>
      </c>
      <c r="L2099" s="4">
        <v>42.04</v>
      </c>
      <c r="M2099" s="4">
        <v>39.93</v>
      </c>
      <c r="N2099" s="4">
        <v>65.37</v>
      </c>
      <c r="O2099" s="4">
        <v>57.2</v>
      </c>
      <c r="P2099" s="4">
        <v>22.22</v>
      </c>
      <c r="Q2099" s="4">
        <v>59.69</v>
      </c>
    </row>
    <row r="2100" spans="1:17">
      <c r="A2100">
        <v>2015</v>
      </c>
      <c r="B2100" t="s">
        <v>909</v>
      </c>
      <c r="C2100">
        <v>220381</v>
      </c>
      <c r="D2100">
        <f t="shared" si="64"/>
        <v>22</v>
      </c>
      <c r="E2100" t="str">
        <f>VLOOKUP(D2100,'Regionalism Code'!B:C,2,FALSE)</f>
        <v>吉林省</v>
      </c>
      <c r="F2100">
        <f t="shared" si="65"/>
        <v>2203</v>
      </c>
      <c r="G2100" t="str">
        <f>IF(F2100&gt;10000,"省直辖县市",VLOOKUP(F2100,'Regionalism Code'!H:I,2,FALSE))</f>
        <v>四平市</v>
      </c>
      <c r="H2100" s="4">
        <v>56.69</v>
      </c>
      <c r="I2100" s="4">
        <v>53.38</v>
      </c>
      <c r="J2100" s="4">
        <v>63.1</v>
      </c>
      <c r="K2100" s="4">
        <v>53.23</v>
      </c>
      <c r="L2100" s="4">
        <v>33.97</v>
      </c>
      <c r="M2100" s="4">
        <v>54.7</v>
      </c>
      <c r="N2100" s="4">
        <v>84.29</v>
      </c>
      <c r="O2100" s="4">
        <v>72.239999999999995</v>
      </c>
      <c r="P2100" s="4">
        <v>31.4</v>
      </c>
      <c r="Q2100" s="4">
        <v>55.96</v>
      </c>
    </row>
    <row r="2101" spans="1:17">
      <c r="A2101">
        <v>2015</v>
      </c>
      <c r="B2101" t="s">
        <v>910</v>
      </c>
      <c r="C2101">
        <v>220382</v>
      </c>
      <c r="D2101">
        <f t="shared" si="64"/>
        <v>22</v>
      </c>
      <c r="E2101" t="str">
        <f>VLOOKUP(D2101,'Regionalism Code'!B:C,2,FALSE)</f>
        <v>吉林省</v>
      </c>
      <c r="F2101">
        <f t="shared" si="65"/>
        <v>2203</v>
      </c>
      <c r="G2101" t="str">
        <f>IF(F2101&gt;10000,"省直辖县市",VLOOKUP(F2101,'Regionalism Code'!H:I,2,FALSE))</f>
        <v>四平市</v>
      </c>
      <c r="H2101" s="4">
        <v>60.09</v>
      </c>
      <c r="I2101" s="4">
        <v>55.31</v>
      </c>
      <c r="J2101" s="4">
        <v>74.510000000000005</v>
      </c>
      <c r="K2101" s="4">
        <v>51.36</v>
      </c>
      <c r="L2101" s="4">
        <v>63.9</v>
      </c>
      <c r="M2101" s="4">
        <v>49.39</v>
      </c>
      <c r="N2101" s="4">
        <v>111.86</v>
      </c>
      <c r="O2101" s="4">
        <v>65.55</v>
      </c>
      <c r="P2101" s="4">
        <v>58.24</v>
      </c>
      <c r="Q2101" s="4">
        <v>49.66</v>
      </c>
    </row>
    <row r="2102" spans="1:17">
      <c r="A2102">
        <v>2015</v>
      </c>
      <c r="B2102" t="s">
        <v>913</v>
      </c>
      <c r="C2102">
        <v>220421</v>
      </c>
      <c r="D2102">
        <f t="shared" si="64"/>
        <v>22</v>
      </c>
      <c r="E2102" t="str">
        <f>VLOOKUP(D2102,'Regionalism Code'!B:C,2,FALSE)</f>
        <v>吉林省</v>
      </c>
      <c r="F2102">
        <f t="shared" si="65"/>
        <v>2204</v>
      </c>
      <c r="G2102" t="str">
        <f>IF(F2102&gt;10000,"省直辖县市",VLOOKUP(F2102,'Regionalism Code'!H:I,2,FALSE))</f>
        <v>辽源市</v>
      </c>
      <c r="H2102" s="4">
        <v>58.79</v>
      </c>
      <c r="I2102" s="4">
        <v>57.57</v>
      </c>
      <c r="J2102" s="4">
        <v>64.61</v>
      </c>
      <c r="K2102" s="4">
        <v>48.67</v>
      </c>
      <c r="L2102" s="4">
        <v>31.8</v>
      </c>
      <c r="M2102" s="4">
        <v>53.27</v>
      </c>
      <c r="N2102" s="4">
        <v>86.54</v>
      </c>
      <c r="O2102" s="4">
        <v>75.56</v>
      </c>
      <c r="P2102" s="4">
        <v>34.51</v>
      </c>
      <c r="Q2102" s="4">
        <v>52.26</v>
      </c>
    </row>
    <row r="2103" spans="1:17">
      <c r="A2103">
        <v>2015</v>
      </c>
      <c r="B2103" t="s">
        <v>914</v>
      </c>
      <c r="C2103">
        <v>220422</v>
      </c>
      <c r="D2103">
        <f t="shared" si="64"/>
        <v>22</v>
      </c>
      <c r="E2103" t="str">
        <f>VLOOKUP(D2103,'Regionalism Code'!B:C,2,FALSE)</f>
        <v>吉林省</v>
      </c>
      <c r="F2103">
        <f t="shared" si="65"/>
        <v>2204</v>
      </c>
      <c r="G2103" t="str">
        <f>IF(F2103&gt;10000,"省直辖县市",VLOOKUP(F2103,'Regionalism Code'!H:I,2,FALSE))</f>
        <v>辽源市</v>
      </c>
      <c r="H2103" s="4">
        <v>36.96</v>
      </c>
      <c r="I2103" s="4">
        <v>29.77</v>
      </c>
      <c r="J2103" s="4">
        <v>39.07</v>
      </c>
      <c r="K2103" s="4">
        <v>19.53</v>
      </c>
      <c r="L2103" s="4">
        <v>6.88</v>
      </c>
      <c r="M2103" s="4">
        <v>35.92</v>
      </c>
      <c r="N2103" s="4">
        <v>65.62</v>
      </c>
      <c r="O2103" s="4">
        <v>47.36</v>
      </c>
      <c r="P2103" s="4">
        <v>2.85</v>
      </c>
      <c r="Q2103" s="4">
        <v>56.89</v>
      </c>
    </row>
    <row r="2104" spans="1:17">
      <c r="A2104">
        <v>2015</v>
      </c>
      <c r="B2104" t="s">
        <v>917</v>
      </c>
      <c r="C2104">
        <v>220521</v>
      </c>
      <c r="D2104">
        <f t="shared" si="64"/>
        <v>22</v>
      </c>
      <c r="E2104" t="str">
        <f>VLOOKUP(D2104,'Regionalism Code'!B:C,2,FALSE)</f>
        <v>吉林省</v>
      </c>
      <c r="F2104">
        <f t="shared" si="65"/>
        <v>2205</v>
      </c>
      <c r="G2104" t="str">
        <f>IF(F2104&gt;10000,"省直辖县市",VLOOKUP(F2104,'Regionalism Code'!H:I,2,FALSE))</f>
        <v>通化市</v>
      </c>
      <c r="H2104" s="4">
        <v>62.85</v>
      </c>
      <c r="I2104" s="4">
        <v>61</v>
      </c>
      <c r="J2104" s="4">
        <v>69.27</v>
      </c>
      <c r="K2104" s="4">
        <v>59.51</v>
      </c>
      <c r="L2104" s="4">
        <v>42.05</v>
      </c>
      <c r="M2104" s="4">
        <v>63.09</v>
      </c>
      <c r="N2104" s="4">
        <v>80.22</v>
      </c>
      <c r="O2104" s="4">
        <v>84.97</v>
      </c>
      <c r="P2104" s="4">
        <v>33.590000000000003</v>
      </c>
      <c r="Q2104" s="4">
        <v>57.32</v>
      </c>
    </row>
    <row r="2105" spans="1:17">
      <c r="A2105">
        <v>2015</v>
      </c>
      <c r="B2105" t="s">
        <v>918</v>
      </c>
      <c r="C2105">
        <v>220523</v>
      </c>
      <c r="D2105">
        <f t="shared" si="64"/>
        <v>22</v>
      </c>
      <c r="E2105" t="str">
        <f>VLOOKUP(D2105,'Regionalism Code'!B:C,2,FALSE)</f>
        <v>吉林省</v>
      </c>
      <c r="F2105">
        <f t="shared" si="65"/>
        <v>2205</v>
      </c>
      <c r="G2105" t="str">
        <f>IF(F2105&gt;10000,"省直辖县市",VLOOKUP(F2105,'Regionalism Code'!H:I,2,FALSE))</f>
        <v>通化市</v>
      </c>
      <c r="H2105" s="4">
        <v>60.61</v>
      </c>
      <c r="I2105" s="4">
        <v>60.13</v>
      </c>
      <c r="J2105" s="4">
        <v>64.2</v>
      </c>
      <c r="K2105" s="4">
        <v>59.17</v>
      </c>
      <c r="L2105" s="4">
        <v>42.18</v>
      </c>
      <c r="M2105" s="4">
        <v>62.33</v>
      </c>
      <c r="N2105" s="4">
        <v>98.21</v>
      </c>
      <c r="O2105" s="4">
        <v>59.32</v>
      </c>
      <c r="P2105" s="4">
        <v>36.42</v>
      </c>
      <c r="Q2105" s="4">
        <v>55.69</v>
      </c>
    </row>
    <row r="2106" spans="1:17">
      <c r="A2106">
        <v>2015</v>
      </c>
      <c r="B2106" t="s">
        <v>919</v>
      </c>
      <c r="C2106">
        <v>220524</v>
      </c>
      <c r="D2106">
        <f t="shared" si="64"/>
        <v>22</v>
      </c>
      <c r="E2106" t="str">
        <f>VLOOKUP(D2106,'Regionalism Code'!B:C,2,FALSE)</f>
        <v>吉林省</v>
      </c>
      <c r="F2106">
        <f t="shared" si="65"/>
        <v>2205</v>
      </c>
      <c r="G2106" t="str">
        <f>IF(F2106&gt;10000,"省直辖县市",VLOOKUP(F2106,'Regionalism Code'!H:I,2,FALSE))</f>
        <v>通化市</v>
      </c>
      <c r="H2106" s="4">
        <v>61.75</v>
      </c>
      <c r="I2106" s="4">
        <v>60.67</v>
      </c>
      <c r="J2106" s="4">
        <v>62.79</v>
      </c>
      <c r="K2106" s="4">
        <v>61.03</v>
      </c>
      <c r="L2106" s="4">
        <v>33.479999999999997</v>
      </c>
      <c r="M2106" s="4">
        <v>56.08</v>
      </c>
      <c r="N2106" s="4">
        <v>71.430000000000007</v>
      </c>
      <c r="O2106" s="4">
        <v>74.319999999999993</v>
      </c>
      <c r="P2106" s="4">
        <v>48.94</v>
      </c>
      <c r="Q2106" s="4">
        <v>63.41</v>
      </c>
    </row>
    <row r="2107" spans="1:17">
      <c r="A2107">
        <v>2015</v>
      </c>
      <c r="B2107" t="s">
        <v>920</v>
      </c>
      <c r="C2107">
        <v>220581</v>
      </c>
      <c r="D2107">
        <f t="shared" si="64"/>
        <v>22</v>
      </c>
      <c r="E2107" t="str">
        <f>VLOOKUP(D2107,'Regionalism Code'!B:C,2,FALSE)</f>
        <v>吉林省</v>
      </c>
      <c r="F2107">
        <f t="shared" si="65"/>
        <v>2205</v>
      </c>
      <c r="G2107" t="str">
        <f>IF(F2107&gt;10000,"省直辖县市",VLOOKUP(F2107,'Regionalism Code'!H:I,2,FALSE))</f>
        <v>通化市</v>
      </c>
      <c r="H2107" s="4">
        <v>69.81</v>
      </c>
      <c r="I2107" s="4">
        <v>69.48</v>
      </c>
      <c r="J2107" s="4">
        <v>76.86</v>
      </c>
      <c r="K2107" s="4">
        <v>75.67</v>
      </c>
      <c r="L2107" s="4">
        <v>42.7</v>
      </c>
      <c r="M2107" s="4">
        <v>79.33</v>
      </c>
      <c r="N2107" s="4">
        <v>90.59</v>
      </c>
      <c r="O2107" s="4">
        <v>90.46</v>
      </c>
      <c r="P2107" s="4">
        <v>44.12</v>
      </c>
      <c r="Q2107" s="4">
        <v>58.11</v>
      </c>
    </row>
    <row r="2108" spans="1:17">
      <c r="A2108">
        <v>2015</v>
      </c>
      <c r="B2108" t="s">
        <v>921</v>
      </c>
      <c r="C2108">
        <v>220582</v>
      </c>
      <c r="D2108">
        <f t="shared" si="64"/>
        <v>22</v>
      </c>
      <c r="E2108" t="str">
        <f>VLOOKUP(D2108,'Regionalism Code'!B:C,2,FALSE)</f>
        <v>吉林省</v>
      </c>
      <c r="F2108">
        <f t="shared" si="65"/>
        <v>2205</v>
      </c>
      <c r="G2108" t="str">
        <f>IF(F2108&gt;10000,"省直辖县市",VLOOKUP(F2108,'Regionalism Code'!H:I,2,FALSE))</f>
        <v>通化市</v>
      </c>
      <c r="H2108" s="4">
        <v>67.45</v>
      </c>
      <c r="I2108" s="4">
        <v>65.38</v>
      </c>
      <c r="J2108" s="4">
        <v>79.510000000000005</v>
      </c>
      <c r="K2108" s="4">
        <v>70.459999999999994</v>
      </c>
      <c r="L2108" s="4">
        <v>60.23</v>
      </c>
      <c r="M2108" s="4">
        <v>68.63</v>
      </c>
      <c r="N2108" s="4">
        <v>103.14</v>
      </c>
      <c r="O2108" s="4">
        <v>83.52</v>
      </c>
      <c r="P2108" s="4">
        <v>46.78</v>
      </c>
      <c r="Q2108" s="4">
        <v>52.38</v>
      </c>
    </row>
    <row r="2109" spans="1:17">
      <c r="A2109">
        <v>2015</v>
      </c>
      <c r="B2109" t="s">
        <v>924</v>
      </c>
      <c r="C2109">
        <v>220621</v>
      </c>
      <c r="D2109">
        <f t="shared" si="64"/>
        <v>22</v>
      </c>
      <c r="E2109" t="str">
        <f>VLOOKUP(D2109,'Regionalism Code'!B:C,2,FALSE)</f>
        <v>吉林省</v>
      </c>
      <c r="F2109">
        <f t="shared" si="65"/>
        <v>2206</v>
      </c>
      <c r="G2109" t="str">
        <f>IF(F2109&gt;10000,"省直辖县市",VLOOKUP(F2109,'Regionalism Code'!H:I,2,FALSE))</f>
        <v>白山市</v>
      </c>
      <c r="H2109" s="4">
        <v>78.5</v>
      </c>
      <c r="I2109" s="4">
        <v>83.14</v>
      </c>
      <c r="J2109" s="4">
        <v>92.35</v>
      </c>
      <c r="K2109" s="4">
        <v>102.07</v>
      </c>
      <c r="L2109" s="4">
        <v>71.31</v>
      </c>
      <c r="M2109" s="4">
        <v>90.91</v>
      </c>
      <c r="N2109" s="4">
        <v>106.29</v>
      </c>
      <c r="O2109" s="4">
        <v>97.42</v>
      </c>
      <c r="P2109" s="4">
        <v>68.56</v>
      </c>
      <c r="Q2109" s="4">
        <v>38.04</v>
      </c>
    </row>
    <row r="2110" spans="1:17">
      <c r="A2110">
        <v>2015</v>
      </c>
      <c r="B2110" t="s">
        <v>925</v>
      </c>
      <c r="C2110">
        <v>220622</v>
      </c>
      <c r="D2110">
        <f t="shared" si="64"/>
        <v>22</v>
      </c>
      <c r="E2110" t="str">
        <f>VLOOKUP(D2110,'Regionalism Code'!B:C,2,FALSE)</f>
        <v>吉林省</v>
      </c>
      <c r="F2110">
        <f t="shared" si="65"/>
        <v>2206</v>
      </c>
      <c r="G2110" t="str">
        <f>IF(F2110&gt;10000,"省直辖县市",VLOOKUP(F2110,'Regionalism Code'!H:I,2,FALSE))</f>
        <v>白山市</v>
      </c>
      <c r="H2110" s="4">
        <v>73.86</v>
      </c>
      <c r="I2110" s="4">
        <v>72.489999999999995</v>
      </c>
      <c r="J2110" s="4">
        <v>91.22</v>
      </c>
      <c r="K2110" s="4">
        <v>68.069999999999993</v>
      </c>
      <c r="L2110" s="4">
        <v>102.71</v>
      </c>
      <c r="M2110" s="4">
        <v>79.62</v>
      </c>
      <c r="N2110" s="4">
        <v>101.57</v>
      </c>
      <c r="O2110" s="4">
        <v>91.07</v>
      </c>
      <c r="P2110" s="4">
        <v>65.08</v>
      </c>
      <c r="Q2110" s="4">
        <v>46.82</v>
      </c>
    </row>
    <row r="2111" spans="1:17">
      <c r="A2111">
        <v>2015</v>
      </c>
      <c r="B2111" t="s">
        <v>926</v>
      </c>
      <c r="C2111">
        <v>220623</v>
      </c>
      <c r="D2111">
        <f t="shared" si="64"/>
        <v>22</v>
      </c>
      <c r="E2111" t="str">
        <f>VLOOKUP(D2111,'Regionalism Code'!B:C,2,FALSE)</f>
        <v>吉林省</v>
      </c>
      <c r="F2111">
        <f t="shared" si="65"/>
        <v>2206</v>
      </c>
      <c r="G2111" t="str">
        <f>IF(F2111&gt;10000,"省直辖县市",VLOOKUP(F2111,'Regionalism Code'!H:I,2,FALSE))</f>
        <v>白山市</v>
      </c>
      <c r="H2111" s="4">
        <v>77.900000000000006</v>
      </c>
      <c r="I2111" s="4">
        <v>81.459999999999994</v>
      </c>
      <c r="J2111" s="4">
        <v>85.44</v>
      </c>
      <c r="K2111" s="4">
        <v>69.27</v>
      </c>
      <c r="L2111" s="4">
        <v>60.51</v>
      </c>
      <c r="M2111" s="4">
        <v>79.5</v>
      </c>
      <c r="N2111" s="4">
        <v>117.4</v>
      </c>
      <c r="O2111" s="4">
        <v>90.88</v>
      </c>
      <c r="P2111" s="4">
        <v>35.450000000000003</v>
      </c>
      <c r="Q2111" s="4">
        <v>52.45</v>
      </c>
    </row>
    <row r="2112" spans="1:17">
      <c r="A2112">
        <v>2015</v>
      </c>
      <c r="B2112" t="s">
        <v>927</v>
      </c>
      <c r="C2112">
        <v>220681</v>
      </c>
      <c r="D2112">
        <f t="shared" si="64"/>
        <v>22</v>
      </c>
      <c r="E2112" t="str">
        <f>VLOOKUP(D2112,'Regionalism Code'!B:C,2,FALSE)</f>
        <v>吉林省</v>
      </c>
      <c r="F2112">
        <f t="shared" si="65"/>
        <v>2206</v>
      </c>
      <c r="G2112" t="str">
        <f>IF(F2112&gt;10000,"省直辖县市",VLOOKUP(F2112,'Regionalism Code'!H:I,2,FALSE))</f>
        <v>白山市</v>
      </c>
      <c r="H2112" s="4">
        <v>67.83</v>
      </c>
      <c r="I2112" s="4">
        <v>67.92</v>
      </c>
      <c r="J2112" s="4">
        <v>79.86</v>
      </c>
      <c r="K2112" s="4">
        <v>65.83</v>
      </c>
      <c r="L2112" s="4">
        <v>60.36</v>
      </c>
      <c r="M2112" s="4">
        <v>85.64</v>
      </c>
      <c r="N2112" s="4">
        <v>113.37</v>
      </c>
      <c r="O2112" s="4">
        <v>72.58</v>
      </c>
      <c r="P2112" s="4">
        <v>57.39</v>
      </c>
      <c r="Q2112" s="4">
        <v>45.68</v>
      </c>
    </row>
    <row r="2113" spans="1:17">
      <c r="A2113">
        <v>2015</v>
      </c>
      <c r="B2113" t="s">
        <v>929</v>
      </c>
      <c r="C2113">
        <v>220721</v>
      </c>
      <c r="D2113">
        <f t="shared" si="64"/>
        <v>22</v>
      </c>
      <c r="E2113" t="str">
        <f>VLOOKUP(D2113,'Regionalism Code'!B:C,2,FALSE)</f>
        <v>吉林省</v>
      </c>
      <c r="F2113">
        <f t="shared" si="65"/>
        <v>2207</v>
      </c>
      <c r="G2113" t="str">
        <f>IF(F2113&gt;10000,"省直辖县市",VLOOKUP(F2113,'Regionalism Code'!H:I,2,FALSE))</f>
        <v>松原市</v>
      </c>
      <c r="H2113" s="4">
        <v>58.28</v>
      </c>
      <c r="I2113" s="4">
        <v>60.86</v>
      </c>
      <c r="J2113" s="4">
        <v>55.79</v>
      </c>
      <c r="K2113" s="4">
        <v>41.29</v>
      </c>
      <c r="L2113" s="4">
        <v>21.02</v>
      </c>
      <c r="M2113" s="4">
        <v>34.75</v>
      </c>
      <c r="N2113" s="4">
        <v>69.510000000000005</v>
      </c>
      <c r="O2113" s="4">
        <v>72.28</v>
      </c>
      <c r="P2113" s="4">
        <v>33.64</v>
      </c>
      <c r="Q2113" s="4">
        <v>54.28</v>
      </c>
    </row>
    <row r="2114" spans="1:17">
      <c r="A2114">
        <v>2015</v>
      </c>
      <c r="B2114" t="s">
        <v>930</v>
      </c>
      <c r="C2114">
        <v>220722</v>
      </c>
      <c r="D2114">
        <f t="shared" ref="D2114:D2177" si="66">INT(C2114/10000)</f>
        <v>22</v>
      </c>
      <c r="E2114" t="str">
        <f>VLOOKUP(D2114,'Regionalism Code'!B:C,2,FALSE)</f>
        <v>吉林省</v>
      </c>
      <c r="F2114">
        <f t="shared" ref="F2114:F2177" si="67">IF(OR(D2114=11,D2114=12,D2114=31,D2114=50),D2114*100,IF(MID(C2114,3,1)="9",C2114,INT(C2114/100)))</f>
        <v>2207</v>
      </c>
      <c r="G2114" t="str">
        <f>IF(F2114&gt;10000,"省直辖县市",VLOOKUP(F2114,'Regionalism Code'!H:I,2,FALSE))</f>
        <v>松原市</v>
      </c>
      <c r="H2114" s="4">
        <v>41.66</v>
      </c>
      <c r="I2114" s="4">
        <v>36.47</v>
      </c>
      <c r="J2114" s="4">
        <v>41.53</v>
      </c>
      <c r="K2114" s="4">
        <v>26.77</v>
      </c>
      <c r="L2114" s="4">
        <v>16.89</v>
      </c>
      <c r="M2114" s="4">
        <v>18.52</v>
      </c>
      <c r="N2114" s="4">
        <v>31.8</v>
      </c>
      <c r="O2114" s="4">
        <v>72.94</v>
      </c>
      <c r="P2114" s="4">
        <v>6.31</v>
      </c>
      <c r="Q2114" s="4">
        <v>59.06</v>
      </c>
    </row>
    <row r="2115" spans="1:17">
      <c r="A2115">
        <v>2015</v>
      </c>
      <c r="B2115" t="s">
        <v>931</v>
      </c>
      <c r="C2115">
        <v>220723</v>
      </c>
      <c r="D2115">
        <f t="shared" si="66"/>
        <v>22</v>
      </c>
      <c r="E2115" t="str">
        <f>VLOOKUP(D2115,'Regionalism Code'!B:C,2,FALSE)</f>
        <v>吉林省</v>
      </c>
      <c r="F2115">
        <f t="shared" si="67"/>
        <v>2207</v>
      </c>
      <c r="G2115" t="str">
        <f>IF(F2115&gt;10000,"省直辖县市",VLOOKUP(F2115,'Regionalism Code'!H:I,2,FALSE))</f>
        <v>松原市</v>
      </c>
      <c r="H2115" s="4">
        <v>51.45</v>
      </c>
      <c r="I2115" s="4">
        <v>46.79</v>
      </c>
      <c r="J2115" s="4">
        <v>56.59</v>
      </c>
      <c r="K2115" s="4">
        <v>26.52</v>
      </c>
      <c r="L2115" s="4">
        <v>28.42</v>
      </c>
      <c r="M2115" s="4">
        <v>21.66</v>
      </c>
      <c r="N2115" s="4">
        <v>72.38</v>
      </c>
      <c r="O2115" s="4">
        <v>78.62</v>
      </c>
      <c r="P2115" s="4">
        <v>13.31</v>
      </c>
      <c r="Q2115" s="4">
        <v>57.49</v>
      </c>
    </row>
    <row r="2116" spans="1:17">
      <c r="A2116">
        <v>2015</v>
      </c>
      <c r="B2116" t="s">
        <v>932</v>
      </c>
      <c r="C2116">
        <v>220781</v>
      </c>
      <c r="D2116">
        <f t="shared" si="66"/>
        <v>22</v>
      </c>
      <c r="E2116" t="str">
        <f>VLOOKUP(D2116,'Regionalism Code'!B:C,2,FALSE)</f>
        <v>吉林省</v>
      </c>
      <c r="F2116">
        <f t="shared" si="67"/>
        <v>2207</v>
      </c>
      <c r="G2116" t="str">
        <f>IF(F2116&gt;10000,"省直辖县市",VLOOKUP(F2116,'Regionalism Code'!H:I,2,FALSE))</f>
        <v>松原市</v>
      </c>
      <c r="H2116" s="4">
        <v>28.2</v>
      </c>
      <c r="I2116" s="4">
        <v>-2.73</v>
      </c>
      <c r="J2116" s="4">
        <v>66.56</v>
      </c>
      <c r="K2116" s="4">
        <v>77.58</v>
      </c>
      <c r="L2116" s="4">
        <v>53.97</v>
      </c>
      <c r="M2116" s="4">
        <v>56.21</v>
      </c>
      <c r="N2116" s="4">
        <v>65.81</v>
      </c>
      <c r="O2116" s="4">
        <v>75.77</v>
      </c>
      <c r="P2116" s="4">
        <v>55.28</v>
      </c>
      <c r="Q2116" s="4">
        <v>60.63</v>
      </c>
    </row>
    <row r="2117" spans="1:17">
      <c r="A2117">
        <v>2015</v>
      </c>
      <c r="B2117" t="s">
        <v>934</v>
      </c>
      <c r="C2117">
        <v>220821</v>
      </c>
      <c r="D2117">
        <f t="shared" si="66"/>
        <v>22</v>
      </c>
      <c r="E2117" t="str">
        <f>VLOOKUP(D2117,'Regionalism Code'!B:C,2,FALSE)</f>
        <v>吉林省</v>
      </c>
      <c r="F2117">
        <f t="shared" si="67"/>
        <v>2208</v>
      </c>
      <c r="G2117" t="str">
        <f>IF(F2117&gt;10000,"省直辖县市",VLOOKUP(F2117,'Regionalism Code'!H:I,2,FALSE))</f>
        <v>白城市</v>
      </c>
      <c r="H2117" s="4">
        <v>55.25</v>
      </c>
      <c r="I2117" s="4">
        <v>54.46</v>
      </c>
      <c r="J2117" s="4">
        <v>60.15</v>
      </c>
      <c r="K2117" s="4">
        <v>45.83</v>
      </c>
      <c r="L2117" s="4">
        <v>42.21</v>
      </c>
      <c r="M2117" s="4">
        <v>36.14</v>
      </c>
      <c r="N2117" s="4">
        <v>87.69</v>
      </c>
      <c r="O2117" s="4">
        <v>58.73</v>
      </c>
      <c r="P2117" s="4">
        <v>46.87</v>
      </c>
      <c r="Q2117" s="4">
        <v>48.94</v>
      </c>
    </row>
    <row r="2118" spans="1:17">
      <c r="A2118">
        <v>2015</v>
      </c>
      <c r="B2118" t="s">
        <v>935</v>
      </c>
      <c r="C2118">
        <v>220822</v>
      </c>
      <c r="D2118">
        <f t="shared" si="66"/>
        <v>22</v>
      </c>
      <c r="E2118" t="str">
        <f>VLOOKUP(D2118,'Regionalism Code'!B:C,2,FALSE)</f>
        <v>吉林省</v>
      </c>
      <c r="F2118">
        <f t="shared" si="67"/>
        <v>2208</v>
      </c>
      <c r="G2118" t="str">
        <f>IF(F2118&gt;10000,"省直辖县市",VLOOKUP(F2118,'Regionalism Code'!H:I,2,FALSE))</f>
        <v>白城市</v>
      </c>
      <c r="H2118" s="4">
        <v>51.16</v>
      </c>
      <c r="I2118" s="4">
        <v>47.25</v>
      </c>
      <c r="J2118" s="4">
        <v>59.82</v>
      </c>
      <c r="K2118" s="4">
        <v>46.26</v>
      </c>
      <c r="L2118" s="4">
        <v>40.98</v>
      </c>
      <c r="M2118" s="4">
        <v>33.58</v>
      </c>
      <c r="N2118" s="4">
        <v>56.49</v>
      </c>
      <c r="O2118" s="4">
        <v>82.94</v>
      </c>
      <c r="P2118" s="4">
        <v>32.54</v>
      </c>
      <c r="Q2118" s="4">
        <v>48.38</v>
      </c>
    </row>
    <row r="2119" spans="1:17">
      <c r="A2119">
        <v>2015</v>
      </c>
      <c r="B2119" t="s">
        <v>936</v>
      </c>
      <c r="C2119">
        <v>220881</v>
      </c>
      <c r="D2119">
        <f t="shared" si="66"/>
        <v>22</v>
      </c>
      <c r="E2119" t="str">
        <f>VLOOKUP(D2119,'Regionalism Code'!B:C,2,FALSE)</f>
        <v>吉林省</v>
      </c>
      <c r="F2119">
        <f t="shared" si="67"/>
        <v>2208</v>
      </c>
      <c r="G2119" t="str">
        <f>IF(F2119&gt;10000,"省直辖县市",VLOOKUP(F2119,'Regionalism Code'!H:I,2,FALSE))</f>
        <v>白城市</v>
      </c>
      <c r="H2119" s="4">
        <v>45.16</v>
      </c>
      <c r="I2119" s="4">
        <v>49.84</v>
      </c>
      <c r="J2119" s="4">
        <v>41.65</v>
      </c>
      <c r="K2119" s="4">
        <v>47.36</v>
      </c>
      <c r="L2119" s="4">
        <v>31.31</v>
      </c>
      <c r="M2119" s="4">
        <v>31.56</v>
      </c>
      <c r="N2119" s="4">
        <v>37.770000000000003</v>
      </c>
      <c r="O2119" s="4">
        <v>55.87</v>
      </c>
      <c r="P2119" s="4">
        <v>17.66</v>
      </c>
      <c r="Q2119" s="4">
        <v>36.08</v>
      </c>
    </row>
    <row r="2120" spans="1:17">
      <c r="A2120">
        <v>2015</v>
      </c>
      <c r="B2120" t="s">
        <v>937</v>
      </c>
      <c r="C2120">
        <v>220882</v>
      </c>
      <c r="D2120">
        <f t="shared" si="66"/>
        <v>22</v>
      </c>
      <c r="E2120" t="str">
        <f>VLOOKUP(D2120,'Regionalism Code'!B:C,2,FALSE)</f>
        <v>吉林省</v>
      </c>
      <c r="F2120">
        <f t="shared" si="67"/>
        <v>2208</v>
      </c>
      <c r="G2120" t="str">
        <f>IF(F2120&gt;10000,"省直辖县市",VLOOKUP(F2120,'Regionalism Code'!H:I,2,FALSE))</f>
        <v>白城市</v>
      </c>
      <c r="H2120" s="4">
        <v>52.61</v>
      </c>
      <c r="I2120" s="4">
        <v>50.88</v>
      </c>
      <c r="J2120" s="4">
        <v>53.45</v>
      </c>
      <c r="K2120" s="4">
        <v>41.78</v>
      </c>
      <c r="L2120" s="4">
        <v>31.13</v>
      </c>
      <c r="M2120" s="4">
        <v>36.479999999999997</v>
      </c>
      <c r="N2120" s="4">
        <v>78.17</v>
      </c>
      <c r="O2120" s="4">
        <v>58.18</v>
      </c>
      <c r="P2120" s="4">
        <v>25.09</v>
      </c>
      <c r="Q2120" s="4">
        <v>56.8</v>
      </c>
    </row>
    <row r="2121" spans="1:17">
      <c r="A2121">
        <v>2015</v>
      </c>
      <c r="B2121" t="s">
        <v>938</v>
      </c>
      <c r="C2121">
        <v>222401</v>
      </c>
      <c r="D2121">
        <f t="shared" si="66"/>
        <v>22</v>
      </c>
      <c r="E2121" t="str">
        <f>VLOOKUP(D2121,'Regionalism Code'!B:C,2,FALSE)</f>
        <v>吉林省</v>
      </c>
      <c r="F2121">
        <f t="shared" si="67"/>
        <v>2224</v>
      </c>
      <c r="G2121" t="str">
        <f>IF(F2121&gt;10000,"省直辖县市",VLOOKUP(F2121,'Regionalism Code'!H:I,2,FALSE))</f>
        <v>延边朝鲜族自治州</v>
      </c>
      <c r="H2121" s="4">
        <v>103.68</v>
      </c>
      <c r="I2121" s="4">
        <v>124.02</v>
      </c>
      <c r="J2121" s="4">
        <v>94.21</v>
      </c>
      <c r="K2121" s="4">
        <v>121.33</v>
      </c>
      <c r="L2121" s="4">
        <v>63.53</v>
      </c>
      <c r="M2121" s="4">
        <v>105.31</v>
      </c>
      <c r="N2121" s="4">
        <v>103.18</v>
      </c>
      <c r="O2121" s="4">
        <v>102.83</v>
      </c>
      <c r="P2121" s="4">
        <v>69.16</v>
      </c>
      <c r="Q2121" s="4">
        <v>53.71</v>
      </c>
    </row>
    <row r="2122" spans="1:17">
      <c r="A2122">
        <v>2015</v>
      </c>
      <c r="B2122" t="s">
        <v>939</v>
      </c>
      <c r="C2122">
        <v>222402</v>
      </c>
      <c r="D2122">
        <f t="shared" si="66"/>
        <v>22</v>
      </c>
      <c r="E2122" t="str">
        <f>VLOOKUP(D2122,'Regionalism Code'!B:C,2,FALSE)</f>
        <v>吉林省</v>
      </c>
      <c r="F2122">
        <f t="shared" si="67"/>
        <v>2224</v>
      </c>
      <c r="G2122" t="str">
        <f>IF(F2122&gt;10000,"省直辖县市",VLOOKUP(F2122,'Regionalism Code'!H:I,2,FALSE))</f>
        <v>延边朝鲜族自治州</v>
      </c>
      <c r="H2122" s="4">
        <v>69.19</v>
      </c>
      <c r="I2122" s="4">
        <v>64.66</v>
      </c>
      <c r="J2122" s="4">
        <v>84.6</v>
      </c>
      <c r="K2122" s="4">
        <v>80.02</v>
      </c>
      <c r="L2122" s="4">
        <v>62.02</v>
      </c>
      <c r="M2122" s="4">
        <v>91.69</v>
      </c>
      <c r="N2122" s="4">
        <v>127.56</v>
      </c>
      <c r="O2122" s="4">
        <v>75.36</v>
      </c>
      <c r="P2122" s="4">
        <v>46.1</v>
      </c>
      <c r="Q2122" s="4">
        <v>56.12</v>
      </c>
    </row>
    <row r="2123" spans="1:17">
      <c r="A2123">
        <v>2015</v>
      </c>
      <c r="B2123" t="s">
        <v>940</v>
      </c>
      <c r="C2123">
        <v>222403</v>
      </c>
      <c r="D2123">
        <f t="shared" si="66"/>
        <v>22</v>
      </c>
      <c r="E2123" t="str">
        <f>VLOOKUP(D2123,'Regionalism Code'!B:C,2,FALSE)</f>
        <v>吉林省</v>
      </c>
      <c r="F2123">
        <f t="shared" si="67"/>
        <v>2224</v>
      </c>
      <c r="G2123" t="str">
        <f>IF(F2123&gt;10000,"省直辖县市",VLOOKUP(F2123,'Regionalism Code'!H:I,2,FALSE))</f>
        <v>延边朝鲜族自治州</v>
      </c>
      <c r="H2123" s="4">
        <v>72.16</v>
      </c>
      <c r="I2123" s="4">
        <v>75.66</v>
      </c>
      <c r="J2123" s="4">
        <v>75.91</v>
      </c>
      <c r="K2123" s="4">
        <v>76.23</v>
      </c>
      <c r="L2123" s="4">
        <v>56.07</v>
      </c>
      <c r="M2123" s="4">
        <v>74.209999999999994</v>
      </c>
      <c r="N2123" s="4">
        <v>103.37</v>
      </c>
      <c r="O2123" s="4">
        <v>69.5</v>
      </c>
      <c r="P2123" s="4">
        <v>64.38</v>
      </c>
      <c r="Q2123" s="4">
        <v>53.79</v>
      </c>
    </row>
    <row r="2124" spans="1:17">
      <c r="A2124">
        <v>2015</v>
      </c>
      <c r="B2124" t="s">
        <v>941</v>
      </c>
      <c r="C2124">
        <v>222404</v>
      </c>
      <c r="D2124">
        <f t="shared" si="66"/>
        <v>22</v>
      </c>
      <c r="E2124" t="str">
        <f>VLOOKUP(D2124,'Regionalism Code'!B:C,2,FALSE)</f>
        <v>吉林省</v>
      </c>
      <c r="F2124">
        <f t="shared" si="67"/>
        <v>2224</v>
      </c>
      <c r="G2124" t="str">
        <f>IF(F2124&gt;10000,"省直辖县市",VLOOKUP(F2124,'Regionalism Code'!H:I,2,FALSE))</f>
        <v>延边朝鲜族自治州</v>
      </c>
      <c r="H2124" s="4">
        <v>85.27</v>
      </c>
      <c r="I2124" s="4">
        <v>97.48</v>
      </c>
      <c r="J2124" s="4">
        <v>78.790000000000006</v>
      </c>
      <c r="K2124" s="4">
        <v>84.6</v>
      </c>
      <c r="L2124" s="4">
        <v>55.1</v>
      </c>
      <c r="M2124" s="4">
        <v>82</v>
      </c>
      <c r="N2124" s="4">
        <v>91.69</v>
      </c>
      <c r="O2124" s="4">
        <v>87.65</v>
      </c>
      <c r="P2124" s="4">
        <v>46.06</v>
      </c>
      <c r="Q2124" s="4">
        <v>56.73</v>
      </c>
    </row>
    <row r="2125" spans="1:17">
      <c r="A2125">
        <v>2015</v>
      </c>
      <c r="B2125" t="s">
        <v>942</v>
      </c>
      <c r="C2125">
        <v>222405</v>
      </c>
      <c r="D2125">
        <f t="shared" si="66"/>
        <v>22</v>
      </c>
      <c r="E2125" t="str">
        <f>VLOOKUP(D2125,'Regionalism Code'!B:C,2,FALSE)</f>
        <v>吉林省</v>
      </c>
      <c r="F2125">
        <f t="shared" si="67"/>
        <v>2224</v>
      </c>
      <c r="G2125" t="str">
        <f>IF(F2125&gt;10000,"省直辖县市",VLOOKUP(F2125,'Regionalism Code'!H:I,2,FALSE))</f>
        <v>延边朝鲜族自治州</v>
      </c>
      <c r="H2125" s="4">
        <v>61.28</v>
      </c>
      <c r="I2125" s="4">
        <v>52.27</v>
      </c>
      <c r="J2125" s="4">
        <v>81.25</v>
      </c>
      <c r="K2125" s="4">
        <v>71.06</v>
      </c>
      <c r="L2125" s="4">
        <v>44.19</v>
      </c>
      <c r="M2125" s="4">
        <v>80.739999999999995</v>
      </c>
      <c r="N2125" s="4">
        <v>127.12</v>
      </c>
      <c r="O2125" s="4">
        <v>78</v>
      </c>
      <c r="P2125" s="4">
        <v>42.91</v>
      </c>
      <c r="Q2125" s="4">
        <v>54.77</v>
      </c>
    </row>
    <row r="2126" spans="1:17">
      <c r="A2126">
        <v>2015</v>
      </c>
      <c r="B2126" t="s">
        <v>943</v>
      </c>
      <c r="C2126">
        <v>222406</v>
      </c>
      <c r="D2126">
        <f t="shared" si="66"/>
        <v>22</v>
      </c>
      <c r="E2126" t="str">
        <f>VLOOKUP(D2126,'Regionalism Code'!B:C,2,FALSE)</f>
        <v>吉林省</v>
      </c>
      <c r="F2126">
        <f t="shared" si="67"/>
        <v>2224</v>
      </c>
      <c r="G2126" t="str">
        <f>IF(F2126&gt;10000,"省直辖县市",VLOOKUP(F2126,'Regionalism Code'!H:I,2,FALSE))</f>
        <v>延边朝鲜族自治州</v>
      </c>
      <c r="H2126" s="4">
        <v>59.02</v>
      </c>
      <c r="I2126" s="4">
        <v>50.04</v>
      </c>
      <c r="J2126" s="4">
        <v>77.13</v>
      </c>
      <c r="K2126" s="4">
        <v>72.3</v>
      </c>
      <c r="L2126" s="4">
        <v>50.94</v>
      </c>
      <c r="M2126" s="4">
        <v>75.31</v>
      </c>
      <c r="N2126" s="4">
        <v>100.05</v>
      </c>
      <c r="O2126" s="4">
        <v>84.72</v>
      </c>
      <c r="P2126" s="4">
        <v>36.01</v>
      </c>
      <c r="Q2126" s="4">
        <v>55.8</v>
      </c>
    </row>
    <row r="2127" spans="1:17">
      <c r="A2127">
        <v>2015</v>
      </c>
      <c r="B2127" t="s">
        <v>944</v>
      </c>
      <c r="C2127">
        <v>222424</v>
      </c>
      <c r="D2127">
        <f t="shared" si="66"/>
        <v>22</v>
      </c>
      <c r="E2127" t="str">
        <f>VLOOKUP(D2127,'Regionalism Code'!B:C,2,FALSE)</f>
        <v>吉林省</v>
      </c>
      <c r="F2127">
        <f t="shared" si="67"/>
        <v>2224</v>
      </c>
      <c r="G2127" t="str">
        <f>IF(F2127&gt;10000,"省直辖县市",VLOOKUP(F2127,'Regionalism Code'!H:I,2,FALSE))</f>
        <v>延边朝鲜族自治州</v>
      </c>
      <c r="H2127" s="4">
        <v>62.85</v>
      </c>
      <c r="I2127" s="4">
        <v>58.8</v>
      </c>
      <c r="J2127" s="4">
        <v>74.66</v>
      </c>
      <c r="K2127" s="4">
        <v>70.34</v>
      </c>
      <c r="L2127" s="4">
        <v>47.31</v>
      </c>
      <c r="M2127" s="4">
        <v>74.88</v>
      </c>
      <c r="N2127" s="4">
        <v>102.18</v>
      </c>
      <c r="O2127" s="4">
        <v>78.77</v>
      </c>
      <c r="P2127" s="4">
        <v>35.630000000000003</v>
      </c>
      <c r="Q2127" s="4">
        <v>54.73</v>
      </c>
    </row>
    <row r="2128" spans="1:17">
      <c r="A2128">
        <v>2015</v>
      </c>
      <c r="B2128" t="s">
        <v>945</v>
      </c>
      <c r="C2128">
        <v>222426</v>
      </c>
      <c r="D2128">
        <f t="shared" si="66"/>
        <v>22</v>
      </c>
      <c r="E2128" t="str">
        <f>VLOOKUP(D2128,'Regionalism Code'!B:C,2,FALSE)</f>
        <v>吉林省</v>
      </c>
      <c r="F2128">
        <f t="shared" si="67"/>
        <v>2224</v>
      </c>
      <c r="G2128" t="str">
        <f>IF(F2128&gt;10000,"省直辖县市",VLOOKUP(F2128,'Regionalism Code'!H:I,2,FALSE))</f>
        <v>延边朝鲜族自治州</v>
      </c>
      <c r="H2128" s="4">
        <v>70.88</v>
      </c>
      <c r="I2128" s="4">
        <v>74.56</v>
      </c>
      <c r="J2128" s="4">
        <v>75.09</v>
      </c>
      <c r="K2128" s="4">
        <v>81.239999999999995</v>
      </c>
      <c r="L2128" s="4">
        <v>54.76</v>
      </c>
      <c r="M2128" s="4">
        <v>74.62</v>
      </c>
      <c r="N2128" s="4">
        <v>88.46</v>
      </c>
      <c r="O2128" s="4">
        <v>75.510000000000005</v>
      </c>
      <c r="P2128" s="4">
        <v>70.12</v>
      </c>
      <c r="Q2128" s="4">
        <v>51.11</v>
      </c>
    </row>
    <row r="2129" spans="1:17">
      <c r="A2129">
        <v>2015</v>
      </c>
      <c r="B2129" t="s">
        <v>954</v>
      </c>
      <c r="C2129">
        <v>230113</v>
      </c>
      <c r="D2129">
        <f t="shared" si="66"/>
        <v>23</v>
      </c>
      <c r="E2129" t="str">
        <f>VLOOKUP(D2129,'Regionalism Code'!B:C,2,FALSE)</f>
        <v>黑龙江省</v>
      </c>
      <c r="F2129">
        <f t="shared" si="67"/>
        <v>2301</v>
      </c>
      <c r="G2129" t="str">
        <f>IF(F2129&gt;10000,"省直辖县市",VLOOKUP(F2129,'Regionalism Code'!H:I,2,FALSE))</f>
        <v>哈尔滨市</v>
      </c>
      <c r="H2129" s="4">
        <v>56.94</v>
      </c>
      <c r="I2129" s="4">
        <v>48.46</v>
      </c>
      <c r="J2129" s="4">
        <v>72.28</v>
      </c>
      <c r="K2129" s="4">
        <v>49.53</v>
      </c>
      <c r="L2129" s="4">
        <v>51.56</v>
      </c>
      <c r="M2129" s="4">
        <v>49.75</v>
      </c>
      <c r="N2129" s="4">
        <v>111.11</v>
      </c>
      <c r="O2129" s="4">
        <v>68.56</v>
      </c>
      <c r="P2129" s="4">
        <v>46.72</v>
      </c>
      <c r="Q2129" s="4">
        <v>57.05</v>
      </c>
    </row>
    <row r="2130" spans="1:17">
      <c r="A2130">
        <v>2015</v>
      </c>
      <c r="B2130" t="s">
        <v>955</v>
      </c>
      <c r="C2130">
        <v>230123</v>
      </c>
      <c r="D2130">
        <f t="shared" si="66"/>
        <v>23</v>
      </c>
      <c r="E2130" t="str">
        <f>VLOOKUP(D2130,'Regionalism Code'!B:C,2,FALSE)</f>
        <v>黑龙江省</v>
      </c>
      <c r="F2130">
        <f t="shared" si="67"/>
        <v>2301</v>
      </c>
      <c r="G2130" t="str">
        <f>IF(F2130&gt;10000,"省直辖县市",VLOOKUP(F2130,'Regionalism Code'!H:I,2,FALSE))</f>
        <v>哈尔滨市</v>
      </c>
      <c r="H2130" s="4">
        <v>55.48</v>
      </c>
      <c r="I2130" s="4">
        <v>50.64</v>
      </c>
      <c r="J2130" s="4">
        <v>63.88</v>
      </c>
      <c r="K2130" s="4">
        <v>52.06</v>
      </c>
      <c r="L2130" s="4">
        <v>34.89</v>
      </c>
      <c r="M2130" s="4">
        <v>53.52</v>
      </c>
      <c r="N2130" s="4">
        <v>94.51</v>
      </c>
      <c r="O2130" s="4">
        <v>68.900000000000006</v>
      </c>
      <c r="P2130" s="4">
        <v>26.19</v>
      </c>
      <c r="Q2130" s="4">
        <v>56.22</v>
      </c>
    </row>
    <row r="2131" spans="1:17">
      <c r="A2131">
        <v>2015</v>
      </c>
      <c r="B2131" t="s">
        <v>956</v>
      </c>
      <c r="C2131">
        <v>230124</v>
      </c>
      <c r="D2131">
        <f t="shared" si="66"/>
        <v>23</v>
      </c>
      <c r="E2131" t="str">
        <f>VLOOKUP(D2131,'Regionalism Code'!B:C,2,FALSE)</f>
        <v>黑龙江省</v>
      </c>
      <c r="F2131">
        <f t="shared" si="67"/>
        <v>2301</v>
      </c>
      <c r="G2131" t="str">
        <f>IF(F2131&gt;10000,"省直辖县市",VLOOKUP(F2131,'Regionalism Code'!H:I,2,FALSE))</f>
        <v>哈尔滨市</v>
      </c>
      <c r="H2131" s="4">
        <v>64.81</v>
      </c>
      <c r="I2131" s="4">
        <v>62.22</v>
      </c>
      <c r="J2131" s="4">
        <v>72.64</v>
      </c>
      <c r="K2131" s="4">
        <v>66.34</v>
      </c>
      <c r="L2131" s="4">
        <v>44.96</v>
      </c>
      <c r="M2131" s="4">
        <v>63.4</v>
      </c>
      <c r="N2131" s="4">
        <v>81.89</v>
      </c>
      <c r="O2131" s="4">
        <v>89.6</v>
      </c>
      <c r="P2131" s="4">
        <v>37.61</v>
      </c>
      <c r="Q2131" s="4">
        <v>59.12</v>
      </c>
    </row>
    <row r="2132" spans="1:17">
      <c r="A2132">
        <v>2015</v>
      </c>
      <c r="B2132" t="s">
        <v>957</v>
      </c>
      <c r="C2132">
        <v>230125</v>
      </c>
      <c r="D2132">
        <f t="shared" si="66"/>
        <v>23</v>
      </c>
      <c r="E2132" t="str">
        <f>VLOOKUP(D2132,'Regionalism Code'!B:C,2,FALSE)</f>
        <v>黑龙江省</v>
      </c>
      <c r="F2132">
        <f t="shared" si="67"/>
        <v>2301</v>
      </c>
      <c r="G2132" t="str">
        <f>IF(F2132&gt;10000,"省直辖县市",VLOOKUP(F2132,'Regionalism Code'!H:I,2,FALSE))</f>
        <v>哈尔滨市</v>
      </c>
      <c r="H2132" s="4">
        <v>59.05</v>
      </c>
      <c r="I2132" s="4">
        <v>57.44</v>
      </c>
      <c r="J2132" s="4">
        <v>60.64</v>
      </c>
      <c r="K2132" s="4">
        <v>46.41</v>
      </c>
      <c r="L2132" s="4">
        <v>30.63</v>
      </c>
      <c r="M2132" s="4">
        <v>43.99</v>
      </c>
      <c r="N2132" s="4">
        <v>95.38</v>
      </c>
      <c r="O2132" s="4">
        <v>56.85</v>
      </c>
      <c r="P2132" s="4">
        <v>52.8</v>
      </c>
      <c r="Q2132" s="4">
        <v>61.5</v>
      </c>
    </row>
    <row r="2133" spans="1:17">
      <c r="A2133">
        <v>2015</v>
      </c>
      <c r="B2133" t="s">
        <v>958</v>
      </c>
      <c r="C2133">
        <v>230126</v>
      </c>
      <c r="D2133">
        <f t="shared" si="66"/>
        <v>23</v>
      </c>
      <c r="E2133" t="str">
        <f>VLOOKUP(D2133,'Regionalism Code'!B:C,2,FALSE)</f>
        <v>黑龙江省</v>
      </c>
      <c r="F2133">
        <f t="shared" si="67"/>
        <v>2301</v>
      </c>
      <c r="G2133" t="str">
        <f>IF(F2133&gt;10000,"省直辖县市",VLOOKUP(F2133,'Regionalism Code'!H:I,2,FALSE))</f>
        <v>哈尔滨市</v>
      </c>
      <c r="H2133" s="4">
        <v>50.17</v>
      </c>
      <c r="I2133" s="4">
        <v>42.27</v>
      </c>
      <c r="J2133" s="4">
        <v>58.4</v>
      </c>
      <c r="K2133" s="4">
        <v>38.729999999999997</v>
      </c>
      <c r="L2133" s="4">
        <v>15.91</v>
      </c>
      <c r="M2133" s="4">
        <v>44.02</v>
      </c>
      <c r="N2133" s="4">
        <v>97.67</v>
      </c>
      <c r="O2133" s="4">
        <v>64.239999999999995</v>
      </c>
      <c r="P2133" s="4">
        <v>23.35</v>
      </c>
      <c r="Q2133" s="4">
        <v>61.33</v>
      </c>
    </row>
    <row r="2134" spans="1:17">
      <c r="A2134">
        <v>2015</v>
      </c>
      <c r="B2134" t="s">
        <v>959</v>
      </c>
      <c r="C2134">
        <v>230127</v>
      </c>
      <c r="D2134">
        <f t="shared" si="66"/>
        <v>23</v>
      </c>
      <c r="E2134" t="str">
        <f>VLOOKUP(D2134,'Regionalism Code'!B:C,2,FALSE)</f>
        <v>黑龙江省</v>
      </c>
      <c r="F2134">
        <f t="shared" si="67"/>
        <v>2301</v>
      </c>
      <c r="G2134" t="str">
        <f>IF(F2134&gt;10000,"省直辖县市",VLOOKUP(F2134,'Regionalism Code'!H:I,2,FALSE))</f>
        <v>哈尔滨市</v>
      </c>
      <c r="H2134" s="4">
        <v>43.84</v>
      </c>
      <c r="I2134" s="4">
        <v>37.1</v>
      </c>
      <c r="J2134" s="4">
        <v>49.08</v>
      </c>
      <c r="K2134" s="4">
        <v>37.299999999999997</v>
      </c>
      <c r="L2134" s="4">
        <v>25.93</v>
      </c>
      <c r="M2134" s="4">
        <v>21.76</v>
      </c>
      <c r="N2134" s="4">
        <v>54.61</v>
      </c>
      <c r="O2134" s="4">
        <v>71.209999999999994</v>
      </c>
      <c r="P2134" s="4">
        <v>10.32</v>
      </c>
      <c r="Q2134" s="4">
        <v>56.54</v>
      </c>
    </row>
    <row r="2135" spans="1:17">
      <c r="A2135">
        <v>2015</v>
      </c>
      <c r="B2135" t="s">
        <v>960</v>
      </c>
      <c r="C2135">
        <v>230128</v>
      </c>
      <c r="D2135">
        <f t="shared" si="66"/>
        <v>23</v>
      </c>
      <c r="E2135" t="str">
        <f>VLOOKUP(D2135,'Regionalism Code'!B:C,2,FALSE)</f>
        <v>黑龙江省</v>
      </c>
      <c r="F2135">
        <f t="shared" si="67"/>
        <v>2301</v>
      </c>
      <c r="G2135" t="str">
        <f>IF(F2135&gt;10000,"省直辖县市",VLOOKUP(F2135,'Regionalism Code'!H:I,2,FALSE))</f>
        <v>哈尔滨市</v>
      </c>
      <c r="H2135" s="4">
        <v>61.86</v>
      </c>
      <c r="I2135" s="4">
        <v>58.61</v>
      </c>
      <c r="J2135" s="4">
        <v>68.260000000000005</v>
      </c>
      <c r="K2135" s="4">
        <v>56.2</v>
      </c>
      <c r="L2135" s="4">
        <v>45.64</v>
      </c>
      <c r="M2135" s="4">
        <v>60.04</v>
      </c>
      <c r="N2135" s="4">
        <v>113.18</v>
      </c>
      <c r="O2135" s="4">
        <v>61.29</v>
      </c>
      <c r="P2135" s="4">
        <v>29.25</v>
      </c>
      <c r="Q2135" s="4">
        <v>60.96</v>
      </c>
    </row>
    <row r="2136" spans="1:17">
      <c r="A2136">
        <v>2015</v>
      </c>
      <c r="B2136" t="s">
        <v>961</v>
      </c>
      <c r="C2136">
        <v>230129</v>
      </c>
      <c r="D2136">
        <f t="shared" si="66"/>
        <v>23</v>
      </c>
      <c r="E2136" t="str">
        <f>VLOOKUP(D2136,'Regionalism Code'!B:C,2,FALSE)</f>
        <v>黑龙江省</v>
      </c>
      <c r="F2136">
        <f t="shared" si="67"/>
        <v>2301</v>
      </c>
      <c r="G2136" t="str">
        <f>IF(F2136&gt;10000,"省直辖县市",VLOOKUP(F2136,'Regionalism Code'!H:I,2,FALSE))</f>
        <v>哈尔滨市</v>
      </c>
      <c r="H2136" s="4">
        <v>57.84</v>
      </c>
      <c r="I2136" s="4">
        <v>55.21</v>
      </c>
      <c r="J2136" s="4">
        <v>61.2</v>
      </c>
      <c r="K2136" s="4">
        <v>55.24</v>
      </c>
      <c r="L2136" s="4">
        <v>46.02</v>
      </c>
      <c r="M2136" s="4">
        <v>52.99</v>
      </c>
      <c r="N2136" s="4">
        <v>79.06</v>
      </c>
      <c r="O2136" s="4">
        <v>64.64</v>
      </c>
      <c r="P2136" s="4">
        <v>35.47</v>
      </c>
      <c r="Q2136" s="4">
        <v>60.42</v>
      </c>
    </row>
    <row r="2137" spans="1:17">
      <c r="A2137">
        <v>2015</v>
      </c>
      <c r="B2137" t="s">
        <v>962</v>
      </c>
      <c r="C2137">
        <v>230183</v>
      </c>
      <c r="D2137">
        <f t="shared" si="66"/>
        <v>23</v>
      </c>
      <c r="E2137" t="str">
        <f>VLOOKUP(D2137,'Regionalism Code'!B:C,2,FALSE)</f>
        <v>黑龙江省</v>
      </c>
      <c r="F2137">
        <f t="shared" si="67"/>
        <v>2301</v>
      </c>
      <c r="G2137" t="str">
        <f>IF(F2137&gt;10000,"省直辖县市",VLOOKUP(F2137,'Regionalism Code'!H:I,2,FALSE))</f>
        <v>哈尔滨市</v>
      </c>
      <c r="H2137" s="4">
        <v>63.41</v>
      </c>
      <c r="I2137" s="4">
        <v>60.13</v>
      </c>
      <c r="J2137" s="4">
        <v>73.45</v>
      </c>
      <c r="K2137" s="4">
        <v>73.680000000000007</v>
      </c>
      <c r="L2137" s="4">
        <v>38.270000000000003</v>
      </c>
      <c r="M2137" s="4">
        <v>76.239999999999995</v>
      </c>
      <c r="N2137" s="4">
        <v>92.33</v>
      </c>
      <c r="O2137" s="4">
        <v>82.24</v>
      </c>
      <c r="P2137" s="4">
        <v>46.99</v>
      </c>
      <c r="Q2137" s="4">
        <v>55.98</v>
      </c>
    </row>
    <row r="2138" spans="1:17">
      <c r="A2138">
        <v>2015</v>
      </c>
      <c r="B2138" t="s">
        <v>963</v>
      </c>
      <c r="C2138">
        <v>230184</v>
      </c>
      <c r="D2138">
        <f t="shared" si="66"/>
        <v>23</v>
      </c>
      <c r="E2138" t="str">
        <f>VLOOKUP(D2138,'Regionalism Code'!B:C,2,FALSE)</f>
        <v>黑龙江省</v>
      </c>
      <c r="F2138">
        <f t="shared" si="67"/>
        <v>2301</v>
      </c>
      <c r="G2138" t="str">
        <f>IF(F2138&gt;10000,"省直辖县市",VLOOKUP(F2138,'Regionalism Code'!H:I,2,FALSE))</f>
        <v>哈尔滨市</v>
      </c>
      <c r="H2138" s="4">
        <v>53.71</v>
      </c>
      <c r="I2138" s="4">
        <v>48.17</v>
      </c>
      <c r="J2138" s="4">
        <v>64.33</v>
      </c>
      <c r="K2138" s="4">
        <v>57.32</v>
      </c>
      <c r="L2138" s="4">
        <v>28.66</v>
      </c>
      <c r="M2138" s="4">
        <v>61.45</v>
      </c>
      <c r="N2138" s="4">
        <v>77.709999999999994</v>
      </c>
      <c r="O2138" s="4">
        <v>79.23</v>
      </c>
      <c r="P2138" s="4">
        <v>35.78</v>
      </c>
      <c r="Q2138" s="4">
        <v>52.7</v>
      </c>
    </row>
    <row r="2139" spans="1:17">
      <c r="A2139">
        <v>2015</v>
      </c>
      <c r="B2139" t="s">
        <v>971</v>
      </c>
      <c r="C2139">
        <v>230221</v>
      </c>
      <c r="D2139">
        <f t="shared" si="66"/>
        <v>23</v>
      </c>
      <c r="E2139" t="str">
        <f>VLOOKUP(D2139,'Regionalism Code'!B:C,2,FALSE)</f>
        <v>黑龙江省</v>
      </c>
      <c r="F2139">
        <f t="shared" si="67"/>
        <v>2302</v>
      </c>
      <c r="G2139" t="str">
        <f>IF(F2139&gt;10000,"省直辖县市",VLOOKUP(F2139,'Regionalism Code'!H:I,2,FALSE))</f>
        <v>齐齐哈尔市</v>
      </c>
      <c r="H2139" s="4">
        <v>46.19</v>
      </c>
      <c r="I2139" s="4">
        <v>39.14</v>
      </c>
      <c r="J2139" s="4">
        <v>52.88</v>
      </c>
      <c r="K2139" s="4">
        <v>35.07</v>
      </c>
      <c r="L2139" s="4">
        <v>22.2</v>
      </c>
      <c r="M2139" s="4">
        <v>41.87</v>
      </c>
      <c r="N2139" s="4">
        <v>72.760000000000005</v>
      </c>
      <c r="O2139" s="4">
        <v>66.25</v>
      </c>
      <c r="P2139" s="4">
        <v>15.85</v>
      </c>
      <c r="Q2139" s="4">
        <v>57.33</v>
      </c>
    </row>
    <row r="2140" spans="1:17">
      <c r="A2140">
        <v>2015</v>
      </c>
      <c r="B2140" t="s">
        <v>972</v>
      </c>
      <c r="C2140">
        <v>230223</v>
      </c>
      <c r="D2140">
        <f t="shared" si="66"/>
        <v>23</v>
      </c>
      <c r="E2140" t="str">
        <f>VLOOKUP(D2140,'Regionalism Code'!B:C,2,FALSE)</f>
        <v>黑龙江省</v>
      </c>
      <c r="F2140">
        <f t="shared" si="67"/>
        <v>2302</v>
      </c>
      <c r="G2140" t="str">
        <f>IF(F2140&gt;10000,"省直辖县市",VLOOKUP(F2140,'Regionalism Code'!H:I,2,FALSE))</f>
        <v>齐齐哈尔市</v>
      </c>
      <c r="H2140" s="4">
        <v>37.340000000000003</v>
      </c>
      <c r="I2140" s="4">
        <v>23.05</v>
      </c>
      <c r="J2140" s="4">
        <v>51.51</v>
      </c>
      <c r="K2140" s="4">
        <v>37.97</v>
      </c>
      <c r="L2140" s="4">
        <v>22.39</v>
      </c>
      <c r="M2140" s="4">
        <v>45.34</v>
      </c>
      <c r="N2140" s="4">
        <v>91.15</v>
      </c>
      <c r="O2140" s="4">
        <v>48.28</v>
      </c>
      <c r="P2140" s="4">
        <v>21</v>
      </c>
      <c r="Q2140" s="4">
        <v>58.78</v>
      </c>
    </row>
    <row r="2141" spans="1:17">
      <c r="A2141">
        <v>2015</v>
      </c>
      <c r="B2141" t="s">
        <v>973</v>
      </c>
      <c r="C2141">
        <v>230224</v>
      </c>
      <c r="D2141">
        <f t="shared" si="66"/>
        <v>23</v>
      </c>
      <c r="E2141" t="str">
        <f>VLOOKUP(D2141,'Regionalism Code'!B:C,2,FALSE)</f>
        <v>黑龙江省</v>
      </c>
      <c r="F2141">
        <f t="shared" si="67"/>
        <v>2302</v>
      </c>
      <c r="G2141" t="str">
        <f>IF(F2141&gt;10000,"省直辖县市",VLOOKUP(F2141,'Regionalism Code'!H:I,2,FALSE))</f>
        <v>齐齐哈尔市</v>
      </c>
      <c r="H2141" s="4">
        <v>52.74</v>
      </c>
      <c r="I2141" s="4">
        <v>48.39</v>
      </c>
      <c r="J2141" s="4">
        <v>54.98</v>
      </c>
      <c r="K2141" s="4">
        <v>35.01</v>
      </c>
      <c r="L2141" s="4">
        <v>25.51</v>
      </c>
      <c r="M2141" s="4">
        <v>37.79</v>
      </c>
      <c r="N2141" s="4">
        <v>75.349999999999994</v>
      </c>
      <c r="O2141" s="4">
        <v>66.739999999999995</v>
      </c>
      <c r="P2141" s="4">
        <v>25.78</v>
      </c>
      <c r="Q2141" s="4">
        <v>63.03</v>
      </c>
    </row>
    <row r="2142" spans="1:17">
      <c r="A2142">
        <v>2015</v>
      </c>
      <c r="B2142" t="s">
        <v>974</v>
      </c>
      <c r="C2142">
        <v>230225</v>
      </c>
      <c r="D2142">
        <f t="shared" si="66"/>
        <v>23</v>
      </c>
      <c r="E2142" t="str">
        <f>VLOOKUP(D2142,'Regionalism Code'!B:C,2,FALSE)</f>
        <v>黑龙江省</v>
      </c>
      <c r="F2142">
        <f t="shared" si="67"/>
        <v>2302</v>
      </c>
      <c r="G2142" t="str">
        <f>IF(F2142&gt;10000,"省直辖县市",VLOOKUP(F2142,'Regionalism Code'!H:I,2,FALSE))</f>
        <v>齐齐哈尔市</v>
      </c>
      <c r="H2142" s="4">
        <v>50.04</v>
      </c>
      <c r="I2142" s="4">
        <v>48.8</v>
      </c>
      <c r="J2142" s="4">
        <v>46.05</v>
      </c>
      <c r="K2142" s="4">
        <v>37.78</v>
      </c>
      <c r="L2142" s="4">
        <v>20.39</v>
      </c>
      <c r="M2142" s="4">
        <v>35.36</v>
      </c>
      <c r="N2142" s="4">
        <v>49.61</v>
      </c>
      <c r="O2142" s="4">
        <v>63.86</v>
      </c>
      <c r="P2142" s="4">
        <v>20.45</v>
      </c>
      <c r="Q2142" s="4">
        <v>61.42</v>
      </c>
    </row>
    <row r="2143" spans="1:17">
      <c r="A2143">
        <v>2015</v>
      </c>
      <c r="B2143" t="s">
        <v>975</v>
      </c>
      <c r="C2143">
        <v>230227</v>
      </c>
      <c r="D2143">
        <f t="shared" si="66"/>
        <v>23</v>
      </c>
      <c r="E2143" t="str">
        <f>VLOOKUP(D2143,'Regionalism Code'!B:C,2,FALSE)</f>
        <v>黑龙江省</v>
      </c>
      <c r="F2143">
        <f t="shared" si="67"/>
        <v>2302</v>
      </c>
      <c r="G2143" t="str">
        <f>IF(F2143&gt;10000,"省直辖县市",VLOOKUP(F2143,'Regionalism Code'!H:I,2,FALSE))</f>
        <v>齐齐哈尔市</v>
      </c>
      <c r="H2143" s="4">
        <v>49.72</v>
      </c>
      <c r="I2143" s="4">
        <v>48.31</v>
      </c>
      <c r="J2143" s="4">
        <v>47.9</v>
      </c>
      <c r="K2143" s="4">
        <v>45.38</v>
      </c>
      <c r="L2143" s="4">
        <v>34.42</v>
      </c>
      <c r="M2143" s="4">
        <v>49.58</v>
      </c>
      <c r="N2143" s="4">
        <v>81.7</v>
      </c>
      <c r="O2143" s="4">
        <v>40.630000000000003</v>
      </c>
      <c r="P2143" s="4">
        <v>12.77</v>
      </c>
      <c r="Q2143" s="4">
        <v>57.71</v>
      </c>
    </row>
    <row r="2144" spans="1:17">
      <c r="A2144">
        <v>2015</v>
      </c>
      <c r="B2144" t="s">
        <v>976</v>
      </c>
      <c r="C2144">
        <v>230229</v>
      </c>
      <c r="D2144">
        <f t="shared" si="66"/>
        <v>23</v>
      </c>
      <c r="E2144" t="str">
        <f>VLOOKUP(D2144,'Regionalism Code'!B:C,2,FALSE)</f>
        <v>黑龙江省</v>
      </c>
      <c r="F2144">
        <f t="shared" si="67"/>
        <v>2302</v>
      </c>
      <c r="G2144" t="str">
        <f>IF(F2144&gt;10000,"省直辖县市",VLOOKUP(F2144,'Regionalism Code'!H:I,2,FALSE))</f>
        <v>齐齐哈尔市</v>
      </c>
      <c r="H2144" s="4">
        <v>44.03</v>
      </c>
      <c r="I2144" s="4">
        <v>34.96</v>
      </c>
      <c r="J2144" s="4">
        <v>48.2</v>
      </c>
      <c r="K2144" s="4">
        <v>36.68</v>
      </c>
      <c r="L2144" s="4">
        <v>12.95</v>
      </c>
      <c r="M2144" s="4">
        <v>36.090000000000003</v>
      </c>
      <c r="N2144" s="4">
        <v>84.84</v>
      </c>
      <c r="O2144" s="4">
        <v>47.34</v>
      </c>
      <c r="P2144" s="4">
        <v>28.86</v>
      </c>
      <c r="Q2144" s="4">
        <v>66.400000000000006</v>
      </c>
    </row>
    <row r="2145" spans="1:17">
      <c r="A2145">
        <v>2015</v>
      </c>
      <c r="B2145" t="s">
        <v>977</v>
      </c>
      <c r="C2145">
        <v>230230</v>
      </c>
      <c r="D2145">
        <f t="shared" si="66"/>
        <v>23</v>
      </c>
      <c r="E2145" t="str">
        <f>VLOOKUP(D2145,'Regionalism Code'!B:C,2,FALSE)</f>
        <v>黑龙江省</v>
      </c>
      <c r="F2145">
        <f t="shared" si="67"/>
        <v>2302</v>
      </c>
      <c r="G2145" t="str">
        <f>IF(F2145&gt;10000,"省直辖县市",VLOOKUP(F2145,'Regionalism Code'!H:I,2,FALSE))</f>
        <v>齐齐哈尔市</v>
      </c>
      <c r="H2145" s="4">
        <v>41.75</v>
      </c>
      <c r="I2145" s="4">
        <v>30.81</v>
      </c>
      <c r="J2145" s="4">
        <v>57.83</v>
      </c>
      <c r="K2145" s="4">
        <v>34.479999999999997</v>
      </c>
      <c r="L2145" s="4">
        <v>21.25</v>
      </c>
      <c r="M2145" s="4">
        <v>40.950000000000003</v>
      </c>
      <c r="N2145" s="4">
        <v>100.44</v>
      </c>
      <c r="O2145" s="4">
        <v>60.67</v>
      </c>
      <c r="P2145" s="4">
        <v>19.690000000000001</v>
      </c>
      <c r="Q2145" s="4">
        <v>48.63</v>
      </c>
    </row>
    <row r="2146" spans="1:17">
      <c r="A2146">
        <v>2015</v>
      </c>
      <c r="B2146" t="s">
        <v>978</v>
      </c>
      <c r="C2146">
        <v>230231</v>
      </c>
      <c r="D2146">
        <f t="shared" si="66"/>
        <v>23</v>
      </c>
      <c r="E2146" t="str">
        <f>VLOOKUP(D2146,'Regionalism Code'!B:C,2,FALSE)</f>
        <v>黑龙江省</v>
      </c>
      <c r="F2146">
        <f t="shared" si="67"/>
        <v>2302</v>
      </c>
      <c r="G2146" t="str">
        <f>IF(F2146&gt;10000,"省直辖县市",VLOOKUP(F2146,'Regionalism Code'!H:I,2,FALSE))</f>
        <v>齐齐哈尔市</v>
      </c>
      <c r="H2146" s="4">
        <v>42.31</v>
      </c>
      <c r="I2146" s="4">
        <v>22.69</v>
      </c>
      <c r="J2146" s="4">
        <v>69.150000000000006</v>
      </c>
      <c r="K2146" s="4">
        <v>32.700000000000003</v>
      </c>
      <c r="L2146" s="4">
        <v>101.47</v>
      </c>
      <c r="M2146" s="4">
        <v>30.97</v>
      </c>
      <c r="N2146" s="4">
        <v>71.52</v>
      </c>
      <c r="O2146" s="4">
        <v>80.98</v>
      </c>
      <c r="P2146" s="4">
        <v>6.88</v>
      </c>
      <c r="Q2146" s="4">
        <v>58.33</v>
      </c>
    </row>
    <row r="2147" spans="1:17">
      <c r="A2147">
        <v>2015</v>
      </c>
      <c r="B2147" t="s">
        <v>979</v>
      </c>
      <c r="C2147">
        <v>230281</v>
      </c>
      <c r="D2147">
        <f t="shared" si="66"/>
        <v>23</v>
      </c>
      <c r="E2147" t="str">
        <f>VLOOKUP(D2147,'Regionalism Code'!B:C,2,FALSE)</f>
        <v>黑龙江省</v>
      </c>
      <c r="F2147">
        <f t="shared" si="67"/>
        <v>2302</v>
      </c>
      <c r="G2147" t="str">
        <f>IF(F2147&gt;10000,"省直辖县市",VLOOKUP(F2147,'Regionalism Code'!H:I,2,FALSE))</f>
        <v>齐齐哈尔市</v>
      </c>
      <c r="H2147" s="4">
        <v>48.17</v>
      </c>
      <c r="I2147" s="4">
        <v>40.58</v>
      </c>
      <c r="J2147" s="4">
        <v>54.92</v>
      </c>
      <c r="K2147" s="4">
        <v>43.74</v>
      </c>
      <c r="L2147" s="4">
        <v>27.58</v>
      </c>
      <c r="M2147" s="4">
        <v>37.950000000000003</v>
      </c>
      <c r="N2147" s="4">
        <v>76.760000000000005</v>
      </c>
      <c r="O2147" s="4">
        <v>63.89</v>
      </c>
      <c r="P2147" s="4">
        <v>25.35</v>
      </c>
      <c r="Q2147" s="4">
        <v>60.96</v>
      </c>
    </row>
    <row r="2148" spans="1:17">
      <c r="A2148">
        <v>2015</v>
      </c>
      <c r="B2148" t="s">
        <v>986</v>
      </c>
      <c r="C2148">
        <v>230321</v>
      </c>
      <c r="D2148">
        <f t="shared" si="66"/>
        <v>23</v>
      </c>
      <c r="E2148" t="str">
        <f>VLOOKUP(D2148,'Regionalism Code'!B:C,2,FALSE)</f>
        <v>黑龙江省</v>
      </c>
      <c r="F2148">
        <f t="shared" si="67"/>
        <v>2303</v>
      </c>
      <c r="G2148" t="str">
        <f>IF(F2148&gt;10000,"省直辖县市",VLOOKUP(F2148,'Regionalism Code'!H:I,2,FALSE))</f>
        <v>鸡西市</v>
      </c>
      <c r="H2148" s="4">
        <v>61.7</v>
      </c>
      <c r="I2148" s="4">
        <v>56.58</v>
      </c>
      <c r="J2148" s="4">
        <v>77.739999999999995</v>
      </c>
      <c r="K2148" s="4">
        <v>53.53</v>
      </c>
      <c r="L2148" s="4">
        <v>37.93</v>
      </c>
      <c r="M2148" s="4">
        <v>63.47</v>
      </c>
      <c r="N2148" s="4">
        <v>132.52000000000001</v>
      </c>
      <c r="O2148" s="4">
        <v>70.72</v>
      </c>
      <c r="P2148" s="4">
        <v>50.65</v>
      </c>
      <c r="Q2148" s="4">
        <v>49.46</v>
      </c>
    </row>
    <row r="2149" spans="1:17">
      <c r="A2149">
        <v>2015</v>
      </c>
      <c r="B2149" t="s">
        <v>987</v>
      </c>
      <c r="C2149">
        <v>230381</v>
      </c>
      <c r="D2149">
        <f t="shared" si="66"/>
        <v>23</v>
      </c>
      <c r="E2149" t="str">
        <f>VLOOKUP(D2149,'Regionalism Code'!B:C,2,FALSE)</f>
        <v>黑龙江省</v>
      </c>
      <c r="F2149">
        <f t="shared" si="67"/>
        <v>2303</v>
      </c>
      <c r="G2149" t="str">
        <f>IF(F2149&gt;10000,"省直辖县市",VLOOKUP(F2149,'Regionalism Code'!H:I,2,FALSE))</f>
        <v>鸡西市</v>
      </c>
      <c r="H2149" s="4">
        <v>69.94</v>
      </c>
      <c r="I2149" s="4">
        <v>75.41</v>
      </c>
      <c r="J2149" s="4">
        <v>71.61</v>
      </c>
      <c r="K2149" s="4">
        <v>60.69</v>
      </c>
      <c r="L2149" s="4">
        <v>58.89</v>
      </c>
      <c r="M2149" s="4">
        <v>66.53</v>
      </c>
      <c r="N2149" s="4">
        <v>99.47</v>
      </c>
      <c r="O2149" s="4">
        <v>67.14</v>
      </c>
      <c r="P2149" s="4">
        <v>47.36</v>
      </c>
      <c r="Q2149" s="4">
        <v>48.83</v>
      </c>
    </row>
    <row r="2150" spans="1:17">
      <c r="A2150">
        <v>2015</v>
      </c>
      <c r="B2150" t="s">
        <v>988</v>
      </c>
      <c r="C2150">
        <v>230382</v>
      </c>
      <c r="D2150">
        <f t="shared" si="66"/>
        <v>23</v>
      </c>
      <c r="E2150" t="str">
        <f>VLOOKUP(D2150,'Regionalism Code'!B:C,2,FALSE)</f>
        <v>黑龙江省</v>
      </c>
      <c r="F2150">
        <f t="shared" si="67"/>
        <v>2303</v>
      </c>
      <c r="G2150" t="str">
        <f>IF(F2150&gt;10000,"省直辖县市",VLOOKUP(F2150,'Regionalism Code'!H:I,2,FALSE))</f>
        <v>鸡西市</v>
      </c>
      <c r="H2150" s="4">
        <v>65.97</v>
      </c>
      <c r="I2150" s="4">
        <v>68.67</v>
      </c>
      <c r="J2150" s="4">
        <v>68.75</v>
      </c>
      <c r="K2150" s="4">
        <v>56.22</v>
      </c>
      <c r="L2150" s="4">
        <v>49.45</v>
      </c>
      <c r="M2150" s="4">
        <v>62.82</v>
      </c>
      <c r="N2150" s="4">
        <v>97.75</v>
      </c>
      <c r="O2150" s="4">
        <v>68.25</v>
      </c>
      <c r="P2150" s="4">
        <v>38.19</v>
      </c>
      <c r="Q2150" s="4">
        <v>52.01</v>
      </c>
    </row>
    <row r="2151" spans="1:17">
      <c r="A2151">
        <v>2015</v>
      </c>
      <c r="B2151" t="s">
        <v>995</v>
      </c>
      <c r="C2151">
        <v>230421</v>
      </c>
      <c r="D2151">
        <f t="shared" si="66"/>
        <v>23</v>
      </c>
      <c r="E2151" t="str">
        <f>VLOOKUP(D2151,'Regionalism Code'!B:C,2,FALSE)</f>
        <v>黑龙江省</v>
      </c>
      <c r="F2151">
        <f t="shared" si="67"/>
        <v>2304</v>
      </c>
      <c r="G2151" t="str">
        <f>IF(F2151&gt;10000,"省直辖县市",VLOOKUP(F2151,'Regionalism Code'!H:I,2,FALSE))</f>
        <v>鹤岗市</v>
      </c>
      <c r="H2151" s="4">
        <v>70.98</v>
      </c>
      <c r="I2151" s="4">
        <v>80.72</v>
      </c>
      <c r="J2151" s="4">
        <v>63.89</v>
      </c>
      <c r="K2151" s="4">
        <v>68.48</v>
      </c>
      <c r="L2151" s="4">
        <v>52.46</v>
      </c>
      <c r="M2151" s="4">
        <v>73.88</v>
      </c>
      <c r="N2151" s="4">
        <v>98.22</v>
      </c>
      <c r="O2151" s="4">
        <v>46.68</v>
      </c>
      <c r="P2151" s="4">
        <v>53.71</v>
      </c>
      <c r="Q2151" s="4">
        <v>51.72</v>
      </c>
    </row>
    <row r="2152" spans="1:17">
      <c r="A2152">
        <v>2015</v>
      </c>
      <c r="B2152" t="s">
        <v>996</v>
      </c>
      <c r="C2152">
        <v>230422</v>
      </c>
      <c r="D2152">
        <f t="shared" si="66"/>
        <v>23</v>
      </c>
      <c r="E2152" t="str">
        <f>VLOOKUP(D2152,'Regionalism Code'!B:C,2,FALSE)</f>
        <v>黑龙江省</v>
      </c>
      <c r="F2152">
        <f t="shared" si="67"/>
        <v>2304</v>
      </c>
      <c r="G2152" t="str">
        <f>IF(F2152&gt;10000,"省直辖县市",VLOOKUP(F2152,'Regionalism Code'!H:I,2,FALSE))</f>
        <v>鹤岗市</v>
      </c>
      <c r="H2152" s="4">
        <v>58.71</v>
      </c>
      <c r="I2152" s="4">
        <v>63.68</v>
      </c>
      <c r="J2152" s="4">
        <v>57.53</v>
      </c>
      <c r="K2152" s="4">
        <v>41.85</v>
      </c>
      <c r="L2152" s="4">
        <v>39.1</v>
      </c>
      <c r="M2152" s="4">
        <v>41.72</v>
      </c>
      <c r="N2152" s="4">
        <v>89.28</v>
      </c>
      <c r="O2152" s="4">
        <v>59.64</v>
      </c>
      <c r="P2152" s="4">
        <v>16.47</v>
      </c>
      <c r="Q2152" s="4">
        <v>44.47</v>
      </c>
    </row>
    <row r="2153" spans="1:17">
      <c r="A2153">
        <v>2015</v>
      </c>
      <c r="B2153" t="s">
        <v>1001</v>
      </c>
      <c r="C2153">
        <v>230521</v>
      </c>
      <c r="D2153">
        <f t="shared" si="66"/>
        <v>23</v>
      </c>
      <c r="E2153" t="str">
        <f>VLOOKUP(D2153,'Regionalism Code'!B:C,2,FALSE)</f>
        <v>黑龙江省</v>
      </c>
      <c r="F2153">
        <f t="shared" si="67"/>
        <v>2305</v>
      </c>
      <c r="G2153" t="str">
        <f>IF(F2153&gt;10000,"省直辖县市",VLOOKUP(F2153,'Regionalism Code'!H:I,2,FALSE))</f>
        <v>双鸭山市</v>
      </c>
      <c r="H2153" s="4">
        <v>66.25</v>
      </c>
      <c r="I2153" s="4">
        <v>68.95</v>
      </c>
      <c r="J2153" s="4">
        <v>71.94</v>
      </c>
      <c r="K2153" s="4">
        <v>46.54</v>
      </c>
      <c r="L2153" s="4">
        <v>37.49</v>
      </c>
      <c r="M2153" s="4">
        <v>55.57</v>
      </c>
      <c r="N2153" s="4">
        <v>110.2</v>
      </c>
      <c r="O2153" s="4">
        <v>77.78</v>
      </c>
      <c r="P2153" s="4">
        <v>30.41</v>
      </c>
      <c r="Q2153" s="4">
        <v>47.01</v>
      </c>
    </row>
    <row r="2154" spans="1:17">
      <c r="A2154">
        <v>2015</v>
      </c>
      <c r="B2154" t="s">
        <v>1002</v>
      </c>
      <c r="C2154">
        <v>230522</v>
      </c>
      <c r="D2154">
        <f t="shared" si="66"/>
        <v>23</v>
      </c>
      <c r="E2154" t="str">
        <f>VLOOKUP(D2154,'Regionalism Code'!B:C,2,FALSE)</f>
        <v>黑龙江省</v>
      </c>
      <c r="F2154">
        <f t="shared" si="67"/>
        <v>2305</v>
      </c>
      <c r="G2154" t="str">
        <f>IF(F2154&gt;10000,"省直辖县市",VLOOKUP(F2154,'Regionalism Code'!H:I,2,FALSE))</f>
        <v>双鸭山市</v>
      </c>
      <c r="H2154" s="4">
        <v>82.41</v>
      </c>
      <c r="I2154" s="4">
        <v>97.27</v>
      </c>
      <c r="J2154" s="4">
        <v>72.39</v>
      </c>
      <c r="K2154" s="4">
        <v>58.06</v>
      </c>
      <c r="L2154" s="4">
        <v>55.31</v>
      </c>
      <c r="M2154" s="4">
        <v>61.85</v>
      </c>
      <c r="N2154" s="4">
        <v>106.18</v>
      </c>
      <c r="O2154" s="4">
        <v>68.8</v>
      </c>
      <c r="P2154" s="4">
        <v>41.85</v>
      </c>
      <c r="Q2154" s="4">
        <v>51.53</v>
      </c>
    </row>
    <row r="2155" spans="1:17">
      <c r="A2155">
        <v>2015</v>
      </c>
      <c r="B2155" t="s">
        <v>1003</v>
      </c>
      <c r="C2155">
        <v>230523</v>
      </c>
      <c r="D2155">
        <f t="shared" si="66"/>
        <v>23</v>
      </c>
      <c r="E2155" t="str">
        <f>VLOOKUP(D2155,'Regionalism Code'!B:C,2,FALSE)</f>
        <v>黑龙江省</v>
      </c>
      <c r="F2155">
        <f t="shared" si="67"/>
        <v>2305</v>
      </c>
      <c r="G2155" t="str">
        <f>IF(F2155&gt;10000,"省直辖县市",VLOOKUP(F2155,'Regionalism Code'!H:I,2,FALSE))</f>
        <v>双鸭山市</v>
      </c>
      <c r="H2155" s="4">
        <v>63.43</v>
      </c>
      <c r="I2155" s="4">
        <v>66.489999999999995</v>
      </c>
      <c r="J2155" s="4">
        <v>64.94</v>
      </c>
      <c r="K2155" s="4">
        <v>43.19</v>
      </c>
      <c r="L2155" s="4">
        <v>39.79</v>
      </c>
      <c r="M2155" s="4">
        <v>47.6</v>
      </c>
      <c r="N2155" s="4">
        <v>83.81</v>
      </c>
      <c r="O2155" s="4">
        <v>74.73</v>
      </c>
      <c r="P2155" s="4">
        <v>41.02</v>
      </c>
      <c r="Q2155" s="4">
        <v>50.59</v>
      </c>
    </row>
    <row r="2156" spans="1:17">
      <c r="A2156">
        <v>2015</v>
      </c>
      <c r="B2156" t="s">
        <v>1004</v>
      </c>
      <c r="C2156">
        <v>230524</v>
      </c>
      <c r="D2156">
        <f t="shared" si="66"/>
        <v>23</v>
      </c>
      <c r="E2156" t="str">
        <f>VLOOKUP(D2156,'Regionalism Code'!B:C,2,FALSE)</f>
        <v>黑龙江省</v>
      </c>
      <c r="F2156">
        <f t="shared" si="67"/>
        <v>2305</v>
      </c>
      <c r="G2156" t="str">
        <f>IF(F2156&gt;10000,"省直辖县市",VLOOKUP(F2156,'Regionalism Code'!H:I,2,FALSE))</f>
        <v>双鸭山市</v>
      </c>
      <c r="H2156" s="4">
        <v>73.66</v>
      </c>
      <c r="I2156" s="4">
        <v>71.459999999999994</v>
      </c>
      <c r="J2156" s="4">
        <v>93.48</v>
      </c>
      <c r="K2156" s="4">
        <v>68.16</v>
      </c>
      <c r="L2156" s="4">
        <v>65.61</v>
      </c>
      <c r="M2156" s="4">
        <v>76.349999999999994</v>
      </c>
      <c r="N2156" s="4">
        <v>177.45</v>
      </c>
      <c r="O2156" s="4">
        <v>77.38</v>
      </c>
      <c r="P2156" s="4">
        <v>11.67</v>
      </c>
      <c r="Q2156" s="4">
        <v>44.9</v>
      </c>
    </row>
    <row r="2157" spans="1:17">
      <c r="A2157">
        <v>2015</v>
      </c>
      <c r="B2157" t="s">
        <v>1010</v>
      </c>
      <c r="C2157">
        <v>230621</v>
      </c>
      <c r="D2157">
        <f t="shared" si="66"/>
        <v>23</v>
      </c>
      <c r="E2157" t="str">
        <f>VLOOKUP(D2157,'Regionalism Code'!B:C,2,FALSE)</f>
        <v>黑龙江省</v>
      </c>
      <c r="F2157">
        <f t="shared" si="67"/>
        <v>2306</v>
      </c>
      <c r="G2157" t="str">
        <f>IF(F2157&gt;10000,"省直辖县市",VLOOKUP(F2157,'Regionalism Code'!H:I,2,FALSE))</f>
        <v>大庆市</v>
      </c>
      <c r="H2157" s="4">
        <v>52.52</v>
      </c>
      <c r="I2157" s="4">
        <v>48.99</v>
      </c>
      <c r="J2157" s="4">
        <v>60.01</v>
      </c>
      <c r="K2157" s="4">
        <v>42.27</v>
      </c>
      <c r="L2157" s="4">
        <v>27.56</v>
      </c>
      <c r="M2157" s="4">
        <v>56.81</v>
      </c>
      <c r="N2157" s="4">
        <v>104.39</v>
      </c>
      <c r="O2157" s="4">
        <v>56.07</v>
      </c>
      <c r="P2157" s="4">
        <v>25.65</v>
      </c>
      <c r="Q2157" s="4">
        <v>50.58</v>
      </c>
    </row>
    <row r="2158" spans="1:17">
      <c r="A2158">
        <v>2015</v>
      </c>
      <c r="B2158" t="s">
        <v>1011</v>
      </c>
      <c r="C2158">
        <v>230622</v>
      </c>
      <c r="D2158">
        <f t="shared" si="66"/>
        <v>23</v>
      </c>
      <c r="E2158" t="str">
        <f>VLOOKUP(D2158,'Regionalism Code'!B:C,2,FALSE)</f>
        <v>黑龙江省</v>
      </c>
      <c r="F2158">
        <f t="shared" si="67"/>
        <v>2306</v>
      </c>
      <c r="G2158" t="str">
        <f>IF(F2158&gt;10000,"省直辖县市",VLOOKUP(F2158,'Regionalism Code'!H:I,2,FALSE))</f>
        <v>大庆市</v>
      </c>
      <c r="H2158" s="4">
        <v>56.84</v>
      </c>
      <c r="I2158" s="4">
        <v>53.91</v>
      </c>
      <c r="J2158" s="4">
        <v>65.66</v>
      </c>
      <c r="K2158" s="4">
        <v>44.4</v>
      </c>
      <c r="L2158" s="4">
        <v>32.729999999999997</v>
      </c>
      <c r="M2158" s="4">
        <v>45.34</v>
      </c>
      <c r="N2158" s="4">
        <v>69.83</v>
      </c>
      <c r="O2158" s="4">
        <v>90.33</v>
      </c>
      <c r="P2158" s="4">
        <v>35.75</v>
      </c>
      <c r="Q2158" s="4">
        <v>50.5</v>
      </c>
    </row>
    <row r="2159" spans="1:17">
      <c r="A2159">
        <v>2015</v>
      </c>
      <c r="B2159" t="s">
        <v>1012</v>
      </c>
      <c r="C2159">
        <v>230623</v>
      </c>
      <c r="D2159">
        <f t="shared" si="66"/>
        <v>23</v>
      </c>
      <c r="E2159" t="str">
        <f>VLOOKUP(D2159,'Regionalism Code'!B:C,2,FALSE)</f>
        <v>黑龙江省</v>
      </c>
      <c r="F2159">
        <f t="shared" si="67"/>
        <v>2306</v>
      </c>
      <c r="G2159" t="str">
        <f>IF(F2159&gt;10000,"省直辖县市",VLOOKUP(F2159,'Regionalism Code'!H:I,2,FALSE))</f>
        <v>大庆市</v>
      </c>
      <c r="H2159" s="4">
        <v>55.57</v>
      </c>
      <c r="I2159" s="4">
        <v>47.48</v>
      </c>
      <c r="J2159" s="4">
        <v>71.31</v>
      </c>
      <c r="K2159" s="4">
        <v>47.39</v>
      </c>
      <c r="L2159" s="4">
        <v>20.97</v>
      </c>
      <c r="M2159" s="4">
        <v>47.64</v>
      </c>
      <c r="N2159" s="4">
        <v>128.63</v>
      </c>
      <c r="O2159" s="4">
        <v>74.94</v>
      </c>
      <c r="P2159" s="4">
        <v>19.96</v>
      </c>
      <c r="Q2159" s="4">
        <v>53.66</v>
      </c>
    </row>
    <row r="2160" spans="1:17">
      <c r="A2160">
        <v>2015</v>
      </c>
      <c r="B2160" t="s">
        <v>1013</v>
      </c>
      <c r="C2160">
        <v>230624</v>
      </c>
      <c r="D2160">
        <f t="shared" si="66"/>
        <v>23</v>
      </c>
      <c r="E2160" t="str">
        <f>VLOOKUP(D2160,'Regionalism Code'!B:C,2,FALSE)</f>
        <v>黑龙江省</v>
      </c>
      <c r="F2160">
        <f t="shared" si="67"/>
        <v>2306</v>
      </c>
      <c r="G2160" t="str">
        <f>IF(F2160&gt;10000,"省直辖县市",VLOOKUP(F2160,'Regionalism Code'!H:I,2,FALSE))</f>
        <v>大庆市</v>
      </c>
      <c r="H2160" s="4">
        <v>57.6</v>
      </c>
      <c r="I2160" s="4">
        <v>57.83</v>
      </c>
      <c r="J2160" s="4">
        <v>61.71</v>
      </c>
      <c r="K2160" s="4">
        <v>56.43</v>
      </c>
      <c r="L2160" s="4">
        <v>37.729999999999997</v>
      </c>
      <c r="M2160" s="4">
        <v>49.94</v>
      </c>
      <c r="N2160" s="4">
        <v>63.03</v>
      </c>
      <c r="O2160" s="4">
        <v>78.540000000000006</v>
      </c>
      <c r="P2160" s="4">
        <v>42.28</v>
      </c>
      <c r="Q2160" s="4">
        <v>49.36</v>
      </c>
    </row>
    <row r="2161" spans="1:17">
      <c r="A2161">
        <v>2015</v>
      </c>
      <c r="B2161" t="s">
        <v>1029</v>
      </c>
      <c r="C2161">
        <v>230722</v>
      </c>
      <c r="D2161">
        <f t="shared" si="66"/>
        <v>23</v>
      </c>
      <c r="E2161" t="str">
        <f>VLOOKUP(D2161,'Regionalism Code'!B:C,2,FALSE)</f>
        <v>黑龙江省</v>
      </c>
      <c r="F2161">
        <f t="shared" si="67"/>
        <v>2307</v>
      </c>
      <c r="G2161" t="str">
        <f>IF(F2161&gt;10000,"省直辖县市",VLOOKUP(F2161,'Regionalism Code'!H:I,2,FALSE))</f>
        <v>伊春市</v>
      </c>
      <c r="H2161" s="4">
        <v>73.05</v>
      </c>
      <c r="I2161" s="4">
        <v>82.33</v>
      </c>
      <c r="J2161" s="4">
        <v>68.900000000000006</v>
      </c>
      <c r="K2161" s="4">
        <v>54.05</v>
      </c>
      <c r="L2161" s="4">
        <v>70.19</v>
      </c>
      <c r="M2161" s="4">
        <v>68.290000000000006</v>
      </c>
      <c r="N2161" s="4">
        <v>98.87</v>
      </c>
      <c r="O2161" s="4">
        <v>57.04</v>
      </c>
      <c r="P2161" s="4">
        <v>44.11</v>
      </c>
      <c r="Q2161" s="4">
        <v>49.96</v>
      </c>
    </row>
    <row r="2162" spans="1:17">
      <c r="A2162">
        <v>2015</v>
      </c>
      <c r="B2162" t="s">
        <v>1030</v>
      </c>
      <c r="C2162">
        <v>230781</v>
      </c>
      <c r="D2162">
        <f t="shared" si="66"/>
        <v>23</v>
      </c>
      <c r="E2162" t="str">
        <f>VLOOKUP(D2162,'Regionalism Code'!B:C,2,FALSE)</f>
        <v>黑龙江省</v>
      </c>
      <c r="F2162">
        <f t="shared" si="67"/>
        <v>2307</v>
      </c>
      <c r="G2162" t="str">
        <f>IF(F2162&gt;10000,"省直辖县市",VLOOKUP(F2162,'Regionalism Code'!H:I,2,FALSE))</f>
        <v>伊春市</v>
      </c>
      <c r="H2162" s="4">
        <v>62.62</v>
      </c>
      <c r="I2162" s="4">
        <v>61.96</v>
      </c>
      <c r="J2162" s="4">
        <v>73.040000000000006</v>
      </c>
      <c r="K2162" s="4">
        <v>62.96</v>
      </c>
      <c r="L2162" s="4">
        <v>52.02</v>
      </c>
      <c r="M2162" s="4">
        <v>68.599999999999994</v>
      </c>
      <c r="N2162" s="4">
        <v>101.79</v>
      </c>
      <c r="O2162" s="4">
        <v>71.41</v>
      </c>
      <c r="P2162" s="4">
        <v>48.15</v>
      </c>
      <c r="Q2162" s="4">
        <v>45.88</v>
      </c>
    </row>
    <row r="2163" spans="1:17">
      <c r="A2163">
        <v>2015</v>
      </c>
      <c r="B2163" t="s">
        <v>1033</v>
      </c>
      <c r="C2163">
        <v>230822</v>
      </c>
      <c r="D2163">
        <f t="shared" si="66"/>
        <v>23</v>
      </c>
      <c r="E2163" t="str">
        <f>VLOOKUP(D2163,'Regionalism Code'!B:C,2,FALSE)</f>
        <v>黑龙江省</v>
      </c>
      <c r="F2163">
        <f t="shared" si="67"/>
        <v>2308</v>
      </c>
      <c r="G2163" t="str">
        <f>IF(F2163&gt;10000,"省直辖县市",VLOOKUP(F2163,'Regionalism Code'!H:I,2,FALSE))</f>
        <v>佳木斯市</v>
      </c>
      <c r="H2163" s="4">
        <v>50.05</v>
      </c>
      <c r="I2163" s="4">
        <v>40.47</v>
      </c>
      <c r="J2163" s="4">
        <v>66.56</v>
      </c>
      <c r="K2163" s="4">
        <v>43.31</v>
      </c>
      <c r="L2163" s="4">
        <v>34.86</v>
      </c>
      <c r="M2163" s="4">
        <v>52.26</v>
      </c>
      <c r="N2163" s="4">
        <v>95.96</v>
      </c>
      <c r="O2163" s="4">
        <v>75.17</v>
      </c>
      <c r="P2163" s="4">
        <v>30</v>
      </c>
      <c r="Q2163" s="4">
        <v>51.66</v>
      </c>
    </row>
    <row r="2164" spans="1:17">
      <c r="A2164">
        <v>2015</v>
      </c>
      <c r="B2164" t="s">
        <v>1034</v>
      </c>
      <c r="C2164">
        <v>230826</v>
      </c>
      <c r="D2164">
        <f t="shared" si="66"/>
        <v>23</v>
      </c>
      <c r="E2164" t="str">
        <f>VLOOKUP(D2164,'Regionalism Code'!B:C,2,FALSE)</f>
        <v>黑龙江省</v>
      </c>
      <c r="F2164">
        <f t="shared" si="67"/>
        <v>2308</v>
      </c>
      <c r="G2164" t="str">
        <f>IF(F2164&gt;10000,"省直辖县市",VLOOKUP(F2164,'Regionalism Code'!H:I,2,FALSE))</f>
        <v>佳木斯市</v>
      </c>
      <c r="H2164" s="4">
        <v>54.12</v>
      </c>
      <c r="I2164" s="4">
        <v>59.4</v>
      </c>
      <c r="J2164" s="4">
        <v>55.66</v>
      </c>
      <c r="K2164" s="4">
        <v>32.520000000000003</v>
      </c>
      <c r="L2164" s="4">
        <v>32.700000000000003</v>
      </c>
      <c r="M2164" s="4">
        <v>42.02</v>
      </c>
      <c r="N2164" s="4">
        <v>86.63</v>
      </c>
      <c r="O2164" s="4">
        <v>62.75</v>
      </c>
      <c r="P2164" s="4">
        <v>6.54</v>
      </c>
      <c r="Q2164" s="4">
        <v>33.89</v>
      </c>
    </row>
    <row r="2165" spans="1:17">
      <c r="A2165">
        <v>2015</v>
      </c>
      <c r="B2165" t="s">
        <v>1035</v>
      </c>
      <c r="C2165">
        <v>230828</v>
      </c>
      <c r="D2165">
        <f t="shared" si="66"/>
        <v>23</v>
      </c>
      <c r="E2165" t="str">
        <f>VLOOKUP(D2165,'Regionalism Code'!B:C,2,FALSE)</f>
        <v>黑龙江省</v>
      </c>
      <c r="F2165">
        <f t="shared" si="67"/>
        <v>2308</v>
      </c>
      <c r="G2165" t="str">
        <f>IF(F2165&gt;10000,"省直辖县市",VLOOKUP(F2165,'Regionalism Code'!H:I,2,FALSE))</f>
        <v>佳木斯市</v>
      </c>
      <c r="H2165" s="4">
        <v>56.74</v>
      </c>
      <c r="I2165" s="4">
        <v>50.78</v>
      </c>
      <c r="J2165" s="4">
        <v>70.37</v>
      </c>
      <c r="K2165" s="4">
        <v>47.35</v>
      </c>
      <c r="L2165" s="4">
        <v>35.15</v>
      </c>
      <c r="M2165" s="4">
        <v>55.12</v>
      </c>
      <c r="N2165" s="4">
        <v>88.46</v>
      </c>
      <c r="O2165" s="4">
        <v>85.75</v>
      </c>
      <c r="P2165" s="4">
        <v>42.28</v>
      </c>
      <c r="Q2165" s="4">
        <v>51.63</v>
      </c>
    </row>
    <row r="2166" spans="1:17">
      <c r="A2166">
        <v>2015</v>
      </c>
      <c r="B2166" t="s">
        <v>1036</v>
      </c>
      <c r="C2166">
        <v>230833</v>
      </c>
      <c r="D2166">
        <f t="shared" si="66"/>
        <v>23</v>
      </c>
      <c r="E2166" t="str">
        <f>VLOOKUP(D2166,'Regionalism Code'!B:C,2,FALSE)</f>
        <v>黑龙江省</v>
      </c>
      <c r="F2166">
        <f t="shared" si="67"/>
        <v>2308</v>
      </c>
      <c r="G2166" t="str">
        <f>IF(F2166&gt;10000,"省直辖县市",VLOOKUP(F2166,'Regionalism Code'!H:I,2,FALSE))</f>
        <v>佳木斯市</v>
      </c>
      <c r="H2166" s="4">
        <v>66.819999999999993</v>
      </c>
      <c r="I2166" s="4">
        <v>73.06</v>
      </c>
      <c r="J2166" s="4">
        <v>68.069999999999993</v>
      </c>
      <c r="K2166" s="4">
        <v>40.4</v>
      </c>
      <c r="L2166" s="4">
        <v>47.8</v>
      </c>
      <c r="M2166" s="4">
        <v>49.99</v>
      </c>
      <c r="N2166" s="4">
        <v>76.97</v>
      </c>
      <c r="O2166" s="4">
        <v>80.88</v>
      </c>
      <c r="P2166" s="4">
        <v>52.63</v>
      </c>
      <c r="Q2166" s="4">
        <v>43.96</v>
      </c>
    </row>
    <row r="2167" spans="1:17">
      <c r="A2167">
        <v>2015</v>
      </c>
      <c r="B2167" t="s">
        <v>1037</v>
      </c>
      <c r="C2167">
        <v>230881</v>
      </c>
      <c r="D2167">
        <f t="shared" si="66"/>
        <v>23</v>
      </c>
      <c r="E2167" t="str">
        <f>VLOOKUP(D2167,'Regionalism Code'!B:C,2,FALSE)</f>
        <v>黑龙江省</v>
      </c>
      <c r="F2167">
        <f t="shared" si="67"/>
        <v>2308</v>
      </c>
      <c r="G2167" t="str">
        <f>IF(F2167&gt;10000,"省直辖县市",VLOOKUP(F2167,'Regionalism Code'!H:I,2,FALSE))</f>
        <v>佳木斯市</v>
      </c>
      <c r="H2167" s="4">
        <v>70.48</v>
      </c>
      <c r="I2167" s="4">
        <v>80.319999999999993</v>
      </c>
      <c r="J2167" s="4">
        <v>65.45</v>
      </c>
      <c r="K2167" s="4">
        <v>50.27</v>
      </c>
      <c r="L2167" s="4">
        <v>50.75</v>
      </c>
      <c r="M2167" s="4">
        <v>45.78</v>
      </c>
      <c r="N2167" s="4">
        <v>82.52</v>
      </c>
      <c r="O2167" s="4">
        <v>73.510000000000005</v>
      </c>
      <c r="P2167" s="4">
        <v>34.68</v>
      </c>
      <c r="Q2167" s="4">
        <v>47.13</v>
      </c>
    </row>
    <row r="2168" spans="1:17">
      <c r="A2168">
        <v>2015</v>
      </c>
      <c r="B2168" t="s">
        <v>1038</v>
      </c>
      <c r="C2168">
        <v>230882</v>
      </c>
      <c r="D2168">
        <f t="shared" si="66"/>
        <v>23</v>
      </c>
      <c r="E2168" t="str">
        <f>VLOOKUP(D2168,'Regionalism Code'!B:C,2,FALSE)</f>
        <v>黑龙江省</v>
      </c>
      <c r="F2168">
        <f t="shared" si="67"/>
        <v>2308</v>
      </c>
      <c r="G2168" t="str">
        <f>IF(F2168&gt;10000,"省直辖县市",VLOOKUP(F2168,'Regionalism Code'!H:I,2,FALSE))</f>
        <v>佳木斯市</v>
      </c>
      <c r="H2168" s="4">
        <v>68.739999999999995</v>
      </c>
      <c r="I2168" s="4">
        <v>73.56</v>
      </c>
      <c r="J2168" s="4">
        <v>68.400000000000006</v>
      </c>
      <c r="K2168" s="4">
        <v>53.78</v>
      </c>
      <c r="L2168" s="4">
        <v>71.680000000000007</v>
      </c>
      <c r="M2168" s="4">
        <v>55.61</v>
      </c>
      <c r="N2168" s="4">
        <v>86.04</v>
      </c>
      <c r="O2168" s="4">
        <v>62.16</v>
      </c>
      <c r="P2168" s="4">
        <v>57.41</v>
      </c>
      <c r="Q2168" s="4">
        <v>53.44</v>
      </c>
    </row>
    <row r="2169" spans="1:17">
      <c r="A2169">
        <v>2015</v>
      </c>
      <c r="B2169" t="s">
        <v>1042</v>
      </c>
      <c r="C2169">
        <v>230921</v>
      </c>
      <c r="D2169">
        <f t="shared" si="66"/>
        <v>23</v>
      </c>
      <c r="E2169" t="str">
        <f>VLOOKUP(D2169,'Regionalism Code'!B:C,2,FALSE)</f>
        <v>黑龙江省</v>
      </c>
      <c r="F2169">
        <f t="shared" si="67"/>
        <v>2309</v>
      </c>
      <c r="G2169" t="str">
        <f>IF(F2169&gt;10000,"省直辖县市",VLOOKUP(F2169,'Regionalism Code'!H:I,2,FALSE))</f>
        <v>七台河市</v>
      </c>
      <c r="H2169" s="4">
        <v>57.33</v>
      </c>
      <c r="I2169" s="4">
        <v>55.96</v>
      </c>
      <c r="J2169" s="4">
        <v>61.91</v>
      </c>
      <c r="K2169" s="4">
        <v>38.29</v>
      </c>
      <c r="L2169" s="4">
        <v>35.15</v>
      </c>
      <c r="M2169" s="4">
        <v>53</v>
      </c>
      <c r="N2169" s="4">
        <v>97.62</v>
      </c>
      <c r="O2169" s="4">
        <v>61.55</v>
      </c>
      <c r="P2169" s="4">
        <v>32.54</v>
      </c>
      <c r="Q2169" s="4">
        <v>53.55</v>
      </c>
    </row>
    <row r="2170" spans="1:17">
      <c r="A2170">
        <v>2015</v>
      </c>
      <c r="B2170" t="s">
        <v>1046</v>
      </c>
      <c r="C2170">
        <v>231024</v>
      </c>
      <c r="D2170">
        <f t="shared" si="66"/>
        <v>23</v>
      </c>
      <c r="E2170" t="str">
        <f>VLOOKUP(D2170,'Regionalism Code'!B:C,2,FALSE)</f>
        <v>黑龙江省</v>
      </c>
      <c r="F2170">
        <f t="shared" si="67"/>
        <v>2310</v>
      </c>
      <c r="G2170" t="str">
        <f>IF(F2170&gt;10000,"省直辖县市",VLOOKUP(F2170,'Regionalism Code'!H:I,2,FALSE))</f>
        <v>牡丹江市</v>
      </c>
      <c r="H2170" s="4">
        <v>77.790000000000006</v>
      </c>
      <c r="I2170" s="4">
        <v>85.64</v>
      </c>
      <c r="J2170" s="4">
        <v>74.83</v>
      </c>
      <c r="K2170" s="4">
        <v>72.45</v>
      </c>
      <c r="L2170" s="4">
        <v>47.67</v>
      </c>
      <c r="M2170" s="4">
        <v>73.03</v>
      </c>
      <c r="N2170" s="4">
        <v>89.78</v>
      </c>
      <c r="O2170" s="4">
        <v>81.650000000000006</v>
      </c>
      <c r="P2170" s="4">
        <v>56.95</v>
      </c>
      <c r="Q2170" s="4">
        <v>57.22</v>
      </c>
    </row>
    <row r="2171" spans="1:17">
      <c r="A2171">
        <v>2015</v>
      </c>
      <c r="B2171" t="s">
        <v>1047</v>
      </c>
      <c r="C2171">
        <v>231025</v>
      </c>
      <c r="D2171">
        <f t="shared" si="66"/>
        <v>23</v>
      </c>
      <c r="E2171" t="str">
        <f>VLOOKUP(D2171,'Regionalism Code'!B:C,2,FALSE)</f>
        <v>黑龙江省</v>
      </c>
      <c r="F2171">
        <f t="shared" si="67"/>
        <v>2310</v>
      </c>
      <c r="G2171" t="str">
        <f>IF(F2171&gt;10000,"省直辖县市",VLOOKUP(F2171,'Regionalism Code'!H:I,2,FALSE))</f>
        <v>牡丹江市</v>
      </c>
      <c r="H2171" s="4">
        <v>50.81</v>
      </c>
      <c r="I2171" s="4">
        <v>42.63</v>
      </c>
      <c r="J2171" s="4">
        <v>61.43</v>
      </c>
      <c r="K2171" s="4">
        <v>45.9</v>
      </c>
      <c r="L2171" s="4">
        <v>38.28</v>
      </c>
      <c r="M2171" s="4">
        <v>59.6</v>
      </c>
      <c r="N2171" s="4">
        <v>86.18</v>
      </c>
      <c r="O2171" s="4">
        <v>67.66</v>
      </c>
      <c r="P2171" s="4">
        <v>20.62</v>
      </c>
      <c r="Q2171" s="4">
        <v>58.54</v>
      </c>
    </row>
    <row r="2172" spans="1:17">
      <c r="A2172">
        <v>2015</v>
      </c>
      <c r="B2172" t="s">
        <v>1048</v>
      </c>
      <c r="C2172">
        <v>231081</v>
      </c>
      <c r="D2172">
        <f t="shared" si="66"/>
        <v>23</v>
      </c>
      <c r="E2172" t="str">
        <f>VLOOKUP(D2172,'Regionalism Code'!B:C,2,FALSE)</f>
        <v>黑龙江省</v>
      </c>
      <c r="F2172">
        <f t="shared" si="67"/>
        <v>2310</v>
      </c>
      <c r="G2172" t="str">
        <f>IF(F2172&gt;10000,"省直辖县市",VLOOKUP(F2172,'Regionalism Code'!H:I,2,FALSE))</f>
        <v>牡丹江市</v>
      </c>
      <c r="H2172" s="4">
        <v>95.58</v>
      </c>
      <c r="I2172" s="4">
        <v>112.61</v>
      </c>
      <c r="J2172" s="4">
        <v>92.82</v>
      </c>
      <c r="K2172" s="4">
        <v>114.78</v>
      </c>
      <c r="L2172" s="4">
        <v>79.36</v>
      </c>
      <c r="M2172" s="4">
        <v>96.59</v>
      </c>
      <c r="N2172" s="4">
        <v>90.97</v>
      </c>
      <c r="O2172" s="4">
        <v>103.12</v>
      </c>
      <c r="P2172" s="4">
        <v>67.88</v>
      </c>
      <c r="Q2172" s="4">
        <v>44.4</v>
      </c>
    </row>
    <row r="2173" spans="1:17">
      <c r="A2173">
        <v>2015</v>
      </c>
      <c r="B2173" t="s">
        <v>1049</v>
      </c>
      <c r="C2173">
        <v>231083</v>
      </c>
      <c r="D2173">
        <f t="shared" si="66"/>
        <v>23</v>
      </c>
      <c r="E2173" t="str">
        <f>VLOOKUP(D2173,'Regionalism Code'!B:C,2,FALSE)</f>
        <v>黑龙江省</v>
      </c>
      <c r="F2173">
        <f t="shared" si="67"/>
        <v>2310</v>
      </c>
      <c r="G2173" t="str">
        <f>IF(F2173&gt;10000,"省直辖县市",VLOOKUP(F2173,'Regionalism Code'!H:I,2,FALSE))</f>
        <v>牡丹江市</v>
      </c>
      <c r="H2173" s="4">
        <v>66.8</v>
      </c>
      <c r="I2173" s="4">
        <v>64.87</v>
      </c>
      <c r="J2173" s="4">
        <v>72.95</v>
      </c>
      <c r="K2173" s="4">
        <v>69.290000000000006</v>
      </c>
      <c r="L2173" s="4">
        <v>40</v>
      </c>
      <c r="M2173" s="4">
        <v>75.33</v>
      </c>
      <c r="N2173" s="4">
        <v>106.09</v>
      </c>
      <c r="O2173" s="4">
        <v>69.599999999999994</v>
      </c>
      <c r="P2173" s="4">
        <v>55.47</v>
      </c>
      <c r="Q2173" s="4">
        <v>62.02</v>
      </c>
    </row>
    <row r="2174" spans="1:17">
      <c r="A2174">
        <v>2015</v>
      </c>
      <c r="B2174" t="s">
        <v>1050</v>
      </c>
      <c r="C2174">
        <v>231084</v>
      </c>
      <c r="D2174">
        <f t="shared" si="66"/>
        <v>23</v>
      </c>
      <c r="E2174" t="str">
        <f>VLOOKUP(D2174,'Regionalism Code'!B:C,2,FALSE)</f>
        <v>黑龙江省</v>
      </c>
      <c r="F2174">
        <f t="shared" si="67"/>
        <v>2310</v>
      </c>
      <c r="G2174" t="str">
        <f>IF(F2174&gt;10000,"省直辖县市",VLOOKUP(F2174,'Regionalism Code'!H:I,2,FALSE))</f>
        <v>牡丹江市</v>
      </c>
      <c r="H2174" s="4">
        <v>62.94</v>
      </c>
      <c r="I2174" s="4">
        <v>55.79</v>
      </c>
      <c r="J2174" s="4">
        <v>79.69</v>
      </c>
      <c r="K2174" s="4">
        <v>59.35</v>
      </c>
      <c r="L2174" s="4">
        <v>41.95</v>
      </c>
      <c r="M2174" s="4">
        <v>70.61</v>
      </c>
      <c r="N2174" s="4">
        <v>90.68</v>
      </c>
      <c r="O2174" s="4">
        <v>98.31</v>
      </c>
      <c r="P2174" s="4">
        <v>55.81</v>
      </c>
      <c r="Q2174" s="4">
        <v>56.16</v>
      </c>
    </row>
    <row r="2175" spans="1:17">
      <c r="A2175">
        <v>2015</v>
      </c>
      <c r="B2175" t="s">
        <v>1051</v>
      </c>
      <c r="C2175">
        <v>231085</v>
      </c>
      <c r="D2175">
        <f t="shared" si="66"/>
        <v>23</v>
      </c>
      <c r="E2175" t="str">
        <f>VLOOKUP(D2175,'Regionalism Code'!B:C,2,FALSE)</f>
        <v>黑龙江省</v>
      </c>
      <c r="F2175">
        <f t="shared" si="67"/>
        <v>2310</v>
      </c>
      <c r="G2175" t="str">
        <f>IF(F2175&gt;10000,"省直辖县市",VLOOKUP(F2175,'Regionalism Code'!H:I,2,FALSE))</f>
        <v>牡丹江市</v>
      </c>
      <c r="H2175" s="4">
        <v>58.46</v>
      </c>
      <c r="I2175" s="4">
        <v>53.78</v>
      </c>
      <c r="J2175" s="4">
        <v>68.489999999999995</v>
      </c>
      <c r="K2175" s="4">
        <v>50.99</v>
      </c>
      <c r="L2175" s="4">
        <v>46.35</v>
      </c>
      <c r="M2175" s="4">
        <v>61.08</v>
      </c>
      <c r="N2175" s="4">
        <v>97.02</v>
      </c>
      <c r="O2175" s="4">
        <v>73.290000000000006</v>
      </c>
      <c r="P2175" s="4">
        <v>26.54</v>
      </c>
      <c r="Q2175" s="4">
        <v>55.68</v>
      </c>
    </row>
    <row r="2176" spans="1:17">
      <c r="A2176">
        <v>2015</v>
      </c>
      <c r="B2176" t="s">
        <v>1053</v>
      </c>
      <c r="C2176">
        <v>231121</v>
      </c>
      <c r="D2176">
        <f t="shared" si="66"/>
        <v>23</v>
      </c>
      <c r="E2176" t="str">
        <f>VLOOKUP(D2176,'Regionalism Code'!B:C,2,FALSE)</f>
        <v>黑龙江省</v>
      </c>
      <c r="F2176">
        <f t="shared" si="67"/>
        <v>2311</v>
      </c>
      <c r="G2176" t="str">
        <f>IF(F2176&gt;10000,"省直辖县市",VLOOKUP(F2176,'Regionalism Code'!H:I,2,FALSE))</f>
        <v>黑河市</v>
      </c>
      <c r="H2176" s="4">
        <v>56.97</v>
      </c>
      <c r="I2176" s="4">
        <v>55.87</v>
      </c>
      <c r="J2176" s="4">
        <v>62.81</v>
      </c>
      <c r="K2176" s="4">
        <v>39.01</v>
      </c>
      <c r="L2176" s="4">
        <v>36.19</v>
      </c>
      <c r="M2176" s="4">
        <v>46.23</v>
      </c>
      <c r="N2176" s="4">
        <v>101.6</v>
      </c>
      <c r="O2176" s="4">
        <v>60.04</v>
      </c>
      <c r="P2176" s="4">
        <v>39.71</v>
      </c>
      <c r="Q2176" s="4">
        <v>50</v>
      </c>
    </row>
    <row r="2177" spans="1:17">
      <c r="A2177">
        <v>2015</v>
      </c>
      <c r="B2177" t="s">
        <v>1054</v>
      </c>
      <c r="C2177">
        <v>231123</v>
      </c>
      <c r="D2177">
        <f t="shared" si="66"/>
        <v>23</v>
      </c>
      <c r="E2177" t="str">
        <f>VLOOKUP(D2177,'Regionalism Code'!B:C,2,FALSE)</f>
        <v>黑龙江省</v>
      </c>
      <c r="F2177">
        <f t="shared" si="67"/>
        <v>2311</v>
      </c>
      <c r="G2177" t="str">
        <f>IF(F2177&gt;10000,"省直辖县市",VLOOKUP(F2177,'Regionalism Code'!H:I,2,FALSE))</f>
        <v>黑河市</v>
      </c>
      <c r="H2177" s="4">
        <v>68.62</v>
      </c>
      <c r="I2177" s="4">
        <v>73.06</v>
      </c>
      <c r="J2177" s="4">
        <v>69.569999999999993</v>
      </c>
      <c r="K2177" s="4">
        <v>45.75</v>
      </c>
      <c r="L2177" s="4">
        <v>58.17</v>
      </c>
      <c r="M2177" s="4">
        <v>50.83</v>
      </c>
      <c r="N2177" s="4">
        <v>90.71</v>
      </c>
      <c r="O2177" s="4">
        <v>78.97</v>
      </c>
      <c r="P2177" s="4">
        <v>21.38</v>
      </c>
      <c r="Q2177" s="4">
        <v>52.25</v>
      </c>
    </row>
    <row r="2178" spans="1:17">
      <c r="A2178">
        <v>2015</v>
      </c>
      <c r="B2178" t="s">
        <v>1055</v>
      </c>
      <c r="C2178">
        <v>231124</v>
      </c>
      <c r="D2178">
        <f t="shared" ref="D2178:D2241" si="68">INT(C2178/10000)</f>
        <v>23</v>
      </c>
      <c r="E2178" t="str">
        <f>VLOOKUP(D2178,'Regionalism Code'!B:C,2,FALSE)</f>
        <v>黑龙江省</v>
      </c>
      <c r="F2178">
        <f t="shared" ref="F2178:F2241" si="69">IF(OR(D2178=11,D2178=12,D2178=31,D2178=50),D2178*100,IF(MID(C2178,3,1)="9",C2178,INT(C2178/100)))</f>
        <v>2311</v>
      </c>
      <c r="G2178" t="str">
        <f>IF(F2178&gt;10000,"省直辖县市",VLOOKUP(F2178,'Regionalism Code'!H:I,2,FALSE))</f>
        <v>黑河市</v>
      </c>
      <c r="H2178" s="4">
        <v>61.71</v>
      </c>
      <c r="I2178" s="4">
        <v>67.62</v>
      </c>
      <c r="J2178" s="4">
        <v>57.72</v>
      </c>
      <c r="K2178" s="4">
        <v>46.9</v>
      </c>
      <c r="L2178" s="4">
        <v>44.01</v>
      </c>
      <c r="M2178" s="4">
        <v>49.31</v>
      </c>
      <c r="N2178" s="4">
        <v>70.11</v>
      </c>
      <c r="O2178" s="4">
        <v>63.85</v>
      </c>
      <c r="P2178" s="4">
        <v>35.31</v>
      </c>
      <c r="Q2178" s="4">
        <v>49.41</v>
      </c>
    </row>
    <row r="2179" spans="1:17">
      <c r="A2179">
        <v>2015</v>
      </c>
      <c r="B2179" t="s">
        <v>1056</v>
      </c>
      <c r="C2179">
        <v>231181</v>
      </c>
      <c r="D2179">
        <f t="shared" si="68"/>
        <v>23</v>
      </c>
      <c r="E2179" t="str">
        <f>VLOOKUP(D2179,'Regionalism Code'!B:C,2,FALSE)</f>
        <v>黑龙江省</v>
      </c>
      <c r="F2179">
        <f t="shared" si="69"/>
        <v>2311</v>
      </c>
      <c r="G2179" t="str">
        <f>IF(F2179&gt;10000,"省直辖县市",VLOOKUP(F2179,'Regionalism Code'!H:I,2,FALSE))</f>
        <v>黑河市</v>
      </c>
      <c r="H2179" s="4">
        <v>63.07</v>
      </c>
      <c r="I2179" s="4">
        <v>62.28</v>
      </c>
      <c r="J2179" s="4">
        <v>71.31</v>
      </c>
      <c r="K2179" s="4">
        <v>59.17</v>
      </c>
      <c r="L2179" s="4">
        <v>43.57</v>
      </c>
      <c r="M2179" s="4">
        <v>68.150000000000006</v>
      </c>
      <c r="N2179" s="4">
        <v>125.85</v>
      </c>
      <c r="O2179" s="4">
        <v>52.4</v>
      </c>
      <c r="P2179" s="4">
        <v>58.65</v>
      </c>
      <c r="Q2179" s="4">
        <v>50.73</v>
      </c>
    </row>
    <row r="2180" spans="1:17">
      <c r="A2180">
        <v>2015</v>
      </c>
      <c r="B2180" t="s">
        <v>1057</v>
      </c>
      <c r="C2180">
        <v>231182</v>
      </c>
      <c r="D2180">
        <f t="shared" si="68"/>
        <v>23</v>
      </c>
      <c r="E2180" t="str">
        <f>VLOOKUP(D2180,'Regionalism Code'!B:C,2,FALSE)</f>
        <v>黑龙江省</v>
      </c>
      <c r="F2180">
        <f t="shared" si="69"/>
        <v>2311</v>
      </c>
      <c r="G2180" t="str">
        <f>IF(F2180&gt;10000,"省直辖县市",VLOOKUP(F2180,'Regionalism Code'!H:I,2,FALSE))</f>
        <v>黑河市</v>
      </c>
      <c r="H2180" s="4">
        <v>57.14</v>
      </c>
      <c r="I2180" s="4">
        <v>50.01</v>
      </c>
      <c r="J2180" s="4">
        <v>75.52</v>
      </c>
      <c r="K2180" s="4">
        <v>49</v>
      </c>
      <c r="L2180" s="4">
        <v>41.23</v>
      </c>
      <c r="M2180" s="4">
        <v>65.459999999999994</v>
      </c>
      <c r="N2180" s="4">
        <v>146.4</v>
      </c>
      <c r="O2180" s="4">
        <v>61.51</v>
      </c>
      <c r="P2180" s="4">
        <v>24.47</v>
      </c>
      <c r="Q2180" s="4">
        <v>47.29</v>
      </c>
    </row>
    <row r="2181" spans="1:17">
      <c r="A2181">
        <v>2015</v>
      </c>
      <c r="B2181" t="s">
        <v>1059</v>
      </c>
      <c r="C2181">
        <v>231221</v>
      </c>
      <c r="D2181">
        <f t="shared" si="68"/>
        <v>23</v>
      </c>
      <c r="E2181" t="str">
        <f>VLOOKUP(D2181,'Regionalism Code'!B:C,2,FALSE)</f>
        <v>黑龙江省</v>
      </c>
      <c r="F2181">
        <f t="shared" si="69"/>
        <v>2312</v>
      </c>
      <c r="G2181" t="str">
        <f>IF(F2181&gt;10000,"省直辖县市",VLOOKUP(F2181,'Regionalism Code'!H:I,2,FALSE))</f>
        <v>绥化市</v>
      </c>
      <c r="H2181" s="4">
        <v>44.26</v>
      </c>
      <c r="I2181" s="4">
        <v>34.479999999999997</v>
      </c>
      <c r="J2181" s="4">
        <v>59.37</v>
      </c>
      <c r="K2181" s="4">
        <v>39.97</v>
      </c>
      <c r="L2181" s="4">
        <v>35.25</v>
      </c>
      <c r="M2181" s="4">
        <v>42.15</v>
      </c>
      <c r="N2181" s="4">
        <v>96.75</v>
      </c>
      <c r="O2181" s="4">
        <v>61.3</v>
      </c>
      <c r="P2181" s="4">
        <v>16.510000000000002</v>
      </c>
      <c r="Q2181" s="4">
        <v>49.11</v>
      </c>
    </row>
    <row r="2182" spans="1:17">
      <c r="A2182">
        <v>2015</v>
      </c>
      <c r="B2182" t="s">
        <v>1060</v>
      </c>
      <c r="C2182">
        <v>231222</v>
      </c>
      <c r="D2182">
        <f t="shared" si="68"/>
        <v>23</v>
      </c>
      <c r="E2182" t="str">
        <f>VLOOKUP(D2182,'Regionalism Code'!B:C,2,FALSE)</f>
        <v>黑龙江省</v>
      </c>
      <c r="F2182">
        <f t="shared" si="69"/>
        <v>2312</v>
      </c>
      <c r="G2182" t="str">
        <f>IF(F2182&gt;10000,"省直辖县市",VLOOKUP(F2182,'Regionalism Code'!H:I,2,FALSE))</f>
        <v>绥化市</v>
      </c>
      <c r="H2182" s="4">
        <v>46.51</v>
      </c>
      <c r="I2182" s="4">
        <v>39.020000000000003</v>
      </c>
      <c r="J2182" s="4">
        <v>56.5</v>
      </c>
      <c r="K2182" s="4">
        <v>37.659999999999997</v>
      </c>
      <c r="L2182" s="4">
        <v>17.09</v>
      </c>
      <c r="M2182" s="4">
        <v>39.229999999999997</v>
      </c>
      <c r="N2182" s="4">
        <v>67.180000000000007</v>
      </c>
      <c r="O2182" s="4">
        <v>77.739999999999995</v>
      </c>
      <c r="P2182" s="4">
        <v>30.71</v>
      </c>
      <c r="Q2182" s="4">
        <v>53.11</v>
      </c>
    </row>
    <row r="2183" spans="1:17">
      <c r="A2183">
        <v>2015</v>
      </c>
      <c r="B2183" t="s">
        <v>1061</v>
      </c>
      <c r="C2183">
        <v>231223</v>
      </c>
      <c r="D2183">
        <f t="shared" si="68"/>
        <v>23</v>
      </c>
      <c r="E2183" t="str">
        <f>VLOOKUP(D2183,'Regionalism Code'!B:C,2,FALSE)</f>
        <v>黑龙江省</v>
      </c>
      <c r="F2183">
        <f t="shared" si="69"/>
        <v>2312</v>
      </c>
      <c r="G2183" t="str">
        <f>IF(F2183&gt;10000,"省直辖县市",VLOOKUP(F2183,'Regionalism Code'!H:I,2,FALSE))</f>
        <v>绥化市</v>
      </c>
      <c r="H2183" s="4">
        <v>40.479999999999997</v>
      </c>
      <c r="I2183" s="4">
        <v>29.34</v>
      </c>
      <c r="J2183" s="4">
        <v>56.85</v>
      </c>
      <c r="K2183" s="4">
        <v>37.380000000000003</v>
      </c>
      <c r="L2183" s="4">
        <v>26.76</v>
      </c>
      <c r="M2183" s="4">
        <v>34.18</v>
      </c>
      <c r="N2183" s="4">
        <v>87.84</v>
      </c>
      <c r="O2183" s="4">
        <v>65.78</v>
      </c>
      <c r="P2183" s="4">
        <v>16.260000000000002</v>
      </c>
      <c r="Q2183" s="4">
        <v>47.51</v>
      </c>
    </row>
    <row r="2184" spans="1:17">
      <c r="A2184">
        <v>2015</v>
      </c>
      <c r="B2184" t="s">
        <v>1062</v>
      </c>
      <c r="C2184">
        <v>231224</v>
      </c>
      <c r="D2184">
        <f t="shared" si="68"/>
        <v>23</v>
      </c>
      <c r="E2184" t="str">
        <f>VLOOKUP(D2184,'Regionalism Code'!B:C,2,FALSE)</f>
        <v>黑龙江省</v>
      </c>
      <c r="F2184">
        <f t="shared" si="69"/>
        <v>2312</v>
      </c>
      <c r="G2184" t="str">
        <f>IF(F2184&gt;10000,"省直辖县市",VLOOKUP(F2184,'Regionalism Code'!H:I,2,FALSE))</f>
        <v>绥化市</v>
      </c>
      <c r="H2184" s="4">
        <v>53.54</v>
      </c>
      <c r="I2184" s="4">
        <v>46.63</v>
      </c>
      <c r="J2184" s="4">
        <v>64.849999999999994</v>
      </c>
      <c r="K2184" s="4">
        <v>46.83</v>
      </c>
      <c r="L2184" s="4">
        <v>31.48</v>
      </c>
      <c r="M2184" s="4">
        <v>50.5</v>
      </c>
      <c r="N2184" s="4">
        <v>120.09</v>
      </c>
      <c r="O2184" s="4">
        <v>56.6</v>
      </c>
      <c r="P2184" s="4">
        <v>28.51</v>
      </c>
      <c r="Q2184" s="4">
        <v>55.79</v>
      </c>
    </row>
    <row r="2185" spans="1:17">
      <c r="A2185">
        <v>2015</v>
      </c>
      <c r="B2185" t="s">
        <v>1063</v>
      </c>
      <c r="C2185">
        <v>231225</v>
      </c>
      <c r="D2185">
        <f t="shared" si="68"/>
        <v>23</v>
      </c>
      <c r="E2185" t="str">
        <f>VLOOKUP(D2185,'Regionalism Code'!B:C,2,FALSE)</f>
        <v>黑龙江省</v>
      </c>
      <c r="F2185">
        <f t="shared" si="69"/>
        <v>2312</v>
      </c>
      <c r="G2185" t="str">
        <f>IF(F2185&gt;10000,"省直辖县市",VLOOKUP(F2185,'Regionalism Code'!H:I,2,FALSE))</f>
        <v>绥化市</v>
      </c>
      <c r="H2185" s="4">
        <v>44.68</v>
      </c>
      <c r="I2185" s="4">
        <v>36.840000000000003</v>
      </c>
      <c r="J2185" s="4">
        <v>57.47</v>
      </c>
      <c r="K2185" s="4">
        <v>38.659999999999997</v>
      </c>
      <c r="L2185" s="4">
        <v>33.32</v>
      </c>
      <c r="M2185" s="4">
        <v>32.19</v>
      </c>
      <c r="N2185" s="4">
        <v>58.67</v>
      </c>
      <c r="O2185" s="4">
        <v>78.09</v>
      </c>
      <c r="P2185" s="4">
        <v>38.49</v>
      </c>
      <c r="Q2185" s="4">
        <v>47.34</v>
      </c>
    </row>
    <row r="2186" spans="1:17">
      <c r="A2186">
        <v>2015</v>
      </c>
      <c r="B2186" t="s">
        <v>1064</v>
      </c>
      <c r="C2186">
        <v>231226</v>
      </c>
      <c r="D2186">
        <f t="shared" si="68"/>
        <v>23</v>
      </c>
      <c r="E2186" t="str">
        <f>VLOOKUP(D2186,'Regionalism Code'!B:C,2,FALSE)</f>
        <v>黑龙江省</v>
      </c>
      <c r="F2186">
        <f t="shared" si="69"/>
        <v>2312</v>
      </c>
      <c r="G2186" t="str">
        <f>IF(F2186&gt;10000,"省直辖县市",VLOOKUP(F2186,'Regionalism Code'!H:I,2,FALSE))</f>
        <v>绥化市</v>
      </c>
      <c r="H2186" s="4">
        <v>48.81</v>
      </c>
      <c r="I2186" s="4">
        <v>44.98</v>
      </c>
      <c r="J2186" s="4">
        <v>62.33</v>
      </c>
      <c r="K2186" s="4">
        <v>41.82</v>
      </c>
      <c r="L2186" s="4">
        <v>24.5</v>
      </c>
      <c r="M2186" s="4">
        <v>48.15</v>
      </c>
      <c r="N2186" s="4">
        <v>82.69</v>
      </c>
      <c r="O2186" s="4">
        <v>78.72</v>
      </c>
      <c r="P2186" s="4">
        <v>27.08</v>
      </c>
      <c r="Q2186" s="4">
        <v>36.92</v>
      </c>
    </row>
    <row r="2187" spans="1:17">
      <c r="A2187">
        <v>2015</v>
      </c>
      <c r="B2187" t="s">
        <v>1065</v>
      </c>
      <c r="C2187">
        <v>231281</v>
      </c>
      <c r="D2187">
        <f t="shared" si="68"/>
        <v>23</v>
      </c>
      <c r="E2187" t="str">
        <f>VLOOKUP(D2187,'Regionalism Code'!B:C,2,FALSE)</f>
        <v>黑龙江省</v>
      </c>
      <c r="F2187">
        <f t="shared" si="69"/>
        <v>2312</v>
      </c>
      <c r="G2187" t="str">
        <f>IF(F2187&gt;10000,"省直辖县市",VLOOKUP(F2187,'Regionalism Code'!H:I,2,FALSE))</f>
        <v>绥化市</v>
      </c>
      <c r="H2187" s="4">
        <v>57.36</v>
      </c>
      <c r="I2187" s="4">
        <v>53.96</v>
      </c>
      <c r="J2187" s="4">
        <v>65.67</v>
      </c>
      <c r="K2187" s="4">
        <v>78.58</v>
      </c>
      <c r="L2187" s="4">
        <v>50.15</v>
      </c>
      <c r="M2187" s="4">
        <v>65.88</v>
      </c>
      <c r="N2187" s="4">
        <v>77.81</v>
      </c>
      <c r="O2187" s="4">
        <v>69.180000000000007</v>
      </c>
      <c r="P2187" s="4">
        <v>41.12</v>
      </c>
      <c r="Q2187" s="4">
        <v>53.5</v>
      </c>
    </row>
    <row r="2188" spans="1:17">
      <c r="A2188">
        <v>2015</v>
      </c>
      <c r="B2188" t="s">
        <v>1066</v>
      </c>
      <c r="C2188">
        <v>231282</v>
      </c>
      <c r="D2188">
        <f t="shared" si="68"/>
        <v>23</v>
      </c>
      <c r="E2188" t="str">
        <f>VLOOKUP(D2188,'Regionalism Code'!B:C,2,FALSE)</f>
        <v>黑龙江省</v>
      </c>
      <c r="F2188">
        <f t="shared" si="69"/>
        <v>2312</v>
      </c>
      <c r="G2188" t="str">
        <f>IF(F2188&gt;10000,"省直辖县市",VLOOKUP(F2188,'Regionalism Code'!H:I,2,FALSE))</f>
        <v>绥化市</v>
      </c>
      <c r="H2188" s="4">
        <v>56.07</v>
      </c>
      <c r="I2188" s="4">
        <v>45.99</v>
      </c>
      <c r="J2188" s="4">
        <v>74.03</v>
      </c>
      <c r="K2188" s="4">
        <v>57.48</v>
      </c>
      <c r="L2188" s="4">
        <v>75.42</v>
      </c>
      <c r="M2188" s="4">
        <v>61.45</v>
      </c>
      <c r="N2188" s="4">
        <v>89.93</v>
      </c>
      <c r="O2188" s="4">
        <v>73.5</v>
      </c>
      <c r="P2188" s="4">
        <v>49.39</v>
      </c>
      <c r="Q2188" s="4">
        <v>56.71</v>
      </c>
    </row>
    <row r="2189" spans="1:17">
      <c r="A2189">
        <v>2015</v>
      </c>
      <c r="B2189" t="s">
        <v>1067</v>
      </c>
      <c r="C2189">
        <v>231283</v>
      </c>
      <c r="D2189">
        <f t="shared" si="68"/>
        <v>23</v>
      </c>
      <c r="E2189" t="str">
        <f>VLOOKUP(D2189,'Regionalism Code'!B:C,2,FALSE)</f>
        <v>黑龙江省</v>
      </c>
      <c r="F2189">
        <f t="shared" si="69"/>
        <v>2312</v>
      </c>
      <c r="G2189" t="str">
        <f>IF(F2189&gt;10000,"省直辖县市",VLOOKUP(F2189,'Regionalism Code'!H:I,2,FALSE))</f>
        <v>绥化市</v>
      </c>
      <c r="H2189" s="4">
        <v>42.16</v>
      </c>
      <c r="I2189" s="4">
        <v>32.130000000000003</v>
      </c>
      <c r="J2189" s="4">
        <v>52.96</v>
      </c>
      <c r="K2189" s="4">
        <v>31.06</v>
      </c>
      <c r="L2189" s="4">
        <v>22.21</v>
      </c>
      <c r="M2189" s="4">
        <v>34</v>
      </c>
      <c r="N2189" s="4">
        <v>65.66</v>
      </c>
      <c r="O2189" s="4">
        <v>69.45</v>
      </c>
      <c r="P2189" s="4">
        <v>28.81</v>
      </c>
      <c r="Q2189" s="4">
        <v>55.67</v>
      </c>
    </row>
    <row r="2190" spans="1:17">
      <c r="A2190">
        <v>2015</v>
      </c>
      <c r="B2190" t="s">
        <v>1068</v>
      </c>
      <c r="C2190">
        <v>232721</v>
      </c>
      <c r="D2190">
        <f t="shared" si="68"/>
        <v>23</v>
      </c>
      <c r="E2190" t="str">
        <f>VLOOKUP(D2190,'Regionalism Code'!B:C,2,FALSE)</f>
        <v>黑龙江省</v>
      </c>
      <c r="F2190">
        <f t="shared" si="69"/>
        <v>2327</v>
      </c>
      <c r="G2190" t="str">
        <f>IF(F2190&gt;10000,"省直辖县市",VLOOKUP(F2190,'Regionalism Code'!H:I,2,FALSE))</f>
        <v>大兴安岭地区</v>
      </c>
      <c r="H2190" s="4">
        <v>85.81</v>
      </c>
      <c r="I2190" s="4">
        <v>101.93</v>
      </c>
      <c r="J2190" s="4">
        <v>76.95</v>
      </c>
      <c r="K2190" s="4">
        <v>66.95</v>
      </c>
      <c r="L2190" s="4">
        <v>66.41</v>
      </c>
      <c r="M2190" s="4">
        <v>85.85</v>
      </c>
      <c r="N2190" s="4">
        <v>108.53</v>
      </c>
      <c r="O2190" s="4">
        <v>65.430000000000007</v>
      </c>
      <c r="P2190" s="4">
        <v>57.47</v>
      </c>
      <c r="Q2190" s="4">
        <v>48.68</v>
      </c>
    </row>
    <row r="2191" spans="1:17">
      <c r="A2191">
        <v>2015</v>
      </c>
      <c r="B2191" t="s">
        <v>1069</v>
      </c>
      <c r="C2191">
        <v>232722</v>
      </c>
      <c r="D2191">
        <f t="shared" si="68"/>
        <v>23</v>
      </c>
      <c r="E2191" t="str">
        <f>VLOOKUP(D2191,'Regionalism Code'!B:C,2,FALSE)</f>
        <v>黑龙江省</v>
      </c>
      <c r="F2191">
        <f t="shared" si="69"/>
        <v>2327</v>
      </c>
      <c r="G2191" t="str">
        <f>IF(F2191&gt;10000,"省直辖县市",VLOOKUP(F2191,'Regionalism Code'!H:I,2,FALSE))</f>
        <v>大兴安岭地区</v>
      </c>
      <c r="H2191" s="4">
        <v>67.069999999999993</v>
      </c>
      <c r="I2191" s="4">
        <v>72.930000000000007</v>
      </c>
      <c r="J2191" s="4">
        <v>69.989999999999995</v>
      </c>
      <c r="K2191" s="4">
        <v>53.93</v>
      </c>
      <c r="L2191" s="4">
        <v>46.92</v>
      </c>
      <c r="M2191" s="4">
        <v>64.180000000000007</v>
      </c>
      <c r="N2191" s="4">
        <v>89.33</v>
      </c>
      <c r="O2191" s="4">
        <v>79.040000000000006</v>
      </c>
      <c r="P2191" s="4">
        <v>34.619999999999997</v>
      </c>
      <c r="Q2191" s="4">
        <v>42.39</v>
      </c>
    </row>
    <row r="2192" spans="1:17">
      <c r="A2192">
        <v>2015</v>
      </c>
      <c r="B2192" t="s">
        <v>1070</v>
      </c>
      <c r="C2192">
        <v>232723</v>
      </c>
      <c r="D2192">
        <f t="shared" si="68"/>
        <v>23</v>
      </c>
      <c r="E2192" t="str">
        <f>VLOOKUP(D2192,'Regionalism Code'!B:C,2,FALSE)</f>
        <v>黑龙江省</v>
      </c>
      <c r="F2192">
        <f t="shared" si="69"/>
        <v>2327</v>
      </c>
      <c r="G2192" t="str">
        <f>IF(F2192&gt;10000,"省直辖县市",VLOOKUP(F2192,'Regionalism Code'!H:I,2,FALSE))</f>
        <v>大兴安岭地区</v>
      </c>
      <c r="H2192" s="4">
        <v>80.2</v>
      </c>
      <c r="I2192" s="4">
        <v>92.42</v>
      </c>
      <c r="J2192" s="4">
        <v>78.45</v>
      </c>
      <c r="K2192" s="4">
        <v>50.15</v>
      </c>
      <c r="L2192" s="4">
        <v>48.17</v>
      </c>
      <c r="M2192" s="4">
        <v>72.37</v>
      </c>
      <c r="N2192" s="4">
        <v>139</v>
      </c>
      <c r="O2192" s="4">
        <v>62.16</v>
      </c>
      <c r="P2192" s="4">
        <v>53.6</v>
      </c>
      <c r="Q2192" s="4">
        <v>43.04</v>
      </c>
    </row>
    <row r="2193" spans="1:17">
      <c r="A2193">
        <v>2015</v>
      </c>
      <c r="B2193" t="s">
        <v>1086</v>
      </c>
      <c r="C2193">
        <v>310230</v>
      </c>
      <c r="D2193">
        <f t="shared" si="68"/>
        <v>31</v>
      </c>
      <c r="E2193" t="str">
        <f>VLOOKUP(D2193,'Regionalism Code'!B:C,2,FALSE)</f>
        <v>上海市</v>
      </c>
      <c r="F2193">
        <f t="shared" si="69"/>
        <v>3100</v>
      </c>
      <c r="G2193" t="str">
        <f>IF(F2193&gt;10000,"省直辖县市",VLOOKUP(F2193,'Regionalism Code'!H:I,2,FALSE))</f>
        <v>上海市</v>
      </c>
      <c r="H2193" s="4">
        <v>89.75</v>
      </c>
      <c r="I2193" s="4">
        <v>88.2</v>
      </c>
      <c r="J2193" s="4">
        <v>109.38</v>
      </c>
      <c r="K2193" s="4">
        <v>143.6</v>
      </c>
      <c r="L2193" s="4">
        <v>100.47</v>
      </c>
      <c r="M2193" s="4">
        <v>144.97</v>
      </c>
      <c r="N2193" s="4">
        <v>125.63</v>
      </c>
      <c r="O2193" s="4">
        <v>95.26</v>
      </c>
      <c r="P2193" s="4">
        <v>99.55</v>
      </c>
      <c r="Q2193" s="4">
        <v>59.2</v>
      </c>
    </row>
    <row r="2194" spans="1:17">
      <c r="A2194">
        <v>2015</v>
      </c>
      <c r="B2194" t="s">
        <v>1104</v>
      </c>
      <c r="C2194">
        <v>320281</v>
      </c>
      <c r="D2194">
        <f t="shared" si="68"/>
        <v>32</v>
      </c>
      <c r="E2194" t="str">
        <f>VLOOKUP(D2194,'Regionalism Code'!B:C,2,FALSE)</f>
        <v>江苏省</v>
      </c>
      <c r="F2194">
        <f t="shared" si="69"/>
        <v>3202</v>
      </c>
      <c r="G2194" t="str">
        <f>IF(F2194&gt;10000,"省直辖县市",VLOOKUP(F2194,'Regionalism Code'!H:I,2,FALSE))</f>
        <v>无锡市</v>
      </c>
      <c r="H2194" s="4">
        <v>114.45</v>
      </c>
      <c r="I2194" s="4">
        <v>134.86000000000001</v>
      </c>
      <c r="J2194" s="4">
        <v>108.57</v>
      </c>
      <c r="K2194" s="4">
        <v>142.38</v>
      </c>
      <c r="L2194" s="4">
        <v>81.69</v>
      </c>
      <c r="M2194" s="4">
        <v>142.66</v>
      </c>
      <c r="N2194" s="4">
        <v>121.21</v>
      </c>
      <c r="O2194" s="4">
        <v>108.1</v>
      </c>
      <c r="P2194" s="4">
        <v>85.41</v>
      </c>
      <c r="Q2194" s="4">
        <v>57.73</v>
      </c>
    </row>
    <row r="2195" spans="1:17">
      <c r="A2195">
        <v>2015</v>
      </c>
      <c r="B2195" t="s">
        <v>1105</v>
      </c>
      <c r="C2195">
        <v>320282</v>
      </c>
      <c r="D2195">
        <f t="shared" si="68"/>
        <v>32</v>
      </c>
      <c r="E2195" t="str">
        <f>VLOOKUP(D2195,'Regionalism Code'!B:C,2,FALSE)</f>
        <v>江苏省</v>
      </c>
      <c r="F2195">
        <f t="shared" si="69"/>
        <v>3202</v>
      </c>
      <c r="G2195" t="str">
        <f>IF(F2195&gt;10000,"省直辖县市",VLOOKUP(F2195,'Regionalism Code'!H:I,2,FALSE))</f>
        <v>无锡市</v>
      </c>
      <c r="H2195" s="4">
        <v>108.91</v>
      </c>
      <c r="I2195" s="4">
        <v>120.32</v>
      </c>
      <c r="J2195" s="4">
        <v>114.28</v>
      </c>
      <c r="K2195" s="4">
        <v>144.81</v>
      </c>
      <c r="L2195" s="4">
        <v>89.23</v>
      </c>
      <c r="M2195" s="4">
        <v>149.01</v>
      </c>
      <c r="N2195" s="4">
        <v>134.16999999999999</v>
      </c>
      <c r="O2195" s="4">
        <v>107.81</v>
      </c>
      <c r="P2195" s="4">
        <v>93.99</v>
      </c>
      <c r="Q2195" s="4">
        <v>61.47</v>
      </c>
    </row>
    <row r="2196" spans="1:17">
      <c r="A2196">
        <v>2015</v>
      </c>
      <c r="B2196" t="s">
        <v>1110</v>
      </c>
      <c r="C2196">
        <v>320321</v>
      </c>
      <c r="D2196">
        <f t="shared" si="68"/>
        <v>32</v>
      </c>
      <c r="E2196" t="str">
        <f>VLOOKUP(D2196,'Regionalism Code'!B:C,2,FALSE)</f>
        <v>江苏省</v>
      </c>
      <c r="F2196">
        <f t="shared" si="69"/>
        <v>3203</v>
      </c>
      <c r="G2196" t="str">
        <f>IF(F2196&gt;10000,"省直辖县市",VLOOKUP(F2196,'Regionalism Code'!H:I,2,FALSE))</f>
        <v>徐州市</v>
      </c>
      <c r="H2196" s="4">
        <v>77.45</v>
      </c>
      <c r="I2196" s="4">
        <v>86.36</v>
      </c>
      <c r="J2196" s="4">
        <v>80.790000000000006</v>
      </c>
      <c r="K2196" s="4">
        <v>84.66</v>
      </c>
      <c r="L2196" s="4">
        <v>53.13</v>
      </c>
      <c r="M2196" s="4">
        <v>95.41</v>
      </c>
      <c r="N2196" s="4">
        <v>97.79</v>
      </c>
      <c r="O2196" s="4">
        <v>87.57</v>
      </c>
      <c r="P2196" s="4">
        <v>45.66</v>
      </c>
      <c r="Q2196" s="4">
        <v>42</v>
      </c>
    </row>
    <row r="2197" spans="1:17">
      <c r="A2197">
        <v>2015</v>
      </c>
      <c r="B2197" t="s">
        <v>1111</v>
      </c>
      <c r="C2197">
        <v>320322</v>
      </c>
      <c r="D2197">
        <f t="shared" si="68"/>
        <v>32</v>
      </c>
      <c r="E2197" t="str">
        <f>VLOOKUP(D2197,'Regionalism Code'!B:C,2,FALSE)</f>
        <v>江苏省</v>
      </c>
      <c r="F2197">
        <f t="shared" si="69"/>
        <v>3203</v>
      </c>
      <c r="G2197" t="str">
        <f>IF(F2197&gt;10000,"省直辖县市",VLOOKUP(F2197,'Regionalism Code'!H:I,2,FALSE))</f>
        <v>徐州市</v>
      </c>
      <c r="H2197" s="4">
        <v>81.95</v>
      </c>
      <c r="I2197" s="4">
        <v>90.79</v>
      </c>
      <c r="J2197" s="4">
        <v>88.49</v>
      </c>
      <c r="K2197" s="4">
        <v>81.099999999999994</v>
      </c>
      <c r="L2197" s="4">
        <v>50.93</v>
      </c>
      <c r="M2197" s="4">
        <v>103.76</v>
      </c>
      <c r="N2197" s="4">
        <v>122.93</v>
      </c>
      <c r="O2197" s="4">
        <v>90.3</v>
      </c>
      <c r="P2197" s="4">
        <v>48.9</v>
      </c>
      <c r="Q2197" s="4">
        <v>40.880000000000003</v>
      </c>
    </row>
    <row r="2198" spans="1:17">
      <c r="A2198">
        <v>2015</v>
      </c>
      <c r="B2198" t="s">
        <v>1112</v>
      </c>
      <c r="C2198">
        <v>320324</v>
      </c>
      <c r="D2198">
        <f t="shared" si="68"/>
        <v>32</v>
      </c>
      <c r="E2198" t="str">
        <f>VLOOKUP(D2198,'Regionalism Code'!B:C,2,FALSE)</f>
        <v>江苏省</v>
      </c>
      <c r="F2198">
        <f t="shared" si="69"/>
        <v>3203</v>
      </c>
      <c r="G2198" t="str">
        <f>IF(F2198&gt;10000,"省直辖县市",VLOOKUP(F2198,'Regionalism Code'!H:I,2,FALSE))</f>
        <v>徐州市</v>
      </c>
      <c r="H2198" s="4">
        <v>81.510000000000005</v>
      </c>
      <c r="I2198" s="4">
        <v>91.54</v>
      </c>
      <c r="J2198" s="4">
        <v>95.36</v>
      </c>
      <c r="K2198" s="4">
        <v>140.29</v>
      </c>
      <c r="L2198" s="4">
        <v>32.81</v>
      </c>
      <c r="M2198" s="4">
        <v>115.11</v>
      </c>
      <c r="N2198" s="4">
        <v>92.95</v>
      </c>
      <c r="O2198" s="4">
        <v>126.56</v>
      </c>
      <c r="P2198" s="4">
        <v>50.27</v>
      </c>
      <c r="Q2198" s="4">
        <v>23.2</v>
      </c>
    </row>
    <row r="2199" spans="1:17">
      <c r="A2199">
        <v>2015</v>
      </c>
      <c r="B2199" t="s">
        <v>1113</v>
      </c>
      <c r="C2199">
        <v>320381</v>
      </c>
      <c r="D2199">
        <f t="shared" si="68"/>
        <v>32</v>
      </c>
      <c r="E2199" t="str">
        <f>VLOOKUP(D2199,'Regionalism Code'!B:C,2,FALSE)</f>
        <v>江苏省</v>
      </c>
      <c r="F2199">
        <f t="shared" si="69"/>
        <v>3203</v>
      </c>
      <c r="G2199" t="str">
        <f>IF(F2199&gt;10000,"省直辖县市",VLOOKUP(F2199,'Regionalism Code'!H:I,2,FALSE))</f>
        <v>徐州市</v>
      </c>
      <c r="H2199" s="4">
        <v>82.89</v>
      </c>
      <c r="I2199" s="4">
        <v>92.43</v>
      </c>
      <c r="J2199" s="4">
        <v>93.16</v>
      </c>
      <c r="K2199" s="4">
        <v>98.99</v>
      </c>
      <c r="L2199" s="4">
        <v>57.97</v>
      </c>
      <c r="M2199" s="4">
        <v>110.86</v>
      </c>
      <c r="N2199" s="4">
        <v>114.85</v>
      </c>
      <c r="O2199" s="4">
        <v>100.72</v>
      </c>
      <c r="P2199" s="4">
        <v>52.51</v>
      </c>
      <c r="Q2199" s="4">
        <v>32.72</v>
      </c>
    </row>
    <row r="2200" spans="1:17">
      <c r="A2200">
        <v>2015</v>
      </c>
      <c r="B2200" t="s">
        <v>1114</v>
      </c>
      <c r="C2200">
        <v>320382</v>
      </c>
      <c r="D2200">
        <f t="shared" si="68"/>
        <v>32</v>
      </c>
      <c r="E2200" t="str">
        <f>VLOOKUP(D2200,'Regionalism Code'!B:C,2,FALSE)</f>
        <v>江苏省</v>
      </c>
      <c r="F2200">
        <f t="shared" si="69"/>
        <v>3203</v>
      </c>
      <c r="G2200" t="str">
        <f>IF(F2200&gt;10000,"省直辖县市",VLOOKUP(F2200,'Regionalism Code'!H:I,2,FALSE))</f>
        <v>徐州市</v>
      </c>
      <c r="H2200" s="4">
        <v>77.44</v>
      </c>
      <c r="I2200" s="4">
        <v>82.92</v>
      </c>
      <c r="J2200" s="4">
        <v>85.73</v>
      </c>
      <c r="K2200" s="4">
        <v>88.49</v>
      </c>
      <c r="L2200" s="4">
        <v>44.35</v>
      </c>
      <c r="M2200" s="4">
        <v>98.75</v>
      </c>
      <c r="N2200" s="4">
        <v>99.11</v>
      </c>
      <c r="O2200" s="4">
        <v>100.86</v>
      </c>
      <c r="P2200" s="4">
        <v>51.09</v>
      </c>
      <c r="Q2200" s="4">
        <v>44.25</v>
      </c>
    </row>
    <row r="2201" spans="1:17">
      <c r="A2201">
        <v>2015</v>
      </c>
      <c r="B2201" t="s">
        <v>1120</v>
      </c>
      <c r="C2201">
        <v>320481</v>
      </c>
      <c r="D2201">
        <f t="shared" si="68"/>
        <v>32</v>
      </c>
      <c r="E2201" t="str">
        <f>VLOOKUP(D2201,'Regionalism Code'!B:C,2,FALSE)</f>
        <v>江苏省</v>
      </c>
      <c r="F2201">
        <f t="shared" si="69"/>
        <v>3204</v>
      </c>
      <c r="G2201" t="str">
        <f>IF(F2201&gt;10000,"省直辖县市",VLOOKUP(F2201,'Regionalism Code'!H:I,2,FALSE))</f>
        <v>常州市</v>
      </c>
      <c r="H2201" s="4">
        <v>102.74</v>
      </c>
      <c r="I2201" s="4">
        <v>111.59</v>
      </c>
      <c r="J2201" s="4">
        <v>108.46</v>
      </c>
      <c r="K2201" s="4">
        <v>130.94999999999999</v>
      </c>
      <c r="L2201" s="4">
        <v>96.54</v>
      </c>
      <c r="M2201" s="4">
        <v>142.13</v>
      </c>
      <c r="N2201" s="4">
        <v>132.21</v>
      </c>
      <c r="O2201" s="4">
        <v>96.71</v>
      </c>
      <c r="P2201" s="4">
        <v>81.97</v>
      </c>
      <c r="Q2201" s="4">
        <v>63.15</v>
      </c>
    </row>
    <row r="2202" spans="1:17">
      <c r="A2202">
        <v>2015</v>
      </c>
      <c r="B2202" t="s">
        <v>1127</v>
      </c>
      <c r="C2202">
        <v>320581</v>
      </c>
      <c r="D2202">
        <f t="shared" si="68"/>
        <v>32</v>
      </c>
      <c r="E2202" t="str">
        <f>VLOOKUP(D2202,'Regionalism Code'!B:C,2,FALSE)</f>
        <v>江苏省</v>
      </c>
      <c r="F2202">
        <f t="shared" si="69"/>
        <v>3205</v>
      </c>
      <c r="G2202" t="str">
        <f>IF(F2202&gt;10000,"省直辖县市",VLOOKUP(F2202,'Regionalism Code'!H:I,2,FALSE))</f>
        <v>苏州市</v>
      </c>
      <c r="H2202" s="4">
        <v>111.45</v>
      </c>
      <c r="I2202" s="4">
        <v>135.16</v>
      </c>
      <c r="J2202" s="4">
        <v>117.11</v>
      </c>
      <c r="K2202" s="4">
        <v>172.72</v>
      </c>
      <c r="L2202" s="4">
        <v>81.92</v>
      </c>
      <c r="M2202" s="4">
        <v>152.49</v>
      </c>
      <c r="N2202" s="4">
        <v>125.82</v>
      </c>
      <c r="O2202" s="4">
        <v>124.56</v>
      </c>
      <c r="P2202" s="4">
        <v>76.7</v>
      </c>
      <c r="Q2202" s="4">
        <v>22.87</v>
      </c>
    </row>
    <row r="2203" spans="1:17">
      <c r="A2203">
        <v>2015</v>
      </c>
      <c r="B2203" t="s">
        <v>1128</v>
      </c>
      <c r="C2203">
        <v>320582</v>
      </c>
      <c r="D2203">
        <f t="shared" si="68"/>
        <v>32</v>
      </c>
      <c r="E2203" t="str">
        <f>VLOOKUP(D2203,'Regionalism Code'!B:C,2,FALSE)</f>
        <v>江苏省</v>
      </c>
      <c r="F2203">
        <f t="shared" si="69"/>
        <v>3205</v>
      </c>
      <c r="G2203" t="str">
        <f>IF(F2203&gt;10000,"省直辖县市",VLOOKUP(F2203,'Regionalism Code'!H:I,2,FALSE))</f>
        <v>苏州市</v>
      </c>
      <c r="H2203" s="4">
        <v>114.86</v>
      </c>
      <c r="I2203" s="4">
        <v>134.37</v>
      </c>
      <c r="J2203" s="4">
        <v>110.84</v>
      </c>
      <c r="K2203" s="4">
        <v>140.16999999999999</v>
      </c>
      <c r="L2203" s="4">
        <v>85.16</v>
      </c>
      <c r="M2203" s="4">
        <v>147.97</v>
      </c>
      <c r="N2203" s="4">
        <v>135.78</v>
      </c>
      <c r="O2203" s="4">
        <v>103.27</v>
      </c>
      <c r="P2203" s="4">
        <v>82.15</v>
      </c>
      <c r="Q2203" s="4">
        <v>57.75</v>
      </c>
    </row>
    <row r="2204" spans="1:17">
      <c r="A2204">
        <v>2015</v>
      </c>
      <c r="B2204" t="s">
        <v>1129</v>
      </c>
      <c r="C2204">
        <v>320583</v>
      </c>
      <c r="D2204">
        <f t="shared" si="68"/>
        <v>32</v>
      </c>
      <c r="E2204" t="str">
        <f>VLOOKUP(D2204,'Regionalism Code'!B:C,2,FALSE)</f>
        <v>江苏省</v>
      </c>
      <c r="F2204">
        <f t="shared" si="69"/>
        <v>3205</v>
      </c>
      <c r="G2204" t="str">
        <f>IF(F2204&gt;10000,"省直辖县市",VLOOKUP(F2204,'Regionalism Code'!H:I,2,FALSE))</f>
        <v>苏州市</v>
      </c>
      <c r="H2204" s="4">
        <v>131.75</v>
      </c>
      <c r="I2204" s="4">
        <v>168.16</v>
      </c>
      <c r="J2204" s="4">
        <v>107.38</v>
      </c>
      <c r="K2204" s="4">
        <v>142.19</v>
      </c>
      <c r="L2204" s="4">
        <v>70.98</v>
      </c>
      <c r="M2204" s="4">
        <v>146.22</v>
      </c>
      <c r="N2204" s="4">
        <v>118.85</v>
      </c>
      <c r="O2204" s="4">
        <v>107.13</v>
      </c>
      <c r="P2204" s="4">
        <v>97.98</v>
      </c>
      <c r="Q2204" s="4">
        <v>55.79</v>
      </c>
    </row>
    <row r="2205" spans="1:17">
      <c r="A2205">
        <v>2015</v>
      </c>
      <c r="B2205" t="s">
        <v>1130</v>
      </c>
      <c r="C2205">
        <v>320585</v>
      </c>
      <c r="D2205">
        <f t="shared" si="68"/>
        <v>32</v>
      </c>
      <c r="E2205" t="str">
        <f>VLOOKUP(D2205,'Regionalism Code'!B:C,2,FALSE)</f>
        <v>江苏省</v>
      </c>
      <c r="F2205">
        <f t="shared" si="69"/>
        <v>3205</v>
      </c>
      <c r="G2205" t="str">
        <f>IF(F2205&gt;10000,"省直辖县市",VLOOKUP(F2205,'Regionalism Code'!H:I,2,FALSE))</f>
        <v>苏州市</v>
      </c>
      <c r="H2205" s="4">
        <v>113.35</v>
      </c>
      <c r="I2205" s="4">
        <v>134.07</v>
      </c>
      <c r="J2205" s="4">
        <v>110.71</v>
      </c>
      <c r="K2205" s="4">
        <v>135.75</v>
      </c>
      <c r="L2205" s="4">
        <v>86.97</v>
      </c>
      <c r="M2205" s="4">
        <v>140.86000000000001</v>
      </c>
      <c r="N2205" s="4">
        <v>128.52000000000001</v>
      </c>
      <c r="O2205" s="4">
        <v>109.87</v>
      </c>
      <c r="P2205" s="4">
        <v>77.36</v>
      </c>
      <c r="Q2205" s="4">
        <v>49.73</v>
      </c>
    </row>
    <row r="2206" spans="1:17">
      <c r="A2206">
        <v>2015</v>
      </c>
      <c r="B2206" t="s">
        <v>1133</v>
      </c>
      <c r="C2206">
        <v>320621</v>
      </c>
      <c r="D2206">
        <f t="shared" si="68"/>
        <v>32</v>
      </c>
      <c r="E2206" t="str">
        <f>VLOOKUP(D2206,'Regionalism Code'!B:C,2,FALSE)</f>
        <v>江苏省</v>
      </c>
      <c r="F2206">
        <f t="shared" si="69"/>
        <v>3206</v>
      </c>
      <c r="G2206" t="str">
        <f>IF(F2206&gt;10000,"省直辖县市",VLOOKUP(F2206,'Regionalism Code'!H:I,2,FALSE))</f>
        <v>南通市</v>
      </c>
      <c r="H2206" s="4">
        <v>96.86</v>
      </c>
      <c r="I2206" s="4">
        <v>101.58</v>
      </c>
      <c r="J2206" s="4">
        <v>110.31</v>
      </c>
      <c r="K2206" s="4">
        <v>136.09</v>
      </c>
      <c r="L2206" s="4">
        <v>89.19</v>
      </c>
      <c r="M2206" s="4">
        <v>153.29</v>
      </c>
      <c r="N2206" s="4">
        <v>124.3</v>
      </c>
      <c r="O2206" s="4">
        <v>106.17</v>
      </c>
      <c r="P2206" s="4">
        <v>86.41</v>
      </c>
      <c r="Q2206" s="4">
        <v>56.83</v>
      </c>
    </row>
    <row r="2207" spans="1:17">
      <c r="A2207">
        <v>2015</v>
      </c>
      <c r="B2207" t="s">
        <v>1134</v>
      </c>
      <c r="C2207">
        <v>320623</v>
      </c>
      <c r="D2207">
        <f t="shared" si="68"/>
        <v>32</v>
      </c>
      <c r="E2207" t="str">
        <f>VLOOKUP(D2207,'Regionalism Code'!B:C,2,FALSE)</f>
        <v>江苏省</v>
      </c>
      <c r="F2207">
        <f t="shared" si="69"/>
        <v>3206</v>
      </c>
      <c r="G2207" t="str">
        <f>IF(F2207&gt;10000,"省直辖县市",VLOOKUP(F2207,'Regionalism Code'!H:I,2,FALSE))</f>
        <v>南通市</v>
      </c>
      <c r="H2207" s="4">
        <v>89.44</v>
      </c>
      <c r="I2207" s="4">
        <v>88.61</v>
      </c>
      <c r="J2207" s="4">
        <v>109.84</v>
      </c>
      <c r="K2207" s="4">
        <v>127.12</v>
      </c>
      <c r="L2207" s="4">
        <v>101.44</v>
      </c>
      <c r="M2207" s="4">
        <v>138.36000000000001</v>
      </c>
      <c r="N2207" s="4">
        <v>131.51</v>
      </c>
      <c r="O2207" s="4">
        <v>99.49</v>
      </c>
      <c r="P2207" s="4">
        <v>83.08</v>
      </c>
      <c r="Q2207" s="4">
        <v>55.07</v>
      </c>
    </row>
    <row r="2208" spans="1:17">
      <c r="A2208">
        <v>2015</v>
      </c>
      <c r="B2208" t="s">
        <v>1135</v>
      </c>
      <c r="C2208">
        <v>320681</v>
      </c>
      <c r="D2208">
        <f t="shared" si="68"/>
        <v>32</v>
      </c>
      <c r="E2208" t="str">
        <f>VLOOKUP(D2208,'Regionalism Code'!B:C,2,FALSE)</f>
        <v>江苏省</v>
      </c>
      <c r="F2208">
        <f t="shared" si="69"/>
        <v>3206</v>
      </c>
      <c r="G2208" t="str">
        <f>IF(F2208&gt;10000,"省直辖县市",VLOOKUP(F2208,'Regionalism Code'!H:I,2,FALSE))</f>
        <v>南通市</v>
      </c>
      <c r="H2208" s="4">
        <v>94.78</v>
      </c>
      <c r="I2208" s="4">
        <v>98.1</v>
      </c>
      <c r="J2208" s="4">
        <v>108.5</v>
      </c>
      <c r="K2208" s="4">
        <v>131.22999999999999</v>
      </c>
      <c r="L2208" s="4">
        <v>94.28</v>
      </c>
      <c r="M2208" s="4">
        <v>144.54</v>
      </c>
      <c r="N2208" s="4">
        <v>134.16</v>
      </c>
      <c r="O2208" s="4">
        <v>97.91</v>
      </c>
      <c r="P2208" s="4">
        <v>74.84</v>
      </c>
      <c r="Q2208" s="4">
        <v>58.85</v>
      </c>
    </row>
    <row r="2209" spans="1:17">
      <c r="A2209">
        <v>2015</v>
      </c>
      <c r="B2209" t="s">
        <v>1136</v>
      </c>
      <c r="C2209">
        <v>320682</v>
      </c>
      <c r="D2209">
        <f t="shared" si="68"/>
        <v>32</v>
      </c>
      <c r="E2209" t="str">
        <f>VLOOKUP(D2209,'Regionalism Code'!B:C,2,FALSE)</f>
        <v>江苏省</v>
      </c>
      <c r="F2209">
        <f t="shared" si="69"/>
        <v>3206</v>
      </c>
      <c r="G2209" t="str">
        <f>IF(F2209&gt;10000,"省直辖县市",VLOOKUP(F2209,'Regionalism Code'!H:I,2,FALSE))</f>
        <v>南通市</v>
      </c>
      <c r="H2209" s="4">
        <v>92.76</v>
      </c>
      <c r="I2209" s="4">
        <v>97.18</v>
      </c>
      <c r="J2209" s="4">
        <v>102.5</v>
      </c>
      <c r="K2209" s="4">
        <v>123.98</v>
      </c>
      <c r="L2209" s="4">
        <v>77.989999999999995</v>
      </c>
      <c r="M2209" s="4">
        <v>140.1</v>
      </c>
      <c r="N2209" s="4">
        <v>118.84</v>
      </c>
      <c r="O2209" s="4">
        <v>101.15</v>
      </c>
      <c r="P2209" s="4">
        <v>72.77</v>
      </c>
      <c r="Q2209" s="4">
        <v>60.46</v>
      </c>
    </row>
    <row r="2210" spans="1:17">
      <c r="A2210">
        <v>2015</v>
      </c>
      <c r="B2210" t="s">
        <v>1137</v>
      </c>
      <c r="C2210">
        <v>320684</v>
      </c>
      <c r="D2210">
        <f t="shared" si="68"/>
        <v>32</v>
      </c>
      <c r="E2210" t="str">
        <f>VLOOKUP(D2210,'Regionalism Code'!B:C,2,FALSE)</f>
        <v>江苏省</v>
      </c>
      <c r="F2210">
        <f t="shared" si="69"/>
        <v>3206</v>
      </c>
      <c r="G2210" t="str">
        <f>IF(F2210&gt;10000,"省直辖县市",VLOOKUP(F2210,'Regionalism Code'!H:I,2,FALSE))</f>
        <v>南通市</v>
      </c>
      <c r="H2210" s="4">
        <v>87.16</v>
      </c>
      <c r="I2210" s="4">
        <v>97.48</v>
      </c>
      <c r="J2210" s="4">
        <v>109.62</v>
      </c>
      <c r="K2210" s="4">
        <v>160.77000000000001</v>
      </c>
      <c r="L2210" s="4">
        <v>75.7</v>
      </c>
      <c r="M2210" s="4">
        <v>146.09</v>
      </c>
      <c r="N2210" s="4">
        <v>122.85</v>
      </c>
      <c r="O2210" s="4">
        <v>117.84</v>
      </c>
      <c r="P2210" s="4">
        <v>54.24</v>
      </c>
      <c r="Q2210" s="4">
        <v>12.29</v>
      </c>
    </row>
    <row r="2211" spans="1:17">
      <c r="A2211">
        <v>2015</v>
      </c>
      <c r="B2211" t="s">
        <v>1140</v>
      </c>
      <c r="C2211">
        <v>320722</v>
      </c>
      <c r="D2211">
        <f t="shared" si="68"/>
        <v>32</v>
      </c>
      <c r="E2211" t="str">
        <f>VLOOKUP(D2211,'Regionalism Code'!B:C,2,FALSE)</f>
        <v>江苏省</v>
      </c>
      <c r="F2211">
        <f t="shared" si="69"/>
        <v>3207</v>
      </c>
      <c r="G2211" t="str">
        <f>IF(F2211&gt;10000,"省直辖县市",VLOOKUP(F2211,'Regionalism Code'!H:I,2,FALSE))</f>
        <v>连云港市</v>
      </c>
      <c r="H2211" s="4">
        <v>86.97</v>
      </c>
      <c r="I2211" s="4">
        <v>96.49</v>
      </c>
      <c r="J2211" s="4">
        <v>94.8</v>
      </c>
      <c r="K2211" s="4">
        <v>117.46</v>
      </c>
      <c r="L2211" s="4">
        <v>45.49</v>
      </c>
      <c r="M2211" s="4">
        <v>118.08</v>
      </c>
      <c r="N2211" s="4">
        <v>102.91</v>
      </c>
      <c r="O2211" s="4">
        <v>113.45</v>
      </c>
      <c r="P2211" s="4">
        <v>57.43</v>
      </c>
      <c r="Q2211" s="4">
        <v>41.3</v>
      </c>
    </row>
    <row r="2212" spans="1:17">
      <c r="A2212">
        <v>2015</v>
      </c>
      <c r="B2212" t="s">
        <v>1141</v>
      </c>
      <c r="C2212">
        <v>320723</v>
      </c>
      <c r="D2212">
        <f t="shared" si="68"/>
        <v>32</v>
      </c>
      <c r="E2212" t="str">
        <f>VLOOKUP(D2212,'Regionalism Code'!B:C,2,FALSE)</f>
        <v>江苏省</v>
      </c>
      <c r="F2212">
        <f t="shared" si="69"/>
        <v>3207</v>
      </c>
      <c r="G2212" t="str">
        <f>IF(F2212&gt;10000,"省直辖县市",VLOOKUP(F2212,'Regionalism Code'!H:I,2,FALSE))</f>
        <v>连云港市</v>
      </c>
      <c r="H2212" s="4">
        <v>75.099999999999994</v>
      </c>
      <c r="I2212" s="4">
        <v>79.31</v>
      </c>
      <c r="J2212" s="4">
        <v>89.58</v>
      </c>
      <c r="K2212" s="4">
        <v>100.91</v>
      </c>
      <c r="L2212" s="4">
        <v>43.49</v>
      </c>
      <c r="M2212" s="4">
        <v>105.08</v>
      </c>
      <c r="N2212" s="4">
        <v>98.22</v>
      </c>
      <c r="O2212" s="4">
        <v>106.45</v>
      </c>
      <c r="P2212" s="4">
        <v>62.37</v>
      </c>
      <c r="Q2212" s="4">
        <v>34.9</v>
      </c>
    </row>
    <row r="2213" spans="1:17">
      <c r="A2213">
        <v>2015</v>
      </c>
      <c r="B2213" t="s">
        <v>1142</v>
      </c>
      <c r="C2213">
        <v>320724</v>
      </c>
      <c r="D2213">
        <f t="shared" si="68"/>
        <v>32</v>
      </c>
      <c r="E2213" t="str">
        <f>VLOOKUP(D2213,'Regionalism Code'!B:C,2,FALSE)</f>
        <v>江苏省</v>
      </c>
      <c r="F2213">
        <f t="shared" si="69"/>
        <v>3207</v>
      </c>
      <c r="G2213" t="str">
        <f>IF(F2213&gt;10000,"省直辖县市",VLOOKUP(F2213,'Regionalism Code'!H:I,2,FALSE))</f>
        <v>连云港市</v>
      </c>
      <c r="H2213" s="4">
        <v>77.209999999999994</v>
      </c>
      <c r="I2213" s="4">
        <v>80.260000000000005</v>
      </c>
      <c r="J2213" s="4">
        <v>87</v>
      </c>
      <c r="K2213" s="4">
        <v>97.93</v>
      </c>
      <c r="L2213" s="4">
        <v>48.88</v>
      </c>
      <c r="M2213" s="4">
        <v>108.37</v>
      </c>
      <c r="N2213" s="4">
        <v>99.08</v>
      </c>
      <c r="O2213" s="4">
        <v>95.99</v>
      </c>
      <c r="P2213" s="4">
        <v>64.94</v>
      </c>
      <c r="Q2213" s="4">
        <v>49.32</v>
      </c>
    </row>
    <row r="2214" spans="1:17">
      <c r="A2214">
        <v>2015</v>
      </c>
      <c r="B2214" t="s">
        <v>1146</v>
      </c>
      <c r="C2214">
        <v>320826</v>
      </c>
      <c r="D2214">
        <f t="shared" si="68"/>
        <v>32</v>
      </c>
      <c r="E2214" t="str">
        <f>VLOOKUP(D2214,'Regionalism Code'!B:C,2,FALSE)</f>
        <v>江苏省</v>
      </c>
      <c r="F2214">
        <f t="shared" si="69"/>
        <v>3208</v>
      </c>
      <c r="G2214" t="str">
        <f>IF(F2214&gt;10000,"省直辖县市",VLOOKUP(F2214,'Regionalism Code'!H:I,2,FALSE))</f>
        <v>淮安市</v>
      </c>
      <c r="H2214" s="4">
        <v>72.34</v>
      </c>
      <c r="I2214" s="4">
        <v>70.61</v>
      </c>
      <c r="J2214" s="4">
        <v>84.63</v>
      </c>
      <c r="K2214" s="4">
        <v>85.69</v>
      </c>
      <c r="L2214" s="4">
        <v>38.380000000000003</v>
      </c>
      <c r="M2214" s="4">
        <v>102.17</v>
      </c>
      <c r="N2214" s="4">
        <v>110.73</v>
      </c>
      <c r="O2214" s="4">
        <v>89.2</v>
      </c>
      <c r="P2214" s="4">
        <v>64.02</v>
      </c>
      <c r="Q2214" s="4">
        <v>55.76</v>
      </c>
    </row>
    <row r="2215" spans="1:17">
      <c r="A2215">
        <v>2015</v>
      </c>
      <c r="B2215" t="s">
        <v>1147</v>
      </c>
      <c r="C2215">
        <v>320829</v>
      </c>
      <c r="D2215">
        <f t="shared" si="68"/>
        <v>32</v>
      </c>
      <c r="E2215" t="str">
        <f>VLOOKUP(D2215,'Regionalism Code'!B:C,2,FALSE)</f>
        <v>江苏省</v>
      </c>
      <c r="F2215">
        <f t="shared" si="69"/>
        <v>3208</v>
      </c>
      <c r="G2215" t="str">
        <f>IF(F2215&gt;10000,"省直辖县市",VLOOKUP(F2215,'Regionalism Code'!H:I,2,FALSE))</f>
        <v>淮安市</v>
      </c>
      <c r="H2215" s="4">
        <v>81.41</v>
      </c>
      <c r="I2215" s="4">
        <v>83.67</v>
      </c>
      <c r="J2215" s="4">
        <v>94.09</v>
      </c>
      <c r="K2215" s="4">
        <v>108.53</v>
      </c>
      <c r="L2215" s="4">
        <v>56.43</v>
      </c>
      <c r="M2215" s="4">
        <v>118.73</v>
      </c>
      <c r="N2215" s="4">
        <v>116.01</v>
      </c>
      <c r="O2215" s="4">
        <v>97.34</v>
      </c>
      <c r="P2215" s="4">
        <v>65.03</v>
      </c>
      <c r="Q2215" s="4">
        <v>50.92</v>
      </c>
    </row>
    <row r="2216" spans="1:17">
      <c r="A2216">
        <v>2015</v>
      </c>
      <c r="B2216" t="s">
        <v>1148</v>
      </c>
      <c r="C2216">
        <v>320830</v>
      </c>
      <c r="D2216">
        <f t="shared" si="68"/>
        <v>32</v>
      </c>
      <c r="E2216" t="str">
        <f>VLOOKUP(D2216,'Regionalism Code'!B:C,2,FALSE)</f>
        <v>江苏省</v>
      </c>
      <c r="F2216">
        <f t="shared" si="69"/>
        <v>3208</v>
      </c>
      <c r="G2216" t="str">
        <f>IF(F2216&gt;10000,"省直辖县市",VLOOKUP(F2216,'Regionalism Code'!H:I,2,FALSE))</f>
        <v>淮安市</v>
      </c>
      <c r="H2216" s="4">
        <v>82.14</v>
      </c>
      <c r="I2216" s="4">
        <v>84.24</v>
      </c>
      <c r="J2216" s="4">
        <v>94.76</v>
      </c>
      <c r="K2216" s="4">
        <v>96.16</v>
      </c>
      <c r="L2216" s="4">
        <v>60.78</v>
      </c>
      <c r="M2216" s="4">
        <v>105.26</v>
      </c>
      <c r="N2216" s="4">
        <v>107.09</v>
      </c>
      <c r="O2216" s="4">
        <v>105.18</v>
      </c>
      <c r="P2216" s="4">
        <v>71.05</v>
      </c>
      <c r="Q2216" s="4">
        <v>52.24</v>
      </c>
    </row>
    <row r="2217" spans="1:17">
      <c r="A2217">
        <v>2015</v>
      </c>
      <c r="B2217" t="s">
        <v>1149</v>
      </c>
      <c r="C2217">
        <v>320831</v>
      </c>
      <c r="D2217">
        <f t="shared" si="68"/>
        <v>32</v>
      </c>
      <c r="E2217" t="str">
        <f>VLOOKUP(D2217,'Regionalism Code'!B:C,2,FALSE)</f>
        <v>江苏省</v>
      </c>
      <c r="F2217">
        <f t="shared" si="69"/>
        <v>3208</v>
      </c>
      <c r="G2217" t="str">
        <f>IF(F2217&gt;10000,"省直辖县市",VLOOKUP(F2217,'Regionalism Code'!H:I,2,FALSE))</f>
        <v>淮安市</v>
      </c>
      <c r="H2217" s="4">
        <v>86.6</v>
      </c>
      <c r="I2217" s="4">
        <v>89.08</v>
      </c>
      <c r="J2217" s="4">
        <v>100.17</v>
      </c>
      <c r="K2217" s="4">
        <v>106.88</v>
      </c>
      <c r="L2217" s="4">
        <v>82.42</v>
      </c>
      <c r="M2217" s="4">
        <v>123.95</v>
      </c>
      <c r="N2217" s="4">
        <v>117.74</v>
      </c>
      <c r="O2217" s="4">
        <v>96.5</v>
      </c>
      <c r="P2217" s="4">
        <v>80.52</v>
      </c>
      <c r="Q2217" s="4">
        <v>53.78</v>
      </c>
    </row>
    <row r="2218" spans="1:17">
      <c r="A2218">
        <v>2015</v>
      </c>
      <c r="B2218" t="s">
        <v>1152</v>
      </c>
      <c r="C2218">
        <v>320921</v>
      </c>
      <c r="D2218">
        <f t="shared" si="68"/>
        <v>32</v>
      </c>
      <c r="E2218" t="str">
        <f>VLOOKUP(D2218,'Regionalism Code'!B:C,2,FALSE)</f>
        <v>江苏省</v>
      </c>
      <c r="F2218">
        <f t="shared" si="69"/>
        <v>3209</v>
      </c>
      <c r="G2218" t="str">
        <f>IF(F2218&gt;10000,"省直辖县市",VLOOKUP(F2218,'Regionalism Code'!H:I,2,FALSE))</f>
        <v>盐城市</v>
      </c>
      <c r="H2218" s="4">
        <v>78.06</v>
      </c>
      <c r="I2218" s="4">
        <v>79.91</v>
      </c>
      <c r="J2218" s="4">
        <v>85.54</v>
      </c>
      <c r="K2218" s="4">
        <v>98.63</v>
      </c>
      <c r="L2218" s="4">
        <v>57.51</v>
      </c>
      <c r="M2218" s="4">
        <v>103.56</v>
      </c>
      <c r="N2218" s="4">
        <v>86.19</v>
      </c>
      <c r="O2218" s="4">
        <v>94.3</v>
      </c>
      <c r="P2218" s="4">
        <v>78.040000000000006</v>
      </c>
      <c r="Q2218" s="4">
        <v>58.35</v>
      </c>
    </row>
    <row r="2219" spans="1:17">
      <c r="A2219">
        <v>2015</v>
      </c>
      <c r="B2219" t="s">
        <v>1153</v>
      </c>
      <c r="C2219">
        <v>320922</v>
      </c>
      <c r="D2219">
        <f t="shared" si="68"/>
        <v>32</v>
      </c>
      <c r="E2219" t="str">
        <f>VLOOKUP(D2219,'Regionalism Code'!B:C,2,FALSE)</f>
        <v>江苏省</v>
      </c>
      <c r="F2219">
        <f t="shared" si="69"/>
        <v>3209</v>
      </c>
      <c r="G2219" t="str">
        <f>IF(F2219&gt;10000,"省直辖县市",VLOOKUP(F2219,'Regionalism Code'!H:I,2,FALSE))</f>
        <v>盐城市</v>
      </c>
      <c r="H2219" s="4">
        <v>73.58</v>
      </c>
      <c r="I2219" s="4">
        <v>70.36</v>
      </c>
      <c r="J2219" s="4">
        <v>93.57</v>
      </c>
      <c r="K2219" s="4">
        <v>94.96</v>
      </c>
      <c r="L2219" s="4">
        <v>61.97</v>
      </c>
      <c r="M2219" s="4">
        <v>106.95</v>
      </c>
      <c r="N2219" s="4">
        <v>99.24</v>
      </c>
      <c r="O2219" s="4">
        <v>109.65</v>
      </c>
      <c r="P2219" s="4">
        <v>59.33</v>
      </c>
      <c r="Q2219" s="4">
        <v>47.9</v>
      </c>
    </row>
    <row r="2220" spans="1:17">
      <c r="A2220">
        <v>2015</v>
      </c>
      <c r="B2220" t="s">
        <v>1154</v>
      </c>
      <c r="C2220">
        <v>320923</v>
      </c>
      <c r="D2220">
        <f t="shared" si="68"/>
        <v>32</v>
      </c>
      <c r="E2220" t="str">
        <f>VLOOKUP(D2220,'Regionalism Code'!B:C,2,FALSE)</f>
        <v>江苏省</v>
      </c>
      <c r="F2220">
        <f t="shared" si="69"/>
        <v>3209</v>
      </c>
      <c r="G2220" t="str">
        <f>IF(F2220&gt;10000,"省直辖县市",VLOOKUP(F2220,'Regionalism Code'!H:I,2,FALSE))</f>
        <v>盐城市</v>
      </c>
      <c r="H2220" s="4">
        <v>75.61</v>
      </c>
      <c r="I2220" s="4">
        <v>72.52</v>
      </c>
      <c r="J2220" s="4">
        <v>93.74</v>
      </c>
      <c r="K2220" s="4">
        <v>98.32</v>
      </c>
      <c r="L2220" s="4">
        <v>54.09</v>
      </c>
      <c r="M2220" s="4">
        <v>121.39</v>
      </c>
      <c r="N2220" s="4">
        <v>111.29</v>
      </c>
      <c r="O2220" s="4">
        <v>99.58</v>
      </c>
      <c r="P2220" s="4">
        <v>71.150000000000006</v>
      </c>
      <c r="Q2220" s="4">
        <v>52.86</v>
      </c>
    </row>
    <row r="2221" spans="1:17">
      <c r="A2221">
        <v>2015</v>
      </c>
      <c r="B2221" t="s">
        <v>1155</v>
      </c>
      <c r="C2221">
        <v>320924</v>
      </c>
      <c r="D2221">
        <f t="shared" si="68"/>
        <v>32</v>
      </c>
      <c r="E2221" t="str">
        <f>VLOOKUP(D2221,'Regionalism Code'!B:C,2,FALSE)</f>
        <v>江苏省</v>
      </c>
      <c r="F2221">
        <f t="shared" si="69"/>
        <v>3209</v>
      </c>
      <c r="G2221" t="str">
        <f>IF(F2221&gt;10000,"省直辖县市",VLOOKUP(F2221,'Regionalism Code'!H:I,2,FALSE))</f>
        <v>盐城市</v>
      </c>
      <c r="H2221" s="4">
        <v>76.349999999999994</v>
      </c>
      <c r="I2221" s="4">
        <v>75.06</v>
      </c>
      <c r="J2221" s="4">
        <v>95.1</v>
      </c>
      <c r="K2221" s="4">
        <v>84.06</v>
      </c>
      <c r="L2221" s="4">
        <v>56.72</v>
      </c>
      <c r="M2221" s="4">
        <v>113.07</v>
      </c>
      <c r="N2221" s="4">
        <v>112.37</v>
      </c>
      <c r="O2221" s="4">
        <v>103.14</v>
      </c>
      <c r="P2221" s="4">
        <v>75.7</v>
      </c>
      <c r="Q2221" s="4">
        <v>46.55</v>
      </c>
    </row>
    <row r="2222" spans="1:17">
      <c r="A2222">
        <v>2015</v>
      </c>
      <c r="B2222" t="s">
        <v>1156</v>
      </c>
      <c r="C2222">
        <v>320925</v>
      </c>
      <c r="D2222">
        <f t="shared" si="68"/>
        <v>32</v>
      </c>
      <c r="E2222" t="str">
        <f>VLOOKUP(D2222,'Regionalism Code'!B:C,2,FALSE)</f>
        <v>江苏省</v>
      </c>
      <c r="F2222">
        <f t="shared" si="69"/>
        <v>3209</v>
      </c>
      <c r="G2222" t="str">
        <f>IF(F2222&gt;10000,"省直辖县市",VLOOKUP(F2222,'Regionalism Code'!H:I,2,FALSE))</f>
        <v>盐城市</v>
      </c>
      <c r="H2222" s="4">
        <v>82.3</v>
      </c>
      <c r="I2222" s="4">
        <v>79.97</v>
      </c>
      <c r="J2222" s="4">
        <v>108.99</v>
      </c>
      <c r="K2222" s="4">
        <v>105.48</v>
      </c>
      <c r="L2222" s="4">
        <v>62.43</v>
      </c>
      <c r="M2222" s="4">
        <v>139.88999999999999</v>
      </c>
      <c r="N2222" s="4">
        <v>158.22999999999999</v>
      </c>
      <c r="O2222" s="4">
        <v>103.49</v>
      </c>
      <c r="P2222" s="4">
        <v>62.97</v>
      </c>
      <c r="Q2222" s="4">
        <v>41.48</v>
      </c>
    </row>
    <row r="2223" spans="1:17">
      <c r="A2223">
        <v>2015</v>
      </c>
      <c r="B2223" t="s">
        <v>1157</v>
      </c>
      <c r="C2223">
        <v>320981</v>
      </c>
      <c r="D2223">
        <f t="shared" si="68"/>
        <v>32</v>
      </c>
      <c r="E2223" t="str">
        <f>VLOOKUP(D2223,'Regionalism Code'!B:C,2,FALSE)</f>
        <v>江苏省</v>
      </c>
      <c r="F2223">
        <f t="shared" si="69"/>
        <v>3209</v>
      </c>
      <c r="G2223" t="str">
        <f>IF(F2223&gt;10000,"省直辖县市",VLOOKUP(F2223,'Regionalism Code'!H:I,2,FALSE))</f>
        <v>盐城市</v>
      </c>
      <c r="H2223" s="4">
        <v>88.76</v>
      </c>
      <c r="I2223" s="4">
        <v>86.26</v>
      </c>
      <c r="J2223" s="4">
        <v>113.77</v>
      </c>
      <c r="K2223" s="4">
        <v>130.49</v>
      </c>
      <c r="L2223" s="4">
        <v>78.53</v>
      </c>
      <c r="M2223" s="4">
        <v>151.91</v>
      </c>
      <c r="N2223" s="4">
        <v>143.4</v>
      </c>
      <c r="O2223" s="4">
        <v>109.16</v>
      </c>
      <c r="P2223" s="4">
        <v>82.08</v>
      </c>
      <c r="Q2223" s="4">
        <v>51.57</v>
      </c>
    </row>
    <row r="2224" spans="1:17">
      <c r="A2224">
        <v>2015</v>
      </c>
      <c r="B2224" t="s">
        <v>1158</v>
      </c>
      <c r="C2224">
        <v>320982</v>
      </c>
      <c r="D2224">
        <f t="shared" si="68"/>
        <v>32</v>
      </c>
      <c r="E2224" t="str">
        <f>VLOOKUP(D2224,'Regionalism Code'!B:C,2,FALSE)</f>
        <v>江苏省</v>
      </c>
      <c r="F2224">
        <f t="shared" si="69"/>
        <v>3209</v>
      </c>
      <c r="G2224" t="str">
        <f>IF(F2224&gt;10000,"省直辖县市",VLOOKUP(F2224,'Regionalism Code'!H:I,2,FALSE))</f>
        <v>盐城市</v>
      </c>
      <c r="H2224" s="4">
        <v>89.33</v>
      </c>
      <c r="I2224" s="4">
        <v>91.16</v>
      </c>
      <c r="J2224" s="4">
        <v>104.78</v>
      </c>
      <c r="K2224" s="4">
        <v>120.07</v>
      </c>
      <c r="L2224" s="4">
        <v>73.56</v>
      </c>
      <c r="M2224" s="4">
        <v>137.53</v>
      </c>
      <c r="N2224" s="4">
        <v>123.46</v>
      </c>
      <c r="O2224" s="4">
        <v>103.78</v>
      </c>
      <c r="P2224" s="4">
        <v>84.29</v>
      </c>
      <c r="Q2224" s="4">
        <v>55.22</v>
      </c>
    </row>
    <row r="2225" spans="1:17">
      <c r="A2225">
        <v>2015</v>
      </c>
      <c r="B2225" t="s">
        <v>1162</v>
      </c>
      <c r="C2225">
        <v>321023</v>
      </c>
      <c r="D2225">
        <f t="shared" si="68"/>
        <v>32</v>
      </c>
      <c r="E2225" t="str">
        <f>VLOOKUP(D2225,'Regionalism Code'!B:C,2,FALSE)</f>
        <v>江苏省</v>
      </c>
      <c r="F2225">
        <f t="shared" si="69"/>
        <v>3210</v>
      </c>
      <c r="G2225" t="str">
        <f>IF(F2225&gt;10000,"省直辖县市",VLOOKUP(F2225,'Regionalism Code'!H:I,2,FALSE))</f>
        <v>扬州市</v>
      </c>
      <c r="H2225" s="4">
        <v>86.68</v>
      </c>
      <c r="I2225" s="4">
        <v>83.53</v>
      </c>
      <c r="J2225" s="4">
        <v>109.03</v>
      </c>
      <c r="K2225" s="4">
        <v>116.43</v>
      </c>
      <c r="L2225" s="4">
        <v>77.069999999999993</v>
      </c>
      <c r="M2225" s="4">
        <v>132.31</v>
      </c>
      <c r="N2225" s="4">
        <v>136.06</v>
      </c>
      <c r="O2225" s="4">
        <v>105.51</v>
      </c>
      <c r="P2225" s="4">
        <v>87.84</v>
      </c>
      <c r="Q2225" s="4">
        <v>56.48</v>
      </c>
    </row>
    <row r="2226" spans="1:17">
      <c r="A2226">
        <v>2015</v>
      </c>
      <c r="B2226" t="s">
        <v>1163</v>
      </c>
      <c r="C2226">
        <v>321081</v>
      </c>
      <c r="D2226">
        <f t="shared" si="68"/>
        <v>32</v>
      </c>
      <c r="E2226" t="str">
        <f>VLOOKUP(D2226,'Regionalism Code'!B:C,2,FALSE)</f>
        <v>江苏省</v>
      </c>
      <c r="F2226">
        <f t="shared" si="69"/>
        <v>3210</v>
      </c>
      <c r="G2226" t="str">
        <f>IF(F2226&gt;10000,"省直辖县市",VLOOKUP(F2226,'Regionalism Code'!H:I,2,FALSE))</f>
        <v>扬州市</v>
      </c>
      <c r="H2226" s="4">
        <v>98.7</v>
      </c>
      <c r="I2226" s="4">
        <v>104.99</v>
      </c>
      <c r="J2226" s="4">
        <v>112.8</v>
      </c>
      <c r="K2226" s="4">
        <v>133.38999999999999</v>
      </c>
      <c r="L2226" s="4">
        <v>103.81</v>
      </c>
      <c r="M2226" s="4">
        <v>150.56</v>
      </c>
      <c r="N2226" s="4">
        <v>132.71</v>
      </c>
      <c r="O2226" s="4">
        <v>99.45</v>
      </c>
      <c r="P2226" s="4">
        <v>95.44</v>
      </c>
      <c r="Q2226" s="4">
        <v>52.27</v>
      </c>
    </row>
    <row r="2227" spans="1:17">
      <c r="A2227">
        <v>2015</v>
      </c>
      <c r="B2227" t="s">
        <v>1164</v>
      </c>
      <c r="C2227">
        <v>321084</v>
      </c>
      <c r="D2227">
        <f t="shared" si="68"/>
        <v>32</v>
      </c>
      <c r="E2227" t="str">
        <f>VLOOKUP(D2227,'Regionalism Code'!B:C,2,FALSE)</f>
        <v>江苏省</v>
      </c>
      <c r="F2227">
        <f t="shared" si="69"/>
        <v>3210</v>
      </c>
      <c r="G2227" t="str">
        <f>IF(F2227&gt;10000,"省直辖县市",VLOOKUP(F2227,'Regionalism Code'!H:I,2,FALSE))</f>
        <v>扬州市</v>
      </c>
      <c r="H2227" s="4">
        <v>86.73</v>
      </c>
      <c r="I2227" s="4">
        <v>87.94</v>
      </c>
      <c r="J2227" s="4">
        <v>101.69</v>
      </c>
      <c r="K2227" s="4">
        <v>121.14</v>
      </c>
      <c r="L2227" s="4">
        <v>74.33</v>
      </c>
      <c r="M2227" s="4">
        <v>131.96</v>
      </c>
      <c r="N2227" s="4">
        <v>111.85</v>
      </c>
      <c r="O2227" s="4">
        <v>101.5</v>
      </c>
      <c r="P2227" s="4">
        <v>92.93</v>
      </c>
      <c r="Q2227" s="4">
        <v>55.56</v>
      </c>
    </row>
    <row r="2228" spans="1:17">
      <c r="A2228">
        <v>2015</v>
      </c>
      <c r="B2228" t="s">
        <v>1168</v>
      </c>
      <c r="C2228">
        <v>321181</v>
      </c>
      <c r="D2228">
        <f t="shared" si="68"/>
        <v>32</v>
      </c>
      <c r="E2228" t="str">
        <f>VLOOKUP(D2228,'Regionalism Code'!B:C,2,FALSE)</f>
        <v>江苏省</v>
      </c>
      <c r="F2228">
        <f t="shared" si="69"/>
        <v>3211</v>
      </c>
      <c r="G2228" t="str">
        <f>IF(F2228&gt;10000,"省直辖县市",VLOOKUP(F2228,'Regionalism Code'!H:I,2,FALSE))</f>
        <v>镇江市</v>
      </c>
      <c r="H2228" s="4">
        <v>102.29</v>
      </c>
      <c r="I2228" s="4">
        <v>111.74</v>
      </c>
      <c r="J2228" s="4">
        <v>116.51</v>
      </c>
      <c r="K2228" s="4">
        <v>145.31</v>
      </c>
      <c r="L2228" s="4">
        <v>87.39</v>
      </c>
      <c r="M2228" s="4">
        <v>141.69</v>
      </c>
      <c r="N2228" s="4">
        <v>140.61000000000001</v>
      </c>
      <c r="O2228" s="4">
        <v>114.9</v>
      </c>
      <c r="P2228" s="4">
        <v>80.540000000000006</v>
      </c>
      <c r="Q2228" s="4">
        <v>45.25</v>
      </c>
    </row>
    <row r="2229" spans="1:17">
      <c r="A2229">
        <v>2015</v>
      </c>
      <c r="B2229" t="s">
        <v>1169</v>
      </c>
      <c r="C2229">
        <v>321182</v>
      </c>
      <c r="D2229">
        <f t="shared" si="68"/>
        <v>32</v>
      </c>
      <c r="E2229" t="str">
        <f>VLOOKUP(D2229,'Regionalism Code'!B:C,2,FALSE)</f>
        <v>江苏省</v>
      </c>
      <c r="F2229">
        <f t="shared" si="69"/>
        <v>3211</v>
      </c>
      <c r="G2229" t="str">
        <f>IF(F2229&gt;10000,"省直辖县市",VLOOKUP(F2229,'Regionalism Code'!H:I,2,FALSE))</f>
        <v>镇江市</v>
      </c>
      <c r="H2229" s="4">
        <v>103.46</v>
      </c>
      <c r="I2229" s="4">
        <v>113.83</v>
      </c>
      <c r="J2229" s="4">
        <v>108.5</v>
      </c>
      <c r="K2229" s="4">
        <v>137.25</v>
      </c>
      <c r="L2229" s="4">
        <v>110.58</v>
      </c>
      <c r="M2229" s="4">
        <v>145.79</v>
      </c>
      <c r="N2229" s="4">
        <v>126.78</v>
      </c>
      <c r="O2229" s="4">
        <v>92.62</v>
      </c>
      <c r="P2229" s="4">
        <v>84.17</v>
      </c>
      <c r="Q2229" s="4">
        <v>60.06</v>
      </c>
    </row>
    <row r="2230" spans="1:17">
      <c r="A2230">
        <v>2015</v>
      </c>
      <c r="B2230" t="s">
        <v>1170</v>
      </c>
      <c r="C2230">
        <v>321183</v>
      </c>
      <c r="D2230">
        <f t="shared" si="68"/>
        <v>32</v>
      </c>
      <c r="E2230" t="str">
        <f>VLOOKUP(D2230,'Regionalism Code'!B:C,2,FALSE)</f>
        <v>江苏省</v>
      </c>
      <c r="F2230">
        <f t="shared" si="69"/>
        <v>3211</v>
      </c>
      <c r="G2230" t="str">
        <f>IF(F2230&gt;10000,"省直辖县市",VLOOKUP(F2230,'Regionalism Code'!H:I,2,FALSE))</f>
        <v>镇江市</v>
      </c>
      <c r="H2230" s="4">
        <v>96.88</v>
      </c>
      <c r="I2230" s="4">
        <v>105.3</v>
      </c>
      <c r="J2230" s="4">
        <v>105.12</v>
      </c>
      <c r="K2230" s="4">
        <v>130.38</v>
      </c>
      <c r="L2230" s="4">
        <v>80.27</v>
      </c>
      <c r="M2230" s="4">
        <v>133.54</v>
      </c>
      <c r="N2230" s="4">
        <v>113.51</v>
      </c>
      <c r="O2230" s="4">
        <v>103.76</v>
      </c>
      <c r="P2230" s="4">
        <v>100</v>
      </c>
      <c r="Q2230" s="4">
        <v>54.14</v>
      </c>
    </row>
    <row r="2231" spans="1:17">
      <c r="A2231">
        <v>2015</v>
      </c>
      <c r="B2231" t="s">
        <v>1174</v>
      </c>
      <c r="C2231">
        <v>321281</v>
      </c>
      <c r="D2231">
        <f t="shared" si="68"/>
        <v>32</v>
      </c>
      <c r="E2231" t="str">
        <f>VLOOKUP(D2231,'Regionalism Code'!B:C,2,FALSE)</f>
        <v>江苏省</v>
      </c>
      <c r="F2231">
        <f t="shared" si="69"/>
        <v>3212</v>
      </c>
      <c r="G2231" t="str">
        <f>IF(F2231&gt;10000,"省直辖县市",VLOOKUP(F2231,'Regionalism Code'!H:I,2,FALSE))</f>
        <v>泰州市</v>
      </c>
      <c r="H2231" s="4">
        <v>83.99</v>
      </c>
      <c r="I2231" s="4">
        <v>82.57</v>
      </c>
      <c r="J2231" s="4">
        <v>111.56</v>
      </c>
      <c r="K2231" s="4">
        <v>112.21</v>
      </c>
      <c r="L2231" s="4">
        <v>81.34</v>
      </c>
      <c r="M2231" s="4">
        <v>131.35</v>
      </c>
      <c r="N2231" s="4">
        <v>138.18</v>
      </c>
      <c r="O2231" s="4">
        <v>112.78</v>
      </c>
      <c r="P2231" s="4">
        <v>75.77</v>
      </c>
      <c r="Q2231" s="4">
        <v>38.56</v>
      </c>
    </row>
    <row r="2232" spans="1:17">
      <c r="A2232">
        <v>2015</v>
      </c>
      <c r="B2232" t="s">
        <v>1175</v>
      </c>
      <c r="C2232">
        <v>321282</v>
      </c>
      <c r="D2232">
        <f t="shared" si="68"/>
        <v>32</v>
      </c>
      <c r="E2232" t="str">
        <f>VLOOKUP(D2232,'Regionalism Code'!B:C,2,FALSE)</f>
        <v>江苏省</v>
      </c>
      <c r="F2232">
        <f t="shared" si="69"/>
        <v>3212</v>
      </c>
      <c r="G2232" t="str">
        <f>IF(F2232&gt;10000,"省直辖县市",VLOOKUP(F2232,'Regionalism Code'!H:I,2,FALSE))</f>
        <v>泰州市</v>
      </c>
      <c r="H2232" s="4">
        <v>100.13</v>
      </c>
      <c r="I2232" s="4">
        <v>109.25</v>
      </c>
      <c r="J2232" s="4">
        <v>108.22</v>
      </c>
      <c r="K2232" s="4">
        <v>133.88999999999999</v>
      </c>
      <c r="L2232" s="4">
        <v>86.98</v>
      </c>
      <c r="M2232" s="4">
        <v>142.55000000000001</v>
      </c>
      <c r="N2232" s="4">
        <v>123.71</v>
      </c>
      <c r="O2232" s="4">
        <v>105.18</v>
      </c>
      <c r="P2232" s="4">
        <v>82.09</v>
      </c>
      <c r="Q2232" s="4">
        <v>55.32</v>
      </c>
    </row>
    <row r="2233" spans="1:17">
      <c r="A2233">
        <v>2015</v>
      </c>
      <c r="B2233" t="s">
        <v>1176</v>
      </c>
      <c r="C2233">
        <v>321283</v>
      </c>
      <c r="D2233">
        <f t="shared" si="68"/>
        <v>32</v>
      </c>
      <c r="E2233" t="str">
        <f>VLOOKUP(D2233,'Regionalism Code'!B:C,2,FALSE)</f>
        <v>江苏省</v>
      </c>
      <c r="F2233">
        <f t="shared" si="69"/>
        <v>3212</v>
      </c>
      <c r="G2233" t="str">
        <f>IF(F2233&gt;10000,"省直辖县市",VLOOKUP(F2233,'Regionalism Code'!H:I,2,FALSE))</f>
        <v>泰州市</v>
      </c>
      <c r="H2233" s="4">
        <v>93.67</v>
      </c>
      <c r="I2233" s="4">
        <v>99.28</v>
      </c>
      <c r="J2233" s="4">
        <v>101.76</v>
      </c>
      <c r="K2233" s="4">
        <v>128.71</v>
      </c>
      <c r="L2233" s="4">
        <v>72.8</v>
      </c>
      <c r="M2233" s="4">
        <v>140.05000000000001</v>
      </c>
      <c r="N2233" s="4">
        <v>112.38</v>
      </c>
      <c r="O2233" s="4">
        <v>101.3</v>
      </c>
      <c r="P2233" s="4">
        <v>87.13</v>
      </c>
      <c r="Q2233" s="4">
        <v>60.43</v>
      </c>
    </row>
    <row r="2234" spans="1:17">
      <c r="A2234">
        <v>2015</v>
      </c>
      <c r="B2234" t="s">
        <v>1179</v>
      </c>
      <c r="C2234">
        <v>321322</v>
      </c>
      <c r="D2234">
        <f t="shared" si="68"/>
        <v>32</v>
      </c>
      <c r="E2234" t="str">
        <f>VLOOKUP(D2234,'Regionalism Code'!B:C,2,FALSE)</f>
        <v>江苏省</v>
      </c>
      <c r="F2234">
        <f t="shared" si="69"/>
        <v>3213</v>
      </c>
      <c r="G2234" t="str">
        <f>IF(F2234&gt;10000,"省直辖县市",VLOOKUP(F2234,'Regionalism Code'!H:I,2,FALSE))</f>
        <v>宿迁市</v>
      </c>
      <c r="H2234" s="4">
        <v>78.17</v>
      </c>
      <c r="I2234" s="4">
        <v>90.22</v>
      </c>
      <c r="J2234" s="4">
        <v>86.33</v>
      </c>
      <c r="K2234" s="4">
        <v>113.34</v>
      </c>
      <c r="L2234" s="4">
        <v>38.58</v>
      </c>
      <c r="M2234" s="4">
        <v>102.99</v>
      </c>
      <c r="N2234" s="4">
        <v>80.540000000000006</v>
      </c>
      <c r="O2234" s="4">
        <v>111.01</v>
      </c>
      <c r="P2234" s="4">
        <v>60.51</v>
      </c>
      <c r="Q2234" s="4">
        <v>23.55</v>
      </c>
    </row>
    <row r="2235" spans="1:17">
      <c r="A2235">
        <v>2015</v>
      </c>
      <c r="B2235" t="s">
        <v>1180</v>
      </c>
      <c r="C2235">
        <v>321323</v>
      </c>
      <c r="D2235">
        <f t="shared" si="68"/>
        <v>32</v>
      </c>
      <c r="E2235" t="str">
        <f>VLOOKUP(D2235,'Regionalism Code'!B:C,2,FALSE)</f>
        <v>江苏省</v>
      </c>
      <c r="F2235">
        <f t="shared" si="69"/>
        <v>3213</v>
      </c>
      <c r="G2235" t="str">
        <f>IF(F2235&gt;10000,"省直辖县市",VLOOKUP(F2235,'Regionalism Code'!H:I,2,FALSE))</f>
        <v>宿迁市</v>
      </c>
      <c r="H2235" s="4">
        <v>80.709999999999994</v>
      </c>
      <c r="I2235" s="4">
        <v>85.31</v>
      </c>
      <c r="J2235" s="4">
        <v>87.03</v>
      </c>
      <c r="K2235" s="4">
        <v>97.13</v>
      </c>
      <c r="L2235" s="4">
        <v>48.4</v>
      </c>
      <c r="M2235" s="4">
        <v>104.01</v>
      </c>
      <c r="N2235" s="4">
        <v>104.19</v>
      </c>
      <c r="O2235" s="4">
        <v>93.99</v>
      </c>
      <c r="P2235" s="4">
        <v>64.05</v>
      </c>
      <c r="Q2235" s="4">
        <v>54.05</v>
      </c>
    </row>
    <row r="2236" spans="1:17">
      <c r="A2236">
        <v>2015</v>
      </c>
      <c r="B2236" t="s">
        <v>1181</v>
      </c>
      <c r="C2236">
        <v>321324</v>
      </c>
      <c r="D2236">
        <f t="shared" si="68"/>
        <v>32</v>
      </c>
      <c r="E2236" t="str">
        <f>VLOOKUP(D2236,'Regionalism Code'!B:C,2,FALSE)</f>
        <v>江苏省</v>
      </c>
      <c r="F2236">
        <f t="shared" si="69"/>
        <v>3213</v>
      </c>
      <c r="G2236" t="str">
        <f>IF(F2236&gt;10000,"省直辖县市",VLOOKUP(F2236,'Regionalism Code'!H:I,2,FALSE))</f>
        <v>宿迁市</v>
      </c>
      <c r="H2236" s="4">
        <v>76.3</v>
      </c>
      <c r="I2236" s="4">
        <v>79.78</v>
      </c>
      <c r="J2236" s="4">
        <v>88.95</v>
      </c>
      <c r="K2236" s="4">
        <v>104.68</v>
      </c>
      <c r="L2236" s="4">
        <v>45.94</v>
      </c>
      <c r="M2236" s="4">
        <v>101.37</v>
      </c>
      <c r="N2236" s="4">
        <v>96.03</v>
      </c>
      <c r="O2236" s="4">
        <v>105.47</v>
      </c>
      <c r="P2236" s="4">
        <v>62.16</v>
      </c>
      <c r="Q2236" s="4">
        <v>41.82</v>
      </c>
    </row>
    <row r="2237" spans="1:17">
      <c r="A2237">
        <v>2015</v>
      </c>
      <c r="B2237" t="s">
        <v>1190</v>
      </c>
      <c r="C2237">
        <v>330111</v>
      </c>
      <c r="D2237">
        <f t="shared" si="68"/>
        <v>33</v>
      </c>
      <c r="E2237" t="str">
        <f>VLOOKUP(D2237,'Regionalism Code'!B:C,2,FALSE)</f>
        <v>浙江省</v>
      </c>
      <c r="F2237">
        <f t="shared" si="69"/>
        <v>3301</v>
      </c>
      <c r="G2237" t="str">
        <f>IF(F2237&gt;10000,"省直辖县市",VLOOKUP(F2237,'Regionalism Code'!H:I,2,FALSE))</f>
        <v>杭州市</v>
      </c>
      <c r="H2237" s="4">
        <v>111.8</v>
      </c>
      <c r="I2237" s="4">
        <v>126.23</v>
      </c>
      <c r="J2237" s="4">
        <v>114.95</v>
      </c>
      <c r="K2237" s="4">
        <v>154.13</v>
      </c>
      <c r="L2237" s="4">
        <v>93.94</v>
      </c>
      <c r="M2237" s="4">
        <v>147.16999999999999</v>
      </c>
      <c r="N2237" s="4">
        <v>127.62</v>
      </c>
      <c r="O2237" s="4">
        <v>110.01</v>
      </c>
      <c r="P2237" s="4">
        <v>98.31</v>
      </c>
      <c r="Q2237" s="4">
        <v>58.44</v>
      </c>
    </row>
    <row r="2238" spans="1:17">
      <c r="A2238">
        <v>2015</v>
      </c>
      <c r="B2238" t="s">
        <v>1191</v>
      </c>
      <c r="C2238">
        <v>330122</v>
      </c>
      <c r="D2238">
        <f t="shared" si="68"/>
        <v>33</v>
      </c>
      <c r="E2238" t="str">
        <f>VLOOKUP(D2238,'Regionalism Code'!B:C,2,FALSE)</f>
        <v>浙江省</v>
      </c>
      <c r="F2238">
        <f t="shared" si="69"/>
        <v>3301</v>
      </c>
      <c r="G2238" t="str">
        <f>IF(F2238&gt;10000,"省直辖县市",VLOOKUP(F2238,'Regionalism Code'!H:I,2,FALSE))</f>
        <v>杭州市</v>
      </c>
      <c r="H2238" s="4">
        <v>110.27</v>
      </c>
      <c r="I2238" s="4">
        <v>126.63</v>
      </c>
      <c r="J2238" s="4">
        <v>115.86</v>
      </c>
      <c r="K2238" s="4">
        <v>165.88</v>
      </c>
      <c r="L2238" s="4">
        <v>93.23</v>
      </c>
      <c r="M2238" s="4">
        <v>148.72999999999999</v>
      </c>
      <c r="N2238" s="4">
        <v>115.93</v>
      </c>
      <c r="O2238" s="4">
        <v>119.95</v>
      </c>
      <c r="P2238" s="4">
        <v>93.84</v>
      </c>
      <c r="Q2238" s="4">
        <v>46.1</v>
      </c>
    </row>
    <row r="2239" spans="1:17">
      <c r="A2239">
        <v>2015</v>
      </c>
      <c r="B2239" t="s">
        <v>1192</v>
      </c>
      <c r="C2239">
        <v>330127</v>
      </c>
      <c r="D2239">
        <f t="shared" si="68"/>
        <v>33</v>
      </c>
      <c r="E2239" t="str">
        <f>VLOOKUP(D2239,'Regionalism Code'!B:C,2,FALSE)</f>
        <v>浙江省</v>
      </c>
      <c r="F2239">
        <f t="shared" si="69"/>
        <v>3301</v>
      </c>
      <c r="G2239" t="str">
        <f>IF(F2239&gt;10000,"省直辖县市",VLOOKUP(F2239,'Regionalism Code'!H:I,2,FALSE))</f>
        <v>杭州市</v>
      </c>
      <c r="H2239" s="4">
        <v>100.2</v>
      </c>
      <c r="I2239" s="4">
        <v>108.67</v>
      </c>
      <c r="J2239" s="4">
        <v>107.98</v>
      </c>
      <c r="K2239" s="4">
        <v>139.38999999999999</v>
      </c>
      <c r="L2239" s="4">
        <v>74.11</v>
      </c>
      <c r="M2239" s="4">
        <v>136.4</v>
      </c>
      <c r="N2239" s="4">
        <v>122.01</v>
      </c>
      <c r="O2239" s="4">
        <v>108.29</v>
      </c>
      <c r="P2239" s="4">
        <v>94.13</v>
      </c>
      <c r="Q2239" s="4">
        <v>58.13</v>
      </c>
    </row>
    <row r="2240" spans="1:17">
      <c r="A2240">
        <v>2015</v>
      </c>
      <c r="B2240" t="s">
        <v>1193</v>
      </c>
      <c r="C2240">
        <v>330182</v>
      </c>
      <c r="D2240">
        <f t="shared" si="68"/>
        <v>33</v>
      </c>
      <c r="E2240" t="str">
        <f>VLOOKUP(D2240,'Regionalism Code'!B:C,2,FALSE)</f>
        <v>浙江省</v>
      </c>
      <c r="F2240">
        <f t="shared" si="69"/>
        <v>3301</v>
      </c>
      <c r="G2240" t="str">
        <f>IF(F2240&gt;10000,"省直辖县市",VLOOKUP(F2240,'Regionalism Code'!H:I,2,FALSE))</f>
        <v>杭州市</v>
      </c>
      <c r="H2240" s="4">
        <v>103.04</v>
      </c>
      <c r="I2240" s="4">
        <v>114.12</v>
      </c>
      <c r="J2240" s="4">
        <v>113.36</v>
      </c>
      <c r="K2240" s="4">
        <v>146.27000000000001</v>
      </c>
      <c r="L2240" s="4">
        <v>95.22</v>
      </c>
      <c r="M2240" s="4">
        <v>149.80000000000001</v>
      </c>
      <c r="N2240" s="4">
        <v>119.43</v>
      </c>
      <c r="O2240" s="4">
        <v>113.4</v>
      </c>
      <c r="P2240" s="4">
        <v>89.65</v>
      </c>
      <c r="Q2240" s="4">
        <v>47.69</v>
      </c>
    </row>
    <row r="2241" spans="1:17">
      <c r="A2241">
        <v>2015</v>
      </c>
      <c r="B2241" t="s">
        <v>1194</v>
      </c>
      <c r="C2241">
        <v>330185</v>
      </c>
      <c r="D2241">
        <f t="shared" si="68"/>
        <v>33</v>
      </c>
      <c r="E2241" t="str">
        <f>VLOOKUP(D2241,'Regionalism Code'!B:C,2,FALSE)</f>
        <v>浙江省</v>
      </c>
      <c r="F2241">
        <f t="shared" si="69"/>
        <v>3301</v>
      </c>
      <c r="G2241" t="str">
        <f>IF(F2241&gt;10000,"省直辖县市",VLOOKUP(F2241,'Regionalism Code'!H:I,2,FALSE))</f>
        <v>杭州市</v>
      </c>
      <c r="H2241" s="4">
        <v>113.26</v>
      </c>
      <c r="I2241" s="4">
        <v>129.72</v>
      </c>
      <c r="J2241" s="4">
        <v>114.03</v>
      </c>
      <c r="K2241" s="4">
        <v>153.97999999999999</v>
      </c>
      <c r="L2241" s="4">
        <v>87.82</v>
      </c>
      <c r="M2241" s="4">
        <v>149.56</v>
      </c>
      <c r="N2241" s="4">
        <v>120.16</v>
      </c>
      <c r="O2241" s="4">
        <v>116.33</v>
      </c>
      <c r="P2241" s="4">
        <v>91.95</v>
      </c>
      <c r="Q2241" s="4">
        <v>57.48</v>
      </c>
    </row>
    <row r="2242" spans="1:17">
      <c r="A2242">
        <v>2015</v>
      </c>
      <c r="B2242" t="s">
        <v>1201</v>
      </c>
      <c r="C2242">
        <v>330225</v>
      </c>
      <c r="D2242">
        <f t="shared" ref="D2242:D2305" si="70">INT(C2242/10000)</f>
        <v>33</v>
      </c>
      <c r="E2242" t="str">
        <f>VLOOKUP(D2242,'Regionalism Code'!B:C,2,FALSE)</f>
        <v>浙江省</v>
      </c>
      <c r="F2242">
        <f t="shared" ref="F2242:F2305" si="71">IF(OR(D2242=11,D2242=12,D2242=31,D2242=50),D2242*100,IF(MID(C2242,3,1)="9",C2242,INT(C2242/100)))</f>
        <v>3302</v>
      </c>
      <c r="G2242" t="str">
        <f>IF(F2242&gt;10000,"省直辖县市",VLOOKUP(F2242,'Regionalism Code'!H:I,2,FALSE))</f>
        <v>宁波市</v>
      </c>
      <c r="H2242" s="4">
        <v>112.68</v>
      </c>
      <c r="I2242" s="4">
        <v>131.88999999999999</v>
      </c>
      <c r="J2242" s="4">
        <v>106.46</v>
      </c>
      <c r="K2242" s="4">
        <v>141.81</v>
      </c>
      <c r="L2242" s="4">
        <v>93.55</v>
      </c>
      <c r="M2242" s="4">
        <v>122.94</v>
      </c>
      <c r="N2242" s="4">
        <v>104.24</v>
      </c>
      <c r="O2242" s="4">
        <v>108.52</v>
      </c>
      <c r="P2242" s="4">
        <v>99.08</v>
      </c>
      <c r="Q2242" s="4">
        <v>60.55</v>
      </c>
    </row>
    <row r="2243" spans="1:17">
      <c r="A2243">
        <v>2015</v>
      </c>
      <c r="B2243" t="s">
        <v>1202</v>
      </c>
      <c r="C2243">
        <v>330226</v>
      </c>
      <c r="D2243">
        <f t="shared" si="70"/>
        <v>33</v>
      </c>
      <c r="E2243" t="str">
        <f>VLOOKUP(D2243,'Regionalism Code'!B:C,2,FALSE)</f>
        <v>浙江省</v>
      </c>
      <c r="F2243">
        <f t="shared" si="71"/>
        <v>3302</v>
      </c>
      <c r="G2243" t="str">
        <f>IF(F2243&gt;10000,"省直辖县市",VLOOKUP(F2243,'Regionalism Code'!H:I,2,FALSE))</f>
        <v>宁波市</v>
      </c>
      <c r="H2243" s="4">
        <v>111.12</v>
      </c>
      <c r="I2243" s="4">
        <v>127.44</v>
      </c>
      <c r="J2243" s="4">
        <v>111.73</v>
      </c>
      <c r="K2243" s="4">
        <v>162.38999999999999</v>
      </c>
      <c r="L2243" s="4">
        <v>86.57</v>
      </c>
      <c r="M2243" s="4">
        <v>137.41999999999999</v>
      </c>
      <c r="N2243" s="4">
        <v>106.42</v>
      </c>
      <c r="O2243" s="4">
        <v>120.31</v>
      </c>
      <c r="P2243" s="4">
        <v>94.34</v>
      </c>
      <c r="Q2243" s="4">
        <v>56.08</v>
      </c>
    </row>
    <row r="2244" spans="1:17">
      <c r="A2244">
        <v>2015</v>
      </c>
      <c r="B2244" t="s">
        <v>1203</v>
      </c>
      <c r="C2244">
        <v>330281</v>
      </c>
      <c r="D2244">
        <f t="shared" si="70"/>
        <v>33</v>
      </c>
      <c r="E2244" t="str">
        <f>VLOOKUP(D2244,'Regionalism Code'!B:C,2,FALSE)</f>
        <v>浙江省</v>
      </c>
      <c r="F2244">
        <f t="shared" si="71"/>
        <v>3302</v>
      </c>
      <c r="G2244" t="str">
        <f>IF(F2244&gt;10000,"省直辖县市",VLOOKUP(F2244,'Regionalism Code'!H:I,2,FALSE))</f>
        <v>宁波市</v>
      </c>
      <c r="H2244" s="4">
        <v>115.72</v>
      </c>
      <c r="I2244" s="4">
        <v>134.30000000000001</v>
      </c>
      <c r="J2244" s="4">
        <v>119.18</v>
      </c>
      <c r="K2244" s="4">
        <v>157.69999999999999</v>
      </c>
      <c r="L2244" s="4">
        <v>106.74</v>
      </c>
      <c r="M2244" s="4">
        <v>152.4</v>
      </c>
      <c r="N2244" s="4">
        <v>133.13</v>
      </c>
      <c r="O2244" s="4">
        <v>112.56</v>
      </c>
      <c r="P2244" s="4">
        <v>91.84</v>
      </c>
      <c r="Q2244" s="4">
        <v>48.06</v>
      </c>
    </row>
    <row r="2245" spans="1:17">
      <c r="A2245">
        <v>2015</v>
      </c>
      <c r="B2245" t="s">
        <v>1204</v>
      </c>
      <c r="C2245">
        <v>330282</v>
      </c>
      <c r="D2245">
        <f t="shared" si="70"/>
        <v>33</v>
      </c>
      <c r="E2245" t="str">
        <f>VLOOKUP(D2245,'Regionalism Code'!B:C,2,FALSE)</f>
        <v>浙江省</v>
      </c>
      <c r="F2245">
        <f t="shared" si="71"/>
        <v>3302</v>
      </c>
      <c r="G2245" t="str">
        <f>IF(F2245&gt;10000,"省直辖县市",VLOOKUP(F2245,'Regionalism Code'!H:I,2,FALSE))</f>
        <v>宁波市</v>
      </c>
      <c r="H2245" s="4">
        <v>116.9</v>
      </c>
      <c r="I2245" s="4">
        <v>136.47999999999999</v>
      </c>
      <c r="J2245" s="4">
        <v>120.1</v>
      </c>
      <c r="K2245" s="4">
        <v>161.5</v>
      </c>
      <c r="L2245" s="4">
        <v>102.2</v>
      </c>
      <c r="M2245" s="4">
        <v>152.71</v>
      </c>
      <c r="N2245" s="4">
        <v>131.53</v>
      </c>
      <c r="O2245" s="4">
        <v>117.75</v>
      </c>
      <c r="P2245" s="4">
        <v>90.56</v>
      </c>
      <c r="Q2245" s="4">
        <v>46.46</v>
      </c>
    </row>
    <row r="2246" spans="1:17">
      <c r="A2246">
        <v>2015</v>
      </c>
      <c r="B2246" t="s">
        <v>1205</v>
      </c>
      <c r="C2246">
        <v>330283</v>
      </c>
      <c r="D2246">
        <f t="shared" si="70"/>
        <v>33</v>
      </c>
      <c r="E2246" t="str">
        <f>VLOOKUP(D2246,'Regionalism Code'!B:C,2,FALSE)</f>
        <v>浙江省</v>
      </c>
      <c r="F2246">
        <f t="shared" si="71"/>
        <v>3302</v>
      </c>
      <c r="G2246" t="str">
        <f>IF(F2246&gt;10000,"省直辖县市",VLOOKUP(F2246,'Regionalism Code'!H:I,2,FALSE))</f>
        <v>宁波市</v>
      </c>
      <c r="H2246" s="4">
        <v>108.79</v>
      </c>
      <c r="I2246" s="4">
        <v>127.28</v>
      </c>
      <c r="J2246" s="4">
        <v>106.65</v>
      </c>
      <c r="K2246" s="4">
        <v>147.52000000000001</v>
      </c>
      <c r="L2246" s="4">
        <v>91.17</v>
      </c>
      <c r="M2246" s="4">
        <v>138.68</v>
      </c>
      <c r="N2246" s="4">
        <v>113.6</v>
      </c>
      <c r="O2246" s="4">
        <v>103.95</v>
      </c>
      <c r="P2246" s="4">
        <v>86.41</v>
      </c>
      <c r="Q2246" s="4">
        <v>51.63</v>
      </c>
    </row>
    <row r="2247" spans="1:17">
      <c r="A2247">
        <v>2015</v>
      </c>
      <c r="B2247" t="s">
        <v>1209</v>
      </c>
      <c r="C2247">
        <v>330322</v>
      </c>
      <c r="D2247">
        <f t="shared" si="70"/>
        <v>33</v>
      </c>
      <c r="E2247" t="str">
        <f>VLOOKUP(D2247,'Regionalism Code'!B:C,2,FALSE)</f>
        <v>浙江省</v>
      </c>
      <c r="F2247">
        <f t="shared" si="71"/>
        <v>3303</v>
      </c>
      <c r="G2247" t="str">
        <f>IF(F2247&gt;10000,"省直辖县市",VLOOKUP(F2247,'Regionalism Code'!H:I,2,FALSE))</f>
        <v>温州市</v>
      </c>
      <c r="H2247" s="4">
        <v>116.63</v>
      </c>
      <c r="I2247" s="4">
        <v>136.29</v>
      </c>
      <c r="J2247" s="4">
        <v>109.96</v>
      </c>
      <c r="K2247" s="4">
        <v>161.19</v>
      </c>
      <c r="L2247" s="4">
        <v>91.2</v>
      </c>
      <c r="M2247" s="4">
        <v>147.78</v>
      </c>
      <c r="N2247" s="4">
        <v>109.99</v>
      </c>
      <c r="O2247" s="4">
        <v>109.05</v>
      </c>
      <c r="P2247" s="4">
        <v>97.21</v>
      </c>
      <c r="Q2247" s="4">
        <v>63.84</v>
      </c>
    </row>
    <row r="2248" spans="1:17">
      <c r="A2248">
        <v>2015</v>
      </c>
      <c r="B2248" t="s">
        <v>1210</v>
      </c>
      <c r="C2248">
        <v>330324</v>
      </c>
      <c r="D2248">
        <f t="shared" si="70"/>
        <v>33</v>
      </c>
      <c r="E2248" t="str">
        <f>VLOOKUP(D2248,'Regionalism Code'!B:C,2,FALSE)</f>
        <v>浙江省</v>
      </c>
      <c r="F2248">
        <f t="shared" si="71"/>
        <v>3303</v>
      </c>
      <c r="G2248" t="str">
        <f>IF(F2248&gt;10000,"省直辖县市",VLOOKUP(F2248,'Regionalism Code'!H:I,2,FALSE))</f>
        <v>温州市</v>
      </c>
      <c r="H2248" s="4">
        <v>113.41</v>
      </c>
      <c r="I2248" s="4">
        <v>130.46</v>
      </c>
      <c r="J2248" s="4">
        <v>118.13</v>
      </c>
      <c r="K2248" s="4">
        <v>176.04</v>
      </c>
      <c r="L2248" s="4">
        <v>79.19</v>
      </c>
      <c r="M2248" s="4">
        <v>166.81</v>
      </c>
      <c r="N2248" s="4">
        <v>132.28</v>
      </c>
      <c r="O2248" s="4">
        <v>116.93</v>
      </c>
      <c r="P2248" s="4">
        <v>93.58</v>
      </c>
      <c r="Q2248" s="4">
        <v>48.54</v>
      </c>
    </row>
    <row r="2249" spans="1:17">
      <c r="A2249">
        <v>2015</v>
      </c>
      <c r="B2249" t="s">
        <v>1211</v>
      </c>
      <c r="C2249">
        <v>330326</v>
      </c>
      <c r="D2249">
        <f t="shared" si="70"/>
        <v>33</v>
      </c>
      <c r="E2249" t="str">
        <f>VLOOKUP(D2249,'Regionalism Code'!B:C,2,FALSE)</f>
        <v>浙江省</v>
      </c>
      <c r="F2249">
        <f t="shared" si="71"/>
        <v>3303</v>
      </c>
      <c r="G2249" t="str">
        <f>IF(F2249&gt;10000,"省直辖县市",VLOOKUP(F2249,'Regionalism Code'!H:I,2,FALSE))</f>
        <v>温州市</v>
      </c>
      <c r="H2249" s="4">
        <v>112.79</v>
      </c>
      <c r="I2249" s="4">
        <v>131.22</v>
      </c>
      <c r="J2249" s="4">
        <v>120.03</v>
      </c>
      <c r="K2249" s="4">
        <v>170.94</v>
      </c>
      <c r="L2249" s="4">
        <v>77.989999999999995</v>
      </c>
      <c r="M2249" s="4">
        <v>161.4</v>
      </c>
      <c r="N2249" s="4">
        <v>138.53</v>
      </c>
      <c r="O2249" s="4">
        <v>118.81</v>
      </c>
      <c r="P2249" s="4">
        <v>97.28</v>
      </c>
      <c r="Q2249" s="4">
        <v>38.78</v>
      </c>
    </row>
    <row r="2250" spans="1:17">
      <c r="A2250">
        <v>2015</v>
      </c>
      <c r="B2250" t="s">
        <v>1212</v>
      </c>
      <c r="C2250">
        <v>330327</v>
      </c>
      <c r="D2250">
        <f t="shared" si="70"/>
        <v>33</v>
      </c>
      <c r="E2250" t="str">
        <f>VLOOKUP(D2250,'Regionalism Code'!B:C,2,FALSE)</f>
        <v>浙江省</v>
      </c>
      <c r="F2250">
        <f t="shared" si="71"/>
        <v>3303</v>
      </c>
      <c r="G2250" t="str">
        <f>IF(F2250&gt;10000,"省直辖县市",VLOOKUP(F2250,'Regionalism Code'!H:I,2,FALSE))</f>
        <v>温州市</v>
      </c>
      <c r="H2250" s="4">
        <v>113.03</v>
      </c>
      <c r="I2250" s="4">
        <v>134.44999999999999</v>
      </c>
      <c r="J2250" s="4">
        <v>113.23</v>
      </c>
      <c r="K2250" s="4">
        <v>185.25</v>
      </c>
      <c r="L2250" s="4">
        <v>72.67</v>
      </c>
      <c r="M2250" s="4">
        <v>164.85</v>
      </c>
      <c r="N2250" s="4">
        <v>112.59</v>
      </c>
      <c r="O2250" s="4">
        <v>118.68</v>
      </c>
      <c r="P2250" s="4">
        <v>94.94</v>
      </c>
      <c r="Q2250" s="4">
        <v>41.94</v>
      </c>
    </row>
    <row r="2251" spans="1:17">
      <c r="A2251">
        <v>2015</v>
      </c>
      <c r="B2251" t="s">
        <v>1213</v>
      </c>
      <c r="C2251">
        <v>330328</v>
      </c>
      <c r="D2251">
        <f t="shared" si="70"/>
        <v>33</v>
      </c>
      <c r="E2251" t="str">
        <f>VLOOKUP(D2251,'Regionalism Code'!B:C,2,FALSE)</f>
        <v>浙江省</v>
      </c>
      <c r="F2251">
        <f t="shared" si="71"/>
        <v>3303</v>
      </c>
      <c r="G2251" t="str">
        <f>IF(F2251&gt;10000,"省直辖县市",VLOOKUP(F2251,'Regionalism Code'!H:I,2,FALSE))</f>
        <v>温州市</v>
      </c>
      <c r="H2251" s="4">
        <v>98.67</v>
      </c>
      <c r="I2251" s="4">
        <v>104.17</v>
      </c>
      <c r="J2251" s="4">
        <v>114.32</v>
      </c>
      <c r="K2251" s="4">
        <v>163.66</v>
      </c>
      <c r="L2251" s="4">
        <v>85.22</v>
      </c>
      <c r="M2251" s="4">
        <v>156.28</v>
      </c>
      <c r="N2251" s="4">
        <v>142.75</v>
      </c>
      <c r="O2251" s="4">
        <v>100.58</v>
      </c>
      <c r="P2251" s="4">
        <v>94.21</v>
      </c>
      <c r="Q2251" s="4">
        <v>52.08</v>
      </c>
    </row>
    <row r="2252" spans="1:17">
      <c r="A2252">
        <v>2015</v>
      </c>
      <c r="B2252" t="s">
        <v>1214</v>
      </c>
      <c r="C2252">
        <v>330329</v>
      </c>
      <c r="D2252">
        <f t="shared" si="70"/>
        <v>33</v>
      </c>
      <c r="E2252" t="str">
        <f>VLOOKUP(D2252,'Regionalism Code'!B:C,2,FALSE)</f>
        <v>浙江省</v>
      </c>
      <c r="F2252">
        <f t="shared" si="71"/>
        <v>3303</v>
      </c>
      <c r="G2252" t="str">
        <f>IF(F2252&gt;10000,"省直辖县市",VLOOKUP(F2252,'Regionalism Code'!H:I,2,FALSE))</f>
        <v>温州市</v>
      </c>
      <c r="H2252" s="4">
        <v>108.14</v>
      </c>
      <c r="I2252" s="4">
        <v>125.87</v>
      </c>
      <c r="J2252" s="4">
        <v>98.21</v>
      </c>
      <c r="K2252" s="4">
        <v>159.71</v>
      </c>
      <c r="L2252" s="4">
        <v>71.36</v>
      </c>
      <c r="M2252" s="4">
        <v>133.78</v>
      </c>
      <c r="N2252" s="4">
        <v>87.98</v>
      </c>
      <c r="O2252" s="4">
        <v>102.8</v>
      </c>
      <c r="P2252" s="4">
        <v>100</v>
      </c>
      <c r="Q2252" s="4">
        <v>67.62</v>
      </c>
    </row>
    <row r="2253" spans="1:17">
      <c r="A2253">
        <v>2015</v>
      </c>
      <c r="B2253" t="s">
        <v>1215</v>
      </c>
      <c r="C2253">
        <v>330381</v>
      </c>
      <c r="D2253">
        <f t="shared" si="70"/>
        <v>33</v>
      </c>
      <c r="E2253" t="str">
        <f>VLOOKUP(D2253,'Regionalism Code'!B:C,2,FALSE)</f>
        <v>浙江省</v>
      </c>
      <c r="F2253">
        <f t="shared" si="71"/>
        <v>3303</v>
      </c>
      <c r="G2253" t="str">
        <f>IF(F2253&gt;10000,"省直辖县市",VLOOKUP(F2253,'Regionalism Code'!H:I,2,FALSE))</f>
        <v>温州市</v>
      </c>
      <c r="H2253" s="4">
        <v>114.84</v>
      </c>
      <c r="I2253" s="4">
        <v>133.37</v>
      </c>
      <c r="J2253" s="4">
        <v>121.04</v>
      </c>
      <c r="K2253" s="4">
        <v>183.9</v>
      </c>
      <c r="L2253" s="4">
        <v>89.85</v>
      </c>
      <c r="M2253" s="4">
        <v>167.19</v>
      </c>
      <c r="N2253" s="4">
        <v>133.75</v>
      </c>
      <c r="O2253" s="4">
        <v>117.38</v>
      </c>
      <c r="P2253" s="4">
        <v>96.65</v>
      </c>
      <c r="Q2253" s="4">
        <v>42.41</v>
      </c>
    </row>
    <row r="2254" spans="1:17">
      <c r="A2254">
        <v>2015</v>
      </c>
      <c r="B2254" t="s">
        <v>1216</v>
      </c>
      <c r="C2254">
        <v>330382</v>
      </c>
      <c r="D2254">
        <f t="shared" si="70"/>
        <v>33</v>
      </c>
      <c r="E2254" t="str">
        <f>VLOOKUP(D2254,'Regionalism Code'!B:C,2,FALSE)</f>
        <v>浙江省</v>
      </c>
      <c r="F2254">
        <f t="shared" si="71"/>
        <v>3303</v>
      </c>
      <c r="G2254" t="str">
        <f>IF(F2254&gt;10000,"省直辖县市",VLOOKUP(F2254,'Regionalism Code'!H:I,2,FALSE))</f>
        <v>温州市</v>
      </c>
      <c r="H2254" s="4">
        <v>120.29</v>
      </c>
      <c r="I2254" s="4">
        <v>141.66</v>
      </c>
      <c r="J2254" s="4">
        <v>114.71</v>
      </c>
      <c r="K2254" s="4">
        <v>176.39</v>
      </c>
      <c r="L2254" s="4">
        <v>89.08</v>
      </c>
      <c r="M2254" s="4">
        <v>163.44</v>
      </c>
      <c r="N2254" s="4">
        <v>118.03</v>
      </c>
      <c r="O2254" s="4">
        <v>114.03</v>
      </c>
      <c r="P2254" s="4">
        <v>92.44</v>
      </c>
      <c r="Q2254" s="4">
        <v>59.85</v>
      </c>
    </row>
    <row r="2255" spans="1:17">
      <c r="A2255">
        <v>2015</v>
      </c>
      <c r="B2255" t="s">
        <v>1219</v>
      </c>
      <c r="C2255">
        <v>330421</v>
      </c>
      <c r="D2255">
        <f t="shared" si="70"/>
        <v>33</v>
      </c>
      <c r="E2255" t="str">
        <f>VLOOKUP(D2255,'Regionalism Code'!B:C,2,FALSE)</f>
        <v>浙江省</v>
      </c>
      <c r="F2255">
        <f t="shared" si="71"/>
        <v>3304</v>
      </c>
      <c r="G2255" t="str">
        <f>IF(F2255&gt;10000,"省直辖县市",VLOOKUP(F2255,'Regionalism Code'!H:I,2,FALSE))</f>
        <v>嘉兴市</v>
      </c>
      <c r="H2255" s="4">
        <v>113.03</v>
      </c>
      <c r="I2255" s="4">
        <v>130.47999999999999</v>
      </c>
      <c r="J2255" s="4">
        <v>111.35</v>
      </c>
      <c r="K2255" s="4">
        <v>141.1</v>
      </c>
      <c r="L2255" s="4">
        <v>89.26</v>
      </c>
      <c r="M2255" s="4">
        <v>139.53</v>
      </c>
      <c r="N2255" s="4">
        <v>123.64</v>
      </c>
      <c r="O2255" s="4">
        <v>111.86</v>
      </c>
      <c r="P2255" s="4">
        <v>83.3</v>
      </c>
      <c r="Q2255" s="4">
        <v>58.42</v>
      </c>
    </row>
    <row r="2256" spans="1:17">
      <c r="A2256">
        <v>2015</v>
      </c>
      <c r="B2256" t="s">
        <v>1220</v>
      </c>
      <c r="C2256">
        <v>330424</v>
      </c>
      <c r="D2256">
        <f t="shared" si="70"/>
        <v>33</v>
      </c>
      <c r="E2256" t="str">
        <f>VLOOKUP(D2256,'Regionalism Code'!B:C,2,FALSE)</f>
        <v>浙江省</v>
      </c>
      <c r="F2256">
        <f t="shared" si="71"/>
        <v>3304</v>
      </c>
      <c r="G2256" t="str">
        <f>IF(F2256&gt;10000,"省直辖县市",VLOOKUP(F2256,'Regionalism Code'!H:I,2,FALSE))</f>
        <v>嘉兴市</v>
      </c>
      <c r="H2256" s="4">
        <v>111.41</v>
      </c>
      <c r="I2256" s="4">
        <v>124.42</v>
      </c>
      <c r="J2256" s="4">
        <v>119.05</v>
      </c>
      <c r="K2256" s="4">
        <v>155.46</v>
      </c>
      <c r="L2256" s="4">
        <v>105.29</v>
      </c>
      <c r="M2256" s="4">
        <v>156.35</v>
      </c>
      <c r="N2256" s="4">
        <v>130.99</v>
      </c>
      <c r="O2256" s="4">
        <v>114.38</v>
      </c>
      <c r="P2256" s="4">
        <v>89.68</v>
      </c>
      <c r="Q2256" s="4">
        <v>54.54</v>
      </c>
    </row>
    <row r="2257" spans="1:17">
      <c r="A2257">
        <v>2015</v>
      </c>
      <c r="B2257" t="s">
        <v>1221</v>
      </c>
      <c r="C2257">
        <v>330481</v>
      </c>
      <c r="D2257">
        <f t="shared" si="70"/>
        <v>33</v>
      </c>
      <c r="E2257" t="str">
        <f>VLOOKUP(D2257,'Regionalism Code'!B:C,2,FALSE)</f>
        <v>浙江省</v>
      </c>
      <c r="F2257">
        <f t="shared" si="71"/>
        <v>3304</v>
      </c>
      <c r="G2257" t="str">
        <f>IF(F2257&gt;10000,"省直辖县市",VLOOKUP(F2257,'Regionalism Code'!H:I,2,FALSE))</f>
        <v>嘉兴市</v>
      </c>
      <c r="H2257" s="4">
        <v>120.9</v>
      </c>
      <c r="I2257" s="4">
        <v>140.82</v>
      </c>
      <c r="J2257" s="4">
        <v>126.7</v>
      </c>
      <c r="K2257" s="4">
        <v>175.69</v>
      </c>
      <c r="L2257" s="4">
        <v>107.29</v>
      </c>
      <c r="M2257" s="4">
        <v>168.82</v>
      </c>
      <c r="N2257" s="4">
        <v>143.84</v>
      </c>
      <c r="O2257" s="4">
        <v>121.38</v>
      </c>
      <c r="P2257" s="4">
        <v>87.34</v>
      </c>
      <c r="Q2257" s="4">
        <v>44.57</v>
      </c>
    </row>
    <row r="2258" spans="1:17">
      <c r="A2258">
        <v>2015</v>
      </c>
      <c r="B2258" t="s">
        <v>1222</v>
      </c>
      <c r="C2258">
        <v>330482</v>
      </c>
      <c r="D2258">
        <f t="shared" si="70"/>
        <v>33</v>
      </c>
      <c r="E2258" t="str">
        <f>VLOOKUP(D2258,'Regionalism Code'!B:C,2,FALSE)</f>
        <v>浙江省</v>
      </c>
      <c r="F2258">
        <f t="shared" si="71"/>
        <v>3304</v>
      </c>
      <c r="G2258" t="str">
        <f>IF(F2258&gt;10000,"省直辖县市",VLOOKUP(F2258,'Regionalism Code'!H:I,2,FALSE))</f>
        <v>嘉兴市</v>
      </c>
      <c r="H2258" s="4">
        <v>107.38</v>
      </c>
      <c r="I2258" s="4">
        <v>125.62</v>
      </c>
      <c r="J2258" s="4">
        <v>114.54</v>
      </c>
      <c r="K2258" s="4">
        <v>160.4</v>
      </c>
      <c r="L2258" s="4">
        <v>81.94</v>
      </c>
      <c r="M2258" s="4">
        <v>152.24</v>
      </c>
      <c r="N2258" s="4">
        <v>120.27</v>
      </c>
      <c r="O2258" s="4">
        <v>120.84</v>
      </c>
      <c r="P2258" s="4">
        <v>84.56</v>
      </c>
      <c r="Q2258" s="4">
        <v>34.15</v>
      </c>
    </row>
    <row r="2259" spans="1:17">
      <c r="A2259">
        <v>2015</v>
      </c>
      <c r="B2259" t="s">
        <v>1223</v>
      </c>
      <c r="C2259">
        <v>330483</v>
      </c>
      <c r="D2259">
        <f t="shared" si="70"/>
        <v>33</v>
      </c>
      <c r="E2259" t="str">
        <f>VLOOKUP(D2259,'Regionalism Code'!B:C,2,FALSE)</f>
        <v>浙江省</v>
      </c>
      <c r="F2259">
        <f t="shared" si="71"/>
        <v>3304</v>
      </c>
      <c r="G2259" t="str">
        <f>IF(F2259&gt;10000,"省直辖县市",VLOOKUP(F2259,'Regionalism Code'!H:I,2,FALSE))</f>
        <v>嘉兴市</v>
      </c>
      <c r="H2259" s="4">
        <v>116.41</v>
      </c>
      <c r="I2259" s="4">
        <v>139.31</v>
      </c>
      <c r="J2259" s="4">
        <v>122.63</v>
      </c>
      <c r="K2259" s="4">
        <v>175.25</v>
      </c>
      <c r="L2259" s="4">
        <v>92.68</v>
      </c>
      <c r="M2259" s="4">
        <v>158.44</v>
      </c>
      <c r="N2259" s="4">
        <v>130.28</v>
      </c>
      <c r="O2259" s="4">
        <v>127.48</v>
      </c>
      <c r="P2259" s="4">
        <v>87.43</v>
      </c>
      <c r="Q2259" s="4">
        <v>29.53</v>
      </c>
    </row>
    <row r="2260" spans="1:17">
      <c r="A2260">
        <v>2015</v>
      </c>
      <c r="B2260" t="s">
        <v>1226</v>
      </c>
      <c r="C2260">
        <v>330521</v>
      </c>
      <c r="D2260">
        <f t="shared" si="70"/>
        <v>33</v>
      </c>
      <c r="E2260" t="str">
        <f>VLOOKUP(D2260,'Regionalism Code'!B:C,2,FALSE)</f>
        <v>浙江省</v>
      </c>
      <c r="F2260">
        <f t="shared" si="71"/>
        <v>3305</v>
      </c>
      <c r="G2260" t="str">
        <f>IF(F2260&gt;10000,"省直辖县市",VLOOKUP(F2260,'Regionalism Code'!H:I,2,FALSE))</f>
        <v>湖州市</v>
      </c>
      <c r="H2260" s="4">
        <v>108.4</v>
      </c>
      <c r="I2260" s="4">
        <v>122.31</v>
      </c>
      <c r="J2260" s="4">
        <v>114.85</v>
      </c>
      <c r="K2260" s="4">
        <v>153.97</v>
      </c>
      <c r="L2260" s="4">
        <v>90.97</v>
      </c>
      <c r="M2260" s="4">
        <v>152.68</v>
      </c>
      <c r="N2260" s="4">
        <v>125.37</v>
      </c>
      <c r="O2260" s="4">
        <v>112.27</v>
      </c>
      <c r="P2260" s="4">
        <v>95.63</v>
      </c>
      <c r="Q2260" s="4">
        <v>50.75</v>
      </c>
    </row>
    <row r="2261" spans="1:17">
      <c r="A2261">
        <v>2015</v>
      </c>
      <c r="B2261" t="s">
        <v>1227</v>
      </c>
      <c r="C2261">
        <v>330522</v>
      </c>
      <c r="D2261">
        <f t="shared" si="70"/>
        <v>33</v>
      </c>
      <c r="E2261" t="str">
        <f>VLOOKUP(D2261,'Regionalism Code'!B:C,2,FALSE)</f>
        <v>浙江省</v>
      </c>
      <c r="F2261">
        <f t="shared" si="71"/>
        <v>3305</v>
      </c>
      <c r="G2261" t="str">
        <f>IF(F2261&gt;10000,"省直辖县市",VLOOKUP(F2261,'Regionalism Code'!H:I,2,FALSE))</f>
        <v>湖州市</v>
      </c>
      <c r="H2261" s="4">
        <v>104.19</v>
      </c>
      <c r="I2261" s="4">
        <v>115.5</v>
      </c>
      <c r="J2261" s="4">
        <v>105.82</v>
      </c>
      <c r="K2261" s="4">
        <v>135.56</v>
      </c>
      <c r="L2261" s="4">
        <v>81.400000000000006</v>
      </c>
      <c r="M2261" s="4">
        <v>134.78</v>
      </c>
      <c r="N2261" s="4">
        <v>121.63</v>
      </c>
      <c r="O2261" s="4">
        <v>103.05</v>
      </c>
      <c r="P2261" s="4">
        <v>84.64</v>
      </c>
      <c r="Q2261" s="4">
        <v>63.88</v>
      </c>
    </row>
    <row r="2262" spans="1:17">
      <c r="A2262">
        <v>2015</v>
      </c>
      <c r="B2262" t="s">
        <v>1228</v>
      </c>
      <c r="C2262">
        <v>330523</v>
      </c>
      <c r="D2262">
        <f t="shared" si="70"/>
        <v>33</v>
      </c>
      <c r="E2262" t="str">
        <f>VLOOKUP(D2262,'Regionalism Code'!B:C,2,FALSE)</f>
        <v>浙江省</v>
      </c>
      <c r="F2262">
        <f t="shared" si="71"/>
        <v>3305</v>
      </c>
      <c r="G2262" t="str">
        <f>IF(F2262&gt;10000,"省直辖县市",VLOOKUP(F2262,'Regionalism Code'!H:I,2,FALSE))</f>
        <v>湖州市</v>
      </c>
      <c r="H2262" s="4">
        <v>111.05</v>
      </c>
      <c r="I2262" s="4">
        <v>122.48</v>
      </c>
      <c r="J2262" s="4">
        <v>125.22</v>
      </c>
      <c r="K2262" s="4">
        <v>161.93</v>
      </c>
      <c r="L2262" s="4">
        <v>77.48</v>
      </c>
      <c r="M2262" s="4">
        <v>152.47999999999999</v>
      </c>
      <c r="N2262" s="4">
        <v>153.88999999999999</v>
      </c>
      <c r="O2262" s="4">
        <v>127.66</v>
      </c>
      <c r="P2262" s="4">
        <v>87.39</v>
      </c>
      <c r="Q2262" s="4">
        <v>47.55</v>
      </c>
    </row>
    <row r="2263" spans="1:17">
      <c r="A2263">
        <v>2015</v>
      </c>
      <c r="B2263" t="s">
        <v>1232</v>
      </c>
      <c r="C2263">
        <v>330624</v>
      </c>
      <c r="D2263">
        <f t="shared" si="70"/>
        <v>33</v>
      </c>
      <c r="E2263" t="str">
        <f>VLOOKUP(D2263,'Regionalism Code'!B:C,2,FALSE)</f>
        <v>浙江省</v>
      </c>
      <c r="F2263">
        <f t="shared" si="71"/>
        <v>3306</v>
      </c>
      <c r="G2263" t="str">
        <f>IF(F2263&gt;10000,"省直辖县市",VLOOKUP(F2263,'Regionalism Code'!H:I,2,FALSE))</f>
        <v>绍兴市</v>
      </c>
      <c r="H2263" s="4">
        <v>106.75</v>
      </c>
      <c r="I2263" s="4">
        <v>120.3</v>
      </c>
      <c r="J2263" s="4">
        <v>113.25</v>
      </c>
      <c r="K2263" s="4">
        <v>125.05</v>
      </c>
      <c r="L2263" s="4">
        <v>91.06</v>
      </c>
      <c r="M2263" s="4">
        <v>141.62</v>
      </c>
      <c r="N2263" s="4">
        <v>114.93</v>
      </c>
      <c r="O2263" s="4">
        <v>120.77</v>
      </c>
      <c r="P2263" s="4">
        <v>92.58</v>
      </c>
      <c r="Q2263" s="4">
        <v>50.2</v>
      </c>
    </row>
    <row r="2264" spans="1:17">
      <c r="A2264">
        <v>2015</v>
      </c>
      <c r="B2264" t="s">
        <v>1234</v>
      </c>
      <c r="C2264">
        <v>330683</v>
      </c>
      <c r="D2264">
        <f t="shared" si="70"/>
        <v>33</v>
      </c>
      <c r="E2264" t="str">
        <f>VLOOKUP(D2264,'Regionalism Code'!B:C,2,FALSE)</f>
        <v>浙江省</v>
      </c>
      <c r="F2264">
        <f t="shared" si="71"/>
        <v>3306</v>
      </c>
      <c r="G2264" t="str">
        <f>IF(F2264&gt;10000,"省直辖县市",VLOOKUP(F2264,'Regionalism Code'!H:I,2,FALSE))</f>
        <v>绍兴市</v>
      </c>
      <c r="H2264" s="4">
        <v>103.31</v>
      </c>
      <c r="I2264" s="4">
        <v>109.77</v>
      </c>
      <c r="J2264" s="4">
        <v>117.79</v>
      </c>
      <c r="K2264" s="4">
        <v>142.29</v>
      </c>
      <c r="L2264" s="4">
        <v>95.11</v>
      </c>
      <c r="M2264" s="4">
        <v>142.18</v>
      </c>
      <c r="N2264" s="4">
        <v>131.93</v>
      </c>
      <c r="O2264" s="4">
        <v>117.89</v>
      </c>
      <c r="P2264" s="4">
        <v>92.24</v>
      </c>
      <c r="Q2264" s="4">
        <v>55.66</v>
      </c>
    </row>
    <row r="2265" spans="1:17">
      <c r="A2265">
        <v>2015</v>
      </c>
      <c r="B2265" t="s">
        <v>1237</v>
      </c>
      <c r="C2265">
        <v>330723</v>
      </c>
      <c r="D2265">
        <f t="shared" si="70"/>
        <v>33</v>
      </c>
      <c r="E2265" t="str">
        <f>VLOOKUP(D2265,'Regionalism Code'!B:C,2,FALSE)</f>
        <v>浙江省</v>
      </c>
      <c r="F2265">
        <f t="shared" si="71"/>
        <v>3307</v>
      </c>
      <c r="G2265" t="str">
        <f>IF(F2265&gt;10000,"省直辖县市",VLOOKUP(F2265,'Regionalism Code'!H:I,2,FALSE))</f>
        <v>金华市</v>
      </c>
      <c r="H2265" s="4">
        <v>109.01</v>
      </c>
      <c r="I2265" s="4">
        <v>128.31</v>
      </c>
      <c r="J2265" s="4">
        <v>114.46</v>
      </c>
      <c r="K2265" s="4">
        <v>154.05000000000001</v>
      </c>
      <c r="L2265" s="4">
        <v>80.36</v>
      </c>
      <c r="M2265" s="4">
        <v>137.46</v>
      </c>
      <c r="N2265" s="4">
        <v>116.58</v>
      </c>
      <c r="O2265" s="4">
        <v>123.4</v>
      </c>
      <c r="P2265" s="4">
        <v>97.8</v>
      </c>
      <c r="Q2265" s="4">
        <v>35.4</v>
      </c>
    </row>
    <row r="2266" spans="1:17">
      <c r="A2266">
        <v>2015</v>
      </c>
      <c r="B2266" t="s">
        <v>1238</v>
      </c>
      <c r="C2266">
        <v>330726</v>
      </c>
      <c r="D2266">
        <f t="shared" si="70"/>
        <v>33</v>
      </c>
      <c r="E2266" t="str">
        <f>VLOOKUP(D2266,'Regionalism Code'!B:C,2,FALSE)</f>
        <v>浙江省</v>
      </c>
      <c r="F2266">
        <f t="shared" si="71"/>
        <v>3307</v>
      </c>
      <c r="G2266" t="str">
        <f>IF(F2266&gt;10000,"省直辖县市",VLOOKUP(F2266,'Regionalism Code'!H:I,2,FALSE))</f>
        <v>金华市</v>
      </c>
      <c r="H2266" s="4">
        <v>102.61</v>
      </c>
      <c r="I2266" s="4">
        <v>120.39</v>
      </c>
      <c r="J2266" s="4">
        <v>119.45</v>
      </c>
      <c r="K2266" s="4">
        <v>177.02</v>
      </c>
      <c r="L2266" s="4">
        <v>84.32</v>
      </c>
      <c r="M2266" s="4">
        <v>153.22</v>
      </c>
      <c r="N2266" s="4">
        <v>124.03</v>
      </c>
      <c r="O2266" s="4">
        <v>125.11</v>
      </c>
      <c r="P2266" s="4">
        <v>96.3</v>
      </c>
      <c r="Q2266" s="4">
        <v>13.26</v>
      </c>
    </row>
    <row r="2267" spans="1:17">
      <c r="A2267">
        <v>2015</v>
      </c>
      <c r="B2267" t="s">
        <v>1239</v>
      </c>
      <c r="C2267">
        <v>330727</v>
      </c>
      <c r="D2267">
        <f t="shared" si="70"/>
        <v>33</v>
      </c>
      <c r="E2267" t="str">
        <f>VLOOKUP(D2267,'Regionalism Code'!B:C,2,FALSE)</f>
        <v>浙江省</v>
      </c>
      <c r="F2267">
        <f t="shared" si="71"/>
        <v>3307</v>
      </c>
      <c r="G2267" t="str">
        <f>IF(F2267&gt;10000,"省直辖县市",VLOOKUP(F2267,'Regionalism Code'!H:I,2,FALSE))</f>
        <v>金华市</v>
      </c>
      <c r="H2267" s="4">
        <v>96.33</v>
      </c>
      <c r="I2267" s="4">
        <v>108.7</v>
      </c>
      <c r="J2267" s="4">
        <v>104.64</v>
      </c>
      <c r="K2267" s="4">
        <v>106.56</v>
      </c>
      <c r="L2267" s="4">
        <v>80.48</v>
      </c>
      <c r="M2267" s="4">
        <v>123.69</v>
      </c>
      <c r="N2267" s="4">
        <v>112.89</v>
      </c>
      <c r="O2267" s="4">
        <v>115.72</v>
      </c>
      <c r="P2267" s="4">
        <v>67.36</v>
      </c>
      <c r="Q2267" s="4">
        <v>40.409999999999997</v>
      </c>
    </row>
    <row r="2268" spans="1:17">
      <c r="A2268">
        <v>2015</v>
      </c>
      <c r="B2268" t="s">
        <v>1240</v>
      </c>
      <c r="C2268">
        <v>330781</v>
      </c>
      <c r="D2268">
        <f t="shared" si="70"/>
        <v>33</v>
      </c>
      <c r="E2268" t="str">
        <f>VLOOKUP(D2268,'Regionalism Code'!B:C,2,FALSE)</f>
        <v>浙江省</v>
      </c>
      <c r="F2268">
        <f t="shared" si="71"/>
        <v>3307</v>
      </c>
      <c r="G2268" t="str">
        <f>IF(F2268&gt;10000,"省直辖县市",VLOOKUP(F2268,'Regionalism Code'!H:I,2,FALSE))</f>
        <v>金华市</v>
      </c>
      <c r="H2268" s="4">
        <v>97.19</v>
      </c>
      <c r="I2268" s="4">
        <v>105.54</v>
      </c>
      <c r="J2268" s="4">
        <v>107.86</v>
      </c>
      <c r="K2268" s="4">
        <v>136.83000000000001</v>
      </c>
      <c r="L2268" s="4">
        <v>81.66</v>
      </c>
      <c r="M2268" s="4">
        <v>135.53</v>
      </c>
      <c r="N2268" s="4">
        <v>111.32</v>
      </c>
      <c r="O2268" s="4">
        <v>114.44</v>
      </c>
      <c r="P2268" s="4">
        <v>85.89</v>
      </c>
      <c r="Q2268" s="4">
        <v>50.22</v>
      </c>
    </row>
    <row r="2269" spans="1:17">
      <c r="A2269">
        <v>2015</v>
      </c>
      <c r="B2269" t="s">
        <v>1241</v>
      </c>
      <c r="C2269">
        <v>330782</v>
      </c>
      <c r="D2269">
        <f t="shared" si="70"/>
        <v>33</v>
      </c>
      <c r="E2269" t="str">
        <f>VLOOKUP(D2269,'Regionalism Code'!B:C,2,FALSE)</f>
        <v>浙江省</v>
      </c>
      <c r="F2269">
        <f t="shared" si="71"/>
        <v>3307</v>
      </c>
      <c r="G2269" t="str">
        <f>IF(F2269&gt;10000,"省直辖县市",VLOOKUP(F2269,'Regionalism Code'!H:I,2,FALSE))</f>
        <v>金华市</v>
      </c>
      <c r="H2269" s="4">
        <v>129.91999999999999</v>
      </c>
      <c r="I2269" s="4">
        <v>168.43</v>
      </c>
      <c r="J2269" s="4">
        <v>130.88999999999999</v>
      </c>
      <c r="K2269" s="4">
        <v>219.5</v>
      </c>
      <c r="L2269" s="4">
        <v>94.35</v>
      </c>
      <c r="M2269" s="4">
        <v>190.7</v>
      </c>
      <c r="N2269" s="4">
        <v>134.74</v>
      </c>
      <c r="O2269" s="4">
        <v>134.28</v>
      </c>
      <c r="P2269" s="4">
        <v>90.52</v>
      </c>
      <c r="Q2269" s="4">
        <v>1.04</v>
      </c>
    </row>
    <row r="2270" spans="1:17">
      <c r="A2270">
        <v>2015</v>
      </c>
      <c r="B2270" t="s">
        <v>1242</v>
      </c>
      <c r="C2270">
        <v>330783</v>
      </c>
      <c r="D2270">
        <f t="shared" si="70"/>
        <v>33</v>
      </c>
      <c r="E2270" t="str">
        <f>VLOOKUP(D2270,'Regionalism Code'!B:C,2,FALSE)</f>
        <v>浙江省</v>
      </c>
      <c r="F2270">
        <f t="shared" si="71"/>
        <v>3307</v>
      </c>
      <c r="G2270" t="str">
        <f>IF(F2270&gt;10000,"省直辖县市",VLOOKUP(F2270,'Regionalism Code'!H:I,2,FALSE))</f>
        <v>金华市</v>
      </c>
      <c r="H2270" s="4">
        <v>118.62</v>
      </c>
      <c r="I2270" s="4">
        <v>140.35</v>
      </c>
      <c r="J2270" s="4">
        <v>121.28</v>
      </c>
      <c r="K2270" s="4">
        <v>166.11</v>
      </c>
      <c r="L2270" s="4">
        <v>103.63</v>
      </c>
      <c r="M2270" s="4">
        <v>153.21</v>
      </c>
      <c r="N2270" s="4">
        <v>136.13</v>
      </c>
      <c r="O2270" s="4">
        <v>117.93</v>
      </c>
      <c r="P2270" s="4">
        <v>85.66</v>
      </c>
      <c r="Q2270" s="4">
        <v>42.02</v>
      </c>
    </row>
    <row r="2271" spans="1:17">
      <c r="A2271">
        <v>2015</v>
      </c>
      <c r="B2271" t="s">
        <v>1243</v>
      </c>
      <c r="C2271">
        <v>330784</v>
      </c>
      <c r="D2271">
        <f t="shared" si="70"/>
        <v>33</v>
      </c>
      <c r="E2271" t="str">
        <f>VLOOKUP(D2271,'Regionalism Code'!B:C,2,FALSE)</f>
        <v>浙江省</v>
      </c>
      <c r="F2271">
        <f t="shared" si="71"/>
        <v>3307</v>
      </c>
      <c r="G2271" t="str">
        <f>IF(F2271&gt;10000,"省直辖县市",VLOOKUP(F2271,'Regionalism Code'!H:I,2,FALSE))</f>
        <v>金华市</v>
      </c>
      <c r="H2271" s="4">
        <v>113.86</v>
      </c>
      <c r="I2271" s="4">
        <v>142.15</v>
      </c>
      <c r="J2271" s="4">
        <v>128.30000000000001</v>
      </c>
      <c r="K2271" s="4">
        <v>205.37</v>
      </c>
      <c r="L2271" s="4">
        <v>81.64</v>
      </c>
      <c r="M2271" s="4">
        <v>162.26</v>
      </c>
      <c r="N2271" s="4">
        <v>147.19999999999999</v>
      </c>
      <c r="O2271" s="4">
        <v>135.16999999999999</v>
      </c>
      <c r="P2271" s="4">
        <v>74.77</v>
      </c>
      <c r="Q2271" s="4">
        <v>-5.81</v>
      </c>
    </row>
    <row r="2272" spans="1:17">
      <c r="A2272">
        <v>2015</v>
      </c>
      <c r="B2272" t="s">
        <v>1246</v>
      </c>
      <c r="C2272">
        <v>330822</v>
      </c>
      <c r="D2272">
        <f t="shared" si="70"/>
        <v>33</v>
      </c>
      <c r="E2272" t="str">
        <f>VLOOKUP(D2272,'Regionalism Code'!B:C,2,FALSE)</f>
        <v>浙江省</v>
      </c>
      <c r="F2272">
        <f t="shared" si="71"/>
        <v>3308</v>
      </c>
      <c r="G2272" t="str">
        <f>IF(F2272&gt;10000,"省直辖县市",VLOOKUP(F2272,'Regionalism Code'!H:I,2,FALSE))</f>
        <v>衢州市</v>
      </c>
      <c r="H2272" s="4">
        <v>92.2</v>
      </c>
      <c r="I2272" s="4">
        <v>97.12</v>
      </c>
      <c r="J2272" s="4">
        <v>101.57</v>
      </c>
      <c r="K2272" s="4">
        <v>124.28</v>
      </c>
      <c r="L2272" s="4">
        <v>66.52</v>
      </c>
      <c r="M2272" s="4">
        <v>127.85</v>
      </c>
      <c r="N2272" s="4">
        <v>118.46</v>
      </c>
      <c r="O2272" s="4">
        <v>103.22</v>
      </c>
      <c r="P2272" s="4">
        <v>82.46</v>
      </c>
      <c r="Q2272" s="4">
        <v>58.92</v>
      </c>
    </row>
    <row r="2273" spans="1:17">
      <c r="A2273">
        <v>2015</v>
      </c>
      <c r="B2273" t="s">
        <v>1247</v>
      </c>
      <c r="C2273">
        <v>330824</v>
      </c>
      <c r="D2273">
        <f t="shared" si="70"/>
        <v>33</v>
      </c>
      <c r="E2273" t="str">
        <f>VLOOKUP(D2273,'Regionalism Code'!B:C,2,FALSE)</f>
        <v>浙江省</v>
      </c>
      <c r="F2273">
        <f t="shared" si="71"/>
        <v>3308</v>
      </c>
      <c r="G2273" t="str">
        <f>IF(F2273&gt;10000,"省直辖县市",VLOOKUP(F2273,'Regionalism Code'!H:I,2,FALSE))</f>
        <v>衢州市</v>
      </c>
      <c r="H2273" s="4">
        <v>84.13</v>
      </c>
      <c r="I2273" s="4">
        <v>87.67</v>
      </c>
      <c r="J2273" s="4">
        <v>100</v>
      </c>
      <c r="K2273" s="4">
        <v>123.12</v>
      </c>
      <c r="L2273" s="4">
        <v>68.52</v>
      </c>
      <c r="M2273" s="4">
        <v>122.75</v>
      </c>
      <c r="N2273" s="4">
        <v>105.97</v>
      </c>
      <c r="O2273" s="4">
        <v>112.89</v>
      </c>
      <c r="P2273" s="4">
        <v>61.78</v>
      </c>
      <c r="Q2273" s="4">
        <v>43.59</v>
      </c>
    </row>
    <row r="2274" spans="1:17">
      <c r="A2274">
        <v>2015</v>
      </c>
      <c r="B2274" t="s">
        <v>1248</v>
      </c>
      <c r="C2274">
        <v>330825</v>
      </c>
      <c r="D2274">
        <f t="shared" si="70"/>
        <v>33</v>
      </c>
      <c r="E2274" t="str">
        <f>VLOOKUP(D2274,'Regionalism Code'!B:C,2,FALSE)</f>
        <v>浙江省</v>
      </c>
      <c r="F2274">
        <f t="shared" si="71"/>
        <v>3308</v>
      </c>
      <c r="G2274" t="str">
        <f>IF(F2274&gt;10000,"省直辖县市",VLOOKUP(F2274,'Regionalism Code'!H:I,2,FALSE))</f>
        <v>衢州市</v>
      </c>
      <c r="H2274" s="4">
        <v>95.6</v>
      </c>
      <c r="I2274" s="4">
        <v>101.47</v>
      </c>
      <c r="J2274" s="4">
        <v>113.15</v>
      </c>
      <c r="K2274" s="4">
        <v>137.32</v>
      </c>
      <c r="L2274" s="4">
        <v>76.44</v>
      </c>
      <c r="M2274" s="4">
        <v>136.34</v>
      </c>
      <c r="N2274" s="4">
        <v>136.56</v>
      </c>
      <c r="O2274" s="4">
        <v>112.83</v>
      </c>
      <c r="P2274" s="4">
        <v>89.28</v>
      </c>
      <c r="Q2274" s="4">
        <v>44.35</v>
      </c>
    </row>
    <row r="2275" spans="1:17">
      <c r="A2275">
        <v>2015</v>
      </c>
      <c r="B2275" t="s">
        <v>1249</v>
      </c>
      <c r="C2275">
        <v>330881</v>
      </c>
      <c r="D2275">
        <f t="shared" si="70"/>
        <v>33</v>
      </c>
      <c r="E2275" t="str">
        <f>VLOOKUP(D2275,'Regionalism Code'!B:C,2,FALSE)</f>
        <v>浙江省</v>
      </c>
      <c r="F2275">
        <f t="shared" si="71"/>
        <v>3308</v>
      </c>
      <c r="G2275" t="str">
        <f>IF(F2275&gt;10000,"省直辖县市",VLOOKUP(F2275,'Regionalism Code'!H:I,2,FALSE))</f>
        <v>衢州市</v>
      </c>
      <c r="H2275" s="4">
        <v>96.12</v>
      </c>
      <c r="I2275" s="4">
        <v>102.94</v>
      </c>
      <c r="J2275" s="4">
        <v>111.46</v>
      </c>
      <c r="K2275" s="4">
        <v>142.16999999999999</v>
      </c>
      <c r="L2275" s="4">
        <v>74.099999999999994</v>
      </c>
      <c r="M2275" s="4">
        <v>144.62</v>
      </c>
      <c r="N2275" s="4">
        <v>128.22</v>
      </c>
      <c r="O2275" s="4">
        <v>113.62</v>
      </c>
      <c r="P2275" s="4">
        <v>86.62</v>
      </c>
      <c r="Q2275" s="4">
        <v>45.76</v>
      </c>
    </row>
    <row r="2276" spans="1:17">
      <c r="A2276">
        <v>2015</v>
      </c>
      <c r="B2276" t="s">
        <v>1251</v>
      </c>
      <c r="C2276">
        <v>330921</v>
      </c>
      <c r="D2276">
        <f t="shared" si="70"/>
        <v>33</v>
      </c>
      <c r="E2276" t="str">
        <f>VLOOKUP(D2276,'Regionalism Code'!B:C,2,FALSE)</f>
        <v>浙江省</v>
      </c>
      <c r="F2276">
        <f t="shared" si="71"/>
        <v>3309</v>
      </c>
      <c r="G2276" t="str">
        <f>IF(F2276&gt;10000,"省直辖县市",VLOOKUP(F2276,'Regionalism Code'!H:I,2,FALSE))</f>
        <v>舟山市</v>
      </c>
      <c r="H2276" s="4">
        <v>97.96</v>
      </c>
      <c r="I2276" s="4">
        <v>104.51</v>
      </c>
      <c r="J2276" s="4">
        <v>106.61</v>
      </c>
      <c r="K2276" s="4">
        <v>131.33000000000001</v>
      </c>
      <c r="L2276" s="4">
        <v>110.82</v>
      </c>
      <c r="M2276" s="4">
        <v>137.43</v>
      </c>
      <c r="N2276" s="4">
        <v>125.9</v>
      </c>
      <c r="O2276" s="4">
        <v>88.99</v>
      </c>
      <c r="P2276" s="4">
        <v>88.73</v>
      </c>
      <c r="Q2276" s="4">
        <v>60.6</v>
      </c>
    </row>
    <row r="2277" spans="1:17">
      <c r="A2277">
        <v>2015</v>
      </c>
      <c r="B2277" t="s">
        <v>1252</v>
      </c>
      <c r="C2277">
        <v>330922</v>
      </c>
      <c r="D2277">
        <f t="shared" si="70"/>
        <v>33</v>
      </c>
      <c r="E2277" t="str">
        <f>VLOOKUP(D2277,'Regionalism Code'!B:C,2,FALSE)</f>
        <v>浙江省</v>
      </c>
      <c r="F2277">
        <f t="shared" si="71"/>
        <v>3309</v>
      </c>
      <c r="G2277" t="str">
        <f>IF(F2277&gt;10000,"省直辖县市",VLOOKUP(F2277,'Regionalism Code'!H:I,2,FALSE))</f>
        <v>舟山市</v>
      </c>
      <c r="H2277" s="4">
        <v>96.89</v>
      </c>
      <c r="I2277" s="4">
        <v>109.62</v>
      </c>
      <c r="J2277" s="4">
        <v>95.01</v>
      </c>
      <c r="K2277" s="4">
        <v>128.87</v>
      </c>
      <c r="L2277" s="4">
        <v>99.94</v>
      </c>
      <c r="M2277" s="4">
        <v>128.54</v>
      </c>
      <c r="N2277" s="4">
        <v>122.46</v>
      </c>
      <c r="O2277" s="4">
        <v>72.19</v>
      </c>
      <c r="P2277" s="4">
        <v>69.819999999999993</v>
      </c>
      <c r="Q2277" s="4">
        <v>58.28</v>
      </c>
    </row>
    <row r="2278" spans="1:17">
      <c r="A2278">
        <v>2015</v>
      </c>
      <c r="B2278" t="s">
        <v>1256</v>
      </c>
      <c r="C2278">
        <v>331021</v>
      </c>
      <c r="D2278">
        <f t="shared" si="70"/>
        <v>33</v>
      </c>
      <c r="E2278" t="str">
        <f>VLOOKUP(D2278,'Regionalism Code'!B:C,2,FALSE)</f>
        <v>浙江省</v>
      </c>
      <c r="F2278">
        <f t="shared" si="71"/>
        <v>3310</v>
      </c>
      <c r="G2278" t="str">
        <f>IF(F2278&gt;10000,"省直辖县市",VLOOKUP(F2278,'Regionalism Code'!H:I,2,FALSE))</f>
        <v>台州市</v>
      </c>
      <c r="H2278" s="4">
        <v>112.5</v>
      </c>
      <c r="I2278" s="4">
        <v>128.16999999999999</v>
      </c>
      <c r="J2278" s="4">
        <v>113.19</v>
      </c>
      <c r="K2278" s="4">
        <v>144.82</v>
      </c>
      <c r="L2278" s="4">
        <v>84.37</v>
      </c>
      <c r="M2278" s="4">
        <v>133.01</v>
      </c>
      <c r="N2278" s="4">
        <v>131.52000000000001</v>
      </c>
      <c r="O2278" s="4">
        <v>110.91</v>
      </c>
      <c r="P2278" s="4">
        <v>95.89</v>
      </c>
      <c r="Q2278" s="4">
        <v>59.52</v>
      </c>
    </row>
    <row r="2279" spans="1:17">
      <c r="A2279">
        <v>2015</v>
      </c>
      <c r="B2279" t="s">
        <v>1257</v>
      </c>
      <c r="C2279">
        <v>331022</v>
      </c>
      <c r="D2279">
        <f t="shared" si="70"/>
        <v>33</v>
      </c>
      <c r="E2279" t="str">
        <f>VLOOKUP(D2279,'Regionalism Code'!B:C,2,FALSE)</f>
        <v>浙江省</v>
      </c>
      <c r="F2279">
        <f t="shared" si="71"/>
        <v>3310</v>
      </c>
      <c r="G2279" t="str">
        <f>IF(F2279&gt;10000,"省直辖县市",VLOOKUP(F2279,'Regionalism Code'!H:I,2,FALSE))</f>
        <v>台州市</v>
      </c>
      <c r="H2279" s="4">
        <v>107.38</v>
      </c>
      <c r="I2279" s="4">
        <v>116.46</v>
      </c>
      <c r="J2279" s="4">
        <v>123.87</v>
      </c>
      <c r="K2279" s="4">
        <v>149.29</v>
      </c>
      <c r="L2279" s="4">
        <v>77.819999999999993</v>
      </c>
      <c r="M2279" s="4">
        <v>146.09</v>
      </c>
      <c r="N2279" s="4">
        <v>166.08</v>
      </c>
      <c r="O2279" s="4">
        <v>117.98</v>
      </c>
      <c r="P2279" s="4">
        <v>89.27</v>
      </c>
      <c r="Q2279" s="4">
        <v>47.46</v>
      </c>
    </row>
    <row r="2280" spans="1:17">
      <c r="A2280">
        <v>2015</v>
      </c>
      <c r="B2280" t="s">
        <v>1258</v>
      </c>
      <c r="C2280">
        <v>331023</v>
      </c>
      <c r="D2280">
        <f t="shared" si="70"/>
        <v>33</v>
      </c>
      <c r="E2280" t="str">
        <f>VLOOKUP(D2280,'Regionalism Code'!B:C,2,FALSE)</f>
        <v>浙江省</v>
      </c>
      <c r="F2280">
        <f t="shared" si="71"/>
        <v>3310</v>
      </c>
      <c r="G2280" t="str">
        <f>IF(F2280&gt;10000,"省直辖县市",VLOOKUP(F2280,'Regionalism Code'!H:I,2,FALSE))</f>
        <v>台州市</v>
      </c>
      <c r="H2280" s="4">
        <v>107.27</v>
      </c>
      <c r="I2280" s="4">
        <v>126.87</v>
      </c>
      <c r="J2280" s="4">
        <v>118.17</v>
      </c>
      <c r="K2280" s="4">
        <v>179.48</v>
      </c>
      <c r="L2280" s="4">
        <v>73.44</v>
      </c>
      <c r="M2280" s="4">
        <v>152.36000000000001</v>
      </c>
      <c r="N2280" s="4">
        <v>118.04</v>
      </c>
      <c r="O2280" s="4">
        <v>134.79</v>
      </c>
      <c r="P2280" s="4">
        <v>78.349999999999994</v>
      </c>
      <c r="Q2280" s="4">
        <v>22.76</v>
      </c>
    </row>
    <row r="2281" spans="1:17">
      <c r="A2281">
        <v>2015</v>
      </c>
      <c r="B2281" t="s">
        <v>1259</v>
      </c>
      <c r="C2281">
        <v>331024</v>
      </c>
      <c r="D2281">
        <f t="shared" si="70"/>
        <v>33</v>
      </c>
      <c r="E2281" t="str">
        <f>VLOOKUP(D2281,'Regionalism Code'!B:C,2,FALSE)</f>
        <v>浙江省</v>
      </c>
      <c r="F2281">
        <f t="shared" si="71"/>
        <v>3310</v>
      </c>
      <c r="G2281" t="str">
        <f>IF(F2281&gt;10000,"省直辖县市",VLOOKUP(F2281,'Regionalism Code'!H:I,2,FALSE))</f>
        <v>台州市</v>
      </c>
      <c r="H2281" s="4">
        <v>103.95</v>
      </c>
      <c r="I2281" s="4">
        <v>117.09</v>
      </c>
      <c r="J2281" s="4">
        <v>113.44</v>
      </c>
      <c r="K2281" s="4">
        <v>158.97999999999999</v>
      </c>
      <c r="L2281" s="4">
        <v>87.67</v>
      </c>
      <c r="M2281" s="4">
        <v>148.80000000000001</v>
      </c>
      <c r="N2281" s="4">
        <v>120.65</v>
      </c>
      <c r="O2281" s="4">
        <v>117.08</v>
      </c>
      <c r="P2281" s="4">
        <v>80.63</v>
      </c>
      <c r="Q2281" s="4">
        <v>43.33</v>
      </c>
    </row>
    <row r="2282" spans="1:17">
      <c r="A2282">
        <v>2015</v>
      </c>
      <c r="B2282" t="s">
        <v>1260</v>
      </c>
      <c r="C2282">
        <v>331081</v>
      </c>
      <c r="D2282">
        <f t="shared" si="70"/>
        <v>33</v>
      </c>
      <c r="E2282" t="str">
        <f>VLOOKUP(D2282,'Regionalism Code'!B:C,2,FALSE)</f>
        <v>浙江省</v>
      </c>
      <c r="F2282">
        <f t="shared" si="71"/>
        <v>3310</v>
      </c>
      <c r="G2282" t="str">
        <f>IF(F2282&gt;10000,"省直辖县市",VLOOKUP(F2282,'Regionalism Code'!H:I,2,FALSE))</f>
        <v>台州市</v>
      </c>
      <c r="H2282" s="4">
        <v>108.86</v>
      </c>
      <c r="I2282" s="4">
        <v>128.28</v>
      </c>
      <c r="J2282" s="4">
        <v>116.61</v>
      </c>
      <c r="K2282" s="4">
        <v>176.21</v>
      </c>
      <c r="L2282" s="4">
        <v>82.89</v>
      </c>
      <c r="M2282" s="4">
        <v>156.62</v>
      </c>
      <c r="N2282" s="4">
        <v>123.42</v>
      </c>
      <c r="O2282" s="4">
        <v>119.61</v>
      </c>
      <c r="P2282" s="4">
        <v>90.93</v>
      </c>
      <c r="Q2282" s="4">
        <v>30.64</v>
      </c>
    </row>
    <row r="2283" spans="1:17">
      <c r="A2283">
        <v>2015</v>
      </c>
      <c r="B2283" t="s">
        <v>1261</v>
      </c>
      <c r="C2283">
        <v>331082</v>
      </c>
      <c r="D2283">
        <f t="shared" si="70"/>
        <v>33</v>
      </c>
      <c r="E2283" t="str">
        <f>VLOOKUP(D2283,'Regionalism Code'!B:C,2,FALSE)</f>
        <v>浙江省</v>
      </c>
      <c r="F2283">
        <f t="shared" si="71"/>
        <v>3310</v>
      </c>
      <c r="G2283" t="str">
        <f>IF(F2283&gt;10000,"省直辖县市",VLOOKUP(F2283,'Regionalism Code'!H:I,2,FALSE))</f>
        <v>台州市</v>
      </c>
      <c r="H2283" s="4">
        <v>104.68</v>
      </c>
      <c r="I2283" s="4">
        <v>120.97</v>
      </c>
      <c r="J2283" s="4">
        <v>108.92</v>
      </c>
      <c r="K2283" s="4">
        <v>150.15</v>
      </c>
      <c r="L2283" s="4">
        <v>78.94</v>
      </c>
      <c r="M2283" s="4">
        <v>140.88999999999999</v>
      </c>
      <c r="N2283" s="4">
        <v>118.14</v>
      </c>
      <c r="O2283" s="4">
        <v>112.33</v>
      </c>
      <c r="P2283" s="4">
        <v>82.68</v>
      </c>
      <c r="Q2283" s="4">
        <v>43.18</v>
      </c>
    </row>
    <row r="2284" spans="1:17">
      <c r="A2284">
        <v>2015</v>
      </c>
      <c r="B2284" t="s">
        <v>1263</v>
      </c>
      <c r="C2284">
        <v>331121</v>
      </c>
      <c r="D2284">
        <f t="shared" si="70"/>
        <v>33</v>
      </c>
      <c r="E2284" t="str">
        <f>VLOOKUP(D2284,'Regionalism Code'!B:C,2,FALSE)</f>
        <v>浙江省</v>
      </c>
      <c r="F2284">
        <f t="shared" si="71"/>
        <v>3311</v>
      </c>
      <c r="G2284" t="str">
        <f>IF(F2284&gt;10000,"省直辖县市",VLOOKUP(F2284,'Regionalism Code'!H:I,2,FALSE))</f>
        <v>丽水市</v>
      </c>
      <c r="H2284" s="4">
        <v>99.12</v>
      </c>
      <c r="I2284" s="4">
        <v>111.01</v>
      </c>
      <c r="J2284" s="4">
        <v>106</v>
      </c>
      <c r="K2284" s="4">
        <v>137.33000000000001</v>
      </c>
      <c r="L2284" s="4">
        <v>80.23</v>
      </c>
      <c r="M2284" s="4">
        <v>134.94</v>
      </c>
      <c r="N2284" s="4">
        <v>115.82</v>
      </c>
      <c r="O2284" s="4">
        <v>105.51</v>
      </c>
      <c r="P2284" s="4">
        <v>92.57</v>
      </c>
      <c r="Q2284" s="4">
        <v>47.39</v>
      </c>
    </row>
    <row r="2285" spans="1:17">
      <c r="A2285">
        <v>2015</v>
      </c>
      <c r="B2285" t="s">
        <v>1264</v>
      </c>
      <c r="C2285">
        <v>331122</v>
      </c>
      <c r="D2285">
        <f t="shared" si="70"/>
        <v>33</v>
      </c>
      <c r="E2285" t="str">
        <f>VLOOKUP(D2285,'Regionalism Code'!B:C,2,FALSE)</f>
        <v>浙江省</v>
      </c>
      <c r="F2285">
        <f t="shared" si="71"/>
        <v>3311</v>
      </c>
      <c r="G2285" t="str">
        <f>IF(F2285&gt;10000,"省直辖县市",VLOOKUP(F2285,'Regionalism Code'!H:I,2,FALSE))</f>
        <v>丽水市</v>
      </c>
      <c r="H2285" s="4">
        <v>97.77</v>
      </c>
      <c r="I2285" s="4">
        <v>111.21</v>
      </c>
      <c r="J2285" s="4">
        <v>114.54</v>
      </c>
      <c r="K2285" s="4">
        <v>151.81</v>
      </c>
      <c r="L2285" s="4">
        <v>82.87</v>
      </c>
      <c r="M2285" s="4">
        <v>140.57</v>
      </c>
      <c r="N2285" s="4">
        <v>125.83</v>
      </c>
      <c r="O2285" s="4">
        <v>120.34</v>
      </c>
      <c r="P2285" s="4">
        <v>82.17</v>
      </c>
      <c r="Q2285" s="4">
        <v>22.91</v>
      </c>
    </row>
    <row r="2286" spans="1:17">
      <c r="A2286">
        <v>2015</v>
      </c>
      <c r="B2286" t="s">
        <v>1265</v>
      </c>
      <c r="C2286">
        <v>331123</v>
      </c>
      <c r="D2286">
        <f t="shared" si="70"/>
        <v>33</v>
      </c>
      <c r="E2286" t="str">
        <f>VLOOKUP(D2286,'Regionalism Code'!B:C,2,FALSE)</f>
        <v>浙江省</v>
      </c>
      <c r="F2286">
        <f t="shared" si="71"/>
        <v>3311</v>
      </c>
      <c r="G2286" t="str">
        <f>IF(F2286&gt;10000,"省直辖县市",VLOOKUP(F2286,'Regionalism Code'!H:I,2,FALSE))</f>
        <v>丽水市</v>
      </c>
      <c r="H2286" s="4">
        <v>97.72</v>
      </c>
      <c r="I2286" s="4">
        <v>104.46</v>
      </c>
      <c r="J2286" s="4">
        <v>119.51</v>
      </c>
      <c r="K2286" s="4">
        <v>149.16</v>
      </c>
      <c r="L2286" s="4">
        <v>84.81</v>
      </c>
      <c r="M2286" s="4">
        <v>132.52000000000001</v>
      </c>
      <c r="N2286" s="4">
        <v>149.51</v>
      </c>
      <c r="O2286" s="4">
        <v>118.16</v>
      </c>
      <c r="P2286" s="4">
        <v>84.16</v>
      </c>
      <c r="Q2286" s="4">
        <v>35.85</v>
      </c>
    </row>
    <row r="2287" spans="1:17">
      <c r="A2287">
        <v>2015</v>
      </c>
      <c r="B2287" t="s">
        <v>1266</v>
      </c>
      <c r="C2287">
        <v>331124</v>
      </c>
      <c r="D2287">
        <f t="shared" si="70"/>
        <v>33</v>
      </c>
      <c r="E2287" t="str">
        <f>VLOOKUP(D2287,'Regionalism Code'!B:C,2,FALSE)</f>
        <v>浙江省</v>
      </c>
      <c r="F2287">
        <f t="shared" si="71"/>
        <v>3311</v>
      </c>
      <c r="G2287" t="str">
        <f>IF(F2287&gt;10000,"省直辖县市",VLOOKUP(F2287,'Regionalism Code'!H:I,2,FALSE))</f>
        <v>丽水市</v>
      </c>
      <c r="H2287" s="4">
        <v>96.69</v>
      </c>
      <c r="I2287" s="4">
        <v>104.3</v>
      </c>
      <c r="J2287" s="4">
        <v>115.57</v>
      </c>
      <c r="K2287" s="4">
        <v>145.93</v>
      </c>
      <c r="L2287" s="4">
        <v>73.59</v>
      </c>
      <c r="M2287" s="4">
        <v>144.68</v>
      </c>
      <c r="N2287" s="4">
        <v>136.55000000000001</v>
      </c>
      <c r="O2287" s="4">
        <v>120.47</v>
      </c>
      <c r="P2287" s="4">
        <v>79.86</v>
      </c>
      <c r="Q2287" s="4">
        <v>37.22</v>
      </c>
    </row>
    <row r="2288" spans="1:17">
      <c r="A2288">
        <v>2015</v>
      </c>
      <c r="B2288" t="s">
        <v>1267</v>
      </c>
      <c r="C2288">
        <v>331125</v>
      </c>
      <c r="D2288">
        <f t="shared" si="70"/>
        <v>33</v>
      </c>
      <c r="E2288" t="str">
        <f>VLOOKUP(D2288,'Regionalism Code'!B:C,2,FALSE)</f>
        <v>浙江省</v>
      </c>
      <c r="F2288">
        <f t="shared" si="71"/>
        <v>3311</v>
      </c>
      <c r="G2288" t="str">
        <f>IF(F2288&gt;10000,"省直辖县市",VLOOKUP(F2288,'Regionalism Code'!H:I,2,FALSE))</f>
        <v>丽水市</v>
      </c>
      <c r="H2288" s="4">
        <v>97.7</v>
      </c>
      <c r="I2288" s="4">
        <v>111.59</v>
      </c>
      <c r="J2288" s="4">
        <v>116.96</v>
      </c>
      <c r="K2288" s="4">
        <v>164.92</v>
      </c>
      <c r="L2288" s="4">
        <v>70.72</v>
      </c>
      <c r="M2288" s="4">
        <v>144.72</v>
      </c>
      <c r="N2288" s="4">
        <v>138.77000000000001</v>
      </c>
      <c r="O2288" s="4">
        <v>124.46</v>
      </c>
      <c r="P2288" s="4">
        <v>69.430000000000007</v>
      </c>
      <c r="Q2288" s="4">
        <v>16.88</v>
      </c>
    </row>
    <row r="2289" spans="1:17">
      <c r="A2289">
        <v>2015</v>
      </c>
      <c r="B2289" t="s">
        <v>1268</v>
      </c>
      <c r="C2289">
        <v>331126</v>
      </c>
      <c r="D2289">
        <f t="shared" si="70"/>
        <v>33</v>
      </c>
      <c r="E2289" t="str">
        <f>VLOOKUP(D2289,'Regionalism Code'!B:C,2,FALSE)</f>
        <v>浙江省</v>
      </c>
      <c r="F2289">
        <f t="shared" si="71"/>
        <v>3311</v>
      </c>
      <c r="G2289" t="str">
        <f>IF(F2289&gt;10000,"省直辖县市",VLOOKUP(F2289,'Regionalism Code'!H:I,2,FALSE))</f>
        <v>丽水市</v>
      </c>
      <c r="H2289" s="4">
        <v>95.54</v>
      </c>
      <c r="I2289" s="4">
        <v>107.25</v>
      </c>
      <c r="J2289" s="4">
        <v>110.5</v>
      </c>
      <c r="K2289" s="4">
        <v>150.41</v>
      </c>
      <c r="L2289" s="4">
        <v>91.35</v>
      </c>
      <c r="M2289" s="4">
        <v>137.30000000000001</v>
      </c>
      <c r="N2289" s="4">
        <v>94.54</v>
      </c>
      <c r="O2289" s="4">
        <v>126.72</v>
      </c>
      <c r="P2289" s="4">
        <v>84.88</v>
      </c>
      <c r="Q2289" s="4">
        <v>29.71</v>
      </c>
    </row>
    <row r="2290" spans="1:17">
      <c r="A2290">
        <v>2015</v>
      </c>
      <c r="B2290" t="s">
        <v>1269</v>
      </c>
      <c r="C2290">
        <v>331127</v>
      </c>
      <c r="D2290">
        <f t="shared" si="70"/>
        <v>33</v>
      </c>
      <c r="E2290" t="str">
        <f>VLOOKUP(D2290,'Regionalism Code'!B:C,2,FALSE)</f>
        <v>浙江省</v>
      </c>
      <c r="F2290">
        <f t="shared" si="71"/>
        <v>3311</v>
      </c>
      <c r="G2290" t="str">
        <f>IF(F2290&gt;10000,"省直辖县市",VLOOKUP(F2290,'Regionalism Code'!H:I,2,FALSE))</f>
        <v>丽水市</v>
      </c>
      <c r="H2290" s="4">
        <v>94.2</v>
      </c>
      <c r="I2290" s="4">
        <v>100.8</v>
      </c>
      <c r="J2290" s="4">
        <v>109.92</v>
      </c>
      <c r="K2290" s="4">
        <v>125.73</v>
      </c>
      <c r="L2290" s="4">
        <v>89.23</v>
      </c>
      <c r="M2290" s="4">
        <v>118.54</v>
      </c>
      <c r="N2290" s="4">
        <v>128.46</v>
      </c>
      <c r="O2290" s="4">
        <v>112.75</v>
      </c>
      <c r="P2290" s="4">
        <v>73.680000000000007</v>
      </c>
      <c r="Q2290" s="4">
        <v>43.84</v>
      </c>
    </row>
    <row r="2291" spans="1:17">
      <c r="A2291">
        <v>2015</v>
      </c>
      <c r="B2291" t="s">
        <v>1270</v>
      </c>
      <c r="C2291">
        <v>331181</v>
      </c>
      <c r="D2291">
        <f t="shared" si="70"/>
        <v>33</v>
      </c>
      <c r="E2291" t="str">
        <f>VLOOKUP(D2291,'Regionalism Code'!B:C,2,FALSE)</f>
        <v>浙江省</v>
      </c>
      <c r="F2291">
        <f t="shared" si="71"/>
        <v>3311</v>
      </c>
      <c r="G2291" t="str">
        <f>IF(F2291&gt;10000,"省直辖县市",VLOOKUP(F2291,'Regionalism Code'!H:I,2,FALSE))</f>
        <v>丽水市</v>
      </c>
      <c r="H2291" s="4">
        <v>94.43</v>
      </c>
      <c r="I2291" s="4">
        <v>105.1</v>
      </c>
      <c r="J2291" s="4">
        <v>106.56</v>
      </c>
      <c r="K2291" s="4">
        <v>140.43</v>
      </c>
      <c r="L2291" s="4">
        <v>69.77</v>
      </c>
      <c r="M2291" s="4">
        <v>131.71</v>
      </c>
      <c r="N2291" s="4">
        <v>115.78</v>
      </c>
      <c r="O2291" s="4">
        <v>115.61</v>
      </c>
      <c r="P2291" s="4">
        <v>77.06</v>
      </c>
      <c r="Q2291" s="4">
        <v>37.21</v>
      </c>
    </row>
    <row r="2292" spans="1:17">
      <c r="A2292">
        <v>2015</v>
      </c>
      <c r="B2292" t="s">
        <v>1275</v>
      </c>
      <c r="C2292">
        <v>340121</v>
      </c>
      <c r="D2292">
        <f t="shared" si="70"/>
        <v>34</v>
      </c>
      <c r="E2292" t="str">
        <f>VLOOKUP(D2292,'Regionalism Code'!B:C,2,FALSE)</f>
        <v>安徽省</v>
      </c>
      <c r="F2292">
        <f t="shared" si="71"/>
        <v>3401</v>
      </c>
      <c r="G2292" t="str">
        <f>IF(F2292&gt;10000,"省直辖县市",VLOOKUP(F2292,'Regionalism Code'!H:I,2,FALSE))</f>
        <v>合肥市</v>
      </c>
      <c r="H2292" s="4">
        <v>90.17</v>
      </c>
      <c r="I2292" s="4">
        <v>102.37</v>
      </c>
      <c r="J2292" s="4">
        <v>83.76</v>
      </c>
      <c r="K2292" s="4">
        <v>99.64</v>
      </c>
      <c r="L2292" s="4">
        <v>43.48</v>
      </c>
      <c r="M2292" s="4">
        <v>107.76</v>
      </c>
      <c r="N2292" s="4">
        <v>101.53</v>
      </c>
      <c r="O2292" s="4">
        <v>86.76</v>
      </c>
      <c r="P2292" s="4">
        <v>69.989999999999995</v>
      </c>
      <c r="Q2292" s="4">
        <v>61.55</v>
      </c>
    </row>
    <row r="2293" spans="1:17">
      <c r="A2293">
        <v>2015</v>
      </c>
      <c r="B2293" t="s">
        <v>1276</v>
      </c>
      <c r="C2293">
        <v>340122</v>
      </c>
      <c r="D2293">
        <f t="shared" si="70"/>
        <v>34</v>
      </c>
      <c r="E2293" t="str">
        <f>VLOOKUP(D2293,'Regionalism Code'!B:C,2,FALSE)</f>
        <v>安徽省</v>
      </c>
      <c r="F2293">
        <f t="shared" si="71"/>
        <v>3401</v>
      </c>
      <c r="G2293" t="str">
        <f>IF(F2293&gt;10000,"省直辖县市",VLOOKUP(F2293,'Regionalism Code'!H:I,2,FALSE))</f>
        <v>合肥市</v>
      </c>
      <c r="H2293" s="4">
        <v>81.64</v>
      </c>
      <c r="I2293" s="4">
        <v>84.77</v>
      </c>
      <c r="J2293" s="4">
        <v>88.41</v>
      </c>
      <c r="K2293" s="4">
        <v>105.09</v>
      </c>
      <c r="L2293" s="4">
        <v>50.79</v>
      </c>
      <c r="M2293" s="4">
        <v>115.94</v>
      </c>
      <c r="N2293" s="4">
        <v>105.98</v>
      </c>
      <c r="O2293" s="4">
        <v>89.4</v>
      </c>
      <c r="P2293" s="4">
        <v>75.95</v>
      </c>
      <c r="Q2293" s="4">
        <v>58.96</v>
      </c>
    </row>
    <row r="2294" spans="1:17">
      <c r="A2294">
        <v>2015</v>
      </c>
      <c r="B2294" t="s">
        <v>1277</v>
      </c>
      <c r="C2294">
        <v>340123</v>
      </c>
      <c r="D2294">
        <f t="shared" si="70"/>
        <v>34</v>
      </c>
      <c r="E2294" t="str">
        <f>VLOOKUP(D2294,'Regionalism Code'!B:C,2,FALSE)</f>
        <v>安徽省</v>
      </c>
      <c r="F2294">
        <f t="shared" si="71"/>
        <v>3401</v>
      </c>
      <c r="G2294" t="str">
        <f>IF(F2294&gt;10000,"省直辖县市",VLOOKUP(F2294,'Regionalism Code'!H:I,2,FALSE))</f>
        <v>合肥市</v>
      </c>
      <c r="H2294" s="4">
        <v>99.17</v>
      </c>
      <c r="I2294" s="4">
        <v>116.01</v>
      </c>
      <c r="J2294" s="4">
        <v>94.9</v>
      </c>
      <c r="K2294" s="4">
        <v>124.15</v>
      </c>
      <c r="L2294" s="4">
        <v>52.48</v>
      </c>
      <c r="M2294" s="4">
        <v>125.61</v>
      </c>
      <c r="N2294" s="4">
        <v>93.03</v>
      </c>
      <c r="O2294" s="4">
        <v>106.52</v>
      </c>
      <c r="P2294" s="4">
        <v>90.7</v>
      </c>
      <c r="Q2294" s="4">
        <v>51.32</v>
      </c>
    </row>
    <row r="2295" spans="1:17">
      <c r="A2295">
        <v>2015</v>
      </c>
      <c r="B2295" t="s">
        <v>1278</v>
      </c>
      <c r="C2295">
        <v>340124</v>
      </c>
      <c r="D2295">
        <f t="shared" si="70"/>
        <v>34</v>
      </c>
      <c r="E2295" t="str">
        <f>VLOOKUP(D2295,'Regionalism Code'!B:C,2,FALSE)</f>
        <v>安徽省</v>
      </c>
      <c r="F2295">
        <f t="shared" si="71"/>
        <v>3401</v>
      </c>
      <c r="G2295" t="str">
        <f>IF(F2295&gt;10000,"省直辖县市",VLOOKUP(F2295,'Regionalism Code'!H:I,2,FALSE))</f>
        <v>合肥市</v>
      </c>
      <c r="H2295" s="4">
        <v>64.59</v>
      </c>
      <c r="I2295" s="4">
        <v>55.17</v>
      </c>
      <c r="J2295" s="4">
        <v>90.94</v>
      </c>
      <c r="K2295" s="4">
        <v>103.3</v>
      </c>
      <c r="L2295" s="4">
        <v>59.47</v>
      </c>
      <c r="M2295" s="4">
        <v>118.75</v>
      </c>
      <c r="N2295" s="4">
        <v>114.66</v>
      </c>
      <c r="O2295" s="4">
        <v>91.79</v>
      </c>
      <c r="P2295" s="4">
        <v>55.57</v>
      </c>
      <c r="Q2295" s="4">
        <v>47.84</v>
      </c>
    </row>
    <row r="2296" spans="1:17">
      <c r="A2296">
        <v>2015</v>
      </c>
      <c r="B2296" t="s">
        <v>1279</v>
      </c>
      <c r="C2296">
        <v>340181</v>
      </c>
      <c r="D2296">
        <f t="shared" si="70"/>
        <v>34</v>
      </c>
      <c r="E2296" t="str">
        <f>VLOOKUP(D2296,'Regionalism Code'!B:C,2,FALSE)</f>
        <v>安徽省</v>
      </c>
      <c r="F2296">
        <f t="shared" si="71"/>
        <v>3401</v>
      </c>
      <c r="G2296" t="str">
        <f>IF(F2296&gt;10000,"省直辖县市",VLOOKUP(F2296,'Regionalism Code'!H:I,2,FALSE))</f>
        <v>合肥市</v>
      </c>
      <c r="H2296" s="4">
        <v>84.81</v>
      </c>
      <c r="I2296" s="4">
        <v>89.92</v>
      </c>
      <c r="J2296" s="4">
        <v>92.01</v>
      </c>
      <c r="K2296" s="4">
        <v>84.2</v>
      </c>
      <c r="L2296" s="4">
        <v>75.989999999999995</v>
      </c>
      <c r="M2296" s="4">
        <v>118.84</v>
      </c>
      <c r="N2296" s="4">
        <v>116.2</v>
      </c>
      <c r="O2296" s="4">
        <v>87.61</v>
      </c>
      <c r="P2296" s="4">
        <v>60.21</v>
      </c>
      <c r="Q2296" s="4">
        <v>54.86</v>
      </c>
    </row>
    <row r="2297" spans="1:17">
      <c r="A2297">
        <v>2015</v>
      </c>
      <c r="B2297" t="s">
        <v>1284</v>
      </c>
      <c r="C2297">
        <v>340221</v>
      </c>
      <c r="D2297">
        <f t="shared" si="70"/>
        <v>34</v>
      </c>
      <c r="E2297" t="str">
        <f>VLOOKUP(D2297,'Regionalism Code'!B:C,2,FALSE)</f>
        <v>安徽省</v>
      </c>
      <c r="F2297">
        <f t="shared" si="71"/>
        <v>3402</v>
      </c>
      <c r="G2297" t="str">
        <f>IF(F2297&gt;10000,"省直辖县市",VLOOKUP(F2297,'Regionalism Code'!H:I,2,FALSE))</f>
        <v>芜湖市</v>
      </c>
      <c r="H2297" s="4">
        <v>89.02</v>
      </c>
      <c r="I2297" s="4">
        <v>101.85</v>
      </c>
      <c r="J2297" s="4">
        <v>89.07</v>
      </c>
      <c r="K2297" s="4">
        <v>124.46</v>
      </c>
      <c r="L2297" s="4">
        <v>65.23</v>
      </c>
      <c r="M2297" s="4">
        <v>114.55</v>
      </c>
      <c r="N2297" s="4">
        <v>100.2</v>
      </c>
      <c r="O2297" s="4">
        <v>90.65</v>
      </c>
      <c r="P2297" s="4">
        <v>61.9</v>
      </c>
      <c r="Q2297" s="4">
        <v>46.58</v>
      </c>
    </row>
    <row r="2298" spans="1:17">
      <c r="A2298">
        <v>2015</v>
      </c>
      <c r="B2298" t="s">
        <v>1285</v>
      </c>
      <c r="C2298">
        <v>340222</v>
      </c>
      <c r="D2298">
        <f t="shared" si="70"/>
        <v>34</v>
      </c>
      <c r="E2298" t="str">
        <f>VLOOKUP(D2298,'Regionalism Code'!B:C,2,FALSE)</f>
        <v>安徽省</v>
      </c>
      <c r="F2298">
        <f t="shared" si="71"/>
        <v>3402</v>
      </c>
      <c r="G2298" t="str">
        <f>IF(F2298&gt;10000,"省直辖县市",VLOOKUP(F2298,'Regionalism Code'!H:I,2,FALSE))</f>
        <v>芜湖市</v>
      </c>
      <c r="H2298" s="4">
        <v>89.79</v>
      </c>
      <c r="I2298" s="4">
        <v>96.93</v>
      </c>
      <c r="J2298" s="4">
        <v>99.67</v>
      </c>
      <c r="K2298" s="4">
        <v>111.28</v>
      </c>
      <c r="L2298" s="4">
        <v>77.28</v>
      </c>
      <c r="M2298" s="4">
        <v>115.18</v>
      </c>
      <c r="N2298" s="4">
        <v>108.51</v>
      </c>
      <c r="O2298" s="4">
        <v>105.06</v>
      </c>
      <c r="P2298" s="4">
        <v>77.930000000000007</v>
      </c>
      <c r="Q2298" s="4">
        <v>48.25</v>
      </c>
    </row>
    <row r="2299" spans="1:17">
      <c r="A2299">
        <v>2015</v>
      </c>
      <c r="B2299" t="s">
        <v>1286</v>
      </c>
      <c r="C2299">
        <v>340223</v>
      </c>
      <c r="D2299">
        <f t="shared" si="70"/>
        <v>34</v>
      </c>
      <c r="E2299" t="str">
        <f>VLOOKUP(D2299,'Regionalism Code'!B:C,2,FALSE)</f>
        <v>安徽省</v>
      </c>
      <c r="F2299">
        <f t="shared" si="71"/>
        <v>3402</v>
      </c>
      <c r="G2299" t="str">
        <f>IF(F2299&gt;10000,"省直辖县市",VLOOKUP(F2299,'Regionalism Code'!H:I,2,FALSE))</f>
        <v>芜湖市</v>
      </c>
      <c r="H2299" s="4">
        <v>83.4</v>
      </c>
      <c r="I2299" s="4">
        <v>85.65</v>
      </c>
      <c r="J2299" s="4">
        <v>95.09</v>
      </c>
      <c r="K2299" s="4">
        <v>106.41</v>
      </c>
      <c r="L2299" s="4">
        <v>71.510000000000005</v>
      </c>
      <c r="M2299" s="4">
        <v>109.37</v>
      </c>
      <c r="N2299" s="4">
        <v>100.74</v>
      </c>
      <c r="O2299" s="4">
        <v>107.12</v>
      </c>
      <c r="P2299" s="4">
        <v>58.85</v>
      </c>
      <c r="Q2299" s="4">
        <v>54.7</v>
      </c>
    </row>
    <row r="2300" spans="1:17">
      <c r="A2300">
        <v>2015</v>
      </c>
      <c r="B2300" t="s">
        <v>1287</v>
      </c>
      <c r="C2300">
        <v>340225</v>
      </c>
      <c r="D2300">
        <f t="shared" si="70"/>
        <v>34</v>
      </c>
      <c r="E2300" t="str">
        <f>VLOOKUP(D2300,'Regionalism Code'!B:C,2,FALSE)</f>
        <v>安徽省</v>
      </c>
      <c r="F2300">
        <f t="shared" si="71"/>
        <v>3402</v>
      </c>
      <c r="G2300" t="str">
        <f>IF(F2300&gt;10000,"省直辖县市",VLOOKUP(F2300,'Regionalism Code'!H:I,2,FALSE))</f>
        <v>芜湖市</v>
      </c>
      <c r="H2300" s="4">
        <v>62.55</v>
      </c>
      <c r="I2300" s="4">
        <v>42.61</v>
      </c>
      <c r="J2300" s="4">
        <v>102.44</v>
      </c>
      <c r="K2300" s="4">
        <v>105.85</v>
      </c>
      <c r="L2300" s="4">
        <v>96.53</v>
      </c>
      <c r="M2300" s="4">
        <v>123.91</v>
      </c>
      <c r="N2300" s="4">
        <v>145.57</v>
      </c>
      <c r="O2300" s="4">
        <v>84.32</v>
      </c>
      <c r="P2300" s="4">
        <v>58.29</v>
      </c>
      <c r="Q2300" s="4">
        <v>55.88</v>
      </c>
    </row>
    <row r="2301" spans="1:17">
      <c r="A2301">
        <v>2015</v>
      </c>
      <c r="B2301" t="s">
        <v>1292</v>
      </c>
      <c r="C2301">
        <v>340321</v>
      </c>
      <c r="D2301">
        <f t="shared" si="70"/>
        <v>34</v>
      </c>
      <c r="E2301" t="str">
        <f>VLOOKUP(D2301,'Regionalism Code'!B:C,2,FALSE)</f>
        <v>安徽省</v>
      </c>
      <c r="F2301">
        <f t="shared" si="71"/>
        <v>3403</v>
      </c>
      <c r="G2301" t="str">
        <f>IF(F2301&gt;10000,"省直辖县市",VLOOKUP(F2301,'Regionalism Code'!H:I,2,FALSE))</f>
        <v>蚌埠市</v>
      </c>
      <c r="H2301" s="4">
        <v>66.89</v>
      </c>
      <c r="I2301" s="4">
        <v>63.41</v>
      </c>
      <c r="J2301" s="4">
        <v>79.17</v>
      </c>
      <c r="K2301" s="4">
        <v>74.430000000000007</v>
      </c>
      <c r="L2301" s="4">
        <v>36.24</v>
      </c>
      <c r="M2301" s="4">
        <v>82.41</v>
      </c>
      <c r="N2301" s="4">
        <v>108.35</v>
      </c>
      <c r="O2301" s="4">
        <v>87.23</v>
      </c>
      <c r="P2301" s="4">
        <v>44.01</v>
      </c>
      <c r="Q2301" s="4">
        <v>56.07</v>
      </c>
    </row>
    <row r="2302" spans="1:17">
      <c r="A2302">
        <v>2015</v>
      </c>
      <c r="B2302" t="s">
        <v>1293</v>
      </c>
      <c r="C2302">
        <v>340322</v>
      </c>
      <c r="D2302">
        <f t="shared" si="70"/>
        <v>34</v>
      </c>
      <c r="E2302" t="str">
        <f>VLOOKUP(D2302,'Regionalism Code'!B:C,2,FALSE)</f>
        <v>安徽省</v>
      </c>
      <c r="F2302">
        <f t="shared" si="71"/>
        <v>3403</v>
      </c>
      <c r="G2302" t="str">
        <f>IF(F2302&gt;10000,"省直辖县市",VLOOKUP(F2302,'Regionalism Code'!H:I,2,FALSE))</f>
        <v>蚌埠市</v>
      </c>
      <c r="H2302" s="4">
        <v>65.319999999999993</v>
      </c>
      <c r="I2302" s="4">
        <v>61.24</v>
      </c>
      <c r="J2302" s="4">
        <v>77.52</v>
      </c>
      <c r="K2302" s="4">
        <v>73.680000000000007</v>
      </c>
      <c r="L2302" s="4">
        <v>49.32</v>
      </c>
      <c r="M2302" s="4">
        <v>81.93</v>
      </c>
      <c r="N2302" s="4">
        <v>90.57</v>
      </c>
      <c r="O2302" s="4">
        <v>90.43</v>
      </c>
      <c r="P2302" s="4">
        <v>39.51</v>
      </c>
      <c r="Q2302" s="4">
        <v>56.63</v>
      </c>
    </row>
    <row r="2303" spans="1:17">
      <c r="A2303">
        <v>2015</v>
      </c>
      <c r="B2303" t="s">
        <v>1294</v>
      </c>
      <c r="C2303">
        <v>340323</v>
      </c>
      <c r="D2303">
        <f t="shared" si="70"/>
        <v>34</v>
      </c>
      <c r="E2303" t="str">
        <f>VLOOKUP(D2303,'Regionalism Code'!B:C,2,FALSE)</f>
        <v>安徽省</v>
      </c>
      <c r="F2303">
        <f t="shared" si="71"/>
        <v>3403</v>
      </c>
      <c r="G2303" t="str">
        <f>IF(F2303&gt;10000,"省直辖县市",VLOOKUP(F2303,'Regionalism Code'!H:I,2,FALSE))</f>
        <v>蚌埠市</v>
      </c>
      <c r="H2303" s="4">
        <v>70.489999999999995</v>
      </c>
      <c r="I2303" s="4">
        <v>65.510000000000005</v>
      </c>
      <c r="J2303" s="4">
        <v>89.88</v>
      </c>
      <c r="K2303" s="4">
        <v>80.66</v>
      </c>
      <c r="L2303" s="4">
        <v>38.03</v>
      </c>
      <c r="M2303" s="4">
        <v>92.11</v>
      </c>
      <c r="N2303" s="4">
        <v>137.97</v>
      </c>
      <c r="O2303" s="4">
        <v>93.44</v>
      </c>
      <c r="P2303" s="4">
        <v>41.45</v>
      </c>
      <c r="Q2303" s="4">
        <v>51.7</v>
      </c>
    </row>
    <row r="2304" spans="1:17">
      <c r="A2304">
        <v>2015</v>
      </c>
      <c r="B2304" t="s">
        <v>1300</v>
      </c>
      <c r="C2304">
        <v>340421</v>
      </c>
      <c r="D2304">
        <f t="shared" si="70"/>
        <v>34</v>
      </c>
      <c r="E2304" t="str">
        <f>VLOOKUP(D2304,'Regionalism Code'!B:C,2,FALSE)</f>
        <v>安徽省</v>
      </c>
      <c r="F2304">
        <f t="shared" si="71"/>
        <v>3404</v>
      </c>
      <c r="G2304" t="str">
        <f>IF(F2304&gt;10000,"省直辖县市",VLOOKUP(F2304,'Regionalism Code'!H:I,2,FALSE))</f>
        <v>淮南市</v>
      </c>
      <c r="H2304" s="4">
        <v>70.58</v>
      </c>
      <c r="I2304" s="4">
        <v>70.58</v>
      </c>
      <c r="J2304" s="4">
        <v>76.83</v>
      </c>
      <c r="K2304" s="4">
        <v>75.11</v>
      </c>
      <c r="L2304" s="4">
        <v>53.71</v>
      </c>
      <c r="M2304" s="4">
        <v>88.03</v>
      </c>
      <c r="N2304" s="4">
        <v>98.29</v>
      </c>
      <c r="O2304" s="4">
        <v>77.72</v>
      </c>
      <c r="P2304" s="4">
        <v>50.32</v>
      </c>
      <c r="Q2304" s="4">
        <v>59.24</v>
      </c>
    </row>
    <row r="2305" spans="1:17">
      <c r="A2305">
        <v>2015</v>
      </c>
      <c r="B2305" t="s">
        <v>1304</v>
      </c>
      <c r="C2305">
        <v>340521</v>
      </c>
      <c r="D2305">
        <f t="shared" si="70"/>
        <v>34</v>
      </c>
      <c r="E2305" t="str">
        <f>VLOOKUP(D2305,'Regionalism Code'!B:C,2,FALSE)</f>
        <v>安徽省</v>
      </c>
      <c r="F2305">
        <f t="shared" si="71"/>
        <v>3405</v>
      </c>
      <c r="G2305" t="str">
        <f>IF(F2305&gt;10000,"省直辖县市",VLOOKUP(F2305,'Regionalism Code'!H:I,2,FALSE))</f>
        <v>马鞍山市</v>
      </c>
      <c r="H2305" s="4">
        <v>80.84</v>
      </c>
      <c r="I2305" s="4">
        <v>80.150000000000006</v>
      </c>
      <c r="J2305" s="4">
        <v>96.19</v>
      </c>
      <c r="K2305" s="4">
        <v>106.31</v>
      </c>
      <c r="L2305" s="4">
        <v>67.83</v>
      </c>
      <c r="M2305" s="4">
        <v>109.47</v>
      </c>
      <c r="N2305" s="4">
        <v>121.23</v>
      </c>
      <c r="O2305" s="4">
        <v>89.53</v>
      </c>
      <c r="P2305" s="4">
        <v>91.44</v>
      </c>
      <c r="Q2305" s="4">
        <v>55.2</v>
      </c>
    </row>
    <row r="2306" spans="1:17">
      <c r="A2306">
        <v>2015</v>
      </c>
      <c r="B2306" t="s">
        <v>1305</v>
      </c>
      <c r="C2306">
        <v>340522</v>
      </c>
      <c r="D2306">
        <f t="shared" ref="D2306:D2369" si="72">INT(C2306/10000)</f>
        <v>34</v>
      </c>
      <c r="E2306" t="str">
        <f>VLOOKUP(D2306,'Regionalism Code'!B:C,2,FALSE)</f>
        <v>安徽省</v>
      </c>
      <c r="F2306">
        <f t="shared" ref="F2306:F2369" si="73">IF(OR(D2306=11,D2306=12,D2306=31,D2306=50),D2306*100,IF(MID(C2306,3,1)="9",C2306,INT(C2306/100)))</f>
        <v>3405</v>
      </c>
      <c r="G2306" t="str">
        <f>IF(F2306&gt;10000,"省直辖县市",VLOOKUP(F2306,'Regionalism Code'!H:I,2,FALSE))</f>
        <v>马鞍山市</v>
      </c>
      <c r="H2306" s="4">
        <v>69.510000000000005</v>
      </c>
      <c r="I2306" s="4">
        <v>62.02</v>
      </c>
      <c r="J2306" s="4">
        <v>88.36</v>
      </c>
      <c r="K2306" s="4">
        <v>94.08</v>
      </c>
      <c r="L2306" s="4">
        <v>69.319999999999993</v>
      </c>
      <c r="M2306" s="4">
        <v>105.1</v>
      </c>
      <c r="N2306" s="4">
        <v>106.22</v>
      </c>
      <c r="O2306" s="4">
        <v>84.28</v>
      </c>
      <c r="P2306" s="4">
        <v>76.510000000000005</v>
      </c>
      <c r="Q2306" s="4">
        <v>59.99</v>
      </c>
    </row>
    <row r="2307" spans="1:17">
      <c r="A2307">
        <v>2015</v>
      </c>
      <c r="B2307" t="s">
        <v>1306</v>
      </c>
      <c r="C2307">
        <v>340523</v>
      </c>
      <c r="D2307">
        <f t="shared" si="72"/>
        <v>34</v>
      </c>
      <c r="E2307" t="str">
        <f>VLOOKUP(D2307,'Regionalism Code'!B:C,2,FALSE)</f>
        <v>安徽省</v>
      </c>
      <c r="F2307">
        <f t="shared" si="73"/>
        <v>3405</v>
      </c>
      <c r="G2307" t="str">
        <f>IF(F2307&gt;10000,"省直辖县市",VLOOKUP(F2307,'Regionalism Code'!H:I,2,FALSE))</f>
        <v>马鞍山市</v>
      </c>
      <c r="H2307" s="4">
        <v>65.239999999999995</v>
      </c>
      <c r="I2307" s="4">
        <v>50.3</v>
      </c>
      <c r="J2307" s="4">
        <v>93.4</v>
      </c>
      <c r="K2307" s="4">
        <v>102.02</v>
      </c>
      <c r="L2307" s="4">
        <v>102.53</v>
      </c>
      <c r="M2307" s="4">
        <v>106.75</v>
      </c>
      <c r="N2307" s="4">
        <v>110.4</v>
      </c>
      <c r="O2307" s="4">
        <v>78.989999999999995</v>
      </c>
      <c r="P2307" s="4">
        <v>79.22</v>
      </c>
      <c r="Q2307" s="4">
        <v>63.38</v>
      </c>
    </row>
    <row r="2308" spans="1:17">
      <c r="A2308">
        <v>2015</v>
      </c>
      <c r="B2308" t="s">
        <v>1310</v>
      </c>
      <c r="C2308">
        <v>340621</v>
      </c>
      <c r="D2308">
        <f t="shared" si="72"/>
        <v>34</v>
      </c>
      <c r="E2308" t="str">
        <f>VLOOKUP(D2308,'Regionalism Code'!B:C,2,FALSE)</f>
        <v>安徽省</v>
      </c>
      <c r="F2308">
        <f t="shared" si="73"/>
        <v>3406</v>
      </c>
      <c r="G2308" t="str">
        <f>IF(F2308&gt;10000,"省直辖县市",VLOOKUP(F2308,'Regionalism Code'!H:I,2,FALSE))</f>
        <v>淮北市</v>
      </c>
      <c r="H2308" s="4">
        <v>71.23</v>
      </c>
      <c r="I2308" s="4">
        <v>72.53</v>
      </c>
      <c r="J2308" s="4">
        <v>77.900000000000006</v>
      </c>
      <c r="K2308" s="4">
        <v>67.83</v>
      </c>
      <c r="L2308" s="4">
        <v>33.6</v>
      </c>
      <c r="M2308" s="4">
        <v>87.52</v>
      </c>
      <c r="N2308" s="4">
        <v>114.88</v>
      </c>
      <c r="O2308" s="4">
        <v>79.42</v>
      </c>
      <c r="P2308" s="4">
        <v>48.51</v>
      </c>
      <c r="Q2308" s="4">
        <v>54.8</v>
      </c>
    </row>
    <row r="2309" spans="1:17">
      <c r="A2309">
        <v>2015</v>
      </c>
      <c r="B2309" t="s">
        <v>1313</v>
      </c>
      <c r="C2309">
        <v>340721</v>
      </c>
      <c r="D2309">
        <f t="shared" si="72"/>
        <v>34</v>
      </c>
      <c r="E2309" t="str">
        <f>VLOOKUP(D2309,'Regionalism Code'!B:C,2,FALSE)</f>
        <v>安徽省</v>
      </c>
      <c r="F2309">
        <f t="shared" si="73"/>
        <v>3407</v>
      </c>
      <c r="G2309" t="str">
        <f>IF(F2309&gt;10000,"省直辖县市",VLOOKUP(F2309,'Regionalism Code'!H:I,2,FALSE))</f>
        <v>铜陵市</v>
      </c>
      <c r="H2309" s="4">
        <v>81.88</v>
      </c>
      <c r="I2309" s="4">
        <v>87.68</v>
      </c>
      <c r="J2309" s="4">
        <v>83.89</v>
      </c>
      <c r="K2309" s="4">
        <v>96.08</v>
      </c>
      <c r="L2309" s="4">
        <v>60.27</v>
      </c>
      <c r="M2309" s="4">
        <v>113.36</v>
      </c>
      <c r="N2309" s="4">
        <v>102.37</v>
      </c>
      <c r="O2309" s="4">
        <v>80.69</v>
      </c>
      <c r="P2309" s="4">
        <v>63.57</v>
      </c>
      <c r="Q2309" s="4">
        <v>59.1</v>
      </c>
    </row>
    <row r="2310" spans="1:17">
      <c r="A2310">
        <v>2015</v>
      </c>
      <c r="B2310" t="s">
        <v>1317</v>
      </c>
      <c r="C2310">
        <v>340822</v>
      </c>
      <c r="D2310">
        <f t="shared" si="72"/>
        <v>34</v>
      </c>
      <c r="E2310" t="str">
        <f>VLOOKUP(D2310,'Regionalism Code'!B:C,2,FALSE)</f>
        <v>安徽省</v>
      </c>
      <c r="F2310">
        <f t="shared" si="73"/>
        <v>3408</v>
      </c>
      <c r="G2310" t="str">
        <f>IF(F2310&gt;10000,"省直辖县市",VLOOKUP(F2310,'Regionalism Code'!H:I,2,FALSE))</f>
        <v>安庆市</v>
      </c>
      <c r="H2310" s="4">
        <v>66.87</v>
      </c>
      <c r="I2310" s="4">
        <v>60.66</v>
      </c>
      <c r="J2310" s="4">
        <v>96.9</v>
      </c>
      <c r="K2310" s="4">
        <v>103.13</v>
      </c>
      <c r="L2310" s="4">
        <v>50.64</v>
      </c>
      <c r="M2310" s="4">
        <v>118.05</v>
      </c>
      <c r="N2310" s="4">
        <v>127.51</v>
      </c>
      <c r="O2310" s="4">
        <v>101.61</v>
      </c>
      <c r="P2310" s="4">
        <v>60.03</v>
      </c>
      <c r="Q2310" s="4">
        <v>32.85</v>
      </c>
    </row>
    <row r="2311" spans="1:17">
      <c r="A2311">
        <v>2015</v>
      </c>
      <c r="B2311" t="s">
        <v>1318</v>
      </c>
      <c r="C2311">
        <v>340823</v>
      </c>
      <c r="D2311">
        <f t="shared" si="72"/>
        <v>34</v>
      </c>
      <c r="E2311" t="str">
        <f>VLOOKUP(D2311,'Regionalism Code'!B:C,2,FALSE)</f>
        <v>安徽省</v>
      </c>
      <c r="F2311">
        <f t="shared" si="73"/>
        <v>3408</v>
      </c>
      <c r="G2311" t="str">
        <f>IF(F2311&gt;10000,"省直辖县市",VLOOKUP(F2311,'Regionalism Code'!H:I,2,FALSE))</f>
        <v>安庆市</v>
      </c>
      <c r="H2311" s="4">
        <v>54.63</v>
      </c>
      <c r="I2311" s="4">
        <v>42.47</v>
      </c>
      <c r="J2311" s="4">
        <v>79.64</v>
      </c>
      <c r="K2311" s="4">
        <v>66.069999999999993</v>
      </c>
      <c r="L2311" s="4">
        <v>40.909999999999997</v>
      </c>
      <c r="M2311" s="4">
        <v>108.99</v>
      </c>
      <c r="N2311" s="4">
        <v>108.17</v>
      </c>
      <c r="O2311" s="4">
        <v>80.5</v>
      </c>
      <c r="P2311" s="4">
        <v>53.84</v>
      </c>
      <c r="Q2311" s="4">
        <v>49.31</v>
      </c>
    </row>
    <row r="2312" spans="1:17">
      <c r="A2312">
        <v>2015</v>
      </c>
      <c r="B2312" t="s">
        <v>1319</v>
      </c>
      <c r="C2312">
        <v>340824</v>
      </c>
      <c r="D2312">
        <f t="shared" si="72"/>
        <v>34</v>
      </c>
      <c r="E2312" t="str">
        <f>VLOOKUP(D2312,'Regionalism Code'!B:C,2,FALSE)</f>
        <v>安徽省</v>
      </c>
      <c r="F2312">
        <f t="shared" si="73"/>
        <v>3408</v>
      </c>
      <c r="G2312" t="str">
        <f>IF(F2312&gt;10000,"省直辖县市",VLOOKUP(F2312,'Regionalism Code'!H:I,2,FALSE))</f>
        <v>安庆市</v>
      </c>
      <c r="H2312" s="4">
        <v>71.86</v>
      </c>
      <c r="I2312" s="4">
        <v>71.12</v>
      </c>
      <c r="J2312" s="4">
        <v>87.69</v>
      </c>
      <c r="K2312" s="4">
        <v>69.290000000000006</v>
      </c>
      <c r="L2312" s="4">
        <v>48.73</v>
      </c>
      <c r="M2312" s="4">
        <v>114.22</v>
      </c>
      <c r="N2312" s="4">
        <v>119.32</v>
      </c>
      <c r="O2312" s="4">
        <v>87.87</v>
      </c>
      <c r="P2312" s="4">
        <v>61.06</v>
      </c>
      <c r="Q2312" s="4">
        <v>45.51</v>
      </c>
    </row>
    <row r="2313" spans="1:17">
      <c r="A2313">
        <v>2015</v>
      </c>
      <c r="B2313" t="s">
        <v>1320</v>
      </c>
      <c r="C2313">
        <v>340825</v>
      </c>
      <c r="D2313">
        <f t="shared" si="72"/>
        <v>34</v>
      </c>
      <c r="E2313" t="str">
        <f>VLOOKUP(D2313,'Regionalism Code'!B:C,2,FALSE)</f>
        <v>安徽省</v>
      </c>
      <c r="F2313">
        <f t="shared" si="73"/>
        <v>3408</v>
      </c>
      <c r="G2313" t="str">
        <f>IF(F2313&gt;10000,"省直辖县市",VLOOKUP(F2313,'Regionalism Code'!H:I,2,FALSE))</f>
        <v>安庆市</v>
      </c>
      <c r="H2313" s="4">
        <v>70.56</v>
      </c>
      <c r="I2313" s="4">
        <v>68</v>
      </c>
      <c r="J2313" s="4">
        <v>91.42</v>
      </c>
      <c r="K2313" s="4">
        <v>96.24</v>
      </c>
      <c r="L2313" s="4">
        <v>41.45</v>
      </c>
      <c r="M2313" s="4">
        <v>106.36</v>
      </c>
      <c r="N2313" s="4">
        <v>134.05000000000001</v>
      </c>
      <c r="O2313" s="4">
        <v>92.71</v>
      </c>
      <c r="P2313" s="4">
        <v>48.13</v>
      </c>
      <c r="Q2313" s="4">
        <v>41.11</v>
      </c>
    </row>
    <row r="2314" spans="1:17">
      <c r="A2314">
        <v>2015</v>
      </c>
      <c r="B2314" t="s">
        <v>1321</v>
      </c>
      <c r="C2314">
        <v>340826</v>
      </c>
      <c r="D2314">
        <f t="shared" si="72"/>
        <v>34</v>
      </c>
      <c r="E2314" t="str">
        <f>VLOOKUP(D2314,'Regionalism Code'!B:C,2,FALSE)</f>
        <v>安徽省</v>
      </c>
      <c r="F2314">
        <f t="shared" si="73"/>
        <v>3408</v>
      </c>
      <c r="G2314" t="str">
        <f>IF(F2314&gt;10000,"省直辖县市",VLOOKUP(F2314,'Regionalism Code'!H:I,2,FALSE))</f>
        <v>安庆市</v>
      </c>
      <c r="H2314" s="4">
        <v>73.44</v>
      </c>
      <c r="I2314" s="4">
        <v>74.67</v>
      </c>
      <c r="J2314" s="4">
        <v>87.52</v>
      </c>
      <c r="K2314" s="4">
        <v>93.38</v>
      </c>
      <c r="L2314" s="4">
        <v>44.74</v>
      </c>
      <c r="M2314" s="4">
        <v>98.66</v>
      </c>
      <c r="N2314" s="4">
        <v>92.5</v>
      </c>
      <c r="O2314" s="4">
        <v>106.61</v>
      </c>
      <c r="P2314" s="4">
        <v>60.78</v>
      </c>
      <c r="Q2314" s="4">
        <v>43.83</v>
      </c>
    </row>
    <row r="2315" spans="1:17">
      <c r="A2315">
        <v>2015</v>
      </c>
      <c r="B2315" t="s">
        <v>1322</v>
      </c>
      <c r="C2315">
        <v>340827</v>
      </c>
      <c r="D2315">
        <f t="shared" si="72"/>
        <v>34</v>
      </c>
      <c r="E2315" t="str">
        <f>VLOOKUP(D2315,'Regionalism Code'!B:C,2,FALSE)</f>
        <v>安徽省</v>
      </c>
      <c r="F2315">
        <f t="shared" si="73"/>
        <v>3408</v>
      </c>
      <c r="G2315" t="str">
        <f>IF(F2315&gt;10000,"省直辖县市",VLOOKUP(F2315,'Regionalism Code'!H:I,2,FALSE))</f>
        <v>安庆市</v>
      </c>
      <c r="H2315" s="4">
        <v>67.84</v>
      </c>
      <c r="I2315" s="4">
        <v>58.37</v>
      </c>
      <c r="J2315" s="4">
        <v>95.56</v>
      </c>
      <c r="K2315" s="4">
        <v>93.57</v>
      </c>
      <c r="L2315" s="4">
        <v>57.19</v>
      </c>
      <c r="M2315" s="4">
        <v>110.18</v>
      </c>
      <c r="N2315" s="4">
        <v>141.46</v>
      </c>
      <c r="O2315" s="4">
        <v>89.92</v>
      </c>
      <c r="P2315" s="4">
        <v>55.18</v>
      </c>
      <c r="Q2315" s="4">
        <v>48.75</v>
      </c>
    </row>
    <row r="2316" spans="1:17">
      <c r="A2316">
        <v>2015</v>
      </c>
      <c r="B2316" t="s">
        <v>1323</v>
      </c>
      <c r="C2316">
        <v>340828</v>
      </c>
      <c r="D2316">
        <f t="shared" si="72"/>
        <v>34</v>
      </c>
      <c r="E2316" t="str">
        <f>VLOOKUP(D2316,'Regionalism Code'!B:C,2,FALSE)</f>
        <v>安徽省</v>
      </c>
      <c r="F2316">
        <f t="shared" si="73"/>
        <v>3408</v>
      </c>
      <c r="G2316" t="str">
        <f>IF(F2316&gt;10000,"省直辖县市",VLOOKUP(F2316,'Regionalism Code'!H:I,2,FALSE))</f>
        <v>安庆市</v>
      </c>
      <c r="H2316" s="4">
        <v>78.23</v>
      </c>
      <c r="I2316" s="4">
        <v>82.21</v>
      </c>
      <c r="J2316" s="4">
        <v>85.22</v>
      </c>
      <c r="K2316" s="4">
        <v>82.58</v>
      </c>
      <c r="L2316" s="4">
        <v>45.32</v>
      </c>
      <c r="M2316" s="4">
        <v>101.34</v>
      </c>
      <c r="N2316" s="4">
        <v>102.25</v>
      </c>
      <c r="O2316" s="4">
        <v>93.66</v>
      </c>
      <c r="P2316" s="4">
        <v>64.89</v>
      </c>
      <c r="Q2316" s="4">
        <v>52.43</v>
      </c>
    </row>
    <row r="2317" spans="1:17">
      <c r="A2317">
        <v>2015</v>
      </c>
      <c r="B2317" t="s">
        <v>1324</v>
      </c>
      <c r="C2317">
        <v>340881</v>
      </c>
      <c r="D2317">
        <f t="shared" si="72"/>
        <v>34</v>
      </c>
      <c r="E2317" t="str">
        <f>VLOOKUP(D2317,'Regionalism Code'!B:C,2,FALSE)</f>
        <v>安徽省</v>
      </c>
      <c r="F2317">
        <f t="shared" si="73"/>
        <v>3408</v>
      </c>
      <c r="G2317" t="str">
        <f>IF(F2317&gt;10000,"省直辖县市",VLOOKUP(F2317,'Regionalism Code'!H:I,2,FALSE))</f>
        <v>安庆市</v>
      </c>
      <c r="H2317" s="4">
        <v>77.52</v>
      </c>
      <c r="I2317" s="4">
        <v>75.42</v>
      </c>
      <c r="J2317" s="4">
        <v>97.57</v>
      </c>
      <c r="K2317" s="4">
        <v>112.32</v>
      </c>
      <c r="L2317" s="4">
        <v>58.96</v>
      </c>
      <c r="M2317" s="4">
        <v>129.81</v>
      </c>
      <c r="N2317" s="4">
        <v>131.33000000000001</v>
      </c>
      <c r="O2317" s="4">
        <v>92</v>
      </c>
      <c r="P2317" s="4">
        <v>69.16</v>
      </c>
      <c r="Q2317" s="4">
        <v>48.03</v>
      </c>
    </row>
    <row r="2318" spans="1:17">
      <c r="A2318">
        <v>2015</v>
      </c>
      <c r="B2318" t="s">
        <v>1328</v>
      </c>
      <c r="C2318">
        <v>341021</v>
      </c>
      <c r="D2318">
        <f t="shared" si="72"/>
        <v>34</v>
      </c>
      <c r="E2318" t="str">
        <f>VLOOKUP(D2318,'Regionalism Code'!B:C,2,FALSE)</f>
        <v>安徽省</v>
      </c>
      <c r="F2318">
        <f t="shared" si="73"/>
        <v>3410</v>
      </c>
      <c r="G2318" t="str">
        <f>IF(F2318&gt;10000,"省直辖县市",VLOOKUP(F2318,'Regionalism Code'!H:I,2,FALSE))</f>
        <v>黄山市</v>
      </c>
      <c r="H2318" s="4">
        <v>73.489999999999995</v>
      </c>
      <c r="I2318" s="4">
        <v>66.849999999999994</v>
      </c>
      <c r="J2318" s="4">
        <v>95.38</v>
      </c>
      <c r="K2318" s="4">
        <v>106.96</v>
      </c>
      <c r="L2318" s="4">
        <v>63.13</v>
      </c>
      <c r="M2318" s="4">
        <v>113.49</v>
      </c>
      <c r="N2318" s="4">
        <v>126.21</v>
      </c>
      <c r="O2318" s="4">
        <v>91.8</v>
      </c>
      <c r="P2318" s="4">
        <v>67.010000000000005</v>
      </c>
      <c r="Q2318" s="4">
        <v>55.64</v>
      </c>
    </row>
    <row r="2319" spans="1:17">
      <c r="A2319">
        <v>2015</v>
      </c>
      <c r="B2319" t="s">
        <v>1329</v>
      </c>
      <c r="C2319">
        <v>341022</v>
      </c>
      <c r="D2319">
        <f t="shared" si="72"/>
        <v>34</v>
      </c>
      <c r="E2319" t="str">
        <f>VLOOKUP(D2319,'Regionalism Code'!B:C,2,FALSE)</f>
        <v>安徽省</v>
      </c>
      <c r="F2319">
        <f t="shared" si="73"/>
        <v>3410</v>
      </c>
      <c r="G2319" t="str">
        <f>IF(F2319&gt;10000,"省直辖县市",VLOOKUP(F2319,'Regionalism Code'!H:I,2,FALSE))</f>
        <v>黄山市</v>
      </c>
      <c r="H2319" s="4">
        <v>79.349999999999994</v>
      </c>
      <c r="I2319" s="4">
        <v>82.95</v>
      </c>
      <c r="J2319" s="4">
        <v>84.66</v>
      </c>
      <c r="K2319" s="4">
        <v>102.65</v>
      </c>
      <c r="L2319" s="4">
        <v>59.21</v>
      </c>
      <c r="M2319" s="4">
        <v>105.22</v>
      </c>
      <c r="N2319" s="4">
        <v>90.78</v>
      </c>
      <c r="O2319" s="4">
        <v>88.24</v>
      </c>
      <c r="P2319" s="4">
        <v>75.430000000000007</v>
      </c>
      <c r="Q2319" s="4">
        <v>57.83</v>
      </c>
    </row>
    <row r="2320" spans="1:17">
      <c r="A2320">
        <v>2015</v>
      </c>
      <c r="B2320" t="s">
        <v>1330</v>
      </c>
      <c r="C2320">
        <v>341023</v>
      </c>
      <c r="D2320">
        <f t="shared" si="72"/>
        <v>34</v>
      </c>
      <c r="E2320" t="str">
        <f>VLOOKUP(D2320,'Regionalism Code'!B:C,2,FALSE)</f>
        <v>安徽省</v>
      </c>
      <c r="F2320">
        <f t="shared" si="73"/>
        <v>3410</v>
      </c>
      <c r="G2320" t="str">
        <f>IF(F2320&gt;10000,"省直辖县市",VLOOKUP(F2320,'Regionalism Code'!H:I,2,FALSE))</f>
        <v>黄山市</v>
      </c>
      <c r="H2320" s="4">
        <v>83.94</v>
      </c>
      <c r="I2320" s="4">
        <v>89.57</v>
      </c>
      <c r="J2320" s="4">
        <v>91.41</v>
      </c>
      <c r="K2320" s="4">
        <v>105.93</v>
      </c>
      <c r="L2320" s="4">
        <v>70.55</v>
      </c>
      <c r="M2320" s="4">
        <v>122.42</v>
      </c>
      <c r="N2320" s="4">
        <v>108.25</v>
      </c>
      <c r="O2320" s="4">
        <v>86.48</v>
      </c>
      <c r="P2320" s="4">
        <v>75.400000000000006</v>
      </c>
      <c r="Q2320" s="4">
        <v>51.78</v>
      </c>
    </row>
    <row r="2321" spans="1:17">
      <c r="A2321">
        <v>2015</v>
      </c>
      <c r="B2321" t="s">
        <v>1331</v>
      </c>
      <c r="C2321">
        <v>341024</v>
      </c>
      <c r="D2321">
        <f t="shared" si="72"/>
        <v>34</v>
      </c>
      <c r="E2321" t="str">
        <f>VLOOKUP(D2321,'Regionalism Code'!B:C,2,FALSE)</f>
        <v>安徽省</v>
      </c>
      <c r="F2321">
        <f t="shared" si="73"/>
        <v>3410</v>
      </c>
      <c r="G2321" t="str">
        <f>IF(F2321&gt;10000,"省直辖县市",VLOOKUP(F2321,'Regionalism Code'!H:I,2,FALSE))</f>
        <v>黄山市</v>
      </c>
      <c r="H2321" s="4">
        <v>76.33</v>
      </c>
      <c r="I2321" s="4">
        <v>75.489999999999995</v>
      </c>
      <c r="J2321" s="4">
        <v>95.38</v>
      </c>
      <c r="K2321" s="4">
        <v>92.83</v>
      </c>
      <c r="L2321" s="4">
        <v>70.37</v>
      </c>
      <c r="M2321" s="4">
        <v>103.68</v>
      </c>
      <c r="N2321" s="4">
        <v>111.23</v>
      </c>
      <c r="O2321" s="4">
        <v>105.36</v>
      </c>
      <c r="P2321" s="4">
        <v>53.49</v>
      </c>
      <c r="Q2321" s="4">
        <v>44.48</v>
      </c>
    </row>
    <row r="2322" spans="1:17">
      <c r="A2322">
        <v>2015</v>
      </c>
      <c r="B2322" t="s">
        <v>1334</v>
      </c>
      <c r="C2322">
        <v>341122</v>
      </c>
      <c r="D2322">
        <f t="shared" si="72"/>
        <v>34</v>
      </c>
      <c r="E2322" t="str">
        <f>VLOOKUP(D2322,'Regionalism Code'!B:C,2,FALSE)</f>
        <v>安徽省</v>
      </c>
      <c r="F2322">
        <f t="shared" si="73"/>
        <v>3411</v>
      </c>
      <c r="G2322" t="str">
        <f>IF(F2322&gt;10000,"省直辖县市",VLOOKUP(F2322,'Regionalism Code'!H:I,2,FALSE))</f>
        <v>滁州市</v>
      </c>
      <c r="H2322" s="4">
        <v>77.760000000000005</v>
      </c>
      <c r="I2322" s="4">
        <v>78.62</v>
      </c>
      <c r="J2322" s="4">
        <v>86.25</v>
      </c>
      <c r="K2322" s="4">
        <v>94.34</v>
      </c>
      <c r="L2322" s="4">
        <v>59.93</v>
      </c>
      <c r="M2322" s="4">
        <v>101.15</v>
      </c>
      <c r="N2322" s="4">
        <v>95.9</v>
      </c>
      <c r="O2322" s="4">
        <v>90.62</v>
      </c>
      <c r="P2322" s="4">
        <v>74.42</v>
      </c>
      <c r="Q2322" s="4">
        <v>59.53</v>
      </c>
    </row>
    <row r="2323" spans="1:17">
      <c r="A2323">
        <v>2015</v>
      </c>
      <c r="B2323" t="s">
        <v>1335</v>
      </c>
      <c r="C2323">
        <v>341124</v>
      </c>
      <c r="D2323">
        <f t="shared" si="72"/>
        <v>34</v>
      </c>
      <c r="E2323" t="str">
        <f>VLOOKUP(D2323,'Regionalism Code'!B:C,2,FALSE)</f>
        <v>安徽省</v>
      </c>
      <c r="F2323">
        <f t="shared" si="73"/>
        <v>3411</v>
      </c>
      <c r="G2323" t="str">
        <f>IF(F2323&gt;10000,"省直辖县市",VLOOKUP(F2323,'Regionalism Code'!H:I,2,FALSE))</f>
        <v>滁州市</v>
      </c>
      <c r="H2323" s="4">
        <v>83.39</v>
      </c>
      <c r="I2323" s="4">
        <v>87.03</v>
      </c>
      <c r="J2323" s="4">
        <v>90.49</v>
      </c>
      <c r="K2323" s="4">
        <v>99.81</v>
      </c>
      <c r="L2323" s="4">
        <v>65.31</v>
      </c>
      <c r="M2323" s="4">
        <v>108.24</v>
      </c>
      <c r="N2323" s="4">
        <v>101.14</v>
      </c>
      <c r="O2323" s="4">
        <v>94.46</v>
      </c>
      <c r="P2323" s="4">
        <v>73.5</v>
      </c>
      <c r="Q2323" s="4">
        <v>58.51</v>
      </c>
    </row>
    <row r="2324" spans="1:17">
      <c r="A2324">
        <v>2015</v>
      </c>
      <c r="B2324" t="s">
        <v>1336</v>
      </c>
      <c r="C2324">
        <v>341125</v>
      </c>
      <c r="D2324">
        <f t="shared" si="72"/>
        <v>34</v>
      </c>
      <c r="E2324" t="str">
        <f>VLOOKUP(D2324,'Regionalism Code'!B:C,2,FALSE)</f>
        <v>安徽省</v>
      </c>
      <c r="F2324">
        <f t="shared" si="73"/>
        <v>3411</v>
      </c>
      <c r="G2324" t="str">
        <f>IF(F2324&gt;10000,"省直辖县市",VLOOKUP(F2324,'Regionalism Code'!H:I,2,FALSE))</f>
        <v>滁州市</v>
      </c>
      <c r="H2324" s="4">
        <v>64.98</v>
      </c>
      <c r="I2324" s="4">
        <v>58.96</v>
      </c>
      <c r="J2324" s="4">
        <v>83.47</v>
      </c>
      <c r="K2324" s="4">
        <v>82.23</v>
      </c>
      <c r="L2324" s="4">
        <v>54.39</v>
      </c>
      <c r="M2324" s="4">
        <v>89.2</v>
      </c>
      <c r="N2324" s="4">
        <v>95.37</v>
      </c>
      <c r="O2324" s="4">
        <v>92.8</v>
      </c>
      <c r="P2324" s="4">
        <v>61.41</v>
      </c>
      <c r="Q2324" s="4">
        <v>51.23</v>
      </c>
    </row>
    <row r="2325" spans="1:17">
      <c r="A2325">
        <v>2015</v>
      </c>
      <c r="B2325" t="s">
        <v>1337</v>
      </c>
      <c r="C2325">
        <v>341126</v>
      </c>
      <c r="D2325">
        <f t="shared" si="72"/>
        <v>34</v>
      </c>
      <c r="E2325" t="str">
        <f>VLOOKUP(D2325,'Regionalism Code'!B:C,2,FALSE)</f>
        <v>安徽省</v>
      </c>
      <c r="F2325">
        <f t="shared" si="73"/>
        <v>3411</v>
      </c>
      <c r="G2325" t="str">
        <f>IF(F2325&gt;10000,"省直辖县市",VLOOKUP(F2325,'Regionalism Code'!H:I,2,FALSE))</f>
        <v>滁州市</v>
      </c>
      <c r="H2325" s="4">
        <v>74.44</v>
      </c>
      <c r="I2325" s="4">
        <v>77.84</v>
      </c>
      <c r="J2325" s="4">
        <v>77.900000000000006</v>
      </c>
      <c r="K2325" s="4">
        <v>86.8</v>
      </c>
      <c r="L2325" s="4">
        <v>46.24</v>
      </c>
      <c r="M2325" s="4">
        <v>86.9</v>
      </c>
      <c r="N2325" s="4">
        <v>93.71</v>
      </c>
      <c r="O2325" s="4">
        <v>82.17</v>
      </c>
      <c r="P2325" s="4">
        <v>62.99</v>
      </c>
      <c r="Q2325" s="4">
        <v>56.95</v>
      </c>
    </row>
    <row r="2326" spans="1:17">
      <c r="A2326">
        <v>2015</v>
      </c>
      <c r="B2326" t="s">
        <v>1338</v>
      </c>
      <c r="C2326">
        <v>341181</v>
      </c>
      <c r="D2326">
        <f t="shared" si="72"/>
        <v>34</v>
      </c>
      <c r="E2326" t="str">
        <f>VLOOKUP(D2326,'Regionalism Code'!B:C,2,FALSE)</f>
        <v>安徽省</v>
      </c>
      <c r="F2326">
        <f t="shared" si="73"/>
        <v>3411</v>
      </c>
      <c r="G2326" t="str">
        <f>IF(F2326&gt;10000,"省直辖县市",VLOOKUP(F2326,'Regionalism Code'!H:I,2,FALSE))</f>
        <v>滁州市</v>
      </c>
      <c r="H2326" s="4">
        <v>87.61</v>
      </c>
      <c r="I2326" s="4">
        <v>90.13</v>
      </c>
      <c r="J2326" s="4">
        <v>105.38</v>
      </c>
      <c r="K2326" s="4">
        <v>117.13</v>
      </c>
      <c r="L2326" s="4">
        <v>73.5</v>
      </c>
      <c r="M2326" s="4">
        <v>121.62</v>
      </c>
      <c r="N2326" s="4">
        <v>123.05</v>
      </c>
      <c r="O2326" s="4">
        <v>107.53</v>
      </c>
      <c r="P2326" s="4">
        <v>88.47</v>
      </c>
      <c r="Q2326" s="4">
        <v>46.96</v>
      </c>
    </row>
    <row r="2327" spans="1:17">
      <c r="A2327">
        <v>2015</v>
      </c>
      <c r="B2327" t="s">
        <v>1339</v>
      </c>
      <c r="C2327">
        <v>341182</v>
      </c>
      <c r="D2327">
        <f t="shared" si="72"/>
        <v>34</v>
      </c>
      <c r="E2327" t="str">
        <f>VLOOKUP(D2327,'Regionalism Code'!B:C,2,FALSE)</f>
        <v>安徽省</v>
      </c>
      <c r="F2327">
        <f t="shared" si="73"/>
        <v>3411</v>
      </c>
      <c r="G2327" t="str">
        <f>IF(F2327&gt;10000,"省直辖县市",VLOOKUP(F2327,'Regionalism Code'!H:I,2,FALSE))</f>
        <v>滁州市</v>
      </c>
      <c r="H2327" s="4">
        <v>69.790000000000006</v>
      </c>
      <c r="I2327" s="4">
        <v>66.760000000000005</v>
      </c>
      <c r="J2327" s="4">
        <v>83.8</v>
      </c>
      <c r="K2327" s="4">
        <v>89.86</v>
      </c>
      <c r="L2327" s="4">
        <v>76.930000000000007</v>
      </c>
      <c r="M2327" s="4">
        <v>90.33</v>
      </c>
      <c r="N2327" s="4">
        <v>102.65</v>
      </c>
      <c r="O2327" s="4">
        <v>82.07</v>
      </c>
      <c r="P2327" s="4">
        <v>47.66</v>
      </c>
      <c r="Q2327" s="4">
        <v>54.32</v>
      </c>
    </row>
    <row r="2328" spans="1:17">
      <c r="A2328">
        <v>2015</v>
      </c>
      <c r="B2328" t="s">
        <v>1343</v>
      </c>
      <c r="C2328">
        <v>341221</v>
      </c>
      <c r="D2328">
        <f t="shared" si="72"/>
        <v>34</v>
      </c>
      <c r="E2328" t="str">
        <f>VLOOKUP(D2328,'Regionalism Code'!B:C,2,FALSE)</f>
        <v>安徽省</v>
      </c>
      <c r="F2328">
        <f t="shared" si="73"/>
        <v>3412</v>
      </c>
      <c r="G2328" t="str">
        <f>IF(F2328&gt;10000,"省直辖县市",VLOOKUP(F2328,'Regionalism Code'!H:I,2,FALSE))</f>
        <v>阜阳市</v>
      </c>
      <c r="H2328" s="4">
        <v>57.08</v>
      </c>
      <c r="I2328" s="4">
        <v>49.95</v>
      </c>
      <c r="J2328" s="4">
        <v>70.459999999999994</v>
      </c>
      <c r="K2328" s="4">
        <v>55.93</v>
      </c>
      <c r="L2328" s="4">
        <v>30.94</v>
      </c>
      <c r="M2328" s="4">
        <v>78.489999999999995</v>
      </c>
      <c r="N2328" s="4">
        <v>88.02</v>
      </c>
      <c r="O2328" s="4">
        <v>82.32</v>
      </c>
      <c r="P2328" s="4">
        <v>45.44</v>
      </c>
      <c r="Q2328" s="4">
        <v>56.34</v>
      </c>
    </row>
    <row r="2329" spans="1:17">
      <c r="A2329">
        <v>2015</v>
      </c>
      <c r="B2329" t="s">
        <v>1344</v>
      </c>
      <c r="C2329">
        <v>341222</v>
      </c>
      <c r="D2329">
        <f t="shared" si="72"/>
        <v>34</v>
      </c>
      <c r="E2329" t="str">
        <f>VLOOKUP(D2329,'Regionalism Code'!B:C,2,FALSE)</f>
        <v>安徽省</v>
      </c>
      <c r="F2329">
        <f t="shared" si="73"/>
        <v>3412</v>
      </c>
      <c r="G2329" t="str">
        <f>IF(F2329&gt;10000,"省直辖县市",VLOOKUP(F2329,'Regionalism Code'!H:I,2,FALSE))</f>
        <v>阜阳市</v>
      </c>
      <c r="H2329" s="4">
        <v>63.98</v>
      </c>
      <c r="I2329" s="4">
        <v>60.51</v>
      </c>
      <c r="J2329" s="4">
        <v>73.89</v>
      </c>
      <c r="K2329" s="4">
        <v>74.78</v>
      </c>
      <c r="L2329" s="4">
        <v>39.39</v>
      </c>
      <c r="M2329" s="4">
        <v>89.27</v>
      </c>
      <c r="N2329" s="4">
        <v>90.39</v>
      </c>
      <c r="O2329" s="4">
        <v>84.27</v>
      </c>
      <c r="P2329" s="4">
        <v>37.93</v>
      </c>
      <c r="Q2329" s="4">
        <v>57.39</v>
      </c>
    </row>
    <row r="2330" spans="1:17">
      <c r="A2330">
        <v>2015</v>
      </c>
      <c r="B2330" t="s">
        <v>1345</v>
      </c>
      <c r="C2330">
        <v>341225</v>
      </c>
      <c r="D2330">
        <f t="shared" si="72"/>
        <v>34</v>
      </c>
      <c r="E2330" t="str">
        <f>VLOOKUP(D2330,'Regionalism Code'!B:C,2,FALSE)</f>
        <v>安徽省</v>
      </c>
      <c r="F2330">
        <f t="shared" si="73"/>
        <v>3412</v>
      </c>
      <c r="G2330" t="str">
        <f>IF(F2330&gt;10000,"省直辖县市",VLOOKUP(F2330,'Regionalism Code'!H:I,2,FALSE))</f>
        <v>阜阳市</v>
      </c>
      <c r="H2330" s="4">
        <v>56.57</v>
      </c>
      <c r="I2330" s="4">
        <v>50.43</v>
      </c>
      <c r="J2330" s="4">
        <v>70.069999999999993</v>
      </c>
      <c r="K2330" s="4">
        <v>63.46</v>
      </c>
      <c r="L2330" s="4">
        <v>28.91</v>
      </c>
      <c r="M2330" s="4">
        <v>72.92</v>
      </c>
      <c r="N2330" s="4">
        <v>76.41</v>
      </c>
      <c r="O2330" s="4">
        <v>87</v>
      </c>
      <c r="P2330" s="4">
        <v>56.21</v>
      </c>
      <c r="Q2330" s="4">
        <v>52.33</v>
      </c>
    </row>
    <row r="2331" spans="1:17">
      <c r="A2331">
        <v>2015</v>
      </c>
      <c r="B2331" t="s">
        <v>1346</v>
      </c>
      <c r="C2331">
        <v>341226</v>
      </c>
      <c r="D2331">
        <f t="shared" si="72"/>
        <v>34</v>
      </c>
      <c r="E2331" t="str">
        <f>VLOOKUP(D2331,'Regionalism Code'!B:C,2,FALSE)</f>
        <v>安徽省</v>
      </c>
      <c r="F2331">
        <f t="shared" si="73"/>
        <v>3412</v>
      </c>
      <c r="G2331" t="str">
        <f>IF(F2331&gt;10000,"省直辖县市",VLOOKUP(F2331,'Regionalism Code'!H:I,2,FALSE))</f>
        <v>阜阳市</v>
      </c>
      <c r="H2331" s="4">
        <v>62.1</v>
      </c>
      <c r="I2331" s="4">
        <v>54.51</v>
      </c>
      <c r="J2331" s="4">
        <v>79.48</v>
      </c>
      <c r="K2331" s="4">
        <v>73.44</v>
      </c>
      <c r="L2331" s="4">
        <v>42.33</v>
      </c>
      <c r="M2331" s="4">
        <v>81.290000000000006</v>
      </c>
      <c r="N2331" s="4">
        <v>87.11</v>
      </c>
      <c r="O2331" s="4">
        <v>97.78</v>
      </c>
      <c r="P2331" s="4">
        <v>51.27</v>
      </c>
      <c r="Q2331" s="4">
        <v>55.54</v>
      </c>
    </row>
    <row r="2332" spans="1:17">
      <c r="A2332">
        <v>2015</v>
      </c>
      <c r="B2332" t="s">
        <v>1347</v>
      </c>
      <c r="C2332">
        <v>341282</v>
      </c>
      <c r="D2332">
        <f t="shared" si="72"/>
        <v>34</v>
      </c>
      <c r="E2332" t="str">
        <f>VLOOKUP(D2332,'Regionalism Code'!B:C,2,FALSE)</f>
        <v>安徽省</v>
      </c>
      <c r="F2332">
        <f t="shared" si="73"/>
        <v>3412</v>
      </c>
      <c r="G2332" t="str">
        <f>IF(F2332&gt;10000,"省直辖县市",VLOOKUP(F2332,'Regionalism Code'!H:I,2,FALSE))</f>
        <v>阜阳市</v>
      </c>
      <c r="H2332" s="4">
        <v>74.510000000000005</v>
      </c>
      <c r="I2332" s="4">
        <v>75.77</v>
      </c>
      <c r="J2332" s="4">
        <v>82.27</v>
      </c>
      <c r="K2332" s="4">
        <v>82.67</v>
      </c>
      <c r="L2332" s="4">
        <v>44.15</v>
      </c>
      <c r="M2332" s="4">
        <v>97.31</v>
      </c>
      <c r="N2332" s="4">
        <v>102.42</v>
      </c>
      <c r="O2332" s="4">
        <v>89.35</v>
      </c>
      <c r="P2332" s="4">
        <v>55.91</v>
      </c>
      <c r="Q2332" s="4">
        <v>56.27</v>
      </c>
    </row>
    <row r="2333" spans="1:17">
      <c r="A2333">
        <v>2015</v>
      </c>
      <c r="B2333" t="s">
        <v>1349</v>
      </c>
      <c r="C2333">
        <v>341321</v>
      </c>
      <c r="D2333">
        <f t="shared" si="72"/>
        <v>34</v>
      </c>
      <c r="E2333" t="str">
        <f>VLOOKUP(D2333,'Regionalism Code'!B:C,2,FALSE)</f>
        <v>安徽省</v>
      </c>
      <c r="F2333">
        <f t="shared" si="73"/>
        <v>3413</v>
      </c>
      <c r="G2333" t="str">
        <f>IF(F2333&gt;10000,"省直辖县市",VLOOKUP(F2333,'Regionalism Code'!H:I,2,FALSE))</f>
        <v>宿州市</v>
      </c>
      <c r="H2333" s="4">
        <v>66.180000000000007</v>
      </c>
      <c r="I2333" s="4">
        <v>66.33</v>
      </c>
      <c r="J2333" s="4">
        <v>72.62</v>
      </c>
      <c r="K2333" s="4">
        <v>69.22</v>
      </c>
      <c r="L2333" s="4">
        <v>33.75</v>
      </c>
      <c r="M2333" s="4">
        <v>84.32</v>
      </c>
      <c r="N2333" s="4">
        <v>101.35</v>
      </c>
      <c r="O2333" s="4">
        <v>81.7</v>
      </c>
      <c r="P2333" s="4">
        <v>22.22</v>
      </c>
      <c r="Q2333" s="4">
        <v>54.01</v>
      </c>
    </row>
    <row r="2334" spans="1:17">
      <c r="A2334">
        <v>2015</v>
      </c>
      <c r="B2334" t="s">
        <v>1350</v>
      </c>
      <c r="C2334">
        <v>341322</v>
      </c>
      <c r="D2334">
        <f t="shared" si="72"/>
        <v>34</v>
      </c>
      <c r="E2334" t="str">
        <f>VLOOKUP(D2334,'Regionalism Code'!B:C,2,FALSE)</f>
        <v>安徽省</v>
      </c>
      <c r="F2334">
        <f t="shared" si="73"/>
        <v>3413</v>
      </c>
      <c r="G2334" t="str">
        <f>IF(F2334&gt;10000,"省直辖县市",VLOOKUP(F2334,'Regionalism Code'!H:I,2,FALSE))</f>
        <v>宿州市</v>
      </c>
      <c r="H2334" s="4">
        <v>61.4</v>
      </c>
      <c r="I2334" s="4">
        <v>55.24</v>
      </c>
      <c r="J2334" s="4">
        <v>73.78</v>
      </c>
      <c r="K2334" s="4">
        <v>64.739999999999995</v>
      </c>
      <c r="L2334" s="4">
        <v>24</v>
      </c>
      <c r="M2334" s="4">
        <v>82.94</v>
      </c>
      <c r="N2334" s="4">
        <v>120.25</v>
      </c>
      <c r="O2334" s="4">
        <v>74.8</v>
      </c>
      <c r="P2334" s="4">
        <v>31.21</v>
      </c>
      <c r="Q2334" s="4">
        <v>59.25</v>
      </c>
    </row>
    <row r="2335" spans="1:17">
      <c r="A2335">
        <v>2015</v>
      </c>
      <c r="B2335" t="s">
        <v>1351</v>
      </c>
      <c r="C2335">
        <v>341323</v>
      </c>
      <c r="D2335">
        <f t="shared" si="72"/>
        <v>34</v>
      </c>
      <c r="E2335" t="str">
        <f>VLOOKUP(D2335,'Regionalism Code'!B:C,2,FALSE)</f>
        <v>安徽省</v>
      </c>
      <c r="F2335">
        <f t="shared" si="73"/>
        <v>3413</v>
      </c>
      <c r="G2335" t="str">
        <f>IF(F2335&gt;10000,"省直辖县市",VLOOKUP(F2335,'Regionalism Code'!H:I,2,FALSE))</f>
        <v>宿州市</v>
      </c>
      <c r="H2335" s="4">
        <v>63.55</v>
      </c>
      <c r="I2335" s="4">
        <v>59.02</v>
      </c>
      <c r="J2335" s="4">
        <v>75.45</v>
      </c>
      <c r="K2335" s="4">
        <v>65</v>
      </c>
      <c r="L2335" s="4">
        <v>31.7</v>
      </c>
      <c r="M2335" s="4">
        <v>78.2</v>
      </c>
      <c r="N2335" s="4">
        <v>102.16</v>
      </c>
      <c r="O2335" s="4">
        <v>88.48</v>
      </c>
      <c r="P2335" s="4">
        <v>31.55</v>
      </c>
      <c r="Q2335" s="4">
        <v>56.89</v>
      </c>
    </row>
    <row r="2336" spans="1:17">
      <c r="A2336">
        <v>2015</v>
      </c>
      <c r="B2336" t="s">
        <v>1352</v>
      </c>
      <c r="C2336">
        <v>341324</v>
      </c>
      <c r="D2336">
        <f t="shared" si="72"/>
        <v>34</v>
      </c>
      <c r="E2336" t="str">
        <f>VLOOKUP(D2336,'Regionalism Code'!B:C,2,FALSE)</f>
        <v>安徽省</v>
      </c>
      <c r="F2336">
        <f t="shared" si="73"/>
        <v>3413</v>
      </c>
      <c r="G2336" t="str">
        <f>IF(F2336&gt;10000,"省直辖县市",VLOOKUP(F2336,'Regionalism Code'!H:I,2,FALSE))</f>
        <v>宿州市</v>
      </c>
      <c r="H2336" s="4">
        <v>58.48</v>
      </c>
      <c r="I2336" s="4">
        <v>54.97</v>
      </c>
      <c r="J2336" s="4">
        <v>72.47</v>
      </c>
      <c r="K2336" s="4">
        <v>73.12</v>
      </c>
      <c r="L2336" s="4">
        <v>35.14</v>
      </c>
      <c r="M2336" s="4">
        <v>71.75</v>
      </c>
      <c r="N2336" s="4">
        <v>84.99</v>
      </c>
      <c r="O2336" s="4">
        <v>88.98</v>
      </c>
      <c r="P2336" s="4">
        <v>37.9</v>
      </c>
      <c r="Q2336" s="4">
        <v>44.65</v>
      </c>
    </row>
    <row r="2337" spans="1:17">
      <c r="A2337">
        <v>2015</v>
      </c>
      <c r="B2337" t="s">
        <v>1355</v>
      </c>
      <c r="C2337">
        <v>341521</v>
      </c>
      <c r="D2337">
        <f t="shared" si="72"/>
        <v>34</v>
      </c>
      <c r="E2337" t="str">
        <f>VLOOKUP(D2337,'Regionalism Code'!B:C,2,FALSE)</f>
        <v>安徽省</v>
      </c>
      <c r="F2337">
        <f t="shared" si="73"/>
        <v>3415</v>
      </c>
      <c r="G2337" t="str">
        <f>IF(F2337&gt;10000,"省直辖县市",VLOOKUP(F2337,'Regionalism Code'!H:I,2,FALSE))</f>
        <v>六安市</v>
      </c>
      <c r="H2337" s="4">
        <v>55.7</v>
      </c>
      <c r="I2337" s="4">
        <v>43.91</v>
      </c>
      <c r="J2337" s="4">
        <v>78.95</v>
      </c>
      <c r="K2337" s="4">
        <v>78.81</v>
      </c>
      <c r="L2337" s="4">
        <v>57.11</v>
      </c>
      <c r="M2337" s="4">
        <v>95.14</v>
      </c>
      <c r="N2337" s="4">
        <v>94.23</v>
      </c>
      <c r="O2337" s="4">
        <v>85.43</v>
      </c>
      <c r="P2337" s="4">
        <v>40.69</v>
      </c>
      <c r="Q2337" s="4">
        <v>52.4</v>
      </c>
    </row>
    <row r="2338" spans="1:17">
      <c r="A2338">
        <v>2015</v>
      </c>
      <c r="B2338" t="s">
        <v>1356</v>
      </c>
      <c r="C2338">
        <v>341522</v>
      </c>
      <c r="D2338">
        <f t="shared" si="72"/>
        <v>34</v>
      </c>
      <c r="E2338" t="str">
        <f>VLOOKUP(D2338,'Regionalism Code'!B:C,2,FALSE)</f>
        <v>安徽省</v>
      </c>
      <c r="F2338">
        <f t="shared" si="73"/>
        <v>3415</v>
      </c>
      <c r="G2338" t="str">
        <f>IF(F2338&gt;10000,"省直辖县市",VLOOKUP(F2338,'Regionalism Code'!H:I,2,FALSE))</f>
        <v>六安市</v>
      </c>
      <c r="H2338" s="4">
        <v>55.49</v>
      </c>
      <c r="I2338" s="4">
        <v>44.69</v>
      </c>
      <c r="J2338" s="4">
        <v>75.36</v>
      </c>
      <c r="K2338" s="4">
        <v>73.680000000000007</v>
      </c>
      <c r="L2338" s="4">
        <v>44.36</v>
      </c>
      <c r="M2338" s="4">
        <v>83.68</v>
      </c>
      <c r="N2338" s="4">
        <v>92.05</v>
      </c>
      <c r="O2338" s="4">
        <v>84.68</v>
      </c>
      <c r="P2338" s="4">
        <v>42.98</v>
      </c>
      <c r="Q2338" s="4">
        <v>55.02</v>
      </c>
    </row>
    <row r="2339" spans="1:17">
      <c r="A2339">
        <v>2015</v>
      </c>
      <c r="B2339" t="s">
        <v>1357</v>
      </c>
      <c r="C2339">
        <v>341523</v>
      </c>
      <c r="D2339">
        <f t="shared" si="72"/>
        <v>34</v>
      </c>
      <c r="E2339" t="str">
        <f>VLOOKUP(D2339,'Regionalism Code'!B:C,2,FALSE)</f>
        <v>安徽省</v>
      </c>
      <c r="F2339">
        <f t="shared" si="73"/>
        <v>3415</v>
      </c>
      <c r="G2339" t="str">
        <f>IF(F2339&gt;10000,"省直辖县市",VLOOKUP(F2339,'Regionalism Code'!H:I,2,FALSE))</f>
        <v>六安市</v>
      </c>
      <c r="H2339" s="4">
        <v>72.58</v>
      </c>
      <c r="I2339" s="4">
        <v>68.11</v>
      </c>
      <c r="J2339" s="4">
        <v>97.28</v>
      </c>
      <c r="K2339" s="4">
        <v>109.47</v>
      </c>
      <c r="L2339" s="4">
        <v>62.8</v>
      </c>
      <c r="M2339" s="4">
        <v>115.53</v>
      </c>
      <c r="N2339" s="4">
        <v>109.33</v>
      </c>
      <c r="O2339" s="4">
        <v>109.2</v>
      </c>
      <c r="P2339" s="4">
        <v>59.9</v>
      </c>
      <c r="Q2339" s="4">
        <v>42.46</v>
      </c>
    </row>
    <row r="2340" spans="1:17">
      <c r="A2340">
        <v>2015</v>
      </c>
      <c r="B2340" t="s">
        <v>1358</v>
      </c>
      <c r="C2340">
        <v>341524</v>
      </c>
      <c r="D2340">
        <f t="shared" si="72"/>
        <v>34</v>
      </c>
      <c r="E2340" t="str">
        <f>VLOOKUP(D2340,'Regionalism Code'!B:C,2,FALSE)</f>
        <v>安徽省</v>
      </c>
      <c r="F2340">
        <f t="shared" si="73"/>
        <v>3415</v>
      </c>
      <c r="G2340" t="str">
        <f>IF(F2340&gt;10000,"省直辖县市",VLOOKUP(F2340,'Regionalism Code'!H:I,2,FALSE))</f>
        <v>六安市</v>
      </c>
      <c r="H2340" s="4">
        <v>70.290000000000006</v>
      </c>
      <c r="I2340" s="4">
        <v>66.72</v>
      </c>
      <c r="J2340" s="4">
        <v>83.82</v>
      </c>
      <c r="K2340" s="4">
        <v>85.33</v>
      </c>
      <c r="L2340" s="4">
        <v>45.87</v>
      </c>
      <c r="M2340" s="4">
        <v>95.42</v>
      </c>
      <c r="N2340" s="4">
        <v>95.45</v>
      </c>
      <c r="O2340" s="4">
        <v>97.34</v>
      </c>
      <c r="P2340" s="4">
        <v>55.67</v>
      </c>
      <c r="Q2340" s="4">
        <v>57.5</v>
      </c>
    </row>
    <row r="2341" spans="1:17">
      <c r="A2341">
        <v>2015</v>
      </c>
      <c r="B2341" t="s">
        <v>1359</v>
      </c>
      <c r="C2341">
        <v>341525</v>
      </c>
      <c r="D2341">
        <f t="shared" si="72"/>
        <v>34</v>
      </c>
      <c r="E2341" t="str">
        <f>VLOOKUP(D2341,'Regionalism Code'!B:C,2,FALSE)</f>
        <v>安徽省</v>
      </c>
      <c r="F2341">
        <f t="shared" si="73"/>
        <v>3415</v>
      </c>
      <c r="G2341" t="str">
        <f>IF(F2341&gt;10000,"省直辖县市",VLOOKUP(F2341,'Regionalism Code'!H:I,2,FALSE))</f>
        <v>六安市</v>
      </c>
      <c r="H2341" s="4">
        <v>80.599999999999994</v>
      </c>
      <c r="I2341" s="4">
        <v>75.63</v>
      </c>
      <c r="J2341" s="4">
        <v>114.93</v>
      </c>
      <c r="K2341" s="4">
        <v>109.02</v>
      </c>
      <c r="L2341" s="4">
        <v>78.739999999999995</v>
      </c>
      <c r="M2341" s="4">
        <v>138.49</v>
      </c>
      <c r="N2341" s="4">
        <v>182.31</v>
      </c>
      <c r="O2341" s="4">
        <v>97.26</v>
      </c>
      <c r="P2341" s="4">
        <v>59.34</v>
      </c>
      <c r="Q2341" s="4">
        <v>34.65</v>
      </c>
    </row>
    <row r="2342" spans="1:17">
      <c r="A2342">
        <v>2015</v>
      </c>
      <c r="B2342" t="s">
        <v>1361</v>
      </c>
      <c r="C2342">
        <v>341621</v>
      </c>
      <c r="D2342">
        <f t="shared" si="72"/>
        <v>34</v>
      </c>
      <c r="E2342" t="str">
        <f>VLOOKUP(D2342,'Regionalism Code'!B:C,2,FALSE)</f>
        <v>安徽省</v>
      </c>
      <c r="F2342">
        <f t="shared" si="73"/>
        <v>3416</v>
      </c>
      <c r="G2342" t="str">
        <f>IF(F2342&gt;10000,"省直辖县市",VLOOKUP(F2342,'Regionalism Code'!H:I,2,FALSE))</f>
        <v>亳州市</v>
      </c>
      <c r="H2342" s="4">
        <v>59.94</v>
      </c>
      <c r="I2342" s="4">
        <v>53.44</v>
      </c>
      <c r="J2342" s="4">
        <v>73.11</v>
      </c>
      <c r="K2342" s="4">
        <v>79.58</v>
      </c>
      <c r="L2342" s="4">
        <v>40.32</v>
      </c>
      <c r="M2342" s="4">
        <v>83</v>
      </c>
      <c r="N2342" s="4">
        <v>88.35</v>
      </c>
      <c r="O2342" s="4">
        <v>84.75</v>
      </c>
      <c r="P2342" s="4">
        <v>33.9</v>
      </c>
      <c r="Q2342" s="4">
        <v>57.48</v>
      </c>
    </row>
    <row r="2343" spans="1:17">
      <c r="A2343">
        <v>2015</v>
      </c>
      <c r="B2343" t="s">
        <v>1362</v>
      </c>
      <c r="C2343">
        <v>341622</v>
      </c>
      <c r="D2343">
        <f t="shared" si="72"/>
        <v>34</v>
      </c>
      <c r="E2343" t="str">
        <f>VLOOKUP(D2343,'Regionalism Code'!B:C,2,FALSE)</f>
        <v>安徽省</v>
      </c>
      <c r="F2343">
        <f t="shared" si="73"/>
        <v>3416</v>
      </c>
      <c r="G2343" t="str">
        <f>IF(F2343&gt;10000,"省直辖县市",VLOOKUP(F2343,'Regionalism Code'!H:I,2,FALSE))</f>
        <v>亳州市</v>
      </c>
      <c r="H2343" s="4">
        <v>66.66</v>
      </c>
      <c r="I2343" s="4">
        <v>63.15</v>
      </c>
      <c r="J2343" s="4">
        <v>80.099999999999994</v>
      </c>
      <c r="K2343" s="4">
        <v>78.09</v>
      </c>
      <c r="L2343" s="4">
        <v>67.989999999999995</v>
      </c>
      <c r="M2343" s="4">
        <v>85.69</v>
      </c>
      <c r="N2343" s="4">
        <v>80.41</v>
      </c>
      <c r="O2343" s="4">
        <v>93.01</v>
      </c>
      <c r="P2343" s="4">
        <v>46.8</v>
      </c>
      <c r="Q2343" s="4">
        <v>53.82</v>
      </c>
    </row>
    <row r="2344" spans="1:17">
      <c r="A2344">
        <v>2015</v>
      </c>
      <c r="B2344" t="s">
        <v>1363</v>
      </c>
      <c r="C2344">
        <v>341623</v>
      </c>
      <c r="D2344">
        <f t="shared" si="72"/>
        <v>34</v>
      </c>
      <c r="E2344" t="str">
        <f>VLOOKUP(D2344,'Regionalism Code'!B:C,2,FALSE)</f>
        <v>安徽省</v>
      </c>
      <c r="F2344">
        <f t="shared" si="73"/>
        <v>3416</v>
      </c>
      <c r="G2344" t="str">
        <f>IF(F2344&gt;10000,"省直辖县市",VLOOKUP(F2344,'Regionalism Code'!H:I,2,FALSE))</f>
        <v>亳州市</v>
      </c>
      <c r="H2344" s="4">
        <v>58.19</v>
      </c>
      <c r="I2344" s="4">
        <v>49.94</v>
      </c>
      <c r="J2344" s="4">
        <v>78.849999999999994</v>
      </c>
      <c r="K2344" s="4">
        <v>79.239999999999995</v>
      </c>
      <c r="L2344" s="4">
        <v>36.11</v>
      </c>
      <c r="M2344" s="4">
        <v>78.41</v>
      </c>
      <c r="N2344" s="4">
        <v>94.47</v>
      </c>
      <c r="O2344" s="4">
        <v>87.46</v>
      </c>
      <c r="P2344" s="4">
        <v>75.150000000000006</v>
      </c>
      <c r="Q2344" s="4">
        <v>47.9</v>
      </c>
    </row>
    <row r="2345" spans="1:17">
      <c r="A2345">
        <v>2015</v>
      </c>
      <c r="B2345" t="s">
        <v>1365</v>
      </c>
      <c r="C2345">
        <v>341721</v>
      </c>
      <c r="D2345">
        <f t="shared" si="72"/>
        <v>34</v>
      </c>
      <c r="E2345" t="str">
        <f>VLOOKUP(D2345,'Regionalism Code'!B:C,2,FALSE)</f>
        <v>安徽省</v>
      </c>
      <c r="F2345">
        <f t="shared" si="73"/>
        <v>3417</v>
      </c>
      <c r="G2345" t="str">
        <f>IF(F2345&gt;10000,"省直辖县市",VLOOKUP(F2345,'Regionalism Code'!H:I,2,FALSE))</f>
        <v>池州市</v>
      </c>
      <c r="H2345" s="4">
        <v>70.03</v>
      </c>
      <c r="I2345" s="4">
        <v>62.24</v>
      </c>
      <c r="J2345" s="4">
        <v>94.69</v>
      </c>
      <c r="K2345" s="4">
        <v>90.71</v>
      </c>
      <c r="L2345" s="4">
        <v>74.84</v>
      </c>
      <c r="M2345" s="4">
        <v>109.93</v>
      </c>
      <c r="N2345" s="4">
        <v>110.27</v>
      </c>
      <c r="O2345" s="4">
        <v>96.57</v>
      </c>
      <c r="P2345" s="4">
        <v>72.290000000000006</v>
      </c>
      <c r="Q2345" s="4">
        <v>50.91</v>
      </c>
    </row>
    <row r="2346" spans="1:17">
      <c r="A2346">
        <v>2015</v>
      </c>
      <c r="B2346" t="s">
        <v>1366</v>
      </c>
      <c r="C2346">
        <v>341722</v>
      </c>
      <c r="D2346">
        <f t="shared" si="72"/>
        <v>34</v>
      </c>
      <c r="E2346" t="str">
        <f>VLOOKUP(D2346,'Regionalism Code'!B:C,2,FALSE)</f>
        <v>安徽省</v>
      </c>
      <c r="F2346">
        <f t="shared" si="73"/>
        <v>3417</v>
      </c>
      <c r="G2346" t="str">
        <f>IF(F2346&gt;10000,"省直辖县市",VLOOKUP(F2346,'Regionalism Code'!H:I,2,FALSE))</f>
        <v>池州市</v>
      </c>
      <c r="H2346" s="4">
        <v>75.91</v>
      </c>
      <c r="I2346" s="4">
        <v>77.400000000000006</v>
      </c>
      <c r="J2346" s="4">
        <v>86.12</v>
      </c>
      <c r="K2346" s="4">
        <v>83.53</v>
      </c>
      <c r="L2346" s="4">
        <v>54.41</v>
      </c>
      <c r="M2346" s="4">
        <v>104.68</v>
      </c>
      <c r="N2346" s="4">
        <v>122.57</v>
      </c>
      <c r="O2346" s="4">
        <v>80.209999999999994</v>
      </c>
      <c r="P2346" s="4">
        <v>57.49</v>
      </c>
      <c r="Q2346" s="4">
        <v>52.42</v>
      </c>
    </row>
    <row r="2347" spans="1:17">
      <c r="A2347">
        <v>2015</v>
      </c>
      <c r="B2347" t="s">
        <v>1367</v>
      </c>
      <c r="C2347">
        <v>341723</v>
      </c>
      <c r="D2347">
        <f t="shared" si="72"/>
        <v>34</v>
      </c>
      <c r="E2347" t="str">
        <f>VLOOKUP(D2347,'Regionalism Code'!B:C,2,FALSE)</f>
        <v>安徽省</v>
      </c>
      <c r="F2347">
        <f t="shared" si="73"/>
        <v>3417</v>
      </c>
      <c r="G2347" t="str">
        <f>IF(F2347&gt;10000,"省直辖县市",VLOOKUP(F2347,'Regionalism Code'!H:I,2,FALSE))</f>
        <v>池州市</v>
      </c>
      <c r="H2347" s="4">
        <v>87.67</v>
      </c>
      <c r="I2347" s="4">
        <v>89.26</v>
      </c>
      <c r="J2347" s="4">
        <v>104.23</v>
      </c>
      <c r="K2347" s="4">
        <v>107.12</v>
      </c>
      <c r="L2347" s="4">
        <v>72.58</v>
      </c>
      <c r="M2347" s="4">
        <v>123.75</v>
      </c>
      <c r="N2347" s="4">
        <v>134.06</v>
      </c>
      <c r="O2347" s="4">
        <v>99.75</v>
      </c>
      <c r="P2347" s="4">
        <v>83.55</v>
      </c>
      <c r="Q2347" s="4">
        <v>52.32</v>
      </c>
    </row>
    <row r="2348" spans="1:17">
      <c r="A2348">
        <v>2015</v>
      </c>
      <c r="B2348" t="s">
        <v>1369</v>
      </c>
      <c r="C2348">
        <v>341821</v>
      </c>
      <c r="D2348">
        <f t="shared" si="72"/>
        <v>34</v>
      </c>
      <c r="E2348" t="str">
        <f>VLOOKUP(D2348,'Regionalism Code'!B:C,2,FALSE)</f>
        <v>安徽省</v>
      </c>
      <c r="F2348">
        <f t="shared" si="73"/>
        <v>3418</v>
      </c>
      <c r="G2348" t="str">
        <f>IF(F2348&gt;10000,"省直辖县市",VLOOKUP(F2348,'Regionalism Code'!H:I,2,FALSE))</f>
        <v>宣城市</v>
      </c>
      <c r="H2348" s="4">
        <v>76.37</v>
      </c>
      <c r="I2348" s="4">
        <v>78.430000000000007</v>
      </c>
      <c r="J2348" s="4">
        <v>84.03</v>
      </c>
      <c r="K2348" s="4">
        <v>88.85</v>
      </c>
      <c r="L2348" s="4">
        <v>69.56</v>
      </c>
      <c r="M2348" s="4">
        <v>90.99</v>
      </c>
      <c r="N2348" s="4">
        <v>90.49</v>
      </c>
      <c r="O2348" s="4">
        <v>91.08</v>
      </c>
      <c r="P2348" s="4">
        <v>57.69</v>
      </c>
      <c r="Q2348" s="4">
        <v>55.68</v>
      </c>
    </row>
    <row r="2349" spans="1:17">
      <c r="A2349">
        <v>2015</v>
      </c>
      <c r="B2349" t="s">
        <v>1370</v>
      </c>
      <c r="C2349">
        <v>341822</v>
      </c>
      <c r="D2349">
        <f t="shared" si="72"/>
        <v>34</v>
      </c>
      <c r="E2349" t="str">
        <f>VLOOKUP(D2349,'Regionalism Code'!B:C,2,FALSE)</f>
        <v>安徽省</v>
      </c>
      <c r="F2349">
        <f t="shared" si="73"/>
        <v>3418</v>
      </c>
      <c r="G2349" t="str">
        <f>IF(F2349&gt;10000,"省直辖县市",VLOOKUP(F2349,'Regionalism Code'!H:I,2,FALSE))</f>
        <v>宣城市</v>
      </c>
      <c r="H2349" s="4">
        <v>81.239999999999995</v>
      </c>
      <c r="I2349" s="4">
        <v>83.28</v>
      </c>
      <c r="J2349" s="4">
        <v>89.47</v>
      </c>
      <c r="K2349" s="4">
        <v>95.22</v>
      </c>
      <c r="L2349" s="4">
        <v>78.44</v>
      </c>
      <c r="M2349" s="4">
        <v>100.36</v>
      </c>
      <c r="N2349" s="4">
        <v>90.24</v>
      </c>
      <c r="O2349" s="4">
        <v>97.75</v>
      </c>
      <c r="P2349" s="4">
        <v>64.16</v>
      </c>
      <c r="Q2349" s="4">
        <v>59.55</v>
      </c>
    </row>
    <row r="2350" spans="1:17">
      <c r="A2350">
        <v>2015</v>
      </c>
      <c r="B2350" t="s">
        <v>1371</v>
      </c>
      <c r="C2350">
        <v>341823</v>
      </c>
      <c r="D2350">
        <f t="shared" si="72"/>
        <v>34</v>
      </c>
      <c r="E2350" t="str">
        <f>VLOOKUP(D2350,'Regionalism Code'!B:C,2,FALSE)</f>
        <v>安徽省</v>
      </c>
      <c r="F2350">
        <f t="shared" si="73"/>
        <v>3418</v>
      </c>
      <c r="G2350" t="str">
        <f>IF(F2350&gt;10000,"省直辖县市",VLOOKUP(F2350,'Regionalism Code'!H:I,2,FALSE))</f>
        <v>宣城市</v>
      </c>
      <c r="H2350" s="4">
        <v>82.43</v>
      </c>
      <c r="I2350" s="4">
        <v>81.900000000000006</v>
      </c>
      <c r="J2350" s="4">
        <v>108.48</v>
      </c>
      <c r="K2350" s="4">
        <v>124.9</v>
      </c>
      <c r="L2350" s="4">
        <v>82.75</v>
      </c>
      <c r="M2350" s="4">
        <v>129</v>
      </c>
      <c r="N2350" s="4">
        <v>121.11</v>
      </c>
      <c r="O2350" s="4">
        <v>113.35</v>
      </c>
      <c r="P2350" s="4">
        <v>79.290000000000006</v>
      </c>
      <c r="Q2350" s="4">
        <v>36.869999999999997</v>
      </c>
    </row>
    <row r="2351" spans="1:17">
      <c r="A2351">
        <v>2015</v>
      </c>
      <c r="B2351" t="s">
        <v>1372</v>
      </c>
      <c r="C2351">
        <v>341824</v>
      </c>
      <c r="D2351">
        <f t="shared" si="72"/>
        <v>34</v>
      </c>
      <c r="E2351" t="str">
        <f>VLOOKUP(D2351,'Regionalism Code'!B:C,2,FALSE)</f>
        <v>安徽省</v>
      </c>
      <c r="F2351">
        <f t="shared" si="73"/>
        <v>3418</v>
      </c>
      <c r="G2351" t="str">
        <f>IF(F2351&gt;10000,"省直辖县市",VLOOKUP(F2351,'Regionalism Code'!H:I,2,FALSE))</f>
        <v>宣城市</v>
      </c>
      <c r="H2351" s="4">
        <v>83.65</v>
      </c>
      <c r="I2351" s="4">
        <v>84.6</v>
      </c>
      <c r="J2351" s="4">
        <v>98.27</v>
      </c>
      <c r="K2351" s="4">
        <v>108.55</v>
      </c>
      <c r="L2351" s="4">
        <v>69.87</v>
      </c>
      <c r="M2351" s="4">
        <v>121.84</v>
      </c>
      <c r="N2351" s="4">
        <v>120.97</v>
      </c>
      <c r="O2351" s="4">
        <v>95.45</v>
      </c>
      <c r="P2351" s="4">
        <v>78.209999999999994</v>
      </c>
      <c r="Q2351" s="4">
        <v>53.94</v>
      </c>
    </row>
    <row r="2352" spans="1:17">
      <c r="A2352">
        <v>2015</v>
      </c>
      <c r="B2352" t="s">
        <v>1373</v>
      </c>
      <c r="C2352">
        <v>341825</v>
      </c>
      <c r="D2352">
        <f t="shared" si="72"/>
        <v>34</v>
      </c>
      <c r="E2352" t="str">
        <f>VLOOKUP(D2352,'Regionalism Code'!B:C,2,FALSE)</f>
        <v>安徽省</v>
      </c>
      <c r="F2352">
        <f t="shared" si="73"/>
        <v>3418</v>
      </c>
      <c r="G2352" t="str">
        <f>IF(F2352&gt;10000,"省直辖县市",VLOOKUP(F2352,'Regionalism Code'!H:I,2,FALSE))</f>
        <v>宣城市</v>
      </c>
      <c r="H2352" s="4">
        <v>81.34</v>
      </c>
      <c r="I2352" s="4">
        <v>82.09</v>
      </c>
      <c r="J2352" s="4">
        <v>103.83</v>
      </c>
      <c r="K2352" s="4">
        <v>115.83</v>
      </c>
      <c r="L2352" s="4">
        <v>79.42</v>
      </c>
      <c r="M2352" s="4">
        <v>118.97</v>
      </c>
      <c r="N2352" s="4">
        <v>120.77</v>
      </c>
      <c r="O2352" s="4">
        <v>105.51</v>
      </c>
      <c r="P2352" s="4">
        <v>79.2</v>
      </c>
      <c r="Q2352" s="4">
        <v>37.97</v>
      </c>
    </row>
    <row r="2353" spans="1:17">
      <c r="A2353">
        <v>2015</v>
      </c>
      <c r="B2353" t="s">
        <v>1374</v>
      </c>
      <c r="C2353">
        <v>341881</v>
      </c>
      <c r="D2353">
        <f t="shared" si="72"/>
        <v>34</v>
      </c>
      <c r="E2353" t="str">
        <f>VLOOKUP(D2353,'Regionalism Code'!B:C,2,FALSE)</f>
        <v>安徽省</v>
      </c>
      <c r="F2353">
        <f t="shared" si="73"/>
        <v>3418</v>
      </c>
      <c r="G2353" t="str">
        <f>IF(F2353&gt;10000,"省直辖县市",VLOOKUP(F2353,'Regionalism Code'!H:I,2,FALSE))</f>
        <v>宣城市</v>
      </c>
      <c r="H2353" s="4">
        <v>94.62</v>
      </c>
      <c r="I2353" s="4">
        <v>100.84</v>
      </c>
      <c r="J2353" s="4">
        <v>105.59</v>
      </c>
      <c r="K2353" s="4">
        <v>109.62</v>
      </c>
      <c r="L2353" s="4">
        <v>78.75</v>
      </c>
      <c r="M2353" s="4">
        <v>113.26</v>
      </c>
      <c r="N2353" s="4">
        <v>133.66999999999999</v>
      </c>
      <c r="O2353" s="4">
        <v>102.14</v>
      </c>
      <c r="P2353" s="4">
        <v>84.82</v>
      </c>
      <c r="Q2353" s="4">
        <v>54.13</v>
      </c>
    </row>
    <row r="2354" spans="1:17">
      <c r="A2354">
        <v>2015</v>
      </c>
      <c r="B2354" t="s">
        <v>1379</v>
      </c>
      <c r="C2354">
        <v>350121</v>
      </c>
      <c r="D2354">
        <f t="shared" si="72"/>
        <v>35</v>
      </c>
      <c r="E2354" t="str">
        <f>VLOOKUP(D2354,'Regionalism Code'!B:C,2,FALSE)</f>
        <v>福建省</v>
      </c>
      <c r="F2354">
        <f t="shared" si="73"/>
        <v>3501</v>
      </c>
      <c r="G2354" t="str">
        <f>IF(F2354&gt;10000,"省直辖县市",VLOOKUP(F2354,'Regionalism Code'!H:I,2,FALSE))</f>
        <v>福州市</v>
      </c>
      <c r="H2354" s="4">
        <v>124.12</v>
      </c>
      <c r="I2354" s="4">
        <v>156.16</v>
      </c>
      <c r="J2354" s="4">
        <v>98.82</v>
      </c>
      <c r="K2354" s="4">
        <v>149.56</v>
      </c>
      <c r="L2354" s="4">
        <v>68.45</v>
      </c>
      <c r="M2354" s="4">
        <v>141.91</v>
      </c>
      <c r="N2354" s="4">
        <v>91.47</v>
      </c>
      <c r="O2354" s="4">
        <v>107.91</v>
      </c>
      <c r="P2354" s="4">
        <v>81.67</v>
      </c>
      <c r="Q2354" s="4">
        <v>64.33</v>
      </c>
    </row>
    <row r="2355" spans="1:17">
      <c r="A2355">
        <v>2015</v>
      </c>
      <c r="B2355" t="s">
        <v>1380</v>
      </c>
      <c r="C2355">
        <v>350122</v>
      </c>
      <c r="D2355">
        <f t="shared" si="72"/>
        <v>35</v>
      </c>
      <c r="E2355" t="str">
        <f>VLOOKUP(D2355,'Regionalism Code'!B:C,2,FALSE)</f>
        <v>福建省</v>
      </c>
      <c r="F2355">
        <f t="shared" si="73"/>
        <v>3501</v>
      </c>
      <c r="G2355" t="str">
        <f>IF(F2355&gt;10000,"省直辖县市",VLOOKUP(F2355,'Regionalism Code'!H:I,2,FALSE))</f>
        <v>福州市</v>
      </c>
      <c r="H2355" s="4">
        <v>105.33</v>
      </c>
      <c r="I2355" s="4">
        <v>116.41</v>
      </c>
      <c r="J2355" s="4">
        <v>107.2</v>
      </c>
      <c r="K2355" s="4">
        <v>143.1</v>
      </c>
      <c r="L2355" s="4">
        <v>77.47</v>
      </c>
      <c r="M2355" s="4">
        <v>133.41999999999999</v>
      </c>
      <c r="N2355" s="4">
        <v>140.05000000000001</v>
      </c>
      <c r="O2355" s="4">
        <v>94.7</v>
      </c>
      <c r="P2355" s="4">
        <v>88.13</v>
      </c>
      <c r="Q2355" s="4">
        <v>65.37</v>
      </c>
    </row>
    <row r="2356" spans="1:17">
      <c r="A2356">
        <v>2015</v>
      </c>
      <c r="B2356" t="s">
        <v>1381</v>
      </c>
      <c r="C2356">
        <v>350123</v>
      </c>
      <c r="D2356">
        <f t="shared" si="72"/>
        <v>35</v>
      </c>
      <c r="E2356" t="str">
        <f>VLOOKUP(D2356,'Regionalism Code'!B:C,2,FALSE)</f>
        <v>福建省</v>
      </c>
      <c r="F2356">
        <f t="shared" si="73"/>
        <v>3501</v>
      </c>
      <c r="G2356" t="str">
        <f>IF(F2356&gt;10000,"省直辖县市",VLOOKUP(F2356,'Regionalism Code'!H:I,2,FALSE))</f>
        <v>福州市</v>
      </c>
      <c r="H2356" s="4">
        <v>106.19</v>
      </c>
      <c r="I2356" s="4">
        <v>124.34</v>
      </c>
      <c r="J2356" s="4">
        <v>93.66</v>
      </c>
      <c r="K2356" s="4">
        <v>145.06</v>
      </c>
      <c r="L2356" s="4">
        <v>75.53</v>
      </c>
      <c r="M2356" s="4">
        <v>114.77</v>
      </c>
      <c r="N2356" s="4">
        <v>81.06</v>
      </c>
      <c r="O2356" s="4">
        <v>99.07</v>
      </c>
      <c r="P2356" s="4">
        <v>97.87</v>
      </c>
      <c r="Q2356" s="4">
        <v>68.989999999999995</v>
      </c>
    </row>
    <row r="2357" spans="1:17">
      <c r="A2357">
        <v>2015</v>
      </c>
      <c r="B2357" t="s">
        <v>1382</v>
      </c>
      <c r="C2357">
        <v>350124</v>
      </c>
      <c r="D2357">
        <f t="shared" si="72"/>
        <v>35</v>
      </c>
      <c r="E2357" t="str">
        <f>VLOOKUP(D2357,'Regionalism Code'!B:C,2,FALSE)</f>
        <v>福建省</v>
      </c>
      <c r="F2357">
        <f t="shared" si="73"/>
        <v>3501</v>
      </c>
      <c r="G2357" t="str">
        <f>IF(F2357&gt;10000,"省直辖县市",VLOOKUP(F2357,'Regionalism Code'!H:I,2,FALSE))</f>
        <v>福州市</v>
      </c>
      <c r="H2357" s="4">
        <v>92.26</v>
      </c>
      <c r="I2357" s="4">
        <v>104.94</v>
      </c>
      <c r="J2357" s="4">
        <v>91.85</v>
      </c>
      <c r="K2357" s="4">
        <v>139.06</v>
      </c>
      <c r="L2357" s="4">
        <v>65.260000000000005</v>
      </c>
      <c r="M2357" s="4">
        <v>117.19</v>
      </c>
      <c r="N2357" s="4">
        <v>84.85</v>
      </c>
      <c r="O2357" s="4">
        <v>99.72</v>
      </c>
      <c r="P2357" s="4">
        <v>85.28</v>
      </c>
      <c r="Q2357" s="4">
        <v>51.12</v>
      </c>
    </row>
    <row r="2358" spans="1:17">
      <c r="A2358">
        <v>2015</v>
      </c>
      <c r="B2358" t="s">
        <v>1383</v>
      </c>
      <c r="C2358">
        <v>350125</v>
      </c>
      <c r="D2358">
        <f t="shared" si="72"/>
        <v>35</v>
      </c>
      <c r="E2358" t="str">
        <f>VLOOKUP(D2358,'Regionalism Code'!B:C,2,FALSE)</f>
        <v>福建省</v>
      </c>
      <c r="F2358">
        <f t="shared" si="73"/>
        <v>3501</v>
      </c>
      <c r="G2358" t="str">
        <f>IF(F2358&gt;10000,"省直辖县市",VLOOKUP(F2358,'Regionalism Code'!H:I,2,FALSE))</f>
        <v>福州市</v>
      </c>
      <c r="H2358" s="4">
        <v>92.05</v>
      </c>
      <c r="I2358" s="4">
        <v>99.78</v>
      </c>
      <c r="J2358" s="4">
        <v>96.14</v>
      </c>
      <c r="K2358" s="4">
        <v>118.75</v>
      </c>
      <c r="L2358" s="4">
        <v>87.27</v>
      </c>
      <c r="M2358" s="4">
        <v>108.01</v>
      </c>
      <c r="N2358" s="4">
        <v>90.03</v>
      </c>
      <c r="O2358" s="4">
        <v>103.95</v>
      </c>
      <c r="P2358" s="4">
        <v>78.52</v>
      </c>
      <c r="Q2358" s="4">
        <v>59.1</v>
      </c>
    </row>
    <row r="2359" spans="1:17">
      <c r="A2359">
        <v>2015</v>
      </c>
      <c r="B2359" t="s">
        <v>1384</v>
      </c>
      <c r="C2359">
        <v>350128</v>
      </c>
      <c r="D2359">
        <f t="shared" si="72"/>
        <v>35</v>
      </c>
      <c r="E2359" t="str">
        <f>VLOOKUP(D2359,'Regionalism Code'!B:C,2,FALSE)</f>
        <v>福建省</v>
      </c>
      <c r="F2359">
        <f t="shared" si="73"/>
        <v>3501</v>
      </c>
      <c r="G2359" t="str">
        <f>IF(F2359&gt;10000,"省直辖县市",VLOOKUP(F2359,'Regionalism Code'!H:I,2,FALSE))</f>
        <v>福州市</v>
      </c>
      <c r="H2359" s="4">
        <v>113.58</v>
      </c>
      <c r="I2359" s="4">
        <v>134.65</v>
      </c>
      <c r="J2359" s="4">
        <v>99.22</v>
      </c>
      <c r="K2359" s="4">
        <v>155.38</v>
      </c>
      <c r="L2359" s="4">
        <v>83.64</v>
      </c>
      <c r="M2359" s="4">
        <v>126.53</v>
      </c>
      <c r="N2359" s="4">
        <v>92.16</v>
      </c>
      <c r="O2359" s="4">
        <v>99.28</v>
      </c>
      <c r="P2359" s="4">
        <v>100</v>
      </c>
      <c r="Q2359" s="4">
        <v>70.08</v>
      </c>
    </row>
    <row r="2360" spans="1:17">
      <c r="A2360">
        <v>2015</v>
      </c>
      <c r="B2360" t="s">
        <v>1385</v>
      </c>
      <c r="C2360">
        <v>350181</v>
      </c>
      <c r="D2360">
        <f t="shared" si="72"/>
        <v>35</v>
      </c>
      <c r="E2360" t="str">
        <f>VLOOKUP(D2360,'Regionalism Code'!B:C,2,FALSE)</f>
        <v>福建省</v>
      </c>
      <c r="F2360">
        <f t="shared" si="73"/>
        <v>3501</v>
      </c>
      <c r="G2360" t="str">
        <f>IF(F2360&gt;10000,"省直辖县市",VLOOKUP(F2360,'Regionalism Code'!H:I,2,FALSE))</f>
        <v>福州市</v>
      </c>
      <c r="H2360" s="4">
        <v>105.45</v>
      </c>
      <c r="I2360" s="4">
        <v>123.18</v>
      </c>
      <c r="J2360" s="4">
        <v>98.42</v>
      </c>
      <c r="K2360" s="4">
        <v>143.66999999999999</v>
      </c>
      <c r="L2360" s="4">
        <v>76.25</v>
      </c>
      <c r="M2360" s="4">
        <v>130.19999999999999</v>
      </c>
      <c r="N2360" s="4">
        <v>101.2</v>
      </c>
      <c r="O2360" s="4">
        <v>98.31</v>
      </c>
      <c r="P2360" s="4">
        <v>87.54</v>
      </c>
      <c r="Q2360" s="4">
        <v>59.68</v>
      </c>
    </row>
    <row r="2361" spans="1:17">
      <c r="A2361">
        <v>2015</v>
      </c>
      <c r="B2361" t="s">
        <v>1386</v>
      </c>
      <c r="C2361">
        <v>350182</v>
      </c>
      <c r="D2361">
        <f t="shared" si="72"/>
        <v>35</v>
      </c>
      <c r="E2361" t="str">
        <f>VLOOKUP(D2361,'Regionalism Code'!B:C,2,FALSE)</f>
        <v>福建省</v>
      </c>
      <c r="F2361">
        <f t="shared" si="73"/>
        <v>3501</v>
      </c>
      <c r="G2361" t="str">
        <f>IF(F2361&gt;10000,"省直辖县市",VLOOKUP(F2361,'Regionalism Code'!H:I,2,FALSE))</f>
        <v>福州市</v>
      </c>
      <c r="H2361" s="4">
        <v>108.63</v>
      </c>
      <c r="I2361" s="4">
        <v>127.76</v>
      </c>
      <c r="J2361" s="4">
        <v>98.61</v>
      </c>
      <c r="K2361" s="4">
        <v>146.46</v>
      </c>
      <c r="L2361" s="4">
        <v>80.73</v>
      </c>
      <c r="M2361" s="4">
        <v>131.35</v>
      </c>
      <c r="N2361" s="4">
        <v>103.09</v>
      </c>
      <c r="O2361" s="4">
        <v>94.65</v>
      </c>
      <c r="P2361" s="4">
        <v>89.7</v>
      </c>
      <c r="Q2361" s="4">
        <v>63.67</v>
      </c>
    </row>
    <row r="2362" spans="1:17">
      <c r="A2362">
        <v>2015</v>
      </c>
      <c r="B2362" t="s">
        <v>1397</v>
      </c>
      <c r="C2362">
        <v>350322</v>
      </c>
      <c r="D2362">
        <f t="shared" si="72"/>
        <v>35</v>
      </c>
      <c r="E2362" t="str">
        <f>VLOOKUP(D2362,'Regionalism Code'!B:C,2,FALSE)</f>
        <v>福建省</v>
      </c>
      <c r="F2362">
        <f t="shared" si="73"/>
        <v>3503</v>
      </c>
      <c r="G2362" t="str">
        <f>IF(F2362&gt;10000,"省直辖县市",VLOOKUP(F2362,'Regionalism Code'!H:I,2,FALSE))</f>
        <v>莆田市</v>
      </c>
      <c r="H2362" s="4">
        <v>99.39</v>
      </c>
      <c r="I2362" s="4">
        <v>115.87</v>
      </c>
      <c r="J2362" s="4">
        <v>94.17</v>
      </c>
      <c r="K2362" s="4">
        <v>143.11000000000001</v>
      </c>
      <c r="L2362" s="4">
        <v>54.67</v>
      </c>
      <c r="M2362" s="4">
        <v>121.85</v>
      </c>
      <c r="N2362" s="4">
        <v>77.819999999999993</v>
      </c>
      <c r="O2362" s="4">
        <v>114.35</v>
      </c>
      <c r="P2362" s="4">
        <v>82.31</v>
      </c>
      <c r="Q2362" s="4">
        <v>54.48</v>
      </c>
    </row>
    <row r="2363" spans="1:17">
      <c r="A2363">
        <v>2015</v>
      </c>
      <c r="B2363" t="s">
        <v>1400</v>
      </c>
      <c r="C2363">
        <v>350421</v>
      </c>
      <c r="D2363">
        <f t="shared" si="72"/>
        <v>35</v>
      </c>
      <c r="E2363" t="str">
        <f>VLOOKUP(D2363,'Regionalism Code'!B:C,2,FALSE)</f>
        <v>福建省</v>
      </c>
      <c r="F2363">
        <f t="shared" si="73"/>
        <v>3504</v>
      </c>
      <c r="G2363" t="str">
        <f>IF(F2363&gt;10000,"省直辖县市",VLOOKUP(F2363,'Regionalism Code'!H:I,2,FALSE))</f>
        <v>三明市</v>
      </c>
      <c r="H2363" s="4">
        <v>86</v>
      </c>
      <c r="I2363" s="4">
        <v>93.2</v>
      </c>
      <c r="J2363" s="4">
        <v>87.32</v>
      </c>
      <c r="K2363" s="4">
        <v>105.02</v>
      </c>
      <c r="L2363" s="4">
        <v>68.08</v>
      </c>
      <c r="M2363" s="4">
        <v>108.51</v>
      </c>
      <c r="N2363" s="4">
        <v>87.99</v>
      </c>
      <c r="O2363" s="4">
        <v>95.13</v>
      </c>
      <c r="P2363" s="4">
        <v>65.44</v>
      </c>
      <c r="Q2363" s="4">
        <v>59.86</v>
      </c>
    </row>
    <row r="2364" spans="1:17">
      <c r="A2364">
        <v>2015</v>
      </c>
      <c r="B2364" t="s">
        <v>1401</v>
      </c>
      <c r="C2364">
        <v>350423</v>
      </c>
      <c r="D2364">
        <f t="shared" si="72"/>
        <v>35</v>
      </c>
      <c r="E2364" t="str">
        <f>VLOOKUP(D2364,'Regionalism Code'!B:C,2,FALSE)</f>
        <v>福建省</v>
      </c>
      <c r="F2364">
        <f t="shared" si="73"/>
        <v>3504</v>
      </c>
      <c r="G2364" t="str">
        <f>IF(F2364&gt;10000,"省直辖县市",VLOOKUP(F2364,'Regionalism Code'!H:I,2,FALSE))</f>
        <v>三明市</v>
      </c>
      <c r="H2364" s="4">
        <v>83.33</v>
      </c>
      <c r="I2364" s="4">
        <v>85.8</v>
      </c>
      <c r="J2364" s="4">
        <v>96.48</v>
      </c>
      <c r="K2364" s="4">
        <v>106</v>
      </c>
      <c r="L2364" s="4">
        <v>57.17</v>
      </c>
      <c r="M2364" s="4">
        <v>114.25</v>
      </c>
      <c r="N2364" s="4">
        <v>119.7</v>
      </c>
      <c r="O2364" s="4">
        <v>100.74</v>
      </c>
      <c r="P2364" s="4">
        <v>69.5</v>
      </c>
      <c r="Q2364" s="4">
        <v>51.28</v>
      </c>
    </row>
    <row r="2365" spans="1:17">
      <c r="A2365">
        <v>2015</v>
      </c>
      <c r="B2365" t="s">
        <v>1402</v>
      </c>
      <c r="C2365">
        <v>350424</v>
      </c>
      <c r="D2365">
        <f t="shared" si="72"/>
        <v>35</v>
      </c>
      <c r="E2365" t="str">
        <f>VLOOKUP(D2365,'Regionalism Code'!B:C,2,FALSE)</f>
        <v>福建省</v>
      </c>
      <c r="F2365">
        <f t="shared" si="73"/>
        <v>3504</v>
      </c>
      <c r="G2365" t="str">
        <f>IF(F2365&gt;10000,"省直辖县市",VLOOKUP(F2365,'Regionalism Code'!H:I,2,FALSE))</f>
        <v>三明市</v>
      </c>
      <c r="H2365" s="4">
        <v>76.61</v>
      </c>
      <c r="I2365" s="4">
        <v>78.510000000000005</v>
      </c>
      <c r="J2365" s="4">
        <v>82.07</v>
      </c>
      <c r="K2365" s="4">
        <v>96.39</v>
      </c>
      <c r="L2365" s="4">
        <v>47.77</v>
      </c>
      <c r="M2365" s="4">
        <v>102.88</v>
      </c>
      <c r="N2365" s="4">
        <v>77.319999999999993</v>
      </c>
      <c r="O2365" s="4">
        <v>95.25</v>
      </c>
      <c r="P2365" s="4">
        <v>78.84</v>
      </c>
      <c r="Q2365" s="4">
        <v>60.4</v>
      </c>
    </row>
    <row r="2366" spans="1:17">
      <c r="A2366">
        <v>2015</v>
      </c>
      <c r="B2366" t="s">
        <v>1403</v>
      </c>
      <c r="C2366">
        <v>350425</v>
      </c>
      <c r="D2366">
        <f t="shared" si="72"/>
        <v>35</v>
      </c>
      <c r="E2366" t="str">
        <f>VLOOKUP(D2366,'Regionalism Code'!B:C,2,FALSE)</f>
        <v>福建省</v>
      </c>
      <c r="F2366">
        <f t="shared" si="73"/>
        <v>3504</v>
      </c>
      <c r="G2366" t="str">
        <f>IF(F2366&gt;10000,"省直辖县市",VLOOKUP(F2366,'Regionalism Code'!H:I,2,FALSE))</f>
        <v>三明市</v>
      </c>
      <c r="H2366" s="4">
        <v>86.1</v>
      </c>
      <c r="I2366" s="4">
        <v>93.04</v>
      </c>
      <c r="J2366" s="4">
        <v>94.63</v>
      </c>
      <c r="K2366" s="4">
        <v>109.14</v>
      </c>
      <c r="L2366" s="4">
        <v>51.37</v>
      </c>
      <c r="M2366" s="4">
        <v>100.63</v>
      </c>
      <c r="N2366" s="4">
        <v>98.3</v>
      </c>
      <c r="O2366" s="4">
        <v>111.49</v>
      </c>
      <c r="P2366" s="4">
        <v>80.03</v>
      </c>
      <c r="Q2366" s="4">
        <v>47.71</v>
      </c>
    </row>
    <row r="2367" spans="1:17">
      <c r="A2367">
        <v>2015</v>
      </c>
      <c r="B2367" t="s">
        <v>1404</v>
      </c>
      <c r="C2367">
        <v>350426</v>
      </c>
      <c r="D2367">
        <f t="shared" si="72"/>
        <v>35</v>
      </c>
      <c r="E2367" t="str">
        <f>VLOOKUP(D2367,'Regionalism Code'!B:C,2,FALSE)</f>
        <v>福建省</v>
      </c>
      <c r="F2367">
        <f t="shared" si="73"/>
        <v>3504</v>
      </c>
      <c r="G2367" t="str">
        <f>IF(F2367&gt;10000,"省直辖县市",VLOOKUP(F2367,'Regionalism Code'!H:I,2,FALSE))</f>
        <v>三明市</v>
      </c>
      <c r="H2367" s="4">
        <v>90.27</v>
      </c>
      <c r="I2367" s="4">
        <v>99.74</v>
      </c>
      <c r="J2367" s="4">
        <v>90.43</v>
      </c>
      <c r="K2367" s="4">
        <v>114.7</v>
      </c>
      <c r="L2367" s="4">
        <v>59.29</v>
      </c>
      <c r="M2367" s="4">
        <v>108.2</v>
      </c>
      <c r="N2367" s="4">
        <v>90.69</v>
      </c>
      <c r="O2367" s="4">
        <v>98.22</v>
      </c>
      <c r="P2367" s="4">
        <v>87.94</v>
      </c>
      <c r="Q2367" s="4">
        <v>58.7</v>
      </c>
    </row>
    <row r="2368" spans="1:17">
      <c r="A2368">
        <v>2015</v>
      </c>
      <c r="B2368" t="s">
        <v>1405</v>
      </c>
      <c r="C2368">
        <v>350427</v>
      </c>
      <c r="D2368">
        <f t="shared" si="72"/>
        <v>35</v>
      </c>
      <c r="E2368" t="str">
        <f>VLOOKUP(D2368,'Regionalism Code'!B:C,2,FALSE)</f>
        <v>福建省</v>
      </c>
      <c r="F2368">
        <f t="shared" si="73"/>
        <v>3504</v>
      </c>
      <c r="G2368" t="str">
        <f>IF(F2368&gt;10000,"省直辖县市",VLOOKUP(F2368,'Regionalism Code'!H:I,2,FALSE))</f>
        <v>三明市</v>
      </c>
      <c r="H2368" s="4">
        <v>103.45</v>
      </c>
      <c r="I2368" s="4">
        <v>115.79</v>
      </c>
      <c r="J2368" s="4">
        <v>105.91</v>
      </c>
      <c r="K2368" s="4">
        <v>127.5</v>
      </c>
      <c r="L2368" s="4">
        <v>76.34</v>
      </c>
      <c r="M2368" s="4">
        <v>126.25</v>
      </c>
      <c r="N2368" s="4">
        <v>124.74</v>
      </c>
      <c r="O2368" s="4">
        <v>103.77</v>
      </c>
      <c r="P2368" s="4">
        <v>91.9</v>
      </c>
      <c r="Q2368" s="4">
        <v>58.21</v>
      </c>
    </row>
    <row r="2369" spans="1:17">
      <c r="A2369">
        <v>2015</v>
      </c>
      <c r="B2369" t="s">
        <v>1406</v>
      </c>
      <c r="C2369">
        <v>350428</v>
      </c>
      <c r="D2369">
        <f t="shared" si="72"/>
        <v>35</v>
      </c>
      <c r="E2369" t="str">
        <f>VLOOKUP(D2369,'Regionalism Code'!B:C,2,FALSE)</f>
        <v>福建省</v>
      </c>
      <c r="F2369">
        <f t="shared" si="73"/>
        <v>3504</v>
      </c>
      <c r="G2369" t="str">
        <f>IF(F2369&gt;10000,"省直辖县市",VLOOKUP(F2369,'Regionalism Code'!H:I,2,FALSE))</f>
        <v>三明市</v>
      </c>
      <c r="H2369" s="4">
        <v>91.37</v>
      </c>
      <c r="I2369" s="4">
        <v>96.32</v>
      </c>
      <c r="J2369" s="4">
        <v>104.21</v>
      </c>
      <c r="K2369" s="4">
        <v>118.31</v>
      </c>
      <c r="L2369" s="4">
        <v>73.42</v>
      </c>
      <c r="M2369" s="4">
        <v>120.13</v>
      </c>
      <c r="N2369" s="4">
        <v>148.41999999999999</v>
      </c>
      <c r="O2369" s="4">
        <v>92.32</v>
      </c>
      <c r="P2369" s="4">
        <v>72.09</v>
      </c>
      <c r="Q2369" s="4">
        <v>51.71</v>
      </c>
    </row>
    <row r="2370" spans="1:17">
      <c r="A2370">
        <v>2015</v>
      </c>
      <c r="B2370" t="s">
        <v>1407</v>
      </c>
      <c r="C2370">
        <v>350429</v>
      </c>
      <c r="D2370">
        <f t="shared" ref="D2370:D2433" si="74">INT(C2370/10000)</f>
        <v>35</v>
      </c>
      <c r="E2370" t="str">
        <f>VLOOKUP(D2370,'Regionalism Code'!B:C,2,FALSE)</f>
        <v>福建省</v>
      </c>
      <c r="F2370">
        <f t="shared" ref="F2370:F2433" si="75">IF(OR(D2370=11,D2370=12,D2370=31,D2370=50),D2370*100,IF(MID(C2370,3,1)="9",C2370,INT(C2370/100)))</f>
        <v>3504</v>
      </c>
      <c r="G2370" t="str">
        <f>IF(F2370&gt;10000,"省直辖县市",VLOOKUP(F2370,'Regionalism Code'!H:I,2,FALSE))</f>
        <v>三明市</v>
      </c>
      <c r="H2370" s="4">
        <v>94.52</v>
      </c>
      <c r="I2370" s="4">
        <v>96.28</v>
      </c>
      <c r="J2370" s="4">
        <v>113.22</v>
      </c>
      <c r="K2370" s="4">
        <v>119.48</v>
      </c>
      <c r="L2370" s="4">
        <v>71.81</v>
      </c>
      <c r="M2370" s="4">
        <v>129.1</v>
      </c>
      <c r="N2370" s="4">
        <v>177.37</v>
      </c>
      <c r="O2370" s="4">
        <v>95.08</v>
      </c>
      <c r="P2370" s="4">
        <v>75.42</v>
      </c>
      <c r="Q2370" s="4">
        <v>54.75</v>
      </c>
    </row>
    <row r="2371" spans="1:17">
      <c r="A2371">
        <v>2015</v>
      </c>
      <c r="B2371" t="s">
        <v>1408</v>
      </c>
      <c r="C2371">
        <v>350430</v>
      </c>
      <c r="D2371">
        <f t="shared" si="74"/>
        <v>35</v>
      </c>
      <c r="E2371" t="str">
        <f>VLOOKUP(D2371,'Regionalism Code'!B:C,2,FALSE)</f>
        <v>福建省</v>
      </c>
      <c r="F2371">
        <f t="shared" si="75"/>
        <v>3504</v>
      </c>
      <c r="G2371" t="str">
        <f>IF(F2371&gt;10000,"省直辖县市",VLOOKUP(F2371,'Regionalism Code'!H:I,2,FALSE))</f>
        <v>三明市</v>
      </c>
      <c r="H2371" s="4">
        <v>81.23</v>
      </c>
      <c r="I2371" s="4">
        <v>87.93</v>
      </c>
      <c r="J2371" s="4">
        <v>88.29</v>
      </c>
      <c r="K2371" s="4">
        <v>100.18</v>
      </c>
      <c r="L2371" s="4">
        <v>62.04</v>
      </c>
      <c r="M2371" s="4">
        <v>97.67</v>
      </c>
      <c r="N2371" s="4">
        <v>98.86</v>
      </c>
      <c r="O2371" s="4">
        <v>96.94</v>
      </c>
      <c r="P2371" s="4">
        <v>59.67</v>
      </c>
      <c r="Q2371" s="4">
        <v>46.3</v>
      </c>
    </row>
    <row r="2372" spans="1:17">
      <c r="A2372">
        <v>2015</v>
      </c>
      <c r="B2372" t="s">
        <v>1409</v>
      </c>
      <c r="C2372">
        <v>350481</v>
      </c>
      <c r="D2372">
        <f t="shared" si="74"/>
        <v>35</v>
      </c>
      <c r="E2372" t="str">
        <f>VLOOKUP(D2372,'Regionalism Code'!B:C,2,FALSE)</f>
        <v>福建省</v>
      </c>
      <c r="F2372">
        <f t="shared" si="75"/>
        <v>3504</v>
      </c>
      <c r="G2372" t="str">
        <f>IF(F2372&gt;10000,"省直辖县市",VLOOKUP(F2372,'Regionalism Code'!H:I,2,FALSE))</f>
        <v>三明市</v>
      </c>
      <c r="H2372" s="4">
        <v>100.59</v>
      </c>
      <c r="I2372" s="4">
        <v>115.89</v>
      </c>
      <c r="J2372" s="4">
        <v>97.49</v>
      </c>
      <c r="K2372" s="4">
        <v>123.51</v>
      </c>
      <c r="L2372" s="4">
        <v>76.61</v>
      </c>
      <c r="M2372" s="4">
        <v>110.37</v>
      </c>
      <c r="N2372" s="4">
        <v>92.46</v>
      </c>
      <c r="O2372" s="4">
        <v>108.44</v>
      </c>
      <c r="P2372" s="4">
        <v>82.26</v>
      </c>
      <c r="Q2372" s="4">
        <v>55.67</v>
      </c>
    </row>
    <row r="2373" spans="1:17">
      <c r="A2373">
        <v>2015</v>
      </c>
      <c r="B2373" t="s">
        <v>1414</v>
      </c>
      <c r="C2373">
        <v>350521</v>
      </c>
      <c r="D2373">
        <f t="shared" si="74"/>
        <v>35</v>
      </c>
      <c r="E2373" t="str">
        <f>VLOOKUP(D2373,'Regionalism Code'!B:C,2,FALSE)</f>
        <v>福建省</v>
      </c>
      <c r="F2373">
        <f t="shared" si="75"/>
        <v>3505</v>
      </c>
      <c r="G2373" t="str">
        <f>IF(F2373&gt;10000,"省直辖县市",VLOOKUP(F2373,'Regionalism Code'!H:I,2,FALSE))</f>
        <v>泉州市</v>
      </c>
      <c r="H2373" s="4">
        <v>106.59</v>
      </c>
      <c r="I2373" s="4">
        <v>124.61</v>
      </c>
      <c r="J2373" s="4">
        <v>101.41</v>
      </c>
      <c r="K2373" s="4">
        <v>136.44999999999999</v>
      </c>
      <c r="L2373" s="4">
        <v>61.6</v>
      </c>
      <c r="M2373" s="4">
        <v>115.35</v>
      </c>
      <c r="N2373" s="4">
        <v>103.02</v>
      </c>
      <c r="O2373" s="4">
        <v>112.54</v>
      </c>
      <c r="P2373" s="4">
        <v>94.45</v>
      </c>
      <c r="Q2373" s="4">
        <v>56.5</v>
      </c>
    </row>
    <row r="2374" spans="1:17">
      <c r="A2374">
        <v>2015</v>
      </c>
      <c r="B2374" t="s">
        <v>1415</v>
      </c>
      <c r="C2374">
        <v>350524</v>
      </c>
      <c r="D2374">
        <f t="shared" si="74"/>
        <v>35</v>
      </c>
      <c r="E2374" t="str">
        <f>VLOOKUP(D2374,'Regionalism Code'!B:C,2,FALSE)</f>
        <v>福建省</v>
      </c>
      <c r="F2374">
        <f t="shared" si="75"/>
        <v>3505</v>
      </c>
      <c r="G2374" t="str">
        <f>IF(F2374&gt;10000,"省直辖县市",VLOOKUP(F2374,'Regionalism Code'!H:I,2,FALSE))</f>
        <v>泉州市</v>
      </c>
      <c r="H2374" s="4">
        <v>89.66</v>
      </c>
      <c r="I2374" s="4">
        <v>102.8</v>
      </c>
      <c r="J2374" s="4">
        <v>94.6</v>
      </c>
      <c r="K2374" s="4">
        <v>119.6</v>
      </c>
      <c r="L2374" s="4">
        <v>45.95</v>
      </c>
      <c r="M2374" s="4">
        <v>124.38</v>
      </c>
      <c r="N2374" s="4">
        <v>73.58</v>
      </c>
      <c r="O2374" s="4">
        <v>128.36000000000001</v>
      </c>
      <c r="P2374" s="4">
        <v>66.150000000000006</v>
      </c>
      <c r="Q2374" s="4">
        <v>37.28</v>
      </c>
    </row>
    <row r="2375" spans="1:17">
      <c r="A2375">
        <v>2015</v>
      </c>
      <c r="B2375" t="s">
        <v>1416</v>
      </c>
      <c r="C2375">
        <v>350525</v>
      </c>
      <c r="D2375">
        <f t="shared" si="74"/>
        <v>35</v>
      </c>
      <c r="E2375" t="str">
        <f>VLOOKUP(D2375,'Regionalism Code'!B:C,2,FALSE)</f>
        <v>福建省</v>
      </c>
      <c r="F2375">
        <f t="shared" si="75"/>
        <v>3505</v>
      </c>
      <c r="G2375" t="str">
        <f>IF(F2375&gt;10000,"省直辖县市",VLOOKUP(F2375,'Regionalism Code'!H:I,2,FALSE))</f>
        <v>泉州市</v>
      </c>
      <c r="H2375" s="4">
        <v>84.94</v>
      </c>
      <c r="I2375" s="4">
        <v>92.49</v>
      </c>
      <c r="J2375" s="4">
        <v>94.39</v>
      </c>
      <c r="K2375" s="4">
        <v>109.54</v>
      </c>
      <c r="L2375" s="4">
        <v>54.98</v>
      </c>
      <c r="M2375" s="4">
        <v>110.82</v>
      </c>
      <c r="N2375" s="4">
        <v>80.97</v>
      </c>
      <c r="O2375" s="4">
        <v>118.88</v>
      </c>
      <c r="P2375" s="4">
        <v>80.33</v>
      </c>
      <c r="Q2375" s="4">
        <v>42.85</v>
      </c>
    </row>
    <row r="2376" spans="1:17">
      <c r="A2376">
        <v>2015</v>
      </c>
      <c r="B2376" t="s">
        <v>1417</v>
      </c>
      <c r="C2376">
        <v>350526</v>
      </c>
      <c r="D2376">
        <f t="shared" si="74"/>
        <v>35</v>
      </c>
      <c r="E2376" t="str">
        <f>VLOOKUP(D2376,'Regionalism Code'!B:C,2,FALSE)</f>
        <v>福建省</v>
      </c>
      <c r="F2376">
        <f t="shared" si="75"/>
        <v>3505</v>
      </c>
      <c r="G2376" t="str">
        <f>IF(F2376&gt;10000,"省直辖县市",VLOOKUP(F2376,'Regionalism Code'!H:I,2,FALSE))</f>
        <v>泉州市</v>
      </c>
      <c r="H2376" s="4">
        <v>99.15</v>
      </c>
      <c r="I2376" s="4">
        <v>116.3</v>
      </c>
      <c r="J2376" s="4">
        <v>109.17</v>
      </c>
      <c r="K2376" s="4">
        <v>152.57</v>
      </c>
      <c r="L2376" s="4">
        <v>48.33</v>
      </c>
      <c r="M2376" s="4">
        <v>132.72</v>
      </c>
      <c r="N2376" s="4">
        <v>87.3</v>
      </c>
      <c r="O2376" s="4">
        <v>144.5</v>
      </c>
      <c r="P2376" s="4">
        <v>92.28</v>
      </c>
      <c r="Q2376" s="4">
        <v>24.35</v>
      </c>
    </row>
    <row r="2377" spans="1:17">
      <c r="A2377">
        <v>2015</v>
      </c>
      <c r="B2377" t="s">
        <v>1419</v>
      </c>
      <c r="C2377">
        <v>350581</v>
      </c>
      <c r="D2377">
        <f t="shared" si="74"/>
        <v>35</v>
      </c>
      <c r="E2377" t="str">
        <f>VLOOKUP(D2377,'Regionalism Code'!B:C,2,FALSE)</f>
        <v>福建省</v>
      </c>
      <c r="F2377">
        <f t="shared" si="75"/>
        <v>3505</v>
      </c>
      <c r="G2377" t="str">
        <f>IF(F2377&gt;10000,"省直辖县市",VLOOKUP(F2377,'Regionalism Code'!H:I,2,FALSE))</f>
        <v>泉州市</v>
      </c>
      <c r="H2377" s="4">
        <v>116.06</v>
      </c>
      <c r="I2377" s="4">
        <v>147.41999999999999</v>
      </c>
      <c r="J2377" s="4">
        <v>107.47</v>
      </c>
      <c r="K2377" s="4">
        <v>171.72</v>
      </c>
      <c r="L2377" s="4">
        <v>68.849999999999994</v>
      </c>
      <c r="M2377" s="4">
        <v>138.01</v>
      </c>
      <c r="N2377" s="4">
        <v>94.64</v>
      </c>
      <c r="O2377" s="4">
        <v>127.02</v>
      </c>
      <c r="P2377" s="4">
        <v>79.56</v>
      </c>
      <c r="Q2377" s="4">
        <v>28.09</v>
      </c>
    </row>
    <row r="2378" spans="1:17">
      <c r="A2378">
        <v>2015</v>
      </c>
      <c r="B2378" t="s">
        <v>1420</v>
      </c>
      <c r="C2378">
        <v>350582</v>
      </c>
      <c r="D2378">
        <f t="shared" si="74"/>
        <v>35</v>
      </c>
      <c r="E2378" t="str">
        <f>VLOOKUP(D2378,'Regionalism Code'!B:C,2,FALSE)</f>
        <v>福建省</v>
      </c>
      <c r="F2378">
        <f t="shared" si="75"/>
        <v>3505</v>
      </c>
      <c r="G2378" t="str">
        <f>IF(F2378&gt;10000,"省直辖县市",VLOOKUP(F2378,'Regionalism Code'!H:I,2,FALSE))</f>
        <v>泉州市</v>
      </c>
      <c r="H2378" s="4">
        <v>109.95</v>
      </c>
      <c r="I2378" s="4">
        <v>134.99</v>
      </c>
      <c r="J2378" s="4">
        <v>104.54</v>
      </c>
      <c r="K2378" s="4">
        <v>156.51</v>
      </c>
      <c r="L2378" s="4">
        <v>67.040000000000006</v>
      </c>
      <c r="M2378" s="4">
        <v>128.37</v>
      </c>
      <c r="N2378" s="4">
        <v>91.34</v>
      </c>
      <c r="O2378" s="4">
        <v>123.01</v>
      </c>
      <c r="P2378" s="4">
        <v>89.39</v>
      </c>
      <c r="Q2378" s="4">
        <v>37.06</v>
      </c>
    </row>
    <row r="2379" spans="1:17">
      <c r="A2379">
        <v>2015</v>
      </c>
      <c r="B2379" t="s">
        <v>1421</v>
      </c>
      <c r="C2379">
        <v>350583</v>
      </c>
      <c r="D2379">
        <f t="shared" si="74"/>
        <v>35</v>
      </c>
      <c r="E2379" t="str">
        <f>VLOOKUP(D2379,'Regionalism Code'!B:C,2,FALSE)</f>
        <v>福建省</v>
      </c>
      <c r="F2379">
        <f t="shared" si="75"/>
        <v>3505</v>
      </c>
      <c r="G2379" t="str">
        <f>IF(F2379&gt;10000,"省直辖县市",VLOOKUP(F2379,'Regionalism Code'!H:I,2,FALSE))</f>
        <v>泉州市</v>
      </c>
      <c r="H2379" s="4">
        <v>102.19</v>
      </c>
      <c r="I2379" s="4">
        <v>120.49</v>
      </c>
      <c r="J2379" s="4">
        <v>100.86</v>
      </c>
      <c r="K2379" s="4">
        <v>143.22</v>
      </c>
      <c r="L2379" s="4">
        <v>66.34</v>
      </c>
      <c r="M2379" s="4">
        <v>122.45</v>
      </c>
      <c r="N2379" s="4">
        <v>90.89</v>
      </c>
      <c r="O2379" s="4">
        <v>116.69</v>
      </c>
      <c r="P2379" s="4">
        <v>88.45</v>
      </c>
      <c r="Q2379" s="4">
        <v>44.2</v>
      </c>
    </row>
    <row r="2380" spans="1:17">
      <c r="A2380">
        <v>2015</v>
      </c>
      <c r="B2380" t="s">
        <v>1424</v>
      </c>
      <c r="C2380">
        <v>350622</v>
      </c>
      <c r="D2380">
        <f t="shared" si="74"/>
        <v>35</v>
      </c>
      <c r="E2380" t="str">
        <f>VLOOKUP(D2380,'Regionalism Code'!B:C,2,FALSE)</f>
        <v>福建省</v>
      </c>
      <c r="F2380">
        <f t="shared" si="75"/>
        <v>3506</v>
      </c>
      <c r="G2380" t="str">
        <f>IF(F2380&gt;10000,"省直辖县市",VLOOKUP(F2380,'Regionalism Code'!H:I,2,FALSE))</f>
        <v>漳州市</v>
      </c>
      <c r="H2380" s="4">
        <v>84.97</v>
      </c>
      <c r="I2380" s="4">
        <v>87.17</v>
      </c>
      <c r="J2380" s="4">
        <v>94.87</v>
      </c>
      <c r="K2380" s="4">
        <v>111.82</v>
      </c>
      <c r="L2380" s="4">
        <v>81.400000000000006</v>
      </c>
      <c r="M2380" s="4">
        <v>106.12</v>
      </c>
      <c r="N2380" s="4">
        <v>94.27</v>
      </c>
      <c r="O2380" s="4">
        <v>100.53</v>
      </c>
      <c r="P2380" s="4">
        <v>81.83</v>
      </c>
      <c r="Q2380" s="4">
        <v>59.67</v>
      </c>
    </row>
    <row r="2381" spans="1:17">
      <c r="A2381">
        <v>2015</v>
      </c>
      <c r="B2381" t="s">
        <v>1425</v>
      </c>
      <c r="C2381">
        <v>350623</v>
      </c>
      <c r="D2381">
        <f t="shared" si="74"/>
        <v>35</v>
      </c>
      <c r="E2381" t="str">
        <f>VLOOKUP(D2381,'Regionalism Code'!B:C,2,FALSE)</f>
        <v>福建省</v>
      </c>
      <c r="F2381">
        <f t="shared" si="75"/>
        <v>3506</v>
      </c>
      <c r="G2381" t="str">
        <f>IF(F2381&gt;10000,"省直辖县市",VLOOKUP(F2381,'Regionalism Code'!H:I,2,FALSE))</f>
        <v>漳州市</v>
      </c>
      <c r="H2381" s="4">
        <v>89.68</v>
      </c>
      <c r="I2381" s="4">
        <v>96.38</v>
      </c>
      <c r="J2381" s="4">
        <v>91.53</v>
      </c>
      <c r="K2381" s="4">
        <v>131.08000000000001</v>
      </c>
      <c r="L2381" s="4">
        <v>61.91</v>
      </c>
      <c r="M2381" s="4">
        <v>107.74</v>
      </c>
      <c r="N2381" s="4">
        <v>83.48</v>
      </c>
      <c r="O2381" s="4">
        <v>104.58</v>
      </c>
      <c r="P2381" s="4">
        <v>81.8</v>
      </c>
      <c r="Q2381" s="4">
        <v>64.19</v>
      </c>
    </row>
    <row r="2382" spans="1:17">
      <c r="A2382">
        <v>2015</v>
      </c>
      <c r="B2382" t="s">
        <v>1426</v>
      </c>
      <c r="C2382">
        <v>350624</v>
      </c>
      <c r="D2382">
        <f t="shared" si="74"/>
        <v>35</v>
      </c>
      <c r="E2382" t="str">
        <f>VLOOKUP(D2382,'Regionalism Code'!B:C,2,FALSE)</f>
        <v>福建省</v>
      </c>
      <c r="F2382">
        <f t="shared" si="75"/>
        <v>3506</v>
      </c>
      <c r="G2382" t="str">
        <f>IF(F2382&gt;10000,"省直辖县市",VLOOKUP(F2382,'Regionalism Code'!H:I,2,FALSE))</f>
        <v>漳州市</v>
      </c>
      <c r="H2382" s="4">
        <v>72.47</v>
      </c>
      <c r="I2382" s="4">
        <v>67.739999999999995</v>
      </c>
      <c r="J2382" s="4">
        <v>85.68</v>
      </c>
      <c r="K2382" s="4">
        <v>97.78</v>
      </c>
      <c r="L2382" s="4">
        <v>69.47</v>
      </c>
      <c r="M2382" s="4">
        <v>93.8</v>
      </c>
      <c r="N2382" s="4">
        <v>80.05</v>
      </c>
      <c r="O2382" s="4">
        <v>95.13</v>
      </c>
      <c r="P2382" s="4">
        <v>79.12</v>
      </c>
      <c r="Q2382" s="4">
        <v>64.05</v>
      </c>
    </row>
    <row r="2383" spans="1:17">
      <c r="A2383">
        <v>2015</v>
      </c>
      <c r="B2383" t="s">
        <v>1427</v>
      </c>
      <c r="C2383">
        <v>350625</v>
      </c>
      <c r="D2383">
        <f t="shared" si="74"/>
        <v>35</v>
      </c>
      <c r="E2383" t="str">
        <f>VLOOKUP(D2383,'Regionalism Code'!B:C,2,FALSE)</f>
        <v>福建省</v>
      </c>
      <c r="F2383">
        <f t="shared" si="75"/>
        <v>3506</v>
      </c>
      <c r="G2383" t="str">
        <f>IF(F2383&gt;10000,"省直辖县市",VLOOKUP(F2383,'Regionalism Code'!H:I,2,FALSE))</f>
        <v>漳州市</v>
      </c>
      <c r="H2383" s="4">
        <v>92.52</v>
      </c>
      <c r="I2383" s="4">
        <v>104.67</v>
      </c>
      <c r="J2383" s="4">
        <v>86.56</v>
      </c>
      <c r="K2383" s="4">
        <v>114.91</v>
      </c>
      <c r="L2383" s="4">
        <v>60.51</v>
      </c>
      <c r="M2383" s="4">
        <v>110.03</v>
      </c>
      <c r="N2383" s="4">
        <v>86.37</v>
      </c>
      <c r="O2383" s="4">
        <v>93.5</v>
      </c>
      <c r="P2383" s="4">
        <v>74.95</v>
      </c>
      <c r="Q2383" s="4">
        <v>63.24</v>
      </c>
    </row>
    <row r="2384" spans="1:17">
      <c r="A2384">
        <v>2015</v>
      </c>
      <c r="B2384" t="s">
        <v>1428</v>
      </c>
      <c r="C2384">
        <v>350626</v>
      </c>
      <c r="D2384">
        <f t="shared" si="74"/>
        <v>35</v>
      </c>
      <c r="E2384" t="str">
        <f>VLOOKUP(D2384,'Regionalism Code'!B:C,2,FALSE)</f>
        <v>福建省</v>
      </c>
      <c r="F2384">
        <f t="shared" si="75"/>
        <v>3506</v>
      </c>
      <c r="G2384" t="str">
        <f>IF(F2384&gt;10000,"省直辖县市",VLOOKUP(F2384,'Regionalism Code'!H:I,2,FALSE))</f>
        <v>漳州市</v>
      </c>
      <c r="H2384" s="4">
        <v>97.75</v>
      </c>
      <c r="I2384" s="4">
        <v>108.22</v>
      </c>
      <c r="J2384" s="4">
        <v>95.39</v>
      </c>
      <c r="K2384" s="4">
        <v>135.97</v>
      </c>
      <c r="L2384" s="4">
        <v>82.78</v>
      </c>
      <c r="M2384" s="4">
        <v>107.97</v>
      </c>
      <c r="N2384" s="4">
        <v>81.540000000000006</v>
      </c>
      <c r="O2384" s="4">
        <v>103.63</v>
      </c>
      <c r="P2384" s="4">
        <v>93.26</v>
      </c>
      <c r="Q2384" s="4">
        <v>67.45</v>
      </c>
    </row>
    <row r="2385" spans="1:17">
      <c r="A2385">
        <v>2015</v>
      </c>
      <c r="B2385" t="s">
        <v>1429</v>
      </c>
      <c r="C2385">
        <v>350627</v>
      </c>
      <c r="D2385">
        <f t="shared" si="74"/>
        <v>35</v>
      </c>
      <c r="E2385" t="str">
        <f>VLOOKUP(D2385,'Regionalism Code'!B:C,2,FALSE)</f>
        <v>福建省</v>
      </c>
      <c r="F2385">
        <f t="shared" si="75"/>
        <v>3506</v>
      </c>
      <c r="G2385" t="str">
        <f>IF(F2385&gt;10000,"省直辖县市",VLOOKUP(F2385,'Regionalism Code'!H:I,2,FALSE))</f>
        <v>漳州市</v>
      </c>
      <c r="H2385" s="4">
        <v>87.76</v>
      </c>
      <c r="I2385" s="4">
        <v>92.51</v>
      </c>
      <c r="J2385" s="4">
        <v>95.5</v>
      </c>
      <c r="K2385" s="4">
        <v>134.52000000000001</v>
      </c>
      <c r="L2385" s="4">
        <v>68.06</v>
      </c>
      <c r="M2385" s="4">
        <v>117.02</v>
      </c>
      <c r="N2385" s="4">
        <v>84.76</v>
      </c>
      <c r="O2385" s="4">
        <v>108.14</v>
      </c>
      <c r="P2385" s="4">
        <v>87.39</v>
      </c>
      <c r="Q2385" s="4">
        <v>58.04</v>
      </c>
    </row>
    <row r="2386" spans="1:17">
      <c r="A2386">
        <v>2015</v>
      </c>
      <c r="B2386" t="s">
        <v>1430</v>
      </c>
      <c r="C2386">
        <v>350628</v>
      </c>
      <c r="D2386">
        <f t="shared" si="74"/>
        <v>35</v>
      </c>
      <c r="E2386" t="str">
        <f>VLOOKUP(D2386,'Regionalism Code'!B:C,2,FALSE)</f>
        <v>福建省</v>
      </c>
      <c r="F2386">
        <f t="shared" si="75"/>
        <v>3506</v>
      </c>
      <c r="G2386" t="str">
        <f>IF(F2386&gt;10000,"省直辖县市",VLOOKUP(F2386,'Regionalism Code'!H:I,2,FALSE))</f>
        <v>漳州市</v>
      </c>
      <c r="H2386" s="4">
        <v>78.66</v>
      </c>
      <c r="I2386" s="4">
        <v>79.540000000000006</v>
      </c>
      <c r="J2386" s="4">
        <v>86.66</v>
      </c>
      <c r="K2386" s="4">
        <v>114.41</v>
      </c>
      <c r="L2386" s="4">
        <v>58.64</v>
      </c>
      <c r="M2386" s="4">
        <v>97.67</v>
      </c>
      <c r="N2386" s="4">
        <v>75.53</v>
      </c>
      <c r="O2386" s="4">
        <v>101.96</v>
      </c>
      <c r="P2386" s="4">
        <v>81.8</v>
      </c>
      <c r="Q2386" s="4">
        <v>61.24</v>
      </c>
    </row>
    <row r="2387" spans="1:17">
      <c r="A2387">
        <v>2015</v>
      </c>
      <c r="B2387" t="s">
        <v>1431</v>
      </c>
      <c r="C2387">
        <v>350629</v>
      </c>
      <c r="D2387">
        <f t="shared" si="74"/>
        <v>35</v>
      </c>
      <c r="E2387" t="str">
        <f>VLOOKUP(D2387,'Regionalism Code'!B:C,2,FALSE)</f>
        <v>福建省</v>
      </c>
      <c r="F2387">
        <f t="shared" si="75"/>
        <v>3506</v>
      </c>
      <c r="G2387" t="str">
        <f>IF(F2387&gt;10000,"省直辖县市",VLOOKUP(F2387,'Regionalism Code'!H:I,2,FALSE))</f>
        <v>漳州市</v>
      </c>
      <c r="H2387" s="4">
        <v>76.87</v>
      </c>
      <c r="I2387" s="4">
        <v>78.650000000000006</v>
      </c>
      <c r="J2387" s="4">
        <v>79.66</v>
      </c>
      <c r="K2387" s="4">
        <v>107.64</v>
      </c>
      <c r="L2387" s="4">
        <v>55.96</v>
      </c>
      <c r="M2387" s="4">
        <v>102.09</v>
      </c>
      <c r="N2387" s="4">
        <v>74.38</v>
      </c>
      <c r="O2387" s="4">
        <v>82.45</v>
      </c>
      <c r="P2387" s="4">
        <v>93.58</v>
      </c>
      <c r="Q2387" s="4">
        <v>65.95</v>
      </c>
    </row>
    <row r="2388" spans="1:17">
      <c r="A2388">
        <v>2015</v>
      </c>
      <c r="B2388" t="s">
        <v>1432</v>
      </c>
      <c r="C2388">
        <v>350681</v>
      </c>
      <c r="D2388">
        <f t="shared" si="74"/>
        <v>35</v>
      </c>
      <c r="E2388" t="str">
        <f>VLOOKUP(D2388,'Regionalism Code'!B:C,2,FALSE)</f>
        <v>福建省</v>
      </c>
      <c r="F2388">
        <f t="shared" si="75"/>
        <v>3506</v>
      </c>
      <c r="G2388" t="str">
        <f>IF(F2388&gt;10000,"省直辖县市",VLOOKUP(F2388,'Regionalism Code'!H:I,2,FALSE))</f>
        <v>漳州市</v>
      </c>
      <c r="H2388" s="4">
        <v>100.81</v>
      </c>
      <c r="I2388" s="4">
        <v>113.46</v>
      </c>
      <c r="J2388" s="4">
        <v>96.81</v>
      </c>
      <c r="K2388" s="4">
        <v>140.77000000000001</v>
      </c>
      <c r="L2388" s="4">
        <v>65.22</v>
      </c>
      <c r="M2388" s="4">
        <v>118.21</v>
      </c>
      <c r="N2388" s="4">
        <v>86.94</v>
      </c>
      <c r="O2388" s="4">
        <v>110.78</v>
      </c>
      <c r="P2388" s="4">
        <v>86.04</v>
      </c>
      <c r="Q2388" s="4">
        <v>66.349999999999994</v>
      </c>
    </row>
    <row r="2389" spans="1:17">
      <c r="A2389">
        <v>2015</v>
      </c>
      <c r="B2389" t="s">
        <v>1434</v>
      </c>
      <c r="C2389">
        <v>350703</v>
      </c>
      <c r="D2389">
        <f t="shared" si="74"/>
        <v>35</v>
      </c>
      <c r="E2389" t="str">
        <f>VLOOKUP(D2389,'Regionalism Code'!B:C,2,FALSE)</f>
        <v>福建省</v>
      </c>
      <c r="F2389">
        <f t="shared" si="75"/>
        <v>3507</v>
      </c>
      <c r="G2389" t="str">
        <f>IF(F2389&gt;10000,"省直辖县市",VLOOKUP(F2389,'Regionalism Code'!H:I,2,FALSE))</f>
        <v>南平市</v>
      </c>
      <c r="H2389" s="4">
        <v>93.41</v>
      </c>
      <c r="I2389" s="4">
        <v>103.43</v>
      </c>
      <c r="J2389" s="4">
        <v>94.24</v>
      </c>
      <c r="K2389" s="4">
        <v>114.74</v>
      </c>
      <c r="L2389" s="4">
        <v>70.400000000000006</v>
      </c>
      <c r="M2389" s="4">
        <v>103.92</v>
      </c>
      <c r="N2389" s="4">
        <v>100.83</v>
      </c>
      <c r="O2389" s="4">
        <v>100.04</v>
      </c>
      <c r="P2389" s="4">
        <v>78.739999999999995</v>
      </c>
      <c r="Q2389" s="4">
        <v>58.84</v>
      </c>
    </row>
    <row r="2390" spans="1:17">
      <c r="A2390">
        <v>2015</v>
      </c>
      <c r="B2390" t="s">
        <v>1435</v>
      </c>
      <c r="C2390">
        <v>350721</v>
      </c>
      <c r="D2390">
        <f t="shared" si="74"/>
        <v>35</v>
      </c>
      <c r="E2390" t="str">
        <f>VLOOKUP(D2390,'Regionalism Code'!B:C,2,FALSE)</f>
        <v>福建省</v>
      </c>
      <c r="F2390">
        <f t="shared" si="75"/>
        <v>3507</v>
      </c>
      <c r="G2390" t="str">
        <f>IF(F2390&gt;10000,"省直辖县市",VLOOKUP(F2390,'Regionalism Code'!H:I,2,FALSE))</f>
        <v>南平市</v>
      </c>
      <c r="H2390" s="4">
        <v>89.76</v>
      </c>
      <c r="I2390" s="4">
        <v>97.02</v>
      </c>
      <c r="J2390" s="4">
        <v>95.29</v>
      </c>
      <c r="K2390" s="4">
        <v>122.79</v>
      </c>
      <c r="L2390" s="4">
        <v>63.08</v>
      </c>
      <c r="M2390" s="4">
        <v>107.15</v>
      </c>
      <c r="N2390" s="4">
        <v>122.97</v>
      </c>
      <c r="O2390" s="4">
        <v>90.24</v>
      </c>
      <c r="P2390" s="4">
        <v>77.47</v>
      </c>
      <c r="Q2390" s="4">
        <v>55.7</v>
      </c>
    </row>
    <row r="2391" spans="1:17">
      <c r="A2391">
        <v>2015</v>
      </c>
      <c r="B2391" t="s">
        <v>1436</v>
      </c>
      <c r="C2391">
        <v>350722</v>
      </c>
      <c r="D2391">
        <f t="shared" si="74"/>
        <v>35</v>
      </c>
      <c r="E2391" t="str">
        <f>VLOOKUP(D2391,'Regionalism Code'!B:C,2,FALSE)</f>
        <v>福建省</v>
      </c>
      <c r="F2391">
        <f t="shared" si="75"/>
        <v>3507</v>
      </c>
      <c r="G2391" t="str">
        <f>IF(F2391&gt;10000,"省直辖县市",VLOOKUP(F2391,'Regionalism Code'!H:I,2,FALSE))</f>
        <v>南平市</v>
      </c>
      <c r="H2391" s="4">
        <v>79.92</v>
      </c>
      <c r="I2391" s="4">
        <v>84.69</v>
      </c>
      <c r="J2391" s="4">
        <v>97.23</v>
      </c>
      <c r="K2391" s="4">
        <v>44.93</v>
      </c>
      <c r="L2391" s="4">
        <v>65.44</v>
      </c>
      <c r="M2391" s="4">
        <v>105.65</v>
      </c>
      <c r="N2391" s="4">
        <v>115.5</v>
      </c>
      <c r="O2391" s="4">
        <v>111.46</v>
      </c>
      <c r="P2391" s="4">
        <v>64.930000000000007</v>
      </c>
      <c r="Q2391" s="4">
        <v>32.700000000000003</v>
      </c>
    </row>
    <row r="2392" spans="1:17">
      <c r="A2392">
        <v>2015</v>
      </c>
      <c r="B2392" t="s">
        <v>1437</v>
      </c>
      <c r="C2392">
        <v>350723</v>
      </c>
      <c r="D2392">
        <f t="shared" si="74"/>
        <v>35</v>
      </c>
      <c r="E2392" t="str">
        <f>VLOOKUP(D2392,'Regionalism Code'!B:C,2,FALSE)</f>
        <v>福建省</v>
      </c>
      <c r="F2392">
        <f t="shared" si="75"/>
        <v>3507</v>
      </c>
      <c r="G2392" t="str">
        <f>IF(F2392&gt;10000,"省直辖县市",VLOOKUP(F2392,'Regionalism Code'!H:I,2,FALSE))</f>
        <v>南平市</v>
      </c>
      <c r="H2392" s="4">
        <v>83.47</v>
      </c>
      <c r="I2392" s="4">
        <v>89.18</v>
      </c>
      <c r="J2392" s="4">
        <v>88.37</v>
      </c>
      <c r="K2392" s="4">
        <v>103.62</v>
      </c>
      <c r="L2392" s="4">
        <v>66.88</v>
      </c>
      <c r="M2392" s="4">
        <v>100.79</v>
      </c>
      <c r="N2392" s="4">
        <v>100.18</v>
      </c>
      <c r="O2392" s="4">
        <v>92.24</v>
      </c>
      <c r="P2392" s="4">
        <v>63.99</v>
      </c>
      <c r="Q2392" s="4">
        <v>55.75</v>
      </c>
    </row>
    <row r="2393" spans="1:17">
      <c r="A2393">
        <v>2015</v>
      </c>
      <c r="B2393" t="s">
        <v>1438</v>
      </c>
      <c r="C2393">
        <v>350724</v>
      </c>
      <c r="D2393">
        <f t="shared" si="74"/>
        <v>35</v>
      </c>
      <c r="E2393" t="str">
        <f>VLOOKUP(D2393,'Regionalism Code'!B:C,2,FALSE)</f>
        <v>福建省</v>
      </c>
      <c r="F2393">
        <f t="shared" si="75"/>
        <v>3507</v>
      </c>
      <c r="G2393" t="str">
        <f>IF(F2393&gt;10000,"省直辖县市",VLOOKUP(F2393,'Regionalism Code'!H:I,2,FALSE))</f>
        <v>南平市</v>
      </c>
      <c r="H2393" s="4">
        <v>83.92</v>
      </c>
      <c r="I2393" s="4">
        <v>94.79</v>
      </c>
      <c r="J2393" s="4">
        <v>89.76</v>
      </c>
      <c r="K2393" s="4">
        <v>93.05</v>
      </c>
      <c r="L2393" s="4">
        <v>72.09</v>
      </c>
      <c r="M2393" s="4">
        <v>89.58</v>
      </c>
      <c r="N2393" s="4">
        <v>84.41</v>
      </c>
      <c r="O2393" s="4">
        <v>109.12</v>
      </c>
      <c r="P2393" s="4">
        <v>56.18</v>
      </c>
      <c r="Q2393" s="4">
        <v>37.450000000000003</v>
      </c>
    </row>
    <row r="2394" spans="1:17">
      <c r="A2394">
        <v>2015</v>
      </c>
      <c r="B2394" t="s">
        <v>1439</v>
      </c>
      <c r="C2394">
        <v>350725</v>
      </c>
      <c r="D2394">
        <f t="shared" si="74"/>
        <v>35</v>
      </c>
      <c r="E2394" t="str">
        <f>VLOOKUP(D2394,'Regionalism Code'!B:C,2,FALSE)</f>
        <v>福建省</v>
      </c>
      <c r="F2394">
        <f t="shared" si="75"/>
        <v>3507</v>
      </c>
      <c r="G2394" t="str">
        <f>IF(F2394&gt;10000,"省直辖县市",VLOOKUP(F2394,'Regionalism Code'!H:I,2,FALSE))</f>
        <v>南平市</v>
      </c>
      <c r="H2394" s="4">
        <v>85.7</v>
      </c>
      <c r="I2394" s="4">
        <v>96.49</v>
      </c>
      <c r="J2394" s="4">
        <v>96.29</v>
      </c>
      <c r="K2394" s="4">
        <v>137.63</v>
      </c>
      <c r="L2394" s="4">
        <v>52.97</v>
      </c>
      <c r="M2394" s="4">
        <v>104.73</v>
      </c>
      <c r="N2394" s="4">
        <v>89.4</v>
      </c>
      <c r="O2394" s="4">
        <v>117.81</v>
      </c>
      <c r="P2394" s="4">
        <v>77.33</v>
      </c>
      <c r="Q2394" s="4">
        <v>30.83</v>
      </c>
    </row>
    <row r="2395" spans="1:17">
      <c r="A2395">
        <v>2015</v>
      </c>
      <c r="B2395" t="s">
        <v>1440</v>
      </c>
      <c r="C2395">
        <v>350781</v>
      </c>
      <c r="D2395">
        <f t="shared" si="74"/>
        <v>35</v>
      </c>
      <c r="E2395" t="str">
        <f>VLOOKUP(D2395,'Regionalism Code'!B:C,2,FALSE)</f>
        <v>福建省</v>
      </c>
      <c r="F2395">
        <f t="shared" si="75"/>
        <v>3507</v>
      </c>
      <c r="G2395" t="str">
        <f>IF(F2395&gt;10000,"省直辖县市",VLOOKUP(F2395,'Regionalism Code'!H:I,2,FALSE))</f>
        <v>南平市</v>
      </c>
      <c r="H2395" s="4">
        <v>90.35</v>
      </c>
      <c r="I2395" s="4">
        <v>99.72</v>
      </c>
      <c r="J2395" s="4">
        <v>97.48</v>
      </c>
      <c r="K2395" s="4">
        <v>108.14</v>
      </c>
      <c r="L2395" s="4">
        <v>77.94</v>
      </c>
      <c r="M2395" s="4">
        <v>121.35</v>
      </c>
      <c r="N2395" s="4">
        <v>102.78</v>
      </c>
      <c r="O2395" s="4">
        <v>106.38</v>
      </c>
      <c r="P2395" s="4">
        <v>61.74</v>
      </c>
      <c r="Q2395" s="4">
        <v>46.43</v>
      </c>
    </row>
    <row r="2396" spans="1:17">
      <c r="A2396">
        <v>2015</v>
      </c>
      <c r="B2396" t="s">
        <v>1441</v>
      </c>
      <c r="C2396">
        <v>350782</v>
      </c>
      <c r="D2396">
        <f t="shared" si="74"/>
        <v>35</v>
      </c>
      <c r="E2396" t="str">
        <f>VLOOKUP(D2396,'Regionalism Code'!B:C,2,FALSE)</f>
        <v>福建省</v>
      </c>
      <c r="F2396">
        <f t="shared" si="75"/>
        <v>3507</v>
      </c>
      <c r="G2396" t="str">
        <f>IF(F2396&gt;10000,"省直辖县市",VLOOKUP(F2396,'Regionalism Code'!H:I,2,FALSE))</f>
        <v>南平市</v>
      </c>
      <c r="H2396" s="4">
        <v>107.97</v>
      </c>
      <c r="I2396" s="4">
        <v>125.31</v>
      </c>
      <c r="J2396" s="4">
        <v>102.86</v>
      </c>
      <c r="K2396" s="4">
        <v>142.57</v>
      </c>
      <c r="L2396" s="4">
        <v>75.87</v>
      </c>
      <c r="M2396" s="4">
        <v>121.16</v>
      </c>
      <c r="N2396" s="4">
        <v>94.06</v>
      </c>
      <c r="O2396" s="4">
        <v>117.36</v>
      </c>
      <c r="P2396" s="4">
        <v>83.9</v>
      </c>
      <c r="Q2396" s="4">
        <v>60</v>
      </c>
    </row>
    <row r="2397" spans="1:17">
      <c r="A2397">
        <v>2015</v>
      </c>
      <c r="B2397" t="s">
        <v>1442</v>
      </c>
      <c r="C2397">
        <v>350783</v>
      </c>
      <c r="D2397">
        <f t="shared" si="74"/>
        <v>35</v>
      </c>
      <c r="E2397" t="str">
        <f>VLOOKUP(D2397,'Regionalism Code'!B:C,2,FALSE)</f>
        <v>福建省</v>
      </c>
      <c r="F2397">
        <f t="shared" si="75"/>
        <v>3507</v>
      </c>
      <c r="G2397" t="str">
        <f>IF(F2397&gt;10000,"省直辖县市",VLOOKUP(F2397,'Regionalism Code'!H:I,2,FALSE))</f>
        <v>南平市</v>
      </c>
      <c r="H2397" s="4">
        <v>88.56</v>
      </c>
      <c r="I2397" s="4">
        <v>94.94</v>
      </c>
      <c r="J2397" s="4">
        <v>94.72</v>
      </c>
      <c r="K2397" s="4">
        <v>123.01</v>
      </c>
      <c r="L2397" s="4">
        <v>67.87</v>
      </c>
      <c r="M2397" s="4">
        <v>106.78</v>
      </c>
      <c r="N2397" s="4">
        <v>99.32</v>
      </c>
      <c r="O2397" s="4">
        <v>100.08</v>
      </c>
      <c r="P2397" s="4">
        <v>85.78</v>
      </c>
      <c r="Q2397" s="4">
        <v>56.33</v>
      </c>
    </row>
    <row r="2398" spans="1:17">
      <c r="A2398">
        <v>2015</v>
      </c>
      <c r="B2398" t="s">
        <v>1444</v>
      </c>
      <c r="C2398">
        <v>350803</v>
      </c>
      <c r="D2398">
        <f t="shared" si="74"/>
        <v>35</v>
      </c>
      <c r="E2398" t="str">
        <f>VLOOKUP(D2398,'Regionalism Code'!B:C,2,FALSE)</f>
        <v>福建省</v>
      </c>
      <c r="F2398">
        <f t="shared" si="75"/>
        <v>3508</v>
      </c>
      <c r="G2398" t="str">
        <f>IF(F2398&gt;10000,"省直辖县市",VLOOKUP(F2398,'Regionalism Code'!H:I,2,FALSE))</f>
        <v>龙岩市</v>
      </c>
      <c r="H2398" s="4">
        <v>80.180000000000007</v>
      </c>
      <c r="I2398" s="4">
        <v>87.74</v>
      </c>
      <c r="J2398" s="4">
        <v>82.15</v>
      </c>
      <c r="K2398" s="4">
        <v>98.82</v>
      </c>
      <c r="L2398" s="4">
        <v>52.7</v>
      </c>
      <c r="M2398" s="4">
        <v>99.3</v>
      </c>
      <c r="N2398" s="4">
        <v>76.27</v>
      </c>
      <c r="O2398" s="4">
        <v>96.73</v>
      </c>
      <c r="P2398" s="4">
        <v>70.069999999999993</v>
      </c>
      <c r="Q2398" s="4">
        <v>51.65</v>
      </c>
    </row>
    <row r="2399" spans="1:17">
      <c r="A2399">
        <v>2015</v>
      </c>
      <c r="B2399" t="s">
        <v>1445</v>
      </c>
      <c r="C2399">
        <v>350821</v>
      </c>
      <c r="D2399">
        <f t="shared" si="74"/>
        <v>35</v>
      </c>
      <c r="E2399" t="str">
        <f>VLOOKUP(D2399,'Regionalism Code'!B:C,2,FALSE)</f>
        <v>福建省</v>
      </c>
      <c r="F2399">
        <f t="shared" si="75"/>
        <v>3508</v>
      </c>
      <c r="G2399" t="str">
        <f>IF(F2399&gt;10000,"省直辖县市",VLOOKUP(F2399,'Regionalism Code'!H:I,2,FALSE))</f>
        <v>龙岩市</v>
      </c>
      <c r="H2399" s="4">
        <v>87.14</v>
      </c>
      <c r="I2399" s="4">
        <v>95.92</v>
      </c>
      <c r="J2399" s="4">
        <v>89.71</v>
      </c>
      <c r="K2399" s="4">
        <v>118.2</v>
      </c>
      <c r="L2399" s="4">
        <v>55.22</v>
      </c>
      <c r="M2399" s="4">
        <v>110.33</v>
      </c>
      <c r="N2399" s="4">
        <v>82.2</v>
      </c>
      <c r="O2399" s="4">
        <v>104.41</v>
      </c>
      <c r="P2399" s="4">
        <v>81.98</v>
      </c>
      <c r="Q2399" s="4">
        <v>53.46</v>
      </c>
    </row>
    <row r="2400" spans="1:17">
      <c r="A2400">
        <v>2015</v>
      </c>
      <c r="B2400" t="s">
        <v>1446</v>
      </c>
      <c r="C2400">
        <v>350823</v>
      </c>
      <c r="D2400">
        <f t="shared" si="74"/>
        <v>35</v>
      </c>
      <c r="E2400" t="str">
        <f>VLOOKUP(D2400,'Regionalism Code'!B:C,2,FALSE)</f>
        <v>福建省</v>
      </c>
      <c r="F2400">
        <f t="shared" si="75"/>
        <v>3508</v>
      </c>
      <c r="G2400" t="str">
        <f>IF(F2400&gt;10000,"省直辖县市",VLOOKUP(F2400,'Regionalism Code'!H:I,2,FALSE))</f>
        <v>龙岩市</v>
      </c>
      <c r="H2400" s="4">
        <v>90.61</v>
      </c>
      <c r="I2400" s="4">
        <v>100.11</v>
      </c>
      <c r="J2400" s="4">
        <v>91.46</v>
      </c>
      <c r="K2400" s="4">
        <v>112.67</v>
      </c>
      <c r="L2400" s="4">
        <v>53.37</v>
      </c>
      <c r="M2400" s="4">
        <v>113.63</v>
      </c>
      <c r="N2400" s="4">
        <v>101.7</v>
      </c>
      <c r="O2400" s="4">
        <v>96.89</v>
      </c>
      <c r="P2400" s="4">
        <v>82.63</v>
      </c>
      <c r="Q2400" s="4">
        <v>57.66</v>
      </c>
    </row>
    <row r="2401" spans="1:17">
      <c r="A2401">
        <v>2015</v>
      </c>
      <c r="B2401" t="s">
        <v>1447</v>
      </c>
      <c r="C2401">
        <v>350824</v>
      </c>
      <c r="D2401">
        <f t="shared" si="74"/>
        <v>35</v>
      </c>
      <c r="E2401" t="str">
        <f>VLOOKUP(D2401,'Regionalism Code'!B:C,2,FALSE)</f>
        <v>福建省</v>
      </c>
      <c r="F2401">
        <f t="shared" si="75"/>
        <v>3508</v>
      </c>
      <c r="G2401" t="str">
        <f>IF(F2401&gt;10000,"省直辖县市",VLOOKUP(F2401,'Regionalism Code'!H:I,2,FALSE))</f>
        <v>龙岩市</v>
      </c>
      <c r="H2401" s="4">
        <v>82.98</v>
      </c>
      <c r="I2401" s="4">
        <v>89.09</v>
      </c>
      <c r="J2401" s="4">
        <v>86.76</v>
      </c>
      <c r="K2401" s="4">
        <v>107.54</v>
      </c>
      <c r="L2401" s="4">
        <v>53.57</v>
      </c>
      <c r="M2401" s="4">
        <v>104.22</v>
      </c>
      <c r="N2401" s="4">
        <v>81.36</v>
      </c>
      <c r="O2401" s="4">
        <v>101.4</v>
      </c>
      <c r="P2401" s="4">
        <v>77.25</v>
      </c>
      <c r="Q2401" s="4">
        <v>55.92</v>
      </c>
    </row>
    <row r="2402" spans="1:17">
      <c r="A2402">
        <v>2015</v>
      </c>
      <c r="B2402" t="s">
        <v>1448</v>
      </c>
      <c r="C2402">
        <v>350825</v>
      </c>
      <c r="D2402">
        <f t="shared" si="74"/>
        <v>35</v>
      </c>
      <c r="E2402" t="str">
        <f>VLOOKUP(D2402,'Regionalism Code'!B:C,2,FALSE)</f>
        <v>福建省</v>
      </c>
      <c r="F2402">
        <f t="shared" si="75"/>
        <v>3508</v>
      </c>
      <c r="G2402" t="str">
        <f>IF(F2402&gt;10000,"省直辖县市",VLOOKUP(F2402,'Regionalism Code'!H:I,2,FALSE))</f>
        <v>龙岩市</v>
      </c>
      <c r="H2402" s="4">
        <v>94.04</v>
      </c>
      <c r="I2402" s="4">
        <v>106.97</v>
      </c>
      <c r="J2402" s="4">
        <v>92.5</v>
      </c>
      <c r="K2402" s="4">
        <v>117.2</v>
      </c>
      <c r="L2402" s="4">
        <v>66.73</v>
      </c>
      <c r="M2402" s="4">
        <v>117.86</v>
      </c>
      <c r="N2402" s="4">
        <v>91.66</v>
      </c>
      <c r="O2402" s="4">
        <v>99.24</v>
      </c>
      <c r="P2402" s="4">
        <v>83.2</v>
      </c>
      <c r="Q2402" s="4">
        <v>54.16</v>
      </c>
    </row>
    <row r="2403" spans="1:17">
      <c r="A2403">
        <v>2015</v>
      </c>
      <c r="B2403" t="s">
        <v>1449</v>
      </c>
      <c r="C2403">
        <v>350881</v>
      </c>
      <c r="D2403">
        <f t="shared" si="74"/>
        <v>35</v>
      </c>
      <c r="E2403" t="str">
        <f>VLOOKUP(D2403,'Regionalism Code'!B:C,2,FALSE)</f>
        <v>福建省</v>
      </c>
      <c r="F2403">
        <f t="shared" si="75"/>
        <v>3508</v>
      </c>
      <c r="G2403" t="str">
        <f>IF(F2403&gt;10000,"省直辖县市",VLOOKUP(F2403,'Regionalism Code'!H:I,2,FALSE))</f>
        <v>龙岩市</v>
      </c>
      <c r="H2403" s="4">
        <v>93.48</v>
      </c>
      <c r="I2403" s="4">
        <v>103.62</v>
      </c>
      <c r="J2403" s="4">
        <v>96.54</v>
      </c>
      <c r="K2403" s="4">
        <v>106.08</v>
      </c>
      <c r="L2403" s="4">
        <v>59.79</v>
      </c>
      <c r="M2403" s="4">
        <v>110.41</v>
      </c>
      <c r="N2403" s="4">
        <v>100.93</v>
      </c>
      <c r="O2403" s="4">
        <v>105.47</v>
      </c>
      <c r="P2403" s="4">
        <v>97.05</v>
      </c>
      <c r="Q2403" s="4">
        <v>54.41</v>
      </c>
    </row>
    <row r="2404" spans="1:17">
      <c r="A2404">
        <v>2015</v>
      </c>
      <c r="B2404" t="s">
        <v>1451</v>
      </c>
      <c r="C2404">
        <v>350921</v>
      </c>
      <c r="D2404">
        <f t="shared" si="74"/>
        <v>35</v>
      </c>
      <c r="E2404" t="str">
        <f>VLOOKUP(D2404,'Regionalism Code'!B:C,2,FALSE)</f>
        <v>福建省</v>
      </c>
      <c r="F2404">
        <f t="shared" si="75"/>
        <v>3509</v>
      </c>
      <c r="G2404" t="str">
        <f>IF(F2404&gt;10000,"省直辖县市",VLOOKUP(F2404,'Regionalism Code'!H:I,2,FALSE))</f>
        <v>宁德市</v>
      </c>
      <c r="H2404" s="4">
        <v>94.57</v>
      </c>
      <c r="I2404" s="4">
        <v>105.52</v>
      </c>
      <c r="J2404" s="4">
        <v>91.08</v>
      </c>
      <c r="K2404" s="4">
        <v>135.4</v>
      </c>
      <c r="L2404" s="4">
        <v>69.73</v>
      </c>
      <c r="M2404" s="4">
        <v>108.74</v>
      </c>
      <c r="N2404" s="4">
        <v>77.599999999999994</v>
      </c>
      <c r="O2404" s="4">
        <v>101.55</v>
      </c>
      <c r="P2404" s="4">
        <v>88.62</v>
      </c>
      <c r="Q2404" s="4">
        <v>64.78</v>
      </c>
    </row>
    <row r="2405" spans="1:17">
      <c r="A2405">
        <v>2015</v>
      </c>
      <c r="B2405" t="s">
        <v>1452</v>
      </c>
      <c r="C2405">
        <v>350922</v>
      </c>
      <c r="D2405">
        <f t="shared" si="74"/>
        <v>35</v>
      </c>
      <c r="E2405" t="str">
        <f>VLOOKUP(D2405,'Regionalism Code'!B:C,2,FALSE)</f>
        <v>福建省</v>
      </c>
      <c r="F2405">
        <f t="shared" si="75"/>
        <v>3509</v>
      </c>
      <c r="G2405" t="str">
        <f>IF(F2405&gt;10000,"省直辖县市",VLOOKUP(F2405,'Regionalism Code'!H:I,2,FALSE))</f>
        <v>宁德市</v>
      </c>
      <c r="H2405" s="4">
        <v>90.41</v>
      </c>
      <c r="I2405" s="4">
        <v>97.73</v>
      </c>
      <c r="J2405" s="4">
        <v>98.77</v>
      </c>
      <c r="K2405" s="4">
        <v>131.08000000000001</v>
      </c>
      <c r="L2405" s="4">
        <v>73.77</v>
      </c>
      <c r="M2405" s="4">
        <v>114.21</v>
      </c>
      <c r="N2405" s="4">
        <v>91.89</v>
      </c>
      <c r="O2405" s="4">
        <v>108.63</v>
      </c>
      <c r="P2405" s="4">
        <v>94.45</v>
      </c>
      <c r="Q2405" s="4">
        <v>51.05</v>
      </c>
    </row>
    <row r="2406" spans="1:17">
      <c r="A2406">
        <v>2015</v>
      </c>
      <c r="B2406" t="s">
        <v>1453</v>
      </c>
      <c r="C2406">
        <v>350923</v>
      </c>
      <c r="D2406">
        <f t="shared" si="74"/>
        <v>35</v>
      </c>
      <c r="E2406" t="str">
        <f>VLOOKUP(D2406,'Regionalism Code'!B:C,2,FALSE)</f>
        <v>福建省</v>
      </c>
      <c r="F2406">
        <f t="shared" si="75"/>
        <v>3509</v>
      </c>
      <c r="G2406" t="str">
        <f>IF(F2406&gt;10000,"省直辖县市",VLOOKUP(F2406,'Regionalism Code'!H:I,2,FALSE))</f>
        <v>宁德市</v>
      </c>
      <c r="H2406" s="4">
        <v>90.02</v>
      </c>
      <c r="I2406" s="4">
        <v>96.41</v>
      </c>
      <c r="J2406" s="4">
        <v>100.07</v>
      </c>
      <c r="K2406" s="4">
        <v>120.55</v>
      </c>
      <c r="L2406" s="4">
        <v>75.03</v>
      </c>
      <c r="M2406" s="4">
        <v>114.68</v>
      </c>
      <c r="N2406" s="4">
        <v>86.35</v>
      </c>
      <c r="O2406" s="4">
        <v>118.96</v>
      </c>
      <c r="P2406" s="4">
        <v>84.08</v>
      </c>
      <c r="Q2406" s="4">
        <v>50.69</v>
      </c>
    </row>
    <row r="2407" spans="1:17">
      <c r="A2407">
        <v>2015</v>
      </c>
      <c r="B2407" t="s">
        <v>1454</v>
      </c>
      <c r="C2407">
        <v>350924</v>
      </c>
      <c r="D2407">
        <f t="shared" si="74"/>
        <v>35</v>
      </c>
      <c r="E2407" t="str">
        <f>VLOOKUP(D2407,'Regionalism Code'!B:C,2,FALSE)</f>
        <v>福建省</v>
      </c>
      <c r="F2407">
        <f t="shared" si="75"/>
        <v>3509</v>
      </c>
      <c r="G2407" t="str">
        <f>IF(F2407&gt;10000,"省直辖县市",VLOOKUP(F2407,'Regionalism Code'!H:I,2,FALSE))</f>
        <v>宁德市</v>
      </c>
      <c r="H2407" s="4">
        <v>83.97</v>
      </c>
      <c r="I2407" s="4">
        <v>87.14</v>
      </c>
      <c r="J2407" s="4">
        <v>92.32</v>
      </c>
      <c r="K2407" s="4">
        <v>126.78</v>
      </c>
      <c r="L2407" s="4">
        <v>64.53</v>
      </c>
      <c r="M2407" s="4">
        <v>118.38</v>
      </c>
      <c r="N2407" s="4">
        <v>76.11</v>
      </c>
      <c r="O2407" s="4">
        <v>104.73</v>
      </c>
      <c r="P2407" s="4">
        <v>98.24</v>
      </c>
      <c r="Q2407" s="4">
        <v>58.3</v>
      </c>
    </row>
    <row r="2408" spans="1:17">
      <c r="A2408">
        <v>2015</v>
      </c>
      <c r="B2408" t="s">
        <v>1455</v>
      </c>
      <c r="C2408">
        <v>350925</v>
      </c>
      <c r="D2408">
        <f t="shared" si="74"/>
        <v>35</v>
      </c>
      <c r="E2408" t="str">
        <f>VLOOKUP(D2408,'Regionalism Code'!B:C,2,FALSE)</f>
        <v>福建省</v>
      </c>
      <c r="F2408">
        <f t="shared" si="75"/>
        <v>3509</v>
      </c>
      <c r="G2408" t="str">
        <f>IF(F2408&gt;10000,"省直辖县市",VLOOKUP(F2408,'Regionalism Code'!H:I,2,FALSE))</f>
        <v>宁德市</v>
      </c>
      <c r="H2408" s="4">
        <v>99.71</v>
      </c>
      <c r="I2408" s="4">
        <v>110.41</v>
      </c>
      <c r="J2408" s="4">
        <v>103.12</v>
      </c>
      <c r="K2408" s="4">
        <v>138.44</v>
      </c>
      <c r="L2408" s="4">
        <v>80.5</v>
      </c>
      <c r="M2408" s="4">
        <v>135.38999999999999</v>
      </c>
      <c r="N2408" s="4">
        <v>103.56</v>
      </c>
      <c r="O2408" s="4">
        <v>107.16</v>
      </c>
      <c r="P2408" s="4">
        <v>87.01</v>
      </c>
      <c r="Q2408" s="4">
        <v>58.15</v>
      </c>
    </row>
    <row r="2409" spans="1:17">
      <c r="A2409">
        <v>2015</v>
      </c>
      <c r="B2409" t="s">
        <v>1456</v>
      </c>
      <c r="C2409">
        <v>350926</v>
      </c>
      <c r="D2409">
        <f t="shared" si="74"/>
        <v>35</v>
      </c>
      <c r="E2409" t="str">
        <f>VLOOKUP(D2409,'Regionalism Code'!B:C,2,FALSE)</f>
        <v>福建省</v>
      </c>
      <c r="F2409">
        <f t="shared" si="75"/>
        <v>3509</v>
      </c>
      <c r="G2409" t="str">
        <f>IF(F2409&gt;10000,"省直辖县市",VLOOKUP(F2409,'Regionalism Code'!H:I,2,FALSE))</f>
        <v>宁德市</v>
      </c>
      <c r="H2409" s="4">
        <v>100.95</v>
      </c>
      <c r="I2409" s="4">
        <v>115.4</v>
      </c>
      <c r="J2409" s="4">
        <v>96.64</v>
      </c>
      <c r="K2409" s="4">
        <v>133.1</v>
      </c>
      <c r="L2409" s="4">
        <v>74.34</v>
      </c>
      <c r="M2409" s="4">
        <v>126.51</v>
      </c>
      <c r="N2409" s="4">
        <v>86.44</v>
      </c>
      <c r="O2409" s="4">
        <v>105.5</v>
      </c>
      <c r="P2409" s="4">
        <v>89.12</v>
      </c>
      <c r="Q2409" s="4">
        <v>61.07</v>
      </c>
    </row>
    <row r="2410" spans="1:17">
      <c r="A2410">
        <v>2015</v>
      </c>
      <c r="B2410" t="s">
        <v>1457</v>
      </c>
      <c r="C2410">
        <v>350981</v>
      </c>
      <c r="D2410">
        <f t="shared" si="74"/>
        <v>35</v>
      </c>
      <c r="E2410" t="str">
        <f>VLOOKUP(D2410,'Regionalism Code'!B:C,2,FALSE)</f>
        <v>福建省</v>
      </c>
      <c r="F2410">
        <f t="shared" si="75"/>
        <v>3509</v>
      </c>
      <c r="G2410" t="str">
        <f>IF(F2410&gt;10000,"省直辖县市",VLOOKUP(F2410,'Regionalism Code'!H:I,2,FALSE))</f>
        <v>宁德市</v>
      </c>
      <c r="H2410" s="4">
        <v>106.26</v>
      </c>
      <c r="I2410" s="4">
        <v>121.77</v>
      </c>
      <c r="J2410" s="4">
        <v>110.07</v>
      </c>
      <c r="K2410" s="4">
        <v>154.47</v>
      </c>
      <c r="L2410" s="4">
        <v>74.34</v>
      </c>
      <c r="M2410" s="4">
        <v>131.97999999999999</v>
      </c>
      <c r="N2410" s="4">
        <v>96.54</v>
      </c>
      <c r="O2410" s="4">
        <v>128.88999999999999</v>
      </c>
      <c r="P2410" s="4">
        <v>96.04</v>
      </c>
      <c r="Q2410" s="4">
        <v>48.13</v>
      </c>
    </row>
    <row r="2411" spans="1:17">
      <c r="A2411">
        <v>2015</v>
      </c>
      <c r="B2411" t="s">
        <v>1458</v>
      </c>
      <c r="C2411">
        <v>350982</v>
      </c>
      <c r="D2411">
        <f t="shared" si="74"/>
        <v>35</v>
      </c>
      <c r="E2411" t="str">
        <f>VLOOKUP(D2411,'Regionalism Code'!B:C,2,FALSE)</f>
        <v>福建省</v>
      </c>
      <c r="F2411">
        <f t="shared" si="75"/>
        <v>3509</v>
      </c>
      <c r="G2411" t="str">
        <f>IF(F2411&gt;10000,"省直辖县市",VLOOKUP(F2411,'Regionalism Code'!H:I,2,FALSE))</f>
        <v>宁德市</v>
      </c>
      <c r="H2411" s="4">
        <v>102.26</v>
      </c>
      <c r="I2411" s="4">
        <v>116.05</v>
      </c>
      <c r="J2411" s="4">
        <v>100.68</v>
      </c>
      <c r="K2411" s="4">
        <v>141.83000000000001</v>
      </c>
      <c r="L2411" s="4">
        <v>72.459999999999994</v>
      </c>
      <c r="M2411" s="4">
        <v>124.49</v>
      </c>
      <c r="N2411" s="4">
        <v>95.73</v>
      </c>
      <c r="O2411" s="4">
        <v>108.44</v>
      </c>
      <c r="P2411" s="4">
        <v>95.54</v>
      </c>
      <c r="Q2411" s="4">
        <v>59.62</v>
      </c>
    </row>
    <row r="2412" spans="1:17">
      <c r="A2412">
        <v>2015</v>
      </c>
      <c r="B2412" t="s">
        <v>1463</v>
      </c>
      <c r="C2412">
        <v>360121</v>
      </c>
      <c r="D2412">
        <f t="shared" si="74"/>
        <v>36</v>
      </c>
      <c r="E2412" t="str">
        <f>VLOOKUP(D2412,'Regionalism Code'!B:C,2,FALSE)</f>
        <v>江西省</v>
      </c>
      <c r="F2412">
        <f t="shared" si="75"/>
        <v>3601</v>
      </c>
      <c r="G2412" t="str">
        <f>IF(F2412&gt;10000,"省直辖县市",VLOOKUP(F2412,'Regionalism Code'!H:I,2,FALSE))</f>
        <v>南昌市</v>
      </c>
      <c r="H2412" s="4">
        <v>110.53</v>
      </c>
      <c r="I2412" s="4">
        <v>132.78</v>
      </c>
      <c r="J2412" s="4">
        <v>95.12</v>
      </c>
      <c r="K2412" s="4">
        <v>128.66</v>
      </c>
      <c r="L2412" s="4">
        <v>69.28</v>
      </c>
      <c r="M2412" s="4">
        <v>132.85</v>
      </c>
      <c r="N2412" s="4">
        <v>93.79</v>
      </c>
      <c r="O2412" s="4">
        <v>97.25</v>
      </c>
      <c r="P2412" s="4">
        <v>92.98</v>
      </c>
      <c r="Q2412" s="4">
        <v>65.09</v>
      </c>
    </row>
    <row r="2413" spans="1:17">
      <c r="A2413">
        <v>2015</v>
      </c>
      <c r="B2413" t="s">
        <v>1464</v>
      </c>
      <c r="C2413">
        <v>360122</v>
      </c>
      <c r="D2413">
        <f t="shared" si="74"/>
        <v>36</v>
      </c>
      <c r="E2413" t="str">
        <f>VLOOKUP(D2413,'Regionalism Code'!B:C,2,FALSE)</f>
        <v>江西省</v>
      </c>
      <c r="F2413">
        <f t="shared" si="75"/>
        <v>3601</v>
      </c>
      <c r="G2413" t="str">
        <f>IF(F2413&gt;10000,"省直辖县市",VLOOKUP(F2413,'Regionalism Code'!H:I,2,FALSE))</f>
        <v>南昌市</v>
      </c>
      <c r="H2413" s="4">
        <v>99.46</v>
      </c>
      <c r="I2413" s="4">
        <v>118.12</v>
      </c>
      <c r="J2413" s="4">
        <v>85.04</v>
      </c>
      <c r="K2413" s="4">
        <v>115.63</v>
      </c>
      <c r="L2413" s="4">
        <v>56.66</v>
      </c>
      <c r="M2413" s="4">
        <v>118.64</v>
      </c>
      <c r="N2413" s="4">
        <v>92.04</v>
      </c>
      <c r="O2413" s="4">
        <v>84.01</v>
      </c>
      <c r="P2413" s="4">
        <v>82.11</v>
      </c>
      <c r="Q2413" s="4">
        <v>64.09</v>
      </c>
    </row>
    <row r="2414" spans="1:17">
      <c r="A2414">
        <v>2015</v>
      </c>
      <c r="B2414" t="s">
        <v>1465</v>
      </c>
      <c r="C2414">
        <v>360123</v>
      </c>
      <c r="D2414">
        <f t="shared" si="74"/>
        <v>36</v>
      </c>
      <c r="E2414" t="str">
        <f>VLOOKUP(D2414,'Regionalism Code'!B:C,2,FALSE)</f>
        <v>江西省</v>
      </c>
      <c r="F2414">
        <f t="shared" si="75"/>
        <v>3601</v>
      </c>
      <c r="G2414" t="str">
        <f>IF(F2414&gt;10000,"省直辖县市",VLOOKUP(F2414,'Regionalism Code'!H:I,2,FALSE))</f>
        <v>南昌市</v>
      </c>
      <c r="H2414" s="4">
        <v>87.32</v>
      </c>
      <c r="I2414" s="4">
        <v>92.61</v>
      </c>
      <c r="J2414" s="4">
        <v>87.22</v>
      </c>
      <c r="K2414" s="4">
        <v>136.25</v>
      </c>
      <c r="L2414" s="4">
        <v>68.63</v>
      </c>
      <c r="M2414" s="4">
        <v>120.79</v>
      </c>
      <c r="N2414" s="4">
        <v>89.46</v>
      </c>
      <c r="O2414" s="4">
        <v>84.88</v>
      </c>
      <c r="P2414" s="4">
        <v>77.790000000000006</v>
      </c>
      <c r="Q2414" s="4">
        <v>70.040000000000006</v>
      </c>
    </row>
    <row r="2415" spans="1:17">
      <c r="A2415">
        <v>2015</v>
      </c>
      <c r="B2415" t="s">
        <v>1466</v>
      </c>
      <c r="C2415">
        <v>360124</v>
      </c>
      <c r="D2415">
        <f t="shared" si="74"/>
        <v>36</v>
      </c>
      <c r="E2415" t="str">
        <f>VLOOKUP(D2415,'Regionalism Code'!B:C,2,FALSE)</f>
        <v>江西省</v>
      </c>
      <c r="F2415">
        <f t="shared" si="75"/>
        <v>3601</v>
      </c>
      <c r="G2415" t="str">
        <f>IF(F2415&gt;10000,"省直辖县市",VLOOKUP(F2415,'Regionalism Code'!H:I,2,FALSE))</f>
        <v>南昌市</v>
      </c>
      <c r="H2415" s="4">
        <v>69.680000000000007</v>
      </c>
      <c r="I2415" s="4">
        <v>62.62</v>
      </c>
      <c r="J2415" s="4">
        <v>95.22</v>
      </c>
      <c r="K2415" s="4">
        <v>112.09</v>
      </c>
      <c r="L2415" s="4">
        <v>61.17</v>
      </c>
      <c r="M2415" s="4">
        <v>117.29</v>
      </c>
      <c r="N2415" s="4">
        <v>116.46</v>
      </c>
      <c r="O2415" s="4">
        <v>96.14</v>
      </c>
      <c r="P2415" s="4">
        <v>71.59</v>
      </c>
      <c r="Q2415" s="4">
        <v>46.58</v>
      </c>
    </row>
    <row r="2416" spans="1:17">
      <c r="A2416">
        <v>2015</v>
      </c>
      <c r="B2416" t="s">
        <v>1469</v>
      </c>
      <c r="C2416">
        <v>360222</v>
      </c>
      <c r="D2416">
        <f t="shared" si="74"/>
        <v>36</v>
      </c>
      <c r="E2416" t="str">
        <f>VLOOKUP(D2416,'Regionalism Code'!B:C,2,FALSE)</f>
        <v>江西省</v>
      </c>
      <c r="F2416">
        <f t="shared" si="75"/>
        <v>3602</v>
      </c>
      <c r="G2416" t="str">
        <f>IF(F2416&gt;10000,"省直辖县市",VLOOKUP(F2416,'Regionalism Code'!H:I,2,FALSE))</f>
        <v>景德镇市</v>
      </c>
      <c r="H2416" s="4">
        <v>78.98</v>
      </c>
      <c r="I2416" s="4">
        <v>79.95</v>
      </c>
      <c r="J2416" s="4">
        <v>92.41</v>
      </c>
      <c r="K2416" s="4">
        <v>105.83</v>
      </c>
      <c r="L2416" s="4">
        <v>53.22</v>
      </c>
      <c r="M2416" s="4">
        <v>107.29</v>
      </c>
      <c r="N2416" s="4">
        <v>97.2</v>
      </c>
      <c r="O2416" s="4">
        <v>105.53</v>
      </c>
      <c r="P2416" s="4">
        <v>77.569999999999993</v>
      </c>
      <c r="Q2416" s="4">
        <v>51.37</v>
      </c>
    </row>
    <row r="2417" spans="1:17">
      <c r="A2417">
        <v>2015</v>
      </c>
      <c r="B2417" t="s">
        <v>1470</v>
      </c>
      <c r="C2417">
        <v>360281</v>
      </c>
      <c r="D2417">
        <f t="shared" si="74"/>
        <v>36</v>
      </c>
      <c r="E2417" t="str">
        <f>VLOOKUP(D2417,'Regionalism Code'!B:C,2,FALSE)</f>
        <v>江西省</v>
      </c>
      <c r="F2417">
        <f t="shared" si="75"/>
        <v>3602</v>
      </c>
      <c r="G2417" t="str">
        <f>IF(F2417&gt;10000,"省直辖县市",VLOOKUP(F2417,'Regionalism Code'!H:I,2,FALSE))</f>
        <v>景德镇市</v>
      </c>
      <c r="H2417" s="4">
        <v>65</v>
      </c>
      <c r="I2417" s="4">
        <v>52.77</v>
      </c>
      <c r="J2417" s="4">
        <v>95.63</v>
      </c>
      <c r="K2417" s="4">
        <v>105.58</v>
      </c>
      <c r="L2417" s="4">
        <v>72.099999999999994</v>
      </c>
      <c r="M2417" s="4">
        <v>107.33</v>
      </c>
      <c r="N2417" s="4">
        <v>107.74</v>
      </c>
      <c r="O2417" s="4">
        <v>104.08</v>
      </c>
      <c r="P2417" s="4">
        <v>58.97</v>
      </c>
      <c r="Q2417" s="4">
        <v>49.74</v>
      </c>
    </row>
    <row r="2418" spans="1:17">
      <c r="A2418">
        <v>2015</v>
      </c>
      <c r="B2418" t="s">
        <v>1473</v>
      </c>
      <c r="C2418">
        <v>360321</v>
      </c>
      <c r="D2418">
        <f t="shared" si="74"/>
        <v>36</v>
      </c>
      <c r="E2418" t="str">
        <f>VLOOKUP(D2418,'Regionalism Code'!B:C,2,FALSE)</f>
        <v>江西省</v>
      </c>
      <c r="F2418">
        <f t="shared" si="75"/>
        <v>3603</v>
      </c>
      <c r="G2418" t="str">
        <f>IF(F2418&gt;10000,"省直辖县市",VLOOKUP(F2418,'Regionalism Code'!H:I,2,FALSE))</f>
        <v>萍乡市</v>
      </c>
      <c r="H2418" s="4">
        <v>64.69</v>
      </c>
      <c r="I2418" s="4">
        <v>58.04</v>
      </c>
      <c r="J2418" s="4">
        <v>87.06</v>
      </c>
      <c r="K2418" s="4">
        <v>93.36</v>
      </c>
      <c r="L2418" s="4">
        <v>67.19</v>
      </c>
      <c r="M2418" s="4">
        <v>103.27</v>
      </c>
      <c r="N2418" s="4">
        <v>102.43</v>
      </c>
      <c r="O2418" s="4">
        <v>91.24</v>
      </c>
      <c r="P2418" s="4">
        <v>51.37</v>
      </c>
      <c r="Q2418" s="4">
        <v>46.01</v>
      </c>
    </row>
    <row r="2419" spans="1:17">
      <c r="A2419">
        <v>2015</v>
      </c>
      <c r="B2419" t="s">
        <v>1474</v>
      </c>
      <c r="C2419">
        <v>360322</v>
      </c>
      <c r="D2419">
        <f t="shared" si="74"/>
        <v>36</v>
      </c>
      <c r="E2419" t="str">
        <f>VLOOKUP(D2419,'Regionalism Code'!B:C,2,FALSE)</f>
        <v>江西省</v>
      </c>
      <c r="F2419">
        <f t="shared" si="75"/>
        <v>3603</v>
      </c>
      <c r="G2419" t="str">
        <f>IF(F2419&gt;10000,"省直辖县市",VLOOKUP(F2419,'Regionalism Code'!H:I,2,FALSE))</f>
        <v>萍乡市</v>
      </c>
      <c r="H2419" s="4">
        <v>66.91</v>
      </c>
      <c r="I2419" s="4">
        <v>65.62</v>
      </c>
      <c r="J2419" s="4">
        <v>76.83</v>
      </c>
      <c r="K2419" s="4">
        <v>87.11</v>
      </c>
      <c r="L2419" s="4">
        <v>49.39</v>
      </c>
      <c r="M2419" s="4">
        <v>88.49</v>
      </c>
      <c r="N2419" s="4">
        <v>83.27</v>
      </c>
      <c r="O2419" s="4">
        <v>84.66</v>
      </c>
      <c r="P2419" s="4">
        <v>62.81</v>
      </c>
      <c r="Q2419" s="4">
        <v>53.13</v>
      </c>
    </row>
    <row r="2420" spans="1:17">
      <c r="A2420">
        <v>2015</v>
      </c>
      <c r="B2420" t="s">
        <v>1475</v>
      </c>
      <c r="C2420">
        <v>360323</v>
      </c>
      <c r="D2420">
        <f t="shared" si="74"/>
        <v>36</v>
      </c>
      <c r="E2420" t="str">
        <f>VLOOKUP(D2420,'Regionalism Code'!B:C,2,FALSE)</f>
        <v>江西省</v>
      </c>
      <c r="F2420">
        <f t="shared" si="75"/>
        <v>3603</v>
      </c>
      <c r="G2420" t="str">
        <f>IF(F2420&gt;10000,"省直辖县市",VLOOKUP(F2420,'Regionalism Code'!H:I,2,FALSE))</f>
        <v>萍乡市</v>
      </c>
      <c r="H2420" s="4">
        <v>74.92</v>
      </c>
      <c r="I2420" s="4">
        <v>69.819999999999993</v>
      </c>
      <c r="J2420" s="4">
        <v>100.66</v>
      </c>
      <c r="K2420" s="4">
        <v>98.57</v>
      </c>
      <c r="L2420" s="4">
        <v>71.62</v>
      </c>
      <c r="M2420" s="4">
        <v>114.7</v>
      </c>
      <c r="N2420" s="4">
        <v>146.62</v>
      </c>
      <c r="O2420" s="4">
        <v>91.21</v>
      </c>
      <c r="P2420" s="4">
        <v>60.25</v>
      </c>
      <c r="Q2420" s="4">
        <v>44.98</v>
      </c>
    </row>
    <row r="2421" spans="1:17">
      <c r="A2421">
        <v>2015</v>
      </c>
      <c r="B2421" t="s">
        <v>1478</v>
      </c>
      <c r="C2421">
        <v>360421</v>
      </c>
      <c r="D2421">
        <f t="shared" si="74"/>
        <v>36</v>
      </c>
      <c r="E2421" t="str">
        <f>VLOOKUP(D2421,'Regionalism Code'!B:C,2,FALSE)</f>
        <v>江西省</v>
      </c>
      <c r="F2421">
        <f t="shared" si="75"/>
        <v>3604</v>
      </c>
      <c r="G2421" t="str">
        <f>IF(F2421&gt;10000,"省直辖县市",VLOOKUP(F2421,'Regionalism Code'!H:I,2,FALSE))</f>
        <v>九江市</v>
      </c>
      <c r="H2421" s="4">
        <v>76.75</v>
      </c>
      <c r="I2421" s="4">
        <v>74.180000000000007</v>
      </c>
      <c r="J2421" s="4">
        <v>92.53</v>
      </c>
      <c r="K2421" s="4">
        <v>98.72</v>
      </c>
      <c r="L2421" s="4">
        <v>63.67</v>
      </c>
      <c r="M2421" s="4">
        <v>109.19</v>
      </c>
      <c r="N2421" s="4">
        <v>111.36</v>
      </c>
      <c r="O2421" s="4">
        <v>92.13</v>
      </c>
      <c r="P2421" s="4">
        <v>79.709999999999994</v>
      </c>
      <c r="Q2421" s="4">
        <v>56.55</v>
      </c>
    </row>
    <row r="2422" spans="1:17">
      <c r="A2422">
        <v>2015</v>
      </c>
      <c r="B2422" t="s">
        <v>1479</v>
      </c>
      <c r="C2422">
        <v>360423</v>
      </c>
      <c r="D2422">
        <f t="shared" si="74"/>
        <v>36</v>
      </c>
      <c r="E2422" t="str">
        <f>VLOOKUP(D2422,'Regionalism Code'!B:C,2,FALSE)</f>
        <v>江西省</v>
      </c>
      <c r="F2422">
        <f t="shared" si="75"/>
        <v>3604</v>
      </c>
      <c r="G2422" t="str">
        <f>IF(F2422&gt;10000,"省直辖县市",VLOOKUP(F2422,'Regionalism Code'!H:I,2,FALSE))</f>
        <v>九江市</v>
      </c>
      <c r="H2422" s="4">
        <v>71.06</v>
      </c>
      <c r="I2422" s="4">
        <v>64.319999999999993</v>
      </c>
      <c r="J2422" s="4">
        <v>93.61</v>
      </c>
      <c r="K2422" s="4">
        <v>106.57</v>
      </c>
      <c r="L2422" s="4">
        <v>68.61</v>
      </c>
      <c r="M2422" s="4">
        <v>105.47</v>
      </c>
      <c r="N2422" s="4">
        <v>97.79</v>
      </c>
      <c r="O2422" s="4">
        <v>104.56</v>
      </c>
      <c r="P2422" s="4">
        <v>68.209999999999994</v>
      </c>
      <c r="Q2422" s="4">
        <v>52.33</v>
      </c>
    </row>
    <row r="2423" spans="1:17">
      <c r="A2423">
        <v>2015</v>
      </c>
      <c r="B2423" t="s">
        <v>1480</v>
      </c>
      <c r="C2423">
        <v>360424</v>
      </c>
      <c r="D2423">
        <f t="shared" si="74"/>
        <v>36</v>
      </c>
      <c r="E2423" t="str">
        <f>VLOOKUP(D2423,'Regionalism Code'!B:C,2,FALSE)</f>
        <v>江西省</v>
      </c>
      <c r="F2423">
        <f t="shared" si="75"/>
        <v>3604</v>
      </c>
      <c r="G2423" t="str">
        <f>IF(F2423&gt;10000,"省直辖县市",VLOOKUP(F2423,'Regionalism Code'!H:I,2,FALSE))</f>
        <v>九江市</v>
      </c>
      <c r="H2423" s="4">
        <v>65.66</v>
      </c>
      <c r="I2423" s="4">
        <v>56.22</v>
      </c>
      <c r="J2423" s="4">
        <v>90.61</v>
      </c>
      <c r="K2423" s="4">
        <v>103.24</v>
      </c>
      <c r="L2423" s="4">
        <v>66.17</v>
      </c>
      <c r="M2423" s="4">
        <v>94.71</v>
      </c>
      <c r="N2423" s="4">
        <v>98.26</v>
      </c>
      <c r="O2423" s="4">
        <v>102.15</v>
      </c>
      <c r="P2423" s="4">
        <v>58.46</v>
      </c>
      <c r="Q2423" s="4">
        <v>51.48</v>
      </c>
    </row>
    <row r="2424" spans="1:17">
      <c r="A2424">
        <v>2015</v>
      </c>
      <c r="B2424" t="s">
        <v>1481</v>
      </c>
      <c r="C2424">
        <v>360425</v>
      </c>
      <c r="D2424">
        <f t="shared" si="74"/>
        <v>36</v>
      </c>
      <c r="E2424" t="str">
        <f>VLOOKUP(D2424,'Regionalism Code'!B:C,2,FALSE)</f>
        <v>江西省</v>
      </c>
      <c r="F2424">
        <f t="shared" si="75"/>
        <v>3604</v>
      </c>
      <c r="G2424" t="str">
        <f>IF(F2424&gt;10000,"省直辖县市",VLOOKUP(F2424,'Regionalism Code'!H:I,2,FALSE))</f>
        <v>九江市</v>
      </c>
      <c r="H2424" s="4">
        <v>67.819999999999993</v>
      </c>
      <c r="I2424" s="4">
        <v>58.55</v>
      </c>
      <c r="J2424" s="4">
        <v>89.04</v>
      </c>
      <c r="K2424" s="4">
        <v>103.55</v>
      </c>
      <c r="L2424" s="4">
        <v>78.38</v>
      </c>
      <c r="M2424" s="4">
        <v>113.95</v>
      </c>
      <c r="N2424" s="4">
        <v>112.42</v>
      </c>
      <c r="O2424" s="4">
        <v>79.319999999999993</v>
      </c>
      <c r="P2424" s="4">
        <v>62.68</v>
      </c>
      <c r="Q2424" s="4">
        <v>59.88</v>
      </c>
    </row>
    <row r="2425" spans="1:17">
      <c r="A2425">
        <v>2015</v>
      </c>
      <c r="B2425" t="s">
        <v>1482</v>
      </c>
      <c r="C2425">
        <v>360426</v>
      </c>
      <c r="D2425">
        <f t="shared" si="74"/>
        <v>36</v>
      </c>
      <c r="E2425" t="str">
        <f>VLOOKUP(D2425,'Regionalism Code'!B:C,2,FALSE)</f>
        <v>江西省</v>
      </c>
      <c r="F2425">
        <f t="shared" si="75"/>
        <v>3604</v>
      </c>
      <c r="G2425" t="str">
        <f>IF(F2425&gt;10000,"省直辖县市",VLOOKUP(F2425,'Regionalism Code'!H:I,2,FALSE))</f>
        <v>九江市</v>
      </c>
      <c r="H2425" s="4">
        <v>72.489999999999995</v>
      </c>
      <c r="I2425" s="4">
        <v>71.88</v>
      </c>
      <c r="J2425" s="4">
        <v>81.02</v>
      </c>
      <c r="K2425" s="4">
        <v>97.25</v>
      </c>
      <c r="L2425" s="4">
        <v>64.84</v>
      </c>
      <c r="M2425" s="4">
        <v>106.24</v>
      </c>
      <c r="N2425" s="4">
        <v>84.5</v>
      </c>
      <c r="O2425" s="4">
        <v>84.01</v>
      </c>
      <c r="P2425" s="4">
        <v>63.7</v>
      </c>
      <c r="Q2425" s="4">
        <v>59.04</v>
      </c>
    </row>
    <row r="2426" spans="1:17">
      <c r="A2426">
        <v>2015</v>
      </c>
      <c r="B2426" t="s">
        <v>1483</v>
      </c>
      <c r="C2426">
        <v>360427</v>
      </c>
      <c r="D2426">
        <f t="shared" si="74"/>
        <v>36</v>
      </c>
      <c r="E2426" t="str">
        <f>VLOOKUP(D2426,'Regionalism Code'!B:C,2,FALSE)</f>
        <v>江西省</v>
      </c>
      <c r="F2426">
        <f t="shared" si="75"/>
        <v>3604</v>
      </c>
      <c r="G2426" t="str">
        <f>IF(F2426&gt;10000,"省直辖县市",VLOOKUP(F2426,'Regionalism Code'!H:I,2,FALSE))</f>
        <v>九江市</v>
      </c>
      <c r="H2426" s="4">
        <v>70.62</v>
      </c>
      <c r="I2426" s="4">
        <v>72.75</v>
      </c>
      <c r="J2426" s="4">
        <v>87.42</v>
      </c>
      <c r="K2426" s="4">
        <v>125.65</v>
      </c>
      <c r="L2426" s="4">
        <v>54.01</v>
      </c>
      <c r="M2426" s="4">
        <v>113.21</v>
      </c>
      <c r="N2426" s="4">
        <v>84.43</v>
      </c>
      <c r="O2426" s="4">
        <v>100.81</v>
      </c>
      <c r="P2426" s="4">
        <v>64.27</v>
      </c>
      <c r="Q2426" s="4">
        <v>33.049999999999997</v>
      </c>
    </row>
    <row r="2427" spans="1:17">
      <c r="A2427">
        <v>2015</v>
      </c>
      <c r="B2427" t="s">
        <v>1484</v>
      </c>
      <c r="C2427">
        <v>360428</v>
      </c>
      <c r="D2427">
        <f t="shared" si="74"/>
        <v>36</v>
      </c>
      <c r="E2427" t="str">
        <f>VLOOKUP(D2427,'Regionalism Code'!B:C,2,FALSE)</f>
        <v>江西省</v>
      </c>
      <c r="F2427">
        <f t="shared" si="75"/>
        <v>3604</v>
      </c>
      <c r="G2427" t="str">
        <f>IF(F2427&gt;10000,"省直辖县市",VLOOKUP(F2427,'Regionalism Code'!H:I,2,FALSE))</f>
        <v>九江市</v>
      </c>
      <c r="H2427" s="4">
        <v>58.76</v>
      </c>
      <c r="I2427" s="4">
        <v>45.19</v>
      </c>
      <c r="J2427" s="4">
        <v>88.11</v>
      </c>
      <c r="K2427" s="4">
        <v>93.59</v>
      </c>
      <c r="L2427" s="4">
        <v>65.41</v>
      </c>
      <c r="M2427" s="4">
        <v>106.51</v>
      </c>
      <c r="N2427" s="4">
        <v>101.44</v>
      </c>
      <c r="O2427" s="4">
        <v>91.55</v>
      </c>
      <c r="P2427" s="4">
        <v>63.82</v>
      </c>
      <c r="Q2427" s="4">
        <v>50.23</v>
      </c>
    </row>
    <row r="2428" spans="1:17">
      <c r="A2428">
        <v>2015</v>
      </c>
      <c r="B2428" t="s">
        <v>1485</v>
      </c>
      <c r="C2428">
        <v>360429</v>
      </c>
      <c r="D2428">
        <f t="shared" si="74"/>
        <v>36</v>
      </c>
      <c r="E2428" t="str">
        <f>VLOOKUP(D2428,'Regionalism Code'!B:C,2,FALSE)</f>
        <v>江西省</v>
      </c>
      <c r="F2428">
        <f t="shared" si="75"/>
        <v>3604</v>
      </c>
      <c r="G2428" t="str">
        <f>IF(F2428&gt;10000,"省直辖县市",VLOOKUP(F2428,'Regionalism Code'!H:I,2,FALSE))</f>
        <v>九江市</v>
      </c>
      <c r="H2428" s="4">
        <v>76.3</v>
      </c>
      <c r="I2428" s="4">
        <v>74.489999999999995</v>
      </c>
      <c r="J2428" s="4">
        <v>89.75</v>
      </c>
      <c r="K2428" s="4">
        <v>108.16</v>
      </c>
      <c r="L2428" s="4">
        <v>52.8</v>
      </c>
      <c r="M2428" s="4">
        <v>121.38</v>
      </c>
      <c r="N2428" s="4">
        <v>109.01</v>
      </c>
      <c r="O2428" s="4">
        <v>88.68</v>
      </c>
      <c r="P2428" s="4">
        <v>76.53</v>
      </c>
      <c r="Q2428" s="4">
        <v>57.82</v>
      </c>
    </row>
    <row r="2429" spans="1:17">
      <c r="A2429">
        <v>2015</v>
      </c>
      <c r="B2429" t="s">
        <v>1486</v>
      </c>
      <c r="C2429">
        <v>360430</v>
      </c>
      <c r="D2429">
        <f t="shared" si="74"/>
        <v>36</v>
      </c>
      <c r="E2429" t="str">
        <f>VLOOKUP(D2429,'Regionalism Code'!B:C,2,FALSE)</f>
        <v>江西省</v>
      </c>
      <c r="F2429">
        <f t="shared" si="75"/>
        <v>3604</v>
      </c>
      <c r="G2429" t="str">
        <f>IF(F2429&gt;10000,"省直辖县市",VLOOKUP(F2429,'Regionalism Code'!H:I,2,FALSE))</f>
        <v>九江市</v>
      </c>
      <c r="H2429" s="4">
        <v>65.09</v>
      </c>
      <c r="I2429" s="4">
        <v>54.3</v>
      </c>
      <c r="J2429" s="4">
        <v>90.1</v>
      </c>
      <c r="K2429" s="4">
        <v>101.37</v>
      </c>
      <c r="L2429" s="4">
        <v>58.57</v>
      </c>
      <c r="M2429" s="4">
        <v>112.49</v>
      </c>
      <c r="N2429" s="4">
        <v>110.62</v>
      </c>
      <c r="O2429" s="4">
        <v>87.97</v>
      </c>
      <c r="P2429" s="4">
        <v>78.05</v>
      </c>
      <c r="Q2429" s="4">
        <v>55.27</v>
      </c>
    </row>
    <row r="2430" spans="1:17">
      <c r="A2430">
        <v>2015</v>
      </c>
      <c r="B2430" t="s">
        <v>1487</v>
      </c>
      <c r="C2430">
        <v>360481</v>
      </c>
      <c r="D2430">
        <f t="shared" si="74"/>
        <v>36</v>
      </c>
      <c r="E2430" t="str">
        <f>VLOOKUP(D2430,'Regionalism Code'!B:C,2,FALSE)</f>
        <v>江西省</v>
      </c>
      <c r="F2430">
        <f t="shared" si="75"/>
        <v>3604</v>
      </c>
      <c r="G2430" t="str">
        <f>IF(F2430&gt;10000,"省直辖县市",VLOOKUP(F2430,'Regionalism Code'!H:I,2,FALSE))</f>
        <v>九江市</v>
      </c>
      <c r="H2430" s="4">
        <v>73.41</v>
      </c>
      <c r="I2430" s="4">
        <v>68.34</v>
      </c>
      <c r="J2430" s="4">
        <v>92.27</v>
      </c>
      <c r="K2430" s="4">
        <v>105.52</v>
      </c>
      <c r="L2430" s="4">
        <v>71.61</v>
      </c>
      <c r="M2430" s="4">
        <v>115.19</v>
      </c>
      <c r="N2430" s="4">
        <v>106.32</v>
      </c>
      <c r="O2430" s="4">
        <v>92.15</v>
      </c>
      <c r="P2430" s="4">
        <v>70.349999999999994</v>
      </c>
      <c r="Q2430" s="4">
        <v>55.87</v>
      </c>
    </row>
    <row r="2431" spans="1:17">
      <c r="A2431">
        <v>2015</v>
      </c>
      <c r="B2431" t="s">
        <v>1488</v>
      </c>
      <c r="C2431">
        <v>360482</v>
      </c>
      <c r="D2431">
        <f t="shared" si="74"/>
        <v>36</v>
      </c>
      <c r="E2431" t="str">
        <f>VLOOKUP(D2431,'Regionalism Code'!B:C,2,FALSE)</f>
        <v>江西省</v>
      </c>
      <c r="F2431">
        <f t="shared" si="75"/>
        <v>3604</v>
      </c>
      <c r="G2431" t="str">
        <f>IF(F2431&gt;10000,"省直辖县市",VLOOKUP(F2431,'Regionalism Code'!H:I,2,FALSE))</f>
        <v>九江市</v>
      </c>
      <c r="H2431" s="4">
        <v>94.51</v>
      </c>
      <c r="I2431" s="4">
        <v>105.95</v>
      </c>
      <c r="J2431" s="4">
        <v>96.67</v>
      </c>
      <c r="K2431" s="4">
        <v>121.7</v>
      </c>
      <c r="L2431" s="4">
        <v>65.459999999999994</v>
      </c>
      <c r="M2431" s="4">
        <v>121.81</v>
      </c>
      <c r="N2431" s="4">
        <v>107.72</v>
      </c>
      <c r="O2431" s="4">
        <v>103.68</v>
      </c>
      <c r="P2431" s="4">
        <v>65.34</v>
      </c>
      <c r="Q2431" s="4">
        <v>52.82</v>
      </c>
    </row>
    <row r="2432" spans="1:17">
      <c r="A2432">
        <v>2015</v>
      </c>
      <c r="B2432" t="s">
        <v>1490</v>
      </c>
      <c r="C2432">
        <v>360521</v>
      </c>
      <c r="D2432">
        <f t="shared" si="74"/>
        <v>36</v>
      </c>
      <c r="E2432" t="str">
        <f>VLOOKUP(D2432,'Regionalism Code'!B:C,2,FALSE)</f>
        <v>江西省</v>
      </c>
      <c r="F2432">
        <f t="shared" si="75"/>
        <v>3605</v>
      </c>
      <c r="G2432" t="str">
        <f>IF(F2432&gt;10000,"省直辖县市",VLOOKUP(F2432,'Regionalism Code'!H:I,2,FALSE))</f>
        <v>新余市</v>
      </c>
      <c r="H2432" s="4">
        <v>63.24</v>
      </c>
      <c r="I2432" s="4">
        <v>59.13</v>
      </c>
      <c r="J2432" s="4">
        <v>82.2</v>
      </c>
      <c r="K2432" s="4">
        <v>84.62</v>
      </c>
      <c r="L2432" s="4">
        <v>48.79</v>
      </c>
      <c r="M2432" s="4">
        <v>96.39</v>
      </c>
      <c r="N2432" s="4">
        <v>92.35</v>
      </c>
      <c r="O2432" s="4">
        <v>90.94</v>
      </c>
      <c r="P2432" s="4">
        <v>66.569999999999993</v>
      </c>
      <c r="Q2432" s="4">
        <v>42.37</v>
      </c>
    </row>
    <row r="2433" spans="1:17">
      <c r="A2433">
        <v>2015</v>
      </c>
      <c r="B2433" t="s">
        <v>1492</v>
      </c>
      <c r="C2433">
        <v>360622</v>
      </c>
      <c r="D2433">
        <f t="shared" si="74"/>
        <v>36</v>
      </c>
      <c r="E2433" t="str">
        <f>VLOOKUP(D2433,'Regionalism Code'!B:C,2,FALSE)</f>
        <v>江西省</v>
      </c>
      <c r="F2433">
        <f t="shared" si="75"/>
        <v>3606</v>
      </c>
      <c r="G2433" t="str">
        <f>IF(F2433&gt;10000,"省直辖县市",VLOOKUP(F2433,'Regionalism Code'!H:I,2,FALSE))</f>
        <v>鹰潭市</v>
      </c>
      <c r="H2433" s="4">
        <v>64.64</v>
      </c>
      <c r="I2433" s="4">
        <v>59.11</v>
      </c>
      <c r="J2433" s="4">
        <v>93.1</v>
      </c>
      <c r="K2433" s="4">
        <v>84.03</v>
      </c>
      <c r="L2433" s="4">
        <v>76.55</v>
      </c>
      <c r="M2433" s="4">
        <v>107.68</v>
      </c>
      <c r="N2433" s="4">
        <v>114.38</v>
      </c>
      <c r="O2433" s="4">
        <v>95.44</v>
      </c>
      <c r="P2433" s="4">
        <v>52.06</v>
      </c>
      <c r="Q2433" s="4">
        <v>31.22</v>
      </c>
    </row>
    <row r="2434" spans="1:17">
      <c r="A2434">
        <v>2015</v>
      </c>
      <c r="B2434" t="s">
        <v>1493</v>
      </c>
      <c r="C2434">
        <v>360681</v>
      </c>
      <c r="D2434">
        <f t="shared" ref="D2434:D2497" si="76">INT(C2434/10000)</f>
        <v>36</v>
      </c>
      <c r="E2434" t="str">
        <f>VLOOKUP(D2434,'Regionalism Code'!B:C,2,FALSE)</f>
        <v>江西省</v>
      </c>
      <c r="F2434">
        <f t="shared" ref="F2434:F2497" si="77">IF(OR(D2434=11,D2434=12,D2434=31,D2434=50),D2434*100,IF(MID(C2434,3,1)="9",C2434,INT(C2434/100)))</f>
        <v>3606</v>
      </c>
      <c r="G2434" t="str">
        <f>IF(F2434&gt;10000,"省直辖县市",VLOOKUP(F2434,'Regionalism Code'!H:I,2,FALSE))</f>
        <v>鹰潭市</v>
      </c>
      <c r="H2434" s="4">
        <v>64.69</v>
      </c>
      <c r="I2434" s="4">
        <v>60.03</v>
      </c>
      <c r="J2434" s="4">
        <v>90.37</v>
      </c>
      <c r="K2434" s="4">
        <v>111.62</v>
      </c>
      <c r="L2434" s="4">
        <v>69.61</v>
      </c>
      <c r="M2434" s="4">
        <v>109.51</v>
      </c>
      <c r="N2434" s="4">
        <v>105.75</v>
      </c>
      <c r="O2434" s="4">
        <v>88.2</v>
      </c>
      <c r="P2434" s="4">
        <v>72.02</v>
      </c>
      <c r="Q2434" s="4">
        <v>33.42</v>
      </c>
    </row>
    <row r="2435" spans="1:17">
      <c r="A2435">
        <v>2015</v>
      </c>
      <c r="B2435" t="s">
        <v>1496</v>
      </c>
      <c r="C2435">
        <v>360721</v>
      </c>
      <c r="D2435">
        <f t="shared" si="76"/>
        <v>36</v>
      </c>
      <c r="E2435" t="str">
        <f>VLOOKUP(D2435,'Regionalism Code'!B:C,2,FALSE)</f>
        <v>江西省</v>
      </c>
      <c r="F2435">
        <f t="shared" si="77"/>
        <v>3607</v>
      </c>
      <c r="G2435" t="str">
        <f>IF(F2435&gt;10000,"省直辖县市",VLOOKUP(F2435,'Regionalism Code'!H:I,2,FALSE))</f>
        <v>赣州市</v>
      </c>
      <c r="H2435" s="4">
        <v>71.930000000000007</v>
      </c>
      <c r="I2435" s="4">
        <v>67.260000000000005</v>
      </c>
      <c r="J2435" s="4">
        <v>90.38</v>
      </c>
      <c r="K2435" s="4">
        <v>105.86</v>
      </c>
      <c r="L2435" s="4">
        <v>53.01</v>
      </c>
      <c r="M2435" s="4">
        <v>98.66</v>
      </c>
      <c r="N2435" s="4">
        <v>99.95</v>
      </c>
      <c r="O2435" s="4">
        <v>102.58</v>
      </c>
      <c r="P2435" s="4">
        <v>67.599999999999994</v>
      </c>
      <c r="Q2435" s="4">
        <v>53.86</v>
      </c>
    </row>
    <row r="2436" spans="1:17">
      <c r="A2436">
        <v>2015</v>
      </c>
      <c r="B2436" t="s">
        <v>1497</v>
      </c>
      <c r="C2436">
        <v>360722</v>
      </c>
      <c r="D2436">
        <f t="shared" si="76"/>
        <v>36</v>
      </c>
      <c r="E2436" t="str">
        <f>VLOOKUP(D2436,'Regionalism Code'!B:C,2,FALSE)</f>
        <v>江西省</v>
      </c>
      <c r="F2436">
        <f t="shared" si="77"/>
        <v>3607</v>
      </c>
      <c r="G2436" t="str">
        <f>IF(F2436&gt;10000,"省直辖县市",VLOOKUP(F2436,'Regionalism Code'!H:I,2,FALSE))</f>
        <v>赣州市</v>
      </c>
      <c r="H2436" s="4">
        <v>68.41</v>
      </c>
      <c r="I2436" s="4">
        <v>64.67</v>
      </c>
      <c r="J2436" s="4">
        <v>81.12</v>
      </c>
      <c r="K2436" s="4">
        <v>94.26</v>
      </c>
      <c r="L2436" s="4">
        <v>51.82</v>
      </c>
      <c r="M2436" s="4">
        <v>90.78</v>
      </c>
      <c r="N2436" s="4">
        <v>76.56</v>
      </c>
      <c r="O2436" s="4">
        <v>96.16</v>
      </c>
      <c r="P2436" s="4">
        <v>70.02</v>
      </c>
      <c r="Q2436" s="4">
        <v>57.69</v>
      </c>
    </row>
    <row r="2437" spans="1:17">
      <c r="A2437">
        <v>2015</v>
      </c>
      <c r="B2437" t="s">
        <v>1498</v>
      </c>
      <c r="C2437">
        <v>360723</v>
      </c>
      <c r="D2437">
        <f t="shared" si="76"/>
        <v>36</v>
      </c>
      <c r="E2437" t="str">
        <f>VLOOKUP(D2437,'Regionalism Code'!B:C,2,FALSE)</f>
        <v>江西省</v>
      </c>
      <c r="F2437">
        <f t="shared" si="77"/>
        <v>3607</v>
      </c>
      <c r="G2437" t="str">
        <f>IF(F2437&gt;10000,"省直辖县市",VLOOKUP(F2437,'Regionalism Code'!H:I,2,FALSE))</f>
        <v>赣州市</v>
      </c>
      <c r="H2437" s="4">
        <v>73.31</v>
      </c>
      <c r="I2437" s="4">
        <v>75.03</v>
      </c>
      <c r="J2437" s="4">
        <v>84.43</v>
      </c>
      <c r="K2437" s="4">
        <v>87.2</v>
      </c>
      <c r="L2437" s="4">
        <v>55.25</v>
      </c>
      <c r="M2437" s="4">
        <v>91.61</v>
      </c>
      <c r="N2437" s="4">
        <v>88.07</v>
      </c>
      <c r="O2437" s="4">
        <v>95.61</v>
      </c>
      <c r="P2437" s="4">
        <v>73.41</v>
      </c>
      <c r="Q2437" s="4">
        <v>47.41</v>
      </c>
    </row>
    <row r="2438" spans="1:17">
      <c r="A2438">
        <v>2015</v>
      </c>
      <c r="B2438" t="s">
        <v>1499</v>
      </c>
      <c r="C2438">
        <v>360724</v>
      </c>
      <c r="D2438">
        <f t="shared" si="76"/>
        <v>36</v>
      </c>
      <c r="E2438" t="str">
        <f>VLOOKUP(D2438,'Regionalism Code'!B:C,2,FALSE)</f>
        <v>江西省</v>
      </c>
      <c r="F2438">
        <f t="shared" si="77"/>
        <v>3607</v>
      </c>
      <c r="G2438" t="str">
        <f>IF(F2438&gt;10000,"省直辖县市",VLOOKUP(F2438,'Regionalism Code'!H:I,2,FALSE))</f>
        <v>赣州市</v>
      </c>
      <c r="H2438" s="4">
        <v>74.739999999999995</v>
      </c>
      <c r="I2438" s="4">
        <v>71.819999999999993</v>
      </c>
      <c r="J2438" s="4">
        <v>96.13</v>
      </c>
      <c r="K2438" s="4">
        <v>115.69</v>
      </c>
      <c r="L2438" s="4">
        <v>58.3</v>
      </c>
      <c r="M2438" s="4">
        <v>104.6</v>
      </c>
      <c r="N2438" s="4">
        <v>83.32</v>
      </c>
      <c r="O2438" s="4">
        <v>123.48</v>
      </c>
      <c r="P2438" s="4">
        <v>70.290000000000006</v>
      </c>
      <c r="Q2438" s="4">
        <v>45.5</v>
      </c>
    </row>
    <row r="2439" spans="1:17">
      <c r="A2439">
        <v>2015</v>
      </c>
      <c r="B2439" t="s">
        <v>1500</v>
      </c>
      <c r="C2439">
        <v>360725</v>
      </c>
      <c r="D2439">
        <f t="shared" si="76"/>
        <v>36</v>
      </c>
      <c r="E2439" t="str">
        <f>VLOOKUP(D2439,'Regionalism Code'!B:C,2,FALSE)</f>
        <v>江西省</v>
      </c>
      <c r="F2439">
        <f t="shared" si="77"/>
        <v>3607</v>
      </c>
      <c r="G2439" t="str">
        <f>IF(F2439&gt;10000,"省直辖县市",VLOOKUP(F2439,'Regionalism Code'!H:I,2,FALSE))</f>
        <v>赣州市</v>
      </c>
      <c r="H2439" s="4">
        <v>78.75</v>
      </c>
      <c r="I2439" s="4">
        <v>74.42</v>
      </c>
      <c r="J2439" s="4">
        <v>105.74</v>
      </c>
      <c r="K2439" s="4">
        <v>98.41</v>
      </c>
      <c r="L2439" s="4">
        <v>69.92</v>
      </c>
      <c r="M2439" s="4">
        <v>106.31</v>
      </c>
      <c r="N2439" s="4">
        <v>141.78</v>
      </c>
      <c r="O2439" s="4">
        <v>109.45</v>
      </c>
      <c r="P2439" s="4">
        <v>61.49</v>
      </c>
      <c r="Q2439" s="4">
        <v>44.01</v>
      </c>
    </row>
    <row r="2440" spans="1:17">
      <c r="A2440">
        <v>2015</v>
      </c>
      <c r="B2440" t="s">
        <v>1501</v>
      </c>
      <c r="C2440">
        <v>360726</v>
      </c>
      <c r="D2440">
        <f t="shared" si="76"/>
        <v>36</v>
      </c>
      <c r="E2440" t="str">
        <f>VLOOKUP(D2440,'Regionalism Code'!B:C,2,FALSE)</f>
        <v>江西省</v>
      </c>
      <c r="F2440">
        <f t="shared" si="77"/>
        <v>3607</v>
      </c>
      <c r="G2440" t="str">
        <f>IF(F2440&gt;10000,"省直辖县市",VLOOKUP(F2440,'Regionalism Code'!H:I,2,FALSE))</f>
        <v>赣州市</v>
      </c>
      <c r="H2440" s="4">
        <v>68.02</v>
      </c>
      <c r="I2440" s="4">
        <v>68.17</v>
      </c>
      <c r="J2440" s="4">
        <v>77.92</v>
      </c>
      <c r="K2440" s="4">
        <v>85.65</v>
      </c>
      <c r="L2440" s="4">
        <v>46.94</v>
      </c>
      <c r="M2440" s="4">
        <v>81.37</v>
      </c>
      <c r="N2440" s="4">
        <v>83.16</v>
      </c>
      <c r="O2440" s="4">
        <v>94.46</v>
      </c>
      <c r="P2440" s="4">
        <v>45.68</v>
      </c>
      <c r="Q2440" s="4">
        <v>49.53</v>
      </c>
    </row>
    <row r="2441" spans="1:17">
      <c r="A2441">
        <v>2015</v>
      </c>
      <c r="B2441" t="s">
        <v>1502</v>
      </c>
      <c r="C2441">
        <v>360727</v>
      </c>
      <c r="D2441">
        <f t="shared" si="76"/>
        <v>36</v>
      </c>
      <c r="E2441" t="str">
        <f>VLOOKUP(D2441,'Regionalism Code'!B:C,2,FALSE)</f>
        <v>江西省</v>
      </c>
      <c r="F2441">
        <f t="shared" si="77"/>
        <v>3607</v>
      </c>
      <c r="G2441" t="str">
        <f>IF(F2441&gt;10000,"省直辖县市",VLOOKUP(F2441,'Regionalism Code'!H:I,2,FALSE))</f>
        <v>赣州市</v>
      </c>
      <c r="H2441" s="4">
        <v>77.510000000000005</v>
      </c>
      <c r="I2441" s="4">
        <v>81.45</v>
      </c>
      <c r="J2441" s="4">
        <v>84.59</v>
      </c>
      <c r="K2441" s="4">
        <v>98.1</v>
      </c>
      <c r="L2441" s="4">
        <v>63.64</v>
      </c>
      <c r="M2441" s="4">
        <v>94.72</v>
      </c>
      <c r="N2441" s="4">
        <v>70.12</v>
      </c>
      <c r="O2441" s="4">
        <v>104.07</v>
      </c>
      <c r="P2441" s="4">
        <v>67.540000000000006</v>
      </c>
      <c r="Q2441" s="4">
        <v>51.65</v>
      </c>
    </row>
    <row r="2442" spans="1:17">
      <c r="A2442">
        <v>2015</v>
      </c>
      <c r="B2442" t="s">
        <v>1503</v>
      </c>
      <c r="C2442">
        <v>360728</v>
      </c>
      <c r="D2442">
        <f t="shared" si="76"/>
        <v>36</v>
      </c>
      <c r="E2442" t="str">
        <f>VLOOKUP(D2442,'Regionalism Code'!B:C,2,FALSE)</f>
        <v>江西省</v>
      </c>
      <c r="F2442">
        <f t="shared" si="77"/>
        <v>3607</v>
      </c>
      <c r="G2442" t="str">
        <f>IF(F2442&gt;10000,"省直辖县市",VLOOKUP(F2442,'Regionalism Code'!H:I,2,FALSE))</f>
        <v>赣州市</v>
      </c>
      <c r="H2442" s="4">
        <v>82.38</v>
      </c>
      <c r="I2442" s="4">
        <v>86.96</v>
      </c>
      <c r="J2442" s="4">
        <v>94.07</v>
      </c>
      <c r="K2442" s="4">
        <v>61.91</v>
      </c>
      <c r="L2442" s="4">
        <v>95.07</v>
      </c>
      <c r="M2442" s="4">
        <v>81.17</v>
      </c>
      <c r="N2442" s="4">
        <v>82.38</v>
      </c>
      <c r="O2442" s="4">
        <v>110.35</v>
      </c>
      <c r="P2442" s="4">
        <v>81.58</v>
      </c>
      <c r="Q2442" s="4">
        <v>46.04</v>
      </c>
    </row>
    <row r="2443" spans="1:17">
      <c r="A2443">
        <v>2015</v>
      </c>
      <c r="B2443" t="s">
        <v>1504</v>
      </c>
      <c r="C2443">
        <v>360729</v>
      </c>
      <c r="D2443">
        <f t="shared" si="76"/>
        <v>36</v>
      </c>
      <c r="E2443" t="str">
        <f>VLOOKUP(D2443,'Regionalism Code'!B:C,2,FALSE)</f>
        <v>江西省</v>
      </c>
      <c r="F2443">
        <f t="shared" si="77"/>
        <v>3607</v>
      </c>
      <c r="G2443" t="str">
        <f>IF(F2443&gt;10000,"省直辖县市",VLOOKUP(F2443,'Regionalism Code'!H:I,2,FALSE))</f>
        <v>赣州市</v>
      </c>
      <c r="H2443" s="4">
        <v>68.849999999999994</v>
      </c>
      <c r="I2443" s="4">
        <v>67.3</v>
      </c>
      <c r="J2443" s="4">
        <v>86</v>
      </c>
      <c r="K2443" s="4">
        <v>104.6</v>
      </c>
      <c r="L2443" s="4">
        <v>81.62</v>
      </c>
      <c r="M2443" s="4">
        <v>92.7</v>
      </c>
      <c r="N2443" s="4">
        <v>81.510000000000005</v>
      </c>
      <c r="O2443" s="4">
        <v>89.39</v>
      </c>
      <c r="P2443" s="4">
        <v>79.010000000000005</v>
      </c>
      <c r="Q2443" s="4">
        <v>42.82</v>
      </c>
    </row>
    <row r="2444" spans="1:17">
      <c r="A2444">
        <v>2015</v>
      </c>
      <c r="B2444" t="s">
        <v>1505</v>
      </c>
      <c r="C2444">
        <v>360730</v>
      </c>
      <c r="D2444">
        <f t="shared" si="76"/>
        <v>36</v>
      </c>
      <c r="E2444" t="str">
        <f>VLOOKUP(D2444,'Regionalism Code'!B:C,2,FALSE)</f>
        <v>江西省</v>
      </c>
      <c r="F2444">
        <f t="shared" si="77"/>
        <v>3607</v>
      </c>
      <c r="G2444" t="str">
        <f>IF(F2444&gt;10000,"省直辖县市",VLOOKUP(F2444,'Regionalism Code'!H:I,2,FALSE))</f>
        <v>赣州市</v>
      </c>
      <c r="H2444" s="4">
        <v>57.61</v>
      </c>
      <c r="I2444" s="4">
        <v>45.62</v>
      </c>
      <c r="J2444" s="4">
        <v>83.69</v>
      </c>
      <c r="K2444" s="4">
        <v>91.8</v>
      </c>
      <c r="L2444" s="4">
        <v>58.55</v>
      </c>
      <c r="M2444" s="4">
        <v>93.18</v>
      </c>
      <c r="N2444" s="4">
        <v>89.34</v>
      </c>
      <c r="O2444" s="4">
        <v>94.53</v>
      </c>
      <c r="P2444" s="4">
        <v>58.77</v>
      </c>
      <c r="Q2444" s="4">
        <v>49.82</v>
      </c>
    </row>
    <row r="2445" spans="1:17">
      <c r="A2445">
        <v>2015</v>
      </c>
      <c r="B2445" t="s">
        <v>1506</v>
      </c>
      <c r="C2445">
        <v>360731</v>
      </c>
      <c r="D2445">
        <f t="shared" si="76"/>
        <v>36</v>
      </c>
      <c r="E2445" t="str">
        <f>VLOOKUP(D2445,'Regionalism Code'!B:C,2,FALSE)</f>
        <v>江西省</v>
      </c>
      <c r="F2445">
        <f t="shared" si="77"/>
        <v>3607</v>
      </c>
      <c r="G2445" t="str">
        <f>IF(F2445&gt;10000,"省直辖县市",VLOOKUP(F2445,'Regionalism Code'!H:I,2,FALSE))</f>
        <v>赣州市</v>
      </c>
      <c r="H2445" s="4">
        <v>67.63</v>
      </c>
      <c r="I2445" s="4">
        <v>61.14</v>
      </c>
      <c r="J2445" s="4">
        <v>86.37</v>
      </c>
      <c r="K2445" s="4">
        <v>92.06</v>
      </c>
      <c r="L2445" s="4">
        <v>62.15</v>
      </c>
      <c r="M2445" s="4">
        <v>96.62</v>
      </c>
      <c r="N2445" s="4">
        <v>83.53</v>
      </c>
      <c r="O2445" s="4">
        <v>100.78</v>
      </c>
      <c r="P2445" s="4">
        <v>68.069999999999993</v>
      </c>
      <c r="Q2445" s="4">
        <v>55</v>
      </c>
    </row>
    <row r="2446" spans="1:17">
      <c r="A2446">
        <v>2015</v>
      </c>
      <c r="B2446" t="s">
        <v>1507</v>
      </c>
      <c r="C2446">
        <v>360732</v>
      </c>
      <c r="D2446">
        <f t="shared" si="76"/>
        <v>36</v>
      </c>
      <c r="E2446" t="str">
        <f>VLOOKUP(D2446,'Regionalism Code'!B:C,2,FALSE)</f>
        <v>江西省</v>
      </c>
      <c r="F2446">
        <f t="shared" si="77"/>
        <v>3607</v>
      </c>
      <c r="G2446" t="str">
        <f>IF(F2446&gt;10000,"省直辖县市",VLOOKUP(F2446,'Regionalism Code'!H:I,2,FALSE))</f>
        <v>赣州市</v>
      </c>
      <c r="H2446" s="4">
        <v>61.38</v>
      </c>
      <c r="I2446" s="4">
        <v>54.84</v>
      </c>
      <c r="J2446" s="4">
        <v>78.62</v>
      </c>
      <c r="K2446" s="4">
        <v>84.48</v>
      </c>
      <c r="L2446" s="4">
        <v>45.71</v>
      </c>
      <c r="M2446" s="4">
        <v>83.71</v>
      </c>
      <c r="N2446" s="4">
        <v>72.680000000000007</v>
      </c>
      <c r="O2446" s="4">
        <v>98.44</v>
      </c>
      <c r="P2446" s="4">
        <v>64.540000000000006</v>
      </c>
      <c r="Q2446" s="4">
        <v>51.63</v>
      </c>
    </row>
    <row r="2447" spans="1:17">
      <c r="A2447">
        <v>2015</v>
      </c>
      <c r="B2447" t="s">
        <v>1508</v>
      </c>
      <c r="C2447">
        <v>360733</v>
      </c>
      <c r="D2447">
        <f t="shared" si="76"/>
        <v>36</v>
      </c>
      <c r="E2447" t="str">
        <f>VLOOKUP(D2447,'Regionalism Code'!B:C,2,FALSE)</f>
        <v>江西省</v>
      </c>
      <c r="F2447">
        <f t="shared" si="77"/>
        <v>3607</v>
      </c>
      <c r="G2447" t="str">
        <f>IF(F2447&gt;10000,"省直辖县市",VLOOKUP(F2447,'Regionalism Code'!H:I,2,FALSE))</f>
        <v>赣州市</v>
      </c>
      <c r="H2447" s="4">
        <v>63.88</v>
      </c>
      <c r="I2447" s="4">
        <v>60.73</v>
      </c>
      <c r="J2447" s="4">
        <v>78.680000000000007</v>
      </c>
      <c r="K2447" s="4">
        <v>85.65</v>
      </c>
      <c r="L2447" s="4">
        <v>53.64</v>
      </c>
      <c r="M2447" s="4">
        <v>82.59</v>
      </c>
      <c r="N2447" s="4">
        <v>70.66</v>
      </c>
      <c r="O2447" s="4">
        <v>95.34</v>
      </c>
      <c r="P2447" s="4">
        <v>69.53</v>
      </c>
      <c r="Q2447" s="4">
        <v>47.38</v>
      </c>
    </row>
    <row r="2448" spans="1:17">
      <c r="A2448">
        <v>2015</v>
      </c>
      <c r="B2448" t="s">
        <v>1509</v>
      </c>
      <c r="C2448">
        <v>360734</v>
      </c>
      <c r="D2448">
        <f t="shared" si="76"/>
        <v>36</v>
      </c>
      <c r="E2448" t="str">
        <f>VLOOKUP(D2448,'Regionalism Code'!B:C,2,FALSE)</f>
        <v>江西省</v>
      </c>
      <c r="F2448">
        <f t="shared" si="77"/>
        <v>3607</v>
      </c>
      <c r="G2448" t="str">
        <f>IF(F2448&gt;10000,"省直辖县市",VLOOKUP(F2448,'Regionalism Code'!H:I,2,FALSE))</f>
        <v>赣州市</v>
      </c>
      <c r="H2448" s="4">
        <v>68.319999999999993</v>
      </c>
      <c r="I2448" s="4">
        <v>70.319999999999993</v>
      </c>
      <c r="J2448" s="4">
        <v>80.540000000000006</v>
      </c>
      <c r="K2448" s="4">
        <v>84.11</v>
      </c>
      <c r="L2448" s="4">
        <v>49.68</v>
      </c>
      <c r="M2448" s="4">
        <v>82.25</v>
      </c>
      <c r="N2448" s="4">
        <v>75.650000000000006</v>
      </c>
      <c r="O2448" s="4">
        <v>103.71</v>
      </c>
      <c r="P2448" s="4">
        <v>51</v>
      </c>
      <c r="Q2448" s="4">
        <v>39.520000000000003</v>
      </c>
    </row>
    <row r="2449" spans="1:17">
      <c r="A2449">
        <v>2015</v>
      </c>
      <c r="B2449" t="s">
        <v>1510</v>
      </c>
      <c r="C2449">
        <v>360735</v>
      </c>
      <c r="D2449">
        <f t="shared" si="76"/>
        <v>36</v>
      </c>
      <c r="E2449" t="str">
        <f>VLOOKUP(D2449,'Regionalism Code'!B:C,2,FALSE)</f>
        <v>江西省</v>
      </c>
      <c r="F2449">
        <f t="shared" si="77"/>
        <v>3607</v>
      </c>
      <c r="G2449" t="str">
        <f>IF(F2449&gt;10000,"省直辖县市",VLOOKUP(F2449,'Regionalism Code'!H:I,2,FALSE))</f>
        <v>赣州市</v>
      </c>
      <c r="H2449" s="4">
        <v>68.400000000000006</v>
      </c>
      <c r="I2449" s="4">
        <v>66.89</v>
      </c>
      <c r="J2449" s="4">
        <v>81.78</v>
      </c>
      <c r="K2449" s="4">
        <v>92.52</v>
      </c>
      <c r="L2449" s="4">
        <v>49.2</v>
      </c>
      <c r="M2449" s="4">
        <v>94.06</v>
      </c>
      <c r="N2449" s="4">
        <v>79.58</v>
      </c>
      <c r="O2449" s="4">
        <v>99.27</v>
      </c>
      <c r="P2449" s="4">
        <v>60.02</v>
      </c>
      <c r="Q2449" s="4">
        <v>49.08</v>
      </c>
    </row>
    <row r="2450" spans="1:17">
      <c r="A2450">
        <v>2015</v>
      </c>
      <c r="B2450" t="s">
        <v>1511</v>
      </c>
      <c r="C2450">
        <v>360781</v>
      </c>
      <c r="D2450">
        <f t="shared" si="76"/>
        <v>36</v>
      </c>
      <c r="E2450" t="str">
        <f>VLOOKUP(D2450,'Regionalism Code'!B:C,2,FALSE)</f>
        <v>江西省</v>
      </c>
      <c r="F2450">
        <f t="shared" si="77"/>
        <v>3607</v>
      </c>
      <c r="G2450" t="str">
        <f>IF(F2450&gt;10000,"省直辖县市",VLOOKUP(F2450,'Regionalism Code'!H:I,2,FALSE))</f>
        <v>赣州市</v>
      </c>
      <c r="H2450" s="4">
        <v>71.709999999999994</v>
      </c>
      <c r="I2450" s="4">
        <v>68.040000000000006</v>
      </c>
      <c r="J2450" s="4">
        <v>88.48</v>
      </c>
      <c r="K2450" s="4">
        <v>102.86</v>
      </c>
      <c r="L2450" s="4">
        <v>59.99</v>
      </c>
      <c r="M2450" s="4">
        <v>98.35</v>
      </c>
      <c r="N2450" s="4">
        <v>86.75</v>
      </c>
      <c r="O2450" s="4">
        <v>101.26</v>
      </c>
      <c r="P2450" s="4">
        <v>76.97</v>
      </c>
      <c r="Q2450" s="4">
        <v>53.38</v>
      </c>
    </row>
    <row r="2451" spans="1:17">
      <c r="A2451">
        <v>2015</v>
      </c>
      <c r="B2451" t="s">
        <v>1514</v>
      </c>
      <c r="C2451">
        <v>360821</v>
      </c>
      <c r="D2451">
        <f t="shared" si="76"/>
        <v>36</v>
      </c>
      <c r="E2451" t="str">
        <f>VLOOKUP(D2451,'Regionalism Code'!B:C,2,FALSE)</f>
        <v>江西省</v>
      </c>
      <c r="F2451">
        <f t="shared" si="77"/>
        <v>3608</v>
      </c>
      <c r="G2451" t="str">
        <f>IF(F2451&gt;10000,"省直辖县市",VLOOKUP(F2451,'Regionalism Code'!H:I,2,FALSE))</f>
        <v>吉安市</v>
      </c>
      <c r="H2451" s="4">
        <v>65.3</v>
      </c>
      <c r="I2451" s="4">
        <v>61.98</v>
      </c>
      <c r="J2451" s="4">
        <v>80.38</v>
      </c>
      <c r="K2451" s="4">
        <v>84.98</v>
      </c>
      <c r="L2451" s="4">
        <v>50.57</v>
      </c>
      <c r="M2451" s="4">
        <v>99.8</v>
      </c>
      <c r="N2451" s="4">
        <v>94.04</v>
      </c>
      <c r="O2451" s="4">
        <v>90.14</v>
      </c>
      <c r="P2451" s="4">
        <v>42.22</v>
      </c>
      <c r="Q2451" s="4">
        <v>48.88</v>
      </c>
    </row>
    <row r="2452" spans="1:17">
      <c r="A2452">
        <v>2015</v>
      </c>
      <c r="B2452" t="s">
        <v>1515</v>
      </c>
      <c r="C2452">
        <v>360822</v>
      </c>
      <c r="D2452">
        <f t="shared" si="76"/>
        <v>36</v>
      </c>
      <c r="E2452" t="str">
        <f>VLOOKUP(D2452,'Regionalism Code'!B:C,2,FALSE)</f>
        <v>江西省</v>
      </c>
      <c r="F2452">
        <f t="shared" si="77"/>
        <v>3608</v>
      </c>
      <c r="G2452" t="str">
        <f>IF(F2452&gt;10000,"省直辖县市",VLOOKUP(F2452,'Regionalism Code'!H:I,2,FALSE))</f>
        <v>吉安市</v>
      </c>
      <c r="H2452" s="4">
        <v>56.5</v>
      </c>
      <c r="I2452" s="4">
        <v>44.32</v>
      </c>
      <c r="J2452" s="4">
        <v>81.22</v>
      </c>
      <c r="K2452" s="4">
        <v>83.53</v>
      </c>
      <c r="L2452" s="4">
        <v>47.2</v>
      </c>
      <c r="M2452" s="4">
        <v>94.88</v>
      </c>
      <c r="N2452" s="4">
        <v>90.53</v>
      </c>
      <c r="O2452" s="4">
        <v>90.54</v>
      </c>
      <c r="P2452" s="4">
        <v>66.92</v>
      </c>
      <c r="Q2452" s="4">
        <v>51.8</v>
      </c>
    </row>
    <row r="2453" spans="1:17">
      <c r="A2453">
        <v>2015</v>
      </c>
      <c r="B2453" t="s">
        <v>1516</v>
      </c>
      <c r="C2453">
        <v>360823</v>
      </c>
      <c r="D2453">
        <f t="shared" si="76"/>
        <v>36</v>
      </c>
      <c r="E2453" t="str">
        <f>VLOOKUP(D2453,'Regionalism Code'!B:C,2,FALSE)</f>
        <v>江西省</v>
      </c>
      <c r="F2453">
        <f t="shared" si="77"/>
        <v>3608</v>
      </c>
      <c r="G2453" t="str">
        <f>IF(F2453&gt;10000,"省直辖县市",VLOOKUP(F2453,'Regionalism Code'!H:I,2,FALSE))</f>
        <v>吉安市</v>
      </c>
      <c r="H2453" s="4">
        <v>64.89</v>
      </c>
      <c r="I2453" s="4">
        <v>55.9</v>
      </c>
      <c r="J2453" s="4">
        <v>89.36</v>
      </c>
      <c r="K2453" s="4">
        <v>82.52</v>
      </c>
      <c r="L2453" s="4">
        <v>79.91</v>
      </c>
      <c r="M2453" s="4">
        <v>100.67</v>
      </c>
      <c r="N2453" s="4">
        <v>116.33</v>
      </c>
      <c r="O2453" s="4">
        <v>83.56</v>
      </c>
      <c r="P2453" s="4">
        <v>54.99</v>
      </c>
      <c r="Q2453" s="4">
        <v>50.09</v>
      </c>
    </row>
    <row r="2454" spans="1:17">
      <c r="A2454">
        <v>2015</v>
      </c>
      <c r="B2454" t="s">
        <v>1517</v>
      </c>
      <c r="C2454">
        <v>360824</v>
      </c>
      <c r="D2454">
        <f t="shared" si="76"/>
        <v>36</v>
      </c>
      <c r="E2454" t="str">
        <f>VLOOKUP(D2454,'Regionalism Code'!B:C,2,FALSE)</f>
        <v>江西省</v>
      </c>
      <c r="F2454">
        <f t="shared" si="77"/>
        <v>3608</v>
      </c>
      <c r="G2454" t="str">
        <f>IF(F2454&gt;10000,"省直辖县市",VLOOKUP(F2454,'Regionalism Code'!H:I,2,FALSE))</f>
        <v>吉安市</v>
      </c>
      <c r="H2454" s="4">
        <v>65.989999999999995</v>
      </c>
      <c r="I2454" s="4">
        <v>62.24</v>
      </c>
      <c r="J2454" s="4">
        <v>100.48</v>
      </c>
      <c r="K2454" s="4">
        <v>122.89</v>
      </c>
      <c r="L2454" s="4">
        <v>85.23</v>
      </c>
      <c r="M2454" s="4">
        <v>119.85</v>
      </c>
      <c r="N2454" s="4">
        <v>108.87</v>
      </c>
      <c r="O2454" s="4">
        <v>108.79</v>
      </c>
      <c r="P2454" s="4">
        <v>50.3</v>
      </c>
      <c r="Q2454" s="4">
        <v>15.73</v>
      </c>
    </row>
    <row r="2455" spans="1:17">
      <c r="A2455">
        <v>2015</v>
      </c>
      <c r="B2455" t="s">
        <v>1518</v>
      </c>
      <c r="C2455">
        <v>360825</v>
      </c>
      <c r="D2455">
        <f t="shared" si="76"/>
        <v>36</v>
      </c>
      <c r="E2455" t="str">
        <f>VLOOKUP(D2455,'Regionalism Code'!B:C,2,FALSE)</f>
        <v>江西省</v>
      </c>
      <c r="F2455">
        <f t="shared" si="77"/>
        <v>3608</v>
      </c>
      <c r="G2455" t="str">
        <f>IF(F2455&gt;10000,"省直辖县市",VLOOKUP(F2455,'Regionalism Code'!H:I,2,FALSE))</f>
        <v>吉安市</v>
      </c>
      <c r="H2455" s="4">
        <v>59.44</v>
      </c>
      <c r="I2455" s="4">
        <v>54.61</v>
      </c>
      <c r="J2455" s="4">
        <v>76.19</v>
      </c>
      <c r="K2455" s="4">
        <v>79.400000000000006</v>
      </c>
      <c r="L2455" s="4">
        <v>60.37</v>
      </c>
      <c r="M2455" s="4">
        <v>90.24</v>
      </c>
      <c r="N2455" s="4">
        <v>85.05</v>
      </c>
      <c r="O2455" s="4">
        <v>84.83</v>
      </c>
      <c r="P2455" s="4">
        <v>36.06</v>
      </c>
      <c r="Q2455" s="4">
        <v>44.98</v>
      </c>
    </row>
    <row r="2456" spans="1:17">
      <c r="A2456">
        <v>2015</v>
      </c>
      <c r="B2456" t="s">
        <v>1519</v>
      </c>
      <c r="C2456">
        <v>360826</v>
      </c>
      <c r="D2456">
        <f t="shared" si="76"/>
        <v>36</v>
      </c>
      <c r="E2456" t="str">
        <f>VLOOKUP(D2456,'Regionalism Code'!B:C,2,FALSE)</f>
        <v>江西省</v>
      </c>
      <c r="F2456">
        <f t="shared" si="77"/>
        <v>3608</v>
      </c>
      <c r="G2456" t="str">
        <f>IF(F2456&gt;10000,"省直辖县市",VLOOKUP(F2456,'Regionalism Code'!H:I,2,FALSE))</f>
        <v>吉安市</v>
      </c>
      <c r="H2456" s="4">
        <v>64.16</v>
      </c>
      <c r="I2456" s="4">
        <v>54.4</v>
      </c>
      <c r="J2456" s="4">
        <v>91.73</v>
      </c>
      <c r="K2456" s="4">
        <v>101.74</v>
      </c>
      <c r="L2456" s="4">
        <v>60.48</v>
      </c>
      <c r="M2456" s="4">
        <v>106.92</v>
      </c>
      <c r="N2456" s="4">
        <v>102.23</v>
      </c>
      <c r="O2456" s="4">
        <v>103.22</v>
      </c>
      <c r="P2456" s="4">
        <v>57.53</v>
      </c>
      <c r="Q2456" s="4">
        <v>46.27</v>
      </c>
    </row>
    <row r="2457" spans="1:17">
      <c r="A2457">
        <v>2015</v>
      </c>
      <c r="B2457" t="s">
        <v>1520</v>
      </c>
      <c r="C2457">
        <v>360827</v>
      </c>
      <c r="D2457">
        <f t="shared" si="76"/>
        <v>36</v>
      </c>
      <c r="E2457" t="str">
        <f>VLOOKUP(D2457,'Regionalism Code'!B:C,2,FALSE)</f>
        <v>江西省</v>
      </c>
      <c r="F2457">
        <f t="shared" si="77"/>
        <v>3608</v>
      </c>
      <c r="G2457" t="str">
        <f>IF(F2457&gt;10000,"省直辖县市",VLOOKUP(F2457,'Regionalism Code'!H:I,2,FALSE))</f>
        <v>吉安市</v>
      </c>
      <c r="H2457" s="4">
        <v>62.07</v>
      </c>
      <c r="I2457" s="4">
        <v>51.6</v>
      </c>
      <c r="J2457" s="4">
        <v>86.9</v>
      </c>
      <c r="K2457" s="4">
        <v>98.74</v>
      </c>
      <c r="L2457" s="4">
        <v>50.63</v>
      </c>
      <c r="M2457" s="4">
        <v>97.43</v>
      </c>
      <c r="N2457" s="4">
        <v>91.16</v>
      </c>
      <c r="O2457" s="4">
        <v>102.21</v>
      </c>
      <c r="P2457" s="4">
        <v>63.86</v>
      </c>
      <c r="Q2457" s="4">
        <v>51.53</v>
      </c>
    </row>
    <row r="2458" spans="1:17">
      <c r="A2458">
        <v>2015</v>
      </c>
      <c r="B2458" t="s">
        <v>1521</v>
      </c>
      <c r="C2458">
        <v>360828</v>
      </c>
      <c r="D2458">
        <f t="shared" si="76"/>
        <v>36</v>
      </c>
      <c r="E2458" t="str">
        <f>VLOOKUP(D2458,'Regionalism Code'!B:C,2,FALSE)</f>
        <v>江西省</v>
      </c>
      <c r="F2458">
        <f t="shared" si="77"/>
        <v>3608</v>
      </c>
      <c r="G2458" t="str">
        <f>IF(F2458&gt;10000,"省直辖县市",VLOOKUP(F2458,'Regionalism Code'!H:I,2,FALSE))</f>
        <v>吉安市</v>
      </c>
      <c r="H2458" s="4">
        <v>63.23</v>
      </c>
      <c r="I2458" s="4">
        <v>53.13</v>
      </c>
      <c r="J2458" s="4">
        <v>89.19</v>
      </c>
      <c r="K2458" s="4">
        <v>83.41</v>
      </c>
      <c r="L2458" s="4">
        <v>48.04</v>
      </c>
      <c r="M2458" s="4">
        <v>101.07</v>
      </c>
      <c r="N2458" s="4">
        <v>107.7</v>
      </c>
      <c r="O2458" s="4">
        <v>103.42</v>
      </c>
      <c r="P2458" s="4">
        <v>49.25</v>
      </c>
      <c r="Q2458" s="4">
        <v>49.38</v>
      </c>
    </row>
    <row r="2459" spans="1:17">
      <c r="A2459">
        <v>2015</v>
      </c>
      <c r="B2459" t="s">
        <v>1522</v>
      </c>
      <c r="C2459">
        <v>360829</v>
      </c>
      <c r="D2459">
        <f t="shared" si="76"/>
        <v>36</v>
      </c>
      <c r="E2459" t="str">
        <f>VLOOKUP(D2459,'Regionalism Code'!B:C,2,FALSE)</f>
        <v>江西省</v>
      </c>
      <c r="F2459">
        <f t="shared" si="77"/>
        <v>3608</v>
      </c>
      <c r="G2459" t="str">
        <f>IF(F2459&gt;10000,"省直辖县市",VLOOKUP(F2459,'Regionalism Code'!H:I,2,FALSE))</f>
        <v>吉安市</v>
      </c>
      <c r="H2459" s="4">
        <v>63.46</v>
      </c>
      <c r="I2459" s="4">
        <v>53.41</v>
      </c>
      <c r="J2459" s="4">
        <v>87.43</v>
      </c>
      <c r="K2459" s="4">
        <v>96.72</v>
      </c>
      <c r="L2459" s="4">
        <v>52.12</v>
      </c>
      <c r="M2459" s="4">
        <v>114</v>
      </c>
      <c r="N2459" s="4">
        <v>115.68</v>
      </c>
      <c r="O2459" s="4">
        <v>85.16</v>
      </c>
      <c r="P2459" s="4">
        <v>60.84</v>
      </c>
      <c r="Q2459" s="4">
        <v>53.09</v>
      </c>
    </row>
    <row r="2460" spans="1:17">
      <c r="A2460">
        <v>2015</v>
      </c>
      <c r="B2460" t="s">
        <v>1523</v>
      </c>
      <c r="C2460">
        <v>360830</v>
      </c>
      <c r="D2460">
        <f t="shared" si="76"/>
        <v>36</v>
      </c>
      <c r="E2460" t="str">
        <f>VLOOKUP(D2460,'Regionalism Code'!B:C,2,FALSE)</f>
        <v>江西省</v>
      </c>
      <c r="F2460">
        <f t="shared" si="77"/>
        <v>3608</v>
      </c>
      <c r="G2460" t="str">
        <f>IF(F2460&gt;10000,"省直辖县市",VLOOKUP(F2460,'Regionalism Code'!H:I,2,FALSE))</f>
        <v>吉安市</v>
      </c>
      <c r="H2460" s="4">
        <v>56.94</v>
      </c>
      <c r="I2460" s="4">
        <v>43.23</v>
      </c>
      <c r="J2460" s="4">
        <v>82.26</v>
      </c>
      <c r="K2460" s="4">
        <v>90.32</v>
      </c>
      <c r="L2460" s="4">
        <v>42.53</v>
      </c>
      <c r="M2460" s="4">
        <v>99.64</v>
      </c>
      <c r="N2460" s="4">
        <v>114.25</v>
      </c>
      <c r="O2460" s="4">
        <v>81.510000000000005</v>
      </c>
      <c r="P2460" s="4">
        <v>54</v>
      </c>
      <c r="Q2460" s="4">
        <v>56.17</v>
      </c>
    </row>
    <row r="2461" spans="1:17">
      <c r="A2461">
        <v>2015</v>
      </c>
      <c r="B2461" t="s">
        <v>1524</v>
      </c>
      <c r="C2461">
        <v>360881</v>
      </c>
      <c r="D2461">
        <f t="shared" si="76"/>
        <v>36</v>
      </c>
      <c r="E2461" t="str">
        <f>VLOOKUP(D2461,'Regionalism Code'!B:C,2,FALSE)</f>
        <v>江西省</v>
      </c>
      <c r="F2461">
        <f t="shared" si="77"/>
        <v>3608</v>
      </c>
      <c r="G2461" t="str">
        <f>IF(F2461&gt;10000,"省直辖县市",VLOOKUP(F2461,'Regionalism Code'!H:I,2,FALSE))</f>
        <v>吉安市</v>
      </c>
      <c r="H2461" s="4">
        <v>81.150000000000006</v>
      </c>
      <c r="I2461" s="4">
        <v>84.11</v>
      </c>
      <c r="J2461" s="4">
        <v>93.06</v>
      </c>
      <c r="K2461" s="4">
        <v>89.97</v>
      </c>
      <c r="L2461" s="4">
        <v>91.75</v>
      </c>
      <c r="M2461" s="4">
        <v>103.47</v>
      </c>
      <c r="N2461" s="4">
        <v>108.71</v>
      </c>
      <c r="O2461" s="4">
        <v>91.19</v>
      </c>
      <c r="P2461" s="4">
        <v>57.94</v>
      </c>
      <c r="Q2461" s="4">
        <v>49.72</v>
      </c>
    </row>
    <row r="2462" spans="1:17">
      <c r="A2462">
        <v>2015</v>
      </c>
      <c r="B2462" t="s">
        <v>1526</v>
      </c>
      <c r="C2462">
        <v>360921</v>
      </c>
      <c r="D2462">
        <f t="shared" si="76"/>
        <v>36</v>
      </c>
      <c r="E2462" t="str">
        <f>VLOOKUP(D2462,'Regionalism Code'!B:C,2,FALSE)</f>
        <v>江西省</v>
      </c>
      <c r="F2462">
        <f t="shared" si="77"/>
        <v>3609</v>
      </c>
      <c r="G2462" t="str">
        <f>IF(F2462&gt;10000,"省直辖县市",VLOOKUP(F2462,'Regionalism Code'!H:I,2,FALSE))</f>
        <v>宜春市</v>
      </c>
      <c r="H2462" s="4">
        <v>71.959999999999994</v>
      </c>
      <c r="I2462" s="4">
        <v>62.53</v>
      </c>
      <c r="J2462" s="4">
        <v>97.3</v>
      </c>
      <c r="K2462" s="4">
        <v>103.06</v>
      </c>
      <c r="L2462" s="4">
        <v>71.78</v>
      </c>
      <c r="M2462" s="4">
        <v>120.35</v>
      </c>
      <c r="N2462" s="4">
        <v>126.05</v>
      </c>
      <c r="O2462" s="4">
        <v>90.28</v>
      </c>
      <c r="P2462" s="4">
        <v>75.790000000000006</v>
      </c>
      <c r="Q2462" s="4">
        <v>57.05</v>
      </c>
    </row>
    <row r="2463" spans="1:17">
      <c r="A2463">
        <v>2015</v>
      </c>
      <c r="B2463" t="s">
        <v>1527</v>
      </c>
      <c r="C2463">
        <v>360922</v>
      </c>
      <c r="D2463">
        <f t="shared" si="76"/>
        <v>36</v>
      </c>
      <c r="E2463" t="str">
        <f>VLOOKUP(D2463,'Regionalism Code'!B:C,2,FALSE)</f>
        <v>江西省</v>
      </c>
      <c r="F2463">
        <f t="shared" si="77"/>
        <v>3609</v>
      </c>
      <c r="G2463" t="str">
        <f>IF(F2463&gt;10000,"省直辖县市",VLOOKUP(F2463,'Regionalism Code'!H:I,2,FALSE))</f>
        <v>宜春市</v>
      </c>
      <c r="H2463" s="4">
        <v>65.66</v>
      </c>
      <c r="I2463" s="4">
        <v>63.33</v>
      </c>
      <c r="J2463" s="4">
        <v>83.27</v>
      </c>
      <c r="K2463" s="4">
        <v>92.41</v>
      </c>
      <c r="L2463" s="4">
        <v>73.349999999999994</v>
      </c>
      <c r="M2463" s="4">
        <v>98.32</v>
      </c>
      <c r="N2463" s="4">
        <v>75.59</v>
      </c>
      <c r="O2463" s="4">
        <v>95.76</v>
      </c>
      <c r="P2463" s="4">
        <v>57.2</v>
      </c>
      <c r="Q2463" s="4">
        <v>41.38</v>
      </c>
    </row>
    <row r="2464" spans="1:17">
      <c r="A2464">
        <v>2015</v>
      </c>
      <c r="B2464" t="s">
        <v>1528</v>
      </c>
      <c r="C2464">
        <v>360923</v>
      </c>
      <c r="D2464">
        <f t="shared" si="76"/>
        <v>36</v>
      </c>
      <c r="E2464" t="str">
        <f>VLOOKUP(D2464,'Regionalism Code'!B:C,2,FALSE)</f>
        <v>江西省</v>
      </c>
      <c r="F2464">
        <f t="shared" si="77"/>
        <v>3609</v>
      </c>
      <c r="G2464" t="str">
        <f>IF(F2464&gt;10000,"省直辖县市",VLOOKUP(F2464,'Regionalism Code'!H:I,2,FALSE))</f>
        <v>宜春市</v>
      </c>
      <c r="H2464" s="4">
        <v>75.86</v>
      </c>
      <c r="I2464" s="4">
        <v>77.13</v>
      </c>
      <c r="J2464" s="4">
        <v>86.41</v>
      </c>
      <c r="K2464" s="4">
        <v>90.96</v>
      </c>
      <c r="L2464" s="4">
        <v>59.88</v>
      </c>
      <c r="M2464" s="4">
        <v>104.71</v>
      </c>
      <c r="N2464" s="4">
        <v>97.63</v>
      </c>
      <c r="O2464" s="4">
        <v>89.95</v>
      </c>
      <c r="P2464" s="4">
        <v>73.47</v>
      </c>
      <c r="Q2464" s="4">
        <v>52.47</v>
      </c>
    </row>
    <row r="2465" spans="1:17">
      <c r="A2465">
        <v>2015</v>
      </c>
      <c r="B2465" t="s">
        <v>1529</v>
      </c>
      <c r="C2465">
        <v>360924</v>
      </c>
      <c r="D2465">
        <f t="shared" si="76"/>
        <v>36</v>
      </c>
      <c r="E2465" t="str">
        <f>VLOOKUP(D2465,'Regionalism Code'!B:C,2,FALSE)</f>
        <v>江西省</v>
      </c>
      <c r="F2465">
        <f t="shared" si="77"/>
        <v>3609</v>
      </c>
      <c r="G2465" t="str">
        <f>IF(F2465&gt;10000,"省直辖县市",VLOOKUP(F2465,'Regionalism Code'!H:I,2,FALSE))</f>
        <v>宜春市</v>
      </c>
      <c r="H2465" s="4">
        <v>71.650000000000006</v>
      </c>
      <c r="I2465" s="4">
        <v>70.41</v>
      </c>
      <c r="J2465" s="4">
        <v>86.31</v>
      </c>
      <c r="K2465" s="4">
        <v>99.65</v>
      </c>
      <c r="L2465" s="4">
        <v>63.66</v>
      </c>
      <c r="M2465" s="4">
        <v>109.53</v>
      </c>
      <c r="N2465" s="4">
        <v>101.31</v>
      </c>
      <c r="O2465" s="4">
        <v>87.37</v>
      </c>
      <c r="P2465" s="4">
        <v>60.42</v>
      </c>
      <c r="Q2465" s="4">
        <v>49.13</v>
      </c>
    </row>
    <row r="2466" spans="1:17">
      <c r="A2466">
        <v>2015</v>
      </c>
      <c r="B2466" t="s">
        <v>1530</v>
      </c>
      <c r="C2466">
        <v>360925</v>
      </c>
      <c r="D2466">
        <f t="shared" si="76"/>
        <v>36</v>
      </c>
      <c r="E2466" t="str">
        <f>VLOOKUP(D2466,'Regionalism Code'!B:C,2,FALSE)</f>
        <v>江西省</v>
      </c>
      <c r="F2466">
        <f t="shared" si="77"/>
        <v>3609</v>
      </c>
      <c r="G2466" t="str">
        <f>IF(F2466&gt;10000,"省直辖县市",VLOOKUP(F2466,'Regionalism Code'!H:I,2,FALSE))</f>
        <v>宜春市</v>
      </c>
      <c r="H2466" s="4">
        <v>77.599999999999994</v>
      </c>
      <c r="I2466" s="4">
        <v>74.739999999999995</v>
      </c>
      <c r="J2466" s="4">
        <v>99.8</v>
      </c>
      <c r="K2466" s="4">
        <v>104.54</v>
      </c>
      <c r="L2466" s="4">
        <v>74.73</v>
      </c>
      <c r="M2466" s="4">
        <v>114.13</v>
      </c>
      <c r="N2466" s="4">
        <v>116.14</v>
      </c>
      <c r="O2466" s="4">
        <v>102.36</v>
      </c>
      <c r="P2466" s="4">
        <v>78</v>
      </c>
      <c r="Q2466" s="4">
        <v>46.67</v>
      </c>
    </row>
    <row r="2467" spans="1:17">
      <c r="A2467">
        <v>2015</v>
      </c>
      <c r="B2467" t="s">
        <v>1531</v>
      </c>
      <c r="C2467">
        <v>360926</v>
      </c>
      <c r="D2467">
        <f t="shared" si="76"/>
        <v>36</v>
      </c>
      <c r="E2467" t="str">
        <f>VLOOKUP(D2467,'Regionalism Code'!B:C,2,FALSE)</f>
        <v>江西省</v>
      </c>
      <c r="F2467">
        <f t="shared" si="77"/>
        <v>3609</v>
      </c>
      <c r="G2467" t="str">
        <f>IF(F2467&gt;10000,"省直辖县市",VLOOKUP(F2467,'Regionalism Code'!H:I,2,FALSE))</f>
        <v>宜春市</v>
      </c>
      <c r="H2467" s="4">
        <v>76</v>
      </c>
      <c r="I2467" s="4">
        <v>74.62</v>
      </c>
      <c r="J2467" s="4">
        <v>91.33</v>
      </c>
      <c r="K2467" s="4">
        <v>98.07</v>
      </c>
      <c r="L2467" s="4">
        <v>63.89</v>
      </c>
      <c r="M2467" s="4">
        <v>97.39</v>
      </c>
      <c r="N2467" s="4">
        <v>95.09</v>
      </c>
      <c r="O2467" s="4">
        <v>102.6</v>
      </c>
      <c r="P2467" s="4">
        <v>75.91</v>
      </c>
      <c r="Q2467" s="4">
        <v>52.73</v>
      </c>
    </row>
    <row r="2468" spans="1:17">
      <c r="A2468">
        <v>2015</v>
      </c>
      <c r="B2468" t="s">
        <v>1532</v>
      </c>
      <c r="C2468">
        <v>360981</v>
      </c>
      <c r="D2468">
        <f t="shared" si="76"/>
        <v>36</v>
      </c>
      <c r="E2468" t="str">
        <f>VLOOKUP(D2468,'Regionalism Code'!B:C,2,FALSE)</f>
        <v>江西省</v>
      </c>
      <c r="F2468">
        <f t="shared" si="77"/>
        <v>3609</v>
      </c>
      <c r="G2468" t="str">
        <f>IF(F2468&gt;10000,"省直辖县市",VLOOKUP(F2468,'Regionalism Code'!H:I,2,FALSE))</f>
        <v>宜春市</v>
      </c>
      <c r="H2468" s="4">
        <v>61.27</v>
      </c>
      <c r="I2468" s="4">
        <v>50.65</v>
      </c>
      <c r="J2468" s="4">
        <v>85.55</v>
      </c>
      <c r="K2468" s="4">
        <v>95.54</v>
      </c>
      <c r="L2468" s="4">
        <v>62.01</v>
      </c>
      <c r="M2468" s="4">
        <v>109.75</v>
      </c>
      <c r="N2468" s="4">
        <v>102.81</v>
      </c>
      <c r="O2468" s="4">
        <v>84.59</v>
      </c>
      <c r="P2468" s="4">
        <v>63.9</v>
      </c>
      <c r="Q2468" s="4">
        <v>52.24</v>
      </c>
    </row>
    <row r="2469" spans="1:17">
      <c r="A2469">
        <v>2015</v>
      </c>
      <c r="B2469" t="s">
        <v>1533</v>
      </c>
      <c r="C2469">
        <v>360982</v>
      </c>
      <c r="D2469">
        <f t="shared" si="76"/>
        <v>36</v>
      </c>
      <c r="E2469" t="str">
        <f>VLOOKUP(D2469,'Regionalism Code'!B:C,2,FALSE)</f>
        <v>江西省</v>
      </c>
      <c r="F2469">
        <f t="shared" si="77"/>
        <v>3609</v>
      </c>
      <c r="G2469" t="str">
        <f>IF(F2469&gt;10000,"省直辖县市",VLOOKUP(F2469,'Regionalism Code'!H:I,2,FALSE))</f>
        <v>宜春市</v>
      </c>
      <c r="H2469" s="4">
        <v>74.510000000000005</v>
      </c>
      <c r="I2469" s="4">
        <v>70.209999999999994</v>
      </c>
      <c r="J2469" s="4">
        <v>93.3</v>
      </c>
      <c r="K2469" s="4">
        <v>100.08</v>
      </c>
      <c r="L2469" s="4">
        <v>78.39</v>
      </c>
      <c r="M2469" s="4">
        <v>116.36</v>
      </c>
      <c r="N2469" s="4">
        <v>111.58</v>
      </c>
      <c r="O2469" s="4">
        <v>88.41</v>
      </c>
      <c r="P2469" s="4">
        <v>72.510000000000005</v>
      </c>
      <c r="Q2469" s="4">
        <v>54.57</v>
      </c>
    </row>
    <row r="2470" spans="1:17">
      <c r="A2470">
        <v>2015</v>
      </c>
      <c r="B2470" t="s">
        <v>1534</v>
      </c>
      <c r="C2470">
        <v>360983</v>
      </c>
      <c r="D2470">
        <f t="shared" si="76"/>
        <v>36</v>
      </c>
      <c r="E2470" t="str">
        <f>VLOOKUP(D2470,'Regionalism Code'!B:C,2,FALSE)</f>
        <v>江西省</v>
      </c>
      <c r="F2470">
        <f t="shared" si="77"/>
        <v>3609</v>
      </c>
      <c r="G2470" t="str">
        <f>IF(F2470&gt;10000,"省直辖县市",VLOOKUP(F2470,'Regionalism Code'!H:I,2,FALSE))</f>
        <v>宜春市</v>
      </c>
      <c r="H2470" s="4">
        <v>68.650000000000006</v>
      </c>
      <c r="I2470" s="4">
        <v>66.8</v>
      </c>
      <c r="J2470" s="4">
        <v>78.37</v>
      </c>
      <c r="K2470" s="4">
        <v>91.36</v>
      </c>
      <c r="L2470" s="4">
        <v>55.1</v>
      </c>
      <c r="M2470" s="4">
        <v>107.21</v>
      </c>
      <c r="N2470" s="4">
        <v>92.52</v>
      </c>
      <c r="O2470" s="4">
        <v>76.58</v>
      </c>
      <c r="P2470" s="4">
        <v>62.98</v>
      </c>
      <c r="Q2470" s="4">
        <v>57.11</v>
      </c>
    </row>
    <row r="2471" spans="1:17">
      <c r="A2471">
        <v>2015</v>
      </c>
      <c r="B2471" t="s">
        <v>1536</v>
      </c>
      <c r="C2471">
        <v>361021</v>
      </c>
      <c r="D2471">
        <f t="shared" si="76"/>
        <v>36</v>
      </c>
      <c r="E2471" t="str">
        <f>VLOOKUP(D2471,'Regionalism Code'!B:C,2,FALSE)</f>
        <v>江西省</v>
      </c>
      <c r="F2471">
        <f t="shared" si="77"/>
        <v>3610</v>
      </c>
      <c r="G2471" t="str">
        <f>IF(F2471&gt;10000,"省直辖县市",VLOOKUP(F2471,'Regionalism Code'!H:I,2,FALSE))</f>
        <v>抚州市</v>
      </c>
      <c r="H2471" s="4">
        <v>72.61</v>
      </c>
      <c r="I2471" s="4">
        <v>70.08</v>
      </c>
      <c r="J2471" s="4">
        <v>88.67</v>
      </c>
      <c r="K2471" s="4">
        <v>98.89</v>
      </c>
      <c r="L2471" s="4">
        <v>64.09</v>
      </c>
      <c r="M2471" s="4">
        <v>103.41</v>
      </c>
      <c r="N2471" s="4">
        <v>111.09</v>
      </c>
      <c r="O2471" s="4">
        <v>91.56</v>
      </c>
      <c r="P2471" s="4">
        <v>47.15</v>
      </c>
      <c r="Q2471" s="4">
        <v>51.75</v>
      </c>
    </row>
    <row r="2472" spans="1:17">
      <c r="A2472">
        <v>2015</v>
      </c>
      <c r="B2472" t="s">
        <v>1537</v>
      </c>
      <c r="C2472">
        <v>361022</v>
      </c>
      <c r="D2472">
        <f t="shared" si="76"/>
        <v>36</v>
      </c>
      <c r="E2472" t="str">
        <f>VLOOKUP(D2472,'Regionalism Code'!B:C,2,FALSE)</f>
        <v>江西省</v>
      </c>
      <c r="F2472">
        <f t="shared" si="77"/>
        <v>3610</v>
      </c>
      <c r="G2472" t="str">
        <f>IF(F2472&gt;10000,"省直辖县市",VLOOKUP(F2472,'Regionalism Code'!H:I,2,FALSE))</f>
        <v>抚州市</v>
      </c>
      <c r="H2472" s="4">
        <v>67.06</v>
      </c>
      <c r="I2472" s="4">
        <v>61.55</v>
      </c>
      <c r="J2472" s="4">
        <v>91.29</v>
      </c>
      <c r="K2472" s="4">
        <v>113</v>
      </c>
      <c r="L2472" s="4">
        <v>60.3</v>
      </c>
      <c r="M2472" s="4">
        <v>111.34</v>
      </c>
      <c r="N2472" s="4">
        <v>96.46</v>
      </c>
      <c r="O2472" s="4">
        <v>106.62</v>
      </c>
      <c r="P2472" s="4">
        <v>47.32</v>
      </c>
      <c r="Q2472" s="4">
        <v>41.2</v>
      </c>
    </row>
    <row r="2473" spans="1:17">
      <c r="A2473">
        <v>2015</v>
      </c>
      <c r="B2473" t="s">
        <v>1538</v>
      </c>
      <c r="C2473">
        <v>361023</v>
      </c>
      <c r="D2473">
        <f t="shared" si="76"/>
        <v>36</v>
      </c>
      <c r="E2473" t="str">
        <f>VLOOKUP(D2473,'Regionalism Code'!B:C,2,FALSE)</f>
        <v>江西省</v>
      </c>
      <c r="F2473">
        <f t="shared" si="77"/>
        <v>3610</v>
      </c>
      <c r="G2473" t="str">
        <f>IF(F2473&gt;10000,"省直辖县市",VLOOKUP(F2473,'Regionalism Code'!H:I,2,FALSE))</f>
        <v>抚州市</v>
      </c>
      <c r="H2473" s="4">
        <v>73.56</v>
      </c>
      <c r="I2473" s="4">
        <v>72.7</v>
      </c>
      <c r="J2473" s="4">
        <v>85.11</v>
      </c>
      <c r="K2473" s="4">
        <v>101.68</v>
      </c>
      <c r="L2473" s="4">
        <v>66.78</v>
      </c>
      <c r="M2473" s="4">
        <v>96.96</v>
      </c>
      <c r="N2473" s="4">
        <v>95.2</v>
      </c>
      <c r="O2473" s="4">
        <v>82.53</v>
      </c>
      <c r="P2473" s="4">
        <v>84.25</v>
      </c>
      <c r="Q2473" s="4">
        <v>55.46</v>
      </c>
    </row>
    <row r="2474" spans="1:17">
      <c r="A2474">
        <v>2015</v>
      </c>
      <c r="B2474" t="s">
        <v>1539</v>
      </c>
      <c r="C2474">
        <v>361024</v>
      </c>
      <c r="D2474">
        <f t="shared" si="76"/>
        <v>36</v>
      </c>
      <c r="E2474" t="str">
        <f>VLOOKUP(D2474,'Regionalism Code'!B:C,2,FALSE)</f>
        <v>江西省</v>
      </c>
      <c r="F2474">
        <f t="shared" si="77"/>
        <v>3610</v>
      </c>
      <c r="G2474" t="str">
        <f>IF(F2474&gt;10000,"省直辖县市",VLOOKUP(F2474,'Regionalism Code'!H:I,2,FALSE))</f>
        <v>抚州市</v>
      </c>
      <c r="H2474" s="4">
        <v>59.39</v>
      </c>
      <c r="I2474" s="4">
        <v>49.19</v>
      </c>
      <c r="J2474" s="4">
        <v>79.97</v>
      </c>
      <c r="K2474" s="4">
        <v>92.24</v>
      </c>
      <c r="L2474" s="4">
        <v>59.11</v>
      </c>
      <c r="M2474" s="4">
        <v>104.08</v>
      </c>
      <c r="N2474" s="4">
        <v>98.6</v>
      </c>
      <c r="O2474" s="4">
        <v>77.39</v>
      </c>
      <c r="P2474" s="4">
        <v>55.93</v>
      </c>
      <c r="Q2474" s="4">
        <v>55.69</v>
      </c>
    </row>
    <row r="2475" spans="1:17">
      <c r="A2475">
        <v>2015</v>
      </c>
      <c r="B2475" t="s">
        <v>1540</v>
      </c>
      <c r="C2475">
        <v>361025</v>
      </c>
      <c r="D2475">
        <f t="shared" si="76"/>
        <v>36</v>
      </c>
      <c r="E2475" t="str">
        <f>VLOOKUP(D2475,'Regionalism Code'!B:C,2,FALSE)</f>
        <v>江西省</v>
      </c>
      <c r="F2475">
        <f t="shared" si="77"/>
        <v>3610</v>
      </c>
      <c r="G2475" t="str">
        <f>IF(F2475&gt;10000,"省直辖县市",VLOOKUP(F2475,'Regionalism Code'!H:I,2,FALSE))</f>
        <v>抚州市</v>
      </c>
      <c r="H2475" s="4">
        <v>58.98</v>
      </c>
      <c r="I2475" s="4">
        <v>47.18</v>
      </c>
      <c r="J2475" s="4">
        <v>84.81</v>
      </c>
      <c r="K2475" s="4">
        <v>88.34</v>
      </c>
      <c r="L2475" s="4">
        <v>66.22</v>
      </c>
      <c r="M2475" s="4">
        <v>104.27</v>
      </c>
      <c r="N2475" s="4">
        <v>99.22</v>
      </c>
      <c r="O2475" s="4">
        <v>87.73</v>
      </c>
      <c r="P2475" s="4">
        <v>53.45</v>
      </c>
      <c r="Q2475" s="4">
        <v>51.01</v>
      </c>
    </row>
    <row r="2476" spans="1:17">
      <c r="A2476">
        <v>2015</v>
      </c>
      <c r="B2476" t="s">
        <v>1541</v>
      </c>
      <c r="C2476">
        <v>361026</v>
      </c>
      <c r="D2476">
        <f t="shared" si="76"/>
        <v>36</v>
      </c>
      <c r="E2476" t="str">
        <f>VLOOKUP(D2476,'Regionalism Code'!B:C,2,FALSE)</f>
        <v>江西省</v>
      </c>
      <c r="F2476">
        <f t="shared" si="77"/>
        <v>3610</v>
      </c>
      <c r="G2476" t="str">
        <f>IF(F2476&gt;10000,"省直辖县市",VLOOKUP(F2476,'Regionalism Code'!H:I,2,FALSE))</f>
        <v>抚州市</v>
      </c>
      <c r="H2476" s="4">
        <v>66.69</v>
      </c>
      <c r="I2476" s="4">
        <v>57.31</v>
      </c>
      <c r="J2476" s="4">
        <v>92.42</v>
      </c>
      <c r="K2476" s="4">
        <v>101.77</v>
      </c>
      <c r="L2476" s="4">
        <v>89.41</v>
      </c>
      <c r="M2476" s="4">
        <v>110.36</v>
      </c>
      <c r="N2476" s="4">
        <v>104.69</v>
      </c>
      <c r="O2476" s="4">
        <v>89.12</v>
      </c>
      <c r="P2476" s="4">
        <v>63.8</v>
      </c>
      <c r="Q2476" s="4">
        <v>50.93</v>
      </c>
    </row>
    <row r="2477" spans="1:17">
      <c r="A2477">
        <v>2015</v>
      </c>
      <c r="B2477" t="s">
        <v>1542</v>
      </c>
      <c r="C2477">
        <v>361027</v>
      </c>
      <c r="D2477">
        <f t="shared" si="76"/>
        <v>36</v>
      </c>
      <c r="E2477" t="str">
        <f>VLOOKUP(D2477,'Regionalism Code'!B:C,2,FALSE)</f>
        <v>江西省</v>
      </c>
      <c r="F2477">
        <f t="shared" si="77"/>
        <v>3610</v>
      </c>
      <c r="G2477" t="str">
        <f>IF(F2477&gt;10000,"省直辖县市",VLOOKUP(F2477,'Regionalism Code'!H:I,2,FALSE))</f>
        <v>抚州市</v>
      </c>
      <c r="H2477" s="4">
        <v>65.819999999999993</v>
      </c>
      <c r="I2477" s="4">
        <v>51.64</v>
      </c>
      <c r="J2477" s="4">
        <v>101.94</v>
      </c>
      <c r="K2477" s="4">
        <v>102.33</v>
      </c>
      <c r="L2477" s="4">
        <v>64.06</v>
      </c>
      <c r="M2477" s="4">
        <v>120.31</v>
      </c>
      <c r="N2477" s="4">
        <v>147.63999999999999</v>
      </c>
      <c r="O2477" s="4">
        <v>92.82</v>
      </c>
      <c r="P2477" s="4">
        <v>71.06</v>
      </c>
      <c r="Q2477" s="4">
        <v>46.98</v>
      </c>
    </row>
    <row r="2478" spans="1:17">
      <c r="A2478">
        <v>2015</v>
      </c>
      <c r="B2478" t="s">
        <v>1544</v>
      </c>
      <c r="C2478">
        <v>361029</v>
      </c>
      <c r="D2478">
        <f t="shared" si="76"/>
        <v>36</v>
      </c>
      <c r="E2478" t="str">
        <f>VLOOKUP(D2478,'Regionalism Code'!B:C,2,FALSE)</f>
        <v>江西省</v>
      </c>
      <c r="F2478">
        <f t="shared" si="77"/>
        <v>3610</v>
      </c>
      <c r="G2478" t="str">
        <f>IF(F2478&gt;10000,"省直辖县市",VLOOKUP(F2478,'Regionalism Code'!H:I,2,FALSE))</f>
        <v>抚州市</v>
      </c>
      <c r="H2478" s="4">
        <v>65.58</v>
      </c>
      <c r="I2478" s="4">
        <v>57.47</v>
      </c>
      <c r="J2478" s="4">
        <v>86.99</v>
      </c>
      <c r="K2478" s="4">
        <v>100.72</v>
      </c>
      <c r="L2478" s="4">
        <v>68.3</v>
      </c>
      <c r="M2478" s="4">
        <v>108.97</v>
      </c>
      <c r="N2478" s="4">
        <v>100.11</v>
      </c>
      <c r="O2478" s="4">
        <v>88.42</v>
      </c>
      <c r="P2478" s="4">
        <v>58.72</v>
      </c>
      <c r="Q2478" s="4">
        <v>53.47</v>
      </c>
    </row>
    <row r="2479" spans="1:17">
      <c r="A2479">
        <v>2015</v>
      </c>
      <c r="B2479" t="s">
        <v>1545</v>
      </c>
      <c r="C2479">
        <v>361030</v>
      </c>
      <c r="D2479">
        <f t="shared" si="76"/>
        <v>36</v>
      </c>
      <c r="E2479" t="str">
        <f>VLOOKUP(D2479,'Regionalism Code'!B:C,2,FALSE)</f>
        <v>江西省</v>
      </c>
      <c r="F2479">
        <f t="shared" si="77"/>
        <v>3610</v>
      </c>
      <c r="G2479" t="str">
        <f>IF(F2479&gt;10000,"省直辖县市",VLOOKUP(F2479,'Regionalism Code'!H:I,2,FALSE))</f>
        <v>抚州市</v>
      </c>
      <c r="H2479" s="4">
        <v>65.95</v>
      </c>
      <c r="I2479" s="4">
        <v>57.44</v>
      </c>
      <c r="J2479" s="4">
        <v>93.27</v>
      </c>
      <c r="K2479" s="4">
        <v>106.06</v>
      </c>
      <c r="L2479" s="4">
        <v>68.56</v>
      </c>
      <c r="M2479" s="4">
        <v>107.04</v>
      </c>
      <c r="N2479" s="4">
        <v>120.44</v>
      </c>
      <c r="O2479" s="4">
        <v>96.42</v>
      </c>
      <c r="P2479" s="4">
        <v>38.64</v>
      </c>
      <c r="Q2479" s="4">
        <v>44.42</v>
      </c>
    </row>
    <row r="2480" spans="1:17">
      <c r="A2480">
        <v>2015</v>
      </c>
      <c r="B2480" t="s">
        <v>1547</v>
      </c>
      <c r="C2480">
        <v>361121</v>
      </c>
      <c r="D2480">
        <f t="shared" si="76"/>
        <v>36</v>
      </c>
      <c r="E2480" t="str">
        <f>VLOOKUP(D2480,'Regionalism Code'!B:C,2,FALSE)</f>
        <v>江西省</v>
      </c>
      <c r="F2480">
        <f t="shared" si="77"/>
        <v>3611</v>
      </c>
      <c r="G2480" t="str">
        <f>IF(F2480&gt;10000,"省直辖县市",VLOOKUP(F2480,'Regionalism Code'!H:I,2,FALSE))</f>
        <v>上饶市</v>
      </c>
      <c r="H2480" s="4">
        <v>75.22</v>
      </c>
      <c r="I2480" s="4">
        <v>77.25</v>
      </c>
      <c r="J2480" s="4">
        <v>85.48</v>
      </c>
      <c r="K2480" s="4">
        <v>109.03</v>
      </c>
      <c r="L2480" s="4">
        <v>50.67</v>
      </c>
      <c r="M2480" s="4">
        <v>107.85</v>
      </c>
      <c r="N2480" s="4">
        <v>83.42</v>
      </c>
      <c r="O2480" s="4">
        <v>98.05</v>
      </c>
      <c r="P2480" s="4">
        <v>73.78</v>
      </c>
      <c r="Q2480" s="4">
        <v>49.84</v>
      </c>
    </row>
    <row r="2481" spans="1:17">
      <c r="A2481">
        <v>2015</v>
      </c>
      <c r="B2481" t="s">
        <v>1548</v>
      </c>
      <c r="C2481">
        <v>361122</v>
      </c>
      <c r="D2481">
        <f t="shared" si="76"/>
        <v>36</v>
      </c>
      <c r="E2481" t="str">
        <f>VLOOKUP(D2481,'Regionalism Code'!B:C,2,FALSE)</f>
        <v>江西省</v>
      </c>
      <c r="F2481">
        <f t="shared" si="77"/>
        <v>3611</v>
      </c>
      <c r="G2481" t="str">
        <f>IF(F2481&gt;10000,"省直辖县市",VLOOKUP(F2481,'Regionalism Code'!H:I,2,FALSE))</f>
        <v>上饶市</v>
      </c>
      <c r="H2481" s="4">
        <v>66.09</v>
      </c>
      <c r="I2481" s="4">
        <v>57.59</v>
      </c>
      <c r="J2481" s="4">
        <v>85.09</v>
      </c>
      <c r="K2481" s="4">
        <v>95.57</v>
      </c>
      <c r="L2481" s="4">
        <v>55.01</v>
      </c>
      <c r="M2481" s="4">
        <v>106.18</v>
      </c>
      <c r="N2481" s="4">
        <v>79.83</v>
      </c>
      <c r="O2481" s="4">
        <v>101.36</v>
      </c>
      <c r="P2481" s="4">
        <v>66.2</v>
      </c>
      <c r="Q2481" s="4">
        <v>59.64</v>
      </c>
    </row>
    <row r="2482" spans="1:17">
      <c r="A2482">
        <v>2015</v>
      </c>
      <c r="B2482" t="s">
        <v>1549</v>
      </c>
      <c r="C2482">
        <v>361123</v>
      </c>
      <c r="D2482">
        <f t="shared" si="76"/>
        <v>36</v>
      </c>
      <c r="E2482" t="str">
        <f>VLOOKUP(D2482,'Regionalism Code'!B:C,2,FALSE)</f>
        <v>江西省</v>
      </c>
      <c r="F2482">
        <f t="shared" si="77"/>
        <v>3611</v>
      </c>
      <c r="G2482" t="str">
        <f>IF(F2482&gt;10000,"省直辖县市",VLOOKUP(F2482,'Regionalism Code'!H:I,2,FALSE))</f>
        <v>上饶市</v>
      </c>
      <c r="H2482" s="4">
        <v>69</v>
      </c>
      <c r="I2482" s="4">
        <v>65</v>
      </c>
      <c r="J2482" s="4">
        <v>96.55</v>
      </c>
      <c r="K2482" s="4">
        <v>128.84</v>
      </c>
      <c r="L2482" s="4">
        <v>58.13</v>
      </c>
      <c r="M2482" s="4">
        <v>110.86</v>
      </c>
      <c r="N2482" s="4">
        <v>90.63</v>
      </c>
      <c r="O2482" s="4">
        <v>115.4</v>
      </c>
      <c r="P2482" s="4">
        <v>77.73</v>
      </c>
      <c r="Q2482" s="4">
        <v>32.130000000000003</v>
      </c>
    </row>
    <row r="2483" spans="1:17">
      <c r="A2483">
        <v>2015</v>
      </c>
      <c r="B2483" t="s">
        <v>1550</v>
      </c>
      <c r="C2483">
        <v>361124</v>
      </c>
      <c r="D2483">
        <f t="shared" si="76"/>
        <v>36</v>
      </c>
      <c r="E2483" t="str">
        <f>VLOOKUP(D2483,'Regionalism Code'!B:C,2,FALSE)</f>
        <v>江西省</v>
      </c>
      <c r="F2483">
        <f t="shared" si="77"/>
        <v>3611</v>
      </c>
      <c r="G2483" t="str">
        <f>IF(F2483&gt;10000,"省直辖县市",VLOOKUP(F2483,'Regionalism Code'!H:I,2,FALSE))</f>
        <v>上饶市</v>
      </c>
      <c r="H2483" s="4">
        <v>64.849999999999994</v>
      </c>
      <c r="I2483" s="4">
        <v>53.78</v>
      </c>
      <c r="J2483" s="4">
        <v>95.67</v>
      </c>
      <c r="K2483" s="4">
        <v>108.97</v>
      </c>
      <c r="L2483" s="4">
        <v>65.760000000000005</v>
      </c>
      <c r="M2483" s="4">
        <v>107.12</v>
      </c>
      <c r="N2483" s="4">
        <v>103.23</v>
      </c>
      <c r="O2483" s="4">
        <v>104.67</v>
      </c>
      <c r="P2483" s="4">
        <v>77.099999999999994</v>
      </c>
      <c r="Q2483" s="4">
        <v>45.4</v>
      </c>
    </row>
    <row r="2484" spans="1:17">
      <c r="A2484">
        <v>2015</v>
      </c>
      <c r="B2484" t="s">
        <v>1551</v>
      </c>
      <c r="C2484">
        <v>361125</v>
      </c>
      <c r="D2484">
        <f t="shared" si="76"/>
        <v>36</v>
      </c>
      <c r="E2484" t="str">
        <f>VLOOKUP(D2484,'Regionalism Code'!B:C,2,FALSE)</f>
        <v>江西省</v>
      </c>
      <c r="F2484">
        <f t="shared" si="77"/>
        <v>3611</v>
      </c>
      <c r="G2484" t="str">
        <f>IF(F2484&gt;10000,"省直辖县市",VLOOKUP(F2484,'Regionalism Code'!H:I,2,FALSE))</f>
        <v>上饶市</v>
      </c>
      <c r="H2484" s="4">
        <v>71.91</v>
      </c>
      <c r="I2484" s="4">
        <v>65.8</v>
      </c>
      <c r="J2484" s="4">
        <v>92.66</v>
      </c>
      <c r="K2484" s="4">
        <v>113.71</v>
      </c>
      <c r="L2484" s="4">
        <v>70.36</v>
      </c>
      <c r="M2484" s="4">
        <v>100.38</v>
      </c>
      <c r="N2484" s="4">
        <v>93.09</v>
      </c>
      <c r="O2484" s="4">
        <v>105.98</v>
      </c>
      <c r="P2484" s="4">
        <v>62.44</v>
      </c>
      <c r="Q2484" s="4">
        <v>54.38</v>
      </c>
    </row>
    <row r="2485" spans="1:17">
      <c r="A2485">
        <v>2015</v>
      </c>
      <c r="B2485" t="s">
        <v>1552</v>
      </c>
      <c r="C2485">
        <v>361126</v>
      </c>
      <c r="D2485">
        <f t="shared" si="76"/>
        <v>36</v>
      </c>
      <c r="E2485" t="str">
        <f>VLOOKUP(D2485,'Regionalism Code'!B:C,2,FALSE)</f>
        <v>江西省</v>
      </c>
      <c r="F2485">
        <f t="shared" si="77"/>
        <v>3611</v>
      </c>
      <c r="G2485" t="str">
        <f>IF(F2485&gt;10000,"省直辖县市",VLOOKUP(F2485,'Regionalism Code'!H:I,2,FALSE))</f>
        <v>上饶市</v>
      </c>
      <c r="H2485" s="4">
        <v>62.08</v>
      </c>
      <c r="I2485" s="4">
        <v>54.07</v>
      </c>
      <c r="J2485" s="4">
        <v>87.84</v>
      </c>
      <c r="K2485" s="4">
        <v>119.17</v>
      </c>
      <c r="L2485" s="4">
        <v>58.76</v>
      </c>
      <c r="M2485" s="4">
        <v>105.87</v>
      </c>
      <c r="N2485" s="4">
        <v>101.85</v>
      </c>
      <c r="O2485" s="4">
        <v>93.62</v>
      </c>
      <c r="P2485" s="4">
        <v>52.29</v>
      </c>
      <c r="Q2485" s="4">
        <v>41.75</v>
      </c>
    </row>
    <row r="2486" spans="1:17">
      <c r="A2486">
        <v>2015</v>
      </c>
      <c r="B2486" t="s">
        <v>1553</v>
      </c>
      <c r="C2486">
        <v>361127</v>
      </c>
      <c r="D2486">
        <f t="shared" si="76"/>
        <v>36</v>
      </c>
      <c r="E2486" t="str">
        <f>VLOOKUP(D2486,'Regionalism Code'!B:C,2,FALSE)</f>
        <v>江西省</v>
      </c>
      <c r="F2486">
        <f t="shared" si="77"/>
        <v>3611</v>
      </c>
      <c r="G2486" t="str">
        <f>IF(F2486&gt;10000,"省直辖县市",VLOOKUP(F2486,'Regionalism Code'!H:I,2,FALSE))</f>
        <v>上饶市</v>
      </c>
      <c r="H2486" s="4">
        <v>55.16</v>
      </c>
      <c r="I2486" s="4">
        <v>39.53</v>
      </c>
      <c r="J2486" s="4">
        <v>82.58</v>
      </c>
      <c r="K2486" s="4">
        <v>94.59</v>
      </c>
      <c r="L2486" s="4">
        <v>61.51</v>
      </c>
      <c r="M2486" s="4">
        <v>101.27</v>
      </c>
      <c r="N2486" s="4">
        <v>105.31</v>
      </c>
      <c r="O2486" s="4">
        <v>79.3</v>
      </c>
      <c r="P2486" s="4">
        <v>54.87</v>
      </c>
      <c r="Q2486" s="4">
        <v>56.98</v>
      </c>
    </row>
    <row r="2487" spans="1:17">
      <c r="A2487">
        <v>2015</v>
      </c>
      <c r="B2487" t="s">
        <v>1554</v>
      </c>
      <c r="C2487">
        <v>361128</v>
      </c>
      <c r="D2487">
        <f t="shared" si="76"/>
        <v>36</v>
      </c>
      <c r="E2487" t="str">
        <f>VLOOKUP(D2487,'Regionalism Code'!B:C,2,FALSE)</f>
        <v>江西省</v>
      </c>
      <c r="F2487">
        <f t="shared" si="77"/>
        <v>3611</v>
      </c>
      <c r="G2487" t="str">
        <f>IF(F2487&gt;10000,"省直辖县市",VLOOKUP(F2487,'Regionalism Code'!H:I,2,FALSE))</f>
        <v>上饶市</v>
      </c>
      <c r="H2487" s="4">
        <v>61.05</v>
      </c>
      <c r="I2487" s="4">
        <v>46</v>
      </c>
      <c r="J2487" s="4">
        <v>91.86</v>
      </c>
      <c r="K2487" s="4">
        <v>98.81</v>
      </c>
      <c r="L2487" s="4">
        <v>65.3</v>
      </c>
      <c r="M2487" s="4">
        <v>99.67</v>
      </c>
      <c r="N2487" s="4">
        <v>108.31</v>
      </c>
      <c r="O2487" s="4">
        <v>97.69</v>
      </c>
      <c r="P2487" s="4">
        <v>62.92</v>
      </c>
      <c r="Q2487" s="4">
        <v>54.76</v>
      </c>
    </row>
    <row r="2488" spans="1:17">
      <c r="A2488">
        <v>2015</v>
      </c>
      <c r="B2488" t="s">
        <v>1555</v>
      </c>
      <c r="C2488">
        <v>361129</v>
      </c>
      <c r="D2488">
        <f t="shared" si="76"/>
        <v>36</v>
      </c>
      <c r="E2488" t="str">
        <f>VLOOKUP(D2488,'Regionalism Code'!B:C,2,FALSE)</f>
        <v>江西省</v>
      </c>
      <c r="F2488">
        <f t="shared" si="77"/>
        <v>3611</v>
      </c>
      <c r="G2488" t="str">
        <f>IF(F2488&gt;10000,"省直辖县市",VLOOKUP(F2488,'Regionalism Code'!H:I,2,FALSE))</f>
        <v>上饶市</v>
      </c>
      <c r="H2488" s="4">
        <v>70.2</v>
      </c>
      <c r="I2488" s="4">
        <v>62</v>
      </c>
      <c r="J2488" s="4">
        <v>91.77</v>
      </c>
      <c r="K2488" s="4">
        <v>94.43</v>
      </c>
      <c r="L2488" s="4">
        <v>80.77</v>
      </c>
      <c r="M2488" s="4">
        <v>100.19</v>
      </c>
      <c r="N2488" s="4">
        <v>114.19</v>
      </c>
      <c r="O2488" s="4">
        <v>86.67</v>
      </c>
      <c r="P2488" s="4">
        <v>66.31</v>
      </c>
      <c r="Q2488" s="4">
        <v>58.11</v>
      </c>
    </row>
    <row r="2489" spans="1:17">
      <c r="A2489">
        <v>2015</v>
      </c>
      <c r="B2489" t="s">
        <v>1556</v>
      </c>
      <c r="C2489">
        <v>361130</v>
      </c>
      <c r="D2489">
        <f t="shared" si="76"/>
        <v>36</v>
      </c>
      <c r="E2489" t="str">
        <f>VLOOKUP(D2489,'Regionalism Code'!B:C,2,FALSE)</f>
        <v>江西省</v>
      </c>
      <c r="F2489">
        <f t="shared" si="77"/>
        <v>3611</v>
      </c>
      <c r="G2489" t="str">
        <f>IF(F2489&gt;10000,"省直辖县市",VLOOKUP(F2489,'Regionalism Code'!H:I,2,FALSE))</f>
        <v>上饶市</v>
      </c>
      <c r="H2489" s="4">
        <v>75.33</v>
      </c>
      <c r="I2489" s="4">
        <v>73.099999999999994</v>
      </c>
      <c r="J2489" s="4">
        <v>97.1</v>
      </c>
      <c r="K2489" s="4">
        <v>116.53</v>
      </c>
      <c r="L2489" s="4">
        <v>81.489999999999995</v>
      </c>
      <c r="M2489" s="4">
        <v>113.51</v>
      </c>
      <c r="N2489" s="4">
        <v>95.23</v>
      </c>
      <c r="O2489" s="4">
        <v>105.2</v>
      </c>
      <c r="P2489" s="4">
        <v>77.03</v>
      </c>
      <c r="Q2489" s="4">
        <v>43.11</v>
      </c>
    </row>
    <row r="2490" spans="1:17">
      <c r="A2490">
        <v>2015</v>
      </c>
      <c r="B2490" t="s">
        <v>1557</v>
      </c>
      <c r="C2490">
        <v>361181</v>
      </c>
      <c r="D2490">
        <f t="shared" si="76"/>
        <v>36</v>
      </c>
      <c r="E2490" t="str">
        <f>VLOOKUP(D2490,'Regionalism Code'!B:C,2,FALSE)</f>
        <v>江西省</v>
      </c>
      <c r="F2490">
        <f t="shared" si="77"/>
        <v>3611</v>
      </c>
      <c r="G2490" t="str">
        <f>IF(F2490&gt;10000,"省直辖县市",VLOOKUP(F2490,'Regionalism Code'!H:I,2,FALSE))</f>
        <v>上饶市</v>
      </c>
      <c r="H2490" s="4">
        <v>78.3</v>
      </c>
      <c r="I2490" s="4">
        <v>77.680000000000007</v>
      </c>
      <c r="J2490" s="4">
        <v>91.59</v>
      </c>
      <c r="K2490" s="4">
        <v>108.33</v>
      </c>
      <c r="L2490" s="4">
        <v>81.93</v>
      </c>
      <c r="M2490" s="4">
        <v>110.68</v>
      </c>
      <c r="N2490" s="4">
        <v>108.96</v>
      </c>
      <c r="O2490" s="4">
        <v>87.84</v>
      </c>
      <c r="P2490" s="4">
        <v>58.63</v>
      </c>
      <c r="Q2490" s="4">
        <v>56.2</v>
      </c>
    </row>
    <row r="2491" spans="1:17">
      <c r="A2491">
        <v>2015</v>
      </c>
      <c r="B2491" t="s">
        <v>1564</v>
      </c>
      <c r="C2491">
        <v>370124</v>
      </c>
      <c r="D2491">
        <f t="shared" si="76"/>
        <v>37</v>
      </c>
      <c r="E2491" t="str">
        <f>VLOOKUP(D2491,'Regionalism Code'!B:C,2,FALSE)</f>
        <v>山东省</v>
      </c>
      <c r="F2491">
        <f t="shared" si="77"/>
        <v>3701</v>
      </c>
      <c r="G2491" t="str">
        <f>IF(F2491&gt;10000,"省直辖县市",VLOOKUP(F2491,'Regionalism Code'!H:I,2,FALSE))</f>
        <v>济南市</v>
      </c>
      <c r="H2491" s="4">
        <v>75.8</v>
      </c>
      <c r="I2491" s="4">
        <v>86.72</v>
      </c>
      <c r="J2491" s="4">
        <v>80.14</v>
      </c>
      <c r="K2491" s="4">
        <v>41.8</v>
      </c>
      <c r="L2491" s="4">
        <v>49.88</v>
      </c>
      <c r="M2491" s="4">
        <v>106.14</v>
      </c>
      <c r="N2491" s="4">
        <v>103.48</v>
      </c>
      <c r="O2491" s="4">
        <v>86.98</v>
      </c>
      <c r="P2491" s="4">
        <v>43.76</v>
      </c>
      <c r="Q2491" s="4">
        <v>31.83</v>
      </c>
    </row>
    <row r="2492" spans="1:17">
      <c r="A2492">
        <v>2015</v>
      </c>
      <c r="B2492" t="s">
        <v>1565</v>
      </c>
      <c r="C2492">
        <v>370125</v>
      </c>
      <c r="D2492">
        <f t="shared" si="76"/>
        <v>37</v>
      </c>
      <c r="E2492" t="str">
        <f>VLOOKUP(D2492,'Regionalism Code'!B:C,2,FALSE)</f>
        <v>山东省</v>
      </c>
      <c r="F2492">
        <f t="shared" si="77"/>
        <v>3701</v>
      </c>
      <c r="G2492" t="str">
        <f>IF(F2492&gt;10000,"省直辖县市",VLOOKUP(F2492,'Regionalism Code'!H:I,2,FALSE))</f>
        <v>济南市</v>
      </c>
      <c r="H2492" s="4">
        <v>74.48</v>
      </c>
      <c r="I2492" s="4">
        <v>78.28</v>
      </c>
      <c r="J2492" s="4">
        <v>75.66</v>
      </c>
      <c r="K2492" s="4">
        <v>79.91</v>
      </c>
      <c r="L2492" s="4">
        <v>26.79</v>
      </c>
      <c r="M2492" s="4">
        <v>99.65</v>
      </c>
      <c r="N2492" s="4">
        <v>88.61</v>
      </c>
      <c r="O2492" s="4">
        <v>90.75</v>
      </c>
      <c r="P2492" s="4">
        <v>46.53</v>
      </c>
      <c r="Q2492" s="4">
        <v>59.81</v>
      </c>
    </row>
    <row r="2493" spans="1:17">
      <c r="A2493">
        <v>2015</v>
      </c>
      <c r="B2493" t="s">
        <v>1566</v>
      </c>
      <c r="C2493">
        <v>370126</v>
      </c>
      <c r="D2493">
        <f t="shared" si="76"/>
        <v>37</v>
      </c>
      <c r="E2493" t="str">
        <f>VLOOKUP(D2493,'Regionalism Code'!B:C,2,FALSE)</f>
        <v>山东省</v>
      </c>
      <c r="F2493">
        <f t="shared" si="77"/>
        <v>3701</v>
      </c>
      <c r="G2493" t="str">
        <f>IF(F2493&gt;10000,"省直辖县市",VLOOKUP(F2493,'Regionalism Code'!H:I,2,FALSE))</f>
        <v>济南市</v>
      </c>
      <c r="H2493" s="4">
        <v>59.01</v>
      </c>
      <c r="I2493" s="4">
        <v>55.7</v>
      </c>
      <c r="J2493" s="4">
        <v>71.12</v>
      </c>
      <c r="K2493" s="4">
        <v>68.23</v>
      </c>
      <c r="L2493" s="4">
        <v>42.89</v>
      </c>
      <c r="M2493" s="4">
        <v>87.19</v>
      </c>
      <c r="N2493" s="4">
        <v>90.5</v>
      </c>
      <c r="O2493" s="4">
        <v>82.14</v>
      </c>
      <c r="P2493" s="4">
        <v>16.77</v>
      </c>
      <c r="Q2493" s="4">
        <v>47.94</v>
      </c>
    </row>
    <row r="2494" spans="1:17">
      <c r="A2494">
        <v>2015</v>
      </c>
      <c r="B2494" t="s">
        <v>1567</v>
      </c>
      <c r="C2494">
        <v>370181</v>
      </c>
      <c r="D2494">
        <f t="shared" si="76"/>
        <v>37</v>
      </c>
      <c r="E2494" t="str">
        <f>VLOOKUP(D2494,'Regionalism Code'!B:C,2,FALSE)</f>
        <v>山东省</v>
      </c>
      <c r="F2494">
        <f t="shared" si="77"/>
        <v>3701</v>
      </c>
      <c r="G2494" t="str">
        <f>IF(F2494&gt;10000,"省直辖县市",VLOOKUP(F2494,'Regionalism Code'!H:I,2,FALSE))</f>
        <v>济南市</v>
      </c>
      <c r="H2494" s="4">
        <v>89.36</v>
      </c>
      <c r="I2494" s="4">
        <v>102.61</v>
      </c>
      <c r="J2494" s="4">
        <v>81.260000000000005</v>
      </c>
      <c r="K2494" s="4">
        <v>84.66</v>
      </c>
      <c r="L2494" s="4">
        <v>38.19</v>
      </c>
      <c r="M2494" s="4">
        <v>101.84</v>
      </c>
      <c r="N2494" s="4">
        <v>97.53</v>
      </c>
      <c r="O2494" s="4">
        <v>79.819999999999993</v>
      </c>
      <c r="P2494" s="4">
        <v>100</v>
      </c>
      <c r="Q2494" s="4">
        <v>60.31</v>
      </c>
    </row>
    <row r="2495" spans="1:17">
      <c r="A2495">
        <v>2015</v>
      </c>
      <c r="B2495" t="s">
        <v>1574</v>
      </c>
      <c r="C2495">
        <v>370281</v>
      </c>
      <c r="D2495">
        <f t="shared" si="76"/>
        <v>37</v>
      </c>
      <c r="E2495" t="str">
        <f>VLOOKUP(D2495,'Regionalism Code'!B:C,2,FALSE)</f>
        <v>山东省</v>
      </c>
      <c r="F2495">
        <f t="shared" si="77"/>
        <v>3702</v>
      </c>
      <c r="G2495" t="str">
        <f>IF(F2495&gt;10000,"省直辖县市",VLOOKUP(F2495,'Regionalism Code'!H:I,2,FALSE))</f>
        <v>青岛市</v>
      </c>
      <c r="H2495" s="4">
        <v>99.55</v>
      </c>
      <c r="I2495" s="4">
        <v>115.45</v>
      </c>
      <c r="J2495" s="4">
        <v>94.64</v>
      </c>
      <c r="K2495" s="4">
        <v>114.41</v>
      </c>
      <c r="L2495" s="4">
        <v>60.16</v>
      </c>
      <c r="M2495" s="4">
        <v>117.63</v>
      </c>
      <c r="N2495" s="4">
        <v>104.1</v>
      </c>
      <c r="O2495" s="4">
        <v>102.26</v>
      </c>
      <c r="P2495" s="4">
        <v>73.760000000000005</v>
      </c>
      <c r="Q2495" s="4">
        <v>55.99</v>
      </c>
    </row>
    <row r="2496" spans="1:17">
      <c r="A2496">
        <v>2015</v>
      </c>
      <c r="B2496" t="s">
        <v>1575</v>
      </c>
      <c r="C2496">
        <v>370282</v>
      </c>
      <c r="D2496">
        <f t="shared" si="76"/>
        <v>37</v>
      </c>
      <c r="E2496" t="str">
        <f>VLOOKUP(D2496,'Regionalism Code'!B:C,2,FALSE)</f>
        <v>山东省</v>
      </c>
      <c r="F2496">
        <f t="shared" si="77"/>
        <v>3702</v>
      </c>
      <c r="G2496" t="str">
        <f>IF(F2496&gt;10000,"省直辖县市",VLOOKUP(F2496,'Regionalism Code'!H:I,2,FALSE))</f>
        <v>青岛市</v>
      </c>
      <c r="H2496" s="4">
        <v>98.35</v>
      </c>
      <c r="I2496" s="4">
        <v>112.97</v>
      </c>
      <c r="J2496" s="4">
        <v>101.57</v>
      </c>
      <c r="K2496" s="4">
        <v>138.31</v>
      </c>
      <c r="L2496" s="4">
        <v>60.43</v>
      </c>
      <c r="M2496" s="4">
        <v>129.16999999999999</v>
      </c>
      <c r="N2496" s="4">
        <v>113.15</v>
      </c>
      <c r="O2496" s="4">
        <v>106.3</v>
      </c>
      <c r="P2496" s="4">
        <v>86.77</v>
      </c>
      <c r="Q2496" s="4">
        <v>44.23</v>
      </c>
    </row>
    <row r="2497" spans="1:17">
      <c r="A2497">
        <v>2015</v>
      </c>
      <c r="B2497" t="s">
        <v>1576</v>
      </c>
      <c r="C2497">
        <v>370283</v>
      </c>
      <c r="D2497">
        <f t="shared" si="76"/>
        <v>37</v>
      </c>
      <c r="E2497" t="str">
        <f>VLOOKUP(D2497,'Regionalism Code'!B:C,2,FALSE)</f>
        <v>山东省</v>
      </c>
      <c r="F2497">
        <f t="shared" si="77"/>
        <v>3702</v>
      </c>
      <c r="G2497" t="str">
        <f>IF(F2497&gt;10000,"省直辖县市",VLOOKUP(F2497,'Regionalism Code'!H:I,2,FALSE))</f>
        <v>青岛市</v>
      </c>
      <c r="H2497" s="4">
        <v>75.77</v>
      </c>
      <c r="I2497" s="4">
        <v>80.430000000000007</v>
      </c>
      <c r="J2497" s="4">
        <v>82.09</v>
      </c>
      <c r="K2497" s="4">
        <v>93.81</v>
      </c>
      <c r="L2497" s="4">
        <v>52.91</v>
      </c>
      <c r="M2497" s="4">
        <v>92.35</v>
      </c>
      <c r="N2497" s="4">
        <v>98.54</v>
      </c>
      <c r="O2497" s="4">
        <v>88.83</v>
      </c>
      <c r="P2497" s="4">
        <v>50.25</v>
      </c>
      <c r="Q2497" s="4">
        <v>48.89</v>
      </c>
    </row>
    <row r="2498" spans="1:17">
      <c r="A2498">
        <v>2015</v>
      </c>
      <c r="B2498" t="s">
        <v>1577</v>
      </c>
      <c r="C2498">
        <v>370285</v>
      </c>
      <c r="D2498">
        <f t="shared" ref="D2498:D2561" si="78">INT(C2498/10000)</f>
        <v>37</v>
      </c>
      <c r="E2498" t="str">
        <f>VLOOKUP(D2498,'Regionalism Code'!B:C,2,FALSE)</f>
        <v>山东省</v>
      </c>
      <c r="F2498">
        <f t="shared" ref="F2498:F2561" si="79">IF(OR(D2498=11,D2498=12,D2498=31,D2498=50),D2498*100,IF(MID(C2498,3,1)="9",C2498,INT(C2498/100)))</f>
        <v>3702</v>
      </c>
      <c r="G2498" t="str">
        <f>IF(F2498&gt;10000,"省直辖县市",VLOOKUP(F2498,'Regionalism Code'!H:I,2,FALSE))</f>
        <v>青岛市</v>
      </c>
      <c r="H2498" s="4">
        <v>83.35</v>
      </c>
      <c r="I2498" s="4">
        <v>84.37</v>
      </c>
      <c r="J2498" s="4">
        <v>103.97</v>
      </c>
      <c r="K2498" s="4">
        <v>113.16</v>
      </c>
      <c r="L2498" s="4">
        <v>59.99</v>
      </c>
      <c r="M2498" s="4">
        <v>117.03</v>
      </c>
      <c r="N2498" s="4">
        <v>135.86000000000001</v>
      </c>
      <c r="O2498" s="4">
        <v>108.53</v>
      </c>
      <c r="P2498" s="4">
        <v>64.77</v>
      </c>
      <c r="Q2498" s="4">
        <v>42.54</v>
      </c>
    </row>
    <row r="2499" spans="1:17">
      <c r="A2499">
        <v>2015</v>
      </c>
      <c r="B2499" t="s">
        <v>1583</v>
      </c>
      <c r="C2499">
        <v>370321</v>
      </c>
      <c r="D2499">
        <f t="shared" si="78"/>
        <v>37</v>
      </c>
      <c r="E2499" t="str">
        <f>VLOOKUP(D2499,'Regionalism Code'!B:C,2,FALSE)</f>
        <v>山东省</v>
      </c>
      <c r="F2499">
        <f t="shared" si="79"/>
        <v>3703</v>
      </c>
      <c r="G2499" t="str">
        <f>IF(F2499&gt;10000,"省直辖县市",VLOOKUP(F2499,'Regionalism Code'!H:I,2,FALSE))</f>
        <v>淄博市</v>
      </c>
      <c r="H2499" s="4">
        <v>92.99</v>
      </c>
      <c r="I2499" s="4">
        <v>104.34</v>
      </c>
      <c r="J2499" s="4">
        <v>89.29</v>
      </c>
      <c r="K2499" s="4">
        <v>102.74</v>
      </c>
      <c r="L2499" s="4">
        <v>51.42</v>
      </c>
      <c r="M2499" s="4">
        <v>117.89</v>
      </c>
      <c r="N2499" s="4">
        <v>99.46</v>
      </c>
      <c r="O2499" s="4">
        <v>98.72</v>
      </c>
      <c r="P2499" s="4">
        <v>64.260000000000005</v>
      </c>
      <c r="Q2499" s="4">
        <v>62.22</v>
      </c>
    </row>
    <row r="2500" spans="1:17">
      <c r="A2500">
        <v>2015</v>
      </c>
      <c r="B2500" t="s">
        <v>1584</v>
      </c>
      <c r="C2500">
        <v>370322</v>
      </c>
      <c r="D2500">
        <f t="shared" si="78"/>
        <v>37</v>
      </c>
      <c r="E2500" t="str">
        <f>VLOOKUP(D2500,'Regionalism Code'!B:C,2,FALSE)</f>
        <v>山东省</v>
      </c>
      <c r="F2500">
        <f t="shared" si="79"/>
        <v>3703</v>
      </c>
      <c r="G2500" t="str">
        <f>IF(F2500&gt;10000,"省直辖县市",VLOOKUP(F2500,'Regionalism Code'!H:I,2,FALSE))</f>
        <v>淄博市</v>
      </c>
      <c r="H2500" s="4">
        <v>67.680000000000007</v>
      </c>
      <c r="I2500" s="4">
        <v>67.7</v>
      </c>
      <c r="J2500" s="4">
        <v>73.5</v>
      </c>
      <c r="K2500" s="4">
        <v>79.14</v>
      </c>
      <c r="L2500" s="4">
        <v>41.38</v>
      </c>
      <c r="M2500" s="4">
        <v>105.93</v>
      </c>
      <c r="N2500" s="4">
        <v>95.47</v>
      </c>
      <c r="O2500" s="4">
        <v>75.62</v>
      </c>
      <c r="P2500" s="4">
        <v>38.69</v>
      </c>
      <c r="Q2500" s="4">
        <v>57.01</v>
      </c>
    </row>
    <row r="2501" spans="1:17">
      <c r="A2501">
        <v>2015</v>
      </c>
      <c r="B2501" t="s">
        <v>1585</v>
      </c>
      <c r="C2501">
        <v>370323</v>
      </c>
      <c r="D2501">
        <f t="shared" si="78"/>
        <v>37</v>
      </c>
      <c r="E2501" t="str">
        <f>VLOOKUP(D2501,'Regionalism Code'!B:C,2,FALSE)</f>
        <v>山东省</v>
      </c>
      <c r="F2501">
        <f t="shared" si="79"/>
        <v>3703</v>
      </c>
      <c r="G2501" t="str">
        <f>IF(F2501&gt;10000,"省直辖县市",VLOOKUP(F2501,'Regionalism Code'!H:I,2,FALSE))</f>
        <v>淄博市</v>
      </c>
      <c r="H2501" s="4">
        <v>70.83</v>
      </c>
      <c r="I2501" s="4">
        <v>69.77</v>
      </c>
      <c r="J2501" s="4">
        <v>80.86</v>
      </c>
      <c r="K2501" s="4">
        <v>86.38</v>
      </c>
      <c r="L2501" s="4">
        <v>31.93</v>
      </c>
      <c r="M2501" s="4">
        <v>104.18</v>
      </c>
      <c r="N2501" s="4">
        <v>103.76</v>
      </c>
      <c r="O2501" s="4">
        <v>87.68</v>
      </c>
      <c r="P2501" s="4">
        <v>58.34</v>
      </c>
      <c r="Q2501" s="4">
        <v>56.14</v>
      </c>
    </row>
    <row r="2502" spans="1:17">
      <c r="A2502">
        <v>2015</v>
      </c>
      <c r="B2502" t="s">
        <v>1590</v>
      </c>
      <c r="C2502">
        <v>370481</v>
      </c>
      <c r="D2502">
        <f t="shared" si="78"/>
        <v>37</v>
      </c>
      <c r="E2502" t="str">
        <f>VLOOKUP(D2502,'Regionalism Code'!B:C,2,FALSE)</f>
        <v>山东省</v>
      </c>
      <c r="F2502">
        <f t="shared" si="79"/>
        <v>3704</v>
      </c>
      <c r="G2502" t="str">
        <f>IF(F2502&gt;10000,"省直辖县市",VLOOKUP(F2502,'Regionalism Code'!H:I,2,FALSE))</f>
        <v>枣庄市</v>
      </c>
      <c r="H2502" s="4">
        <v>80.11</v>
      </c>
      <c r="I2502" s="4">
        <v>89.15</v>
      </c>
      <c r="J2502" s="4">
        <v>84.84</v>
      </c>
      <c r="K2502" s="4">
        <v>78.08</v>
      </c>
      <c r="L2502" s="4">
        <v>41.56</v>
      </c>
      <c r="M2502" s="4">
        <v>108.3</v>
      </c>
      <c r="N2502" s="4">
        <v>101.06</v>
      </c>
      <c r="O2502" s="4">
        <v>95.72</v>
      </c>
      <c r="P2502" s="4">
        <v>59.66</v>
      </c>
      <c r="Q2502" s="4">
        <v>41.68</v>
      </c>
    </row>
    <row r="2503" spans="1:17">
      <c r="A2503">
        <v>2015</v>
      </c>
      <c r="B2503" t="s">
        <v>1593</v>
      </c>
      <c r="C2503">
        <v>370521</v>
      </c>
      <c r="D2503">
        <f t="shared" si="78"/>
        <v>37</v>
      </c>
      <c r="E2503" t="str">
        <f>VLOOKUP(D2503,'Regionalism Code'!B:C,2,FALSE)</f>
        <v>山东省</v>
      </c>
      <c r="F2503">
        <f t="shared" si="79"/>
        <v>3705</v>
      </c>
      <c r="G2503" t="str">
        <f>IF(F2503&gt;10000,"省直辖县市",VLOOKUP(F2503,'Regionalism Code'!H:I,2,FALSE))</f>
        <v>东营市</v>
      </c>
      <c r="H2503" s="4">
        <v>93.69</v>
      </c>
      <c r="I2503" s="4">
        <v>109.27</v>
      </c>
      <c r="J2503" s="4">
        <v>84.09</v>
      </c>
      <c r="K2503" s="4">
        <v>110.77</v>
      </c>
      <c r="L2503" s="4">
        <v>50.51</v>
      </c>
      <c r="M2503" s="4">
        <v>127.75</v>
      </c>
      <c r="N2503" s="4">
        <v>106.18</v>
      </c>
      <c r="O2503" s="4">
        <v>82.02</v>
      </c>
      <c r="P2503" s="4">
        <v>51.04</v>
      </c>
      <c r="Q2503" s="4">
        <v>59.69</v>
      </c>
    </row>
    <row r="2504" spans="1:17">
      <c r="A2504">
        <v>2015</v>
      </c>
      <c r="B2504" t="s">
        <v>1594</v>
      </c>
      <c r="C2504">
        <v>370522</v>
      </c>
      <c r="D2504">
        <f t="shared" si="78"/>
        <v>37</v>
      </c>
      <c r="E2504" t="str">
        <f>VLOOKUP(D2504,'Regionalism Code'!B:C,2,FALSE)</f>
        <v>山东省</v>
      </c>
      <c r="F2504">
        <f t="shared" si="79"/>
        <v>3705</v>
      </c>
      <c r="G2504" t="str">
        <f>IF(F2504&gt;10000,"省直辖县市",VLOOKUP(F2504,'Regionalism Code'!H:I,2,FALSE))</f>
        <v>东营市</v>
      </c>
      <c r="H2504" s="4">
        <v>76.510000000000005</v>
      </c>
      <c r="I2504" s="4">
        <v>79.7</v>
      </c>
      <c r="J2504" s="4">
        <v>78.37</v>
      </c>
      <c r="K2504" s="4">
        <v>92.15</v>
      </c>
      <c r="L2504" s="4">
        <v>44.46</v>
      </c>
      <c r="M2504" s="4">
        <v>120.86</v>
      </c>
      <c r="N2504" s="4">
        <v>98.43</v>
      </c>
      <c r="O2504" s="4">
        <v>77.06</v>
      </c>
      <c r="P2504" s="4">
        <v>54.27</v>
      </c>
      <c r="Q2504" s="4">
        <v>62.62</v>
      </c>
    </row>
    <row r="2505" spans="1:17">
      <c r="A2505">
        <v>2015</v>
      </c>
      <c r="B2505" t="s">
        <v>1595</v>
      </c>
      <c r="C2505">
        <v>370523</v>
      </c>
      <c r="D2505">
        <f t="shared" si="78"/>
        <v>37</v>
      </c>
      <c r="E2505" t="str">
        <f>VLOOKUP(D2505,'Regionalism Code'!B:C,2,FALSE)</f>
        <v>山东省</v>
      </c>
      <c r="F2505">
        <f t="shared" si="79"/>
        <v>3705</v>
      </c>
      <c r="G2505" t="str">
        <f>IF(F2505&gt;10000,"省直辖县市",VLOOKUP(F2505,'Regionalism Code'!H:I,2,FALSE))</f>
        <v>东营市</v>
      </c>
      <c r="H2505" s="4">
        <v>93.14</v>
      </c>
      <c r="I2505" s="4">
        <v>108.32</v>
      </c>
      <c r="J2505" s="4">
        <v>83.23</v>
      </c>
      <c r="K2505" s="4">
        <v>100.25</v>
      </c>
      <c r="L2505" s="4">
        <v>45.25</v>
      </c>
      <c r="M2505" s="4">
        <v>118.98</v>
      </c>
      <c r="N2505" s="4">
        <v>108.06</v>
      </c>
      <c r="O2505" s="4">
        <v>81.37</v>
      </c>
      <c r="P2505" s="4">
        <v>58.7</v>
      </c>
      <c r="Q2505" s="4">
        <v>61.03</v>
      </c>
    </row>
    <row r="2506" spans="1:17">
      <c r="A2506">
        <v>2015</v>
      </c>
      <c r="B2506" t="s">
        <v>1600</v>
      </c>
      <c r="C2506">
        <v>370634</v>
      </c>
      <c r="D2506">
        <f t="shared" si="78"/>
        <v>37</v>
      </c>
      <c r="E2506" t="str">
        <f>VLOOKUP(D2506,'Regionalism Code'!B:C,2,FALSE)</f>
        <v>山东省</v>
      </c>
      <c r="F2506">
        <f t="shared" si="79"/>
        <v>3706</v>
      </c>
      <c r="G2506" t="str">
        <f>IF(F2506&gt;10000,"省直辖县市",VLOOKUP(F2506,'Regionalism Code'!H:I,2,FALSE))</f>
        <v>烟台市</v>
      </c>
      <c r="H2506" s="4">
        <v>95.04</v>
      </c>
      <c r="I2506" s="4">
        <v>108.95</v>
      </c>
      <c r="J2506" s="4">
        <v>87.99</v>
      </c>
      <c r="K2506" s="4">
        <v>114.95</v>
      </c>
      <c r="L2506" s="4">
        <v>83.16</v>
      </c>
      <c r="M2506" s="4">
        <v>126.53</v>
      </c>
      <c r="N2506" s="4">
        <v>107.33</v>
      </c>
      <c r="O2506" s="4">
        <v>67.36</v>
      </c>
      <c r="P2506" s="4">
        <v>89.89</v>
      </c>
      <c r="Q2506" s="4">
        <v>61.92</v>
      </c>
    </row>
    <row r="2507" spans="1:17">
      <c r="A2507">
        <v>2015</v>
      </c>
      <c r="B2507" t="s">
        <v>1601</v>
      </c>
      <c r="C2507">
        <v>370681</v>
      </c>
      <c r="D2507">
        <f t="shared" si="78"/>
        <v>37</v>
      </c>
      <c r="E2507" t="str">
        <f>VLOOKUP(D2507,'Regionalism Code'!B:C,2,FALSE)</f>
        <v>山东省</v>
      </c>
      <c r="F2507">
        <f t="shared" si="79"/>
        <v>3706</v>
      </c>
      <c r="G2507" t="str">
        <f>IF(F2507&gt;10000,"省直辖县市",VLOOKUP(F2507,'Regionalism Code'!H:I,2,FALSE))</f>
        <v>烟台市</v>
      </c>
      <c r="H2507" s="4">
        <v>99.88</v>
      </c>
      <c r="I2507" s="4">
        <v>113.99</v>
      </c>
      <c r="J2507" s="4">
        <v>99.81</v>
      </c>
      <c r="K2507" s="4">
        <v>109.12</v>
      </c>
      <c r="L2507" s="4">
        <v>76.2</v>
      </c>
      <c r="M2507" s="4">
        <v>125.66</v>
      </c>
      <c r="N2507" s="4">
        <v>134.47</v>
      </c>
      <c r="O2507" s="4">
        <v>89.45</v>
      </c>
      <c r="P2507" s="4">
        <v>69.97</v>
      </c>
      <c r="Q2507" s="4">
        <v>53.4</v>
      </c>
    </row>
    <row r="2508" spans="1:17">
      <c r="A2508">
        <v>2015</v>
      </c>
      <c r="B2508" t="s">
        <v>1602</v>
      </c>
      <c r="C2508">
        <v>370682</v>
      </c>
      <c r="D2508">
        <f t="shared" si="78"/>
        <v>37</v>
      </c>
      <c r="E2508" t="str">
        <f>VLOOKUP(D2508,'Regionalism Code'!B:C,2,FALSE)</f>
        <v>山东省</v>
      </c>
      <c r="F2508">
        <f t="shared" si="79"/>
        <v>3706</v>
      </c>
      <c r="G2508" t="str">
        <f>IF(F2508&gt;10000,"省直辖县市",VLOOKUP(F2508,'Regionalism Code'!H:I,2,FALSE))</f>
        <v>烟台市</v>
      </c>
      <c r="H2508" s="4">
        <v>76.73</v>
      </c>
      <c r="I2508" s="4">
        <v>76.03</v>
      </c>
      <c r="J2508" s="4">
        <v>90.54</v>
      </c>
      <c r="K2508" s="4">
        <v>97.49</v>
      </c>
      <c r="L2508" s="4">
        <v>60.33</v>
      </c>
      <c r="M2508" s="4">
        <v>116.45</v>
      </c>
      <c r="N2508" s="4">
        <v>111.41</v>
      </c>
      <c r="O2508" s="4">
        <v>92.31</v>
      </c>
      <c r="P2508" s="4">
        <v>60.35</v>
      </c>
      <c r="Q2508" s="4">
        <v>53.96</v>
      </c>
    </row>
    <row r="2509" spans="1:17">
      <c r="A2509">
        <v>2015</v>
      </c>
      <c r="B2509" t="s">
        <v>1603</v>
      </c>
      <c r="C2509">
        <v>370683</v>
      </c>
      <c r="D2509">
        <f t="shared" si="78"/>
        <v>37</v>
      </c>
      <c r="E2509" t="str">
        <f>VLOOKUP(D2509,'Regionalism Code'!B:C,2,FALSE)</f>
        <v>山东省</v>
      </c>
      <c r="F2509">
        <f t="shared" si="79"/>
        <v>3706</v>
      </c>
      <c r="G2509" t="str">
        <f>IF(F2509&gt;10000,"省直辖县市",VLOOKUP(F2509,'Regionalism Code'!H:I,2,FALSE))</f>
        <v>烟台市</v>
      </c>
      <c r="H2509" s="4">
        <v>86.74</v>
      </c>
      <c r="I2509" s="4">
        <v>90.71</v>
      </c>
      <c r="J2509" s="4">
        <v>99.55</v>
      </c>
      <c r="K2509" s="4">
        <v>100.49</v>
      </c>
      <c r="L2509" s="4">
        <v>83.65</v>
      </c>
      <c r="M2509" s="4">
        <v>119.81</v>
      </c>
      <c r="N2509" s="4">
        <v>125.62</v>
      </c>
      <c r="O2509" s="4">
        <v>93.14</v>
      </c>
      <c r="P2509" s="4">
        <v>70.94</v>
      </c>
      <c r="Q2509" s="4">
        <v>50.34</v>
      </c>
    </row>
    <row r="2510" spans="1:17">
      <c r="A2510">
        <v>2015</v>
      </c>
      <c r="B2510" t="s">
        <v>1604</v>
      </c>
      <c r="C2510">
        <v>370684</v>
      </c>
      <c r="D2510">
        <f t="shared" si="78"/>
        <v>37</v>
      </c>
      <c r="E2510" t="str">
        <f>VLOOKUP(D2510,'Regionalism Code'!B:C,2,FALSE)</f>
        <v>山东省</v>
      </c>
      <c r="F2510">
        <f t="shared" si="79"/>
        <v>3706</v>
      </c>
      <c r="G2510" t="str">
        <f>IF(F2510&gt;10000,"省直辖县市",VLOOKUP(F2510,'Regionalism Code'!H:I,2,FALSE))</f>
        <v>烟台市</v>
      </c>
      <c r="H2510" s="4">
        <v>93.98</v>
      </c>
      <c r="I2510" s="4">
        <v>105.29</v>
      </c>
      <c r="J2510" s="4">
        <v>93.01</v>
      </c>
      <c r="K2510" s="4">
        <v>108.15</v>
      </c>
      <c r="L2510" s="4">
        <v>68.87</v>
      </c>
      <c r="M2510" s="4">
        <v>118.11</v>
      </c>
      <c r="N2510" s="4">
        <v>106.21</v>
      </c>
      <c r="O2510" s="4">
        <v>93.31</v>
      </c>
      <c r="P2510" s="4">
        <v>74.88</v>
      </c>
      <c r="Q2510" s="4">
        <v>58.4</v>
      </c>
    </row>
    <row r="2511" spans="1:17">
      <c r="A2511">
        <v>2015</v>
      </c>
      <c r="B2511" t="s">
        <v>1605</v>
      </c>
      <c r="C2511">
        <v>370685</v>
      </c>
      <c r="D2511">
        <f t="shared" si="78"/>
        <v>37</v>
      </c>
      <c r="E2511" t="str">
        <f>VLOOKUP(D2511,'Regionalism Code'!B:C,2,FALSE)</f>
        <v>山东省</v>
      </c>
      <c r="F2511">
        <f t="shared" si="79"/>
        <v>3706</v>
      </c>
      <c r="G2511" t="str">
        <f>IF(F2511&gt;10000,"省直辖县市",VLOOKUP(F2511,'Regionalism Code'!H:I,2,FALSE))</f>
        <v>烟台市</v>
      </c>
      <c r="H2511" s="4">
        <v>83.75</v>
      </c>
      <c r="I2511" s="4">
        <v>89.62</v>
      </c>
      <c r="J2511" s="4">
        <v>88.92</v>
      </c>
      <c r="K2511" s="4">
        <v>99.94</v>
      </c>
      <c r="L2511" s="4">
        <v>73.09</v>
      </c>
      <c r="M2511" s="4">
        <v>117.38</v>
      </c>
      <c r="N2511" s="4">
        <v>108.2</v>
      </c>
      <c r="O2511" s="4">
        <v>83.72</v>
      </c>
      <c r="P2511" s="4">
        <v>62.97</v>
      </c>
      <c r="Q2511" s="4">
        <v>54.97</v>
      </c>
    </row>
    <row r="2512" spans="1:17">
      <c r="A2512">
        <v>2015</v>
      </c>
      <c r="B2512" t="s">
        <v>1606</v>
      </c>
      <c r="C2512">
        <v>370686</v>
      </c>
      <c r="D2512">
        <f t="shared" si="78"/>
        <v>37</v>
      </c>
      <c r="E2512" t="str">
        <f>VLOOKUP(D2512,'Regionalism Code'!B:C,2,FALSE)</f>
        <v>山东省</v>
      </c>
      <c r="F2512">
        <f t="shared" si="79"/>
        <v>3706</v>
      </c>
      <c r="G2512" t="str">
        <f>IF(F2512&gt;10000,"省直辖县市",VLOOKUP(F2512,'Regionalism Code'!H:I,2,FALSE))</f>
        <v>烟台市</v>
      </c>
      <c r="H2512" s="4">
        <v>70.72</v>
      </c>
      <c r="I2512" s="4">
        <v>66.84</v>
      </c>
      <c r="J2512" s="4">
        <v>85.88</v>
      </c>
      <c r="K2512" s="4">
        <v>84.85</v>
      </c>
      <c r="L2512" s="4">
        <v>66.650000000000006</v>
      </c>
      <c r="M2512" s="4">
        <v>101.91</v>
      </c>
      <c r="N2512" s="4">
        <v>112.45</v>
      </c>
      <c r="O2512" s="4">
        <v>83.54</v>
      </c>
      <c r="P2512" s="4">
        <v>49.39</v>
      </c>
      <c r="Q2512" s="4">
        <v>55.99</v>
      </c>
    </row>
    <row r="2513" spans="1:17">
      <c r="A2513">
        <v>2015</v>
      </c>
      <c r="B2513" t="s">
        <v>1607</v>
      </c>
      <c r="C2513">
        <v>370687</v>
      </c>
      <c r="D2513">
        <f t="shared" si="78"/>
        <v>37</v>
      </c>
      <c r="E2513" t="str">
        <f>VLOOKUP(D2513,'Regionalism Code'!B:C,2,FALSE)</f>
        <v>山东省</v>
      </c>
      <c r="F2513">
        <f t="shared" si="79"/>
        <v>3706</v>
      </c>
      <c r="G2513" t="str">
        <f>IF(F2513&gt;10000,"省直辖县市",VLOOKUP(F2513,'Regionalism Code'!H:I,2,FALSE))</f>
        <v>烟台市</v>
      </c>
      <c r="H2513" s="4">
        <v>81.650000000000006</v>
      </c>
      <c r="I2513" s="4">
        <v>78.239999999999995</v>
      </c>
      <c r="J2513" s="4">
        <v>102.96</v>
      </c>
      <c r="K2513" s="4">
        <v>108.79</v>
      </c>
      <c r="L2513" s="4">
        <v>67.510000000000005</v>
      </c>
      <c r="M2513" s="4">
        <v>130.52000000000001</v>
      </c>
      <c r="N2513" s="4">
        <v>142.51</v>
      </c>
      <c r="O2513" s="4">
        <v>94.34</v>
      </c>
      <c r="P2513" s="4">
        <v>73.540000000000006</v>
      </c>
      <c r="Q2513" s="4">
        <v>54.17</v>
      </c>
    </row>
    <row r="2514" spans="1:17">
      <c r="A2514">
        <v>2015</v>
      </c>
      <c r="B2514" t="s">
        <v>1612</v>
      </c>
      <c r="C2514">
        <v>370724</v>
      </c>
      <c r="D2514">
        <f t="shared" si="78"/>
        <v>37</v>
      </c>
      <c r="E2514" t="str">
        <f>VLOOKUP(D2514,'Regionalism Code'!B:C,2,FALSE)</f>
        <v>山东省</v>
      </c>
      <c r="F2514">
        <f t="shared" si="79"/>
        <v>3707</v>
      </c>
      <c r="G2514" t="str">
        <f>IF(F2514&gt;10000,"省直辖县市",VLOOKUP(F2514,'Regionalism Code'!H:I,2,FALSE))</f>
        <v>潍坊市</v>
      </c>
      <c r="H2514" s="4">
        <v>74.66</v>
      </c>
      <c r="I2514" s="4">
        <v>75.92</v>
      </c>
      <c r="J2514" s="4">
        <v>83.54</v>
      </c>
      <c r="K2514" s="4">
        <v>85.62</v>
      </c>
      <c r="L2514" s="4">
        <v>41.76</v>
      </c>
      <c r="M2514" s="4">
        <v>103.76</v>
      </c>
      <c r="N2514" s="4">
        <v>98.89</v>
      </c>
      <c r="O2514" s="4">
        <v>94.95</v>
      </c>
      <c r="P2514" s="4">
        <v>54.47</v>
      </c>
      <c r="Q2514" s="4">
        <v>54.39</v>
      </c>
    </row>
    <row r="2515" spans="1:17">
      <c r="A2515">
        <v>2015</v>
      </c>
      <c r="B2515" t="s">
        <v>1613</v>
      </c>
      <c r="C2515">
        <v>370725</v>
      </c>
      <c r="D2515">
        <f t="shared" si="78"/>
        <v>37</v>
      </c>
      <c r="E2515" t="str">
        <f>VLOOKUP(D2515,'Regionalism Code'!B:C,2,FALSE)</f>
        <v>山东省</v>
      </c>
      <c r="F2515">
        <f t="shared" si="79"/>
        <v>3707</v>
      </c>
      <c r="G2515" t="str">
        <f>IF(F2515&gt;10000,"省直辖县市",VLOOKUP(F2515,'Regionalism Code'!H:I,2,FALSE))</f>
        <v>潍坊市</v>
      </c>
      <c r="H2515" s="4">
        <v>80.180000000000007</v>
      </c>
      <c r="I2515" s="4">
        <v>82.19</v>
      </c>
      <c r="J2515" s="4">
        <v>88.99</v>
      </c>
      <c r="K2515" s="4">
        <v>99.53</v>
      </c>
      <c r="L2515" s="4">
        <v>43.07</v>
      </c>
      <c r="M2515" s="4">
        <v>115.23</v>
      </c>
      <c r="N2515" s="4">
        <v>113.02</v>
      </c>
      <c r="O2515" s="4">
        <v>95.26</v>
      </c>
      <c r="P2515" s="4">
        <v>56.98</v>
      </c>
      <c r="Q2515" s="4">
        <v>57.56</v>
      </c>
    </row>
    <row r="2516" spans="1:17">
      <c r="A2516">
        <v>2015</v>
      </c>
      <c r="B2516" t="s">
        <v>1614</v>
      </c>
      <c r="C2516">
        <v>370781</v>
      </c>
      <c r="D2516">
        <f t="shared" si="78"/>
        <v>37</v>
      </c>
      <c r="E2516" t="str">
        <f>VLOOKUP(D2516,'Regionalism Code'!B:C,2,FALSE)</f>
        <v>山东省</v>
      </c>
      <c r="F2516">
        <f t="shared" si="79"/>
        <v>3707</v>
      </c>
      <c r="G2516" t="str">
        <f>IF(F2516&gt;10000,"省直辖县市",VLOOKUP(F2516,'Regionalism Code'!H:I,2,FALSE))</f>
        <v>潍坊市</v>
      </c>
      <c r="H2516" s="4">
        <v>87.81</v>
      </c>
      <c r="I2516" s="4">
        <v>96.27</v>
      </c>
      <c r="J2516" s="4">
        <v>89.7</v>
      </c>
      <c r="K2516" s="4">
        <v>99.73</v>
      </c>
      <c r="L2516" s="4">
        <v>58.11</v>
      </c>
      <c r="M2516" s="4">
        <v>118.61</v>
      </c>
      <c r="N2516" s="4">
        <v>109.6</v>
      </c>
      <c r="O2516" s="4">
        <v>91.1</v>
      </c>
      <c r="P2516" s="4">
        <v>62.31</v>
      </c>
      <c r="Q2516" s="4">
        <v>56.46</v>
      </c>
    </row>
    <row r="2517" spans="1:17">
      <c r="A2517">
        <v>2015</v>
      </c>
      <c r="B2517" t="s">
        <v>1616</v>
      </c>
      <c r="C2517">
        <v>370783</v>
      </c>
      <c r="D2517">
        <f t="shared" si="78"/>
        <v>37</v>
      </c>
      <c r="E2517" t="str">
        <f>VLOOKUP(D2517,'Regionalism Code'!B:C,2,FALSE)</f>
        <v>山东省</v>
      </c>
      <c r="F2517">
        <f t="shared" si="79"/>
        <v>3707</v>
      </c>
      <c r="G2517" t="str">
        <f>IF(F2517&gt;10000,"省直辖县市",VLOOKUP(F2517,'Regionalism Code'!H:I,2,FALSE))</f>
        <v>潍坊市</v>
      </c>
      <c r="H2517" s="4">
        <v>91.26</v>
      </c>
      <c r="I2517" s="4">
        <v>102.79</v>
      </c>
      <c r="J2517" s="4">
        <v>88.02</v>
      </c>
      <c r="K2517" s="4">
        <v>102.35</v>
      </c>
      <c r="L2517" s="4">
        <v>55.39</v>
      </c>
      <c r="M2517" s="4">
        <v>116.36</v>
      </c>
      <c r="N2517" s="4">
        <v>105.77</v>
      </c>
      <c r="O2517" s="4">
        <v>90.96</v>
      </c>
      <c r="P2517" s="4">
        <v>60.25</v>
      </c>
      <c r="Q2517" s="4">
        <v>59.11</v>
      </c>
    </row>
    <row r="2518" spans="1:17">
      <c r="A2518">
        <v>2015</v>
      </c>
      <c r="B2518" t="s">
        <v>1617</v>
      </c>
      <c r="C2518">
        <v>370784</v>
      </c>
      <c r="D2518">
        <f t="shared" si="78"/>
        <v>37</v>
      </c>
      <c r="E2518" t="str">
        <f>VLOOKUP(D2518,'Regionalism Code'!B:C,2,FALSE)</f>
        <v>山东省</v>
      </c>
      <c r="F2518">
        <f t="shared" si="79"/>
        <v>3707</v>
      </c>
      <c r="G2518" t="str">
        <f>IF(F2518&gt;10000,"省直辖县市",VLOOKUP(F2518,'Regionalism Code'!H:I,2,FALSE))</f>
        <v>潍坊市</v>
      </c>
      <c r="H2518" s="4">
        <v>73.78</v>
      </c>
      <c r="I2518" s="4">
        <v>73.150000000000006</v>
      </c>
      <c r="J2518" s="4">
        <v>87.43</v>
      </c>
      <c r="K2518" s="4">
        <v>92.38</v>
      </c>
      <c r="L2518" s="4">
        <v>45.76</v>
      </c>
      <c r="M2518" s="4">
        <v>115.22</v>
      </c>
      <c r="N2518" s="4">
        <v>106.49</v>
      </c>
      <c r="O2518" s="4">
        <v>95.45</v>
      </c>
      <c r="P2518" s="4">
        <v>55.75</v>
      </c>
      <c r="Q2518" s="4">
        <v>51.07</v>
      </c>
    </row>
    <row r="2519" spans="1:17">
      <c r="A2519">
        <v>2015</v>
      </c>
      <c r="B2519" t="s">
        <v>1618</v>
      </c>
      <c r="C2519">
        <v>370785</v>
      </c>
      <c r="D2519">
        <f t="shared" si="78"/>
        <v>37</v>
      </c>
      <c r="E2519" t="str">
        <f>VLOOKUP(D2519,'Regionalism Code'!B:C,2,FALSE)</f>
        <v>山东省</v>
      </c>
      <c r="F2519">
        <f t="shared" si="79"/>
        <v>3707</v>
      </c>
      <c r="G2519" t="str">
        <f>IF(F2519&gt;10000,"省直辖县市",VLOOKUP(F2519,'Regionalism Code'!H:I,2,FALSE))</f>
        <v>潍坊市</v>
      </c>
      <c r="H2519" s="4">
        <v>83</v>
      </c>
      <c r="I2519" s="4">
        <v>88.91</v>
      </c>
      <c r="J2519" s="4">
        <v>91.23</v>
      </c>
      <c r="K2519" s="4">
        <v>105.63</v>
      </c>
      <c r="L2519" s="4">
        <v>47.83</v>
      </c>
      <c r="M2519" s="4">
        <v>109.73</v>
      </c>
      <c r="N2519" s="4">
        <v>103.36</v>
      </c>
      <c r="O2519" s="4">
        <v>100.31</v>
      </c>
      <c r="P2519" s="4">
        <v>77.459999999999994</v>
      </c>
      <c r="Q2519" s="4">
        <v>48.55</v>
      </c>
    </row>
    <row r="2520" spans="1:17">
      <c r="A2520">
        <v>2015</v>
      </c>
      <c r="B2520" t="s">
        <v>1619</v>
      </c>
      <c r="C2520">
        <v>370786</v>
      </c>
      <c r="D2520">
        <f t="shared" si="78"/>
        <v>37</v>
      </c>
      <c r="E2520" t="str">
        <f>VLOOKUP(D2520,'Regionalism Code'!B:C,2,FALSE)</f>
        <v>山东省</v>
      </c>
      <c r="F2520">
        <f t="shared" si="79"/>
        <v>3707</v>
      </c>
      <c r="G2520" t="str">
        <f>IF(F2520&gt;10000,"省直辖县市",VLOOKUP(F2520,'Regionalism Code'!H:I,2,FALSE))</f>
        <v>潍坊市</v>
      </c>
      <c r="H2520" s="4">
        <v>83.12</v>
      </c>
      <c r="I2520" s="4">
        <v>86.58</v>
      </c>
      <c r="J2520" s="4">
        <v>94.18</v>
      </c>
      <c r="K2520" s="4">
        <v>100.34</v>
      </c>
      <c r="L2520" s="4">
        <v>57.53</v>
      </c>
      <c r="M2520" s="4">
        <v>115.07</v>
      </c>
      <c r="N2520" s="4">
        <v>131.44999999999999</v>
      </c>
      <c r="O2520" s="4">
        <v>89.53</v>
      </c>
      <c r="P2520" s="4">
        <v>61.31</v>
      </c>
      <c r="Q2520" s="4">
        <v>51.58</v>
      </c>
    </row>
    <row r="2521" spans="1:17">
      <c r="A2521">
        <v>2015</v>
      </c>
      <c r="B2521" t="s">
        <v>1622</v>
      </c>
      <c r="C2521">
        <v>370826</v>
      </c>
      <c r="D2521">
        <f t="shared" si="78"/>
        <v>37</v>
      </c>
      <c r="E2521" t="str">
        <f>VLOOKUP(D2521,'Regionalism Code'!B:C,2,FALSE)</f>
        <v>山东省</v>
      </c>
      <c r="F2521">
        <f t="shared" si="79"/>
        <v>3708</v>
      </c>
      <c r="G2521" t="str">
        <f>IF(F2521&gt;10000,"省直辖县市",VLOOKUP(F2521,'Regionalism Code'!H:I,2,FALSE))</f>
        <v>济宁市</v>
      </c>
      <c r="H2521" s="4">
        <v>71.41</v>
      </c>
      <c r="I2521" s="4">
        <v>77.319999999999993</v>
      </c>
      <c r="J2521" s="4">
        <v>73.09</v>
      </c>
      <c r="K2521" s="4">
        <v>65.290000000000006</v>
      </c>
      <c r="L2521" s="4">
        <v>36.39</v>
      </c>
      <c r="M2521" s="4">
        <v>97.74</v>
      </c>
      <c r="N2521" s="4">
        <v>103.37</v>
      </c>
      <c r="O2521" s="4">
        <v>75.75</v>
      </c>
      <c r="P2521" s="4">
        <v>33.5</v>
      </c>
      <c r="Q2521" s="4">
        <v>48.83</v>
      </c>
    </row>
    <row r="2522" spans="1:17">
      <c r="A2522">
        <v>2015</v>
      </c>
      <c r="B2522" t="s">
        <v>1623</v>
      </c>
      <c r="C2522">
        <v>370827</v>
      </c>
      <c r="D2522">
        <f t="shared" si="78"/>
        <v>37</v>
      </c>
      <c r="E2522" t="str">
        <f>VLOOKUP(D2522,'Regionalism Code'!B:C,2,FALSE)</f>
        <v>山东省</v>
      </c>
      <c r="F2522">
        <f t="shared" si="79"/>
        <v>3708</v>
      </c>
      <c r="G2522" t="str">
        <f>IF(F2522&gt;10000,"省直辖县市",VLOOKUP(F2522,'Regionalism Code'!H:I,2,FALSE))</f>
        <v>济宁市</v>
      </c>
      <c r="H2522" s="4">
        <v>69.989999999999995</v>
      </c>
      <c r="I2522" s="4">
        <v>76.42</v>
      </c>
      <c r="J2522" s="4">
        <v>68.989999999999995</v>
      </c>
      <c r="K2522" s="4">
        <v>74.53</v>
      </c>
      <c r="L2522" s="4">
        <v>26.38</v>
      </c>
      <c r="M2522" s="4">
        <v>72.239999999999995</v>
      </c>
      <c r="N2522" s="4">
        <v>81.540000000000006</v>
      </c>
      <c r="O2522" s="4">
        <v>87.18</v>
      </c>
      <c r="P2522" s="4">
        <v>31.74</v>
      </c>
      <c r="Q2522" s="4">
        <v>50.6</v>
      </c>
    </row>
    <row r="2523" spans="1:17">
      <c r="A2523">
        <v>2015</v>
      </c>
      <c r="B2523" t="s">
        <v>1624</v>
      </c>
      <c r="C2523">
        <v>370828</v>
      </c>
      <c r="D2523">
        <f t="shared" si="78"/>
        <v>37</v>
      </c>
      <c r="E2523" t="str">
        <f>VLOOKUP(D2523,'Regionalism Code'!B:C,2,FALSE)</f>
        <v>山东省</v>
      </c>
      <c r="F2523">
        <f t="shared" si="79"/>
        <v>3708</v>
      </c>
      <c r="G2523" t="str">
        <f>IF(F2523&gt;10000,"省直辖县市",VLOOKUP(F2523,'Regionalism Code'!H:I,2,FALSE))</f>
        <v>济宁市</v>
      </c>
      <c r="H2523" s="4">
        <v>72.239999999999995</v>
      </c>
      <c r="I2523" s="4">
        <v>76.67</v>
      </c>
      <c r="J2523" s="4">
        <v>72.95</v>
      </c>
      <c r="K2523" s="4">
        <v>64.95</v>
      </c>
      <c r="L2523" s="4">
        <v>27.36</v>
      </c>
      <c r="M2523" s="4">
        <v>77.989999999999995</v>
      </c>
      <c r="N2523" s="4">
        <v>87.67</v>
      </c>
      <c r="O2523" s="4">
        <v>93.38</v>
      </c>
      <c r="P2523" s="4">
        <v>31.2</v>
      </c>
      <c r="Q2523" s="4">
        <v>56.28</v>
      </c>
    </row>
    <row r="2524" spans="1:17">
      <c r="A2524">
        <v>2015</v>
      </c>
      <c r="B2524" t="s">
        <v>1625</v>
      </c>
      <c r="C2524">
        <v>370829</v>
      </c>
      <c r="D2524">
        <f t="shared" si="78"/>
        <v>37</v>
      </c>
      <c r="E2524" t="str">
        <f>VLOOKUP(D2524,'Regionalism Code'!B:C,2,FALSE)</f>
        <v>山东省</v>
      </c>
      <c r="F2524">
        <f t="shared" si="79"/>
        <v>3708</v>
      </c>
      <c r="G2524" t="str">
        <f>IF(F2524&gt;10000,"省直辖县市",VLOOKUP(F2524,'Regionalism Code'!H:I,2,FALSE))</f>
        <v>济宁市</v>
      </c>
      <c r="H2524" s="4">
        <v>69.73</v>
      </c>
      <c r="I2524" s="4">
        <v>73.47</v>
      </c>
      <c r="J2524" s="4">
        <v>72.55</v>
      </c>
      <c r="K2524" s="4">
        <v>66.260000000000005</v>
      </c>
      <c r="L2524" s="4">
        <v>23.26</v>
      </c>
      <c r="M2524" s="4">
        <v>78.11</v>
      </c>
      <c r="N2524" s="4">
        <v>92.39</v>
      </c>
      <c r="O2524" s="4">
        <v>85.62</v>
      </c>
      <c r="P2524" s="4">
        <v>50.81</v>
      </c>
      <c r="Q2524" s="4">
        <v>52.23</v>
      </c>
    </row>
    <row r="2525" spans="1:17">
      <c r="A2525">
        <v>2015</v>
      </c>
      <c r="B2525" t="s">
        <v>1626</v>
      </c>
      <c r="C2525">
        <v>370830</v>
      </c>
      <c r="D2525">
        <f t="shared" si="78"/>
        <v>37</v>
      </c>
      <c r="E2525" t="str">
        <f>VLOOKUP(D2525,'Regionalism Code'!B:C,2,FALSE)</f>
        <v>山东省</v>
      </c>
      <c r="F2525">
        <f t="shared" si="79"/>
        <v>3708</v>
      </c>
      <c r="G2525" t="str">
        <f>IF(F2525&gt;10000,"省直辖县市",VLOOKUP(F2525,'Regionalism Code'!H:I,2,FALSE))</f>
        <v>济宁市</v>
      </c>
      <c r="H2525" s="4">
        <v>69.14</v>
      </c>
      <c r="I2525" s="4">
        <v>74.02</v>
      </c>
      <c r="J2525" s="4">
        <v>68.19</v>
      </c>
      <c r="K2525" s="4">
        <v>70.459999999999994</v>
      </c>
      <c r="L2525" s="4">
        <v>29.77</v>
      </c>
      <c r="M2525" s="4">
        <v>83.06</v>
      </c>
      <c r="N2525" s="4">
        <v>79.45</v>
      </c>
      <c r="O2525" s="4">
        <v>84.11</v>
      </c>
      <c r="P2525" s="4">
        <v>30.13</v>
      </c>
      <c r="Q2525" s="4">
        <v>54.74</v>
      </c>
    </row>
    <row r="2526" spans="1:17">
      <c r="A2526">
        <v>2015</v>
      </c>
      <c r="B2526" t="s">
        <v>1627</v>
      </c>
      <c r="C2526">
        <v>370831</v>
      </c>
      <c r="D2526">
        <f t="shared" si="78"/>
        <v>37</v>
      </c>
      <c r="E2526" t="str">
        <f>VLOOKUP(D2526,'Regionalism Code'!B:C,2,FALSE)</f>
        <v>山东省</v>
      </c>
      <c r="F2526">
        <f t="shared" si="79"/>
        <v>3708</v>
      </c>
      <c r="G2526" t="str">
        <f>IF(F2526&gt;10000,"省直辖县市",VLOOKUP(F2526,'Regionalism Code'!H:I,2,FALSE))</f>
        <v>济宁市</v>
      </c>
      <c r="H2526" s="4">
        <v>67.290000000000006</v>
      </c>
      <c r="I2526" s="4">
        <v>66.36</v>
      </c>
      <c r="J2526" s="4">
        <v>76.88</v>
      </c>
      <c r="K2526" s="4">
        <v>67.13</v>
      </c>
      <c r="L2526" s="4">
        <v>40.69</v>
      </c>
      <c r="M2526" s="4">
        <v>93.73</v>
      </c>
      <c r="N2526" s="4">
        <v>94.99</v>
      </c>
      <c r="O2526" s="4">
        <v>87.58</v>
      </c>
      <c r="P2526" s="4">
        <v>41.94</v>
      </c>
      <c r="Q2526" s="4">
        <v>52.94</v>
      </c>
    </row>
    <row r="2527" spans="1:17">
      <c r="A2527">
        <v>2015</v>
      </c>
      <c r="B2527" t="s">
        <v>1628</v>
      </c>
      <c r="C2527">
        <v>370832</v>
      </c>
      <c r="D2527">
        <f t="shared" si="78"/>
        <v>37</v>
      </c>
      <c r="E2527" t="str">
        <f>VLOOKUP(D2527,'Regionalism Code'!B:C,2,FALSE)</f>
        <v>山东省</v>
      </c>
      <c r="F2527">
        <f t="shared" si="79"/>
        <v>3708</v>
      </c>
      <c r="G2527" t="str">
        <f>IF(F2527&gt;10000,"省直辖县市",VLOOKUP(F2527,'Regionalism Code'!H:I,2,FALSE))</f>
        <v>济宁市</v>
      </c>
      <c r="H2527" s="4">
        <v>64.77</v>
      </c>
      <c r="I2527" s="4">
        <v>69.349999999999994</v>
      </c>
      <c r="J2527" s="4">
        <v>65.08</v>
      </c>
      <c r="K2527" s="4">
        <v>46.57</v>
      </c>
      <c r="L2527" s="4">
        <v>25.06</v>
      </c>
      <c r="M2527" s="4">
        <v>70.58</v>
      </c>
      <c r="N2527" s="4">
        <v>91.09</v>
      </c>
      <c r="O2527" s="4">
        <v>74.87</v>
      </c>
      <c r="P2527" s="4">
        <v>30.96</v>
      </c>
      <c r="Q2527" s="4">
        <v>49.1</v>
      </c>
    </row>
    <row r="2528" spans="1:17">
      <c r="A2528">
        <v>2015</v>
      </c>
      <c r="B2528" t="s">
        <v>1629</v>
      </c>
      <c r="C2528">
        <v>370881</v>
      </c>
      <c r="D2528">
        <f t="shared" si="78"/>
        <v>37</v>
      </c>
      <c r="E2528" t="str">
        <f>VLOOKUP(D2528,'Regionalism Code'!B:C,2,FALSE)</f>
        <v>山东省</v>
      </c>
      <c r="F2528">
        <f t="shared" si="79"/>
        <v>3708</v>
      </c>
      <c r="G2528" t="str">
        <f>IF(F2528&gt;10000,"省直辖县市",VLOOKUP(F2528,'Regionalism Code'!H:I,2,FALSE))</f>
        <v>济宁市</v>
      </c>
      <c r="H2528" s="4">
        <v>85.13</v>
      </c>
      <c r="I2528" s="4">
        <v>100</v>
      </c>
      <c r="J2528" s="4">
        <v>77.81</v>
      </c>
      <c r="K2528" s="4">
        <v>80.81</v>
      </c>
      <c r="L2528" s="4">
        <v>48.89</v>
      </c>
      <c r="M2528" s="4">
        <v>97</v>
      </c>
      <c r="N2528" s="4">
        <v>89.78</v>
      </c>
      <c r="O2528" s="4">
        <v>84.86</v>
      </c>
      <c r="P2528" s="4">
        <v>53.54</v>
      </c>
      <c r="Q2528" s="4">
        <v>49.38</v>
      </c>
    </row>
    <row r="2529" spans="1:17">
      <c r="A2529">
        <v>2015</v>
      </c>
      <c r="B2529" t="s">
        <v>1633</v>
      </c>
      <c r="C2529">
        <v>370921</v>
      </c>
      <c r="D2529">
        <f t="shared" si="78"/>
        <v>37</v>
      </c>
      <c r="E2529" t="str">
        <f>VLOOKUP(D2529,'Regionalism Code'!B:C,2,FALSE)</f>
        <v>山东省</v>
      </c>
      <c r="F2529">
        <f t="shared" si="79"/>
        <v>3709</v>
      </c>
      <c r="G2529" t="str">
        <f>IF(F2529&gt;10000,"省直辖县市",VLOOKUP(F2529,'Regionalism Code'!H:I,2,FALSE))</f>
        <v>泰安市</v>
      </c>
      <c r="H2529" s="4">
        <v>66.42</v>
      </c>
      <c r="I2529" s="4">
        <v>66.37</v>
      </c>
      <c r="J2529" s="4">
        <v>78.36</v>
      </c>
      <c r="K2529" s="4">
        <v>72.239999999999995</v>
      </c>
      <c r="L2529" s="4">
        <v>41.36</v>
      </c>
      <c r="M2529" s="4">
        <v>95.69</v>
      </c>
      <c r="N2529" s="4">
        <v>96.39</v>
      </c>
      <c r="O2529" s="4">
        <v>91.39</v>
      </c>
      <c r="P2529" s="4">
        <v>34.159999999999997</v>
      </c>
      <c r="Q2529" s="4">
        <v>44.9</v>
      </c>
    </row>
    <row r="2530" spans="1:17">
      <c r="A2530">
        <v>2015</v>
      </c>
      <c r="B2530" t="s">
        <v>1634</v>
      </c>
      <c r="C2530">
        <v>370923</v>
      </c>
      <c r="D2530">
        <f t="shared" si="78"/>
        <v>37</v>
      </c>
      <c r="E2530" t="str">
        <f>VLOOKUP(D2530,'Regionalism Code'!B:C,2,FALSE)</f>
        <v>山东省</v>
      </c>
      <c r="F2530">
        <f t="shared" si="79"/>
        <v>3709</v>
      </c>
      <c r="G2530" t="str">
        <f>IF(F2530&gt;10000,"省直辖县市",VLOOKUP(F2530,'Regionalism Code'!H:I,2,FALSE))</f>
        <v>泰安市</v>
      </c>
      <c r="H2530" s="4">
        <v>60.69</v>
      </c>
      <c r="I2530" s="4">
        <v>58.52</v>
      </c>
      <c r="J2530" s="4">
        <v>68.97</v>
      </c>
      <c r="K2530" s="4">
        <v>63.95</v>
      </c>
      <c r="L2530" s="4">
        <v>38.85</v>
      </c>
      <c r="M2530" s="4">
        <v>85.55</v>
      </c>
      <c r="N2530" s="4">
        <v>87.26</v>
      </c>
      <c r="O2530" s="4">
        <v>75.83</v>
      </c>
      <c r="P2530" s="4">
        <v>36.67</v>
      </c>
      <c r="Q2530" s="4">
        <v>52.83</v>
      </c>
    </row>
    <row r="2531" spans="1:17">
      <c r="A2531">
        <v>2015</v>
      </c>
      <c r="B2531" t="s">
        <v>1635</v>
      </c>
      <c r="C2531">
        <v>370982</v>
      </c>
      <c r="D2531">
        <f t="shared" si="78"/>
        <v>37</v>
      </c>
      <c r="E2531" t="str">
        <f>VLOOKUP(D2531,'Regionalism Code'!B:C,2,FALSE)</f>
        <v>山东省</v>
      </c>
      <c r="F2531">
        <f t="shared" si="79"/>
        <v>3709</v>
      </c>
      <c r="G2531" t="str">
        <f>IF(F2531&gt;10000,"省直辖县市",VLOOKUP(F2531,'Regionalism Code'!H:I,2,FALSE))</f>
        <v>泰安市</v>
      </c>
      <c r="H2531" s="4">
        <v>65.36</v>
      </c>
      <c r="I2531" s="4">
        <v>69.459999999999994</v>
      </c>
      <c r="J2531" s="4">
        <v>74.27</v>
      </c>
      <c r="K2531" s="4">
        <v>57.74</v>
      </c>
      <c r="L2531" s="4">
        <v>40.270000000000003</v>
      </c>
      <c r="M2531" s="4">
        <v>89.59</v>
      </c>
      <c r="N2531" s="4">
        <v>108.32</v>
      </c>
      <c r="O2531" s="4">
        <v>79.8</v>
      </c>
      <c r="P2531" s="4">
        <v>19.68</v>
      </c>
      <c r="Q2531" s="4">
        <v>35.61</v>
      </c>
    </row>
    <row r="2532" spans="1:17">
      <c r="A2532">
        <v>2015</v>
      </c>
      <c r="B2532" t="s">
        <v>1636</v>
      </c>
      <c r="C2532">
        <v>370983</v>
      </c>
      <c r="D2532">
        <f t="shared" si="78"/>
        <v>37</v>
      </c>
      <c r="E2532" t="str">
        <f>VLOOKUP(D2532,'Regionalism Code'!B:C,2,FALSE)</f>
        <v>山东省</v>
      </c>
      <c r="F2532">
        <f t="shared" si="79"/>
        <v>3709</v>
      </c>
      <c r="G2532" t="str">
        <f>IF(F2532&gt;10000,"省直辖县市",VLOOKUP(F2532,'Regionalism Code'!H:I,2,FALSE))</f>
        <v>泰安市</v>
      </c>
      <c r="H2532" s="4">
        <v>73.56</v>
      </c>
      <c r="I2532" s="4">
        <v>76.08</v>
      </c>
      <c r="J2532" s="4">
        <v>84.95</v>
      </c>
      <c r="K2532" s="4">
        <v>73.84</v>
      </c>
      <c r="L2532" s="4">
        <v>77.58</v>
      </c>
      <c r="M2532" s="4">
        <v>104.1</v>
      </c>
      <c r="N2532" s="4">
        <v>107.8</v>
      </c>
      <c r="O2532" s="4">
        <v>86.53</v>
      </c>
      <c r="P2532" s="4">
        <v>26.32</v>
      </c>
      <c r="Q2532" s="4">
        <v>44.51</v>
      </c>
    </row>
    <row r="2533" spans="1:17">
      <c r="A2533">
        <v>2015</v>
      </c>
      <c r="B2533" t="s">
        <v>1639</v>
      </c>
      <c r="C2533">
        <v>371082</v>
      </c>
      <c r="D2533">
        <f t="shared" si="78"/>
        <v>37</v>
      </c>
      <c r="E2533" t="str">
        <f>VLOOKUP(D2533,'Regionalism Code'!B:C,2,FALSE)</f>
        <v>山东省</v>
      </c>
      <c r="F2533">
        <f t="shared" si="79"/>
        <v>3710</v>
      </c>
      <c r="G2533" t="str">
        <f>IF(F2533&gt;10000,"省直辖县市",VLOOKUP(F2533,'Regionalism Code'!H:I,2,FALSE))</f>
        <v>威海市</v>
      </c>
      <c r="H2533" s="4">
        <v>96.08</v>
      </c>
      <c r="I2533" s="4">
        <v>106.96</v>
      </c>
      <c r="J2533" s="4">
        <v>97.33</v>
      </c>
      <c r="K2533" s="4">
        <v>112.15</v>
      </c>
      <c r="L2533" s="4">
        <v>79.510000000000005</v>
      </c>
      <c r="M2533" s="4">
        <v>125.34</v>
      </c>
      <c r="N2533" s="4">
        <v>115.38</v>
      </c>
      <c r="O2533" s="4">
        <v>90.46</v>
      </c>
      <c r="P2533" s="4">
        <v>82.64</v>
      </c>
      <c r="Q2533" s="4">
        <v>57.92</v>
      </c>
    </row>
    <row r="2534" spans="1:17">
      <c r="A2534">
        <v>2015</v>
      </c>
      <c r="B2534" t="s">
        <v>1640</v>
      </c>
      <c r="C2534">
        <v>371083</v>
      </c>
      <c r="D2534">
        <f t="shared" si="78"/>
        <v>37</v>
      </c>
      <c r="E2534" t="str">
        <f>VLOOKUP(D2534,'Regionalism Code'!B:C,2,FALSE)</f>
        <v>山东省</v>
      </c>
      <c r="F2534">
        <f t="shared" si="79"/>
        <v>3710</v>
      </c>
      <c r="G2534" t="str">
        <f>IF(F2534&gt;10000,"省直辖县市",VLOOKUP(F2534,'Regionalism Code'!H:I,2,FALSE))</f>
        <v>威海市</v>
      </c>
      <c r="H2534" s="4">
        <v>79.680000000000007</v>
      </c>
      <c r="I2534" s="4">
        <v>80.94</v>
      </c>
      <c r="J2534" s="4">
        <v>90.56</v>
      </c>
      <c r="K2534" s="4">
        <v>101.09</v>
      </c>
      <c r="L2534" s="4">
        <v>66.11</v>
      </c>
      <c r="M2534" s="4">
        <v>114.98</v>
      </c>
      <c r="N2534" s="4">
        <v>103.47</v>
      </c>
      <c r="O2534" s="4">
        <v>91.95</v>
      </c>
      <c r="P2534" s="4">
        <v>71.84</v>
      </c>
      <c r="Q2534" s="4">
        <v>55.78</v>
      </c>
    </row>
    <row r="2535" spans="1:17">
      <c r="A2535">
        <v>2015</v>
      </c>
      <c r="B2535" t="s">
        <v>1643</v>
      </c>
      <c r="C2535">
        <v>371121</v>
      </c>
      <c r="D2535">
        <f t="shared" si="78"/>
        <v>37</v>
      </c>
      <c r="E2535" t="str">
        <f>VLOOKUP(D2535,'Regionalism Code'!B:C,2,FALSE)</f>
        <v>山东省</v>
      </c>
      <c r="F2535">
        <f t="shared" si="79"/>
        <v>3711</v>
      </c>
      <c r="G2535" t="str">
        <f>IF(F2535&gt;10000,"省直辖县市",VLOOKUP(F2535,'Regionalism Code'!H:I,2,FALSE))</f>
        <v>日照市</v>
      </c>
      <c r="H2535" s="4">
        <v>71.510000000000005</v>
      </c>
      <c r="I2535" s="4">
        <v>70.959999999999994</v>
      </c>
      <c r="J2535" s="4">
        <v>81.42</v>
      </c>
      <c r="K2535" s="4">
        <v>79.55</v>
      </c>
      <c r="L2535" s="4">
        <v>42.22</v>
      </c>
      <c r="M2535" s="4">
        <v>103.3</v>
      </c>
      <c r="N2535" s="4">
        <v>110.45</v>
      </c>
      <c r="O2535" s="4">
        <v>78.66</v>
      </c>
      <c r="P2535" s="4">
        <v>68.75</v>
      </c>
      <c r="Q2535" s="4">
        <v>55.32</v>
      </c>
    </row>
    <row r="2536" spans="1:17">
      <c r="A2536">
        <v>2015</v>
      </c>
      <c r="B2536" t="s">
        <v>1644</v>
      </c>
      <c r="C2536">
        <v>371122</v>
      </c>
      <c r="D2536">
        <f t="shared" si="78"/>
        <v>37</v>
      </c>
      <c r="E2536" t="str">
        <f>VLOOKUP(D2536,'Regionalism Code'!B:C,2,FALSE)</f>
        <v>山东省</v>
      </c>
      <c r="F2536">
        <f t="shared" si="79"/>
        <v>3711</v>
      </c>
      <c r="G2536" t="str">
        <f>IF(F2536&gt;10000,"省直辖县市",VLOOKUP(F2536,'Regionalism Code'!H:I,2,FALSE))</f>
        <v>日照市</v>
      </c>
      <c r="H2536" s="4">
        <v>68.73</v>
      </c>
      <c r="I2536" s="4">
        <v>65.760000000000005</v>
      </c>
      <c r="J2536" s="4">
        <v>80.349999999999994</v>
      </c>
      <c r="K2536" s="4">
        <v>76.16</v>
      </c>
      <c r="L2536" s="4">
        <v>41.51</v>
      </c>
      <c r="M2536" s="4">
        <v>99.22</v>
      </c>
      <c r="N2536" s="4">
        <v>112.7</v>
      </c>
      <c r="O2536" s="4">
        <v>80.33</v>
      </c>
      <c r="P2536" s="4">
        <v>51.31</v>
      </c>
      <c r="Q2536" s="4">
        <v>57.43</v>
      </c>
    </row>
    <row r="2537" spans="1:17">
      <c r="A2537">
        <v>2015</v>
      </c>
      <c r="B2537" t="s">
        <v>1649</v>
      </c>
      <c r="C2537">
        <v>371321</v>
      </c>
      <c r="D2537">
        <f t="shared" si="78"/>
        <v>37</v>
      </c>
      <c r="E2537" t="str">
        <f>VLOOKUP(D2537,'Regionalism Code'!B:C,2,FALSE)</f>
        <v>山东省</v>
      </c>
      <c r="F2537">
        <f t="shared" si="79"/>
        <v>3713</v>
      </c>
      <c r="G2537" t="str">
        <f>IF(F2537&gt;10000,"省直辖县市",VLOOKUP(F2537,'Regionalism Code'!H:I,2,FALSE))</f>
        <v>临沂市</v>
      </c>
      <c r="H2537" s="4">
        <v>62.67</v>
      </c>
      <c r="I2537" s="4">
        <v>56.03</v>
      </c>
      <c r="J2537" s="4">
        <v>82.47</v>
      </c>
      <c r="K2537" s="4">
        <v>49.19</v>
      </c>
      <c r="L2537" s="4">
        <v>30.65</v>
      </c>
      <c r="M2537" s="4">
        <v>71.41</v>
      </c>
      <c r="N2537" s="4">
        <v>133.49</v>
      </c>
      <c r="O2537" s="4">
        <v>83.03</v>
      </c>
      <c r="P2537" s="4">
        <v>56.82</v>
      </c>
      <c r="Q2537" s="4">
        <v>48.58</v>
      </c>
    </row>
    <row r="2538" spans="1:17">
      <c r="A2538">
        <v>2015</v>
      </c>
      <c r="B2538" t="s">
        <v>1650</v>
      </c>
      <c r="C2538">
        <v>371322</v>
      </c>
      <c r="D2538">
        <f t="shared" si="78"/>
        <v>37</v>
      </c>
      <c r="E2538" t="str">
        <f>VLOOKUP(D2538,'Regionalism Code'!B:C,2,FALSE)</f>
        <v>山东省</v>
      </c>
      <c r="F2538">
        <f t="shared" si="79"/>
        <v>3713</v>
      </c>
      <c r="G2538" t="str">
        <f>IF(F2538&gt;10000,"省直辖县市",VLOOKUP(F2538,'Regionalism Code'!H:I,2,FALSE))</f>
        <v>临沂市</v>
      </c>
      <c r="H2538" s="4">
        <v>66.14</v>
      </c>
      <c r="I2538" s="4">
        <v>64.650000000000006</v>
      </c>
      <c r="J2538" s="4">
        <v>77.989999999999995</v>
      </c>
      <c r="K2538" s="4">
        <v>77.37</v>
      </c>
      <c r="L2538" s="4">
        <v>28.06</v>
      </c>
      <c r="M2538" s="4">
        <v>95.16</v>
      </c>
      <c r="N2538" s="4">
        <v>94.72</v>
      </c>
      <c r="O2538" s="4">
        <v>92.66</v>
      </c>
      <c r="P2538" s="4">
        <v>49.12</v>
      </c>
      <c r="Q2538" s="4">
        <v>49.49</v>
      </c>
    </row>
    <row r="2539" spans="1:17">
      <c r="A2539">
        <v>2015</v>
      </c>
      <c r="B2539" t="s">
        <v>1651</v>
      </c>
      <c r="C2539">
        <v>371323</v>
      </c>
      <c r="D2539">
        <f t="shared" si="78"/>
        <v>37</v>
      </c>
      <c r="E2539" t="str">
        <f>VLOOKUP(D2539,'Regionalism Code'!B:C,2,FALSE)</f>
        <v>山东省</v>
      </c>
      <c r="F2539">
        <f t="shared" si="79"/>
        <v>3713</v>
      </c>
      <c r="G2539" t="str">
        <f>IF(F2539&gt;10000,"省直辖县市",VLOOKUP(F2539,'Regionalism Code'!H:I,2,FALSE))</f>
        <v>临沂市</v>
      </c>
      <c r="H2539" s="4">
        <v>67.16</v>
      </c>
      <c r="I2539" s="4">
        <v>65.64</v>
      </c>
      <c r="J2539" s="4">
        <v>80.58</v>
      </c>
      <c r="K2539" s="4">
        <v>77.37</v>
      </c>
      <c r="L2539" s="4">
        <v>46.95</v>
      </c>
      <c r="M2539" s="4">
        <v>95.7</v>
      </c>
      <c r="N2539" s="4">
        <v>99.47</v>
      </c>
      <c r="O2539" s="4">
        <v>89.35</v>
      </c>
      <c r="P2539" s="4">
        <v>45.35</v>
      </c>
      <c r="Q2539" s="4">
        <v>47.81</v>
      </c>
    </row>
    <row r="2540" spans="1:17">
      <c r="A2540">
        <v>2015</v>
      </c>
      <c r="B2540" t="s">
        <v>1652</v>
      </c>
      <c r="C2540">
        <v>371324</v>
      </c>
      <c r="D2540">
        <f t="shared" si="78"/>
        <v>37</v>
      </c>
      <c r="E2540" t="str">
        <f>VLOOKUP(D2540,'Regionalism Code'!B:C,2,FALSE)</f>
        <v>山东省</v>
      </c>
      <c r="F2540">
        <f t="shared" si="79"/>
        <v>3713</v>
      </c>
      <c r="G2540" t="str">
        <f>IF(F2540&gt;10000,"省直辖县市",VLOOKUP(F2540,'Regionalism Code'!H:I,2,FALSE))</f>
        <v>临沂市</v>
      </c>
      <c r="H2540" s="4">
        <v>58.88</v>
      </c>
      <c r="I2540" s="4">
        <v>51.21</v>
      </c>
      <c r="J2540" s="4">
        <v>76.03</v>
      </c>
      <c r="K2540" s="4">
        <v>62.88</v>
      </c>
      <c r="L2540" s="4">
        <v>37.979999999999997</v>
      </c>
      <c r="M2540" s="4">
        <v>91.65</v>
      </c>
      <c r="N2540" s="4">
        <v>113.09</v>
      </c>
      <c r="O2540" s="4">
        <v>76.75</v>
      </c>
      <c r="P2540" s="4">
        <v>37.03</v>
      </c>
      <c r="Q2540" s="4">
        <v>53.01</v>
      </c>
    </row>
    <row r="2541" spans="1:17">
      <c r="A2541">
        <v>2015</v>
      </c>
      <c r="B2541" t="s">
        <v>1653</v>
      </c>
      <c r="C2541">
        <v>371325</v>
      </c>
      <c r="D2541">
        <f t="shared" si="78"/>
        <v>37</v>
      </c>
      <c r="E2541" t="str">
        <f>VLOOKUP(D2541,'Regionalism Code'!B:C,2,FALSE)</f>
        <v>山东省</v>
      </c>
      <c r="F2541">
        <f t="shared" si="79"/>
        <v>3713</v>
      </c>
      <c r="G2541" t="str">
        <f>IF(F2541&gt;10000,"省直辖县市",VLOOKUP(F2541,'Regionalism Code'!H:I,2,FALSE))</f>
        <v>临沂市</v>
      </c>
      <c r="H2541" s="4">
        <v>68.5</v>
      </c>
      <c r="I2541" s="4">
        <v>66.3</v>
      </c>
      <c r="J2541" s="4">
        <v>80.150000000000006</v>
      </c>
      <c r="K2541" s="4">
        <v>79.05</v>
      </c>
      <c r="L2541" s="4">
        <v>37.19</v>
      </c>
      <c r="M2541" s="4">
        <v>102.3</v>
      </c>
      <c r="N2541" s="4">
        <v>97.24</v>
      </c>
      <c r="O2541" s="4">
        <v>85.45</v>
      </c>
      <c r="P2541" s="4">
        <v>71.92</v>
      </c>
      <c r="Q2541" s="4">
        <v>54.61</v>
      </c>
    </row>
    <row r="2542" spans="1:17">
      <c r="A2542">
        <v>2015</v>
      </c>
      <c r="B2542" t="s">
        <v>1654</v>
      </c>
      <c r="C2542">
        <v>371326</v>
      </c>
      <c r="D2542">
        <f t="shared" si="78"/>
        <v>37</v>
      </c>
      <c r="E2542" t="str">
        <f>VLOOKUP(D2542,'Regionalism Code'!B:C,2,FALSE)</f>
        <v>山东省</v>
      </c>
      <c r="F2542">
        <f t="shared" si="79"/>
        <v>3713</v>
      </c>
      <c r="G2542" t="str">
        <f>IF(F2542&gt;10000,"省直辖县市",VLOOKUP(F2542,'Regionalism Code'!H:I,2,FALSE))</f>
        <v>临沂市</v>
      </c>
      <c r="H2542" s="4">
        <v>68.25</v>
      </c>
      <c r="I2542" s="4">
        <v>67.760000000000005</v>
      </c>
      <c r="J2542" s="4">
        <v>76.099999999999994</v>
      </c>
      <c r="K2542" s="4">
        <v>82.89</v>
      </c>
      <c r="L2542" s="4">
        <v>34.049999999999997</v>
      </c>
      <c r="M2542" s="4">
        <v>95.2</v>
      </c>
      <c r="N2542" s="4">
        <v>90.81</v>
      </c>
      <c r="O2542" s="4">
        <v>83.35</v>
      </c>
      <c r="P2542" s="4">
        <v>63.58</v>
      </c>
      <c r="Q2542" s="4">
        <v>55.57</v>
      </c>
    </row>
    <row r="2543" spans="1:17">
      <c r="A2543">
        <v>2015</v>
      </c>
      <c r="B2543" t="s">
        <v>1655</v>
      </c>
      <c r="C2543">
        <v>371327</v>
      </c>
      <c r="D2543">
        <f t="shared" si="78"/>
        <v>37</v>
      </c>
      <c r="E2543" t="str">
        <f>VLOOKUP(D2543,'Regionalism Code'!B:C,2,FALSE)</f>
        <v>山东省</v>
      </c>
      <c r="F2543">
        <f t="shared" si="79"/>
        <v>3713</v>
      </c>
      <c r="G2543" t="str">
        <f>IF(F2543&gt;10000,"省直辖县市",VLOOKUP(F2543,'Regionalism Code'!H:I,2,FALSE))</f>
        <v>临沂市</v>
      </c>
      <c r="H2543" s="4">
        <v>68.790000000000006</v>
      </c>
      <c r="I2543" s="4">
        <v>66.72</v>
      </c>
      <c r="J2543" s="4">
        <v>79.33</v>
      </c>
      <c r="K2543" s="4">
        <v>82.17</v>
      </c>
      <c r="L2543" s="4">
        <v>34.42</v>
      </c>
      <c r="M2543" s="4">
        <v>103.1</v>
      </c>
      <c r="N2543" s="4">
        <v>96.46</v>
      </c>
      <c r="O2543" s="4">
        <v>89.8</v>
      </c>
      <c r="P2543" s="4">
        <v>51.79</v>
      </c>
      <c r="Q2543" s="4">
        <v>56.47</v>
      </c>
    </row>
    <row r="2544" spans="1:17">
      <c r="A2544">
        <v>2015</v>
      </c>
      <c r="B2544" t="s">
        <v>1656</v>
      </c>
      <c r="C2544">
        <v>371328</v>
      </c>
      <c r="D2544">
        <f t="shared" si="78"/>
        <v>37</v>
      </c>
      <c r="E2544" t="str">
        <f>VLOOKUP(D2544,'Regionalism Code'!B:C,2,FALSE)</f>
        <v>山东省</v>
      </c>
      <c r="F2544">
        <f t="shared" si="79"/>
        <v>3713</v>
      </c>
      <c r="G2544" t="str">
        <f>IF(F2544&gt;10000,"省直辖县市",VLOOKUP(F2544,'Regionalism Code'!H:I,2,FALSE))</f>
        <v>临沂市</v>
      </c>
      <c r="H2544" s="4">
        <v>64.72</v>
      </c>
      <c r="I2544" s="4">
        <v>63.82</v>
      </c>
      <c r="J2544" s="4">
        <v>76.010000000000005</v>
      </c>
      <c r="K2544" s="4">
        <v>70.77</v>
      </c>
      <c r="L2544" s="4">
        <v>41</v>
      </c>
      <c r="M2544" s="4">
        <v>87.45</v>
      </c>
      <c r="N2544" s="4">
        <v>95.5</v>
      </c>
      <c r="O2544" s="4">
        <v>87.03</v>
      </c>
      <c r="P2544" s="4">
        <v>36.159999999999997</v>
      </c>
      <c r="Q2544" s="4">
        <v>47.17</v>
      </c>
    </row>
    <row r="2545" spans="1:17">
      <c r="A2545">
        <v>2015</v>
      </c>
      <c r="B2545" t="s">
        <v>1657</v>
      </c>
      <c r="C2545">
        <v>371329</v>
      </c>
      <c r="D2545">
        <f t="shared" si="78"/>
        <v>37</v>
      </c>
      <c r="E2545" t="str">
        <f>VLOOKUP(D2545,'Regionalism Code'!B:C,2,FALSE)</f>
        <v>山东省</v>
      </c>
      <c r="F2545">
        <f t="shared" si="79"/>
        <v>3713</v>
      </c>
      <c r="G2545" t="str">
        <f>IF(F2545&gt;10000,"省直辖县市",VLOOKUP(F2545,'Regionalism Code'!H:I,2,FALSE))</f>
        <v>临沂市</v>
      </c>
      <c r="H2545" s="4">
        <v>76.39</v>
      </c>
      <c r="I2545" s="4">
        <v>77.47</v>
      </c>
      <c r="J2545" s="4">
        <v>87.14</v>
      </c>
      <c r="K2545" s="4">
        <v>92.44</v>
      </c>
      <c r="L2545" s="4">
        <v>40.65</v>
      </c>
      <c r="M2545" s="4">
        <v>115.38</v>
      </c>
      <c r="N2545" s="4">
        <v>93.1</v>
      </c>
      <c r="O2545" s="4">
        <v>100.46</v>
      </c>
      <c r="P2545" s="4">
        <v>75.13</v>
      </c>
      <c r="Q2545" s="4">
        <v>53.25</v>
      </c>
    </row>
    <row r="2546" spans="1:17">
      <c r="A2546">
        <v>2015</v>
      </c>
      <c r="B2546" t="s">
        <v>1660</v>
      </c>
      <c r="C2546">
        <v>371422</v>
      </c>
      <c r="D2546">
        <f t="shared" si="78"/>
        <v>37</v>
      </c>
      <c r="E2546" t="str">
        <f>VLOOKUP(D2546,'Regionalism Code'!B:C,2,FALSE)</f>
        <v>山东省</v>
      </c>
      <c r="F2546">
        <f t="shared" si="79"/>
        <v>3714</v>
      </c>
      <c r="G2546" t="str">
        <f>IF(F2546&gt;10000,"省直辖县市",VLOOKUP(F2546,'Regionalism Code'!H:I,2,FALSE))</f>
        <v>德州市</v>
      </c>
      <c r="H2546" s="4">
        <v>62.96</v>
      </c>
      <c r="I2546" s="4">
        <v>62.75</v>
      </c>
      <c r="J2546" s="4">
        <v>76.28</v>
      </c>
      <c r="K2546" s="4">
        <v>56.64</v>
      </c>
      <c r="L2546" s="4">
        <v>38.36</v>
      </c>
      <c r="M2546" s="4">
        <v>78.849999999999994</v>
      </c>
      <c r="N2546" s="4">
        <v>93.67</v>
      </c>
      <c r="O2546" s="4">
        <v>92.38</v>
      </c>
      <c r="P2546" s="4">
        <v>38.64</v>
      </c>
      <c r="Q2546" s="4">
        <v>39.46</v>
      </c>
    </row>
    <row r="2547" spans="1:17">
      <c r="A2547">
        <v>2015</v>
      </c>
      <c r="B2547" t="s">
        <v>1661</v>
      </c>
      <c r="C2547">
        <v>371423</v>
      </c>
      <c r="D2547">
        <f t="shared" si="78"/>
        <v>37</v>
      </c>
      <c r="E2547" t="str">
        <f>VLOOKUP(D2547,'Regionalism Code'!B:C,2,FALSE)</f>
        <v>山东省</v>
      </c>
      <c r="F2547">
        <f t="shared" si="79"/>
        <v>3714</v>
      </c>
      <c r="G2547" t="str">
        <f>IF(F2547&gt;10000,"省直辖县市",VLOOKUP(F2547,'Regionalism Code'!H:I,2,FALSE))</f>
        <v>德州市</v>
      </c>
      <c r="H2547" s="4">
        <v>59.98</v>
      </c>
      <c r="I2547" s="4">
        <v>62.33</v>
      </c>
      <c r="J2547" s="4">
        <v>69.05</v>
      </c>
      <c r="K2547" s="4">
        <v>65.010000000000005</v>
      </c>
      <c r="L2547" s="4">
        <v>19.38</v>
      </c>
      <c r="M2547" s="4">
        <v>82.97</v>
      </c>
      <c r="N2547" s="4">
        <v>86.37</v>
      </c>
      <c r="O2547" s="4">
        <v>92.24</v>
      </c>
      <c r="P2547" s="4">
        <v>9.4</v>
      </c>
      <c r="Q2547" s="4">
        <v>35.729999999999997</v>
      </c>
    </row>
    <row r="2548" spans="1:17">
      <c r="A2548">
        <v>2015</v>
      </c>
      <c r="B2548" t="s">
        <v>1662</v>
      </c>
      <c r="C2548">
        <v>371424</v>
      </c>
      <c r="D2548">
        <f t="shared" si="78"/>
        <v>37</v>
      </c>
      <c r="E2548" t="str">
        <f>VLOOKUP(D2548,'Regionalism Code'!B:C,2,FALSE)</f>
        <v>山东省</v>
      </c>
      <c r="F2548">
        <f t="shared" si="79"/>
        <v>3714</v>
      </c>
      <c r="G2548" t="str">
        <f>IF(F2548&gt;10000,"省直辖县市",VLOOKUP(F2548,'Regionalism Code'!H:I,2,FALSE))</f>
        <v>德州市</v>
      </c>
      <c r="H2548" s="4">
        <v>63.88</v>
      </c>
      <c r="I2548" s="4">
        <v>60.67</v>
      </c>
      <c r="J2548" s="4">
        <v>84.01</v>
      </c>
      <c r="K2548" s="4">
        <v>74.95</v>
      </c>
      <c r="L2548" s="4">
        <v>48.92</v>
      </c>
      <c r="M2548" s="4">
        <v>98.72</v>
      </c>
      <c r="N2548" s="4">
        <v>112.57</v>
      </c>
      <c r="O2548" s="4">
        <v>92.9</v>
      </c>
      <c r="P2548" s="4">
        <v>29.3</v>
      </c>
      <c r="Q2548" s="4">
        <v>37.92</v>
      </c>
    </row>
    <row r="2549" spans="1:17">
      <c r="A2549">
        <v>2015</v>
      </c>
      <c r="B2549" t="s">
        <v>1663</v>
      </c>
      <c r="C2549">
        <v>371425</v>
      </c>
      <c r="D2549">
        <f t="shared" si="78"/>
        <v>37</v>
      </c>
      <c r="E2549" t="str">
        <f>VLOOKUP(D2549,'Regionalism Code'!B:C,2,FALSE)</f>
        <v>山东省</v>
      </c>
      <c r="F2549">
        <f t="shared" si="79"/>
        <v>3714</v>
      </c>
      <c r="G2549" t="str">
        <f>IF(F2549&gt;10000,"省直辖县市",VLOOKUP(F2549,'Regionalism Code'!H:I,2,FALSE))</f>
        <v>德州市</v>
      </c>
      <c r="H2549" s="4">
        <v>65.959999999999994</v>
      </c>
      <c r="I2549" s="4">
        <v>67.489999999999995</v>
      </c>
      <c r="J2549" s="4">
        <v>69.8</v>
      </c>
      <c r="K2549" s="4">
        <v>68.48</v>
      </c>
      <c r="L2549" s="4">
        <v>30.92</v>
      </c>
      <c r="M2549" s="4">
        <v>94.38</v>
      </c>
      <c r="N2549" s="4">
        <v>91.1</v>
      </c>
      <c r="O2549" s="4">
        <v>78.53</v>
      </c>
      <c r="P2549" s="4">
        <v>30.16</v>
      </c>
      <c r="Q2549" s="4">
        <v>53.97</v>
      </c>
    </row>
    <row r="2550" spans="1:17">
      <c r="A2550">
        <v>2015</v>
      </c>
      <c r="B2550" t="s">
        <v>1664</v>
      </c>
      <c r="C2550">
        <v>371426</v>
      </c>
      <c r="D2550">
        <f t="shared" si="78"/>
        <v>37</v>
      </c>
      <c r="E2550" t="str">
        <f>VLOOKUP(D2550,'Regionalism Code'!B:C,2,FALSE)</f>
        <v>山东省</v>
      </c>
      <c r="F2550">
        <f t="shared" si="79"/>
        <v>3714</v>
      </c>
      <c r="G2550" t="str">
        <f>IF(F2550&gt;10000,"省直辖县市",VLOOKUP(F2550,'Regionalism Code'!H:I,2,FALSE))</f>
        <v>德州市</v>
      </c>
      <c r="H2550" s="4">
        <v>61.13</v>
      </c>
      <c r="I2550" s="4">
        <v>58.23</v>
      </c>
      <c r="J2550" s="4">
        <v>74.47</v>
      </c>
      <c r="K2550" s="4">
        <v>59.74</v>
      </c>
      <c r="L2550" s="4">
        <v>28.31</v>
      </c>
      <c r="M2550" s="4">
        <v>87.34</v>
      </c>
      <c r="N2550" s="4">
        <v>105.67</v>
      </c>
      <c r="O2550" s="4">
        <v>83.92</v>
      </c>
      <c r="P2550" s="4">
        <v>32.22</v>
      </c>
      <c r="Q2550" s="4">
        <v>46.48</v>
      </c>
    </row>
    <row r="2551" spans="1:17">
      <c r="A2551">
        <v>2015</v>
      </c>
      <c r="B2551" t="s">
        <v>1665</v>
      </c>
      <c r="C2551">
        <v>371427</v>
      </c>
      <c r="D2551">
        <f t="shared" si="78"/>
        <v>37</v>
      </c>
      <c r="E2551" t="str">
        <f>VLOOKUP(D2551,'Regionalism Code'!B:C,2,FALSE)</f>
        <v>山东省</v>
      </c>
      <c r="F2551">
        <f t="shared" si="79"/>
        <v>3714</v>
      </c>
      <c r="G2551" t="str">
        <f>IF(F2551&gt;10000,"省直辖县市",VLOOKUP(F2551,'Regionalism Code'!H:I,2,FALSE))</f>
        <v>德州市</v>
      </c>
      <c r="H2551" s="4">
        <v>55.81</v>
      </c>
      <c r="I2551" s="4">
        <v>52.16</v>
      </c>
      <c r="J2551" s="4">
        <v>73.33</v>
      </c>
      <c r="K2551" s="4">
        <v>59.21</v>
      </c>
      <c r="L2551" s="4">
        <v>29.26</v>
      </c>
      <c r="M2551" s="4">
        <v>85.79</v>
      </c>
      <c r="N2551" s="4">
        <v>113.44</v>
      </c>
      <c r="O2551" s="4">
        <v>81.040000000000006</v>
      </c>
      <c r="P2551" s="4">
        <v>12.12</v>
      </c>
      <c r="Q2551" s="4">
        <v>36.01</v>
      </c>
    </row>
    <row r="2552" spans="1:17">
      <c r="A2552">
        <v>2015</v>
      </c>
      <c r="B2552" t="s">
        <v>1666</v>
      </c>
      <c r="C2552">
        <v>371428</v>
      </c>
      <c r="D2552">
        <f t="shared" si="78"/>
        <v>37</v>
      </c>
      <c r="E2552" t="str">
        <f>VLOOKUP(D2552,'Regionalism Code'!B:C,2,FALSE)</f>
        <v>山东省</v>
      </c>
      <c r="F2552">
        <f t="shared" si="79"/>
        <v>3714</v>
      </c>
      <c r="G2552" t="str">
        <f>IF(F2552&gt;10000,"省直辖县市",VLOOKUP(F2552,'Regionalism Code'!H:I,2,FALSE))</f>
        <v>德州市</v>
      </c>
      <c r="H2552" s="4">
        <v>62.55</v>
      </c>
      <c r="I2552" s="4">
        <v>64.94</v>
      </c>
      <c r="J2552" s="4">
        <v>71.430000000000007</v>
      </c>
      <c r="K2552" s="4">
        <v>58.87</v>
      </c>
      <c r="L2552" s="4">
        <v>33.14</v>
      </c>
      <c r="M2552" s="4">
        <v>84.26</v>
      </c>
      <c r="N2552" s="4">
        <v>99.54</v>
      </c>
      <c r="O2552" s="4">
        <v>81.59</v>
      </c>
      <c r="P2552" s="4">
        <v>20.78</v>
      </c>
      <c r="Q2552" s="4">
        <v>38.54</v>
      </c>
    </row>
    <row r="2553" spans="1:17">
      <c r="A2553">
        <v>2015</v>
      </c>
      <c r="B2553" t="s">
        <v>1667</v>
      </c>
      <c r="C2553">
        <v>371481</v>
      </c>
      <c r="D2553">
        <f t="shared" si="78"/>
        <v>37</v>
      </c>
      <c r="E2553" t="str">
        <f>VLOOKUP(D2553,'Regionalism Code'!B:C,2,FALSE)</f>
        <v>山东省</v>
      </c>
      <c r="F2553">
        <f t="shared" si="79"/>
        <v>3714</v>
      </c>
      <c r="G2553" t="str">
        <f>IF(F2553&gt;10000,"省直辖县市",VLOOKUP(F2553,'Regionalism Code'!H:I,2,FALSE))</f>
        <v>德州市</v>
      </c>
      <c r="H2553" s="4">
        <v>51.63</v>
      </c>
      <c r="I2553" s="4">
        <v>39.119999999999997</v>
      </c>
      <c r="J2553" s="4">
        <v>77.02</v>
      </c>
      <c r="K2553" s="4">
        <v>65.73</v>
      </c>
      <c r="L2553" s="4">
        <v>48.13</v>
      </c>
      <c r="M2553" s="4">
        <v>86.04</v>
      </c>
      <c r="N2553" s="4">
        <v>95.87</v>
      </c>
      <c r="O2553" s="4">
        <v>90.19</v>
      </c>
      <c r="P2553" s="4">
        <v>24.88</v>
      </c>
      <c r="Q2553" s="4">
        <v>46.8</v>
      </c>
    </row>
    <row r="2554" spans="1:17">
      <c r="A2554">
        <v>2015</v>
      </c>
      <c r="B2554" t="s">
        <v>1668</v>
      </c>
      <c r="C2554">
        <v>371482</v>
      </c>
      <c r="D2554">
        <f t="shared" si="78"/>
        <v>37</v>
      </c>
      <c r="E2554" t="str">
        <f>VLOOKUP(D2554,'Regionalism Code'!B:C,2,FALSE)</f>
        <v>山东省</v>
      </c>
      <c r="F2554">
        <f t="shared" si="79"/>
        <v>3714</v>
      </c>
      <c r="G2554" t="str">
        <f>IF(F2554&gt;10000,"省直辖县市",VLOOKUP(F2554,'Regionalism Code'!H:I,2,FALSE))</f>
        <v>德州市</v>
      </c>
      <c r="H2554" s="4">
        <v>70.67</v>
      </c>
      <c r="I2554" s="4">
        <v>70.39</v>
      </c>
      <c r="J2554" s="4">
        <v>80.78</v>
      </c>
      <c r="K2554" s="4">
        <v>74.459999999999994</v>
      </c>
      <c r="L2554" s="4">
        <v>38.520000000000003</v>
      </c>
      <c r="M2554" s="4">
        <v>102.5</v>
      </c>
      <c r="N2554" s="4">
        <v>111.96</v>
      </c>
      <c r="O2554" s="4">
        <v>87.76</v>
      </c>
      <c r="P2554" s="4">
        <v>32.57</v>
      </c>
      <c r="Q2554" s="4">
        <v>53.24</v>
      </c>
    </row>
    <row r="2555" spans="1:17">
      <c r="A2555">
        <v>2015</v>
      </c>
      <c r="B2555" t="s">
        <v>1670</v>
      </c>
      <c r="C2555">
        <v>371521</v>
      </c>
      <c r="D2555">
        <f t="shared" si="78"/>
        <v>37</v>
      </c>
      <c r="E2555" t="str">
        <f>VLOOKUP(D2555,'Regionalism Code'!B:C,2,FALSE)</f>
        <v>山东省</v>
      </c>
      <c r="F2555">
        <f t="shared" si="79"/>
        <v>3715</v>
      </c>
      <c r="G2555" t="str">
        <f>IF(F2555&gt;10000,"省直辖县市",VLOOKUP(F2555,'Regionalism Code'!H:I,2,FALSE))</f>
        <v>聊城市</v>
      </c>
      <c r="H2555" s="4">
        <v>64.94</v>
      </c>
      <c r="I2555" s="4">
        <v>63.95</v>
      </c>
      <c r="J2555" s="4">
        <v>77.599999999999994</v>
      </c>
      <c r="K2555" s="4">
        <v>63.77</v>
      </c>
      <c r="L2555" s="4">
        <v>28.98</v>
      </c>
      <c r="M2555" s="4">
        <v>94.15</v>
      </c>
      <c r="N2555" s="4">
        <v>101.66</v>
      </c>
      <c r="O2555" s="4">
        <v>92.84</v>
      </c>
      <c r="P2555" s="4">
        <v>32.28</v>
      </c>
      <c r="Q2555" s="4">
        <v>45.21</v>
      </c>
    </row>
    <row r="2556" spans="1:17">
      <c r="A2556">
        <v>2015</v>
      </c>
      <c r="B2556" t="s">
        <v>1671</v>
      </c>
      <c r="C2556">
        <v>371522</v>
      </c>
      <c r="D2556">
        <f t="shared" si="78"/>
        <v>37</v>
      </c>
      <c r="E2556" t="str">
        <f>VLOOKUP(D2556,'Regionalism Code'!B:C,2,FALSE)</f>
        <v>山东省</v>
      </c>
      <c r="F2556">
        <f t="shared" si="79"/>
        <v>3715</v>
      </c>
      <c r="G2556" t="str">
        <f>IF(F2556&gt;10000,"省直辖县市",VLOOKUP(F2556,'Regionalism Code'!H:I,2,FALSE))</f>
        <v>聊城市</v>
      </c>
      <c r="H2556" s="4">
        <v>59</v>
      </c>
      <c r="I2556" s="4">
        <v>60.45</v>
      </c>
      <c r="J2556" s="4">
        <v>65.83</v>
      </c>
      <c r="K2556" s="4">
        <v>50.98</v>
      </c>
      <c r="L2556" s="4">
        <v>22.06</v>
      </c>
      <c r="M2556" s="4">
        <v>84.28</v>
      </c>
      <c r="N2556" s="4">
        <v>79.13</v>
      </c>
      <c r="O2556" s="4">
        <v>80.13</v>
      </c>
      <c r="P2556" s="4">
        <v>42.37</v>
      </c>
      <c r="Q2556" s="4">
        <v>41.8</v>
      </c>
    </row>
    <row r="2557" spans="1:17">
      <c r="A2557">
        <v>2015</v>
      </c>
      <c r="B2557" t="s">
        <v>1672</v>
      </c>
      <c r="C2557">
        <v>371523</v>
      </c>
      <c r="D2557">
        <f t="shared" si="78"/>
        <v>37</v>
      </c>
      <c r="E2557" t="str">
        <f>VLOOKUP(D2557,'Regionalism Code'!B:C,2,FALSE)</f>
        <v>山东省</v>
      </c>
      <c r="F2557">
        <f t="shared" si="79"/>
        <v>3715</v>
      </c>
      <c r="G2557" t="str">
        <f>IF(F2557&gt;10000,"省直辖县市",VLOOKUP(F2557,'Regionalism Code'!H:I,2,FALSE))</f>
        <v>聊城市</v>
      </c>
      <c r="H2557" s="4">
        <v>67.45</v>
      </c>
      <c r="I2557" s="4">
        <v>77.73</v>
      </c>
      <c r="J2557" s="4">
        <v>66.12</v>
      </c>
      <c r="K2557" s="4">
        <v>71.180000000000007</v>
      </c>
      <c r="L2557" s="4">
        <v>31.82</v>
      </c>
      <c r="M2557" s="4">
        <v>88.77</v>
      </c>
      <c r="N2557" s="4">
        <v>75.989999999999995</v>
      </c>
      <c r="O2557" s="4">
        <v>79.89</v>
      </c>
      <c r="P2557" s="4">
        <v>27.1</v>
      </c>
      <c r="Q2557" s="4">
        <v>35.89</v>
      </c>
    </row>
    <row r="2558" spans="1:17">
      <c r="A2558">
        <v>2015</v>
      </c>
      <c r="B2558" t="s">
        <v>1673</v>
      </c>
      <c r="C2558">
        <v>371524</v>
      </c>
      <c r="D2558">
        <f t="shared" si="78"/>
        <v>37</v>
      </c>
      <c r="E2558" t="str">
        <f>VLOOKUP(D2558,'Regionalism Code'!B:C,2,FALSE)</f>
        <v>山东省</v>
      </c>
      <c r="F2558">
        <f t="shared" si="79"/>
        <v>3715</v>
      </c>
      <c r="G2558" t="str">
        <f>IF(F2558&gt;10000,"省直辖县市",VLOOKUP(F2558,'Regionalism Code'!H:I,2,FALSE))</f>
        <v>聊城市</v>
      </c>
      <c r="H2558" s="4">
        <v>71.64</v>
      </c>
      <c r="I2558" s="4">
        <v>79.89</v>
      </c>
      <c r="J2558" s="4">
        <v>71.19</v>
      </c>
      <c r="K2558" s="4">
        <v>73.459999999999994</v>
      </c>
      <c r="L2558" s="4">
        <v>29.8</v>
      </c>
      <c r="M2558" s="4">
        <v>103.02</v>
      </c>
      <c r="N2558" s="4">
        <v>82.97</v>
      </c>
      <c r="O2558" s="4">
        <v>84.3</v>
      </c>
      <c r="P2558" s="4">
        <v>36.479999999999997</v>
      </c>
      <c r="Q2558" s="4">
        <v>45.19</v>
      </c>
    </row>
    <row r="2559" spans="1:17">
      <c r="A2559">
        <v>2015</v>
      </c>
      <c r="B2559" t="s">
        <v>1674</v>
      </c>
      <c r="C2559">
        <v>371525</v>
      </c>
      <c r="D2559">
        <f t="shared" si="78"/>
        <v>37</v>
      </c>
      <c r="E2559" t="str">
        <f>VLOOKUP(D2559,'Regionalism Code'!B:C,2,FALSE)</f>
        <v>山东省</v>
      </c>
      <c r="F2559">
        <f t="shared" si="79"/>
        <v>3715</v>
      </c>
      <c r="G2559" t="str">
        <f>IF(F2559&gt;10000,"省直辖县市",VLOOKUP(F2559,'Regionalism Code'!H:I,2,FALSE))</f>
        <v>聊城市</v>
      </c>
      <c r="H2559" s="4">
        <v>59.72</v>
      </c>
      <c r="I2559" s="4">
        <v>60.79</v>
      </c>
      <c r="J2559" s="4">
        <v>65.94</v>
      </c>
      <c r="K2559" s="4">
        <v>56.18</v>
      </c>
      <c r="L2559" s="4">
        <v>21.22</v>
      </c>
      <c r="M2559" s="4">
        <v>83.07</v>
      </c>
      <c r="N2559" s="4">
        <v>88.55</v>
      </c>
      <c r="O2559" s="4">
        <v>78.599999999999994</v>
      </c>
      <c r="P2559" s="4">
        <v>25.68</v>
      </c>
      <c r="Q2559" s="4">
        <v>44.9</v>
      </c>
    </row>
    <row r="2560" spans="1:17">
      <c r="A2560">
        <v>2015</v>
      </c>
      <c r="B2560" t="s">
        <v>1675</v>
      </c>
      <c r="C2560">
        <v>371526</v>
      </c>
      <c r="D2560">
        <f t="shared" si="78"/>
        <v>37</v>
      </c>
      <c r="E2560" t="str">
        <f>VLOOKUP(D2560,'Regionalism Code'!B:C,2,FALSE)</f>
        <v>山东省</v>
      </c>
      <c r="F2560">
        <f t="shared" si="79"/>
        <v>3715</v>
      </c>
      <c r="G2560" t="str">
        <f>IF(F2560&gt;10000,"省直辖县市",VLOOKUP(F2560,'Regionalism Code'!H:I,2,FALSE))</f>
        <v>聊城市</v>
      </c>
      <c r="H2560" s="4">
        <v>68.739999999999995</v>
      </c>
      <c r="I2560" s="4">
        <v>70.989999999999995</v>
      </c>
      <c r="J2560" s="4">
        <v>76.09</v>
      </c>
      <c r="K2560" s="4">
        <v>66.430000000000007</v>
      </c>
      <c r="L2560" s="4">
        <v>35.159999999999997</v>
      </c>
      <c r="M2560" s="4">
        <v>85.66</v>
      </c>
      <c r="N2560" s="4">
        <v>96.2</v>
      </c>
      <c r="O2560" s="4">
        <v>90.08</v>
      </c>
      <c r="P2560" s="4">
        <v>35.840000000000003</v>
      </c>
      <c r="Q2560" s="4">
        <v>47.97</v>
      </c>
    </row>
    <row r="2561" spans="1:17">
      <c r="A2561">
        <v>2015</v>
      </c>
      <c r="B2561" t="s">
        <v>1676</v>
      </c>
      <c r="C2561">
        <v>371581</v>
      </c>
      <c r="D2561">
        <f t="shared" si="78"/>
        <v>37</v>
      </c>
      <c r="E2561" t="str">
        <f>VLOOKUP(D2561,'Regionalism Code'!B:C,2,FALSE)</f>
        <v>山东省</v>
      </c>
      <c r="F2561">
        <f t="shared" si="79"/>
        <v>3715</v>
      </c>
      <c r="G2561" t="str">
        <f>IF(F2561&gt;10000,"省直辖县市",VLOOKUP(F2561,'Regionalism Code'!H:I,2,FALSE))</f>
        <v>聊城市</v>
      </c>
      <c r="H2561" s="4">
        <v>65.41</v>
      </c>
      <c r="I2561" s="4">
        <v>76.55</v>
      </c>
      <c r="J2561" s="4">
        <v>66.760000000000005</v>
      </c>
      <c r="K2561" s="4">
        <v>46.08</v>
      </c>
      <c r="L2561" s="4">
        <v>38.43</v>
      </c>
      <c r="M2561" s="4">
        <v>77.28</v>
      </c>
      <c r="N2561" s="4">
        <v>86.41</v>
      </c>
      <c r="O2561" s="4">
        <v>80.5</v>
      </c>
      <c r="P2561" s="4">
        <v>12.63</v>
      </c>
      <c r="Q2561" s="4">
        <v>26.15</v>
      </c>
    </row>
    <row r="2562" spans="1:17">
      <c r="A2562">
        <v>2015</v>
      </c>
      <c r="B2562" t="s">
        <v>1679</v>
      </c>
      <c r="C2562">
        <v>371621</v>
      </c>
      <c r="D2562">
        <f t="shared" ref="D2562:D2625" si="80">INT(C2562/10000)</f>
        <v>37</v>
      </c>
      <c r="E2562" t="str">
        <f>VLOOKUP(D2562,'Regionalism Code'!B:C,2,FALSE)</f>
        <v>山东省</v>
      </c>
      <c r="F2562">
        <f t="shared" ref="F2562:F2625" si="81">IF(OR(D2562=11,D2562=12,D2562=31,D2562=50),D2562*100,IF(MID(C2562,3,1)="9",C2562,INT(C2562/100)))</f>
        <v>3716</v>
      </c>
      <c r="G2562" t="str">
        <f>IF(F2562&gt;10000,"省直辖县市",VLOOKUP(F2562,'Regionalism Code'!H:I,2,FALSE))</f>
        <v>滨州市</v>
      </c>
      <c r="H2562" s="4">
        <v>64.12</v>
      </c>
      <c r="I2562" s="4">
        <v>63.93</v>
      </c>
      <c r="J2562" s="4">
        <v>76.88</v>
      </c>
      <c r="K2562" s="4">
        <v>73.17</v>
      </c>
      <c r="L2562" s="4">
        <v>32.369999999999997</v>
      </c>
      <c r="M2562" s="4">
        <v>94.22</v>
      </c>
      <c r="N2562" s="4">
        <v>90.72</v>
      </c>
      <c r="O2562" s="4">
        <v>93.7</v>
      </c>
      <c r="P2562" s="4">
        <v>39.619999999999997</v>
      </c>
      <c r="Q2562" s="4">
        <v>41.54</v>
      </c>
    </row>
    <row r="2563" spans="1:17">
      <c r="A2563">
        <v>2015</v>
      </c>
      <c r="B2563" t="s">
        <v>1680</v>
      </c>
      <c r="C2563">
        <v>371622</v>
      </c>
      <c r="D2563">
        <f t="shared" si="80"/>
        <v>37</v>
      </c>
      <c r="E2563" t="str">
        <f>VLOOKUP(D2563,'Regionalism Code'!B:C,2,FALSE)</f>
        <v>山东省</v>
      </c>
      <c r="F2563">
        <f t="shared" si="81"/>
        <v>3716</v>
      </c>
      <c r="G2563" t="str">
        <f>IF(F2563&gt;10000,"省直辖县市",VLOOKUP(F2563,'Regionalism Code'!H:I,2,FALSE))</f>
        <v>滨州市</v>
      </c>
      <c r="H2563" s="4">
        <v>64.2</v>
      </c>
      <c r="I2563" s="4">
        <v>61.42</v>
      </c>
      <c r="J2563" s="4">
        <v>76.66</v>
      </c>
      <c r="K2563" s="4">
        <v>78.19</v>
      </c>
      <c r="L2563" s="4">
        <v>43.48</v>
      </c>
      <c r="M2563" s="4">
        <v>107.06</v>
      </c>
      <c r="N2563" s="4">
        <v>92.84</v>
      </c>
      <c r="O2563" s="4">
        <v>88.83</v>
      </c>
      <c r="P2563" s="4">
        <v>22.7</v>
      </c>
      <c r="Q2563" s="4">
        <v>50.73</v>
      </c>
    </row>
    <row r="2564" spans="1:17">
      <c r="A2564">
        <v>2015</v>
      </c>
      <c r="B2564" t="s">
        <v>1681</v>
      </c>
      <c r="C2564">
        <v>371623</v>
      </c>
      <c r="D2564">
        <f t="shared" si="80"/>
        <v>37</v>
      </c>
      <c r="E2564" t="str">
        <f>VLOOKUP(D2564,'Regionalism Code'!B:C,2,FALSE)</f>
        <v>山东省</v>
      </c>
      <c r="F2564">
        <f t="shared" si="81"/>
        <v>3716</v>
      </c>
      <c r="G2564" t="str">
        <f>IF(F2564&gt;10000,"省直辖县市",VLOOKUP(F2564,'Regionalism Code'!H:I,2,FALSE))</f>
        <v>滨州市</v>
      </c>
      <c r="H2564" s="4">
        <v>71.12</v>
      </c>
      <c r="I2564" s="4">
        <v>75.87</v>
      </c>
      <c r="J2564" s="4">
        <v>74.64</v>
      </c>
      <c r="K2564" s="4">
        <v>73.959999999999994</v>
      </c>
      <c r="L2564" s="4">
        <v>29.69</v>
      </c>
      <c r="M2564" s="4">
        <v>96.74</v>
      </c>
      <c r="N2564" s="4">
        <v>91.82</v>
      </c>
      <c r="O2564" s="4">
        <v>87.92</v>
      </c>
      <c r="P2564" s="4">
        <v>38.97</v>
      </c>
      <c r="Q2564" s="4">
        <v>49.03</v>
      </c>
    </row>
    <row r="2565" spans="1:17">
      <c r="A2565">
        <v>2015</v>
      </c>
      <c r="B2565" t="s">
        <v>1682</v>
      </c>
      <c r="C2565">
        <v>371625</v>
      </c>
      <c r="D2565">
        <f t="shared" si="80"/>
        <v>37</v>
      </c>
      <c r="E2565" t="str">
        <f>VLOOKUP(D2565,'Regionalism Code'!B:C,2,FALSE)</f>
        <v>山东省</v>
      </c>
      <c r="F2565">
        <f t="shared" si="81"/>
        <v>3716</v>
      </c>
      <c r="G2565" t="str">
        <f>IF(F2565&gt;10000,"省直辖县市",VLOOKUP(F2565,'Regionalism Code'!H:I,2,FALSE))</f>
        <v>滨州市</v>
      </c>
      <c r="H2565" s="4">
        <v>88.53</v>
      </c>
      <c r="I2565" s="4">
        <v>100.86</v>
      </c>
      <c r="J2565" s="4">
        <v>88.19</v>
      </c>
      <c r="K2565" s="4">
        <v>104.98</v>
      </c>
      <c r="L2565" s="4">
        <v>40.340000000000003</v>
      </c>
      <c r="M2565" s="4">
        <v>119.76</v>
      </c>
      <c r="N2565" s="4">
        <v>102.62</v>
      </c>
      <c r="O2565" s="4">
        <v>102.04</v>
      </c>
      <c r="P2565" s="4">
        <v>48.28</v>
      </c>
      <c r="Q2565" s="4">
        <v>48.46</v>
      </c>
    </row>
    <row r="2566" spans="1:17">
      <c r="A2566">
        <v>2015</v>
      </c>
      <c r="B2566" t="s">
        <v>1685</v>
      </c>
      <c r="C2566">
        <v>371721</v>
      </c>
      <c r="D2566">
        <f t="shared" si="80"/>
        <v>37</v>
      </c>
      <c r="E2566" t="str">
        <f>VLOOKUP(D2566,'Regionalism Code'!B:C,2,FALSE)</f>
        <v>山东省</v>
      </c>
      <c r="F2566">
        <f t="shared" si="81"/>
        <v>3717</v>
      </c>
      <c r="G2566" t="str">
        <f>IF(F2566&gt;10000,"省直辖县市",VLOOKUP(F2566,'Regionalism Code'!H:I,2,FALSE))</f>
        <v>菏泽市</v>
      </c>
      <c r="H2566" s="4">
        <v>60.27</v>
      </c>
      <c r="I2566" s="4">
        <v>62.53</v>
      </c>
      <c r="J2566" s="4">
        <v>72.3</v>
      </c>
      <c r="K2566" s="4">
        <v>84.04</v>
      </c>
      <c r="L2566" s="4">
        <v>24.22</v>
      </c>
      <c r="M2566" s="4">
        <v>101.41</v>
      </c>
      <c r="N2566" s="4">
        <v>89.16</v>
      </c>
      <c r="O2566" s="4">
        <v>92.09</v>
      </c>
      <c r="P2566" s="4">
        <v>7.87</v>
      </c>
      <c r="Q2566" s="4">
        <v>30.94</v>
      </c>
    </row>
    <row r="2567" spans="1:17">
      <c r="A2567">
        <v>2015</v>
      </c>
      <c r="B2567" t="s">
        <v>1686</v>
      </c>
      <c r="C2567">
        <v>371722</v>
      </c>
      <c r="D2567">
        <f t="shared" si="80"/>
        <v>37</v>
      </c>
      <c r="E2567" t="str">
        <f>VLOOKUP(D2567,'Regionalism Code'!B:C,2,FALSE)</f>
        <v>山东省</v>
      </c>
      <c r="F2567">
        <f t="shared" si="81"/>
        <v>3717</v>
      </c>
      <c r="G2567" t="str">
        <f>IF(F2567&gt;10000,"省直辖县市",VLOOKUP(F2567,'Regionalism Code'!H:I,2,FALSE))</f>
        <v>菏泽市</v>
      </c>
      <c r="H2567" s="4">
        <v>63.26</v>
      </c>
      <c r="I2567" s="4">
        <v>60.04</v>
      </c>
      <c r="J2567" s="4">
        <v>75.150000000000006</v>
      </c>
      <c r="K2567" s="4">
        <v>65.680000000000007</v>
      </c>
      <c r="L2567" s="4">
        <v>25.91</v>
      </c>
      <c r="M2567" s="4">
        <v>85.83</v>
      </c>
      <c r="N2567" s="4">
        <v>99.95</v>
      </c>
      <c r="O2567" s="4">
        <v>92.22</v>
      </c>
      <c r="P2567" s="4">
        <v>23.91</v>
      </c>
      <c r="Q2567" s="4">
        <v>52.27</v>
      </c>
    </row>
    <row r="2568" spans="1:17">
      <c r="A2568">
        <v>2015</v>
      </c>
      <c r="B2568" t="s">
        <v>1687</v>
      </c>
      <c r="C2568">
        <v>371723</v>
      </c>
      <c r="D2568">
        <f t="shared" si="80"/>
        <v>37</v>
      </c>
      <c r="E2568" t="str">
        <f>VLOOKUP(D2568,'Regionalism Code'!B:C,2,FALSE)</f>
        <v>山东省</v>
      </c>
      <c r="F2568">
        <f t="shared" si="81"/>
        <v>3717</v>
      </c>
      <c r="G2568" t="str">
        <f>IF(F2568&gt;10000,"省直辖县市",VLOOKUP(F2568,'Regionalism Code'!H:I,2,FALSE))</f>
        <v>菏泽市</v>
      </c>
      <c r="H2568" s="4">
        <v>62.53</v>
      </c>
      <c r="I2568" s="4">
        <v>60.62</v>
      </c>
      <c r="J2568" s="4">
        <v>77.319999999999993</v>
      </c>
      <c r="K2568" s="4">
        <v>53.76</v>
      </c>
      <c r="L2568" s="4">
        <v>23</v>
      </c>
      <c r="M2568" s="4">
        <v>85.5</v>
      </c>
      <c r="N2568" s="4">
        <v>116.7</v>
      </c>
      <c r="O2568" s="4">
        <v>90.91</v>
      </c>
      <c r="P2568" s="4">
        <v>18.600000000000001</v>
      </c>
      <c r="Q2568" s="4">
        <v>41.96</v>
      </c>
    </row>
    <row r="2569" spans="1:17">
      <c r="A2569">
        <v>2015</v>
      </c>
      <c r="B2569" t="s">
        <v>1688</v>
      </c>
      <c r="C2569">
        <v>371724</v>
      </c>
      <c r="D2569">
        <f t="shared" si="80"/>
        <v>37</v>
      </c>
      <c r="E2569" t="str">
        <f>VLOOKUP(D2569,'Regionalism Code'!B:C,2,FALSE)</f>
        <v>山东省</v>
      </c>
      <c r="F2569">
        <f t="shared" si="81"/>
        <v>3717</v>
      </c>
      <c r="G2569" t="str">
        <f>IF(F2569&gt;10000,"省直辖县市",VLOOKUP(F2569,'Regionalism Code'!H:I,2,FALSE))</f>
        <v>菏泽市</v>
      </c>
      <c r="H2569" s="4">
        <v>65.09</v>
      </c>
      <c r="I2569" s="4">
        <v>67.400000000000006</v>
      </c>
      <c r="J2569" s="4">
        <v>67.400000000000006</v>
      </c>
      <c r="K2569" s="4">
        <v>61.66</v>
      </c>
      <c r="L2569" s="4">
        <v>25.29</v>
      </c>
      <c r="M2569" s="4">
        <v>80.459999999999994</v>
      </c>
      <c r="N2569" s="4">
        <v>85.55</v>
      </c>
      <c r="O2569" s="4">
        <v>79.459999999999994</v>
      </c>
      <c r="P2569" s="4">
        <v>37.36</v>
      </c>
      <c r="Q2569" s="4">
        <v>53.25</v>
      </c>
    </row>
    <row r="2570" spans="1:17">
      <c r="A2570">
        <v>2015</v>
      </c>
      <c r="B2570" t="s">
        <v>1689</v>
      </c>
      <c r="C2570">
        <v>371725</v>
      </c>
      <c r="D2570">
        <f t="shared" si="80"/>
        <v>37</v>
      </c>
      <c r="E2570" t="str">
        <f>VLOOKUP(D2570,'Regionalism Code'!B:C,2,FALSE)</f>
        <v>山东省</v>
      </c>
      <c r="F2570">
        <f t="shared" si="81"/>
        <v>3717</v>
      </c>
      <c r="G2570" t="str">
        <f>IF(F2570&gt;10000,"省直辖县市",VLOOKUP(F2570,'Regionalism Code'!H:I,2,FALSE))</f>
        <v>菏泽市</v>
      </c>
      <c r="H2570" s="4">
        <v>66.77</v>
      </c>
      <c r="I2570" s="4">
        <v>65.22</v>
      </c>
      <c r="J2570" s="4">
        <v>76.64</v>
      </c>
      <c r="K2570" s="4">
        <v>58.38</v>
      </c>
      <c r="L2570" s="4">
        <v>33.869999999999997</v>
      </c>
      <c r="M2570" s="4">
        <v>82.55</v>
      </c>
      <c r="N2570" s="4">
        <v>118.98</v>
      </c>
      <c r="O2570" s="4">
        <v>79.52</v>
      </c>
      <c r="P2570" s="4">
        <v>32.18</v>
      </c>
      <c r="Q2570" s="4">
        <v>53.94</v>
      </c>
    </row>
    <row r="2571" spans="1:17">
      <c r="A2571">
        <v>2015</v>
      </c>
      <c r="B2571" t="s">
        <v>1690</v>
      </c>
      <c r="C2571">
        <v>371726</v>
      </c>
      <c r="D2571">
        <f t="shared" si="80"/>
        <v>37</v>
      </c>
      <c r="E2571" t="str">
        <f>VLOOKUP(D2571,'Regionalism Code'!B:C,2,FALSE)</f>
        <v>山东省</v>
      </c>
      <c r="F2571">
        <f t="shared" si="81"/>
        <v>3717</v>
      </c>
      <c r="G2571" t="str">
        <f>IF(F2571&gt;10000,"省直辖县市",VLOOKUP(F2571,'Regionalism Code'!H:I,2,FALSE))</f>
        <v>菏泽市</v>
      </c>
      <c r="H2571" s="4">
        <v>57.16</v>
      </c>
      <c r="I2571" s="4">
        <v>54.2</v>
      </c>
      <c r="J2571" s="4">
        <v>65.91</v>
      </c>
      <c r="K2571" s="4">
        <v>52.7</v>
      </c>
      <c r="L2571" s="4">
        <v>20.190000000000001</v>
      </c>
      <c r="M2571" s="4">
        <v>79.12</v>
      </c>
      <c r="N2571" s="4">
        <v>96.62</v>
      </c>
      <c r="O2571" s="4">
        <v>77.58</v>
      </c>
      <c r="P2571" s="4">
        <v>14.87</v>
      </c>
      <c r="Q2571" s="4">
        <v>51.01</v>
      </c>
    </row>
    <row r="2572" spans="1:17">
      <c r="A2572">
        <v>2015</v>
      </c>
      <c r="B2572" t="s">
        <v>1691</v>
      </c>
      <c r="C2572">
        <v>371727</v>
      </c>
      <c r="D2572">
        <f t="shared" si="80"/>
        <v>37</v>
      </c>
      <c r="E2572" t="str">
        <f>VLOOKUP(D2572,'Regionalism Code'!B:C,2,FALSE)</f>
        <v>山东省</v>
      </c>
      <c r="F2572">
        <f t="shared" si="81"/>
        <v>3717</v>
      </c>
      <c r="G2572" t="str">
        <f>IF(F2572&gt;10000,"省直辖县市",VLOOKUP(F2572,'Regionalism Code'!H:I,2,FALSE))</f>
        <v>菏泽市</v>
      </c>
      <c r="H2572" s="4">
        <v>61.15</v>
      </c>
      <c r="I2572" s="4">
        <v>61.23</v>
      </c>
      <c r="J2572" s="4">
        <v>69.73</v>
      </c>
      <c r="K2572" s="4">
        <v>64.34</v>
      </c>
      <c r="L2572" s="4">
        <v>28.88</v>
      </c>
      <c r="M2572" s="4">
        <v>83.6</v>
      </c>
      <c r="N2572" s="4">
        <v>91.46</v>
      </c>
      <c r="O2572" s="4">
        <v>81.28</v>
      </c>
      <c r="P2572" s="4">
        <v>30</v>
      </c>
      <c r="Q2572" s="4">
        <v>45.32</v>
      </c>
    </row>
    <row r="2573" spans="1:17">
      <c r="A2573">
        <v>2015</v>
      </c>
      <c r="B2573" t="s">
        <v>1692</v>
      </c>
      <c r="C2573">
        <v>371728</v>
      </c>
      <c r="D2573">
        <f t="shared" si="80"/>
        <v>37</v>
      </c>
      <c r="E2573" t="str">
        <f>VLOOKUP(D2573,'Regionalism Code'!B:C,2,FALSE)</f>
        <v>山东省</v>
      </c>
      <c r="F2573">
        <f t="shared" si="81"/>
        <v>3717</v>
      </c>
      <c r="G2573" t="str">
        <f>IF(F2573&gt;10000,"省直辖县市",VLOOKUP(F2573,'Regionalism Code'!H:I,2,FALSE))</f>
        <v>菏泽市</v>
      </c>
      <c r="H2573" s="4">
        <v>62.67</v>
      </c>
      <c r="I2573" s="4">
        <v>64.19</v>
      </c>
      <c r="J2573" s="4">
        <v>66.23</v>
      </c>
      <c r="K2573" s="4">
        <v>62.89</v>
      </c>
      <c r="L2573" s="4">
        <v>22.36</v>
      </c>
      <c r="M2573" s="4">
        <v>89.48</v>
      </c>
      <c r="N2573" s="4">
        <v>86.36</v>
      </c>
      <c r="O2573" s="4">
        <v>79.89</v>
      </c>
      <c r="P2573" s="4">
        <v>20.38</v>
      </c>
      <c r="Q2573" s="4">
        <v>51.19</v>
      </c>
    </row>
    <row r="2574" spans="1:17">
      <c r="A2574">
        <v>2015</v>
      </c>
      <c r="B2574" t="s">
        <v>1699</v>
      </c>
      <c r="C2574">
        <v>410122</v>
      </c>
      <c r="D2574">
        <f t="shared" si="80"/>
        <v>41</v>
      </c>
      <c r="E2574" t="str">
        <f>VLOOKUP(D2574,'Regionalism Code'!B:C,2,FALSE)</f>
        <v>河南省</v>
      </c>
      <c r="F2574">
        <f t="shared" si="81"/>
        <v>4101</v>
      </c>
      <c r="G2574" t="str">
        <f>IF(F2574&gt;10000,"省直辖县市",VLOOKUP(F2574,'Regionalism Code'!H:I,2,FALSE))</f>
        <v>郑州市</v>
      </c>
      <c r="H2574" s="4">
        <v>102.06</v>
      </c>
      <c r="I2574" s="4">
        <v>130.29</v>
      </c>
      <c r="J2574" s="4">
        <v>70.48</v>
      </c>
      <c r="K2574" s="4">
        <v>94.68</v>
      </c>
      <c r="L2574" s="4">
        <v>26.92</v>
      </c>
      <c r="M2574" s="4">
        <v>104.5</v>
      </c>
      <c r="N2574" s="4">
        <v>80.36</v>
      </c>
      <c r="O2574" s="4">
        <v>77.37</v>
      </c>
      <c r="P2574" s="4">
        <v>56.82</v>
      </c>
      <c r="Q2574" s="4">
        <v>66.22</v>
      </c>
    </row>
    <row r="2575" spans="1:17">
      <c r="A2575">
        <v>2015</v>
      </c>
      <c r="B2575" t="s">
        <v>1700</v>
      </c>
      <c r="C2575">
        <v>410181</v>
      </c>
      <c r="D2575">
        <f t="shared" si="80"/>
        <v>41</v>
      </c>
      <c r="E2575" t="str">
        <f>VLOOKUP(D2575,'Regionalism Code'!B:C,2,FALSE)</f>
        <v>河南省</v>
      </c>
      <c r="F2575">
        <f t="shared" si="81"/>
        <v>4101</v>
      </c>
      <c r="G2575" t="str">
        <f>IF(F2575&gt;10000,"省直辖县市",VLOOKUP(F2575,'Regionalism Code'!H:I,2,FALSE))</f>
        <v>郑州市</v>
      </c>
      <c r="H2575" s="4">
        <v>90.55</v>
      </c>
      <c r="I2575" s="4">
        <v>103.34</v>
      </c>
      <c r="J2575" s="4">
        <v>83.75</v>
      </c>
      <c r="K2575" s="4">
        <v>104.98</v>
      </c>
      <c r="L2575" s="4">
        <v>42.45</v>
      </c>
      <c r="M2575" s="4">
        <v>109.74</v>
      </c>
      <c r="N2575" s="4">
        <v>102.11</v>
      </c>
      <c r="O2575" s="4">
        <v>88.4</v>
      </c>
      <c r="P2575" s="4">
        <v>60.28</v>
      </c>
      <c r="Q2575" s="4">
        <v>60.72</v>
      </c>
    </row>
    <row r="2576" spans="1:17">
      <c r="A2576">
        <v>2015</v>
      </c>
      <c r="B2576" t="s">
        <v>1701</v>
      </c>
      <c r="C2576">
        <v>410182</v>
      </c>
      <c r="D2576">
        <f t="shared" si="80"/>
        <v>41</v>
      </c>
      <c r="E2576" t="str">
        <f>VLOOKUP(D2576,'Regionalism Code'!B:C,2,FALSE)</f>
        <v>河南省</v>
      </c>
      <c r="F2576">
        <f t="shared" si="81"/>
        <v>4101</v>
      </c>
      <c r="G2576" t="str">
        <f>IF(F2576&gt;10000,"省直辖县市",VLOOKUP(F2576,'Regionalism Code'!H:I,2,FALSE))</f>
        <v>郑州市</v>
      </c>
      <c r="H2576" s="4">
        <v>95.47</v>
      </c>
      <c r="I2576" s="4">
        <v>112.62</v>
      </c>
      <c r="J2576" s="4">
        <v>81.19</v>
      </c>
      <c r="K2576" s="4">
        <v>108.68</v>
      </c>
      <c r="L2576" s="4">
        <v>40.15</v>
      </c>
      <c r="M2576" s="4">
        <v>114.58</v>
      </c>
      <c r="N2576" s="4">
        <v>92.87</v>
      </c>
      <c r="O2576" s="4">
        <v>85.83</v>
      </c>
      <c r="P2576" s="4">
        <v>66.59</v>
      </c>
      <c r="Q2576" s="4">
        <v>64.760000000000005</v>
      </c>
    </row>
    <row r="2577" spans="1:17">
      <c r="A2577">
        <v>2015</v>
      </c>
      <c r="B2577" t="s">
        <v>1702</v>
      </c>
      <c r="C2577">
        <v>410183</v>
      </c>
      <c r="D2577">
        <f t="shared" si="80"/>
        <v>41</v>
      </c>
      <c r="E2577" t="str">
        <f>VLOOKUP(D2577,'Regionalism Code'!B:C,2,FALSE)</f>
        <v>河南省</v>
      </c>
      <c r="F2577">
        <f t="shared" si="81"/>
        <v>4101</v>
      </c>
      <c r="G2577" t="str">
        <f>IF(F2577&gt;10000,"省直辖县市",VLOOKUP(F2577,'Regionalism Code'!H:I,2,FALSE))</f>
        <v>郑州市</v>
      </c>
      <c r="H2577" s="4">
        <v>84.33</v>
      </c>
      <c r="I2577" s="4">
        <v>98.73</v>
      </c>
      <c r="J2577" s="4">
        <v>70.78</v>
      </c>
      <c r="K2577" s="4">
        <v>99.84</v>
      </c>
      <c r="L2577" s="4">
        <v>32.93</v>
      </c>
      <c r="M2577" s="4">
        <v>98.01</v>
      </c>
      <c r="N2577" s="4">
        <v>86.25</v>
      </c>
      <c r="O2577" s="4">
        <v>73.569999999999993</v>
      </c>
      <c r="P2577" s="4">
        <v>51.98</v>
      </c>
      <c r="Q2577" s="4">
        <v>61.42</v>
      </c>
    </row>
    <row r="2578" spans="1:17">
      <c r="A2578">
        <v>2015</v>
      </c>
      <c r="B2578" t="s">
        <v>1703</v>
      </c>
      <c r="C2578">
        <v>410184</v>
      </c>
      <c r="D2578">
        <f t="shared" si="80"/>
        <v>41</v>
      </c>
      <c r="E2578" t="str">
        <f>VLOOKUP(D2578,'Regionalism Code'!B:C,2,FALSE)</f>
        <v>河南省</v>
      </c>
      <c r="F2578">
        <f t="shared" si="81"/>
        <v>4101</v>
      </c>
      <c r="G2578" t="str">
        <f>IF(F2578&gt;10000,"省直辖县市",VLOOKUP(F2578,'Regionalism Code'!H:I,2,FALSE))</f>
        <v>郑州市</v>
      </c>
      <c r="H2578" s="4">
        <v>112.34</v>
      </c>
      <c r="I2578" s="4">
        <v>145.93</v>
      </c>
      <c r="J2578" s="4">
        <v>79.17</v>
      </c>
      <c r="K2578" s="4">
        <v>106.75</v>
      </c>
      <c r="L2578" s="4">
        <v>32.200000000000003</v>
      </c>
      <c r="M2578" s="4">
        <v>111.11</v>
      </c>
      <c r="N2578" s="4">
        <v>77.52</v>
      </c>
      <c r="O2578" s="4">
        <v>93.69</v>
      </c>
      <c r="P2578" s="4">
        <v>70.459999999999994</v>
      </c>
      <c r="Q2578" s="4">
        <v>61.72</v>
      </c>
    </row>
    <row r="2579" spans="1:17">
      <c r="A2579">
        <v>2015</v>
      </c>
      <c r="B2579" t="s">
        <v>1704</v>
      </c>
      <c r="C2579">
        <v>410185</v>
      </c>
      <c r="D2579">
        <f t="shared" si="80"/>
        <v>41</v>
      </c>
      <c r="E2579" t="str">
        <f>VLOOKUP(D2579,'Regionalism Code'!B:C,2,FALSE)</f>
        <v>河南省</v>
      </c>
      <c r="F2579">
        <f t="shared" si="81"/>
        <v>4101</v>
      </c>
      <c r="G2579" t="str">
        <f>IF(F2579&gt;10000,"省直辖县市",VLOOKUP(F2579,'Regionalism Code'!H:I,2,FALSE))</f>
        <v>郑州市</v>
      </c>
      <c r="H2579" s="4">
        <v>84.74</v>
      </c>
      <c r="I2579" s="4">
        <v>93.82</v>
      </c>
      <c r="J2579" s="4">
        <v>81.209999999999994</v>
      </c>
      <c r="K2579" s="4">
        <v>94.73</v>
      </c>
      <c r="L2579" s="4">
        <v>42.09</v>
      </c>
      <c r="M2579" s="4">
        <v>105.39</v>
      </c>
      <c r="N2579" s="4">
        <v>104.55</v>
      </c>
      <c r="O2579" s="4">
        <v>83.15</v>
      </c>
      <c r="P2579" s="4">
        <v>56.68</v>
      </c>
      <c r="Q2579" s="4">
        <v>61.15</v>
      </c>
    </row>
    <row r="2580" spans="1:17">
      <c r="A2580">
        <v>2015</v>
      </c>
      <c r="B2580" t="s">
        <v>1708</v>
      </c>
      <c r="C2580">
        <v>410212</v>
      </c>
      <c r="D2580">
        <f t="shared" si="80"/>
        <v>41</v>
      </c>
      <c r="E2580" t="str">
        <f>VLOOKUP(D2580,'Regionalism Code'!B:C,2,FALSE)</f>
        <v>河南省</v>
      </c>
      <c r="F2580">
        <f t="shared" si="81"/>
        <v>4102</v>
      </c>
      <c r="G2580" t="str">
        <f>IF(F2580&gt;10000,"省直辖县市",VLOOKUP(F2580,'Regionalism Code'!H:I,2,FALSE))</f>
        <v>开封市</v>
      </c>
      <c r="H2580" s="4">
        <v>51.36</v>
      </c>
      <c r="I2580" s="4">
        <v>47.2</v>
      </c>
      <c r="J2580" s="4">
        <v>52.7</v>
      </c>
      <c r="K2580" s="4">
        <v>54.29</v>
      </c>
      <c r="L2580" s="4">
        <v>3.51</v>
      </c>
      <c r="M2580" s="4">
        <v>68.87</v>
      </c>
      <c r="N2580" s="4">
        <v>59.8</v>
      </c>
      <c r="O2580" s="4">
        <v>74.709999999999994</v>
      </c>
      <c r="P2580" s="4">
        <v>18.45</v>
      </c>
      <c r="Q2580" s="4">
        <v>62.69</v>
      </c>
    </row>
    <row r="2581" spans="1:17">
      <c r="A2581">
        <v>2015</v>
      </c>
      <c r="B2581" t="s">
        <v>1709</v>
      </c>
      <c r="C2581">
        <v>410221</v>
      </c>
      <c r="D2581">
        <f t="shared" si="80"/>
        <v>41</v>
      </c>
      <c r="E2581" t="str">
        <f>VLOOKUP(D2581,'Regionalism Code'!B:C,2,FALSE)</f>
        <v>河南省</v>
      </c>
      <c r="F2581">
        <f t="shared" si="81"/>
        <v>4102</v>
      </c>
      <c r="G2581" t="str">
        <f>IF(F2581&gt;10000,"省直辖县市",VLOOKUP(F2581,'Regionalism Code'!H:I,2,FALSE))</f>
        <v>开封市</v>
      </c>
      <c r="H2581" s="4">
        <v>53.48</v>
      </c>
      <c r="I2581" s="4">
        <v>51.22</v>
      </c>
      <c r="J2581" s="4">
        <v>51.95</v>
      </c>
      <c r="K2581" s="4">
        <v>49.23</v>
      </c>
      <c r="L2581" s="4">
        <v>8.8000000000000007</v>
      </c>
      <c r="M2581" s="4">
        <v>70.19</v>
      </c>
      <c r="N2581" s="4">
        <v>71.489999999999995</v>
      </c>
      <c r="O2581" s="4">
        <v>62.7</v>
      </c>
      <c r="P2581" s="4">
        <v>20.47</v>
      </c>
      <c r="Q2581" s="4">
        <v>63.72</v>
      </c>
    </row>
    <row r="2582" spans="1:17">
      <c r="A2582">
        <v>2015</v>
      </c>
      <c r="B2582" t="s">
        <v>1710</v>
      </c>
      <c r="C2582">
        <v>410222</v>
      </c>
      <c r="D2582">
        <f t="shared" si="80"/>
        <v>41</v>
      </c>
      <c r="E2582" t="str">
        <f>VLOOKUP(D2582,'Regionalism Code'!B:C,2,FALSE)</f>
        <v>河南省</v>
      </c>
      <c r="F2582">
        <f t="shared" si="81"/>
        <v>4102</v>
      </c>
      <c r="G2582" t="str">
        <f>IF(F2582&gt;10000,"省直辖县市",VLOOKUP(F2582,'Regionalism Code'!H:I,2,FALSE))</f>
        <v>开封市</v>
      </c>
      <c r="H2582" s="4">
        <v>60.81</v>
      </c>
      <c r="I2582" s="4">
        <v>59.4</v>
      </c>
      <c r="J2582" s="4">
        <v>63.53</v>
      </c>
      <c r="K2582" s="4">
        <v>65.19</v>
      </c>
      <c r="L2582" s="4">
        <v>16.41</v>
      </c>
      <c r="M2582" s="4">
        <v>81.260000000000005</v>
      </c>
      <c r="N2582" s="4">
        <v>91.82</v>
      </c>
      <c r="O2582" s="4">
        <v>69.87</v>
      </c>
      <c r="P2582" s="4">
        <v>31.72</v>
      </c>
      <c r="Q2582" s="4">
        <v>60.55</v>
      </c>
    </row>
    <row r="2583" spans="1:17">
      <c r="A2583">
        <v>2015</v>
      </c>
      <c r="B2583" t="s">
        <v>1711</v>
      </c>
      <c r="C2583">
        <v>410223</v>
      </c>
      <c r="D2583">
        <f t="shared" si="80"/>
        <v>41</v>
      </c>
      <c r="E2583" t="str">
        <f>VLOOKUP(D2583,'Regionalism Code'!B:C,2,FALSE)</f>
        <v>河南省</v>
      </c>
      <c r="F2583">
        <f t="shared" si="81"/>
        <v>4102</v>
      </c>
      <c r="G2583" t="str">
        <f>IF(F2583&gt;10000,"省直辖县市",VLOOKUP(F2583,'Regionalism Code'!H:I,2,FALSE))</f>
        <v>开封市</v>
      </c>
      <c r="H2583" s="4">
        <v>62.14</v>
      </c>
      <c r="I2583" s="4">
        <v>61.35</v>
      </c>
      <c r="J2583" s="4">
        <v>62.94</v>
      </c>
      <c r="K2583" s="4">
        <v>68.400000000000006</v>
      </c>
      <c r="L2583" s="4">
        <v>23.36</v>
      </c>
      <c r="M2583" s="4">
        <v>80.7</v>
      </c>
      <c r="N2583" s="4">
        <v>71.650000000000006</v>
      </c>
      <c r="O2583" s="4">
        <v>77.28</v>
      </c>
      <c r="P2583" s="4">
        <v>35.880000000000003</v>
      </c>
      <c r="Q2583" s="4">
        <v>63.33</v>
      </c>
    </row>
    <row r="2584" spans="1:17">
      <c r="A2584">
        <v>2015</v>
      </c>
      <c r="B2584" t="s">
        <v>1712</v>
      </c>
      <c r="C2584">
        <v>410225</v>
      </c>
      <c r="D2584">
        <f t="shared" si="80"/>
        <v>41</v>
      </c>
      <c r="E2584" t="str">
        <f>VLOOKUP(D2584,'Regionalism Code'!B:C,2,FALSE)</f>
        <v>河南省</v>
      </c>
      <c r="F2584">
        <f t="shared" si="81"/>
        <v>4102</v>
      </c>
      <c r="G2584" t="str">
        <f>IF(F2584&gt;10000,"省直辖县市",VLOOKUP(F2584,'Regionalism Code'!H:I,2,FALSE))</f>
        <v>开封市</v>
      </c>
      <c r="H2584" s="4">
        <v>68.19</v>
      </c>
      <c r="I2584" s="4">
        <v>71.12</v>
      </c>
      <c r="J2584" s="4">
        <v>66.510000000000005</v>
      </c>
      <c r="K2584" s="4">
        <v>73.05</v>
      </c>
      <c r="L2584" s="4">
        <v>20.94</v>
      </c>
      <c r="M2584" s="4">
        <v>84.42</v>
      </c>
      <c r="N2584" s="4">
        <v>77.03</v>
      </c>
      <c r="O2584" s="4">
        <v>78.400000000000006</v>
      </c>
      <c r="P2584" s="4">
        <v>53.19</v>
      </c>
      <c r="Q2584" s="4">
        <v>61.58</v>
      </c>
    </row>
    <row r="2585" spans="1:17">
      <c r="A2585">
        <v>2015</v>
      </c>
      <c r="B2585" t="s">
        <v>1719</v>
      </c>
      <c r="C2585">
        <v>410322</v>
      </c>
      <c r="D2585">
        <f t="shared" si="80"/>
        <v>41</v>
      </c>
      <c r="E2585" t="str">
        <f>VLOOKUP(D2585,'Regionalism Code'!B:C,2,FALSE)</f>
        <v>河南省</v>
      </c>
      <c r="F2585">
        <f t="shared" si="81"/>
        <v>4103</v>
      </c>
      <c r="G2585" t="str">
        <f>IF(F2585&gt;10000,"省直辖县市",VLOOKUP(F2585,'Regionalism Code'!H:I,2,FALSE))</f>
        <v>洛阳市</v>
      </c>
      <c r="H2585" s="4">
        <v>82.53</v>
      </c>
      <c r="I2585" s="4">
        <v>92.62</v>
      </c>
      <c r="J2585" s="4">
        <v>74.3</v>
      </c>
      <c r="K2585" s="4">
        <v>81.760000000000005</v>
      </c>
      <c r="L2585" s="4">
        <v>36.19</v>
      </c>
      <c r="M2585" s="4">
        <v>96.33</v>
      </c>
      <c r="N2585" s="4">
        <v>91.34</v>
      </c>
      <c r="O2585" s="4">
        <v>76.760000000000005</v>
      </c>
      <c r="P2585" s="4">
        <v>65.78</v>
      </c>
      <c r="Q2585" s="4">
        <v>64.2</v>
      </c>
    </row>
    <row r="2586" spans="1:17">
      <c r="A2586">
        <v>2015</v>
      </c>
      <c r="B2586" t="s">
        <v>1720</v>
      </c>
      <c r="C2586">
        <v>410323</v>
      </c>
      <c r="D2586">
        <f t="shared" si="80"/>
        <v>41</v>
      </c>
      <c r="E2586" t="str">
        <f>VLOOKUP(D2586,'Regionalism Code'!B:C,2,FALSE)</f>
        <v>河南省</v>
      </c>
      <c r="F2586">
        <f t="shared" si="81"/>
        <v>4103</v>
      </c>
      <c r="G2586" t="str">
        <f>IF(F2586&gt;10000,"省直辖县市",VLOOKUP(F2586,'Regionalism Code'!H:I,2,FALSE))</f>
        <v>洛阳市</v>
      </c>
      <c r="H2586" s="4">
        <v>80.23</v>
      </c>
      <c r="I2586" s="4">
        <v>88.31</v>
      </c>
      <c r="J2586" s="4">
        <v>73.959999999999994</v>
      </c>
      <c r="K2586" s="4">
        <v>81.14</v>
      </c>
      <c r="L2586" s="4">
        <v>28.18</v>
      </c>
      <c r="M2586" s="4">
        <v>91.81</v>
      </c>
      <c r="N2586" s="4">
        <v>104.86</v>
      </c>
      <c r="O2586" s="4">
        <v>74.239999999999995</v>
      </c>
      <c r="P2586" s="4">
        <v>54.22</v>
      </c>
      <c r="Q2586" s="4">
        <v>64.92</v>
      </c>
    </row>
    <row r="2587" spans="1:17">
      <c r="A2587">
        <v>2015</v>
      </c>
      <c r="B2587" t="s">
        <v>1721</v>
      </c>
      <c r="C2587">
        <v>410324</v>
      </c>
      <c r="D2587">
        <f t="shared" si="80"/>
        <v>41</v>
      </c>
      <c r="E2587" t="str">
        <f>VLOOKUP(D2587,'Regionalism Code'!B:C,2,FALSE)</f>
        <v>河南省</v>
      </c>
      <c r="F2587">
        <f t="shared" si="81"/>
        <v>4103</v>
      </c>
      <c r="G2587" t="str">
        <f>IF(F2587&gt;10000,"省直辖县市",VLOOKUP(F2587,'Regionalism Code'!H:I,2,FALSE))</f>
        <v>洛阳市</v>
      </c>
      <c r="H2587" s="4">
        <v>77.7</v>
      </c>
      <c r="I2587" s="4">
        <v>87.87</v>
      </c>
      <c r="J2587" s="4">
        <v>66.349999999999994</v>
      </c>
      <c r="K2587" s="4">
        <v>73.39</v>
      </c>
      <c r="L2587" s="4">
        <v>27.73</v>
      </c>
      <c r="M2587" s="4">
        <v>80.67</v>
      </c>
      <c r="N2587" s="4">
        <v>81.5</v>
      </c>
      <c r="O2587" s="4">
        <v>73.25</v>
      </c>
      <c r="P2587" s="4">
        <v>51.57</v>
      </c>
      <c r="Q2587" s="4">
        <v>64.739999999999995</v>
      </c>
    </row>
    <row r="2588" spans="1:17">
      <c r="A2588">
        <v>2015</v>
      </c>
      <c r="B2588" t="s">
        <v>1722</v>
      </c>
      <c r="C2588">
        <v>410325</v>
      </c>
      <c r="D2588">
        <f t="shared" si="80"/>
        <v>41</v>
      </c>
      <c r="E2588" t="str">
        <f>VLOOKUP(D2588,'Regionalism Code'!B:C,2,FALSE)</f>
        <v>河南省</v>
      </c>
      <c r="F2588">
        <f t="shared" si="81"/>
        <v>4103</v>
      </c>
      <c r="G2588" t="str">
        <f>IF(F2588&gt;10000,"省直辖县市",VLOOKUP(F2588,'Regionalism Code'!H:I,2,FALSE))</f>
        <v>洛阳市</v>
      </c>
      <c r="H2588" s="4">
        <v>65.81</v>
      </c>
      <c r="I2588" s="4">
        <v>73.239999999999995</v>
      </c>
      <c r="J2588" s="4">
        <v>56.01</v>
      </c>
      <c r="K2588" s="4">
        <v>46.82</v>
      </c>
      <c r="L2588" s="4">
        <v>14.72</v>
      </c>
      <c r="M2588" s="4">
        <v>58.35</v>
      </c>
      <c r="N2588" s="4">
        <v>67.53</v>
      </c>
      <c r="O2588" s="4">
        <v>75.239999999999995</v>
      </c>
      <c r="P2588" s="4">
        <v>22.13</v>
      </c>
      <c r="Q2588" s="4">
        <v>59.11</v>
      </c>
    </row>
    <row r="2589" spans="1:17">
      <c r="A2589">
        <v>2015</v>
      </c>
      <c r="B2589" t="s">
        <v>1723</v>
      </c>
      <c r="C2589">
        <v>410326</v>
      </c>
      <c r="D2589">
        <f t="shared" si="80"/>
        <v>41</v>
      </c>
      <c r="E2589" t="str">
        <f>VLOOKUP(D2589,'Regionalism Code'!B:C,2,FALSE)</f>
        <v>河南省</v>
      </c>
      <c r="F2589">
        <f t="shared" si="81"/>
        <v>4103</v>
      </c>
      <c r="G2589" t="str">
        <f>IF(F2589&gt;10000,"省直辖县市",VLOOKUP(F2589,'Regionalism Code'!H:I,2,FALSE))</f>
        <v>洛阳市</v>
      </c>
      <c r="H2589" s="4">
        <v>69.36</v>
      </c>
      <c r="I2589" s="4">
        <v>75.25</v>
      </c>
      <c r="J2589" s="4">
        <v>63.28</v>
      </c>
      <c r="K2589" s="4">
        <v>77.209999999999994</v>
      </c>
      <c r="L2589" s="4">
        <v>24.86</v>
      </c>
      <c r="M2589" s="4">
        <v>85.74</v>
      </c>
      <c r="N2589" s="4">
        <v>76.069999999999993</v>
      </c>
      <c r="O2589" s="4">
        <v>69.75</v>
      </c>
      <c r="P2589" s="4">
        <v>47.6</v>
      </c>
      <c r="Q2589" s="4">
        <v>60.95</v>
      </c>
    </row>
    <row r="2590" spans="1:17">
      <c r="A2590">
        <v>2015</v>
      </c>
      <c r="B2590" t="s">
        <v>1724</v>
      </c>
      <c r="C2590">
        <v>410327</v>
      </c>
      <c r="D2590">
        <f t="shared" si="80"/>
        <v>41</v>
      </c>
      <c r="E2590" t="str">
        <f>VLOOKUP(D2590,'Regionalism Code'!B:C,2,FALSE)</f>
        <v>河南省</v>
      </c>
      <c r="F2590">
        <f t="shared" si="81"/>
        <v>4103</v>
      </c>
      <c r="G2590" t="str">
        <f>IF(F2590&gt;10000,"省直辖县市",VLOOKUP(F2590,'Regionalism Code'!H:I,2,FALSE))</f>
        <v>洛阳市</v>
      </c>
      <c r="H2590" s="4">
        <v>70.650000000000006</v>
      </c>
      <c r="I2590" s="4">
        <v>76.13</v>
      </c>
      <c r="J2590" s="4">
        <v>64.260000000000005</v>
      </c>
      <c r="K2590" s="4">
        <v>74.06</v>
      </c>
      <c r="L2590" s="4">
        <v>23.67</v>
      </c>
      <c r="M2590" s="4">
        <v>82.34</v>
      </c>
      <c r="N2590" s="4">
        <v>73.67</v>
      </c>
      <c r="O2590" s="4">
        <v>76.680000000000007</v>
      </c>
      <c r="P2590" s="4">
        <v>42.29</v>
      </c>
      <c r="Q2590" s="4">
        <v>64.14</v>
      </c>
    </row>
    <row r="2591" spans="1:17">
      <c r="A2591">
        <v>2015</v>
      </c>
      <c r="B2591" t="s">
        <v>1725</v>
      </c>
      <c r="C2591">
        <v>410328</v>
      </c>
      <c r="D2591">
        <f t="shared" si="80"/>
        <v>41</v>
      </c>
      <c r="E2591" t="str">
        <f>VLOOKUP(D2591,'Regionalism Code'!B:C,2,FALSE)</f>
        <v>河南省</v>
      </c>
      <c r="F2591">
        <f t="shared" si="81"/>
        <v>4103</v>
      </c>
      <c r="G2591" t="str">
        <f>IF(F2591&gt;10000,"省直辖县市",VLOOKUP(F2591,'Regionalism Code'!H:I,2,FALSE))</f>
        <v>洛阳市</v>
      </c>
      <c r="H2591" s="4">
        <v>66.98</v>
      </c>
      <c r="I2591" s="4">
        <v>68.959999999999994</v>
      </c>
      <c r="J2591" s="4">
        <v>66.400000000000006</v>
      </c>
      <c r="K2591" s="4">
        <v>70.27</v>
      </c>
      <c r="L2591" s="4">
        <v>26.8</v>
      </c>
      <c r="M2591" s="4">
        <v>76</v>
      </c>
      <c r="N2591" s="4">
        <v>78.86</v>
      </c>
      <c r="O2591" s="4">
        <v>79.150000000000006</v>
      </c>
      <c r="P2591" s="4">
        <v>41.98</v>
      </c>
      <c r="Q2591" s="4">
        <v>61.46</v>
      </c>
    </row>
    <row r="2592" spans="1:17">
      <c r="A2592">
        <v>2015</v>
      </c>
      <c r="B2592" t="s">
        <v>1726</v>
      </c>
      <c r="C2592">
        <v>410329</v>
      </c>
      <c r="D2592">
        <f t="shared" si="80"/>
        <v>41</v>
      </c>
      <c r="E2592" t="str">
        <f>VLOOKUP(D2592,'Regionalism Code'!B:C,2,FALSE)</f>
        <v>河南省</v>
      </c>
      <c r="F2592">
        <f t="shared" si="81"/>
        <v>4103</v>
      </c>
      <c r="G2592" t="str">
        <f>IF(F2592&gt;10000,"省直辖县市",VLOOKUP(F2592,'Regionalism Code'!H:I,2,FALSE))</f>
        <v>洛阳市</v>
      </c>
      <c r="H2592" s="4">
        <v>75.8</v>
      </c>
      <c r="I2592" s="4">
        <v>83.24</v>
      </c>
      <c r="J2592" s="4">
        <v>67.38</v>
      </c>
      <c r="K2592" s="4">
        <v>82.97</v>
      </c>
      <c r="L2592" s="4">
        <v>20.83</v>
      </c>
      <c r="M2592" s="4">
        <v>79.930000000000007</v>
      </c>
      <c r="N2592" s="4">
        <v>78.790000000000006</v>
      </c>
      <c r="O2592" s="4">
        <v>78.81</v>
      </c>
      <c r="P2592" s="4">
        <v>54.71</v>
      </c>
      <c r="Q2592" s="4">
        <v>66.56</v>
      </c>
    </row>
    <row r="2593" spans="1:17">
      <c r="A2593">
        <v>2015</v>
      </c>
      <c r="B2593" t="s">
        <v>1727</v>
      </c>
      <c r="C2593">
        <v>410381</v>
      </c>
      <c r="D2593">
        <f t="shared" si="80"/>
        <v>41</v>
      </c>
      <c r="E2593" t="str">
        <f>VLOOKUP(D2593,'Regionalism Code'!B:C,2,FALSE)</f>
        <v>河南省</v>
      </c>
      <c r="F2593">
        <f t="shared" si="81"/>
        <v>4103</v>
      </c>
      <c r="G2593" t="str">
        <f>IF(F2593&gt;10000,"省直辖县市",VLOOKUP(F2593,'Regionalism Code'!H:I,2,FALSE))</f>
        <v>洛阳市</v>
      </c>
      <c r="H2593" s="4">
        <v>82.35</v>
      </c>
      <c r="I2593" s="4">
        <v>94.09</v>
      </c>
      <c r="J2593" s="4">
        <v>76.349999999999994</v>
      </c>
      <c r="K2593" s="4">
        <v>85.81</v>
      </c>
      <c r="L2593" s="4">
        <v>29.29</v>
      </c>
      <c r="M2593" s="4">
        <v>95.71</v>
      </c>
      <c r="N2593" s="4">
        <v>97.06</v>
      </c>
      <c r="O2593" s="4">
        <v>86.03</v>
      </c>
      <c r="P2593" s="4">
        <v>46.34</v>
      </c>
      <c r="Q2593" s="4">
        <v>54.48</v>
      </c>
    </row>
    <row r="2594" spans="1:17">
      <c r="A2594">
        <v>2015</v>
      </c>
      <c r="B2594" t="s">
        <v>1731</v>
      </c>
      <c r="C2594">
        <v>410421</v>
      </c>
      <c r="D2594">
        <f t="shared" si="80"/>
        <v>41</v>
      </c>
      <c r="E2594" t="str">
        <f>VLOOKUP(D2594,'Regionalism Code'!B:C,2,FALSE)</f>
        <v>河南省</v>
      </c>
      <c r="F2594">
        <f t="shared" si="81"/>
        <v>4104</v>
      </c>
      <c r="G2594" t="str">
        <f>IF(F2594&gt;10000,"省直辖县市",VLOOKUP(F2594,'Regionalism Code'!H:I,2,FALSE))</f>
        <v>平顶山市</v>
      </c>
      <c r="H2594" s="4">
        <v>62.68</v>
      </c>
      <c r="I2594" s="4">
        <v>66.180000000000007</v>
      </c>
      <c r="J2594" s="4">
        <v>62.28</v>
      </c>
      <c r="K2594" s="4">
        <v>70.66</v>
      </c>
      <c r="L2594" s="4">
        <v>30.02</v>
      </c>
      <c r="M2594" s="4">
        <v>83.04</v>
      </c>
      <c r="N2594" s="4">
        <v>79.41</v>
      </c>
      <c r="O2594" s="4">
        <v>69.260000000000005</v>
      </c>
      <c r="P2594" s="4">
        <v>27.47</v>
      </c>
      <c r="Q2594" s="4">
        <v>51.86</v>
      </c>
    </row>
    <row r="2595" spans="1:17">
      <c r="A2595">
        <v>2015</v>
      </c>
      <c r="B2595" t="s">
        <v>1732</v>
      </c>
      <c r="C2595">
        <v>410422</v>
      </c>
      <c r="D2595">
        <f t="shared" si="80"/>
        <v>41</v>
      </c>
      <c r="E2595" t="str">
        <f>VLOOKUP(D2595,'Regionalism Code'!B:C,2,FALSE)</f>
        <v>河南省</v>
      </c>
      <c r="F2595">
        <f t="shared" si="81"/>
        <v>4104</v>
      </c>
      <c r="G2595" t="str">
        <f>IF(F2595&gt;10000,"省直辖县市",VLOOKUP(F2595,'Regionalism Code'!H:I,2,FALSE))</f>
        <v>平顶山市</v>
      </c>
      <c r="H2595" s="4">
        <v>55.69</v>
      </c>
      <c r="I2595" s="4">
        <v>52.04</v>
      </c>
      <c r="J2595" s="4">
        <v>61.05</v>
      </c>
      <c r="K2595" s="4">
        <v>65.430000000000007</v>
      </c>
      <c r="L2595" s="4">
        <v>38.01</v>
      </c>
      <c r="M2595" s="4">
        <v>74.42</v>
      </c>
      <c r="N2595" s="4">
        <v>69.48</v>
      </c>
      <c r="O2595" s="4">
        <v>71.260000000000005</v>
      </c>
      <c r="P2595" s="4">
        <v>27.47</v>
      </c>
      <c r="Q2595" s="4">
        <v>58.01</v>
      </c>
    </row>
    <row r="2596" spans="1:17">
      <c r="A2596">
        <v>2015</v>
      </c>
      <c r="B2596" t="s">
        <v>1733</v>
      </c>
      <c r="C2596">
        <v>410423</v>
      </c>
      <c r="D2596">
        <f t="shared" si="80"/>
        <v>41</v>
      </c>
      <c r="E2596" t="str">
        <f>VLOOKUP(D2596,'Regionalism Code'!B:C,2,FALSE)</f>
        <v>河南省</v>
      </c>
      <c r="F2596">
        <f t="shared" si="81"/>
        <v>4104</v>
      </c>
      <c r="G2596" t="str">
        <f>IF(F2596&gt;10000,"省直辖县市",VLOOKUP(F2596,'Regionalism Code'!H:I,2,FALSE))</f>
        <v>平顶山市</v>
      </c>
      <c r="H2596" s="4">
        <v>64.150000000000006</v>
      </c>
      <c r="I2596" s="4">
        <v>62.54</v>
      </c>
      <c r="J2596" s="4">
        <v>70.83</v>
      </c>
      <c r="K2596" s="4">
        <v>68.92</v>
      </c>
      <c r="L2596" s="4">
        <v>34.31</v>
      </c>
      <c r="M2596" s="4">
        <v>77.86</v>
      </c>
      <c r="N2596" s="4">
        <v>98.44</v>
      </c>
      <c r="O2596" s="4">
        <v>75.83</v>
      </c>
      <c r="P2596" s="4">
        <v>37.35</v>
      </c>
      <c r="Q2596" s="4">
        <v>57.35</v>
      </c>
    </row>
    <row r="2597" spans="1:17">
      <c r="A2597">
        <v>2015</v>
      </c>
      <c r="B2597" t="s">
        <v>1734</v>
      </c>
      <c r="C2597">
        <v>410425</v>
      </c>
      <c r="D2597">
        <f t="shared" si="80"/>
        <v>41</v>
      </c>
      <c r="E2597" t="str">
        <f>VLOOKUP(D2597,'Regionalism Code'!B:C,2,FALSE)</f>
        <v>河南省</v>
      </c>
      <c r="F2597">
        <f t="shared" si="81"/>
        <v>4104</v>
      </c>
      <c r="G2597" t="str">
        <f>IF(F2597&gt;10000,"省直辖县市",VLOOKUP(F2597,'Regionalism Code'!H:I,2,FALSE))</f>
        <v>平顶山市</v>
      </c>
      <c r="H2597" s="4">
        <v>62.76</v>
      </c>
      <c r="I2597" s="4">
        <v>60.88</v>
      </c>
      <c r="J2597" s="4">
        <v>69.58</v>
      </c>
      <c r="K2597" s="4">
        <v>76.28</v>
      </c>
      <c r="L2597" s="4">
        <v>27.73</v>
      </c>
      <c r="M2597" s="4">
        <v>79.41</v>
      </c>
      <c r="N2597" s="4">
        <v>71.94</v>
      </c>
      <c r="O2597" s="4">
        <v>90.48</v>
      </c>
      <c r="P2597" s="4">
        <v>41.48</v>
      </c>
      <c r="Q2597" s="4">
        <v>56.54</v>
      </c>
    </row>
    <row r="2598" spans="1:17">
      <c r="A2598">
        <v>2015</v>
      </c>
      <c r="B2598" t="s">
        <v>1735</v>
      </c>
      <c r="C2598">
        <v>410481</v>
      </c>
      <c r="D2598">
        <f t="shared" si="80"/>
        <v>41</v>
      </c>
      <c r="E2598" t="str">
        <f>VLOOKUP(D2598,'Regionalism Code'!B:C,2,FALSE)</f>
        <v>河南省</v>
      </c>
      <c r="F2598">
        <f t="shared" si="81"/>
        <v>4104</v>
      </c>
      <c r="G2598" t="str">
        <f>IF(F2598&gt;10000,"省直辖县市",VLOOKUP(F2598,'Regionalism Code'!H:I,2,FALSE))</f>
        <v>平顶山市</v>
      </c>
      <c r="H2598" s="4">
        <v>78.59</v>
      </c>
      <c r="I2598" s="4">
        <v>82.16</v>
      </c>
      <c r="J2598" s="4">
        <v>89.41</v>
      </c>
      <c r="K2598" s="4">
        <v>93.7</v>
      </c>
      <c r="L2598" s="4">
        <v>94.31</v>
      </c>
      <c r="M2598" s="4">
        <v>99.14</v>
      </c>
      <c r="N2598" s="4">
        <v>102.97</v>
      </c>
      <c r="O2598" s="4">
        <v>88.29</v>
      </c>
      <c r="P2598" s="4">
        <v>44.13</v>
      </c>
      <c r="Q2598" s="4">
        <v>47.12</v>
      </c>
    </row>
    <row r="2599" spans="1:17">
      <c r="A2599">
        <v>2015</v>
      </c>
      <c r="B2599" t="s">
        <v>1736</v>
      </c>
      <c r="C2599">
        <v>410482</v>
      </c>
      <c r="D2599">
        <f t="shared" si="80"/>
        <v>41</v>
      </c>
      <c r="E2599" t="str">
        <f>VLOOKUP(D2599,'Regionalism Code'!B:C,2,FALSE)</f>
        <v>河南省</v>
      </c>
      <c r="F2599">
        <f t="shared" si="81"/>
        <v>4104</v>
      </c>
      <c r="G2599" t="str">
        <f>IF(F2599&gt;10000,"省直辖县市",VLOOKUP(F2599,'Regionalism Code'!H:I,2,FALSE))</f>
        <v>平顶山市</v>
      </c>
      <c r="H2599" s="4">
        <v>73.03</v>
      </c>
      <c r="I2599" s="4">
        <v>76.569999999999993</v>
      </c>
      <c r="J2599" s="4">
        <v>73.67</v>
      </c>
      <c r="K2599" s="4">
        <v>77.05</v>
      </c>
      <c r="L2599" s="4">
        <v>27.42</v>
      </c>
      <c r="M2599" s="4">
        <v>87.09</v>
      </c>
      <c r="N2599" s="4">
        <v>93.35</v>
      </c>
      <c r="O2599" s="4">
        <v>84.55</v>
      </c>
      <c r="P2599" s="4">
        <v>46.74</v>
      </c>
      <c r="Q2599" s="4">
        <v>60.17</v>
      </c>
    </row>
    <row r="2600" spans="1:17">
      <c r="A2600">
        <v>2015</v>
      </c>
      <c r="B2600" t="s">
        <v>1741</v>
      </c>
      <c r="C2600">
        <v>410522</v>
      </c>
      <c r="D2600">
        <f t="shared" si="80"/>
        <v>41</v>
      </c>
      <c r="E2600" t="str">
        <f>VLOOKUP(D2600,'Regionalism Code'!B:C,2,FALSE)</f>
        <v>河南省</v>
      </c>
      <c r="F2600">
        <f t="shared" si="81"/>
        <v>4105</v>
      </c>
      <c r="G2600" t="str">
        <f>IF(F2600&gt;10000,"省直辖县市",VLOOKUP(F2600,'Regionalism Code'!H:I,2,FALSE))</f>
        <v>安阳市</v>
      </c>
      <c r="H2600" s="4">
        <v>62.41</v>
      </c>
      <c r="I2600" s="4">
        <v>67.86</v>
      </c>
      <c r="J2600" s="4">
        <v>56.57</v>
      </c>
      <c r="K2600" s="4">
        <v>48.98</v>
      </c>
      <c r="L2600" s="4">
        <v>2.58</v>
      </c>
      <c r="M2600" s="4">
        <v>62.31</v>
      </c>
      <c r="N2600" s="4">
        <v>72.81</v>
      </c>
      <c r="O2600" s="4">
        <v>75.47</v>
      </c>
      <c r="P2600" s="4">
        <v>29.5</v>
      </c>
      <c r="Q2600" s="4">
        <v>55.06</v>
      </c>
    </row>
    <row r="2601" spans="1:17">
      <c r="A2601">
        <v>2015</v>
      </c>
      <c r="B2601" t="s">
        <v>1742</v>
      </c>
      <c r="C2601">
        <v>410523</v>
      </c>
      <c r="D2601">
        <f t="shared" si="80"/>
        <v>41</v>
      </c>
      <c r="E2601" t="str">
        <f>VLOOKUP(D2601,'Regionalism Code'!B:C,2,FALSE)</f>
        <v>河南省</v>
      </c>
      <c r="F2601">
        <f t="shared" si="81"/>
        <v>4105</v>
      </c>
      <c r="G2601" t="str">
        <f>IF(F2601&gt;10000,"省直辖县市",VLOOKUP(F2601,'Regionalism Code'!H:I,2,FALSE))</f>
        <v>安阳市</v>
      </c>
      <c r="H2601" s="4">
        <v>74.430000000000007</v>
      </c>
      <c r="I2601" s="4">
        <v>85.26</v>
      </c>
      <c r="J2601" s="4">
        <v>65.209999999999994</v>
      </c>
      <c r="K2601" s="4">
        <v>67.709999999999994</v>
      </c>
      <c r="L2601" s="4">
        <v>34.630000000000003</v>
      </c>
      <c r="M2601" s="4">
        <v>82.43</v>
      </c>
      <c r="N2601" s="4">
        <v>77.28</v>
      </c>
      <c r="O2601" s="4">
        <v>72.87</v>
      </c>
      <c r="P2601" s="4">
        <v>42.55</v>
      </c>
      <c r="Q2601" s="4">
        <v>55.44</v>
      </c>
    </row>
    <row r="2602" spans="1:17">
      <c r="A2602">
        <v>2015</v>
      </c>
      <c r="B2602" t="s">
        <v>1743</v>
      </c>
      <c r="C2602">
        <v>410526</v>
      </c>
      <c r="D2602">
        <f t="shared" si="80"/>
        <v>41</v>
      </c>
      <c r="E2602" t="str">
        <f>VLOOKUP(D2602,'Regionalism Code'!B:C,2,FALSE)</f>
        <v>河南省</v>
      </c>
      <c r="F2602">
        <f t="shared" si="81"/>
        <v>4105</v>
      </c>
      <c r="G2602" t="str">
        <f>IF(F2602&gt;10000,"省直辖县市",VLOOKUP(F2602,'Regionalism Code'!H:I,2,FALSE))</f>
        <v>安阳市</v>
      </c>
      <c r="H2602" s="4">
        <v>60.53</v>
      </c>
      <c r="I2602" s="4">
        <v>63.53</v>
      </c>
      <c r="J2602" s="4">
        <v>58.91</v>
      </c>
      <c r="K2602" s="4">
        <v>51.77</v>
      </c>
      <c r="L2602" s="4">
        <v>16.34</v>
      </c>
      <c r="M2602" s="4">
        <v>65.930000000000007</v>
      </c>
      <c r="N2602" s="4">
        <v>68.55</v>
      </c>
      <c r="O2602" s="4">
        <v>80.510000000000005</v>
      </c>
      <c r="P2602" s="4">
        <v>18.899999999999999</v>
      </c>
      <c r="Q2602" s="4">
        <v>53.59</v>
      </c>
    </row>
    <row r="2603" spans="1:17">
      <c r="A2603">
        <v>2015</v>
      </c>
      <c r="B2603" t="s">
        <v>1744</v>
      </c>
      <c r="C2603">
        <v>410527</v>
      </c>
      <c r="D2603">
        <f t="shared" si="80"/>
        <v>41</v>
      </c>
      <c r="E2603" t="str">
        <f>VLOOKUP(D2603,'Regionalism Code'!B:C,2,FALSE)</f>
        <v>河南省</v>
      </c>
      <c r="F2603">
        <f t="shared" si="81"/>
        <v>4105</v>
      </c>
      <c r="G2603" t="str">
        <f>IF(F2603&gt;10000,"省直辖县市",VLOOKUP(F2603,'Regionalism Code'!H:I,2,FALSE))</f>
        <v>安阳市</v>
      </c>
      <c r="H2603" s="4">
        <v>59.82</v>
      </c>
      <c r="I2603" s="4">
        <v>63.68</v>
      </c>
      <c r="J2603" s="4">
        <v>59.57</v>
      </c>
      <c r="K2603" s="4">
        <v>55.91</v>
      </c>
      <c r="L2603" s="4">
        <v>21.79</v>
      </c>
      <c r="M2603" s="4">
        <v>73.900000000000006</v>
      </c>
      <c r="N2603" s="4">
        <v>72.650000000000006</v>
      </c>
      <c r="O2603" s="4">
        <v>76.900000000000006</v>
      </c>
      <c r="P2603" s="4">
        <v>13.5</v>
      </c>
      <c r="Q2603" s="4">
        <v>47.55</v>
      </c>
    </row>
    <row r="2604" spans="1:17">
      <c r="A2604">
        <v>2015</v>
      </c>
      <c r="B2604" t="s">
        <v>1745</v>
      </c>
      <c r="C2604">
        <v>410581</v>
      </c>
      <c r="D2604">
        <f t="shared" si="80"/>
        <v>41</v>
      </c>
      <c r="E2604" t="str">
        <f>VLOOKUP(D2604,'Regionalism Code'!B:C,2,FALSE)</f>
        <v>河南省</v>
      </c>
      <c r="F2604">
        <f t="shared" si="81"/>
        <v>4105</v>
      </c>
      <c r="G2604" t="str">
        <f>IF(F2604&gt;10000,"省直辖县市",VLOOKUP(F2604,'Regionalism Code'!H:I,2,FALSE))</f>
        <v>安阳市</v>
      </c>
      <c r="H2604" s="4">
        <v>80.05</v>
      </c>
      <c r="I2604" s="4">
        <v>92.54</v>
      </c>
      <c r="J2604" s="4">
        <v>67.83</v>
      </c>
      <c r="K2604" s="4">
        <v>74.180000000000007</v>
      </c>
      <c r="L2604" s="4">
        <v>28.03</v>
      </c>
      <c r="M2604" s="4">
        <v>90.96</v>
      </c>
      <c r="N2604" s="4">
        <v>77.47</v>
      </c>
      <c r="O2604" s="4">
        <v>78.09</v>
      </c>
      <c r="P2604" s="4">
        <v>50.57</v>
      </c>
      <c r="Q2604" s="4">
        <v>61.03</v>
      </c>
    </row>
    <row r="2605" spans="1:17">
      <c r="A2605">
        <v>2015</v>
      </c>
      <c r="B2605" t="s">
        <v>1749</v>
      </c>
      <c r="C2605">
        <v>410621</v>
      </c>
      <c r="D2605">
        <f t="shared" si="80"/>
        <v>41</v>
      </c>
      <c r="E2605" t="str">
        <f>VLOOKUP(D2605,'Regionalism Code'!B:C,2,FALSE)</f>
        <v>河南省</v>
      </c>
      <c r="F2605">
        <f t="shared" si="81"/>
        <v>4106</v>
      </c>
      <c r="G2605" t="str">
        <f>IF(F2605&gt;10000,"省直辖县市",VLOOKUP(F2605,'Regionalism Code'!H:I,2,FALSE))</f>
        <v>鹤壁市</v>
      </c>
      <c r="H2605" s="4">
        <v>62.92</v>
      </c>
      <c r="I2605" s="4">
        <v>66.08</v>
      </c>
      <c r="J2605" s="4">
        <v>58.67</v>
      </c>
      <c r="K2605" s="4">
        <v>54.72</v>
      </c>
      <c r="L2605" s="4">
        <v>37.270000000000003</v>
      </c>
      <c r="M2605" s="4">
        <v>74.02</v>
      </c>
      <c r="N2605" s="4">
        <v>54.24</v>
      </c>
      <c r="O2605" s="4">
        <v>73.81</v>
      </c>
      <c r="P2605" s="4">
        <v>38</v>
      </c>
      <c r="Q2605" s="4">
        <v>60.21</v>
      </c>
    </row>
    <row r="2606" spans="1:17">
      <c r="A2606">
        <v>2015</v>
      </c>
      <c r="B2606" t="s">
        <v>1750</v>
      </c>
      <c r="C2606">
        <v>410622</v>
      </c>
      <c r="D2606">
        <f t="shared" si="80"/>
        <v>41</v>
      </c>
      <c r="E2606" t="str">
        <f>VLOOKUP(D2606,'Regionalism Code'!B:C,2,FALSE)</f>
        <v>河南省</v>
      </c>
      <c r="F2606">
        <f t="shared" si="81"/>
        <v>4106</v>
      </c>
      <c r="G2606" t="str">
        <f>IF(F2606&gt;10000,"省直辖县市",VLOOKUP(F2606,'Regionalism Code'!H:I,2,FALSE))</f>
        <v>鹤壁市</v>
      </c>
      <c r="H2606" s="4">
        <v>74.89</v>
      </c>
      <c r="I2606" s="4">
        <v>82.5</v>
      </c>
      <c r="J2606" s="4">
        <v>71.39</v>
      </c>
      <c r="K2606" s="4">
        <v>74.58</v>
      </c>
      <c r="L2606" s="4">
        <v>29.15</v>
      </c>
      <c r="M2606" s="4">
        <v>93.24</v>
      </c>
      <c r="N2606" s="4">
        <v>73</v>
      </c>
      <c r="O2606" s="4">
        <v>92.13</v>
      </c>
      <c r="P2606" s="4">
        <v>40.29</v>
      </c>
      <c r="Q2606" s="4">
        <v>56.12</v>
      </c>
    </row>
    <row r="2607" spans="1:17">
      <c r="A2607">
        <v>2015</v>
      </c>
      <c r="B2607" t="s">
        <v>1755</v>
      </c>
      <c r="C2607">
        <v>410721</v>
      </c>
      <c r="D2607">
        <f t="shared" si="80"/>
        <v>41</v>
      </c>
      <c r="E2607" t="str">
        <f>VLOOKUP(D2607,'Regionalism Code'!B:C,2,FALSE)</f>
        <v>河南省</v>
      </c>
      <c r="F2607">
        <f t="shared" si="81"/>
        <v>4107</v>
      </c>
      <c r="G2607" t="str">
        <f>IF(F2607&gt;10000,"省直辖县市",VLOOKUP(F2607,'Regionalism Code'!H:I,2,FALSE))</f>
        <v>新乡市</v>
      </c>
      <c r="H2607" s="4">
        <v>82.17</v>
      </c>
      <c r="I2607" s="4">
        <v>93.42</v>
      </c>
      <c r="J2607" s="4">
        <v>73.66</v>
      </c>
      <c r="K2607" s="4">
        <v>90.18</v>
      </c>
      <c r="L2607" s="4">
        <v>33.840000000000003</v>
      </c>
      <c r="M2607" s="4">
        <v>99.58</v>
      </c>
      <c r="N2607" s="4">
        <v>77.739999999999995</v>
      </c>
      <c r="O2607" s="4">
        <v>88.7</v>
      </c>
      <c r="P2607" s="4">
        <v>45.94</v>
      </c>
      <c r="Q2607" s="4">
        <v>60.51</v>
      </c>
    </row>
    <row r="2608" spans="1:17">
      <c r="A2608">
        <v>2015</v>
      </c>
      <c r="B2608" t="s">
        <v>1756</v>
      </c>
      <c r="C2608">
        <v>410724</v>
      </c>
      <c r="D2608">
        <f t="shared" si="80"/>
        <v>41</v>
      </c>
      <c r="E2608" t="str">
        <f>VLOOKUP(D2608,'Regionalism Code'!B:C,2,FALSE)</f>
        <v>河南省</v>
      </c>
      <c r="F2608">
        <f t="shared" si="81"/>
        <v>4107</v>
      </c>
      <c r="G2608" t="str">
        <f>IF(F2608&gt;10000,"省直辖县市",VLOOKUP(F2608,'Regionalism Code'!H:I,2,FALSE))</f>
        <v>新乡市</v>
      </c>
      <c r="H2608" s="4">
        <v>76.48</v>
      </c>
      <c r="I2608" s="4">
        <v>84.91</v>
      </c>
      <c r="J2608" s="4">
        <v>71.510000000000005</v>
      </c>
      <c r="K2608" s="4">
        <v>73.930000000000007</v>
      </c>
      <c r="L2608" s="4">
        <v>34.21</v>
      </c>
      <c r="M2608" s="4">
        <v>81.59</v>
      </c>
      <c r="N2608" s="4">
        <v>75.989999999999995</v>
      </c>
      <c r="O2608" s="4">
        <v>92.5</v>
      </c>
      <c r="P2608" s="4">
        <v>32.299999999999997</v>
      </c>
      <c r="Q2608" s="4">
        <v>57.66</v>
      </c>
    </row>
    <row r="2609" spans="1:17">
      <c r="A2609">
        <v>2015</v>
      </c>
      <c r="B2609" t="s">
        <v>1757</v>
      </c>
      <c r="C2609">
        <v>410725</v>
      </c>
      <c r="D2609">
        <f t="shared" si="80"/>
        <v>41</v>
      </c>
      <c r="E2609" t="str">
        <f>VLOOKUP(D2609,'Regionalism Code'!B:C,2,FALSE)</f>
        <v>河南省</v>
      </c>
      <c r="F2609">
        <f t="shared" si="81"/>
        <v>4107</v>
      </c>
      <c r="G2609" t="str">
        <f>IF(F2609&gt;10000,"省直辖县市",VLOOKUP(F2609,'Regionalism Code'!H:I,2,FALSE))</f>
        <v>新乡市</v>
      </c>
      <c r="H2609" s="4">
        <v>64.17</v>
      </c>
      <c r="I2609" s="4">
        <v>69.02</v>
      </c>
      <c r="J2609" s="4">
        <v>56.9</v>
      </c>
      <c r="K2609" s="4">
        <v>67.06</v>
      </c>
      <c r="L2609" s="4">
        <v>9.8800000000000008</v>
      </c>
      <c r="M2609" s="4">
        <v>73.989999999999995</v>
      </c>
      <c r="N2609" s="4">
        <v>60.11</v>
      </c>
      <c r="O2609" s="4">
        <v>80.11</v>
      </c>
      <c r="P2609" s="4">
        <v>20.100000000000001</v>
      </c>
      <c r="Q2609" s="4">
        <v>61.33</v>
      </c>
    </row>
    <row r="2610" spans="1:17">
      <c r="A2610">
        <v>2015</v>
      </c>
      <c r="B2610" t="s">
        <v>1758</v>
      </c>
      <c r="C2610">
        <v>410726</v>
      </c>
      <c r="D2610">
        <f t="shared" si="80"/>
        <v>41</v>
      </c>
      <c r="E2610" t="str">
        <f>VLOOKUP(D2610,'Regionalism Code'!B:C,2,FALSE)</f>
        <v>河南省</v>
      </c>
      <c r="F2610">
        <f t="shared" si="81"/>
        <v>4107</v>
      </c>
      <c r="G2610" t="str">
        <f>IF(F2610&gt;10000,"省直辖县市",VLOOKUP(F2610,'Regionalism Code'!H:I,2,FALSE))</f>
        <v>新乡市</v>
      </c>
      <c r="H2610" s="4">
        <v>65.739999999999995</v>
      </c>
      <c r="I2610" s="4">
        <v>70.599999999999994</v>
      </c>
      <c r="J2610" s="4">
        <v>60.84</v>
      </c>
      <c r="K2610" s="4">
        <v>67.84</v>
      </c>
      <c r="L2610" s="4">
        <v>19.64</v>
      </c>
      <c r="M2610" s="4">
        <v>81.62</v>
      </c>
      <c r="N2610" s="4">
        <v>68.510000000000005</v>
      </c>
      <c r="O2610" s="4">
        <v>77.16</v>
      </c>
      <c r="P2610" s="4">
        <v>28.85</v>
      </c>
      <c r="Q2610" s="4">
        <v>58.59</v>
      </c>
    </row>
    <row r="2611" spans="1:17">
      <c r="A2611">
        <v>2015</v>
      </c>
      <c r="B2611" t="s">
        <v>1759</v>
      </c>
      <c r="C2611">
        <v>410727</v>
      </c>
      <c r="D2611">
        <f t="shared" si="80"/>
        <v>41</v>
      </c>
      <c r="E2611" t="str">
        <f>VLOOKUP(D2611,'Regionalism Code'!B:C,2,FALSE)</f>
        <v>河南省</v>
      </c>
      <c r="F2611">
        <f t="shared" si="81"/>
        <v>4107</v>
      </c>
      <c r="G2611" t="str">
        <f>IF(F2611&gt;10000,"省直辖县市",VLOOKUP(F2611,'Regionalism Code'!H:I,2,FALSE))</f>
        <v>新乡市</v>
      </c>
      <c r="H2611" s="4">
        <v>60.7</v>
      </c>
      <c r="I2611" s="4">
        <v>58.93</v>
      </c>
      <c r="J2611" s="4">
        <v>64.69</v>
      </c>
      <c r="K2611" s="4">
        <v>63.43</v>
      </c>
      <c r="L2611" s="4">
        <v>17.61</v>
      </c>
      <c r="M2611" s="4">
        <v>77.900000000000006</v>
      </c>
      <c r="N2611" s="4">
        <v>87.06</v>
      </c>
      <c r="O2611" s="4">
        <v>76.66</v>
      </c>
      <c r="P2611" s="4">
        <v>30.36</v>
      </c>
      <c r="Q2611" s="4">
        <v>59.32</v>
      </c>
    </row>
    <row r="2612" spans="1:17">
      <c r="A2612">
        <v>2015</v>
      </c>
      <c r="B2612" t="s">
        <v>1760</v>
      </c>
      <c r="C2612">
        <v>410728</v>
      </c>
      <c r="D2612">
        <f t="shared" si="80"/>
        <v>41</v>
      </c>
      <c r="E2612" t="str">
        <f>VLOOKUP(D2612,'Regionalism Code'!B:C,2,FALSE)</f>
        <v>河南省</v>
      </c>
      <c r="F2612">
        <f t="shared" si="81"/>
        <v>4107</v>
      </c>
      <c r="G2612" t="str">
        <f>IF(F2612&gt;10000,"省直辖县市",VLOOKUP(F2612,'Regionalism Code'!H:I,2,FALSE))</f>
        <v>新乡市</v>
      </c>
      <c r="H2612" s="4">
        <v>76.790000000000006</v>
      </c>
      <c r="I2612" s="4">
        <v>86.43</v>
      </c>
      <c r="J2612" s="4">
        <v>68.650000000000006</v>
      </c>
      <c r="K2612" s="4">
        <v>74.87</v>
      </c>
      <c r="L2612" s="4">
        <v>34.979999999999997</v>
      </c>
      <c r="M2612" s="4">
        <v>90.11</v>
      </c>
      <c r="N2612" s="4">
        <v>80.03</v>
      </c>
      <c r="O2612" s="4">
        <v>79.86</v>
      </c>
      <c r="P2612" s="4">
        <v>34.86</v>
      </c>
      <c r="Q2612" s="4">
        <v>59.77</v>
      </c>
    </row>
    <row r="2613" spans="1:17">
      <c r="A2613">
        <v>2015</v>
      </c>
      <c r="B2613" t="s">
        <v>1761</v>
      </c>
      <c r="C2613">
        <v>410781</v>
      </c>
      <c r="D2613">
        <f t="shared" si="80"/>
        <v>41</v>
      </c>
      <c r="E2613" t="str">
        <f>VLOOKUP(D2613,'Regionalism Code'!B:C,2,FALSE)</f>
        <v>河南省</v>
      </c>
      <c r="F2613">
        <f t="shared" si="81"/>
        <v>4107</v>
      </c>
      <c r="G2613" t="str">
        <f>IF(F2613&gt;10000,"省直辖县市",VLOOKUP(F2613,'Regionalism Code'!H:I,2,FALSE))</f>
        <v>新乡市</v>
      </c>
      <c r="H2613" s="4">
        <v>69.23</v>
      </c>
      <c r="I2613" s="4">
        <v>74.3</v>
      </c>
      <c r="J2613" s="4">
        <v>73.459999999999994</v>
      </c>
      <c r="K2613" s="4">
        <v>89.83</v>
      </c>
      <c r="L2613" s="4">
        <v>31.08</v>
      </c>
      <c r="M2613" s="4">
        <v>94.73</v>
      </c>
      <c r="N2613" s="4">
        <v>84.66</v>
      </c>
      <c r="O2613" s="4">
        <v>87.91</v>
      </c>
      <c r="P2613" s="4">
        <v>37.31</v>
      </c>
      <c r="Q2613" s="4">
        <v>44.84</v>
      </c>
    </row>
    <row r="2614" spans="1:17">
      <c r="A2614">
        <v>2015</v>
      </c>
      <c r="B2614" t="s">
        <v>1762</v>
      </c>
      <c r="C2614">
        <v>410782</v>
      </c>
      <c r="D2614">
        <f t="shared" si="80"/>
        <v>41</v>
      </c>
      <c r="E2614" t="str">
        <f>VLOOKUP(D2614,'Regionalism Code'!B:C,2,FALSE)</f>
        <v>河南省</v>
      </c>
      <c r="F2614">
        <f t="shared" si="81"/>
        <v>4107</v>
      </c>
      <c r="G2614" t="str">
        <f>IF(F2614&gt;10000,"省直辖县市",VLOOKUP(F2614,'Regionalism Code'!H:I,2,FALSE))</f>
        <v>新乡市</v>
      </c>
      <c r="H2614" s="4">
        <v>80.48</v>
      </c>
      <c r="I2614" s="4">
        <v>88.62</v>
      </c>
      <c r="J2614" s="4">
        <v>77.42</v>
      </c>
      <c r="K2614" s="4">
        <v>75.84</v>
      </c>
      <c r="L2614" s="4">
        <v>34.54</v>
      </c>
      <c r="M2614" s="4">
        <v>89.15</v>
      </c>
      <c r="N2614" s="4">
        <v>108.73</v>
      </c>
      <c r="O2614" s="4">
        <v>79.849999999999994</v>
      </c>
      <c r="P2614" s="4">
        <v>51.43</v>
      </c>
      <c r="Q2614" s="4">
        <v>59.14</v>
      </c>
    </row>
    <row r="2615" spans="1:17">
      <c r="A2615">
        <v>2015</v>
      </c>
      <c r="B2615" t="s">
        <v>1767</v>
      </c>
      <c r="C2615">
        <v>410821</v>
      </c>
      <c r="D2615">
        <f t="shared" si="80"/>
        <v>41</v>
      </c>
      <c r="E2615" t="str">
        <f>VLOOKUP(D2615,'Regionalism Code'!B:C,2,FALSE)</f>
        <v>河南省</v>
      </c>
      <c r="F2615">
        <f t="shared" si="81"/>
        <v>4108</v>
      </c>
      <c r="G2615" t="str">
        <f>IF(F2615&gt;10000,"省直辖县市",VLOOKUP(F2615,'Regionalism Code'!H:I,2,FALSE))</f>
        <v>焦作市</v>
      </c>
      <c r="H2615" s="4">
        <v>82.13</v>
      </c>
      <c r="I2615" s="4">
        <v>92.03</v>
      </c>
      <c r="J2615" s="4">
        <v>78.180000000000007</v>
      </c>
      <c r="K2615" s="4">
        <v>83.78</v>
      </c>
      <c r="L2615" s="4">
        <v>30.08</v>
      </c>
      <c r="M2615" s="4">
        <v>96.39</v>
      </c>
      <c r="N2615" s="4">
        <v>91.44</v>
      </c>
      <c r="O2615" s="4">
        <v>93.44</v>
      </c>
      <c r="P2615" s="4">
        <v>49.5</v>
      </c>
      <c r="Q2615" s="4">
        <v>56.64</v>
      </c>
    </row>
    <row r="2616" spans="1:17">
      <c r="A2616">
        <v>2015</v>
      </c>
      <c r="B2616" t="s">
        <v>1768</v>
      </c>
      <c r="C2616">
        <v>410822</v>
      </c>
      <c r="D2616">
        <f t="shared" si="80"/>
        <v>41</v>
      </c>
      <c r="E2616" t="str">
        <f>VLOOKUP(D2616,'Regionalism Code'!B:C,2,FALSE)</f>
        <v>河南省</v>
      </c>
      <c r="F2616">
        <f t="shared" si="81"/>
        <v>4108</v>
      </c>
      <c r="G2616" t="str">
        <f>IF(F2616&gt;10000,"省直辖县市",VLOOKUP(F2616,'Regionalism Code'!H:I,2,FALSE))</f>
        <v>焦作市</v>
      </c>
      <c r="H2616" s="4">
        <v>76.73</v>
      </c>
      <c r="I2616" s="4">
        <v>85.72</v>
      </c>
      <c r="J2616" s="4">
        <v>69.67</v>
      </c>
      <c r="K2616" s="4">
        <v>74.67</v>
      </c>
      <c r="L2616" s="4">
        <v>29.49</v>
      </c>
      <c r="M2616" s="4">
        <v>87.68</v>
      </c>
      <c r="N2616" s="4">
        <v>86.33</v>
      </c>
      <c r="O2616" s="4">
        <v>79.62</v>
      </c>
      <c r="P2616" s="4">
        <v>40.5</v>
      </c>
      <c r="Q2616" s="4">
        <v>59.88</v>
      </c>
    </row>
    <row r="2617" spans="1:17">
      <c r="A2617">
        <v>2015</v>
      </c>
      <c r="B2617" t="s">
        <v>1769</v>
      </c>
      <c r="C2617">
        <v>410823</v>
      </c>
      <c r="D2617">
        <f t="shared" si="80"/>
        <v>41</v>
      </c>
      <c r="E2617" t="str">
        <f>VLOOKUP(D2617,'Regionalism Code'!B:C,2,FALSE)</f>
        <v>河南省</v>
      </c>
      <c r="F2617">
        <f t="shared" si="81"/>
        <v>4108</v>
      </c>
      <c r="G2617" t="str">
        <f>IF(F2617&gt;10000,"省直辖县市",VLOOKUP(F2617,'Regionalism Code'!H:I,2,FALSE))</f>
        <v>焦作市</v>
      </c>
      <c r="H2617" s="4">
        <v>77.17</v>
      </c>
      <c r="I2617" s="4">
        <v>88</v>
      </c>
      <c r="J2617" s="4">
        <v>65.819999999999993</v>
      </c>
      <c r="K2617" s="4">
        <v>84.6</v>
      </c>
      <c r="L2617" s="4">
        <v>19.190000000000001</v>
      </c>
      <c r="M2617" s="4">
        <v>90.84</v>
      </c>
      <c r="N2617" s="4">
        <v>71.67</v>
      </c>
      <c r="O2617" s="4">
        <v>80.39</v>
      </c>
      <c r="P2617" s="4">
        <v>45.94</v>
      </c>
      <c r="Q2617" s="4">
        <v>61.99</v>
      </c>
    </row>
    <row r="2618" spans="1:17">
      <c r="A2618">
        <v>2015</v>
      </c>
      <c r="B2618" t="s">
        <v>1770</v>
      </c>
      <c r="C2618">
        <v>410825</v>
      </c>
      <c r="D2618">
        <f t="shared" si="80"/>
        <v>41</v>
      </c>
      <c r="E2618" t="str">
        <f>VLOOKUP(D2618,'Regionalism Code'!B:C,2,FALSE)</f>
        <v>河南省</v>
      </c>
      <c r="F2618">
        <f t="shared" si="81"/>
        <v>4108</v>
      </c>
      <c r="G2618" t="str">
        <f>IF(F2618&gt;10000,"省直辖县市",VLOOKUP(F2618,'Regionalism Code'!H:I,2,FALSE))</f>
        <v>焦作市</v>
      </c>
      <c r="H2618" s="4">
        <v>78.510000000000005</v>
      </c>
      <c r="I2618" s="4">
        <v>88.44</v>
      </c>
      <c r="J2618" s="4">
        <v>73.62</v>
      </c>
      <c r="K2618" s="4">
        <v>86.9</v>
      </c>
      <c r="L2618" s="4">
        <v>31.52</v>
      </c>
      <c r="M2618" s="4">
        <v>96.88</v>
      </c>
      <c r="N2618" s="4">
        <v>84.07</v>
      </c>
      <c r="O2618" s="4">
        <v>84.71</v>
      </c>
      <c r="P2618" s="4">
        <v>51.74</v>
      </c>
      <c r="Q2618" s="4">
        <v>54.58</v>
      </c>
    </row>
    <row r="2619" spans="1:17">
      <c r="A2619">
        <v>2015</v>
      </c>
      <c r="B2619" t="s">
        <v>1771</v>
      </c>
      <c r="C2619">
        <v>410882</v>
      </c>
      <c r="D2619">
        <f t="shared" si="80"/>
        <v>41</v>
      </c>
      <c r="E2619" t="str">
        <f>VLOOKUP(D2619,'Regionalism Code'!B:C,2,FALSE)</f>
        <v>河南省</v>
      </c>
      <c r="F2619">
        <f t="shared" si="81"/>
        <v>4108</v>
      </c>
      <c r="G2619" t="str">
        <f>IF(F2619&gt;10000,"省直辖县市",VLOOKUP(F2619,'Regionalism Code'!H:I,2,FALSE))</f>
        <v>焦作市</v>
      </c>
      <c r="H2619" s="4">
        <v>82.74</v>
      </c>
      <c r="I2619" s="4">
        <v>97.67</v>
      </c>
      <c r="J2619" s="4">
        <v>71.91</v>
      </c>
      <c r="K2619" s="4">
        <v>83.15</v>
      </c>
      <c r="L2619" s="4">
        <v>35.200000000000003</v>
      </c>
      <c r="M2619" s="4">
        <v>85.47</v>
      </c>
      <c r="N2619" s="4">
        <v>81.180000000000007</v>
      </c>
      <c r="O2619" s="4">
        <v>86.46</v>
      </c>
      <c r="P2619" s="4">
        <v>38.36</v>
      </c>
      <c r="Q2619" s="4">
        <v>53.13</v>
      </c>
    </row>
    <row r="2620" spans="1:17">
      <c r="A2620">
        <v>2015</v>
      </c>
      <c r="B2620" t="s">
        <v>1772</v>
      </c>
      <c r="C2620">
        <v>410883</v>
      </c>
      <c r="D2620">
        <f t="shared" si="80"/>
        <v>41</v>
      </c>
      <c r="E2620" t="str">
        <f>VLOOKUP(D2620,'Regionalism Code'!B:C,2,FALSE)</f>
        <v>河南省</v>
      </c>
      <c r="F2620">
        <f t="shared" si="81"/>
        <v>4108</v>
      </c>
      <c r="G2620" t="str">
        <f>IF(F2620&gt;10000,"省直辖县市",VLOOKUP(F2620,'Regionalism Code'!H:I,2,FALSE))</f>
        <v>焦作市</v>
      </c>
      <c r="H2620" s="4">
        <v>86.08</v>
      </c>
      <c r="I2620" s="4">
        <v>96.94</v>
      </c>
      <c r="J2620" s="4">
        <v>83.26</v>
      </c>
      <c r="K2620" s="4">
        <v>102.2</v>
      </c>
      <c r="L2620" s="4">
        <v>62.63</v>
      </c>
      <c r="M2620" s="4">
        <v>110.38</v>
      </c>
      <c r="N2620" s="4">
        <v>85.89</v>
      </c>
      <c r="O2620" s="4">
        <v>90.28</v>
      </c>
      <c r="P2620" s="4">
        <v>57.48</v>
      </c>
      <c r="Q2620" s="4">
        <v>55.33</v>
      </c>
    </row>
    <row r="2621" spans="1:17">
      <c r="A2621">
        <v>2015</v>
      </c>
      <c r="B2621" t="s">
        <v>1774</v>
      </c>
      <c r="C2621">
        <v>410922</v>
      </c>
      <c r="D2621">
        <f t="shared" si="80"/>
        <v>41</v>
      </c>
      <c r="E2621" t="str">
        <f>VLOOKUP(D2621,'Regionalism Code'!B:C,2,FALSE)</f>
        <v>河南省</v>
      </c>
      <c r="F2621">
        <f t="shared" si="81"/>
        <v>4109</v>
      </c>
      <c r="G2621" t="str">
        <f>IF(F2621&gt;10000,"省直辖县市",VLOOKUP(F2621,'Regionalism Code'!H:I,2,FALSE))</f>
        <v>濮阳市</v>
      </c>
      <c r="H2621" s="4">
        <v>60.36</v>
      </c>
      <c r="I2621" s="4">
        <v>65.69</v>
      </c>
      <c r="J2621" s="4">
        <v>54.48</v>
      </c>
      <c r="K2621" s="4">
        <v>49</v>
      </c>
      <c r="L2621" s="4">
        <v>15.32</v>
      </c>
      <c r="M2621" s="4">
        <v>65.75</v>
      </c>
      <c r="N2621" s="4">
        <v>64.75</v>
      </c>
      <c r="O2621" s="4">
        <v>72.44</v>
      </c>
      <c r="P2621" s="4">
        <v>17.91</v>
      </c>
      <c r="Q2621" s="4">
        <v>53.45</v>
      </c>
    </row>
    <row r="2622" spans="1:17">
      <c r="A2622">
        <v>2015</v>
      </c>
      <c r="B2622" t="s">
        <v>1775</v>
      </c>
      <c r="C2622">
        <v>410923</v>
      </c>
      <c r="D2622">
        <f t="shared" si="80"/>
        <v>41</v>
      </c>
      <c r="E2622" t="str">
        <f>VLOOKUP(D2622,'Regionalism Code'!B:C,2,FALSE)</f>
        <v>河南省</v>
      </c>
      <c r="F2622">
        <f t="shared" si="81"/>
        <v>4109</v>
      </c>
      <c r="G2622" t="str">
        <f>IF(F2622&gt;10000,"省直辖县市",VLOOKUP(F2622,'Regionalism Code'!H:I,2,FALSE))</f>
        <v>濮阳市</v>
      </c>
      <c r="H2622" s="4">
        <v>63.6</v>
      </c>
      <c r="I2622" s="4">
        <v>70.55</v>
      </c>
      <c r="J2622" s="4">
        <v>55.69</v>
      </c>
      <c r="K2622" s="4">
        <v>53.43</v>
      </c>
      <c r="L2622" s="4">
        <v>15.82</v>
      </c>
      <c r="M2622" s="4">
        <v>65.56</v>
      </c>
      <c r="N2622" s="4">
        <v>64.78</v>
      </c>
      <c r="O2622" s="4">
        <v>65.349999999999994</v>
      </c>
      <c r="P2622" s="4">
        <v>54.27</v>
      </c>
      <c r="Q2622" s="4">
        <v>55</v>
      </c>
    </row>
    <row r="2623" spans="1:17">
      <c r="A2623">
        <v>2015</v>
      </c>
      <c r="B2623" t="s">
        <v>1776</v>
      </c>
      <c r="C2623">
        <v>410926</v>
      </c>
      <c r="D2623">
        <f t="shared" si="80"/>
        <v>41</v>
      </c>
      <c r="E2623" t="str">
        <f>VLOOKUP(D2623,'Regionalism Code'!B:C,2,FALSE)</f>
        <v>河南省</v>
      </c>
      <c r="F2623">
        <f t="shared" si="81"/>
        <v>4109</v>
      </c>
      <c r="G2623" t="str">
        <f>IF(F2623&gt;10000,"省直辖县市",VLOOKUP(F2623,'Regionalism Code'!H:I,2,FALSE))</f>
        <v>濮阳市</v>
      </c>
      <c r="H2623" s="4">
        <v>61.83</v>
      </c>
      <c r="I2623" s="4">
        <v>67.05</v>
      </c>
      <c r="J2623" s="4">
        <v>52.84</v>
      </c>
      <c r="K2623" s="4">
        <v>48.91</v>
      </c>
      <c r="L2623" s="4">
        <v>14.74</v>
      </c>
      <c r="M2623" s="4">
        <v>65.09</v>
      </c>
      <c r="N2623" s="4">
        <v>71.84</v>
      </c>
      <c r="O2623" s="4">
        <v>64.41</v>
      </c>
      <c r="P2623" s="4">
        <v>15.82</v>
      </c>
      <c r="Q2623" s="4">
        <v>60.93</v>
      </c>
    </row>
    <row r="2624" spans="1:17">
      <c r="A2624">
        <v>2015</v>
      </c>
      <c r="B2624" t="s">
        <v>1777</v>
      </c>
      <c r="C2624">
        <v>410927</v>
      </c>
      <c r="D2624">
        <f t="shared" si="80"/>
        <v>41</v>
      </c>
      <c r="E2624" t="str">
        <f>VLOOKUP(D2624,'Regionalism Code'!B:C,2,FALSE)</f>
        <v>河南省</v>
      </c>
      <c r="F2624">
        <f t="shared" si="81"/>
        <v>4109</v>
      </c>
      <c r="G2624" t="str">
        <f>IF(F2624&gt;10000,"省直辖县市",VLOOKUP(F2624,'Regionalism Code'!H:I,2,FALSE))</f>
        <v>濮阳市</v>
      </c>
      <c r="H2624" s="4">
        <v>61.37</v>
      </c>
      <c r="I2624" s="4">
        <v>70.36</v>
      </c>
      <c r="J2624" s="4">
        <v>64.27</v>
      </c>
      <c r="K2624" s="4">
        <v>60.74</v>
      </c>
      <c r="L2624" s="4">
        <v>21.2</v>
      </c>
      <c r="M2624" s="4">
        <v>69.790000000000006</v>
      </c>
      <c r="N2624" s="4">
        <v>81.87</v>
      </c>
      <c r="O2624" s="4">
        <v>82.62</v>
      </c>
      <c r="P2624" s="4">
        <v>17.02</v>
      </c>
      <c r="Q2624" s="4">
        <v>26.41</v>
      </c>
    </row>
    <row r="2625" spans="1:17">
      <c r="A2625">
        <v>2015</v>
      </c>
      <c r="B2625" t="s">
        <v>1778</v>
      </c>
      <c r="C2625">
        <v>410928</v>
      </c>
      <c r="D2625">
        <f t="shared" si="80"/>
        <v>41</v>
      </c>
      <c r="E2625" t="str">
        <f>VLOOKUP(D2625,'Regionalism Code'!B:C,2,FALSE)</f>
        <v>河南省</v>
      </c>
      <c r="F2625">
        <f t="shared" si="81"/>
        <v>4109</v>
      </c>
      <c r="G2625" t="str">
        <f>IF(F2625&gt;10000,"省直辖县市",VLOOKUP(F2625,'Regionalism Code'!H:I,2,FALSE))</f>
        <v>濮阳市</v>
      </c>
      <c r="H2625" s="4">
        <v>62.22</v>
      </c>
      <c r="I2625" s="4">
        <v>65.37</v>
      </c>
      <c r="J2625" s="4">
        <v>61.89</v>
      </c>
      <c r="K2625" s="4">
        <v>59.36</v>
      </c>
      <c r="L2625" s="4">
        <v>20.61</v>
      </c>
      <c r="M2625" s="4">
        <v>73.38</v>
      </c>
      <c r="N2625" s="4">
        <v>75.81</v>
      </c>
      <c r="O2625" s="4">
        <v>78.52</v>
      </c>
      <c r="P2625" s="4">
        <v>23.23</v>
      </c>
      <c r="Q2625" s="4">
        <v>52.42</v>
      </c>
    </row>
    <row r="2626" spans="1:17">
      <c r="A2626">
        <v>2015</v>
      </c>
      <c r="B2626" t="s">
        <v>1780</v>
      </c>
      <c r="C2626">
        <v>411023</v>
      </c>
      <c r="D2626">
        <f t="shared" ref="D2626:D2689" si="82">INT(C2626/10000)</f>
        <v>41</v>
      </c>
      <c r="E2626" t="str">
        <f>VLOOKUP(D2626,'Regionalism Code'!B:C,2,FALSE)</f>
        <v>河南省</v>
      </c>
      <c r="F2626">
        <f t="shared" ref="F2626:F2689" si="83">IF(OR(D2626=11,D2626=12,D2626=31,D2626=50),D2626*100,IF(MID(C2626,3,1)="9",C2626,INT(C2626/100)))</f>
        <v>4110</v>
      </c>
      <c r="G2626" t="str">
        <f>IF(F2626&gt;10000,"省直辖县市",VLOOKUP(F2626,'Regionalism Code'!H:I,2,FALSE))</f>
        <v>许昌市</v>
      </c>
      <c r="H2626" s="4">
        <v>72.989999999999995</v>
      </c>
      <c r="I2626" s="4">
        <v>75.34</v>
      </c>
      <c r="J2626" s="4">
        <v>77.209999999999994</v>
      </c>
      <c r="K2626" s="4">
        <v>78.319999999999993</v>
      </c>
      <c r="L2626" s="4">
        <v>26.84</v>
      </c>
      <c r="M2626" s="4">
        <v>92.82</v>
      </c>
      <c r="N2626" s="4">
        <v>79.900000000000006</v>
      </c>
      <c r="O2626" s="4">
        <v>87.73</v>
      </c>
      <c r="P2626" s="4">
        <v>100</v>
      </c>
      <c r="Q2626" s="4">
        <v>57.57</v>
      </c>
    </row>
    <row r="2627" spans="1:17">
      <c r="A2627">
        <v>2015</v>
      </c>
      <c r="B2627" t="s">
        <v>1781</v>
      </c>
      <c r="C2627">
        <v>411024</v>
      </c>
      <c r="D2627">
        <f t="shared" si="82"/>
        <v>41</v>
      </c>
      <c r="E2627" t="str">
        <f>VLOOKUP(D2627,'Regionalism Code'!B:C,2,FALSE)</f>
        <v>河南省</v>
      </c>
      <c r="F2627">
        <f t="shared" si="83"/>
        <v>4110</v>
      </c>
      <c r="G2627" t="str">
        <f>IF(F2627&gt;10000,"省直辖县市",VLOOKUP(F2627,'Regionalism Code'!H:I,2,FALSE))</f>
        <v>许昌市</v>
      </c>
      <c r="H2627" s="4">
        <v>69.959999999999994</v>
      </c>
      <c r="I2627" s="4">
        <v>70.39</v>
      </c>
      <c r="J2627" s="4">
        <v>75.14</v>
      </c>
      <c r="K2627" s="4">
        <v>80.28</v>
      </c>
      <c r="L2627" s="4">
        <v>30.19</v>
      </c>
      <c r="M2627" s="4">
        <v>89.79</v>
      </c>
      <c r="N2627" s="4">
        <v>78.37</v>
      </c>
      <c r="O2627" s="4">
        <v>93.71</v>
      </c>
      <c r="P2627" s="4">
        <v>56.26</v>
      </c>
      <c r="Q2627" s="4">
        <v>59.14</v>
      </c>
    </row>
    <row r="2628" spans="1:17">
      <c r="A2628">
        <v>2015</v>
      </c>
      <c r="B2628" t="s">
        <v>1782</v>
      </c>
      <c r="C2628">
        <v>411025</v>
      </c>
      <c r="D2628">
        <f t="shared" si="82"/>
        <v>41</v>
      </c>
      <c r="E2628" t="str">
        <f>VLOOKUP(D2628,'Regionalism Code'!B:C,2,FALSE)</f>
        <v>河南省</v>
      </c>
      <c r="F2628">
        <f t="shared" si="83"/>
        <v>4110</v>
      </c>
      <c r="G2628" t="str">
        <f>IF(F2628&gt;10000,"省直辖县市",VLOOKUP(F2628,'Regionalism Code'!H:I,2,FALSE))</f>
        <v>许昌市</v>
      </c>
      <c r="H2628" s="4">
        <v>65.03</v>
      </c>
      <c r="I2628" s="4">
        <v>63.1</v>
      </c>
      <c r="J2628" s="4">
        <v>74.64</v>
      </c>
      <c r="K2628" s="4">
        <v>77.83</v>
      </c>
      <c r="L2628" s="4">
        <v>33.700000000000003</v>
      </c>
      <c r="M2628" s="4">
        <v>83.76</v>
      </c>
      <c r="N2628" s="4">
        <v>89.77</v>
      </c>
      <c r="O2628" s="4">
        <v>89.83</v>
      </c>
      <c r="P2628" s="4">
        <v>37.049999999999997</v>
      </c>
      <c r="Q2628" s="4">
        <v>53.95</v>
      </c>
    </row>
    <row r="2629" spans="1:17">
      <c r="A2629">
        <v>2015</v>
      </c>
      <c r="B2629" t="s">
        <v>1783</v>
      </c>
      <c r="C2629">
        <v>411081</v>
      </c>
      <c r="D2629">
        <f t="shared" si="82"/>
        <v>41</v>
      </c>
      <c r="E2629" t="str">
        <f>VLOOKUP(D2629,'Regionalism Code'!B:C,2,FALSE)</f>
        <v>河南省</v>
      </c>
      <c r="F2629">
        <f t="shared" si="83"/>
        <v>4110</v>
      </c>
      <c r="G2629" t="str">
        <f>IF(F2629&gt;10000,"省直辖县市",VLOOKUP(F2629,'Regionalism Code'!H:I,2,FALSE))</f>
        <v>许昌市</v>
      </c>
      <c r="H2629" s="4">
        <v>75.47</v>
      </c>
      <c r="I2629" s="4">
        <v>80.34</v>
      </c>
      <c r="J2629" s="4">
        <v>74.489999999999995</v>
      </c>
      <c r="K2629" s="4">
        <v>85.61</v>
      </c>
      <c r="L2629" s="4">
        <v>31.54</v>
      </c>
      <c r="M2629" s="4">
        <v>93.34</v>
      </c>
      <c r="N2629" s="4">
        <v>88.57</v>
      </c>
      <c r="O2629" s="4">
        <v>80.319999999999993</v>
      </c>
      <c r="P2629" s="4">
        <v>68.69</v>
      </c>
      <c r="Q2629" s="4">
        <v>61.19</v>
      </c>
    </row>
    <row r="2630" spans="1:17">
      <c r="A2630">
        <v>2015</v>
      </c>
      <c r="B2630" t="s">
        <v>1784</v>
      </c>
      <c r="C2630">
        <v>411082</v>
      </c>
      <c r="D2630">
        <f t="shared" si="82"/>
        <v>41</v>
      </c>
      <c r="E2630" t="str">
        <f>VLOOKUP(D2630,'Regionalism Code'!B:C,2,FALSE)</f>
        <v>河南省</v>
      </c>
      <c r="F2630">
        <f t="shared" si="83"/>
        <v>4110</v>
      </c>
      <c r="G2630" t="str">
        <f>IF(F2630&gt;10000,"省直辖县市",VLOOKUP(F2630,'Regionalism Code'!H:I,2,FALSE))</f>
        <v>许昌市</v>
      </c>
      <c r="H2630" s="4">
        <v>85.09</v>
      </c>
      <c r="I2630" s="4">
        <v>95.66</v>
      </c>
      <c r="J2630" s="4">
        <v>81.510000000000005</v>
      </c>
      <c r="K2630" s="4">
        <v>87.85</v>
      </c>
      <c r="L2630" s="4">
        <v>40.56</v>
      </c>
      <c r="M2630" s="4">
        <v>101.73</v>
      </c>
      <c r="N2630" s="4">
        <v>87.87</v>
      </c>
      <c r="O2630" s="4">
        <v>90.11</v>
      </c>
      <c r="P2630" s="4">
        <v>82.35</v>
      </c>
      <c r="Q2630" s="4">
        <v>56.69</v>
      </c>
    </row>
    <row r="2631" spans="1:17">
      <c r="A2631">
        <v>2015</v>
      </c>
      <c r="B2631" t="s">
        <v>1788</v>
      </c>
      <c r="C2631">
        <v>411121</v>
      </c>
      <c r="D2631">
        <f t="shared" si="82"/>
        <v>41</v>
      </c>
      <c r="E2631" t="str">
        <f>VLOOKUP(D2631,'Regionalism Code'!B:C,2,FALSE)</f>
        <v>河南省</v>
      </c>
      <c r="F2631">
        <f t="shared" si="83"/>
        <v>4111</v>
      </c>
      <c r="G2631" t="str">
        <f>IF(F2631&gt;10000,"省直辖县市",VLOOKUP(F2631,'Regionalism Code'!H:I,2,FALSE))</f>
        <v>漯河市</v>
      </c>
      <c r="H2631" s="4">
        <v>59.47</v>
      </c>
      <c r="I2631" s="4">
        <v>55.76</v>
      </c>
      <c r="J2631" s="4">
        <v>68.62</v>
      </c>
      <c r="K2631" s="4">
        <v>71.33</v>
      </c>
      <c r="L2631" s="4">
        <v>35.18</v>
      </c>
      <c r="M2631" s="4">
        <v>84.71</v>
      </c>
      <c r="N2631" s="4">
        <v>89.86</v>
      </c>
      <c r="O2631" s="4">
        <v>72.52</v>
      </c>
      <c r="P2631" s="4">
        <v>42.57</v>
      </c>
      <c r="Q2631" s="4">
        <v>55.1</v>
      </c>
    </row>
    <row r="2632" spans="1:17">
      <c r="A2632">
        <v>2015</v>
      </c>
      <c r="B2632" t="s">
        <v>1789</v>
      </c>
      <c r="C2632">
        <v>411122</v>
      </c>
      <c r="D2632">
        <f t="shared" si="82"/>
        <v>41</v>
      </c>
      <c r="E2632" t="str">
        <f>VLOOKUP(D2632,'Regionalism Code'!B:C,2,FALSE)</f>
        <v>河南省</v>
      </c>
      <c r="F2632">
        <f t="shared" si="83"/>
        <v>4111</v>
      </c>
      <c r="G2632" t="str">
        <f>IF(F2632&gt;10000,"省直辖县市",VLOOKUP(F2632,'Regionalism Code'!H:I,2,FALSE))</f>
        <v>漯河市</v>
      </c>
      <c r="H2632" s="4">
        <v>66.41</v>
      </c>
      <c r="I2632" s="4">
        <v>64.8</v>
      </c>
      <c r="J2632" s="4">
        <v>78</v>
      </c>
      <c r="K2632" s="4">
        <v>84.7</v>
      </c>
      <c r="L2632" s="4">
        <v>33.15</v>
      </c>
      <c r="M2632" s="4">
        <v>98.37</v>
      </c>
      <c r="N2632" s="4">
        <v>89.57</v>
      </c>
      <c r="O2632" s="4">
        <v>94.08</v>
      </c>
      <c r="P2632" s="4">
        <v>43.4</v>
      </c>
      <c r="Q2632" s="4">
        <v>50.69</v>
      </c>
    </row>
    <row r="2633" spans="1:17">
      <c r="A2633">
        <v>2015</v>
      </c>
      <c r="B2633" t="s">
        <v>1791</v>
      </c>
      <c r="C2633">
        <v>411221</v>
      </c>
      <c r="D2633">
        <f t="shared" si="82"/>
        <v>41</v>
      </c>
      <c r="E2633" t="str">
        <f>VLOOKUP(D2633,'Regionalism Code'!B:C,2,FALSE)</f>
        <v>河南省</v>
      </c>
      <c r="F2633">
        <f t="shared" si="83"/>
        <v>4112</v>
      </c>
      <c r="G2633" t="str">
        <f>IF(F2633&gt;10000,"省直辖县市",VLOOKUP(F2633,'Regionalism Code'!H:I,2,FALSE))</f>
        <v>三门峡市</v>
      </c>
      <c r="H2633" s="4">
        <v>76.34</v>
      </c>
      <c r="I2633" s="4">
        <v>85.24</v>
      </c>
      <c r="J2633" s="4">
        <v>71.540000000000006</v>
      </c>
      <c r="K2633" s="4">
        <v>83.3</v>
      </c>
      <c r="L2633" s="4">
        <v>39.31</v>
      </c>
      <c r="M2633" s="4">
        <v>97.15</v>
      </c>
      <c r="N2633" s="4">
        <v>98.03</v>
      </c>
      <c r="O2633" s="4">
        <v>69.16</v>
      </c>
      <c r="P2633" s="4">
        <v>44.49</v>
      </c>
      <c r="Q2633" s="4">
        <v>55.69</v>
      </c>
    </row>
    <row r="2634" spans="1:17">
      <c r="A2634">
        <v>2015</v>
      </c>
      <c r="B2634" t="s">
        <v>1792</v>
      </c>
      <c r="C2634">
        <v>411222</v>
      </c>
      <c r="D2634">
        <f t="shared" si="82"/>
        <v>41</v>
      </c>
      <c r="E2634" t="str">
        <f>VLOOKUP(D2634,'Regionalism Code'!B:C,2,FALSE)</f>
        <v>河南省</v>
      </c>
      <c r="F2634">
        <f t="shared" si="83"/>
        <v>4112</v>
      </c>
      <c r="G2634" t="str">
        <f>IF(F2634&gt;10000,"省直辖县市",VLOOKUP(F2634,'Regionalism Code'!H:I,2,FALSE))</f>
        <v>三门峡市</v>
      </c>
      <c r="H2634" s="4">
        <v>65.88</v>
      </c>
      <c r="I2634" s="4">
        <v>66.7</v>
      </c>
      <c r="J2634" s="4">
        <v>68.400000000000006</v>
      </c>
      <c r="K2634" s="4">
        <v>81.349999999999994</v>
      </c>
      <c r="L2634" s="4">
        <v>38.18</v>
      </c>
      <c r="M2634" s="4">
        <v>95.63</v>
      </c>
      <c r="N2634" s="4">
        <v>92.95</v>
      </c>
      <c r="O2634" s="4">
        <v>63.82</v>
      </c>
      <c r="P2634" s="4">
        <v>49.84</v>
      </c>
      <c r="Q2634" s="4">
        <v>58.55</v>
      </c>
    </row>
    <row r="2635" spans="1:17">
      <c r="A2635">
        <v>2015</v>
      </c>
      <c r="B2635" t="s">
        <v>1793</v>
      </c>
      <c r="C2635">
        <v>411224</v>
      </c>
      <c r="D2635">
        <f t="shared" si="82"/>
        <v>41</v>
      </c>
      <c r="E2635" t="str">
        <f>VLOOKUP(D2635,'Regionalism Code'!B:C,2,FALSE)</f>
        <v>河南省</v>
      </c>
      <c r="F2635">
        <f t="shared" si="83"/>
        <v>4112</v>
      </c>
      <c r="G2635" t="str">
        <f>IF(F2635&gt;10000,"省直辖县市",VLOOKUP(F2635,'Regionalism Code'!H:I,2,FALSE))</f>
        <v>三门峡市</v>
      </c>
      <c r="H2635" s="4">
        <v>65.75</v>
      </c>
      <c r="I2635" s="4">
        <v>72.88</v>
      </c>
      <c r="J2635" s="4">
        <v>59.89</v>
      </c>
      <c r="K2635" s="4">
        <v>64.69</v>
      </c>
      <c r="L2635" s="4">
        <v>28.14</v>
      </c>
      <c r="M2635" s="4">
        <v>68.930000000000007</v>
      </c>
      <c r="N2635" s="4">
        <v>76</v>
      </c>
      <c r="O2635" s="4">
        <v>67.650000000000006</v>
      </c>
      <c r="P2635" s="4">
        <v>32.799999999999997</v>
      </c>
      <c r="Q2635" s="4">
        <v>52.84</v>
      </c>
    </row>
    <row r="2636" spans="1:17">
      <c r="A2636">
        <v>2015</v>
      </c>
      <c r="B2636" t="s">
        <v>1794</v>
      </c>
      <c r="C2636">
        <v>411281</v>
      </c>
      <c r="D2636">
        <f t="shared" si="82"/>
        <v>41</v>
      </c>
      <c r="E2636" t="str">
        <f>VLOOKUP(D2636,'Regionalism Code'!B:C,2,FALSE)</f>
        <v>河南省</v>
      </c>
      <c r="F2636">
        <f t="shared" si="83"/>
        <v>4112</v>
      </c>
      <c r="G2636" t="str">
        <f>IF(F2636&gt;10000,"省直辖县市",VLOOKUP(F2636,'Regionalism Code'!H:I,2,FALSE))</f>
        <v>三门峡市</v>
      </c>
      <c r="H2636" s="4">
        <v>92.16</v>
      </c>
      <c r="I2636" s="4">
        <v>107.19</v>
      </c>
      <c r="J2636" s="4">
        <v>83.96</v>
      </c>
      <c r="K2636" s="4">
        <v>92.47</v>
      </c>
      <c r="L2636" s="4">
        <v>79</v>
      </c>
      <c r="M2636" s="4">
        <v>116.7</v>
      </c>
      <c r="N2636" s="4">
        <v>114.52</v>
      </c>
      <c r="O2636" s="4">
        <v>66.760000000000005</v>
      </c>
      <c r="P2636" s="4">
        <v>56.76</v>
      </c>
      <c r="Q2636" s="4">
        <v>57.41</v>
      </c>
    </row>
    <row r="2637" spans="1:17">
      <c r="A2637">
        <v>2015</v>
      </c>
      <c r="B2637" t="s">
        <v>1795</v>
      </c>
      <c r="C2637">
        <v>411282</v>
      </c>
      <c r="D2637">
        <f t="shared" si="82"/>
        <v>41</v>
      </c>
      <c r="E2637" t="str">
        <f>VLOOKUP(D2637,'Regionalism Code'!B:C,2,FALSE)</f>
        <v>河南省</v>
      </c>
      <c r="F2637">
        <f t="shared" si="83"/>
        <v>4112</v>
      </c>
      <c r="G2637" t="str">
        <f>IF(F2637&gt;10000,"省直辖县市",VLOOKUP(F2637,'Regionalism Code'!H:I,2,FALSE))</f>
        <v>三门峡市</v>
      </c>
      <c r="H2637" s="4">
        <v>77.900000000000006</v>
      </c>
      <c r="I2637" s="4">
        <v>87.36</v>
      </c>
      <c r="J2637" s="4">
        <v>69.11</v>
      </c>
      <c r="K2637" s="4">
        <v>74.319999999999993</v>
      </c>
      <c r="L2637" s="4">
        <v>35.229999999999997</v>
      </c>
      <c r="M2637" s="4">
        <v>80.06</v>
      </c>
      <c r="N2637" s="4">
        <v>88.07</v>
      </c>
      <c r="O2637" s="4">
        <v>71.36</v>
      </c>
      <c r="P2637" s="4">
        <v>57.93</v>
      </c>
      <c r="Q2637" s="4">
        <v>62.66</v>
      </c>
    </row>
    <row r="2638" spans="1:17">
      <c r="A2638">
        <v>2015</v>
      </c>
      <c r="B2638" t="s">
        <v>1798</v>
      </c>
      <c r="C2638">
        <v>411321</v>
      </c>
      <c r="D2638">
        <f t="shared" si="82"/>
        <v>41</v>
      </c>
      <c r="E2638" t="str">
        <f>VLOOKUP(D2638,'Regionalism Code'!B:C,2,FALSE)</f>
        <v>河南省</v>
      </c>
      <c r="F2638">
        <f t="shared" si="83"/>
        <v>4113</v>
      </c>
      <c r="G2638" t="str">
        <f>IF(F2638&gt;10000,"省直辖县市",VLOOKUP(F2638,'Regionalism Code'!H:I,2,FALSE))</f>
        <v>南阳市</v>
      </c>
      <c r="H2638" s="4">
        <v>57.45</v>
      </c>
      <c r="I2638" s="4">
        <v>56.75</v>
      </c>
      <c r="J2638" s="4">
        <v>57.22</v>
      </c>
      <c r="K2638" s="4">
        <v>63.18</v>
      </c>
      <c r="L2638" s="4">
        <v>27.45</v>
      </c>
      <c r="M2638" s="4">
        <v>75.91</v>
      </c>
      <c r="N2638" s="4">
        <v>66.88</v>
      </c>
      <c r="O2638" s="4">
        <v>68.53</v>
      </c>
      <c r="P2638" s="4">
        <v>22.97</v>
      </c>
      <c r="Q2638" s="4">
        <v>60.19</v>
      </c>
    </row>
    <row r="2639" spans="1:17">
      <c r="A2639">
        <v>2015</v>
      </c>
      <c r="B2639" t="s">
        <v>1799</v>
      </c>
      <c r="C2639">
        <v>411322</v>
      </c>
      <c r="D2639">
        <f t="shared" si="82"/>
        <v>41</v>
      </c>
      <c r="E2639" t="str">
        <f>VLOOKUP(D2639,'Regionalism Code'!B:C,2,FALSE)</f>
        <v>河南省</v>
      </c>
      <c r="F2639">
        <f t="shared" si="83"/>
        <v>4113</v>
      </c>
      <c r="G2639" t="str">
        <f>IF(F2639&gt;10000,"省直辖县市",VLOOKUP(F2639,'Regionalism Code'!H:I,2,FALSE))</f>
        <v>南阳市</v>
      </c>
      <c r="H2639" s="4">
        <v>51.39</v>
      </c>
      <c r="I2639" s="4">
        <v>41.63</v>
      </c>
      <c r="J2639" s="4">
        <v>65.59</v>
      </c>
      <c r="K2639" s="4">
        <v>64.989999999999995</v>
      </c>
      <c r="L2639" s="4">
        <v>24.27</v>
      </c>
      <c r="M2639" s="4">
        <v>78.41</v>
      </c>
      <c r="N2639" s="4">
        <v>69.569999999999993</v>
      </c>
      <c r="O2639" s="4">
        <v>89.23</v>
      </c>
      <c r="P2639" s="4">
        <v>23.4</v>
      </c>
      <c r="Q2639" s="4">
        <v>57.81</v>
      </c>
    </row>
    <row r="2640" spans="1:17">
      <c r="A2640">
        <v>2015</v>
      </c>
      <c r="B2640" t="s">
        <v>1800</v>
      </c>
      <c r="C2640">
        <v>411323</v>
      </c>
      <c r="D2640">
        <f t="shared" si="82"/>
        <v>41</v>
      </c>
      <c r="E2640" t="str">
        <f>VLOOKUP(D2640,'Regionalism Code'!B:C,2,FALSE)</f>
        <v>河南省</v>
      </c>
      <c r="F2640">
        <f t="shared" si="83"/>
        <v>4113</v>
      </c>
      <c r="G2640" t="str">
        <f>IF(F2640&gt;10000,"省直辖县市",VLOOKUP(F2640,'Regionalism Code'!H:I,2,FALSE))</f>
        <v>南阳市</v>
      </c>
      <c r="H2640" s="4">
        <v>70.66</v>
      </c>
      <c r="I2640" s="4">
        <v>72.849999999999994</v>
      </c>
      <c r="J2640" s="4">
        <v>73.94</v>
      </c>
      <c r="K2640" s="4">
        <v>73.73</v>
      </c>
      <c r="L2640" s="4">
        <v>40.14</v>
      </c>
      <c r="M2640" s="4">
        <v>89.72</v>
      </c>
      <c r="N2640" s="4">
        <v>88.38</v>
      </c>
      <c r="O2640" s="4">
        <v>81.400000000000006</v>
      </c>
      <c r="P2640" s="4">
        <v>53.33</v>
      </c>
      <c r="Q2640" s="4">
        <v>57.47</v>
      </c>
    </row>
    <row r="2641" spans="1:17">
      <c r="A2641">
        <v>2015</v>
      </c>
      <c r="B2641" t="s">
        <v>1801</v>
      </c>
      <c r="C2641">
        <v>411324</v>
      </c>
      <c r="D2641">
        <f t="shared" si="82"/>
        <v>41</v>
      </c>
      <c r="E2641" t="str">
        <f>VLOOKUP(D2641,'Regionalism Code'!B:C,2,FALSE)</f>
        <v>河南省</v>
      </c>
      <c r="F2641">
        <f t="shared" si="83"/>
        <v>4113</v>
      </c>
      <c r="G2641" t="str">
        <f>IF(F2641&gt;10000,"省直辖县市",VLOOKUP(F2641,'Regionalism Code'!H:I,2,FALSE))</f>
        <v>南阳市</v>
      </c>
      <c r="H2641" s="4">
        <v>68.260000000000005</v>
      </c>
      <c r="I2641" s="4">
        <v>63.11</v>
      </c>
      <c r="J2641" s="4">
        <v>92.61</v>
      </c>
      <c r="K2641" s="4">
        <v>96.84</v>
      </c>
      <c r="L2641" s="4">
        <v>48.04</v>
      </c>
      <c r="M2641" s="4">
        <v>112.86</v>
      </c>
      <c r="N2641" s="4">
        <v>121.46</v>
      </c>
      <c r="O2641" s="4">
        <v>101.32</v>
      </c>
      <c r="P2641" s="4">
        <v>43.68</v>
      </c>
      <c r="Q2641" s="4">
        <v>41.03</v>
      </c>
    </row>
    <row r="2642" spans="1:17">
      <c r="A2642">
        <v>2015</v>
      </c>
      <c r="B2642" t="s">
        <v>1802</v>
      </c>
      <c r="C2642">
        <v>411325</v>
      </c>
      <c r="D2642">
        <f t="shared" si="82"/>
        <v>41</v>
      </c>
      <c r="E2642" t="str">
        <f>VLOOKUP(D2642,'Regionalism Code'!B:C,2,FALSE)</f>
        <v>河南省</v>
      </c>
      <c r="F2642">
        <f t="shared" si="83"/>
        <v>4113</v>
      </c>
      <c r="G2642" t="str">
        <f>IF(F2642&gt;10000,"省直辖县市",VLOOKUP(F2642,'Regionalism Code'!H:I,2,FALSE))</f>
        <v>南阳市</v>
      </c>
      <c r="H2642" s="4">
        <v>61.71</v>
      </c>
      <c r="I2642" s="4">
        <v>57.65</v>
      </c>
      <c r="J2642" s="4">
        <v>74.849999999999994</v>
      </c>
      <c r="K2642" s="4">
        <v>74.53</v>
      </c>
      <c r="L2642" s="4">
        <v>34.049999999999997</v>
      </c>
      <c r="M2642" s="4">
        <v>98.77</v>
      </c>
      <c r="N2642" s="4">
        <v>99.47</v>
      </c>
      <c r="O2642" s="4">
        <v>78.44</v>
      </c>
      <c r="P2642" s="4">
        <v>49.57</v>
      </c>
      <c r="Q2642" s="4">
        <v>51.25</v>
      </c>
    </row>
    <row r="2643" spans="1:17">
      <c r="A2643">
        <v>2015</v>
      </c>
      <c r="B2643" t="s">
        <v>1803</v>
      </c>
      <c r="C2643">
        <v>411326</v>
      </c>
      <c r="D2643">
        <f t="shared" si="82"/>
        <v>41</v>
      </c>
      <c r="E2643" t="str">
        <f>VLOOKUP(D2643,'Regionalism Code'!B:C,2,FALSE)</f>
        <v>河南省</v>
      </c>
      <c r="F2643">
        <f t="shared" si="83"/>
        <v>4113</v>
      </c>
      <c r="G2643" t="str">
        <f>IF(F2643&gt;10000,"省直辖县市",VLOOKUP(F2643,'Regionalism Code'!H:I,2,FALSE))</f>
        <v>南阳市</v>
      </c>
      <c r="H2643" s="4">
        <v>57.32</v>
      </c>
      <c r="I2643" s="4">
        <v>47.04</v>
      </c>
      <c r="J2643" s="4">
        <v>76.239999999999995</v>
      </c>
      <c r="K2643" s="4">
        <v>72.37</v>
      </c>
      <c r="L2643" s="4">
        <v>28.83</v>
      </c>
      <c r="M2643" s="4">
        <v>88.47</v>
      </c>
      <c r="N2643" s="4">
        <v>80.05</v>
      </c>
      <c r="O2643" s="4">
        <v>98.18</v>
      </c>
      <c r="P2643" s="4">
        <v>52.37</v>
      </c>
      <c r="Q2643" s="4">
        <v>56.87</v>
      </c>
    </row>
    <row r="2644" spans="1:17">
      <c r="A2644">
        <v>2015</v>
      </c>
      <c r="B2644" t="s">
        <v>1804</v>
      </c>
      <c r="C2644">
        <v>411327</v>
      </c>
      <c r="D2644">
        <f t="shared" si="82"/>
        <v>41</v>
      </c>
      <c r="E2644" t="str">
        <f>VLOOKUP(D2644,'Regionalism Code'!B:C,2,FALSE)</f>
        <v>河南省</v>
      </c>
      <c r="F2644">
        <f t="shared" si="83"/>
        <v>4113</v>
      </c>
      <c r="G2644" t="str">
        <f>IF(F2644&gt;10000,"省直辖县市",VLOOKUP(F2644,'Regionalism Code'!H:I,2,FALSE))</f>
        <v>南阳市</v>
      </c>
      <c r="H2644" s="4">
        <v>50.44</v>
      </c>
      <c r="I2644" s="4">
        <v>38.56</v>
      </c>
      <c r="J2644" s="4">
        <v>70.099999999999994</v>
      </c>
      <c r="K2644" s="4">
        <v>64.87</v>
      </c>
      <c r="L2644" s="4">
        <v>21.59</v>
      </c>
      <c r="M2644" s="4">
        <v>81.150000000000006</v>
      </c>
      <c r="N2644" s="4">
        <v>90.78</v>
      </c>
      <c r="O2644" s="4">
        <v>85.57</v>
      </c>
      <c r="P2644" s="4">
        <v>31.93</v>
      </c>
      <c r="Q2644" s="4">
        <v>53.95</v>
      </c>
    </row>
    <row r="2645" spans="1:17">
      <c r="A2645">
        <v>2015</v>
      </c>
      <c r="B2645" t="s">
        <v>1805</v>
      </c>
      <c r="C2645">
        <v>411328</v>
      </c>
      <c r="D2645">
        <f t="shared" si="82"/>
        <v>41</v>
      </c>
      <c r="E2645" t="str">
        <f>VLOOKUP(D2645,'Regionalism Code'!B:C,2,FALSE)</f>
        <v>河南省</v>
      </c>
      <c r="F2645">
        <f t="shared" si="83"/>
        <v>4113</v>
      </c>
      <c r="G2645" t="str">
        <f>IF(F2645&gt;10000,"省直辖县市",VLOOKUP(F2645,'Regionalism Code'!H:I,2,FALSE))</f>
        <v>南阳市</v>
      </c>
      <c r="H2645" s="4">
        <v>52.15</v>
      </c>
      <c r="I2645" s="4">
        <v>39.619999999999997</v>
      </c>
      <c r="J2645" s="4">
        <v>72.959999999999994</v>
      </c>
      <c r="K2645" s="4">
        <v>73.13</v>
      </c>
      <c r="L2645" s="4">
        <v>31.29</v>
      </c>
      <c r="M2645" s="4">
        <v>94.63</v>
      </c>
      <c r="N2645" s="4">
        <v>99.06</v>
      </c>
      <c r="O2645" s="4">
        <v>78.97</v>
      </c>
      <c r="P2645" s="4">
        <v>37.39</v>
      </c>
      <c r="Q2645" s="4">
        <v>55.69</v>
      </c>
    </row>
    <row r="2646" spans="1:17">
      <c r="A2646">
        <v>2015</v>
      </c>
      <c r="B2646" t="s">
        <v>1806</v>
      </c>
      <c r="C2646">
        <v>411329</v>
      </c>
      <c r="D2646">
        <f t="shared" si="82"/>
        <v>41</v>
      </c>
      <c r="E2646" t="str">
        <f>VLOOKUP(D2646,'Regionalism Code'!B:C,2,FALSE)</f>
        <v>河南省</v>
      </c>
      <c r="F2646">
        <f t="shared" si="83"/>
        <v>4113</v>
      </c>
      <c r="G2646" t="str">
        <f>IF(F2646&gt;10000,"省直辖县市",VLOOKUP(F2646,'Regionalism Code'!H:I,2,FALSE))</f>
        <v>南阳市</v>
      </c>
      <c r="H2646" s="4">
        <v>62.84</v>
      </c>
      <c r="I2646" s="4">
        <v>58.43</v>
      </c>
      <c r="J2646" s="4">
        <v>77.95</v>
      </c>
      <c r="K2646" s="4">
        <v>73.69</v>
      </c>
      <c r="L2646" s="4">
        <v>34.75</v>
      </c>
      <c r="M2646" s="4">
        <v>110.67</v>
      </c>
      <c r="N2646" s="4">
        <v>102.07</v>
      </c>
      <c r="O2646" s="4">
        <v>82.99</v>
      </c>
      <c r="P2646" s="4">
        <v>48.23</v>
      </c>
      <c r="Q2646" s="4">
        <v>49.95</v>
      </c>
    </row>
    <row r="2647" spans="1:17">
      <c r="A2647">
        <v>2015</v>
      </c>
      <c r="B2647" t="s">
        <v>1807</v>
      </c>
      <c r="C2647">
        <v>411330</v>
      </c>
      <c r="D2647">
        <f t="shared" si="82"/>
        <v>41</v>
      </c>
      <c r="E2647" t="str">
        <f>VLOOKUP(D2647,'Regionalism Code'!B:C,2,FALSE)</f>
        <v>河南省</v>
      </c>
      <c r="F2647">
        <f t="shared" si="83"/>
        <v>4113</v>
      </c>
      <c r="G2647" t="str">
        <f>IF(F2647&gt;10000,"省直辖县市",VLOOKUP(F2647,'Regionalism Code'!H:I,2,FALSE))</f>
        <v>南阳市</v>
      </c>
      <c r="H2647" s="4">
        <v>64.92</v>
      </c>
      <c r="I2647" s="4">
        <v>62.19</v>
      </c>
      <c r="J2647" s="4">
        <v>80.09</v>
      </c>
      <c r="K2647" s="4">
        <v>83.82</v>
      </c>
      <c r="L2647" s="4">
        <v>64.569999999999993</v>
      </c>
      <c r="M2647" s="4">
        <v>95.56</v>
      </c>
      <c r="N2647" s="4">
        <v>103.07</v>
      </c>
      <c r="O2647" s="4">
        <v>80.55</v>
      </c>
      <c r="P2647" s="4">
        <v>34.31</v>
      </c>
      <c r="Q2647" s="4">
        <v>46.36</v>
      </c>
    </row>
    <row r="2648" spans="1:17">
      <c r="A2648">
        <v>2015</v>
      </c>
      <c r="B2648" t="s">
        <v>1808</v>
      </c>
      <c r="C2648">
        <v>411381</v>
      </c>
      <c r="D2648">
        <f t="shared" si="82"/>
        <v>41</v>
      </c>
      <c r="E2648" t="str">
        <f>VLOOKUP(D2648,'Regionalism Code'!B:C,2,FALSE)</f>
        <v>河南省</v>
      </c>
      <c r="F2648">
        <f t="shared" si="83"/>
        <v>4113</v>
      </c>
      <c r="G2648" t="str">
        <f>IF(F2648&gt;10000,"省直辖县市",VLOOKUP(F2648,'Regionalism Code'!H:I,2,FALSE))</f>
        <v>南阳市</v>
      </c>
      <c r="H2648" s="4">
        <v>56.17</v>
      </c>
      <c r="I2648" s="4">
        <v>45.21</v>
      </c>
      <c r="J2648" s="4">
        <v>78.38</v>
      </c>
      <c r="K2648" s="4">
        <v>79.41</v>
      </c>
      <c r="L2648" s="4">
        <v>33.5</v>
      </c>
      <c r="M2648" s="4">
        <v>94.52</v>
      </c>
      <c r="N2648" s="4">
        <v>88.28</v>
      </c>
      <c r="O2648" s="4">
        <v>97.34</v>
      </c>
      <c r="P2648" s="4">
        <v>42.08</v>
      </c>
      <c r="Q2648" s="4">
        <v>52</v>
      </c>
    </row>
    <row r="2649" spans="1:17">
      <c r="A2649">
        <v>2015</v>
      </c>
      <c r="B2649" t="s">
        <v>1811</v>
      </c>
      <c r="C2649">
        <v>411421</v>
      </c>
      <c r="D2649">
        <f t="shared" si="82"/>
        <v>41</v>
      </c>
      <c r="E2649" t="str">
        <f>VLOOKUP(D2649,'Regionalism Code'!B:C,2,FALSE)</f>
        <v>河南省</v>
      </c>
      <c r="F2649">
        <f t="shared" si="83"/>
        <v>4114</v>
      </c>
      <c r="G2649" t="str">
        <f>IF(F2649&gt;10000,"省直辖县市",VLOOKUP(F2649,'Regionalism Code'!H:I,2,FALSE))</f>
        <v>商丘市</v>
      </c>
      <c r="H2649" s="4">
        <v>67.88</v>
      </c>
      <c r="I2649" s="4">
        <v>73.180000000000007</v>
      </c>
      <c r="J2649" s="4">
        <v>60.22</v>
      </c>
      <c r="K2649" s="4">
        <v>60.31</v>
      </c>
      <c r="L2649" s="4">
        <v>16.28</v>
      </c>
      <c r="M2649" s="4">
        <v>73.11</v>
      </c>
      <c r="N2649" s="4">
        <v>63.87</v>
      </c>
      <c r="O2649" s="4">
        <v>80.900000000000006</v>
      </c>
      <c r="P2649" s="4">
        <v>34.020000000000003</v>
      </c>
      <c r="Q2649" s="4">
        <v>64.31</v>
      </c>
    </row>
    <row r="2650" spans="1:17">
      <c r="A2650">
        <v>2015</v>
      </c>
      <c r="B2650" t="s">
        <v>1812</v>
      </c>
      <c r="C2650">
        <v>411422</v>
      </c>
      <c r="D2650">
        <f t="shared" si="82"/>
        <v>41</v>
      </c>
      <c r="E2650" t="str">
        <f>VLOOKUP(D2650,'Regionalism Code'!B:C,2,FALSE)</f>
        <v>河南省</v>
      </c>
      <c r="F2650">
        <f t="shared" si="83"/>
        <v>4114</v>
      </c>
      <c r="G2650" t="str">
        <f>IF(F2650&gt;10000,"省直辖县市",VLOOKUP(F2650,'Regionalism Code'!H:I,2,FALSE))</f>
        <v>商丘市</v>
      </c>
      <c r="H2650" s="4">
        <v>65.2</v>
      </c>
      <c r="I2650" s="4">
        <v>66.95</v>
      </c>
      <c r="J2650" s="4">
        <v>65.41</v>
      </c>
      <c r="K2650" s="4">
        <v>53.14</v>
      </c>
      <c r="L2650" s="4">
        <v>24.52</v>
      </c>
      <c r="M2650" s="4">
        <v>71.38</v>
      </c>
      <c r="N2650" s="4">
        <v>95.36</v>
      </c>
      <c r="O2650" s="4">
        <v>75.58</v>
      </c>
      <c r="P2650" s="4">
        <v>18.440000000000001</v>
      </c>
      <c r="Q2650" s="4">
        <v>59.02</v>
      </c>
    </row>
    <row r="2651" spans="1:17">
      <c r="A2651">
        <v>2015</v>
      </c>
      <c r="B2651" t="s">
        <v>1813</v>
      </c>
      <c r="C2651">
        <v>411423</v>
      </c>
      <c r="D2651">
        <f t="shared" si="82"/>
        <v>41</v>
      </c>
      <c r="E2651" t="str">
        <f>VLOOKUP(D2651,'Regionalism Code'!B:C,2,FALSE)</f>
        <v>河南省</v>
      </c>
      <c r="F2651">
        <f t="shared" si="83"/>
        <v>4114</v>
      </c>
      <c r="G2651" t="str">
        <f>IF(F2651&gt;10000,"省直辖县市",VLOOKUP(F2651,'Regionalism Code'!H:I,2,FALSE))</f>
        <v>商丘市</v>
      </c>
      <c r="H2651" s="4">
        <v>57.07</v>
      </c>
      <c r="I2651" s="4">
        <v>58.45</v>
      </c>
      <c r="J2651" s="4">
        <v>54.22</v>
      </c>
      <c r="K2651" s="4">
        <v>51.72</v>
      </c>
      <c r="L2651" s="4">
        <v>11.66</v>
      </c>
      <c r="M2651" s="4">
        <v>66.819999999999993</v>
      </c>
      <c r="N2651" s="4">
        <v>64.7</v>
      </c>
      <c r="O2651" s="4">
        <v>72.48</v>
      </c>
      <c r="P2651" s="4">
        <v>19.239999999999998</v>
      </c>
      <c r="Q2651" s="4">
        <v>57.7</v>
      </c>
    </row>
    <row r="2652" spans="1:17">
      <c r="A2652">
        <v>2015</v>
      </c>
      <c r="B2652" t="s">
        <v>1814</v>
      </c>
      <c r="C2652">
        <v>411424</v>
      </c>
      <c r="D2652">
        <f t="shared" si="82"/>
        <v>41</v>
      </c>
      <c r="E2652" t="str">
        <f>VLOOKUP(D2652,'Regionalism Code'!B:C,2,FALSE)</f>
        <v>河南省</v>
      </c>
      <c r="F2652">
        <f t="shared" si="83"/>
        <v>4114</v>
      </c>
      <c r="G2652" t="str">
        <f>IF(F2652&gt;10000,"省直辖县市",VLOOKUP(F2652,'Regionalism Code'!H:I,2,FALSE))</f>
        <v>商丘市</v>
      </c>
      <c r="H2652" s="4">
        <v>64.819999999999993</v>
      </c>
      <c r="I2652" s="4">
        <v>65.52</v>
      </c>
      <c r="J2652" s="4">
        <v>67.09</v>
      </c>
      <c r="K2652" s="4">
        <v>64.680000000000007</v>
      </c>
      <c r="L2652" s="4">
        <v>49.39</v>
      </c>
      <c r="M2652" s="4">
        <v>71.95</v>
      </c>
      <c r="N2652" s="4">
        <v>62.98</v>
      </c>
      <c r="O2652" s="4">
        <v>83.83</v>
      </c>
      <c r="P2652" s="4">
        <v>39.700000000000003</v>
      </c>
      <c r="Q2652" s="4">
        <v>58.4</v>
      </c>
    </row>
    <row r="2653" spans="1:17">
      <c r="A2653">
        <v>2015</v>
      </c>
      <c r="B2653" t="s">
        <v>1815</v>
      </c>
      <c r="C2653">
        <v>411425</v>
      </c>
      <c r="D2653">
        <f t="shared" si="82"/>
        <v>41</v>
      </c>
      <c r="E2653" t="str">
        <f>VLOOKUP(D2653,'Regionalism Code'!B:C,2,FALSE)</f>
        <v>河南省</v>
      </c>
      <c r="F2653">
        <f t="shared" si="83"/>
        <v>4114</v>
      </c>
      <c r="G2653" t="str">
        <f>IF(F2653&gt;10000,"省直辖县市",VLOOKUP(F2653,'Regionalism Code'!H:I,2,FALSE))</f>
        <v>商丘市</v>
      </c>
      <c r="H2653" s="4">
        <v>58.9</v>
      </c>
      <c r="I2653" s="4">
        <v>60.4</v>
      </c>
      <c r="J2653" s="4">
        <v>60.81</v>
      </c>
      <c r="K2653" s="4">
        <v>59.17</v>
      </c>
      <c r="L2653" s="4">
        <v>12.24</v>
      </c>
      <c r="M2653" s="4">
        <v>66.180000000000007</v>
      </c>
      <c r="N2653" s="4">
        <v>60.81</v>
      </c>
      <c r="O2653" s="4">
        <v>91.26</v>
      </c>
      <c r="P2653" s="4">
        <v>19.36</v>
      </c>
      <c r="Q2653" s="4">
        <v>50.51</v>
      </c>
    </row>
    <row r="2654" spans="1:17">
      <c r="A2654">
        <v>2015</v>
      </c>
      <c r="B2654" t="s">
        <v>1816</v>
      </c>
      <c r="C2654">
        <v>411426</v>
      </c>
      <c r="D2654">
        <f t="shared" si="82"/>
        <v>41</v>
      </c>
      <c r="E2654" t="str">
        <f>VLOOKUP(D2654,'Regionalism Code'!B:C,2,FALSE)</f>
        <v>河南省</v>
      </c>
      <c r="F2654">
        <f t="shared" si="83"/>
        <v>4114</v>
      </c>
      <c r="G2654" t="str">
        <f>IF(F2654&gt;10000,"省直辖县市",VLOOKUP(F2654,'Regionalism Code'!H:I,2,FALSE))</f>
        <v>商丘市</v>
      </c>
      <c r="H2654" s="4">
        <v>59.78</v>
      </c>
      <c r="I2654" s="4">
        <v>64.34</v>
      </c>
      <c r="J2654" s="4">
        <v>68.989999999999995</v>
      </c>
      <c r="K2654" s="4">
        <v>82.15</v>
      </c>
      <c r="L2654" s="4">
        <v>18.55</v>
      </c>
      <c r="M2654" s="4">
        <v>79.989999999999995</v>
      </c>
      <c r="N2654" s="4">
        <v>75.97</v>
      </c>
      <c r="O2654" s="4">
        <v>93.63</v>
      </c>
      <c r="P2654" s="4">
        <v>25.35</v>
      </c>
      <c r="Q2654" s="4">
        <v>28.02</v>
      </c>
    </row>
    <row r="2655" spans="1:17">
      <c r="A2655">
        <v>2015</v>
      </c>
      <c r="B2655" t="s">
        <v>1817</v>
      </c>
      <c r="C2655">
        <v>411481</v>
      </c>
      <c r="D2655">
        <f t="shared" si="82"/>
        <v>41</v>
      </c>
      <c r="E2655" t="str">
        <f>VLOOKUP(D2655,'Regionalism Code'!B:C,2,FALSE)</f>
        <v>河南省</v>
      </c>
      <c r="F2655">
        <f t="shared" si="83"/>
        <v>4114</v>
      </c>
      <c r="G2655" t="str">
        <f>IF(F2655&gt;10000,"省直辖县市",VLOOKUP(F2655,'Regionalism Code'!H:I,2,FALSE))</f>
        <v>商丘市</v>
      </c>
      <c r="H2655" s="4">
        <v>67.900000000000006</v>
      </c>
      <c r="I2655" s="4">
        <v>65.930000000000007</v>
      </c>
      <c r="J2655" s="4">
        <v>77.39</v>
      </c>
      <c r="K2655" s="4">
        <v>72.95</v>
      </c>
      <c r="L2655" s="4">
        <v>35.090000000000003</v>
      </c>
      <c r="M2655" s="4">
        <v>92.49</v>
      </c>
      <c r="N2655" s="4">
        <v>109.36</v>
      </c>
      <c r="O2655" s="4">
        <v>80.02</v>
      </c>
      <c r="P2655" s="4">
        <v>47.2</v>
      </c>
      <c r="Q2655" s="4">
        <v>57.19</v>
      </c>
    </row>
    <row r="2656" spans="1:17">
      <c r="A2656">
        <v>2015</v>
      </c>
      <c r="B2656" t="s">
        <v>1820</v>
      </c>
      <c r="C2656">
        <v>411521</v>
      </c>
      <c r="D2656">
        <f t="shared" si="82"/>
        <v>41</v>
      </c>
      <c r="E2656" t="str">
        <f>VLOOKUP(D2656,'Regionalism Code'!B:C,2,FALSE)</f>
        <v>河南省</v>
      </c>
      <c r="F2656">
        <f t="shared" si="83"/>
        <v>4115</v>
      </c>
      <c r="G2656" t="str">
        <f>IF(F2656&gt;10000,"省直辖县市",VLOOKUP(F2656,'Regionalism Code'!H:I,2,FALSE))</f>
        <v>信阳市</v>
      </c>
      <c r="H2656" s="4">
        <v>67.95</v>
      </c>
      <c r="I2656" s="4">
        <v>61.51</v>
      </c>
      <c r="J2656" s="4">
        <v>85.48</v>
      </c>
      <c r="K2656" s="4">
        <v>85.55</v>
      </c>
      <c r="L2656" s="4">
        <v>50.53</v>
      </c>
      <c r="M2656" s="4">
        <v>109.54</v>
      </c>
      <c r="N2656" s="4">
        <v>115.24</v>
      </c>
      <c r="O2656" s="4">
        <v>81.75</v>
      </c>
      <c r="P2656" s="4">
        <v>65.62</v>
      </c>
      <c r="Q2656" s="4">
        <v>57.34</v>
      </c>
    </row>
    <row r="2657" spans="1:17">
      <c r="A2657">
        <v>2015</v>
      </c>
      <c r="B2657" t="s">
        <v>1821</v>
      </c>
      <c r="C2657">
        <v>411522</v>
      </c>
      <c r="D2657">
        <f t="shared" si="82"/>
        <v>41</v>
      </c>
      <c r="E2657" t="str">
        <f>VLOOKUP(D2657,'Regionalism Code'!B:C,2,FALSE)</f>
        <v>河南省</v>
      </c>
      <c r="F2657">
        <f t="shared" si="83"/>
        <v>4115</v>
      </c>
      <c r="G2657" t="str">
        <f>IF(F2657&gt;10000,"省直辖县市",VLOOKUP(F2657,'Regionalism Code'!H:I,2,FALSE))</f>
        <v>信阳市</v>
      </c>
      <c r="H2657" s="4">
        <v>67.37</v>
      </c>
      <c r="I2657" s="4">
        <v>66.33</v>
      </c>
      <c r="J2657" s="4">
        <v>82.26</v>
      </c>
      <c r="K2657" s="4">
        <v>104.46</v>
      </c>
      <c r="L2657" s="4">
        <v>43.61</v>
      </c>
      <c r="M2657" s="4">
        <v>105.46</v>
      </c>
      <c r="N2657" s="4">
        <v>90.86</v>
      </c>
      <c r="O2657" s="4">
        <v>94.61</v>
      </c>
      <c r="P2657" s="4">
        <v>50.99</v>
      </c>
      <c r="Q2657" s="4">
        <v>43.75</v>
      </c>
    </row>
    <row r="2658" spans="1:17">
      <c r="A2658">
        <v>2015</v>
      </c>
      <c r="B2658" t="s">
        <v>1822</v>
      </c>
      <c r="C2658">
        <v>411523</v>
      </c>
      <c r="D2658">
        <f t="shared" si="82"/>
        <v>41</v>
      </c>
      <c r="E2658" t="str">
        <f>VLOOKUP(D2658,'Regionalism Code'!B:C,2,FALSE)</f>
        <v>河南省</v>
      </c>
      <c r="F2658">
        <f t="shared" si="83"/>
        <v>4115</v>
      </c>
      <c r="G2658" t="str">
        <f>IF(F2658&gt;10000,"省直辖县市",VLOOKUP(F2658,'Regionalism Code'!H:I,2,FALSE))</f>
        <v>信阳市</v>
      </c>
      <c r="H2658" s="4">
        <v>70.48</v>
      </c>
      <c r="I2658" s="4">
        <v>76.11</v>
      </c>
      <c r="J2658" s="4">
        <v>69.92</v>
      </c>
      <c r="K2658" s="4">
        <v>52.79</v>
      </c>
      <c r="L2658" s="4">
        <v>42.37</v>
      </c>
      <c r="M2658" s="4">
        <v>83.57</v>
      </c>
      <c r="N2658" s="4">
        <v>93.79</v>
      </c>
      <c r="O2658" s="4">
        <v>73.709999999999994</v>
      </c>
      <c r="P2658" s="4">
        <v>38.35</v>
      </c>
      <c r="Q2658" s="4">
        <v>52.95</v>
      </c>
    </row>
    <row r="2659" spans="1:17">
      <c r="A2659">
        <v>2015</v>
      </c>
      <c r="B2659" t="s">
        <v>1823</v>
      </c>
      <c r="C2659">
        <v>411524</v>
      </c>
      <c r="D2659">
        <f t="shared" si="82"/>
        <v>41</v>
      </c>
      <c r="E2659" t="str">
        <f>VLOOKUP(D2659,'Regionalism Code'!B:C,2,FALSE)</f>
        <v>河南省</v>
      </c>
      <c r="F2659">
        <f t="shared" si="83"/>
        <v>4115</v>
      </c>
      <c r="G2659" t="str">
        <f>IF(F2659&gt;10000,"省直辖县市",VLOOKUP(F2659,'Regionalism Code'!H:I,2,FALSE))</f>
        <v>信阳市</v>
      </c>
      <c r="H2659" s="4">
        <v>69.040000000000006</v>
      </c>
      <c r="I2659" s="4">
        <v>67.760000000000005</v>
      </c>
      <c r="J2659" s="4">
        <v>76.5</v>
      </c>
      <c r="K2659" s="4">
        <v>85.02</v>
      </c>
      <c r="L2659" s="4">
        <v>51.73</v>
      </c>
      <c r="M2659" s="4">
        <v>101.27</v>
      </c>
      <c r="N2659" s="4">
        <v>94.39</v>
      </c>
      <c r="O2659" s="4">
        <v>76.39</v>
      </c>
      <c r="P2659" s="4">
        <v>52.26</v>
      </c>
      <c r="Q2659" s="4">
        <v>59.69</v>
      </c>
    </row>
    <row r="2660" spans="1:17">
      <c r="A2660">
        <v>2015</v>
      </c>
      <c r="B2660" t="s">
        <v>1824</v>
      </c>
      <c r="C2660">
        <v>411525</v>
      </c>
      <c r="D2660">
        <f t="shared" si="82"/>
        <v>41</v>
      </c>
      <c r="E2660" t="str">
        <f>VLOOKUP(D2660,'Regionalism Code'!B:C,2,FALSE)</f>
        <v>河南省</v>
      </c>
      <c r="F2660">
        <f t="shared" si="83"/>
        <v>4115</v>
      </c>
      <c r="G2660" t="str">
        <f>IF(F2660&gt;10000,"省直辖县市",VLOOKUP(F2660,'Regionalism Code'!H:I,2,FALSE))</f>
        <v>信阳市</v>
      </c>
      <c r="H2660" s="4">
        <v>68.02</v>
      </c>
      <c r="I2660" s="4">
        <v>61.97</v>
      </c>
      <c r="J2660" s="4">
        <v>86.12</v>
      </c>
      <c r="K2660" s="4">
        <v>89.92</v>
      </c>
      <c r="L2660" s="4">
        <v>54.68</v>
      </c>
      <c r="M2660" s="4">
        <v>98.97</v>
      </c>
      <c r="N2660" s="4">
        <v>98.73</v>
      </c>
      <c r="O2660" s="4">
        <v>97.46</v>
      </c>
      <c r="P2660" s="4">
        <v>51.75</v>
      </c>
      <c r="Q2660" s="4">
        <v>55.09</v>
      </c>
    </row>
    <row r="2661" spans="1:17">
      <c r="A2661">
        <v>2015</v>
      </c>
      <c r="B2661" t="s">
        <v>1825</v>
      </c>
      <c r="C2661">
        <v>411526</v>
      </c>
      <c r="D2661">
        <f t="shared" si="82"/>
        <v>41</v>
      </c>
      <c r="E2661" t="str">
        <f>VLOOKUP(D2661,'Regionalism Code'!B:C,2,FALSE)</f>
        <v>河南省</v>
      </c>
      <c r="F2661">
        <f t="shared" si="83"/>
        <v>4115</v>
      </c>
      <c r="G2661" t="str">
        <f>IF(F2661&gt;10000,"省直辖县市",VLOOKUP(F2661,'Regionalism Code'!H:I,2,FALSE))</f>
        <v>信阳市</v>
      </c>
      <c r="H2661" s="4">
        <v>74.09</v>
      </c>
      <c r="I2661" s="4">
        <v>71.45</v>
      </c>
      <c r="J2661" s="4">
        <v>88.47</v>
      </c>
      <c r="K2661" s="4">
        <v>97.23</v>
      </c>
      <c r="L2661" s="4">
        <v>60.73</v>
      </c>
      <c r="M2661" s="4">
        <v>107.27</v>
      </c>
      <c r="N2661" s="4">
        <v>117.45</v>
      </c>
      <c r="O2661" s="4">
        <v>85.57</v>
      </c>
      <c r="P2661" s="4">
        <v>55.72</v>
      </c>
      <c r="Q2661" s="4">
        <v>56.7</v>
      </c>
    </row>
    <row r="2662" spans="1:17">
      <c r="A2662">
        <v>2015</v>
      </c>
      <c r="B2662" t="s">
        <v>1826</v>
      </c>
      <c r="C2662">
        <v>411527</v>
      </c>
      <c r="D2662">
        <f t="shared" si="82"/>
        <v>41</v>
      </c>
      <c r="E2662" t="str">
        <f>VLOOKUP(D2662,'Regionalism Code'!B:C,2,FALSE)</f>
        <v>河南省</v>
      </c>
      <c r="F2662">
        <f t="shared" si="83"/>
        <v>4115</v>
      </c>
      <c r="G2662" t="str">
        <f>IF(F2662&gt;10000,"省直辖县市",VLOOKUP(F2662,'Regionalism Code'!H:I,2,FALSE))</f>
        <v>信阳市</v>
      </c>
      <c r="H2662" s="4">
        <v>60.85</v>
      </c>
      <c r="I2662" s="4">
        <v>51.79</v>
      </c>
      <c r="J2662" s="4">
        <v>77.900000000000006</v>
      </c>
      <c r="K2662" s="4">
        <v>76.400000000000006</v>
      </c>
      <c r="L2662" s="4">
        <v>52.61</v>
      </c>
      <c r="M2662" s="4">
        <v>82.75</v>
      </c>
      <c r="N2662" s="4">
        <v>83.66</v>
      </c>
      <c r="O2662" s="4">
        <v>92.19</v>
      </c>
      <c r="P2662" s="4">
        <v>46.86</v>
      </c>
      <c r="Q2662" s="4">
        <v>59.77</v>
      </c>
    </row>
    <row r="2663" spans="1:17">
      <c r="A2663">
        <v>2015</v>
      </c>
      <c r="B2663" t="s">
        <v>1827</v>
      </c>
      <c r="C2663">
        <v>411528</v>
      </c>
      <c r="D2663">
        <f t="shared" si="82"/>
        <v>41</v>
      </c>
      <c r="E2663" t="str">
        <f>VLOOKUP(D2663,'Regionalism Code'!B:C,2,FALSE)</f>
        <v>河南省</v>
      </c>
      <c r="F2663">
        <f t="shared" si="83"/>
        <v>4115</v>
      </c>
      <c r="G2663" t="str">
        <f>IF(F2663&gt;10000,"省直辖县市",VLOOKUP(F2663,'Regionalism Code'!H:I,2,FALSE))</f>
        <v>信阳市</v>
      </c>
      <c r="H2663" s="4">
        <v>54.33</v>
      </c>
      <c r="I2663" s="4">
        <v>43.21</v>
      </c>
      <c r="J2663" s="4">
        <v>73.3</v>
      </c>
      <c r="K2663" s="4">
        <v>69.83</v>
      </c>
      <c r="L2663" s="4">
        <v>36.479999999999997</v>
      </c>
      <c r="M2663" s="4">
        <v>84.04</v>
      </c>
      <c r="N2663" s="4">
        <v>90.13</v>
      </c>
      <c r="O2663" s="4">
        <v>87.28</v>
      </c>
      <c r="P2663" s="4">
        <v>31.28</v>
      </c>
      <c r="Q2663" s="4">
        <v>56.55</v>
      </c>
    </row>
    <row r="2664" spans="1:17">
      <c r="A2664">
        <v>2015</v>
      </c>
      <c r="B2664" t="s">
        <v>1829</v>
      </c>
      <c r="C2664">
        <v>411621</v>
      </c>
      <c r="D2664">
        <f t="shared" si="82"/>
        <v>41</v>
      </c>
      <c r="E2664" t="str">
        <f>VLOOKUP(D2664,'Regionalism Code'!B:C,2,FALSE)</f>
        <v>河南省</v>
      </c>
      <c r="F2664">
        <f t="shared" si="83"/>
        <v>4116</v>
      </c>
      <c r="G2664" t="str">
        <f>IF(F2664&gt;10000,"省直辖县市",VLOOKUP(F2664,'Regionalism Code'!H:I,2,FALSE))</f>
        <v>周口市</v>
      </c>
      <c r="H2664" s="4">
        <v>57.59</v>
      </c>
      <c r="I2664" s="4">
        <v>57.77</v>
      </c>
      <c r="J2664" s="4">
        <v>64.45</v>
      </c>
      <c r="K2664" s="4">
        <v>74.64</v>
      </c>
      <c r="L2664" s="4">
        <v>20.54</v>
      </c>
      <c r="M2664" s="4">
        <v>75.5</v>
      </c>
      <c r="N2664" s="4">
        <v>74.8</v>
      </c>
      <c r="O2664" s="4">
        <v>81.97</v>
      </c>
      <c r="P2664" s="4">
        <v>30.35</v>
      </c>
      <c r="Q2664" s="4">
        <v>44.52</v>
      </c>
    </row>
    <row r="2665" spans="1:17">
      <c r="A2665">
        <v>2015</v>
      </c>
      <c r="B2665" t="s">
        <v>1830</v>
      </c>
      <c r="C2665">
        <v>411622</v>
      </c>
      <c r="D2665">
        <f t="shared" si="82"/>
        <v>41</v>
      </c>
      <c r="E2665" t="str">
        <f>VLOOKUP(D2665,'Regionalism Code'!B:C,2,FALSE)</f>
        <v>河南省</v>
      </c>
      <c r="F2665">
        <f t="shared" si="83"/>
        <v>4116</v>
      </c>
      <c r="G2665" t="str">
        <f>IF(F2665&gt;10000,"省直辖县市",VLOOKUP(F2665,'Regionalism Code'!H:I,2,FALSE))</f>
        <v>周口市</v>
      </c>
      <c r="H2665" s="4">
        <v>57.72</v>
      </c>
      <c r="I2665" s="4">
        <v>53</v>
      </c>
      <c r="J2665" s="4">
        <v>66.11</v>
      </c>
      <c r="K2665" s="4">
        <v>68.650000000000006</v>
      </c>
      <c r="L2665" s="4">
        <v>28.91</v>
      </c>
      <c r="M2665" s="4">
        <v>80.900000000000006</v>
      </c>
      <c r="N2665" s="4">
        <v>78.510000000000005</v>
      </c>
      <c r="O2665" s="4">
        <v>83.06</v>
      </c>
      <c r="P2665" s="4">
        <v>19.3</v>
      </c>
      <c r="Q2665" s="4">
        <v>58.04</v>
      </c>
    </row>
    <row r="2666" spans="1:17">
      <c r="A2666">
        <v>2015</v>
      </c>
      <c r="B2666" t="s">
        <v>1831</v>
      </c>
      <c r="C2666">
        <v>411623</v>
      </c>
      <c r="D2666">
        <f t="shared" si="82"/>
        <v>41</v>
      </c>
      <c r="E2666" t="str">
        <f>VLOOKUP(D2666,'Regionalism Code'!B:C,2,FALSE)</f>
        <v>河南省</v>
      </c>
      <c r="F2666">
        <f t="shared" si="83"/>
        <v>4116</v>
      </c>
      <c r="G2666" t="str">
        <f>IF(F2666&gt;10000,"省直辖县市",VLOOKUP(F2666,'Regionalism Code'!H:I,2,FALSE))</f>
        <v>周口市</v>
      </c>
      <c r="H2666" s="4">
        <v>58.64</v>
      </c>
      <c r="I2666" s="4">
        <v>55.63</v>
      </c>
      <c r="J2666" s="4">
        <v>63.5</v>
      </c>
      <c r="K2666" s="4">
        <v>51.85</v>
      </c>
      <c r="L2666" s="4">
        <v>16.8</v>
      </c>
      <c r="M2666" s="4">
        <v>69.47</v>
      </c>
      <c r="N2666" s="4">
        <v>87.11</v>
      </c>
      <c r="O2666" s="4">
        <v>77.12</v>
      </c>
      <c r="P2666" s="4">
        <v>28.19</v>
      </c>
      <c r="Q2666" s="4">
        <v>59.73</v>
      </c>
    </row>
    <row r="2667" spans="1:17">
      <c r="A2667">
        <v>2015</v>
      </c>
      <c r="B2667" t="s">
        <v>1832</v>
      </c>
      <c r="C2667">
        <v>411624</v>
      </c>
      <c r="D2667">
        <f t="shared" si="82"/>
        <v>41</v>
      </c>
      <c r="E2667" t="str">
        <f>VLOOKUP(D2667,'Regionalism Code'!B:C,2,FALSE)</f>
        <v>河南省</v>
      </c>
      <c r="F2667">
        <f t="shared" si="83"/>
        <v>4116</v>
      </c>
      <c r="G2667" t="str">
        <f>IF(F2667&gt;10000,"省直辖县市",VLOOKUP(F2667,'Regionalism Code'!H:I,2,FALSE))</f>
        <v>周口市</v>
      </c>
      <c r="H2667" s="4">
        <v>67.27</v>
      </c>
      <c r="I2667" s="4">
        <v>60.47</v>
      </c>
      <c r="J2667" s="4">
        <v>84.65</v>
      </c>
      <c r="K2667" s="4">
        <v>73.900000000000006</v>
      </c>
      <c r="L2667" s="4">
        <v>39.92</v>
      </c>
      <c r="M2667" s="4">
        <v>89.88</v>
      </c>
      <c r="N2667" s="4">
        <v>125.19</v>
      </c>
      <c r="O2667" s="4">
        <v>89.94</v>
      </c>
      <c r="P2667" s="4">
        <v>35.869999999999997</v>
      </c>
      <c r="Q2667" s="4">
        <v>58.16</v>
      </c>
    </row>
    <row r="2668" spans="1:17">
      <c r="A2668">
        <v>2015</v>
      </c>
      <c r="B2668" t="s">
        <v>1833</v>
      </c>
      <c r="C2668">
        <v>411625</v>
      </c>
      <c r="D2668">
        <f t="shared" si="82"/>
        <v>41</v>
      </c>
      <c r="E2668" t="str">
        <f>VLOOKUP(D2668,'Regionalism Code'!B:C,2,FALSE)</f>
        <v>河南省</v>
      </c>
      <c r="F2668">
        <f t="shared" si="83"/>
        <v>4116</v>
      </c>
      <c r="G2668" t="str">
        <f>IF(F2668&gt;10000,"省直辖县市",VLOOKUP(F2668,'Regionalism Code'!H:I,2,FALSE))</f>
        <v>周口市</v>
      </c>
      <c r="H2668" s="4">
        <v>58.81</v>
      </c>
      <c r="I2668" s="4">
        <v>53.99</v>
      </c>
      <c r="J2668" s="4">
        <v>67.260000000000005</v>
      </c>
      <c r="K2668" s="4">
        <v>68.89</v>
      </c>
      <c r="L2668" s="4">
        <v>24.65</v>
      </c>
      <c r="M2668" s="4">
        <v>78.23</v>
      </c>
      <c r="N2668" s="4">
        <v>81.12</v>
      </c>
      <c r="O2668" s="4">
        <v>81.14</v>
      </c>
      <c r="P2668" s="4">
        <v>39.950000000000003</v>
      </c>
      <c r="Q2668" s="4">
        <v>59.38</v>
      </c>
    </row>
    <row r="2669" spans="1:17">
      <c r="A2669">
        <v>2015</v>
      </c>
      <c r="B2669" t="s">
        <v>1834</v>
      </c>
      <c r="C2669">
        <v>411626</v>
      </c>
      <c r="D2669">
        <f t="shared" si="82"/>
        <v>41</v>
      </c>
      <c r="E2669" t="str">
        <f>VLOOKUP(D2669,'Regionalism Code'!B:C,2,FALSE)</f>
        <v>河南省</v>
      </c>
      <c r="F2669">
        <f t="shared" si="83"/>
        <v>4116</v>
      </c>
      <c r="G2669" t="str">
        <f>IF(F2669&gt;10000,"省直辖县市",VLOOKUP(F2669,'Regionalism Code'!H:I,2,FALSE))</f>
        <v>周口市</v>
      </c>
      <c r="H2669" s="4">
        <v>56.75</v>
      </c>
      <c r="I2669" s="4">
        <v>50.86</v>
      </c>
      <c r="J2669" s="4">
        <v>69.12</v>
      </c>
      <c r="K2669" s="4">
        <v>64.86</v>
      </c>
      <c r="L2669" s="4">
        <v>28.18</v>
      </c>
      <c r="M2669" s="4">
        <v>77.44</v>
      </c>
      <c r="N2669" s="4">
        <v>79.94</v>
      </c>
      <c r="O2669" s="4">
        <v>90.07</v>
      </c>
      <c r="P2669" s="4">
        <v>24.05</v>
      </c>
      <c r="Q2669" s="4">
        <v>53.73</v>
      </c>
    </row>
    <row r="2670" spans="1:17">
      <c r="A2670">
        <v>2015</v>
      </c>
      <c r="B2670" t="s">
        <v>1835</v>
      </c>
      <c r="C2670">
        <v>411627</v>
      </c>
      <c r="D2670">
        <f t="shared" si="82"/>
        <v>41</v>
      </c>
      <c r="E2670" t="str">
        <f>VLOOKUP(D2670,'Regionalism Code'!B:C,2,FALSE)</f>
        <v>河南省</v>
      </c>
      <c r="F2670">
        <f t="shared" si="83"/>
        <v>4116</v>
      </c>
      <c r="G2670" t="str">
        <f>IF(F2670&gt;10000,"省直辖县市",VLOOKUP(F2670,'Regionalism Code'!H:I,2,FALSE))</f>
        <v>周口市</v>
      </c>
      <c r="H2670" s="4">
        <v>54.36</v>
      </c>
      <c r="I2670" s="4">
        <v>48.86</v>
      </c>
      <c r="J2670" s="4">
        <v>61.88</v>
      </c>
      <c r="K2670" s="4">
        <v>59.17</v>
      </c>
      <c r="L2670" s="4">
        <v>21.36</v>
      </c>
      <c r="M2670" s="4">
        <v>70.69</v>
      </c>
      <c r="N2670" s="4">
        <v>77.39</v>
      </c>
      <c r="O2670" s="4">
        <v>78.540000000000006</v>
      </c>
      <c r="P2670" s="4">
        <v>19.8</v>
      </c>
      <c r="Q2670" s="4">
        <v>58.83</v>
      </c>
    </row>
    <row r="2671" spans="1:17">
      <c r="A2671">
        <v>2015</v>
      </c>
      <c r="B2671" t="s">
        <v>1836</v>
      </c>
      <c r="C2671">
        <v>411628</v>
      </c>
      <c r="D2671">
        <f t="shared" si="82"/>
        <v>41</v>
      </c>
      <c r="E2671" t="str">
        <f>VLOOKUP(D2671,'Regionalism Code'!B:C,2,FALSE)</f>
        <v>河南省</v>
      </c>
      <c r="F2671">
        <f t="shared" si="83"/>
        <v>4116</v>
      </c>
      <c r="G2671" t="str">
        <f>IF(F2671&gt;10000,"省直辖县市",VLOOKUP(F2671,'Regionalism Code'!H:I,2,FALSE))</f>
        <v>周口市</v>
      </c>
      <c r="H2671" s="4">
        <v>60.19</v>
      </c>
      <c r="I2671" s="4">
        <v>58.89</v>
      </c>
      <c r="J2671" s="4">
        <v>62.32</v>
      </c>
      <c r="K2671" s="4">
        <v>63.91</v>
      </c>
      <c r="L2671" s="4">
        <v>23.92</v>
      </c>
      <c r="M2671" s="4">
        <v>72.040000000000006</v>
      </c>
      <c r="N2671" s="4">
        <v>83.84</v>
      </c>
      <c r="O2671" s="4">
        <v>70.900000000000006</v>
      </c>
      <c r="P2671" s="4">
        <v>30.18</v>
      </c>
      <c r="Q2671" s="4">
        <v>60.62</v>
      </c>
    </row>
    <row r="2672" spans="1:17">
      <c r="A2672">
        <v>2015</v>
      </c>
      <c r="B2672" t="s">
        <v>1837</v>
      </c>
      <c r="C2672">
        <v>411681</v>
      </c>
      <c r="D2672">
        <f t="shared" si="82"/>
        <v>41</v>
      </c>
      <c r="E2672" t="str">
        <f>VLOOKUP(D2672,'Regionalism Code'!B:C,2,FALSE)</f>
        <v>河南省</v>
      </c>
      <c r="F2672">
        <f t="shared" si="83"/>
        <v>4116</v>
      </c>
      <c r="G2672" t="str">
        <f>IF(F2672&gt;10000,"省直辖县市",VLOOKUP(F2672,'Regionalism Code'!H:I,2,FALSE))</f>
        <v>周口市</v>
      </c>
      <c r="H2672" s="4">
        <v>65.19</v>
      </c>
      <c r="I2672" s="4">
        <v>62.21</v>
      </c>
      <c r="J2672" s="4">
        <v>79.06</v>
      </c>
      <c r="K2672" s="4">
        <v>90.98</v>
      </c>
      <c r="L2672" s="4">
        <v>41.97</v>
      </c>
      <c r="M2672" s="4">
        <v>94.96</v>
      </c>
      <c r="N2672" s="4">
        <v>104.97</v>
      </c>
      <c r="O2672" s="4">
        <v>87.39</v>
      </c>
      <c r="P2672" s="4">
        <v>26.54</v>
      </c>
      <c r="Q2672" s="4">
        <v>49.81</v>
      </c>
    </row>
    <row r="2673" spans="1:17">
      <c r="A2673">
        <v>2015</v>
      </c>
      <c r="B2673" t="s">
        <v>1839</v>
      </c>
      <c r="C2673">
        <v>411721</v>
      </c>
      <c r="D2673">
        <f t="shared" si="82"/>
        <v>41</v>
      </c>
      <c r="E2673" t="str">
        <f>VLOOKUP(D2673,'Regionalism Code'!B:C,2,FALSE)</f>
        <v>河南省</v>
      </c>
      <c r="F2673">
        <f t="shared" si="83"/>
        <v>4117</v>
      </c>
      <c r="G2673" t="str">
        <f>IF(F2673&gt;10000,"省直辖县市",VLOOKUP(F2673,'Regionalism Code'!H:I,2,FALSE))</f>
        <v>驻马店市</v>
      </c>
      <c r="H2673" s="4">
        <v>64.739999999999995</v>
      </c>
      <c r="I2673" s="4">
        <v>63.93</v>
      </c>
      <c r="J2673" s="4">
        <v>68.88</v>
      </c>
      <c r="K2673" s="4">
        <v>68.77</v>
      </c>
      <c r="L2673" s="4">
        <v>32.700000000000003</v>
      </c>
      <c r="M2673" s="4">
        <v>86.73</v>
      </c>
      <c r="N2673" s="4">
        <v>79.28</v>
      </c>
      <c r="O2673" s="4">
        <v>79.62</v>
      </c>
      <c r="P2673" s="4">
        <v>48.24</v>
      </c>
      <c r="Q2673" s="4">
        <v>59.93</v>
      </c>
    </row>
    <row r="2674" spans="1:17">
      <c r="A2674">
        <v>2015</v>
      </c>
      <c r="B2674" t="s">
        <v>1840</v>
      </c>
      <c r="C2674">
        <v>411722</v>
      </c>
      <c r="D2674">
        <f t="shared" si="82"/>
        <v>41</v>
      </c>
      <c r="E2674" t="str">
        <f>VLOOKUP(D2674,'Regionalism Code'!B:C,2,FALSE)</f>
        <v>河南省</v>
      </c>
      <c r="F2674">
        <f t="shared" si="83"/>
        <v>4117</v>
      </c>
      <c r="G2674" t="str">
        <f>IF(F2674&gt;10000,"省直辖县市",VLOOKUP(F2674,'Regionalism Code'!H:I,2,FALSE))</f>
        <v>驻马店市</v>
      </c>
      <c r="H2674" s="4">
        <v>58.03</v>
      </c>
      <c r="I2674" s="4">
        <v>49.98</v>
      </c>
      <c r="J2674" s="4">
        <v>73.959999999999994</v>
      </c>
      <c r="K2674" s="4">
        <v>60.65</v>
      </c>
      <c r="L2674" s="4">
        <v>20.22</v>
      </c>
      <c r="M2674" s="4">
        <v>75.73</v>
      </c>
      <c r="N2674" s="4">
        <v>121.45</v>
      </c>
      <c r="O2674" s="4">
        <v>79.97</v>
      </c>
      <c r="P2674" s="4">
        <v>22.63</v>
      </c>
      <c r="Q2674" s="4">
        <v>55.67</v>
      </c>
    </row>
    <row r="2675" spans="1:17">
      <c r="A2675">
        <v>2015</v>
      </c>
      <c r="B2675" t="s">
        <v>1841</v>
      </c>
      <c r="C2675">
        <v>411723</v>
      </c>
      <c r="D2675">
        <f t="shared" si="82"/>
        <v>41</v>
      </c>
      <c r="E2675" t="str">
        <f>VLOOKUP(D2675,'Regionalism Code'!B:C,2,FALSE)</f>
        <v>河南省</v>
      </c>
      <c r="F2675">
        <f t="shared" si="83"/>
        <v>4117</v>
      </c>
      <c r="G2675" t="str">
        <f>IF(F2675&gt;10000,"省直辖县市",VLOOKUP(F2675,'Regionalism Code'!H:I,2,FALSE))</f>
        <v>驻马店市</v>
      </c>
      <c r="H2675" s="4">
        <v>55.15</v>
      </c>
      <c r="I2675" s="4">
        <v>51.48</v>
      </c>
      <c r="J2675" s="4">
        <v>59.32</v>
      </c>
      <c r="K2675" s="4">
        <v>54.8</v>
      </c>
      <c r="L2675" s="4">
        <v>22.47</v>
      </c>
      <c r="M2675" s="4">
        <v>72.19</v>
      </c>
      <c r="N2675" s="4">
        <v>64.33</v>
      </c>
      <c r="O2675" s="4">
        <v>71.7</v>
      </c>
      <c r="P2675" s="4">
        <v>51.92</v>
      </c>
      <c r="Q2675" s="4">
        <v>59.72</v>
      </c>
    </row>
    <row r="2676" spans="1:17">
      <c r="A2676">
        <v>2015</v>
      </c>
      <c r="B2676" t="s">
        <v>1842</v>
      </c>
      <c r="C2676">
        <v>411724</v>
      </c>
      <c r="D2676">
        <f t="shared" si="82"/>
        <v>41</v>
      </c>
      <c r="E2676" t="str">
        <f>VLOOKUP(D2676,'Regionalism Code'!B:C,2,FALSE)</f>
        <v>河南省</v>
      </c>
      <c r="F2676">
        <f t="shared" si="83"/>
        <v>4117</v>
      </c>
      <c r="G2676" t="str">
        <f>IF(F2676&gt;10000,"省直辖县市",VLOOKUP(F2676,'Regionalism Code'!H:I,2,FALSE))</f>
        <v>驻马店市</v>
      </c>
      <c r="H2676" s="4">
        <v>58.63</v>
      </c>
      <c r="I2676" s="4">
        <v>56.55</v>
      </c>
      <c r="J2676" s="4">
        <v>61.75</v>
      </c>
      <c r="K2676" s="4">
        <v>62.51</v>
      </c>
      <c r="L2676" s="4">
        <v>31.51</v>
      </c>
      <c r="M2676" s="4">
        <v>74.930000000000007</v>
      </c>
      <c r="N2676" s="4">
        <v>81.459999999999994</v>
      </c>
      <c r="O2676" s="4">
        <v>65.87</v>
      </c>
      <c r="P2676" s="4">
        <v>36.22</v>
      </c>
      <c r="Q2676" s="4">
        <v>59.86</v>
      </c>
    </row>
    <row r="2677" spans="1:17">
      <c r="A2677">
        <v>2015</v>
      </c>
      <c r="B2677" t="s">
        <v>1843</v>
      </c>
      <c r="C2677">
        <v>411725</v>
      </c>
      <c r="D2677">
        <f t="shared" si="82"/>
        <v>41</v>
      </c>
      <c r="E2677" t="str">
        <f>VLOOKUP(D2677,'Regionalism Code'!B:C,2,FALSE)</f>
        <v>河南省</v>
      </c>
      <c r="F2677">
        <f t="shared" si="83"/>
        <v>4117</v>
      </c>
      <c r="G2677" t="str">
        <f>IF(F2677&gt;10000,"省直辖县市",VLOOKUP(F2677,'Regionalism Code'!H:I,2,FALSE))</f>
        <v>驻马店市</v>
      </c>
      <c r="H2677" s="4">
        <v>60.25</v>
      </c>
      <c r="I2677" s="4">
        <v>59.36</v>
      </c>
      <c r="J2677" s="4">
        <v>57.52</v>
      </c>
      <c r="K2677" s="4">
        <v>57.17</v>
      </c>
      <c r="L2677" s="4">
        <v>28.11</v>
      </c>
      <c r="M2677" s="4">
        <v>76.05</v>
      </c>
      <c r="N2677" s="4">
        <v>86.47</v>
      </c>
      <c r="O2677" s="4">
        <v>55.75</v>
      </c>
      <c r="P2677" s="4">
        <v>27.2</v>
      </c>
      <c r="Q2677" s="4">
        <v>68.150000000000006</v>
      </c>
    </row>
    <row r="2678" spans="1:17">
      <c r="A2678">
        <v>2015</v>
      </c>
      <c r="B2678" t="s">
        <v>1844</v>
      </c>
      <c r="C2678">
        <v>411726</v>
      </c>
      <c r="D2678">
        <f t="shared" si="82"/>
        <v>41</v>
      </c>
      <c r="E2678" t="str">
        <f>VLOOKUP(D2678,'Regionalism Code'!B:C,2,FALSE)</f>
        <v>河南省</v>
      </c>
      <c r="F2678">
        <f t="shared" si="83"/>
        <v>4117</v>
      </c>
      <c r="G2678" t="str">
        <f>IF(F2678&gt;10000,"省直辖县市",VLOOKUP(F2678,'Regionalism Code'!H:I,2,FALSE))</f>
        <v>驻马店市</v>
      </c>
      <c r="H2678" s="4">
        <v>52.3</v>
      </c>
      <c r="I2678" s="4">
        <v>43.91</v>
      </c>
      <c r="J2678" s="4">
        <v>63.78</v>
      </c>
      <c r="K2678" s="4">
        <v>63.22</v>
      </c>
      <c r="L2678" s="4">
        <v>20.399999999999999</v>
      </c>
      <c r="M2678" s="4">
        <v>79.150000000000006</v>
      </c>
      <c r="N2678" s="4">
        <v>83.4</v>
      </c>
      <c r="O2678" s="4">
        <v>74.47</v>
      </c>
      <c r="P2678" s="4">
        <v>33.6</v>
      </c>
      <c r="Q2678" s="4">
        <v>59.13</v>
      </c>
    </row>
    <row r="2679" spans="1:17">
      <c r="A2679">
        <v>2015</v>
      </c>
      <c r="B2679" t="s">
        <v>1845</v>
      </c>
      <c r="C2679">
        <v>411727</v>
      </c>
      <c r="D2679">
        <f t="shared" si="82"/>
        <v>41</v>
      </c>
      <c r="E2679" t="str">
        <f>VLOOKUP(D2679,'Regionalism Code'!B:C,2,FALSE)</f>
        <v>河南省</v>
      </c>
      <c r="F2679">
        <f t="shared" si="83"/>
        <v>4117</v>
      </c>
      <c r="G2679" t="str">
        <f>IF(F2679&gt;10000,"省直辖县市",VLOOKUP(F2679,'Regionalism Code'!H:I,2,FALSE))</f>
        <v>驻马店市</v>
      </c>
      <c r="H2679" s="4">
        <v>56.04</v>
      </c>
      <c r="I2679" s="4">
        <v>48.85</v>
      </c>
      <c r="J2679" s="4">
        <v>67.900000000000006</v>
      </c>
      <c r="K2679" s="4">
        <v>53.39</v>
      </c>
      <c r="L2679" s="4">
        <v>39.78</v>
      </c>
      <c r="M2679" s="4">
        <v>71.09</v>
      </c>
      <c r="N2679" s="4">
        <v>81.52</v>
      </c>
      <c r="O2679" s="4">
        <v>82.8</v>
      </c>
      <c r="P2679" s="4">
        <v>26.13</v>
      </c>
      <c r="Q2679" s="4">
        <v>58.27</v>
      </c>
    </row>
    <row r="2680" spans="1:17">
      <c r="A2680">
        <v>2015</v>
      </c>
      <c r="B2680" t="s">
        <v>1846</v>
      </c>
      <c r="C2680">
        <v>411728</v>
      </c>
      <c r="D2680">
        <f t="shared" si="82"/>
        <v>41</v>
      </c>
      <c r="E2680" t="str">
        <f>VLOOKUP(D2680,'Regionalism Code'!B:C,2,FALSE)</f>
        <v>河南省</v>
      </c>
      <c r="F2680">
        <f t="shared" si="83"/>
        <v>4117</v>
      </c>
      <c r="G2680" t="str">
        <f>IF(F2680&gt;10000,"省直辖县市",VLOOKUP(F2680,'Regionalism Code'!H:I,2,FALSE))</f>
        <v>驻马店市</v>
      </c>
      <c r="H2680" s="4">
        <v>64.78</v>
      </c>
      <c r="I2680" s="4">
        <v>59.75</v>
      </c>
      <c r="J2680" s="4">
        <v>77.760000000000005</v>
      </c>
      <c r="K2680" s="4">
        <v>71.56</v>
      </c>
      <c r="L2680" s="4">
        <v>34.89</v>
      </c>
      <c r="M2680" s="4">
        <v>88.35</v>
      </c>
      <c r="N2680" s="4">
        <v>96.72</v>
      </c>
      <c r="O2680" s="4">
        <v>94.59</v>
      </c>
      <c r="P2680" s="4">
        <v>30.53</v>
      </c>
      <c r="Q2680" s="4">
        <v>57.76</v>
      </c>
    </row>
    <row r="2681" spans="1:17">
      <c r="A2681">
        <v>2015</v>
      </c>
      <c r="B2681" t="s">
        <v>1847</v>
      </c>
      <c r="C2681">
        <v>411729</v>
      </c>
      <c r="D2681">
        <f t="shared" si="82"/>
        <v>41</v>
      </c>
      <c r="E2681" t="str">
        <f>VLOOKUP(D2681,'Regionalism Code'!B:C,2,FALSE)</f>
        <v>河南省</v>
      </c>
      <c r="F2681">
        <f t="shared" si="83"/>
        <v>4117</v>
      </c>
      <c r="G2681" t="str">
        <f>IF(F2681&gt;10000,"省直辖县市",VLOOKUP(F2681,'Regionalism Code'!H:I,2,FALSE))</f>
        <v>驻马店市</v>
      </c>
      <c r="H2681" s="4">
        <v>54.4</v>
      </c>
      <c r="I2681" s="4">
        <v>46.72</v>
      </c>
      <c r="J2681" s="4">
        <v>64.87</v>
      </c>
      <c r="K2681" s="4">
        <v>61.79</v>
      </c>
      <c r="L2681" s="4">
        <v>31.12</v>
      </c>
      <c r="M2681" s="4">
        <v>79.41</v>
      </c>
      <c r="N2681" s="4">
        <v>94.35</v>
      </c>
      <c r="O2681" s="4">
        <v>66.87</v>
      </c>
      <c r="P2681" s="4">
        <v>29.52</v>
      </c>
      <c r="Q2681" s="4">
        <v>60.7</v>
      </c>
    </row>
    <row r="2682" spans="1:17">
      <c r="A2682">
        <v>2015</v>
      </c>
      <c r="B2682" t="s">
        <v>1865</v>
      </c>
      <c r="C2682">
        <v>420222</v>
      </c>
      <c r="D2682">
        <f t="shared" si="82"/>
        <v>42</v>
      </c>
      <c r="E2682" t="str">
        <f>VLOOKUP(D2682,'Regionalism Code'!B:C,2,FALSE)</f>
        <v>湖北省</v>
      </c>
      <c r="F2682">
        <f t="shared" si="83"/>
        <v>4202</v>
      </c>
      <c r="G2682" t="str">
        <f>IF(F2682&gt;10000,"省直辖县市",VLOOKUP(F2682,'Regionalism Code'!H:I,2,FALSE))</f>
        <v>黄石市</v>
      </c>
      <c r="H2682" s="4">
        <v>76.150000000000006</v>
      </c>
      <c r="I2682" s="4">
        <v>79.650000000000006</v>
      </c>
      <c r="J2682" s="4">
        <v>80.650000000000006</v>
      </c>
      <c r="K2682" s="4">
        <v>93.95</v>
      </c>
      <c r="L2682" s="4">
        <v>36.630000000000003</v>
      </c>
      <c r="M2682" s="4">
        <v>98.15</v>
      </c>
      <c r="N2682" s="4">
        <v>91.12</v>
      </c>
      <c r="O2682" s="4">
        <v>92.9</v>
      </c>
      <c r="P2682" s="4">
        <v>61.05</v>
      </c>
      <c r="Q2682" s="4">
        <v>56.42</v>
      </c>
    </row>
    <row r="2683" spans="1:17">
      <c r="A2683">
        <v>2015</v>
      </c>
      <c r="B2683" t="s">
        <v>1866</v>
      </c>
      <c r="C2683">
        <v>420281</v>
      </c>
      <c r="D2683">
        <f t="shared" si="82"/>
        <v>42</v>
      </c>
      <c r="E2683" t="str">
        <f>VLOOKUP(D2683,'Regionalism Code'!B:C,2,FALSE)</f>
        <v>湖北省</v>
      </c>
      <c r="F2683">
        <f t="shared" si="83"/>
        <v>4202</v>
      </c>
      <c r="G2683" t="str">
        <f>IF(F2683&gt;10000,"省直辖县市",VLOOKUP(F2683,'Regionalism Code'!H:I,2,FALSE))</f>
        <v>黄石市</v>
      </c>
      <c r="H2683" s="4">
        <v>82.86</v>
      </c>
      <c r="I2683" s="4">
        <v>91.33</v>
      </c>
      <c r="J2683" s="4">
        <v>78.83</v>
      </c>
      <c r="K2683" s="4">
        <v>91.9</v>
      </c>
      <c r="L2683" s="4">
        <v>46.15</v>
      </c>
      <c r="M2683" s="4">
        <v>103.31</v>
      </c>
      <c r="N2683" s="4">
        <v>101.11</v>
      </c>
      <c r="O2683" s="4">
        <v>78.62</v>
      </c>
      <c r="P2683" s="4">
        <v>54.86</v>
      </c>
      <c r="Q2683" s="4">
        <v>62.23</v>
      </c>
    </row>
    <row r="2684" spans="1:17">
      <c r="A2684">
        <v>2015</v>
      </c>
      <c r="B2684" t="s">
        <v>1870</v>
      </c>
      <c r="C2684">
        <v>420322</v>
      </c>
      <c r="D2684">
        <f t="shared" si="82"/>
        <v>42</v>
      </c>
      <c r="E2684" t="str">
        <f>VLOOKUP(D2684,'Regionalism Code'!B:C,2,FALSE)</f>
        <v>湖北省</v>
      </c>
      <c r="F2684">
        <f t="shared" si="83"/>
        <v>4203</v>
      </c>
      <c r="G2684" t="str">
        <f>IF(F2684&gt;10000,"省直辖县市",VLOOKUP(F2684,'Regionalism Code'!H:I,2,FALSE))</f>
        <v>十堰市</v>
      </c>
      <c r="H2684" s="4">
        <v>60.03</v>
      </c>
      <c r="I2684" s="4">
        <v>54.45</v>
      </c>
      <c r="J2684" s="4">
        <v>71.08</v>
      </c>
      <c r="K2684" s="4">
        <v>66</v>
      </c>
      <c r="L2684" s="4">
        <v>34.96</v>
      </c>
      <c r="M2684" s="4">
        <v>85.99</v>
      </c>
      <c r="N2684" s="4">
        <v>98.77</v>
      </c>
      <c r="O2684" s="4">
        <v>77.59</v>
      </c>
      <c r="P2684" s="4">
        <v>27.35</v>
      </c>
      <c r="Q2684" s="4">
        <v>58.37</v>
      </c>
    </row>
    <row r="2685" spans="1:17">
      <c r="A2685">
        <v>2015</v>
      </c>
      <c r="B2685" t="s">
        <v>1873</v>
      </c>
      <c r="C2685">
        <v>420325</v>
      </c>
      <c r="D2685">
        <f t="shared" si="82"/>
        <v>42</v>
      </c>
      <c r="E2685" t="str">
        <f>VLOOKUP(D2685,'Regionalism Code'!B:C,2,FALSE)</f>
        <v>湖北省</v>
      </c>
      <c r="F2685">
        <f t="shared" si="83"/>
        <v>4203</v>
      </c>
      <c r="G2685" t="str">
        <f>IF(F2685&gt;10000,"省直辖县市",VLOOKUP(F2685,'Regionalism Code'!H:I,2,FALSE))</f>
        <v>十堰市</v>
      </c>
      <c r="H2685" s="4">
        <v>64.81</v>
      </c>
      <c r="I2685" s="4">
        <v>66.23</v>
      </c>
      <c r="J2685" s="4">
        <v>67.739999999999995</v>
      </c>
      <c r="K2685" s="4">
        <v>57.58</v>
      </c>
      <c r="L2685" s="4">
        <v>26.19</v>
      </c>
      <c r="M2685" s="4">
        <v>77.38</v>
      </c>
      <c r="N2685" s="4">
        <v>91.12</v>
      </c>
      <c r="O2685" s="4">
        <v>76.14</v>
      </c>
      <c r="P2685" s="4">
        <v>41.7</v>
      </c>
      <c r="Q2685" s="4">
        <v>54.84</v>
      </c>
    </row>
    <row r="2686" spans="1:17">
      <c r="A2686">
        <v>2015</v>
      </c>
      <c r="B2686" t="s">
        <v>1874</v>
      </c>
      <c r="C2686">
        <v>420381</v>
      </c>
      <c r="D2686">
        <f t="shared" si="82"/>
        <v>42</v>
      </c>
      <c r="E2686" t="str">
        <f>VLOOKUP(D2686,'Regionalism Code'!B:C,2,FALSE)</f>
        <v>湖北省</v>
      </c>
      <c r="F2686">
        <f t="shared" si="83"/>
        <v>4203</v>
      </c>
      <c r="G2686" t="str">
        <f>IF(F2686&gt;10000,"省直辖县市",VLOOKUP(F2686,'Regionalism Code'!H:I,2,FALSE))</f>
        <v>十堰市</v>
      </c>
      <c r="H2686" s="4">
        <v>77.89</v>
      </c>
      <c r="I2686" s="4">
        <v>78.62</v>
      </c>
      <c r="J2686" s="4">
        <v>93.96</v>
      </c>
      <c r="K2686" s="4">
        <v>85.52</v>
      </c>
      <c r="L2686" s="4">
        <v>74.569999999999993</v>
      </c>
      <c r="M2686" s="4">
        <v>104.21</v>
      </c>
      <c r="N2686" s="4">
        <v>128.88999999999999</v>
      </c>
      <c r="O2686" s="4">
        <v>90.52</v>
      </c>
      <c r="P2686" s="4">
        <v>47.96</v>
      </c>
      <c r="Q2686" s="4">
        <v>46.31</v>
      </c>
    </row>
    <row r="2687" spans="1:17">
      <c r="A2687">
        <v>2015</v>
      </c>
      <c r="B2687" t="s">
        <v>1880</v>
      </c>
      <c r="C2687">
        <v>420525</v>
      </c>
      <c r="D2687">
        <f t="shared" si="82"/>
        <v>42</v>
      </c>
      <c r="E2687" t="str">
        <f>VLOOKUP(D2687,'Regionalism Code'!B:C,2,FALSE)</f>
        <v>湖北省</v>
      </c>
      <c r="F2687">
        <f t="shared" si="83"/>
        <v>4205</v>
      </c>
      <c r="G2687" t="str">
        <f>IF(F2687&gt;10000,"省直辖县市",VLOOKUP(F2687,'Regionalism Code'!H:I,2,FALSE))</f>
        <v>宜昌市</v>
      </c>
      <c r="H2687" s="4">
        <v>82.38</v>
      </c>
      <c r="I2687" s="4">
        <v>87.82</v>
      </c>
      <c r="J2687" s="4">
        <v>92.24</v>
      </c>
      <c r="K2687" s="4">
        <v>93.11</v>
      </c>
      <c r="L2687" s="4">
        <v>49.92</v>
      </c>
      <c r="M2687" s="4">
        <v>99.4</v>
      </c>
      <c r="N2687" s="4">
        <v>120.7</v>
      </c>
      <c r="O2687" s="4">
        <v>99.11</v>
      </c>
      <c r="P2687" s="4">
        <v>57.54</v>
      </c>
      <c r="Q2687" s="4">
        <v>46.49</v>
      </c>
    </row>
    <row r="2688" spans="1:17">
      <c r="A2688">
        <v>2015</v>
      </c>
      <c r="B2688" t="s">
        <v>1881</v>
      </c>
      <c r="C2688">
        <v>420526</v>
      </c>
      <c r="D2688">
        <f t="shared" si="82"/>
        <v>42</v>
      </c>
      <c r="E2688" t="str">
        <f>VLOOKUP(D2688,'Regionalism Code'!B:C,2,FALSE)</f>
        <v>湖北省</v>
      </c>
      <c r="F2688">
        <f t="shared" si="83"/>
        <v>4205</v>
      </c>
      <c r="G2688" t="str">
        <f>IF(F2688&gt;10000,"省直辖县市",VLOOKUP(F2688,'Regionalism Code'!H:I,2,FALSE))</f>
        <v>宜昌市</v>
      </c>
      <c r="H2688" s="4">
        <v>70.48</v>
      </c>
      <c r="I2688" s="4">
        <v>68.260000000000005</v>
      </c>
      <c r="J2688" s="4">
        <v>80.19</v>
      </c>
      <c r="K2688" s="4">
        <v>73.09</v>
      </c>
      <c r="L2688" s="4">
        <v>49.99</v>
      </c>
      <c r="M2688" s="4">
        <v>84.86</v>
      </c>
      <c r="N2688" s="4">
        <v>107.77</v>
      </c>
      <c r="O2688" s="4">
        <v>81.400000000000006</v>
      </c>
      <c r="P2688" s="4">
        <v>54.86</v>
      </c>
      <c r="Q2688" s="4">
        <v>60.18</v>
      </c>
    </row>
    <row r="2689" spans="1:17">
      <c r="A2689">
        <v>2015</v>
      </c>
      <c r="B2689" t="s">
        <v>1883</v>
      </c>
      <c r="C2689">
        <v>420528</v>
      </c>
      <c r="D2689">
        <f t="shared" si="82"/>
        <v>42</v>
      </c>
      <c r="E2689" t="str">
        <f>VLOOKUP(D2689,'Regionalism Code'!B:C,2,FALSE)</f>
        <v>湖北省</v>
      </c>
      <c r="F2689">
        <f t="shared" si="83"/>
        <v>4205</v>
      </c>
      <c r="G2689" t="str">
        <f>IF(F2689&gt;10000,"省直辖县市",VLOOKUP(F2689,'Regionalism Code'!H:I,2,FALSE))</f>
        <v>宜昌市</v>
      </c>
      <c r="H2689" s="4">
        <v>70.2</v>
      </c>
      <c r="I2689" s="4">
        <v>67.48</v>
      </c>
      <c r="J2689" s="4">
        <v>79.2</v>
      </c>
      <c r="K2689" s="4">
        <v>80.09</v>
      </c>
      <c r="L2689" s="4">
        <v>37</v>
      </c>
      <c r="M2689" s="4">
        <v>91.39</v>
      </c>
      <c r="N2689" s="4">
        <v>98.84</v>
      </c>
      <c r="O2689" s="4">
        <v>84.13</v>
      </c>
      <c r="P2689" s="4">
        <v>70.349999999999994</v>
      </c>
      <c r="Q2689" s="4">
        <v>62.84</v>
      </c>
    </row>
    <row r="2690" spans="1:17">
      <c r="A2690">
        <v>2015</v>
      </c>
      <c r="B2690" t="s">
        <v>1884</v>
      </c>
      <c r="C2690">
        <v>420529</v>
      </c>
      <c r="D2690">
        <f t="shared" ref="D2690:D2753" si="84">INT(C2690/10000)</f>
        <v>42</v>
      </c>
      <c r="E2690" t="str">
        <f>VLOOKUP(D2690,'Regionalism Code'!B:C,2,FALSE)</f>
        <v>湖北省</v>
      </c>
      <c r="F2690">
        <f t="shared" ref="F2690:F2753" si="85">IF(OR(D2690=11,D2690=12,D2690=31,D2690=50),D2690*100,IF(MID(C2690,3,1)="9",C2690,INT(C2690/100)))</f>
        <v>4205</v>
      </c>
      <c r="G2690" t="str">
        <f>IF(F2690&gt;10000,"省直辖县市",VLOOKUP(F2690,'Regionalism Code'!H:I,2,FALSE))</f>
        <v>宜昌市</v>
      </c>
      <c r="H2690" s="4">
        <v>72.430000000000007</v>
      </c>
      <c r="I2690" s="4">
        <v>74.88</v>
      </c>
      <c r="J2690" s="4">
        <v>73.37</v>
      </c>
      <c r="K2690" s="4">
        <v>76.78</v>
      </c>
      <c r="L2690" s="4">
        <v>35.99</v>
      </c>
      <c r="M2690" s="4">
        <v>87.57</v>
      </c>
      <c r="N2690" s="4">
        <v>99.16</v>
      </c>
      <c r="O2690" s="4">
        <v>72.430000000000007</v>
      </c>
      <c r="P2690" s="4">
        <v>61.5</v>
      </c>
      <c r="Q2690" s="4">
        <v>62.63</v>
      </c>
    </row>
    <row r="2691" spans="1:17">
      <c r="A2691">
        <v>2015</v>
      </c>
      <c r="B2691" t="s">
        <v>1885</v>
      </c>
      <c r="C2691">
        <v>420581</v>
      </c>
      <c r="D2691">
        <f t="shared" si="84"/>
        <v>42</v>
      </c>
      <c r="E2691" t="str">
        <f>VLOOKUP(D2691,'Regionalism Code'!B:C,2,FALSE)</f>
        <v>湖北省</v>
      </c>
      <c r="F2691">
        <f t="shared" si="85"/>
        <v>4205</v>
      </c>
      <c r="G2691" t="str">
        <f>IF(F2691&gt;10000,"省直辖县市",VLOOKUP(F2691,'Regionalism Code'!H:I,2,FALSE))</f>
        <v>宜昌市</v>
      </c>
      <c r="H2691" s="4">
        <v>90.29</v>
      </c>
      <c r="I2691" s="4">
        <v>96.39</v>
      </c>
      <c r="J2691" s="4">
        <v>96.7</v>
      </c>
      <c r="K2691" s="4">
        <v>114.45</v>
      </c>
      <c r="L2691" s="4">
        <v>56.13</v>
      </c>
      <c r="M2691" s="4">
        <v>114.15</v>
      </c>
      <c r="N2691" s="4">
        <v>121.22</v>
      </c>
      <c r="O2691" s="4">
        <v>96.54</v>
      </c>
      <c r="P2691" s="4">
        <v>81.96</v>
      </c>
      <c r="Q2691" s="4">
        <v>58.48</v>
      </c>
    </row>
    <row r="2692" spans="1:17">
      <c r="A2692">
        <v>2015</v>
      </c>
      <c r="B2692" t="s">
        <v>1886</v>
      </c>
      <c r="C2692">
        <v>420582</v>
      </c>
      <c r="D2692">
        <f t="shared" si="84"/>
        <v>42</v>
      </c>
      <c r="E2692" t="str">
        <f>VLOOKUP(D2692,'Regionalism Code'!B:C,2,FALSE)</f>
        <v>湖北省</v>
      </c>
      <c r="F2692">
        <f t="shared" si="85"/>
        <v>4205</v>
      </c>
      <c r="G2692" t="str">
        <f>IF(F2692&gt;10000,"省直辖县市",VLOOKUP(F2692,'Regionalism Code'!H:I,2,FALSE))</f>
        <v>宜昌市</v>
      </c>
      <c r="H2692" s="4">
        <v>80.56</v>
      </c>
      <c r="I2692" s="4">
        <v>83</v>
      </c>
      <c r="J2692" s="4">
        <v>90.03</v>
      </c>
      <c r="K2692" s="4">
        <v>94.06</v>
      </c>
      <c r="L2692" s="4">
        <v>53.13</v>
      </c>
      <c r="M2692" s="4">
        <v>99.7</v>
      </c>
      <c r="N2692" s="4">
        <v>105.97</v>
      </c>
      <c r="O2692" s="4">
        <v>98.78</v>
      </c>
      <c r="P2692" s="4">
        <v>67.7</v>
      </c>
      <c r="Q2692" s="4">
        <v>55.27</v>
      </c>
    </row>
    <row r="2693" spans="1:17">
      <c r="A2693">
        <v>2015</v>
      </c>
      <c r="B2693" t="s">
        <v>1887</v>
      </c>
      <c r="C2693">
        <v>420583</v>
      </c>
      <c r="D2693">
        <f t="shared" si="84"/>
        <v>42</v>
      </c>
      <c r="E2693" t="str">
        <f>VLOOKUP(D2693,'Regionalism Code'!B:C,2,FALSE)</f>
        <v>湖北省</v>
      </c>
      <c r="F2693">
        <f t="shared" si="85"/>
        <v>4205</v>
      </c>
      <c r="G2693" t="str">
        <f>IF(F2693&gt;10000,"省直辖县市",VLOOKUP(F2693,'Regionalism Code'!H:I,2,FALSE))</f>
        <v>宜昌市</v>
      </c>
      <c r="H2693" s="4">
        <v>79.48</v>
      </c>
      <c r="I2693" s="4">
        <v>86.66</v>
      </c>
      <c r="J2693" s="4">
        <v>90.06</v>
      </c>
      <c r="K2693" s="4">
        <v>118.12</v>
      </c>
      <c r="L2693" s="4">
        <v>45.13</v>
      </c>
      <c r="M2693" s="4">
        <v>110.56</v>
      </c>
      <c r="N2693" s="4">
        <v>110.91</v>
      </c>
      <c r="O2693" s="4">
        <v>90.63</v>
      </c>
      <c r="P2693" s="4">
        <v>82.29</v>
      </c>
      <c r="Q2693" s="4">
        <v>36.520000000000003</v>
      </c>
    </row>
    <row r="2694" spans="1:17">
      <c r="A2694">
        <v>2015</v>
      </c>
      <c r="B2694" t="s">
        <v>1891</v>
      </c>
      <c r="C2694">
        <v>420624</v>
      </c>
      <c r="D2694">
        <f t="shared" si="84"/>
        <v>42</v>
      </c>
      <c r="E2694" t="str">
        <f>VLOOKUP(D2694,'Regionalism Code'!B:C,2,FALSE)</f>
        <v>湖北省</v>
      </c>
      <c r="F2694">
        <f t="shared" si="85"/>
        <v>4206</v>
      </c>
      <c r="G2694" t="str">
        <f>IF(F2694&gt;10000,"省直辖县市",VLOOKUP(F2694,'Regionalism Code'!H:I,2,FALSE))</f>
        <v>襄阳市</v>
      </c>
      <c r="H2694" s="4">
        <v>67.709999999999994</v>
      </c>
      <c r="I2694" s="4">
        <v>62.88</v>
      </c>
      <c r="J2694" s="4">
        <v>77.540000000000006</v>
      </c>
      <c r="K2694" s="4">
        <v>83.22</v>
      </c>
      <c r="L2694" s="4">
        <v>37.200000000000003</v>
      </c>
      <c r="M2694" s="4">
        <v>92.67</v>
      </c>
      <c r="N2694" s="4">
        <v>108.63</v>
      </c>
      <c r="O2694" s="4">
        <v>78.83</v>
      </c>
      <c r="P2694" s="4">
        <v>47.22</v>
      </c>
      <c r="Q2694" s="4">
        <v>65.790000000000006</v>
      </c>
    </row>
    <row r="2695" spans="1:17">
      <c r="A2695">
        <v>2015</v>
      </c>
      <c r="B2695" t="s">
        <v>1892</v>
      </c>
      <c r="C2695">
        <v>420625</v>
      </c>
      <c r="D2695">
        <f t="shared" si="84"/>
        <v>42</v>
      </c>
      <c r="E2695" t="str">
        <f>VLOOKUP(D2695,'Regionalism Code'!B:C,2,FALSE)</f>
        <v>湖北省</v>
      </c>
      <c r="F2695">
        <f t="shared" si="85"/>
        <v>4206</v>
      </c>
      <c r="G2695" t="str">
        <f>IF(F2695&gt;10000,"省直辖县市",VLOOKUP(F2695,'Regionalism Code'!H:I,2,FALSE))</f>
        <v>襄阳市</v>
      </c>
      <c r="H2695" s="4">
        <v>77.53</v>
      </c>
      <c r="I2695" s="4">
        <v>77.709999999999994</v>
      </c>
      <c r="J2695" s="4">
        <v>86.98</v>
      </c>
      <c r="K2695" s="4">
        <v>89.44</v>
      </c>
      <c r="L2695" s="4">
        <v>48.41</v>
      </c>
      <c r="M2695" s="4">
        <v>101.46</v>
      </c>
      <c r="N2695" s="4">
        <v>119.21</v>
      </c>
      <c r="O2695" s="4">
        <v>88.23</v>
      </c>
      <c r="P2695" s="4">
        <v>52.87</v>
      </c>
      <c r="Q2695" s="4">
        <v>59.79</v>
      </c>
    </row>
    <row r="2696" spans="1:17">
      <c r="A2696">
        <v>2015</v>
      </c>
      <c r="B2696" t="s">
        <v>1893</v>
      </c>
      <c r="C2696">
        <v>420626</v>
      </c>
      <c r="D2696">
        <f t="shared" si="84"/>
        <v>42</v>
      </c>
      <c r="E2696" t="str">
        <f>VLOOKUP(D2696,'Regionalism Code'!B:C,2,FALSE)</f>
        <v>湖北省</v>
      </c>
      <c r="F2696">
        <f t="shared" si="85"/>
        <v>4206</v>
      </c>
      <c r="G2696" t="str">
        <f>IF(F2696&gt;10000,"省直辖县市",VLOOKUP(F2696,'Regionalism Code'!H:I,2,FALSE))</f>
        <v>襄阳市</v>
      </c>
      <c r="H2696" s="4">
        <v>68.34</v>
      </c>
      <c r="I2696" s="4">
        <v>70.47</v>
      </c>
      <c r="J2696" s="4">
        <v>69.95</v>
      </c>
      <c r="K2696" s="4">
        <v>74.23</v>
      </c>
      <c r="L2696" s="4">
        <v>39.82</v>
      </c>
      <c r="M2696" s="4">
        <v>74.650000000000006</v>
      </c>
      <c r="N2696" s="4">
        <v>81.010000000000005</v>
      </c>
      <c r="O2696" s="4">
        <v>82.05</v>
      </c>
      <c r="P2696" s="4">
        <v>39.4</v>
      </c>
      <c r="Q2696" s="4">
        <v>58.39</v>
      </c>
    </row>
    <row r="2697" spans="1:17">
      <c r="A2697">
        <v>2015</v>
      </c>
      <c r="B2697" t="s">
        <v>1894</v>
      </c>
      <c r="C2697">
        <v>420682</v>
      </c>
      <c r="D2697">
        <f t="shared" si="84"/>
        <v>42</v>
      </c>
      <c r="E2697" t="str">
        <f>VLOOKUP(D2697,'Regionalism Code'!B:C,2,FALSE)</f>
        <v>湖北省</v>
      </c>
      <c r="F2697">
        <f t="shared" si="85"/>
        <v>4206</v>
      </c>
      <c r="G2697" t="str">
        <f>IF(F2697&gt;10000,"省直辖县市",VLOOKUP(F2697,'Regionalism Code'!H:I,2,FALSE))</f>
        <v>襄阳市</v>
      </c>
      <c r="H2697" s="4">
        <v>72.28</v>
      </c>
      <c r="I2697" s="4">
        <v>69.88</v>
      </c>
      <c r="J2697" s="4">
        <v>89.24</v>
      </c>
      <c r="K2697" s="4">
        <v>98.53</v>
      </c>
      <c r="L2697" s="4">
        <v>72.599999999999994</v>
      </c>
      <c r="M2697" s="4">
        <v>111.3</v>
      </c>
      <c r="N2697" s="4">
        <v>112.32</v>
      </c>
      <c r="O2697" s="4">
        <v>85.03</v>
      </c>
      <c r="P2697" s="4">
        <v>56.25</v>
      </c>
      <c r="Q2697" s="4">
        <v>49.34</v>
      </c>
    </row>
    <row r="2698" spans="1:17">
      <c r="A2698">
        <v>2015</v>
      </c>
      <c r="B2698" t="s">
        <v>1895</v>
      </c>
      <c r="C2698">
        <v>420683</v>
      </c>
      <c r="D2698">
        <f t="shared" si="84"/>
        <v>42</v>
      </c>
      <c r="E2698" t="str">
        <f>VLOOKUP(D2698,'Regionalism Code'!B:C,2,FALSE)</f>
        <v>湖北省</v>
      </c>
      <c r="F2698">
        <f t="shared" si="85"/>
        <v>4206</v>
      </c>
      <c r="G2698" t="str">
        <f>IF(F2698&gt;10000,"省直辖县市",VLOOKUP(F2698,'Regionalism Code'!H:I,2,FALSE))</f>
        <v>襄阳市</v>
      </c>
      <c r="H2698" s="4">
        <v>72.150000000000006</v>
      </c>
      <c r="I2698" s="4">
        <v>68.599999999999994</v>
      </c>
      <c r="J2698" s="4">
        <v>84.75</v>
      </c>
      <c r="K2698" s="4">
        <v>84.63</v>
      </c>
      <c r="L2698" s="4">
        <v>78.27</v>
      </c>
      <c r="M2698" s="4">
        <v>97.69</v>
      </c>
      <c r="N2698" s="4">
        <v>97.63</v>
      </c>
      <c r="O2698" s="4">
        <v>87.65</v>
      </c>
      <c r="P2698" s="4">
        <v>43.7</v>
      </c>
      <c r="Q2698" s="4">
        <v>60.98</v>
      </c>
    </row>
    <row r="2699" spans="1:17">
      <c r="A2699">
        <v>2015</v>
      </c>
      <c r="B2699" t="s">
        <v>1896</v>
      </c>
      <c r="C2699">
        <v>420684</v>
      </c>
      <c r="D2699">
        <f t="shared" si="84"/>
        <v>42</v>
      </c>
      <c r="E2699" t="str">
        <f>VLOOKUP(D2699,'Regionalism Code'!B:C,2,FALSE)</f>
        <v>湖北省</v>
      </c>
      <c r="F2699">
        <f t="shared" si="85"/>
        <v>4206</v>
      </c>
      <c r="G2699" t="str">
        <f>IF(F2699&gt;10000,"省直辖县市",VLOOKUP(F2699,'Regionalism Code'!H:I,2,FALSE))</f>
        <v>襄阳市</v>
      </c>
      <c r="H2699" s="4">
        <v>75.59</v>
      </c>
      <c r="I2699" s="4">
        <v>78.31</v>
      </c>
      <c r="J2699" s="4">
        <v>81.47</v>
      </c>
      <c r="K2699" s="4">
        <v>92.81</v>
      </c>
      <c r="L2699" s="4">
        <v>39.53</v>
      </c>
      <c r="M2699" s="4">
        <v>96.82</v>
      </c>
      <c r="N2699" s="4">
        <v>103.81</v>
      </c>
      <c r="O2699" s="4">
        <v>86.5</v>
      </c>
      <c r="P2699" s="4">
        <v>58.62</v>
      </c>
      <c r="Q2699" s="4">
        <v>55.94</v>
      </c>
    </row>
    <row r="2700" spans="1:17">
      <c r="A2700">
        <v>2015</v>
      </c>
      <c r="B2700" t="s">
        <v>1902</v>
      </c>
      <c r="C2700">
        <v>420821</v>
      </c>
      <c r="D2700">
        <f t="shared" si="84"/>
        <v>42</v>
      </c>
      <c r="E2700" t="str">
        <f>VLOOKUP(D2700,'Regionalism Code'!B:C,2,FALSE)</f>
        <v>湖北省</v>
      </c>
      <c r="F2700">
        <f t="shared" si="85"/>
        <v>4208</v>
      </c>
      <c r="G2700" t="str">
        <f>IF(F2700&gt;10000,"省直辖县市",VLOOKUP(F2700,'Regionalism Code'!H:I,2,FALSE))</f>
        <v>荆门市</v>
      </c>
      <c r="H2700" s="4">
        <v>74.64</v>
      </c>
      <c r="I2700" s="4">
        <v>72.900000000000006</v>
      </c>
      <c r="J2700" s="4">
        <v>87.71</v>
      </c>
      <c r="K2700" s="4">
        <v>95.39</v>
      </c>
      <c r="L2700" s="4">
        <v>46.03</v>
      </c>
      <c r="M2700" s="4">
        <v>107.52</v>
      </c>
      <c r="N2700" s="4">
        <v>109.36</v>
      </c>
      <c r="O2700" s="4">
        <v>91.21</v>
      </c>
      <c r="P2700" s="4">
        <v>70.8</v>
      </c>
      <c r="Q2700" s="4">
        <v>56.63</v>
      </c>
    </row>
    <row r="2701" spans="1:17">
      <c r="A2701">
        <v>2015</v>
      </c>
      <c r="B2701" t="s">
        <v>1903</v>
      </c>
      <c r="C2701">
        <v>420822</v>
      </c>
      <c r="D2701">
        <f t="shared" si="84"/>
        <v>42</v>
      </c>
      <c r="E2701" t="str">
        <f>VLOOKUP(D2701,'Regionalism Code'!B:C,2,FALSE)</f>
        <v>湖北省</v>
      </c>
      <c r="F2701">
        <f t="shared" si="85"/>
        <v>4208</v>
      </c>
      <c r="G2701" t="str">
        <f>IF(F2701&gt;10000,"省直辖县市",VLOOKUP(F2701,'Regionalism Code'!H:I,2,FALSE))</f>
        <v>荆门市</v>
      </c>
      <c r="H2701" s="4">
        <v>58.57</v>
      </c>
      <c r="I2701" s="4">
        <v>48.43</v>
      </c>
      <c r="J2701" s="4">
        <v>78.069999999999993</v>
      </c>
      <c r="K2701" s="4">
        <v>81.81</v>
      </c>
      <c r="L2701" s="4">
        <v>40.74</v>
      </c>
      <c r="M2701" s="4">
        <v>97.45</v>
      </c>
      <c r="N2701" s="4">
        <v>111.5</v>
      </c>
      <c r="O2701" s="4">
        <v>73.44</v>
      </c>
      <c r="P2701" s="4">
        <v>57.76</v>
      </c>
      <c r="Q2701" s="4">
        <v>56.6</v>
      </c>
    </row>
    <row r="2702" spans="1:17">
      <c r="A2702">
        <v>2015</v>
      </c>
      <c r="B2702" t="s">
        <v>1904</v>
      </c>
      <c r="C2702">
        <v>420881</v>
      </c>
      <c r="D2702">
        <f t="shared" si="84"/>
        <v>42</v>
      </c>
      <c r="E2702" t="str">
        <f>VLOOKUP(D2702,'Regionalism Code'!B:C,2,FALSE)</f>
        <v>湖北省</v>
      </c>
      <c r="F2702">
        <f t="shared" si="85"/>
        <v>4208</v>
      </c>
      <c r="G2702" t="str">
        <f>IF(F2702&gt;10000,"省直辖县市",VLOOKUP(F2702,'Regionalism Code'!H:I,2,FALSE))</f>
        <v>荆门市</v>
      </c>
      <c r="H2702" s="4">
        <v>71.92</v>
      </c>
      <c r="I2702" s="4">
        <v>67.53</v>
      </c>
      <c r="J2702" s="4">
        <v>86.22</v>
      </c>
      <c r="K2702" s="4">
        <v>86</v>
      </c>
      <c r="L2702" s="4">
        <v>63.59</v>
      </c>
      <c r="M2702" s="4">
        <v>102.2</v>
      </c>
      <c r="N2702" s="4">
        <v>116.8</v>
      </c>
      <c r="O2702" s="4">
        <v>83.14</v>
      </c>
      <c r="P2702" s="4">
        <v>47.57</v>
      </c>
      <c r="Q2702" s="4">
        <v>60.44</v>
      </c>
    </row>
    <row r="2703" spans="1:17">
      <c r="A2703">
        <v>2015</v>
      </c>
      <c r="B2703" t="s">
        <v>1906</v>
      </c>
      <c r="C2703">
        <v>420921</v>
      </c>
      <c r="D2703">
        <f t="shared" si="84"/>
        <v>42</v>
      </c>
      <c r="E2703" t="str">
        <f>VLOOKUP(D2703,'Regionalism Code'!B:C,2,FALSE)</f>
        <v>湖北省</v>
      </c>
      <c r="F2703">
        <f t="shared" si="85"/>
        <v>4209</v>
      </c>
      <c r="G2703" t="str">
        <f>IF(F2703&gt;10000,"省直辖县市",VLOOKUP(F2703,'Regionalism Code'!H:I,2,FALSE))</f>
        <v>孝感市</v>
      </c>
      <c r="H2703" s="4">
        <v>66.23</v>
      </c>
      <c r="I2703" s="4">
        <v>61.38</v>
      </c>
      <c r="J2703" s="4">
        <v>78.12</v>
      </c>
      <c r="K2703" s="4">
        <v>75.72</v>
      </c>
      <c r="L2703" s="4">
        <v>45.56</v>
      </c>
      <c r="M2703" s="4">
        <v>86.5</v>
      </c>
      <c r="N2703" s="4">
        <v>111.1</v>
      </c>
      <c r="O2703" s="4">
        <v>79.260000000000005</v>
      </c>
      <c r="P2703" s="4">
        <v>39.06</v>
      </c>
      <c r="Q2703" s="4">
        <v>60.62</v>
      </c>
    </row>
    <row r="2704" spans="1:17">
      <c r="A2704">
        <v>2015</v>
      </c>
      <c r="B2704" t="s">
        <v>1907</v>
      </c>
      <c r="C2704">
        <v>420922</v>
      </c>
      <c r="D2704">
        <f t="shared" si="84"/>
        <v>42</v>
      </c>
      <c r="E2704" t="str">
        <f>VLOOKUP(D2704,'Regionalism Code'!B:C,2,FALSE)</f>
        <v>湖北省</v>
      </c>
      <c r="F2704">
        <f t="shared" si="85"/>
        <v>4209</v>
      </c>
      <c r="G2704" t="str">
        <f>IF(F2704&gt;10000,"省直辖县市",VLOOKUP(F2704,'Regionalism Code'!H:I,2,FALSE))</f>
        <v>孝感市</v>
      </c>
      <c r="H2704" s="4">
        <v>62.55</v>
      </c>
      <c r="I2704" s="4">
        <v>59.96</v>
      </c>
      <c r="J2704" s="4">
        <v>73.47</v>
      </c>
      <c r="K2704" s="4">
        <v>21.68</v>
      </c>
      <c r="L2704" s="4">
        <v>34.57</v>
      </c>
      <c r="M2704" s="4">
        <v>87.26</v>
      </c>
      <c r="N2704" s="4">
        <v>111.71</v>
      </c>
      <c r="O2704" s="4">
        <v>79.13</v>
      </c>
      <c r="P2704" s="4">
        <v>31.75</v>
      </c>
      <c r="Q2704" s="4">
        <v>51.28</v>
      </c>
    </row>
    <row r="2705" spans="1:17">
      <c r="A2705">
        <v>2015</v>
      </c>
      <c r="B2705" t="s">
        <v>1908</v>
      </c>
      <c r="C2705">
        <v>420923</v>
      </c>
      <c r="D2705">
        <f t="shared" si="84"/>
        <v>42</v>
      </c>
      <c r="E2705" t="str">
        <f>VLOOKUP(D2705,'Regionalism Code'!B:C,2,FALSE)</f>
        <v>湖北省</v>
      </c>
      <c r="F2705">
        <f t="shared" si="85"/>
        <v>4209</v>
      </c>
      <c r="G2705" t="str">
        <f>IF(F2705&gt;10000,"省直辖县市",VLOOKUP(F2705,'Regionalism Code'!H:I,2,FALSE))</f>
        <v>孝感市</v>
      </c>
      <c r="H2705" s="4">
        <v>73.12</v>
      </c>
      <c r="I2705" s="4">
        <v>71.12</v>
      </c>
      <c r="J2705" s="4">
        <v>84.79</v>
      </c>
      <c r="K2705" s="4">
        <v>76.7</v>
      </c>
      <c r="L2705" s="4">
        <v>66.760000000000005</v>
      </c>
      <c r="M2705" s="4">
        <v>97.01</v>
      </c>
      <c r="N2705" s="4">
        <v>114.61</v>
      </c>
      <c r="O2705" s="4">
        <v>79.11</v>
      </c>
      <c r="P2705" s="4">
        <v>56.47</v>
      </c>
      <c r="Q2705" s="4">
        <v>58.52</v>
      </c>
    </row>
    <row r="2706" spans="1:17">
      <c r="A2706">
        <v>2015</v>
      </c>
      <c r="B2706" t="s">
        <v>1909</v>
      </c>
      <c r="C2706">
        <v>420981</v>
      </c>
      <c r="D2706">
        <f t="shared" si="84"/>
        <v>42</v>
      </c>
      <c r="E2706" t="str">
        <f>VLOOKUP(D2706,'Regionalism Code'!B:C,2,FALSE)</f>
        <v>湖北省</v>
      </c>
      <c r="F2706">
        <f t="shared" si="85"/>
        <v>4209</v>
      </c>
      <c r="G2706" t="str">
        <f>IF(F2706&gt;10000,"省直辖县市",VLOOKUP(F2706,'Regionalism Code'!H:I,2,FALSE))</f>
        <v>孝感市</v>
      </c>
      <c r="H2706" s="4">
        <v>73.540000000000006</v>
      </c>
      <c r="I2706" s="4">
        <v>66.98</v>
      </c>
      <c r="J2706" s="4">
        <v>96.05</v>
      </c>
      <c r="K2706" s="4">
        <v>99.92</v>
      </c>
      <c r="L2706" s="4">
        <v>71.349999999999994</v>
      </c>
      <c r="M2706" s="4">
        <v>117.07</v>
      </c>
      <c r="N2706" s="4">
        <v>134.91</v>
      </c>
      <c r="O2706" s="4">
        <v>83.13</v>
      </c>
      <c r="P2706" s="4">
        <v>72.56</v>
      </c>
      <c r="Q2706" s="4">
        <v>54.32</v>
      </c>
    </row>
    <row r="2707" spans="1:17">
      <c r="A2707">
        <v>2015</v>
      </c>
      <c r="B2707" t="s">
        <v>1910</v>
      </c>
      <c r="C2707">
        <v>420982</v>
      </c>
      <c r="D2707">
        <f t="shared" si="84"/>
        <v>42</v>
      </c>
      <c r="E2707" t="str">
        <f>VLOOKUP(D2707,'Regionalism Code'!B:C,2,FALSE)</f>
        <v>湖北省</v>
      </c>
      <c r="F2707">
        <f t="shared" si="85"/>
        <v>4209</v>
      </c>
      <c r="G2707" t="str">
        <f>IF(F2707&gt;10000,"省直辖县市",VLOOKUP(F2707,'Regionalism Code'!H:I,2,FALSE))</f>
        <v>孝感市</v>
      </c>
      <c r="H2707" s="4">
        <v>68.61</v>
      </c>
      <c r="I2707" s="4">
        <v>63.85</v>
      </c>
      <c r="J2707" s="4">
        <v>81.78</v>
      </c>
      <c r="K2707" s="4">
        <v>83.13</v>
      </c>
      <c r="L2707" s="4">
        <v>61.55</v>
      </c>
      <c r="M2707" s="4">
        <v>100.45</v>
      </c>
      <c r="N2707" s="4">
        <v>108.69</v>
      </c>
      <c r="O2707" s="4">
        <v>79.260000000000005</v>
      </c>
      <c r="P2707" s="4">
        <v>43.99</v>
      </c>
      <c r="Q2707" s="4">
        <v>60.4</v>
      </c>
    </row>
    <row r="2708" spans="1:17">
      <c r="A2708">
        <v>2015</v>
      </c>
      <c r="B2708" t="s">
        <v>1911</v>
      </c>
      <c r="C2708">
        <v>420984</v>
      </c>
      <c r="D2708">
        <f t="shared" si="84"/>
        <v>42</v>
      </c>
      <c r="E2708" t="str">
        <f>VLOOKUP(D2708,'Regionalism Code'!B:C,2,FALSE)</f>
        <v>湖北省</v>
      </c>
      <c r="F2708">
        <f t="shared" si="85"/>
        <v>4209</v>
      </c>
      <c r="G2708" t="str">
        <f>IF(F2708&gt;10000,"省直辖县市",VLOOKUP(F2708,'Regionalism Code'!H:I,2,FALSE))</f>
        <v>孝感市</v>
      </c>
      <c r="H2708" s="4">
        <v>78.8</v>
      </c>
      <c r="I2708" s="4">
        <v>79.58</v>
      </c>
      <c r="J2708" s="4">
        <v>93.65</v>
      </c>
      <c r="K2708" s="4">
        <v>111.2</v>
      </c>
      <c r="L2708" s="4">
        <v>52.18</v>
      </c>
      <c r="M2708" s="4">
        <v>114.4</v>
      </c>
      <c r="N2708" s="4">
        <v>110.83</v>
      </c>
      <c r="O2708" s="4">
        <v>99.07</v>
      </c>
      <c r="P2708" s="4">
        <v>75.400000000000006</v>
      </c>
      <c r="Q2708" s="4">
        <v>49.22</v>
      </c>
    </row>
    <row r="2709" spans="1:17">
      <c r="A2709">
        <v>2015</v>
      </c>
      <c r="B2709" t="s">
        <v>1914</v>
      </c>
      <c r="C2709">
        <v>421022</v>
      </c>
      <c r="D2709">
        <f t="shared" si="84"/>
        <v>42</v>
      </c>
      <c r="E2709" t="str">
        <f>VLOOKUP(D2709,'Regionalism Code'!B:C,2,FALSE)</f>
        <v>湖北省</v>
      </c>
      <c r="F2709">
        <f t="shared" si="85"/>
        <v>4210</v>
      </c>
      <c r="G2709" t="str">
        <f>IF(F2709&gt;10000,"省直辖县市",VLOOKUP(F2709,'Regionalism Code'!H:I,2,FALSE))</f>
        <v>荆州市</v>
      </c>
      <c r="H2709" s="4">
        <v>75.650000000000006</v>
      </c>
      <c r="I2709" s="4">
        <v>67.7</v>
      </c>
      <c r="J2709" s="4">
        <v>100.13</v>
      </c>
      <c r="K2709" s="4">
        <v>108.53</v>
      </c>
      <c r="L2709" s="4">
        <v>59.7</v>
      </c>
      <c r="M2709" s="4">
        <v>112.83</v>
      </c>
      <c r="N2709" s="4">
        <v>127.28</v>
      </c>
      <c r="O2709" s="4">
        <v>104.46</v>
      </c>
      <c r="P2709" s="4">
        <v>68.56</v>
      </c>
      <c r="Q2709" s="4">
        <v>57.45</v>
      </c>
    </row>
    <row r="2710" spans="1:17">
      <c r="A2710">
        <v>2015</v>
      </c>
      <c r="B2710" t="s">
        <v>1915</v>
      </c>
      <c r="C2710">
        <v>421023</v>
      </c>
      <c r="D2710">
        <f t="shared" si="84"/>
        <v>42</v>
      </c>
      <c r="E2710" t="str">
        <f>VLOOKUP(D2710,'Regionalism Code'!B:C,2,FALSE)</f>
        <v>湖北省</v>
      </c>
      <c r="F2710">
        <f t="shared" si="85"/>
        <v>4210</v>
      </c>
      <c r="G2710" t="str">
        <f>IF(F2710&gt;10000,"省直辖县市",VLOOKUP(F2710,'Regionalism Code'!H:I,2,FALSE))</f>
        <v>荆州市</v>
      </c>
      <c r="H2710" s="4">
        <v>66.680000000000007</v>
      </c>
      <c r="I2710" s="4">
        <v>58.66</v>
      </c>
      <c r="J2710" s="4">
        <v>89.15</v>
      </c>
      <c r="K2710" s="4">
        <v>91.78</v>
      </c>
      <c r="L2710" s="4">
        <v>56.08</v>
      </c>
      <c r="M2710" s="4">
        <v>98.2</v>
      </c>
      <c r="N2710" s="4">
        <v>126.23</v>
      </c>
      <c r="O2710" s="4">
        <v>85.46</v>
      </c>
      <c r="P2710" s="4">
        <v>56.48</v>
      </c>
      <c r="Q2710" s="4">
        <v>52.3</v>
      </c>
    </row>
    <row r="2711" spans="1:17">
      <c r="A2711">
        <v>2015</v>
      </c>
      <c r="B2711" t="s">
        <v>1916</v>
      </c>
      <c r="C2711">
        <v>421024</v>
      </c>
      <c r="D2711">
        <f t="shared" si="84"/>
        <v>42</v>
      </c>
      <c r="E2711" t="str">
        <f>VLOOKUP(D2711,'Regionalism Code'!B:C,2,FALSE)</f>
        <v>湖北省</v>
      </c>
      <c r="F2711">
        <f t="shared" si="85"/>
        <v>4210</v>
      </c>
      <c r="G2711" t="str">
        <f>IF(F2711&gt;10000,"省直辖县市",VLOOKUP(F2711,'Regionalism Code'!H:I,2,FALSE))</f>
        <v>荆州市</v>
      </c>
      <c r="H2711" s="4">
        <v>72.06</v>
      </c>
      <c r="I2711" s="4">
        <v>67.599999999999994</v>
      </c>
      <c r="J2711" s="4">
        <v>86.36</v>
      </c>
      <c r="K2711" s="4">
        <v>91.8</v>
      </c>
      <c r="L2711" s="4">
        <v>90.47</v>
      </c>
      <c r="M2711" s="4">
        <v>104.77</v>
      </c>
      <c r="N2711" s="4">
        <v>106.84</v>
      </c>
      <c r="O2711" s="4">
        <v>76.34</v>
      </c>
      <c r="P2711" s="4">
        <v>52.99</v>
      </c>
      <c r="Q2711" s="4">
        <v>60.78</v>
      </c>
    </row>
    <row r="2712" spans="1:17">
      <c r="A2712">
        <v>2015</v>
      </c>
      <c r="B2712" t="s">
        <v>1917</v>
      </c>
      <c r="C2712">
        <v>421081</v>
      </c>
      <c r="D2712">
        <f t="shared" si="84"/>
        <v>42</v>
      </c>
      <c r="E2712" t="str">
        <f>VLOOKUP(D2712,'Regionalism Code'!B:C,2,FALSE)</f>
        <v>湖北省</v>
      </c>
      <c r="F2712">
        <f t="shared" si="85"/>
        <v>4210</v>
      </c>
      <c r="G2712" t="str">
        <f>IF(F2712&gt;10000,"省直辖县市",VLOOKUP(F2712,'Regionalism Code'!H:I,2,FALSE))</f>
        <v>荆州市</v>
      </c>
      <c r="H2712" s="4">
        <v>71.89</v>
      </c>
      <c r="I2712" s="4">
        <v>64.78</v>
      </c>
      <c r="J2712" s="4">
        <v>94.46</v>
      </c>
      <c r="K2712" s="4">
        <v>104.38</v>
      </c>
      <c r="L2712" s="4">
        <v>77.95</v>
      </c>
      <c r="M2712" s="4">
        <v>111.21</v>
      </c>
      <c r="N2712" s="4">
        <v>111.51</v>
      </c>
      <c r="O2712" s="4">
        <v>93.91</v>
      </c>
      <c r="P2712" s="4">
        <v>65.400000000000006</v>
      </c>
      <c r="Q2712" s="4">
        <v>54.38</v>
      </c>
    </row>
    <row r="2713" spans="1:17">
      <c r="A2713">
        <v>2015</v>
      </c>
      <c r="B2713" t="s">
        <v>1918</v>
      </c>
      <c r="C2713">
        <v>421083</v>
      </c>
      <c r="D2713">
        <f t="shared" si="84"/>
        <v>42</v>
      </c>
      <c r="E2713" t="str">
        <f>VLOOKUP(D2713,'Regionalism Code'!B:C,2,FALSE)</f>
        <v>湖北省</v>
      </c>
      <c r="F2713">
        <f t="shared" si="85"/>
        <v>4210</v>
      </c>
      <c r="G2713" t="str">
        <f>IF(F2713&gt;10000,"省直辖县市",VLOOKUP(F2713,'Regionalism Code'!H:I,2,FALSE))</f>
        <v>荆州市</v>
      </c>
      <c r="H2713" s="4">
        <v>72.44</v>
      </c>
      <c r="I2713" s="4">
        <v>66.319999999999993</v>
      </c>
      <c r="J2713" s="4">
        <v>91.12</v>
      </c>
      <c r="K2713" s="4">
        <v>100.09</v>
      </c>
      <c r="L2713" s="4">
        <v>69.290000000000006</v>
      </c>
      <c r="M2713" s="4">
        <v>108.87</v>
      </c>
      <c r="N2713" s="4">
        <v>115.8</v>
      </c>
      <c r="O2713" s="4">
        <v>84.96</v>
      </c>
      <c r="P2713" s="4">
        <v>72.56</v>
      </c>
      <c r="Q2713" s="4">
        <v>58.69</v>
      </c>
    </row>
    <row r="2714" spans="1:17">
      <c r="A2714">
        <v>2015</v>
      </c>
      <c r="B2714" t="s">
        <v>1919</v>
      </c>
      <c r="C2714">
        <v>421087</v>
      </c>
      <c r="D2714">
        <f t="shared" si="84"/>
        <v>42</v>
      </c>
      <c r="E2714" t="str">
        <f>VLOOKUP(D2714,'Regionalism Code'!B:C,2,FALSE)</f>
        <v>湖北省</v>
      </c>
      <c r="F2714">
        <f t="shared" si="85"/>
        <v>4210</v>
      </c>
      <c r="G2714" t="str">
        <f>IF(F2714&gt;10000,"省直辖县市",VLOOKUP(F2714,'Regionalism Code'!H:I,2,FALSE))</f>
        <v>荆州市</v>
      </c>
      <c r="H2714" s="4">
        <v>72.5</v>
      </c>
      <c r="I2714" s="4">
        <v>68.5</v>
      </c>
      <c r="J2714" s="4">
        <v>85.7</v>
      </c>
      <c r="K2714" s="4">
        <v>98.3</v>
      </c>
      <c r="L2714" s="4">
        <v>51.47</v>
      </c>
      <c r="M2714" s="4">
        <v>101.24</v>
      </c>
      <c r="N2714" s="4">
        <v>102.52</v>
      </c>
      <c r="O2714" s="4">
        <v>90.03</v>
      </c>
      <c r="P2714" s="4">
        <v>66.48</v>
      </c>
      <c r="Q2714" s="4">
        <v>61.71</v>
      </c>
    </row>
    <row r="2715" spans="1:17">
      <c r="A2715">
        <v>2015</v>
      </c>
      <c r="B2715" t="s">
        <v>1921</v>
      </c>
      <c r="C2715">
        <v>421121</v>
      </c>
      <c r="D2715">
        <f t="shared" si="84"/>
        <v>42</v>
      </c>
      <c r="E2715" t="str">
        <f>VLOOKUP(D2715,'Regionalism Code'!B:C,2,FALSE)</f>
        <v>湖北省</v>
      </c>
      <c r="F2715">
        <f t="shared" si="85"/>
        <v>4211</v>
      </c>
      <c r="G2715" t="str">
        <f>IF(F2715&gt;10000,"省直辖县市",VLOOKUP(F2715,'Regionalism Code'!H:I,2,FALSE))</f>
        <v>黄冈市</v>
      </c>
      <c r="H2715" s="4">
        <v>67.33</v>
      </c>
      <c r="I2715" s="4">
        <v>72.489999999999995</v>
      </c>
      <c r="J2715" s="4">
        <v>72.47</v>
      </c>
      <c r="K2715" s="4">
        <v>104.88</v>
      </c>
      <c r="L2715" s="4">
        <v>46.19</v>
      </c>
      <c r="M2715" s="4">
        <v>89.67</v>
      </c>
      <c r="N2715" s="4">
        <v>94.58</v>
      </c>
      <c r="O2715" s="4">
        <v>64.3</v>
      </c>
      <c r="P2715" s="4">
        <v>65.48</v>
      </c>
      <c r="Q2715" s="4">
        <v>40.94</v>
      </c>
    </row>
    <row r="2716" spans="1:17">
      <c r="A2716">
        <v>2015</v>
      </c>
      <c r="B2716" t="s">
        <v>1922</v>
      </c>
      <c r="C2716">
        <v>421122</v>
      </c>
      <c r="D2716">
        <f t="shared" si="84"/>
        <v>42</v>
      </c>
      <c r="E2716" t="str">
        <f>VLOOKUP(D2716,'Regionalism Code'!B:C,2,FALSE)</f>
        <v>湖北省</v>
      </c>
      <c r="F2716">
        <f t="shared" si="85"/>
        <v>4211</v>
      </c>
      <c r="G2716" t="str">
        <f>IF(F2716&gt;10000,"省直辖县市",VLOOKUP(F2716,'Regionalism Code'!H:I,2,FALSE))</f>
        <v>黄冈市</v>
      </c>
      <c r="H2716" s="4">
        <v>69.84</v>
      </c>
      <c r="I2716" s="4">
        <v>67.22</v>
      </c>
      <c r="J2716" s="4">
        <v>81.75</v>
      </c>
      <c r="K2716" s="4">
        <v>80.06</v>
      </c>
      <c r="L2716" s="4">
        <v>44.98</v>
      </c>
      <c r="M2716" s="4">
        <v>93.76</v>
      </c>
      <c r="N2716" s="4">
        <v>101.86</v>
      </c>
      <c r="O2716" s="4">
        <v>88.6</v>
      </c>
      <c r="P2716" s="4">
        <v>57.08</v>
      </c>
      <c r="Q2716" s="4">
        <v>56.83</v>
      </c>
    </row>
    <row r="2717" spans="1:17">
      <c r="A2717">
        <v>2015</v>
      </c>
      <c r="B2717" t="s">
        <v>1923</v>
      </c>
      <c r="C2717">
        <v>421123</v>
      </c>
      <c r="D2717">
        <f t="shared" si="84"/>
        <v>42</v>
      </c>
      <c r="E2717" t="str">
        <f>VLOOKUP(D2717,'Regionalism Code'!B:C,2,FALSE)</f>
        <v>湖北省</v>
      </c>
      <c r="F2717">
        <f t="shared" si="85"/>
        <v>4211</v>
      </c>
      <c r="G2717" t="str">
        <f>IF(F2717&gt;10000,"省直辖县市",VLOOKUP(F2717,'Regionalism Code'!H:I,2,FALSE))</f>
        <v>黄冈市</v>
      </c>
      <c r="H2717" s="4">
        <v>64.489999999999995</v>
      </c>
      <c r="I2717" s="4">
        <v>63.66</v>
      </c>
      <c r="J2717" s="4">
        <v>71.17</v>
      </c>
      <c r="K2717" s="4">
        <v>72.25</v>
      </c>
      <c r="L2717" s="4">
        <v>41.77</v>
      </c>
      <c r="M2717" s="4">
        <v>87.79</v>
      </c>
      <c r="N2717" s="4">
        <v>76.41</v>
      </c>
      <c r="O2717" s="4">
        <v>81.78</v>
      </c>
      <c r="P2717" s="4">
        <v>53.43</v>
      </c>
      <c r="Q2717" s="4">
        <v>55.09</v>
      </c>
    </row>
    <row r="2718" spans="1:17">
      <c r="A2718">
        <v>2015</v>
      </c>
      <c r="B2718" t="s">
        <v>1924</v>
      </c>
      <c r="C2718">
        <v>421124</v>
      </c>
      <c r="D2718">
        <f t="shared" si="84"/>
        <v>42</v>
      </c>
      <c r="E2718" t="str">
        <f>VLOOKUP(D2718,'Regionalism Code'!B:C,2,FALSE)</f>
        <v>湖北省</v>
      </c>
      <c r="F2718">
        <f t="shared" si="85"/>
        <v>4211</v>
      </c>
      <c r="G2718" t="str">
        <f>IF(F2718&gt;10000,"省直辖县市",VLOOKUP(F2718,'Regionalism Code'!H:I,2,FALSE))</f>
        <v>黄冈市</v>
      </c>
      <c r="H2718" s="4">
        <v>69.97</v>
      </c>
      <c r="I2718" s="4">
        <v>68.989999999999995</v>
      </c>
      <c r="J2718" s="4">
        <v>78.67</v>
      </c>
      <c r="K2718" s="4">
        <v>83.35</v>
      </c>
      <c r="L2718" s="4">
        <v>39.880000000000003</v>
      </c>
      <c r="M2718" s="4">
        <v>102.36</v>
      </c>
      <c r="N2718" s="4">
        <v>103.02</v>
      </c>
      <c r="O2718" s="4">
        <v>80.08</v>
      </c>
      <c r="P2718" s="4">
        <v>57.22</v>
      </c>
      <c r="Q2718" s="4">
        <v>57.42</v>
      </c>
    </row>
    <row r="2719" spans="1:17">
      <c r="A2719">
        <v>2015</v>
      </c>
      <c r="B2719" t="s">
        <v>1925</v>
      </c>
      <c r="C2719">
        <v>421125</v>
      </c>
      <c r="D2719">
        <f t="shared" si="84"/>
        <v>42</v>
      </c>
      <c r="E2719" t="str">
        <f>VLOOKUP(D2719,'Regionalism Code'!B:C,2,FALSE)</f>
        <v>湖北省</v>
      </c>
      <c r="F2719">
        <f t="shared" si="85"/>
        <v>4211</v>
      </c>
      <c r="G2719" t="str">
        <f>IF(F2719&gt;10000,"省直辖县市",VLOOKUP(F2719,'Regionalism Code'!H:I,2,FALSE))</f>
        <v>黄冈市</v>
      </c>
      <c r="H2719" s="4">
        <v>66.319999999999993</v>
      </c>
      <c r="I2719" s="4">
        <v>61.55</v>
      </c>
      <c r="J2719" s="4">
        <v>77.87</v>
      </c>
      <c r="K2719" s="4">
        <v>84.39</v>
      </c>
      <c r="L2719" s="4">
        <v>48.63</v>
      </c>
      <c r="M2719" s="4">
        <v>98.94</v>
      </c>
      <c r="N2719" s="4">
        <v>99.04</v>
      </c>
      <c r="O2719" s="4">
        <v>78.25</v>
      </c>
      <c r="P2719" s="4">
        <v>53.93</v>
      </c>
      <c r="Q2719" s="4">
        <v>61.1</v>
      </c>
    </row>
    <row r="2720" spans="1:17">
      <c r="A2720">
        <v>2015</v>
      </c>
      <c r="B2720" t="s">
        <v>1926</v>
      </c>
      <c r="C2720">
        <v>421126</v>
      </c>
      <c r="D2720">
        <f t="shared" si="84"/>
        <v>42</v>
      </c>
      <c r="E2720" t="str">
        <f>VLOOKUP(D2720,'Regionalism Code'!B:C,2,FALSE)</f>
        <v>湖北省</v>
      </c>
      <c r="F2720">
        <f t="shared" si="85"/>
        <v>4211</v>
      </c>
      <c r="G2720" t="str">
        <f>IF(F2720&gt;10000,"省直辖县市",VLOOKUP(F2720,'Regionalism Code'!H:I,2,FALSE))</f>
        <v>黄冈市</v>
      </c>
      <c r="H2720" s="4">
        <v>76.89</v>
      </c>
      <c r="I2720" s="4">
        <v>79.45</v>
      </c>
      <c r="J2720" s="4">
        <v>90.78</v>
      </c>
      <c r="K2720" s="4">
        <v>102.54</v>
      </c>
      <c r="L2720" s="4">
        <v>47.02</v>
      </c>
      <c r="M2720" s="4">
        <v>111.53</v>
      </c>
      <c r="N2720" s="4">
        <v>116.91</v>
      </c>
      <c r="O2720" s="4">
        <v>93.65</v>
      </c>
      <c r="P2720" s="4">
        <v>65.989999999999995</v>
      </c>
      <c r="Q2720" s="4">
        <v>43.2</v>
      </c>
    </row>
    <row r="2721" spans="1:17">
      <c r="A2721">
        <v>2015</v>
      </c>
      <c r="B2721" t="s">
        <v>1927</v>
      </c>
      <c r="C2721">
        <v>421127</v>
      </c>
      <c r="D2721">
        <f t="shared" si="84"/>
        <v>42</v>
      </c>
      <c r="E2721" t="str">
        <f>VLOOKUP(D2721,'Regionalism Code'!B:C,2,FALSE)</f>
        <v>湖北省</v>
      </c>
      <c r="F2721">
        <f t="shared" si="85"/>
        <v>4211</v>
      </c>
      <c r="G2721" t="str">
        <f>IF(F2721&gt;10000,"省直辖县市",VLOOKUP(F2721,'Regionalism Code'!H:I,2,FALSE))</f>
        <v>黄冈市</v>
      </c>
      <c r="H2721" s="4">
        <v>69.7</v>
      </c>
      <c r="I2721" s="4">
        <v>63.33</v>
      </c>
      <c r="J2721" s="4">
        <v>87.68</v>
      </c>
      <c r="K2721" s="4">
        <v>90.24</v>
      </c>
      <c r="L2721" s="4">
        <v>51.85</v>
      </c>
      <c r="M2721" s="4">
        <v>102.72</v>
      </c>
      <c r="N2721" s="4">
        <v>105.51</v>
      </c>
      <c r="O2721" s="4">
        <v>90.51</v>
      </c>
      <c r="P2721" s="4">
        <v>78.7</v>
      </c>
      <c r="Q2721" s="4">
        <v>58.08</v>
      </c>
    </row>
    <row r="2722" spans="1:17">
      <c r="A2722">
        <v>2015</v>
      </c>
      <c r="B2722" t="s">
        <v>1928</v>
      </c>
      <c r="C2722">
        <v>421181</v>
      </c>
      <c r="D2722">
        <f t="shared" si="84"/>
        <v>42</v>
      </c>
      <c r="E2722" t="str">
        <f>VLOOKUP(D2722,'Regionalism Code'!B:C,2,FALSE)</f>
        <v>湖北省</v>
      </c>
      <c r="F2722">
        <f t="shared" si="85"/>
        <v>4211</v>
      </c>
      <c r="G2722" t="str">
        <f>IF(F2722&gt;10000,"省直辖县市",VLOOKUP(F2722,'Regionalism Code'!H:I,2,FALSE))</f>
        <v>黄冈市</v>
      </c>
      <c r="H2722" s="4">
        <v>74.08</v>
      </c>
      <c r="I2722" s="4">
        <v>75.67</v>
      </c>
      <c r="J2722" s="4">
        <v>79.08</v>
      </c>
      <c r="K2722" s="4">
        <v>88.31</v>
      </c>
      <c r="L2722" s="4">
        <v>49.53</v>
      </c>
      <c r="M2722" s="4">
        <v>105.46</v>
      </c>
      <c r="N2722" s="4">
        <v>101.73</v>
      </c>
      <c r="O2722" s="4">
        <v>79.17</v>
      </c>
      <c r="P2722" s="4">
        <v>48.53</v>
      </c>
      <c r="Q2722" s="4">
        <v>59.76</v>
      </c>
    </row>
    <row r="2723" spans="1:17">
      <c r="A2723">
        <v>2015</v>
      </c>
      <c r="B2723" t="s">
        <v>1929</v>
      </c>
      <c r="C2723">
        <v>421182</v>
      </c>
      <c r="D2723">
        <f t="shared" si="84"/>
        <v>42</v>
      </c>
      <c r="E2723" t="str">
        <f>VLOOKUP(D2723,'Regionalism Code'!B:C,2,FALSE)</f>
        <v>湖北省</v>
      </c>
      <c r="F2723">
        <f t="shared" si="85"/>
        <v>4211</v>
      </c>
      <c r="G2723" t="str">
        <f>IF(F2723&gt;10000,"省直辖县市",VLOOKUP(F2723,'Regionalism Code'!H:I,2,FALSE))</f>
        <v>黄冈市</v>
      </c>
      <c r="H2723" s="4">
        <v>78.78</v>
      </c>
      <c r="I2723" s="4">
        <v>78.87</v>
      </c>
      <c r="J2723" s="4">
        <v>89.87</v>
      </c>
      <c r="K2723" s="4">
        <v>94.75</v>
      </c>
      <c r="L2723" s="4">
        <v>74.52</v>
      </c>
      <c r="M2723" s="4">
        <v>109.22</v>
      </c>
      <c r="N2723" s="4">
        <v>99.94</v>
      </c>
      <c r="O2723" s="4">
        <v>90.97</v>
      </c>
      <c r="P2723" s="4">
        <v>70.569999999999993</v>
      </c>
      <c r="Q2723" s="4">
        <v>58.37</v>
      </c>
    </row>
    <row r="2724" spans="1:17">
      <c r="A2724">
        <v>2015</v>
      </c>
      <c r="B2724" t="s">
        <v>1931</v>
      </c>
      <c r="C2724">
        <v>421221</v>
      </c>
      <c r="D2724">
        <f t="shared" si="84"/>
        <v>42</v>
      </c>
      <c r="E2724" t="str">
        <f>VLOOKUP(D2724,'Regionalism Code'!B:C,2,FALSE)</f>
        <v>湖北省</v>
      </c>
      <c r="F2724">
        <f t="shared" si="85"/>
        <v>4212</v>
      </c>
      <c r="G2724" t="str">
        <f>IF(F2724&gt;10000,"省直辖县市",VLOOKUP(F2724,'Regionalism Code'!H:I,2,FALSE))</f>
        <v>咸宁市</v>
      </c>
      <c r="H2724" s="4">
        <v>82.41</v>
      </c>
      <c r="I2724" s="4">
        <v>83.27</v>
      </c>
      <c r="J2724" s="4">
        <v>93.63</v>
      </c>
      <c r="K2724" s="4">
        <v>106.63</v>
      </c>
      <c r="L2724" s="4">
        <v>63.46</v>
      </c>
      <c r="M2724" s="4">
        <v>109.22</v>
      </c>
      <c r="N2724" s="4">
        <v>105.75</v>
      </c>
      <c r="O2724" s="4">
        <v>100.9</v>
      </c>
      <c r="P2724" s="4">
        <v>68.23</v>
      </c>
      <c r="Q2724" s="4">
        <v>59.19</v>
      </c>
    </row>
    <row r="2725" spans="1:17">
      <c r="A2725">
        <v>2015</v>
      </c>
      <c r="B2725" t="s">
        <v>1932</v>
      </c>
      <c r="C2725">
        <v>421222</v>
      </c>
      <c r="D2725">
        <f t="shared" si="84"/>
        <v>42</v>
      </c>
      <c r="E2725" t="str">
        <f>VLOOKUP(D2725,'Regionalism Code'!B:C,2,FALSE)</f>
        <v>湖北省</v>
      </c>
      <c r="F2725">
        <f t="shared" si="85"/>
        <v>4212</v>
      </c>
      <c r="G2725" t="str">
        <f>IF(F2725&gt;10000,"省直辖县市",VLOOKUP(F2725,'Regionalism Code'!H:I,2,FALSE))</f>
        <v>咸宁市</v>
      </c>
      <c r="H2725" s="4">
        <v>76.87</v>
      </c>
      <c r="I2725" s="4">
        <v>74.650000000000006</v>
      </c>
      <c r="J2725" s="4">
        <v>92.62</v>
      </c>
      <c r="K2725" s="4">
        <v>96.37</v>
      </c>
      <c r="L2725" s="4">
        <v>52.94</v>
      </c>
      <c r="M2725" s="4">
        <v>106.39</v>
      </c>
      <c r="N2725" s="4">
        <v>140.71</v>
      </c>
      <c r="O2725" s="4">
        <v>86.91</v>
      </c>
      <c r="P2725" s="4">
        <v>47.16</v>
      </c>
      <c r="Q2725" s="4">
        <v>55.58</v>
      </c>
    </row>
    <row r="2726" spans="1:17">
      <c r="A2726">
        <v>2015</v>
      </c>
      <c r="B2726" t="s">
        <v>1933</v>
      </c>
      <c r="C2726">
        <v>421223</v>
      </c>
      <c r="D2726">
        <f t="shared" si="84"/>
        <v>42</v>
      </c>
      <c r="E2726" t="str">
        <f>VLOOKUP(D2726,'Regionalism Code'!B:C,2,FALSE)</f>
        <v>湖北省</v>
      </c>
      <c r="F2726">
        <f t="shared" si="85"/>
        <v>4212</v>
      </c>
      <c r="G2726" t="str">
        <f>IF(F2726&gt;10000,"省直辖县市",VLOOKUP(F2726,'Regionalism Code'!H:I,2,FALSE))</f>
        <v>咸宁市</v>
      </c>
      <c r="H2726" s="4">
        <v>72.7</v>
      </c>
      <c r="I2726" s="4">
        <v>72.41</v>
      </c>
      <c r="J2726" s="4">
        <v>82.62</v>
      </c>
      <c r="K2726" s="4">
        <v>91.51</v>
      </c>
      <c r="L2726" s="4">
        <v>56.3</v>
      </c>
      <c r="M2726" s="4">
        <v>97.09</v>
      </c>
      <c r="N2726" s="4">
        <v>112.6</v>
      </c>
      <c r="O2726" s="4">
        <v>80.31</v>
      </c>
      <c r="P2726" s="4">
        <v>45.58</v>
      </c>
      <c r="Q2726" s="4">
        <v>55.61</v>
      </c>
    </row>
    <row r="2727" spans="1:17">
      <c r="A2727">
        <v>2015</v>
      </c>
      <c r="B2727" t="s">
        <v>1934</v>
      </c>
      <c r="C2727">
        <v>421224</v>
      </c>
      <c r="D2727">
        <f t="shared" si="84"/>
        <v>42</v>
      </c>
      <c r="E2727" t="str">
        <f>VLOOKUP(D2727,'Regionalism Code'!B:C,2,FALSE)</f>
        <v>湖北省</v>
      </c>
      <c r="F2727">
        <f t="shared" si="85"/>
        <v>4212</v>
      </c>
      <c r="G2727" t="str">
        <f>IF(F2727&gt;10000,"省直辖县市",VLOOKUP(F2727,'Regionalism Code'!H:I,2,FALSE))</f>
        <v>咸宁市</v>
      </c>
      <c r="H2727" s="4">
        <v>73.37</v>
      </c>
      <c r="I2727" s="4">
        <v>77.900000000000006</v>
      </c>
      <c r="J2727" s="4">
        <v>73.44</v>
      </c>
      <c r="K2727" s="4">
        <v>94.52</v>
      </c>
      <c r="L2727" s="4">
        <v>42.9</v>
      </c>
      <c r="M2727" s="4">
        <v>96.7</v>
      </c>
      <c r="N2727" s="4">
        <v>70.8</v>
      </c>
      <c r="O2727" s="4">
        <v>84.95</v>
      </c>
      <c r="P2727" s="4">
        <v>60.9</v>
      </c>
      <c r="Q2727" s="4">
        <v>58.29</v>
      </c>
    </row>
    <row r="2728" spans="1:17">
      <c r="A2728">
        <v>2015</v>
      </c>
      <c r="B2728" t="s">
        <v>1935</v>
      </c>
      <c r="C2728">
        <v>421281</v>
      </c>
      <c r="D2728">
        <f t="shared" si="84"/>
        <v>42</v>
      </c>
      <c r="E2728" t="str">
        <f>VLOOKUP(D2728,'Regionalism Code'!B:C,2,FALSE)</f>
        <v>湖北省</v>
      </c>
      <c r="F2728">
        <f t="shared" si="85"/>
        <v>4212</v>
      </c>
      <c r="G2728" t="str">
        <f>IF(F2728&gt;10000,"省直辖县市",VLOOKUP(F2728,'Regionalism Code'!H:I,2,FALSE))</f>
        <v>咸宁市</v>
      </c>
      <c r="H2728" s="4">
        <v>81.55</v>
      </c>
      <c r="I2728" s="4">
        <v>83.81</v>
      </c>
      <c r="J2728" s="4">
        <v>92.66</v>
      </c>
      <c r="K2728" s="4">
        <v>111.98</v>
      </c>
      <c r="L2728" s="4">
        <v>60.22</v>
      </c>
      <c r="M2728" s="4">
        <v>114.96</v>
      </c>
      <c r="N2728" s="4">
        <v>111.46</v>
      </c>
      <c r="O2728" s="4">
        <v>94.71</v>
      </c>
      <c r="P2728" s="4">
        <v>67.06</v>
      </c>
      <c r="Q2728" s="4">
        <v>53.88</v>
      </c>
    </row>
    <row r="2729" spans="1:17">
      <c r="A2729">
        <v>2015</v>
      </c>
      <c r="B2729" t="s">
        <v>1937</v>
      </c>
      <c r="C2729">
        <v>421321</v>
      </c>
      <c r="D2729">
        <f t="shared" si="84"/>
        <v>42</v>
      </c>
      <c r="E2729" t="str">
        <f>VLOOKUP(D2729,'Regionalism Code'!B:C,2,FALSE)</f>
        <v>湖北省</v>
      </c>
      <c r="F2729">
        <f t="shared" si="85"/>
        <v>4213</v>
      </c>
      <c r="G2729" t="str">
        <f>IF(F2729&gt;10000,"省直辖县市",VLOOKUP(F2729,'Regionalism Code'!H:I,2,FALSE))</f>
        <v>随州市</v>
      </c>
      <c r="H2729" s="4">
        <v>63.86</v>
      </c>
      <c r="I2729" s="4">
        <v>56.87</v>
      </c>
      <c r="J2729" s="4">
        <v>80.61</v>
      </c>
      <c r="K2729" s="4">
        <v>75.13</v>
      </c>
      <c r="L2729" s="4">
        <v>39.659999999999997</v>
      </c>
      <c r="M2729" s="4">
        <v>88.72</v>
      </c>
      <c r="N2729" s="4">
        <v>115.59</v>
      </c>
      <c r="O2729" s="4">
        <v>81.87</v>
      </c>
      <c r="P2729" s="4">
        <v>50.83</v>
      </c>
      <c r="Q2729" s="4">
        <v>56.53</v>
      </c>
    </row>
    <row r="2730" spans="1:17">
      <c r="A2730">
        <v>2015</v>
      </c>
      <c r="B2730" t="s">
        <v>1938</v>
      </c>
      <c r="C2730">
        <v>421381</v>
      </c>
      <c r="D2730">
        <f t="shared" si="84"/>
        <v>42</v>
      </c>
      <c r="E2730" t="str">
        <f>VLOOKUP(D2730,'Regionalism Code'!B:C,2,FALSE)</f>
        <v>湖北省</v>
      </c>
      <c r="F2730">
        <f t="shared" si="85"/>
        <v>4213</v>
      </c>
      <c r="G2730" t="str">
        <f>IF(F2730&gt;10000,"省直辖县市",VLOOKUP(F2730,'Regionalism Code'!H:I,2,FALSE))</f>
        <v>随州市</v>
      </c>
      <c r="H2730" s="4">
        <v>74</v>
      </c>
      <c r="I2730" s="4">
        <v>68.459999999999994</v>
      </c>
      <c r="J2730" s="4">
        <v>96.62</v>
      </c>
      <c r="K2730" s="4">
        <v>93.1</v>
      </c>
      <c r="L2730" s="4">
        <v>67.739999999999995</v>
      </c>
      <c r="M2730" s="4">
        <v>110.84</v>
      </c>
      <c r="N2730" s="4">
        <v>140.27000000000001</v>
      </c>
      <c r="O2730" s="4">
        <v>88.78</v>
      </c>
      <c r="P2730" s="4">
        <v>56.03</v>
      </c>
      <c r="Q2730" s="4">
        <v>51.19</v>
      </c>
    </row>
    <row r="2731" spans="1:17">
      <c r="A2731">
        <v>2015</v>
      </c>
      <c r="B2731" t="s">
        <v>1939</v>
      </c>
      <c r="C2731">
        <v>422801</v>
      </c>
      <c r="D2731">
        <f t="shared" si="84"/>
        <v>42</v>
      </c>
      <c r="E2731" t="str">
        <f>VLOOKUP(D2731,'Regionalism Code'!B:C,2,FALSE)</f>
        <v>湖北省</v>
      </c>
      <c r="F2731">
        <f t="shared" si="85"/>
        <v>4228</v>
      </c>
      <c r="G2731" t="str">
        <f>IF(F2731&gt;10000,"省直辖县市",VLOOKUP(F2731,'Regionalism Code'!H:I,2,FALSE))</f>
        <v>恩施土家族苗族自治州</v>
      </c>
      <c r="H2731" s="4">
        <v>92.91</v>
      </c>
      <c r="I2731" s="4">
        <v>107.08</v>
      </c>
      <c r="J2731" s="4">
        <v>81.97</v>
      </c>
      <c r="K2731" s="4">
        <v>102.01</v>
      </c>
      <c r="L2731" s="4">
        <v>52.3</v>
      </c>
      <c r="M2731" s="4">
        <v>98.31</v>
      </c>
      <c r="N2731" s="4">
        <v>79.02</v>
      </c>
      <c r="O2731" s="4">
        <v>91.38</v>
      </c>
      <c r="P2731" s="4">
        <v>81.7</v>
      </c>
      <c r="Q2731" s="4">
        <v>66.02</v>
      </c>
    </row>
    <row r="2732" spans="1:17">
      <c r="A2732">
        <v>2015</v>
      </c>
      <c r="B2732" t="s">
        <v>1940</v>
      </c>
      <c r="C2732">
        <v>422802</v>
      </c>
      <c r="D2732">
        <f t="shared" si="84"/>
        <v>42</v>
      </c>
      <c r="E2732" t="str">
        <f>VLOOKUP(D2732,'Regionalism Code'!B:C,2,FALSE)</f>
        <v>湖北省</v>
      </c>
      <c r="F2732">
        <f t="shared" si="85"/>
        <v>4228</v>
      </c>
      <c r="G2732" t="str">
        <f>IF(F2732&gt;10000,"省直辖县市",VLOOKUP(F2732,'Regionalism Code'!H:I,2,FALSE))</f>
        <v>恩施土家族苗族自治州</v>
      </c>
      <c r="H2732" s="4">
        <v>72.87</v>
      </c>
      <c r="I2732" s="4">
        <v>75.930000000000007</v>
      </c>
      <c r="J2732" s="4">
        <v>72.400000000000006</v>
      </c>
      <c r="K2732" s="4">
        <v>82.37</v>
      </c>
      <c r="L2732" s="4">
        <v>35.799999999999997</v>
      </c>
      <c r="M2732" s="4">
        <v>80.489999999999995</v>
      </c>
      <c r="N2732" s="4">
        <v>80.569999999999993</v>
      </c>
      <c r="O2732" s="4">
        <v>81.290000000000006</v>
      </c>
      <c r="P2732" s="4">
        <v>66.959999999999994</v>
      </c>
      <c r="Q2732" s="4">
        <v>63.6</v>
      </c>
    </row>
    <row r="2733" spans="1:17">
      <c r="A2733">
        <v>2015</v>
      </c>
      <c r="B2733" t="s">
        <v>1941</v>
      </c>
      <c r="C2733">
        <v>422822</v>
      </c>
      <c r="D2733">
        <f t="shared" si="84"/>
        <v>42</v>
      </c>
      <c r="E2733" t="str">
        <f>VLOOKUP(D2733,'Regionalism Code'!B:C,2,FALSE)</f>
        <v>湖北省</v>
      </c>
      <c r="F2733">
        <f t="shared" si="85"/>
        <v>4228</v>
      </c>
      <c r="G2733" t="str">
        <f>IF(F2733&gt;10000,"省直辖县市",VLOOKUP(F2733,'Regionalism Code'!H:I,2,FALSE))</f>
        <v>恩施土家族苗族自治州</v>
      </c>
      <c r="H2733" s="4">
        <v>69.77</v>
      </c>
      <c r="I2733" s="4">
        <v>67.739999999999995</v>
      </c>
      <c r="J2733" s="4">
        <v>77.88</v>
      </c>
      <c r="K2733" s="4">
        <v>80.91</v>
      </c>
      <c r="L2733" s="4">
        <v>37.97</v>
      </c>
      <c r="M2733" s="4">
        <v>77.599999999999994</v>
      </c>
      <c r="N2733" s="4">
        <v>75.56</v>
      </c>
      <c r="O2733" s="4">
        <v>102.8</v>
      </c>
      <c r="P2733" s="4">
        <v>51.08</v>
      </c>
      <c r="Q2733" s="4">
        <v>61.75</v>
      </c>
    </row>
    <row r="2734" spans="1:17">
      <c r="A2734">
        <v>2015</v>
      </c>
      <c r="B2734" t="s">
        <v>1942</v>
      </c>
      <c r="C2734">
        <v>422823</v>
      </c>
      <c r="D2734">
        <f t="shared" si="84"/>
        <v>42</v>
      </c>
      <c r="E2734" t="str">
        <f>VLOOKUP(D2734,'Regionalism Code'!B:C,2,FALSE)</f>
        <v>湖北省</v>
      </c>
      <c r="F2734">
        <f t="shared" si="85"/>
        <v>4228</v>
      </c>
      <c r="G2734" t="str">
        <f>IF(F2734&gt;10000,"省直辖县市",VLOOKUP(F2734,'Regionalism Code'!H:I,2,FALSE))</f>
        <v>恩施土家族苗族自治州</v>
      </c>
      <c r="H2734" s="4">
        <v>64.58</v>
      </c>
      <c r="I2734" s="4">
        <v>62.26</v>
      </c>
      <c r="J2734" s="4">
        <v>71.709999999999994</v>
      </c>
      <c r="K2734" s="4">
        <v>61.84</v>
      </c>
      <c r="L2734" s="4">
        <v>33.79</v>
      </c>
      <c r="M2734" s="4">
        <v>63.09</v>
      </c>
      <c r="N2734" s="4">
        <v>87.46</v>
      </c>
      <c r="O2734" s="4">
        <v>82.92</v>
      </c>
      <c r="P2734" s="4">
        <v>59.78</v>
      </c>
      <c r="Q2734" s="4">
        <v>59.26</v>
      </c>
    </row>
    <row r="2735" spans="1:17">
      <c r="A2735">
        <v>2015</v>
      </c>
      <c r="B2735" t="s">
        <v>1943</v>
      </c>
      <c r="C2735">
        <v>422825</v>
      </c>
      <c r="D2735">
        <f t="shared" si="84"/>
        <v>42</v>
      </c>
      <c r="E2735" t="str">
        <f>VLOOKUP(D2735,'Regionalism Code'!B:C,2,FALSE)</f>
        <v>湖北省</v>
      </c>
      <c r="F2735">
        <f t="shared" si="85"/>
        <v>4228</v>
      </c>
      <c r="G2735" t="str">
        <f>IF(F2735&gt;10000,"省直辖县市",VLOOKUP(F2735,'Regionalism Code'!H:I,2,FALSE))</f>
        <v>恩施土家族苗族自治州</v>
      </c>
      <c r="H2735" s="4">
        <v>58.69</v>
      </c>
      <c r="I2735" s="4">
        <v>56.61</v>
      </c>
      <c r="J2735" s="4">
        <v>63.01</v>
      </c>
      <c r="K2735" s="4">
        <v>50.57</v>
      </c>
      <c r="L2735" s="4">
        <v>32</v>
      </c>
      <c r="M2735" s="4">
        <v>58.85</v>
      </c>
      <c r="N2735" s="4">
        <v>71.040000000000006</v>
      </c>
      <c r="O2735" s="4">
        <v>79.790000000000006</v>
      </c>
      <c r="P2735" s="4">
        <v>36.42</v>
      </c>
      <c r="Q2735" s="4">
        <v>57.72</v>
      </c>
    </row>
    <row r="2736" spans="1:17">
      <c r="A2736">
        <v>2015</v>
      </c>
      <c r="B2736" t="s">
        <v>1944</v>
      </c>
      <c r="C2736">
        <v>422826</v>
      </c>
      <c r="D2736">
        <f t="shared" si="84"/>
        <v>42</v>
      </c>
      <c r="E2736" t="str">
        <f>VLOOKUP(D2736,'Regionalism Code'!B:C,2,FALSE)</f>
        <v>湖北省</v>
      </c>
      <c r="F2736">
        <f t="shared" si="85"/>
        <v>4228</v>
      </c>
      <c r="G2736" t="str">
        <f>IF(F2736&gt;10000,"省直辖县市",VLOOKUP(F2736,'Regionalism Code'!H:I,2,FALSE))</f>
        <v>恩施土家族苗族自治州</v>
      </c>
      <c r="H2736" s="4">
        <v>67.099999999999994</v>
      </c>
      <c r="I2736" s="4">
        <v>69.86</v>
      </c>
      <c r="J2736" s="4">
        <v>71.67</v>
      </c>
      <c r="K2736" s="4">
        <v>59.48</v>
      </c>
      <c r="L2736" s="4">
        <v>37</v>
      </c>
      <c r="M2736" s="4">
        <v>57.12</v>
      </c>
      <c r="N2736" s="4">
        <v>67.34</v>
      </c>
      <c r="O2736" s="4">
        <v>97.16</v>
      </c>
      <c r="P2736" s="4">
        <v>55.01</v>
      </c>
      <c r="Q2736" s="4">
        <v>49.66</v>
      </c>
    </row>
    <row r="2737" spans="1:17">
      <c r="A2737">
        <v>2015</v>
      </c>
      <c r="B2737" t="s">
        <v>1945</v>
      </c>
      <c r="C2737">
        <v>422827</v>
      </c>
      <c r="D2737">
        <f t="shared" si="84"/>
        <v>42</v>
      </c>
      <c r="E2737" t="str">
        <f>VLOOKUP(D2737,'Regionalism Code'!B:C,2,FALSE)</f>
        <v>湖北省</v>
      </c>
      <c r="F2737">
        <f t="shared" si="85"/>
        <v>4228</v>
      </c>
      <c r="G2737" t="str">
        <f>IF(F2737&gt;10000,"省直辖县市",VLOOKUP(F2737,'Regionalism Code'!H:I,2,FALSE))</f>
        <v>恩施土家族苗族自治州</v>
      </c>
      <c r="H2737" s="4">
        <v>75.459999999999994</v>
      </c>
      <c r="I2737" s="4">
        <v>77.7</v>
      </c>
      <c r="J2737" s="4">
        <v>79.03</v>
      </c>
      <c r="K2737" s="4">
        <v>76.37</v>
      </c>
      <c r="L2737" s="4">
        <v>42.65</v>
      </c>
      <c r="M2737" s="4">
        <v>74.58</v>
      </c>
      <c r="N2737" s="4">
        <v>114.81</v>
      </c>
      <c r="O2737" s="4">
        <v>78.58</v>
      </c>
      <c r="P2737" s="4">
        <v>53.39</v>
      </c>
      <c r="Q2737" s="4">
        <v>61.56</v>
      </c>
    </row>
    <row r="2738" spans="1:17">
      <c r="A2738">
        <v>2015</v>
      </c>
      <c r="B2738" t="s">
        <v>1946</v>
      </c>
      <c r="C2738">
        <v>422828</v>
      </c>
      <c r="D2738">
        <f t="shared" si="84"/>
        <v>42</v>
      </c>
      <c r="E2738" t="str">
        <f>VLOOKUP(D2738,'Regionalism Code'!B:C,2,FALSE)</f>
        <v>湖北省</v>
      </c>
      <c r="F2738">
        <f t="shared" si="85"/>
        <v>4228</v>
      </c>
      <c r="G2738" t="str">
        <f>IF(F2738&gt;10000,"省直辖县市",VLOOKUP(F2738,'Regionalism Code'!H:I,2,FALSE))</f>
        <v>恩施土家族苗族自治州</v>
      </c>
      <c r="H2738" s="4">
        <v>67.38</v>
      </c>
      <c r="I2738" s="4">
        <v>68.819999999999993</v>
      </c>
      <c r="J2738" s="4">
        <v>68.44</v>
      </c>
      <c r="K2738" s="4">
        <v>68.52</v>
      </c>
      <c r="L2738" s="4">
        <v>40.83</v>
      </c>
      <c r="M2738" s="4">
        <v>69.44</v>
      </c>
      <c r="N2738" s="4">
        <v>82.06</v>
      </c>
      <c r="O2738" s="4">
        <v>76.489999999999995</v>
      </c>
      <c r="P2738" s="4">
        <v>47.12</v>
      </c>
      <c r="Q2738" s="4">
        <v>60.71</v>
      </c>
    </row>
    <row r="2739" spans="1:17">
      <c r="A2739">
        <v>2015</v>
      </c>
      <c r="B2739" t="s">
        <v>1957</v>
      </c>
      <c r="C2739">
        <v>430121</v>
      </c>
      <c r="D2739">
        <f t="shared" si="84"/>
        <v>43</v>
      </c>
      <c r="E2739" t="str">
        <f>VLOOKUP(D2739,'Regionalism Code'!B:C,2,FALSE)</f>
        <v>湖南省</v>
      </c>
      <c r="F2739">
        <f t="shared" si="85"/>
        <v>4301</v>
      </c>
      <c r="G2739" t="str">
        <f>IF(F2739&gt;10000,"省直辖县市",VLOOKUP(F2739,'Regionalism Code'!H:I,2,FALSE))</f>
        <v>长沙市</v>
      </c>
      <c r="H2739" s="4">
        <v>115.25</v>
      </c>
      <c r="I2739" s="4">
        <v>144.57</v>
      </c>
      <c r="J2739" s="4">
        <v>98.17</v>
      </c>
      <c r="K2739" s="4">
        <v>133.11000000000001</v>
      </c>
      <c r="L2739" s="4">
        <v>66.77</v>
      </c>
      <c r="M2739" s="4">
        <v>121.39</v>
      </c>
      <c r="N2739" s="4">
        <v>105.96</v>
      </c>
      <c r="O2739" s="4">
        <v>98.46</v>
      </c>
      <c r="P2739" s="4">
        <v>97.86</v>
      </c>
      <c r="Q2739" s="4">
        <v>49.51</v>
      </c>
    </row>
    <row r="2740" spans="1:17">
      <c r="A2740">
        <v>2015</v>
      </c>
      <c r="B2740" t="s">
        <v>1958</v>
      </c>
      <c r="C2740">
        <v>430124</v>
      </c>
      <c r="D2740">
        <f t="shared" si="84"/>
        <v>43</v>
      </c>
      <c r="E2740" t="str">
        <f>VLOOKUP(D2740,'Regionalism Code'!B:C,2,FALSE)</f>
        <v>湖南省</v>
      </c>
      <c r="F2740">
        <f t="shared" si="85"/>
        <v>4301</v>
      </c>
      <c r="G2740" t="str">
        <f>IF(F2740&gt;10000,"省直辖县市",VLOOKUP(F2740,'Regionalism Code'!H:I,2,FALSE))</f>
        <v>长沙市</v>
      </c>
      <c r="H2740" s="4">
        <v>76.819999999999993</v>
      </c>
      <c r="I2740" s="4">
        <v>80</v>
      </c>
      <c r="J2740" s="4">
        <v>82.3</v>
      </c>
      <c r="K2740" s="4">
        <v>95</v>
      </c>
      <c r="L2740" s="4">
        <v>55.38</v>
      </c>
      <c r="M2740" s="4">
        <v>95.27</v>
      </c>
      <c r="N2740" s="4">
        <v>97.98</v>
      </c>
      <c r="O2740" s="4">
        <v>87.91</v>
      </c>
      <c r="P2740" s="4">
        <v>50.96</v>
      </c>
      <c r="Q2740" s="4">
        <v>56.38</v>
      </c>
    </row>
    <row r="2741" spans="1:17">
      <c r="A2741">
        <v>2015</v>
      </c>
      <c r="B2741" t="s">
        <v>1959</v>
      </c>
      <c r="C2741">
        <v>430181</v>
      </c>
      <c r="D2741">
        <f t="shared" si="84"/>
        <v>43</v>
      </c>
      <c r="E2741" t="str">
        <f>VLOOKUP(D2741,'Regionalism Code'!B:C,2,FALSE)</f>
        <v>湖南省</v>
      </c>
      <c r="F2741">
        <f t="shared" si="85"/>
        <v>4301</v>
      </c>
      <c r="G2741" t="str">
        <f>IF(F2741&gt;10000,"省直辖县市",VLOOKUP(F2741,'Regionalism Code'!H:I,2,FALSE))</f>
        <v>长沙市</v>
      </c>
      <c r="H2741" s="4">
        <v>80.430000000000007</v>
      </c>
      <c r="I2741" s="4">
        <v>86.65</v>
      </c>
      <c r="J2741" s="4">
        <v>82.93</v>
      </c>
      <c r="K2741" s="4">
        <v>88.84</v>
      </c>
      <c r="L2741" s="4">
        <v>53.68</v>
      </c>
      <c r="M2741" s="4">
        <v>82.13</v>
      </c>
      <c r="N2741" s="4">
        <v>87.13</v>
      </c>
      <c r="O2741" s="4">
        <v>98.44</v>
      </c>
      <c r="P2741" s="4">
        <v>57.88</v>
      </c>
      <c r="Q2741" s="4">
        <v>55.35</v>
      </c>
    </row>
    <row r="2742" spans="1:17">
      <c r="A2742">
        <v>2015</v>
      </c>
      <c r="B2742" t="s">
        <v>1964</v>
      </c>
      <c r="C2742">
        <v>430221</v>
      </c>
      <c r="D2742">
        <f t="shared" si="84"/>
        <v>43</v>
      </c>
      <c r="E2742" t="str">
        <f>VLOOKUP(D2742,'Regionalism Code'!B:C,2,FALSE)</f>
        <v>湖南省</v>
      </c>
      <c r="F2742">
        <f t="shared" si="85"/>
        <v>4302</v>
      </c>
      <c r="G2742" t="str">
        <f>IF(F2742&gt;10000,"省直辖县市",VLOOKUP(F2742,'Regionalism Code'!H:I,2,FALSE))</f>
        <v>株洲市</v>
      </c>
      <c r="H2742" s="4">
        <v>52.96</v>
      </c>
      <c r="I2742" s="4">
        <v>38.590000000000003</v>
      </c>
      <c r="J2742" s="4">
        <v>78.599999999999994</v>
      </c>
      <c r="K2742" s="4">
        <v>89.31</v>
      </c>
      <c r="L2742" s="4">
        <v>43.19</v>
      </c>
      <c r="M2742" s="4">
        <v>87.42</v>
      </c>
      <c r="N2742" s="4">
        <v>97.99</v>
      </c>
      <c r="O2742" s="4">
        <v>81.03</v>
      </c>
      <c r="P2742" s="4">
        <v>67.06</v>
      </c>
      <c r="Q2742" s="4">
        <v>53.82</v>
      </c>
    </row>
    <row r="2743" spans="1:17">
      <c r="A2743">
        <v>2015</v>
      </c>
      <c r="B2743" t="s">
        <v>1965</v>
      </c>
      <c r="C2743">
        <v>430223</v>
      </c>
      <c r="D2743">
        <f t="shared" si="84"/>
        <v>43</v>
      </c>
      <c r="E2743" t="str">
        <f>VLOOKUP(D2743,'Regionalism Code'!B:C,2,FALSE)</f>
        <v>湖南省</v>
      </c>
      <c r="F2743">
        <f t="shared" si="85"/>
        <v>4302</v>
      </c>
      <c r="G2743" t="str">
        <f>IF(F2743&gt;10000,"省直辖县市",VLOOKUP(F2743,'Regionalism Code'!H:I,2,FALSE))</f>
        <v>株洲市</v>
      </c>
      <c r="H2743" s="4">
        <v>61.73</v>
      </c>
      <c r="I2743" s="4">
        <v>53.75</v>
      </c>
      <c r="J2743" s="4">
        <v>81.62</v>
      </c>
      <c r="K2743" s="4">
        <v>82.81</v>
      </c>
      <c r="L2743" s="4">
        <v>46.87</v>
      </c>
      <c r="M2743" s="4">
        <v>86.81</v>
      </c>
      <c r="N2743" s="4">
        <v>104.54</v>
      </c>
      <c r="O2743" s="4">
        <v>84.17</v>
      </c>
      <c r="P2743" s="4">
        <v>66.22</v>
      </c>
      <c r="Q2743" s="4">
        <v>51.94</v>
      </c>
    </row>
    <row r="2744" spans="1:17">
      <c r="A2744">
        <v>2015</v>
      </c>
      <c r="B2744" t="s">
        <v>1966</v>
      </c>
      <c r="C2744">
        <v>430224</v>
      </c>
      <c r="D2744">
        <f t="shared" si="84"/>
        <v>43</v>
      </c>
      <c r="E2744" t="str">
        <f>VLOOKUP(D2744,'Regionalism Code'!B:C,2,FALSE)</f>
        <v>湖南省</v>
      </c>
      <c r="F2744">
        <f t="shared" si="85"/>
        <v>4302</v>
      </c>
      <c r="G2744" t="str">
        <f>IF(F2744&gt;10000,"省直辖县市",VLOOKUP(F2744,'Regionalism Code'!H:I,2,FALSE))</f>
        <v>株洲市</v>
      </c>
      <c r="H2744" s="4">
        <v>53.65</v>
      </c>
      <c r="I2744" s="4">
        <v>43.02</v>
      </c>
      <c r="J2744" s="4">
        <v>72.260000000000005</v>
      </c>
      <c r="K2744" s="4">
        <v>72.680000000000007</v>
      </c>
      <c r="L2744" s="4">
        <v>42.36</v>
      </c>
      <c r="M2744" s="4">
        <v>72.61</v>
      </c>
      <c r="N2744" s="4">
        <v>79.459999999999994</v>
      </c>
      <c r="O2744" s="4">
        <v>87.24</v>
      </c>
      <c r="P2744" s="4">
        <v>44.4</v>
      </c>
      <c r="Q2744" s="4">
        <v>54.94</v>
      </c>
    </row>
    <row r="2745" spans="1:17">
      <c r="A2745">
        <v>2015</v>
      </c>
      <c r="B2745" t="s">
        <v>1967</v>
      </c>
      <c r="C2745">
        <v>430225</v>
      </c>
      <c r="D2745">
        <f t="shared" si="84"/>
        <v>43</v>
      </c>
      <c r="E2745" t="str">
        <f>VLOOKUP(D2745,'Regionalism Code'!B:C,2,FALSE)</f>
        <v>湖南省</v>
      </c>
      <c r="F2745">
        <f t="shared" si="85"/>
        <v>4302</v>
      </c>
      <c r="G2745" t="str">
        <f>IF(F2745&gt;10000,"省直辖县市",VLOOKUP(F2745,'Regionalism Code'!H:I,2,FALSE))</f>
        <v>株洲市</v>
      </c>
      <c r="H2745" s="4">
        <v>66.08</v>
      </c>
      <c r="I2745" s="4">
        <v>58.08</v>
      </c>
      <c r="J2745" s="4">
        <v>87.86</v>
      </c>
      <c r="K2745" s="4">
        <v>85.95</v>
      </c>
      <c r="L2745" s="4">
        <v>45.13</v>
      </c>
      <c r="M2745" s="4">
        <v>79.069999999999993</v>
      </c>
      <c r="N2745" s="4">
        <v>105.27</v>
      </c>
      <c r="O2745" s="4">
        <v>101.18</v>
      </c>
      <c r="P2745" s="4">
        <v>68.09</v>
      </c>
      <c r="Q2745" s="4">
        <v>52.93</v>
      </c>
    </row>
    <row r="2746" spans="1:17">
      <c r="A2746">
        <v>2015</v>
      </c>
      <c r="B2746" t="s">
        <v>1968</v>
      </c>
      <c r="C2746">
        <v>430281</v>
      </c>
      <c r="D2746">
        <f t="shared" si="84"/>
        <v>43</v>
      </c>
      <c r="E2746" t="str">
        <f>VLOOKUP(D2746,'Regionalism Code'!B:C,2,FALSE)</f>
        <v>湖南省</v>
      </c>
      <c r="F2746">
        <f t="shared" si="85"/>
        <v>4302</v>
      </c>
      <c r="G2746" t="str">
        <f>IF(F2746&gt;10000,"省直辖县市",VLOOKUP(F2746,'Regionalism Code'!H:I,2,FALSE))</f>
        <v>株洲市</v>
      </c>
      <c r="H2746" s="4">
        <v>71.03</v>
      </c>
      <c r="I2746" s="4">
        <v>66.03</v>
      </c>
      <c r="J2746" s="4">
        <v>89.89</v>
      </c>
      <c r="K2746" s="4">
        <v>85.99</v>
      </c>
      <c r="L2746" s="4">
        <v>53</v>
      </c>
      <c r="M2746" s="4">
        <v>93.48</v>
      </c>
      <c r="N2746" s="4">
        <v>111.18</v>
      </c>
      <c r="O2746" s="4">
        <v>97.17</v>
      </c>
      <c r="P2746" s="4">
        <v>67.14</v>
      </c>
      <c r="Q2746" s="4">
        <v>53.23</v>
      </c>
    </row>
    <row r="2747" spans="1:17">
      <c r="A2747">
        <v>2015</v>
      </c>
      <c r="B2747" t="s">
        <v>1971</v>
      </c>
      <c r="C2747">
        <v>430321</v>
      </c>
      <c r="D2747">
        <f t="shared" si="84"/>
        <v>43</v>
      </c>
      <c r="E2747" t="str">
        <f>VLOOKUP(D2747,'Regionalism Code'!B:C,2,FALSE)</f>
        <v>湖南省</v>
      </c>
      <c r="F2747">
        <f t="shared" si="85"/>
        <v>4303</v>
      </c>
      <c r="G2747" t="str">
        <f>IF(F2747&gt;10000,"省直辖县市",VLOOKUP(F2747,'Regionalism Code'!H:I,2,FALSE))</f>
        <v>湘潭市</v>
      </c>
      <c r="H2747" s="4">
        <v>73.5</v>
      </c>
      <c r="I2747" s="4">
        <v>73.44</v>
      </c>
      <c r="J2747" s="4">
        <v>80.8</v>
      </c>
      <c r="K2747" s="4">
        <v>85.12</v>
      </c>
      <c r="L2747" s="4">
        <v>55.16</v>
      </c>
      <c r="M2747" s="4">
        <v>88.57</v>
      </c>
      <c r="N2747" s="4">
        <v>91.49</v>
      </c>
      <c r="O2747" s="4">
        <v>91.5</v>
      </c>
      <c r="P2747" s="4">
        <v>47.4</v>
      </c>
      <c r="Q2747" s="4">
        <v>60.43</v>
      </c>
    </row>
    <row r="2748" spans="1:17">
      <c r="A2748">
        <v>2015</v>
      </c>
      <c r="B2748" t="s">
        <v>1972</v>
      </c>
      <c r="C2748">
        <v>430381</v>
      </c>
      <c r="D2748">
        <f t="shared" si="84"/>
        <v>43</v>
      </c>
      <c r="E2748" t="str">
        <f>VLOOKUP(D2748,'Regionalism Code'!B:C,2,FALSE)</f>
        <v>湖南省</v>
      </c>
      <c r="F2748">
        <f t="shared" si="85"/>
        <v>4303</v>
      </c>
      <c r="G2748" t="str">
        <f>IF(F2748&gt;10000,"省直辖县市",VLOOKUP(F2748,'Regionalism Code'!H:I,2,FALSE))</f>
        <v>湘潭市</v>
      </c>
      <c r="H2748" s="4">
        <v>66.87</v>
      </c>
      <c r="I2748" s="4">
        <v>61.71</v>
      </c>
      <c r="J2748" s="4">
        <v>81.05</v>
      </c>
      <c r="K2748" s="4">
        <v>85.66</v>
      </c>
      <c r="L2748" s="4">
        <v>54.02</v>
      </c>
      <c r="M2748" s="4">
        <v>93.51</v>
      </c>
      <c r="N2748" s="4">
        <v>90.09</v>
      </c>
      <c r="O2748" s="4">
        <v>87.99</v>
      </c>
      <c r="P2748" s="4">
        <v>65.14</v>
      </c>
      <c r="Q2748" s="4">
        <v>58.16</v>
      </c>
    </row>
    <row r="2749" spans="1:17">
      <c r="A2749">
        <v>2015</v>
      </c>
      <c r="B2749" t="s">
        <v>1973</v>
      </c>
      <c r="C2749">
        <v>430382</v>
      </c>
      <c r="D2749">
        <f t="shared" si="84"/>
        <v>43</v>
      </c>
      <c r="E2749" t="str">
        <f>VLOOKUP(D2749,'Regionalism Code'!B:C,2,FALSE)</f>
        <v>湖南省</v>
      </c>
      <c r="F2749">
        <f t="shared" si="85"/>
        <v>4303</v>
      </c>
      <c r="G2749" t="str">
        <f>IF(F2749&gt;10000,"省直辖县市",VLOOKUP(F2749,'Regionalism Code'!H:I,2,FALSE))</f>
        <v>湘潭市</v>
      </c>
      <c r="H2749" s="4">
        <v>90.73</v>
      </c>
      <c r="I2749" s="4">
        <v>100.25</v>
      </c>
      <c r="J2749" s="4">
        <v>89.77</v>
      </c>
      <c r="K2749" s="4">
        <v>104.07</v>
      </c>
      <c r="L2749" s="4">
        <v>71.31</v>
      </c>
      <c r="M2749" s="4">
        <v>94.64</v>
      </c>
      <c r="N2749" s="4">
        <v>87.9</v>
      </c>
      <c r="O2749" s="4">
        <v>104.13</v>
      </c>
      <c r="P2749" s="4">
        <v>59.9</v>
      </c>
      <c r="Q2749" s="4">
        <v>61.07</v>
      </c>
    </row>
    <row r="2750" spans="1:17">
      <c r="A2750">
        <v>2015</v>
      </c>
      <c r="B2750" t="s">
        <v>1979</v>
      </c>
      <c r="C2750">
        <v>430421</v>
      </c>
      <c r="D2750">
        <f t="shared" si="84"/>
        <v>43</v>
      </c>
      <c r="E2750" t="str">
        <f>VLOOKUP(D2750,'Regionalism Code'!B:C,2,FALSE)</f>
        <v>湖南省</v>
      </c>
      <c r="F2750">
        <f t="shared" si="85"/>
        <v>4304</v>
      </c>
      <c r="G2750" t="str">
        <f>IF(F2750&gt;10000,"省直辖县市",VLOOKUP(F2750,'Regionalism Code'!H:I,2,FALSE))</f>
        <v>衡阳市</v>
      </c>
      <c r="H2750" s="4">
        <v>50.24</v>
      </c>
      <c r="I2750" s="4">
        <v>37.92</v>
      </c>
      <c r="J2750" s="4">
        <v>69.89</v>
      </c>
      <c r="K2750" s="4">
        <v>72.709999999999994</v>
      </c>
      <c r="L2750" s="4">
        <v>31.79</v>
      </c>
      <c r="M2750" s="4">
        <v>87.52</v>
      </c>
      <c r="N2750" s="4">
        <v>90.54</v>
      </c>
      <c r="O2750" s="4">
        <v>78.459999999999994</v>
      </c>
      <c r="P2750" s="4">
        <v>33.950000000000003</v>
      </c>
      <c r="Q2750" s="4">
        <v>55.19</v>
      </c>
    </row>
    <row r="2751" spans="1:17">
      <c r="A2751">
        <v>2015</v>
      </c>
      <c r="B2751" t="s">
        <v>1980</v>
      </c>
      <c r="C2751">
        <v>430422</v>
      </c>
      <c r="D2751">
        <f t="shared" si="84"/>
        <v>43</v>
      </c>
      <c r="E2751" t="str">
        <f>VLOOKUP(D2751,'Regionalism Code'!B:C,2,FALSE)</f>
        <v>湖南省</v>
      </c>
      <c r="F2751">
        <f t="shared" si="85"/>
        <v>4304</v>
      </c>
      <c r="G2751" t="str">
        <f>IF(F2751&gt;10000,"省直辖县市",VLOOKUP(F2751,'Regionalism Code'!H:I,2,FALSE))</f>
        <v>衡阳市</v>
      </c>
      <c r="H2751" s="4">
        <v>55.61</v>
      </c>
      <c r="I2751" s="4">
        <v>41.93</v>
      </c>
      <c r="J2751" s="4">
        <v>80.17</v>
      </c>
      <c r="K2751" s="4">
        <v>67.05</v>
      </c>
      <c r="L2751" s="4">
        <v>26.39</v>
      </c>
      <c r="M2751" s="4">
        <v>87.49</v>
      </c>
      <c r="N2751" s="4">
        <v>123.49</v>
      </c>
      <c r="O2751" s="4">
        <v>84.25</v>
      </c>
      <c r="P2751" s="4">
        <v>43.06</v>
      </c>
      <c r="Q2751" s="4">
        <v>56.17</v>
      </c>
    </row>
    <row r="2752" spans="1:17">
      <c r="A2752">
        <v>2015</v>
      </c>
      <c r="B2752" t="s">
        <v>1981</v>
      </c>
      <c r="C2752">
        <v>430423</v>
      </c>
      <c r="D2752">
        <f t="shared" si="84"/>
        <v>43</v>
      </c>
      <c r="E2752" t="str">
        <f>VLOOKUP(D2752,'Regionalism Code'!B:C,2,FALSE)</f>
        <v>湖南省</v>
      </c>
      <c r="F2752">
        <f t="shared" si="85"/>
        <v>4304</v>
      </c>
      <c r="G2752" t="str">
        <f>IF(F2752&gt;10000,"省直辖县市",VLOOKUP(F2752,'Regionalism Code'!H:I,2,FALSE))</f>
        <v>衡阳市</v>
      </c>
      <c r="H2752" s="4">
        <v>63.56</v>
      </c>
      <c r="I2752" s="4">
        <v>54.95</v>
      </c>
      <c r="J2752" s="4">
        <v>81.180000000000007</v>
      </c>
      <c r="K2752" s="4">
        <v>88.51</v>
      </c>
      <c r="L2752" s="4">
        <v>48.51</v>
      </c>
      <c r="M2752" s="4">
        <v>100.03</v>
      </c>
      <c r="N2752" s="4">
        <v>92.2</v>
      </c>
      <c r="O2752" s="4">
        <v>88.8</v>
      </c>
      <c r="P2752" s="4">
        <v>61.49</v>
      </c>
      <c r="Q2752" s="4">
        <v>59.98</v>
      </c>
    </row>
    <row r="2753" spans="1:17">
      <c r="A2753">
        <v>2015</v>
      </c>
      <c r="B2753" t="s">
        <v>1982</v>
      </c>
      <c r="C2753">
        <v>430424</v>
      </c>
      <c r="D2753">
        <f t="shared" si="84"/>
        <v>43</v>
      </c>
      <c r="E2753" t="str">
        <f>VLOOKUP(D2753,'Regionalism Code'!B:C,2,FALSE)</f>
        <v>湖南省</v>
      </c>
      <c r="F2753">
        <f t="shared" si="85"/>
        <v>4304</v>
      </c>
      <c r="G2753" t="str">
        <f>IF(F2753&gt;10000,"省直辖县市",VLOOKUP(F2753,'Regionalism Code'!H:I,2,FALSE))</f>
        <v>衡阳市</v>
      </c>
      <c r="H2753" s="4">
        <v>59.2</v>
      </c>
      <c r="I2753" s="4">
        <v>48.3</v>
      </c>
      <c r="J2753" s="4">
        <v>79.760000000000005</v>
      </c>
      <c r="K2753" s="4">
        <v>89</v>
      </c>
      <c r="L2753" s="4">
        <v>41.82</v>
      </c>
      <c r="M2753" s="4">
        <v>93.99</v>
      </c>
      <c r="N2753" s="4">
        <v>95.56</v>
      </c>
      <c r="O2753" s="4">
        <v>88.42</v>
      </c>
      <c r="P2753" s="4">
        <v>54.73</v>
      </c>
      <c r="Q2753" s="4">
        <v>57.82</v>
      </c>
    </row>
    <row r="2754" spans="1:17">
      <c r="A2754">
        <v>2015</v>
      </c>
      <c r="B2754" t="s">
        <v>1983</v>
      </c>
      <c r="C2754">
        <v>430426</v>
      </c>
      <c r="D2754">
        <f t="shared" ref="D2754:D2817" si="86">INT(C2754/10000)</f>
        <v>43</v>
      </c>
      <c r="E2754" t="str">
        <f>VLOOKUP(D2754,'Regionalism Code'!B:C,2,FALSE)</f>
        <v>湖南省</v>
      </c>
      <c r="F2754">
        <f t="shared" ref="F2754:F2817" si="87">IF(OR(D2754=11,D2754=12,D2754=31,D2754=50),D2754*100,IF(MID(C2754,3,1)="9",C2754,INT(C2754/100)))</f>
        <v>4304</v>
      </c>
      <c r="G2754" t="str">
        <f>IF(F2754&gt;10000,"省直辖县市",VLOOKUP(F2754,'Regionalism Code'!H:I,2,FALSE))</f>
        <v>衡阳市</v>
      </c>
      <c r="H2754" s="4">
        <v>54.77</v>
      </c>
      <c r="I2754" s="4">
        <v>41.5</v>
      </c>
      <c r="J2754" s="4">
        <v>80.95</v>
      </c>
      <c r="K2754" s="4">
        <v>79.430000000000007</v>
      </c>
      <c r="L2754" s="4">
        <v>42.7</v>
      </c>
      <c r="M2754" s="4">
        <v>89.57</v>
      </c>
      <c r="N2754" s="4">
        <v>105.75</v>
      </c>
      <c r="O2754" s="4">
        <v>88.77</v>
      </c>
      <c r="P2754" s="4">
        <v>45.31</v>
      </c>
      <c r="Q2754" s="4">
        <v>51</v>
      </c>
    </row>
    <row r="2755" spans="1:17">
      <c r="A2755">
        <v>2015</v>
      </c>
      <c r="B2755" t="s">
        <v>1984</v>
      </c>
      <c r="C2755">
        <v>430481</v>
      </c>
      <c r="D2755">
        <f t="shared" si="86"/>
        <v>43</v>
      </c>
      <c r="E2755" t="str">
        <f>VLOOKUP(D2755,'Regionalism Code'!B:C,2,FALSE)</f>
        <v>湖南省</v>
      </c>
      <c r="F2755">
        <f t="shared" si="87"/>
        <v>4304</v>
      </c>
      <c r="G2755" t="str">
        <f>IF(F2755&gt;10000,"省直辖县市",VLOOKUP(F2755,'Regionalism Code'!H:I,2,FALSE))</f>
        <v>衡阳市</v>
      </c>
      <c r="H2755" s="4">
        <v>63.48</v>
      </c>
      <c r="I2755" s="4">
        <v>57.09</v>
      </c>
      <c r="J2755" s="4">
        <v>80.86</v>
      </c>
      <c r="K2755" s="4">
        <v>88.88</v>
      </c>
      <c r="L2755" s="4">
        <v>43.18</v>
      </c>
      <c r="M2755" s="4">
        <v>90.4</v>
      </c>
      <c r="N2755" s="4">
        <v>88.69</v>
      </c>
      <c r="O2755" s="4">
        <v>95.21</v>
      </c>
      <c r="P2755" s="4">
        <v>57.05</v>
      </c>
      <c r="Q2755" s="4">
        <v>52.99</v>
      </c>
    </row>
    <row r="2756" spans="1:17">
      <c r="A2756">
        <v>2015</v>
      </c>
      <c r="B2756" t="s">
        <v>1985</v>
      </c>
      <c r="C2756">
        <v>430482</v>
      </c>
      <c r="D2756">
        <f t="shared" si="86"/>
        <v>43</v>
      </c>
      <c r="E2756" t="str">
        <f>VLOOKUP(D2756,'Regionalism Code'!B:C,2,FALSE)</f>
        <v>湖南省</v>
      </c>
      <c r="F2756">
        <f t="shared" si="87"/>
        <v>4304</v>
      </c>
      <c r="G2756" t="str">
        <f>IF(F2756&gt;10000,"省直辖县市",VLOOKUP(F2756,'Regionalism Code'!H:I,2,FALSE))</f>
        <v>衡阳市</v>
      </c>
      <c r="H2756" s="4">
        <v>59.43</v>
      </c>
      <c r="I2756" s="4">
        <v>48.45</v>
      </c>
      <c r="J2756" s="4">
        <v>80.45</v>
      </c>
      <c r="K2756" s="4">
        <v>78.64</v>
      </c>
      <c r="L2756" s="4">
        <v>44.74</v>
      </c>
      <c r="M2756" s="4">
        <v>84.53</v>
      </c>
      <c r="N2756" s="4">
        <v>98.38</v>
      </c>
      <c r="O2756" s="4">
        <v>91.03</v>
      </c>
      <c r="P2756" s="4">
        <v>50.46</v>
      </c>
      <c r="Q2756" s="4">
        <v>57.45</v>
      </c>
    </row>
    <row r="2757" spans="1:17">
      <c r="A2757">
        <v>2015</v>
      </c>
      <c r="B2757" t="s">
        <v>1989</v>
      </c>
      <c r="C2757">
        <v>430521</v>
      </c>
      <c r="D2757">
        <f t="shared" si="86"/>
        <v>43</v>
      </c>
      <c r="E2757" t="str">
        <f>VLOOKUP(D2757,'Regionalism Code'!B:C,2,FALSE)</f>
        <v>湖南省</v>
      </c>
      <c r="F2757">
        <f t="shared" si="87"/>
        <v>4305</v>
      </c>
      <c r="G2757" t="str">
        <f>IF(F2757&gt;10000,"省直辖县市",VLOOKUP(F2757,'Regionalism Code'!H:I,2,FALSE))</f>
        <v>邵阳市</v>
      </c>
      <c r="H2757" s="4">
        <v>75.290000000000006</v>
      </c>
      <c r="I2757" s="4">
        <v>72.56</v>
      </c>
      <c r="J2757" s="4">
        <v>93.79</v>
      </c>
      <c r="K2757" s="4">
        <v>112.84</v>
      </c>
      <c r="L2757" s="4">
        <v>43.27</v>
      </c>
      <c r="M2757" s="4">
        <v>111.34</v>
      </c>
      <c r="N2757" s="4">
        <v>124.19</v>
      </c>
      <c r="O2757" s="4">
        <v>101.18</v>
      </c>
      <c r="P2757" s="4">
        <v>50.89</v>
      </c>
      <c r="Q2757" s="4">
        <v>50.7</v>
      </c>
    </row>
    <row r="2758" spans="1:17">
      <c r="A2758">
        <v>2015</v>
      </c>
      <c r="B2758" t="s">
        <v>1990</v>
      </c>
      <c r="C2758">
        <v>430522</v>
      </c>
      <c r="D2758">
        <f t="shared" si="86"/>
        <v>43</v>
      </c>
      <c r="E2758" t="str">
        <f>VLOOKUP(D2758,'Regionalism Code'!B:C,2,FALSE)</f>
        <v>湖南省</v>
      </c>
      <c r="F2758">
        <f t="shared" si="87"/>
        <v>4305</v>
      </c>
      <c r="G2758" t="str">
        <f>IF(F2758&gt;10000,"省直辖县市",VLOOKUP(F2758,'Regionalism Code'!H:I,2,FALSE))</f>
        <v>邵阳市</v>
      </c>
      <c r="H2758" s="4">
        <v>52.03</v>
      </c>
      <c r="I2758" s="4">
        <v>40.549999999999997</v>
      </c>
      <c r="J2758" s="4">
        <v>75.17</v>
      </c>
      <c r="K2758" s="4">
        <v>80.19</v>
      </c>
      <c r="L2758" s="4">
        <v>32.42</v>
      </c>
      <c r="M2758" s="4">
        <v>83.49</v>
      </c>
      <c r="N2758" s="4">
        <v>95.12</v>
      </c>
      <c r="O2758" s="4">
        <v>91.7</v>
      </c>
      <c r="P2758" s="4">
        <v>23.08</v>
      </c>
      <c r="Q2758" s="4">
        <v>47.9</v>
      </c>
    </row>
    <row r="2759" spans="1:17">
      <c r="A2759">
        <v>2015</v>
      </c>
      <c r="B2759" t="s">
        <v>1991</v>
      </c>
      <c r="C2759">
        <v>430523</v>
      </c>
      <c r="D2759">
        <f t="shared" si="86"/>
        <v>43</v>
      </c>
      <c r="E2759" t="str">
        <f>VLOOKUP(D2759,'Regionalism Code'!B:C,2,FALSE)</f>
        <v>湖南省</v>
      </c>
      <c r="F2759">
        <f t="shared" si="87"/>
        <v>4305</v>
      </c>
      <c r="G2759" t="str">
        <f>IF(F2759&gt;10000,"省直辖县市",VLOOKUP(F2759,'Regionalism Code'!H:I,2,FALSE))</f>
        <v>邵阳市</v>
      </c>
      <c r="H2759" s="4">
        <v>43.1</v>
      </c>
      <c r="I2759" s="4">
        <v>29.32</v>
      </c>
      <c r="J2759" s="4">
        <v>66.25</v>
      </c>
      <c r="K2759" s="4">
        <v>73.41</v>
      </c>
      <c r="L2759" s="4">
        <v>18.75</v>
      </c>
      <c r="M2759" s="4">
        <v>74.959999999999994</v>
      </c>
      <c r="N2759" s="4">
        <v>82.86</v>
      </c>
      <c r="O2759" s="4">
        <v>84.33</v>
      </c>
      <c r="P2759" s="4">
        <v>22.94</v>
      </c>
      <c r="Q2759" s="4">
        <v>46.53</v>
      </c>
    </row>
    <row r="2760" spans="1:17">
      <c r="A2760">
        <v>2015</v>
      </c>
      <c r="B2760" t="s">
        <v>1992</v>
      </c>
      <c r="C2760">
        <v>430524</v>
      </c>
      <c r="D2760">
        <f t="shared" si="86"/>
        <v>43</v>
      </c>
      <c r="E2760" t="str">
        <f>VLOOKUP(D2760,'Regionalism Code'!B:C,2,FALSE)</f>
        <v>湖南省</v>
      </c>
      <c r="F2760">
        <f t="shared" si="87"/>
        <v>4305</v>
      </c>
      <c r="G2760" t="str">
        <f>IF(F2760&gt;10000,"省直辖县市",VLOOKUP(F2760,'Regionalism Code'!H:I,2,FALSE))</f>
        <v>邵阳市</v>
      </c>
      <c r="H2760" s="4">
        <v>52.84</v>
      </c>
      <c r="I2760" s="4">
        <v>41.39</v>
      </c>
      <c r="J2760" s="4">
        <v>75.3</v>
      </c>
      <c r="K2760" s="4">
        <v>75.87</v>
      </c>
      <c r="L2760" s="4">
        <v>39.229999999999997</v>
      </c>
      <c r="M2760" s="4">
        <v>86.14</v>
      </c>
      <c r="N2760" s="4">
        <v>88.95</v>
      </c>
      <c r="O2760" s="4">
        <v>89.98</v>
      </c>
      <c r="P2760" s="4">
        <v>35.549999999999997</v>
      </c>
      <c r="Q2760" s="4">
        <v>49.86</v>
      </c>
    </row>
    <row r="2761" spans="1:17">
      <c r="A2761">
        <v>2015</v>
      </c>
      <c r="B2761" t="s">
        <v>1993</v>
      </c>
      <c r="C2761">
        <v>430525</v>
      </c>
      <c r="D2761">
        <f t="shared" si="86"/>
        <v>43</v>
      </c>
      <c r="E2761" t="str">
        <f>VLOOKUP(D2761,'Regionalism Code'!B:C,2,FALSE)</f>
        <v>湖南省</v>
      </c>
      <c r="F2761">
        <f t="shared" si="87"/>
        <v>4305</v>
      </c>
      <c r="G2761" t="str">
        <f>IF(F2761&gt;10000,"省直辖县市",VLOOKUP(F2761,'Regionalism Code'!H:I,2,FALSE))</f>
        <v>邵阳市</v>
      </c>
      <c r="H2761" s="4">
        <v>57.49</v>
      </c>
      <c r="I2761" s="4">
        <v>46.22</v>
      </c>
      <c r="J2761" s="4">
        <v>80.62</v>
      </c>
      <c r="K2761" s="4">
        <v>76.650000000000006</v>
      </c>
      <c r="L2761" s="4">
        <v>41.16</v>
      </c>
      <c r="M2761" s="4">
        <v>83.98</v>
      </c>
      <c r="N2761" s="4">
        <v>99.26</v>
      </c>
      <c r="O2761" s="4">
        <v>92.31</v>
      </c>
      <c r="P2761" s="4">
        <v>51.91</v>
      </c>
      <c r="Q2761" s="4">
        <v>52.69</v>
      </c>
    </row>
    <row r="2762" spans="1:17">
      <c r="A2762">
        <v>2015</v>
      </c>
      <c r="B2762" t="s">
        <v>1994</v>
      </c>
      <c r="C2762">
        <v>430527</v>
      </c>
      <c r="D2762">
        <f t="shared" si="86"/>
        <v>43</v>
      </c>
      <c r="E2762" t="str">
        <f>VLOOKUP(D2762,'Regionalism Code'!B:C,2,FALSE)</f>
        <v>湖南省</v>
      </c>
      <c r="F2762">
        <f t="shared" si="87"/>
        <v>4305</v>
      </c>
      <c r="G2762" t="str">
        <f>IF(F2762&gt;10000,"省直辖县市",VLOOKUP(F2762,'Regionalism Code'!H:I,2,FALSE))</f>
        <v>邵阳市</v>
      </c>
      <c r="H2762" s="4">
        <v>52.77</v>
      </c>
      <c r="I2762" s="4">
        <v>43.06</v>
      </c>
      <c r="J2762" s="4">
        <v>73.819999999999993</v>
      </c>
      <c r="K2762" s="4">
        <v>70.11</v>
      </c>
      <c r="L2762" s="4">
        <v>39.9</v>
      </c>
      <c r="M2762" s="4">
        <v>69.34</v>
      </c>
      <c r="N2762" s="4">
        <v>86.29</v>
      </c>
      <c r="O2762" s="4">
        <v>93.5</v>
      </c>
      <c r="P2762" s="4">
        <v>26.22</v>
      </c>
      <c r="Q2762" s="4">
        <v>46.59</v>
      </c>
    </row>
    <row r="2763" spans="1:17">
      <c r="A2763">
        <v>2015</v>
      </c>
      <c r="B2763" t="s">
        <v>1995</v>
      </c>
      <c r="C2763">
        <v>430528</v>
      </c>
      <c r="D2763">
        <f t="shared" si="86"/>
        <v>43</v>
      </c>
      <c r="E2763" t="str">
        <f>VLOOKUP(D2763,'Regionalism Code'!B:C,2,FALSE)</f>
        <v>湖南省</v>
      </c>
      <c r="F2763">
        <f t="shared" si="87"/>
        <v>4305</v>
      </c>
      <c r="G2763" t="str">
        <f>IF(F2763&gt;10000,"省直辖县市",VLOOKUP(F2763,'Regionalism Code'!H:I,2,FALSE))</f>
        <v>邵阳市</v>
      </c>
      <c r="H2763" s="4">
        <v>54.31</v>
      </c>
      <c r="I2763" s="4">
        <v>42.56</v>
      </c>
      <c r="J2763" s="4">
        <v>78.09</v>
      </c>
      <c r="K2763" s="4">
        <v>82.17</v>
      </c>
      <c r="L2763" s="4">
        <v>40.47</v>
      </c>
      <c r="M2763" s="4">
        <v>80.790000000000006</v>
      </c>
      <c r="N2763" s="4">
        <v>95.02</v>
      </c>
      <c r="O2763" s="4">
        <v>93.3</v>
      </c>
      <c r="P2763" s="4">
        <v>34.35</v>
      </c>
      <c r="Q2763" s="4">
        <v>49.9</v>
      </c>
    </row>
    <row r="2764" spans="1:17">
      <c r="A2764">
        <v>2015</v>
      </c>
      <c r="B2764" t="s">
        <v>1996</v>
      </c>
      <c r="C2764">
        <v>430529</v>
      </c>
      <c r="D2764">
        <f t="shared" si="86"/>
        <v>43</v>
      </c>
      <c r="E2764" t="str">
        <f>VLOOKUP(D2764,'Regionalism Code'!B:C,2,FALSE)</f>
        <v>湖南省</v>
      </c>
      <c r="F2764">
        <f t="shared" si="87"/>
        <v>4305</v>
      </c>
      <c r="G2764" t="str">
        <f>IF(F2764&gt;10000,"省直辖县市",VLOOKUP(F2764,'Regionalism Code'!H:I,2,FALSE))</f>
        <v>邵阳市</v>
      </c>
      <c r="H2764" s="4">
        <v>55.92</v>
      </c>
      <c r="I2764" s="4">
        <v>46.21</v>
      </c>
      <c r="J2764" s="4">
        <v>76.739999999999995</v>
      </c>
      <c r="K2764" s="4">
        <v>64.64</v>
      </c>
      <c r="L2764" s="4">
        <v>51.83</v>
      </c>
      <c r="M2764" s="4">
        <v>67.69</v>
      </c>
      <c r="N2764" s="4">
        <v>82.53</v>
      </c>
      <c r="O2764" s="4">
        <v>99.11</v>
      </c>
      <c r="P2764" s="4">
        <v>27.65</v>
      </c>
      <c r="Q2764" s="4">
        <v>50.12</v>
      </c>
    </row>
    <row r="2765" spans="1:17">
      <c r="A2765">
        <v>2015</v>
      </c>
      <c r="B2765" t="s">
        <v>1997</v>
      </c>
      <c r="C2765">
        <v>430581</v>
      </c>
      <c r="D2765">
        <f t="shared" si="86"/>
        <v>43</v>
      </c>
      <c r="E2765" t="str">
        <f>VLOOKUP(D2765,'Regionalism Code'!B:C,2,FALSE)</f>
        <v>湖南省</v>
      </c>
      <c r="F2765">
        <f t="shared" si="87"/>
        <v>4305</v>
      </c>
      <c r="G2765" t="str">
        <f>IF(F2765&gt;10000,"省直辖县市",VLOOKUP(F2765,'Regionalism Code'!H:I,2,FALSE))</f>
        <v>邵阳市</v>
      </c>
      <c r="H2765" s="4">
        <v>55.17</v>
      </c>
      <c r="I2765" s="4">
        <v>42.43</v>
      </c>
      <c r="J2765" s="4">
        <v>78.650000000000006</v>
      </c>
      <c r="K2765" s="4">
        <v>77.16</v>
      </c>
      <c r="L2765" s="4">
        <v>49.38</v>
      </c>
      <c r="M2765" s="4">
        <v>82.1</v>
      </c>
      <c r="N2765" s="4">
        <v>92.39</v>
      </c>
      <c r="O2765" s="4">
        <v>91.27</v>
      </c>
      <c r="P2765" s="4">
        <v>41.38</v>
      </c>
      <c r="Q2765" s="4">
        <v>54.55</v>
      </c>
    </row>
    <row r="2766" spans="1:17">
      <c r="A2766">
        <v>2015</v>
      </c>
      <c r="B2766" t="s">
        <v>2001</v>
      </c>
      <c r="C2766">
        <v>430621</v>
      </c>
      <c r="D2766">
        <f t="shared" si="86"/>
        <v>43</v>
      </c>
      <c r="E2766" t="str">
        <f>VLOOKUP(D2766,'Regionalism Code'!B:C,2,FALSE)</f>
        <v>湖南省</v>
      </c>
      <c r="F2766">
        <f t="shared" si="87"/>
        <v>4306</v>
      </c>
      <c r="G2766" t="str">
        <f>IF(F2766&gt;10000,"省直辖县市",VLOOKUP(F2766,'Regionalism Code'!H:I,2,FALSE))</f>
        <v>岳阳市</v>
      </c>
      <c r="H2766" s="4">
        <v>59.3</v>
      </c>
      <c r="I2766" s="4">
        <v>51.04</v>
      </c>
      <c r="J2766" s="4">
        <v>77.7</v>
      </c>
      <c r="K2766" s="4">
        <v>84.62</v>
      </c>
      <c r="L2766" s="4">
        <v>45.73</v>
      </c>
      <c r="M2766" s="4">
        <v>84.63</v>
      </c>
      <c r="N2766" s="4">
        <v>85.62</v>
      </c>
      <c r="O2766" s="4">
        <v>88.81</v>
      </c>
      <c r="P2766" s="4">
        <v>59.11</v>
      </c>
      <c r="Q2766" s="4">
        <v>53.14</v>
      </c>
    </row>
    <row r="2767" spans="1:17">
      <c r="A2767">
        <v>2015</v>
      </c>
      <c r="B2767" t="s">
        <v>2002</v>
      </c>
      <c r="C2767">
        <v>430623</v>
      </c>
      <c r="D2767">
        <f t="shared" si="86"/>
        <v>43</v>
      </c>
      <c r="E2767" t="str">
        <f>VLOOKUP(D2767,'Regionalism Code'!B:C,2,FALSE)</f>
        <v>湖南省</v>
      </c>
      <c r="F2767">
        <f t="shared" si="87"/>
        <v>4306</v>
      </c>
      <c r="G2767" t="str">
        <f>IF(F2767&gt;10000,"省直辖县市",VLOOKUP(F2767,'Regionalism Code'!H:I,2,FALSE))</f>
        <v>岳阳市</v>
      </c>
      <c r="H2767" s="4">
        <v>58.23</v>
      </c>
      <c r="I2767" s="4">
        <v>45.78</v>
      </c>
      <c r="J2767" s="4">
        <v>84.27</v>
      </c>
      <c r="K2767" s="4">
        <v>88</v>
      </c>
      <c r="L2767" s="4">
        <v>53.9</v>
      </c>
      <c r="M2767" s="4">
        <v>97.71</v>
      </c>
      <c r="N2767" s="4">
        <v>104.44</v>
      </c>
      <c r="O2767" s="4">
        <v>87.24</v>
      </c>
      <c r="P2767" s="4">
        <v>60.8</v>
      </c>
      <c r="Q2767" s="4">
        <v>52.02</v>
      </c>
    </row>
    <row r="2768" spans="1:17">
      <c r="A2768">
        <v>2015</v>
      </c>
      <c r="B2768" t="s">
        <v>2003</v>
      </c>
      <c r="C2768">
        <v>430624</v>
      </c>
      <c r="D2768">
        <f t="shared" si="86"/>
        <v>43</v>
      </c>
      <c r="E2768" t="str">
        <f>VLOOKUP(D2768,'Regionalism Code'!B:C,2,FALSE)</f>
        <v>湖南省</v>
      </c>
      <c r="F2768">
        <f t="shared" si="87"/>
        <v>4306</v>
      </c>
      <c r="G2768" t="str">
        <f>IF(F2768&gt;10000,"省直辖县市",VLOOKUP(F2768,'Regionalism Code'!H:I,2,FALSE))</f>
        <v>岳阳市</v>
      </c>
      <c r="H2768" s="4">
        <v>65.599999999999994</v>
      </c>
      <c r="I2768" s="4">
        <v>59.12</v>
      </c>
      <c r="J2768" s="4">
        <v>82.36</v>
      </c>
      <c r="K2768" s="4">
        <v>93.38</v>
      </c>
      <c r="L2768" s="4">
        <v>68.94</v>
      </c>
      <c r="M2768" s="4">
        <v>85.95</v>
      </c>
      <c r="N2768" s="4">
        <v>82.47</v>
      </c>
      <c r="O2768" s="4">
        <v>90.41</v>
      </c>
      <c r="P2768" s="4">
        <v>65.78</v>
      </c>
      <c r="Q2768" s="4">
        <v>56.52</v>
      </c>
    </row>
    <row r="2769" spans="1:17">
      <c r="A2769">
        <v>2015</v>
      </c>
      <c r="B2769" t="s">
        <v>2004</v>
      </c>
      <c r="C2769">
        <v>430626</v>
      </c>
      <c r="D2769">
        <f t="shared" si="86"/>
        <v>43</v>
      </c>
      <c r="E2769" t="str">
        <f>VLOOKUP(D2769,'Regionalism Code'!B:C,2,FALSE)</f>
        <v>湖南省</v>
      </c>
      <c r="F2769">
        <f t="shared" si="87"/>
        <v>4306</v>
      </c>
      <c r="G2769" t="str">
        <f>IF(F2769&gt;10000,"省直辖县市",VLOOKUP(F2769,'Regionalism Code'!H:I,2,FALSE))</f>
        <v>岳阳市</v>
      </c>
      <c r="H2769" s="4">
        <v>69.010000000000005</v>
      </c>
      <c r="I2769" s="4">
        <v>61.96</v>
      </c>
      <c r="J2769" s="4">
        <v>88.76</v>
      </c>
      <c r="K2769" s="4">
        <v>82.8</v>
      </c>
      <c r="L2769" s="4">
        <v>47.86</v>
      </c>
      <c r="M2769" s="4">
        <v>81.7</v>
      </c>
      <c r="N2769" s="4">
        <v>111.55</v>
      </c>
      <c r="O2769" s="4">
        <v>98.56</v>
      </c>
      <c r="P2769" s="4">
        <v>66.64</v>
      </c>
      <c r="Q2769" s="4">
        <v>56.38</v>
      </c>
    </row>
    <row r="2770" spans="1:17">
      <c r="A2770">
        <v>2015</v>
      </c>
      <c r="B2770" t="s">
        <v>2005</v>
      </c>
      <c r="C2770">
        <v>430681</v>
      </c>
      <c r="D2770">
        <f t="shared" si="86"/>
        <v>43</v>
      </c>
      <c r="E2770" t="str">
        <f>VLOOKUP(D2770,'Regionalism Code'!B:C,2,FALSE)</f>
        <v>湖南省</v>
      </c>
      <c r="F2770">
        <f t="shared" si="87"/>
        <v>4306</v>
      </c>
      <c r="G2770" t="str">
        <f>IF(F2770&gt;10000,"省直辖县市",VLOOKUP(F2770,'Regionalism Code'!H:I,2,FALSE))</f>
        <v>岳阳市</v>
      </c>
      <c r="H2770" s="4">
        <v>72.2</v>
      </c>
      <c r="I2770" s="4">
        <v>65.91</v>
      </c>
      <c r="J2770" s="4">
        <v>90.14</v>
      </c>
      <c r="K2770" s="4">
        <v>87.23</v>
      </c>
      <c r="L2770" s="4">
        <v>59.56</v>
      </c>
      <c r="M2770" s="4">
        <v>94.37</v>
      </c>
      <c r="N2770" s="4">
        <v>126.28</v>
      </c>
      <c r="O2770" s="4">
        <v>90.35</v>
      </c>
      <c r="P2770" s="4">
        <v>46.4</v>
      </c>
      <c r="Q2770" s="4">
        <v>60.39</v>
      </c>
    </row>
    <row r="2771" spans="1:17">
      <c r="A2771">
        <v>2015</v>
      </c>
      <c r="B2771" t="s">
        <v>2006</v>
      </c>
      <c r="C2771">
        <v>430682</v>
      </c>
      <c r="D2771">
        <f t="shared" si="86"/>
        <v>43</v>
      </c>
      <c r="E2771" t="str">
        <f>VLOOKUP(D2771,'Regionalism Code'!B:C,2,FALSE)</f>
        <v>湖南省</v>
      </c>
      <c r="F2771">
        <f t="shared" si="87"/>
        <v>4306</v>
      </c>
      <c r="G2771" t="str">
        <f>IF(F2771&gt;10000,"省直辖县市",VLOOKUP(F2771,'Regionalism Code'!H:I,2,FALSE))</f>
        <v>岳阳市</v>
      </c>
      <c r="H2771" s="4">
        <v>67.33</v>
      </c>
      <c r="I2771" s="4">
        <v>60.02</v>
      </c>
      <c r="J2771" s="4">
        <v>89.87</v>
      </c>
      <c r="K2771" s="4">
        <v>101.08</v>
      </c>
      <c r="L2771" s="4">
        <v>53.41</v>
      </c>
      <c r="M2771" s="4">
        <v>98.2</v>
      </c>
      <c r="N2771" s="4">
        <v>97.75</v>
      </c>
      <c r="O2771" s="4">
        <v>104.91</v>
      </c>
      <c r="P2771" s="4">
        <v>60.87</v>
      </c>
      <c r="Q2771" s="4">
        <v>50.52</v>
      </c>
    </row>
    <row r="2772" spans="1:17">
      <c r="A2772">
        <v>2015</v>
      </c>
      <c r="B2772" t="s">
        <v>2009</v>
      </c>
      <c r="C2772">
        <v>430721</v>
      </c>
      <c r="D2772">
        <f t="shared" si="86"/>
        <v>43</v>
      </c>
      <c r="E2772" t="str">
        <f>VLOOKUP(D2772,'Regionalism Code'!B:C,2,FALSE)</f>
        <v>湖南省</v>
      </c>
      <c r="F2772">
        <f t="shared" si="87"/>
        <v>4307</v>
      </c>
      <c r="G2772" t="str">
        <f>IF(F2772&gt;10000,"省直辖县市",VLOOKUP(F2772,'Regionalism Code'!H:I,2,FALSE))</f>
        <v>常德市</v>
      </c>
      <c r="H2772" s="4">
        <v>58.19</v>
      </c>
      <c r="I2772" s="4">
        <v>42.71</v>
      </c>
      <c r="J2772" s="4">
        <v>84.04</v>
      </c>
      <c r="K2772" s="4">
        <v>91.03</v>
      </c>
      <c r="L2772" s="4">
        <v>70.88</v>
      </c>
      <c r="M2772" s="4">
        <v>96.38</v>
      </c>
      <c r="N2772" s="4">
        <v>92.34</v>
      </c>
      <c r="O2772" s="4">
        <v>86.85</v>
      </c>
      <c r="P2772" s="4">
        <v>62.76</v>
      </c>
      <c r="Q2772" s="4">
        <v>62.32</v>
      </c>
    </row>
    <row r="2773" spans="1:17">
      <c r="A2773">
        <v>2015</v>
      </c>
      <c r="B2773" t="s">
        <v>2010</v>
      </c>
      <c r="C2773">
        <v>430722</v>
      </c>
      <c r="D2773">
        <f t="shared" si="86"/>
        <v>43</v>
      </c>
      <c r="E2773" t="str">
        <f>VLOOKUP(D2773,'Regionalism Code'!B:C,2,FALSE)</f>
        <v>湖南省</v>
      </c>
      <c r="F2773">
        <f t="shared" si="87"/>
        <v>4307</v>
      </c>
      <c r="G2773" t="str">
        <f>IF(F2773&gt;10000,"省直辖县市",VLOOKUP(F2773,'Regionalism Code'!H:I,2,FALSE))</f>
        <v>常德市</v>
      </c>
      <c r="H2773" s="4">
        <v>62.35</v>
      </c>
      <c r="I2773" s="4">
        <v>55.11</v>
      </c>
      <c r="J2773" s="4">
        <v>77.400000000000006</v>
      </c>
      <c r="K2773" s="4">
        <v>80.680000000000007</v>
      </c>
      <c r="L2773" s="4">
        <v>52.56</v>
      </c>
      <c r="M2773" s="4">
        <v>81.739999999999995</v>
      </c>
      <c r="N2773" s="4">
        <v>96.64</v>
      </c>
      <c r="O2773" s="4">
        <v>82.56</v>
      </c>
      <c r="P2773" s="4">
        <v>45.18</v>
      </c>
      <c r="Q2773" s="4">
        <v>58.91</v>
      </c>
    </row>
    <row r="2774" spans="1:17">
      <c r="A2774">
        <v>2015</v>
      </c>
      <c r="B2774" t="s">
        <v>2011</v>
      </c>
      <c r="C2774">
        <v>430723</v>
      </c>
      <c r="D2774">
        <f t="shared" si="86"/>
        <v>43</v>
      </c>
      <c r="E2774" t="str">
        <f>VLOOKUP(D2774,'Regionalism Code'!B:C,2,FALSE)</f>
        <v>湖南省</v>
      </c>
      <c r="F2774">
        <f t="shared" si="87"/>
        <v>4307</v>
      </c>
      <c r="G2774" t="str">
        <f>IF(F2774&gt;10000,"省直辖县市",VLOOKUP(F2774,'Regionalism Code'!H:I,2,FALSE))</f>
        <v>常德市</v>
      </c>
      <c r="H2774" s="4">
        <v>60.32</v>
      </c>
      <c r="I2774" s="4">
        <v>51.71</v>
      </c>
      <c r="J2774" s="4">
        <v>80.84</v>
      </c>
      <c r="K2774" s="4">
        <v>87.46</v>
      </c>
      <c r="L2774" s="4">
        <v>54.21</v>
      </c>
      <c r="M2774" s="4">
        <v>85.46</v>
      </c>
      <c r="N2774" s="4">
        <v>97.02</v>
      </c>
      <c r="O2774" s="4">
        <v>86.47</v>
      </c>
      <c r="P2774" s="4">
        <v>55.6</v>
      </c>
      <c r="Q2774" s="4">
        <v>51.45</v>
      </c>
    </row>
    <row r="2775" spans="1:17">
      <c r="A2775">
        <v>2015</v>
      </c>
      <c r="B2775" t="s">
        <v>2012</v>
      </c>
      <c r="C2775">
        <v>430724</v>
      </c>
      <c r="D2775">
        <f t="shared" si="86"/>
        <v>43</v>
      </c>
      <c r="E2775" t="str">
        <f>VLOOKUP(D2775,'Regionalism Code'!B:C,2,FALSE)</f>
        <v>湖南省</v>
      </c>
      <c r="F2775">
        <f t="shared" si="87"/>
        <v>4307</v>
      </c>
      <c r="G2775" t="str">
        <f>IF(F2775&gt;10000,"省直辖县市",VLOOKUP(F2775,'Regionalism Code'!H:I,2,FALSE))</f>
        <v>常德市</v>
      </c>
      <c r="H2775" s="4">
        <v>64.67</v>
      </c>
      <c r="I2775" s="4">
        <v>58.74</v>
      </c>
      <c r="J2775" s="4">
        <v>76.92</v>
      </c>
      <c r="K2775" s="4">
        <v>78.819999999999993</v>
      </c>
      <c r="L2775" s="4">
        <v>52.33</v>
      </c>
      <c r="M2775" s="4">
        <v>83.58</v>
      </c>
      <c r="N2775" s="4">
        <v>80.069999999999993</v>
      </c>
      <c r="O2775" s="4">
        <v>91.63</v>
      </c>
      <c r="P2775" s="4">
        <v>47.08</v>
      </c>
      <c r="Q2775" s="4">
        <v>62</v>
      </c>
    </row>
    <row r="2776" spans="1:17">
      <c r="A2776">
        <v>2015</v>
      </c>
      <c r="B2776" t="s">
        <v>2013</v>
      </c>
      <c r="C2776">
        <v>430725</v>
      </c>
      <c r="D2776">
        <f t="shared" si="86"/>
        <v>43</v>
      </c>
      <c r="E2776" t="str">
        <f>VLOOKUP(D2776,'Regionalism Code'!B:C,2,FALSE)</f>
        <v>湖南省</v>
      </c>
      <c r="F2776">
        <f t="shared" si="87"/>
        <v>4307</v>
      </c>
      <c r="G2776" t="str">
        <f>IF(F2776&gt;10000,"省直辖县市",VLOOKUP(F2776,'Regionalism Code'!H:I,2,FALSE))</f>
        <v>常德市</v>
      </c>
      <c r="H2776" s="4">
        <v>60.86</v>
      </c>
      <c r="I2776" s="4">
        <v>52.26</v>
      </c>
      <c r="J2776" s="4">
        <v>78.459999999999994</v>
      </c>
      <c r="K2776" s="4">
        <v>75.430000000000007</v>
      </c>
      <c r="L2776" s="4">
        <v>50.99</v>
      </c>
      <c r="M2776" s="4">
        <v>81.7</v>
      </c>
      <c r="N2776" s="4">
        <v>100.41</v>
      </c>
      <c r="O2776" s="4">
        <v>81.150000000000006</v>
      </c>
      <c r="P2776" s="4">
        <v>56.41</v>
      </c>
      <c r="Q2776" s="4">
        <v>57.27</v>
      </c>
    </row>
    <row r="2777" spans="1:17">
      <c r="A2777">
        <v>2015</v>
      </c>
      <c r="B2777" t="s">
        <v>2014</v>
      </c>
      <c r="C2777">
        <v>430726</v>
      </c>
      <c r="D2777">
        <f t="shared" si="86"/>
        <v>43</v>
      </c>
      <c r="E2777" t="str">
        <f>VLOOKUP(D2777,'Regionalism Code'!B:C,2,FALSE)</f>
        <v>湖南省</v>
      </c>
      <c r="F2777">
        <f t="shared" si="87"/>
        <v>4307</v>
      </c>
      <c r="G2777" t="str">
        <f>IF(F2777&gt;10000,"省直辖县市",VLOOKUP(F2777,'Regionalism Code'!H:I,2,FALSE))</f>
        <v>常德市</v>
      </c>
      <c r="H2777" s="4">
        <v>63.75</v>
      </c>
      <c r="I2777" s="4">
        <v>58.06</v>
      </c>
      <c r="J2777" s="4">
        <v>77.400000000000006</v>
      </c>
      <c r="K2777" s="4">
        <v>85.24</v>
      </c>
      <c r="L2777" s="4">
        <v>45.15</v>
      </c>
      <c r="M2777" s="4">
        <v>87.89</v>
      </c>
      <c r="N2777" s="4">
        <v>84.42</v>
      </c>
      <c r="O2777" s="4">
        <v>90.33</v>
      </c>
      <c r="P2777" s="4">
        <v>51.88</v>
      </c>
      <c r="Q2777" s="4">
        <v>57.7</v>
      </c>
    </row>
    <row r="2778" spans="1:17">
      <c r="A2778">
        <v>2015</v>
      </c>
      <c r="B2778" t="s">
        <v>2015</v>
      </c>
      <c r="C2778">
        <v>430781</v>
      </c>
      <c r="D2778">
        <f t="shared" si="86"/>
        <v>43</v>
      </c>
      <c r="E2778" t="str">
        <f>VLOOKUP(D2778,'Regionalism Code'!B:C,2,FALSE)</f>
        <v>湖南省</v>
      </c>
      <c r="F2778">
        <f t="shared" si="87"/>
        <v>4307</v>
      </c>
      <c r="G2778" t="str">
        <f>IF(F2778&gt;10000,"省直辖县市",VLOOKUP(F2778,'Regionalism Code'!H:I,2,FALSE))</f>
        <v>常德市</v>
      </c>
      <c r="H2778" s="4">
        <v>71.27</v>
      </c>
      <c r="I2778" s="4">
        <v>62.49</v>
      </c>
      <c r="J2778" s="4">
        <v>95.64</v>
      </c>
      <c r="K2778" s="4">
        <v>96.17</v>
      </c>
      <c r="L2778" s="4">
        <v>69.64</v>
      </c>
      <c r="M2778" s="4">
        <v>107.57</v>
      </c>
      <c r="N2778" s="4">
        <v>111.9</v>
      </c>
      <c r="O2778" s="4">
        <v>103.35</v>
      </c>
      <c r="P2778" s="4">
        <v>59.26</v>
      </c>
      <c r="Q2778" s="4">
        <v>55.97</v>
      </c>
    </row>
    <row r="2779" spans="1:17">
      <c r="A2779">
        <v>2015</v>
      </c>
      <c r="B2779" t="s">
        <v>2017</v>
      </c>
      <c r="C2779">
        <v>430821</v>
      </c>
      <c r="D2779">
        <f t="shared" si="86"/>
        <v>43</v>
      </c>
      <c r="E2779" t="str">
        <f>VLOOKUP(D2779,'Regionalism Code'!B:C,2,FALSE)</f>
        <v>湖南省</v>
      </c>
      <c r="F2779">
        <f t="shared" si="87"/>
        <v>4308</v>
      </c>
      <c r="G2779" t="str">
        <f>IF(F2779&gt;10000,"省直辖县市",VLOOKUP(F2779,'Regionalism Code'!H:I,2,FALSE))</f>
        <v>张家界市</v>
      </c>
      <c r="H2779" s="4">
        <v>63.37</v>
      </c>
      <c r="I2779" s="4">
        <v>57.69</v>
      </c>
      <c r="J2779" s="4">
        <v>77.400000000000006</v>
      </c>
      <c r="K2779" s="4">
        <v>73.930000000000007</v>
      </c>
      <c r="L2779" s="4">
        <v>42.52</v>
      </c>
      <c r="M2779" s="4">
        <v>75.430000000000007</v>
      </c>
      <c r="N2779" s="4">
        <v>87.23</v>
      </c>
      <c r="O2779" s="4">
        <v>91.55</v>
      </c>
      <c r="P2779" s="4">
        <v>57.23</v>
      </c>
      <c r="Q2779" s="4">
        <v>56.65</v>
      </c>
    </row>
    <row r="2780" spans="1:17">
      <c r="A2780">
        <v>2015</v>
      </c>
      <c r="B2780" t="s">
        <v>2018</v>
      </c>
      <c r="C2780">
        <v>430822</v>
      </c>
      <c r="D2780">
        <f t="shared" si="86"/>
        <v>43</v>
      </c>
      <c r="E2780" t="str">
        <f>VLOOKUP(D2780,'Regionalism Code'!B:C,2,FALSE)</f>
        <v>湖南省</v>
      </c>
      <c r="F2780">
        <f t="shared" si="87"/>
        <v>4308</v>
      </c>
      <c r="G2780" t="str">
        <f>IF(F2780&gt;10000,"省直辖县市",VLOOKUP(F2780,'Regionalism Code'!H:I,2,FALSE))</f>
        <v>张家界市</v>
      </c>
      <c r="H2780" s="4">
        <v>58.23</v>
      </c>
      <c r="I2780" s="4">
        <v>53.73</v>
      </c>
      <c r="J2780" s="4">
        <v>65.63</v>
      </c>
      <c r="K2780" s="4">
        <v>62.7</v>
      </c>
      <c r="L2780" s="4">
        <v>33.74</v>
      </c>
      <c r="M2780" s="4">
        <v>57.52</v>
      </c>
      <c r="N2780" s="4">
        <v>63.11</v>
      </c>
      <c r="O2780" s="4">
        <v>82.93</v>
      </c>
      <c r="P2780" s="4">
        <v>63.16</v>
      </c>
      <c r="Q2780" s="4">
        <v>59.62</v>
      </c>
    </row>
    <row r="2781" spans="1:17">
      <c r="A2781">
        <v>2015</v>
      </c>
      <c r="B2781" t="s">
        <v>2021</v>
      </c>
      <c r="C2781">
        <v>430921</v>
      </c>
      <c r="D2781">
        <f t="shared" si="86"/>
        <v>43</v>
      </c>
      <c r="E2781" t="str">
        <f>VLOOKUP(D2781,'Regionalism Code'!B:C,2,FALSE)</f>
        <v>湖南省</v>
      </c>
      <c r="F2781">
        <f t="shared" si="87"/>
        <v>4309</v>
      </c>
      <c r="G2781" t="str">
        <f>IF(F2781&gt;10000,"省直辖县市",VLOOKUP(F2781,'Regionalism Code'!H:I,2,FALSE))</f>
        <v>益阳市</v>
      </c>
      <c r="H2781" s="4">
        <v>57.03</v>
      </c>
      <c r="I2781" s="4">
        <v>42.22</v>
      </c>
      <c r="J2781" s="4">
        <v>89.5</v>
      </c>
      <c r="K2781" s="4">
        <v>96.16</v>
      </c>
      <c r="L2781" s="4">
        <v>55.33</v>
      </c>
      <c r="M2781" s="4">
        <v>97.99</v>
      </c>
      <c r="N2781" s="4">
        <v>120.97</v>
      </c>
      <c r="O2781" s="4">
        <v>89.28</v>
      </c>
      <c r="P2781" s="4">
        <v>58.02</v>
      </c>
      <c r="Q2781" s="4">
        <v>46.95</v>
      </c>
    </row>
    <row r="2782" spans="1:17">
      <c r="A2782">
        <v>2015</v>
      </c>
      <c r="B2782" t="s">
        <v>2022</v>
      </c>
      <c r="C2782">
        <v>430922</v>
      </c>
      <c r="D2782">
        <f t="shared" si="86"/>
        <v>43</v>
      </c>
      <c r="E2782" t="str">
        <f>VLOOKUP(D2782,'Regionalism Code'!B:C,2,FALSE)</f>
        <v>湖南省</v>
      </c>
      <c r="F2782">
        <f t="shared" si="87"/>
        <v>4309</v>
      </c>
      <c r="G2782" t="str">
        <f>IF(F2782&gt;10000,"省直辖县市",VLOOKUP(F2782,'Regionalism Code'!H:I,2,FALSE))</f>
        <v>益阳市</v>
      </c>
      <c r="H2782" s="4">
        <v>60.51</v>
      </c>
      <c r="I2782" s="4">
        <v>51.7</v>
      </c>
      <c r="J2782" s="4">
        <v>85.19</v>
      </c>
      <c r="K2782" s="4">
        <v>86.63</v>
      </c>
      <c r="L2782" s="4">
        <v>48.76</v>
      </c>
      <c r="M2782" s="4">
        <v>88.35</v>
      </c>
      <c r="N2782" s="4">
        <v>109.19</v>
      </c>
      <c r="O2782" s="4">
        <v>91.63</v>
      </c>
      <c r="P2782" s="4">
        <v>56.13</v>
      </c>
      <c r="Q2782" s="4">
        <v>44.74</v>
      </c>
    </row>
    <row r="2783" spans="1:17">
      <c r="A2783">
        <v>2015</v>
      </c>
      <c r="B2783" t="s">
        <v>2023</v>
      </c>
      <c r="C2783">
        <v>430923</v>
      </c>
      <c r="D2783">
        <f t="shared" si="86"/>
        <v>43</v>
      </c>
      <c r="E2783" t="str">
        <f>VLOOKUP(D2783,'Regionalism Code'!B:C,2,FALSE)</f>
        <v>湖南省</v>
      </c>
      <c r="F2783">
        <f t="shared" si="87"/>
        <v>4309</v>
      </c>
      <c r="G2783" t="str">
        <f>IF(F2783&gt;10000,"省直辖县市",VLOOKUP(F2783,'Regionalism Code'!H:I,2,FALSE))</f>
        <v>益阳市</v>
      </c>
      <c r="H2783" s="4">
        <v>58.82</v>
      </c>
      <c r="I2783" s="4">
        <v>51.15</v>
      </c>
      <c r="J2783" s="4">
        <v>72</v>
      </c>
      <c r="K2783" s="4">
        <v>74.8</v>
      </c>
      <c r="L2783" s="4">
        <v>46.64</v>
      </c>
      <c r="M2783" s="4">
        <v>72.02</v>
      </c>
      <c r="N2783" s="4">
        <v>84.03</v>
      </c>
      <c r="O2783" s="4">
        <v>83.92</v>
      </c>
      <c r="P2783" s="4">
        <v>35.74</v>
      </c>
      <c r="Q2783" s="4">
        <v>60.18</v>
      </c>
    </row>
    <row r="2784" spans="1:17">
      <c r="A2784">
        <v>2015</v>
      </c>
      <c r="B2784" t="s">
        <v>2024</v>
      </c>
      <c r="C2784">
        <v>430981</v>
      </c>
      <c r="D2784">
        <f t="shared" si="86"/>
        <v>43</v>
      </c>
      <c r="E2784" t="str">
        <f>VLOOKUP(D2784,'Regionalism Code'!B:C,2,FALSE)</f>
        <v>湖南省</v>
      </c>
      <c r="F2784">
        <f t="shared" si="87"/>
        <v>4309</v>
      </c>
      <c r="G2784" t="str">
        <f>IF(F2784&gt;10000,"省直辖县市",VLOOKUP(F2784,'Regionalism Code'!H:I,2,FALSE))</f>
        <v>益阳市</v>
      </c>
      <c r="H2784" s="4">
        <v>63.55</v>
      </c>
      <c r="I2784" s="4">
        <v>54.2</v>
      </c>
      <c r="J2784" s="4">
        <v>88.31</v>
      </c>
      <c r="K2784" s="4">
        <v>92.22</v>
      </c>
      <c r="L2784" s="4">
        <v>60.18</v>
      </c>
      <c r="M2784" s="4">
        <v>99.36</v>
      </c>
      <c r="N2784" s="4">
        <v>116.53</v>
      </c>
      <c r="O2784" s="4">
        <v>92.34</v>
      </c>
      <c r="P2784" s="4">
        <v>38.64</v>
      </c>
      <c r="Q2784" s="4">
        <v>49.48</v>
      </c>
    </row>
    <row r="2785" spans="1:17">
      <c r="A2785">
        <v>2015</v>
      </c>
      <c r="B2785" t="s">
        <v>2027</v>
      </c>
      <c r="C2785">
        <v>431021</v>
      </c>
      <c r="D2785">
        <f t="shared" si="86"/>
        <v>43</v>
      </c>
      <c r="E2785" t="str">
        <f>VLOOKUP(D2785,'Regionalism Code'!B:C,2,FALSE)</f>
        <v>湖南省</v>
      </c>
      <c r="F2785">
        <f t="shared" si="87"/>
        <v>4310</v>
      </c>
      <c r="G2785" t="str">
        <f>IF(F2785&gt;10000,"省直辖县市",VLOOKUP(F2785,'Regionalism Code'!H:I,2,FALSE))</f>
        <v>郴州市</v>
      </c>
      <c r="H2785" s="4">
        <v>55.4</v>
      </c>
      <c r="I2785" s="4">
        <v>59.32</v>
      </c>
      <c r="J2785" s="4">
        <v>66.72</v>
      </c>
      <c r="K2785" s="4">
        <v>60.91</v>
      </c>
      <c r="L2785" s="4">
        <v>14.59</v>
      </c>
      <c r="M2785" s="4">
        <v>70.040000000000006</v>
      </c>
      <c r="N2785" s="4">
        <v>86.66</v>
      </c>
      <c r="O2785" s="4">
        <v>88.37</v>
      </c>
      <c r="P2785" s="4">
        <v>17.86</v>
      </c>
      <c r="Q2785" s="4">
        <v>21.88</v>
      </c>
    </row>
    <row r="2786" spans="1:17">
      <c r="A2786">
        <v>2015</v>
      </c>
      <c r="B2786" t="s">
        <v>2028</v>
      </c>
      <c r="C2786">
        <v>431022</v>
      </c>
      <c r="D2786">
        <f t="shared" si="86"/>
        <v>43</v>
      </c>
      <c r="E2786" t="str">
        <f>VLOOKUP(D2786,'Regionalism Code'!B:C,2,FALSE)</f>
        <v>湖南省</v>
      </c>
      <c r="F2786">
        <f t="shared" si="87"/>
        <v>4310</v>
      </c>
      <c r="G2786" t="str">
        <f>IF(F2786&gt;10000,"省直辖县市",VLOOKUP(F2786,'Regionalism Code'!H:I,2,FALSE))</f>
        <v>郴州市</v>
      </c>
      <c r="H2786" s="4">
        <v>62.64</v>
      </c>
      <c r="I2786" s="4">
        <v>58.69</v>
      </c>
      <c r="J2786" s="4">
        <v>73.34</v>
      </c>
      <c r="K2786" s="4">
        <v>77.38</v>
      </c>
      <c r="L2786" s="4">
        <v>29.75</v>
      </c>
      <c r="M2786" s="4">
        <v>88.09</v>
      </c>
      <c r="N2786" s="4">
        <v>86.75</v>
      </c>
      <c r="O2786" s="4">
        <v>83.68</v>
      </c>
      <c r="P2786" s="4">
        <v>58.65</v>
      </c>
      <c r="Q2786" s="4">
        <v>56.23</v>
      </c>
    </row>
    <row r="2787" spans="1:17">
      <c r="A2787">
        <v>2015</v>
      </c>
      <c r="B2787" t="s">
        <v>2029</v>
      </c>
      <c r="C2787">
        <v>431023</v>
      </c>
      <c r="D2787">
        <f t="shared" si="86"/>
        <v>43</v>
      </c>
      <c r="E2787" t="str">
        <f>VLOOKUP(D2787,'Regionalism Code'!B:C,2,FALSE)</f>
        <v>湖南省</v>
      </c>
      <c r="F2787">
        <f t="shared" si="87"/>
        <v>4310</v>
      </c>
      <c r="G2787" t="str">
        <f>IF(F2787&gt;10000,"省直辖县市",VLOOKUP(F2787,'Regionalism Code'!H:I,2,FALSE))</f>
        <v>郴州市</v>
      </c>
      <c r="H2787" s="4">
        <v>56.29</v>
      </c>
      <c r="I2787" s="4">
        <v>50.68</v>
      </c>
      <c r="J2787" s="4">
        <v>67.260000000000005</v>
      </c>
      <c r="K2787" s="4">
        <v>71.819999999999993</v>
      </c>
      <c r="L2787" s="4">
        <v>30.26</v>
      </c>
      <c r="M2787" s="4">
        <v>73.81</v>
      </c>
      <c r="N2787" s="4">
        <v>80.98</v>
      </c>
      <c r="O2787" s="4">
        <v>81.760000000000005</v>
      </c>
      <c r="P2787" s="4">
        <v>30.56</v>
      </c>
      <c r="Q2787" s="4">
        <v>54.87</v>
      </c>
    </row>
    <row r="2788" spans="1:17">
      <c r="A2788">
        <v>2015</v>
      </c>
      <c r="B2788" t="s">
        <v>2030</v>
      </c>
      <c r="C2788">
        <v>431024</v>
      </c>
      <c r="D2788">
        <f t="shared" si="86"/>
        <v>43</v>
      </c>
      <c r="E2788" t="str">
        <f>VLOOKUP(D2788,'Regionalism Code'!B:C,2,FALSE)</f>
        <v>湖南省</v>
      </c>
      <c r="F2788">
        <f t="shared" si="87"/>
        <v>4310</v>
      </c>
      <c r="G2788" t="str">
        <f>IF(F2788&gt;10000,"省直辖县市",VLOOKUP(F2788,'Regionalism Code'!H:I,2,FALSE))</f>
        <v>郴州市</v>
      </c>
      <c r="H2788" s="4">
        <v>67.319999999999993</v>
      </c>
      <c r="I2788" s="4">
        <v>67.489999999999995</v>
      </c>
      <c r="J2788" s="4">
        <v>77.11</v>
      </c>
      <c r="K2788" s="4">
        <v>79.56</v>
      </c>
      <c r="L2788" s="4">
        <v>56.04</v>
      </c>
      <c r="M2788" s="4">
        <v>88.25</v>
      </c>
      <c r="N2788" s="4">
        <v>81.89</v>
      </c>
      <c r="O2788" s="4">
        <v>89.56</v>
      </c>
      <c r="P2788" s="4">
        <v>43.14</v>
      </c>
      <c r="Q2788" s="4">
        <v>48.95</v>
      </c>
    </row>
    <row r="2789" spans="1:17">
      <c r="A2789">
        <v>2015</v>
      </c>
      <c r="B2789" t="s">
        <v>2031</v>
      </c>
      <c r="C2789">
        <v>431025</v>
      </c>
      <c r="D2789">
        <f t="shared" si="86"/>
        <v>43</v>
      </c>
      <c r="E2789" t="str">
        <f>VLOOKUP(D2789,'Regionalism Code'!B:C,2,FALSE)</f>
        <v>湖南省</v>
      </c>
      <c r="F2789">
        <f t="shared" si="87"/>
        <v>4310</v>
      </c>
      <c r="G2789" t="str">
        <f>IF(F2789&gt;10000,"省直辖县市",VLOOKUP(F2789,'Regionalism Code'!H:I,2,FALSE))</f>
        <v>郴州市</v>
      </c>
      <c r="H2789" s="4">
        <v>59.8</v>
      </c>
      <c r="I2789" s="4">
        <v>52.74</v>
      </c>
      <c r="J2789" s="4">
        <v>79.099999999999994</v>
      </c>
      <c r="K2789" s="4">
        <v>66.87</v>
      </c>
      <c r="L2789" s="4">
        <v>62.82</v>
      </c>
      <c r="M2789" s="4">
        <v>85.73</v>
      </c>
      <c r="N2789" s="4">
        <v>92.34</v>
      </c>
      <c r="O2789" s="4">
        <v>89.6</v>
      </c>
      <c r="P2789" s="4">
        <v>33.08</v>
      </c>
      <c r="Q2789" s="4">
        <v>48.07</v>
      </c>
    </row>
    <row r="2790" spans="1:17">
      <c r="A2790">
        <v>2015</v>
      </c>
      <c r="B2790" t="s">
        <v>2032</v>
      </c>
      <c r="C2790">
        <v>431026</v>
      </c>
      <c r="D2790">
        <f t="shared" si="86"/>
        <v>43</v>
      </c>
      <c r="E2790" t="str">
        <f>VLOOKUP(D2790,'Regionalism Code'!B:C,2,FALSE)</f>
        <v>湖南省</v>
      </c>
      <c r="F2790">
        <f t="shared" si="87"/>
        <v>4310</v>
      </c>
      <c r="G2790" t="str">
        <f>IF(F2790&gt;10000,"省直辖县市",VLOOKUP(F2790,'Regionalism Code'!H:I,2,FALSE))</f>
        <v>郴州市</v>
      </c>
      <c r="H2790" s="4">
        <v>67.900000000000006</v>
      </c>
      <c r="I2790" s="4">
        <v>65.69</v>
      </c>
      <c r="J2790" s="4">
        <v>80.459999999999994</v>
      </c>
      <c r="K2790" s="4">
        <v>80.83</v>
      </c>
      <c r="L2790" s="4">
        <v>50.03</v>
      </c>
      <c r="M2790" s="4">
        <v>83.27</v>
      </c>
      <c r="N2790" s="4">
        <v>98.97</v>
      </c>
      <c r="O2790" s="4">
        <v>89.5</v>
      </c>
      <c r="P2790" s="4">
        <v>46.38</v>
      </c>
      <c r="Q2790" s="4">
        <v>52.41</v>
      </c>
    </row>
    <row r="2791" spans="1:17">
      <c r="A2791">
        <v>2015</v>
      </c>
      <c r="B2791" t="s">
        <v>2033</v>
      </c>
      <c r="C2791">
        <v>431027</v>
      </c>
      <c r="D2791">
        <f t="shared" si="86"/>
        <v>43</v>
      </c>
      <c r="E2791" t="str">
        <f>VLOOKUP(D2791,'Regionalism Code'!B:C,2,FALSE)</f>
        <v>湖南省</v>
      </c>
      <c r="F2791">
        <f t="shared" si="87"/>
        <v>4310</v>
      </c>
      <c r="G2791" t="str">
        <f>IF(F2791&gt;10000,"省直辖县市",VLOOKUP(F2791,'Regionalism Code'!H:I,2,FALSE))</f>
        <v>郴州市</v>
      </c>
      <c r="H2791" s="4">
        <v>59.69</v>
      </c>
      <c r="I2791" s="4">
        <v>44.85</v>
      </c>
      <c r="J2791" s="4">
        <v>96.29</v>
      </c>
      <c r="K2791" s="4">
        <v>99.88</v>
      </c>
      <c r="L2791" s="4">
        <v>56.27</v>
      </c>
      <c r="M2791" s="4">
        <v>114.81</v>
      </c>
      <c r="N2791" s="4">
        <v>137.59</v>
      </c>
      <c r="O2791" s="4">
        <v>97.46</v>
      </c>
      <c r="P2791" s="4">
        <v>39.29</v>
      </c>
      <c r="Q2791" s="4">
        <v>42.2</v>
      </c>
    </row>
    <row r="2792" spans="1:17">
      <c r="A2792">
        <v>2015</v>
      </c>
      <c r="B2792" t="s">
        <v>2034</v>
      </c>
      <c r="C2792">
        <v>431028</v>
      </c>
      <c r="D2792">
        <f t="shared" si="86"/>
        <v>43</v>
      </c>
      <c r="E2792" t="str">
        <f>VLOOKUP(D2792,'Regionalism Code'!B:C,2,FALSE)</f>
        <v>湖南省</v>
      </c>
      <c r="F2792">
        <f t="shared" si="87"/>
        <v>4310</v>
      </c>
      <c r="G2792" t="str">
        <f>IF(F2792&gt;10000,"省直辖县市",VLOOKUP(F2792,'Regionalism Code'!H:I,2,FALSE))</f>
        <v>郴州市</v>
      </c>
      <c r="H2792" s="4">
        <v>56.35</v>
      </c>
      <c r="I2792" s="4">
        <v>49.75</v>
      </c>
      <c r="J2792" s="4">
        <v>67.86</v>
      </c>
      <c r="K2792" s="4">
        <v>67.69</v>
      </c>
      <c r="L2792" s="4">
        <v>37.880000000000003</v>
      </c>
      <c r="M2792" s="4">
        <v>75.13</v>
      </c>
      <c r="N2792" s="4">
        <v>78.48</v>
      </c>
      <c r="O2792" s="4">
        <v>74.84</v>
      </c>
      <c r="P2792" s="4">
        <v>57.84</v>
      </c>
      <c r="Q2792" s="4">
        <v>57.27</v>
      </c>
    </row>
    <row r="2793" spans="1:17">
      <c r="A2793">
        <v>2015</v>
      </c>
      <c r="B2793" t="s">
        <v>2038</v>
      </c>
      <c r="C2793">
        <v>431121</v>
      </c>
      <c r="D2793">
        <f t="shared" si="86"/>
        <v>43</v>
      </c>
      <c r="E2793" t="str">
        <f>VLOOKUP(D2793,'Regionalism Code'!B:C,2,FALSE)</f>
        <v>湖南省</v>
      </c>
      <c r="F2793">
        <f t="shared" si="87"/>
        <v>4311</v>
      </c>
      <c r="G2793" t="str">
        <f>IF(F2793&gt;10000,"省直辖县市",VLOOKUP(F2793,'Regionalism Code'!H:I,2,FALSE))</f>
        <v>永州市</v>
      </c>
      <c r="H2793" s="4">
        <v>63.13</v>
      </c>
      <c r="I2793" s="4">
        <v>52.39</v>
      </c>
      <c r="J2793" s="4">
        <v>88.72</v>
      </c>
      <c r="K2793" s="4">
        <v>84.03</v>
      </c>
      <c r="L2793" s="4">
        <v>53.74</v>
      </c>
      <c r="M2793" s="4">
        <v>87.82</v>
      </c>
      <c r="N2793" s="4">
        <v>109.48</v>
      </c>
      <c r="O2793" s="4">
        <v>101.25</v>
      </c>
      <c r="P2793" s="4">
        <v>47.52</v>
      </c>
      <c r="Q2793" s="4">
        <v>52.06</v>
      </c>
    </row>
    <row r="2794" spans="1:17">
      <c r="A2794">
        <v>2015</v>
      </c>
      <c r="B2794" t="s">
        <v>2039</v>
      </c>
      <c r="C2794">
        <v>431122</v>
      </c>
      <c r="D2794">
        <f t="shared" si="86"/>
        <v>43</v>
      </c>
      <c r="E2794" t="str">
        <f>VLOOKUP(D2794,'Regionalism Code'!B:C,2,FALSE)</f>
        <v>湖南省</v>
      </c>
      <c r="F2794">
        <f t="shared" si="87"/>
        <v>4311</v>
      </c>
      <c r="G2794" t="str">
        <f>IF(F2794&gt;10000,"省直辖县市",VLOOKUP(F2794,'Regionalism Code'!H:I,2,FALSE))</f>
        <v>永州市</v>
      </c>
      <c r="H2794" s="4">
        <v>58.9</v>
      </c>
      <c r="I2794" s="4">
        <v>43.29</v>
      </c>
      <c r="J2794" s="4">
        <v>93.64</v>
      </c>
      <c r="K2794" s="4">
        <v>88.94</v>
      </c>
      <c r="L2794" s="4">
        <v>56.92</v>
      </c>
      <c r="M2794" s="4">
        <v>100.28</v>
      </c>
      <c r="N2794" s="4">
        <v>148.34</v>
      </c>
      <c r="O2794" s="4">
        <v>82.68</v>
      </c>
      <c r="P2794" s="4">
        <v>55.2</v>
      </c>
      <c r="Q2794" s="4">
        <v>47.34</v>
      </c>
    </row>
    <row r="2795" spans="1:17">
      <c r="A2795">
        <v>2015</v>
      </c>
      <c r="B2795" t="s">
        <v>2040</v>
      </c>
      <c r="C2795">
        <v>431123</v>
      </c>
      <c r="D2795">
        <f t="shared" si="86"/>
        <v>43</v>
      </c>
      <c r="E2795" t="str">
        <f>VLOOKUP(D2795,'Regionalism Code'!B:C,2,FALSE)</f>
        <v>湖南省</v>
      </c>
      <c r="F2795">
        <f t="shared" si="87"/>
        <v>4311</v>
      </c>
      <c r="G2795" t="str">
        <f>IF(F2795&gt;10000,"省直辖县市",VLOOKUP(F2795,'Regionalism Code'!H:I,2,FALSE))</f>
        <v>永州市</v>
      </c>
      <c r="H2795" s="4">
        <v>56.02</v>
      </c>
      <c r="I2795" s="4">
        <v>54.74</v>
      </c>
      <c r="J2795" s="4">
        <v>65.73</v>
      </c>
      <c r="K2795" s="4">
        <v>42.32</v>
      </c>
      <c r="L2795" s="4">
        <v>30.38</v>
      </c>
      <c r="M2795" s="4">
        <v>65.16</v>
      </c>
      <c r="N2795" s="4">
        <v>71.17</v>
      </c>
      <c r="O2795" s="4">
        <v>92.85</v>
      </c>
      <c r="P2795" s="4">
        <v>15.45</v>
      </c>
      <c r="Q2795" s="4">
        <v>42.62</v>
      </c>
    </row>
    <row r="2796" spans="1:17">
      <c r="A2796">
        <v>2015</v>
      </c>
      <c r="B2796" t="s">
        <v>2041</v>
      </c>
      <c r="C2796">
        <v>431124</v>
      </c>
      <c r="D2796">
        <f t="shared" si="86"/>
        <v>43</v>
      </c>
      <c r="E2796" t="str">
        <f>VLOOKUP(D2796,'Regionalism Code'!B:C,2,FALSE)</f>
        <v>湖南省</v>
      </c>
      <c r="F2796">
        <f t="shared" si="87"/>
        <v>4311</v>
      </c>
      <c r="G2796" t="str">
        <f>IF(F2796&gt;10000,"省直辖县市",VLOOKUP(F2796,'Regionalism Code'!H:I,2,FALSE))</f>
        <v>永州市</v>
      </c>
      <c r="H2796" s="4">
        <v>56.26</v>
      </c>
      <c r="I2796" s="4">
        <v>47.38</v>
      </c>
      <c r="J2796" s="4">
        <v>73.12</v>
      </c>
      <c r="K2796" s="4">
        <v>69.709999999999994</v>
      </c>
      <c r="L2796" s="4">
        <v>63.27</v>
      </c>
      <c r="M2796" s="4">
        <v>68.5</v>
      </c>
      <c r="N2796" s="4">
        <v>83.41</v>
      </c>
      <c r="O2796" s="4">
        <v>79.47</v>
      </c>
      <c r="P2796" s="4">
        <v>43.37</v>
      </c>
      <c r="Q2796" s="4">
        <v>54.94</v>
      </c>
    </row>
    <row r="2797" spans="1:17">
      <c r="A2797">
        <v>2015</v>
      </c>
      <c r="B2797" t="s">
        <v>2042</v>
      </c>
      <c r="C2797">
        <v>431125</v>
      </c>
      <c r="D2797">
        <f t="shared" si="86"/>
        <v>43</v>
      </c>
      <c r="E2797" t="str">
        <f>VLOOKUP(D2797,'Regionalism Code'!B:C,2,FALSE)</f>
        <v>湖南省</v>
      </c>
      <c r="F2797">
        <f t="shared" si="87"/>
        <v>4311</v>
      </c>
      <c r="G2797" t="str">
        <f>IF(F2797&gt;10000,"省直辖县市",VLOOKUP(F2797,'Regionalism Code'!H:I,2,FALSE))</f>
        <v>永州市</v>
      </c>
      <c r="H2797" s="4">
        <v>62.86</v>
      </c>
      <c r="I2797" s="4">
        <v>59.58</v>
      </c>
      <c r="J2797" s="4">
        <v>73.36</v>
      </c>
      <c r="K2797" s="4">
        <v>75.41</v>
      </c>
      <c r="L2797" s="4">
        <v>51.63</v>
      </c>
      <c r="M2797" s="4">
        <v>81.19</v>
      </c>
      <c r="N2797" s="4">
        <v>93.03</v>
      </c>
      <c r="O2797" s="4">
        <v>77.19</v>
      </c>
      <c r="P2797" s="4">
        <v>38.46</v>
      </c>
      <c r="Q2797" s="4">
        <v>54.63</v>
      </c>
    </row>
    <row r="2798" spans="1:17">
      <c r="A2798">
        <v>2015</v>
      </c>
      <c r="B2798" t="s">
        <v>2043</v>
      </c>
      <c r="C2798">
        <v>431126</v>
      </c>
      <c r="D2798">
        <f t="shared" si="86"/>
        <v>43</v>
      </c>
      <c r="E2798" t="str">
        <f>VLOOKUP(D2798,'Regionalism Code'!B:C,2,FALSE)</f>
        <v>湖南省</v>
      </c>
      <c r="F2798">
        <f t="shared" si="87"/>
        <v>4311</v>
      </c>
      <c r="G2798" t="str">
        <f>IF(F2798&gt;10000,"省直辖县市",VLOOKUP(F2798,'Regionalism Code'!H:I,2,FALSE))</f>
        <v>永州市</v>
      </c>
      <c r="H2798" s="4">
        <v>52.04</v>
      </c>
      <c r="I2798" s="4">
        <v>37.28</v>
      </c>
      <c r="J2798" s="4">
        <v>80.540000000000006</v>
      </c>
      <c r="K2798" s="4">
        <v>69.12</v>
      </c>
      <c r="L2798" s="4">
        <v>36.54</v>
      </c>
      <c r="M2798" s="4">
        <v>70.59</v>
      </c>
      <c r="N2798" s="4">
        <v>113.09</v>
      </c>
      <c r="O2798" s="4">
        <v>94.8</v>
      </c>
      <c r="P2798" s="4">
        <v>26.25</v>
      </c>
      <c r="Q2798" s="4">
        <v>49</v>
      </c>
    </row>
    <row r="2799" spans="1:17">
      <c r="A2799">
        <v>2015</v>
      </c>
      <c r="B2799" t="s">
        <v>2044</v>
      </c>
      <c r="C2799">
        <v>431127</v>
      </c>
      <c r="D2799">
        <f t="shared" si="86"/>
        <v>43</v>
      </c>
      <c r="E2799" t="str">
        <f>VLOOKUP(D2799,'Regionalism Code'!B:C,2,FALSE)</f>
        <v>湖南省</v>
      </c>
      <c r="F2799">
        <f t="shared" si="87"/>
        <v>4311</v>
      </c>
      <c r="G2799" t="str">
        <f>IF(F2799&gt;10000,"省直辖县市",VLOOKUP(F2799,'Regionalism Code'!H:I,2,FALSE))</f>
        <v>永州市</v>
      </c>
      <c r="H2799" s="4">
        <v>61.67</v>
      </c>
      <c r="I2799" s="4">
        <v>56.62</v>
      </c>
      <c r="J2799" s="4">
        <v>75.05</v>
      </c>
      <c r="K2799" s="4">
        <v>83.5</v>
      </c>
      <c r="L2799" s="4">
        <v>53.21</v>
      </c>
      <c r="M2799" s="4">
        <v>81.400000000000006</v>
      </c>
      <c r="N2799" s="4">
        <v>83.33</v>
      </c>
      <c r="O2799" s="4">
        <v>84.52</v>
      </c>
      <c r="P2799" s="4">
        <v>45.43</v>
      </c>
      <c r="Q2799" s="4">
        <v>54.06</v>
      </c>
    </row>
    <row r="2800" spans="1:17">
      <c r="A2800">
        <v>2015</v>
      </c>
      <c r="B2800" t="s">
        <v>2045</v>
      </c>
      <c r="C2800">
        <v>431128</v>
      </c>
      <c r="D2800">
        <f t="shared" si="86"/>
        <v>43</v>
      </c>
      <c r="E2800" t="str">
        <f>VLOOKUP(D2800,'Regionalism Code'!B:C,2,FALSE)</f>
        <v>湖南省</v>
      </c>
      <c r="F2800">
        <f t="shared" si="87"/>
        <v>4311</v>
      </c>
      <c r="G2800" t="str">
        <f>IF(F2800&gt;10000,"省直辖县市",VLOOKUP(F2800,'Regionalism Code'!H:I,2,FALSE))</f>
        <v>永州市</v>
      </c>
      <c r="H2800" s="4">
        <v>58.94</v>
      </c>
      <c r="I2800" s="4">
        <v>54.39</v>
      </c>
      <c r="J2800" s="4">
        <v>83.94</v>
      </c>
      <c r="K2800" s="4">
        <v>90.4</v>
      </c>
      <c r="L2800" s="4">
        <v>45.19</v>
      </c>
      <c r="M2800" s="4">
        <v>89.77</v>
      </c>
      <c r="N2800" s="4">
        <v>116.55</v>
      </c>
      <c r="O2800" s="4">
        <v>93.7</v>
      </c>
      <c r="P2800" s="4">
        <v>20.68</v>
      </c>
      <c r="Q2800" s="4">
        <v>28.53</v>
      </c>
    </row>
    <row r="2801" spans="1:17">
      <c r="A2801">
        <v>2015</v>
      </c>
      <c r="B2801" t="s">
        <v>2046</v>
      </c>
      <c r="C2801">
        <v>431129</v>
      </c>
      <c r="D2801">
        <f t="shared" si="86"/>
        <v>43</v>
      </c>
      <c r="E2801" t="str">
        <f>VLOOKUP(D2801,'Regionalism Code'!B:C,2,FALSE)</f>
        <v>湖南省</v>
      </c>
      <c r="F2801">
        <f t="shared" si="87"/>
        <v>4311</v>
      </c>
      <c r="G2801" t="str">
        <f>IF(F2801&gt;10000,"省直辖县市",VLOOKUP(F2801,'Regionalism Code'!H:I,2,FALSE))</f>
        <v>永州市</v>
      </c>
      <c r="H2801" s="4">
        <v>67.849999999999994</v>
      </c>
      <c r="I2801" s="4">
        <v>67.64</v>
      </c>
      <c r="J2801" s="4">
        <v>73.510000000000005</v>
      </c>
      <c r="K2801" s="4">
        <v>75.87</v>
      </c>
      <c r="L2801" s="4">
        <v>44.16</v>
      </c>
      <c r="M2801" s="4">
        <v>71.290000000000006</v>
      </c>
      <c r="N2801" s="4">
        <v>72.650000000000006</v>
      </c>
      <c r="O2801" s="4">
        <v>90.42</v>
      </c>
      <c r="P2801" s="4">
        <v>58.3</v>
      </c>
      <c r="Q2801" s="4">
        <v>58.27</v>
      </c>
    </row>
    <row r="2802" spans="1:17">
      <c r="A2802">
        <v>2015</v>
      </c>
      <c r="B2802" t="s">
        <v>2048</v>
      </c>
      <c r="C2802">
        <v>431221</v>
      </c>
      <c r="D2802">
        <f t="shared" si="86"/>
        <v>43</v>
      </c>
      <c r="E2802" t="str">
        <f>VLOOKUP(D2802,'Regionalism Code'!B:C,2,FALSE)</f>
        <v>湖南省</v>
      </c>
      <c r="F2802">
        <f t="shared" si="87"/>
        <v>4312</v>
      </c>
      <c r="G2802" t="str">
        <f>IF(F2802&gt;10000,"省直辖县市",VLOOKUP(F2802,'Regionalism Code'!H:I,2,FALSE))</f>
        <v>怀化市</v>
      </c>
      <c r="H2802" s="4">
        <v>53.37</v>
      </c>
      <c r="I2802" s="4">
        <v>41.95</v>
      </c>
      <c r="J2802" s="4">
        <v>71.790000000000006</v>
      </c>
      <c r="K2802" s="4">
        <v>53.6</v>
      </c>
      <c r="L2802" s="4">
        <v>38.17</v>
      </c>
      <c r="M2802" s="4">
        <v>62.87</v>
      </c>
      <c r="N2802" s="4">
        <v>94.62</v>
      </c>
      <c r="O2802" s="4">
        <v>83.87</v>
      </c>
      <c r="P2802" s="4">
        <v>35.840000000000003</v>
      </c>
      <c r="Q2802" s="4">
        <v>57.63</v>
      </c>
    </row>
    <row r="2803" spans="1:17">
      <c r="A2803">
        <v>2015</v>
      </c>
      <c r="B2803" t="s">
        <v>2049</v>
      </c>
      <c r="C2803">
        <v>431222</v>
      </c>
      <c r="D2803">
        <f t="shared" si="86"/>
        <v>43</v>
      </c>
      <c r="E2803" t="str">
        <f>VLOOKUP(D2803,'Regionalism Code'!B:C,2,FALSE)</f>
        <v>湖南省</v>
      </c>
      <c r="F2803">
        <f t="shared" si="87"/>
        <v>4312</v>
      </c>
      <c r="G2803" t="str">
        <f>IF(F2803&gt;10000,"省直辖县市",VLOOKUP(F2803,'Regionalism Code'!H:I,2,FALSE))</f>
        <v>怀化市</v>
      </c>
      <c r="H2803" s="4">
        <v>51.83</v>
      </c>
      <c r="I2803" s="4">
        <v>40.32</v>
      </c>
      <c r="J2803" s="4">
        <v>68.64</v>
      </c>
      <c r="K2803" s="4">
        <v>69.69</v>
      </c>
      <c r="L2803" s="4">
        <v>47.6</v>
      </c>
      <c r="M2803" s="4">
        <v>67.739999999999995</v>
      </c>
      <c r="N2803" s="4">
        <v>81.88</v>
      </c>
      <c r="O2803" s="4">
        <v>79.349999999999994</v>
      </c>
      <c r="P2803" s="4">
        <v>28.46</v>
      </c>
      <c r="Q2803" s="4">
        <v>59.29</v>
      </c>
    </row>
    <row r="2804" spans="1:17">
      <c r="A2804">
        <v>2015</v>
      </c>
      <c r="B2804" t="s">
        <v>2050</v>
      </c>
      <c r="C2804">
        <v>431223</v>
      </c>
      <c r="D2804">
        <f t="shared" si="86"/>
        <v>43</v>
      </c>
      <c r="E2804" t="str">
        <f>VLOOKUP(D2804,'Regionalism Code'!B:C,2,FALSE)</f>
        <v>湖南省</v>
      </c>
      <c r="F2804">
        <f t="shared" si="87"/>
        <v>4312</v>
      </c>
      <c r="G2804" t="str">
        <f>IF(F2804&gt;10000,"省直辖县市",VLOOKUP(F2804,'Regionalism Code'!H:I,2,FALSE))</f>
        <v>怀化市</v>
      </c>
      <c r="H2804" s="4">
        <v>51.8</v>
      </c>
      <c r="I2804" s="4">
        <v>44.23</v>
      </c>
      <c r="J2804" s="4">
        <v>62.27</v>
      </c>
      <c r="K2804" s="4">
        <v>67.39</v>
      </c>
      <c r="L2804" s="4">
        <v>39.56</v>
      </c>
      <c r="M2804" s="4">
        <v>55.42</v>
      </c>
      <c r="N2804" s="4">
        <v>70.09</v>
      </c>
      <c r="O2804" s="4">
        <v>74.44</v>
      </c>
      <c r="P2804" s="4">
        <v>34.78</v>
      </c>
      <c r="Q2804" s="4">
        <v>57.74</v>
      </c>
    </row>
    <row r="2805" spans="1:17">
      <c r="A2805">
        <v>2015</v>
      </c>
      <c r="B2805" t="s">
        <v>2051</v>
      </c>
      <c r="C2805">
        <v>431224</v>
      </c>
      <c r="D2805">
        <f t="shared" si="86"/>
        <v>43</v>
      </c>
      <c r="E2805" t="str">
        <f>VLOOKUP(D2805,'Regionalism Code'!B:C,2,FALSE)</f>
        <v>湖南省</v>
      </c>
      <c r="F2805">
        <f t="shared" si="87"/>
        <v>4312</v>
      </c>
      <c r="G2805" t="str">
        <f>IF(F2805&gt;10000,"省直辖县市",VLOOKUP(F2805,'Regionalism Code'!H:I,2,FALSE))</f>
        <v>怀化市</v>
      </c>
      <c r="H2805" s="4">
        <v>56.61</v>
      </c>
      <c r="I2805" s="4">
        <v>48.06</v>
      </c>
      <c r="J2805" s="4">
        <v>71.75</v>
      </c>
      <c r="K2805" s="4">
        <v>72.28</v>
      </c>
      <c r="L2805" s="4">
        <v>37.1</v>
      </c>
      <c r="M2805" s="4">
        <v>64.55</v>
      </c>
      <c r="N2805" s="4">
        <v>79.88</v>
      </c>
      <c r="O2805" s="4">
        <v>92.25</v>
      </c>
      <c r="P2805" s="4">
        <v>32.94</v>
      </c>
      <c r="Q2805" s="4">
        <v>57.33</v>
      </c>
    </row>
    <row r="2806" spans="1:17">
      <c r="A2806">
        <v>2015</v>
      </c>
      <c r="B2806" t="s">
        <v>2052</v>
      </c>
      <c r="C2806">
        <v>431225</v>
      </c>
      <c r="D2806">
        <f t="shared" si="86"/>
        <v>43</v>
      </c>
      <c r="E2806" t="str">
        <f>VLOOKUP(D2806,'Regionalism Code'!B:C,2,FALSE)</f>
        <v>湖南省</v>
      </c>
      <c r="F2806">
        <f t="shared" si="87"/>
        <v>4312</v>
      </c>
      <c r="G2806" t="str">
        <f>IF(F2806&gt;10000,"省直辖县市",VLOOKUP(F2806,'Regionalism Code'!H:I,2,FALSE))</f>
        <v>怀化市</v>
      </c>
      <c r="H2806" s="4">
        <v>56.49</v>
      </c>
      <c r="I2806" s="4">
        <v>48.09</v>
      </c>
      <c r="J2806" s="4">
        <v>70.98</v>
      </c>
      <c r="K2806" s="4">
        <v>68.19</v>
      </c>
      <c r="L2806" s="4">
        <v>43.87</v>
      </c>
      <c r="M2806" s="4">
        <v>70.489999999999995</v>
      </c>
      <c r="N2806" s="4">
        <v>80.64</v>
      </c>
      <c r="O2806" s="4">
        <v>86.2</v>
      </c>
      <c r="P2806" s="4">
        <v>33.6</v>
      </c>
      <c r="Q2806" s="4">
        <v>57.87</v>
      </c>
    </row>
    <row r="2807" spans="1:17">
      <c r="A2807">
        <v>2015</v>
      </c>
      <c r="B2807" t="s">
        <v>2053</v>
      </c>
      <c r="C2807">
        <v>431226</v>
      </c>
      <c r="D2807">
        <f t="shared" si="86"/>
        <v>43</v>
      </c>
      <c r="E2807" t="str">
        <f>VLOOKUP(D2807,'Regionalism Code'!B:C,2,FALSE)</f>
        <v>湖南省</v>
      </c>
      <c r="F2807">
        <f t="shared" si="87"/>
        <v>4312</v>
      </c>
      <c r="G2807" t="str">
        <f>IF(F2807&gt;10000,"省直辖县市",VLOOKUP(F2807,'Regionalism Code'!H:I,2,FALSE))</f>
        <v>怀化市</v>
      </c>
      <c r="H2807" s="4">
        <v>60.32</v>
      </c>
      <c r="I2807" s="4">
        <v>52.71</v>
      </c>
      <c r="J2807" s="4">
        <v>75.099999999999994</v>
      </c>
      <c r="K2807" s="4">
        <v>65.849999999999994</v>
      </c>
      <c r="L2807" s="4">
        <v>43.69</v>
      </c>
      <c r="M2807" s="4">
        <v>64.61</v>
      </c>
      <c r="N2807" s="4">
        <v>83.28</v>
      </c>
      <c r="O2807" s="4">
        <v>90.17</v>
      </c>
      <c r="P2807" s="4">
        <v>57.9</v>
      </c>
      <c r="Q2807" s="4">
        <v>58.62</v>
      </c>
    </row>
    <row r="2808" spans="1:17">
      <c r="A2808">
        <v>2015</v>
      </c>
      <c r="B2808" t="s">
        <v>2054</v>
      </c>
      <c r="C2808">
        <v>431227</v>
      </c>
      <c r="D2808">
        <f t="shared" si="86"/>
        <v>43</v>
      </c>
      <c r="E2808" t="str">
        <f>VLOOKUP(D2808,'Regionalism Code'!B:C,2,FALSE)</f>
        <v>湖南省</v>
      </c>
      <c r="F2808">
        <f t="shared" si="87"/>
        <v>4312</v>
      </c>
      <c r="G2808" t="str">
        <f>IF(F2808&gt;10000,"省直辖县市",VLOOKUP(F2808,'Regionalism Code'!H:I,2,FALSE))</f>
        <v>怀化市</v>
      </c>
      <c r="H2808" s="4">
        <v>60.83</v>
      </c>
      <c r="I2808" s="4">
        <v>56.02</v>
      </c>
      <c r="J2808" s="4">
        <v>71.349999999999994</v>
      </c>
      <c r="K2808" s="4">
        <v>67.73</v>
      </c>
      <c r="L2808" s="4">
        <v>49.73</v>
      </c>
      <c r="M2808" s="4">
        <v>68.78</v>
      </c>
      <c r="N2808" s="4">
        <v>86.95</v>
      </c>
      <c r="O2808" s="4">
        <v>75.05</v>
      </c>
      <c r="P2808" s="4">
        <v>55.98</v>
      </c>
      <c r="Q2808" s="4">
        <v>57.57</v>
      </c>
    </row>
    <row r="2809" spans="1:17">
      <c r="A2809">
        <v>2015</v>
      </c>
      <c r="B2809" t="s">
        <v>2055</v>
      </c>
      <c r="C2809">
        <v>431228</v>
      </c>
      <c r="D2809">
        <f t="shared" si="86"/>
        <v>43</v>
      </c>
      <c r="E2809" t="str">
        <f>VLOOKUP(D2809,'Regionalism Code'!B:C,2,FALSE)</f>
        <v>湖南省</v>
      </c>
      <c r="F2809">
        <f t="shared" si="87"/>
        <v>4312</v>
      </c>
      <c r="G2809" t="str">
        <f>IF(F2809&gt;10000,"省直辖县市",VLOOKUP(F2809,'Regionalism Code'!H:I,2,FALSE))</f>
        <v>怀化市</v>
      </c>
      <c r="H2809" s="4">
        <v>60.29</v>
      </c>
      <c r="I2809" s="4">
        <v>56.26</v>
      </c>
      <c r="J2809" s="4">
        <v>72.28</v>
      </c>
      <c r="K2809" s="4">
        <v>83.17</v>
      </c>
      <c r="L2809" s="4">
        <v>44.18</v>
      </c>
      <c r="M2809" s="4">
        <v>74.34</v>
      </c>
      <c r="N2809" s="4">
        <v>89.26</v>
      </c>
      <c r="O2809" s="4">
        <v>76.39</v>
      </c>
      <c r="P2809" s="4">
        <v>53.04</v>
      </c>
      <c r="Q2809" s="4">
        <v>51.8</v>
      </c>
    </row>
    <row r="2810" spans="1:17">
      <c r="A2810">
        <v>2015</v>
      </c>
      <c r="B2810" t="s">
        <v>2056</v>
      </c>
      <c r="C2810">
        <v>431229</v>
      </c>
      <c r="D2810">
        <f t="shared" si="86"/>
        <v>43</v>
      </c>
      <c r="E2810" t="str">
        <f>VLOOKUP(D2810,'Regionalism Code'!B:C,2,FALSE)</f>
        <v>湖南省</v>
      </c>
      <c r="F2810">
        <f t="shared" si="87"/>
        <v>4312</v>
      </c>
      <c r="G2810" t="str">
        <f>IF(F2810&gt;10000,"省直辖县市",VLOOKUP(F2810,'Regionalism Code'!H:I,2,FALSE))</f>
        <v>怀化市</v>
      </c>
      <c r="H2810" s="4">
        <v>69.680000000000007</v>
      </c>
      <c r="I2810" s="4">
        <v>66.900000000000006</v>
      </c>
      <c r="J2810" s="4">
        <v>79.069999999999993</v>
      </c>
      <c r="K2810" s="4">
        <v>78.38</v>
      </c>
      <c r="L2810" s="4">
        <v>48.57</v>
      </c>
      <c r="M2810" s="4">
        <v>75.61</v>
      </c>
      <c r="N2810" s="4">
        <v>90.9</v>
      </c>
      <c r="O2810" s="4">
        <v>86.45</v>
      </c>
      <c r="P2810" s="4">
        <v>72.459999999999994</v>
      </c>
      <c r="Q2810" s="4">
        <v>61.76</v>
      </c>
    </row>
    <row r="2811" spans="1:17">
      <c r="A2811">
        <v>2015</v>
      </c>
      <c r="B2811" t="s">
        <v>2057</v>
      </c>
      <c r="C2811">
        <v>431230</v>
      </c>
      <c r="D2811">
        <f t="shared" si="86"/>
        <v>43</v>
      </c>
      <c r="E2811" t="str">
        <f>VLOOKUP(D2811,'Regionalism Code'!B:C,2,FALSE)</f>
        <v>湖南省</v>
      </c>
      <c r="F2811">
        <f t="shared" si="87"/>
        <v>4312</v>
      </c>
      <c r="G2811" t="str">
        <f>IF(F2811&gt;10000,"省直辖县市",VLOOKUP(F2811,'Regionalism Code'!H:I,2,FALSE))</f>
        <v>怀化市</v>
      </c>
      <c r="H2811" s="4">
        <v>64.959999999999994</v>
      </c>
      <c r="I2811" s="4">
        <v>65.3</v>
      </c>
      <c r="J2811" s="4">
        <v>69.05</v>
      </c>
      <c r="K2811" s="4">
        <v>70.260000000000005</v>
      </c>
      <c r="L2811" s="4">
        <v>42.69</v>
      </c>
      <c r="M2811" s="4">
        <v>58.41</v>
      </c>
      <c r="N2811" s="4">
        <v>88.15</v>
      </c>
      <c r="O2811" s="4">
        <v>74.92</v>
      </c>
      <c r="P2811" s="4">
        <v>47.31</v>
      </c>
      <c r="Q2811" s="4">
        <v>56.41</v>
      </c>
    </row>
    <row r="2812" spans="1:17">
      <c r="A2812">
        <v>2015</v>
      </c>
      <c r="B2812" t="s">
        <v>2058</v>
      </c>
      <c r="C2812">
        <v>431281</v>
      </c>
      <c r="D2812">
        <f t="shared" si="86"/>
        <v>43</v>
      </c>
      <c r="E2812" t="str">
        <f>VLOOKUP(D2812,'Regionalism Code'!B:C,2,FALSE)</f>
        <v>湖南省</v>
      </c>
      <c r="F2812">
        <f t="shared" si="87"/>
        <v>4312</v>
      </c>
      <c r="G2812" t="str">
        <f>IF(F2812&gt;10000,"省直辖县市",VLOOKUP(F2812,'Regionalism Code'!H:I,2,FALSE))</f>
        <v>怀化市</v>
      </c>
      <c r="H2812" s="4">
        <v>63.47</v>
      </c>
      <c r="I2812" s="4">
        <v>52.81</v>
      </c>
      <c r="J2812" s="4">
        <v>86.49</v>
      </c>
      <c r="K2812" s="4">
        <v>82.46</v>
      </c>
      <c r="L2812" s="4">
        <v>58.54</v>
      </c>
      <c r="M2812" s="4">
        <v>84.21</v>
      </c>
      <c r="N2812" s="4">
        <v>125.23</v>
      </c>
      <c r="O2812" s="4">
        <v>81.41</v>
      </c>
      <c r="P2812" s="4">
        <v>56.93</v>
      </c>
      <c r="Q2812" s="4">
        <v>56.84</v>
      </c>
    </row>
    <row r="2813" spans="1:17">
      <c r="A2813">
        <v>2015</v>
      </c>
      <c r="B2813" t="s">
        <v>2060</v>
      </c>
      <c r="C2813">
        <v>431321</v>
      </c>
      <c r="D2813">
        <f t="shared" si="86"/>
        <v>43</v>
      </c>
      <c r="E2813" t="str">
        <f>VLOOKUP(D2813,'Regionalism Code'!B:C,2,FALSE)</f>
        <v>湖南省</v>
      </c>
      <c r="F2813">
        <f t="shared" si="87"/>
        <v>4313</v>
      </c>
      <c r="G2813" t="str">
        <f>IF(F2813&gt;10000,"省直辖县市",VLOOKUP(F2813,'Regionalism Code'!H:I,2,FALSE))</f>
        <v>娄底市</v>
      </c>
      <c r="H2813" s="4">
        <v>57.07</v>
      </c>
      <c r="I2813" s="4">
        <v>50.7</v>
      </c>
      <c r="J2813" s="4">
        <v>80.55</v>
      </c>
      <c r="K2813" s="4">
        <v>94.67</v>
      </c>
      <c r="L2813" s="4">
        <v>45.29</v>
      </c>
      <c r="M2813" s="4">
        <v>88.27</v>
      </c>
      <c r="N2813" s="4">
        <v>95.83</v>
      </c>
      <c r="O2813" s="4">
        <v>90.58</v>
      </c>
      <c r="P2813" s="4">
        <v>49.41</v>
      </c>
      <c r="Q2813" s="4">
        <v>35.409999999999997</v>
      </c>
    </row>
    <row r="2814" spans="1:17">
      <c r="A2814">
        <v>2015</v>
      </c>
      <c r="B2814" t="s">
        <v>2061</v>
      </c>
      <c r="C2814">
        <v>431322</v>
      </c>
      <c r="D2814">
        <f t="shared" si="86"/>
        <v>43</v>
      </c>
      <c r="E2814" t="str">
        <f>VLOOKUP(D2814,'Regionalism Code'!B:C,2,FALSE)</f>
        <v>湖南省</v>
      </c>
      <c r="F2814">
        <f t="shared" si="87"/>
        <v>4313</v>
      </c>
      <c r="G2814" t="str">
        <f>IF(F2814&gt;10000,"省直辖县市",VLOOKUP(F2814,'Regionalism Code'!H:I,2,FALSE))</f>
        <v>娄底市</v>
      </c>
      <c r="H2814" s="4">
        <v>54.73</v>
      </c>
      <c r="I2814" s="4">
        <v>56.02</v>
      </c>
      <c r="J2814" s="4">
        <v>66.7</v>
      </c>
      <c r="K2814" s="4">
        <v>36.08</v>
      </c>
      <c r="L2814" s="4">
        <v>48.55</v>
      </c>
      <c r="M2814" s="4">
        <v>70.75</v>
      </c>
      <c r="N2814" s="4">
        <v>84.05</v>
      </c>
      <c r="O2814" s="4">
        <v>79.2</v>
      </c>
      <c r="P2814" s="4">
        <v>15.27</v>
      </c>
      <c r="Q2814" s="4">
        <v>28.72</v>
      </c>
    </row>
    <row r="2815" spans="1:17">
      <c r="A2815">
        <v>2015</v>
      </c>
      <c r="B2815" t="s">
        <v>2062</v>
      </c>
      <c r="C2815">
        <v>431381</v>
      </c>
      <c r="D2815">
        <f t="shared" si="86"/>
        <v>43</v>
      </c>
      <c r="E2815" t="str">
        <f>VLOOKUP(D2815,'Regionalism Code'!B:C,2,FALSE)</f>
        <v>湖南省</v>
      </c>
      <c r="F2815">
        <f t="shared" si="87"/>
        <v>4313</v>
      </c>
      <c r="G2815" t="str">
        <f>IF(F2815&gt;10000,"省直辖县市",VLOOKUP(F2815,'Regionalism Code'!H:I,2,FALSE))</f>
        <v>娄底市</v>
      </c>
      <c r="H2815" s="4">
        <v>75.62</v>
      </c>
      <c r="I2815" s="4">
        <v>85.73</v>
      </c>
      <c r="J2815" s="4">
        <v>76.75</v>
      </c>
      <c r="K2815" s="4">
        <v>69.709999999999994</v>
      </c>
      <c r="L2815" s="4">
        <v>47.59</v>
      </c>
      <c r="M2815" s="4">
        <v>82.69</v>
      </c>
      <c r="N2815" s="4">
        <v>89.88</v>
      </c>
      <c r="O2815" s="4">
        <v>90.27</v>
      </c>
      <c r="P2815" s="4">
        <v>38.159999999999997</v>
      </c>
      <c r="Q2815" s="4">
        <v>40.18</v>
      </c>
    </row>
    <row r="2816" spans="1:17">
      <c r="A2816">
        <v>2015</v>
      </c>
      <c r="B2816" t="s">
        <v>2063</v>
      </c>
      <c r="C2816">
        <v>431382</v>
      </c>
      <c r="D2816">
        <f t="shared" si="86"/>
        <v>43</v>
      </c>
      <c r="E2816" t="str">
        <f>VLOOKUP(D2816,'Regionalism Code'!B:C,2,FALSE)</f>
        <v>湖南省</v>
      </c>
      <c r="F2816">
        <f t="shared" si="87"/>
        <v>4313</v>
      </c>
      <c r="G2816" t="str">
        <f>IF(F2816&gt;10000,"省直辖县市",VLOOKUP(F2816,'Regionalism Code'!H:I,2,FALSE))</f>
        <v>娄底市</v>
      </c>
      <c r="H2816" s="4">
        <v>61.61</v>
      </c>
      <c r="I2816" s="4">
        <v>51.96</v>
      </c>
      <c r="J2816" s="4">
        <v>84.69</v>
      </c>
      <c r="K2816" s="4">
        <v>75.22</v>
      </c>
      <c r="L2816" s="4">
        <v>29.68</v>
      </c>
      <c r="M2816" s="4">
        <v>86.75</v>
      </c>
      <c r="N2816" s="4">
        <v>149.55000000000001</v>
      </c>
      <c r="O2816" s="4">
        <v>80.31</v>
      </c>
      <c r="P2816" s="4">
        <v>29.9</v>
      </c>
      <c r="Q2816" s="4">
        <v>51.52</v>
      </c>
    </row>
    <row r="2817" spans="1:17">
      <c r="A2817">
        <v>2015</v>
      </c>
      <c r="B2817" t="s">
        <v>2064</v>
      </c>
      <c r="C2817">
        <v>433101</v>
      </c>
      <c r="D2817">
        <f t="shared" si="86"/>
        <v>43</v>
      </c>
      <c r="E2817" t="str">
        <f>VLOOKUP(D2817,'Regionalism Code'!B:C,2,FALSE)</f>
        <v>湖南省</v>
      </c>
      <c r="F2817">
        <f t="shared" si="87"/>
        <v>4331</v>
      </c>
      <c r="G2817" t="str">
        <f>IF(F2817&gt;10000,"省直辖县市",VLOOKUP(F2817,'Regionalism Code'!H:I,2,FALSE))</f>
        <v>湘西土家族苗族自治州</v>
      </c>
      <c r="H2817" s="4">
        <v>98.46</v>
      </c>
      <c r="I2817" s="4">
        <v>121.39</v>
      </c>
      <c r="J2817" s="4">
        <v>76.83</v>
      </c>
      <c r="K2817" s="4">
        <v>89.39</v>
      </c>
      <c r="L2817" s="4">
        <v>51.53</v>
      </c>
      <c r="M2817" s="4">
        <v>85.5</v>
      </c>
      <c r="N2817" s="4">
        <v>85.39</v>
      </c>
      <c r="O2817" s="4">
        <v>81.98</v>
      </c>
      <c r="P2817" s="4">
        <v>65.23</v>
      </c>
      <c r="Q2817" s="4">
        <v>62.08</v>
      </c>
    </row>
    <row r="2818" spans="1:17">
      <c r="A2818">
        <v>2015</v>
      </c>
      <c r="B2818" t="s">
        <v>2065</v>
      </c>
      <c r="C2818">
        <v>433122</v>
      </c>
      <c r="D2818">
        <f t="shared" ref="D2818:D2881" si="88">INT(C2818/10000)</f>
        <v>43</v>
      </c>
      <c r="E2818" t="str">
        <f>VLOOKUP(D2818,'Regionalism Code'!B:C,2,FALSE)</f>
        <v>湖南省</v>
      </c>
      <c r="F2818">
        <f t="shared" ref="F2818:F2881" si="89">IF(OR(D2818=11,D2818=12,D2818=31,D2818=50),D2818*100,IF(MID(C2818,3,1)="9",C2818,INT(C2818/100)))</f>
        <v>4331</v>
      </c>
      <c r="G2818" t="str">
        <f>IF(F2818&gt;10000,"省直辖县市",VLOOKUP(F2818,'Regionalism Code'!H:I,2,FALSE))</f>
        <v>湘西土家族苗族自治州</v>
      </c>
      <c r="H2818" s="4">
        <v>53.29</v>
      </c>
      <c r="I2818" s="4">
        <v>45.72</v>
      </c>
      <c r="J2818" s="4">
        <v>67.31</v>
      </c>
      <c r="K2818" s="4">
        <v>61.75</v>
      </c>
      <c r="L2818" s="4">
        <v>43.45</v>
      </c>
      <c r="M2818" s="4">
        <v>49.92</v>
      </c>
      <c r="N2818" s="4">
        <v>71.45</v>
      </c>
      <c r="O2818" s="4">
        <v>86.61</v>
      </c>
      <c r="P2818" s="4">
        <v>34.94</v>
      </c>
      <c r="Q2818" s="4">
        <v>52.81</v>
      </c>
    </row>
    <row r="2819" spans="1:17">
      <c r="A2819">
        <v>2015</v>
      </c>
      <c r="B2819" t="s">
        <v>2066</v>
      </c>
      <c r="C2819">
        <v>433123</v>
      </c>
      <c r="D2819">
        <f t="shared" si="88"/>
        <v>43</v>
      </c>
      <c r="E2819" t="str">
        <f>VLOOKUP(D2819,'Regionalism Code'!B:C,2,FALSE)</f>
        <v>湖南省</v>
      </c>
      <c r="F2819">
        <f t="shared" si="89"/>
        <v>4331</v>
      </c>
      <c r="G2819" t="str">
        <f>IF(F2819&gt;10000,"省直辖县市",VLOOKUP(F2819,'Regionalism Code'!H:I,2,FALSE))</f>
        <v>湘西土家族苗族自治州</v>
      </c>
      <c r="H2819" s="4">
        <v>67.34</v>
      </c>
      <c r="I2819" s="4">
        <v>64.3</v>
      </c>
      <c r="J2819" s="4">
        <v>78.06</v>
      </c>
      <c r="K2819" s="4">
        <v>76.8</v>
      </c>
      <c r="L2819" s="4">
        <v>51.39</v>
      </c>
      <c r="M2819" s="4">
        <v>71.78</v>
      </c>
      <c r="N2819" s="4">
        <v>86.04</v>
      </c>
      <c r="O2819" s="4">
        <v>91.59</v>
      </c>
      <c r="P2819" s="4">
        <v>53.65</v>
      </c>
      <c r="Q2819" s="4">
        <v>57.9</v>
      </c>
    </row>
    <row r="2820" spans="1:17">
      <c r="A2820">
        <v>2015</v>
      </c>
      <c r="B2820" t="s">
        <v>2067</v>
      </c>
      <c r="C2820">
        <v>433124</v>
      </c>
      <c r="D2820">
        <f t="shared" si="88"/>
        <v>43</v>
      </c>
      <c r="E2820" t="str">
        <f>VLOOKUP(D2820,'Regionalism Code'!B:C,2,FALSE)</f>
        <v>湖南省</v>
      </c>
      <c r="F2820">
        <f t="shared" si="89"/>
        <v>4331</v>
      </c>
      <c r="G2820" t="str">
        <f>IF(F2820&gt;10000,"省直辖县市",VLOOKUP(F2820,'Regionalism Code'!H:I,2,FALSE))</f>
        <v>湘西土家族苗族自治州</v>
      </c>
      <c r="H2820" s="4">
        <v>60.8</v>
      </c>
      <c r="I2820" s="4">
        <v>57.51</v>
      </c>
      <c r="J2820" s="4">
        <v>66.760000000000005</v>
      </c>
      <c r="K2820" s="4">
        <v>50.35</v>
      </c>
      <c r="L2820" s="4">
        <v>40.06</v>
      </c>
      <c r="M2820" s="4">
        <v>38.32</v>
      </c>
      <c r="N2820" s="4">
        <v>78.75</v>
      </c>
      <c r="O2820" s="4">
        <v>85.94</v>
      </c>
      <c r="P2820" s="4">
        <v>31.42</v>
      </c>
      <c r="Q2820" s="4">
        <v>60.83</v>
      </c>
    </row>
    <row r="2821" spans="1:17">
      <c r="A2821">
        <v>2015</v>
      </c>
      <c r="B2821" t="s">
        <v>2068</v>
      </c>
      <c r="C2821">
        <v>433125</v>
      </c>
      <c r="D2821">
        <f t="shared" si="88"/>
        <v>43</v>
      </c>
      <c r="E2821" t="str">
        <f>VLOOKUP(D2821,'Regionalism Code'!B:C,2,FALSE)</f>
        <v>湖南省</v>
      </c>
      <c r="F2821">
        <f t="shared" si="89"/>
        <v>4331</v>
      </c>
      <c r="G2821" t="str">
        <f>IF(F2821&gt;10000,"省直辖县市",VLOOKUP(F2821,'Regionalism Code'!H:I,2,FALSE))</f>
        <v>湘西土家族苗族自治州</v>
      </c>
      <c r="H2821" s="4">
        <v>48.85</v>
      </c>
      <c r="I2821" s="4">
        <v>38.9</v>
      </c>
      <c r="J2821" s="4">
        <v>58.53</v>
      </c>
      <c r="K2821" s="4">
        <v>60.28</v>
      </c>
      <c r="L2821" s="4">
        <v>36.32</v>
      </c>
      <c r="M2821" s="4">
        <v>44.8</v>
      </c>
      <c r="N2821" s="4">
        <v>71.63</v>
      </c>
      <c r="O2821" s="4">
        <v>65.650000000000006</v>
      </c>
      <c r="P2821" s="4">
        <v>42.14</v>
      </c>
      <c r="Q2821" s="4">
        <v>64.099999999999994</v>
      </c>
    </row>
    <row r="2822" spans="1:17">
      <c r="A2822">
        <v>2015</v>
      </c>
      <c r="B2822" t="s">
        <v>2069</v>
      </c>
      <c r="C2822">
        <v>433126</v>
      </c>
      <c r="D2822">
        <f t="shared" si="88"/>
        <v>43</v>
      </c>
      <c r="E2822" t="str">
        <f>VLOOKUP(D2822,'Regionalism Code'!B:C,2,FALSE)</f>
        <v>湖南省</v>
      </c>
      <c r="F2822">
        <f t="shared" si="89"/>
        <v>4331</v>
      </c>
      <c r="G2822" t="str">
        <f>IF(F2822&gt;10000,"省直辖县市",VLOOKUP(F2822,'Regionalism Code'!H:I,2,FALSE))</f>
        <v>湘西土家族苗族自治州</v>
      </c>
      <c r="H2822" s="4">
        <v>58.92</v>
      </c>
      <c r="I2822" s="4">
        <v>55.52</v>
      </c>
      <c r="J2822" s="4">
        <v>65.099999999999994</v>
      </c>
      <c r="K2822" s="4">
        <v>54.64</v>
      </c>
      <c r="L2822" s="4">
        <v>33.840000000000003</v>
      </c>
      <c r="M2822" s="4">
        <v>50.83</v>
      </c>
      <c r="N2822" s="4">
        <v>87.01</v>
      </c>
      <c r="O2822" s="4">
        <v>71.8</v>
      </c>
      <c r="P2822" s="4">
        <v>48.21</v>
      </c>
      <c r="Q2822" s="4">
        <v>58.91</v>
      </c>
    </row>
    <row r="2823" spans="1:17">
      <c r="A2823">
        <v>2015</v>
      </c>
      <c r="B2823" t="s">
        <v>2070</v>
      </c>
      <c r="C2823">
        <v>433127</v>
      </c>
      <c r="D2823">
        <f t="shared" si="88"/>
        <v>43</v>
      </c>
      <c r="E2823" t="str">
        <f>VLOOKUP(D2823,'Regionalism Code'!B:C,2,FALSE)</f>
        <v>湖南省</v>
      </c>
      <c r="F2823">
        <f t="shared" si="89"/>
        <v>4331</v>
      </c>
      <c r="G2823" t="str">
        <f>IF(F2823&gt;10000,"省直辖县市",VLOOKUP(F2823,'Regionalism Code'!H:I,2,FALSE))</f>
        <v>湘西土家族苗族自治州</v>
      </c>
      <c r="H2823" s="4">
        <v>51.66</v>
      </c>
      <c r="I2823" s="4">
        <v>50.31</v>
      </c>
      <c r="J2823" s="4">
        <v>51.79</v>
      </c>
      <c r="K2823" s="4">
        <v>36.950000000000003</v>
      </c>
      <c r="L2823" s="4">
        <v>24.67</v>
      </c>
      <c r="M2823" s="4">
        <v>36.409999999999997</v>
      </c>
      <c r="N2823" s="4">
        <v>76.64</v>
      </c>
      <c r="O2823" s="4">
        <v>59.2</v>
      </c>
      <c r="P2823" s="4">
        <v>20.88</v>
      </c>
      <c r="Q2823" s="4">
        <v>55.88</v>
      </c>
    </row>
    <row r="2824" spans="1:17">
      <c r="A2824">
        <v>2015</v>
      </c>
      <c r="B2824" t="s">
        <v>2071</v>
      </c>
      <c r="C2824">
        <v>433130</v>
      </c>
      <c r="D2824">
        <f t="shared" si="88"/>
        <v>43</v>
      </c>
      <c r="E2824" t="str">
        <f>VLOOKUP(D2824,'Regionalism Code'!B:C,2,FALSE)</f>
        <v>湖南省</v>
      </c>
      <c r="F2824">
        <f t="shared" si="89"/>
        <v>4331</v>
      </c>
      <c r="G2824" t="str">
        <f>IF(F2824&gt;10000,"省直辖县市",VLOOKUP(F2824,'Regionalism Code'!H:I,2,FALSE))</f>
        <v>湘西土家族苗族自治州</v>
      </c>
      <c r="H2824" s="4">
        <v>56.24</v>
      </c>
      <c r="I2824" s="4">
        <v>52.18</v>
      </c>
      <c r="J2824" s="4">
        <v>59.88</v>
      </c>
      <c r="K2824" s="4">
        <v>58.98</v>
      </c>
      <c r="L2824" s="4">
        <v>30.71</v>
      </c>
      <c r="M2824" s="4">
        <v>49.28</v>
      </c>
      <c r="N2824" s="4">
        <v>76.16</v>
      </c>
      <c r="O2824" s="4">
        <v>72.540000000000006</v>
      </c>
      <c r="P2824" s="4">
        <v>24.63</v>
      </c>
      <c r="Q2824" s="4">
        <v>63.03</v>
      </c>
    </row>
    <row r="2825" spans="1:17">
      <c r="A2825">
        <v>2015</v>
      </c>
      <c r="B2825" t="s">
        <v>2086</v>
      </c>
      <c r="C2825">
        <v>440222</v>
      </c>
      <c r="D2825">
        <f t="shared" si="88"/>
        <v>44</v>
      </c>
      <c r="E2825" t="str">
        <f>VLOOKUP(D2825,'Regionalism Code'!B:C,2,FALSE)</f>
        <v>广东省</v>
      </c>
      <c r="F2825">
        <f t="shared" si="89"/>
        <v>4402</v>
      </c>
      <c r="G2825" t="str">
        <f>IF(F2825&gt;10000,"省直辖县市",VLOOKUP(F2825,'Regionalism Code'!H:I,2,FALSE))</f>
        <v>韶关市</v>
      </c>
      <c r="H2825" s="4">
        <v>74.5</v>
      </c>
      <c r="I2825" s="4">
        <v>75.39</v>
      </c>
      <c r="J2825" s="4">
        <v>85.9</v>
      </c>
      <c r="K2825" s="4">
        <v>85.06</v>
      </c>
      <c r="L2825" s="4">
        <v>70.959999999999994</v>
      </c>
      <c r="M2825" s="4">
        <v>88.18</v>
      </c>
      <c r="N2825" s="4">
        <v>87.88</v>
      </c>
      <c r="O2825" s="4">
        <v>101.54</v>
      </c>
      <c r="P2825" s="4">
        <v>44.1</v>
      </c>
      <c r="Q2825" s="4">
        <v>50.84</v>
      </c>
    </row>
    <row r="2826" spans="1:17">
      <c r="A2826">
        <v>2015</v>
      </c>
      <c r="B2826" t="s">
        <v>2087</v>
      </c>
      <c r="C2826">
        <v>440224</v>
      </c>
      <c r="D2826">
        <f t="shared" si="88"/>
        <v>44</v>
      </c>
      <c r="E2826" t="str">
        <f>VLOOKUP(D2826,'Regionalism Code'!B:C,2,FALSE)</f>
        <v>广东省</v>
      </c>
      <c r="F2826">
        <f t="shared" si="89"/>
        <v>4402</v>
      </c>
      <c r="G2826" t="str">
        <f>IF(F2826&gt;10000,"省直辖县市",VLOOKUP(F2826,'Regionalism Code'!H:I,2,FALSE))</f>
        <v>韶关市</v>
      </c>
      <c r="H2826" s="4">
        <v>76.680000000000007</v>
      </c>
      <c r="I2826" s="4">
        <v>79.64</v>
      </c>
      <c r="J2826" s="4">
        <v>82.33</v>
      </c>
      <c r="K2826" s="4">
        <v>86.37</v>
      </c>
      <c r="L2826" s="4">
        <v>48.61</v>
      </c>
      <c r="M2826" s="4">
        <v>94.27</v>
      </c>
      <c r="N2826" s="4">
        <v>95.05</v>
      </c>
      <c r="O2826" s="4">
        <v>87.6</v>
      </c>
      <c r="P2826" s="4">
        <v>74.790000000000006</v>
      </c>
      <c r="Q2826" s="4">
        <v>56.64</v>
      </c>
    </row>
    <row r="2827" spans="1:17">
      <c r="A2827">
        <v>2015</v>
      </c>
      <c r="B2827" t="s">
        <v>2088</v>
      </c>
      <c r="C2827">
        <v>440229</v>
      </c>
      <c r="D2827">
        <f t="shared" si="88"/>
        <v>44</v>
      </c>
      <c r="E2827" t="str">
        <f>VLOOKUP(D2827,'Regionalism Code'!B:C,2,FALSE)</f>
        <v>广东省</v>
      </c>
      <c r="F2827">
        <f t="shared" si="89"/>
        <v>4402</v>
      </c>
      <c r="G2827" t="str">
        <f>IF(F2827&gt;10000,"省直辖县市",VLOOKUP(F2827,'Regionalism Code'!H:I,2,FALSE))</f>
        <v>韶关市</v>
      </c>
      <c r="H2827" s="4">
        <v>70.680000000000007</v>
      </c>
      <c r="I2827" s="4">
        <v>72.2</v>
      </c>
      <c r="J2827" s="4">
        <v>72.849999999999994</v>
      </c>
      <c r="K2827" s="4">
        <v>84.5</v>
      </c>
      <c r="L2827" s="4">
        <v>32.82</v>
      </c>
      <c r="M2827" s="4">
        <v>78.98</v>
      </c>
      <c r="N2827" s="4">
        <v>76.14</v>
      </c>
      <c r="O2827" s="4">
        <v>89.84</v>
      </c>
      <c r="P2827" s="4">
        <v>54.74</v>
      </c>
      <c r="Q2827" s="4">
        <v>61.68</v>
      </c>
    </row>
    <row r="2828" spans="1:17">
      <c r="A2828">
        <v>2015</v>
      </c>
      <c r="B2828" t="s">
        <v>2089</v>
      </c>
      <c r="C2828">
        <v>440232</v>
      </c>
      <c r="D2828">
        <f t="shared" si="88"/>
        <v>44</v>
      </c>
      <c r="E2828" t="str">
        <f>VLOOKUP(D2828,'Regionalism Code'!B:C,2,FALSE)</f>
        <v>广东省</v>
      </c>
      <c r="F2828">
        <f t="shared" si="89"/>
        <v>4402</v>
      </c>
      <c r="G2828" t="str">
        <f>IF(F2828&gt;10000,"省直辖县市",VLOOKUP(F2828,'Regionalism Code'!H:I,2,FALSE))</f>
        <v>韶关市</v>
      </c>
      <c r="H2828" s="4">
        <v>75.38</v>
      </c>
      <c r="I2828" s="4">
        <v>77.819999999999993</v>
      </c>
      <c r="J2828" s="4">
        <v>78.319999999999993</v>
      </c>
      <c r="K2828" s="4">
        <v>83.17</v>
      </c>
      <c r="L2828" s="4">
        <v>57.6</v>
      </c>
      <c r="M2828" s="4">
        <v>89.04</v>
      </c>
      <c r="N2828" s="4">
        <v>94.71</v>
      </c>
      <c r="O2828" s="4">
        <v>83.84</v>
      </c>
      <c r="P2828" s="4">
        <v>40.56</v>
      </c>
      <c r="Q2828" s="4">
        <v>61.99</v>
      </c>
    </row>
    <row r="2829" spans="1:17">
      <c r="A2829">
        <v>2015</v>
      </c>
      <c r="B2829" t="s">
        <v>2090</v>
      </c>
      <c r="C2829">
        <v>440233</v>
      </c>
      <c r="D2829">
        <f t="shared" si="88"/>
        <v>44</v>
      </c>
      <c r="E2829" t="str">
        <f>VLOOKUP(D2829,'Regionalism Code'!B:C,2,FALSE)</f>
        <v>广东省</v>
      </c>
      <c r="F2829">
        <f t="shared" si="89"/>
        <v>4402</v>
      </c>
      <c r="G2829" t="str">
        <f>IF(F2829&gt;10000,"省直辖县市",VLOOKUP(F2829,'Regionalism Code'!H:I,2,FALSE))</f>
        <v>韶关市</v>
      </c>
      <c r="H2829" s="4">
        <v>77.209999999999994</v>
      </c>
      <c r="I2829" s="4">
        <v>76.760000000000005</v>
      </c>
      <c r="J2829" s="4">
        <v>92.85</v>
      </c>
      <c r="K2829" s="4">
        <v>100.57</v>
      </c>
      <c r="L2829" s="4">
        <v>46.34</v>
      </c>
      <c r="M2829" s="4">
        <v>101.26</v>
      </c>
      <c r="N2829" s="4">
        <v>113.46</v>
      </c>
      <c r="O2829" s="4">
        <v>102.71</v>
      </c>
      <c r="P2829" s="4">
        <v>69.260000000000005</v>
      </c>
      <c r="Q2829" s="4">
        <v>50.24</v>
      </c>
    </row>
    <row r="2830" spans="1:17">
      <c r="A2830">
        <v>2015</v>
      </c>
      <c r="B2830" t="s">
        <v>2091</v>
      </c>
      <c r="C2830">
        <v>440281</v>
      </c>
      <c r="D2830">
        <f t="shared" si="88"/>
        <v>44</v>
      </c>
      <c r="E2830" t="str">
        <f>VLOOKUP(D2830,'Regionalism Code'!B:C,2,FALSE)</f>
        <v>广东省</v>
      </c>
      <c r="F2830">
        <f t="shared" si="89"/>
        <v>4402</v>
      </c>
      <c r="G2830" t="str">
        <f>IF(F2830&gt;10000,"省直辖县市",VLOOKUP(F2830,'Regionalism Code'!H:I,2,FALSE))</f>
        <v>韶关市</v>
      </c>
      <c r="H2830" s="4">
        <v>72.47</v>
      </c>
      <c r="I2830" s="4">
        <v>71.12</v>
      </c>
      <c r="J2830" s="4">
        <v>84.75</v>
      </c>
      <c r="K2830" s="4">
        <v>87.99</v>
      </c>
      <c r="L2830" s="4">
        <v>50.22</v>
      </c>
      <c r="M2830" s="4">
        <v>96.68</v>
      </c>
      <c r="N2830" s="4">
        <v>108.26</v>
      </c>
      <c r="O2830" s="4">
        <v>83.62</v>
      </c>
      <c r="P2830" s="4">
        <v>76.28</v>
      </c>
      <c r="Q2830" s="4">
        <v>54.66</v>
      </c>
    </row>
    <row r="2831" spans="1:17">
      <c r="A2831">
        <v>2015</v>
      </c>
      <c r="B2831" t="s">
        <v>2092</v>
      </c>
      <c r="C2831">
        <v>440282</v>
      </c>
      <c r="D2831">
        <f t="shared" si="88"/>
        <v>44</v>
      </c>
      <c r="E2831" t="str">
        <f>VLOOKUP(D2831,'Regionalism Code'!B:C,2,FALSE)</f>
        <v>广东省</v>
      </c>
      <c r="F2831">
        <f t="shared" si="89"/>
        <v>4402</v>
      </c>
      <c r="G2831" t="str">
        <f>IF(F2831&gt;10000,"省直辖县市",VLOOKUP(F2831,'Regionalism Code'!H:I,2,FALSE))</f>
        <v>韶关市</v>
      </c>
      <c r="H2831" s="4">
        <v>70.7</v>
      </c>
      <c r="I2831" s="4">
        <v>71.97</v>
      </c>
      <c r="J2831" s="4">
        <v>78.040000000000006</v>
      </c>
      <c r="K2831" s="4">
        <v>80.02</v>
      </c>
      <c r="L2831" s="4">
        <v>49.2</v>
      </c>
      <c r="M2831" s="4">
        <v>85</v>
      </c>
      <c r="N2831" s="4">
        <v>88.32</v>
      </c>
      <c r="O2831" s="4">
        <v>86.92</v>
      </c>
      <c r="P2831" s="4">
        <v>59.21</v>
      </c>
      <c r="Q2831" s="4">
        <v>53.17</v>
      </c>
    </row>
    <row r="2832" spans="1:17">
      <c r="A2832">
        <v>2015</v>
      </c>
      <c r="B2832" t="s">
        <v>2107</v>
      </c>
      <c r="C2832">
        <v>440523</v>
      </c>
      <c r="D2832">
        <f t="shared" si="88"/>
        <v>44</v>
      </c>
      <c r="E2832" t="str">
        <f>VLOOKUP(D2832,'Regionalism Code'!B:C,2,FALSE)</f>
        <v>广东省</v>
      </c>
      <c r="F2832">
        <f t="shared" si="89"/>
        <v>4405</v>
      </c>
      <c r="G2832" t="str">
        <f>IF(F2832&gt;10000,"省直辖县市",VLOOKUP(F2832,'Regionalism Code'!H:I,2,FALSE))</f>
        <v>汕头市</v>
      </c>
      <c r="H2832" s="4">
        <v>93.6</v>
      </c>
      <c r="I2832" s="4">
        <v>99.1</v>
      </c>
      <c r="J2832" s="4">
        <v>100.47</v>
      </c>
      <c r="K2832" s="4">
        <v>119.36</v>
      </c>
      <c r="L2832" s="4">
        <v>83.66</v>
      </c>
      <c r="M2832" s="4">
        <v>117.6</v>
      </c>
      <c r="N2832" s="4">
        <v>107.44</v>
      </c>
      <c r="O2832" s="4">
        <v>100.88</v>
      </c>
      <c r="P2832" s="4">
        <v>89.26</v>
      </c>
      <c r="Q2832" s="4">
        <v>62.93</v>
      </c>
    </row>
    <row r="2833" spans="1:17">
      <c r="A2833">
        <v>2015</v>
      </c>
      <c r="B2833" t="s">
        <v>2116</v>
      </c>
      <c r="C2833">
        <v>440781</v>
      </c>
      <c r="D2833">
        <f t="shared" si="88"/>
        <v>44</v>
      </c>
      <c r="E2833" t="str">
        <f>VLOOKUP(D2833,'Regionalism Code'!B:C,2,FALSE)</f>
        <v>广东省</v>
      </c>
      <c r="F2833">
        <f t="shared" si="89"/>
        <v>4407</v>
      </c>
      <c r="G2833" t="str">
        <f>IF(F2833&gt;10000,"省直辖县市",VLOOKUP(F2833,'Regionalism Code'!H:I,2,FALSE))</f>
        <v>江门市</v>
      </c>
      <c r="H2833" s="4">
        <v>85.02</v>
      </c>
      <c r="I2833" s="4">
        <v>91.07</v>
      </c>
      <c r="J2833" s="4">
        <v>90.36</v>
      </c>
      <c r="K2833" s="4">
        <v>104.13</v>
      </c>
      <c r="L2833" s="4">
        <v>60.02</v>
      </c>
      <c r="M2833" s="4">
        <v>97.93</v>
      </c>
      <c r="N2833" s="4">
        <v>104.77</v>
      </c>
      <c r="O2833" s="4">
        <v>97.62</v>
      </c>
      <c r="P2833" s="4">
        <v>64.33</v>
      </c>
      <c r="Q2833" s="4">
        <v>55.35</v>
      </c>
    </row>
    <row r="2834" spans="1:17">
      <c r="A2834">
        <v>2015</v>
      </c>
      <c r="B2834" t="s">
        <v>2117</v>
      </c>
      <c r="C2834">
        <v>440783</v>
      </c>
      <c r="D2834">
        <f t="shared" si="88"/>
        <v>44</v>
      </c>
      <c r="E2834" t="str">
        <f>VLOOKUP(D2834,'Regionalism Code'!B:C,2,FALSE)</f>
        <v>广东省</v>
      </c>
      <c r="F2834">
        <f t="shared" si="89"/>
        <v>4407</v>
      </c>
      <c r="G2834" t="str">
        <f>IF(F2834&gt;10000,"省直辖县市",VLOOKUP(F2834,'Regionalism Code'!H:I,2,FALSE))</f>
        <v>江门市</v>
      </c>
      <c r="H2834" s="4">
        <v>92.82</v>
      </c>
      <c r="I2834" s="4">
        <v>105.8</v>
      </c>
      <c r="J2834" s="4">
        <v>90.28</v>
      </c>
      <c r="K2834" s="4">
        <v>104.87</v>
      </c>
      <c r="L2834" s="4">
        <v>58.44</v>
      </c>
      <c r="M2834" s="4">
        <v>96.05</v>
      </c>
      <c r="N2834" s="4">
        <v>94.43</v>
      </c>
      <c r="O2834" s="4">
        <v>105.42</v>
      </c>
      <c r="P2834" s="4">
        <v>63</v>
      </c>
      <c r="Q2834" s="4">
        <v>54.62</v>
      </c>
    </row>
    <row r="2835" spans="1:17">
      <c r="A2835">
        <v>2015</v>
      </c>
      <c r="B2835" t="s">
        <v>2118</v>
      </c>
      <c r="C2835">
        <v>440784</v>
      </c>
      <c r="D2835">
        <f t="shared" si="88"/>
        <v>44</v>
      </c>
      <c r="E2835" t="str">
        <f>VLOOKUP(D2835,'Regionalism Code'!B:C,2,FALSE)</f>
        <v>广东省</v>
      </c>
      <c r="F2835">
        <f t="shared" si="89"/>
        <v>4407</v>
      </c>
      <c r="G2835" t="str">
        <f>IF(F2835&gt;10000,"省直辖县市",VLOOKUP(F2835,'Regionalism Code'!H:I,2,FALSE))</f>
        <v>江门市</v>
      </c>
      <c r="H2835" s="4">
        <v>95.78</v>
      </c>
      <c r="I2835" s="4">
        <v>112.05</v>
      </c>
      <c r="J2835" s="4">
        <v>89.02</v>
      </c>
      <c r="K2835" s="4">
        <v>99.7</v>
      </c>
      <c r="L2835" s="4">
        <v>56.8</v>
      </c>
      <c r="M2835" s="4">
        <v>90.34</v>
      </c>
      <c r="N2835" s="4">
        <v>88.21</v>
      </c>
      <c r="O2835" s="4">
        <v>110.22</v>
      </c>
      <c r="P2835" s="4">
        <v>56.22</v>
      </c>
      <c r="Q2835" s="4">
        <v>54.35</v>
      </c>
    </row>
    <row r="2836" spans="1:17">
      <c r="A2836">
        <v>2015</v>
      </c>
      <c r="B2836" t="s">
        <v>2119</v>
      </c>
      <c r="C2836">
        <v>440785</v>
      </c>
      <c r="D2836">
        <f t="shared" si="88"/>
        <v>44</v>
      </c>
      <c r="E2836" t="str">
        <f>VLOOKUP(D2836,'Regionalism Code'!B:C,2,FALSE)</f>
        <v>广东省</v>
      </c>
      <c r="F2836">
        <f t="shared" si="89"/>
        <v>4407</v>
      </c>
      <c r="G2836" t="str">
        <f>IF(F2836&gt;10000,"省直辖县市",VLOOKUP(F2836,'Regionalism Code'!H:I,2,FALSE))</f>
        <v>江门市</v>
      </c>
      <c r="H2836" s="4">
        <v>80.48</v>
      </c>
      <c r="I2836" s="4">
        <v>84.78</v>
      </c>
      <c r="J2836" s="4">
        <v>94.23</v>
      </c>
      <c r="K2836" s="4">
        <v>95.33</v>
      </c>
      <c r="L2836" s="4">
        <v>57.73</v>
      </c>
      <c r="M2836" s="4">
        <v>88.55</v>
      </c>
      <c r="N2836" s="4">
        <v>92.95</v>
      </c>
      <c r="O2836" s="4">
        <v>119.36</v>
      </c>
      <c r="P2836" s="4">
        <v>62.88</v>
      </c>
      <c r="Q2836" s="4">
        <v>41.31</v>
      </c>
    </row>
    <row r="2837" spans="1:17">
      <c r="A2837">
        <v>2015</v>
      </c>
      <c r="B2837" t="s">
        <v>2124</v>
      </c>
      <c r="C2837">
        <v>440823</v>
      </c>
      <c r="D2837">
        <f t="shared" si="88"/>
        <v>44</v>
      </c>
      <c r="E2837" t="str">
        <f>VLOOKUP(D2837,'Regionalism Code'!B:C,2,FALSE)</f>
        <v>广东省</v>
      </c>
      <c r="F2837">
        <f t="shared" si="89"/>
        <v>4408</v>
      </c>
      <c r="G2837" t="str">
        <f>IF(F2837&gt;10000,"省直辖县市",VLOOKUP(F2837,'Regionalism Code'!H:I,2,FALSE))</f>
        <v>湛江市</v>
      </c>
      <c r="H2837" s="4">
        <v>62.48</v>
      </c>
      <c r="I2837" s="4">
        <v>58.08</v>
      </c>
      <c r="J2837" s="4">
        <v>72.11</v>
      </c>
      <c r="K2837" s="4">
        <v>71.739999999999995</v>
      </c>
      <c r="L2837" s="4">
        <v>20.66</v>
      </c>
      <c r="M2837" s="4">
        <v>71.86</v>
      </c>
      <c r="N2837" s="4">
        <v>94.6</v>
      </c>
      <c r="O2837" s="4">
        <v>83.75</v>
      </c>
      <c r="P2837" s="4">
        <v>53.79</v>
      </c>
      <c r="Q2837" s="4">
        <v>59.54</v>
      </c>
    </row>
    <row r="2838" spans="1:17">
      <c r="A2838">
        <v>2015</v>
      </c>
      <c r="B2838" t="s">
        <v>2125</v>
      </c>
      <c r="C2838">
        <v>440825</v>
      </c>
      <c r="D2838">
        <f t="shared" si="88"/>
        <v>44</v>
      </c>
      <c r="E2838" t="str">
        <f>VLOOKUP(D2838,'Regionalism Code'!B:C,2,FALSE)</f>
        <v>广东省</v>
      </c>
      <c r="F2838">
        <f t="shared" si="89"/>
        <v>4408</v>
      </c>
      <c r="G2838" t="str">
        <f>IF(F2838&gt;10000,"省直辖县市",VLOOKUP(F2838,'Regionalism Code'!H:I,2,FALSE))</f>
        <v>湛江市</v>
      </c>
      <c r="H2838" s="4">
        <v>62.02</v>
      </c>
      <c r="I2838" s="4">
        <v>52.32</v>
      </c>
      <c r="J2838" s="4">
        <v>83.78</v>
      </c>
      <c r="K2838" s="4">
        <v>79.790000000000006</v>
      </c>
      <c r="L2838" s="4">
        <v>33.22</v>
      </c>
      <c r="M2838" s="4">
        <v>78.47</v>
      </c>
      <c r="N2838" s="4">
        <v>113.96</v>
      </c>
      <c r="O2838" s="4">
        <v>91.21</v>
      </c>
      <c r="P2838" s="4">
        <v>65.72</v>
      </c>
      <c r="Q2838" s="4">
        <v>54.5</v>
      </c>
    </row>
    <row r="2839" spans="1:17">
      <c r="A2839">
        <v>2015</v>
      </c>
      <c r="B2839" t="s">
        <v>2126</v>
      </c>
      <c r="C2839">
        <v>440881</v>
      </c>
      <c r="D2839">
        <f t="shared" si="88"/>
        <v>44</v>
      </c>
      <c r="E2839" t="str">
        <f>VLOOKUP(D2839,'Regionalism Code'!B:C,2,FALSE)</f>
        <v>广东省</v>
      </c>
      <c r="F2839">
        <f t="shared" si="89"/>
        <v>4408</v>
      </c>
      <c r="G2839" t="str">
        <f>IF(F2839&gt;10000,"省直辖县市",VLOOKUP(F2839,'Regionalism Code'!H:I,2,FALSE))</f>
        <v>湛江市</v>
      </c>
      <c r="H2839" s="4">
        <v>62.7</v>
      </c>
      <c r="I2839" s="4">
        <v>60.98</v>
      </c>
      <c r="J2839" s="4">
        <v>75.25</v>
      </c>
      <c r="K2839" s="4">
        <v>93.04</v>
      </c>
      <c r="L2839" s="4">
        <v>20.43</v>
      </c>
      <c r="M2839" s="4">
        <v>80.23</v>
      </c>
      <c r="N2839" s="4">
        <v>72.7</v>
      </c>
      <c r="O2839" s="4">
        <v>102.01</v>
      </c>
      <c r="P2839" s="4">
        <v>56.12</v>
      </c>
      <c r="Q2839" s="4">
        <v>45.59</v>
      </c>
    </row>
    <row r="2840" spans="1:17">
      <c r="A2840">
        <v>2015</v>
      </c>
      <c r="B2840" t="s">
        <v>2127</v>
      </c>
      <c r="C2840">
        <v>440882</v>
      </c>
      <c r="D2840">
        <f t="shared" si="88"/>
        <v>44</v>
      </c>
      <c r="E2840" t="str">
        <f>VLOOKUP(D2840,'Regionalism Code'!B:C,2,FALSE)</f>
        <v>广东省</v>
      </c>
      <c r="F2840">
        <f t="shared" si="89"/>
        <v>4408</v>
      </c>
      <c r="G2840" t="str">
        <f>IF(F2840&gt;10000,"省直辖县市",VLOOKUP(F2840,'Regionalism Code'!H:I,2,FALSE))</f>
        <v>湛江市</v>
      </c>
      <c r="H2840" s="4">
        <v>55.11</v>
      </c>
      <c r="I2840" s="4">
        <v>45.42</v>
      </c>
      <c r="J2840" s="4">
        <v>72.97</v>
      </c>
      <c r="K2840" s="4">
        <v>70.989999999999995</v>
      </c>
      <c r="L2840" s="4">
        <v>10.75</v>
      </c>
      <c r="M2840" s="4">
        <v>72.59</v>
      </c>
      <c r="N2840" s="4">
        <v>94.46</v>
      </c>
      <c r="O2840" s="4">
        <v>90.79</v>
      </c>
      <c r="P2840" s="4">
        <v>51.51</v>
      </c>
      <c r="Q2840" s="4">
        <v>54.63</v>
      </c>
    </row>
    <row r="2841" spans="1:17">
      <c r="A2841">
        <v>2015</v>
      </c>
      <c r="B2841" t="s">
        <v>2128</v>
      </c>
      <c r="C2841">
        <v>440883</v>
      </c>
      <c r="D2841">
        <f t="shared" si="88"/>
        <v>44</v>
      </c>
      <c r="E2841" t="str">
        <f>VLOOKUP(D2841,'Regionalism Code'!B:C,2,FALSE)</f>
        <v>广东省</v>
      </c>
      <c r="F2841">
        <f t="shared" si="89"/>
        <v>4408</v>
      </c>
      <c r="G2841" t="str">
        <f>IF(F2841&gt;10000,"省直辖县市",VLOOKUP(F2841,'Regionalism Code'!H:I,2,FALSE))</f>
        <v>湛江市</v>
      </c>
      <c r="H2841" s="4">
        <v>75.849999999999994</v>
      </c>
      <c r="I2841" s="4">
        <v>77.34</v>
      </c>
      <c r="J2841" s="4">
        <v>82.01</v>
      </c>
      <c r="K2841" s="4">
        <v>85.4</v>
      </c>
      <c r="L2841" s="4">
        <v>36.97</v>
      </c>
      <c r="M2841" s="4">
        <v>80.41</v>
      </c>
      <c r="N2841" s="4">
        <v>90.86</v>
      </c>
      <c r="O2841" s="4">
        <v>103.36</v>
      </c>
      <c r="P2841" s="4">
        <v>49.78</v>
      </c>
      <c r="Q2841" s="4">
        <v>59.77</v>
      </c>
    </row>
    <row r="2842" spans="1:17">
      <c r="A2842">
        <v>2015</v>
      </c>
      <c r="B2842" t="s">
        <v>2131</v>
      </c>
      <c r="C2842">
        <v>440981</v>
      </c>
      <c r="D2842">
        <f t="shared" si="88"/>
        <v>44</v>
      </c>
      <c r="E2842" t="str">
        <f>VLOOKUP(D2842,'Regionalism Code'!B:C,2,FALSE)</f>
        <v>广东省</v>
      </c>
      <c r="F2842">
        <f t="shared" si="89"/>
        <v>4409</v>
      </c>
      <c r="G2842" t="str">
        <f>IF(F2842&gt;10000,"省直辖县市",VLOOKUP(F2842,'Regionalism Code'!H:I,2,FALSE))</f>
        <v>茂名市</v>
      </c>
      <c r="H2842" s="4">
        <v>68.64</v>
      </c>
      <c r="I2842" s="4">
        <v>70.28</v>
      </c>
      <c r="J2842" s="4">
        <v>73.599999999999994</v>
      </c>
      <c r="K2842" s="4">
        <v>72.33</v>
      </c>
      <c r="L2842" s="4">
        <v>17.78</v>
      </c>
      <c r="M2842" s="4">
        <v>74.3</v>
      </c>
      <c r="N2842" s="4">
        <v>82.58</v>
      </c>
      <c r="O2842" s="4">
        <v>92.91</v>
      </c>
      <c r="P2842" s="4">
        <v>66.45</v>
      </c>
      <c r="Q2842" s="4">
        <v>54.19</v>
      </c>
    </row>
    <row r="2843" spans="1:17">
      <c r="A2843">
        <v>2015</v>
      </c>
      <c r="B2843" t="s">
        <v>2132</v>
      </c>
      <c r="C2843">
        <v>440982</v>
      </c>
      <c r="D2843">
        <f t="shared" si="88"/>
        <v>44</v>
      </c>
      <c r="E2843" t="str">
        <f>VLOOKUP(D2843,'Regionalism Code'!B:C,2,FALSE)</f>
        <v>广东省</v>
      </c>
      <c r="F2843">
        <f t="shared" si="89"/>
        <v>4409</v>
      </c>
      <c r="G2843" t="str">
        <f>IF(F2843&gt;10000,"省直辖县市",VLOOKUP(F2843,'Regionalism Code'!H:I,2,FALSE))</f>
        <v>茂名市</v>
      </c>
      <c r="H2843" s="4">
        <v>65.459999999999994</v>
      </c>
      <c r="I2843" s="4">
        <v>65.36</v>
      </c>
      <c r="J2843" s="4">
        <v>73.62</v>
      </c>
      <c r="K2843" s="4">
        <v>75.45</v>
      </c>
      <c r="L2843" s="4">
        <v>20.350000000000001</v>
      </c>
      <c r="M2843" s="4">
        <v>72.53</v>
      </c>
      <c r="N2843" s="4">
        <v>79.05</v>
      </c>
      <c r="O2843" s="4">
        <v>97.91</v>
      </c>
      <c r="P2843" s="4">
        <v>52.22</v>
      </c>
      <c r="Q2843" s="4">
        <v>50.94</v>
      </c>
    </row>
    <row r="2844" spans="1:17">
      <c r="A2844">
        <v>2015</v>
      </c>
      <c r="B2844" t="s">
        <v>2133</v>
      </c>
      <c r="C2844">
        <v>440983</v>
      </c>
      <c r="D2844">
        <f t="shared" si="88"/>
        <v>44</v>
      </c>
      <c r="E2844" t="str">
        <f>VLOOKUP(D2844,'Regionalism Code'!B:C,2,FALSE)</f>
        <v>广东省</v>
      </c>
      <c r="F2844">
        <f t="shared" si="89"/>
        <v>4409</v>
      </c>
      <c r="G2844" t="str">
        <f>IF(F2844&gt;10000,"省直辖县市",VLOOKUP(F2844,'Regionalism Code'!H:I,2,FALSE))</f>
        <v>茂名市</v>
      </c>
      <c r="H2844" s="4">
        <v>70.239999999999995</v>
      </c>
      <c r="I2844" s="4">
        <v>73.98</v>
      </c>
      <c r="J2844" s="4">
        <v>71.64</v>
      </c>
      <c r="K2844" s="4">
        <v>67.91</v>
      </c>
      <c r="L2844" s="4">
        <v>17</v>
      </c>
      <c r="M2844" s="4">
        <v>73.69</v>
      </c>
      <c r="N2844" s="4">
        <v>78.69</v>
      </c>
      <c r="O2844" s="4">
        <v>95.33</v>
      </c>
      <c r="P2844" s="4">
        <v>50.99</v>
      </c>
      <c r="Q2844" s="4">
        <v>55.33</v>
      </c>
    </row>
    <row r="2845" spans="1:17">
      <c r="A2845">
        <v>2015</v>
      </c>
      <c r="B2845" t="s">
        <v>2136</v>
      </c>
      <c r="C2845">
        <v>441223</v>
      </c>
      <c r="D2845">
        <f t="shared" si="88"/>
        <v>44</v>
      </c>
      <c r="E2845" t="str">
        <f>VLOOKUP(D2845,'Regionalism Code'!B:C,2,FALSE)</f>
        <v>广东省</v>
      </c>
      <c r="F2845">
        <f t="shared" si="89"/>
        <v>4412</v>
      </c>
      <c r="G2845" t="str">
        <f>IF(F2845&gt;10000,"省直辖县市",VLOOKUP(F2845,'Regionalism Code'!H:I,2,FALSE))</f>
        <v>肇庆市</v>
      </c>
      <c r="H2845" s="4">
        <v>70.540000000000006</v>
      </c>
      <c r="I2845" s="4">
        <v>69.41</v>
      </c>
      <c r="J2845" s="4">
        <v>83.8</v>
      </c>
      <c r="K2845" s="4">
        <v>89.74</v>
      </c>
      <c r="L2845" s="4">
        <v>39.58</v>
      </c>
      <c r="M2845" s="4">
        <v>75.08</v>
      </c>
      <c r="N2845" s="4">
        <v>84.8</v>
      </c>
      <c r="O2845" s="4">
        <v>106.6</v>
      </c>
      <c r="P2845" s="4">
        <v>67.84</v>
      </c>
      <c r="Q2845" s="4">
        <v>50.21</v>
      </c>
    </row>
    <row r="2846" spans="1:17">
      <c r="A2846">
        <v>2015</v>
      </c>
      <c r="B2846" t="s">
        <v>2137</v>
      </c>
      <c r="C2846">
        <v>441224</v>
      </c>
      <c r="D2846">
        <f t="shared" si="88"/>
        <v>44</v>
      </c>
      <c r="E2846" t="str">
        <f>VLOOKUP(D2846,'Regionalism Code'!B:C,2,FALSE)</f>
        <v>广东省</v>
      </c>
      <c r="F2846">
        <f t="shared" si="89"/>
        <v>4412</v>
      </c>
      <c r="G2846" t="str">
        <f>IF(F2846&gt;10000,"省直辖县市",VLOOKUP(F2846,'Regionalism Code'!H:I,2,FALSE))</f>
        <v>肇庆市</v>
      </c>
      <c r="H2846" s="4">
        <v>59.15</v>
      </c>
      <c r="I2846" s="4">
        <v>52.93</v>
      </c>
      <c r="J2846" s="4">
        <v>69.45</v>
      </c>
      <c r="K2846" s="4">
        <v>66.73</v>
      </c>
      <c r="L2846" s="4">
        <v>23.39</v>
      </c>
      <c r="M2846" s="4">
        <v>60.55</v>
      </c>
      <c r="N2846" s="4">
        <v>73.09</v>
      </c>
      <c r="O2846" s="4">
        <v>92.25</v>
      </c>
      <c r="P2846" s="4">
        <v>53.6</v>
      </c>
      <c r="Q2846" s="4">
        <v>60.95</v>
      </c>
    </row>
    <row r="2847" spans="1:17">
      <c r="A2847">
        <v>2015</v>
      </c>
      <c r="B2847" t="s">
        <v>2138</v>
      </c>
      <c r="C2847">
        <v>441225</v>
      </c>
      <c r="D2847">
        <f t="shared" si="88"/>
        <v>44</v>
      </c>
      <c r="E2847" t="str">
        <f>VLOOKUP(D2847,'Regionalism Code'!B:C,2,FALSE)</f>
        <v>广东省</v>
      </c>
      <c r="F2847">
        <f t="shared" si="89"/>
        <v>4412</v>
      </c>
      <c r="G2847" t="str">
        <f>IF(F2847&gt;10000,"省直辖县市",VLOOKUP(F2847,'Regionalism Code'!H:I,2,FALSE))</f>
        <v>肇庆市</v>
      </c>
      <c r="H2847" s="4">
        <v>63.33</v>
      </c>
      <c r="I2847" s="4">
        <v>59.95</v>
      </c>
      <c r="J2847" s="4">
        <v>72.989999999999995</v>
      </c>
      <c r="K2847" s="4">
        <v>62.83</v>
      </c>
      <c r="L2847" s="4">
        <v>44.01</v>
      </c>
      <c r="M2847" s="4">
        <v>61.45</v>
      </c>
      <c r="N2847" s="4">
        <v>80.53</v>
      </c>
      <c r="O2847" s="4">
        <v>90.3</v>
      </c>
      <c r="P2847" s="4">
        <v>46.09</v>
      </c>
      <c r="Q2847" s="4">
        <v>56.91</v>
      </c>
    </row>
    <row r="2848" spans="1:17">
      <c r="A2848">
        <v>2015</v>
      </c>
      <c r="B2848" t="s">
        <v>2139</v>
      </c>
      <c r="C2848">
        <v>441226</v>
      </c>
      <c r="D2848">
        <f t="shared" si="88"/>
        <v>44</v>
      </c>
      <c r="E2848" t="str">
        <f>VLOOKUP(D2848,'Regionalism Code'!B:C,2,FALSE)</f>
        <v>广东省</v>
      </c>
      <c r="F2848">
        <f t="shared" si="89"/>
        <v>4412</v>
      </c>
      <c r="G2848" t="str">
        <f>IF(F2848&gt;10000,"省直辖县市",VLOOKUP(F2848,'Regionalism Code'!H:I,2,FALSE))</f>
        <v>肇庆市</v>
      </c>
      <c r="H2848" s="4">
        <v>73.38</v>
      </c>
      <c r="I2848" s="4">
        <v>69.319999999999993</v>
      </c>
      <c r="J2848" s="4">
        <v>90.07</v>
      </c>
      <c r="K2848" s="4">
        <v>78.48</v>
      </c>
      <c r="L2848" s="4">
        <v>39.6</v>
      </c>
      <c r="M2848" s="4">
        <v>83.13</v>
      </c>
      <c r="N2848" s="4">
        <v>136.66999999999999</v>
      </c>
      <c r="O2848" s="4">
        <v>92.52</v>
      </c>
      <c r="P2848" s="4">
        <v>54.21</v>
      </c>
      <c r="Q2848" s="4">
        <v>56.44</v>
      </c>
    </row>
    <row r="2849" spans="1:17">
      <c r="A2849">
        <v>2015</v>
      </c>
      <c r="B2849" t="s">
        <v>2141</v>
      </c>
      <c r="C2849">
        <v>441284</v>
      </c>
      <c r="D2849">
        <f t="shared" si="88"/>
        <v>44</v>
      </c>
      <c r="E2849" t="str">
        <f>VLOOKUP(D2849,'Regionalism Code'!B:C,2,FALSE)</f>
        <v>广东省</v>
      </c>
      <c r="F2849">
        <f t="shared" si="89"/>
        <v>4412</v>
      </c>
      <c r="G2849" t="str">
        <f>IF(F2849&gt;10000,"省直辖县市",VLOOKUP(F2849,'Regionalism Code'!H:I,2,FALSE))</f>
        <v>肇庆市</v>
      </c>
      <c r="H2849" s="4">
        <v>93.85</v>
      </c>
      <c r="I2849" s="4">
        <v>110.35</v>
      </c>
      <c r="J2849" s="4">
        <v>84.64</v>
      </c>
      <c r="K2849" s="4">
        <v>109.28</v>
      </c>
      <c r="L2849" s="4">
        <v>43.05</v>
      </c>
      <c r="M2849" s="4">
        <v>98.06</v>
      </c>
      <c r="N2849" s="4">
        <v>90.04</v>
      </c>
      <c r="O2849" s="4">
        <v>97.92</v>
      </c>
      <c r="P2849" s="4">
        <v>67.72</v>
      </c>
      <c r="Q2849" s="4">
        <v>56.11</v>
      </c>
    </row>
    <row r="2850" spans="1:17">
      <c r="A2850">
        <v>2015</v>
      </c>
      <c r="B2850" t="s">
        <v>2144</v>
      </c>
      <c r="C2850">
        <v>441322</v>
      </c>
      <c r="D2850">
        <f t="shared" si="88"/>
        <v>44</v>
      </c>
      <c r="E2850" t="str">
        <f>VLOOKUP(D2850,'Regionalism Code'!B:C,2,FALSE)</f>
        <v>广东省</v>
      </c>
      <c r="F2850">
        <f t="shared" si="89"/>
        <v>4413</v>
      </c>
      <c r="G2850" t="str">
        <f>IF(F2850&gt;10000,"省直辖县市",VLOOKUP(F2850,'Regionalism Code'!H:I,2,FALSE))</f>
        <v>惠州市</v>
      </c>
      <c r="H2850" s="4">
        <v>95.57</v>
      </c>
      <c r="I2850" s="4">
        <v>111.4</v>
      </c>
      <c r="J2850" s="4">
        <v>88.8</v>
      </c>
      <c r="K2850" s="4">
        <v>108.49</v>
      </c>
      <c r="L2850" s="4">
        <v>42.2</v>
      </c>
      <c r="M2850" s="4">
        <v>94.07</v>
      </c>
      <c r="N2850" s="4">
        <v>92.74</v>
      </c>
      <c r="O2850" s="4">
        <v>107.46</v>
      </c>
      <c r="P2850" s="4">
        <v>70.23</v>
      </c>
      <c r="Q2850" s="4">
        <v>55.59</v>
      </c>
    </row>
    <row r="2851" spans="1:17">
      <c r="A2851">
        <v>2015</v>
      </c>
      <c r="B2851" t="s">
        <v>2145</v>
      </c>
      <c r="C2851">
        <v>441323</v>
      </c>
      <c r="D2851">
        <f t="shared" si="88"/>
        <v>44</v>
      </c>
      <c r="E2851" t="str">
        <f>VLOOKUP(D2851,'Regionalism Code'!B:C,2,FALSE)</f>
        <v>广东省</v>
      </c>
      <c r="F2851">
        <f t="shared" si="89"/>
        <v>4413</v>
      </c>
      <c r="G2851" t="str">
        <f>IF(F2851&gt;10000,"省直辖县市",VLOOKUP(F2851,'Regionalism Code'!H:I,2,FALSE))</f>
        <v>惠州市</v>
      </c>
      <c r="H2851" s="4">
        <v>94.32</v>
      </c>
      <c r="I2851" s="4">
        <v>115.12</v>
      </c>
      <c r="J2851" s="4">
        <v>96.46</v>
      </c>
      <c r="K2851" s="4">
        <v>146.83000000000001</v>
      </c>
      <c r="L2851" s="4">
        <v>41.98</v>
      </c>
      <c r="M2851" s="4">
        <v>111.64</v>
      </c>
      <c r="N2851" s="4">
        <v>80.91</v>
      </c>
      <c r="O2851" s="4">
        <v>126.15</v>
      </c>
      <c r="P2851" s="4">
        <v>77.58</v>
      </c>
      <c r="Q2851" s="4">
        <v>21.75</v>
      </c>
    </row>
    <row r="2852" spans="1:17">
      <c r="A2852">
        <v>2015</v>
      </c>
      <c r="B2852" t="s">
        <v>2146</v>
      </c>
      <c r="C2852">
        <v>441324</v>
      </c>
      <c r="D2852">
        <f t="shared" si="88"/>
        <v>44</v>
      </c>
      <c r="E2852" t="str">
        <f>VLOOKUP(D2852,'Regionalism Code'!B:C,2,FALSE)</f>
        <v>广东省</v>
      </c>
      <c r="F2852">
        <f t="shared" si="89"/>
        <v>4413</v>
      </c>
      <c r="G2852" t="str">
        <f>IF(F2852&gt;10000,"省直辖县市",VLOOKUP(F2852,'Regionalism Code'!H:I,2,FALSE))</f>
        <v>惠州市</v>
      </c>
      <c r="H2852" s="4">
        <v>80.05</v>
      </c>
      <c r="I2852" s="4">
        <v>88.17</v>
      </c>
      <c r="J2852" s="4">
        <v>79.23</v>
      </c>
      <c r="K2852" s="4">
        <v>91.33</v>
      </c>
      <c r="L2852" s="4">
        <v>53.41</v>
      </c>
      <c r="M2852" s="4">
        <v>75.73</v>
      </c>
      <c r="N2852" s="4">
        <v>83.95</v>
      </c>
      <c r="O2852" s="4">
        <v>89.39</v>
      </c>
      <c r="P2852" s="4">
        <v>66.88</v>
      </c>
      <c r="Q2852" s="4">
        <v>54.72</v>
      </c>
    </row>
    <row r="2853" spans="1:17">
      <c r="A2853">
        <v>2015</v>
      </c>
      <c r="B2853" t="s">
        <v>2149</v>
      </c>
      <c r="C2853">
        <v>441422</v>
      </c>
      <c r="D2853">
        <f t="shared" si="88"/>
        <v>44</v>
      </c>
      <c r="E2853" t="str">
        <f>VLOOKUP(D2853,'Regionalism Code'!B:C,2,FALSE)</f>
        <v>广东省</v>
      </c>
      <c r="F2853">
        <f t="shared" si="89"/>
        <v>4414</v>
      </c>
      <c r="G2853" t="str">
        <f>IF(F2853&gt;10000,"省直辖县市",VLOOKUP(F2853,'Regionalism Code'!H:I,2,FALSE))</f>
        <v>梅州市</v>
      </c>
      <c r="H2853" s="4">
        <v>70.7</v>
      </c>
      <c r="I2853" s="4">
        <v>70.37</v>
      </c>
      <c r="J2853" s="4">
        <v>80.41</v>
      </c>
      <c r="K2853" s="4">
        <v>93.17</v>
      </c>
      <c r="L2853" s="4">
        <v>41.5</v>
      </c>
      <c r="M2853" s="4">
        <v>93.47</v>
      </c>
      <c r="N2853" s="4">
        <v>77.14</v>
      </c>
      <c r="O2853" s="4">
        <v>100.61</v>
      </c>
      <c r="P2853" s="4">
        <v>59.71</v>
      </c>
      <c r="Q2853" s="4">
        <v>54.15</v>
      </c>
    </row>
    <row r="2854" spans="1:17">
      <c r="A2854">
        <v>2015</v>
      </c>
      <c r="B2854" t="s">
        <v>2150</v>
      </c>
      <c r="C2854">
        <v>441423</v>
      </c>
      <c r="D2854">
        <f t="shared" si="88"/>
        <v>44</v>
      </c>
      <c r="E2854" t="str">
        <f>VLOOKUP(D2854,'Regionalism Code'!B:C,2,FALSE)</f>
        <v>广东省</v>
      </c>
      <c r="F2854">
        <f t="shared" si="89"/>
        <v>4414</v>
      </c>
      <c r="G2854" t="str">
        <f>IF(F2854&gt;10000,"省直辖县市",VLOOKUP(F2854,'Regionalism Code'!H:I,2,FALSE))</f>
        <v>梅州市</v>
      </c>
      <c r="H2854" s="4">
        <v>74.650000000000006</v>
      </c>
      <c r="I2854" s="4">
        <v>76.11</v>
      </c>
      <c r="J2854" s="4">
        <v>84.15</v>
      </c>
      <c r="K2854" s="4">
        <v>110.85</v>
      </c>
      <c r="L2854" s="4">
        <v>52.44</v>
      </c>
      <c r="M2854" s="4">
        <v>103.48</v>
      </c>
      <c r="N2854" s="4">
        <v>95.11</v>
      </c>
      <c r="O2854" s="4">
        <v>92.87</v>
      </c>
      <c r="P2854" s="4">
        <v>50.36</v>
      </c>
      <c r="Q2854" s="4">
        <v>52.56</v>
      </c>
    </row>
    <row r="2855" spans="1:17">
      <c r="A2855">
        <v>2015</v>
      </c>
      <c r="B2855" t="s">
        <v>2151</v>
      </c>
      <c r="C2855">
        <v>441424</v>
      </c>
      <c r="D2855">
        <f t="shared" si="88"/>
        <v>44</v>
      </c>
      <c r="E2855" t="str">
        <f>VLOOKUP(D2855,'Regionalism Code'!B:C,2,FALSE)</f>
        <v>广东省</v>
      </c>
      <c r="F2855">
        <f t="shared" si="89"/>
        <v>4414</v>
      </c>
      <c r="G2855" t="str">
        <f>IF(F2855&gt;10000,"省直辖县市",VLOOKUP(F2855,'Regionalism Code'!H:I,2,FALSE))</f>
        <v>梅州市</v>
      </c>
      <c r="H2855" s="4">
        <v>60.27</v>
      </c>
      <c r="I2855" s="4">
        <v>59.3</v>
      </c>
      <c r="J2855" s="4">
        <v>65.739999999999995</v>
      </c>
      <c r="K2855" s="4">
        <v>73.650000000000006</v>
      </c>
      <c r="L2855" s="4">
        <v>33.590000000000003</v>
      </c>
      <c r="M2855" s="4">
        <v>77.95</v>
      </c>
      <c r="N2855" s="4">
        <v>62.87</v>
      </c>
      <c r="O2855" s="4">
        <v>86.75</v>
      </c>
      <c r="P2855" s="4">
        <v>32.880000000000003</v>
      </c>
      <c r="Q2855" s="4">
        <v>53.5</v>
      </c>
    </row>
    <row r="2856" spans="1:17">
      <c r="A2856">
        <v>2015</v>
      </c>
      <c r="B2856" t="s">
        <v>2152</v>
      </c>
      <c r="C2856">
        <v>441426</v>
      </c>
      <c r="D2856">
        <f t="shared" si="88"/>
        <v>44</v>
      </c>
      <c r="E2856" t="str">
        <f>VLOOKUP(D2856,'Regionalism Code'!B:C,2,FALSE)</f>
        <v>广东省</v>
      </c>
      <c r="F2856">
        <f t="shared" si="89"/>
        <v>4414</v>
      </c>
      <c r="G2856" t="str">
        <f>IF(F2856&gt;10000,"省直辖县市",VLOOKUP(F2856,'Regionalism Code'!H:I,2,FALSE))</f>
        <v>梅州市</v>
      </c>
      <c r="H2856" s="4">
        <v>75.180000000000007</v>
      </c>
      <c r="I2856" s="4">
        <v>75.31</v>
      </c>
      <c r="J2856" s="4">
        <v>90.91</v>
      </c>
      <c r="K2856" s="4">
        <v>90.1</v>
      </c>
      <c r="L2856" s="4">
        <v>63.35</v>
      </c>
      <c r="M2856" s="4">
        <v>95.76</v>
      </c>
      <c r="N2856" s="4">
        <v>81.95</v>
      </c>
      <c r="O2856" s="4">
        <v>114.79</v>
      </c>
      <c r="P2856" s="4">
        <v>63.42</v>
      </c>
      <c r="Q2856" s="4">
        <v>46.18</v>
      </c>
    </row>
    <row r="2857" spans="1:17">
      <c r="A2857">
        <v>2015</v>
      </c>
      <c r="B2857" t="s">
        <v>2153</v>
      </c>
      <c r="C2857">
        <v>441427</v>
      </c>
      <c r="D2857">
        <f t="shared" si="88"/>
        <v>44</v>
      </c>
      <c r="E2857" t="str">
        <f>VLOOKUP(D2857,'Regionalism Code'!B:C,2,FALSE)</f>
        <v>广东省</v>
      </c>
      <c r="F2857">
        <f t="shared" si="89"/>
        <v>4414</v>
      </c>
      <c r="G2857" t="str">
        <f>IF(F2857&gt;10000,"省直辖县市",VLOOKUP(F2857,'Regionalism Code'!H:I,2,FALSE))</f>
        <v>梅州市</v>
      </c>
      <c r="H2857" s="4">
        <v>80.31</v>
      </c>
      <c r="I2857" s="4">
        <v>83.54</v>
      </c>
      <c r="J2857" s="4">
        <v>86.34</v>
      </c>
      <c r="K2857" s="4">
        <v>98.08</v>
      </c>
      <c r="L2857" s="4">
        <v>58.42</v>
      </c>
      <c r="M2857" s="4">
        <v>99.53</v>
      </c>
      <c r="N2857" s="4">
        <v>86.98</v>
      </c>
      <c r="O2857" s="4">
        <v>96.78</v>
      </c>
      <c r="P2857" s="4">
        <v>75.930000000000007</v>
      </c>
      <c r="Q2857" s="4">
        <v>58.69</v>
      </c>
    </row>
    <row r="2858" spans="1:17">
      <c r="A2858">
        <v>2015</v>
      </c>
      <c r="B2858" t="s">
        <v>2154</v>
      </c>
      <c r="C2858">
        <v>441481</v>
      </c>
      <c r="D2858">
        <f t="shared" si="88"/>
        <v>44</v>
      </c>
      <c r="E2858" t="str">
        <f>VLOOKUP(D2858,'Regionalism Code'!B:C,2,FALSE)</f>
        <v>广东省</v>
      </c>
      <c r="F2858">
        <f t="shared" si="89"/>
        <v>4414</v>
      </c>
      <c r="G2858" t="str">
        <f>IF(F2858&gt;10000,"省直辖县市",VLOOKUP(F2858,'Regionalism Code'!H:I,2,FALSE))</f>
        <v>梅州市</v>
      </c>
      <c r="H2858" s="4">
        <v>69.7</v>
      </c>
      <c r="I2858" s="4">
        <v>65.63</v>
      </c>
      <c r="J2858" s="4">
        <v>89.79</v>
      </c>
      <c r="K2858" s="4">
        <v>110.14</v>
      </c>
      <c r="L2858" s="4">
        <v>51.18</v>
      </c>
      <c r="M2858" s="4">
        <v>108.6</v>
      </c>
      <c r="N2858" s="4">
        <v>102.89</v>
      </c>
      <c r="O2858" s="4">
        <v>97.84</v>
      </c>
      <c r="P2858" s="4">
        <v>67.209999999999994</v>
      </c>
      <c r="Q2858" s="4">
        <v>46.61</v>
      </c>
    </row>
    <row r="2859" spans="1:17">
      <c r="A2859">
        <v>2015</v>
      </c>
      <c r="B2859" t="s">
        <v>2155</v>
      </c>
      <c r="C2859">
        <v>441521</v>
      </c>
      <c r="D2859">
        <f t="shared" si="88"/>
        <v>44</v>
      </c>
      <c r="E2859" t="str">
        <f>VLOOKUP(D2859,'Regionalism Code'!B:C,2,FALSE)</f>
        <v>广东省</v>
      </c>
      <c r="F2859">
        <f t="shared" si="89"/>
        <v>4415</v>
      </c>
      <c r="G2859" t="str">
        <f>IF(F2859&gt;10000,"省直辖县市",VLOOKUP(F2859,'Regionalism Code'!H:I,2,FALSE))</f>
        <v>汕尾市</v>
      </c>
      <c r="H2859" s="4">
        <v>85.72</v>
      </c>
      <c r="I2859" s="4">
        <v>94.22</v>
      </c>
      <c r="J2859" s="4">
        <v>88.89</v>
      </c>
      <c r="K2859" s="4">
        <v>116.85</v>
      </c>
      <c r="L2859" s="4">
        <v>43.78</v>
      </c>
      <c r="M2859" s="4">
        <v>98.4</v>
      </c>
      <c r="N2859" s="4">
        <v>80.31</v>
      </c>
      <c r="O2859" s="4">
        <v>110.78</v>
      </c>
      <c r="P2859" s="4">
        <v>80.599999999999994</v>
      </c>
      <c r="Q2859" s="4">
        <v>51.89</v>
      </c>
    </row>
    <row r="2860" spans="1:17">
      <c r="A2860">
        <v>2015</v>
      </c>
      <c r="B2860" t="s">
        <v>2156</v>
      </c>
      <c r="C2860">
        <v>441523</v>
      </c>
      <c r="D2860">
        <f t="shared" si="88"/>
        <v>44</v>
      </c>
      <c r="E2860" t="str">
        <f>VLOOKUP(D2860,'Regionalism Code'!B:C,2,FALSE)</f>
        <v>广东省</v>
      </c>
      <c r="F2860">
        <f t="shared" si="89"/>
        <v>4415</v>
      </c>
      <c r="G2860" t="str">
        <f>IF(F2860&gt;10000,"省直辖县市",VLOOKUP(F2860,'Regionalism Code'!H:I,2,FALSE))</f>
        <v>汕尾市</v>
      </c>
      <c r="H2860" s="4">
        <v>73.400000000000006</v>
      </c>
      <c r="I2860" s="4">
        <v>75.319999999999993</v>
      </c>
      <c r="J2860" s="4">
        <v>79.16</v>
      </c>
      <c r="K2860" s="4">
        <v>89.73</v>
      </c>
      <c r="L2860" s="4">
        <v>39.67</v>
      </c>
      <c r="M2860" s="4">
        <v>87.3</v>
      </c>
      <c r="N2860" s="4">
        <v>68.209999999999994</v>
      </c>
      <c r="O2860" s="4">
        <v>106.71</v>
      </c>
      <c r="P2860" s="4">
        <v>54.6</v>
      </c>
      <c r="Q2860" s="4">
        <v>56.58</v>
      </c>
    </row>
    <row r="2861" spans="1:17">
      <c r="A2861">
        <v>2015</v>
      </c>
      <c r="B2861" t="s">
        <v>2157</v>
      </c>
      <c r="C2861">
        <v>441581</v>
      </c>
      <c r="D2861">
        <f t="shared" si="88"/>
        <v>44</v>
      </c>
      <c r="E2861" t="str">
        <f>VLOOKUP(D2861,'Regionalism Code'!B:C,2,FALSE)</f>
        <v>广东省</v>
      </c>
      <c r="F2861">
        <f t="shared" si="89"/>
        <v>4415</v>
      </c>
      <c r="G2861" t="str">
        <f>IF(F2861&gt;10000,"省直辖县市",VLOOKUP(F2861,'Regionalism Code'!H:I,2,FALSE))</f>
        <v>汕尾市</v>
      </c>
      <c r="H2861" s="4">
        <v>69.930000000000007</v>
      </c>
      <c r="I2861" s="4">
        <v>67.23</v>
      </c>
      <c r="J2861" s="4">
        <v>84.74</v>
      </c>
      <c r="K2861" s="4">
        <v>113.06</v>
      </c>
      <c r="L2861" s="4">
        <v>34.409999999999997</v>
      </c>
      <c r="M2861" s="4">
        <v>94.12</v>
      </c>
      <c r="N2861" s="4">
        <v>72.84</v>
      </c>
      <c r="O2861" s="4">
        <v>110.23</v>
      </c>
      <c r="P2861" s="4">
        <v>79.23</v>
      </c>
      <c r="Q2861" s="4">
        <v>51.96</v>
      </c>
    </row>
    <row r="2862" spans="1:17">
      <c r="A2862">
        <v>2015</v>
      </c>
      <c r="B2862" t="s">
        <v>2160</v>
      </c>
      <c r="C2862">
        <v>441622</v>
      </c>
      <c r="D2862">
        <f t="shared" si="88"/>
        <v>44</v>
      </c>
      <c r="E2862" t="str">
        <f>VLOOKUP(D2862,'Regionalism Code'!B:C,2,FALSE)</f>
        <v>广东省</v>
      </c>
      <c r="F2862">
        <f t="shared" si="89"/>
        <v>4416</v>
      </c>
      <c r="G2862" t="str">
        <f>IF(F2862&gt;10000,"省直辖县市",VLOOKUP(F2862,'Regionalism Code'!H:I,2,FALSE))</f>
        <v>河源市</v>
      </c>
      <c r="H2862" s="4">
        <v>65.03</v>
      </c>
      <c r="I2862" s="4">
        <v>61.26</v>
      </c>
      <c r="J2862" s="4">
        <v>76.86</v>
      </c>
      <c r="K2862" s="4">
        <v>89.36</v>
      </c>
      <c r="L2862" s="4">
        <v>36.19</v>
      </c>
      <c r="M2862" s="4">
        <v>91.67</v>
      </c>
      <c r="N2862" s="4">
        <v>78.22</v>
      </c>
      <c r="O2862" s="4">
        <v>90.54</v>
      </c>
      <c r="P2862" s="4">
        <v>71.22</v>
      </c>
      <c r="Q2862" s="4">
        <v>55.99</v>
      </c>
    </row>
    <row r="2863" spans="1:17">
      <c r="A2863">
        <v>2015</v>
      </c>
      <c r="B2863" t="s">
        <v>2161</v>
      </c>
      <c r="C2863">
        <v>441623</v>
      </c>
      <c r="D2863">
        <f t="shared" si="88"/>
        <v>44</v>
      </c>
      <c r="E2863" t="str">
        <f>VLOOKUP(D2863,'Regionalism Code'!B:C,2,FALSE)</f>
        <v>广东省</v>
      </c>
      <c r="F2863">
        <f t="shared" si="89"/>
        <v>4416</v>
      </c>
      <c r="G2863" t="str">
        <f>IF(F2863&gt;10000,"省直辖县市",VLOOKUP(F2863,'Regionalism Code'!H:I,2,FALSE))</f>
        <v>河源市</v>
      </c>
      <c r="H2863" s="4">
        <v>73.790000000000006</v>
      </c>
      <c r="I2863" s="4">
        <v>75.319999999999993</v>
      </c>
      <c r="J2863" s="4">
        <v>79.88</v>
      </c>
      <c r="K2863" s="4">
        <v>91.84</v>
      </c>
      <c r="L2863" s="4">
        <v>42.91</v>
      </c>
      <c r="M2863" s="4">
        <v>84.95</v>
      </c>
      <c r="N2863" s="4">
        <v>82.41</v>
      </c>
      <c r="O2863" s="4">
        <v>91.4</v>
      </c>
      <c r="P2863" s="4">
        <v>80.11</v>
      </c>
      <c r="Q2863" s="4">
        <v>57.65</v>
      </c>
    </row>
    <row r="2864" spans="1:17">
      <c r="A2864">
        <v>2015</v>
      </c>
      <c r="B2864" t="s">
        <v>2162</v>
      </c>
      <c r="C2864">
        <v>441624</v>
      </c>
      <c r="D2864">
        <f t="shared" si="88"/>
        <v>44</v>
      </c>
      <c r="E2864" t="str">
        <f>VLOOKUP(D2864,'Regionalism Code'!B:C,2,FALSE)</f>
        <v>广东省</v>
      </c>
      <c r="F2864">
        <f t="shared" si="89"/>
        <v>4416</v>
      </c>
      <c r="G2864" t="str">
        <f>IF(F2864&gt;10000,"省直辖县市",VLOOKUP(F2864,'Regionalism Code'!H:I,2,FALSE))</f>
        <v>河源市</v>
      </c>
      <c r="H2864" s="4">
        <v>67.290000000000006</v>
      </c>
      <c r="I2864" s="4">
        <v>62.39</v>
      </c>
      <c r="J2864" s="4">
        <v>81.16</v>
      </c>
      <c r="K2864" s="4">
        <v>86.59</v>
      </c>
      <c r="L2864" s="4">
        <v>33.659999999999997</v>
      </c>
      <c r="M2864" s="4">
        <v>83.53</v>
      </c>
      <c r="N2864" s="4">
        <v>99.3</v>
      </c>
      <c r="O2864" s="4">
        <v>93.17</v>
      </c>
      <c r="P2864" s="4">
        <v>61.86</v>
      </c>
      <c r="Q2864" s="4">
        <v>58.25</v>
      </c>
    </row>
    <row r="2865" spans="1:17">
      <c r="A2865">
        <v>2015</v>
      </c>
      <c r="B2865" t="s">
        <v>2163</v>
      </c>
      <c r="C2865">
        <v>441625</v>
      </c>
      <c r="D2865">
        <f t="shared" si="88"/>
        <v>44</v>
      </c>
      <c r="E2865" t="str">
        <f>VLOOKUP(D2865,'Regionalism Code'!B:C,2,FALSE)</f>
        <v>广东省</v>
      </c>
      <c r="F2865">
        <f t="shared" si="89"/>
        <v>4416</v>
      </c>
      <c r="G2865" t="str">
        <f>IF(F2865&gt;10000,"省直辖县市",VLOOKUP(F2865,'Regionalism Code'!H:I,2,FALSE))</f>
        <v>河源市</v>
      </c>
      <c r="H2865" s="4">
        <v>62.07</v>
      </c>
      <c r="I2865" s="4">
        <v>58.99</v>
      </c>
      <c r="J2865" s="4">
        <v>68.59</v>
      </c>
      <c r="K2865" s="4">
        <v>71.150000000000006</v>
      </c>
      <c r="L2865" s="4">
        <v>25.26</v>
      </c>
      <c r="M2865" s="4">
        <v>70.349999999999994</v>
      </c>
      <c r="N2865" s="4">
        <v>55.12</v>
      </c>
      <c r="O2865" s="4">
        <v>93.04</v>
      </c>
      <c r="P2865" s="4">
        <v>75.66</v>
      </c>
      <c r="Q2865" s="4">
        <v>60.37</v>
      </c>
    </row>
    <row r="2866" spans="1:17">
      <c r="A2866">
        <v>2015</v>
      </c>
      <c r="B2866" t="s">
        <v>2165</v>
      </c>
      <c r="C2866">
        <v>441704</v>
      </c>
      <c r="D2866">
        <f t="shared" si="88"/>
        <v>44</v>
      </c>
      <c r="E2866" t="str">
        <f>VLOOKUP(D2866,'Regionalism Code'!B:C,2,FALSE)</f>
        <v>广东省</v>
      </c>
      <c r="F2866">
        <f t="shared" si="89"/>
        <v>4417</v>
      </c>
      <c r="G2866" t="str">
        <f>IF(F2866&gt;10000,"省直辖县市",VLOOKUP(F2866,'Regionalism Code'!H:I,2,FALSE))</f>
        <v>阳江市</v>
      </c>
      <c r="H2866" s="4">
        <v>83.86</v>
      </c>
      <c r="I2866" s="4">
        <v>92.14</v>
      </c>
      <c r="J2866" s="4">
        <v>86.34</v>
      </c>
      <c r="K2866" s="4">
        <v>92.21</v>
      </c>
      <c r="L2866" s="4">
        <v>45.16</v>
      </c>
      <c r="M2866" s="4">
        <v>90.06</v>
      </c>
      <c r="N2866" s="4">
        <v>95.54</v>
      </c>
      <c r="O2866" s="4">
        <v>104.28</v>
      </c>
      <c r="P2866" s="4">
        <v>55.69</v>
      </c>
      <c r="Q2866" s="4">
        <v>51.99</v>
      </c>
    </row>
    <row r="2867" spans="1:17">
      <c r="A2867">
        <v>2015</v>
      </c>
      <c r="B2867" t="s">
        <v>2166</v>
      </c>
      <c r="C2867">
        <v>441721</v>
      </c>
      <c r="D2867">
        <f t="shared" si="88"/>
        <v>44</v>
      </c>
      <c r="E2867" t="str">
        <f>VLOOKUP(D2867,'Regionalism Code'!B:C,2,FALSE)</f>
        <v>广东省</v>
      </c>
      <c r="F2867">
        <f t="shared" si="89"/>
        <v>4417</v>
      </c>
      <c r="G2867" t="str">
        <f>IF(F2867&gt;10000,"省直辖县市",VLOOKUP(F2867,'Regionalism Code'!H:I,2,FALSE))</f>
        <v>阳江市</v>
      </c>
      <c r="H2867" s="4">
        <v>74.680000000000007</v>
      </c>
      <c r="I2867" s="4">
        <v>81.400000000000006</v>
      </c>
      <c r="J2867" s="4">
        <v>71.290000000000006</v>
      </c>
      <c r="K2867" s="4">
        <v>70.569999999999993</v>
      </c>
      <c r="L2867" s="4">
        <v>28.98</v>
      </c>
      <c r="M2867" s="4">
        <v>64.38</v>
      </c>
      <c r="N2867" s="4">
        <v>77.709999999999994</v>
      </c>
      <c r="O2867" s="4">
        <v>90.42</v>
      </c>
      <c r="P2867" s="4">
        <v>54.42</v>
      </c>
      <c r="Q2867" s="4">
        <v>58.64</v>
      </c>
    </row>
    <row r="2868" spans="1:17">
      <c r="A2868">
        <v>2015</v>
      </c>
      <c r="B2868" t="s">
        <v>2167</v>
      </c>
      <c r="C2868">
        <v>441781</v>
      </c>
      <c r="D2868">
        <f t="shared" si="88"/>
        <v>44</v>
      </c>
      <c r="E2868" t="str">
        <f>VLOOKUP(D2868,'Regionalism Code'!B:C,2,FALSE)</f>
        <v>广东省</v>
      </c>
      <c r="F2868">
        <f t="shared" si="89"/>
        <v>4417</v>
      </c>
      <c r="G2868" t="str">
        <f>IF(F2868&gt;10000,"省直辖县市",VLOOKUP(F2868,'Regionalism Code'!H:I,2,FALSE))</f>
        <v>阳江市</v>
      </c>
      <c r="H2868" s="4">
        <v>73.45</v>
      </c>
      <c r="I2868" s="4">
        <v>72.06</v>
      </c>
      <c r="J2868" s="4">
        <v>85.24</v>
      </c>
      <c r="K2868" s="4">
        <v>85.59</v>
      </c>
      <c r="L2868" s="4">
        <v>39.270000000000003</v>
      </c>
      <c r="M2868" s="4">
        <v>79.2</v>
      </c>
      <c r="N2868" s="4">
        <v>93.4</v>
      </c>
      <c r="O2868" s="4">
        <v>104.83</v>
      </c>
      <c r="P2868" s="4">
        <v>67.099999999999994</v>
      </c>
      <c r="Q2868" s="4">
        <v>56.58</v>
      </c>
    </row>
    <row r="2869" spans="1:17">
      <c r="A2869">
        <v>2015</v>
      </c>
      <c r="B2869" t="s">
        <v>2170</v>
      </c>
      <c r="C2869">
        <v>441821</v>
      </c>
      <c r="D2869">
        <f t="shared" si="88"/>
        <v>44</v>
      </c>
      <c r="E2869" t="str">
        <f>VLOOKUP(D2869,'Regionalism Code'!B:C,2,FALSE)</f>
        <v>广东省</v>
      </c>
      <c r="F2869">
        <f t="shared" si="89"/>
        <v>4418</v>
      </c>
      <c r="G2869" t="str">
        <f>IF(F2869&gt;10000,"省直辖县市",VLOOKUP(F2869,'Regionalism Code'!H:I,2,FALSE))</f>
        <v>清远市</v>
      </c>
      <c r="H2869" s="4">
        <v>83.22</v>
      </c>
      <c r="I2869" s="4">
        <v>92.26</v>
      </c>
      <c r="J2869" s="4">
        <v>80.58</v>
      </c>
      <c r="K2869" s="4">
        <v>88.34</v>
      </c>
      <c r="L2869" s="4">
        <v>52.07</v>
      </c>
      <c r="M2869" s="4">
        <v>80.45</v>
      </c>
      <c r="N2869" s="4">
        <v>83.26</v>
      </c>
      <c r="O2869" s="4">
        <v>94.36</v>
      </c>
      <c r="P2869" s="4">
        <v>63.48</v>
      </c>
      <c r="Q2869" s="4">
        <v>58.19</v>
      </c>
    </row>
    <row r="2870" spans="1:17">
      <c r="A2870">
        <v>2015</v>
      </c>
      <c r="B2870" t="s">
        <v>2171</v>
      </c>
      <c r="C2870">
        <v>441823</v>
      </c>
      <c r="D2870">
        <f t="shared" si="88"/>
        <v>44</v>
      </c>
      <c r="E2870" t="str">
        <f>VLOOKUP(D2870,'Regionalism Code'!B:C,2,FALSE)</f>
        <v>广东省</v>
      </c>
      <c r="F2870">
        <f t="shared" si="89"/>
        <v>4418</v>
      </c>
      <c r="G2870" t="str">
        <f>IF(F2870&gt;10000,"省直辖县市",VLOOKUP(F2870,'Regionalism Code'!H:I,2,FALSE))</f>
        <v>清远市</v>
      </c>
      <c r="H2870" s="4">
        <v>67.23</v>
      </c>
      <c r="I2870" s="4">
        <v>69.7</v>
      </c>
      <c r="J2870" s="4">
        <v>67.84</v>
      </c>
      <c r="K2870" s="4">
        <v>62.5</v>
      </c>
      <c r="L2870" s="4">
        <v>42.78</v>
      </c>
      <c r="M2870" s="4">
        <v>60.05</v>
      </c>
      <c r="N2870" s="4">
        <v>75.3</v>
      </c>
      <c r="O2870" s="4">
        <v>80.38</v>
      </c>
      <c r="P2870" s="4">
        <v>48.62</v>
      </c>
      <c r="Q2870" s="4">
        <v>57.98</v>
      </c>
    </row>
    <row r="2871" spans="1:17">
      <c r="A2871">
        <v>2015</v>
      </c>
      <c r="B2871" t="s">
        <v>2172</v>
      </c>
      <c r="C2871">
        <v>441825</v>
      </c>
      <c r="D2871">
        <f t="shared" si="88"/>
        <v>44</v>
      </c>
      <c r="E2871" t="str">
        <f>VLOOKUP(D2871,'Regionalism Code'!B:C,2,FALSE)</f>
        <v>广东省</v>
      </c>
      <c r="F2871">
        <f t="shared" si="89"/>
        <v>4418</v>
      </c>
      <c r="G2871" t="str">
        <f>IF(F2871&gt;10000,"省直辖县市",VLOOKUP(F2871,'Regionalism Code'!H:I,2,FALSE))</f>
        <v>清远市</v>
      </c>
      <c r="H2871" s="4">
        <v>70.52</v>
      </c>
      <c r="I2871" s="4">
        <v>77.75</v>
      </c>
      <c r="J2871" s="4">
        <v>71.17</v>
      </c>
      <c r="K2871" s="4">
        <v>56.95</v>
      </c>
      <c r="L2871" s="4">
        <v>38.86</v>
      </c>
      <c r="M2871" s="4">
        <v>58.63</v>
      </c>
      <c r="N2871" s="4">
        <v>89.89</v>
      </c>
      <c r="O2871" s="4">
        <v>81.45</v>
      </c>
      <c r="P2871" s="4">
        <v>50.77</v>
      </c>
      <c r="Q2871" s="4">
        <v>45.49</v>
      </c>
    </row>
    <row r="2872" spans="1:17">
      <c r="A2872">
        <v>2015</v>
      </c>
      <c r="B2872" t="s">
        <v>2173</v>
      </c>
      <c r="C2872">
        <v>441826</v>
      </c>
      <c r="D2872">
        <f t="shared" si="88"/>
        <v>44</v>
      </c>
      <c r="E2872" t="str">
        <f>VLOOKUP(D2872,'Regionalism Code'!B:C,2,FALSE)</f>
        <v>广东省</v>
      </c>
      <c r="F2872">
        <f t="shared" si="89"/>
        <v>4418</v>
      </c>
      <c r="G2872" t="str">
        <f>IF(F2872&gt;10000,"省直辖县市",VLOOKUP(F2872,'Regionalism Code'!H:I,2,FALSE))</f>
        <v>清远市</v>
      </c>
      <c r="H2872" s="4">
        <v>66.72</v>
      </c>
      <c r="I2872" s="4">
        <v>66.92</v>
      </c>
      <c r="J2872" s="4">
        <v>68.760000000000005</v>
      </c>
      <c r="K2872" s="4">
        <v>72.83</v>
      </c>
      <c r="L2872" s="4">
        <v>36.71</v>
      </c>
      <c r="M2872" s="4">
        <v>77.36</v>
      </c>
      <c r="N2872" s="4">
        <v>84.49</v>
      </c>
      <c r="O2872" s="4">
        <v>73.02</v>
      </c>
      <c r="P2872" s="4">
        <v>57.03</v>
      </c>
      <c r="Q2872" s="4">
        <v>62.34</v>
      </c>
    </row>
    <row r="2873" spans="1:17">
      <c r="A2873">
        <v>2015</v>
      </c>
      <c r="B2873" t="s">
        <v>2174</v>
      </c>
      <c r="C2873">
        <v>441881</v>
      </c>
      <c r="D2873">
        <f t="shared" si="88"/>
        <v>44</v>
      </c>
      <c r="E2873" t="str">
        <f>VLOOKUP(D2873,'Regionalism Code'!B:C,2,FALSE)</f>
        <v>广东省</v>
      </c>
      <c r="F2873">
        <f t="shared" si="89"/>
        <v>4418</v>
      </c>
      <c r="G2873" t="str">
        <f>IF(F2873&gt;10000,"省直辖县市",VLOOKUP(F2873,'Regionalism Code'!H:I,2,FALSE))</f>
        <v>清远市</v>
      </c>
      <c r="H2873" s="4">
        <v>72.239999999999995</v>
      </c>
      <c r="I2873" s="4">
        <v>75.540000000000006</v>
      </c>
      <c r="J2873" s="4">
        <v>74.44</v>
      </c>
      <c r="K2873" s="4">
        <v>89.51</v>
      </c>
      <c r="L2873" s="4">
        <v>37.74</v>
      </c>
      <c r="M2873" s="4">
        <v>80.069999999999993</v>
      </c>
      <c r="N2873" s="4">
        <v>77.75</v>
      </c>
      <c r="O2873" s="4">
        <v>89.35</v>
      </c>
      <c r="P2873" s="4">
        <v>57.72</v>
      </c>
      <c r="Q2873" s="4">
        <v>57.36</v>
      </c>
    </row>
    <row r="2874" spans="1:17">
      <c r="A2874">
        <v>2015</v>
      </c>
      <c r="B2874" t="s">
        <v>2175</v>
      </c>
      <c r="C2874">
        <v>441882</v>
      </c>
      <c r="D2874">
        <f t="shared" si="88"/>
        <v>44</v>
      </c>
      <c r="E2874" t="str">
        <f>VLOOKUP(D2874,'Regionalism Code'!B:C,2,FALSE)</f>
        <v>广东省</v>
      </c>
      <c r="F2874">
        <f t="shared" si="89"/>
        <v>4418</v>
      </c>
      <c r="G2874" t="str">
        <f>IF(F2874&gt;10000,"省直辖县市",VLOOKUP(F2874,'Regionalism Code'!H:I,2,FALSE))</f>
        <v>清远市</v>
      </c>
      <c r="H2874" s="4">
        <v>74.56</v>
      </c>
      <c r="I2874" s="4">
        <v>72.040000000000006</v>
      </c>
      <c r="J2874" s="4">
        <v>90.6</v>
      </c>
      <c r="K2874" s="4">
        <v>81.010000000000005</v>
      </c>
      <c r="L2874" s="4">
        <v>44.06</v>
      </c>
      <c r="M2874" s="4">
        <v>84.57</v>
      </c>
      <c r="N2874" s="4">
        <v>123.57</v>
      </c>
      <c r="O2874" s="4">
        <v>97.24</v>
      </c>
      <c r="P2874" s="4">
        <v>65.03</v>
      </c>
      <c r="Q2874" s="4">
        <v>53.78</v>
      </c>
    </row>
    <row r="2875" spans="1:17">
      <c r="A2875">
        <v>2015</v>
      </c>
      <c r="B2875" t="s">
        <v>2178</v>
      </c>
      <c r="C2875">
        <v>445122</v>
      </c>
      <c r="D2875">
        <f t="shared" si="88"/>
        <v>44</v>
      </c>
      <c r="E2875" t="str">
        <f>VLOOKUP(D2875,'Regionalism Code'!B:C,2,FALSE)</f>
        <v>广东省</v>
      </c>
      <c r="F2875">
        <f t="shared" si="89"/>
        <v>4451</v>
      </c>
      <c r="G2875" t="str">
        <f>IF(F2875&gt;10000,"省直辖县市",VLOOKUP(F2875,'Regionalism Code'!H:I,2,FALSE))</f>
        <v>潮州市</v>
      </c>
      <c r="H2875" s="4">
        <v>74.38</v>
      </c>
      <c r="I2875" s="4">
        <v>72.72</v>
      </c>
      <c r="J2875" s="4">
        <v>93.49</v>
      </c>
      <c r="K2875" s="4">
        <v>121.38</v>
      </c>
      <c r="L2875" s="4">
        <v>46.9</v>
      </c>
      <c r="M2875" s="4">
        <v>107.2</v>
      </c>
      <c r="N2875" s="4">
        <v>91.94</v>
      </c>
      <c r="O2875" s="4">
        <v>114.24</v>
      </c>
      <c r="P2875" s="4">
        <v>71.760000000000005</v>
      </c>
      <c r="Q2875" s="4">
        <v>45.11</v>
      </c>
    </row>
    <row r="2876" spans="1:17">
      <c r="A2876">
        <v>2015</v>
      </c>
      <c r="B2876" t="s">
        <v>2181</v>
      </c>
      <c r="C2876">
        <v>445222</v>
      </c>
      <c r="D2876">
        <f t="shared" si="88"/>
        <v>44</v>
      </c>
      <c r="E2876" t="str">
        <f>VLOOKUP(D2876,'Regionalism Code'!B:C,2,FALSE)</f>
        <v>广东省</v>
      </c>
      <c r="F2876">
        <f t="shared" si="89"/>
        <v>4452</v>
      </c>
      <c r="G2876" t="str">
        <f>IF(F2876&gt;10000,"省直辖县市",VLOOKUP(F2876,'Regionalism Code'!H:I,2,FALSE))</f>
        <v>揭阳市</v>
      </c>
      <c r="H2876" s="4">
        <v>71.22</v>
      </c>
      <c r="I2876" s="4">
        <v>65.3</v>
      </c>
      <c r="J2876" s="4">
        <v>93.8</v>
      </c>
      <c r="K2876" s="4">
        <v>107.02</v>
      </c>
      <c r="L2876" s="4">
        <v>48.77</v>
      </c>
      <c r="M2876" s="4">
        <v>110.92</v>
      </c>
      <c r="N2876" s="4">
        <v>115.7</v>
      </c>
      <c r="O2876" s="4">
        <v>102.5</v>
      </c>
      <c r="P2876" s="4">
        <v>61.16</v>
      </c>
      <c r="Q2876" s="4">
        <v>49.75</v>
      </c>
    </row>
    <row r="2877" spans="1:17">
      <c r="A2877">
        <v>2015</v>
      </c>
      <c r="B2877" t="s">
        <v>2182</v>
      </c>
      <c r="C2877">
        <v>445224</v>
      </c>
      <c r="D2877">
        <f t="shared" si="88"/>
        <v>44</v>
      </c>
      <c r="E2877" t="str">
        <f>VLOOKUP(D2877,'Regionalism Code'!B:C,2,FALSE)</f>
        <v>广东省</v>
      </c>
      <c r="F2877">
        <f t="shared" si="89"/>
        <v>4452</v>
      </c>
      <c r="G2877" t="str">
        <f>IF(F2877&gt;10000,"省直辖县市",VLOOKUP(F2877,'Regionalism Code'!H:I,2,FALSE))</f>
        <v>揭阳市</v>
      </c>
      <c r="H2877" s="4">
        <v>63.55</v>
      </c>
      <c r="I2877" s="4">
        <v>53.01</v>
      </c>
      <c r="J2877" s="4">
        <v>86.77</v>
      </c>
      <c r="K2877" s="4">
        <v>102.59</v>
      </c>
      <c r="L2877" s="4">
        <v>34.53</v>
      </c>
      <c r="M2877" s="4">
        <v>96.11</v>
      </c>
      <c r="N2877" s="4">
        <v>96.45</v>
      </c>
      <c r="O2877" s="4">
        <v>101.12</v>
      </c>
      <c r="P2877" s="4">
        <v>78.23</v>
      </c>
      <c r="Q2877" s="4">
        <v>56.19</v>
      </c>
    </row>
    <row r="2878" spans="1:17">
      <c r="A2878">
        <v>2015</v>
      </c>
      <c r="B2878" t="s">
        <v>2183</v>
      </c>
      <c r="C2878">
        <v>445281</v>
      </c>
      <c r="D2878">
        <f t="shared" si="88"/>
        <v>44</v>
      </c>
      <c r="E2878" t="str">
        <f>VLOOKUP(D2878,'Regionalism Code'!B:C,2,FALSE)</f>
        <v>广东省</v>
      </c>
      <c r="F2878">
        <f t="shared" si="89"/>
        <v>4452</v>
      </c>
      <c r="G2878" t="str">
        <f>IF(F2878&gt;10000,"省直辖县市",VLOOKUP(F2878,'Regionalism Code'!H:I,2,FALSE))</f>
        <v>揭阳市</v>
      </c>
      <c r="H2878" s="4">
        <v>78.540000000000006</v>
      </c>
      <c r="I2878" s="4">
        <v>89.27</v>
      </c>
      <c r="J2878" s="4">
        <v>95.43</v>
      </c>
      <c r="K2878" s="4">
        <v>157.55000000000001</v>
      </c>
      <c r="L2878" s="4">
        <v>41.26</v>
      </c>
      <c r="M2878" s="4">
        <v>124.39</v>
      </c>
      <c r="N2878" s="4">
        <v>86.54</v>
      </c>
      <c r="O2878" s="4">
        <v>120.8</v>
      </c>
      <c r="P2878" s="4">
        <v>62.18</v>
      </c>
      <c r="Q2878" s="4">
        <v>12.43</v>
      </c>
    </row>
    <row r="2879" spans="1:17">
      <c r="A2879">
        <v>2015</v>
      </c>
      <c r="B2879" t="s">
        <v>2186</v>
      </c>
      <c r="C2879">
        <v>445321</v>
      </c>
      <c r="D2879">
        <f t="shared" si="88"/>
        <v>44</v>
      </c>
      <c r="E2879" t="str">
        <f>VLOOKUP(D2879,'Regionalism Code'!B:C,2,FALSE)</f>
        <v>广东省</v>
      </c>
      <c r="F2879">
        <f t="shared" si="89"/>
        <v>4453</v>
      </c>
      <c r="G2879" t="str">
        <f>IF(F2879&gt;10000,"省直辖县市",VLOOKUP(F2879,'Regionalism Code'!H:I,2,FALSE))</f>
        <v>云浮市</v>
      </c>
      <c r="H2879" s="4">
        <v>79.819999999999993</v>
      </c>
      <c r="I2879" s="4">
        <v>88.34</v>
      </c>
      <c r="J2879" s="4">
        <v>76.83</v>
      </c>
      <c r="K2879" s="4">
        <v>81.96</v>
      </c>
      <c r="L2879" s="4">
        <v>46.9</v>
      </c>
      <c r="M2879" s="4">
        <v>80.650000000000006</v>
      </c>
      <c r="N2879" s="4">
        <v>77.61</v>
      </c>
      <c r="O2879" s="4">
        <v>94.79</v>
      </c>
      <c r="P2879" s="4">
        <v>49.46</v>
      </c>
      <c r="Q2879" s="4">
        <v>57.16</v>
      </c>
    </row>
    <row r="2880" spans="1:17">
      <c r="A2880">
        <v>2015</v>
      </c>
      <c r="B2880" t="s">
        <v>2187</v>
      </c>
      <c r="C2880">
        <v>445322</v>
      </c>
      <c r="D2880">
        <f t="shared" si="88"/>
        <v>44</v>
      </c>
      <c r="E2880" t="str">
        <f>VLOOKUP(D2880,'Regionalism Code'!B:C,2,FALSE)</f>
        <v>广东省</v>
      </c>
      <c r="F2880">
        <f t="shared" si="89"/>
        <v>4453</v>
      </c>
      <c r="G2880" t="str">
        <f>IF(F2880&gt;10000,"省直辖县市",VLOOKUP(F2880,'Regionalism Code'!H:I,2,FALSE))</f>
        <v>云浮市</v>
      </c>
      <c r="H2880" s="4">
        <v>69.14</v>
      </c>
      <c r="I2880" s="4">
        <v>68.62</v>
      </c>
      <c r="J2880" s="4">
        <v>77.28</v>
      </c>
      <c r="K2880" s="4">
        <v>77.78</v>
      </c>
      <c r="L2880" s="4">
        <v>64.900000000000006</v>
      </c>
      <c r="M2880" s="4">
        <v>72.2</v>
      </c>
      <c r="N2880" s="4">
        <v>82.86</v>
      </c>
      <c r="O2880" s="4">
        <v>86</v>
      </c>
      <c r="P2880" s="4">
        <v>52.86</v>
      </c>
      <c r="Q2880" s="4">
        <v>56.08</v>
      </c>
    </row>
    <row r="2881" spans="1:17">
      <c r="A2881">
        <v>2015</v>
      </c>
      <c r="B2881" t="s">
        <v>2188</v>
      </c>
      <c r="C2881">
        <v>445381</v>
      </c>
      <c r="D2881">
        <f t="shared" si="88"/>
        <v>44</v>
      </c>
      <c r="E2881" t="str">
        <f>VLOOKUP(D2881,'Regionalism Code'!B:C,2,FALSE)</f>
        <v>广东省</v>
      </c>
      <c r="F2881">
        <f t="shared" si="89"/>
        <v>4453</v>
      </c>
      <c r="G2881" t="str">
        <f>IF(F2881&gt;10000,"省直辖县市",VLOOKUP(F2881,'Regionalism Code'!H:I,2,FALSE))</f>
        <v>云浮市</v>
      </c>
      <c r="H2881" s="4">
        <v>68.64</v>
      </c>
      <c r="I2881" s="4">
        <v>68.92</v>
      </c>
      <c r="J2881" s="4">
        <v>75.38</v>
      </c>
      <c r="K2881" s="4">
        <v>73.37</v>
      </c>
      <c r="L2881" s="4">
        <v>25.95</v>
      </c>
      <c r="M2881" s="4">
        <v>71.52</v>
      </c>
      <c r="N2881" s="4">
        <v>80.83</v>
      </c>
      <c r="O2881" s="4">
        <v>97.85</v>
      </c>
      <c r="P2881" s="4">
        <v>58.11</v>
      </c>
      <c r="Q2881" s="4">
        <v>55.5</v>
      </c>
    </row>
    <row r="2882" spans="1:17">
      <c r="A2882">
        <v>2015</v>
      </c>
      <c r="B2882" t="s">
        <v>2195</v>
      </c>
      <c r="C2882">
        <v>450122</v>
      </c>
      <c r="D2882">
        <f t="shared" ref="D2882:D2945" si="90">INT(C2882/10000)</f>
        <v>45</v>
      </c>
      <c r="E2882" t="str">
        <f>VLOOKUP(D2882,'Regionalism Code'!B:C,2,FALSE)</f>
        <v>广西壮族自治区</v>
      </c>
      <c r="F2882">
        <f t="shared" ref="F2882:F2945" si="91">IF(OR(D2882=11,D2882=12,D2882=31,D2882=50),D2882*100,IF(MID(C2882,3,1)="9",C2882,INT(C2882/100)))</f>
        <v>4501</v>
      </c>
      <c r="G2882" t="str">
        <f>IF(F2882&gt;10000,"省直辖县市",VLOOKUP(F2882,'Regionalism Code'!H:I,2,FALSE))</f>
        <v>南宁市</v>
      </c>
      <c r="H2882" s="4">
        <v>73.33</v>
      </c>
      <c r="I2882" s="4">
        <v>77</v>
      </c>
      <c r="J2882" s="4">
        <v>72.790000000000006</v>
      </c>
      <c r="K2882" s="4">
        <v>69.92</v>
      </c>
      <c r="L2882" s="4">
        <v>37.46</v>
      </c>
      <c r="M2882" s="4">
        <v>51.2</v>
      </c>
      <c r="N2882" s="4">
        <v>94.47</v>
      </c>
      <c r="O2882" s="4">
        <v>81.13</v>
      </c>
      <c r="P2882" s="4">
        <v>58.11</v>
      </c>
      <c r="Q2882" s="4">
        <v>62.19</v>
      </c>
    </row>
    <row r="2883" spans="1:17">
      <c r="A2883">
        <v>2015</v>
      </c>
      <c r="B2883" t="s">
        <v>2196</v>
      </c>
      <c r="C2883">
        <v>450123</v>
      </c>
      <c r="D2883">
        <f t="shared" si="90"/>
        <v>45</v>
      </c>
      <c r="E2883" t="str">
        <f>VLOOKUP(D2883,'Regionalism Code'!B:C,2,FALSE)</f>
        <v>广西壮族自治区</v>
      </c>
      <c r="F2883">
        <f t="shared" si="91"/>
        <v>4501</v>
      </c>
      <c r="G2883" t="str">
        <f>IF(F2883&gt;10000,"省直辖县市",VLOOKUP(F2883,'Regionalism Code'!H:I,2,FALSE))</f>
        <v>南宁市</v>
      </c>
      <c r="H2883" s="4">
        <v>59.03</v>
      </c>
      <c r="I2883" s="4">
        <v>57.77</v>
      </c>
      <c r="J2883" s="4">
        <v>62.5</v>
      </c>
      <c r="K2883" s="4">
        <v>60.87</v>
      </c>
      <c r="L2883" s="4">
        <v>44.85</v>
      </c>
      <c r="M2883" s="4">
        <v>49.55</v>
      </c>
      <c r="N2883" s="4">
        <v>75.349999999999994</v>
      </c>
      <c r="O2883" s="4">
        <v>70.91</v>
      </c>
      <c r="P2883" s="4">
        <v>35.54</v>
      </c>
      <c r="Q2883" s="4">
        <v>56.9</v>
      </c>
    </row>
    <row r="2884" spans="1:17">
      <c r="A2884">
        <v>2015</v>
      </c>
      <c r="B2884" t="s">
        <v>2197</v>
      </c>
      <c r="C2884">
        <v>450124</v>
      </c>
      <c r="D2884">
        <f t="shared" si="90"/>
        <v>45</v>
      </c>
      <c r="E2884" t="str">
        <f>VLOOKUP(D2884,'Regionalism Code'!B:C,2,FALSE)</f>
        <v>广西壮族自治区</v>
      </c>
      <c r="F2884">
        <f t="shared" si="91"/>
        <v>4501</v>
      </c>
      <c r="G2884" t="str">
        <f>IF(F2884&gt;10000,"省直辖县市",VLOOKUP(F2884,'Regionalism Code'!H:I,2,FALSE))</f>
        <v>南宁市</v>
      </c>
      <c r="H2884" s="4">
        <v>55.77</v>
      </c>
      <c r="I2884" s="4">
        <v>48.5</v>
      </c>
      <c r="J2884" s="4">
        <v>66.48</v>
      </c>
      <c r="K2884" s="4">
        <v>63.74</v>
      </c>
      <c r="L2884" s="4">
        <v>29.29</v>
      </c>
      <c r="M2884" s="4">
        <v>44.76</v>
      </c>
      <c r="N2884" s="4">
        <v>94.91</v>
      </c>
      <c r="O2884" s="4">
        <v>75.150000000000006</v>
      </c>
      <c r="P2884" s="4">
        <v>36.74</v>
      </c>
      <c r="Q2884" s="4">
        <v>60.34</v>
      </c>
    </row>
    <row r="2885" spans="1:17">
      <c r="A2885">
        <v>2015</v>
      </c>
      <c r="B2885" t="s">
        <v>2198</v>
      </c>
      <c r="C2885">
        <v>450125</v>
      </c>
      <c r="D2885">
        <f t="shared" si="90"/>
        <v>45</v>
      </c>
      <c r="E2885" t="str">
        <f>VLOOKUP(D2885,'Regionalism Code'!B:C,2,FALSE)</f>
        <v>广西壮族自治区</v>
      </c>
      <c r="F2885">
        <f t="shared" si="91"/>
        <v>4501</v>
      </c>
      <c r="G2885" t="str">
        <f>IF(F2885&gt;10000,"省直辖县市",VLOOKUP(F2885,'Regionalism Code'!H:I,2,FALSE))</f>
        <v>南宁市</v>
      </c>
      <c r="H2885" s="4">
        <v>65.47</v>
      </c>
      <c r="I2885" s="4">
        <v>67.099999999999994</v>
      </c>
      <c r="J2885" s="4">
        <v>67.400000000000006</v>
      </c>
      <c r="K2885" s="4">
        <v>69.19</v>
      </c>
      <c r="L2885" s="4">
        <v>28.41</v>
      </c>
      <c r="M2885" s="4">
        <v>45.38</v>
      </c>
      <c r="N2885" s="4">
        <v>66.72</v>
      </c>
      <c r="O2885" s="4">
        <v>89</v>
      </c>
      <c r="P2885" s="4">
        <v>62.11</v>
      </c>
      <c r="Q2885" s="4">
        <v>56.55</v>
      </c>
    </row>
    <row r="2886" spans="1:17">
      <c r="A2886">
        <v>2015</v>
      </c>
      <c r="B2886" t="s">
        <v>2199</v>
      </c>
      <c r="C2886">
        <v>450126</v>
      </c>
      <c r="D2886">
        <f t="shared" si="90"/>
        <v>45</v>
      </c>
      <c r="E2886" t="str">
        <f>VLOOKUP(D2886,'Regionalism Code'!B:C,2,FALSE)</f>
        <v>广西壮族自治区</v>
      </c>
      <c r="F2886">
        <f t="shared" si="91"/>
        <v>4501</v>
      </c>
      <c r="G2886" t="str">
        <f>IF(F2886&gt;10000,"省直辖县市",VLOOKUP(F2886,'Regionalism Code'!H:I,2,FALSE))</f>
        <v>南宁市</v>
      </c>
      <c r="H2886" s="4">
        <v>68.180000000000007</v>
      </c>
      <c r="I2886" s="4">
        <v>70.97</v>
      </c>
      <c r="J2886" s="4">
        <v>69.790000000000006</v>
      </c>
      <c r="K2886" s="4">
        <v>68.650000000000006</v>
      </c>
      <c r="L2886" s="4">
        <v>34.64</v>
      </c>
      <c r="M2886" s="4">
        <v>56.42</v>
      </c>
      <c r="N2886" s="4">
        <v>80.06</v>
      </c>
      <c r="O2886" s="4">
        <v>84.53</v>
      </c>
      <c r="P2886" s="4">
        <v>52.99</v>
      </c>
      <c r="Q2886" s="4">
        <v>56.07</v>
      </c>
    </row>
    <row r="2887" spans="1:17">
      <c r="A2887">
        <v>2015</v>
      </c>
      <c r="B2887" t="s">
        <v>2200</v>
      </c>
      <c r="C2887">
        <v>450127</v>
      </c>
      <c r="D2887">
        <f t="shared" si="90"/>
        <v>45</v>
      </c>
      <c r="E2887" t="str">
        <f>VLOOKUP(D2887,'Regionalism Code'!B:C,2,FALSE)</f>
        <v>广西壮族自治区</v>
      </c>
      <c r="F2887">
        <f t="shared" si="91"/>
        <v>4501</v>
      </c>
      <c r="G2887" t="str">
        <f>IF(F2887&gt;10000,"省直辖县市",VLOOKUP(F2887,'Regionalism Code'!H:I,2,FALSE))</f>
        <v>南宁市</v>
      </c>
      <c r="H2887" s="4">
        <v>65.58</v>
      </c>
      <c r="I2887" s="4">
        <v>64.13</v>
      </c>
      <c r="J2887" s="4">
        <v>72.400000000000006</v>
      </c>
      <c r="K2887" s="4">
        <v>77.02</v>
      </c>
      <c r="L2887" s="4">
        <v>32.590000000000003</v>
      </c>
      <c r="M2887" s="4">
        <v>54.37</v>
      </c>
      <c r="N2887" s="4">
        <v>78.5</v>
      </c>
      <c r="O2887" s="4">
        <v>88.92</v>
      </c>
      <c r="P2887" s="4">
        <v>67.08</v>
      </c>
      <c r="Q2887" s="4">
        <v>57.97</v>
      </c>
    </row>
    <row r="2888" spans="1:17">
      <c r="A2888">
        <v>2015</v>
      </c>
      <c r="B2888" t="s">
        <v>2205</v>
      </c>
      <c r="C2888">
        <v>450221</v>
      </c>
      <c r="D2888">
        <f t="shared" si="90"/>
        <v>45</v>
      </c>
      <c r="E2888" t="str">
        <f>VLOOKUP(D2888,'Regionalism Code'!B:C,2,FALSE)</f>
        <v>广西壮族自治区</v>
      </c>
      <c r="F2888">
        <f t="shared" si="91"/>
        <v>4502</v>
      </c>
      <c r="G2888" t="str">
        <f>IF(F2888&gt;10000,"省直辖县市",VLOOKUP(F2888,'Regionalism Code'!H:I,2,FALSE))</f>
        <v>柳州市</v>
      </c>
      <c r="H2888" s="4">
        <v>72.459999999999994</v>
      </c>
      <c r="I2888" s="4">
        <v>74.069999999999993</v>
      </c>
      <c r="J2888" s="4">
        <v>74.239999999999995</v>
      </c>
      <c r="K2888" s="4">
        <v>87.01</v>
      </c>
      <c r="L2888" s="4">
        <v>52.5</v>
      </c>
      <c r="M2888" s="4">
        <v>73.7</v>
      </c>
      <c r="N2888" s="4">
        <v>68.989999999999995</v>
      </c>
      <c r="O2888" s="4">
        <v>85.69</v>
      </c>
      <c r="P2888" s="4">
        <v>73.23</v>
      </c>
      <c r="Q2888" s="4">
        <v>63.91</v>
      </c>
    </row>
    <row r="2889" spans="1:17">
      <c r="A2889">
        <v>2015</v>
      </c>
      <c r="B2889" t="s">
        <v>2206</v>
      </c>
      <c r="C2889">
        <v>450222</v>
      </c>
      <c r="D2889">
        <f t="shared" si="90"/>
        <v>45</v>
      </c>
      <c r="E2889" t="str">
        <f>VLOOKUP(D2889,'Regionalism Code'!B:C,2,FALSE)</f>
        <v>广西壮族自治区</v>
      </c>
      <c r="F2889">
        <f t="shared" si="91"/>
        <v>4502</v>
      </c>
      <c r="G2889" t="str">
        <f>IF(F2889&gt;10000,"省直辖县市",VLOOKUP(F2889,'Regionalism Code'!H:I,2,FALSE))</f>
        <v>柳州市</v>
      </c>
      <c r="H2889" s="4">
        <v>59.19</v>
      </c>
      <c r="I2889" s="4">
        <v>53.24</v>
      </c>
      <c r="J2889" s="4">
        <v>69.38</v>
      </c>
      <c r="K2889" s="4">
        <v>58.51</v>
      </c>
      <c r="L2889" s="4">
        <v>50.16</v>
      </c>
      <c r="M2889" s="4">
        <v>43.25</v>
      </c>
      <c r="N2889" s="4">
        <v>72.900000000000006</v>
      </c>
      <c r="O2889" s="4">
        <v>83.41</v>
      </c>
      <c r="P2889" s="4">
        <v>59.03</v>
      </c>
      <c r="Q2889" s="4">
        <v>60.35</v>
      </c>
    </row>
    <row r="2890" spans="1:17">
      <c r="A2890">
        <v>2015</v>
      </c>
      <c r="B2890" t="s">
        <v>2207</v>
      </c>
      <c r="C2890">
        <v>450223</v>
      </c>
      <c r="D2890">
        <f t="shared" si="90"/>
        <v>45</v>
      </c>
      <c r="E2890" t="str">
        <f>VLOOKUP(D2890,'Regionalism Code'!B:C,2,FALSE)</f>
        <v>广西壮族自治区</v>
      </c>
      <c r="F2890">
        <f t="shared" si="91"/>
        <v>4502</v>
      </c>
      <c r="G2890" t="str">
        <f>IF(F2890&gt;10000,"省直辖县市",VLOOKUP(F2890,'Regionalism Code'!H:I,2,FALSE))</f>
        <v>柳州市</v>
      </c>
      <c r="H2890" s="4">
        <v>69.34</v>
      </c>
      <c r="I2890" s="4">
        <v>67.95</v>
      </c>
      <c r="J2890" s="4">
        <v>77.989999999999995</v>
      </c>
      <c r="K2890" s="4">
        <v>74.930000000000007</v>
      </c>
      <c r="L2890" s="4">
        <v>51.6</v>
      </c>
      <c r="M2890" s="4">
        <v>64.17</v>
      </c>
      <c r="N2890" s="4">
        <v>83.93</v>
      </c>
      <c r="O2890" s="4">
        <v>87.76</v>
      </c>
      <c r="P2890" s="4">
        <v>78.03</v>
      </c>
      <c r="Q2890" s="4">
        <v>58.24</v>
      </c>
    </row>
    <row r="2891" spans="1:17">
      <c r="A2891">
        <v>2015</v>
      </c>
      <c r="B2891" t="s">
        <v>2208</v>
      </c>
      <c r="C2891">
        <v>450224</v>
      </c>
      <c r="D2891">
        <f t="shared" si="90"/>
        <v>45</v>
      </c>
      <c r="E2891" t="str">
        <f>VLOOKUP(D2891,'Regionalism Code'!B:C,2,FALSE)</f>
        <v>广西壮族自治区</v>
      </c>
      <c r="F2891">
        <f t="shared" si="91"/>
        <v>4502</v>
      </c>
      <c r="G2891" t="str">
        <f>IF(F2891&gt;10000,"省直辖县市",VLOOKUP(F2891,'Regionalism Code'!H:I,2,FALSE))</f>
        <v>柳州市</v>
      </c>
      <c r="H2891" s="4">
        <v>63.6</v>
      </c>
      <c r="I2891" s="4">
        <v>58.8</v>
      </c>
      <c r="J2891" s="4">
        <v>74.19</v>
      </c>
      <c r="K2891" s="4">
        <v>79.569999999999993</v>
      </c>
      <c r="L2891" s="4">
        <v>49.49</v>
      </c>
      <c r="M2891" s="4">
        <v>58.62</v>
      </c>
      <c r="N2891" s="4">
        <v>87.16</v>
      </c>
      <c r="O2891" s="4">
        <v>78</v>
      </c>
      <c r="P2891" s="4">
        <v>74.209999999999994</v>
      </c>
      <c r="Q2891" s="4">
        <v>60.18</v>
      </c>
    </row>
    <row r="2892" spans="1:17">
      <c r="A2892">
        <v>2015</v>
      </c>
      <c r="B2892" t="s">
        <v>2209</v>
      </c>
      <c r="C2892">
        <v>450225</v>
      </c>
      <c r="D2892">
        <f t="shared" si="90"/>
        <v>45</v>
      </c>
      <c r="E2892" t="str">
        <f>VLOOKUP(D2892,'Regionalism Code'!B:C,2,FALSE)</f>
        <v>广西壮族自治区</v>
      </c>
      <c r="F2892">
        <f t="shared" si="91"/>
        <v>4502</v>
      </c>
      <c r="G2892" t="str">
        <f>IF(F2892&gt;10000,"省直辖县市",VLOOKUP(F2892,'Regionalism Code'!H:I,2,FALSE))</f>
        <v>柳州市</v>
      </c>
      <c r="H2892" s="4">
        <v>55.32</v>
      </c>
      <c r="I2892" s="4">
        <v>48.15</v>
      </c>
      <c r="J2892" s="4">
        <v>65.34</v>
      </c>
      <c r="K2892" s="4">
        <v>69.569999999999993</v>
      </c>
      <c r="L2892" s="4">
        <v>48.03</v>
      </c>
      <c r="M2892" s="4">
        <v>46.55</v>
      </c>
      <c r="N2892" s="4">
        <v>67.73</v>
      </c>
      <c r="O2892" s="4">
        <v>74.760000000000005</v>
      </c>
      <c r="P2892" s="4">
        <v>61.19</v>
      </c>
      <c r="Q2892" s="4">
        <v>60.78</v>
      </c>
    </row>
    <row r="2893" spans="1:17">
      <c r="A2893">
        <v>2015</v>
      </c>
      <c r="B2893" t="s">
        <v>2210</v>
      </c>
      <c r="C2893">
        <v>450226</v>
      </c>
      <c r="D2893">
        <f t="shared" si="90"/>
        <v>45</v>
      </c>
      <c r="E2893" t="str">
        <f>VLOOKUP(D2893,'Regionalism Code'!B:C,2,FALSE)</f>
        <v>广西壮族自治区</v>
      </c>
      <c r="F2893">
        <f t="shared" si="91"/>
        <v>4502</v>
      </c>
      <c r="G2893" t="str">
        <f>IF(F2893&gt;10000,"省直辖县市",VLOOKUP(F2893,'Regionalism Code'!H:I,2,FALSE))</f>
        <v>柳州市</v>
      </c>
      <c r="H2893" s="4">
        <v>60.59</v>
      </c>
      <c r="I2893" s="4">
        <v>53.98</v>
      </c>
      <c r="J2893" s="4">
        <v>72.02</v>
      </c>
      <c r="K2893" s="4">
        <v>75.14</v>
      </c>
      <c r="L2893" s="4">
        <v>38.049999999999997</v>
      </c>
      <c r="M2893" s="4">
        <v>59.07</v>
      </c>
      <c r="N2893" s="4">
        <v>77.09</v>
      </c>
      <c r="O2893" s="4">
        <v>87.72</v>
      </c>
      <c r="P2893" s="4">
        <v>60.52</v>
      </c>
      <c r="Q2893" s="4">
        <v>61.65</v>
      </c>
    </row>
    <row r="2894" spans="1:17">
      <c r="A2894">
        <v>2015</v>
      </c>
      <c r="B2894" t="s">
        <v>2217</v>
      </c>
      <c r="C2894">
        <v>450321</v>
      </c>
      <c r="D2894">
        <f t="shared" si="90"/>
        <v>45</v>
      </c>
      <c r="E2894" t="str">
        <f>VLOOKUP(D2894,'Regionalism Code'!B:C,2,FALSE)</f>
        <v>广西壮族自治区</v>
      </c>
      <c r="F2894">
        <f t="shared" si="91"/>
        <v>4503</v>
      </c>
      <c r="G2894" t="str">
        <f>IF(F2894&gt;10000,"省直辖县市",VLOOKUP(F2894,'Regionalism Code'!H:I,2,FALSE))</f>
        <v>桂林市</v>
      </c>
      <c r="H2894" s="4">
        <v>81.760000000000005</v>
      </c>
      <c r="I2894" s="4">
        <v>85.93</v>
      </c>
      <c r="J2894" s="4">
        <v>83.73</v>
      </c>
      <c r="K2894" s="4">
        <v>114.7</v>
      </c>
      <c r="L2894" s="4">
        <v>60.87</v>
      </c>
      <c r="M2894" s="4">
        <v>98.59</v>
      </c>
      <c r="N2894" s="4">
        <v>82.75</v>
      </c>
      <c r="O2894" s="4">
        <v>87.38</v>
      </c>
      <c r="P2894" s="4">
        <v>85.91</v>
      </c>
      <c r="Q2894" s="4">
        <v>64.41</v>
      </c>
    </row>
    <row r="2895" spans="1:17">
      <c r="A2895">
        <v>2015</v>
      </c>
      <c r="B2895" t="s">
        <v>2218</v>
      </c>
      <c r="C2895">
        <v>450323</v>
      </c>
      <c r="D2895">
        <f t="shared" si="90"/>
        <v>45</v>
      </c>
      <c r="E2895" t="str">
        <f>VLOOKUP(D2895,'Regionalism Code'!B:C,2,FALSE)</f>
        <v>广西壮族自治区</v>
      </c>
      <c r="F2895">
        <f t="shared" si="91"/>
        <v>4503</v>
      </c>
      <c r="G2895" t="str">
        <f>IF(F2895&gt;10000,"省直辖县市",VLOOKUP(F2895,'Regionalism Code'!H:I,2,FALSE))</f>
        <v>桂林市</v>
      </c>
      <c r="H2895" s="4">
        <v>89.46</v>
      </c>
      <c r="I2895" s="4">
        <v>101.55</v>
      </c>
      <c r="J2895" s="4">
        <v>82.64</v>
      </c>
      <c r="K2895" s="4">
        <v>103.51</v>
      </c>
      <c r="L2895" s="4">
        <v>51.18</v>
      </c>
      <c r="M2895" s="4">
        <v>97.23</v>
      </c>
      <c r="N2895" s="4">
        <v>88.77</v>
      </c>
      <c r="O2895" s="4">
        <v>89.81</v>
      </c>
      <c r="P2895" s="4">
        <v>71.81</v>
      </c>
      <c r="Q2895" s="4">
        <v>61.93</v>
      </c>
    </row>
    <row r="2896" spans="1:17">
      <c r="A2896">
        <v>2015</v>
      </c>
      <c r="B2896" t="s">
        <v>2219</v>
      </c>
      <c r="C2896">
        <v>450324</v>
      </c>
      <c r="D2896">
        <f t="shared" si="90"/>
        <v>45</v>
      </c>
      <c r="E2896" t="str">
        <f>VLOOKUP(D2896,'Regionalism Code'!B:C,2,FALSE)</f>
        <v>广西壮族自治区</v>
      </c>
      <c r="F2896">
        <f t="shared" si="91"/>
        <v>4503</v>
      </c>
      <c r="G2896" t="str">
        <f>IF(F2896&gt;10000,"省直辖县市",VLOOKUP(F2896,'Regionalism Code'!H:I,2,FALSE))</f>
        <v>桂林市</v>
      </c>
      <c r="H2896" s="4">
        <v>54.58</v>
      </c>
      <c r="I2896" s="4">
        <v>39.880000000000003</v>
      </c>
      <c r="J2896" s="4">
        <v>83.03</v>
      </c>
      <c r="K2896" s="4">
        <v>81.84</v>
      </c>
      <c r="L2896" s="4">
        <v>60.36</v>
      </c>
      <c r="M2896" s="4">
        <v>84.91</v>
      </c>
      <c r="N2896" s="4">
        <v>106.41</v>
      </c>
      <c r="O2896" s="4">
        <v>77.67</v>
      </c>
      <c r="P2896" s="4">
        <v>80.48</v>
      </c>
      <c r="Q2896" s="4">
        <v>51.46</v>
      </c>
    </row>
    <row r="2897" spans="1:17">
      <c r="A2897">
        <v>2015</v>
      </c>
      <c r="B2897" t="s">
        <v>2220</v>
      </c>
      <c r="C2897">
        <v>450325</v>
      </c>
      <c r="D2897">
        <f t="shared" si="90"/>
        <v>45</v>
      </c>
      <c r="E2897" t="str">
        <f>VLOOKUP(D2897,'Regionalism Code'!B:C,2,FALSE)</f>
        <v>广西壮族自治区</v>
      </c>
      <c r="F2897">
        <f t="shared" si="91"/>
        <v>4503</v>
      </c>
      <c r="G2897" t="str">
        <f>IF(F2897&gt;10000,"省直辖县市",VLOOKUP(F2897,'Regionalism Code'!H:I,2,FALSE))</f>
        <v>桂林市</v>
      </c>
      <c r="H2897" s="4">
        <v>73.069999999999993</v>
      </c>
      <c r="I2897" s="4">
        <v>72.400000000000006</v>
      </c>
      <c r="J2897" s="4">
        <v>82.98</v>
      </c>
      <c r="K2897" s="4">
        <v>100.36</v>
      </c>
      <c r="L2897" s="4">
        <v>49.51</v>
      </c>
      <c r="M2897" s="4">
        <v>91.26</v>
      </c>
      <c r="N2897" s="4">
        <v>109.27</v>
      </c>
      <c r="O2897" s="4">
        <v>79.25</v>
      </c>
      <c r="P2897" s="4">
        <v>72.11</v>
      </c>
      <c r="Q2897" s="4">
        <v>57.31</v>
      </c>
    </row>
    <row r="2898" spans="1:17">
      <c r="A2898">
        <v>2015</v>
      </c>
      <c r="B2898" t="s">
        <v>2221</v>
      </c>
      <c r="C2898">
        <v>450326</v>
      </c>
      <c r="D2898">
        <f t="shared" si="90"/>
        <v>45</v>
      </c>
      <c r="E2898" t="str">
        <f>VLOOKUP(D2898,'Regionalism Code'!B:C,2,FALSE)</f>
        <v>广西壮族自治区</v>
      </c>
      <c r="F2898">
        <f t="shared" si="91"/>
        <v>4503</v>
      </c>
      <c r="G2898" t="str">
        <f>IF(F2898&gt;10000,"省直辖县市",VLOOKUP(F2898,'Regionalism Code'!H:I,2,FALSE))</f>
        <v>桂林市</v>
      </c>
      <c r="H2898" s="4">
        <v>68.150000000000006</v>
      </c>
      <c r="I2898" s="4">
        <v>64.95</v>
      </c>
      <c r="J2898" s="4">
        <v>78.760000000000005</v>
      </c>
      <c r="K2898" s="4">
        <v>77.040000000000006</v>
      </c>
      <c r="L2898" s="4">
        <v>58.02</v>
      </c>
      <c r="M2898" s="4">
        <v>65.94</v>
      </c>
      <c r="N2898" s="4">
        <v>85.23</v>
      </c>
      <c r="O2898" s="4">
        <v>87.27</v>
      </c>
      <c r="P2898" s="4">
        <v>72.150000000000006</v>
      </c>
      <c r="Q2898" s="4">
        <v>59.44</v>
      </c>
    </row>
    <row r="2899" spans="1:17">
      <c r="A2899">
        <v>2015</v>
      </c>
      <c r="B2899" t="s">
        <v>2222</v>
      </c>
      <c r="C2899">
        <v>450327</v>
      </c>
      <c r="D2899">
        <f t="shared" si="90"/>
        <v>45</v>
      </c>
      <c r="E2899" t="str">
        <f>VLOOKUP(D2899,'Regionalism Code'!B:C,2,FALSE)</f>
        <v>广西壮族自治区</v>
      </c>
      <c r="F2899">
        <f t="shared" si="91"/>
        <v>4503</v>
      </c>
      <c r="G2899" t="str">
        <f>IF(F2899&gt;10000,"省直辖县市",VLOOKUP(F2899,'Regionalism Code'!H:I,2,FALSE))</f>
        <v>桂林市</v>
      </c>
      <c r="H2899" s="4">
        <v>58.62</v>
      </c>
      <c r="I2899" s="4">
        <v>46.59</v>
      </c>
      <c r="J2899" s="4">
        <v>84.34</v>
      </c>
      <c r="K2899" s="4">
        <v>67.56</v>
      </c>
      <c r="L2899" s="4">
        <v>43.25</v>
      </c>
      <c r="M2899" s="4">
        <v>63.38</v>
      </c>
      <c r="N2899" s="4">
        <v>116.36</v>
      </c>
      <c r="O2899" s="4">
        <v>94.53</v>
      </c>
      <c r="P2899" s="4">
        <v>51.64</v>
      </c>
      <c r="Q2899" s="4">
        <v>51.61</v>
      </c>
    </row>
    <row r="2900" spans="1:17">
      <c r="A2900">
        <v>2015</v>
      </c>
      <c r="B2900" t="s">
        <v>2223</v>
      </c>
      <c r="C2900">
        <v>450328</v>
      </c>
      <c r="D2900">
        <f t="shared" si="90"/>
        <v>45</v>
      </c>
      <c r="E2900" t="str">
        <f>VLOOKUP(D2900,'Regionalism Code'!B:C,2,FALSE)</f>
        <v>广西壮族自治区</v>
      </c>
      <c r="F2900">
        <f t="shared" si="91"/>
        <v>4503</v>
      </c>
      <c r="G2900" t="str">
        <f>IF(F2900&gt;10000,"省直辖县市",VLOOKUP(F2900,'Regionalism Code'!H:I,2,FALSE))</f>
        <v>桂林市</v>
      </c>
      <c r="H2900" s="4">
        <v>64.489999999999995</v>
      </c>
      <c r="I2900" s="4">
        <v>63.06</v>
      </c>
      <c r="J2900" s="4">
        <v>71.680000000000007</v>
      </c>
      <c r="K2900" s="4">
        <v>81.55</v>
      </c>
      <c r="L2900" s="4">
        <v>51.77</v>
      </c>
      <c r="M2900" s="4">
        <v>59.6</v>
      </c>
      <c r="N2900" s="4">
        <v>81.75</v>
      </c>
      <c r="O2900" s="4">
        <v>76.290000000000006</v>
      </c>
      <c r="P2900" s="4">
        <v>64.209999999999994</v>
      </c>
      <c r="Q2900" s="4">
        <v>56.13</v>
      </c>
    </row>
    <row r="2901" spans="1:17">
      <c r="A2901">
        <v>2015</v>
      </c>
      <c r="B2901" t="s">
        <v>2225</v>
      </c>
      <c r="C2901">
        <v>450330</v>
      </c>
      <c r="D2901">
        <f t="shared" si="90"/>
        <v>45</v>
      </c>
      <c r="E2901" t="str">
        <f>VLOOKUP(D2901,'Regionalism Code'!B:C,2,FALSE)</f>
        <v>广西壮族自治区</v>
      </c>
      <c r="F2901">
        <f t="shared" si="91"/>
        <v>4503</v>
      </c>
      <c r="G2901" t="str">
        <f>IF(F2901&gt;10000,"省直辖县市",VLOOKUP(F2901,'Regionalism Code'!H:I,2,FALSE))</f>
        <v>桂林市</v>
      </c>
      <c r="H2901" s="4">
        <v>60.33</v>
      </c>
      <c r="I2901" s="4">
        <v>52.2</v>
      </c>
      <c r="J2901" s="4">
        <v>76.42</v>
      </c>
      <c r="K2901" s="4">
        <v>77.44</v>
      </c>
      <c r="L2901" s="4">
        <v>43.41</v>
      </c>
      <c r="M2901" s="4">
        <v>60.5</v>
      </c>
      <c r="N2901" s="4">
        <v>84.69</v>
      </c>
      <c r="O2901" s="4">
        <v>87.86</v>
      </c>
      <c r="P2901" s="4">
        <v>74.39</v>
      </c>
      <c r="Q2901" s="4">
        <v>57.96</v>
      </c>
    </row>
    <row r="2902" spans="1:17">
      <c r="A2902">
        <v>2015</v>
      </c>
      <c r="B2902" t="s">
        <v>2226</v>
      </c>
      <c r="C2902">
        <v>450331</v>
      </c>
      <c r="D2902">
        <f t="shared" si="90"/>
        <v>45</v>
      </c>
      <c r="E2902" t="str">
        <f>VLOOKUP(D2902,'Regionalism Code'!B:C,2,FALSE)</f>
        <v>广西壮族自治区</v>
      </c>
      <c r="F2902">
        <f t="shared" si="91"/>
        <v>4503</v>
      </c>
      <c r="G2902" t="str">
        <f>IF(F2902&gt;10000,"省直辖县市",VLOOKUP(F2902,'Regionalism Code'!H:I,2,FALSE))</f>
        <v>桂林市</v>
      </c>
      <c r="H2902" s="4">
        <v>70.790000000000006</v>
      </c>
      <c r="I2902" s="4">
        <v>70.17</v>
      </c>
      <c r="J2902" s="4">
        <v>81.5</v>
      </c>
      <c r="K2902" s="4">
        <v>95.79</v>
      </c>
      <c r="L2902" s="4">
        <v>53.66</v>
      </c>
      <c r="M2902" s="4">
        <v>75.13</v>
      </c>
      <c r="N2902" s="4">
        <v>72.7</v>
      </c>
      <c r="O2902" s="4">
        <v>96.88</v>
      </c>
      <c r="P2902" s="4">
        <v>87.08</v>
      </c>
      <c r="Q2902" s="4">
        <v>53.38</v>
      </c>
    </row>
    <row r="2903" spans="1:17">
      <c r="A2903">
        <v>2015</v>
      </c>
      <c r="B2903" t="s">
        <v>2227</v>
      </c>
      <c r="C2903">
        <v>450332</v>
      </c>
      <c r="D2903">
        <f t="shared" si="90"/>
        <v>45</v>
      </c>
      <c r="E2903" t="str">
        <f>VLOOKUP(D2903,'Regionalism Code'!B:C,2,FALSE)</f>
        <v>广西壮族自治区</v>
      </c>
      <c r="F2903">
        <f t="shared" si="91"/>
        <v>4503</v>
      </c>
      <c r="G2903" t="str">
        <f>IF(F2903&gt;10000,"省直辖县市",VLOOKUP(F2903,'Regionalism Code'!H:I,2,FALSE))</f>
        <v>桂林市</v>
      </c>
      <c r="H2903" s="4">
        <v>68.03</v>
      </c>
      <c r="I2903" s="4">
        <v>67.11</v>
      </c>
      <c r="J2903" s="4">
        <v>72.150000000000006</v>
      </c>
      <c r="K2903" s="4">
        <v>70.900000000000006</v>
      </c>
      <c r="L2903" s="4">
        <v>45.55</v>
      </c>
      <c r="M2903" s="4">
        <v>55</v>
      </c>
      <c r="N2903" s="4">
        <v>78.569999999999993</v>
      </c>
      <c r="O2903" s="4">
        <v>85.79</v>
      </c>
      <c r="P2903" s="4">
        <v>57.99</v>
      </c>
      <c r="Q2903" s="4">
        <v>63.56</v>
      </c>
    </row>
    <row r="2904" spans="1:17">
      <c r="A2904">
        <v>2015</v>
      </c>
      <c r="B2904" t="s">
        <v>2231</v>
      </c>
      <c r="C2904">
        <v>450421</v>
      </c>
      <c r="D2904">
        <f t="shared" si="90"/>
        <v>45</v>
      </c>
      <c r="E2904" t="str">
        <f>VLOOKUP(D2904,'Regionalism Code'!B:C,2,FALSE)</f>
        <v>广西壮族自治区</v>
      </c>
      <c r="F2904">
        <f t="shared" si="91"/>
        <v>4504</v>
      </c>
      <c r="G2904" t="str">
        <f>IF(F2904&gt;10000,"省直辖县市",VLOOKUP(F2904,'Regionalism Code'!H:I,2,FALSE))</f>
        <v>梧州市</v>
      </c>
      <c r="H2904" s="4">
        <v>26.46</v>
      </c>
      <c r="I2904" s="4">
        <v>6.11</v>
      </c>
      <c r="J2904" s="4">
        <v>42.79</v>
      </c>
      <c r="K2904" s="4">
        <v>21.93</v>
      </c>
      <c r="L2904" s="4">
        <v>9.34</v>
      </c>
      <c r="M2904" s="4">
        <v>25.65</v>
      </c>
      <c r="N2904" s="4">
        <v>47.63</v>
      </c>
      <c r="O2904" s="4">
        <v>62.5</v>
      </c>
      <c r="P2904" s="4">
        <v>28.68</v>
      </c>
      <c r="Q2904" s="4">
        <v>64.010000000000005</v>
      </c>
    </row>
    <row r="2905" spans="1:17">
      <c r="A2905">
        <v>2015</v>
      </c>
      <c r="B2905" t="s">
        <v>2232</v>
      </c>
      <c r="C2905">
        <v>450422</v>
      </c>
      <c r="D2905">
        <f t="shared" si="90"/>
        <v>45</v>
      </c>
      <c r="E2905" t="str">
        <f>VLOOKUP(D2905,'Regionalism Code'!B:C,2,FALSE)</f>
        <v>广西壮族自治区</v>
      </c>
      <c r="F2905">
        <f t="shared" si="91"/>
        <v>4504</v>
      </c>
      <c r="G2905" t="str">
        <f>IF(F2905&gt;10000,"省直辖县市",VLOOKUP(F2905,'Regionalism Code'!H:I,2,FALSE))</f>
        <v>梧州市</v>
      </c>
      <c r="H2905" s="4">
        <v>59.64</v>
      </c>
      <c r="I2905" s="4">
        <v>50.74</v>
      </c>
      <c r="J2905" s="4">
        <v>79.87</v>
      </c>
      <c r="K2905" s="4">
        <v>74.040000000000006</v>
      </c>
      <c r="L2905" s="4">
        <v>38.65</v>
      </c>
      <c r="M2905" s="4">
        <v>58.51</v>
      </c>
      <c r="N2905" s="4">
        <v>101.8</v>
      </c>
      <c r="O2905" s="4">
        <v>91.81</v>
      </c>
      <c r="P2905" s="4">
        <v>61.35</v>
      </c>
      <c r="Q2905" s="4">
        <v>52.26</v>
      </c>
    </row>
    <row r="2906" spans="1:17">
      <c r="A2906">
        <v>2015</v>
      </c>
      <c r="B2906" t="s">
        <v>2233</v>
      </c>
      <c r="C2906">
        <v>450423</v>
      </c>
      <c r="D2906">
        <f t="shared" si="90"/>
        <v>45</v>
      </c>
      <c r="E2906" t="str">
        <f>VLOOKUP(D2906,'Regionalism Code'!B:C,2,FALSE)</f>
        <v>广西壮族自治区</v>
      </c>
      <c r="F2906">
        <f t="shared" si="91"/>
        <v>4504</v>
      </c>
      <c r="G2906" t="str">
        <f>IF(F2906&gt;10000,"省直辖县市",VLOOKUP(F2906,'Regionalism Code'!H:I,2,FALSE))</f>
        <v>梧州市</v>
      </c>
      <c r="H2906" s="4">
        <v>65.09</v>
      </c>
      <c r="I2906" s="4">
        <v>62.6</v>
      </c>
      <c r="J2906" s="4">
        <v>74.61</v>
      </c>
      <c r="K2906" s="4">
        <v>80.12</v>
      </c>
      <c r="L2906" s="4">
        <v>53.4</v>
      </c>
      <c r="M2906" s="4">
        <v>65.7</v>
      </c>
      <c r="N2906" s="4">
        <v>66.150000000000006</v>
      </c>
      <c r="O2906" s="4">
        <v>90.38</v>
      </c>
      <c r="P2906" s="4">
        <v>72.680000000000007</v>
      </c>
      <c r="Q2906" s="4">
        <v>56</v>
      </c>
    </row>
    <row r="2907" spans="1:17">
      <c r="A2907">
        <v>2015</v>
      </c>
      <c r="B2907" t="s">
        <v>2234</v>
      </c>
      <c r="C2907">
        <v>450481</v>
      </c>
      <c r="D2907">
        <f t="shared" si="90"/>
        <v>45</v>
      </c>
      <c r="E2907" t="str">
        <f>VLOOKUP(D2907,'Regionalism Code'!B:C,2,FALSE)</f>
        <v>广西壮族自治区</v>
      </c>
      <c r="F2907">
        <f t="shared" si="91"/>
        <v>4504</v>
      </c>
      <c r="G2907" t="str">
        <f>IF(F2907&gt;10000,"省直辖县市",VLOOKUP(F2907,'Regionalism Code'!H:I,2,FALSE))</f>
        <v>梧州市</v>
      </c>
      <c r="H2907" s="4">
        <v>61.69</v>
      </c>
      <c r="I2907" s="4">
        <v>59.58</v>
      </c>
      <c r="J2907" s="4">
        <v>68.11</v>
      </c>
      <c r="K2907" s="4">
        <v>69.5</v>
      </c>
      <c r="L2907" s="4">
        <v>32.79</v>
      </c>
      <c r="M2907" s="4">
        <v>56.29</v>
      </c>
      <c r="N2907" s="4">
        <v>62.99</v>
      </c>
      <c r="O2907" s="4">
        <v>86.13</v>
      </c>
      <c r="P2907" s="4">
        <v>75.34</v>
      </c>
      <c r="Q2907" s="4">
        <v>57.01</v>
      </c>
    </row>
    <row r="2908" spans="1:17">
      <c r="A2908">
        <v>2015</v>
      </c>
      <c r="B2908" t="s">
        <v>2238</v>
      </c>
      <c r="C2908">
        <v>450521</v>
      </c>
      <c r="D2908">
        <f t="shared" si="90"/>
        <v>45</v>
      </c>
      <c r="E2908" t="str">
        <f>VLOOKUP(D2908,'Regionalism Code'!B:C,2,FALSE)</f>
        <v>广西壮族自治区</v>
      </c>
      <c r="F2908">
        <f t="shared" si="91"/>
        <v>4505</v>
      </c>
      <c r="G2908" t="str">
        <f>IF(F2908&gt;10000,"省直辖县市",VLOOKUP(F2908,'Regionalism Code'!H:I,2,FALSE))</f>
        <v>北海市</v>
      </c>
      <c r="H2908" s="4">
        <v>65.75</v>
      </c>
      <c r="I2908" s="4">
        <v>61.56</v>
      </c>
      <c r="J2908" s="4">
        <v>77.540000000000006</v>
      </c>
      <c r="K2908" s="4">
        <v>81.77</v>
      </c>
      <c r="L2908" s="4">
        <v>43.93</v>
      </c>
      <c r="M2908" s="4">
        <v>64.150000000000006</v>
      </c>
      <c r="N2908" s="4">
        <v>92.28</v>
      </c>
      <c r="O2908" s="4">
        <v>87.61</v>
      </c>
      <c r="P2908" s="4">
        <v>62.64</v>
      </c>
      <c r="Q2908" s="4">
        <v>58.16</v>
      </c>
    </row>
    <row r="2909" spans="1:17">
      <c r="A2909">
        <v>2015</v>
      </c>
      <c r="B2909" t="s">
        <v>2241</v>
      </c>
      <c r="C2909">
        <v>450621</v>
      </c>
      <c r="D2909">
        <f t="shared" si="90"/>
        <v>45</v>
      </c>
      <c r="E2909" t="str">
        <f>VLOOKUP(D2909,'Regionalism Code'!B:C,2,FALSE)</f>
        <v>广西壮族自治区</v>
      </c>
      <c r="F2909">
        <f t="shared" si="91"/>
        <v>4506</v>
      </c>
      <c r="G2909" t="str">
        <f>IF(F2909&gt;10000,"省直辖县市",VLOOKUP(F2909,'Regionalism Code'!H:I,2,FALSE))</f>
        <v>防城港市</v>
      </c>
      <c r="H2909" s="4">
        <v>62.36</v>
      </c>
      <c r="I2909" s="4">
        <v>58.15</v>
      </c>
      <c r="J2909" s="4">
        <v>74.36</v>
      </c>
      <c r="K2909" s="4">
        <v>65.819999999999993</v>
      </c>
      <c r="L2909" s="4">
        <v>50.33</v>
      </c>
      <c r="M2909" s="4">
        <v>50.44</v>
      </c>
      <c r="N2909" s="4">
        <v>84.04</v>
      </c>
      <c r="O2909" s="4">
        <v>83.08</v>
      </c>
      <c r="P2909" s="4">
        <v>74.17</v>
      </c>
      <c r="Q2909" s="4">
        <v>54.46</v>
      </c>
    </row>
    <row r="2910" spans="1:17">
      <c r="A2910">
        <v>2015</v>
      </c>
      <c r="B2910" t="s">
        <v>2242</v>
      </c>
      <c r="C2910">
        <v>450681</v>
      </c>
      <c r="D2910">
        <f t="shared" si="90"/>
        <v>45</v>
      </c>
      <c r="E2910" t="str">
        <f>VLOOKUP(D2910,'Regionalism Code'!B:C,2,FALSE)</f>
        <v>广西壮族自治区</v>
      </c>
      <c r="F2910">
        <f t="shared" si="91"/>
        <v>4506</v>
      </c>
      <c r="G2910" t="str">
        <f>IF(F2910&gt;10000,"省直辖县市",VLOOKUP(F2910,'Regionalism Code'!H:I,2,FALSE))</f>
        <v>防城港市</v>
      </c>
      <c r="H2910" s="4">
        <v>101.36</v>
      </c>
      <c r="I2910" s="4">
        <v>118.51</v>
      </c>
      <c r="J2910" s="4">
        <v>97.46</v>
      </c>
      <c r="K2910" s="4">
        <v>120.51</v>
      </c>
      <c r="L2910" s="4">
        <v>78.75</v>
      </c>
      <c r="M2910" s="4">
        <v>94.39</v>
      </c>
      <c r="N2910" s="4">
        <v>96.33</v>
      </c>
      <c r="O2910" s="4">
        <v>113.57</v>
      </c>
      <c r="P2910" s="4">
        <v>60.87</v>
      </c>
      <c r="Q2910" s="4">
        <v>51.83</v>
      </c>
    </row>
    <row r="2911" spans="1:17">
      <c r="A2911">
        <v>2015</v>
      </c>
      <c r="B2911" t="s">
        <v>2245</v>
      </c>
      <c r="C2911">
        <v>450721</v>
      </c>
      <c r="D2911">
        <f t="shared" si="90"/>
        <v>45</v>
      </c>
      <c r="E2911" t="str">
        <f>VLOOKUP(D2911,'Regionalism Code'!B:C,2,FALSE)</f>
        <v>广西壮族自治区</v>
      </c>
      <c r="F2911">
        <f t="shared" si="91"/>
        <v>4507</v>
      </c>
      <c r="G2911" t="str">
        <f>IF(F2911&gt;10000,"省直辖县市",VLOOKUP(F2911,'Regionalism Code'!H:I,2,FALSE))</f>
        <v>钦州市</v>
      </c>
      <c r="H2911" s="4">
        <v>60</v>
      </c>
      <c r="I2911" s="4">
        <v>53.32</v>
      </c>
      <c r="J2911" s="4">
        <v>73.55</v>
      </c>
      <c r="K2911" s="4">
        <v>68.48</v>
      </c>
      <c r="L2911" s="4">
        <v>36.729999999999997</v>
      </c>
      <c r="M2911" s="4">
        <v>58.51</v>
      </c>
      <c r="N2911" s="4">
        <v>104.68</v>
      </c>
      <c r="O2911" s="4">
        <v>81.010000000000005</v>
      </c>
      <c r="P2911" s="4">
        <v>37.909999999999997</v>
      </c>
      <c r="Q2911" s="4">
        <v>57.43</v>
      </c>
    </row>
    <row r="2912" spans="1:17">
      <c r="A2912">
        <v>2015</v>
      </c>
      <c r="B2912" t="s">
        <v>2246</v>
      </c>
      <c r="C2912">
        <v>450722</v>
      </c>
      <c r="D2912">
        <f t="shared" si="90"/>
        <v>45</v>
      </c>
      <c r="E2912" t="str">
        <f>VLOOKUP(D2912,'Regionalism Code'!B:C,2,FALSE)</f>
        <v>广西壮族自治区</v>
      </c>
      <c r="F2912">
        <f t="shared" si="91"/>
        <v>4507</v>
      </c>
      <c r="G2912" t="str">
        <f>IF(F2912&gt;10000,"省直辖县市",VLOOKUP(F2912,'Regionalism Code'!H:I,2,FALSE))</f>
        <v>钦州市</v>
      </c>
      <c r="H2912" s="4">
        <v>53.68</v>
      </c>
      <c r="I2912" s="4">
        <v>44.31</v>
      </c>
      <c r="J2912" s="4">
        <v>66.56</v>
      </c>
      <c r="K2912" s="4">
        <v>67.209999999999994</v>
      </c>
      <c r="L2912" s="4">
        <v>28.25</v>
      </c>
      <c r="M2912" s="4">
        <v>51.66</v>
      </c>
      <c r="N2912" s="4">
        <v>77.39</v>
      </c>
      <c r="O2912" s="4">
        <v>82.18</v>
      </c>
      <c r="P2912" s="4">
        <v>50.24</v>
      </c>
      <c r="Q2912" s="4">
        <v>61.19</v>
      </c>
    </row>
    <row r="2913" spans="1:17">
      <c r="A2913">
        <v>2015</v>
      </c>
      <c r="B2913" t="s">
        <v>2250</v>
      </c>
      <c r="C2913">
        <v>450821</v>
      </c>
      <c r="D2913">
        <f t="shared" si="90"/>
        <v>45</v>
      </c>
      <c r="E2913" t="str">
        <f>VLOOKUP(D2913,'Regionalism Code'!B:C,2,FALSE)</f>
        <v>广西壮族自治区</v>
      </c>
      <c r="F2913">
        <f t="shared" si="91"/>
        <v>4508</v>
      </c>
      <c r="G2913" t="str">
        <f>IF(F2913&gt;10000,"省直辖县市",VLOOKUP(F2913,'Regionalism Code'!H:I,2,FALSE))</f>
        <v>贵港市</v>
      </c>
      <c r="H2913" s="4">
        <v>59.17</v>
      </c>
      <c r="I2913" s="4">
        <v>53.67</v>
      </c>
      <c r="J2913" s="4">
        <v>70.25</v>
      </c>
      <c r="K2913" s="4">
        <v>73.37</v>
      </c>
      <c r="L2913" s="4">
        <v>29.53</v>
      </c>
      <c r="M2913" s="4">
        <v>61.93</v>
      </c>
      <c r="N2913" s="4">
        <v>82.69</v>
      </c>
      <c r="O2913" s="4">
        <v>82.31</v>
      </c>
      <c r="P2913" s="4">
        <v>62.03</v>
      </c>
      <c r="Q2913" s="4">
        <v>57.2</v>
      </c>
    </row>
    <row r="2914" spans="1:17">
      <c r="A2914">
        <v>2015</v>
      </c>
      <c r="B2914" t="s">
        <v>2251</v>
      </c>
      <c r="C2914">
        <v>450881</v>
      </c>
      <c r="D2914">
        <f t="shared" si="90"/>
        <v>45</v>
      </c>
      <c r="E2914" t="str">
        <f>VLOOKUP(D2914,'Regionalism Code'!B:C,2,FALSE)</f>
        <v>广西壮族自治区</v>
      </c>
      <c r="F2914">
        <f t="shared" si="91"/>
        <v>4508</v>
      </c>
      <c r="G2914" t="str">
        <f>IF(F2914&gt;10000,"省直辖县市",VLOOKUP(F2914,'Regionalism Code'!H:I,2,FALSE))</f>
        <v>贵港市</v>
      </c>
      <c r="H2914" s="4">
        <v>57.51</v>
      </c>
      <c r="I2914" s="4">
        <v>48.28</v>
      </c>
      <c r="J2914" s="4">
        <v>75.45</v>
      </c>
      <c r="K2914" s="4">
        <v>74.12</v>
      </c>
      <c r="L2914" s="4">
        <v>39.4</v>
      </c>
      <c r="M2914" s="4">
        <v>60.9</v>
      </c>
      <c r="N2914" s="4">
        <v>81.739999999999995</v>
      </c>
      <c r="O2914" s="4">
        <v>92.63</v>
      </c>
      <c r="P2914" s="4">
        <v>61.52</v>
      </c>
      <c r="Q2914" s="4">
        <v>55.39</v>
      </c>
    </row>
    <row r="2915" spans="1:17">
      <c r="A2915">
        <v>2015</v>
      </c>
      <c r="B2915" t="s">
        <v>2254</v>
      </c>
      <c r="C2915">
        <v>450921</v>
      </c>
      <c r="D2915">
        <f t="shared" si="90"/>
        <v>45</v>
      </c>
      <c r="E2915" t="str">
        <f>VLOOKUP(D2915,'Regionalism Code'!B:C,2,FALSE)</f>
        <v>广西壮族自治区</v>
      </c>
      <c r="F2915">
        <f t="shared" si="91"/>
        <v>4509</v>
      </c>
      <c r="G2915" t="str">
        <f>IF(F2915&gt;10000,"省直辖县市",VLOOKUP(F2915,'Regionalism Code'!H:I,2,FALSE))</f>
        <v>玉林市</v>
      </c>
      <c r="H2915" s="4">
        <v>59.93</v>
      </c>
      <c r="I2915" s="4">
        <v>60.48</v>
      </c>
      <c r="J2915" s="4">
        <v>75.069999999999993</v>
      </c>
      <c r="K2915" s="4">
        <v>87.63</v>
      </c>
      <c r="L2915" s="4">
        <v>46.42</v>
      </c>
      <c r="M2915" s="4">
        <v>67.38</v>
      </c>
      <c r="N2915" s="4">
        <v>82.44</v>
      </c>
      <c r="O2915" s="4">
        <v>88.61</v>
      </c>
      <c r="P2915" s="4">
        <v>50.29</v>
      </c>
      <c r="Q2915" s="4">
        <v>30.56</v>
      </c>
    </row>
    <row r="2916" spans="1:17">
      <c r="A2916">
        <v>2015</v>
      </c>
      <c r="B2916" t="s">
        <v>2255</v>
      </c>
      <c r="C2916">
        <v>450922</v>
      </c>
      <c r="D2916">
        <f t="shared" si="90"/>
        <v>45</v>
      </c>
      <c r="E2916" t="str">
        <f>VLOOKUP(D2916,'Regionalism Code'!B:C,2,FALSE)</f>
        <v>广西壮族自治区</v>
      </c>
      <c r="F2916">
        <f t="shared" si="91"/>
        <v>4509</v>
      </c>
      <c r="G2916" t="str">
        <f>IF(F2916&gt;10000,"省直辖县市",VLOOKUP(F2916,'Regionalism Code'!H:I,2,FALSE))</f>
        <v>玉林市</v>
      </c>
      <c r="H2916" s="4">
        <v>55.86</v>
      </c>
      <c r="I2916" s="4">
        <v>53.8</v>
      </c>
      <c r="J2916" s="4">
        <v>68.010000000000005</v>
      </c>
      <c r="K2916" s="4">
        <v>77.23</v>
      </c>
      <c r="L2916" s="4">
        <v>30.9</v>
      </c>
      <c r="M2916" s="4">
        <v>67.290000000000006</v>
      </c>
      <c r="N2916" s="4">
        <v>65.56</v>
      </c>
      <c r="O2916" s="4">
        <v>90.13</v>
      </c>
      <c r="P2916" s="4">
        <v>45.44</v>
      </c>
      <c r="Q2916" s="4">
        <v>40.590000000000003</v>
      </c>
    </row>
    <row r="2917" spans="1:17">
      <c r="A2917">
        <v>2015</v>
      </c>
      <c r="B2917" t="s">
        <v>2256</v>
      </c>
      <c r="C2917">
        <v>450923</v>
      </c>
      <c r="D2917">
        <f t="shared" si="90"/>
        <v>45</v>
      </c>
      <c r="E2917" t="str">
        <f>VLOOKUP(D2917,'Regionalism Code'!B:C,2,FALSE)</f>
        <v>广西壮族自治区</v>
      </c>
      <c r="F2917">
        <f t="shared" si="91"/>
        <v>4509</v>
      </c>
      <c r="G2917" t="str">
        <f>IF(F2917&gt;10000,"省直辖县市",VLOOKUP(F2917,'Regionalism Code'!H:I,2,FALSE))</f>
        <v>玉林市</v>
      </c>
      <c r="H2917" s="4">
        <v>51.86</v>
      </c>
      <c r="I2917" s="4">
        <v>41.93</v>
      </c>
      <c r="J2917" s="4">
        <v>66.209999999999994</v>
      </c>
      <c r="K2917" s="4">
        <v>55.37</v>
      </c>
      <c r="L2917" s="4">
        <v>21.24</v>
      </c>
      <c r="M2917" s="4">
        <v>51.96</v>
      </c>
      <c r="N2917" s="4">
        <v>69.23</v>
      </c>
      <c r="O2917" s="4">
        <v>86.02</v>
      </c>
      <c r="P2917" s="4">
        <v>68.430000000000007</v>
      </c>
      <c r="Q2917" s="4">
        <v>58.56</v>
      </c>
    </row>
    <row r="2918" spans="1:17">
      <c r="A2918">
        <v>2015</v>
      </c>
      <c r="B2918" t="s">
        <v>2257</v>
      </c>
      <c r="C2918">
        <v>450924</v>
      </c>
      <c r="D2918">
        <f t="shared" si="90"/>
        <v>45</v>
      </c>
      <c r="E2918" t="str">
        <f>VLOOKUP(D2918,'Regionalism Code'!B:C,2,FALSE)</f>
        <v>广西壮族自治区</v>
      </c>
      <c r="F2918">
        <f t="shared" si="91"/>
        <v>4509</v>
      </c>
      <c r="G2918" t="str">
        <f>IF(F2918&gt;10000,"省直辖县市",VLOOKUP(F2918,'Regionalism Code'!H:I,2,FALSE))</f>
        <v>玉林市</v>
      </c>
      <c r="H2918" s="4">
        <v>51.96</v>
      </c>
      <c r="I2918" s="4">
        <v>42.11</v>
      </c>
      <c r="J2918" s="4">
        <v>66.87</v>
      </c>
      <c r="K2918" s="4">
        <v>58.67</v>
      </c>
      <c r="L2918" s="4">
        <v>22.95</v>
      </c>
      <c r="M2918" s="4">
        <v>47.77</v>
      </c>
      <c r="N2918" s="4">
        <v>90.95</v>
      </c>
      <c r="O2918" s="4">
        <v>78.7</v>
      </c>
      <c r="P2918" s="4">
        <v>47.26</v>
      </c>
      <c r="Q2918" s="4">
        <v>57.41</v>
      </c>
    </row>
    <row r="2919" spans="1:17">
      <c r="A2919">
        <v>2015</v>
      </c>
      <c r="B2919" t="s">
        <v>2258</v>
      </c>
      <c r="C2919">
        <v>450981</v>
      </c>
      <c r="D2919">
        <f t="shared" si="90"/>
        <v>45</v>
      </c>
      <c r="E2919" t="str">
        <f>VLOOKUP(D2919,'Regionalism Code'!B:C,2,FALSE)</f>
        <v>广西壮族自治区</v>
      </c>
      <c r="F2919">
        <f t="shared" si="91"/>
        <v>4509</v>
      </c>
      <c r="G2919" t="str">
        <f>IF(F2919&gt;10000,"省直辖县市",VLOOKUP(F2919,'Regionalism Code'!H:I,2,FALSE))</f>
        <v>玉林市</v>
      </c>
      <c r="H2919" s="4">
        <v>63.79</v>
      </c>
      <c r="I2919" s="4">
        <v>59.89</v>
      </c>
      <c r="J2919" s="4">
        <v>75.260000000000005</v>
      </c>
      <c r="K2919" s="4">
        <v>76.459999999999994</v>
      </c>
      <c r="L2919" s="4">
        <v>28.16</v>
      </c>
      <c r="M2919" s="4">
        <v>70.959999999999994</v>
      </c>
      <c r="N2919" s="4">
        <v>88.5</v>
      </c>
      <c r="O2919" s="4">
        <v>90.99</v>
      </c>
      <c r="P2919" s="4">
        <v>59.49</v>
      </c>
      <c r="Q2919" s="4">
        <v>55.82</v>
      </c>
    </row>
    <row r="2920" spans="1:17">
      <c r="A2920">
        <v>2015</v>
      </c>
      <c r="B2920" t="s">
        <v>2260</v>
      </c>
      <c r="C2920">
        <v>451021</v>
      </c>
      <c r="D2920">
        <f t="shared" si="90"/>
        <v>45</v>
      </c>
      <c r="E2920" t="str">
        <f>VLOOKUP(D2920,'Regionalism Code'!B:C,2,FALSE)</f>
        <v>广西壮族自治区</v>
      </c>
      <c r="F2920">
        <f t="shared" si="91"/>
        <v>4510</v>
      </c>
      <c r="G2920" t="str">
        <f>IF(F2920&gt;10000,"省直辖县市",VLOOKUP(F2920,'Regionalism Code'!H:I,2,FALSE))</f>
        <v>百色市</v>
      </c>
      <c r="H2920" s="4">
        <v>64.55</v>
      </c>
      <c r="I2920" s="4">
        <v>61.75</v>
      </c>
      <c r="J2920" s="4">
        <v>73.19</v>
      </c>
      <c r="K2920" s="4">
        <v>73.83</v>
      </c>
      <c r="L2920" s="4">
        <v>50.56</v>
      </c>
      <c r="M2920" s="4">
        <v>60.82</v>
      </c>
      <c r="N2920" s="4">
        <v>96.21</v>
      </c>
      <c r="O2920" s="4">
        <v>75.510000000000005</v>
      </c>
      <c r="P2920" s="4">
        <v>50.58</v>
      </c>
      <c r="Q2920" s="4">
        <v>58.07</v>
      </c>
    </row>
    <row r="2921" spans="1:17">
      <c r="A2921">
        <v>2015</v>
      </c>
      <c r="B2921" t="s">
        <v>2261</v>
      </c>
      <c r="C2921">
        <v>451022</v>
      </c>
      <c r="D2921">
        <f t="shared" si="90"/>
        <v>45</v>
      </c>
      <c r="E2921" t="str">
        <f>VLOOKUP(D2921,'Regionalism Code'!B:C,2,FALSE)</f>
        <v>广西壮族自治区</v>
      </c>
      <c r="F2921">
        <f t="shared" si="91"/>
        <v>4510</v>
      </c>
      <c r="G2921" t="str">
        <f>IF(F2921&gt;10000,"省直辖县市",VLOOKUP(F2921,'Regionalism Code'!H:I,2,FALSE))</f>
        <v>百色市</v>
      </c>
      <c r="H2921" s="4">
        <v>63.13</v>
      </c>
      <c r="I2921" s="4">
        <v>59.94</v>
      </c>
      <c r="J2921" s="4">
        <v>70.959999999999994</v>
      </c>
      <c r="K2921" s="4">
        <v>63.74</v>
      </c>
      <c r="L2921" s="4">
        <v>53.15</v>
      </c>
      <c r="M2921" s="4">
        <v>46.98</v>
      </c>
      <c r="N2921" s="4">
        <v>81.44</v>
      </c>
      <c r="O2921" s="4">
        <v>76.78</v>
      </c>
      <c r="P2921" s="4">
        <v>69.33</v>
      </c>
      <c r="Q2921" s="4">
        <v>59.47</v>
      </c>
    </row>
    <row r="2922" spans="1:17">
      <c r="A2922">
        <v>2015</v>
      </c>
      <c r="B2922" t="s">
        <v>2262</v>
      </c>
      <c r="C2922">
        <v>451023</v>
      </c>
      <c r="D2922">
        <f t="shared" si="90"/>
        <v>45</v>
      </c>
      <c r="E2922" t="str">
        <f>VLOOKUP(D2922,'Regionalism Code'!B:C,2,FALSE)</f>
        <v>广西壮族自治区</v>
      </c>
      <c r="F2922">
        <f t="shared" si="91"/>
        <v>4510</v>
      </c>
      <c r="G2922" t="str">
        <f>IF(F2922&gt;10000,"省直辖县市",VLOOKUP(F2922,'Regionalism Code'!H:I,2,FALSE))</f>
        <v>百色市</v>
      </c>
      <c r="H2922" s="4">
        <v>72.19</v>
      </c>
      <c r="I2922" s="4">
        <v>72.510000000000005</v>
      </c>
      <c r="J2922" s="4">
        <v>79.56</v>
      </c>
      <c r="K2922" s="4">
        <v>78.61</v>
      </c>
      <c r="L2922" s="4">
        <v>53.68</v>
      </c>
      <c r="M2922" s="4">
        <v>65.73</v>
      </c>
      <c r="N2922" s="4">
        <v>103.87</v>
      </c>
      <c r="O2922" s="4">
        <v>84.54</v>
      </c>
      <c r="P2922" s="4">
        <v>50.44</v>
      </c>
      <c r="Q2922" s="4">
        <v>57.77</v>
      </c>
    </row>
    <row r="2923" spans="1:17">
      <c r="A2923">
        <v>2015</v>
      </c>
      <c r="B2923" t="s">
        <v>2263</v>
      </c>
      <c r="C2923">
        <v>451024</v>
      </c>
      <c r="D2923">
        <f t="shared" si="90"/>
        <v>45</v>
      </c>
      <c r="E2923" t="str">
        <f>VLOOKUP(D2923,'Regionalism Code'!B:C,2,FALSE)</f>
        <v>广西壮族自治区</v>
      </c>
      <c r="F2923">
        <f t="shared" si="91"/>
        <v>4510</v>
      </c>
      <c r="G2923" t="str">
        <f>IF(F2923&gt;10000,"省直辖县市",VLOOKUP(F2923,'Regionalism Code'!H:I,2,FALSE))</f>
        <v>百色市</v>
      </c>
      <c r="H2923" s="4">
        <v>56.98</v>
      </c>
      <c r="I2923" s="4">
        <v>47.68</v>
      </c>
      <c r="J2923" s="4">
        <v>72.42</v>
      </c>
      <c r="K2923" s="4">
        <v>66.02</v>
      </c>
      <c r="L2923" s="4">
        <v>49.36</v>
      </c>
      <c r="M2923" s="4">
        <v>57.5</v>
      </c>
      <c r="N2923" s="4">
        <v>91.58</v>
      </c>
      <c r="O2923" s="4">
        <v>77.510000000000005</v>
      </c>
      <c r="P2923" s="4">
        <v>54.21</v>
      </c>
      <c r="Q2923" s="4">
        <v>59.62</v>
      </c>
    </row>
    <row r="2924" spans="1:17">
      <c r="A2924">
        <v>2015</v>
      </c>
      <c r="B2924" t="s">
        <v>2264</v>
      </c>
      <c r="C2924">
        <v>451025</v>
      </c>
      <c r="D2924">
        <f t="shared" si="90"/>
        <v>45</v>
      </c>
      <c r="E2924" t="str">
        <f>VLOOKUP(D2924,'Regionalism Code'!B:C,2,FALSE)</f>
        <v>广西壮族自治区</v>
      </c>
      <c r="F2924">
        <f t="shared" si="91"/>
        <v>4510</v>
      </c>
      <c r="G2924" t="str">
        <f>IF(F2924&gt;10000,"省直辖县市",VLOOKUP(F2924,'Regionalism Code'!H:I,2,FALSE))</f>
        <v>百色市</v>
      </c>
      <c r="H2924" s="4">
        <v>55.63</v>
      </c>
      <c r="I2924" s="4">
        <v>46.89</v>
      </c>
      <c r="J2924" s="4">
        <v>70.819999999999993</v>
      </c>
      <c r="K2924" s="4">
        <v>70.98</v>
      </c>
      <c r="L2924" s="4">
        <v>45.15</v>
      </c>
      <c r="M2924" s="4">
        <v>50.71</v>
      </c>
      <c r="N2924" s="4">
        <v>71.11</v>
      </c>
      <c r="O2924" s="4">
        <v>91.62</v>
      </c>
      <c r="P2924" s="4">
        <v>44.43</v>
      </c>
      <c r="Q2924" s="4">
        <v>56.91</v>
      </c>
    </row>
    <row r="2925" spans="1:17">
      <c r="A2925">
        <v>2015</v>
      </c>
      <c r="B2925" t="s">
        <v>2265</v>
      </c>
      <c r="C2925">
        <v>451026</v>
      </c>
      <c r="D2925">
        <f t="shared" si="90"/>
        <v>45</v>
      </c>
      <c r="E2925" t="str">
        <f>VLOOKUP(D2925,'Regionalism Code'!B:C,2,FALSE)</f>
        <v>广西壮族自治区</v>
      </c>
      <c r="F2925">
        <f t="shared" si="91"/>
        <v>4510</v>
      </c>
      <c r="G2925" t="str">
        <f>IF(F2925&gt;10000,"省直辖县市",VLOOKUP(F2925,'Regionalism Code'!H:I,2,FALSE))</f>
        <v>百色市</v>
      </c>
      <c r="H2925" s="4">
        <v>55.93</v>
      </c>
      <c r="I2925" s="4">
        <v>48.93</v>
      </c>
      <c r="J2925" s="4">
        <v>67.48</v>
      </c>
      <c r="K2925" s="4">
        <v>63.03</v>
      </c>
      <c r="L2925" s="4">
        <v>46.56</v>
      </c>
      <c r="M2925" s="4">
        <v>37.81</v>
      </c>
      <c r="N2925" s="4">
        <v>89.11</v>
      </c>
      <c r="O2925" s="4">
        <v>73.77</v>
      </c>
      <c r="P2925" s="4">
        <v>43.71</v>
      </c>
      <c r="Q2925" s="4">
        <v>58.02</v>
      </c>
    </row>
    <row r="2926" spans="1:17">
      <c r="A2926">
        <v>2015</v>
      </c>
      <c r="B2926" t="s">
        <v>2266</v>
      </c>
      <c r="C2926">
        <v>451027</v>
      </c>
      <c r="D2926">
        <f t="shared" si="90"/>
        <v>45</v>
      </c>
      <c r="E2926" t="str">
        <f>VLOOKUP(D2926,'Regionalism Code'!B:C,2,FALSE)</f>
        <v>广西壮族自治区</v>
      </c>
      <c r="F2926">
        <f t="shared" si="91"/>
        <v>4510</v>
      </c>
      <c r="G2926" t="str">
        <f>IF(F2926&gt;10000,"省直辖县市",VLOOKUP(F2926,'Regionalism Code'!H:I,2,FALSE))</f>
        <v>百色市</v>
      </c>
      <c r="H2926" s="4">
        <v>46.22</v>
      </c>
      <c r="I2926" s="4">
        <v>39.549999999999997</v>
      </c>
      <c r="J2926" s="4">
        <v>56.04</v>
      </c>
      <c r="K2926" s="4">
        <v>50.56</v>
      </c>
      <c r="L2926" s="4">
        <v>41.42</v>
      </c>
      <c r="M2926" s="4">
        <v>29.56</v>
      </c>
      <c r="N2926" s="4">
        <v>65.89</v>
      </c>
      <c r="O2926" s="4">
        <v>66.45</v>
      </c>
      <c r="P2926" s="4">
        <v>34.33</v>
      </c>
      <c r="Q2926" s="4">
        <v>50.42</v>
      </c>
    </row>
    <row r="2927" spans="1:17">
      <c r="A2927">
        <v>2015</v>
      </c>
      <c r="B2927" t="s">
        <v>2267</v>
      </c>
      <c r="C2927">
        <v>451028</v>
      </c>
      <c r="D2927">
        <f t="shared" si="90"/>
        <v>45</v>
      </c>
      <c r="E2927" t="str">
        <f>VLOOKUP(D2927,'Regionalism Code'!B:C,2,FALSE)</f>
        <v>广西壮族自治区</v>
      </c>
      <c r="F2927">
        <f t="shared" si="91"/>
        <v>4510</v>
      </c>
      <c r="G2927" t="str">
        <f>IF(F2927&gt;10000,"省直辖县市",VLOOKUP(F2927,'Regionalism Code'!H:I,2,FALSE))</f>
        <v>百色市</v>
      </c>
      <c r="H2927" s="4">
        <v>43.59</v>
      </c>
      <c r="I2927" s="4">
        <v>39.49</v>
      </c>
      <c r="J2927" s="4">
        <v>41.51</v>
      </c>
      <c r="K2927" s="4">
        <v>32.659999999999997</v>
      </c>
      <c r="L2927" s="4">
        <v>27.48</v>
      </c>
      <c r="M2927" s="4">
        <v>15.42</v>
      </c>
      <c r="N2927" s="4">
        <v>59.93</v>
      </c>
      <c r="O2927" s="4">
        <v>46.81</v>
      </c>
      <c r="P2927" s="4">
        <v>18.16</v>
      </c>
      <c r="Q2927" s="4">
        <v>60.95</v>
      </c>
    </row>
    <row r="2928" spans="1:17">
      <c r="A2928">
        <v>2015</v>
      </c>
      <c r="B2928" t="s">
        <v>2268</v>
      </c>
      <c r="C2928">
        <v>451029</v>
      </c>
      <c r="D2928">
        <f t="shared" si="90"/>
        <v>45</v>
      </c>
      <c r="E2928" t="str">
        <f>VLOOKUP(D2928,'Regionalism Code'!B:C,2,FALSE)</f>
        <v>广西壮族自治区</v>
      </c>
      <c r="F2928">
        <f t="shared" si="91"/>
        <v>4510</v>
      </c>
      <c r="G2928" t="str">
        <f>IF(F2928&gt;10000,"省直辖县市",VLOOKUP(F2928,'Regionalism Code'!H:I,2,FALSE))</f>
        <v>百色市</v>
      </c>
      <c r="H2928" s="4">
        <v>48.47</v>
      </c>
      <c r="I2928" s="4">
        <v>39.01</v>
      </c>
      <c r="J2928" s="4">
        <v>60.36</v>
      </c>
      <c r="K2928" s="4">
        <v>49.65</v>
      </c>
      <c r="L2928" s="4">
        <v>36.08</v>
      </c>
      <c r="M2928" s="4">
        <v>32.94</v>
      </c>
      <c r="N2928" s="4">
        <v>74.459999999999994</v>
      </c>
      <c r="O2928" s="4">
        <v>74.97</v>
      </c>
      <c r="P2928" s="4">
        <v>30.28</v>
      </c>
      <c r="Q2928" s="4">
        <v>58.11</v>
      </c>
    </row>
    <row r="2929" spans="1:17">
      <c r="A2929">
        <v>2015</v>
      </c>
      <c r="B2929" t="s">
        <v>2269</v>
      </c>
      <c r="C2929">
        <v>451030</v>
      </c>
      <c r="D2929">
        <f t="shared" si="90"/>
        <v>45</v>
      </c>
      <c r="E2929" t="str">
        <f>VLOOKUP(D2929,'Regionalism Code'!B:C,2,FALSE)</f>
        <v>广西壮族自治区</v>
      </c>
      <c r="F2929">
        <f t="shared" si="91"/>
        <v>4510</v>
      </c>
      <c r="G2929" t="str">
        <f>IF(F2929&gt;10000,"省直辖县市",VLOOKUP(F2929,'Regionalism Code'!H:I,2,FALSE))</f>
        <v>百色市</v>
      </c>
      <c r="H2929" s="4">
        <v>51.03</v>
      </c>
      <c r="I2929" s="4">
        <v>44.4</v>
      </c>
      <c r="J2929" s="4">
        <v>61.64</v>
      </c>
      <c r="K2929" s="4">
        <v>53.29</v>
      </c>
      <c r="L2929" s="4">
        <v>51.08</v>
      </c>
      <c r="M2929" s="4">
        <v>26.66</v>
      </c>
      <c r="N2929" s="4">
        <v>54.91</v>
      </c>
      <c r="O2929" s="4">
        <v>85.13</v>
      </c>
      <c r="P2929" s="4">
        <v>31.69</v>
      </c>
      <c r="Q2929" s="4">
        <v>53.65</v>
      </c>
    </row>
    <row r="2930" spans="1:17">
      <c r="A2930">
        <v>2015</v>
      </c>
      <c r="B2930" t="s">
        <v>2270</v>
      </c>
      <c r="C2930">
        <v>451031</v>
      </c>
      <c r="D2930">
        <f t="shared" si="90"/>
        <v>45</v>
      </c>
      <c r="E2930" t="str">
        <f>VLOOKUP(D2930,'Regionalism Code'!B:C,2,FALSE)</f>
        <v>广西壮族自治区</v>
      </c>
      <c r="F2930">
        <f t="shared" si="91"/>
        <v>4510</v>
      </c>
      <c r="G2930" t="str">
        <f>IF(F2930&gt;10000,"省直辖县市",VLOOKUP(F2930,'Regionalism Code'!H:I,2,FALSE))</f>
        <v>百色市</v>
      </c>
      <c r="H2930" s="4">
        <v>42.9</v>
      </c>
      <c r="I2930" s="4">
        <v>27.9</v>
      </c>
      <c r="J2930" s="4">
        <v>64.53</v>
      </c>
      <c r="K2930" s="4">
        <v>61.91</v>
      </c>
      <c r="L2930" s="4">
        <v>49.12</v>
      </c>
      <c r="M2930" s="4">
        <v>40.98</v>
      </c>
      <c r="N2930" s="4">
        <v>77.040000000000006</v>
      </c>
      <c r="O2930" s="4">
        <v>72.98</v>
      </c>
      <c r="P2930" s="4">
        <v>41.79</v>
      </c>
      <c r="Q2930" s="4">
        <v>53.14</v>
      </c>
    </row>
    <row r="2931" spans="1:17">
      <c r="A2931">
        <v>2015</v>
      </c>
      <c r="B2931" t="s">
        <v>2272</v>
      </c>
      <c r="C2931">
        <v>451121</v>
      </c>
      <c r="D2931">
        <f t="shared" si="90"/>
        <v>45</v>
      </c>
      <c r="E2931" t="str">
        <f>VLOOKUP(D2931,'Regionalism Code'!B:C,2,FALSE)</f>
        <v>广西壮族自治区</v>
      </c>
      <c r="F2931">
        <f t="shared" si="91"/>
        <v>4511</v>
      </c>
      <c r="G2931" t="str">
        <f>IF(F2931&gt;10000,"省直辖县市",VLOOKUP(F2931,'Regionalism Code'!H:I,2,FALSE))</f>
        <v>贺州市</v>
      </c>
      <c r="H2931" s="4">
        <v>58.29</v>
      </c>
      <c r="I2931" s="4">
        <v>49.95</v>
      </c>
      <c r="J2931" s="4">
        <v>74.33</v>
      </c>
      <c r="K2931" s="4">
        <v>73.319999999999993</v>
      </c>
      <c r="L2931" s="4">
        <v>36.04</v>
      </c>
      <c r="M2931" s="4">
        <v>58.9</v>
      </c>
      <c r="N2931" s="4">
        <v>81.97</v>
      </c>
      <c r="O2931" s="4">
        <v>93.28</v>
      </c>
      <c r="P2931" s="4">
        <v>54.28</v>
      </c>
      <c r="Q2931" s="4">
        <v>56.68</v>
      </c>
    </row>
    <row r="2932" spans="1:17">
      <c r="A2932">
        <v>2015</v>
      </c>
      <c r="B2932" t="s">
        <v>2273</v>
      </c>
      <c r="C2932">
        <v>451122</v>
      </c>
      <c r="D2932">
        <f t="shared" si="90"/>
        <v>45</v>
      </c>
      <c r="E2932" t="str">
        <f>VLOOKUP(D2932,'Regionalism Code'!B:C,2,FALSE)</f>
        <v>广西壮族自治区</v>
      </c>
      <c r="F2932">
        <f t="shared" si="91"/>
        <v>4511</v>
      </c>
      <c r="G2932" t="str">
        <f>IF(F2932&gt;10000,"省直辖县市",VLOOKUP(F2932,'Regionalism Code'!H:I,2,FALSE))</f>
        <v>贺州市</v>
      </c>
      <c r="H2932" s="4">
        <v>63.56</v>
      </c>
      <c r="I2932" s="4">
        <v>61.7</v>
      </c>
      <c r="J2932" s="4">
        <v>71.13</v>
      </c>
      <c r="K2932" s="4">
        <v>85.53</v>
      </c>
      <c r="L2932" s="4">
        <v>46.37</v>
      </c>
      <c r="M2932" s="4">
        <v>64.459999999999994</v>
      </c>
      <c r="N2932" s="4">
        <v>76.27</v>
      </c>
      <c r="O2932" s="4">
        <v>82.79</v>
      </c>
      <c r="P2932" s="4">
        <v>51.38</v>
      </c>
      <c r="Q2932" s="4">
        <v>55.92</v>
      </c>
    </row>
    <row r="2933" spans="1:17">
      <c r="A2933">
        <v>2015</v>
      </c>
      <c r="B2933" t="s">
        <v>2274</v>
      </c>
      <c r="C2933">
        <v>451123</v>
      </c>
      <c r="D2933">
        <f t="shared" si="90"/>
        <v>45</v>
      </c>
      <c r="E2933" t="str">
        <f>VLOOKUP(D2933,'Regionalism Code'!B:C,2,FALSE)</f>
        <v>广西壮族自治区</v>
      </c>
      <c r="F2933">
        <f t="shared" si="91"/>
        <v>4511</v>
      </c>
      <c r="G2933" t="str">
        <f>IF(F2933&gt;10000,"省直辖县市",VLOOKUP(F2933,'Regionalism Code'!H:I,2,FALSE))</f>
        <v>贺州市</v>
      </c>
      <c r="H2933" s="4">
        <v>64.7</v>
      </c>
      <c r="I2933" s="4">
        <v>61.89</v>
      </c>
      <c r="J2933" s="4">
        <v>73.77</v>
      </c>
      <c r="K2933" s="4">
        <v>64.25</v>
      </c>
      <c r="L2933" s="4">
        <v>42.68</v>
      </c>
      <c r="M2933" s="4">
        <v>60.24</v>
      </c>
      <c r="N2933" s="4">
        <v>85.55</v>
      </c>
      <c r="O2933" s="4">
        <v>88.92</v>
      </c>
      <c r="P2933" s="4">
        <v>48.85</v>
      </c>
      <c r="Q2933" s="4">
        <v>57.52</v>
      </c>
    </row>
    <row r="2934" spans="1:17">
      <c r="A2934">
        <v>2015</v>
      </c>
      <c r="B2934" t="s">
        <v>2276</v>
      </c>
      <c r="C2934">
        <v>451221</v>
      </c>
      <c r="D2934">
        <f t="shared" si="90"/>
        <v>45</v>
      </c>
      <c r="E2934" t="str">
        <f>VLOOKUP(D2934,'Regionalism Code'!B:C,2,FALSE)</f>
        <v>广西壮族自治区</v>
      </c>
      <c r="F2934">
        <f t="shared" si="91"/>
        <v>4512</v>
      </c>
      <c r="G2934" t="str">
        <f>IF(F2934&gt;10000,"省直辖县市",VLOOKUP(F2934,'Regionalism Code'!H:I,2,FALSE))</f>
        <v>河池市</v>
      </c>
      <c r="H2934" s="4">
        <v>65.8</v>
      </c>
      <c r="I2934" s="4">
        <v>61.84</v>
      </c>
      <c r="J2934" s="4">
        <v>77.92</v>
      </c>
      <c r="K2934" s="4">
        <v>69.31</v>
      </c>
      <c r="L2934" s="4">
        <v>62.97</v>
      </c>
      <c r="M2934" s="4">
        <v>58.8</v>
      </c>
      <c r="N2934" s="4">
        <v>93.66</v>
      </c>
      <c r="O2934" s="4">
        <v>83.91</v>
      </c>
      <c r="P2934" s="4">
        <v>55.47</v>
      </c>
      <c r="Q2934" s="4">
        <v>56.87</v>
      </c>
    </row>
    <row r="2935" spans="1:17">
      <c r="A2935">
        <v>2015</v>
      </c>
      <c r="B2935" t="s">
        <v>2277</v>
      </c>
      <c r="C2935">
        <v>451222</v>
      </c>
      <c r="D2935">
        <f t="shared" si="90"/>
        <v>45</v>
      </c>
      <c r="E2935" t="str">
        <f>VLOOKUP(D2935,'Regionalism Code'!B:C,2,FALSE)</f>
        <v>广西壮族自治区</v>
      </c>
      <c r="F2935">
        <f t="shared" si="91"/>
        <v>4512</v>
      </c>
      <c r="G2935" t="str">
        <f>IF(F2935&gt;10000,"省直辖县市",VLOOKUP(F2935,'Regionalism Code'!H:I,2,FALSE))</f>
        <v>河池市</v>
      </c>
      <c r="H2935" s="4">
        <v>52.85</v>
      </c>
      <c r="I2935" s="4">
        <v>44.2</v>
      </c>
      <c r="J2935" s="4">
        <v>66.48</v>
      </c>
      <c r="K2935" s="4">
        <v>52.18</v>
      </c>
      <c r="L2935" s="4">
        <v>41.36</v>
      </c>
      <c r="M2935" s="4">
        <v>42.98</v>
      </c>
      <c r="N2935" s="4">
        <v>69.62</v>
      </c>
      <c r="O2935" s="4">
        <v>88.84</v>
      </c>
      <c r="P2935" s="4">
        <v>34.56</v>
      </c>
      <c r="Q2935" s="4">
        <v>56.61</v>
      </c>
    </row>
    <row r="2936" spans="1:17">
      <c r="A2936">
        <v>2015</v>
      </c>
      <c r="B2936" t="s">
        <v>2278</v>
      </c>
      <c r="C2936">
        <v>451223</v>
      </c>
      <c r="D2936">
        <f t="shared" si="90"/>
        <v>45</v>
      </c>
      <c r="E2936" t="str">
        <f>VLOOKUP(D2936,'Regionalism Code'!B:C,2,FALSE)</f>
        <v>广西壮族自治区</v>
      </c>
      <c r="F2936">
        <f t="shared" si="91"/>
        <v>4512</v>
      </c>
      <c r="G2936" t="str">
        <f>IF(F2936&gt;10000,"省直辖县市",VLOOKUP(F2936,'Regionalism Code'!H:I,2,FALSE))</f>
        <v>河池市</v>
      </c>
      <c r="H2936" s="4">
        <v>51.13</v>
      </c>
      <c r="I2936" s="4">
        <v>42.88</v>
      </c>
      <c r="J2936" s="4">
        <v>61.36</v>
      </c>
      <c r="K2936" s="4">
        <v>48.19</v>
      </c>
      <c r="L2936" s="4">
        <v>30.89</v>
      </c>
      <c r="M2936" s="4">
        <v>27.3</v>
      </c>
      <c r="N2936" s="4">
        <v>83.89</v>
      </c>
      <c r="O2936" s="4">
        <v>71.52</v>
      </c>
      <c r="P2936" s="4">
        <v>42.27</v>
      </c>
      <c r="Q2936" s="4">
        <v>59.77</v>
      </c>
    </row>
    <row r="2937" spans="1:17">
      <c r="A2937">
        <v>2015</v>
      </c>
      <c r="B2937" t="s">
        <v>2279</v>
      </c>
      <c r="C2937">
        <v>451224</v>
      </c>
      <c r="D2937">
        <f t="shared" si="90"/>
        <v>45</v>
      </c>
      <c r="E2937" t="str">
        <f>VLOOKUP(D2937,'Regionalism Code'!B:C,2,FALSE)</f>
        <v>广西壮族自治区</v>
      </c>
      <c r="F2937">
        <f t="shared" si="91"/>
        <v>4512</v>
      </c>
      <c r="G2937" t="str">
        <f>IF(F2937&gt;10000,"省直辖县市",VLOOKUP(F2937,'Regionalism Code'!H:I,2,FALSE))</f>
        <v>河池市</v>
      </c>
      <c r="H2937" s="4">
        <v>52.53</v>
      </c>
      <c r="I2937" s="4">
        <v>42.41</v>
      </c>
      <c r="J2937" s="4">
        <v>64.150000000000006</v>
      </c>
      <c r="K2937" s="4">
        <v>53.88</v>
      </c>
      <c r="L2937" s="4">
        <v>29.38</v>
      </c>
      <c r="M2937" s="4">
        <v>43.09</v>
      </c>
      <c r="N2937" s="4">
        <v>78.55</v>
      </c>
      <c r="O2937" s="4">
        <v>75.760000000000005</v>
      </c>
      <c r="P2937" s="4">
        <v>57.16</v>
      </c>
      <c r="Q2937" s="4">
        <v>64.81</v>
      </c>
    </row>
    <row r="2938" spans="1:17">
      <c r="A2938">
        <v>2015</v>
      </c>
      <c r="B2938" t="s">
        <v>2280</v>
      </c>
      <c r="C2938">
        <v>451225</v>
      </c>
      <c r="D2938">
        <f t="shared" si="90"/>
        <v>45</v>
      </c>
      <c r="E2938" t="str">
        <f>VLOOKUP(D2938,'Regionalism Code'!B:C,2,FALSE)</f>
        <v>广西壮族自治区</v>
      </c>
      <c r="F2938">
        <f t="shared" si="91"/>
        <v>4512</v>
      </c>
      <c r="G2938" t="str">
        <f>IF(F2938&gt;10000,"省直辖县市",VLOOKUP(F2938,'Regionalism Code'!H:I,2,FALSE))</f>
        <v>河池市</v>
      </c>
      <c r="H2938" s="4">
        <v>54.56</v>
      </c>
      <c r="I2938" s="4">
        <v>46.93</v>
      </c>
      <c r="J2938" s="4">
        <v>65.03</v>
      </c>
      <c r="K2938" s="4">
        <v>57.56</v>
      </c>
      <c r="L2938" s="4">
        <v>37.26</v>
      </c>
      <c r="M2938" s="4">
        <v>47.9</v>
      </c>
      <c r="N2938" s="4">
        <v>80.81</v>
      </c>
      <c r="O2938" s="4">
        <v>73.97</v>
      </c>
      <c r="P2938" s="4">
        <v>49.86</v>
      </c>
      <c r="Q2938" s="4">
        <v>60.74</v>
      </c>
    </row>
    <row r="2939" spans="1:17">
      <c r="A2939">
        <v>2015</v>
      </c>
      <c r="B2939" t="s">
        <v>2281</v>
      </c>
      <c r="C2939">
        <v>451226</v>
      </c>
      <c r="D2939">
        <f t="shared" si="90"/>
        <v>45</v>
      </c>
      <c r="E2939" t="str">
        <f>VLOOKUP(D2939,'Regionalism Code'!B:C,2,FALSE)</f>
        <v>广西壮族自治区</v>
      </c>
      <c r="F2939">
        <f t="shared" si="91"/>
        <v>4512</v>
      </c>
      <c r="G2939" t="str">
        <f>IF(F2939&gt;10000,"省直辖县市",VLOOKUP(F2939,'Regionalism Code'!H:I,2,FALSE))</f>
        <v>河池市</v>
      </c>
      <c r="H2939" s="4">
        <v>49.58</v>
      </c>
      <c r="I2939" s="4">
        <v>43.45</v>
      </c>
      <c r="J2939" s="4">
        <v>58.04</v>
      </c>
      <c r="K2939" s="4">
        <v>43.47</v>
      </c>
      <c r="L2939" s="4">
        <v>28.01</v>
      </c>
      <c r="M2939" s="4">
        <v>35.270000000000003</v>
      </c>
      <c r="N2939" s="4">
        <v>71.66</v>
      </c>
      <c r="O2939" s="4">
        <v>74.41</v>
      </c>
      <c r="P2939" s="4">
        <v>30.21</v>
      </c>
      <c r="Q2939" s="4">
        <v>54.46</v>
      </c>
    </row>
    <row r="2940" spans="1:17">
      <c r="A2940">
        <v>2015</v>
      </c>
      <c r="B2940" t="s">
        <v>2282</v>
      </c>
      <c r="C2940">
        <v>451227</v>
      </c>
      <c r="D2940">
        <f t="shared" si="90"/>
        <v>45</v>
      </c>
      <c r="E2940" t="str">
        <f>VLOOKUP(D2940,'Regionalism Code'!B:C,2,FALSE)</f>
        <v>广西壮族自治区</v>
      </c>
      <c r="F2940">
        <f t="shared" si="91"/>
        <v>4512</v>
      </c>
      <c r="G2940" t="str">
        <f>IF(F2940&gt;10000,"省直辖县市",VLOOKUP(F2940,'Regionalism Code'!H:I,2,FALSE))</f>
        <v>河池市</v>
      </c>
      <c r="H2940" s="4">
        <v>58.35</v>
      </c>
      <c r="I2940" s="4">
        <v>53.56</v>
      </c>
      <c r="J2940" s="4">
        <v>66.44</v>
      </c>
      <c r="K2940" s="4">
        <v>67.69</v>
      </c>
      <c r="L2940" s="4">
        <v>52.51</v>
      </c>
      <c r="M2940" s="4">
        <v>56.7</v>
      </c>
      <c r="N2940" s="4">
        <v>76.290000000000006</v>
      </c>
      <c r="O2940" s="4">
        <v>75.37</v>
      </c>
      <c r="P2940" s="4">
        <v>35.799999999999997</v>
      </c>
      <c r="Q2940" s="4">
        <v>59.46</v>
      </c>
    </row>
    <row r="2941" spans="1:17">
      <c r="A2941">
        <v>2015</v>
      </c>
      <c r="B2941" t="s">
        <v>2283</v>
      </c>
      <c r="C2941">
        <v>451228</v>
      </c>
      <c r="D2941">
        <f t="shared" si="90"/>
        <v>45</v>
      </c>
      <c r="E2941" t="str">
        <f>VLOOKUP(D2941,'Regionalism Code'!B:C,2,FALSE)</f>
        <v>广西壮族自治区</v>
      </c>
      <c r="F2941">
        <f t="shared" si="91"/>
        <v>4512</v>
      </c>
      <c r="G2941" t="str">
        <f>IF(F2941&gt;10000,"省直辖县市",VLOOKUP(F2941,'Regionalism Code'!H:I,2,FALSE))</f>
        <v>河池市</v>
      </c>
      <c r="H2941" s="4">
        <v>54.43</v>
      </c>
      <c r="I2941" s="4">
        <v>43.22</v>
      </c>
      <c r="J2941" s="4">
        <v>71.95</v>
      </c>
      <c r="K2941" s="4">
        <v>65.11</v>
      </c>
      <c r="L2941" s="4">
        <v>33.25</v>
      </c>
      <c r="M2941" s="4">
        <v>54.13</v>
      </c>
      <c r="N2941" s="4">
        <v>89.89</v>
      </c>
      <c r="O2941" s="4">
        <v>85.81</v>
      </c>
      <c r="P2941" s="4">
        <v>50.32</v>
      </c>
      <c r="Q2941" s="4">
        <v>59.59</v>
      </c>
    </row>
    <row r="2942" spans="1:17">
      <c r="A2942">
        <v>2015</v>
      </c>
      <c r="B2942" t="s">
        <v>2284</v>
      </c>
      <c r="C2942">
        <v>451229</v>
      </c>
      <c r="D2942">
        <f t="shared" si="90"/>
        <v>45</v>
      </c>
      <c r="E2942" t="str">
        <f>VLOOKUP(D2942,'Regionalism Code'!B:C,2,FALSE)</f>
        <v>广西壮族自治区</v>
      </c>
      <c r="F2942">
        <f t="shared" si="91"/>
        <v>4512</v>
      </c>
      <c r="G2942" t="str">
        <f>IF(F2942&gt;10000,"省直辖县市",VLOOKUP(F2942,'Regionalism Code'!H:I,2,FALSE))</f>
        <v>河池市</v>
      </c>
      <c r="H2942" s="4">
        <v>52.6</v>
      </c>
      <c r="I2942" s="4">
        <v>42.05</v>
      </c>
      <c r="J2942" s="4">
        <v>69.849999999999994</v>
      </c>
      <c r="K2942" s="4">
        <v>70.72</v>
      </c>
      <c r="L2942" s="4">
        <v>35.06</v>
      </c>
      <c r="M2942" s="4">
        <v>54.14</v>
      </c>
      <c r="N2942" s="4">
        <v>99.11</v>
      </c>
      <c r="O2942" s="4">
        <v>76.69</v>
      </c>
      <c r="P2942" s="4">
        <v>35.81</v>
      </c>
      <c r="Q2942" s="4">
        <v>56.1</v>
      </c>
    </row>
    <row r="2943" spans="1:17">
      <c r="A2943">
        <v>2015</v>
      </c>
      <c r="B2943" t="s">
        <v>2285</v>
      </c>
      <c r="C2943">
        <v>451281</v>
      </c>
      <c r="D2943">
        <f t="shared" si="90"/>
        <v>45</v>
      </c>
      <c r="E2943" t="str">
        <f>VLOOKUP(D2943,'Regionalism Code'!B:C,2,FALSE)</f>
        <v>广西壮族自治区</v>
      </c>
      <c r="F2943">
        <f t="shared" si="91"/>
        <v>4512</v>
      </c>
      <c r="G2943" t="str">
        <f>IF(F2943&gt;10000,"省直辖县市",VLOOKUP(F2943,'Regionalism Code'!H:I,2,FALSE))</f>
        <v>河池市</v>
      </c>
      <c r="H2943" s="4">
        <v>67.930000000000007</v>
      </c>
      <c r="I2943" s="4">
        <v>70.64</v>
      </c>
      <c r="J2943" s="4">
        <v>68.17</v>
      </c>
      <c r="K2943" s="4">
        <v>71.709999999999994</v>
      </c>
      <c r="L2943" s="4">
        <v>41.88</v>
      </c>
      <c r="M2943" s="4">
        <v>59.39</v>
      </c>
      <c r="N2943" s="4">
        <v>73.94</v>
      </c>
      <c r="O2943" s="4">
        <v>79.55</v>
      </c>
      <c r="P2943" s="4">
        <v>56.34</v>
      </c>
      <c r="Q2943" s="4">
        <v>58.53</v>
      </c>
    </row>
    <row r="2944" spans="1:17">
      <c r="A2944">
        <v>2015</v>
      </c>
      <c r="B2944" t="s">
        <v>2287</v>
      </c>
      <c r="C2944">
        <v>451321</v>
      </c>
      <c r="D2944">
        <f t="shared" si="90"/>
        <v>45</v>
      </c>
      <c r="E2944" t="str">
        <f>VLOOKUP(D2944,'Regionalism Code'!B:C,2,FALSE)</f>
        <v>广西壮族自治区</v>
      </c>
      <c r="F2944">
        <f t="shared" si="91"/>
        <v>4513</v>
      </c>
      <c r="G2944" t="str">
        <f>IF(F2944&gt;10000,"省直辖县市",VLOOKUP(F2944,'Regionalism Code'!H:I,2,FALSE))</f>
        <v>来宾市</v>
      </c>
      <c r="H2944" s="4">
        <v>49.93</v>
      </c>
      <c r="I2944" s="4">
        <v>40.130000000000003</v>
      </c>
      <c r="J2944" s="4">
        <v>65.05</v>
      </c>
      <c r="K2944" s="4">
        <v>55.37</v>
      </c>
      <c r="L2944" s="4">
        <v>39.61</v>
      </c>
      <c r="M2944" s="4">
        <v>40.96</v>
      </c>
      <c r="N2944" s="4">
        <v>70.010000000000005</v>
      </c>
      <c r="O2944" s="4">
        <v>80.75</v>
      </c>
      <c r="P2944" s="4">
        <v>52.84</v>
      </c>
      <c r="Q2944" s="4">
        <v>54.8</v>
      </c>
    </row>
    <row r="2945" spans="1:17">
      <c r="A2945">
        <v>2015</v>
      </c>
      <c r="B2945" t="s">
        <v>2288</v>
      </c>
      <c r="C2945">
        <v>451322</v>
      </c>
      <c r="D2945">
        <f t="shared" si="90"/>
        <v>45</v>
      </c>
      <c r="E2945" t="str">
        <f>VLOOKUP(D2945,'Regionalism Code'!B:C,2,FALSE)</f>
        <v>广西壮族自治区</v>
      </c>
      <c r="F2945">
        <f t="shared" si="91"/>
        <v>4513</v>
      </c>
      <c r="G2945" t="str">
        <f>IF(F2945&gt;10000,"省直辖县市",VLOOKUP(F2945,'Regionalism Code'!H:I,2,FALSE))</f>
        <v>来宾市</v>
      </c>
      <c r="H2945" s="4">
        <v>65.650000000000006</v>
      </c>
      <c r="I2945" s="4">
        <v>61.84</v>
      </c>
      <c r="J2945" s="4">
        <v>77.28</v>
      </c>
      <c r="K2945" s="4">
        <v>69.87</v>
      </c>
      <c r="L2945" s="4">
        <v>65.010000000000005</v>
      </c>
      <c r="M2945" s="4">
        <v>45.81</v>
      </c>
      <c r="N2945" s="4">
        <v>80.62</v>
      </c>
      <c r="O2945" s="4">
        <v>91.15</v>
      </c>
      <c r="P2945" s="4">
        <v>58.89</v>
      </c>
      <c r="Q2945" s="4">
        <v>57.08</v>
      </c>
    </row>
    <row r="2946" spans="1:17">
      <c r="A2946">
        <v>2015</v>
      </c>
      <c r="B2946" t="s">
        <v>2289</v>
      </c>
      <c r="C2946">
        <v>451323</v>
      </c>
      <c r="D2946">
        <f t="shared" ref="D2946:D3009" si="92">INT(C2946/10000)</f>
        <v>45</v>
      </c>
      <c r="E2946" t="str">
        <f>VLOOKUP(D2946,'Regionalism Code'!B:C,2,FALSE)</f>
        <v>广西壮族自治区</v>
      </c>
      <c r="F2946">
        <f t="shared" ref="F2946:F3009" si="93">IF(OR(D2946=11,D2946=12,D2946=31,D2946=50),D2946*100,IF(MID(C2946,3,1)="9",C2946,INT(C2946/100)))</f>
        <v>4513</v>
      </c>
      <c r="G2946" t="str">
        <f>IF(F2946&gt;10000,"省直辖县市",VLOOKUP(F2946,'Regionalism Code'!H:I,2,FALSE))</f>
        <v>来宾市</v>
      </c>
      <c r="H2946" s="4">
        <v>59.81</v>
      </c>
      <c r="I2946" s="4">
        <v>56.04</v>
      </c>
      <c r="J2946" s="4">
        <v>65.61</v>
      </c>
      <c r="K2946" s="4">
        <v>73.94</v>
      </c>
      <c r="L2946" s="4">
        <v>35.53</v>
      </c>
      <c r="M2946" s="4">
        <v>58.44</v>
      </c>
      <c r="N2946" s="4">
        <v>69.83</v>
      </c>
      <c r="O2946" s="4">
        <v>81.489999999999995</v>
      </c>
      <c r="P2946" s="4">
        <v>43.49</v>
      </c>
      <c r="Q2946" s="4">
        <v>61.7</v>
      </c>
    </row>
    <row r="2947" spans="1:17">
      <c r="A2947">
        <v>2015</v>
      </c>
      <c r="B2947" t="s">
        <v>2290</v>
      </c>
      <c r="C2947">
        <v>451324</v>
      </c>
      <c r="D2947">
        <f t="shared" si="92"/>
        <v>45</v>
      </c>
      <c r="E2947" t="str">
        <f>VLOOKUP(D2947,'Regionalism Code'!B:C,2,FALSE)</f>
        <v>广西壮族自治区</v>
      </c>
      <c r="F2947">
        <f t="shared" si="93"/>
        <v>4513</v>
      </c>
      <c r="G2947" t="str">
        <f>IF(F2947&gt;10000,"省直辖县市",VLOOKUP(F2947,'Regionalism Code'!H:I,2,FALSE))</f>
        <v>来宾市</v>
      </c>
      <c r="H2947" s="4">
        <v>65.05</v>
      </c>
      <c r="I2947" s="4">
        <v>62.21</v>
      </c>
      <c r="J2947" s="4">
        <v>76.95</v>
      </c>
      <c r="K2947" s="4">
        <v>72.150000000000006</v>
      </c>
      <c r="L2947" s="4">
        <v>46.46</v>
      </c>
      <c r="M2947" s="4">
        <v>47</v>
      </c>
      <c r="N2947" s="4">
        <v>78.03</v>
      </c>
      <c r="O2947" s="4">
        <v>99</v>
      </c>
      <c r="P2947" s="4">
        <v>59.91</v>
      </c>
      <c r="Q2947" s="4">
        <v>52.83</v>
      </c>
    </row>
    <row r="2948" spans="1:17">
      <c r="A2948">
        <v>2015</v>
      </c>
      <c r="B2948" t="s">
        <v>2291</v>
      </c>
      <c r="C2948">
        <v>451381</v>
      </c>
      <c r="D2948">
        <f t="shared" si="92"/>
        <v>45</v>
      </c>
      <c r="E2948" t="str">
        <f>VLOOKUP(D2948,'Regionalism Code'!B:C,2,FALSE)</f>
        <v>广西壮族自治区</v>
      </c>
      <c r="F2948">
        <f t="shared" si="93"/>
        <v>4513</v>
      </c>
      <c r="G2948" t="str">
        <f>IF(F2948&gt;10000,"省直辖县市",VLOOKUP(F2948,'Regionalism Code'!H:I,2,FALSE))</f>
        <v>来宾市</v>
      </c>
      <c r="H2948" s="4">
        <v>67.180000000000007</v>
      </c>
      <c r="I2948" s="4">
        <v>71.64</v>
      </c>
      <c r="J2948" s="4">
        <v>67.23</v>
      </c>
      <c r="K2948" s="4">
        <v>72.3</v>
      </c>
      <c r="L2948" s="4">
        <v>46.51</v>
      </c>
      <c r="M2948" s="4">
        <v>58</v>
      </c>
      <c r="N2948" s="4">
        <v>93.85</v>
      </c>
      <c r="O2948" s="4">
        <v>64.16</v>
      </c>
      <c r="P2948" s="4">
        <v>49.24</v>
      </c>
      <c r="Q2948" s="4">
        <v>52.39</v>
      </c>
    </row>
    <row r="2949" spans="1:17">
      <c r="A2949">
        <v>2015</v>
      </c>
      <c r="B2949" t="s">
        <v>2293</v>
      </c>
      <c r="C2949">
        <v>451421</v>
      </c>
      <c r="D2949">
        <f t="shared" si="92"/>
        <v>45</v>
      </c>
      <c r="E2949" t="str">
        <f>VLOOKUP(D2949,'Regionalism Code'!B:C,2,FALSE)</f>
        <v>广西壮族自治区</v>
      </c>
      <c r="F2949">
        <f t="shared" si="93"/>
        <v>4514</v>
      </c>
      <c r="G2949" t="str">
        <f>IF(F2949&gt;10000,"省直辖县市",VLOOKUP(F2949,'Regionalism Code'!H:I,2,FALSE))</f>
        <v>崇左市</v>
      </c>
      <c r="H2949" s="4">
        <v>69.03</v>
      </c>
      <c r="I2949" s="4">
        <v>73.98</v>
      </c>
      <c r="J2949" s="4">
        <v>63.53</v>
      </c>
      <c r="K2949" s="4">
        <v>68.260000000000005</v>
      </c>
      <c r="L2949" s="4">
        <v>33.31</v>
      </c>
      <c r="M2949" s="4">
        <v>46.25</v>
      </c>
      <c r="N2949" s="4">
        <v>74.42</v>
      </c>
      <c r="O2949" s="4">
        <v>68.92</v>
      </c>
      <c r="P2949" s="4">
        <v>72.819999999999993</v>
      </c>
      <c r="Q2949" s="4">
        <v>62.65</v>
      </c>
    </row>
    <row r="2950" spans="1:17">
      <c r="A2950">
        <v>2015</v>
      </c>
      <c r="B2950" t="s">
        <v>2294</v>
      </c>
      <c r="C2950">
        <v>451422</v>
      </c>
      <c r="D2950">
        <f t="shared" si="92"/>
        <v>45</v>
      </c>
      <c r="E2950" t="str">
        <f>VLOOKUP(D2950,'Regionalism Code'!B:C,2,FALSE)</f>
        <v>广西壮族自治区</v>
      </c>
      <c r="F2950">
        <f t="shared" si="93"/>
        <v>4514</v>
      </c>
      <c r="G2950" t="str">
        <f>IF(F2950&gt;10000,"省直辖县市",VLOOKUP(F2950,'Regionalism Code'!H:I,2,FALSE))</f>
        <v>崇左市</v>
      </c>
      <c r="H2950" s="4">
        <v>55.22</v>
      </c>
      <c r="I2950" s="4">
        <v>44.1</v>
      </c>
      <c r="J2950" s="4">
        <v>72.95</v>
      </c>
      <c r="K2950" s="4">
        <v>73.599999999999994</v>
      </c>
      <c r="L2950" s="4">
        <v>49.8</v>
      </c>
      <c r="M2950" s="4">
        <v>51.3</v>
      </c>
      <c r="N2950" s="4">
        <v>90.06</v>
      </c>
      <c r="O2950" s="4">
        <v>80.38</v>
      </c>
      <c r="P2950" s="4">
        <v>52.36</v>
      </c>
      <c r="Q2950" s="4">
        <v>59.7</v>
      </c>
    </row>
    <row r="2951" spans="1:17">
      <c r="A2951">
        <v>2015</v>
      </c>
      <c r="B2951" t="s">
        <v>2295</v>
      </c>
      <c r="C2951">
        <v>451423</v>
      </c>
      <c r="D2951">
        <f t="shared" si="92"/>
        <v>45</v>
      </c>
      <c r="E2951" t="str">
        <f>VLOOKUP(D2951,'Regionalism Code'!B:C,2,FALSE)</f>
        <v>广西壮族自治区</v>
      </c>
      <c r="F2951">
        <f t="shared" si="93"/>
        <v>4514</v>
      </c>
      <c r="G2951" t="str">
        <f>IF(F2951&gt;10000,"省直辖县市",VLOOKUP(F2951,'Regionalism Code'!H:I,2,FALSE))</f>
        <v>崇左市</v>
      </c>
      <c r="H2951" s="4">
        <v>70.37</v>
      </c>
      <c r="I2951" s="4">
        <v>67.400000000000006</v>
      </c>
      <c r="J2951" s="4">
        <v>84.18</v>
      </c>
      <c r="K2951" s="4">
        <v>84.53</v>
      </c>
      <c r="L2951" s="4">
        <v>51.29</v>
      </c>
      <c r="M2951" s="4">
        <v>60.43</v>
      </c>
      <c r="N2951" s="4">
        <v>96.28</v>
      </c>
      <c r="O2951" s="4">
        <v>97.28</v>
      </c>
      <c r="P2951" s="4">
        <v>71.41</v>
      </c>
      <c r="Q2951" s="4">
        <v>55.07</v>
      </c>
    </row>
    <row r="2952" spans="1:17">
      <c r="A2952">
        <v>2015</v>
      </c>
      <c r="B2952" t="s">
        <v>2296</v>
      </c>
      <c r="C2952">
        <v>451424</v>
      </c>
      <c r="D2952">
        <f t="shared" si="92"/>
        <v>45</v>
      </c>
      <c r="E2952" t="str">
        <f>VLOOKUP(D2952,'Regionalism Code'!B:C,2,FALSE)</f>
        <v>广西壮族自治区</v>
      </c>
      <c r="F2952">
        <f t="shared" si="93"/>
        <v>4514</v>
      </c>
      <c r="G2952" t="str">
        <f>IF(F2952&gt;10000,"省直辖县市",VLOOKUP(F2952,'Regionalism Code'!H:I,2,FALSE))</f>
        <v>崇左市</v>
      </c>
      <c r="H2952" s="4">
        <v>62.64</v>
      </c>
      <c r="I2952" s="4">
        <v>57.28</v>
      </c>
      <c r="J2952" s="4">
        <v>74.5</v>
      </c>
      <c r="K2952" s="4">
        <v>66.28</v>
      </c>
      <c r="L2952" s="4">
        <v>49.67</v>
      </c>
      <c r="M2952" s="4">
        <v>47.95</v>
      </c>
      <c r="N2952" s="4">
        <v>73.459999999999994</v>
      </c>
      <c r="O2952" s="4">
        <v>97.3</v>
      </c>
      <c r="P2952" s="4">
        <v>50.17</v>
      </c>
      <c r="Q2952" s="4">
        <v>58.77</v>
      </c>
    </row>
    <row r="2953" spans="1:17">
      <c r="A2953">
        <v>2015</v>
      </c>
      <c r="B2953" t="s">
        <v>2297</v>
      </c>
      <c r="C2953">
        <v>451425</v>
      </c>
      <c r="D2953">
        <f t="shared" si="92"/>
        <v>45</v>
      </c>
      <c r="E2953" t="str">
        <f>VLOOKUP(D2953,'Regionalism Code'!B:C,2,FALSE)</f>
        <v>广西壮族自治区</v>
      </c>
      <c r="F2953">
        <f t="shared" si="93"/>
        <v>4514</v>
      </c>
      <c r="G2953" t="str">
        <f>IF(F2953&gt;10000,"省直辖县市",VLOOKUP(F2953,'Regionalism Code'!H:I,2,FALSE))</f>
        <v>崇左市</v>
      </c>
      <c r="H2953" s="4">
        <v>46.09</v>
      </c>
      <c r="I2953" s="4">
        <v>35.68</v>
      </c>
      <c r="J2953" s="4">
        <v>57.01</v>
      </c>
      <c r="K2953" s="4">
        <v>55.44</v>
      </c>
      <c r="L2953" s="4">
        <v>32.35</v>
      </c>
      <c r="M2953" s="4">
        <v>44.12</v>
      </c>
      <c r="N2953" s="4">
        <v>62.32</v>
      </c>
      <c r="O2953" s="4">
        <v>72.84</v>
      </c>
      <c r="P2953" s="4">
        <v>31.62</v>
      </c>
      <c r="Q2953" s="4">
        <v>60.61</v>
      </c>
    </row>
    <row r="2954" spans="1:17">
      <c r="A2954">
        <v>2015</v>
      </c>
      <c r="B2954" t="s">
        <v>2298</v>
      </c>
      <c r="C2954">
        <v>451481</v>
      </c>
      <c r="D2954">
        <f t="shared" si="92"/>
        <v>45</v>
      </c>
      <c r="E2954" t="str">
        <f>VLOOKUP(D2954,'Regionalism Code'!B:C,2,FALSE)</f>
        <v>广西壮族自治区</v>
      </c>
      <c r="F2954">
        <f t="shared" si="93"/>
        <v>4514</v>
      </c>
      <c r="G2954" t="str">
        <f>IF(F2954&gt;10000,"省直辖县市",VLOOKUP(F2954,'Regionalism Code'!H:I,2,FALSE))</f>
        <v>崇左市</v>
      </c>
      <c r="H2954" s="4">
        <v>97.11</v>
      </c>
      <c r="I2954" s="4">
        <v>111.72</v>
      </c>
      <c r="J2954" s="4">
        <v>98.38</v>
      </c>
      <c r="K2954" s="4">
        <v>129.1</v>
      </c>
      <c r="L2954" s="4">
        <v>84.17</v>
      </c>
      <c r="M2954" s="4">
        <v>96.73</v>
      </c>
      <c r="N2954" s="4">
        <v>103.8</v>
      </c>
      <c r="O2954" s="4">
        <v>103.58</v>
      </c>
      <c r="P2954" s="4">
        <v>75.62</v>
      </c>
      <c r="Q2954" s="4">
        <v>46.59</v>
      </c>
    </row>
    <row r="2955" spans="1:17">
      <c r="A2955">
        <v>2015</v>
      </c>
      <c r="B2955" t="s">
        <v>2345</v>
      </c>
      <c r="C2955">
        <v>500228</v>
      </c>
      <c r="D2955">
        <f t="shared" si="92"/>
        <v>50</v>
      </c>
      <c r="E2955" t="str">
        <f>VLOOKUP(D2955,'Regionalism Code'!B:C,2,FALSE)</f>
        <v>重庆市</v>
      </c>
      <c r="F2955">
        <f t="shared" si="93"/>
        <v>5000</v>
      </c>
      <c r="G2955" t="str">
        <f>IF(F2955&gt;10000,"省直辖县市",VLOOKUP(F2955,'Regionalism Code'!H:I,2,FALSE))</f>
        <v>重庆市</v>
      </c>
      <c r="H2955" s="4">
        <v>60.58</v>
      </c>
      <c r="I2955" s="4">
        <v>50.89</v>
      </c>
      <c r="J2955" s="4">
        <v>82.65</v>
      </c>
      <c r="K2955" s="4">
        <v>94.16</v>
      </c>
      <c r="L2955" s="4">
        <v>68.56</v>
      </c>
      <c r="M2955" s="4">
        <v>85.82</v>
      </c>
      <c r="N2955" s="4">
        <v>92.88</v>
      </c>
      <c r="O2955" s="4">
        <v>86.37</v>
      </c>
      <c r="P2955" s="4">
        <v>58.45</v>
      </c>
      <c r="Q2955" s="4">
        <v>52.49</v>
      </c>
    </row>
    <row r="2956" spans="1:17">
      <c r="A2956">
        <v>2015</v>
      </c>
      <c r="B2956" t="s">
        <v>2346</v>
      </c>
      <c r="C2956">
        <v>500229</v>
      </c>
      <c r="D2956">
        <f t="shared" si="92"/>
        <v>50</v>
      </c>
      <c r="E2956" t="str">
        <f>VLOOKUP(D2956,'Regionalism Code'!B:C,2,FALSE)</f>
        <v>重庆市</v>
      </c>
      <c r="F2956">
        <f t="shared" si="93"/>
        <v>5000</v>
      </c>
      <c r="G2956" t="str">
        <f>IF(F2956&gt;10000,"省直辖县市",VLOOKUP(F2956,'Regionalism Code'!H:I,2,FALSE))</f>
        <v>重庆市</v>
      </c>
      <c r="H2956" s="4">
        <v>67.41</v>
      </c>
      <c r="I2956" s="4">
        <v>55.2</v>
      </c>
      <c r="J2956" s="4">
        <v>94.61</v>
      </c>
      <c r="K2956" s="4">
        <v>88.31</v>
      </c>
      <c r="L2956" s="4">
        <v>75.25</v>
      </c>
      <c r="M2956" s="4">
        <v>84.88</v>
      </c>
      <c r="N2956" s="4">
        <v>156.9</v>
      </c>
      <c r="O2956" s="4">
        <v>78.040000000000006</v>
      </c>
      <c r="P2956" s="4">
        <v>42.2</v>
      </c>
      <c r="Q2956" s="4">
        <v>58.28</v>
      </c>
    </row>
    <row r="2957" spans="1:17">
      <c r="A2957">
        <v>2015</v>
      </c>
      <c r="B2957" t="s">
        <v>2347</v>
      </c>
      <c r="C2957">
        <v>500230</v>
      </c>
      <c r="D2957">
        <f t="shared" si="92"/>
        <v>50</v>
      </c>
      <c r="E2957" t="str">
        <f>VLOOKUP(D2957,'Regionalism Code'!B:C,2,FALSE)</f>
        <v>重庆市</v>
      </c>
      <c r="F2957">
        <f t="shared" si="93"/>
        <v>5000</v>
      </c>
      <c r="G2957" t="str">
        <f>IF(F2957&gt;10000,"省直辖县市",VLOOKUP(F2957,'Regionalism Code'!H:I,2,FALSE))</f>
        <v>重庆市</v>
      </c>
      <c r="H2957" s="4">
        <v>62.85</v>
      </c>
      <c r="I2957" s="4">
        <v>53.13</v>
      </c>
      <c r="J2957" s="4">
        <v>79.75</v>
      </c>
      <c r="K2957" s="4">
        <v>92.11</v>
      </c>
      <c r="L2957" s="4">
        <v>85.51</v>
      </c>
      <c r="M2957" s="4">
        <v>81.349999999999994</v>
      </c>
      <c r="N2957" s="4">
        <v>85.99</v>
      </c>
      <c r="O2957" s="4">
        <v>73.180000000000007</v>
      </c>
      <c r="P2957" s="4">
        <v>73.790000000000006</v>
      </c>
      <c r="Q2957" s="4">
        <v>64.23</v>
      </c>
    </row>
    <row r="2958" spans="1:17">
      <c r="A2958">
        <v>2015</v>
      </c>
      <c r="B2958" t="s">
        <v>2348</v>
      </c>
      <c r="C2958">
        <v>500231</v>
      </c>
      <c r="D2958">
        <f t="shared" si="92"/>
        <v>50</v>
      </c>
      <c r="E2958" t="str">
        <f>VLOOKUP(D2958,'Regionalism Code'!B:C,2,FALSE)</f>
        <v>重庆市</v>
      </c>
      <c r="F2958">
        <f t="shared" si="93"/>
        <v>5000</v>
      </c>
      <c r="G2958" t="str">
        <f>IF(F2958&gt;10000,"省直辖县市",VLOOKUP(F2958,'Regionalism Code'!H:I,2,FALSE))</f>
        <v>重庆市</v>
      </c>
      <c r="H2958" s="4">
        <v>61.92</v>
      </c>
      <c r="I2958" s="4">
        <v>49.02</v>
      </c>
      <c r="J2958" s="4">
        <v>82.95</v>
      </c>
      <c r="K2958" s="4">
        <v>96.37</v>
      </c>
      <c r="L2958" s="4">
        <v>62.97</v>
      </c>
      <c r="M2958" s="4">
        <v>93.93</v>
      </c>
      <c r="N2958" s="4">
        <v>105.81</v>
      </c>
      <c r="O2958" s="4">
        <v>71.930000000000007</v>
      </c>
      <c r="P2958" s="4">
        <v>86.97</v>
      </c>
      <c r="Q2958" s="4">
        <v>66.31</v>
      </c>
    </row>
    <row r="2959" spans="1:17">
      <c r="A2959">
        <v>2015</v>
      </c>
      <c r="B2959" t="s">
        <v>2349</v>
      </c>
      <c r="C2959">
        <v>500232</v>
      </c>
      <c r="D2959">
        <f t="shared" si="92"/>
        <v>50</v>
      </c>
      <c r="E2959" t="str">
        <f>VLOOKUP(D2959,'Regionalism Code'!B:C,2,FALSE)</f>
        <v>重庆市</v>
      </c>
      <c r="F2959">
        <f t="shared" si="93"/>
        <v>5000</v>
      </c>
      <c r="G2959" t="str">
        <f>IF(F2959&gt;10000,"省直辖县市",VLOOKUP(F2959,'Regionalism Code'!H:I,2,FALSE))</f>
        <v>重庆市</v>
      </c>
      <c r="H2959" s="4">
        <v>62.63</v>
      </c>
      <c r="I2959" s="4">
        <v>59.65</v>
      </c>
      <c r="J2959" s="4">
        <v>69.81</v>
      </c>
      <c r="K2959" s="4">
        <v>85.34</v>
      </c>
      <c r="L2959" s="4">
        <v>55.91</v>
      </c>
      <c r="M2959" s="4">
        <v>65.92</v>
      </c>
      <c r="N2959" s="4">
        <v>81.8</v>
      </c>
      <c r="O2959" s="4">
        <v>69.400000000000006</v>
      </c>
      <c r="P2959" s="4">
        <v>59.4</v>
      </c>
      <c r="Q2959" s="4">
        <v>59.42</v>
      </c>
    </row>
    <row r="2960" spans="1:17">
      <c r="A2960">
        <v>2015</v>
      </c>
      <c r="B2960" t="s">
        <v>2350</v>
      </c>
      <c r="C2960">
        <v>500233</v>
      </c>
      <c r="D2960">
        <f t="shared" si="92"/>
        <v>50</v>
      </c>
      <c r="E2960" t="str">
        <f>VLOOKUP(D2960,'Regionalism Code'!B:C,2,FALSE)</f>
        <v>重庆市</v>
      </c>
      <c r="F2960">
        <f t="shared" si="93"/>
        <v>5000</v>
      </c>
      <c r="G2960" t="str">
        <f>IF(F2960&gt;10000,"省直辖县市",VLOOKUP(F2960,'Regionalism Code'!H:I,2,FALSE))</f>
        <v>重庆市</v>
      </c>
      <c r="H2960" s="4">
        <v>47.68</v>
      </c>
      <c r="I2960" s="4">
        <v>31.28</v>
      </c>
      <c r="J2960" s="4">
        <v>70.510000000000005</v>
      </c>
      <c r="K2960" s="4">
        <v>78.459999999999994</v>
      </c>
      <c r="L2960" s="4">
        <v>48.79</v>
      </c>
      <c r="M2960" s="4">
        <v>81.14</v>
      </c>
      <c r="N2960" s="4">
        <v>91.49</v>
      </c>
      <c r="O2960" s="4">
        <v>70.39</v>
      </c>
      <c r="P2960" s="4">
        <v>43.09</v>
      </c>
      <c r="Q2960" s="4">
        <v>60.35</v>
      </c>
    </row>
    <row r="2961" spans="1:17">
      <c r="A2961">
        <v>2015</v>
      </c>
      <c r="B2961" t="s">
        <v>2351</v>
      </c>
      <c r="C2961">
        <v>500234</v>
      </c>
      <c r="D2961">
        <f t="shared" si="92"/>
        <v>50</v>
      </c>
      <c r="E2961" t="str">
        <f>VLOOKUP(D2961,'Regionalism Code'!B:C,2,FALSE)</f>
        <v>重庆市</v>
      </c>
      <c r="F2961">
        <f t="shared" si="93"/>
        <v>5000</v>
      </c>
      <c r="G2961" t="str">
        <f>IF(F2961&gt;10000,"省直辖县市",VLOOKUP(F2961,'Regionalism Code'!H:I,2,FALSE))</f>
        <v>重庆市</v>
      </c>
      <c r="H2961" s="4">
        <v>64.8</v>
      </c>
      <c r="I2961" s="4">
        <v>57.81</v>
      </c>
      <c r="J2961" s="4">
        <v>78.790000000000006</v>
      </c>
      <c r="K2961" s="4">
        <v>86.92</v>
      </c>
      <c r="L2961" s="4">
        <v>61.09</v>
      </c>
      <c r="M2961" s="4">
        <v>76.88</v>
      </c>
      <c r="N2961" s="4">
        <v>97.15</v>
      </c>
      <c r="O2961" s="4">
        <v>77.010000000000005</v>
      </c>
      <c r="P2961" s="4">
        <v>65.709999999999994</v>
      </c>
      <c r="Q2961" s="4">
        <v>62.48</v>
      </c>
    </row>
    <row r="2962" spans="1:17">
      <c r="A2962">
        <v>2015</v>
      </c>
      <c r="B2962" t="s">
        <v>2352</v>
      </c>
      <c r="C2962">
        <v>500235</v>
      </c>
      <c r="D2962">
        <f t="shared" si="92"/>
        <v>50</v>
      </c>
      <c r="E2962" t="str">
        <f>VLOOKUP(D2962,'Regionalism Code'!B:C,2,FALSE)</f>
        <v>重庆市</v>
      </c>
      <c r="F2962">
        <f t="shared" si="93"/>
        <v>5000</v>
      </c>
      <c r="G2962" t="str">
        <f>IF(F2962&gt;10000,"省直辖县市",VLOOKUP(F2962,'Regionalism Code'!H:I,2,FALSE))</f>
        <v>重庆市</v>
      </c>
      <c r="H2962" s="4">
        <v>60.04</v>
      </c>
      <c r="I2962" s="4">
        <v>52.1</v>
      </c>
      <c r="J2962" s="4">
        <v>74.849999999999994</v>
      </c>
      <c r="K2962" s="4">
        <v>75.17</v>
      </c>
      <c r="L2962" s="4">
        <v>52.54</v>
      </c>
      <c r="M2962" s="4">
        <v>71.25</v>
      </c>
      <c r="N2962" s="4">
        <v>89.06</v>
      </c>
      <c r="O2962" s="4">
        <v>81.39</v>
      </c>
      <c r="P2962" s="4">
        <v>52.12</v>
      </c>
      <c r="Q2962" s="4">
        <v>59.35</v>
      </c>
    </row>
    <row r="2963" spans="1:17">
      <c r="A2963">
        <v>2015</v>
      </c>
      <c r="B2963" t="s">
        <v>2353</v>
      </c>
      <c r="C2963">
        <v>500236</v>
      </c>
      <c r="D2963">
        <f t="shared" si="92"/>
        <v>50</v>
      </c>
      <c r="E2963" t="str">
        <f>VLOOKUP(D2963,'Regionalism Code'!B:C,2,FALSE)</f>
        <v>重庆市</v>
      </c>
      <c r="F2963">
        <f t="shared" si="93"/>
        <v>5000</v>
      </c>
      <c r="G2963" t="str">
        <f>IF(F2963&gt;10000,"省直辖县市",VLOOKUP(F2963,'Regionalism Code'!H:I,2,FALSE))</f>
        <v>重庆市</v>
      </c>
      <c r="H2963" s="4">
        <v>50.42</v>
      </c>
      <c r="I2963" s="4">
        <v>36.04</v>
      </c>
      <c r="J2963" s="4">
        <v>71.81</v>
      </c>
      <c r="K2963" s="4">
        <v>71.650000000000006</v>
      </c>
      <c r="L2963" s="4">
        <v>53.36</v>
      </c>
      <c r="M2963" s="4">
        <v>68.44</v>
      </c>
      <c r="N2963" s="4">
        <v>92.54</v>
      </c>
      <c r="O2963" s="4">
        <v>77.260000000000005</v>
      </c>
      <c r="P2963" s="4">
        <v>30.97</v>
      </c>
      <c r="Q2963" s="4">
        <v>59.01</v>
      </c>
    </row>
    <row r="2964" spans="1:17">
      <c r="A2964">
        <v>2015</v>
      </c>
      <c r="B2964" t="s">
        <v>2354</v>
      </c>
      <c r="C2964">
        <v>500237</v>
      </c>
      <c r="D2964">
        <f t="shared" si="92"/>
        <v>50</v>
      </c>
      <c r="E2964" t="str">
        <f>VLOOKUP(D2964,'Regionalism Code'!B:C,2,FALSE)</f>
        <v>重庆市</v>
      </c>
      <c r="F2964">
        <f t="shared" si="93"/>
        <v>5000</v>
      </c>
      <c r="G2964" t="str">
        <f>IF(F2964&gt;10000,"省直辖县市",VLOOKUP(F2964,'Regionalism Code'!H:I,2,FALSE))</f>
        <v>重庆市</v>
      </c>
      <c r="H2964" s="4">
        <v>62.15</v>
      </c>
      <c r="I2964" s="4">
        <v>56.57</v>
      </c>
      <c r="J2964" s="4">
        <v>73.92</v>
      </c>
      <c r="K2964" s="4">
        <v>79.92</v>
      </c>
      <c r="L2964" s="4">
        <v>43.65</v>
      </c>
      <c r="M2964" s="4">
        <v>65.22</v>
      </c>
      <c r="N2964" s="4">
        <v>105.81</v>
      </c>
      <c r="O2964" s="4">
        <v>72.41</v>
      </c>
      <c r="P2964" s="4">
        <v>51.3</v>
      </c>
      <c r="Q2964" s="4">
        <v>59.18</v>
      </c>
    </row>
    <row r="2965" spans="1:17">
      <c r="A2965">
        <v>2015</v>
      </c>
      <c r="B2965" t="s">
        <v>2355</v>
      </c>
      <c r="C2965">
        <v>500238</v>
      </c>
      <c r="D2965">
        <f t="shared" si="92"/>
        <v>50</v>
      </c>
      <c r="E2965" t="str">
        <f>VLOOKUP(D2965,'Regionalism Code'!B:C,2,FALSE)</f>
        <v>重庆市</v>
      </c>
      <c r="F2965">
        <f t="shared" si="93"/>
        <v>5000</v>
      </c>
      <c r="G2965" t="str">
        <f>IF(F2965&gt;10000,"省直辖县市",VLOOKUP(F2965,'Regionalism Code'!H:I,2,FALSE))</f>
        <v>重庆市</v>
      </c>
      <c r="H2965" s="4">
        <v>56.69</v>
      </c>
      <c r="I2965" s="4">
        <v>48.33</v>
      </c>
      <c r="J2965" s="4">
        <v>68.41</v>
      </c>
      <c r="K2965" s="4">
        <v>76.91</v>
      </c>
      <c r="L2965" s="4">
        <v>56.94</v>
      </c>
      <c r="M2965" s="4">
        <v>62.83</v>
      </c>
      <c r="N2965" s="4">
        <v>76.150000000000006</v>
      </c>
      <c r="O2965" s="4">
        <v>71.67</v>
      </c>
      <c r="P2965" s="4">
        <v>54.93</v>
      </c>
      <c r="Q2965" s="4">
        <v>63</v>
      </c>
    </row>
    <row r="2966" spans="1:17">
      <c r="A2966">
        <v>2015</v>
      </c>
      <c r="B2966" t="s">
        <v>2356</v>
      </c>
      <c r="C2966">
        <v>500240</v>
      </c>
      <c r="D2966">
        <f t="shared" si="92"/>
        <v>50</v>
      </c>
      <c r="E2966" t="str">
        <f>VLOOKUP(D2966,'Regionalism Code'!B:C,2,FALSE)</f>
        <v>重庆市</v>
      </c>
      <c r="F2966">
        <f t="shared" si="93"/>
        <v>5000</v>
      </c>
      <c r="G2966" t="str">
        <f>IF(F2966&gt;10000,"省直辖县市",VLOOKUP(F2966,'Regionalism Code'!H:I,2,FALSE))</f>
        <v>重庆市</v>
      </c>
      <c r="H2966" s="4">
        <v>66.37</v>
      </c>
      <c r="I2966" s="4">
        <v>63.23</v>
      </c>
      <c r="J2966" s="4">
        <v>73.2</v>
      </c>
      <c r="K2966" s="4">
        <v>91.32</v>
      </c>
      <c r="L2966" s="4">
        <v>53.87</v>
      </c>
      <c r="M2966" s="4">
        <v>77.16</v>
      </c>
      <c r="N2966" s="4">
        <v>80.92</v>
      </c>
      <c r="O2966" s="4">
        <v>72.27</v>
      </c>
      <c r="P2966" s="4">
        <v>77.930000000000007</v>
      </c>
      <c r="Q2966" s="4">
        <v>64.349999999999994</v>
      </c>
    </row>
    <row r="2967" spans="1:17">
      <c r="A2967">
        <v>2015</v>
      </c>
      <c r="B2967" t="s">
        <v>2357</v>
      </c>
      <c r="C2967">
        <v>500241</v>
      </c>
      <c r="D2967">
        <f t="shared" si="92"/>
        <v>50</v>
      </c>
      <c r="E2967" t="str">
        <f>VLOOKUP(D2967,'Regionalism Code'!B:C,2,FALSE)</f>
        <v>重庆市</v>
      </c>
      <c r="F2967">
        <f t="shared" si="93"/>
        <v>5000</v>
      </c>
      <c r="G2967" t="str">
        <f>IF(F2967&gt;10000,"省直辖县市",VLOOKUP(F2967,'Regionalism Code'!H:I,2,FALSE))</f>
        <v>重庆市</v>
      </c>
      <c r="H2967" s="4">
        <v>61.99</v>
      </c>
      <c r="I2967" s="4">
        <v>55.6</v>
      </c>
      <c r="J2967" s="4">
        <v>73.099999999999994</v>
      </c>
      <c r="K2967" s="4">
        <v>86.16</v>
      </c>
      <c r="L2967" s="4">
        <v>63.58</v>
      </c>
      <c r="M2967" s="4">
        <v>62.98</v>
      </c>
      <c r="N2967" s="4">
        <v>77.77</v>
      </c>
      <c r="O2967" s="4">
        <v>78.510000000000005</v>
      </c>
      <c r="P2967" s="4">
        <v>56.93</v>
      </c>
      <c r="Q2967" s="4">
        <v>62.91</v>
      </c>
    </row>
    <row r="2968" spans="1:17">
      <c r="A2968">
        <v>2015</v>
      </c>
      <c r="B2968" t="s">
        <v>2358</v>
      </c>
      <c r="C2968">
        <v>500242</v>
      </c>
      <c r="D2968">
        <f t="shared" si="92"/>
        <v>50</v>
      </c>
      <c r="E2968" t="str">
        <f>VLOOKUP(D2968,'Regionalism Code'!B:C,2,FALSE)</f>
        <v>重庆市</v>
      </c>
      <c r="F2968">
        <f t="shared" si="93"/>
        <v>5000</v>
      </c>
      <c r="G2968" t="str">
        <f>IF(F2968&gt;10000,"省直辖县市",VLOOKUP(F2968,'Regionalism Code'!H:I,2,FALSE))</f>
        <v>重庆市</v>
      </c>
      <c r="H2968" s="4">
        <v>57.46</v>
      </c>
      <c r="I2968" s="4">
        <v>46.88</v>
      </c>
      <c r="J2968" s="4">
        <v>73.25</v>
      </c>
      <c r="K2968" s="4">
        <v>84.43</v>
      </c>
      <c r="L2968" s="4">
        <v>52.33</v>
      </c>
      <c r="M2968" s="4">
        <v>63.2</v>
      </c>
      <c r="N2968" s="4">
        <v>91.21</v>
      </c>
      <c r="O2968" s="4">
        <v>73.03</v>
      </c>
      <c r="P2968" s="4">
        <v>64.16</v>
      </c>
      <c r="Q2968" s="4">
        <v>63.68</v>
      </c>
    </row>
    <row r="2969" spans="1:17">
      <c r="A2969">
        <v>2015</v>
      </c>
      <c r="B2969" t="s">
        <v>2359</v>
      </c>
      <c r="C2969">
        <v>500243</v>
      </c>
      <c r="D2969">
        <f t="shared" si="92"/>
        <v>50</v>
      </c>
      <c r="E2969" t="str">
        <f>VLOOKUP(D2969,'Regionalism Code'!B:C,2,FALSE)</f>
        <v>重庆市</v>
      </c>
      <c r="F2969">
        <f t="shared" si="93"/>
        <v>5000</v>
      </c>
      <c r="G2969" t="str">
        <f>IF(F2969&gt;10000,"省直辖县市",VLOOKUP(F2969,'Regionalism Code'!H:I,2,FALSE))</f>
        <v>重庆市</v>
      </c>
      <c r="H2969" s="4">
        <v>57.98</v>
      </c>
      <c r="I2969" s="4">
        <v>49.2</v>
      </c>
      <c r="J2969" s="4">
        <v>70.2</v>
      </c>
      <c r="K2969" s="4">
        <v>86.2</v>
      </c>
      <c r="L2969" s="4">
        <v>57.98</v>
      </c>
      <c r="M2969" s="4">
        <v>71.73</v>
      </c>
      <c r="N2969" s="4">
        <v>79.3</v>
      </c>
      <c r="O2969" s="4">
        <v>67.900000000000006</v>
      </c>
      <c r="P2969" s="4">
        <v>67.92</v>
      </c>
      <c r="Q2969" s="4">
        <v>64.739999999999995</v>
      </c>
    </row>
    <row r="2970" spans="1:17">
      <c r="A2970">
        <v>2015</v>
      </c>
      <c r="B2970" t="s">
        <v>2369</v>
      </c>
      <c r="C2970">
        <v>510121</v>
      </c>
      <c r="D2970">
        <f t="shared" si="92"/>
        <v>51</v>
      </c>
      <c r="E2970" t="str">
        <f>VLOOKUP(D2970,'Regionalism Code'!B:C,2,FALSE)</f>
        <v>四川省</v>
      </c>
      <c r="F2970">
        <f t="shared" si="93"/>
        <v>5101</v>
      </c>
      <c r="G2970" t="str">
        <f>IF(F2970&gt;10000,"省直辖县市",VLOOKUP(F2970,'Regionalism Code'!H:I,2,FALSE))</f>
        <v>成都市</v>
      </c>
      <c r="H2970" s="4">
        <v>84.27</v>
      </c>
      <c r="I2970" s="4">
        <v>93.52</v>
      </c>
      <c r="J2970" s="4">
        <v>78.27</v>
      </c>
      <c r="K2970" s="4">
        <v>83.75</v>
      </c>
      <c r="L2970" s="4">
        <v>39.32</v>
      </c>
      <c r="M2970" s="4">
        <v>78.89</v>
      </c>
      <c r="N2970" s="4">
        <v>92.2</v>
      </c>
      <c r="O2970" s="4">
        <v>84.31</v>
      </c>
      <c r="P2970" s="4">
        <v>79.75</v>
      </c>
      <c r="Q2970" s="4">
        <v>64.63</v>
      </c>
    </row>
    <row r="2971" spans="1:17">
      <c r="A2971">
        <v>2015</v>
      </c>
      <c r="B2971" t="s">
        <v>2370</v>
      </c>
      <c r="C2971">
        <v>510122</v>
      </c>
      <c r="D2971">
        <f t="shared" si="92"/>
        <v>51</v>
      </c>
      <c r="E2971" t="str">
        <f>VLOOKUP(D2971,'Regionalism Code'!B:C,2,FALSE)</f>
        <v>四川省</v>
      </c>
      <c r="F2971">
        <f t="shared" si="93"/>
        <v>5101</v>
      </c>
      <c r="G2971" t="str">
        <f>IF(F2971&gt;10000,"省直辖县市",VLOOKUP(F2971,'Regionalism Code'!H:I,2,FALSE))</f>
        <v>成都市</v>
      </c>
      <c r="H2971" s="4">
        <v>126.79</v>
      </c>
      <c r="I2971" s="4">
        <v>163.03</v>
      </c>
      <c r="J2971" s="4">
        <v>104.3</v>
      </c>
      <c r="K2971" s="4">
        <v>150.13</v>
      </c>
      <c r="L2971" s="4">
        <v>71.53</v>
      </c>
      <c r="M2971" s="4">
        <v>133.03</v>
      </c>
      <c r="N2971" s="4">
        <v>111.44</v>
      </c>
      <c r="O2971" s="4">
        <v>106.13</v>
      </c>
      <c r="P2971" s="4">
        <v>93.72</v>
      </c>
      <c r="Q2971" s="4">
        <v>48.01</v>
      </c>
    </row>
    <row r="2972" spans="1:17">
      <c r="A2972">
        <v>2015</v>
      </c>
      <c r="B2972" t="s">
        <v>2371</v>
      </c>
      <c r="C2972">
        <v>510124</v>
      </c>
      <c r="D2972">
        <f t="shared" si="92"/>
        <v>51</v>
      </c>
      <c r="E2972" t="str">
        <f>VLOOKUP(D2972,'Regionalism Code'!B:C,2,FALSE)</f>
        <v>四川省</v>
      </c>
      <c r="F2972">
        <f t="shared" si="93"/>
        <v>5101</v>
      </c>
      <c r="G2972" t="str">
        <f>IF(F2972&gt;10000,"省直辖县市",VLOOKUP(F2972,'Regionalism Code'!H:I,2,FALSE))</f>
        <v>成都市</v>
      </c>
      <c r="H2972" s="4">
        <v>127.06</v>
      </c>
      <c r="I2972" s="4">
        <v>166.5</v>
      </c>
      <c r="J2972" s="4">
        <v>91.18</v>
      </c>
      <c r="K2972" s="4">
        <v>118.13</v>
      </c>
      <c r="L2972" s="4">
        <v>53.63</v>
      </c>
      <c r="M2972" s="4">
        <v>121.85</v>
      </c>
      <c r="N2972" s="4">
        <v>106.11</v>
      </c>
      <c r="O2972" s="4">
        <v>88.61</v>
      </c>
      <c r="P2972" s="4">
        <v>92.37</v>
      </c>
      <c r="Q2972" s="4">
        <v>62.05</v>
      </c>
    </row>
    <row r="2973" spans="1:17">
      <c r="A2973">
        <v>2015</v>
      </c>
      <c r="B2973" t="s">
        <v>2372</v>
      </c>
      <c r="C2973">
        <v>510129</v>
      </c>
      <c r="D2973">
        <f t="shared" si="92"/>
        <v>51</v>
      </c>
      <c r="E2973" t="str">
        <f>VLOOKUP(D2973,'Regionalism Code'!B:C,2,FALSE)</f>
        <v>四川省</v>
      </c>
      <c r="F2973">
        <f t="shared" si="93"/>
        <v>5101</v>
      </c>
      <c r="G2973" t="str">
        <f>IF(F2973&gt;10000,"省直辖县市",VLOOKUP(F2973,'Regionalism Code'!H:I,2,FALSE))</f>
        <v>成都市</v>
      </c>
      <c r="H2973" s="4">
        <v>85.76</v>
      </c>
      <c r="I2973" s="4">
        <v>94.56</v>
      </c>
      <c r="J2973" s="4">
        <v>81.760000000000005</v>
      </c>
      <c r="K2973" s="4">
        <v>83.34</v>
      </c>
      <c r="L2973" s="4">
        <v>58.46</v>
      </c>
      <c r="M2973" s="4">
        <v>69.3</v>
      </c>
      <c r="N2973" s="4">
        <v>88.02</v>
      </c>
      <c r="O2973" s="4">
        <v>90.78</v>
      </c>
      <c r="P2973" s="4">
        <v>76.069999999999993</v>
      </c>
      <c r="Q2973" s="4">
        <v>63.98</v>
      </c>
    </row>
    <row r="2974" spans="1:17">
      <c r="A2974">
        <v>2015</v>
      </c>
      <c r="B2974" t="s">
        <v>2373</v>
      </c>
      <c r="C2974">
        <v>510131</v>
      </c>
      <c r="D2974">
        <f t="shared" si="92"/>
        <v>51</v>
      </c>
      <c r="E2974" t="str">
        <f>VLOOKUP(D2974,'Regionalism Code'!B:C,2,FALSE)</f>
        <v>四川省</v>
      </c>
      <c r="F2974">
        <f t="shared" si="93"/>
        <v>5101</v>
      </c>
      <c r="G2974" t="str">
        <f>IF(F2974&gt;10000,"省直辖县市",VLOOKUP(F2974,'Regionalism Code'!H:I,2,FALSE))</f>
        <v>成都市</v>
      </c>
      <c r="H2974" s="4">
        <v>83.83</v>
      </c>
      <c r="I2974" s="4">
        <v>92.31</v>
      </c>
      <c r="J2974" s="4">
        <v>87.47</v>
      </c>
      <c r="K2974" s="4">
        <v>91.65</v>
      </c>
      <c r="L2974" s="4">
        <v>53.69</v>
      </c>
      <c r="M2974" s="4">
        <v>83.23</v>
      </c>
      <c r="N2974" s="4">
        <v>109.6</v>
      </c>
      <c r="O2974" s="4">
        <v>94.57</v>
      </c>
      <c r="P2974" s="4">
        <v>59.87</v>
      </c>
      <c r="Q2974" s="4">
        <v>49.22</v>
      </c>
    </row>
    <row r="2975" spans="1:17">
      <c r="A2975">
        <v>2015</v>
      </c>
      <c r="B2975" t="s">
        <v>2374</v>
      </c>
      <c r="C2975">
        <v>510132</v>
      </c>
      <c r="D2975">
        <f t="shared" si="92"/>
        <v>51</v>
      </c>
      <c r="E2975" t="str">
        <f>VLOOKUP(D2975,'Regionalism Code'!B:C,2,FALSE)</f>
        <v>四川省</v>
      </c>
      <c r="F2975">
        <f t="shared" si="93"/>
        <v>5101</v>
      </c>
      <c r="G2975" t="str">
        <f>IF(F2975&gt;10000,"省直辖县市",VLOOKUP(F2975,'Regionalism Code'!H:I,2,FALSE))</f>
        <v>成都市</v>
      </c>
      <c r="H2975" s="4">
        <v>96.63</v>
      </c>
      <c r="I2975" s="4">
        <v>112.5</v>
      </c>
      <c r="J2975" s="4">
        <v>86.31</v>
      </c>
      <c r="K2975" s="4">
        <v>97.16</v>
      </c>
      <c r="L2975" s="4">
        <v>62.7</v>
      </c>
      <c r="M2975" s="4">
        <v>93.39</v>
      </c>
      <c r="N2975" s="4">
        <v>114.99</v>
      </c>
      <c r="O2975" s="4">
        <v>76.150000000000006</v>
      </c>
      <c r="P2975" s="4">
        <v>81.900000000000006</v>
      </c>
      <c r="Q2975" s="4">
        <v>62.98</v>
      </c>
    </row>
    <row r="2976" spans="1:17">
      <c r="A2976">
        <v>2015</v>
      </c>
      <c r="B2976" t="s">
        <v>2375</v>
      </c>
      <c r="C2976">
        <v>510181</v>
      </c>
      <c r="D2976">
        <f t="shared" si="92"/>
        <v>51</v>
      </c>
      <c r="E2976" t="str">
        <f>VLOOKUP(D2976,'Regionalism Code'!B:C,2,FALSE)</f>
        <v>四川省</v>
      </c>
      <c r="F2976">
        <f t="shared" si="93"/>
        <v>5101</v>
      </c>
      <c r="G2976" t="str">
        <f>IF(F2976&gt;10000,"省直辖县市",VLOOKUP(F2976,'Regionalism Code'!H:I,2,FALSE))</f>
        <v>成都市</v>
      </c>
      <c r="H2976" s="4">
        <v>98.02</v>
      </c>
      <c r="I2976" s="4">
        <v>112.85</v>
      </c>
      <c r="J2976" s="4">
        <v>86.98</v>
      </c>
      <c r="K2976" s="4">
        <v>104.05</v>
      </c>
      <c r="L2976" s="4">
        <v>62.64</v>
      </c>
      <c r="M2976" s="4">
        <v>94.55</v>
      </c>
      <c r="N2976" s="4">
        <v>98.72</v>
      </c>
      <c r="O2976" s="4">
        <v>83.83</v>
      </c>
      <c r="P2976" s="4">
        <v>96.26</v>
      </c>
      <c r="Q2976" s="4">
        <v>69.13</v>
      </c>
    </row>
    <row r="2977" spans="1:17">
      <c r="A2977">
        <v>2015</v>
      </c>
      <c r="B2977" t="s">
        <v>2376</v>
      </c>
      <c r="C2977">
        <v>510182</v>
      </c>
      <c r="D2977">
        <f t="shared" si="92"/>
        <v>51</v>
      </c>
      <c r="E2977" t="str">
        <f>VLOOKUP(D2977,'Regionalism Code'!B:C,2,FALSE)</f>
        <v>四川省</v>
      </c>
      <c r="F2977">
        <f t="shared" si="93"/>
        <v>5101</v>
      </c>
      <c r="G2977" t="str">
        <f>IF(F2977&gt;10000,"省直辖县市",VLOOKUP(F2977,'Regionalism Code'!H:I,2,FALSE))</f>
        <v>成都市</v>
      </c>
      <c r="H2977" s="4">
        <v>88.22</v>
      </c>
      <c r="I2977" s="4">
        <v>95.3</v>
      </c>
      <c r="J2977" s="4">
        <v>90.56</v>
      </c>
      <c r="K2977" s="4">
        <v>100.11</v>
      </c>
      <c r="L2977" s="4">
        <v>56.44</v>
      </c>
      <c r="M2977" s="4">
        <v>97.6</v>
      </c>
      <c r="N2977" s="4">
        <v>108.12</v>
      </c>
      <c r="O2977" s="4">
        <v>92.23</v>
      </c>
      <c r="P2977" s="4">
        <v>86.08</v>
      </c>
      <c r="Q2977" s="4">
        <v>60.59</v>
      </c>
    </row>
    <row r="2978" spans="1:17">
      <c r="A2978">
        <v>2015</v>
      </c>
      <c r="B2978" t="s">
        <v>2377</v>
      </c>
      <c r="C2978">
        <v>510183</v>
      </c>
      <c r="D2978">
        <f t="shared" si="92"/>
        <v>51</v>
      </c>
      <c r="E2978" t="str">
        <f>VLOOKUP(D2978,'Regionalism Code'!B:C,2,FALSE)</f>
        <v>四川省</v>
      </c>
      <c r="F2978">
        <f t="shared" si="93"/>
        <v>5101</v>
      </c>
      <c r="G2978" t="str">
        <f>IF(F2978&gt;10000,"省直辖县市",VLOOKUP(F2978,'Regionalism Code'!H:I,2,FALSE))</f>
        <v>成都市</v>
      </c>
      <c r="H2978" s="4">
        <v>80.760000000000005</v>
      </c>
      <c r="I2978" s="4">
        <v>85.91</v>
      </c>
      <c r="J2978" s="4">
        <v>81.41</v>
      </c>
      <c r="K2978" s="4">
        <v>86.37</v>
      </c>
      <c r="L2978" s="4">
        <v>56.53</v>
      </c>
      <c r="M2978" s="4">
        <v>78.290000000000006</v>
      </c>
      <c r="N2978" s="4">
        <v>94.26</v>
      </c>
      <c r="O2978" s="4">
        <v>83.29</v>
      </c>
      <c r="P2978" s="4">
        <v>81.64</v>
      </c>
      <c r="Q2978" s="4">
        <v>62.58</v>
      </c>
    </row>
    <row r="2979" spans="1:17">
      <c r="A2979">
        <v>2015</v>
      </c>
      <c r="B2979" t="s">
        <v>2378</v>
      </c>
      <c r="C2979">
        <v>510184</v>
      </c>
      <c r="D2979">
        <f t="shared" si="92"/>
        <v>51</v>
      </c>
      <c r="E2979" t="str">
        <f>VLOOKUP(D2979,'Regionalism Code'!B:C,2,FALSE)</f>
        <v>四川省</v>
      </c>
      <c r="F2979">
        <f t="shared" si="93"/>
        <v>5101</v>
      </c>
      <c r="G2979" t="str">
        <f>IF(F2979&gt;10000,"省直辖县市",VLOOKUP(F2979,'Regionalism Code'!H:I,2,FALSE))</f>
        <v>成都市</v>
      </c>
      <c r="H2979" s="4">
        <v>94.07</v>
      </c>
      <c r="I2979" s="4">
        <v>106.12</v>
      </c>
      <c r="J2979" s="4">
        <v>88.55</v>
      </c>
      <c r="K2979" s="4">
        <v>99.9</v>
      </c>
      <c r="L2979" s="4">
        <v>54.47</v>
      </c>
      <c r="M2979" s="4">
        <v>86.62</v>
      </c>
      <c r="N2979" s="4">
        <v>99.7</v>
      </c>
      <c r="O2979" s="4">
        <v>92.67</v>
      </c>
      <c r="P2979" s="4">
        <v>95.56</v>
      </c>
      <c r="Q2979" s="4">
        <v>64.28</v>
      </c>
    </row>
    <row r="2980" spans="1:17">
      <c r="A2980">
        <v>2015</v>
      </c>
      <c r="B2980" t="s">
        <v>2383</v>
      </c>
      <c r="C2980">
        <v>510321</v>
      </c>
      <c r="D2980">
        <f t="shared" si="92"/>
        <v>51</v>
      </c>
      <c r="E2980" t="str">
        <f>VLOOKUP(D2980,'Regionalism Code'!B:C,2,FALSE)</f>
        <v>四川省</v>
      </c>
      <c r="F2980">
        <f t="shared" si="93"/>
        <v>5103</v>
      </c>
      <c r="G2980" t="str">
        <f>IF(F2980&gt;10000,"省直辖县市",VLOOKUP(F2980,'Regionalism Code'!H:I,2,FALSE))</f>
        <v>自贡市</v>
      </c>
      <c r="H2980" s="4">
        <v>61.79</v>
      </c>
      <c r="I2980" s="4">
        <v>51.69</v>
      </c>
      <c r="J2980" s="4">
        <v>81.5</v>
      </c>
      <c r="K2980" s="4">
        <v>68.650000000000006</v>
      </c>
      <c r="L2980" s="4">
        <v>52.85</v>
      </c>
      <c r="M2980" s="4">
        <v>68.760000000000005</v>
      </c>
      <c r="N2980" s="4">
        <v>96.85</v>
      </c>
      <c r="O2980" s="4">
        <v>90.29</v>
      </c>
      <c r="P2980" s="4">
        <v>68.89</v>
      </c>
      <c r="Q2980" s="4">
        <v>59.33</v>
      </c>
    </row>
    <row r="2981" spans="1:17">
      <c r="A2981">
        <v>2015</v>
      </c>
      <c r="B2981" t="s">
        <v>2384</v>
      </c>
      <c r="C2981">
        <v>510322</v>
      </c>
      <c r="D2981">
        <f t="shared" si="92"/>
        <v>51</v>
      </c>
      <c r="E2981" t="str">
        <f>VLOOKUP(D2981,'Regionalism Code'!B:C,2,FALSE)</f>
        <v>四川省</v>
      </c>
      <c r="F2981">
        <f t="shared" si="93"/>
        <v>5103</v>
      </c>
      <c r="G2981" t="str">
        <f>IF(F2981&gt;10000,"省直辖县市",VLOOKUP(F2981,'Regionalism Code'!H:I,2,FALSE))</f>
        <v>自贡市</v>
      </c>
      <c r="H2981" s="4">
        <v>63.78</v>
      </c>
      <c r="I2981" s="4">
        <v>53.5</v>
      </c>
      <c r="J2981" s="4">
        <v>86.45</v>
      </c>
      <c r="K2981" s="4">
        <v>74.12</v>
      </c>
      <c r="L2981" s="4">
        <v>61.31</v>
      </c>
      <c r="M2981" s="4">
        <v>79.86</v>
      </c>
      <c r="N2981" s="4">
        <v>127.14</v>
      </c>
      <c r="O2981" s="4">
        <v>80.650000000000006</v>
      </c>
      <c r="P2981" s="4">
        <v>56.5</v>
      </c>
      <c r="Q2981" s="4">
        <v>56.56</v>
      </c>
    </row>
    <row r="2982" spans="1:17">
      <c r="A2982">
        <v>2015</v>
      </c>
      <c r="B2982" t="s">
        <v>2388</v>
      </c>
      <c r="C2982">
        <v>510421</v>
      </c>
      <c r="D2982">
        <f t="shared" si="92"/>
        <v>51</v>
      </c>
      <c r="E2982" t="str">
        <f>VLOOKUP(D2982,'Regionalism Code'!B:C,2,FALSE)</f>
        <v>四川省</v>
      </c>
      <c r="F2982">
        <f t="shared" si="93"/>
        <v>5104</v>
      </c>
      <c r="G2982" t="str">
        <f>IF(F2982&gt;10000,"省直辖县市",VLOOKUP(F2982,'Regionalism Code'!H:I,2,FALSE))</f>
        <v>攀枝花市</v>
      </c>
      <c r="H2982" s="4">
        <v>68.23</v>
      </c>
      <c r="I2982" s="4">
        <v>70.510000000000005</v>
      </c>
      <c r="J2982" s="4">
        <v>70.19</v>
      </c>
      <c r="K2982" s="4">
        <v>55.71</v>
      </c>
      <c r="L2982" s="4">
        <v>51.65</v>
      </c>
      <c r="M2982" s="4">
        <v>53.81</v>
      </c>
      <c r="N2982" s="4">
        <v>103.9</v>
      </c>
      <c r="O2982" s="4">
        <v>68.819999999999993</v>
      </c>
      <c r="P2982" s="4">
        <v>37.520000000000003</v>
      </c>
      <c r="Q2982" s="4">
        <v>57.14</v>
      </c>
    </row>
    <row r="2983" spans="1:17">
      <c r="A2983">
        <v>2015</v>
      </c>
      <c r="B2983" t="s">
        <v>2389</v>
      </c>
      <c r="C2983">
        <v>510422</v>
      </c>
      <c r="D2983">
        <f t="shared" si="92"/>
        <v>51</v>
      </c>
      <c r="E2983" t="str">
        <f>VLOOKUP(D2983,'Regionalism Code'!B:C,2,FALSE)</f>
        <v>四川省</v>
      </c>
      <c r="F2983">
        <f t="shared" si="93"/>
        <v>5104</v>
      </c>
      <c r="G2983" t="str">
        <f>IF(F2983&gt;10000,"省直辖县市",VLOOKUP(F2983,'Regionalism Code'!H:I,2,FALSE))</f>
        <v>攀枝花市</v>
      </c>
      <c r="H2983" s="4">
        <v>60.09</v>
      </c>
      <c r="I2983" s="4">
        <v>50.83</v>
      </c>
      <c r="J2983" s="4">
        <v>76.62</v>
      </c>
      <c r="K2983" s="4">
        <v>59.36</v>
      </c>
      <c r="L2983" s="4">
        <v>60.29</v>
      </c>
      <c r="M2983" s="4">
        <v>64.709999999999994</v>
      </c>
      <c r="N2983" s="4">
        <v>116.52</v>
      </c>
      <c r="O2983" s="4">
        <v>71.599999999999994</v>
      </c>
      <c r="P2983" s="4">
        <v>37.19</v>
      </c>
      <c r="Q2983" s="4">
        <v>60.67</v>
      </c>
    </row>
    <row r="2984" spans="1:17">
      <c r="A2984">
        <v>2015</v>
      </c>
      <c r="B2984" t="s">
        <v>2393</v>
      </c>
      <c r="C2984">
        <v>510521</v>
      </c>
      <c r="D2984">
        <f t="shared" si="92"/>
        <v>51</v>
      </c>
      <c r="E2984" t="str">
        <f>VLOOKUP(D2984,'Regionalism Code'!B:C,2,FALSE)</f>
        <v>四川省</v>
      </c>
      <c r="F2984">
        <f t="shared" si="93"/>
        <v>5105</v>
      </c>
      <c r="G2984" t="str">
        <f>IF(F2984&gt;10000,"省直辖县市",VLOOKUP(F2984,'Regionalism Code'!H:I,2,FALSE))</f>
        <v>泸州市</v>
      </c>
      <c r="H2984" s="4">
        <v>55.74</v>
      </c>
      <c r="I2984" s="4">
        <v>48.73</v>
      </c>
      <c r="J2984" s="4">
        <v>68.349999999999994</v>
      </c>
      <c r="K2984" s="4">
        <v>47.16</v>
      </c>
      <c r="L2984" s="4">
        <v>40.69</v>
      </c>
      <c r="M2984" s="4">
        <v>53.79</v>
      </c>
      <c r="N2984" s="4">
        <v>81.17</v>
      </c>
      <c r="O2984" s="4">
        <v>88.61</v>
      </c>
      <c r="P2984" s="4">
        <v>21.54</v>
      </c>
      <c r="Q2984" s="4">
        <v>56.01</v>
      </c>
    </row>
    <row r="2985" spans="1:17">
      <c r="A2985">
        <v>2015</v>
      </c>
      <c r="B2985" t="s">
        <v>2394</v>
      </c>
      <c r="C2985">
        <v>510522</v>
      </c>
      <c r="D2985">
        <f t="shared" si="92"/>
        <v>51</v>
      </c>
      <c r="E2985" t="str">
        <f>VLOOKUP(D2985,'Regionalism Code'!B:C,2,FALSE)</f>
        <v>四川省</v>
      </c>
      <c r="F2985">
        <f t="shared" si="93"/>
        <v>5105</v>
      </c>
      <c r="G2985" t="str">
        <f>IF(F2985&gt;10000,"省直辖县市",VLOOKUP(F2985,'Regionalism Code'!H:I,2,FALSE))</f>
        <v>泸州市</v>
      </c>
      <c r="H2985" s="4">
        <v>61.91</v>
      </c>
      <c r="I2985" s="4">
        <v>57.19</v>
      </c>
      <c r="J2985" s="4">
        <v>72.75</v>
      </c>
      <c r="K2985" s="4">
        <v>58.3</v>
      </c>
      <c r="L2985" s="4">
        <v>50.8</v>
      </c>
      <c r="M2985" s="4">
        <v>64.150000000000006</v>
      </c>
      <c r="N2985" s="4">
        <v>88.43</v>
      </c>
      <c r="O2985" s="4">
        <v>79.59</v>
      </c>
      <c r="P2985" s="4">
        <v>54.14</v>
      </c>
      <c r="Q2985" s="4">
        <v>57.84</v>
      </c>
    </row>
    <row r="2986" spans="1:17">
      <c r="A2986">
        <v>2015</v>
      </c>
      <c r="B2986" t="s">
        <v>2395</v>
      </c>
      <c r="C2986">
        <v>510524</v>
      </c>
      <c r="D2986">
        <f t="shared" si="92"/>
        <v>51</v>
      </c>
      <c r="E2986" t="str">
        <f>VLOOKUP(D2986,'Regionalism Code'!B:C,2,FALSE)</f>
        <v>四川省</v>
      </c>
      <c r="F2986">
        <f t="shared" si="93"/>
        <v>5105</v>
      </c>
      <c r="G2986" t="str">
        <f>IF(F2986&gt;10000,"省直辖县市",VLOOKUP(F2986,'Regionalism Code'!H:I,2,FALSE))</f>
        <v>泸州市</v>
      </c>
      <c r="H2986" s="4">
        <v>54.62</v>
      </c>
      <c r="I2986" s="4">
        <v>47.9</v>
      </c>
      <c r="J2986" s="4">
        <v>62.85</v>
      </c>
      <c r="K2986" s="4">
        <v>50.41</v>
      </c>
      <c r="L2986" s="4">
        <v>43.02</v>
      </c>
      <c r="M2986" s="4">
        <v>52.15</v>
      </c>
      <c r="N2986" s="4">
        <v>74.900000000000006</v>
      </c>
      <c r="O2986" s="4">
        <v>72.38</v>
      </c>
      <c r="P2986" s="4">
        <v>40.18</v>
      </c>
      <c r="Q2986" s="4">
        <v>61.84</v>
      </c>
    </row>
    <row r="2987" spans="1:17">
      <c r="A2987">
        <v>2015</v>
      </c>
      <c r="B2987" t="s">
        <v>2396</v>
      </c>
      <c r="C2987">
        <v>510525</v>
      </c>
      <c r="D2987">
        <f t="shared" si="92"/>
        <v>51</v>
      </c>
      <c r="E2987" t="str">
        <f>VLOOKUP(D2987,'Regionalism Code'!B:C,2,FALSE)</f>
        <v>四川省</v>
      </c>
      <c r="F2987">
        <f t="shared" si="93"/>
        <v>5105</v>
      </c>
      <c r="G2987" t="str">
        <f>IF(F2987&gt;10000,"省直辖县市",VLOOKUP(F2987,'Regionalism Code'!H:I,2,FALSE))</f>
        <v>泸州市</v>
      </c>
      <c r="H2987" s="4">
        <v>51.4</v>
      </c>
      <c r="I2987" s="4">
        <v>44.55</v>
      </c>
      <c r="J2987" s="4">
        <v>58.93</v>
      </c>
      <c r="K2987" s="4">
        <v>38.25</v>
      </c>
      <c r="L2987" s="4">
        <v>27.86</v>
      </c>
      <c r="M2987" s="4">
        <v>37.18</v>
      </c>
      <c r="N2987" s="4">
        <v>67.37</v>
      </c>
      <c r="O2987" s="4">
        <v>79.37</v>
      </c>
      <c r="P2987" s="4">
        <v>32.17</v>
      </c>
      <c r="Q2987" s="4">
        <v>60.37</v>
      </c>
    </row>
    <row r="2988" spans="1:17">
      <c r="A2988">
        <v>2015</v>
      </c>
      <c r="B2988" t="s">
        <v>2398</v>
      </c>
      <c r="C2988">
        <v>510623</v>
      </c>
      <c r="D2988">
        <f t="shared" si="92"/>
        <v>51</v>
      </c>
      <c r="E2988" t="str">
        <f>VLOOKUP(D2988,'Regionalism Code'!B:C,2,FALSE)</f>
        <v>四川省</v>
      </c>
      <c r="F2988">
        <f t="shared" si="93"/>
        <v>5106</v>
      </c>
      <c r="G2988" t="str">
        <f>IF(F2988&gt;10000,"省直辖县市",VLOOKUP(F2988,'Regionalism Code'!H:I,2,FALSE))</f>
        <v>德阳市</v>
      </c>
      <c r="H2988" s="4">
        <v>34.880000000000003</v>
      </c>
      <c r="I2988" s="4">
        <v>41.42</v>
      </c>
      <c r="J2988" s="4">
        <v>83.56</v>
      </c>
      <c r="K2988" s="4">
        <v>216.71</v>
      </c>
      <c r="L2988" s="4">
        <v>46.42</v>
      </c>
      <c r="M2988" s="4">
        <v>77.27</v>
      </c>
      <c r="N2988" s="4">
        <v>94.22</v>
      </c>
      <c r="O2988" s="4">
        <v>82.24</v>
      </c>
      <c r="P2988" s="4">
        <v>68.290000000000006</v>
      </c>
      <c r="Q2988" s="4">
        <v>-75.150000000000006</v>
      </c>
    </row>
    <row r="2989" spans="1:17">
      <c r="A2989">
        <v>2015</v>
      </c>
      <c r="B2989" t="s">
        <v>2399</v>
      </c>
      <c r="C2989">
        <v>510626</v>
      </c>
      <c r="D2989">
        <f t="shared" si="92"/>
        <v>51</v>
      </c>
      <c r="E2989" t="str">
        <f>VLOOKUP(D2989,'Regionalism Code'!B:C,2,FALSE)</f>
        <v>四川省</v>
      </c>
      <c r="F2989">
        <f t="shared" si="93"/>
        <v>5106</v>
      </c>
      <c r="G2989" t="str">
        <f>IF(F2989&gt;10000,"省直辖县市",VLOOKUP(F2989,'Regionalism Code'!H:I,2,FALSE))</f>
        <v>德阳市</v>
      </c>
      <c r="H2989" s="4">
        <v>76.349999999999994</v>
      </c>
      <c r="I2989" s="4">
        <v>84.93</v>
      </c>
      <c r="J2989" s="4">
        <v>66.209999999999994</v>
      </c>
      <c r="K2989" s="4">
        <v>64.489999999999995</v>
      </c>
      <c r="L2989" s="4">
        <v>43.53</v>
      </c>
      <c r="M2989" s="4">
        <v>57.22</v>
      </c>
      <c r="N2989" s="4">
        <v>73.8</v>
      </c>
      <c r="O2989" s="4">
        <v>69.86</v>
      </c>
      <c r="P2989" s="4">
        <v>75.87</v>
      </c>
      <c r="Q2989" s="4">
        <v>66.44</v>
      </c>
    </row>
    <row r="2990" spans="1:17">
      <c r="A2990">
        <v>2015</v>
      </c>
      <c r="B2990" t="s">
        <v>2400</v>
      </c>
      <c r="C2990">
        <v>510681</v>
      </c>
      <c r="D2990">
        <f t="shared" si="92"/>
        <v>51</v>
      </c>
      <c r="E2990" t="str">
        <f>VLOOKUP(D2990,'Regionalism Code'!B:C,2,FALSE)</f>
        <v>四川省</v>
      </c>
      <c r="F2990">
        <f t="shared" si="93"/>
        <v>5106</v>
      </c>
      <c r="G2990" t="str">
        <f>IF(F2990&gt;10000,"省直辖县市",VLOOKUP(F2990,'Regionalism Code'!H:I,2,FALSE))</f>
        <v>德阳市</v>
      </c>
      <c r="H2990" s="4">
        <v>92.84</v>
      </c>
      <c r="I2990" s="4">
        <v>105.6</v>
      </c>
      <c r="J2990" s="4">
        <v>86.84</v>
      </c>
      <c r="K2990" s="4">
        <v>98.25</v>
      </c>
      <c r="L2990" s="4">
        <v>56.65</v>
      </c>
      <c r="M2990" s="4">
        <v>97.63</v>
      </c>
      <c r="N2990" s="4">
        <v>103.34</v>
      </c>
      <c r="O2990" s="4">
        <v>85.66</v>
      </c>
      <c r="P2990" s="4">
        <v>86.39</v>
      </c>
      <c r="Q2990" s="4">
        <v>61.61</v>
      </c>
    </row>
    <row r="2991" spans="1:17">
      <c r="A2991">
        <v>2015</v>
      </c>
      <c r="B2991" t="s">
        <v>2401</v>
      </c>
      <c r="C2991">
        <v>510682</v>
      </c>
      <c r="D2991">
        <f t="shared" si="92"/>
        <v>51</v>
      </c>
      <c r="E2991" t="str">
        <f>VLOOKUP(D2991,'Regionalism Code'!B:C,2,FALSE)</f>
        <v>四川省</v>
      </c>
      <c r="F2991">
        <f t="shared" si="93"/>
        <v>5106</v>
      </c>
      <c r="G2991" t="str">
        <f>IF(F2991&gt;10000,"省直辖县市",VLOOKUP(F2991,'Regionalism Code'!H:I,2,FALSE))</f>
        <v>德阳市</v>
      </c>
      <c r="H2991" s="4">
        <v>85.22</v>
      </c>
      <c r="I2991" s="4">
        <v>89.27</v>
      </c>
      <c r="J2991" s="4">
        <v>93.49</v>
      </c>
      <c r="K2991" s="4">
        <v>96.84</v>
      </c>
      <c r="L2991" s="4">
        <v>58.42</v>
      </c>
      <c r="M2991" s="4">
        <v>87.43</v>
      </c>
      <c r="N2991" s="4">
        <v>104.58</v>
      </c>
      <c r="O2991" s="4">
        <v>104.48</v>
      </c>
      <c r="P2991" s="4">
        <v>82.11</v>
      </c>
      <c r="Q2991" s="4">
        <v>56.79</v>
      </c>
    </row>
    <row r="2992" spans="1:17">
      <c r="A2992">
        <v>2015</v>
      </c>
      <c r="B2992" t="s">
        <v>2402</v>
      </c>
      <c r="C2992">
        <v>510683</v>
      </c>
      <c r="D2992">
        <f t="shared" si="92"/>
        <v>51</v>
      </c>
      <c r="E2992" t="str">
        <f>VLOOKUP(D2992,'Regionalism Code'!B:C,2,FALSE)</f>
        <v>四川省</v>
      </c>
      <c r="F2992">
        <f t="shared" si="93"/>
        <v>5106</v>
      </c>
      <c r="G2992" t="str">
        <f>IF(F2992&gt;10000,"省直辖县市",VLOOKUP(F2992,'Regionalism Code'!H:I,2,FALSE))</f>
        <v>德阳市</v>
      </c>
      <c r="H2992" s="4">
        <v>78.55</v>
      </c>
      <c r="I2992" s="4">
        <v>86.26</v>
      </c>
      <c r="J2992" s="4">
        <v>75.260000000000005</v>
      </c>
      <c r="K2992" s="4">
        <v>74.64</v>
      </c>
      <c r="L2992" s="4">
        <v>49.4</v>
      </c>
      <c r="M2992" s="4">
        <v>69.31</v>
      </c>
      <c r="N2992" s="4">
        <v>88.52</v>
      </c>
      <c r="O2992" s="4">
        <v>76.069999999999993</v>
      </c>
      <c r="P2992" s="4">
        <v>84.21</v>
      </c>
      <c r="Q2992" s="4">
        <v>59.06</v>
      </c>
    </row>
    <row r="2993" spans="1:17">
      <c r="A2993">
        <v>2015</v>
      </c>
      <c r="B2993" t="s">
        <v>2405</v>
      </c>
      <c r="C2993">
        <v>510722</v>
      </c>
      <c r="D2993">
        <f t="shared" si="92"/>
        <v>51</v>
      </c>
      <c r="E2993" t="str">
        <f>VLOOKUP(D2993,'Regionalism Code'!B:C,2,FALSE)</f>
        <v>四川省</v>
      </c>
      <c r="F2993">
        <f t="shared" si="93"/>
        <v>5107</v>
      </c>
      <c r="G2993" t="str">
        <f>IF(F2993&gt;10000,"省直辖县市",VLOOKUP(F2993,'Regionalism Code'!H:I,2,FALSE))</f>
        <v>绵阳市</v>
      </c>
      <c r="H2993" s="4">
        <v>62.3</v>
      </c>
      <c r="I2993" s="4">
        <v>60.58</v>
      </c>
      <c r="J2993" s="4">
        <v>68.010000000000005</v>
      </c>
      <c r="K2993" s="4">
        <v>54.03</v>
      </c>
      <c r="L2993" s="4">
        <v>36.47</v>
      </c>
      <c r="M2993" s="4">
        <v>61.34</v>
      </c>
      <c r="N2993" s="4">
        <v>82.28</v>
      </c>
      <c r="O2993" s="4">
        <v>77</v>
      </c>
      <c r="P2993" s="4">
        <v>58.54</v>
      </c>
      <c r="Q2993" s="4">
        <v>57.6</v>
      </c>
    </row>
    <row r="2994" spans="1:17">
      <c r="A2994">
        <v>2015</v>
      </c>
      <c r="B2994" t="s">
        <v>2406</v>
      </c>
      <c r="C2994">
        <v>510723</v>
      </c>
      <c r="D2994">
        <f t="shared" si="92"/>
        <v>51</v>
      </c>
      <c r="E2994" t="str">
        <f>VLOOKUP(D2994,'Regionalism Code'!B:C,2,FALSE)</f>
        <v>四川省</v>
      </c>
      <c r="F2994">
        <f t="shared" si="93"/>
        <v>5107</v>
      </c>
      <c r="G2994" t="str">
        <f>IF(F2994&gt;10000,"省直辖县市",VLOOKUP(F2994,'Regionalism Code'!H:I,2,FALSE))</f>
        <v>绵阳市</v>
      </c>
      <c r="H2994" s="4">
        <v>52.53</v>
      </c>
      <c r="I2994" s="4">
        <v>50.97</v>
      </c>
      <c r="J2994" s="4">
        <v>66.02</v>
      </c>
      <c r="K2994" s="4">
        <v>67.34</v>
      </c>
      <c r="L2994" s="4">
        <v>53.76</v>
      </c>
      <c r="M2994" s="4">
        <v>57.8</v>
      </c>
      <c r="N2994" s="4">
        <v>77.680000000000007</v>
      </c>
      <c r="O2994" s="4">
        <v>70.790000000000006</v>
      </c>
      <c r="P2994" s="4">
        <v>42.99</v>
      </c>
      <c r="Q2994" s="4">
        <v>33.159999999999997</v>
      </c>
    </row>
    <row r="2995" spans="1:17">
      <c r="A2995">
        <v>2015</v>
      </c>
      <c r="B2995" t="s">
        <v>2407</v>
      </c>
      <c r="C2995">
        <v>510724</v>
      </c>
      <c r="D2995">
        <f t="shared" si="92"/>
        <v>51</v>
      </c>
      <c r="E2995" t="str">
        <f>VLOOKUP(D2995,'Regionalism Code'!B:C,2,FALSE)</f>
        <v>四川省</v>
      </c>
      <c r="F2995">
        <f t="shared" si="93"/>
        <v>5107</v>
      </c>
      <c r="G2995" t="str">
        <f>IF(F2995&gt;10000,"省直辖县市",VLOOKUP(F2995,'Regionalism Code'!H:I,2,FALSE))</f>
        <v>绵阳市</v>
      </c>
      <c r="H2995" s="4">
        <v>73.89</v>
      </c>
      <c r="I2995" s="4">
        <v>78.86</v>
      </c>
      <c r="J2995" s="4">
        <v>74.55</v>
      </c>
      <c r="K2995" s="4">
        <v>60.63</v>
      </c>
      <c r="L2995" s="4">
        <v>47.5</v>
      </c>
      <c r="M2995" s="4">
        <v>68.37</v>
      </c>
      <c r="N2995" s="4">
        <v>85.43</v>
      </c>
      <c r="O2995" s="4">
        <v>85.39</v>
      </c>
      <c r="P2995" s="4">
        <v>58.97</v>
      </c>
      <c r="Q2995" s="4">
        <v>56.26</v>
      </c>
    </row>
    <row r="2996" spans="1:17">
      <c r="A2996">
        <v>2015</v>
      </c>
      <c r="B2996" t="s">
        <v>2409</v>
      </c>
      <c r="C2996">
        <v>510726</v>
      </c>
      <c r="D2996">
        <f t="shared" si="92"/>
        <v>51</v>
      </c>
      <c r="E2996" t="str">
        <f>VLOOKUP(D2996,'Regionalism Code'!B:C,2,FALSE)</f>
        <v>四川省</v>
      </c>
      <c r="F2996">
        <f t="shared" si="93"/>
        <v>5107</v>
      </c>
      <c r="G2996" t="str">
        <f>IF(F2996&gt;10000,"省直辖县市",VLOOKUP(F2996,'Regionalism Code'!H:I,2,FALSE))</f>
        <v>绵阳市</v>
      </c>
      <c r="H2996" s="4">
        <v>73.989999999999995</v>
      </c>
      <c r="I2996" s="4">
        <v>75.13</v>
      </c>
      <c r="J2996" s="4">
        <v>83.32</v>
      </c>
      <c r="K2996" s="4">
        <v>66.069999999999993</v>
      </c>
      <c r="L2996" s="4">
        <v>49.06</v>
      </c>
      <c r="M2996" s="4">
        <v>78.8</v>
      </c>
      <c r="N2996" s="4">
        <v>145.55000000000001</v>
      </c>
      <c r="O2996" s="4">
        <v>65.680000000000007</v>
      </c>
      <c r="P2996" s="4">
        <v>60.13</v>
      </c>
      <c r="Q2996" s="4">
        <v>53.26</v>
      </c>
    </row>
    <row r="2997" spans="1:17">
      <c r="A2997">
        <v>2015</v>
      </c>
      <c r="B2997" t="s">
        <v>2410</v>
      </c>
      <c r="C2997">
        <v>510727</v>
      </c>
      <c r="D2997">
        <f t="shared" si="92"/>
        <v>51</v>
      </c>
      <c r="E2997" t="str">
        <f>VLOOKUP(D2997,'Regionalism Code'!B:C,2,FALSE)</f>
        <v>四川省</v>
      </c>
      <c r="F2997">
        <f t="shared" si="93"/>
        <v>5107</v>
      </c>
      <c r="G2997" t="str">
        <f>IF(F2997&gt;10000,"省直辖县市",VLOOKUP(F2997,'Regionalism Code'!H:I,2,FALSE))</f>
        <v>绵阳市</v>
      </c>
      <c r="H2997" s="4">
        <v>63.93</v>
      </c>
      <c r="I2997" s="4">
        <v>58.74</v>
      </c>
      <c r="J2997" s="4">
        <v>79.33</v>
      </c>
      <c r="K2997" s="4">
        <v>55.45</v>
      </c>
      <c r="L2997" s="4">
        <v>44.3</v>
      </c>
      <c r="M2997" s="4">
        <v>77.67</v>
      </c>
      <c r="N2997" s="4">
        <v>130.59</v>
      </c>
      <c r="O2997" s="4">
        <v>67.459999999999994</v>
      </c>
      <c r="P2997" s="4">
        <v>63.63</v>
      </c>
      <c r="Q2997" s="4">
        <v>53.09</v>
      </c>
    </row>
    <row r="2998" spans="1:17">
      <c r="A2998">
        <v>2015</v>
      </c>
      <c r="B2998" t="s">
        <v>2411</v>
      </c>
      <c r="C2998">
        <v>510781</v>
      </c>
      <c r="D2998">
        <f t="shared" si="92"/>
        <v>51</v>
      </c>
      <c r="E2998" t="str">
        <f>VLOOKUP(D2998,'Regionalism Code'!B:C,2,FALSE)</f>
        <v>四川省</v>
      </c>
      <c r="F2998">
        <f t="shared" si="93"/>
        <v>5107</v>
      </c>
      <c r="G2998" t="str">
        <f>IF(F2998&gt;10000,"省直辖县市",VLOOKUP(F2998,'Regionalism Code'!H:I,2,FALSE))</f>
        <v>绵阳市</v>
      </c>
      <c r="H2998" s="4">
        <v>84.41</v>
      </c>
      <c r="I2998" s="4">
        <v>89.75</v>
      </c>
      <c r="J2998" s="4">
        <v>90.1</v>
      </c>
      <c r="K2998" s="4">
        <v>85.12</v>
      </c>
      <c r="L2998" s="4">
        <v>62.88</v>
      </c>
      <c r="M2998" s="4">
        <v>94.53</v>
      </c>
      <c r="N2998" s="4">
        <v>112.66</v>
      </c>
      <c r="O2998" s="4">
        <v>90.63</v>
      </c>
      <c r="P2998" s="4">
        <v>74.45</v>
      </c>
      <c r="Q2998" s="4">
        <v>56.43</v>
      </c>
    </row>
    <row r="2999" spans="1:17">
      <c r="A2999">
        <v>2015</v>
      </c>
      <c r="B2999" t="s">
        <v>2415</v>
      </c>
      <c r="C2999">
        <v>510821</v>
      </c>
      <c r="D2999">
        <f t="shared" si="92"/>
        <v>51</v>
      </c>
      <c r="E2999" t="str">
        <f>VLOOKUP(D2999,'Regionalism Code'!B:C,2,FALSE)</f>
        <v>四川省</v>
      </c>
      <c r="F2999">
        <f t="shared" si="93"/>
        <v>5108</v>
      </c>
      <c r="G2999" t="str">
        <f>IF(F2999&gt;10000,"省直辖县市",VLOOKUP(F2999,'Regionalism Code'!H:I,2,FALSE))</f>
        <v>广元市</v>
      </c>
      <c r="H2999" s="4">
        <v>59.69</v>
      </c>
      <c r="I2999" s="4">
        <v>56.66</v>
      </c>
      <c r="J2999" s="4">
        <v>65.53</v>
      </c>
      <c r="K2999" s="4">
        <v>41.39</v>
      </c>
      <c r="L2999" s="4">
        <v>39.43</v>
      </c>
      <c r="M2999" s="4">
        <v>45.34</v>
      </c>
      <c r="N2999" s="4">
        <v>76.819999999999993</v>
      </c>
      <c r="O2999" s="4">
        <v>84.68</v>
      </c>
      <c r="P2999" s="4">
        <v>29.18</v>
      </c>
      <c r="Q2999" s="4">
        <v>59.09</v>
      </c>
    </row>
    <row r="3000" spans="1:17">
      <c r="A3000">
        <v>2015</v>
      </c>
      <c r="B3000" t="s">
        <v>2416</v>
      </c>
      <c r="C3000">
        <v>510822</v>
      </c>
      <c r="D3000">
        <f t="shared" si="92"/>
        <v>51</v>
      </c>
      <c r="E3000" t="str">
        <f>VLOOKUP(D3000,'Regionalism Code'!B:C,2,FALSE)</f>
        <v>四川省</v>
      </c>
      <c r="F3000">
        <f t="shared" si="93"/>
        <v>5108</v>
      </c>
      <c r="G3000" t="str">
        <f>IF(F3000&gt;10000,"省直辖县市",VLOOKUP(F3000,'Regionalism Code'!H:I,2,FALSE))</f>
        <v>广元市</v>
      </c>
      <c r="H3000" s="4">
        <v>58.7</v>
      </c>
      <c r="I3000" s="4">
        <v>57.69</v>
      </c>
      <c r="J3000" s="4">
        <v>60.44</v>
      </c>
      <c r="K3000" s="4">
        <v>36.61</v>
      </c>
      <c r="L3000" s="4">
        <v>34.44</v>
      </c>
      <c r="M3000" s="4">
        <v>46.51</v>
      </c>
      <c r="N3000" s="4">
        <v>93.51</v>
      </c>
      <c r="O3000" s="4">
        <v>61.86</v>
      </c>
      <c r="P3000" s="4">
        <v>33.01</v>
      </c>
      <c r="Q3000" s="4">
        <v>58.88</v>
      </c>
    </row>
    <row r="3001" spans="1:17">
      <c r="A3001">
        <v>2015</v>
      </c>
      <c r="B3001" t="s">
        <v>2417</v>
      </c>
      <c r="C3001">
        <v>510823</v>
      </c>
      <c r="D3001">
        <f t="shared" si="92"/>
        <v>51</v>
      </c>
      <c r="E3001" t="str">
        <f>VLOOKUP(D3001,'Regionalism Code'!B:C,2,FALSE)</f>
        <v>四川省</v>
      </c>
      <c r="F3001">
        <f t="shared" si="93"/>
        <v>5108</v>
      </c>
      <c r="G3001" t="str">
        <f>IF(F3001&gt;10000,"省直辖县市",VLOOKUP(F3001,'Regionalism Code'!H:I,2,FALSE))</f>
        <v>广元市</v>
      </c>
      <c r="H3001" s="4">
        <v>58.24</v>
      </c>
      <c r="I3001" s="4">
        <v>59.03</v>
      </c>
      <c r="J3001" s="4">
        <v>55.43</v>
      </c>
      <c r="K3001" s="4">
        <v>35.75</v>
      </c>
      <c r="L3001" s="4">
        <v>25.05</v>
      </c>
      <c r="M3001" s="4">
        <v>44.07</v>
      </c>
      <c r="N3001" s="4">
        <v>79.95</v>
      </c>
      <c r="O3001" s="4">
        <v>63.05</v>
      </c>
      <c r="P3001" s="4">
        <v>29.24</v>
      </c>
      <c r="Q3001" s="4">
        <v>60.73</v>
      </c>
    </row>
    <row r="3002" spans="1:17">
      <c r="A3002">
        <v>2015</v>
      </c>
      <c r="B3002" t="s">
        <v>2418</v>
      </c>
      <c r="C3002">
        <v>510824</v>
      </c>
      <c r="D3002">
        <f t="shared" si="92"/>
        <v>51</v>
      </c>
      <c r="E3002" t="str">
        <f>VLOOKUP(D3002,'Regionalism Code'!B:C,2,FALSE)</f>
        <v>四川省</v>
      </c>
      <c r="F3002">
        <f t="shared" si="93"/>
        <v>5108</v>
      </c>
      <c r="G3002" t="str">
        <f>IF(F3002&gt;10000,"省直辖县市",VLOOKUP(F3002,'Regionalism Code'!H:I,2,FALSE))</f>
        <v>广元市</v>
      </c>
      <c r="H3002" s="4">
        <v>64.23</v>
      </c>
      <c r="I3002" s="4">
        <v>61.93</v>
      </c>
      <c r="J3002" s="4">
        <v>71.260000000000005</v>
      </c>
      <c r="K3002" s="4">
        <v>56.81</v>
      </c>
      <c r="L3002" s="4">
        <v>31.14</v>
      </c>
      <c r="M3002" s="4">
        <v>68.099999999999994</v>
      </c>
      <c r="N3002" s="4">
        <v>99.13</v>
      </c>
      <c r="O3002" s="4">
        <v>79.680000000000007</v>
      </c>
      <c r="P3002" s="4">
        <v>41.64</v>
      </c>
      <c r="Q3002" s="4">
        <v>59.06</v>
      </c>
    </row>
    <row r="3003" spans="1:17">
      <c r="A3003">
        <v>2015</v>
      </c>
      <c r="B3003" t="s">
        <v>2421</v>
      </c>
      <c r="C3003">
        <v>510921</v>
      </c>
      <c r="D3003">
        <f t="shared" si="92"/>
        <v>51</v>
      </c>
      <c r="E3003" t="str">
        <f>VLOOKUP(D3003,'Regionalism Code'!B:C,2,FALSE)</f>
        <v>四川省</v>
      </c>
      <c r="F3003">
        <f t="shared" si="93"/>
        <v>5109</v>
      </c>
      <c r="G3003" t="str">
        <f>IF(F3003&gt;10000,"省直辖县市",VLOOKUP(F3003,'Regionalism Code'!H:I,2,FALSE))</f>
        <v>遂宁市</v>
      </c>
      <c r="H3003" s="4">
        <v>54.34</v>
      </c>
      <c r="I3003" s="4">
        <v>46.62</v>
      </c>
      <c r="J3003" s="4">
        <v>62.78</v>
      </c>
      <c r="K3003" s="4">
        <v>47.07</v>
      </c>
      <c r="L3003" s="4">
        <v>32.76</v>
      </c>
      <c r="M3003" s="4">
        <v>57.97</v>
      </c>
      <c r="N3003" s="4">
        <v>82.44</v>
      </c>
      <c r="O3003" s="4">
        <v>71.02</v>
      </c>
      <c r="P3003" s="4">
        <v>39.93</v>
      </c>
      <c r="Q3003" s="4">
        <v>64.489999999999995</v>
      </c>
    </row>
    <row r="3004" spans="1:17">
      <c r="A3004">
        <v>2015</v>
      </c>
      <c r="B3004" t="s">
        <v>2422</v>
      </c>
      <c r="C3004">
        <v>510922</v>
      </c>
      <c r="D3004">
        <f t="shared" si="92"/>
        <v>51</v>
      </c>
      <c r="E3004" t="str">
        <f>VLOOKUP(D3004,'Regionalism Code'!B:C,2,FALSE)</f>
        <v>四川省</v>
      </c>
      <c r="F3004">
        <f t="shared" si="93"/>
        <v>5109</v>
      </c>
      <c r="G3004" t="str">
        <f>IF(F3004&gt;10000,"省直辖县市",VLOOKUP(F3004,'Regionalism Code'!H:I,2,FALSE))</f>
        <v>遂宁市</v>
      </c>
      <c r="H3004" s="4">
        <v>63.78</v>
      </c>
      <c r="I3004" s="4">
        <v>59.07</v>
      </c>
      <c r="J3004" s="4">
        <v>74.72</v>
      </c>
      <c r="K3004" s="4">
        <v>65.11</v>
      </c>
      <c r="L3004" s="4">
        <v>51.3</v>
      </c>
      <c r="M3004" s="4">
        <v>67.930000000000007</v>
      </c>
      <c r="N3004" s="4">
        <v>89.82</v>
      </c>
      <c r="O3004" s="4">
        <v>80.989999999999995</v>
      </c>
      <c r="P3004" s="4">
        <v>58.87</v>
      </c>
      <c r="Q3004" s="4">
        <v>59.5</v>
      </c>
    </row>
    <row r="3005" spans="1:17">
      <c r="A3005">
        <v>2015</v>
      </c>
      <c r="B3005" t="s">
        <v>2423</v>
      </c>
      <c r="C3005">
        <v>510923</v>
      </c>
      <c r="D3005">
        <f t="shared" si="92"/>
        <v>51</v>
      </c>
      <c r="E3005" t="str">
        <f>VLOOKUP(D3005,'Regionalism Code'!B:C,2,FALSE)</f>
        <v>四川省</v>
      </c>
      <c r="F3005">
        <f t="shared" si="93"/>
        <v>5109</v>
      </c>
      <c r="G3005" t="str">
        <f>IF(F3005&gt;10000,"省直辖县市",VLOOKUP(F3005,'Regionalism Code'!H:I,2,FALSE))</f>
        <v>遂宁市</v>
      </c>
      <c r="H3005" s="4">
        <v>60.88</v>
      </c>
      <c r="I3005" s="4">
        <v>56.95</v>
      </c>
      <c r="J3005" s="4">
        <v>67.97</v>
      </c>
      <c r="K3005" s="4">
        <v>61.25</v>
      </c>
      <c r="L3005" s="4">
        <v>42.84</v>
      </c>
      <c r="M3005" s="4">
        <v>66.88</v>
      </c>
      <c r="N3005" s="4">
        <v>66.22</v>
      </c>
      <c r="O3005" s="4">
        <v>79.349999999999994</v>
      </c>
      <c r="P3005" s="4">
        <v>72.52</v>
      </c>
      <c r="Q3005" s="4">
        <v>60.98</v>
      </c>
    </row>
    <row r="3006" spans="1:17">
      <c r="A3006">
        <v>2015</v>
      </c>
      <c r="B3006" t="s">
        <v>2425</v>
      </c>
      <c r="C3006">
        <v>511024</v>
      </c>
      <c r="D3006">
        <f t="shared" si="92"/>
        <v>51</v>
      </c>
      <c r="E3006" t="str">
        <f>VLOOKUP(D3006,'Regionalism Code'!B:C,2,FALSE)</f>
        <v>四川省</v>
      </c>
      <c r="F3006">
        <f t="shared" si="93"/>
        <v>5110</v>
      </c>
      <c r="G3006" t="str">
        <f>IF(F3006&gt;10000,"省直辖县市",VLOOKUP(F3006,'Regionalism Code'!H:I,2,FALSE))</f>
        <v>内江市</v>
      </c>
      <c r="H3006" s="4">
        <v>66.819999999999993</v>
      </c>
      <c r="I3006" s="4">
        <v>60.92</v>
      </c>
      <c r="J3006" s="4">
        <v>86.55</v>
      </c>
      <c r="K3006" s="4">
        <v>71.319999999999993</v>
      </c>
      <c r="L3006" s="4">
        <v>55.9</v>
      </c>
      <c r="M3006" s="4">
        <v>81.739999999999995</v>
      </c>
      <c r="N3006" s="4">
        <v>127.7</v>
      </c>
      <c r="O3006" s="4">
        <v>79.150000000000006</v>
      </c>
      <c r="P3006" s="4">
        <v>70.47</v>
      </c>
      <c r="Q3006" s="4">
        <v>50.42</v>
      </c>
    </row>
    <row r="3007" spans="1:17">
      <c r="A3007">
        <v>2015</v>
      </c>
      <c r="B3007" t="s">
        <v>2427</v>
      </c>
      <c r="C3007">
        <v>511028</v>
      </c>
      <c r="D3007">
        <f t="shared" si="92"/>
        <v>51</v>
      </c>
      <c r="E3007" t="str">
        <f>VLOOKUP(D3007,'Regionalism Code'!B:C,2,FALSE)</f>
        <v>四川省</v>
      </c>
      <c r="F3007">
        <f t="shared" si="93"/>
        <v>5110</v>
      </c>
      <c r="G3007" t="str">
        <f>IF(F3007&gt;10000,"省直辖县市",VLOOKUP(F3007,'Regionalism Code'!H:I,2,FALSE))</f>
        <v>内江市</v>
      </c>
      <c r="H3007" s="4">
        <v>65.05</v>
      </c>
      <c r="I3007" s="4">
        <v>59.91</v>
      </c>
      <c r="J3007" s="4">
        <v>80.599999999999994</v>
      </c>
      <c r="K3007" s="4">
        <v>77.17</v>
      </c>
      <c r="L3007" s="4">
        <v>57.76</v>
      </c>
      <c r="M3007" s="4">
        <v>78.37</v>
      </c>
      <c r="N3007" s="4">
        <v>97.82</v>
      </c>
      <c r="O3007" s="4">
        <v>86.78</v>
      </c>
      <c r="P3007" s="4">
        <v>53.43</v>
      </c>
      <c r="Q3007" s="4">
        <v>53.74</v>
      </c>
    </row>
    <row r="3008" spans="1:17">
      <c r="A3008">
        <v>2015</v>
      </c>
      <c r="B3008" t="s">
        <v>2431</v>
      </c>
      <c r="C3008">
        <v>511123</v>
      </c>
      <c r="D3008">
        <f t="shared" si="92"/>
        <v>51</v>
      </c>
      <c r="E3008" t="str">
        <f>VLOOKUP(D3008,'Regionalism Code'!B:C,2,FALSE)</f>
        <v>四川省</v>
      </c>
      <c r="F3008">
        <f t="shared" si="93"/>
        <v>5111</v>
      </c>
      <c r="G3008" t="str">
        <f>IF(F3008&gt;10000,"省直辖县市",VLOOKUP(F3008,'Regionalism Code'!H:I,2,FALSE))</f>
        <v>乐山市</v>
      </c>
      <c r="H3008" s="4">
        <v>66.98</v>
      </c>
      <c r="I3008" s="4">
        <v>64.37</v>
      </c>
      <c r="J3008" s="4">
        <v>76.3</v>
      </c>
      <c r="K3008" s="4">
        <v>80.66</v>
      </c>
      <c r="L3008" s="4">
        <v>57.22</v>
      </c>
      <c r="M3008" s="4">
        <v>70.11</v>
      </c>
      <c r="N3008" s="4">
        <v>95.47</v>
      </c>
      <c r="O3008" s="4">
        <v>73.81</v>
      </c>
      <c r="P3008" s="4">
        <v>70.41</v>
      </c>
      <c r="Q3008" s="4">
        <v>58.64</v>
      </c>
    </row>
    <row r="3009" spans="1:17">
      <c r="A3009">
        <v>2015</v>
      </c>
      <c r="B3009" t="s">
        <v>2432</v>
      </c>
      <c r="C3009">
        <v>511124</v>
      </c>
      <c r="D3009">
        <f t="shared" si="92"/>
        <v>51</v>
      </c>
      <c r="E3009" t="str">
        <f>VLOOKUP(D3009,'Regionalism Code'!B:C,2,FALSE)</f>
        <v>四川省</v>
      </c>
      <c r="F3009">
        <f t="shared" si="93"/>
        <v>5111</v>
      </c>
      <c r="G3009" t="str">
        <f>IF(F3009&gt;10000,"省直辖县市",VLOOKUP(F3009,'Regionalism Code'!H:I,2,FALSE))</f>
        <v>乐山市</v>
      </c>
      <c r="H3009" s="4">
        <v>60.01</v>
      </c>
      <c r="I3009" s="4">
        <v>59.23</v>
      </c>
      <c r="J3009" s="4">
        <v>62.89</v>
      </c>
      <c r="K3009" s="4">
        <v>56.78</v>
      </c>
      <c r="L3009" s="4">
        <v>42.29</v>
      </c>
      <c r="M3009" s="4">
        <v>56.45</v>
      </c>
      <c r="N3009" s="4">
        <v>75.92</v>
      </c>
      <c r="O3009" s="4">
        <v>68.099999999999994</v>
      </c>
      <c r="P3009" s="4">
        <v>50.06</v>
      </c>
      <c r="Q3009" s="4">
        <v>57.37</v>
      </c>
    </row>
    <row r="3010" spans="1:17">
      <c r="A3010">
        <v>2015</v>
      </c>
      <c r="B3010" t="s">
        <v>2433</v>
      </c>
      <c r="C3010">
        <v>511126</v>
      </c>
      <c r="D3010">
        <f t="shared" ref="D3010:D3073" si="94">INT(C3010/10000)</f>
        <v>51</v>
      </c>
      <c r="E3010" t="str">
        <f>VLOOKUP(D3010,'Regionalism Code'!B:C,2,FALSE)</f>
        <v>四川省</v>
      </c>
      <c r="F3010">
        <f t="shared" ref="F3010:F3073" si="95">IF(OR(D3010=11,D3010=12,D3010=31,D3010=50),D3010*100,IF(MID(C3010,3,1)="9",C3010,INT(C3010/100)))</f>
        <v>5111</v>
      </c>
      <c r="G3010" t="str">
        <f>IF(F3010&gt;10000,"省直辖县市",VLOOKUP(F3010,'Regionalism Code'!H:I,2,FALSE))</f>
        <v>乐山市</v>
      </c>
      <c r="H3010" s="4">
        <v>78.650000000000006</v>
      </c>
      <c r="I3010" s="4">
        <v>78.42</v>
      </c>
      <c r="J3010" s="4">
        <v>89.9</v>
      </c>
      <c r="K3010" s="4">
        <v>87.28</v>
      </c>
      <c r="L3010" s="4">
        <v>60.94</v>
      </c>
      <c r="M3010" s="4">
        <v>87.34</v>
      </c>
      <c r="N3010" s="4">
        <v>107.79</v>
      </c>
      <c r="O3010" s="4">
        <v>94.83</v>
      </c>
      <c r="P3010" s="4">
        <v>75.28</v>
      </c>
      <c r="Q3010" s="4">
        <v>58.97</v>
      </c>
    </row>
    <row r="3011" spans="1:17">
      <c r="A3011">
        <v>2015</v>
      </c>
      <c r="B3011" t="s">
        <v>2434</v>
      </c>
      <c r="C3011">
        <v>511129</v>
      </c>
      <c r="D3011">
        <f t="shared" si="94"/>
        <v>51</v>
      </c>
      <c r="E3011" t="str">
        <f>VLOOKUP(D3011,'Regionalism Code'!B:C,2,FALSE)</f>
        <v>四川省</v>
      </c>
      <c r="F3011">
        <f t="shared" si="95"/>
        <v>5111</v>
      </c>
      <c r="G3011" t="str">
        <f>IF(F3011&gt;10000,"省直辖县市",VLOOKUP(F3011,'Regionalism Code'!H:I,2,FALSE))</f>
        <v>乐山市</v>
      </c>
      <c r="H3011" s="4">
        <v>58.02</v>
      </c>
      <c r="I3011" s="4">
        <v>56.24</v>
      </c>
      <c r="J3011" s="4">
        <v>58.45</v>
      </c>
      <c r="K3011" s="4">
        <v>52.38</v>
      </c>
      <c r="L3011" s="4">
        <v>36.03</v>
      </c>
      <c r="M3011" s="4">
        <v>40.17</v>
      </c>
      <c r="N3011" s="4">
        <v>69.38</v>
      </c>
      <c r="O3011" s="4">
        <v>61.67</v>
      </c>
      <c r="P3011" s="4">
        <v>68.78</v>
      </c>
      <c r="Q3011" s="4">
        <v>63.13</v>
      </c>
    </row>
    <row r="3012" spans="1:17">
      <c r="A3012">
        <v>2015</v>
      </c>
      <c r="B3012" t="s">
        <v>2435</v>
      </c>
      <c r="C3012">
        <v>511132</v>
      </c>
      <c r="D3012">
        <f t="shared" si="94"/>
        <v>51</v>
      </c>
      <c r="E3012" t="str">
        <f>VLOOKUP(D3012,'Regionalism Code'!B:C,2,FALSE)</f>
        <v>四川省</v>
      </c>
      <c r="F3012">
        <f t="shared" si="95"/>
        <v>5111</v>
      </c>
      <c r="G3012" t="str">
        <f>IF(F3012&gt;10000,"省直辖县市",VLOOKUP(F3012,'Regionalism Code'!H:I,2,FALSE))</f>
        <v>乐山市</v>
      </c>
      <c r="H3012" s="4">
        <v>53.53</v>
      </c>
      <c r="I3012" s="4">
        <v>45.98</v>
      </c>
      <c r="J3012" s="4">
        <v>65.58</v>
      </c>
      <c r="K3012" s="4">
        <v>45.01</v>
      </c>
      <c r="L3012" s="4">
        <v>34.31</v>
      </c>
      <c r="M3012" s="4">
        <v>56.36</v>
      </c>
      <c r="N3012" s="4">
        <v>114.78</v>
      </c>
      <c r="O3012" s="4">
        <v>55.82</v>
      </c>
      <c r="P3012" s="4">
        <v>44.44</v>
      </c>
      <c r="Q3012" s="4">
        <v>56.55</v>
      </c>
    </row>
    <row r="3013" spans="1:17">
      <c r="A3013">
        <v>2015</v>
      </c>
      <c r="B3013" t="s">
        <v>2436</v>
      </c>
      <c r="C3013">
        <v>511133</v>
      </c>
      <c r="D3013">
        <f t="shared" si="94"/>
        <v>51</v>
      </c>
      <c r="E3013" t="str">
        <f>VLOOKUP(D3013,'Regionalism Code'!B:C,2,FALSE)</f>
        <v>四川省</v>
      </c>
      <c r="F3013">
        <f t="shared" si="95"/>
        <v>5111</v>
      </c>
      <c r="G3013" t="str">
        <f>IF(F3013&gt;10000,"省直辖县市",VLOOKUP(F3013,'Regionalism Code'!H:I,2,FALSE))</f>
        <v>乐山市</v>
      </c>
      <c r="H3013" s="4">
        <v>49.6</v>
      </c>
      <c r="I3013" s="4">
        <v>44.84</v>
      </c>
      <c r="J3013" s="4">
        <v>52.36</v>
      </c>
      <c r="K3013" s="4">
        <v>43.9</v>
      </c>
      <c r="L3013" s="4">
        <v>37.450000000000003</v>
      </c>
      <c r="M3013" s="4">
        <v>37.020000000000003</v>
      </c>
      <c r="N3013" s="4">
        <v>81.290000000000006</v>
      </c>
      <c r="O3013" s="4">
        <v>50.55</v>
      </c>
      <c r="P3013" s="4">
        <v>24.29</v>
      </c>
      <c r="Q3013" s="4">
        <v>60.34</v>
      </c>
    </row>
    <row r="3014" spans="1:17">
      <c r="A3014">
        <v>2015</v>
      </c>
      <c r="B3014" t="s">
        <v>2437</v>
      </c>
      <c r="C3014">
        <v>511181</v>
      </c>
      <c r="D3014">
        <f t="shared" si="94"/>
        <v>51</v>
      </c>
      <c r="E3014" t="str">
        <f>VLOOKUP(D3014,'Regionalism Code'!B:C,2,FALSE)</f>
        <v>四川省</v>
      </c>
      <c r="F3014">
        <f t="shared" si="95"/>
        <v>5111</v>
      </c>
      <c r="G3014" t="str">
        <f>IF(F3014&gt;10000,"省直辖县市",VLOOKUP(F3014,'Regionalism Code'!H:I,2,FALSE))</f>
        <v>乐山市</v>
      </c>
      <c r="H3014" s="4">
        <v>87.92</v>
      </c>
      <c r="I3014" s="4">
        <v>96.91</v>
      </c>
      <c r="J3014" s="4">
        <v>87.57</v>
      </c>
      <c r="K3014" s="4">
        <v>92.8</v>
      </c>
      <c r="L3014" s="4">
        <v>59.62</v>
      </c>
      <c r="M3014" s="4">
        <v>94.17</v>
      </c>
      <c r="N3014" s="4">
        <v>120.52</v>
      </c>
      <c r="O3014" s="4">
        <v>76.349999999999994</v>
      </c>
      <c r="P3014" s="4">
        <v>86.16</v>
      </c>
      <c r="Q3014" s="4">
        <v>58.85</v>
      </c>
    </row>
    <row r="3015" spans="1:17">
      <c r="A3015">
        <v>2015</v>
      </c>
      <c r="B3015" t="s">
        <v>2441</v>
      </c>
      <c r="C3015">
        <v>511321</v>
      </c>
      <c r="D3015">
        <f t="shared" si="94"/>
        <v>51</v>
      </c>
      <c r="E3015" t="str">
        <f>VLOOKUP(D3015,'Regionalism Code'!B:C,2,FALSE)</f>
        <v>四川省</v>
      </c>
      <c r="F3015">
        <f t="shared" si="95"/>
        <v>5113</v>
      </c>
      <c r="G3015" t="str">
        <f>IF(F3015&gt;10000,"省直辖县市",VLOOKUP(F3015,'Regionalism Code'!H:I,2,FALSE))</f>
        <v>南充市</v>
      </c>
      <c r="H3015" s="4">
        <v>63.01</v>
      </c>
      <c r="I3015" s="4">
        <v>61.07</v>
      </c>
      <c r="J3015" s="4">
        <v>68.06</v>
      </c>
      <c r="K3015" s="4">
        <v>63.35</v>
      </c>
      <c r="L3015" s="4">
        <v>33.28</v>
      </c>
      <c r="M3015" s="4">
        <v>67.92</v>
      </c>
      <c r="N3015" s="4">
        <v>78.989999999999995</v>
      </c>
      <c r="O3015" s="4">
        <v>79.260000000000005</v>
      </c>
      <c r="P3015" s="4">
        <v>55.5</v>
      </c>
      <c r="Q3015" s="4">
        <v>60.26</v>
      </c>
    </row>
    <row r="3016" spans="1:17">
      <c r="A3016">
        <v>2015</v>
      </c>
      <c r="B3016" t="s">
        <v>2442</v>
      </c>
      <c r="C3016">
        <v>511322</v>
      </c>
      <c r="D3016">
        <f t="shared" si="94"/>
        <v>51</v>
      </c>
      <c r="E3016" t="str">
        <f>VLOOKUP(D3016,'Regionalism Code'!B:C,2,FALSE)</f>
        <v>四川省</v>
      </c>
      <c r="F3016">
        <f t="shared" si="95"/>
        <v>5113</v>
      </c>
      <c r="G3016" t="str">
        <f>IF(F3016&gt;10000,"省直辖县市",VLOOKUP(F3016,'Regionalism Code'!H:I,2,FALSE))</f>
        <v>南充市</v>
      </c>
      <c r="H3016" s="4">
        <v>55.63</v>
      </c>
      <c r="I3016" s="4">
        <v>49.73</v>
      </c>
      <c r="J3016" s="4">
        <v>73.98</v>
      </c>
      <c r="K3016" s="4">
        <v>71.06</v>
      </c>
      <c r="L3016" s="4">
        <v>34.86</v>
      </c>
      <c r="M3016" s="4">
        <v>67.97</v>
      </c>
      <c r="N3016" s="4">
        <v>100.79</v>
      </c>
      <c r="O3016" s="4">
        <v>79.650000000000006</v>
      </c>
      <c r="P3016" s="4">
        <v>52.85</v>
      </c>
      <c r="Q3016" s="4">
        <v>41.74</v>
      </c>
    </row>
    <row r="3017" spans="1:17">
      <c r="A3017">
        <v>2015</v>
      </c>
      <c r="B3017" t="s">
        <v>2443</v>
      </c>
      <c r="C3017">
        <v>511323</v>
      </c>
      <c r="D3017">
        <f t="shared" si="94"/>
        <v>51</v>
      </c>
      <c r="E3017" t="str">
        <f>VLOOKUP(D3017,'Regionalism Code'!B:C,2,FALSE)</f>
        <v>四川省</v>
      </c>
      <c r="F3017">
        <f t="shared" si="95"/>
        <v>5113</v>
      </c>
      <c r="G3017" t="str">
        <f>IF(F3017&gt;10000,"省直辖县市",VLOOKUP(F3017,'Regionalism Code'!H:I,2,FALSE))</f>
        <v>南充市</v>
      </c>
      <c r="H3017" s="4">
        <v>58.55</v>
      </c>
      <c r="I3017" s="4">
        <v>50.75</v>
      </c>
      <c r="J3017" s="4">
        <v>74.64</v>
      </c>
      <c r="K3017" s="4">
        <v>64.91</v>
      </c>
      <c r="L3017" s="4">
        <v>46.24</v>
      </c>
      <c r="M3017" s="4">
        <v>71.94</v>
      </c>
      <c r="N3017" s="4">
        <v>90.52</v>
      </c>
      <c r="O3017" s="4">
        <v>86.08</v>
      </c>
      <c r="P3017" s="4">
        <v>42.6</v>
      </c>
      <c r="Q3017" s="4">
        <v>55.07</v>
      </c>
    </row>
    <row r="3018" spans="1:17">
      <c r="A3018">
        <v>2015</v>
      </c>
      <c r="B3018" t="s">
        <v>2444</v>
      </c>
      <c r="C3018">
        <v>511324</v>
      </c>
      <c r="D3018">
        <f t="shared" si="94"/>
        <v>51</v>
      </c>
      <c r="E3018" t="str">
        <f>VLOOKUP(D3018,'Regionalism Code'!B:C,2,FALSE)</f>
        <v>四川省</v>
      </c>
      <c r="F3018">
        <f t="shared" si="95"/>
        <v>5113</v>
      </c>
      <c r="G3018" t="str">
        <f>IF(F3018&gt;10000,"省直辖县市",VLOOKUP(F3018,'Regionalism Code'!H:I,2,FALSE))</f>
        <v>南充市</v>
      </c>
      <c r="H3018" s="4">
        <v>57.59</v>
      </c>
      <c r="I3018" s="4">
        <v>51.8</v>
      </c>
      <c r="J3018" s="4">
        <v>67.650000000000006</v>
      </c>
      <c r="K3018" s="4">
        <v>50.17</v>
      </c>
      <c r="L3018" s="4">
        <v>29.74</v>
      </c>
      <c r="M3018" s="4">
        <v>58.52</v>
      </c>
      <c r="N3018" s="4">
        <v>83.6</v>
      </c>
      <c r="O3018" s="4">
        <v>84.16</v>
      </c>
      <c r="P3018" s="4">
        <v>38.56</v>
      </c>
      <c r="Q3018" s="4">
        <v>58.41</v>
      </c>
    </row>
    <row r="3019" spans="1:17">
      <c r="A3019">
        <v>2015</v>
      </c>
      <c r="B3019" t="s">
        <v>2445</v>
      </c>
      <c r="C3019">
        <v>511325</v>
      </c>
      <c r="D3019">
        <f t="shared" si="94"/>
        <v>51</v>
      </c>
      <c r="E3019" t="str">
        <f>VLOOKUP(D3019,'Regionalism Code'!B:C,2,FALSE)</f>
        <v>四川省</v>
      </c>
      <c r="F3019">
        <f t="shared" si="95"/>
        <v>5113</v>
      </c>
      <c r="G3019" t="str">
        <f>IF(F3019&gt;10000,"省直辖县市",VLOOKUP(F3019,'Regionalism Code'!H:I,2,FALSE))</f>
        <v>南充市</v>
      </c>
      <c r="H3019" s="4">
        <v>57.68</v>
      </c>
      <c r="I3019" s="4">
        <v>51.87</v>
      </c>
      <c r="J3019" s="4">
        <v>70.94</v>
      </c>
      <c r="K3019" s="4">
        <v>68.86</v>
      </c>
      <c r="L3019" s="4">
        <v>41.15</v>
      </c>
      <c r="M3019" s="4">
        <v>69.959999999999994</v>
      </c>
      <c r="N3019" s="4">
        <v>81.86</v>
      </c>
      <c r="O3019" s="4">
        <v>78.84</v>
      </c>
      <c r="P3019" s="4">
        <v>62.42</v>
      </c>
      <c r="Q3019" s="4">
        <v>52.76</v>
      </c>
    </row>
    <row r="3020" spans="1:17">
      <c r="A3020">
        <v>2015</v>
      </c>
      <c r="B3020" t="s">
        <v>2446</v>
      </c>
      <c r="C3020">
        <v>511381</v>
      </c>
      <c r="D3020">
        <f t="shared" si="94"/>
        <v>51</v>
      </c>
      <c r="E3020" t="str">
        <f>VLOOKUP(D3020,'Regionalism Code'!B:C,2,FALSE)</f>
        <v>四川省</v>
      </c>
      <c r="F3020">
        <f t="shared" si="95"/>
        <v>5113</v>
      </c>
      <c r="G3020" t="str">
        <f>IF(F3020&gt;10000,"省直辖县市",VLOOKUP(F3020,'Regionalism Code'!H:I,2,FALSE))</f>
        <v>南充市</v>
      </c>
      <c r="H3020" s="4">
        <v>67</v>
      </c>
      <c r="I3020" s="4">
        <v>63.59</v>
      </c>
      <c r="J3020" s="4">
        <v>76.63</v>
      </c>
      <c r="K3020" s="4">
        <v>70.28</v>
      </c>
      <c r="L3020" s="4">
        <v>45.53</v>
      </c>
      <c r="M3020" s="4">
        <v>77.11</v>
      </c>
      <c r="N3020" s="4">
        <v>88.1</v>
      </c>
      <c r="O3020" s="4">
        <v>83.48</v>
      </c>
      <c r="P3020" s="4">
        <v>73.78</v>
      </c>
      <c r="Q3020" s="4">
        <v>60.74</v>
      </c>
    </row>
    <row r="3021" spans="1:17">
      <c r="A3021">
        <v>2015</v>
      </c>
      <c r="B3021" t="s">
        <v>2448</v>
      </c>
      <c r="C3021">
        <v>511403</v>
      </c>
      <c r="D3021">
        <f t="shared" si="94"/>
        <v>51</v>
      </c>
      <c r="E3021" t="str">
        <f>VLOOKUP(D3021,'Regionalism Code'!B:C,2,FALSE)</f>
        <v>四川省</v>
      </c>
      <c r="F3021">
        <f t="shared" si="95"/>
        <v>5114</v>
      </c>
      <c r="G3021" t="str">
        <f>IF(F3021&gt;10000,"省直辖县市",VLOOKUP(F3021,'Regionalism Code'!H:I,2,FALSE))</f>
        <v>眉山市</v>
      </c>
      <c r="H3021" s="4">
        <v>84.36</v>
      </c>
      <c r="I3021" s="4">
        <v>91.7</v>
      </c>
      <c r="J3021" s="4">
        <v>82.89</v>
      </c>
      <c r="K3021" s="4">
        <v>81.319999999999993</v>
      </c>
      <c r="L3021" s="4">
        <v>59.9</v>
      </c>
      <c r="M3021" s="4">
        <v>83.03</v>
      </c>
      <c r="N3021" s="4">
        <v>113.88</v>
      </c>
      <c r="O3021" s="4">
        <v>76.53</v>
      </c>
      <c r="P3021" s="4">
        <v>66.97</v>
      </c>
      <c r="Q3021" s="4">
        <v>62.78</v>
      </c>
    </row>
    <row r="3022" spans="1:17">
      <c r="A3022">
        <v>2015</v>
      </c>
      <c r="B3022" t="s">
        <v>2449</v>
      </c>
      <c r="C3022">
        <v>511421</v>
      </c>
      <c r="D3022">
        <f t="shared" si="94"/>
        <v>51</v>
      </c>
      <c r="E3022" t="str">
        <f>VLOOKUP(D3022,'Regionalism Code'!B:C,2,FALSE)</f>
        <v>四川省</v>
      </c>
      <c r="F3022">
        <f t="shared" si="95"/>
        <v>5114</v>
      </c>
      <c r="G3022" t="str">
        <f>IF(F3022&gt;10000,"省直辖县市",VLOOKUP(F3022,'Regionalism Code'!H:I,2,FALSE))</f>
        <v>眉山市</v>
      </c>
      <c r="H3022" s="4">
        <v>62.44</v>
      </c>
      <c r="I3022" s="4">
        <v>59.03</v>
      </c>
      <c r="J3022" s="4">
        <v>69.09</v>
      </c>
      <c r="K3022" s="4">
        <v>64.55</v>
      </c>
      <c r="L3022" s="4">
        <v>43.91</v>
      </c>
      <c r="M3022" s="4">
        <v>67.64</v>
      </c>
      <c r="N3022" s="4">
        <v>84.4</v>
      </c>
      <c r="O3022" s="4">
        <v>74.150000000000006</v>
      </c>
      <c r="P3022" s="4">
        <v>54.52</v>
      </c>
      <c r="Q3022" s="4">
        <v>61.66</v>
      </c>
    </row>
    <row r="3023" spans="1:17">
      <c r="A3023">
        <v>2015</v>
      </c>
      <c r="B3023" t="s">
        <v>2450</v>
      </c>
      <c r="C3023">
        <v>511423</v>
      </c>
      <c r="D3023">
        <f t="shared" si="94"/>
        <v>51</v>
      </c>
      <c r="E3023" t="str">
        <f>VLOOKUP(D3023,'Regionalism Code'!B:C,2,FALSE)</f>
        <v>四川省</v>
      </c>
      <c r="F3023">
        <f t="shared" si="95"/>
        <v>5114</v>
      </c>
      <c r="G3023" t="str">
        <f>IF(F3023&gt;10000,"省直辖县市",VLOOKUP(F3023,'Regionalism Code'!H:I,2,FALSE))</f>
        <v>眉山市</v>
      </c>
      <c r="H3023" s="4">
        <v>75.58</v>
      </c>
      <c r="I3023" s="4">
        <v>75.45</v>
      </c>
      <c r="J3023" s="4">
        <v>83.71</v>
      </c>
      <c r="K3023" s="4">
        <v>80.19</v>
      </c>
      <c r="L3023" s="4">
        <v>55.46</v>
      </c>
      <c r="M3023" s="4">
        <v>77.819999999999993</v>
      </c>
      <c r="N3023" s="4">
        <v>123.6</v>
      </c>
      <c r="O3023" s="4">
        <v>75.819999999999993</v>
      </c>
      <c r="P3023" s="4">
        <v>64.45</v>
      </c>
      <c r="Q3023" s="4">
        <v>61.26</v>
      </c>
    </row>
    <row r="3024" spans="1:17">
      <c r="A3024">
        <v>2015</v>
      </c>
      <c r="B3024" t="s">
        <v>2451</v>
      </c>
      <c r="C3024">
        <v>511424</v>
      </c>
      <c r="D3024">
        <f t="shared" si="94"/>
        <v>51</v>
      </c>
      <c r="E3024" t="str">
        <f>VLOOKUP(D3024,'Regionalism Code'!B:C,2,FALSE)</f>
        <v>四川省</v>
      </c>
      <c r="F3024">
        <f t="shared" si="95"/>
        <v>5114</v>
      </c>
      <c r="G3024" t="str">
        <f>IF(F3024&gt;10000,"省直辖县市",VLOOKUP(F3024,'Regionalism Code'!H:I,2,FALSE))</f>
        <v>眉山市</v>
      </c>
      <c r="H3024" s="4">
        <v>73.94</v>
      </c>
      <c r="I3024" s="4">
        <v>74.989999999999995</v>
      </c>
      <c r="J3024" s="4">
        <v>79.069999999999993</v>
      </c>
      <c r="K3024" s="4">
        <v>74.650000000000006</v>
      </c>
      <c r="L3024" s="4">
        <v>45.67</v>
      </c>
      <c r="M3024" s="4">
        <v>64.45</v>
      </c>
      <c r="N3024" s="4">
        <v>90.41</v>
      </c>
      <c r="O3024" s="4">
        <v>95.66</v>
      </c>
      <c r="P3024" s="4">
        <v>51.98</v>
      </c>
      <c r="Q3024" s="4">
        <v>61.12</v>
      </c>
    </row>
    <row r="3025" spans="1:17">
      <c r="A3025">
        <v>2015</v>
      </c>
      <c r="B3025" t="s">
        <v>2452</v>
      </c>
      <c r="C3025">
        <v>511425</v>
      </c>
      <c r="D3025">
        <f t="shared" si="94"/>
        <v>51</v>
      </c>
      <c r="E3025" t="str">
        <f>VLOOKUP(D3025,'Regionalism Code'!B:C,2,FALSE)</f>
        <v>四川省</v>
      </c>
      <c r="F3025">
        <f t="shared" si="95"/>
        <v>5114</v>
      </c>
      <c r="G3025" t="str">
        <f>IF(F3025&gt;10000,"省直辖县市",VLOOKUP(F3025,'Regionalism Code'!H:I,2,FALSE))</f>
        <v>眉山市</v>
      </c>
      <c r="H3025" s="4">
        <v>71.849999999999994</v>
      </c>
      <c r="I3025" s="4">
        <v>76.12</v>
      </c>
      <c r="J3025" s="4">
        <v>76.33</v>
      </c>
      <c r="K3025" s="4">
        <v>78.61</v>
      </c>
      <c r="L3025" s="4">
        <v>48.75</v>
      </c>
      <c r="M3025" s="4">
        <v>65.16</v>
      </c>
      <c r="N3025" s="4">
        <v>84.25</v>
      </c>
      <c r="O3025" s="4">
        <v>87.95</v>
      </c>
      <c r="P3025" s="4">
        <v>62.31</v>
      </c>
      <c r="Q3025" s="4">
        <v>49.62</v>
      </c>
    </row>
    <row r="3026" spans="1:17">
      <c r="A3026">
        <v>2015</v>
      </c>
      <c r="B3026" t="s">
        <v>2455</v>
      </c>
      <c r="C3026">
        <v>511521</v>
      </c>
      <c r="D3026">
        <f t="shared" si="94"/>
        <v>51</v>
      </c>
      <c r="E3026" t="str">
        <f>VLOOKUP(D3026,'Regionalism Code'!B:C,2,FALSE)</f>
        <v>四川省</v>
      </c>
      <c r="F3026">
        <f t="shared" si="95"/>
        <v>5115</v>
      </c>
      <c r="G3026" t="str">
        <f>IF(F3026&gt;10000,"省直辖县市",VLOOKUP(F3026,'Regionalism Code'!H:I,2,FALSE))</f>
        <v>宜宾市</v>
      </c>
      <c r="H3026" s="4">
        <v>64.010000000000005</v>
      </c>
      <c r="I3026" s="4">
        <v>58.31</v>
      </c>
      <c r="J3026" s="4">
        <v>78.42</v>
      </c>
      <c r="K3026" s="4">
        <v>71.83</v>
      </c>
      <c r="L3026" s="4">
        <v>48.96</v>
      </c>
      <c r="M3026" s="4">
        <v>69.5</v>
      </c>
      <c r="N3026" s="4">
        <v>102.77</v>
      </c>
      <c r="O3026" s="4">
        <v>83.84</v>
      </c>
      <c r="P3026" s="4">
        <v>52.41</v>
      </c>
      <c r="Q3026" s="4">
        <v>56.65</v>
      </c>
    </row>
    <row r="3027" spans="1:17">
      <c r="A3027">
        <v>2015</v>
      </c>
      <c r="B3027" t="s">
        <v>2456</v>
      </c>
      <c r="C3027">
        <v>511523</v>
      </c>
      <c r="D3027">
        <f t="shared" si="94"/>
        <v>51</v>
      </c>
      <c r="E3027" t="str">
        <f>VLOOKUP(D3027,'Regionalism Code'!B:C,2,FALSE)</f>
        <v>四川省</v>
      </c>
      <c r="F3027">
        <f t="shared" si="95"/>
        <v>5115</v>
      </c>
      <c r="G3027" t="str">
        <f>IF(F3027&gt;10000,"省直辖县市",VLOOKUP(F3027,'Regionalism Code'!H:I,2,FALSE))</f>
        <v>宜宾市</v>
      </c>
      <c r="H3027" s="4">
        <v>60.57</v>
      </c>
      <c r="I3027" s="4">
        <v>59.15</v>
      </c>
      <c r="J3027" s="4">
        <v>67.239999999999995</v>
      </c>
      <c r="K3027" s="4">
        <v>60.01</v>
      </c>
      <c r="L3027" s="4">
        <v>42.28</v>
      </c>
      <c r="M3027" s="4">
        <v>58.97</v>
      </c>
      <c r="N3027" s="4">
        <v>83.65</v>
      </c>
      <c r="O3027" s="4">
        <v>73.209999999999994</v>
      </c>
      <c r="P3027" s="4">
        <v>51.65</v>
      </c>
      <c r="Q3027" s="4">
        <v>53.13</v>
      </c>
    </row>
    <row r="3028" spans="1:17">
      <c r="A3028">
        <v>2015</v>
      </c>
      <c r="B3028" t="s">
        <v>2457</v>
      </c>
      <c r="C3028">
        <v>511524</v>
      </c>
      <c r="D3028">
        <f t="shared" si="94"/>
        <v>51</v>
      </c>
      <c r="E3028" t="str">
        <f>VLOOKUP(D3028,'Regionalism Code'!B:C,2,FALSE)</f>
        <v>四川省</v>
      </c>
      <c r="F3028">
        <f t="shared" si="95"/>
        <v>5115</v>
      </c>
      <c r="G3028" t="str">
        <f>IF(F3028&gt;10000,"省直辖县市",VLOOKUP(F3028,'Regionalism Code'!H:I,2,FALSE))</f>
        <v>宜宾市</v>
      </c>
      <c r="H3028" s="4">
        <v>65.09</v>
      </c>
      <c r="I3028" s="4">
        <v>65.02</v>
      </c>
      <c r="J3028" s="4">
        <v>70.92</v>
      </c>
      <c r="K3028" s="4">
        <v>74.44</v>
      </c>
      <c r="L3028" s="4">
        <v>49.58</v>
      </c>
      <c r="M3028" s="4">
        <v>64.37</v>
      </c>
      <c r="N3028" s="4">
        <v>77.319999999999993</v>
      </c>
      <c r="O3028" s="4">
        <v>81.319999999999993</v>
      </c>
      <c r="P3028" s="4">
        <v>52.02</v>
      </c>
      <c r="Q3028" s="4">
        <v>54.72</v>
      </c>
    </row>
    <row r="3029" spans="1:17">
      <c r="A3029">
        <v>2015</v>
      </c>
      <c r="B3029" t="s">
        <v>2458</v>
      </c>
      <c r="C3029">
        <v>511525</v>
      </c>
      <c r="D3029">
        <f t="shared" si="94"/>
        <v>51</v>
      </c>
      <c r="E3029" t="str">
        <f>VLOOKUP(D3029,'Regionalism Code'!B:C,2,FALSE)</f>
        <v>四川省</v>
      </c>
      <c r="F3029">
        <f t="shared" si="95"/>
        <v>5115</v>
      </c>
      <c r="G3029" t="str">
        <f>IF(F3029&gt;10000,"省直辖县市",VLOOKUP(F3029,'Regionalism Code'!H:I,2,FALSE))</f>
        <v>宜宾市</v>
      </c>
      <c r="H3029" s="4">
        <v>58.2</v>
      </c>
      <c r="I3029" s="4">
        <v>55.77</v>
      </c>
      <c r="J3029" s="4">
        <v>63.34</v>
      </c>
      <c r="K3029" s="4">
        <v>52.61</v>
      </c>
      <c r="L3029" s="4">
        <v>35.96</v>
      </c>
      <c r="M3029" s="4">
        <v>49.64</v>
      </c>
      <c r="N3029" s="4">
        <v>80.98</v>
      </c>
      <c r="O3029" s="4">
        <v>72.069999999999993</v>
      </c>
      <c r="P3029" s="4">
        <v>42.99</v>
      </c>
      <c r="Q3029" s="4">
        <v>56.9</v>
      </c>
    </row>
    <row r="3030" spans="1:17">
      <c r="A3030">
        <v>2015</v>
      </c>
      <c r="B3030" t="s">
        <v>2459</v>
      </c>
      <c r="C3030">
        <v>511526</v>
      </c>
      <c r="D3030">
        <f t="shared" si="94"/>
        <v>51</v>
      </c>
      <c r="E3030" t="str">
        <f>VLOOKUP(D3030,'Regionalism Code'!B:C,2,FALSE)</f>
        <v>四川省</v>
      </c>
      <c r="F3030">
        <f t="shared" si="95"/>
        <v>5115</v>
      </c>
      <c r="G3030" t="str">
        <f>IF(F3030&gt;10000,"省直辖县市",VLOOKUP(F3030,'Regionalism Code'!H:I,2,FALSE))</f>
        <v>宜宾市</v>
      </c>
      <c r="H3030" s="4">
        <v>63.47</v>
      </c>
      <c r="I3030" s="4">
        <v>62.8</v>
      </c>
      <c r="J3030" s="4">
        <v>65.05</v>
      </c>
      <c r="K3030" s="4">
        <v>63.15</v>
      </c>
      <c r="L3030" s="4">
        <v>39.659999999999997</v>
      </c>
      <c r="M3030" s="4">
        <v>61.83</v>
      </c>
      <c r="N3030" s="4">
        <v>69.16</v>
      </c>
      <c r="O3030" s="4">
        <v>70.3</v>
      </c>
      <c r="P3030" s="4">
        <v>77.989999999999995</v>
      </c>
      <c r="Q3030" s="4">
        <v>62.81</v>
      </c>
    </row>
    <row r="3031" spans="1:17">
      <c r="A3031">
        <v>2015</v>
      </c>
      <c r="B3031" t="s">
        <v>2460</v>
      </c>
      <c r="C3031">
        <v>511527</v>
      </c>
      <c r="D3031">
        <f t="shared" si="94"/>
        <v>51</v>
      </c>
      <c r="E3031" t="str">
        <f>VLOOKUP(D3031,'Regionalism Code'!B:C,2,FALSE)</f>
        <v>四川省</v>
      </c>
      <c r="F3031">
        <f t="shared" si="95"/>
        <v>5115</v>
      </c>
      <c r="G3031" t="str">
        <f>IF(F3031&gt;10000,"省直辖县市",VLOOKUP(F3031,'Regionalism Code'!H:I,2,FALSE))</f>
        <v>宜宾市</v>
      </c>
      <c r="H3031" s="4">
        <v>65.489999999999995</v>
      </c>
      <c r="I3031" s="4">
        <v>64.7</v>
      </c>
      <c r="J3031" s="4">
        <v>69.819999999999993</v>
      </c>
      <c r="K3031" s="4">
        <v>61.97</v>
      </c>
      <c r="L3031" s="4">
        <v>41.75</v>
      </c>
      <c r="M3031" s="4">
        <v>56.56</v>
      </c>
      <c r="N3031" s="4">
        <v>87.05</v>
      </c>
      <c r="O3031" s="4">
        <v>78.38</v>
      </c>
      <c r="P3031" s="4">
        <v>50.74</v>
      </c>
      <c r="Q3031" s="4">
        <v>60.24</v>
      </c>
    </row>
    <row r="3032" spans="1:17">
      <c r="A3032">
        <v>2015</v>
      </c>
      <c r="B3032" t="s">
        <v>2461</v>
      </c>
      <c r="C3032">
        <v>511528</v>
      </c>
      <c r="D3032">
        <f t="shared" si="94"/>
        <v>51</v>
      </c>
      <c r="E3032" t="str">
        <f>VLOOKUP(D3032,'Regionalism Code'!B:C,2,FALSE)</f>
        <v>四川省</v>
      </c>
      <c r="F3032">
        <f t="shared" si="95"/>
        <v>5115</v>
      </c>
      <c r="G3032" t="str">
        <f>IF(F3032&gt;10000,"省直辖县市",VLOOKUP(F3032,'Regionalism Code'!H:I,2,FALSE))</f>
        <v>宜宾市</v>
      </c>
      <c r="H3032" s="4">
        <v>61.91</v>
      </c>
      <c r="I3032" s="4">
        <v>61.11</v>
      </c>
      <c r="J3032" s="4">
        <v>64.819999999999993</v>
      </c>
      <c r="K3032" s="4">
        <v>53.96</v>
      </c>
      <c r="L3032" s="4">
        <v>50.98</v>
      </c>
      <c r="M3032" s="4">
        <v>45.94</v>
      </c>
      <c r="N3032" s="4">
        <v>69.59</v>
      </c>
      <c r="O3032" s="4">
        <v>77.3</v>
      </c>
      <c r="P3032" s="4">
        <v>44.08</v>
      </c>
      <c r="Q3032" s="4">
        <v>59.26</v>
      </c>
    </row>
    <row r="3033" spans="1:17">
      <c r="A3033">
        <v>2015</v>
      </c>
      <c r="B3033" t="s">
        <v>2462</v>
      </c>
      <c r="C3033">
        <v>511529</v>
      </c>
      <c r="D3033">
        <f t="shared" si="94"/>
        <v>51</v>
      </c>
      <c r="E3033" t="str">
        <f>VLOOKUP(D3033,'Regionalism Code'!B:C,2,FALSE)</f>
        <v>四川省</v>
      </c>
      <c r="F3033">
        <f t="shared" si="95"/>
        <v>5115</v>
      </c>
      <c r="G3033" t="str">
        <f>IF(F3033&gt;10000,"省直辖县市",VLOOKUP(F3033,'Regionalism Code'!H:I,2,FALSE))</f>
        <v>宜宾市</v>
      </c>
      <c r="H3033" s="4">
        <v>57.84</v>
      </c>
      <c r="I3033" s="4">
        <v>56.55</v>
      </c>
      <c r="J3033" s="4">
        <v>59.54</v>
      </c>
      <c r="K3033" s="4">
        <v>50.29</v>
      </c>
      <c r="L3033" s="4">
        <v>39.31</v>
      </c>
      <c r="M3033" s="4">
        <v>49.82</v>
      </c>
      <c r="N3033" s="4">
        <v>77.650000000000006</v>
      </c>
      <c r="O3033" s="4">
        <v>66.12</v>
      </c>
      <c r="P3033" s="4">
        <v>31.69</v>
      </c>
      <c r="Q3033" s="4">
        <v>58.98</v>
      </c>
    </row>
    <row r="3034" spans="1:17">
      <c r="A3034">
        <v>2015</v>
      </c>
      <c r="B3034" t="s">
        <v>2465</v>
      </c>
      <c r="C3034">
        <v>511621</v>
      </c>
      <c r="D3034">
        <f t="shared" si="94"/>
        <v>51</v>
      </c>
      <c r="E3034" t="str">
        <f>VLOOKUP(D3034,'Regionalism Code'!B:C,2,FALSE)</f>
        <v>四川省</v>
      </c>
      <c r="F3034">
        <f t="shared" si="95"/>
        <v>5116</v>
      </c>
      <c r="G3034" t="str">
        <f>IF(F3034&gt;10000,"省直辖县市",VLOOKUP(F3034,'Regionalism Code'!H:I,2,FALSE))</f>
        <v>广安市</v>
      </c>
      <c r="H3034" s="4">
        <v>68.08</v>
      </c>
      <c r="I3034" s="4">
        <v>65.36</v>
      </c>
      <c r="J3034" s="4">
        <v>76.38</v>
      </c>
      <c r="K3034" s="4">
        <v>67.78</v>
      </c>
      <c r="L3034" s="4">
        <v>41.11</v>
      </c>
      <c r="M3034" s="4">
        <v>75.099999999999994</v>
      </c>
      <c r="N3034" s="4">
        <v>100.82</v>
      </c>
      <c r="O3034" s="4">
        <v>77.14</v>
      </c>
      <c r="P3034" s="4">
        <v>73.099999999999994</v>
      </c>
      <c r="Q3034" s="4">
        <v>61.98</v>
      </c>
    </row>
    <row r="3035" spans="1:17">
      <c r="A3035">
        <v>2015</v>
      </c>
      <c r="B3035" t="s">
        <v>2466</v>
      </c>
      <c r="C3035">
        <v>511622</v>
      </c>
      <c r="D3035">
        <f t="shared" si="94"/>
        <v>51</v>
      </c>
      <c r="E3035" t="str">
        <f>VLOOKUP(D3035,'Regionalism Code'!B:C,2,FALSE)</f>
        <v>四川省</v>
      </c>
      <c r="F3035">
        <f t="shared" si="95"/>
        <v>5116</v>
      </c>
      <c r="G3035" t="str">
        <f>IF(F3035&gt;10000,"省直辖县市",VLOOKUP(F3035,'Regionalism Code'!H:I,2,FALSE))</f>
        <v>广安市</v>
      </c>
      <c r="H3035" s="4">
        <v>67.489999999999995</v>
      </c>
      <c r="I3035" s="4">
        <v>64.59</v>
      </c>
      <c r="J3035" s="4">
        <v>78.34</v>
      </c>
      <c r="K3035" s="4">
        <v>67.36</v>
      </c>
      <c r="L3035" s="4">
        <v>42.68</v>
      </c>
      <c r="M3035" s="4">
        <v>77.19</v>
      </c>
      <c r="N3035" s="4">
        <v>92.29</v>
      </c>
      <c r="O3035" s="4">
        <v>92.35</v>
      </c>
      <c r="P3035" s="4">
        <v>52.36</v>
      </c>
      <c r="Q3035" s="4">
        <v>57.33</v>
      </c>
    </row>
    <row r="3036" spans="1:17">
      <c r="A3036">
        <v>2015</v>
      </c>
      <c r="B3036" t="s">
        <v>2467</v>
      </c>
      <c r="C3036">
        <v>511623</v>
      </c>
      <c r="D3036">
        <f t="shared" si="94"/>
        <v>51</v>
      </c>
      <c r="E3036" t="str">
        <f>VLOOKUP(D3036,'Regionalism Code'!B:C,2,FALSE)</f>
        <v>四川省</v>
      </c>
      <c r="F3036">
        <f t="shared" si="95"/>
        <v>5116</v>
      </c>
      <c r="G3036" t="str">
        <f>IF(F3036&gt;10000,"省直辖县市",VLOOKUP(F3036,'Regionalism Code'!H:I,2,FALSE))</f>
        <v>广安市</v>
      </c>
      <c r="H3036" s="4">
        <v>67.31</v>
      </c>
      <c r="I3036" s="4">
        <v>67.48</v>
      </c>
      <c r="J3036" s="4">
        <v>72.77</v>
      </c>
      <c r="K3036" s="4">
        <v>77.53</v>
      </c>
      <c r="L3036" s="4">
        <v>38.03</v>
      </c>
      <c r="M3036" s="4">
        <v>75.239999999999995</v>
      </c>
      <c r="N3036" s="4">
        <v>90.71</v>
      </c>
      <c r="O3036" s="4">
        <v>77.819999999999993</v>
      </c>
      <c r="P3036" s="4">
        <v>60.44</v>
      </c>
      <c r="Q3036" s="4">
        <v>56.84</v>
      </c>
    </row>
    <row r="3037" spans="1:17">
      <c r="A3037">
        <v>2015</v>
      </c>
      <c r="B3037" t="s">
        <v>2468</v>
      </c>
      <c r="C3037">
        <v>511681</v>
      </c>
      <c r="D3037">
        <f t="shared" si="94"/>
        <v>51</v>
      </c>
      <c r="E3037" t="str">
        <f>VLOOKUP(D3037,'Regionalism Code'!B:C,2,FALSE)</f>
        <v>四川省</v>
      </c>
      <c r="F3037">
        <f t="shared" si="95"/>
        <v>5116</v>
      </c>
      <c r="G3037" t="str">
        <f>IF(F3037&gt;10000,"省直辖县市",VLOOKUP(F3037,'Regionalism Code'!H:I,2,FALSE))</f>
        <v>广安市</v>
      </c>
      <c r="H3037" s="4">
        <v>77.8</v>
      </c>
      <c r="I3037" s="4">
        <v>86.91</v>
      </c>
      <c r="J3037" s="4">
        <v>71.27</v>
      </c>
      <c r="K3037" s="4">
        <v>66.510000000000005</v>
      </c>
      <c r="L3037" s="4">
        <v>53.82</v>
      </c>
      <c r="M3037" s="4">
        <v>68.989999999999995</v>
      </c>
      <c r="N3037" s="4">
        <v>79.150000000000006</v>
      </c>
      <c r="O3037" s="4">
        <v>78.87</v>
      </c>
      <c r="P3037" s="4">
        <v>53.96</v>
      </c>
      <c r="Q3037" s="4">
        <v>59.57</v>
      </c>
    </row>
    <row r="3038" spans="1:17">
      <c r="A3038">
        <v>2015</v>
      </c>
      <c r="B3038" t="s">
        <v>2471</v>
      </c>
      <c r="C3038">
        <v>511722</v>
      </c>
      <c r="D3038">
        <f t="shared" si="94"/>
        <v>51</v>
      </c>
      <c r="E3038" t="str">
        <f>VLOOKUP(D3038,'Regionalism Code'!B:C,2,FALSE)</f>
        <v>四川省</v>
      </c>
      <c r="F3038">
        <f t="shared" si="95"/>
        <v>5117</v>
      </c>
      <c r="G3038" t="str">
        <f>IF(F3038&gt;10000,"省直辖县市",VLOOKUP(F3038,'Regionalism Code'!H:I,2,FALSE))</f>
        <v>达州市</v>
      </c>
      <c r="H3038" s="4">
        <v>56.36</v>
      </c>
      <c r="I3038" s="4">
        <v>48.94</v>
      </c>
      <c r="J3038" s="4">
        <v>69.64</v>
      </c>
      <c r="K3038" s="4">
        <v>57.35</v>
      </c>
      <c r="L3038" s="4">
        <v>30.51</v>
      </c>
      <c r="M3038" s="4">
        <v>67.45</v>
      </c>
      <c r="N3038" s="4">
        <v>94.07</v>
      </c>
      <c r="O3038" s="4">
        <v>80.2</v>
      </c>
      <c r="P3038" s="4">
        <v>37.369999999999997</v>
      </c>
      <c r="Q3038" s="4">
        <v>56.7</v>
      </c>
    </row>
    <row r="3039" spans="1:17">
      <c r="A3039">
        <v>2015</v>
      </c>
      <c r="B3039" t="s">
        <v>2472</v>
      </c>
      <c r="C3039">
        <v>511723</v>
      </c>
      <c r="D3039">
        <f t="shared" si="94"/>
        <v>51</v>
      </c>
      <c r="E3039" t="str">
        <f>VLOOKUP(D3039,'Regionalism Code'!B:C,2,FALSE)</f>
        <v>四川省</v>
      </c>
      <c r="F3039">
        <f t="shared" si="95"/>
        <v>5117</v>
      </c>
      <c r="G3039" t="str">
        <f>IF(F3039&gt;10000,"省直辖县市",VLOOKUP(F3039,'Regionalism Code'!H:I,2,FALSE))</f>
        <v>达州市</v>
      </c>
      <c r="H3039" s="4">
        <v>63.89</v>
      </c>
      <c r="I3039" s="4">
        <v>58.07</v>
      </c>
      <c r="J3039" s="4">
        <v>79.17</v>
      </c>
      <c r="K3039" s="4">
        <v>72.349999999999994</v>
      </c>
      <c r="L3039" s="4">
        <v>48.09</v>
      </c>
      <c r="M3039" s="4">
        <v>72.319999999999993</v>
      </c>
      <c r="N3039" s="4">
        <v>102.26</v>
      </c>
      <c r="O3039" s="4">
        <v>80.819999999999993</v>
      </c>
      <c r="P3039" s="4">
        <v>71.94</v>
      </c>
      <c r="Q3039" s="4">
        <v>55.36</v>
      </c>
    </row>
    <row r="3040" spans="1:17">
      <c r="A3040">
        <v>2015</v>
      </c>
      <c r="B3040" t="s">
        <v>2473</v>
      </c>
      <c r="C3040">
        <v>511724</v>
      </c>
      <c r="D3040">
        <f t="shared" si="94"/>
        <v>51</v>
      </c>
      <c r="E3040" t="str">
        <f>VLOOKUP(D3040,'Regionalism Code'!B:C,2,FALSE)</f>
        <v>四川省</v>
      </c>
      <c r="F3040">
        <f t="shared" si="95"/>
        <v>5117</v>
      </c>
      <c r="G3040" t="str">
        <f>IF(F3040&gt;10000,"省直辖县市",VLOOKUP(F3040,'Regionalism Code'!H:I,2,FALSE))</f>
        <v>达州市</v>
      </c>
      <c r="H3040" s="4">
        <v>64.510000000000005</v>
      </c>
      <c r="I3040" s="4">
        <v>57.76</v>
      </c>
      <c r="J3040" s="4">
        <v>82.64</v>
      </c>
      <c r="K3040" s="4">
        <v>75.53</v>
      </c>
      <c r="L3040" s="4">
        <v>59.02</v>
      </c>
      <c r="M3040" s="4">
        <v>85.3</v>
      </c>
      <c r="N3040" s="4">
        <v>121.72</v>
      </c>
      <c r="O3040" s="4">
        <v>77.7</v>
      </c>
      <c r="P3040" s="4">
        <v>43.02</v>
      </c>
      <c r="Q3040" s="4">
        <v>53.87</v>
      </c>
    </row>
    <row r="3041" spans="1:17">
      <c r="A3041">
        <v>2015</v>
      </c>
      <c r="B3041" t="s">
        <v>2474</v>
      </c>
      <c r="C3041">
        <v>511725</v>
      </c>
      <c r="D3041">
        <f t="shared" si="94"/>
        <v>51</v>
      </c>
      <c r="E3041" t="str">
        <f>VLOOKUP(D3041,'Regionalism Code'!B:C,2,FALSE)</f>
        <v>四川省</v>
      </c>
      <c r="F3041">
        <f t="shared" si="95"/>
        <v>5117</v>
      </c>
      <c r="G3041" t="str">
        <f>IF(F3041&gt;10000,"省直辖县市",VLOOKUP(F3041,'Regionalism Code'!H:I,2,FALSE))</f>
        <v>达州市</v>
      </c>
      <c r="H3041" s="4">
        <v>51.46</v>
      </c>
      <c r="I3041" s="4">
        <v>39.83</v>
      </c>
      <c r="J3041" s="4">
        <v>66.62</v>
      </c>
      <c r="K3041" s="4">
        <v>56.89</v>
      </c>
      <c r="L3041" s="4">
        <v>34.130000000000003</v>
      </c>
      <c r="M3041" s="4">
        <v>61.88</v>
      </c>
      <c r="N3041" s="4">
        <v>87.61</v>
      </c>
      <c r="O3041" s="4">
        <v>71.83</v>
      </c>
      <c r="P3041" s="4">
        <v>53.24</v>
      </c>
      <c r="Q3041" s="4">
        <v>62.33</v>
      </c>
    </row>
    <row r="3042" spans="1:17">
      <c r="A3042">
        <v>2015</v>
      </c>
      <c r="B3042" t="s">
        <v>2475</v>
      </c>
      <c r="C3042">
        <v>511781</v>
      </c>
      <c r="D3042">
        <f t="shared" si="94"/>
        <v>51</v>
      </c>
      <c r="E3042" t="str">
        <f>VLOOKUP(D3042,'Regionalism Code'!B:C,2,FALSE)</f>
        <v>四川省</v>
      </c>
      <c r="F3042">
        <f t="shared" si="95"/>
        <v>5117</v>
      </c>
      <c r="G3042" t="str">
        <f>IF(F3042&gt;10000,"省直辖县市",VLOOKUP(F3042,'Regionalism Code'!H:I,2,FALSE))</f>
        <v>达州市</v>
      </c>
      <c r="H3042" s="4">
        <v>63.41</v>
      </c>
      <c r="I3042" s="4">
        <v>66.34</v>
      </c>
      <c r="J3042" s="4">
        <v>60.62</v>
      </c>
      <c r="K3042" s="4">
        <v>49.34</v>
      </c>
      <c r="L3042" s="4">
        <v>33.229999999999997</v>
      </c>
      <c r="M3042" s="4">
        <v>51.21</v>
      </c>
      <c r="N3042" s="4">
        <v>81.03</v>
      </c>
      <c r="O3042" s="4">
        <v>65</v>
      </c>
      <c r="P3042" s="4">
        <v>47.46</v>
      </c>
      <c r="Q3042" s="4">
        <v>58.83</v>
      </c>
    </row>
    <row r="3043" spans="1:17">
      <c r="A3043">
        <v>2015</v>
      </c>
      <c r="B3043" t="s">
        <v>2478</v>
      </c>
      <c r="C3043">
        <v>511822</v>
      </c>
      <c r="D3043">
        <f t="shared" si="94"/>
        <v>51</v>
      </c>
      <c r="E3043" t="str">
        <f>VLOOKUP(D3043,'Regionalism Code'!B:C,2,FALSE)</f>
        <v>四川省</v>
      </c>
      <c r="F3043">
        <f t="shared" si="95"/>
        <v>5118</v>
      </c>
      <c r="G3043" t="str">
        <f>IF(F3043&gt;10000,"省直辖县市",VLOOKUP(F3043,'Regionalism Code'!H:I,2,FALSE))</f>
        <v>雅安市</v>
      </c>
      <c r="H3043" s="4">
        <v>70.23</v>
      </c>
      <c r="I3043" s="4">
        <v>71.180000000000007</v>
      </c>
      <c r="J3043" s="4">
        <v>73.77</v>
      </c>
      <c r="K3043" s="4">
        <v>70.98</v>
      </c>
      <c r="L3043" s="4">
        <v>58.28</v>
      </c>
      <c r="M3043" s="4">
        <v>71.08</v>
      </c>
      <c r="N3043" s="4">
        <v>97.65</v>
      </c>
      <c r="O3043" s="4">
        <v>65.19</v>
      </c>
      <c r="P3043" s="4">
        <v>74.47</v>
      </c>
      <c r="Q3043" s="4">
        <v>60.65</v>
      </c>
    </row>
    <row r="3044" spans="1:17">
      <c r="A3044">
        <v>2015</v>
      </c>
      <c r="B3044" t="s">
        <v>2479</v>
      </c>
      <c r="C3044">
        <v>511823</v>
      </c>
      <c r="D3044">
        <f t="shared" si="94"/>
        <v>51</v>
      </c>
      <c r="E3044" t="str">
        <f>VLOOKUP(D3044,'Regionalism Code'!B:C,2,FALSE)</f>
        <v>四川省</v>
      </c>
      <c r="F3044">
        <f t="shared" si="95"/>
        <v>5118</v>
      </c>
      <c r="G3044" t="str">
        <f>IF(F3044&gt;10000,"省直辖县市",VLOOKUP(F3044,'Regionalism Code'!H:I,2,FALSE))</f>
        <v>雅安市</v>
      </c>
      <c r="H3044" s="4">
        <v>62.44</v>
      </c>
      <c r="I3044" s="4">
        <v>60.56</v>
      </c>
      <c r="J3044" s="4">
        <v>67.790000000000006</v>
      </c>
      <c r="K3044" s="4">
        <v>54.26</v>
      </c>
      <c r="L3044" s="4">
        <v>45.95</v>
      </c>
      <c r="M3044" s="4">
        <v>52.22</v>
      </c>
      <c r="N3044" s="4">
        <v>90.12</v>
      </c>
      <c r="O3044" s="4">
        <v>73.97</v>
      </c>
      <c r="P3044" s="4">
        <v>39.049999999999997</v>
      </c>
      <c r="Q3044" s="4">
        <v>58.94</v>
      </c>
    </row>
    <row r="3045" spans="1:17">
      <c r="A3045">
        <v>2015</v>
      </c>
      <c r="B3045" t="s">
        <v>2480</v>
      </c>
      <c r="C3045">
        <v>511824</v>
      </c>
      <c r="D3045">
        <f t="shared" si="94"/>
        <v>51</v>
      </c>
      <c r="E3045" t="str">
        <f>VLOOKUP(D3045,'Regionalism Code'!B:C,2,FALSE)</f>
        <v>四川省</v>
      </c>
      <c r="F3045">
        <f t="shared" si="95"/>
        <v>5118</v>
      </c>
      <c r="G3045" t="str">
        <f>IF(F3045&gt;10000,"省直辖县市",VLOOKUP(F3045,'Regionalism Code'!H:I,2,FALSE))</f>
        <v>雅安市</v>
      </c>
      <c r="H3045" s="4">
        <v>72.010000000000005</v>
      </c>
      <c r="I3045" s="4">
        <v>71.84</v>
      </c>
      <c r="J3045" s="4">
        <v>82.82</v>
      </c>
      <c r="K3045" s="4">
        <v>74.58</v>
      </c>
      <c r="L3045" s="4">
        <v>104.59</v>
      </c>
      <c r="M3045" s="4">
        <v>82.07</v>
      </c>
      <c r="N3045" s="4">
        <v>106.56</v>
      </c>
      <c r="O3045" s="4">
        <v>68.319999999999993</v>
      </c>
      <c r="P3045" s="4">
        <v>48.34</v>
      </c>
      <c r="Q3045" s="4">
        <v>52.92</v>
      </c>
    </row>
    <row r="3046" spans="1:17">
      <c r="A3046">
        <v>2015</v>
      </c>
      <c r="B3046" t="s">
        <v>2481</v>
      </c>
      <c r="C3046">
        <v>511825</v>
      </c>
      <c r="D3046">
        <f t="shared" si="94"/>
        <v>51</v>
      </c>
      <c r="E3046" t="str">
        <f>VLOOKUP(D3046,'Regionalism Code'!B:C,2,FALSE)</f>
        <v>四川省</v>
      </c>
      <c r="F3046">
        <f t="shared" si="95"/>
        <v>5118</v>
      </c>
      <c r="G3046" t="str">
        <f>IF(F3046&gt;10000,"省直辖县市",VLOOKUP(F3046,'Regionalism Code'!H:I,2,FALSE))</f>
        <v>雅安市</v>
      </c>
      <c r="H3046" s="4">
        <v>70.7</v>
      </c>
      <c r="I3046" s="4">
        <v>76.59</v>
      </c>
      <c r="J3046" s="4">
        <v>63.72</v>
      </c>
      <c r="K3046" s="4">
        <v>74.319999999999993</v>
      </c>
      <c r="L3046" s="4">
        <v>57.53</v>
      </c>
      <c r="M3046" s="4">
        <v>68.03</v>
      </c>
      <c r="N3046" s="4">
        <v>93.78</v>
      </c>
      <c r="O3046" s="4">
        <v>50.38</v>
      </c>
      <c r="P3046" s="4">
        <v>42.15</v>
      </c>
      <c r="Q3046" s="4">
        <v>63.93</v>
      </c>
    </row>
    <row r="3047" spans="1:17">
      <c r="A3047">
        <v>2015</v>
      </c>
      <c r="B3047" t="s">
        <v>2482</v>
      </c>
      <c r="C3047">
        <v>511826</v>
      </c>
      <c r="D3047">
        <f t="shared" si="94"/>
        <v>51</v>
      </c>
      <c r="E3047" t="str">
        <f>VLOOKUP(D3047,'Regionalism Code'!B:C,2,FALSE)</f>
        <v>四川省</v>
      </c>
      <c r="F3047">
        <f t="shared" si="95"/>
        <v>5118</v>
      </c>
      <c r="G3047" t="str">
        <f>IF(F3047&gt;10000,"省直辖县市",VLOOKUP(F3047,'Regionalism Code'!H:I,2,FALSE))</f>
        <v>雅安市</v>
      </c>
      <c r="H3047" s="4">
        <v>71.59</v>
      </c>
      <c r="I3047" s="4">
        <v>79.349999999999994</v>
      </c>
      <c r="J3047" s="4">
        <v>59.66</v>
      </c>
      <c r="K3047" s="4">
        <v>68.069999999999993</v>
      </c>
      <c r="L3047" s="4">
        <v>54.99</v>
      </c>
      <c r="M3047" s="4">
        <v>56.37</v>
      </c>
      <c r="N3047" s="4">
        <v>77.95</v>
      </c>
      <c r="O3047" s="4">
        <v>46.92</v>
      </c>
      <c r="P3047" s="4">
        <v>68.510000000000005</v>
      </c>
      <c r="Q3047" s="4">
        <v>67.599999999999994</v>
      </c>
    </row>
    <row r="3048" spans="1:17">
      <c r="A3048">
        <v>2015</v>
      </c>
      <c r="B3048" t="s">
        <v>2486</v>
      </c>
      <c r="C3048">
        <v>511921</v>
      </c>
      <c r="D3048">
        <f t="shared" si="94"/>
        <v>51</v>
      </c>
      <c r="E3048" t="str">
        <f>VLOOKUP(D3048,'Regionalism Code'!B:C,2,FALSE)</f>
        <v>四川省</v>
      </c>
      <c r="F3048">
        <f t="shared" si="95"/>
        <v>5119</v>
      </c>
      <c r="G3048" t="str">
        <f>IF(F3048&gt;10000,"省直辖县市",VLOOKUP(F3048,'Regionalism Code'!H:I,2,FALSE))</f>
        <v>巴中市</v>
      </c>
      <c r="H3048" s="4">
        <v>55.43</v>
      </c>
      <c r="I3048" s="4">
        <v>49.84</v>
      </c>
      <c r="J3048" s="4">
        <v>59.42</v>
      </c>
      <c r="K3048" s="4">
        <v>44.96</v>
      </c>
      <c r="L3048" s="4">
        <v>17.55</v>
      </c>
      <c r="M3048" s="4">
        <v>44.44</v>
      </c>
      <c r="N3048" s="4">
        <v>68.12</v>
      </c>
      <c r="O3048" s="4">
        <v>79.5</v>
      </c>
      <c r="P3048" s="4">
        <v>43.55</v>
      </c>
      <c r="Q3048" s="4">
        <v>66.650000000000006</v>
      </c>
    </row>
    <row r="3049" spans="1:17">
      <c r="A3049">
        <v>2015</v>
      </c>
      <c r="B3049" t="s">
        <v>2487</v>
      </c>
      <c r="C3049">
        <v>511922</v>
      </c>
      <c r="D3049">
        <f t="shared" si="94"/>
        <v>51</v>
      </c>
      <c r="E3049" t="str">
        <f>VLOOKUP(D3049,'Regionalism Code'!B:C,2,FALSE)</f>
        <v>四川省</v>
      </c>
      <c r="F3049">
        <f t="shared" si="95"/>
        <v>5119</v>
      </c>
      <c r="G3049" t="str">
        <f>IF(F3049&gt;10000,"省直辖县市",VLOOKUP(F3049,'Regionalism Code'!H:I,2,FALSE))</f>
        <v>巴中市</v>
      </c>
      <c r="H3049" s="4">
        <v>54.97</v>
      </c>
      <c r="I3049" s="4">
        <v>56.22</v>
      </c>
      <c r="J3049" s="4">
        <v>50.57</v>
      </c>
      <c r="K3049" s="4">
        <v>29.75</v>
      </c>
      <c r="L3049" s="4">
        <v>20.16</v>
      </c>
      <c r="M3049" s="4">
        <v>31.06</v>
      </c>
      <c r="N3049" s="4">
        <v>63.09</v>
      </c>
      <c r="O3049" s="4">
        <v>66.489999999999995</v>
      </c>
      <c r="P3049" s="4">
        <v>28.44</v>
      </c>
      <c r="Q3049" s="4">
        <v>58.83</v>
      </c>
    </row>
    <row r="3050" spans="1:17">
      <c r="A3050">
        <v>2015</v>
      </c>
      <c r="B3050" t="s">
        <v>2488</v>
      </c>
      <c r="C3050">
        <v>511923</v>
      </c>
      <c r="D3050">
        <f t="shared" si="94"/>
        <v>51</v>
      </c>
      <c r="E3050" t="str">
        <f>VLOOKUP(D3050,'Regionalism Code'!B:C,2,FALSE)</f>
        <v>四川省</v>
      </c>
      <c r="F3050">
        <f t="shared" si="95"/>
        <v>5119</v>
      </c>
      <c r="G3050" t="str">
        <f>IF(F3050&gt;10000,"省直辖县市",VLOOKUP(F3050,'Regionalism Code'!H:I,2,FALSE))</f>
        <v>巴中市</v>
      </c>
      <c r="H3050" s="4">
        <v>53.14</v>
      </c>
      <c r="I3050" s="4">
        <v>44.45</v>
      </c>
      <c r="J3050" s="4">
        <v>65.67</v>
      </c>
      <c r="K3050" s="4">
        <v>42.97</v>
      </c>
      <c r="L3050" s="4">
        <v>20.54</v>
      </c>
      <c r="M3050" s="4">
        <v>48.25</v>
      </c>
      <c r="N3050" s="4">
        <v>82</v>
      </c>
      <c r="O3050" s="4">
        <v>84.53</v>
      </c>
      <c r="P3050" s="4">
        <v>45.68</v>
      </c>
      <c r="Q3050" s="4">
        <v>59.06</v>
      </c>
    </row>
    <row r="3051" spans="1:17">
      <c r="A3051">
        <v>2015</v>
      </c>
      <c r="B3051" t="s">
        <v>2490</v>
      </c>
      <c r="C3051">
        <v>512021</v>
      </c>
      <c r="D3051">
        <f t="shared" si="94"/>
        <v>51</v>
      </c>
      <c r="E3051" t="str">
        <f>VLOOKUP(D3051,'Regionalism Code'!B:C,2,FALSE)</f>
        <v>四川省</v>
      </c>
      <c r="F3051">
        <f t="shared" si="95"/>
        <v>5120</v>
      </c>
      <c r="G3051" t="str">
        <f>IF(F3051&gt;10000,"省直辖县市",VLOOKUP(F3051,'Regionalism Code'!H:I,2,FALSE))</f>
        <v>资阳市</v>
      </c>
      <c r="H3051" s="4">
        <v>57.32</v>
      </c>
      <c r="I3051" s="4">
        <v>46.83</v>
      </c>
      <c r="J3051" s="4">
        <v>78.06</v>
      </c>
      <c r="K3051" s="4">
        <v>63.08</v>
      </c>
      <c r="L3051" s="4">
        <v>36.92</v>
      </c>
      <c r="M3051" s="4">
        <v>64.75</v>
      </c>
      <c r="N3051" s="4">
        <v>104.68</v>
      </c>
      <c r="O3051" s="4">
        <v>87.72</v>
      </c>
      <c r="P3051" s="4">
        <v>55.2</v>
      </c>
      <c r="Q3051" s="4">
        <v>54.25</v>
      </c>
    </row>
    <row r="3052" spans="1:17">
      <c r="A3052">
        <v>2015</v>
      </c>
      <c r="B3052" t="s">
        <v>2491</v>
      </c>
      <c r="C3052">
        <v>512022</v>
      </c>
      <c r="D3052">
        <f t="shared" si="94"/>
        <v>51</v>
      </c>
      <c r="E3052" t="str">
        <f>VLOOKUP(D3052,'Regionalism Code'!B:C,2,FALSE)</f>
        <v>四川省</v>
      </c>
      <c r="F3052">
        <f t="shared" si="95"/>
        <v>5120</v>
      </c>
      <c r="G3052" t="str">
        <f>IF(F3052&gt;10000,"省直辖县市",VLOOKUP(F3052,'Regionalism Code'!H:I,2,FALSE))</f>
        <v>资阳市</v>
      </c>
      <c r="H3052" s="4">
        <v>61.4</v>
      </c>
      <c r="I3052" s="4">
        <v>46.42</v>
      </c>
      <c r="J3052" s="4">
        <v>97.37</v>
      </c>
      <c r="K3052" s="4">
        <v>79.91</v>
      </c>
      <c r="L3052" s="4">
        <v>48.13</v>
      </c>
      <c r="M3052" s="4">
        <v>101.96</v>
      </c>
      <c r="N3052" s="4">
        <v>180.79</v>
      </c>
      <c r="O3052" s="4">
        <v>77.16</v>
      </c>
      <c r="P3052" s="4">
        <v>49.23</v>
      </c>
      <c r="Q3052" s="4">
        <v>45.48</v>
      </c>
    </row>
    <row r="3053" spans="1:17">
      <c r="A3053">
        <v>2015</v>
      </c>
      <c r="B3053" t="s">
        <v>2492</v>
      </c>
      <c r="C3053">
        <v>512081</v>
      </c>
      <c r="D3053">
        <f t="shared" si="94"/>
        <v>51</v>
      </c>
      <c r="E3053" t="str">
        <f>VLOOKUP(D3053,'Regionalism Code'!B:C,2,FALSE)</f>
        <v>四川省</v>
      </c>
      <c r="F3053">
        <f t="shared" si="95"/>
        <v>5120</v>
      </c>
      <c r="G3053" t="str">
        <f>IF(F3053&gt;10000,"省直辖县市",VLOOKUP(F3053,'Regionalism Code'!H:I,2,FALSE))</f>
        <v>资阳市</v>
      </c>
      <c r="H3053" s="4">
        <v>68.34</v>
      </c>
      <c r="I3053" s="4">
        <v>63.03</v>
      </c>
      <c r="J3053" s="4">
        <v>83.59</v>
      </c>
      <c r="K3053" s="4">
        <v>73.739999999999995</v>
      </c>
      <c r="L3053" s="4">
        <v>48.1</v>
      </c>
      <c r="M3053" s="4">
        <v>80.599999999999994</v>
      </c>
      <c r="N3053" s="4">
        <v>113.81</v>
      </c>
      <c r="O3053" s="4">
        <v>85.25</v>
      </c>
      <c r="P3053" s="4">
        <v>64.430000000000007</v>
      </c>
      <c r="Q3053" s="4">
        <v>58.15</v>
      </c>
    </row>
    <row r="3054" spans="1:17">
      <c r="A3054">
        <v>2015</v>
      </c>
      <c r="B3054" t="s">
        <v>2493</v>
      </c>
      <c r="C3054">
        <v>513221</v>
      </c>
      <c r="D3054">
        <f t="shared" si="94"/>
        <v>51</v>
      </c>
      <c r="E3054" t="str">
        <f>VLOOKUP(D3054,'Regionalism Code'!B:C,2,FALSE)</f>
        <v>四川省</v>
      </c>
      <c r="F3054">
        <f t="shared" si="95"/>
        <v>5132</v>
      </c>
      <c r="G3054" t="str">
        <f>IF(F3054&gt;10000,"省直辖县市",VLOOKUP(F3054,'Regionalism Code'!H:I,2,FALSE))</f>
        <v>阿坝藏族羌族自治州</v>
      </c>
      <c r="H3054" s="4">
        <v>80.36</v>
      </c>
      <c r="I3054" s="4">
        <v>90.8</v>
      </c>
      <c r="J3054" s="4">
        <v>64.12</v>
      </c>
      <c r="K3054" s="4">
        <v>63.61</v>
      </c>
      <c r="L3054" s="4">
        <v>35.11</v>
      </c>
      <c r="M3054" s="4">
        <v>54.08</v>
      </c>
      <c r="N3054" s="4">
        <v>79</v>
      </c>
      <c r="O3054" s="4">
        <v>68.739999999999995</v>
      </c>
      <c r="P3054" s="4">
        <v>62.14</v>
      </c>
      <c r="Q3054" s="4">
        <v>75.42</v>
      </c>
    </row>
    <row r="3055" spans="1:17">
      <c r="A3055">
        <v>2015</v>
      </c>
      <c r="B3055" t="s">
        <v>2494</v>
      </c>
      <c r="C3055">
        <v>513222</v>
      </c>
      <c r="D3055">
        <f t="shared" si="94"/>
        <v>51</v>
      </c>
      <c r="E3055" t="str">
        <f>VLOOKUP(D3055,'Regionalism Code'!B:C,2,FALSE)</f>
        <v>四川省</v>
      </c>
      <c r="F3055">
        <f t="shared" si="95"/>
        <v>5132</v>
      </c>
      <c r="G3055" t="str">
        <f>IF(F3055&gt;10000,"省直辖县市",VLOOKUP(F3055,'Regionalism Code'!H:I,2,FALSE))</f>
        <v>阿坝藏族羌族自治州</v>
      </c>
      <c r="H3055" s="4">
        <v>73.23</v>
      </c>
      <c r="I3055" s="4">
        <v>84.11</v>
      </c>
      <c r="J3055" s="4">
        <v>59.41</v>
      </c>
      <c r="K3055" s="4">
        <v>70</v>
      </c>
      <c r="L3055" s="4">
        <v>43.29</v>
      </c>
      <c r="M3055" s="4">
        <v>68.040000000000006</v>
      </c>
      <c r="N3055" s="4">
        <v>77</v>
      </c>
      <c r="O3055" s="4">
        <v>51.43</v>
      </c>
      <c r="P3055" s="4">
        <v>61.57</v>
      </c>
      <c r="Q3055" s="4">
        <v>62.39</v>
      </c>
    </row>
    <row r="3056" spans="1:17">
      <c r="A3056">
        <v>2015</v>
      </c>
      <c r="B3056" t="s">
        <v>2495</v>
      </c>
      <c r="C3056">
        <v>513223</v>
      </c>
      <c r="D3056">
        <f t="shared" si="94"/>
        <v>51</v>
      </c>
      <c r="E3056" t="str">
        <f>VLOOKUP(D3056,'Regionalism Code'!B:C,2,FALSE)</f>
        <v>四川省</v>
      </c>
      <c r="F3056">
        <f t="shared" si="95"/>
        <v>5132</v>
      </c>
      <c r="G3056" t="str">
        <f>IF(F3056&gt;10000,"省直辖县市",VLOOKUP(F3056,'Regionalism Code'!H:I,2,FALSE))</f>
        <v>阿坝藏族羌族自治州</v>
      </c>
      <c r="H3056" s="4">
        <v>71.23</v>
      </c>
      <c r="I3056" s="4">
        <v>79.23</v>
      </c>
      <c r="J3056" s="4">
        <v>61.09</v>
      </c>
      <c r="K3056" s="4">
        <v>65.87</v>
      </c>
      <c r="L3056" s="4">
        <v>40.97</v>
      </c>
      <c r="M3056" s="4">
        <v>59.78</v>
      </c>
      <c r="N3056" s="4">
        <v>80.09</v>
      </c>
      <c r="O3056" s="4">
        <v>63.49</v>
      </c>
      <c r="P3056" s="4">
        <v>35.4</v>
      </c>
      <c r="Q3056" s="4">
        <v>63.27</v>
      </c>
    </row>
    <row r="3057" spans="1:17">
      <c r="A3057">
        <v>2015</v>
      </c>
      <c r="B3057" t="s">
        <v>2496</v>
      </c>
      <c r="C3057">
        <v>513224</v>
      </c>
      <c r="D3057">
        <f t="shared" si="94"/>
        <v>51</v>
      </c>
      <c r="E3057" t="str">
        <f>VLOOKUP(D3057,'Regionalism Code'!B:C,2,FALSE)</f>
        <v>四川省</v>
      </c>
      <c r="F3057">
        <f t="shared" si="95"/>
        <v>5132</v>
      </c>
      <c r="G3057" t="str">
        <f>IF(F3057&gt;10000,"省直辖县市",VLOOKUP(F3057,'Regionalism Code'!H:I,2,FALSE))</f>
        <v>阿坝藏族羌族自治州</v>
      </c>
      <c r="H3057" s="4">
        <v>76.680000000000007</v>
      </c>
      <c r="I3057" s="4">
        <v>85.5</v>
      </c>
      <c r="J3057" s="4">
        <v>65.5</v>
      </c>
      <c r="K3057" s="4">
        <v>78.38</v>
      </c>
      <c r="L3057" s="4">
        <v>57.77</v>
      </c>
      <c r="M3057" s="4">
        <v>71.040000000000006</v>
      </c>
      <c r="N3057" s="4">
        <v>85.97</v>
      </c>
      <c r="O3057" s="4">
        <v>57.28</v>
      </c>
      <c r="P3057" s="4">
        <v>49.05</v>
      </c>
      <c r="Q3057" s="4">
        <v>67.88</v>
      </c>
    </row>
    <row r="3058" spans="1:17">
      <c r="A3058">
        <v>2015</v>
      </c>
      <c r="B3058" t="s">
        <v>2497</v>
      </c>
      <c r="C3058">
        <v>513225</v>
      </c>
      <c r="D3058">
        <f t="shared" si="94"/>
        <v>51</v>
      </c>
      <c r="E3058" t="str">
        <f>VLOOKUP(D3058,'Regionalism Code'!B:C,2,FALSE)</f>
        <v>四川省</v>
      </c>
      <c r="F3058">
        <f t="shared" si="95"/>
        <v>5132</v>
      </c>
      <c r="G3058" t="str">
        <f>IF(F3058&gt;10000,"省直辖县市",VLOOKUP(F3058,'Regionalism Code'!H:I,2,FALSE))</f>
        <v>阿坝藏族羌族自治州</v>
      </c>
      <c r="H3058" s="4">
        <v>83.25</v>
      </c>
      <c r="I3058" s="4">
        <v>95.94</v>
      </c>
      <c r="J3058" s="4">
        <v>70.83</v>
      </c>
      <c r="K3058" s="4">
        <v>79.349999999999994</v>
      </c>
      <c r="L3058" s="4">
        <v>51.69</v>
      </c>
      <c r="M3058" s="4">
        <v>71.45</v>
      </c>
      <c r="N3058" s="4">
        <v>86.24</v>
      </c>
      <c r="O3058" s="4">
        <v>71.72</v>
      </c>
      <c r="P3058" s="4">
        <v>55.46</v>
      </c>
      <c r="Q3058" s="4">
        <v>63.88</v>
      </c>
    </row>
    <row r="3059" spans="1:17">
      <c r="A3059">
        <v>2015</v>
      </c>
      <c r="B3059" t="s">
        <v>2499</v>
      </c>
      <c r="C3059">
        <v>513227</v>
      </c>
      <c r="D3059">
        <f t="shared" si="94"/>
        <v>51</v>
      </c>
      <c r="E3059" t="str">
        <f>VLOOKUP(D3059,'Regionalism Code'!B:C,2,FALSE)</f>
        <v>四川省</v>
      </c>
      <c r="F3059">
        <f t="shared" si="95"/>
        <v>5132</v>
      </c>
      <c r="G3059" t="str">
        <f>IF(F3059&gt;10000,"省直辖县市",VLOOKUP(F3059,'Regionalism Code'!H:I,2,FALSE))</f>
        <v>阿坝藏族羌族自治州</v>
      </c>
      <c r="H3059" s="4">
        <v>52.22</v>
      </c>
      <c r="I3059" s="4">
        <v>51.92</v>
      </c>
      <c r="J3059" s="4">
        <v>43.14</v>
      </c>
      <c r="K3059" s="4">
        <v>44.84</v>
      </c>
      <c r="L3059" s="4">
        <v>26.71</v>
      </c>
      <c r="M3059" s="4">
        <v>38.72</v>
      </c>
      <c r="N3059" s="4">
        <v>67.489999999999995</v>
      </c>
      <c r="O3059" s="4">
        <v>30.82</v>
      </c>
      <c r="P3059" s="4">
        <v>57.49</v>
      </c>
      <c r="Q3059" s="4">
        <v>69.7</v>
      </c>
    </row>
    <row r="3060" spans="1:17">
      <c r="A3060">
        <v>2015</v>
      </c>
      <c r="B3060" t="s">
        <v>2503</v>
      </c>
      <c r="C3060">
        <v>513231</v>
      </c>
      <c r="D3060">
        <f t="shared" si="94"/>
        <v>51</v>
      </c>
      <c r="E3060" t="str">
        <f>VLOOKUP(D3060,'Regionalism Code'!B:C,2,FALSE)</f>
        <v>四川省</v>
      </c>
      <c r="F3060">
        <f t="shared" si="95"/>
        <v>5132</v>
      </c>
      <c r="G3060" t="str">
        <f>IF(F3060&gt;10000,"省直辖县市",VLOOKUP(F3060,'Regionalism Code'!H:I,2,FALSE))</f>
        <v>阿坝藏族羌族自治州</v>
      </c>
      <c r="H3060" s="4">
        <v>47.15</v>
      </c>
      <c r="I3060" s="4">
        <v>31.13</v>
      </c>
      <c r="J3060" s="4">
        <v>61.98</v>
      </c>
      <c r="K3060" s="4">
        <v>57.06</v>
      </c>
      <c r="L3060" s="4">
        <v>44.69</v>
      </c>
      <c r="M3060" s="4">
        <v>53.6</v>
      </c>
      <c r="N3060" s="4">
        <v>105.2</v>
      </c>
      <c r="O3060" s="4">
        <v>55.99</v>
      </c>
      <c r="P3060" s="4">
        <v>12.05</v>
      </c>
      <c r="Q3060" s="4">
        <v>73.099999999999994</v>
      </c>
    </row>
    <row r="3061" spans="1:17">
      <c r="A3061">
        <v>2015</v>
      </c>
      <c r="B3061" t="s">
        <v>2506</v>
      </c>
      <c r="C3061">
        <v>513321</v>
      </c>
      <c r="D3061">
        <f t="shared" si="94"/>
        <v>51</v>
      </c>
      <c r="E3061" t="str">
        <f>VLOOKUP(D3061,'Regionalism Code'!B:C,2,FALSE)</f>
        <v>四川省</v>
      </c>
      <c r="F3061">
        <f t="shared" si="95"/>
        <v>5133</v>
      </c>
      <c r="G3061" t="str">
        <f>IF(F3061&gt;10000,"省直辖县市",VLOOKUP(F3061,'Regionalism Code'!H:I,2,FALSE))</f>
        <v>甘孜藏族自治州</v>
      </c>
      <c r="H3061" s="4">
        <v>91.95</v>
      </c>
      <c r="I3061" s="4">
        <v>106.69</v>
      </c>
      <c r="J3061" s="4">
        <v>81.819999999999993</v>
      </c>
      <c r="K3061" s="4">
        <v>76.53</v>
      </c>
      <c r="L3061" s="4">
        <v>55.99</v>
      </c>
      <c r="M3061" s="4">
        <v>77.48</v>
      </c>
      <c r="N3061" s="4">
        <v>99.09</v>
      </c>
      <c r="O3061" s="4">
        <v>86.31</v>
      </c>
      <c r="P3061" s="4">
        <v>67.72</v>
      </c>
      <c r="Q3061" s="4">
        <v>61.71</v>
      </c>
    </row>
    <row r="3062" spans="1:17">
      <c r="A3062">
        <v>2015</v>
      </c>
      <c r="B3062" t="s">
        <v>2507</v>
      </c>
      <c r="C3062">
        <v>513322</v>
      </c>
      <c r="D3062">
        <f t="shared" si="94"/>
        <v>51</v>
      </c>
      <c r="E3062" t="str">
        <f>VLOOKUP(D3062,'Regionalism Code'!B:C,2,FALSE)</f>
        <v>四川省</v>
      </c>
      <c r="F3062">
        <f t="shared" si="95"/>
        <v>5133</v>
      </c>
      <c r="G3062" t="str">
        <f>IF(F3062&gt;10000,"省直辖县市",VLOOKUP(F3062,'Regionalism Code'!H:I,2,FALSE))</f>
        <v>甘孜藏族自治州</v>
      </c>
      <c r="H3062" s="4">
        <v>80.36</v>
      </c>
      <c r="I3062" s="4">
        <v>95.2</v>
      </c>
      <c r="J3062" s="4">
        <v>64.52</v>
      </c>
      <c r="K3062" s="4">
        <v>69.040000000000006</v>
      </c>
      <c r="L3062" s="4">
        <v>75.11</v>
      </c>
      <c r="M3062" s="4">
        <v>60.48</v>
      </c>
      <c r="N3062" s="4">
        <v>102.5</v>
      </c>
      <c r="O3062" s="4">
        <v>46.53</v>
      </c>
      <c r="P3062" s="4">
        <v>22.21</v>
      </c>
      <c r="Q3062" s="4">
        <v>60.14</v>
      </c>
    </row>
    <row r="3063" spans="1:17">
      <c r="A3063">
        <v>2015</v>
      </c>
      <c r="B3063" t="s">
        <v>2509</v>
      </c>
      <c r="C3063">
        <v>513324</v>
      </c>
      <c r="D3063">
        <f t="shared" si="94"/>
        <v>51</v>
      </c>
      <c r="E3063" t="str">
        <f>VLOOKUP(D3063,'Regionalism Code'!B:C,2,FALSE)</f>
        <v>四川省</v>
      </c>
      <c r="F3063">
        <f t="shared" si="95"/>
        <v>5133</v>
      </c>
      <c r="G3063" t="str">
        <f>IF(F3063&gt;10000,"省直辖县市",VLOOKUP(F3063,'Regionalism Code'!H:I,2,FALSE))</f>
        <v>甘孜藏族自治州</v>
      </c>
      <c r="H3063" s="4">
        <v>53.02</v>
      </c>
      <c r="I3063" s="4">
        <v>69.33</v>
      </c>
      <c r="J3063" s="4">
        <v>54.38</v>
      </c>
      <c r="K3063" s="4">
        <v>-2.74</v>
      </c>
      <c r="L3063" s="4">
        <v>17.66</v>
      </c>
      <c r="M3063" s="4">
        <v>-9.24</v>
      </c>
      <c r="N3063" s="4">
        <v>71.790000000000006</v>
      </c>
      <c r="O3063" s="4">
        <v>86.96</v>
      </c>
      <c r="P3063" s="4">
        <v>10.31</v>
      </c>
      <c r="Q3063" s="4">
        <v>-3.31</v>
      </c>
    </row>
    <row r="3064" spans="1:17">
      <c r="A3064">
        <v>2015</v>
      </c>
      <c r="B3064" t="s">
        <v>2514</v>
      </c>
      <c r="C3064">
        <v>513329</v>
      </c>
      <c r="D3064">
        <f t="shared" si="94"/>
        <v>51</v>
      </c>
      <c r="E3064" t="str">
        <f>VLOOKUP(D3064,'Regionalism Code'!B:C,2,FALSE)</f>
        <v>四川省</v>
      </c>
      <c r="F3064">
        <f t="shared" si="95"/>
        <v>5133</v>
      </c>
      <c r="G3064" t="str">
        <f>IF(F3064&gt;10000,"省直辖县市",VLOOKUP(F3064,'Regionalism Code'!H:I,2,FALSE))</f>
        <v>甘孜藏族自治州</v>
      </c>
      <c r="H3064" s="4">
        <v>33.54</v>
      </c>
      <c r="I3064" s="4">
        <v>22.1</v>
      </c>
      <c r="J3064" s="4">
        <v>38.04</v>
      </c>
      <c r="K3064" s="4">
        <v>63.53</v>
      </c>
      <c r="L3064" s="4">
        <v>45.48</v>
      </c>
      <c r="M3064" s="4">
        <v>62.18</v>
      </c>
      <c r="N3064" s="4">
        <v>65.67</v>
      </c>
      <c r="O3064" s="4">
        <v>9.82</v>
      </c>
      <c r="P3064" s="4">
        <v>38.549999999999997</v>
      </c>
      <c r="Q3064" s="4">
        <v>63.09</v>
      </c>
    </row>
    <row r="3065" spans="1:17">
      <c r="A3065">
        <v>2015</v>
      </c>
      <c r="B3065" t="s">
        <v>2518</v>
      </c>
      <c r="C3065">
        <v>513333</v>
      </c>
      <c r="D3065">
        <f t="shared" si="94"/>
        <v>51</v>
      </c>
      <c r="E3065" t="str">
        <f>VLOOKUP(D3065,'Regionalism Code'!B:C,2,FALSE)</f>
        <v>四川省</v>
      </c>
      <c r="F3065">
        <f t="shared" si="95"/>
        <v>5133</v>
      </c>
      <c r="G3065" t="str">
        <f>IF(F3065&gt;10000,"省直辖县市",VLOOKUP(F3065,'Regionalism Code'!H:I,2,FALSE))</f>
        <v>甘孜藏族自治州</v>
      </c>
      <c r="H3065" s="4">
        <v>38.380000000000003</v>
      </c>
      <c r="I3065" s="4">
        <v>22.8</v>
      </c>
      <c r="J3065" s="4">
        <v>57.23</v>
      </c>
      <c r="K3065" s="4">
        <v>86.82</v>
      </c>
      <c r="L3065" s="4">
        <v>49.2</v>
      </c>
      <c r="M3065" s="4">
        <v>79.22</v>
      </c>
      <c r="N3065" s="4">
        <v>108.56</v>
      </c>
      <c r="O3065" s="4">
        <v>32.28</v>
      </c>
      <c r="P3065" s="4">
        <v>10.52</v>
      </c>
      <c r="Q3065" s="4">
        <v>55.58</v>
      </c>
    </row>
    <row r="3066" spans="1:17">
      <c r="A3066">
        <v>2015</v>
      </c>
      <c r="B3066" t="s">
        <v>2522</v>
      </c>
      <c r="C3066">
        <v>513337</v>
      </c>
      <c r="D3066">
        <f t="shared" si="94"/>
        <v>51</v>
      </c>
      <c r="E3066" t="str">
        <f>VLOOKUP(D3066,'Regionalism Code'!B:C,2,FALSE)</f>
        <v>四川省</v>
      </c>
      <c r="F3066">
        <f t="shared" si="95"/>
        <v>5133</v>
      </c>
      <c r="G3066" t="str">
        <f>IF(F3066&gt;10000,"省直辖县市",VLOOKUP(F3066,'Regionalism Code'!H:I,2,FALSE))</f>
        <v>甘孜藏族自治州</v>
      </c>
      <c r="H3066" s="4">
        <v>74.5</v>
      </c>
      <c r="I3066" s="4">
        <v>69.67</v>
      </c>
      <c r="J3066" s="4">
        <v>79.64</v>
      </c>
      <c r="K3066" s="4">
        <v>95.56</v>
      </c>
      <c r="L3066" s="4">
        <v>78.680000000000007</v>
      </c>
      <c r="M3066" s="4">
        <v>94.98</v>
      </c>
      <c r="N3066" s="4">
        <v>85.84</v>
      </c>
      <c r="O3066" s="4">
        <v>72.06</v>
      </c>
      <c r="P3066" s="4">
        <v>77.98</v>
      </c>
      <c r="Q3066" s="4">
        <v>81.12</v>
      </c>
    </row>
    <row r="3067" spans="1:17">
      <c r="A3067">
        <v>2015</v>
      </c>
      <c r="B3067" t="s">
        <v>2524</v>
      </c>
      <c r="C3067">
        <v>513401</v>
      </c>
      <c r="D3067">
        <f t="shared" si="94"/>
        <v>51</v>
      </c>
      <c r="E3067" t="str">
        <f>VLOOKUP(D3067,'Regionalism Code'!B:C,2,FALSE)</f>
        <v>四川省</v>
      </c>
      <c r="F3067">
        <f t="shared" si="95"/>
        <v>5134</v>
      </c>
      <c r="G3067" t="str">
        <f>IF(F3067&gt;10000,"省直辖县市",VLOOKUP(F3067,'Regionalism Code'!H:I,2,FALSE))</f>
        <v>凉山彝族自治州</v>
      </c>
      <c r="H3067" s="4">
        <v>89.17</v>
      </c>
      <c r="I3067" s="4">
        <v>103.59</v>
      </c>
      <c r="J3067" s="4">
        <v>80.11</v>
      </c>
      <c r="K3067" s="4">
        <v>81.63</v>
      </c>
      <c r="L3067" s="4">
        <v>63.99</v>
      </c>
      <c r="M3067" s="4">
        <v>79.239999999999995</v>
      </c>
      <c r="N3067" s="4">
        <v>102.15</v>
      </c>
      <c r="O3067" s="4">
        <v>77.099999999999994</v>
      </c>
      <c r="P3067" s="4">
        <v>62.14</v>
      </c>
      <c r="Q3067" s="4">
        <v>58.01</v>
      </c>
    </row>
    <row r="3068" spans="1:17">
      <c r="A3068">
        <v>2015</v>
      </c>
      <c r="B3068" t="s">
        <v>2526</v>
      </c>
      <c r="C3068">
        <v>513423</v>
      </c>
      <c r="D3068">
        <f t="shared" si="94"/>
        <v>51</v>
      </c>
      <c r="E3068" t="str">
        <f>VLOOKUP(D3068,'Regionalism Code'!B:C,2,FALSE)</f>
        <v>四川省</v>
      </c>
      <c r="F3068">
        <f t="shared" si="95"/>
        <v>5134</v>
      </c>
      <c r="G3068" t="str">
        <f>IF(F3068&gt;10000,"省直辖县市",VLOOKUP(F3068,'Regionalism Code'!H:I,2,FALSE))</f>
        <v>凉山彝族自治州</v>
      </c>
      <c r="H3068" s="4">
        <v>38.630000000000003</v>
      </c>
      <c r="I3068" s="4">
        <v>26.95</v>
      </c>
      <c r="J3068" s="4">
        <v>50.93</v>
      </c>
      <c r="K3068" s="4">
        <v>34.79</v>
      </c>
      <c r="L3068" s="4">
        <v>32.68</v>
      </c>
      <c r="M3068" s="4">
        <v>33.42</v>
      </c>
      <c r="N3068" s="4">
        <v>95.57</v>
      </c>
      <c r="O3068" s="4">
        <v>44.59</v>
      </c>
      <c r="P3068" s="4">
        <v>10.88</v>
      </c>
      <c r="Q3068" s="4">
        <v>54.84</v>
      </c>
    </row>
    <row r="3069" spans="1:17">
      <c r="A3069">
        <v>2015</v>
      </c>
      <c r="B3069" t="s">
        <v>2527</v>
      </c>
      <c r="C3069">
        <v>513424</v>
      </c>
      <c r="D3069">
        <f t="shared" si="94"/>
        <v>51</v>
      </c>
      <c r="E3069" t="str">
        <f>VLOOKUP(D3069,'Regionalism Code'!B:C,2,FALSE)</f>
        <v>四川省</v>
      </c>
      <c r="F3069">
        <f t="shared" si="95"/>
        <v>5134</v>
      </c>
      <c r="G3069" t="str">
        <f>IF(F3069&gt;10000,"省直辖县市",VLOOKUP(F3069,'Regionalism Code'!H:I,2,FALSE))</f>
        <v>凉山彝族自治州</v>
      </c>
      <c r="H3069" s="4">
        <v>61.54</v>
      </c>
      <c r="I3069" s="4">
        <v>58.34</v>
      </c>
      <c r="J3069" s="4">
        <v>72.14</v>
      </c>
      <c r="K3069" s="4">
        <v>48.18</v>
      </c>
      <c r="L3069" s="4">
        <v>53.24</v>
      </c>
      <c r="M3069" s="4">
        <v>35.979999999999997</v>
      </c>
      <c r="N3069" s="4">
        <v>85.16</v>
      </c>
      <c r="O3069" s="4">
        <v>89.43</v>
      </c>
      <c r="P3069" s="4">
        <v>37.229999999999997</v>
      </c>
      <c r="Q3069" s="4">
        <v>52.84</v>
      </c>
    </row>
    <row r="3070" spans="1:17">
      <c r="A3070">
        <v>2015</v>
      </c>
      <c r="B3070" t="s">
        <v>2528</v>
      </c>
      <c r="C3070">
        <v>513425</v>
      </c>
      <c r="D3070">
        <f t="shared" si="94"/>
        <v>51</v>
      </c>
      <c r="E3070" t="str">
        <f>VLOOKUP(D3070,'Regionalism Code'!B:C,2,FALSE)</f>
        <v>四川省</v>
      </c>
      <c r="F3070">
        <f t="shared" si="95"/>
        <v>5134</v>
      </c>
      <c r="G3070" t="str">
        <f>IF(F3070&gt;10000,"省直辖县市",VLOOKUP(F3070,'Regionalism Code'!H:I,2,FALSE))</f>
        <v>凉山彝族自治州</v>
      </c>
      <c r="H3070" s="4">
        <v>54.48</v>
      </c>
      <c r="I3070" s="4">
        <v>52.36</v>
      </c>
      <c r="J3070" s="4">
        <v>60.54</v>
      </c>
      <c r="K3070" s="4">
        <v>49.48</v>
      </c>
      <c r="L3070" s="4">
        <v>51.53</v>
      </c>
      <c r="M3070" s="4">
        <v>39.35</v>
      </c>
      <c r="N3070" s="4">
        <v>87.58</v>
      </c>
      <c r="O3070" s="4">
        <v>60.85</v>
      </c>
      <c r="P3070" s="4">
        <v>24.55</v>
      </c>
      <c r="Q3070" s="4">
        <v>50.47</v>
      </c>
    </row>
    <row r="3071" spans="1:17">
      <c r="A3071">
        <v>2015</v>
      </c>
      <c r="B3071" t="s">
        <v>2529</v>
      </c>
      <c r="C3071">
        <v>513426</v>
      </c>
      <c r="D3071">
        <f t="shared" si="94"/>
        <v>51</v>
      </c>
      <c r="E3071" t="str">
        <f>VLOOKUP(D3071,'Regionalism Code'!B:C,2,FALSE)</f>
        <v>四川省</v>
      </c>
      <c r="F3071">
        <f t="shared" si="95"/>
        <v>5134</v>
      </c>
      <c r="G3071" t="str">
        <f>IF(F3071&gt;10000,"省直辖县市",VLOOKUP(F3071,'Regionalism Code'!H:I,2,FALSE))</f>
        <v>凉山彝族自治州</v>
      </c>
      <c r="H3071" s="4">
        <v>48.7</v>
      </c>
      <c r="I3071" s="4">
        <v>29.59</v>
      </c>
      <c r="J3071" s="4">
        <v>81.78</v>
      </c>
      <c r="K3071" s="4">
        <v>48.99</v>
      </c>
      <c r="L3071" s="4">
        <v>50.64</v>
      </c>
      <c r="M3071" s="4">
        <v>53.38</v>
      </c>
      <c r="N3071" s="4">
        <v>150.05000000000001</v>
      </c>
      <c r="O3071" s="4">
        <v>66.930000000000007</v>
      </c>
      <c r="P3071" s="4">
        <v>49.76</v>
      </c>
      <c r="Q3071" s="4">
        <v>51.7</v>
      </c>
    </row>
    <row r="3072" spans="1:17">
      <c r="A3072">
        <v>2015</v>
      </c>
      <c r="B3072" t="s">
        <v>2530</v>
      </c>
      <c r="C3072">
        <v>513427</v>
      </c>
      <c r="D3072">
        <f t="shared" si="94"/>
        <v>51</v>
      </c>
      <c r="E3072" t="str">
        <f>VLOOKUP(D3072,'Regionalism Code'!B:C,2,FALSE)</f>
        <v>四川省</v>
      </c>
      <c r="F3072">
        <f t="shared" si="95"/>
        <v>5134</v>
      </c>
      <c r="G3072" t="str">
        <f>IF(F3072&gt;10000,"省直辖县市",VLOOKUP(F3072,'Regionalism Code'!H:I,2,FALSE))</f>
        <v>凉山彝族自治州</v>
      </c>
      <c r="H3072" s="4">
        <v>63.16</v>
      </c>
      <c r="I3072" s="4">
        <v>59.93</v>
      </c>
      <c r="J3072" s="4">
        <v>76.430000000000007</v>
      </c>
      <c r="K3072" s="4">
        <v>59.62</v>
      </c>
      <c r="L3072" s="4">
        <v>75.989999999999995</v>
      </c>
      <c r="M3072" s="4">
        <v>53.49</v>
      </c>
      <c r="N3072" s="4">
        <v>100.44</v>
      </c>
      <c r="O3072" s="4">
        <v>75.67</v>
      </c>
      <c r="P3072" s="4">
        <v>42.03</v>
      </c>
      <c r="Q3072" s="4">
        <v>49.71</v>
      </c>
    </row>
    <row r="3073" spans="1:17">
      <c r="A3073">
        <v>2015</v>
      </c>
      <c r="B3073" t="s">
        <v>2531</v>
      </c>
      <c r="C3073">
        <v>513428</v>
      </c>
      <c r="D3073">
        <f t="shared" si="94"/>
        <v>51</v>
      </c>
      <c r="E3073" t="str">
        <f>VLOOKUP(D3073,'Regionalism Code'!B:C,2,FALSE)</f>
        <v>四川省</v>
      </c>
      <c r="F3073">
        <f t="shared" si="95"/>
        <v>5134</v>
      </c>
      <c r="G3073" t="str">
        <f>IF(F3073&gt;10000,"省直辖县市",VLOOKUP(F3073,'Regionalism Code'!H:I,2,FALSE))</f>
        <v>凉山彝族自治州</v>
      </c>
      <c r="H3073" s="4">
        <v>31</v>
      </c>
      <c r="I3073" s="4">
        <v>5.52</v>
      </c>
      <c r="J3073" s="4">
        <v>67.23</v>
      </c>
      <c r="K3073" s="4">
        <v>41.43</v>
      </c>
      <c r="L3073" s="4">
        <v>59.3</v>
      </c>
      <c r="M3073" s="4">
        <v>40.840000000000003</v>
      </c>
      <c r="N3073" s="4">
        <v>71.2</v>
      </c>
      <c r="O3073" s="4">
        <v>89.73</v>
      </c>
      <c r="P3073" s="4">
        <v>12.15</v>
      </c>
      <c r="Q3073" s="4">
        <v>49.32</v>
      </c>
    </row>
    <row r="3074" spans="1:17">
      <c r="A3074">
        <v>2015</v>
      </c>
      <c r="B3074" t="s">
        <v>2535</v>
      </c>
      <c r="C3074">
        <v>513432</v>
      </c>
      <c r="D3074">
        <f t="shared" ref="D3074:D3137" si="96">INT(C3074/10000)</f>
        <v>51</v>
      </c>
      <c r="E3074" t="str">
        <f>VLOOKUP(D3074,'Regionalism Code'!B:C,2,FALSE)</f>
        <v>四川省</v>
      </c>
      <c r="F3074">
        <f t="shared" ref="F3074:F3137" si="97">IF(OR(D3074=11,D3074=12,D3074=31,D3074=50),D3074*100,IF(MID(C3074,3,1)="9",C3074,INT(C3074/100)))</f>
        <v>5134</v>
      </c>
      <c r="G3074" t="str">
        <f>IF(F3074&gt;10000,"省直辖县市",VLOOKUP(F3074,'Regionalism Code'!H:I,2,FALSE))</f>
        <v>凉山彝族自治州</v>
      </c>
      <c r="H3074" s="4">
        <v>30.28</v>
      </c>
      <c r="I3074" s="4">
        <v>2.3199999999999998</v>
      </c>
      <c r="J3074" s="4">
        <v>59.22</v>
      </c>
      <c r="K3074" s="4">
        <v>32.17</v>
      </c>
      <c r="L3074" s="4">
        <v>47.44</v>
      </c>
      <c r="M3074" s="4">
        <v>35.6</v>
      </c>
      <c r="N3074" s="4">
        <v>97.35</v>
      </c>
      <c r="O3074" s="4">
        <v>59.65</v>
      </c>
      <c r="P3074" s="4">
        <v>7.94</v>
      </c>
      <c r="Q3074" s="4">
        <v>70</v>
      </c>
    </row>
    <row r="3075" spans="1:17">
      <c r="A3075">
        <v>2015</v>
      </c>
      <c r="B3075" t="s">
        <v>2536</v>
      </c>
      <c r="C3075">
        <v>513433</v>
      </c>
      <c r="D3075">
        <f t="shared" si="96"/>
        <v>51</v>
      </c>
      <c r="E3075" t="str">
        <f>VLOOKUP(D3075,'Regionalism Code'!B:C,2,FALSE)</f>
        <v>四川省</v>
      </c>
      <c r="F3075">
        <f t="shared" si="97"/>
        <v>5134</v>
      </c>
      <c r="G3075" t="str">
        <f>IF(F3075&gt;10000,"省直辖县市",VLOOKUP(F3075,'Regionalism Code'!H:I,2,FALSE))</f>
        <v>凉山彝族自治州</v>
      </c>
      <c r="H3075" s="4">
        <v>50.92</v>
      </c>
      <c r="I3075" s="4">
        <v>45.06</v>
      </c>
      <c r="J3075" s="4">
        <v>56.54</v>
      </c>
      <c r="K3075" s="4">
        <v>41.71</v>
      </c>
      <c r="L3075" s="4">
        <v>38.58</v>
      </c>
      <c r="M3075" s="4">
        <v>36.22</v>
      </c>
      <c r="N3075" s="4">
        <v>82.92</v>
      </c>
      <c r="O3075" s="4">
        <v>58.59</v>
      </c>
      <c r="P3075" s="4">
        <v>30.84</v>
      </c>
      <c r="Q3075" s="4">
        <v>60.04</v>
      </c>
    </row>
    <row r="3076" spans="1:17">
      <c r="A3076">
        <v>2015</v>
      </c>
      <c r="B3076" t="s">
        <v>2537</v>
      </c>
      <c r="C3076">
        <v>513434</v>
      </c>
      <c r="D3076">
        <f t="shared" si="96"/>
        <v>51</v>
      </c>
      <c r="E3076" t="str">
        <f>VLOOKUP(D3076,'Regionalism Code'!B:C,2,FALSE)</f>
        <v>四川省</v>
      </c>
      <c r="F3076">
        <f t="shared" si="97"/>
        <v>5134</v>
      </c>
      <c r="G3076" t="str">
        <f>IF(F3076&gt;10000,"省直辖县市",VLOOKUP(F3076,'Regionalism Code'!H:I,2,FALSE))</f>
        <v>凉山彝族自治州</v>
      </c>
      <c r="H3076" s="4">
        <v>29.95</v>
      </c>
      <c r="I3076" s="4">
        <v>14.35</v>
      </c>
      <c r="J3076" s="4">
        <v>43</v>
      </c>
      <c r="K3076" s="4">
        <v>31.9</v>
      </c>
      <c r="L3076" s="4">
        <v>32.79</v>
      </c>
      <c r="M3076" s="4">
        <v>31.26</v>
      </c>
      <c r="N3076" s="4">
        <v>96.25</v>
      </c>
      <c r="O3076" s="4">
        <v>22.71</v>
      </c>
      <c r="P3076" s="4">
        <v>15.99</v>
      </c>
      <c r="Q3076" s="4">
        <v>57.78</v>
      </c>
    </row>
    <row r="3077" spans="1:17">
      <c r="A3077">
        <v>2015</v>
      </c>
      <c r="B3077" t="s">
        <v>2538</v>
      </c>
      <c r="C3077">
        <v>513435</v>
      </c>
      <c r="D3077">
        <f t="shared" si="96"/>
        <v>51</v>
      </c>
      <c r="E3077" t="str">
        <f>VLOOKUP(D3077,'Regionalism Code'!B:C,2,FALSE)</f>
        <v>四川省</v>
      </c>
      <c r="F3077">
        <f t="shared" si="97"/>
        <v>5134</v>
      </c>
      <c r="G3077" t="str">
        <f>IF(F3077&gt;10000,"省直辖县市",VLOOKUP(F3077,'Regionalism Code'!H:I,2,FALSE))</f>
        <v>凉山彝族自治州</v>
      </c>
      <c r="H3077" s="4">
        <v>46.29</v>
      </c>
      <c r="I3077" s="4">
        <v>27.32</v>
      </c>
      <c r="J3077" s="4">
        <v>70.88</v>
      </c>
      <c r="K3077" s="4">
        <v>49.03</v>
      </c>
      <c r="L3077" s="4">
        <v>68.459999999999994</v>
      </c>
      <c r="M3077" s="4">
        <v>52.9</v>
      </c>
      <c r="N3077" s="4">
        <v>103.83</v>
      </c>
      <c r="O3077" s="4">
        <v>69.25</v>
      </c>
      <c r="P3077" s="4">
        <v>19.63</v>
      </c>
      <c r="Q3077" s="4">
        <v>64.23</v>
      </c>
    </row>
    <row r="3078" spans="1:17">
      <c r="A3078">
        <v>2015</v>
      </c>
      <c r="B3078" t="s">
        <v>2539</v>
      </c>
      <c r="C3078">
        <v>513436</v>
      </c>
      <c r="D3078">
        <f t="shared" si="96"/>
        <v>51</v>
      </c>
      <c r="E3078" t="str">
        <f>VLOOKUP(D3078,'Regionalism Code'!B:C,2,FALSE)</f>
        <v>四川省</v>
      </c>
      <c r="F3078">
        <f t="shared" si="97"/>
        <v>5134</v>
      </c>
      <c r="G3078" t="str">
        <f>IF(F3078&gt;10000,"省直辖县市",VLOOKUP(F3078,'Regionalism Code'!H:I,2,FALSE))</f>
        <v>凉山彝族自治州</v>
      </c>
      <c r="H3078" s="4">
        <v>10.24</v>
      </c>
      <c r="I3078" s="4">
        <v>-23</v>
      </c>
      <c r="J3078" s="4">
        <v>48.32</v>
      </c>
      <c r="K3078" s="4">
        <v>38</v>
      </c>
      <c r="L3078" s="4">
        <v>45.23</v>
      </c>
      <c r="M3078" s="4">
        <v>23.02</v>
      </c>
      <c r="N3078" s="4">
        <v>81.84</v>
      </c>
      <c r="O3078" s="4">
        <v>45.77</v>
      </c>
      <c r="P3078" s="4">
        <v>0</v>
      </c>
      <c r="Q3078" s="4">
        <v>50.82</v>
      </c>
    </row>
    <row r="3079" spans="1:17">
      <c r="A3079">
        <v>2015</v>
      </c>
      <c r="B3079" t="s">
        <v>2540</v>
      </c>
      <c r="C3079">
        <v>513437</v>
      </c>
      <c r="D3079">
        <f t="shared" si="96"/>
        <v>51</v>
      </c>
      <c r="E3079" t="str">
        <f>VLOOKUP(D3079,'Regionalism Code'!B:C,2,FALSE)</f>
        <v>四川省</v>
      </c>
      <c r="F3079">
        <f t="shared" si="97"/>
        <v>5134</v>
      </c>
      <c r="G3079" t="str">
        <f>IF(F3079&gt;10000,"省直辖县市",VLOOKUP(F3079,'Regionalism Code'!H:I,2,FALSE))</f>
        <v>凉山彝族自治州</v>
      </c>
      <c r="H3079" s="4">
        <v>40.54</v>
      </c>
      <c r="I3079" s="4">
        <v>26.96</v>
      </c>
      <c r="J3079" s="4">
        <v>52.43</v>
      </c>
      <c r="K3079" s="4">
        <v>38.840000000000003</v>
      </c>
      <c r="L3079" s="4">
        <v>37.22</v>
      </c>
      <c r="M3079" s="4">
        <v>44.17</v>
      </c>
      <c r="N3079" s="4">
        <v>88.18</v>
      </c>
      <c r="O3079" s="4">
        <v>52.06</v>
      </c>
      <c r="P3079" s="4">
        <v>0</v>
      </c>
      <c r="Q3079" s="4">
        <v>63.78</v>
      </c>
    </row>
    <row r="3080" spans="1:17">
      <c r="A3080">
        <v>2015</v>
      </c>
      <c r="B3080" t="s">
        <v>2546</v>
      </c>
      <c r="C3080">
        <v>520121</v>
      </c>
      <c r="D3080">
        <f t="shared" si="96"/>
        <v>52</v>
      </c>
      <c r="E3080" t="str">
        <f>VLOOKUP(D3080,'Regionalism Code'!B:C,2,FALSE)</f>
        <v>贵州省</v>
      </c>
      <c r="F3080">
        <f t="shared" si="97"/>
        <v>5201</v>
      </c>
      <c r="G3080" t="str">
        <f>IF(F3080&gt;10000,"省直辖县市",VLOOKUP(F3080,'Regionalism Code'!H:I,2,FALSE))</f>
        <v>贵阳市</v>
      </c>
      <c r="H3080" s="4">
        <v>70.73</v>
      </c>
      <c r="I3080" s="4">
        <v>76.73</v>
      </c>
      <c r="J3080" s="4">
        <v>62.57</v>
      </c>
      <c r="K3080" s="4">
        <v>62.92</v>
      </c>
      <c r="L3080" s="4">
        <v>46.8</v>
      </c>
      <c r="M3080" s="4">
        <v>50.32</v>
      </c>
      <c r="N3080" s="4">
        <v>70.989999999999995</v>
      </c>
      <c r="O3080" s="4">
        <v>68.900000000000006</v>
      </c>
      <c r="P3080" s="4">
        <v>50.24</v>
      </c>
      <c r="Q3080" s="4">
        <v>65.760000000000005</v>
      </c>
    </row>
    <row r="3081" spans="1:17">
      <c r="A3081">
        <v>2015</v>
      </c>
      <c r="B3081" t="s">
        <v>2547</v>
      </c>
      <c r="C3081">
        <v>520122</v>
      </c>
      <c r="D3081">
        <f t="shared" si="96"/>
        <v>52</v>
      </c>
      <c r="E3081" t="str">
        <f>VLOOKUP(D3081,'Regionalism Code'!B:C,2,FALSE)</f>
        <v>贵州省</v>
      </c>
      <c r="F3081">
        <f t="shared" si="97"/>
        <v>5201</v>
      </c>
      <c r="G3081" t="str">
        <f>IF(F3081&gt;10000,"省直辖县市",VLOOKUP(F3081,'Regionalism Code'!H:I,2,FALSE))</f>
        <v>贵阳市</v>
      </c>
      <c r="H3081" s="4">
        <v>72.989999999999995</v>
      </c>
      <c r="I3081" s="4">
        <v>85.59</v>
      </c>
      <c r="J3081" s="4">
        <v>56.62</v>
      </c>
      <c r="K3081" s="4">
        <v>60.96</v>
      </c>
      <c r="L3081" s="4">
        <v>46.96</v>
      </c>
      <c r="M3081" s="4">
        <v>49.5</v>
      </c>
      <c r="N3081" s="4">
        <v>65.06</v>
      </c>
      <c r="O3081" s="4">
        <v>58.93</v>
      </c>
      <c r="P3081" s="4">
        <v>44.87</v>
      </c>
      <c r="Q3081" s="4">
        <v>61.16</v>
      </c>
    </row>
    <row r="3082" spans="1:17">
      <c r="A3082">
        <v>2015</v>
      </c>
      <c r="B3082" t="s">
        <v>2548</v>
      </c>
      <c r="C3082">
        <v>520123</v>
      </c>
      <c r="D3082">
        <f t="shared" si="96"/>
        <v>52</v>
      </c>
      <c r="E3082" t="str">
        <f>VLOOKUP(D3082,'Regionalism Code'!B:C,2,FALSE)</f>
        <v>贵州省</v>
      </c>
      <c r="F3082">
        <f t="shared" si="97"/>
        <v>5201</v>
      </c>
      <c r="G3082" t="str">
        <f>IF(F3082&gt;10000,"省直辖县市",VLOOKUP(F3082,'Regionalism Code'!H:I,2,FALSE))</f>
        <v>贵阳市</v>
      </c>
      <c r="H3082" s="4">
        <v>75.83</v>
      </c>
      <c r="I3082" s="4">
        <v>83.38</v>
      </c>
      <c r="J3082" s="4">
        <v>68.58</v>
      </c>
      <c r="K3082" s="4">
        <v>57.1</v>
      </c>
      <c r="L3082" s="4">
        <v>43.58</v>
      </c>
      <c r="M3082" s="4">
        <v>41.16</v>
      </c>
      <c r="N3082" s="4">
        <v>78.819999999999993</v>
      </c>
      <c r="O3082" s="4">
        <v>80.34</v>
      </c>
      <c r="P3082" s="4">
        <v>60.42</v>
      </c>
      <c r="Q3082" s="4">
        <v>64.09</v>
      </c>
    </row>
    <row r="3083" spans="1:17">
      <c r="A3083">
        <v>2015</v>
      </c>
      <c r="B3083" t="s">
        <v>2549</v>
      </c>
      <c r="C3083">
        <v>520181</v>
      </c>
      <c r="D3083">
        <f t="shared" si="96"/>
        <v>52</v>
      </c>
      <c r="E3083" t="str">
        <f>VLOOKUP(D3083,'Regionalism Code'!B:C,2,FALSE)</f>
        <v>贵州省</v>
      </c>
      <c r="F3083">
        <f t="shared" si="97"/>
        <v>5201</v>
      </c>
      <c r="G3083" t="str">
        <f>IF(F3083&gt;10000,"省直辖县市",VLOOKUP(F3083,'Regionalism Code'!H:I,2,FALSE))</f>
        <v>贵阳市</v>
      </c>
      <c r="H3083" s="4">
        <v>77.39</v>
      </c>
      <c r="I3083" s="4">
        <v>88.72</v>
      </c>
      <c r="J3083" s="4">
        <v>64.63</v>
      </c>
      <c r="K3083" s="4">
        <v>62.03</v>
      </c>
      <c r="L3083" s="4">
        <v>47.63</v>
      </c>
      <c r="M3083" s="4">
        <v>49.46</v>
      </c>
      <c r="N3083" s="4">
        <v>80.42</v>
      </c>
      <c r="O3083" s="4">
        <v>66.209999999999994</v>
      </c>
      <c r="P3083" s="4">
        <v>57.1</v>
      </c>
      <c r="Q3083" s="4">
        <v>63.19</v>
      </c>
    </row>
    <row r="3084" spans="1:17">
      <c r="A3084">
        <v>2015</v>
      </c>
      <c r="B3084" t="s">
        <v>2552</v>
      </c>
      <c r="C3084">
        <v>520221</v>
      </c>
      <c r="D3084">
        <f t="shared" si="96"/>
        <v>52</v>
      </c>
      <c r="E3084" t="str">
        <f>VLOOKUP(D3084,'Regionalism Code'!B:C,2,FALSE)</f>
        <v>贵州省</v>
      </c>
      <c r="F3084">
        <f t="shared" si="97"/>
        <v>5202</v>
      </c>
      <c r="G3084" t="str">
        <f>IF(F3084&gt;10000,"省直辖县市",VLOOKUP(F3084,'Regionalism Code'!H:I,2,FALSE))</f>
        <v>六盘水市</v>
      </c>
      <c r="H3084" s="4">
        <v>52.48</v>
      </c>
      <c r="I3084" s="4">
        <v>41.98</v>
      </c>
      <c r="J3084" s="4">
        <v>64.31</v>
      </c>
      <c r="K3084" s="4">
        <v>58.97</v>
      </c>
      <c r="L3084" s="4">
        <v>38.76</v>
      </c>
      <c r="M3084" s="4">
        <v>49.31</v>
      </c>
      <c r="N3084" s="4">
        <v>65.650000000000006</v>
      </c>
      <c r="O3084" s="4">
        <v>81.96</v>
      </c>
      <c r="P3084" s="4">
        <v>46.25</v>
      </c>
      <c r="Q3084" s="4">
        <v>65.66</v>
      </c>
    </row>
    <row r="3085" spans="1:17">
      <c r="A3085">
        <v>2015</v>
      </c>
      <c r="B3085" t="s">
        <v>2553</v>
      </c>
      <c r="C3085">
        <v>520222</v>
      </c>
      <c r="D3085">
        <f t="shared" si="96"/>
        <v>52</v>
      </c>
      <c r="E3085" t="str">
        <f>VLOOKUP(D3085,'Regionalism Code'!B:C,2,FALSE)</f>
        <v>贵州省</v>
      </c>
      <c r="F3085">
        <f t="shared" si="97"/>
        <v>5202</v>
      </c>
      <c r="G3085" t="str">
        <f>IF(F3085&gt;10000,"省直辖县市",VLOOKUP(F3085,'Regionalism Code'!H:I,2,FALSE))</f>
        <v>六盘水市</v>
      </c>
      <c r="H3085" s="4">
        <v>64.08</v>
      </c>
      <c r="I3085" s="4">
        <v>65.819999999999993</v>
      </c>
      <c r="J3085" s="4">
        <v>61.72</v>
      </c>
      <c r="K3085" s="4">
        <v>47.8</v>
      </c>
      <c r="L3085" s="4">
        <v>39.69</v>
      </c>
      <c r="M3085" s="4">
        <v>39.08</v>
      </c>
      <c r="N3085" s="4">
        <v>72.17</v>
      </c>
      <c r="O3085" s="4">
        <v>75.84</v>
      </c>
      <c r="P3085" s="4">
        <v>37.32</v>
      </c>
      <c r="Q3085" s="4">
        <v>62.62</v>
      </c>
    </row>
    <row r="3086" spans="1:17">
      <c r="A3086">
        <v>2015</v>
      </c>
      <c r="B3086" t="s">
        <v>2557</v>
      </c>
      <c r="C3086">
        <v>520322</v>
      </c>
      <c r="D3086">
        <f t="shared" si="96"/>
        <v>52</v>
      </c>
      <c r="E3086" t="str">
        <f>VLOOKUP(D3086,'Regionalism Code'!B:C,2,FALSE)</f>
        <v>贵州省</v>
      </c>
      <c r="F3086">
        <f t="shared" si="97"/>
        <v>5203</v>
      </c>
      <c r="G3086" t="str">
        <f>IF(F3086&gt;10000,"省直辖县市",VLOOKUP(F3086,'Regionalism Code'!H:I,2,FALSE))</f>
        <v>遵义市</v>
      </c>
      <c r="H3086" s="4">
        <v>61.95</v>
      </c>
      <c r="I3086" s="4">
        <v>62.72</v>
      </c>
      <c r="J3086" s="4">
        <v>59.62</v>
      </c>
      <c r="K3086" s="4">
        <v>54.4</v>
      </c>
      <c r="L3086" s="4">
        <v>45.27</v>
      </c>
      <c r="M3086" s="4">
        <v>46.04</v>
      </c>
      <c r="N3086" s="4">
        <v>61.73</v>
      </c>
      <c r="O3086" s="4">
        <v>68.56</v>
      </c>
      <c r="P3086" s="4">
        <v>53.98</v>
      </c>
      <c r="Q3086" s="4">
        <v>63.64</v>
      </c>
    </row>
    <row r="3087" spans="1:17">
      <c r="A3087">
        <v>2015</v>
      </c>
      <c r="B3087" t="s">
        <v>2558</v>
      </c>
      <c r="C3087">
        <v>520323</v>
      </c>
      <c r="D3087">
        <f t="shared" si="96"/>
        <v>52</v>
      </c>
      <c r="E3087" t="str">
        <f>VLOOKUP(D3087,'Regionalism Code'!B:C,2,FALSE)</f>
        <v>贵州省</v>
      </c>
      <c r="F3087">
        <f t="shared" si="97"/>
        <v>5203</v>
      </c>
      <c r="G3087" t="str">
        <f>IF(F3087&gt;10000,"省直辖县市",VLOOKUP(F3087,'Regionalism Code'!H:I,2,FALSE))</f>
        <v>遵义市</v>
      </c>
      <c r="H3087" s="4">
        <v>59.41</v>
      </c>
      <c r="I3087" s="4">
        <v>58.12</v>
      </c>
      <c r="J3087" s="4">
        <v>57.6</v>
      </c>
      <c r="K3087" s="4">
        <v>47.97</v>
      </c>
      <c r="L3087" s="4">
        <v>37.950000000000003</v>
      </c>
      <c r="M3087" s="4">
        <v>38.42</v>
      </c>
      <c r="N3087" s="4">
        <v>68.760000000000005</v>
      </c>
      <c r="O3087" s="4">
        <v>67.790000000000006</v>
      </c>
      <c r="P3087" s="4">
        <v>38.619999999999997</v>
      </c>
      <c r="Q3087" s="4">
        <v>66.930000000000007</v>
      </c>
    </row>
    <row r="3088" spans="1:17">
      <c r="A3088">
        <v>2015</v>
      </c>
      <c r="B3088" t="s">
        <v>2559</v>
      </c>
      <c r="C3088">
        <v>520324</v>
      </c>
      <c r="D3088">
        <f t="shared" si="96"/>
        <v>52</v>
      </c>
      <c r="E3088" t="str">
        <f>VLOOKUP(D3088,'Regionalism Code'!B:C,2,FALSE)</f>
        <v>贵州省</v>
      </c>
      <c r="F3088">
        <f t="shared" si="97"/>
        <v>5203</v>
      </c>
      <c r="G3088" t="str">
        <f>IF(F3088&gt;10000,"省直辖县市",VLOOKUP(F3088,'Regionalism Code'!H:I,2,FALSE))</f>
        <v>遵义市</v>
      </c>
      <c r="H3088" s="4">
        <v>52.12</v>
      </c>
      <c r="I3088" s="4">
        <v>47.38</v>
      </c>
      <c r="J3088" s="4">
        <v>53.69</v>
      </c>
      <c r="K3088" s="4">
        <v>30.21</v>
      </c>
      <c r="L3088" s="4">
        <v>30.91</v>
      </c>
      <c r="M3088" s="4">
        <v>23.26</v>
      </c>
      <c r="N3088" s="4">
        <v>74.78</v>
      </c>
      <c r="O3088" s="4">
        <v>66.650000000000006</v>
      </c>
      <c r="P3088" s="4">
        <v>17.45</v>
      </c>
      <c r="Q3088" s="4">
        <v>64.94</v>
      </c>
    </row>
    <row r="3089" spans="1:17">
      <c r="A3089">
        <v>2015</v>
      </c>
      <c r="B3089" t="s">
        <v>2560</v>
      </c>
      <c r="C3089">
        <v>520325</v>
      </c>
      <c r="D3089">
        <f t="shared" si="96"/>
        <v>52</v>
      </c>
      <c r="E3089" t="str">
        <f>VLOOKUP(D3089,'Regionalism Code'!B:C,2,FALSE)</f>
        <v>贵州省</v>
      </c>
      <c r="F3089">
        <f t="shared" si="97"/>
        <v>5203</v>
      </c>
      <c r="G3089" t="str">
        <f>IF(F3089&gt;10000,"省直辖县市",VLOOKUP(F3089,'Regionalism Code'!H:I,2,FALSE))</f>
        <v>遵义市</v>
      </c>
      <c r="H3089" s="4">
        <v>59.44</v>
      </c>
      <c r="I3089" s="4">
        <v>61.95</v>
      </c>
      <c r="J3089" s="4">
        <v>53.19</v>
      </c>
      <c r="K3089" s="4">
        <v>34.15</v>
      </c>
      <c r="L3089" s="4">
        <v>35.369999999999997</v>
      </c>
      <c r="M3089" s="4">
        <v>26.34</v>
      </c>
      <c r="N3089" s="4">
        <v>75.5</v>
      </c>
      <c r="O3089" s="4">
        <v>61.47</v>
      </c>
      <c r="P3089" s="4">
        <v>19.649999999999999</v>
      </c>
      <c r="Q3089" s="4">
        <v>62.51</v>
      </c>
    </row>
    <row r="3090" spans="1:17">
      <c r="A3090">
        <v>2015</v>
      </c>
      <c r="B3090" t="s">
        <v>2561</v>
      </c>
      <c r="C3090">
        <v>520326</v>
      </c>
      <c r="D3090">
        <f t="shared" si="96"/>
        <v>52</v>
      </c>
      <c r="E3090" t="str">
        <f>VLOOKUP(D3090,'Regionalism Code'!B:C,2,FALSE)</f>
        <v>贵州省</v>
      </c>
      <c r="F3090">
        <f t="shared" si="97"/>
        <v>5203</v>
      </c>
      <c r="G3090" t="str">
        <f>IF(F3090&gt;10000,"省直辖县市",VLOOKUP(F3090,'Regionalism Code'!H:I,2,FALSE))</f>
        <v>遵义市</v>
      </c>
      <c r="H3090" s="4">
        <v>53.78</v>
      </c>
      <c r="I3090" s="4">
        <v>48.74</v>
      </c>
      <c r="J3090" s="4">
        <v>56.26</v>
      </c>
      <c r="K3090" s="4">
        <v>33.65</v>
      </c>
      <c r="L3090" s="4">
        <v>31.84</v>
      </c>
      <c r="M3090" s="4">
        <v>30.21</v>
      </c>
      <c r="N3090" s="4">
        <v>68.27</v>
      </c>
      <c r="O3090" s="4">
        <v>70.14</v>
      </c>
      <c r="P3090" s="4">
        <v>38.49</v>
      </c>
      <c r="Q3090" s="4">
        <v>65.92</v>
      </c>
    </row>
    <row r="3091" spans="1:17">
      <c r="A3091">
        <v>2015</v>
      </c>
      <c r="B3091" t="s">
        <v>2562</v>
      </c>
      <c r="C3091">
        <v>520327</v>
      </c>
      <c r="D3091">
        <f t="shared" si="96"/>
        <v>52</v>
      </c>
      <c r="E3091" t="str">
        <f>VLOOKUP(D3091,'Regionalism Code'!B:C,2,FALSE)</f>
        <v>贵州省</v>
      </c>
      <c r="F3091">
        <f t="shared" si="97"/>
        <v>5203</v>
      </c>
      <c r="G3091" t="str">
        <f>IF(F3091&gt;10000,"省直辖县市",VLOOKUP(F3091,'Regionalism Code'!H:I,2,FALSE))</f>
        <v>遵义市</v>
      </c>
      <c r="H3091" s="4">
        <v>53.72</v>
      </c>
      <c r="I3091" s="4">
        <v>57.37</v>
      </c>
      <c r="J3091" s="4">
        <v>40.85</v>
      </c>
      <c r="K3091" s="4">
        <v>38.83</v>
      </c>
      <c r="L3091" s="4">
        <v>29.89</v>
      </c>
      <c r="M3091" s="4">
        <v>19.61</v>
      </c>
      <c r="N3091" s="4">
        <v>33.159999999999997</v>
      </c>
      <c r="O3091" s="4">
        <v>52.39</v>
      </c>
      <c r="P3091" s="4">
        <v>47.91</v>
      </c>
      <c r="Q3091" s="4">
        <v>65.03</v>
      </c>
    </row>
    <row r="3092" spans="1:17">
      <c r="A3092">
        <v>2015</v>
      </c>
      <c r="B3092" t="s">
        <v>2563</v>
      </c>
      <c r="C3092">
        <v>520328</v>
      </c>
      <c r="D3092">
        <f t="shared" si="96"/>
        <v>52</v>
      </c>
      <c r="E3092" t="str">
        <f>VLOOKUP(D3092,'Regionalism Code'!B:C,2,FALSE)</f>
        <v>贵州省</v>
      </c>
      <c r="F3092">
        <f t="shared" si="97"/>
        <v>5203</v>
      </c>
      <c r="G3092" t="str">
        <f>IF(F3092&gt;10000,"省直辖县市",VLOOKUP(F3092,'Regionalism Code'!H:I,2,FALSE))</f>
        <v>遵义市</v>
      </c>
      <c r="H3092" s="4">
        <v>67.44</v>
      </c>
      <c r="I3092" s="4">
        <v>77.13</v>
      </c>
      <c r="J3092" s="4">
        <v>56</v>
      </c>
      <c r="K3092" s="4">
        <v>38.28</v>
      </c>
      <c r="L3092" s="4">
        <v>41.98</v>
      </c>
      <c r="M3092" s="4">
        <v>30.94</v>
      </c>
      <c r="N3092" s="4">
        <v>45.71</v>
      </c>
      <c r="O3092" s="4">
        <v>77.91</v>
      </c>
      <c r="P3092" s="4">
        <v>44.08</v>
      </c>
      <c r="Q3092" s="4">
        <v>56.26</v>
      </c>
    </row>
    <row r="3093" spans="1:17">
      <c r="A3093">
        <v>2015</v>
      </c>
      <c r="B3093" t="s">
        <v>2564</v>
      </c>
      <c r="C3093">
        <v>520329</v>
      </c>
      <c r="D3093">
        <f t="shared" si="96"/>
        <v>52</v>
      </c>
      <c r="E3093" t="str">
        <f>VLOOKUP(D3093,'Regionalism Code'!B:C,2,FALSE)</f>
        <v>贵州省</v>
      </c>
      <c r="F3093">
        <f t="shared" si="97"/>
        <v>5203</v>
      </c>
      <c r="G3093" t="str">
        <f>IF(F3093&gt;10000,"省直辖县市",VLOOKUP(F3093,'Regionalism Code'!H:I,2,FALSE))</f>
        <v>遵义市</v>
      </c>
      <c r="H3093" s="4">
        <v>63.75</v>
      </c>
      <c r="I3093" s="4">
        <v>71.489999999999995</v>
      </c>
      <c r="J3093" s="4">
        <v>51.34</v>
      </c>
      <c r="K3093" s="4">
        <v>38.799999999999997</v>
      </c>
      <c r="L3093" s="4">
        <v>31.52</v>
      </c>
      <c r="M3093" s="4">
        <v>26.47</v>
      </c>
      <c r="N3093" s="4">
        <v>46.81</v>
      </c>
      <c r="O3093" s="4">
        <v>68.19</v>
      </c>
      <c r="P3093" s="4">
        <v>51.19</v>
      </c>
      <c r="Q3093" s="4">
        <v>60.75</v>
      </c>
    </row>
    <row r="3094" spans="1:17">
      <c r="A3094">
        <v>2015</v>
      </c>
      <c r="B3094" t="s">
        <v>2565</v>
      </c>
      <c r="C3094">
        <v>520330</v>
      </c>
      <c r="D3094">
        <f t="shared" si="96"/>
        <v>52</v>
      </c>
      <c r="E3094" t="str">
        <f>VLOOKUP(D3094,'Regionalism Code'!B:C,2,FALSE)</f>
        <v>贵州省</v>
      </c>
      <c r="F3094">
        <f t="shared" si="97"/>
        <v>5203</v>
      </c>
      <c r="G3094" t="str">
        <f>IF(F3094&gt;10000,"省直辖县市",VLOOKUP(F3094,'Regionalism Code'!H:I,2,FALSE))</f>
        <v>遵义市</v>
      </c>
      <c r="H3094" s="4">
        <v>62.73</v>
      </c>
      <c r="I3094" s="4">
        <v>68.13</v>
      </c>
      <c r="J3094" s="4">
        <v>54.93</v>
      </c>
      <c r="K3094" s="4">
        <v>47.86</v>
      </c>
      <c r="L3094" s="4">
        <v>42.94</v>
      </c>
      <c r="M3094" s="4">
        <v>35.049999999999997</v>
      </c>
      <c r="N3094" s="4">
        <v>69.010000000000005</v>
      </c>
      <c r="O3094" s="4">
        <v>56.67</v>
      </c>
      <c r="P3094" s="4">
        <v>47.95</v>
      </c>
      <c r="Q3094" s="4">
        <v>59.06</v>
      </c>
    </row>
    <row r="3095" spans="1:17">
      <c r="A3095">
        <v>2015</v>
      </c>
      <c r="B3095" t="s">
        <v>2566</v>
      </c>
      <c r="C3095">
        <v>520381</v>
      </c>
      <c r="D3095">
        <f t="shared" si="96"/>
        <v>52</v>
      </c>
      <c r="E3095" t="str">
        <f>VLOOKUP(D3095,'Regionalism Code'!B:C,2,FALSE)</f>
        <v>贵州省</v>
      </c>
      <c r="F3095">
        <f t="shared" si="97"/>
        <v>5203</v>
      </c>
      <c r="G3095" t="str">
        <f>IF(F3095&gt;10000,"省直辖县市",VLOOKUP(F3095,'Regionalism Code'!H:I,2,FALSE))</f>
        <v>遵义市</v>
      </c>
      <c r="H3095" s="4">
        <v>73.12</v>
      </c>
      <c r="I3095" s="4">
        <v>75.87</v>
      </c>
      <c r="J3095" s="4">
        <v>76.11</v>
      </c>
      <c r="K3095" s="4">
        <v>67.86</v>
      </c>
      <c r="L3095" s="4">
        <v>62.87</v>
      </c>
      <c r="M3095" s="4">
        <v>61.66</v>
      </c>
      <c r="N3095" s="4">
        <v>88.88</v>
      </c>
      <c r="O3095" s="4">
        <v>81.58</v>
      </c>
      <c r="P3095" s="4">
        <v>57.26</v>
      </c>
      <c r="Q3095" s="4">
        <v>58.57</v>
      </c>
    </row>
    <row r="3096" spans="1:17">
      <c r="A3096">
        <v>2015</v>
      </c>
      <c r="B3096" t="s">
        <v>2567</v>
      </c>
      <c r="C3096">
        <v>520382</v>
      </c>
      <c r="D3096">
        <f t="shared" si="96"/>
        <v>52</v>
      </c>
      <c r="E3096" t="str">
        <f>VLOOKUP(D3096,'Regionalism Code'!B:C,2,FALSE)</f>
        <v>贵州省</v>
      </c>
      <c r="F3096">
        <f t="shared" si="97"/>
        <v>5203</v>
      </c>
      <c r="G3096" t="str">
        <f>IF(F3096&gt;10000,"省直辖县市",VLOOKUP(F3096,'Regionalism Code'!H:I,2,FALSE))</f>
        <v>遵义市</v>
      </c>
      <c r="H3096" s="4">
        <v>76.06</v>
      </c>
      <c r="I3096" s="4">
        <v>81.099999999999994</v>
      </c>
      <c r="J3096" s="4">
        <v>74.03</v>
      </c>
      <c r="K3096" s="4">
        <v>73.94</v>
      </c>
      <c r="L3096" s="4">
        <v>50.85</v>
      </c>
      <c r="M3096" s="4">
        <v>58.44</v>
      </c>
      <c r="N3096" s="4">
        <v>93.61</v>
      </c>
      <c r="O3096" s="4">
        <v>79.209999999999994</v>
      </c>
      <c r="P3096" s="4">
        <v>52.37</v>
      </c>
      <c r="Q3096" s="4">
        <v>63.09</v>
      </c>
    </row>
    <row r="3097" spans="1:17">
      <c r="A3097">
        <v>2015</v>
      </c>
      <c r="B3097" t="s">
        <v>2569</v>
      </c>
      <c r="C3097">
        <v>520403</v>
      </c>
      <c r="D3097">
        <f t="shared" si="96"/>
        <v>52</v>
      </c>
      <c r="E3097" t="str">
        <f>VLOOKUP(D3097,'Regionalism Code'!B:C,2,FALSE)</f>
        <v>贵州省</v>
      </c>
      <c r="F3097">
        <f t="shared" si="97"/>
        <v>5204</v>
      </c>
      <c r="G3097" t="str">
        <f>IF(F3097&gt;10000,"省直辖县市",VLOOKUP(F3097,'Regionalism Code'!H:I,2,FALSE))</f>
        <v>安顺市</v>
      </c>
      <c r="H3097" s="4">
        <v>73.069999999999993</v>
      </c>
      <c r="I3097" s="4">
        <v>80.400000000000006</v>
      </c>
      <c r="J3097" s="4">
        <v>65.349999999999994</v>
      </c>
      <c r="K3097" s="4">
        <v>53.67</v>
      </c>
      <c r="L3097" s="4">
        <v>47.77</v>
      </c>
      <c r="M3097" s="4">
        <v>51.11</v>
      </c>
      <c r="N3097" s="4">
        <v>81.3</v>
      </c>
      <c r="O3097" s="4">
        <v>70.709999999999994</v>
      </c>
      <c r="P3097" s="4">
        <v>47.19</v>
      </c>
      <c r="Q3097" s="4">
        <v>62.86</v>
      </c>
    </row>
    <row r="3098" spans="1:17">
      <c r="A3098">
        <v>2015</v>
      </c>
      <c r="B3098" t="s">
        <v>2570</v>
      </c>
      <c r="C3098">
        <v>520422</v>
      </c>
      <c r="D3098">
        <f t="shared" si="96"/>
        <v>52</v>
      </c>
      <c r="E3098" t="str">
        <f>VLOOKUP(D3098,'Regionalism Code'!B:C,2,FALSE)</f>
        <v>贵州省</v>
      </c>
      <c r="F3098">
        <f t="shared" si="97"/>
        <v>5204</v>
      </c>
      <c r="G3098" t="str">
        <f>IF(F3098&gt;10000,"省直辖县市",VLOOKUP(F3098,'Regionalism Code'!H:I,2,FALSE))</f>
        <v>安顺市</v>
      </c>
      <c r="H3098" s="4">
        <v>54.97</v>
      </c>
      <c r="I3098" s="4">
        <v>46.78</v>
      </c>
      <c r="J3098" s="4">
        <v>65.62</v>
      </c>
      <c r="K3098" s="4">
        <v>44.16</v>
      </c>
      <c r="L3098" s="4">
        <v>40.08</v>
      </c>
      <c r="M3098" s="4">
        <v>35.090000000000003</v>
      </c>
      <c r="N3098" s="4">
        <v>122.4</v>
      </c>
      <c r="O3098" s="4">
        <v>53.69</v>
      </c>
      <c r="P3098" s="4">
        <v>38.74</v>
      </c>
      <c r="Q3098" s="4">
        <v>62.65</v>
      </c>
    </row>
    <row r="3099" spans="1:17">
      <c r="A3099">
        <v>2015</v>
      </c>
      <c r="B3099" t="s">
        <v>2571</v>
      </c>
      <c r="C3099">
        <v>520423</v>
      </c>
      <c r="D3099">
        <f t="shared" si="96"/>
        <v>52</v>
      </c>
      <c r="E3099" t="str">
        <f>VLOOKUP(D3099,'Regionalism Code'!B:C,2,FALSE)</f>
        <v>贵州省</v>
      </c>
      <c r="F3099">
        <f t="shared" si="97"/>
        <v>5204</v>
      </c>
      <c r="G3099" t="str">
        <f>IF(F3099&gt;10000,"省直辖县市",VLOOKUP(F3099,'Regionalism Code'!H:I,2,FALSE))</f>
        <v>安顺市</v>
      </c>
      <c r="H3099" s="4">
        <v>61.2</v>
      </c>
      <c r="I3099" s="4">
        <v>57.23</v>
      </c>
      <c r="J3099" s="4">
        <v>67.260000000000005</v>
      </c>
      <c r="K3099" s="4">
        <v>51</v>
      </c>
      <c r="L3099" s="4">
        <v>52.59</v>
      </c>
      <c r="M3099" s="4">
        <v>43.22</v>
      </c>
      <c r="N3099" s="4">
        <v>87.12</v>
      </c>
      <c r="O3099" s="4">
        <v>67.83</v>
      </c>
      <c r="P3099" s="4">
        <v>61.2</v>
      </c>
      <c r="Q3099" s="4">
        <v>63.3</v>
      </c>
    </row>
    <row r="3100" spans="1:17">
      <c r="A3100">
        <v>2015</v>
      </c>
      <c r="B3100" t="s">
        <v>2572</v>
      </c>
      <c r="C3100">
        <v>520424</v>
      </c>
      <c r="D3100">
        <f t="shared" si="96"/>
        <v>52</v>
      </c>
      <c r="E3100" t="str">
        <f>VLOOKUP(D3100,'Regionalism Code'!B:C,2,FALSE)</f>
        <v>贵州省</v>
      </c>
      <c r="F3100">
        <f t="shared" si="97"/>
        <v>5204</v>
      </c>
      <c r="G3100" t="str">
        <f>IF(F3100&gt;10000,"省直辖县市",VLOOKUP(F3100,'Regionalism Code'!H:I,2,FALSE))</f>
        <v>安顺市</v>
      </c>
      <c r="H3100" s="4">
        <v>52.86</v>
      </c>
      <c r="I3100" s="4">
        <v>49.48</v>
      </c>
      <c r="J3100" s="4">
        <v>53.1</v>
      </c>
      <c r="K3100" s="4">
        <v>41.96</v>
      </c>
      <c r="L3100" s="4">
        <v>37.11</v>
      </c>
      <c r="M3100" s="4">
        <v>27.08</v>
      </c>
      <c r="N3100" s="4">
        <v>67.28</v>
      </c>
      <c r="O3100" s="4">
        <v>59.32</v>
      </c>
      <c r="P3100" s="4">
        <v>40.79</v>
      </c>
      <c r="Q3100" s="4">
        <v>63.57</v>
      </c>
    </row>
    <row r="3101" spans="1:17">
      <c r="A3101">
        <v>2015</v>
      </c>
      <c r="B3101" t="s">
        <v>2575</v>
      </c>
      <c r="C3101">
        <v>520521</v>
      </c>
      <c r="D3101">
        <f t="shared" si="96"/>
        <v>52</v>
      </c>
      <c r="E3101" t="str">
        <f>VLOOKUP(D3101,'Regionalism Code'!B:C,2,FALSE)</f>
        <v>贵州省</v>
      </c>
      <c r="F3101">
        <f t="shared" si="97"/>
        <v>5205</v>
      </c>
      <c r="G3101" t="str">
        <f>IF(F3101&gt;10000,"省直辖县市",VLOOKUP(F3101,'Regionalism Code'!H:I,2,FALSE))</f>
        <v>毕节市</v>
      </c>
      <c r="H3101" s="4">
        <v>49.31</v>
      </c>
      <c r="I3101" s="4">
        <v>41.79</v>
      </c>
      <c r="J3101" s="4">
        <v>58</v>
      </c>
      <c r="K3101" s="4">
        <v>40.99</v>
      </c>
      <c r="L3101" s="4">
        <v>35.26</v>
      </c>
      <c r="M3101" s="4">
        <v>30.31</v>
      </c>
      <c r="N3101" s="4">
        <v>89.03</v>
      </c>
      <c r="O3101" s="4">
        <v>61.9</v>
      </c>
      <c r="P3101" s="4">
        <v>26.93</v>
      </c>
      <c r="Q3101" s="4">
        <v>58.32</v>
      </c>
    </row>
    <row r="3102" spans="1:17">
      <c r="A3102">
        <v>2015</v>
      </c>
      <c r="B3102" t="s">
        <v>2576</v>
      </c>
      <c r="C3102">
        <v>520522</v>
      </c>
      <c r="D3102">
        <f t="shared" si="96"/>
        <v>52</v>
      </c>
      <c r="E3102" t="str">
        <f>VLOOKUP(D3102,'Regionalism Code'!B:C,2,FALSE)</f>
        <v>贵州省</v>
      </c>
      <c r="F3102">
        <f t="shared" si="97"/>
        <v>5205</v>
      </c>
      <c r="G3102" t="str">
        <f>IF(F3102&gt;10000,"省直辖县市",VLOOKUP(F3102,'Regionalism Code'!H:I,2,FALSE))</f>
        <v>毕节市</v>
      </c>
      <c r="H3102" s="4">
        <v>53.16</v>
      </c>
      <c r="I3102" s="4">
        <v>45.57</v>
      </c>
      <c r="J3102" s="4">
        <v>62.07</v>
      </c>
      <c r="K3102" s="4">
        <v>54.45</v>
      </c>
      <c r="L3102" s="4">
        <v>49.52</v>
      </c>
      <c r="M3102" s="4">
        <v>44.43</v>
      </c>
      <c r="N3102" s="4">
        <v>60.43</v>
      </c>
      <c r="O3102" s="4">
        <v>78.7</v>
      </c>
      <c r="P3102" s="4">
        <v>37.29</v>
      </c>
      <c r="Q3102" s="4">
        <v>62.03</v>
      </c>
    </row>
    <row r="3103" spans="1:17">
      <c r="A3103">
        <v>2015</v>
      </c>
      <c r="B3103" t="s">
        <v>2577</v>
      </c>
      <c r="C3103">
        <v>520523</v>
      </c>
      <c r="D3103">
        <f t="shared" si="96"/>
        <v>52</v>
      </c>
      <c r="E3103" t="str">
        <f>VLOOKUP(D3103,'Regionalism Code'!B:C,2,FALSE)</f>
        <v>贵州省</v>
      </c>
      <c r="F3103">
        <f t="shared" si="97"/>
        <v>5205</v>
      </c>
      <c r="G3103" t="str">
        <f>IF(F3103&gt;10000,"省直辖县市",VLOOKUP(F3103,'Regionalism Code'!H:I,2,FALSE))</f>
        <v>毕节市</v>
      </c>
      <c r="H3103" s="4">
        <v>52.59</v>
      </c>
      <c r="I3103" s="4">
        <v>45.44</v>
      </c>
      <c r="J3103" s="4">
        <v>60.54</v>
      </c>
      <c r="K3103" s="4">
        <v>50.15</v>
      </c>
      <c r="L3103" s="4">
        <v>47.93</v>
      </c>
      <c r="M3103" s="4">
        <v>33.409999999999997</v>
      </c>
      <c r="N3103" s="4">
        <v>66.650000000000006</v>
      </c>
      <c r="O3103" s="4">
        <v>69.64</v>
      </c>
      <c r="P3103" s="4">
        <v>52.47</v>
      </c>
      <c r="Q3103" s="4">
        <v>61.76</v>
      </c>
    </row>
    <row r="3104" spans="1:17">
      <c r="A3104">
        <v>2015</v>
      </c>
      <c r="B3104" t="s">
        <v>2578</v>
      </c>
      <c r="C3104">
        <v>520524</v>
      </c>
      <c r="D3104">
        <f t="shared" si="96"/>
        <v>52</v>
      </c>
      <c r="E3104" t="str">
        <f>VLOOKUP(D3104,'Regionalism Code'!B:C,2,FALSE)</f>
        <v>贵州省</v>
      </c>
      <c r="F3104">
        <f t="shared" si="97"/>
        <v>5205</v>
      </c>
      <c r="G3104" t="str">
        <f>IF(F3104&gt;10000,"省直辖县市",VLOOKUP(F3104,'Regionalism Code'!H:I,2,FALSE))</f>
        <v>毕节市</v>
      </c>
      <c r="H3104" s="4">
        <v>45.65</v>
      </c>
      <c r="I3104" s="4">
        <v>35.43</v>
      </c>
      <c r="J3104" s="4">
        <v>54.39</v>
      </c>
      <c r="K3104" s="4">
        <v>46.92</v>
      </c>
      <c r="L3104" s="4">
        <v>41.87</v>
      </c>
      <c r="M3104" s="4">
        <v>36</v>
      </c>
      <c r="N3104" s="4">
        <v>73.040000000000006</v>
      </c>
      <c r="O3104" s="4">
        <v>57.22</v>
      </c>
      <c r="P3104" s="4">
        <v>31.97</v>
      </c>
      <c r="Q3104" s="4">
        <v>63.53</v>
      </c>
    </row>
    <row r="3105" spans="1:17">
      <c r="A3105">
        <v>2015</v>
      </c>
      <c r="B3105" t="s">
        <v>2579</v>
      </c>
      <c r="C3105">
        <v>520525</v>
      </c>
      <c r="D3105">
        <f t="shared" si="96"/>
        <v>52</v>
      </c>
      <c r="E3105" t="str">
        <f>VLOOKUP(D3105,'Regionalism Code'!B:C,2,FALSE)</f>
        <v>贵州省</v>
      </c>
      <c r="F3105">
        <f t="shared" si="97"/>
        <v>5205</v>
      </c>
      <c r="G3105" t="str">
        <f>IF(F3105&gt;10000,"省直辖县市",VLOOKUP(F3105,'Regionalism Code'!H:I,2,FALSE))</f>
        <v>毕节市</v>
      </c>
      <c r="H3105" s="4">
        <v>38.68</v>
      </c>
      <c r="I3105" s="4">
        <v>26.29</v>
      </c>
      <c r="J3105" s="4">
        <v>51.68</v>
      </c>
      <c r="K3105" s="4">
        <v>32.11</v>
      </c>
      <c r="L3105" s="4">
        <v>36.520000000000003</v>
      </c>
      <c r="M3105" s="4">
        <v>27.21</v>
      </c>
      <c r="N3105" s="4">
        <v>79.540000000000006</v>
      </c>
      <c r="O3105" s="4">
        <v>59.09</v>
      </c>
      <c r="P3105" s="4">
        <v>2.16</v>
      </c>
      <c r="Q3105" s="4">
        <v>55.96</v>
      </c>
    </row>
    <row r="3106" spans="1:17">
      <c r="A3106">
        <v>2015</v>
      </c>
      <c r="B3106" t="s">
        <v>2580</v>
      </c>
      <c r="C3106">
        <v>520526</v>
      </c>
      <c r="D3106">
        <f t="shared" si="96"/>
        <v>52</v>
      </c>
      <c r="E3106" t="str">
        <f>VLOOKUP(D3106,'Regionalism Code'!B:C,2,FALSE)</f>
        <v>贵州省</v>
      </c>
      <c r="F3106">
        <f t="shared" si="97"/>
        <v>5205</v>
      </c>
      <c r="G3106" t="str">
        <f>IF(F3106&gt;10000,"省直辖县市",VLOOKUP(F3106,'Regionalism Code'!H:I,2,FALSE))</f>
        <v>毕节市</v>
      </c>
      <c r="H3106" s="4">
        <v>26.13</v>
      </c>
      <c r="I3106" s="4">
        <v>5.56</v>
      </c>
      <c r="J3106" s="4">
        <v>44.57</v>
      </c>
      <c r="K3106" s="4">
        <v>36.57</v>
      </c>
      <c r="L3106" s="4">
        <v>31.18</v>
      </c>
      <c r="M3106" s="4">
        <v>24.49</v>
      </c>
      <c r="N3106" s="4">
        <v>56.82</v>
      </c>
      <c r="O3106" s="4">
        <v>52.08</v>
      </c>
      <c r="P3106" s="4">
        <v>22.95</v>
      </c>
      <c r="Q3106" s="4">
        <v>60.56</v>
      </c>
    </row>
    <row r="3107" spans="1:17">
      <c r="A3107">
        <v>2015</v>
      </c>
      <c r="B3107" t="s">
        <v>2581</v>
      </c>
      <c r="C3107">
        <v>520527</v>
      </c>
      <c r="D3107">
        <f t="shared" si="96"/>
        <v>52</v>
      </c>
      <c r="E3107" t="str">
        <f>VLOOKUP(D3107,'Regionalism Code'!B:C,2,FALSE)</f>
        <v>贵州省</v>
      </c>
      <c r="F3107">
        <f t="shared" si="97"/>
        <v>5205</v>
      </c>
      <c r="G3107" t="str">
        <f>IF(F3107&gt;10000,"省直辖县市",VLOOKUP(F3107,'Regionalism Code'!H:I,2,FALSE))</f>
        <v>毕节市</v>
      </c>
      <c r="H3107" s="4">
        <v>38.049999999999997</v>
      </c>
      <c r="I3107" s="4">
        <v>26.48</v>
      </c>
      <c r="J3107" s="4">
        <v>47.2</v>
      </c>
      <c r="K3107" s="4">
        <v>27.95</v>
      </c>
      <c r="L3107" s="4">
        <v>35.72</v>
      </c>
      <c r="M3107" s="4">
        <v>16.54</v>
      </c>
      <c r="N3107" s="4">
        <v>55.4</v>
      </c>
      <c r="O3107" s="4">
        <v>62.85</v>
      </c>
      <c r="P3107" s="4">
        <v>13.24</v>
      </c>
      <c r="Q3107" s="4">
        <v>59.63</v>
      </c>
    </row>
    <row r="3108" spans="1:17">
      <c r="A3108">
        <v>2015</v>
      </c>
      <c r="B3108" t="s">
        <v>2584</v>
      </c>
      <c r="C3108">
        <v>520621</v>
      </c>
      <c r="D3108">
        <f t="shared" si="96"/>
        <v>52</v>
      </c>
      <c r="E3108" t="str">
        <f>VLOOKUP(D3108,'Regionalism Code'!B:C,2,FALSE)</f>
        <v>贵州省</v>
      </c>
      <c r="F3108">
        <f t="shared" si="97"/>
        <v>5206</v>
      </c>
      <c r="G3108" t="str">
        <f>IF(F3108&gt;10000,"省直辖县市",VLOOKUP(F3108,'Regionalism Code'!H:I,2,FALSE))</f>
        <v>铜仁市</v>
      </c>
      <c r="H3108" s="4">
        <v>47.69</v>
      </c>
      <c r="I3108" s="4">
        <v>57.08</v>
      </c>
      <c r="J3108" s="4">
        <v>36.04</v>
      </c>
      <c r="K3108" s="4">
        <v>-70.17</v>
      </c>
      <c r="L3108" s="4">
        <v>24.2</v>
      </c>
      <c r="M3108" s="4">
        <v>12.28</v>
      </c>
      <c r="N3108" s="4">
        <v>69.66</v>
      </c>
      <c r="O3108" s="4">
        <v>44.33</v>
      </c>
      <c r="P3108" s="4">
        <v>0</v>
      </c>
      <c r="Q3108" s="4">
        <v>37.81</v>
      </c>
    </row>
    <row r="3109" spans="1:17">
      <c r="A3109">
        <v>2015</v>
      </c>
      <c r="B3109" t="s">
        <v>2585</v>
      </c>
      <c r="C3109">
        <v>520622</v>
      </c>
      <c r="D3109">
        <f t="shared" si="96"/>
        <v>52</v>
      </c>
      <c r="E3109" t="str">
        <f>VLOOKUP(D3109,'Regionalism Code'!B:C,2,FALSE)</f>
        <v>贵州省</v>
      </c>
      <c r="F3109">
        <f t="shared" si="97"/>
        <v>5206</v>
      </c>
      <c r="G3109" t="str">
        <f>IF(F3109&gt;10000,"省直辖县市",VLOOKUP(F3109,'Regionalism Code'!H:I,2,FALSE))</f>
        <v>铜仁市</v>
      </c>
      <c r="H3109" s="4">
        <v>70.12</v>
      </c>
      <c r="I3109" s="4">
        <v>76.64</v>
      </c>
      <c r="J3109" s="4">
        <v>63.79</v>
      </c>
      <c r="K3109" s="4">
        <v>46.73</v>
      </c>
      <c r="L3109" s="4">
        <v>47.24</v>
      </c>
      <c r="M3109" s="4">
        <v>37.15</v>
      </c>
      <c r="N3109" s="4">
        <v>77.97</v>
      </c>
      <c r="O3109" s="4">
        <v>76.77</v>
      </c>
      <c r="P3109" s="4">
        <v>29.6</v>
      </c>
      <c r="Q3109" s="4">
        <v>60.12</v>
      </c>
    </row>
    <row r="3110" spans="1:17">
      <c r="A3110">
        <v>2015</v>
      </c>
      <c r="B3110" t="s">
        <v>2586</v>
      </c>
      <c r="C3110">
        <v>520623</v>
      </c>
      <c r="D3110">
        <f t="shared" si="96"/>
        <v>52</v>
      </c>
      <c r="E3110" t="str">
        <f>VLOOKUP(D3110,'Regionalism Code'!B:C,2,FALSE)</f>
        <v>贵州省</v>
      </c>
      <c r="F3110">
        <f t="shared" si="97"/>
        <v>5206</v>
      </c>
      <c r="G3110" t="str">
        <f>IF(F3110&gt;10000,"省直辖县市",VLOOKUP(F3110,'Regionalism Code'!H:I,2,FALSE))</f>
        <v>铜仁市</v>
      </c>
      <c r="H3110" s="4">
        <v>51.21</v>
      </c>
      <c r="I3110" s="4">
        <v>46.89</v>
      </c>
      <c r="J3110" s="4">
        <v>53.21</v>
      </c>
      <c r="K3110" s="4">
        <v>40.76</v>
      </c>
      <c r="L3110" s="4">
        <v>48.42</v>
      </c>
      <c r="M3110" s="4">
        <v>28.61</v>
      </c>
      <c r="N3110" s="4">
        <v>53.23</v>
      </c>
      <c r="O3110" s="4">
        <v>64.819999999999993</v>
      </c>
      <c r="P3110" s="4">
        <v>37.61</v>
      </c>
      <c r="Q3110" s="4">
        <v>61.85</v>
      </c>
    </row>
    <row r="3111" spans="1:17">
      <c r="A3111">
        <v>2015</v>
      </c>
      <c r="B3111" t="s">
        <v>2587</v>
      </c>
      <c r="C3111">
        <v>520624</v>
      </c>
      <c r="D3111">
        <f t="shared" si="96"/>
        <v>52</v>
      </c>
      <c r="E3111" t="str">
        <f>VLOOKUP(D3111,'Regionalism Code'!B:C,2,FALSE)</f>
        <v>贵州省</v>
      </c>
      <c r="F3111">
        <f t="shared" si="97"/>
        <v>5206</v>
      </c>
      <c r="G3111" t="str">
        <f>IF(F3111&gt;10000,"省直辖县市",VLOOKUP(F3111,'Regionalism Code'!H:I,2,FALSE))</f>
        <v>铜仁市</v>
      </c>
      <c r="H3111" s="4">
        <v>39.57</v>
      </c>
      <c r="I3111" s="4">
        <v>33.520000000000003</v>
      </c>
      <c r="J3111" s="4">
        <v>39.14</v>
      </c>
      <c r="K3111" s="4">
        <v>20.72</v>
      </c>
      <c r="L3111" s="4">
        <v>20.9</v>
      </c>
      <c r="M3111" s="4">
        <v>9.39</v>
      </c>
      <c r="N3111" s="4">
        <v>43.39</v>
      </c>
      <c r="O3111" s="4">
        <v>56.45</v>
      </c>
      <c r="P3111" s="4">
        <v>18.489999999999998</v>
      </c>
      <c r="Q3111" s="4">
        <v>60.36</v>
      </c>
    </row>
    <row r="3112" spans="1:17">
      <c r="A3112">
        <v>2015</v>
      </c>
      <c r="B3112" t="s">
        <v>2588</v>
      </c>
      <c r="C3112">
        <v>520625</v>
      </c>
      <c r="D3112">
        <f t="shared" si="96"/>
        <v>52</v>
      </c>
      <c r="E3112" t="str">
        <f>VLOOKUP(D3112,'Regionalism Code'!B:C,2,FALSE)</f>
        <v>贵州省</v>
      </c>
      <c r="F3112">
        <f t="shared" si="97"/>
        <v>5206</v>
      </c>
      <c r="G3112" t="str">
        <f>IF(F3112&gt;10000,"省直辖县市",VLOOKUP(F3112,'Regionalism Code'!H:I,2,FALSE))</f>
        <v>铜仁市</v>
      </c>
      <c r="H3112" s="4">
        <v>50.5</v>
      </c>
      <c r="I3112" s="4">
        <v>49.09</v>
      </c>
      <c r="J3112" s="4">
        <v>49.37</v>
      </c>
      <c r="K3112" s="4">
        <v>49.33</v>
      </c>
      <c r="L3112" s="4">
        <v>41.05</v>
      </c>
      <c r="M3112" s="4">
        <v>25.11</v>
      </c>
      <c r="N3112" s="4">
        <v>42.92</v>
      </c>
      <c r="O3112" s="4">
        <v>66.56</v>
      </c>
      <c r="P3112" s="4">
        <v>28.79</v>
      </c>
      <c r="Q3112" s="4">
        <v>57.19</v>
      </c>
    </row>
    <row r="3113" spans="1:17">
      <c r="A3113">
        <v>2015</v>
      </c>
      <c r="B3113" t="s">
        <v>2589</v>
      </c>
      <c r="C3113">
        <v>520626</v>
      </c>
      <c r="D3113">
        <f t="shared" si="96"/>
        <v>52</v>
      </c>
      <c r="E3113" t="str">
        <f>VLOOKUP(D3113,'Regionalism Code'!B:C,2,FALSE)</f>
        <v>贵州省</v>
      </c>
      <c r="F3113">
        <f t="shared" si="97"/>
        <v>5206</v>
      </c>
      <c r="G3113" t="str">
        <f>IF(F3113&gt;10000,"省直辖县市",VLOOKUP(F3113,'Regionalism Code'!H:I,2,FALSE))</f>
        <v>铜仁市</v>
      </c>
      <c r="H3113" s="4">
        <v>45.44</v>
      </c>
      <c r="I3113" s="4">
        <v>40.78</v>
      </c>
      <c r="J3113" s="4">
        <v>44.45</v>
      </c>
      <c r="K3113" s="4">
        <v>44.3</v>
      </c>
      <c r="L3113" s="4">
        <v>38.020000000000003</v>
      </c>
      <c r="M3113" s="4">
        <v>24.99</v>
      </c>
      <c r="N3113" s="4">
        <v>43.74</v>
      </c>
      <c r="O3113" s="4">
        <v>54.51</v>
      </c>
      <c r="P3113" s="4">
        <v>30.62</v>
      </c>
      <c r="Q3113" s="4">
        <v>62.62</v>
      </c>
    </row>
    <row r="3114" spans="1:17">
      <c r="A3114">
        <v>2015</v>
      </c>
      <c r="B3114" t="s">
        <v>2590</v>
      </c>
      <c r="C3114">
        <v>520627</v>
      </c>
      <c r="D3114">
        <f t="shared" si="96"/>
        <v>52</v>
      </c>
      <c r="E3114" t="str">
        <f>VLOOKUP(D3114,'Regionalism Code'!B:C,2,FALSE)</f>
        <v>贵州省</v>
      </c>
      <c r="F3114">
        <f t="shared" si="97"/>
        <v>5206</v>
      </c>
      <c r="G3114" t="str">
        <f>IF(F3114&gt;10000,"省直辖县市",VLOOKUP(F3114,'Regionalism Code'!H:I,2,FALSE))</f>
        <v>铜仁市</v>
      </c>
      <c r="H3114" s="4">
        <v>40.51</v>
      </c>
      <c r="I3114" s="4">
        <v>22.59</v>
      </c>
      <c r="J3114" s="4">
        <v>60.64</v>
      </c>
      <c r="K3114" s="4">
        <v>38.97</v>
      </c>
      <c r="L3114" s="4">
        <v>32.520000000000003</v>
      </c>
      <c r="M3114" s="4">
        <v>31.55</v>
      </c>
      <c r="N3114" s="4">
        <v>97.59</v>
      </c>
      <c r="O3114" s="4">
        <v>64.489999999999995</v>
      </c>
      <c r="P3114" s="4">
        <v>26.36</v>
      </c>
      <c r="Q3114" s="4">
        <v>63.11</v>
      </c>
    </row>
    <row r="3115" spans="1:17">
      <c r="A3115">
        <v>2015</v>
      </c>
      <c r="B3115" t="s">
        <v>2591</v>
      </c>
      <c r="C3115">
        <v>520628</v>
      </c>
      <c r="D3115">
        <f t="shared" si="96"/>
        <v>52</v>
      </c>
      <c r="E3115" t="str">
        <f>VLOOKUP(D3115,'Regionalism Code'!B:C,2,FALSE)</f>
        <v>贵州省</v>
      </c>
      <c r="F3115">
        <f t="shared" si="97"/>
        <v>5206</v>
      </c>
      <c r="G3115" t="str">
        <f>IF(F3115&gt;10000,"省直辖县市",VLOOKUP(F3115,'Regionalism Code'!H:I,2,FALSE))</f>
        <v>铜仁市</v>
      </c>
      <c r="H3115" s="4">
        <v>48.21</v>
      </c>
      <c r="I3115" s="4">
        <v>37.81</v>
      </c>
      <c r="J3115" s="4">
        <v>62.85</v>
      </c>
      <c r="K3115" s="4">
        <v>43.05</v>
      </c>
      <c r="L3115" s="4">
        <v>46.7</v>
      </c>
      <c r="M3115" s="4">
        <v>31.44</v>
      </c>
      <c r="N3115" s="4">
        <v>80.56</v>
      </c>
      <c r="O3115" s="4">
        <v>72.31</v>
      </c>
      <c r="P3115" s="4">
        <v>36.869999999999997</v>
      </c>
      <c r="Q3115" s="4">
        <v>55.91</v>
      </c>
    </row>
    <row r="3116" spans="1:17">
      <c r="A3116">
        <v>2015</v>
      </c>
      <c r="B3116" t="s">
        <v>2592</v>
      </c>
      <c r="C3116">
        <v>522301</v>
      </c>
      <c r="D3116">
        <f t="shared" si="96"/>
        <v>52</v>
      </c>
      <c r="E3116" t="str">
        <f>VLOOKUP(D3116,'Regionalism Code'!B:C,2,FALSE)</f>
        <v>贵州省</v>
      </c>
      <c r="F3116">
        <f t="shared" si="97"/>
        <v>5223</v>
      </c>
      <c r="G3116" t="str">
        <f>IF(F3116&gt;10000,"省直辖县市",VLOOKUP(F3116,'Regionalism Code'!H:I,2,FALSE))</f>
        <v>黔西南布依族苗族自治州</v>
      </c>
      <c r="H3116" s="4">
        <v>84.08</v>
      </c>
      <c r="I3116" s="4">
        <v>97.92</v>
      </c>
      <c r="J3116" s="4">
        <v>70.81</v>
      </c>
      <c r="K3116" s="4">
        <v>73.64</v>
      </c>
      <c r="L3116" s="4">
        <v>58.39</v>
      </c>
      <c r="M3116" s="4">
        <v>58.78</v>
      </c>
      <c r="N3116" s="4">
        <v>81.91</v>
      </c>
      <c r="O3116" s="4">
        <v>74.84</v>
      </c>
      <c r="P3116" s="4">
        <v>54</v>
      </c>
      <c r="Q3116" s="4">
        <v>62.5</v>
      </c>
    </row>
    <row r="3117" spans="1:17">
      <c r="A3117">
        <v>2015</v>
      </c>
      <c r="B3117" t="s">
        <v>2593</v>
      </c>
      <c r="C3117">
        <v>522322</v>
      </c>
      <c r="D3117">
        <f t="shared" si="96"/>
        <v>52</v>
      </c>
      <c r="E3117" t="str">
        <f>VLOOKUP(D3117,'Regionalism Code'!B:C,2,FALSE)</f>
        <v>贵州省</v>
      </c>
      <c r="F3117">
        <f t="shared" si="97"/>
        <v>5223</v>
      </c>
      <c r="G3117" t="str">
        <f>IF(F3117&gt;10000,"省直辖县市",VLOOKUP(F3117,'Regionalism Code'!H:I,2,FALSE))</f>
        <v>黔西南布依族苗族自治州</v>
      </c>
      <c r="H3117" s="4">
        <v>54.79</v>
      </c>
      <c r="I3117" s="4">
        <v>52.69</v>
      </c>
      <c r="J3117" s="4">
        <v>54.31</v>
      </c>
      <c r="K3117" s="4">
        <v>49.94</v>
      </c>
      <c r="L3117" s="4">
        <v>40.14</v>
      </c>
      <c r="M3117" s="4">
        <v>25.31</v>
      </c>
      <c r="N3117" s="4">
        <v>55.77</v>
      </c>
      <c r="O3117" s="4">
        <v>66.47</v>
      </c>
      <c r="P3117" s="4">
        <v>47.26</v>
      </c>
      <c r="Q3117" s="4">
        <v>62.57</v>
      </c>
    </row>
    <row r="3118" spans="1:17">
      <c r="A3118">
        <v>2015</v>
      </c>
      <c r="B3118" t="s">
        <v>2594</v>
      </c>
      <c r="C3118">
        <v>522323</v>
      </c>
      <c r="D3118">
        <f t="shared" si="96"/>
        <v>52</v>
      </c>
      <c r="E3118" t="str">
        <f>VLOOKUP(D3118,'Regionalism Code'!B:C,2,FALSE)</f>
        <v>贵州省</v>
      </c>
      <c r="F3118">
        <f t="shared" si="97"/>
        <v>5223</v>
      </c>
      <c r="G3118" t="str">
        <f>IF(F3118&gt;10000,"省直辖县市",VLOOKUP(F3118,'Regionalism Code'!H:I,2,FALSE))</f>
        <v>黔西南布依族苗族自治州</v>
      </c>
      <c r="H3118" s="4">
        <v>48.69</v>
      </c>
      <c r="I3118" s="4">
        <v>45.22</v>
      </c>
      <c r="J3118" s="4">
        <v>49.4</v>
      </c>
      <c r="K3118" s="4">
        <v>33.46</v>
      </c>
      <c r="L3118" s="4">
        <v>35.57</v>
      </c>
      <c r="M3118" s="4">
        <v>26.24</v>
      </c>
      <c r="N3118" s="4">
        <v>72.55</v>
      </c>
      <c r="O3118" s="4">
        <v>51.02</v>
      </c>
      <c r="P3118" s="4">
        <v>29.15</v>
      </c>
      <c r="Q3118" s="4">
        <v>58.84</v>
      </c>
    </row>
    <row r="3119" spans="1:17">
      <c r="A3119">
        <v>2015</v>
      </c>
      <c r="B3119" t="s">
        <v>2595</v>
      </c>
      <c r="C3119">
        <v>522324</v>
      </c>
      <c r="D3119">
        <f t="shared" si="96"/>
        <v>52</v>
      </c>
      <c r="E3119" t="str">
        <f>VLOOKUP(D3119,'Regionalism Code'!B:C,2,FALSE)</f>
        <v>贵州省</v>
      </c>
      <c r="F3119">
        <f t="shared" si="97"/>
        <v>5223</v>
      </c>
      <c r="G3119" t="str">
        <f>IF(F3119&gt;10000,"省直辖县市",VLOOKUP(F3119,'Regionalism Code'!H:I,2,FALSE))</f>
        <v>黔西南布依族苗族自治州</v>
      </c>
      <c r="H3119" s="4">
        <v>47.73</v>
      </c>
      <c r="I3119" s="4">
        <v>38.99</v>
      </c>
      <c r="J3119" s="4">
        <v>56.28</v>
      </c>
      <c r="K3119" s="4">
        <v>32.93</v>
      </c>
      <c r="L3119" s="4">
        <v>35</v>
      </c>
      <c r="M3119" s="4">
        <v>23.16</v>
      </c>
      <c r="N3119" s="4">
        <v>76.47</v>
      </c>
      <c r="O3119" s="4">
        <v>67.42</v>
      </c>
      <c r="P3119" s="4">
        <v>28.52</v>
      </c>
      <c r="Q3119" s="4">
        <v>61.08</v>
      </c>
    </row>
    <row r="3120" spans="1:17">
      <c r="A3120">
        <v>2015</v>
      </c>
      <c r="B3120" t="s">
        <v>2596</v>
      </c>
      <c r="C3120">
        <v>522325</v>
      </c>
      <c r="D3120">
        <f t="shared" si="96"/>
        <v>52</v>
      </c>
      <c r="E3120" t="str">
        <f>VLOOKUP(D3120,'Regionalism Code'!B:C,2,FALSE)</f>
        <v>贵州省</v>
      </c>
      <c r="F3120">
        <f t="shared" si="97"/>
        <v>5223</v>
      </c>
      <c r="G3120" t="str">
        <f>IF(F3120&gt;10000,"省直辖县市",VLOOKUP(F3120,'Regionalism Code'!H:I,2,FALSE))</f>
        <v>黔西南布依族苗族自治州</v>
      </c>
      <c r="H3120" s="4">
        <v>54.19</v>
      </c>
      <c r="I3120" s="4">
        <v>49.58</v>
      </c>
      <c r="J3120" s="4">
        <v>55.08</v>
      </c>
      <c r="K3120" s="4">
        <v>37.06</v>
      </c>
      <c r="L3120" s="4">
        <v>38.200000000000003</v>
      </c>
      <c r="M3120" s="4">
        <v>29</v>
      </c>
      <c r="N3120" s="4">
        <v>65.180000000000007</v>
      </c>
      <c r="O3120" s="4">
        <v>69.180000000000007</v>
      </c>
      <c r="P3120" s="4">
        <v>27.36</v>
      </c>
      <c r="Q3120" s="4">
        <v>67.77</v>
      </c>
    </row>
    <row r="3121" spans="1:17">
      <c r="A3121">
        <v>2015</v>
      </c>
      <c r="B3121" t="s">
        <v>2597</v>
      </c>
      <c r="C3121">
        <v>522326</v>
      </c>
      <c r="D3121">
        <f t="shared" si="96"/>
        <v>52</v>
      </c>
      <c r="E3121" t="str">
        <f>VLOOKUP(D3121,'Regionalism Code'!B:C,2,FALSE)</f>
        <v>贵州省</v>
      </c>
      <c r="F3121">
        <f t="shared" si="97"/>
        <v>5223</v>
      </c>
      <c r="G3121" t="str">
        <f>IF(F3121&gt;10000,"省直辖县市",VLOOKUP(F3121,'Regionalism Code'!H:I,2,FALSE))</f>
        <v>黔西南布依族苗族自治州</v>
      </c>
      <c r="H3121" s="4">
        <v>43.37</v>
      </c>
      <c r="I3121" s="4">
        <v>36.32</v>
      </c>
      <c r="J3121" s="4">
        <v>50.29</v>
      </c>
      <c r="K3121" s="4">
        <v>51.32</v>
      </c>
      <c r="L3121" s="4">
        <v>48.05</v>
      </c>
      <c r="M3121" s="4">
        <v>21.7</v>
      </c>
      <c r="N3121" s="4">
        <v>67.11</v>
      </c>
      <c r="O3121" s="4">
        <v>46.83</v>
      </c>
      <c r="P3121" s="4">
        <v>42.89</v>
      </c>
      <c r="Q3121" s="4">
        <v>54.11</v>
      </c>
    </row>
    <row r="3122" spans="1:17">
      <c r="A3122">
        <v>2015</v>
      </c>
      <c r="B3122" t="s">
        <v>2598</v>
      </c>
      <c r="C3122">
        <v>522327</v>
      </c>
      <c r="D3122">
        <f t="shared" si="96"/>
        <v>52</v>
      </c>
      <c r="E3122" t="str">
        <f>VLOOKUP(D3122,'Regionalism Code'!B:C,2,FALSE)</f>
        <v>贵州省</v>
      </c>
      <c r="F3122">
        <f t="shared" si="97"/>
        <v>5223</v>
      </c>
      <c r="G3122" t="str">
        <f>IF(F3122&gt;10000,"省直辖县市",VLOOKUP(F3122,'Regionalism Code'!H:I,2,FALSE))</f>
        <v>黔西南布依族苗族自治州</v>
      </c>
      <c r="H3122" s="4">
        <v>50.5</v>
      </c>
      <c r="I3122" s="4">
        <v>44.67</v>
      </c>
      <c r="J3122" s="4">
        <v>60.65</v>
      </c>
      <c r="K3122" s="4">
        <v>48.28</v>
      </c>
      <c r="L3122" s="4">
        <v>38.83</v>
      </c>
      <c r="M3122" s="4">
        <v>25.61</v>
      </c>
      <c r="N3122" s="4">
        <v>58.74</v>
      </c>
      <c r="O3122" s="4">
        <v>80.31</v>
      </c>
      <c r="P3122" s="4">
        <v>52.87</v>
      </c>
      <c r="Q3122" s="4">
        <v>51.33</v>
      </c>
    </row>
    <row r="3123" spans="1:17">
      <c r="A3123">
        <v>2015</v>
      </c>
      <c r="B3123" t="s">
        <v>2599</v>
      </c>
      <c r="C3123">
        <v>522328</v>
      </c>
      <c r="D3123">
        <f t="shared" si="96"/>
        <v>52</v>
      </c>
      <c r="E3123" t="str">
        <f>VLOOKUP(D3123,'Regionalism Code'!B:C,2,FALSE)</f>
        <v>贵州省</v>
      </c>
      <c r="F3123">
        <f t="shared" si="97"/>
        <v>5223</v>
      </c>
      <c r="G3123" t="str">
        <f>IF(F3123&gt;10000,"省直辖县市",VLOOKUP(F3123,'Regionalism Code'!H:I,2,FALSE))</f>
        <v>黔西南布依族苗族自治州</v>
      </c>
      <c r="H3123" s="4">
        <v>57.91</v>
      </c>
      <c r="I3123" s="4">
        <v>54.08</v>
      </c>
      <c r="J3123" s="4">
        <v>63.13</v>
      </c>
      <c r="K3123" s="4">
        <v>43.42</v>
      </c>
      <c r="L3123" s="4">
        <v>34.5</v>
      </c>
      <c r="M3123" s="4">
        <v>36.369999999999997</v>
      </c>
      <c r="N3123" s="4">
        <v>84.69</v>
      </c>
      <c r="O3123" s="4">
        <v>75.040000000000006</v>
      </c>
      <c r="P3123" s="4">
        <v>35.08</v>
      </c>
      <c r="Q3123" s="4">
        <v>61.11</v>
      </c>
    </row>
    <row r="3124" spans="1:17">
      <c r="A3124">
        <v>2015</v>
      </c>
      <c r="B3124" t="s">
        <v>2600</v>
      </c>
      <c r="C3124">
        <v>522601</v>
      </c>
      <c r="D3124">
        <f t="shared" si="96"/>
        <v>52</v>
      </c>
      <c r="E3124" t="str">
        <f>VLOOKUP(D3124,'Regionalism Code'!B:C,2,FALSE)</f>
        <v>贵州省</v>
      </c>
      <c r="F3124">
        <f t="shared" si="97"/>
        <v>5226</v>
      </c>
      <c r="G3124" t="str">
        <f>IF(F3124&gt;10000,"省直辖县市",VLOOKUP(F3124,'Regionalism Code'!H:I,2,FALSE))</f>
        <v>黔东南苗族侗族自治州</v>
      </c>
      <c r="H3124" s="4">
        <v>100.6</v>
      </c>
      <c r="I3124" s="4">
        <v>123.37</v>
      </c>
      <c r="J3124" s="4">
        <v>80.17</v>
      </c>
      <c r="K3124" s="4">
        <v>82.62</v>
      </c>
      <c r="L3124" s="4">
        <v>56.74</v>
      </c>
      <c r="M3124" s="4">
        <v>70.430000000000007</v>
      </c>
      <c r="N3124" s="4">
        <v>98.02</v>
      </c>
      <c r="O3124" s="4">
        <v>79.67</v>
      </c>
      <c r="P3124" s="4">
        <v>80.02</v>
      </c>
      <c r="Q3124" s="4">
        <v>62.57</v>
      </c>
    </row>
    <row r="3125" spans="1:17">
      <c r="A3125">
        <v>2015</v>
      </c>
      <c r="B3125" t="s">
        <v>2601</v>
      </c>
      <c r="C3125">
        <v>522622</v>
      </c>
      <c r="D3125">
        <f t="shared" si="96"/>
        <v>52</v>
      </c>
      <c r="E3125" t="str">
        <f>VLOOKUP(D3125,'Regionalism Code'!B:C,2,FALSE)</f>
        <v>贵州省</v>
      </c>
      <c r="F3125">
        <f t="shared" si="97"/>
        <v>5226</v>
      </c>
      <c r="G3125" t="str">
        <f>IF(F3125&gt;10000,"省直辖县市",VLOOKUP(F3125,'Regionalism Code'!H:I,2,FALSE))</f>
        <v>黔东南苗族侗族自治州</v>
      </c>
      <c r="H3125" s="4">
        <v>52.06</v>
      </c>
      <c r="I3125" s="4">
        <v>49.65</v>
      </c>
      <c r="J3125" s="4">
        <v>51.8</v>
      </c>
      <c r="K3125" s="4">
        <v>45.98</v>
      </c>
      <c r="L3125" s="4">
        <v>40.83</v>
      </c>
      <c r="M3125" s="4">
        <v>37.83</v>
      </c>
      <c r="N3125" s="4">
        <v>59.42</v>
      </c>
      <c r="O3125" s="4">
        <v>59.77</v>
      </c>
      <c r="P3125" s="4">
        <v>31.34</v>
      </c>
      <c r="Q3125" s="4">
        <v>60.47</v>
      </c>
    </row>
    <row r="3126" spans="1:17">
      <c r="A3126">
        <v>2015</v>
      </c>
      <c r="B3126" t="s">
        <v>2602</v>
      </c>
      <c r="C3126">
        <v>522623</v>
      </c>
      <c r="D3126">
        <f t="shared" si="96"/>
        <v>52</v>
      </c>
      <c r="E3126" t="str">
        <f>VLOOKUP(D3126,'Regionalism Code'!B:C,2,FALSE)</f>
        <v>贵州省</v>
      </c>
      <c r="F3126">
        <f t="shared" si="97"/>
        <v>5226</v>
      </c>
      <c r="G3126" t="str">
        <f>IF(F3126&gt;10000,"省直辖县市",VLOOKUP(F3126,'Regionalism Code'!H:I,2,FALSE))</f>
        <v>黔东南苗族侗族自治州</v>
      </c>
      <c r="H3126" s="4">
        <v>56.26</v>
      </c>
      <c r="I3126" s="4">
        <v>60.47</v>
      </c>
      <c r="J3126" s="4">
        <v>49.19</v>
      </c>
      <c r="K3126" s="4">
        <v>32.85</v>
      </c>
      <c r="L3126" s="4">
        <v>34.9</v>
      </c>
      <c r="M3126" s="4">
        <v>21.07</v>
      </c>
      <c r="N3126" s="4">
        <v>53.87</v>
      </c>
      <c r="O3126" s="4">
        <v>59.62</v>
      </c>
      <c r="P3126" s="4">
        <v>45.4</v>
      </c>
      <c r="Q3126" s="4">
        <v>55.21</v>
      </c>
    </row>
    <row r="3127" spans="1:17">
      <c r="A3127">
        <v>2015</v>
      </c>
      <c r="B3127" t="s">
        <v>2603</v>
      </c>
      <c r="C3127">
        <v>522624</v>
      </c>
      <c r="D3127">
        <f t="shared" si="96"/>
        <v>52</v>
      </c>
      <c r="E3127" t="str">
        <f>VLOOKUP(D3127,'Regionalism Code'!B:C,2,FALSE)</f>
        <v>贵州省</v>
      </c>
      <c r="F3127">
        <f t="shared" si="97"/>
        <v>5226</v>
      </c>
      <c r="G3127" t="str">
        <f>IF(F3127&gt;10000,"省直辖县市",VLOOKUP(F3127,'Regionalism Code'!H:I,2,FALSE))</f>
        <v>黔东南苗族侗族自治州</v>
      </c>
      <c r="H3127" s="4">
        <v>61.02</v>
      </c>
      <c r="I3127" s="4">
        <v>67.3</v>
      </c>
      <c r="J3127" s="4">
        <v>51.55</v>
      </c>
      <c r="K3127" s="4">
        <v>45.94</v>
      </c>
      <c r="L3127" s="4">
        <v>33.21</v>
      </c>
      <c r="M3127" s="4">
        <v>31.75</v>
      </c>
      <c r="N3127" s="4">
        <v>47.87</v>
      </c>
      <c r="O3127" s="4">
        <v>72.42</v>
      </c>
      <c r="P3127" s="4">
        <v>25.47</v>
      </c>
      <c r="Q3127" s="4">
        <v>57.48</v>
      </c>
    </row>
    <row r="3128" spans="1:17">
      <c r="A3128">
        <v>2015</v>
      </c>
      <c r="B3128" t="s">
        <v>2604</v>
      </c>
      <c r="C3128">
        <v>522625</v>
      </c>
      <c r="D3128">
        <f t="shared" si="96"/>
        <v>52</v>
      </c>
      <c r="E3128" t="str">
        <f>VLOOKUP(D3128,'Regionalism Code'!B:C,2,FALSE)</f>
        <v>贵州省</v>
      </c>
      <c r="F3128">
        <f t="shared" si="97"/>
        <v>5226</v>
      </c>
      <c r="G3128" t="str">
        <f>IF(F3128&gt;10000,"省直辖县市",VLOOKUP(F3128,'Regionalism Code'!H:I,2,FALSE))</f>
        <v>黔东南苗族侗族自治州</v>
      </c>
      <c r="H3128" s="4">
        <v>67.400000000000006</v>
      </c>
      <c r="I3128" s="4">
        <v>67.78</v>
      </c>
      <c r="J3128" s="4">
        <v>69.900000000000006</v>
      </c>
      <c r="K3128" s="4">
        <v>61.17</v>
      </c>
      <c r="L3128" s="4">
        <v>47.21</v>
      </c>
      <c r="M3128" s="4">
        <v>52.75</v>
      </c>
      <c r="N3128" s="4">
        <v>75.900000000000006</v>
      </c>
      <c r="O3128" s="4">
        <v>85.01</v>
      </c>
      <c r="P3128" s="4">
        <v>48.16</v>
      </c>
      <c r="Q3128" s="4">
        <v>61.6</v>
      </c>
    </row>
    <row r="3129" spans="1:17">
      <c r="A3129">
        <v>2015</v>
      </c>
      <c r="B3129" t="s">
        <v>2605</v>
      </c>
      <c r="C3129">
        <v>522626</v>
      </c>
      <c r="D3129">
        <f t="shared" si="96"/>
        <v>52</v>
      </c>
      <c r="E3129" t="str">
        <f>VLOOKUP(D3129,'Regionalism Code'!B:C,2,FALSE)</f>
        <v>贵州省</v>
      </c>
      <c r="F3129">
        <f t="shared" si="97"/>
        <v>5226</v>
      </c>
      <c r="G3129" t="str">
        <f>IF(F3129&gt;10000,"省直辖县市",VLOOKUP(F3129,'Regionalism Code'!H:I,2,FALSE))</f>
        <v>黔东南苗族侗族自治州</v>
      </c>
      <c r="H3129" s="4">
        <v>59.93</v>
      </c>
      <c r="I3129" s="4">
        <v>64.91</v>
      </c>
      <c r="J3129" s="4">
        <v>47.85</v>
      </c>
      <c r="K3129" s="4">
        <v>35.71</v>
      </c>
      <c r="L3129" s="4">
        <v>30.71</v>
      </c>
      <c r="M3129" s="4">
        <v>22.98</v>
      </c>
      <c r="N3129" s="4">
        <v>66.739999999999995</v>
      </c>
      <c r="O3129" s="4">
        <v>52.04</v>
      </c>
      <c r="P3129" s="4">
        <v>33.06</v>
      </c>
      <c r="Q3129" s="4">
        <v>65.459999999999994</v>
      </c>
    </row>
    <row r="3130" spans="1:17">
      <c r="A3130">
        <v>2015</v>
      </c>
      <c r="B3130" t="s">
        <v>2606</v>
      </c>
      <c r="C3130">
        <v>522627</v>
      </c>
      <c r="D3130">
        <f t="shared" si="96"/>
        <v>52</v>
      </c>
      <c r="E3130" t="str">
        <f>VLOOKUP(D3130,'Regionalism Code'!B:C,2,FALSE)</f>
        <v>贵州省</v>
      </c>
      <c r="F3130">
        <f t="shared" si="97"/>
        <v>5226</v>
      </c>
      <c r="G3130" t="str">
        <f>IF(F3130&gt;10000,"省直辖县市",VLOOKUP(F3130,'Regionalism Code'!H:I,2,FALSE))</f>
        <v>黔东南苗族侗族自治州</v>
      </c>
      <c r="H3130" s="4">
        <v>61.06</v>
      </c>
      <c r="I3130" s="4">
        <v>63.24</v>
      </c>
      <c r="J3130" s="4">
        <v>55.78</v>
      </c>
      <c r="K3130" s="4">
        <v>46.54</v>
      </c>
      <c r="L3130" s="4">
        <v>28.13</v>
      </c>
      <c r="M3130" s="4">
        <v>37.909999999999997</v>
      </c>
      <c r="N3130" s="4">
        <v>60.45</v>
      </c>
      <c r="O3130" s="4">
        <v>69.23</v>
      </c>
      <c r="P3130" s="4">
        <v>52.16</v>
      </c>
      <c r="Q3130" s="4">
        <v>63.5</v>
      </c>
    </row>
    <row r="3131" spans="1:17">
      <c r="A3131">
        <v>2015</v>
      </c>
      <c r="B3131" t="s">
        <v>2607</v>
      </c>
      <c r="C3131">
        <v>522628</v>
      </c>
      <c r="D3131">
        <f t="shared" si="96"/>
        <v>52</v>
      </c>
      <c r="E3131" t="str">
        <f>VLOOKUP(D3131,'Regionalism Code'!B:C,2,FALSE)</f>
        <v>贵州省</v>
      </c>
      <c r="F3131">
        <f t="shared" si="97"/>
        <v>5226</v>
      </c>
      <c r="G3131" t="str">
        <f>IF(F3131&gt;10000,"省直辖县市",VLOOKUP(F3131,'Regionalism Code'!H:I,2,FALSE))</f>
        <v>黔东南苗族侗族自治州</v>
      </c>
      <c r="H3131" s="4">
        <v>67.33</v>
      </c>
      <c r="I3131" s="4">
        <v>72.34</v>
      </c>
      <c r="J3131" s="4">
        <v>62.93</v>
      </c>
      <c r="K3131" s="4">
        <v>43.29</v>
      </c>
      <c r="L3131" s="4">
        <v>36.14</v>
      </c>
      <c r="M3131" s="4">
        <v>33.68</v>
      </c>
      <c r="N3131" s="4">
        <v>85.58</v>
      </c>
      <c r="O3131" s="4">
        <v>70.97</v>
      </c>
      <c r="P3131" s="4">
        <v>45.48</v>
      </c>
      <c r="Q3131" s="4">
        <v>58.79</v>
      </c>
    </row>
    <row r="3132" spans="1:17">
      <c r="A3132">
        <v>2015</v>
      </c>
      <c r="B3132" t="s">
        <v>2608</v>
      </c>
      <c r="C3132">
        <v>522629</v>
      </c>
      <c r="D3132">
        <f t="shared" si="96"/>
        <v>52</v>
      </c>
      <c r="E3132" t="str">
        <f>VLOOKUP(D3132,'Regionalism Code'!B:C,2,FALSE)</f>
        <v>贵州省</v>
      </c>
      <c r="F3132">
        <f t="shared" si="97"/>
        <v>5226</v>
      </c>
      <c r="G3132" t="str">
        <f>IF(F3132&gt;10000,"省直辖县市",VLOOKUP(F3132,'Regionalism Code'!H:I,2,FALSE))</f>
        <v>黔东南苗族侗族自治州</v>
      </c>
      <c r="H3132" s="4">
        <v>53.41</v>
      </c>
      <c r="I3132" s="4">
        <v>53.7</v>
      </c>
      <c r="J3132" s="4">
        <v>54.38</v>
      </c>
      <c r="K3132" s="4">
        <v>35.24</v>
      </c>
      <c r="L3132" s="4">
        <v>31.6</v>
      </c>
      <c r="M3132" s="4">
        <v>27.65</v>
      </c>
      <c r="N3132" s="4">
        <v>56.24</v>
      </c>
      <c r="O3132" s="4">
        <v>74.849999999999994</v>
      </c>
      <c r="P3132" s="4">
        <v>33.19</v>
      </c>
      <c r="Q3132" s="4">
        <v>50.72</v>
      </c>
    </row>
    <row r="3133" spans="1:17">
      <c r="A3133">
        <v>2015</v>
      </c>
      <c r="B3133" t="s">
        <v>2609</v>
      </c>
      <c r="C3133">
        <v>522630</v>
      </c>
      <c r="D3133">
        <f t="shared" si="96"/>
        <v>52</v>
      </c>
      <c r="E3133" t="str">
        <f>VLOOKUP(D3133,'Regionalism Code'!B:C,2,FALSE)</f>
        <v>贵州省</v>
      </c>
      <c r="F3133">
        <f t="shared" si="97"/>
        <v>5226</v>
      </c>
      <c r="G3133" t="str">
        <f>IF(F3133&gt;10000,"省直辖县市",VLOOKUP(F3133,'Regionalism Code'!H:I,2,FALSE))</f>
        <v>黔东南苗族侗族自治州</v>
      </c>
      <c r="H3133" s="4">
        <v>57.62</v>
      </c>
      <c r="I3133" s="4">
        <v>55.89</v>
      </c>
      <c r="J3133" s="4">
        <v>65.459999999999994</v>
      </c>
      <c r="K3133" s="4">
        <v>37.96</v>
      </c>
      <c r="L3133" s="4">
        <v>38.520000000000003</v>
      </c>
      <c r="M3133" s="4">
        <v>30.48</v>
      </c>
      <c r="N3133" s="4">
        <v>100.99</v>
      </c>
      <c r="O3133" s="4">
        <v>72.75</v>
      </c>
      <c r="P3133" s="4">
        <v>26.06</v>
      </c>
      <c r="Q3133" s="4">
        <v>49.08</v>
      </c>
    </row>
    <row r="3134" spans="1:17">
      <c r="A3134">
        <v>2015</v>
      </c>
      <c r="B3134" t="s">
        <v>2610</v>
      </c>
      <c r="C3134">
        <v>522631</v>
      </c>
      <c r="D3134">
        <f t="shared" si="96"/>
        <v>52</v>
      </c>
      <c r="E3134" t="str">
        <f>VLOOKUP(D3134,'Regionalism Code'!B:C,2,FALSE)</f>
        <v>贵州省</v>
      </c>
      <c r="F3134">
        <f t="shared" si="97"/>
        <v>5226</v>
      </c>
      <c r="G3134" t="str">
        <f>IF(F3134&gt;10000,"省直辖县市",VLOOKUP(F3134,'Regionalism Code'!H:I,2,FALSE))</f>
        <v>黔东南苗族侗族自治州</v>
      </c>
      <c r="H3134" s="4">
        <v>60.02</v>
      </c>
      <c r="I3134" s="4">
        <v>57.98</v>
      </c>
      <c r="J3134" s="4">
        <v>62.99</v>
      </c>
      <c r="K3134" s="4">
        <v>46.35</v>
      </c>
      <c r="L3134" s="4">
        <v>37.69</v>
      </c>
      <c r="M3134" s="4">
        <v>30.34</v>
      </c>
      <c r="N3134" s="4">
        <v>59.12</v>
      </c>
      <c r="O3134" s="4">
        <v>86.79</v>
      </c>
      <c r="P3134" s="4">
        <v>50.14</v>
      </c>
      <c r="Q3134" s="4">
        <v>61.38</v>
      </c>
    </row>
    <row r="3135" spans="1:17">
      <c r="A3135">
        <v>2015</v>
      </c>
      <c r="B3135" t="s">
        <v>2611</v>
      </c>
      <c r="C3135">
        <v>522632</v>
      </c>
      <c r="D3135">
        <f t="shared" si="96"/>
        <v>52</v>
      </c>
      <c r="E3135" t="str">
        <f>VLOOKUP(D3135,'Regionalism Code'!B:C,2,FALSE)</f>
        <v>贵州省</v>
      </c>
      <c r="F3135">
        <f t="shared" si="97"/>
        <v>5226</v>
      </c>
      <c r="G3135" t="str">
        <f>IF(F3135&gt;10000,"省直辖县市",VLOOKUP(F3135,'Regionalism Code'!H:I,2,FALSE))</f>
        <v>黔东南苗族侗族自治州</v>
      </c>
      <c r="H3135" s="4">
        <v>59.17</v>
      </c>
      <c r="I3135" s="4">
        <v>52.23</v>
      </c>
      <c r="J3135" s="4">
        <v>72.72</v>
      </c>
      <c r="K3135" s="4">
        <v>46.88</v>
      </c>
      <c r="L3135" s="4">
        <v>43.61</v>
      </c>
      <c r="M3135" s="4">
        <v>31.34</v>
      </c>
      <c r="N3135" s="4">
        <v>104.01</v>
      </c>
      <c r="O3135" s="4">
        <v>85.01</v>
      </c>
      <c r="P3135" s="4">
        <v>31.6</v>
      </c>
      <c r="Q3135" s="4">
        <v>57.48</v>
      </c>
    </row>
    <row r="3136" spans="1:17">
      <c r="A3136">
        <v>2015</v>
      </c>
      <c r="B3136" t="s">
        <v>2612</v>
      </c>
      <c r="C3136">
        <v>522633</v>
      </c>
      <c r="D3136">
        <f t="shared" si="96"/>
        <v>52</v>
      </c>
      <c r="E3136" t="str">
        <f>VLOOKUP(D3136,'Regionalism Code'!B:C,2,FALSE)</f>
        <v>贵州省</v>
      </c>
      <c r="F3136">
        <f t="shared" si="97"/>
        <v>5226</v>
      </c>
      <c r="G3136" t="str">
        <f>IF(F3136&gt;10000,"省直辖县市",VLOOKUP(F3136,'Regionalism Code'!H:I,2,FALSE))</f>
        <v>黔东南苗族侗族自治州</v>
      </c>
      <c r="H3136" s="4">
        <v>49.47</v>
      </c>
      <c r="I3136" s="4">
        <v>38.85</v>
      </c>
      <c r="J3136" s="4">
        <v>63.74</v>
      </c>
      <c r="K3136" s="4">
        <v>56.38</v>
      </c>
      <c r="L3136" s="4">
        <v>44.91</v>
      </c>
      <c r="M3136" s="4">
        <v>43.67</v>
      </c>
      <c r="N3136" s="4">
        <v>84.25</v>
      </c>
      <c r="O3136" s="4">
        <v>64.64</v>
      </c>
      <c r="P3136" s="4">
        <v>55.1</v>
      </c>
      <c r="Q3136" s="4">
        <v>58.63</v>
      </c>
    </row>
    <row r="3137" spans="1:17">
      <c r="A3137">
        <v>2015</v>
      </c>
      <c r="B3137" t="s">
        <v>2613</v>
      </c>
      <c r="C3137">
        <v>522634</v>
      </c>
      <c r="D3137">
        <f t="shared" si="96"/>
        <v>52</v>
      </c>
      <c r="E3137" t="str">
        <f>VLOOKUP(D3137,'Regionalism Code'!B:C,2,FALSE)</f>
        <v>贵州省</v>
      </c>
      <c r="F3137">
        <f t="shared" si="97"/>
        <v>5226</v>
      </c>
      <c r="G3137" t="str">
        <f>IF(F3137&gt;10000,"省直辖县市",VLOOKUP(F3137,'Regionalism Code'!H:I,2,FALSE))</f>
        <v>黔东南苗族侗族自治州</v>
      </c>
      <c r="H3137" s="4">
        <v>69.77</v>
      </c>
      <c r="I3137" s="4">
        <v>67.540000000000006</v>
      </c>
      <c r="J3137" s="4">
        <v>84.77</v>
      </c>
      <c r="K3137" s="4">
        <v>63.11</v>
      </c>
      <c r="L3137" s="4">
        <v>47.1</v>
      </c>
      <c r="M3137" s="4">
        <v>56.39</v>
      </c>
      <c r="N3137" s="4">
        <v>154.19999999999999</v>
      </c>
      <c r="O3137" s="4">
        <v>76.33</v>
      </c>
      <c r="P3137" s="4">
        <v>31.15</v>
      </c>
      <c r="Q3137" s="4">
        <v>49.88</v>
      </c>
    </row>
    <row r="3138" spans="1:17">
      <c r="A3138">
        <v>2015</v>
      </c>
      <c r="B3138" t="s">
        <v>2614</v>
      </c>
      <c r="C3138">
        <v>522635</v>
      </c>
      <c r="D3138">
        <f t="shared" ref="D3138:D3201" si="98">INT(C3138/10000)</f>
        <v>52</v>
      </c>
      <c r="E3138" t="str">
        <f>VLOOKUP(D3138,'Regionalism Code'!B:C,2,FALSE)</f>
        <v>贵州省</v>
      </c>
      <c r="F3138">
        <f t="shared" ref="F3138:F3201" si="99">IF(OR(D3138=11,D3138=12,D3138=31,D3138=50),D3138*100,IF(MID(C3138,3,1)="9",C3138,INT(C3138/100)))</f>
        <v>5226</v>
      </c>
      <c r="G3138" t="str">
        <f>IF(F3138&gt;10000,"省直辖县市",VLOOKUP(F3138,'Regionalism Code'!H:I,2,FALSE))</f>
        <v>黔东南苗族侗族自治州</v>
      </c>
      <c r="H3138" s="4">
        <v>56.89</v>
      </c>
      <c r="I3138" s="4">
        <v>55.19</v>
      </c>
      <c r="J3138" s="4">
        <v>58.22</v>
      </c>
      <c r="K3138" s="4">
        <v>34.799999999999997</v>
      </c>
      <c r="L3138" s="4">
        <v>34.83</v>
      </c>
      <c r="M3138" s="4">
        <v>31.15</v>
      </c>
      <c r="N3138" s="4">
        <v>95.03</v>
      </c>
      <c r="O3138" s="4">
        <v>58.23</v>
      </c>
      <c r="P3138" s="4">
        <v>30.87</v>
      </c>
      <c r="Q3138" s="4">
        <v>60.08</v>
      </c>
    </row>
    <row r="3139" spans="1:17">
      <c r="A3139">
        <v>2015</v>
      </c>
      <c r="B3139" t="s">
        <v>2615</v>
      </c>
      <c r="C3139">
        <v>522636</v>
      </c>
      <c r="D3139">
        <f t="shared" si="98"/>
        <v>52</v>
      </c>
      <c r="E3139" t="str">
        <f>VLOOKUP(D3139,'Regionalism Code'!B:C,2,FALSE)</f>
        <v>贵州省</v>
      </c>
      <c r="F3139">
        <f t="shared" si="99"/>
        <v>5226</v>
      </c>
      <c r="G3139" t="str">
        <f>IF(F3139&gt;10000,"省直辖县市",VLOOKUP(F3139,'Regionalism Code'!H:I,2,FALSE))</f>
        <v>黔东南苗族侗族自治州</v>
      </c>
      <c r="H3139" s="4">
        <v>60.16</v>
      </c>
      <c r="I3139" s="4">
        <v>67.319999999999993</v>
      </c>
      <c r="J3139" s="4">
        <v>50.46</v>
      </c>
      <c r="K3139" s="4">
        <v>55.19</v>
      </c>
      <c r="L3139" s="4">
        <v>39.01</v>
      </c>
      <c r="M3139" s="4">
        <v>31.63</v>
      </c>
      <c r="N3139" s="4">
        <v>40.6</v>
      </c>
      <c r="O3139" s="4">
        <v>68.260000000000005</v>
      </c>
      <c r="P3139" s="4">
        <v>35.51</v>
      </c>
      <c r="Q3139" s="4">
        <v>54.15</v>
      </c>
    </row>
    <row r="3140" spans="1:17">
      <c r="A3140">
        <v>2015</v>
      </c>
      <c r="B3140" t="s">
        <v>2616</v>
      </c>
      <c r="C3140">
        <v>522701</v>
      </c>
      <c r="D3140">
        <f t="shared" si="98"/>
        <v>52</v>
      </c>
      <c r="E3140" t="str">
        <f>VLOOKUP(D3140,'Regionalism Code'!B:C,2,FALSE)</f>
        <v>贵州省</v>
      </c>
      <c r="F3140">
        <f t="shared" si="99"/>
        <v>5227</v>
      </c>
      <c r="G3140" t="str">
        <f>IF(F3140&gt;10000,"省直辖县市",VLOOKUP(F3140,'Regionalism Code'!H:I,2,FALSE))</f>
        <v>黔南布依族苗族自治州</v>
      </c>
      <c r="H3140" s="4">
        <v>95.35</v>
      </c>
      <c r="I3140" s="4">
        <v>111.19</v>
      </c>
      <c r="J3140" s="4">
        <v>85.4</v>
      </c>
      <c r="K3140" s="4">
        <v>84.51</v>
      </c>
      <c r="L3140" s="4">
        <v>73.88</v>
      </c>
      <c r="M3140" s="4">
        <v>79.06</v>
      </c>
      <c r="N3140" s="4">
        <v>115.88</v>
      </c>
      <c r="O3140" s="4">
        <v>74.2</v>
      </c>
      <c r="P3140" s="4">
        <v>74.819999999999993</v>
      </c>
      <c r="Q3140" s="4">
        <v>61.12</v>
      </c>
    </row>
    <row r="3141" spans="1:17">
      <c r="A3141">
        <v>2015</v>
      </c>
      <c r="B3141" t="s">
        <v>2617</v>
      </c>
      <c r="C3141">
        <v>522702</v>
      </c>
      <c r="D3141">
        <f t="shared" si="98"/>
        <v>52</v>
      </c>
      <c r="E3141" t="str">
        <f>VLOOKUP(D3141,'Regionalism Code'!B:C,2,FALSE)</f>
        <v>贵州省</v>
      </c>
      <c r="F3141">
        <f t="shared" si="99"/>
        <v>5227</v>
      </c>
      <c r="G3141" t="str">
        <f>IF(F3141&gt;10000,"省直辖县市",VLOOKUP(F3141,'Regionalism Code'!H:I,2,FALSE))</f>
        <v>黔南布依族苗族自治州</v>
      </c>
      <c r="H3141" s="4">
        <v>70.959999999999994</v>
      </c>
      <c r="I3141" s="4">
        <v>75.209999999999994</v>
      </c>
      <c r="J3141" s="4">
        <v>68.7</v>
      </c>
      <c r="K3141" s="4">
        <v>58.53</v>
      </c>
      <c r="L3141" s="4">
        <v>49.7</v>
      </c>
      <c r="M3141" s="4">
        <v>48.39</v>
      </c>
      <c r="N3141" s="4">
        <v>82.48</v>
      </c>
      <c r="O3141" s="4">
        <v>77.739999999999995</v>
      </c>
      <c r="P3141" s="4">
        <v>47.43</v>
      </c>
      <c r="Q3141" s="4">
        <v>61.03</v>
      </c>
    </row>
    <row r="3142" spans="1:17">
      <c r="A3142">
        <v>2015</v>
      </c>
      <c r="B3142" t="s">
        <v>2618</v>
      </c>
      <c r="C3142">
        <v>522722</v>
      </c>
      <c r="D3142">
        <f t="shared" si="98"/>
        <v>52</v>
      </c>
      <c r="E3142" t="str">
        <f>VLOOKUP(D3142,'Regionalism Code'!B:C,2,FALSE)</f>
        <v>贵州省</v>
      </c>
      <c r="F3142">
        <f t="shared" si="99"/>
        <v>5227</v>
      </c>
      <c r="G3142" t="str">
        <f>IF(F3142&gt;10000,"省直辖县市",VLOOKUP(F3142,'Regionalism Code'!H:I,2,FALSE))</f>
        <v>黔南布依族苗族自治州</v>
      </c>
      <c r="H3142" s="4">
        <v>38.549999999999997</v>
      </c>
      <c r="I3142" s="4">
        <v>78.510000000000005</v>
      </c>
      <c r="J3142" s="4">
        <v>78.17</v>
      </c>
      <c r="K3142" s="4">
        <v>289.35000000000002</v>
      </c>
      <c r="L3142" s="4">
        <v>53.59</v>
      </c>
      <c r="M3142" s="4">
        <v>42.72</v>
      </c>
      <c r="N3142" s="4">
        <v>67.41</v>
      </c>
      <c r="O3142" s="4">
        <v>85.02</v>
      </c>
      <c r="P3142" s="4">
        <v>50.57</v>
      </c>
      <c r="Q3142" s="4">
        <v>-165.39</v>
      </c>
    </row>
    <row r="3143" spans="1:17">
      <c r="A3143">
        <v>2015</v>
      </c>
      <c r="B3143" t="s">
        <v>2619</v>
      </c>
      <c r="C3143">
        <v>522723</v>
      </c>
      <c r="D3143">
        <f t="shared" si="98"/>
        <v>52</v>
      </c>
      <c r="E3143" t="str">
        <f>VLOOKUP(D3143,'Regionalism Code'!B:C,2,FALSE)</f>
        <v>贵州省</v>
      </c>
      <c r="F3143">
        <f t="shared" si="99"/>
        <v>5227</v>
      </c>
      <c r="G3143" t="str">
        <f>IF(F3143&gt;10000,"省直辖县市",VLOOKUP(F3143,'Regionalism Code'!H:I,2,FALSE))</f>
        <v>黔南布依族苗族自治州</v>
      </c>
      <c r="H3143" s="4">
        <v>62.47</v>
      </c>
      <c r="I3143" s="4">
        <v>66.459999999999994</v>
      </c>
      <c r="J3143" s="4">
        <v>55.8</v>
      </c>
      <c r="K3143" s="4">
        <v>46.02</v>
      </c>
      <c r="L3143" s="4">
        <v>48.34</v>
      </c>
      <c r="M3143" s="4">
        <v>29.72</v>
      </c>
      <c r="N3143" s="4">
        <v>68.09</v>
      </c>
      <c r="O3143" s="4">
        <v>61.99</v>
      </c>
      <c r="P3143" s="4">
        <v>34.229999999999997</v>
      </c>
      <c r="Q3143" s="4">
        <v>61.45</v>
      </c>
    </row>
    <row r="3144" spans="1:17">
      <c r="A3144">
        <v>2015</v>
      </c>
      <c r="B3144" t="s">
        <v>2620</v>
      </c>
      <c r="C3144">
        <v>522725</v>
      </c>
      <c r="D3144">
        <f t="shared" si="98"/>
        <v>52</v>
      </c>
      <c r="E3144" t="str">
        <f>VLOOKUP(D3144,'Regionalism Code'!B:C,2,FALSE)</f>
        <v>贵州省</v>
      </c>
      <c r="F3144">
        <f t="shared" si="99"/>
        <v>5227</v>
      </c>
      <c r="G3144" t="str">
        <f>IF(F3144&gt;10000,"省直辖县市",VLOOKUP(F3144,'Regionalism Code'!H:I,2,FALSE))</f>
        <v>黔南布依族苗族自治州</v>
      </c>
      <c r="H3144" s="4">
        <v>67.19</v>
      </c>
      <c r="I3144" s="4">
        <v>73.73</v>
      </c>
      <c r="J3144" s="4">
        <v>57.71</v>
      </c>
      <c r="K3144" s="4">
        <v>54.02</v>
      </c>
      <c r="L3144" s="4">
        <v>41.65</v>
      </c>
      <c r="M3144" s="4">
        <v>38.75</v>
      </c>
      <c r="N3144" s="4">
        <v>51.36</v>
      </c>
      <c r="O3144" s="4">
        <v>72.66</v>
      </c>
      <c r="P3144" s="4">
        <v>55.8</v>
      </c>
      <c r="Q3144" s="4">
        <v>62.83</v>
      </c>
    </row>
    <row r="3145" spans="1:17">
      <c r="A3145">
        <v>2015</v>
      </c>
      <c r="B3145" t="s">
        <v>2621</v>
      </c>
      <c r="C3145">
        <v>522726</v>
      </c>
      <c r="D3145">
        <f t="shared" si="98"/>
        <v>52</v>
      </c>
      <c r="E3145" t="str">
        <f>VLOOKUP(D3145,'Regionalism Code'!B:C,2,FALSE)</f>
        <v>贵州省</v>
      </c>
      <c r="F3145">
        <f t="shared" si="99"/>
        <v>5227</v>
      </c>
      <c r="G3145" t="str">
        <f>IF(F3145&gt;10000,"省直辖县市",VLOOKUP(F3145,'Regionalism Code'!H:I,2,FALSE))</f>
        <v>黔南布依族苗族自治州</v>
      </c>
      <c r="H3145" s="4">
        <v>68.95</v>
      </c>
      <c r="I3145" s="4">
        <v>76.61</v>
      </c>
      <c r="J3145" s="4">
        <v>58.5</v>
      </c>
      <c r="K3145" s="4">
        <v>49.3</v>
      </c>
      <c r="L3145" s="4">
        <v>38.92</v>
      </c>
      <c r="M3145" s="4">
        <v>31.08</v>
      </c>
      <c r="N3145" s="4">
        <v>67.44</v>
      </c>
      <c r="O3145" s="4">
        <v>69.459999999999994</v>
      </c>
      <c r="P3145" s="4">
        <v>46.98</v>
      </c>
      <c r="Q3145" s="4">
        <v>62.64</v>
      </c>
    </row>
    <row r="3146" spans="1:17">
      <c r="A3146">
        <v>2015</v>
      </c>
      <c r="B3146" t="s">
        <v>2622</v>
      </c>
      <c r="C3146">
        <v>522727</v>
      </c>
      <c r="D3146">
        <f t="shared" si="98"/>
        <v>52</v>
      </c>
      <c r="E3146" t="str">
        <f>VLOOKUP(D3146,'Regionalism Code'!B:C,2,FALSE)</f>
        <v>贵州省</v>
      </c>
      <c r="F3146">
        <f t="shared" si="99"/>
        <v>5227</v>
      </c>
      <c r="G3146" t="str">
        <f>IF(F3146&gt;10000,"省直辖县市",VLOOKUP(F3146,'Regionalism Code'!H:I,2,FALSE))</f>
        <v>黔南布依族苗族自治州</v>
      </c>
      <c r="H3146" s="4">
        <v>61.21</v>
      </c>
      <c r="I3146" s="4">
        <v>59.39</v>
      </c>
      <c r="J3146" s="4">
        <v>63.39</v>
      </c>
      <c r="K3146" s="4">
        <v>44.61</v>
      </c>
      <c r="L3146" s="4">
        <v>38.1</v>
      </c>
      <c r="M3146" s="4">
        <v>30.69</v>
      </c>
      <c r="N3146" s="4">
        <v>58.11</v>
      </c>
      <c r="O3146" s="4">
        <v>90.54</v>
      </c>
      <c r="P3146" s="4">
        <v>42.23</v>
      </c>
      <c r="Q3146" s="4">
        <v>63.24</v>
      </c>
    </row>
    <row r="3147" spans="1:17">
      <c r="A3147">
        <v>2015</v>
      </c>
      <c r="B3147" t="s">
        <v>2623</v>
      </c>
      <c r="C3147">
        <v>522728</v>
      </c>
      <c r="D3147">
        <f t="shared" si="98"/>
        <v>52</v>
      </c>
      <c r="E3147" t="str">
        <f>VLOOKUP(D3147,'Regionalism Code'!B:C,2,FALSE)</f>
        <v>贵州省</v>
      </c>
      <c r="F3147">
        <f t="shared" si="99"/>
        <v>5227</v>
      </c>
      <c r="G3147" t="str">
        <f>IF(F3147&gt;10000,"省直辖县市",VLOOKUP(F3147,'Regionalism Code'!H:I,2,FALSE))</f>
        <v>黔南布依族苗族自治州</v>
      </c>
      <c r="H3147" s="4">
        <v>57.2</v>
      </c>
      <c r="I3147" s="4">
        <v>53.82</v>
      </c>
      <c r="J3147" s="4">
        <v>62.21</v>
      </c>
      <c r="K3147" s="4">
        <v>47.27</v>
      </c>
      <c r="L3147" s="4">
        <v>48.46</v>
      </c>
      <c r="M3147" s="4">
        <v>33.380000000000003</v>
      </c>
      <c r="N3147" s="4">
        <v>82.15</v>
      </c>
      <c r="O3147" s="4">
        <v>66.540000000000006</v>
      </c>
      <c r="P3147" s="4">
        <v>42.65</v>
      </c>
      <c r="Q3147" s="4">
        <v>59.29</v>
      </c>
    </row>
    <row r="3148" spans="1:17">
      <c r="A3148">
        <v>2015</v>
      </c>
      <c r="B3148" t="s">
        <v>2624</v>
      </c>
      <c r="C3148">
        <v>522729</v>
      </c>
      <c r="D3148">
        <f t="shared" si="98"/>
        <v>52</v>
      </c>
      <c r="E3148" t="str">
        <f>VLOOKUP(D3148,'Regionalism Code'!B:C,2,FALSE)</f>
        <v>贵州省</v>
      </c>
      <c r="F3148">
        <f t="shared" si="99"/>
        <v>5227</v>
      </c>
      <c r="G3148" t="str">
        <f>IF(F3148&gt;10000,"省直辖县市",VLOOKUP(F3148,'Regionalism Code'!H:I,2,FALSE))</f>
        <v>黔南布依族苗族自治州</v>
      </c>
      <c r="H3148" s="4">
        <v>59.01</v>
      </c>
      <c r="I3148" s="4">
        <v>55.87</v>
      </c>
      <c r="J3148" s="4">
        <v>65.78</v>
      </c>
      <c r="K3148" s="4">
        <v>53.06</v>
      </c>
      <c r="L3148" s="4">
        <v>39.69</v>
      </c>
      <c r="M3148" s="4">
        <v>26.31</v>
      </c>
      <c r="N3148" s="4">
        <v>77.02</v>
      </c>
      <c r="O3148" s="4">
        <v>76.81</v>
      </c>
      <c r="P3148" s="4">
        <v>67.78</v>
      </c>
      <c r="Q3148" s="4">
        <v>57.09</v>
      </c>
    </row>
    <row r="3149" spans="1:17">
      <c r="A3149">
        <v>2015</v>
      </c>
      <c r="B3149" t="s">
        <v>2625</v>
      </c>
      <c r="C3149">
        <v>522730</v>
      </c>
      <c r="D3149">
        <f t="shared" si="98"/>
        <v>52</v>
      </c>
      <c r="E3149" t="str">
        <f>VLOOKUP(D3149,'Regionalism Code'!B:C,2,FALSE)</f>
        <v>贵州省</v>
      </c>
      <c r="F3149">
        <f t="shared" si="99"/>
        <v>5227</v>
      </c>
      <c r="G3149" t="str">
        <f>IF(F3149&gt;10000,"省直辖县市",VLOOKUP(F3149,'Regionalism Code'!H:I,2,FALSE))</f>
        <v>黔南布依族苗族自治州</v>
      </c>
      <c r="H3149" s="4">
        <v>80.66</v>
      </c>
      <c r="I3149" s="4">
        <v>85.94</v>
      </c>
      <c r="J3149" s="4">
        <v>81.349999999999994</v>
      </c>
      <c r="K3149" s="4">
        <v>77.260000000000005</v>
      </c>
      <c r="L3149" s="4">
        <v>58.3</v>
      </c>
      <c r="M3149" s="4">
        <v>65.489999999999995</v>
      </c>
      <c r="N3149" s="4">
        <v>95.25</v>
      </c>
      <c r="O3149" s="4">
        <v>91.62</v>
      </c>
      <c r="P3149" s="4">
        <v>56.12</v>
      </c>
      <c r="Q3149" s="4">
        <v>61.99</v>
      </c>
    </row>
    <row r="3150" spans="1:17">
      <c r="A3150">
        <v>2015</v>
      </c>
      <c r="B3150" t="s">
        <v>2626</v>
      </c>
      <c r="C3150">
        <v>522731</v>
      </c>
      <c r="D3150">
        <f t="shared" si="98"/>
        <v>52</v>
      </c>
      <c r="E3150" t="str">
        <f>VLOOKUP(D3150,'Regionalism Code'!B:C,2,FALSE)</f>
        <v>贵州省</v>
      </c>
      <c r="F3150">
        <f t="shared" si="99"/>
        <v>5227</v>
      </c>
      <c r="G3150" t="str">
        <f>IF(F3150&gt;10000,"省直辖县市",VLOOKUP(F3150,'Regionalism Code'!H:I,2,FALSE))</f>
        <v>黔南布依族苗族自治州</v>
      </c>
      <c r="H3150" s="4">
        <v>61.02</v>
      </c>
      <c r="I3150" s="4">
        <v>63.14</v>
      </c>
      <c r="J3150" s="4">
        <v>51.97</v>
      </c>
      <c r="K3150" s="4">
        <v>44.58</v>
      </c>
      <c r="L3150" s="4">
        <v>52.05</v>
      </c>
      <c r="M3150" s="4">
        <v>26.55</v>
      </c>
      <c r="N3150" s="4">
        <v>39.520000000000003</v>
      </c>
      <c r="O3150" s="4">
        <v>65.989999999999995</v>
      </c>
      <c r="P3150" s="4">
        <v>48.86</v>
      </c>
      <c r="Q3150" s="4">
        <v>70.459999999999994</v>
      </c>
    </row>
    <row r="3151" spans="1:17">
      <c r="A3151">
        <v>2015</v>
      </c>
      <c r="B3151" t="s">
        <v>2627</v>
      </c>
      <c r="C3151">
        <v>522732</v>
      </c>
      <c r="D3151">
        <f t="shared" si="98"/>
        <v>52</v>
      </c>
      <c r="E3151" t="str">
        <f>VLOOKUP(D3151,'Regionalism Code'!B:C,2,FALSE)</f>
        <v>贵州省</v>
      </c>
      <c r="F3151">
        <f t="shared" si="99"/>
        <v>5227</v>
      </c>
      <c r="G3151" t="str">
        <f>IF(F3151&gt;10000,"省直辖县市",VLOOKUP(F3151,'Regionalism Code'!H:I,2,FALSE))</f>
        <v>黔南布依族苗族自治州</v>
      </c>
      <c r="H3151" s="4">
        <v>41.78</v>
      </c>
      <c r="I3151" s="4">
        <v>37.619999999999997</v>
      </c>
      <c r="J3151" s="4">
        <v>39.67</v>
      </c>
      <c r="K3151" s="4">
        <v>29.97</v>
      </c>
      <c r="L3151" s="4">
        <v>36.700000000000003</v>
      </c>
      <c r="M3151" s="4">
        <v>19.52</v>
      </c>
      <c r="N3151" s="4">
        <v>53.25</v>
      </c>
      <c r="O3151" s="4">
        <v>43.99</v>
      </c>
      <c r="P3151" s="4">
        <v>11.15</v>
      </c>
      <c r="Q3151" s="4">
        <v>59.36</v>
      </c>
    </row>
    <row r="3152" spans="1:17">
      <c r="A3152">
        <v>2015</v>
      </c>
      <c r="B3152" t="s">
        <v>2634</v>
      </c>
      <c r="C3152">
        <v>530122</v>
      </c>
      <c r="D3152">
        <f t="shared" si="98"/>
        <v>53</v>
      </c>
      <c r="E3152" t="str">
        <f>VLOOKUP(D3152,'Regionalism Code'!B:C,2,FALSE)</f>
        <v>云南省</v>
      </c>
      <c r="F3152">
        <f t="shared" si="99"/>
        <v>5301</v>
      </c>
      <c r="G3152" t="str">
        <f>IF(F3152&gt;10000,"省直辖县市",VLOOKUP(F3152,'Regionalism Code'!H:I,2,FALSE))</f>
        <v>昆明市</v>
      </c>
      <c r="H3152" s="4">
        <v>79.62</v>
      </c>
      <c r="I3152" s="4">
        <v>91.25</v>
      </c>
      <c r="J3152" s="4">
        <v>65.099999999999994</v>
      </c>
      <c r="K3152" s="4">
        <v>69.17</v>
      </c>
      <c r="L3152" s="4">
        <v>46.68</v>
      </c>
      <c r="M3152" s="4">
        <v>55.65</v>
      </c>
      <c r="N3152" s="4">
        <v>83.31</v>
      </c>
      <c r="O3152" s="4">
        <v>66.98</v>
      </c>
      <c r="P3152" s="4">
        <v>46.14</v>
      </c>
      <c r="Q3152" s="4">
        <v>67.61</v>
      </c>
    </row>
    <row r="3153" spans="1:17">
      <c r="A3153">
        <v>2015</v>
      </c>
      <c r="B3153" t="s">
        <v>2635</v>
      </c>
      <c r="C3153">
        <v>530124</v>
      </c>
      <c r="D3153">
        <f t="shared" si="98"/>
        <v>53</v>
      </c>
      <c r="E3153" t="str">
        <f>VLOOKUP(D3153,'Regionalism Code'!B:C,2,FALSE)</f>
        <v>云南省</v>
      </c>
      <c r="F3153">
        <f t="shared" si="99"/>
        <v>5301</v>
      </c>
      <c r="G3153" t="str">
        <f>IF(F3153&gt;10000,"省直辖县市",VLOOKUP(F3153,'Regionalism Code'!H:I,2,FALSE))</f>
        <v>昆明市</v>
      </c>
      <c r="H3153" s="4">
        <v>70.849999999999994</v>
      </c>
      <c r="I3153" s="4">
        <v>66.52</v>
      </c>
      <c r="J3153" s="4">
        <v>79.11</v>
      </c>
      <c r="K3153" s="4">
        <v>69.97</v>
      </c>
      <c r="L3153" s="4">
        <v>55.61</v>
      </c>
      <c r="M3153" s="4">
        <v>59.94</v>
      </c>
      <c r="N3153" s="4">
        <v>93.54</v>
      </c>
      <c r="O3153" s="4">
        <v>91.29</v>
      </c>
      <c r="P3153" s="4">
        <v>50.26</v>
      </c>
      <c r="Q3153" s="4">
        <v>70.17</v>
      </c>
    </row>
    <row r="3154" spans="1:17">
      <c r="A3154">
        <v>2015</v>
      </c>
      <c r="B3154" t="s">
        <v>2636</v>
      </c>
      <c r="C3154">
        <v>530125</v>
      </c>
      <c r="D3154">
        <f t="shared" si="98"/>
        <v>53</v>
      </c>
      <c r="E3154" t="str">
        <f>VLOOKUP(D3154,'Regionalism Code'!B:C,2,FALSE)</f>
        <v>云南省</v>
      </c>
      <c r="F3154">
        <f t="shared" si="99"/>
        <v>5301</v>
      </c>
      <c r="G3154" t="str">
        <f>IF(F3154&gt;10000,"省直辖县市",VLOOKUP(F3154,'Regionalism Code'!H:I,2,FALSE))</f>
        <v>昆明市</v>
      </c>
      <c r="H3154" s="4">
        <v>70.3</v>
      </c>
      <c r="I3154" s="4">
        <v>70.06</v>
      </c>
      <c r="J3154" s="4">
        <v>73.650000000000006</v>
      </c>
      <c r="K3154" s="4">
        <v>78.86</v>
      </c>
      <c r="L3154" s="4">
        <v>51.98</v>
      </c>
      <c r="M3154" s="4">
        <v>69.959999999999994</v>
      </c>
      <c r="N3154" s="4">
        <v>101.12</v>
      </c>
      <c r="O3154" s="4">
        <v>65.709999999999994</v>
      </c>
      <c r="P3154" s="4">
        <v>69.959999999999994</v>
      </c>
      <c r="Q3154" s="4">
        <v>64.989999999999995</v>
      </c>
    </row>
    <row r="3155" spans="1:17">
      <c r="A3155">
        <v>2015</v>
      </c>
      <c r="B3155" t="s">
        <v>2637</v>
      </c>
      <c r="C3155">
        <v>530126</v>
      </c>
      <c r="D3155">
        <f t="shared" si="98"/>
        <v>53</v>
      </c>
      <c r="E3155" t="str">
        <f>VLOOKUP(D3155,'Regionalism Code'!B:C,2,FALSE)</f>
        <v>云南省</v>
      </c>
      <c r="F3155">
        <f t="shared" si="99"/>
        <v>5301</v>
      </c>
      <c r="G3155" t="str">
        <f>IF(F3155&gt;10000,"省直辖县市",VLOOKUP(F3155,'Regionalism Code'!H:I,2,FALSE))</f>
        <v>昆明市</v>
      </c>
      <c r="H3155" s="4">
        <v>71.86</v>
      </c>
      <c r="I3155" s="4">
        <v>74.41</v>
      </c>
      <c r="J3155" s="4">
        <v>72.36</v>
      </c>
      <c r="K3155" s="4">
        <v>75.92</v>
      </c>
      <c r="L3155" s="4">
        <v>68.67</v>
      </c>
      <c r="M3155" s="4">
        <v>59.04</v>
      </c>
      <c r="N3155" s="4">
        <v>77.790000000000006</v>
      </c>
      <c r="O3155" s="4">
        <v>79.400000000000006</v>
      </c>
      <c r="P3155" s="4">
        <v>44.89</v>
      </c>
      <c r="Q3155" s="4">
        <v>62.55</v>
      </c>
    </row>
    <row r="3156" spans="1:17">
      <c r="A3156">
        <v>2015</v>
      </c>
      <c r="B3156" t="s">
        <v>2638</v>
      </c>
      <c r="C3156">
        <v>530127</v>
      </c>
      <c r="D3156">
        <f t="shared" si="98"/>
        <v>53</v>
      </c>
      <c r="E3156" t="str">
        <f>VLOOKUP(D3156,'Regionalism Code'!B:C,2,FALSE)</f>
        <v>云南省</v>
      </c>
      <c r="F3156">
        <f t="shared" si="99"/>
        <v>5301</v>
      </c>
      <c r="G3156" t="str">
        <f>IF(F3156&gt;10000,"省直辖县市",VLOOKUP(F3156,'Regionalism Code'!H:I,2,FALSE))</f>
        <v>昆明市</v>
      </c>
      <c r="H3156" s="4">
        <v>93.68</v>
      </c>
      <c r="I3156" s="4">
        <v>124.11</v>
      </c>
      <c r="J3156" s="4">
        <v>51.76</v>
      </c>
      <c r="K3156" s="4">
        <v>70.47</v>
      </c>
      <c r="L3156" s="4">
        <v>38.869999999999997</v>
      </c>
      <c r="M3156" s="4">
        <v>52.21</v>
      </c>
      <c r="N3156" s="4">
        <v>50.09</v>
      </c>
      <c r="O3156" s="4">
        <v>53.28</v>
      </c>
      <c r="P3156" s="4">
        <v>62.29</v>
      </c>
      <c r="Q3156" s="4">
        <v>69.42</v>
      </c>
    </row>
    <row r="3157" spans="1:17">
      <c r="A3157">
        <v>2015</v>
      </c>
      <c r="B3157" t="s">
        <v>2639</v>
      </c>
      <c r="C3157">
        <v>530128</v>
      </c>
      <c r="D3157">
        <f t="shared" si="98"/>
        <v>53</v>
      </c>
      <c r="E3157" t="str">
        <f>VLOOKUP(D3157,'Regionalism Code'!B:C,2,FALSE)</f>
        <v>云南省</v>
      </c>
      <c r="F3157">
        <f t="shared" si="99"/>
        <v>5301</v>
      </c>
      <c r="G3157" t="str">
        <f>IF(F3157&gt;10000,"省直辖县市",VLOOKUP(F3157,'Regionalism Code'!H:I,2,FALSE))</f>
        <v>昆明市</v>
      </c>
      <c r="H3157" s="4">
        <v>54.09</v>
      </c>
      <c r="I3157" s="4">
        <v>42.65</v>
      </c>
      <c r="J3157" s="4">
        <v>68.459999999999994</v>
      </c>
      <c r="K3157" s="4">
        <v>78.92</v>
      </c>
      <c r="L3157" s="4">
        <v>48.79</v>
      </c>
      <c r="M3157" s="4">
        <v>69.83</v>
      </c>
      <c r="N3157" s="4">
        <v>86.36</v>
      </c>
      <c r="O3157" s="4">
        <v>62.24</v>
      </c>
      <c r="P3157" s="4">
        <v>73.45</v>
      </c>
      <c r="Q3157" s="4">
        <v>65.77</v>
      </c>
    </row>
    <row r="3158" spans="1:17">
      <c r="A3158">
        <v>2015</v>
      </c>
      <c r="B3158" t="s">
        <v>2640</v>
      </c>
      <c r="C3158">
        <v>530129</v>
      </c>
      <c r="D3158">
        <f t="shared" si="98"/>
        <v>53</v>
      </c>
      <c r="E3158" t="str">
        <f>VLOOKUP(D3158,'Regionalism Code'!B:C,2,FALSE)</f>
        <v>云南省</v>
      </c>
      <c r="F3158">
        <f t="shared" si="99"/>
        <v>5301</v>
      </c>
      <c r="G3158" t="str">
        <f>IF(F3158&gt;10000,"省直辖县市",VLOOKUP(F3158,'Regionalism Code'!H:I,2,FALSE))</f>
        <v>昆明市</v>
      </c>
      <c r="H3158" s="4">
        <v>56.66</v>
      </c>
      <c r="I3158" s="4">
        <v>53.07</v>
      </c>
      <c r="J3158" s="4">
        <v>57.79</v>
      </c>
      <c r="K3158" s="4">
        <v>59.58</v>
      </c>
      <c r="L3158" s="4">
        <v>32.97</v>
      </c>
      <c r="M3158" s="4">
        <v>45.89</v>
      </c>
      <c r="N3158" s="4">
        <v>78.45</v>
      </c>
      <c r="O3158" s="4">
        <v>59.69</v>
      </c>
      <c r="P3158" s="4">
        <v>45.36</v>
      </c>
      <c r="Q3158" s="4">
        <v>66.430000000000007</v>
      </c>
    </row>
    <row r="3159" spans="1:17">
      <c r="A3159">
        <v>2015</v>
      </c>
      <c r="B3159" t="s">
        <v>2641</v>
      </c>
      <c r="C3159">
        <v>530181</v>
      </c>
      <c r="D3159">
        <f t="shared" si="98"/>
        <v>53</v>
      </c>
      <c r="E3159" t="str">
        <f>VLOOKUP(D3159,'Regionalism Code'!B:C,2,FALSE)</f>
        <v>云南省</v>
      </c>
      <c r="F3159">
        <f t="shared" si="99"/>
        <v>5301</v>
      </c>
      <c r="G3159" t="str">
        <f>IF(F3159&gt;10000,"省直辖县市",VLOOKUP(F3159,'Regionalism Code'!H:I,2,FALSE))</f>
        <v>昆明市</v>
      </c>
      <c r="H3159" s="4">
        <v>103.89</v>
      </c>
      <c r="I3159" s="4">
        <v>130.61000000000001</v>
      </c>
      <c r="J3159" s="4">
        <v>75.63</v>
      </c>
      <c r="K3159" s="4">
        <v>84.83</v>
      </c>
      <c r="L3159" s="4">
        <v>57.69</v>
      </c>
      <c r="M3159" s="4">
        <v>78.73</v>
      </c>
      <c r="N3159" s="4">
        <v>92.8</v>
      </c>
      <c r="O3159" s="4">
        <v>73.040000000000006</v>
      </c>
      <c r="P3159" s="4">
        <v>65.260000000000005</v>
      </c>
      <c r="Q3159" s="4">
        <v>67.02</v>
      </c>
    </row>
    <row r="3160" spans="1:17">
      <c r="A3160">
        <v>2015</v>
      </c>
      <c r="B3160" t="s">
        <v>2643</v>
      </c>
      <c r="C3160">
        <v>530321</v>
      </c>
      <c r="D3160">
        <f t="shared" si="98"/>
        <v>53</v>
      </c>
      <c r="E3160" t="str">
        <f>VLOOKUP(D3160,'Regionalism Code'!B:C,2,FALSE)</f>
        <v>云南省</v>
      </c>
      <c r="F3160">
        <f t="shared" si="99"/>
        <v>5303</v>
      </c>
      <c r="G3160" t="str">
        <f>IF(F3160&gt;10000,"省直辖县市",VLOOKUP(F3160,'Regionalism Code'!H:I,2,FALSE))</f>
        <v>曲靖市</v>
      </c>
      <c r="H3160" s="4">
        <v>54.86</v>
      </c>
      <c r="I3160" s="4">
        <v>55.65</v>
      </c>
      <c r="J3160" s="4">
        <v>46.59</v>
      </c>
      <c r="K3160" s="4">
        <v>46</v>
      </c>
      <c r="L3160" s="4">
        <v>21.85</v>
      </c>
      <c r="M3160" s="4">
        <v>53.28</v>
      </c>
      <c r="N3160" s="4">
        <v>61.34</v>
      </c>
      <c r="O3160" s="4">
        <v>55.34</v>
      </c>
      <c r="P3160" s="4">
        <v>11.86</v>
      </c>
      <c r="Q3160" s="4">
        <v>67.27</v>
      </c>
    </row>
    <row r="3161" spans="1:17">
      <c r="A3161">
        <v>2015</v>
      </c>
      <c r="B3161" t="s">
        <v>2644</v>
      </c>
      <c r="C3161">
        <v>530322</v>
      </c>
      <c r="D3161">
        <f t="shared" si="98"/>
        <v>53</v>
      </c>
      <c r="E3161" t="str">
        <f>VLOOKUP(D3161,'Regionalism Code'!B:C,2,FALSE)</f>
        <v>云南省</v>
      </c>
      <c r="F3161">
        <f t="shared" si="99"/>
        <v>5303</v>
      </c>
      <c r="G3161" t="str">
        <f>IF(F3161&gt;10000,"省直辖县市",VLOOKUP(F3161,'Regionalism Code'!H:I,2,FALSE))</f>
        <v>曲靖市</v>
      </c>
      <c r="H3161" s="4">
        <v>64.2</v>
      </c>
      <c r="I3161" s="4">
        <v>62.87</v>
      </c>
      <c r="J3161" s="4">
        <v>66.25</v>
      </c>
      <c r="K3161" s="4">
        <v>67.319999999999993</v>
      </c>
      <c r="L3161" s="4">
        <v>31.4</v>
      </c>
      <c r="M3161" s="4">
        <v>64.05</v>
      </c>
      <c r="N3161" s="4">
        <v>88.99</v>
      </c>
      <c r="O3161" s="4">
        <v>73.27</v>
      </c>
      <c r="P3161" s="4">
        <v>39.24</v>
      </c>
      <c r="Q3161" s="4">
        <v>64.84</v>
      </c>
    </row>
    <row r="3162" spans="1:17">
      <c r="A3162">
        <v>2015</v>
      </c>
      <c r="B3162" t="s">
        <v>2645</v>
      </c>
      <c r="C3162">
        <v>530323</v>
      </c>
      <c r="D3162">
        <f t="shared" si="98"/>
        <v>53</v>
      </c>
      <c r="E3162" t="str">
        <f>VLOOKUP(D3162,'Regionalism Code'!B:C,2,FALSE)</f>
        <v>云南省</v>
      </c>
      <c r="F3162">
        <f t="shared" si="99"/>
        <v>5303</v>
      </c>
      <c r="G3162" t="str">
        <f>IF(F3162&gt;10000,"省直辖县市",VLOOKUP(F3162,'Regionalism Code'!H:I,2,FALSE))</f>
        <v>曲靖市</v>
      </c>
      <c r="H3162" s="4">
        <v>49.67</v>
      </c>
      <c r="I3162" s="4">
        <v>42.54</v>
      </c>
      <c r="J3162" s="4">
        <v>54.64</v>
      </c>
      <c r="K3162" s="4">
        <v>46.25</v>
      </c>
      <c r="L3162" s="4">
        <v>29.15</v>
      </c>
      <c r="M3162" s="4">
        <v>45.84</v>
      </c>
      <c r="N3162" s="4">
        <v>73.209999999999994</v>
      </c>
      <c r="O3162" s="4">
        <v>59.26</v>
      </c>
      <c r="P3162" s="4">
        <v>40.44</v>
      </c>
      <c r="Q3162" s="4">
        <v>64.2</v>
      </c>
    </row>
    <row r="3163" spans="1:17">
      <c r="A3163">
        <v>2015</v>
      </c>
      <c r="B3163" t="s">
        <v>2646</v>
      </c>
      <c r="C3163">
        <v>530324</v>
      </c>
      <c r="D3163">
        <f t="shared" si="98"/>
        <v>53</v>
      </c>
      <c r="E3163" t="str">
        <f>VLOOKUP(D3163,'Regionalism Code'!B:C,2,FALSE)</f>
        <v>云南省</v>
      </c>
      <c r="F3163">
        <f t="shared" si="99"/>
        <v>5303</v>
      </c>
      <c r="G3163" t="str">
        <f>IF(F3163&gt;10000,"省直辖县市",VLOOKUP(F3163,'Regionalism Code'!H:I,2,FALSE))</f>
        <v>曲靖市</v>
      </c>
      <c r="H3163" s="4">
        <v>56.41</v>
      </c>
      <c r="I3163" s="4">
        <v>49</v>
      </c>
      <c r="J3163" s="4">
        <v>63.65</v>
      </c>
      <c r="K3163" s="4">
        <v>68.31</v>
      </c>
      <c r="L3163" s="4">
        <v>30.49</v>
      </c>
      <c r="M3163" s="4">
        <v>57.54</v>
      </c>
      <c r="N3163" s="4">
        <v>81.22</v>
      </c>
      <c r="O3163" s="4">
        <v>72.27</v>
      </c>
      <c r="P3163" s="4">
        <v>41.64</v>
      </c>
      <c r="Q3163" s="4">
        <v>67.69</v>
      </c>
    </row>
    <row r="3164" spans="1:17">
      <c r="A3164">
        <v>2015</v>
      </c>
      <c r="B3164" t="s">
        <v>2647</v>
      </c>
      <c r="C3164">
        <v>530325</v>
      </c>
      <c r="D3164">
        <f t="shared" si="98"/>
        <v>53</v>
      </c>
      <c r="E3164" t="str">
        <f>VLOOKUP(D3164,'Regionalism Code'!B:C,2,FALSE)</f>
        <v>云南省</v>
      </c>
      <c r="F3164">
        <f t="shared" si="99"/>
        <v>5303</v>
      </c>
      <c r="G3164" t="str">
        <f>IF(F3164&gt;10000,"省直辖县市",VLOOKUP(F3164,'Regionalism Code'!H:I,2,FALSE))</f>
        <v>曲靖市</v>
      </c>
      <c r="H3164" s="4">
        <v>50.91</v>
      </c>
      <c r="I3164" s="4">
        <v>42.82</v>
      </c>
      <c r="J3164" s="4">
        <v>56.28</v>
      </c>
      <c r="K3164" s="4">
        <v>59.14</v>
      </c>
      <c r="L3164" s="4">
        <v>18.36</v>
      </c>
      <c r="M3164" s="4">
        <v>57.22</v>
      </c>
      <c r="N3164" s="4">
        <v>79.83</v>
      </c>
      <c r="O3164" s="4">
        <v>61.5</v>
      </c>
      <c r="P3164" s="4">
        <v>36.14</v>
      </c>
      <c r="Q3164" s="4">
        <v>67.849999999999994</v>
      </c>
    </row>
    <row r="3165" spans="1:17">
      <c r="A3165">
        <v>2015</v>
      </c>
      <c r="B3165" t="s">
        <v>2648</v>
      </c>
      <c r="C3165">
        <v>530326</v>
      </c>
      <c r="D3165">
        <f t="shared" si="98"/>
        <v>53</v>
      </c>
      <c r="E3165" t="str">
        <f>VLOOKUP(D3165,'Regionalism Code'!B:C,2,FALSE)</f>
        <v>云南省</v>
      </c>
      <c r="F3165">
        <f t="shared" si="99"/>
        <v>5303</v>
      </c>
      <c r="G3165" t="str">
        <f>IF(F3165&gt;10000,"省直辖县市",VLOOKUP(F3165,'Regionalism Code'!H:I,2,FALSE))</f>
        <v>曲靖市</v>
      </c>
      <c r="H3165" s="4">
        <v>44.24</v>
      </c>
      <c r="I3165" s="4">
        <v>29.93</v>
      </c>
      <c r="J3165" s="4">
        <v>60.63</v>
      </c>
      <c r="K3165" s="4">
        <v>55.84</v>
      </c>
      <c r="L3165" s="4">
        <v>31.73</v>
      </c>
      <c r="M3165" s="4">
        <v>49.72</v>
      </c>
      <c r="N3165" s="4">
        <v>82.4</v>
      </c>
      <c r="O3165" s="4">
        <v>69.459999999999994</v>
      </c>
      <c r="P3165" s="4">
        <v>27.77</v>
      </c>
      <c r="Q3165" s="4">
        <v>61.68</v>
      </c>
    </row>
    <row r="3166" spans="1:17">
      <c r="A3166">
        <v>2015</v>
      </c>
      <c r="B3166" t="s">
        <v>2649</v>
      </c>
      <c r="C3166">
        <v>530328</v>
      </c>
      <c r="D3166">
        <f t="shared" si="98"/>
        <v>53</v>
      </c>
      <c r="E3166" t="str">
        <f>VLOOKUP(D3166,'Regionalism Code'!B:C,2,FALSE)</f>
        <v>云南省</v>
      </c>
      <c r="F3166">
        <f t="shared" si="99"/>
        <v>5303</v>
      </c>
      <c r="G3166" t="str">
        <f>IF(F3166&gt;10000,"省直辖县市",VLOOKUP(F3166,'Regionalism Code'!H:I,2,FALSE))</f>
        <v>曲靖市</v>
      </c>
      <c r="H3166" s="4">
        <v>50.39</v>
      </c>
      <c r="I3166" s="4">
        <v>42.13</v>
      </c>
      <c r="J3166" s="4">
        <v>57.99</v>
      </c>
      <c r="K3166" s="4">
        <v>53.64</v>
      </c>
      <c r="L3166" s="4">
        <v>31.67</v>
      </c>
      <c r="M3166" s="4">
        <v>51.63</v>
      </c>
      <c r="N3166" s="4">
        <v>86.48</v>
      </c>
      <c r="O3166" s="4">
        <v>60.29</v>
      </c>
      <c r="P3166" s="4">
        <v>26.02</v>
      </c>
      <c r="Q3166" s="4">
        <v>63.82</v>
      </c>
    </row>
    <row r="3167" spans="1:17">
      <c r="A3167">
        <v>2015</v>
      </c>
      <c r="B3167" t="s">
        <v>2650</v>
      </c>
      <c r="C3167">
        <v>530381</v>
      </c>
      <c r="D3167">
        <f t="shared" si="98"/>
        <v>53</v>
      </c>
      <c r="E3167" t="str">
        <f>VLOOKUP(D3167,'Regionalism Code'!B:C,2,FALSE)</f>
        <v>云南省</v>
      </c>
      <c r="F3167">
        <f t="shared" si="99"/>
        <v>5303</v>
      </c>
      <c r="G3167" t="str">
        <f>IF(F3167&gt;10000,"省直辖县市",VLOOKUP(F3167,'Regionalism Code'!H:I,2,FALSE))</f>
        <v>曲靖市</v>
      </c>
      <c r="H3167" s="4">
        <v>49.95</v>
      </c>
      <c r="I3167" s="4">
        <v>38.270000000000003</v>
      </c>
      <c r="J3167" s="4">
        <v>63.97</v>
      </c>
      <c r="K3167" s="4">
        <v>57.24</v>
      </c>
      <c r="L3167" s="4">
        <v>24.34</v>
      </c>
      <c r="M3167" s="4">
        <v>52.58</v>
      </c>
      <c r="N3167" s="4">
        <v>92.94</v>
      </c>
      <c r="O3167" s="4">
        <v>72.33</v>
      </c>
      <c r="P3167" s="4">
        <v>33.11</v>
      </c>
      <c r="Q3167" s="4">
        <v>63.03</v>
      </c>
    </row>
    <row r="3168" spans="1:17">
      <c r="A3168">
        <v>2015</v>
      </c>
      <c r="B3168" t="s">
        <v>2652</v>
      </c>
      <c r="C3168">
        <v>530421</v>
      </c>
      <c r="D3168">
        <f t="shared" si="98"/>
        <v>53</v>
      </c>
      <c r="E3168" t="str">
        <f>VLOOKUP(D3168,'Regionalism Code'!B:C,2,FALSE)</f>
        <v>云南省</v>
      </c>
      <c r="F3168">
        <f t="shared" si="99"/>
        <v>5304</v>
      </c>
      <c r="G3168" t="str">
        <f>IF(F3168&gt;10000,"省直辖县市",VLOOKUP(F3168,'Regionalism Code'!H:I,2,FALSE))</f>
        <v>玉溪市</v>
      </c>
      <c r="H3168" s="4">
        <v>59.84</v>
      </c>
      <c r="I3168" s="4">
        <v>73.489999999999995</v>
      </c>
      <c r="J3168" s="4">
        <v>41.91</v>
      </c>
      <c r="K3168" s="4">
        <v>-36.96</v>
      </c>
      <c r="L3168" s="4">
        <v>20.39</v>
      </c>
      <c r="M3168" s="4">
        <v>30.46</v>
      </c>
      <c r="N3168" s="4">
        <v>75.98</v>
      </c>
      <c r="O3168" s="4">
        <v>47.16</v>
      </c>
      <c r="P3168" s="4">
        <v>12.14</v>
      </c>
      <c r="Q3168" s="4">
        <v>47.38</v>
      </c>
    </row>
    <row r="3169" spans="1:17">
      <c r="A3169">
        <v>2015</v>
      </c>
      <c r="B3169" t="s">
        <v>2653</v>
      </c>
      <c r="C3169">
        <v>530422</v>
      </c>
      <c r="D3169">
        <f t="shared" si="98"/>
        <v>53</v>
      </c>
      <c r="E3169" t="str">
        <f>VLOOKUP(D3169,'Regionalism Code'!B:C,2,FALSE)</f>
        <v>云南省</v>
      </c>
      <c r="F3169">
        <f t="shared" si="99"/>
        <v>5304</v>
      </c>
      <c r="G3169" t="str">
        <f>IF(F3169&gt;10000,"省直辖县市",VLOOKUP(F3169,'Regionalism Code'!H:I,2,FALSE))</f>
        <v>玉溪市</v>
      </c>
      <c r="H3169" s="4">
        <v>77.099999999999994</v>
      </c>
      <c r="I3169" s="4">
        <v>86.21</v>
      </c>
      <c r="J3169" s="4">
        <v>66.52</v>
      </c>
      <c r="K3169" s="4">
        <v>74.34</v>
      </c>
      <c r="L3169" s="4">
        <v>51.48</v>
      </c>
      <c r="M3169" s="4">
        <v>63.46</v>
      </c>
      <c r="N3169" s="4">
        <v>91.95</v>
      </c>
      <c r="O3169" s="4">
        <v>59.52</v>
      </c>
      <c r="P3169" s="4">
        <v>52.34</v>
      </c>
      <c r="Q3169" s="4">
        <v>66.239999999999995</v>
      </c>
    </row>
    <row r="3170" spans="1:17">
      <c r="A3170">
        <v>2015</v>
      </c>
      <c r="B3170" t="s">
        <v>2654</v>
      </c>
      <c r="C3170">
        <v>530423</v>
      </c>
      <c r="D3170">
        <f t="shared" si="98"/>
        <v>53</v>
      </c>
      <c r="E3170" t="str">
        <f>VLOOKUP(D3170,'Regionalism Code'!B:C,2,FALSE)</f>
        <v>云南省</v>
      </c>
      <c r="F3170">
        <f t="shared" si="99"/>
        <v>5304</v>
      </c>
      <c r="G3170" t="str">
        <f>IF(F3170&gt;10000,"省直辖县市",VLOOKUP(F3170,'Regionalism Code'!H:I,2,FALSE))</f>
        <v>玉溪市</v>
      </c>
      <c r="H3170" s="4">
        <v>76.81</v>
      </c>
      <c r="I3170" s="4">
        <v>84.1</v>
      </c>
      <c r="J3170" s="4">
        <v>70.58</v>
      </c>
      <c r="K3170" s="4">
        <v>75.14</v>
      </c>
      <c r="L3170" s="4">
        <v>51.16</v>
      </c>
      <c r="M3170" s="4">
        <v>68.08</v>
      </c>
      <c r="N3170" s="4">
        <v>108.38</v>
      </c>
      <c r="O3170" s="4">
        <v>62.55</v>
      </c>
      <c r="P3170" s="4">
        <v>37.53</v>
      </c>
      <c r="Q3170" s="4">
        <v>64.08</v>
      </c>
    </row>
    <row r="3171" spans="1:17">
      <c r="A3171">
        <v>2015</v>
      </c>
      <c r="B3171" t="s">
        <v>2655</v>
      </c>
      <c r="C3171">
        <v>530424</v>
      </c>
      <c r="D3171">
        <f t="shared" si="98"/>
        <v>53</v>
      </c>
      <c r="E3171" t="str">
        <f>VLOOKUP(D3171,'Regionalism Code'!B:C,2,FALSE)</f>
        <v>云南省</v>
      </c>
      <c r="F3171">
        <f t="shared" si="99"/>
        <v>5304</v>
      </c>
      <c r="G3171" t="str">
        <f>IF(F3171&gt;10000,"省直辖县市",VLOOKUP(F3171,'Regionalism Code'!H:I,2,FALSE))</f>
        <v>玉溪市</v>
      </c>
      <c r="H3171" s="4">
        <v>56.82</v>
      </c>
      <c r="I3171" s="4">
        <v>60.26</v>
      </c>
      <c r="J3171" s="4">
        <v>47.46</v>
      </c>
      <c r="K3171" s="4">
        <v>47.93</v>
      </c>
      <c r="L3171" s="4">
        <v>39.44</v>
      </c>
      <c r="M3171" s="4">
        <v>30.99</v>
      </c>
      <c r="N3171" s="4">
        <v>51.17</v>
      </c>
      <c r="O3171" s="4">
        <v>53.49</v>
      </c>
      <c r="P3171" s="4">
        <v>38.299999999999997</v>
      </c>
      <c r="Q3171" s="4">
        <v>62.43</v>
      </c>
    </row>
    <row r="3172" spans="1:17">
      <c r="A3172">
        <v>2015</v>
      </c>
      <c r="B3172" t="s">
        <v>2656</v>
      </c>
      <c r="C3172">
        <v>530425</v>
      </c>
      <c r="D3172">
        <f t="shared" si="98"/>
        <v>53</v>
      </c>
      <c r="E3172" t="str">
        <f>VLOOKUP(D3172,'Regionalism Code'!B:C,2,FALSE)</f>
        <v>云南省</v>
      </c>
      <c r="F3172">
        <f t="shared" si="99"/>
        <v>5304</v>
      </c>
      <c r="G3172" t="str">
        <f>IF(F3172&gt;10000,"省直辖县市",VLOOKUP(F3172,'Regionalism Code'!H:I,2,FALSE))</f>
        <v>玉溪市</v>
      </c>
      <c r="H3172" s="4">
        <v>72.94</v>
      </c>
      <c r="I3172" s="4">
        <v>69.5</v>
      </c>
      <c r="J3172" s="4">
        <v>84.67</v>
      </c>
      <c r="K3172" s="4">
        <v>77.52</v>
      </c>
      <c r="L3172" s="4">
        <v>63.11</v>
      </c>
      <c r="M3172" s="4">
        <v>72.83</v>
      </c>
      <c r="N3172" s="4">
        <v>128.58000000000001</v>
      </c>
      <c r="O3172" s="4">
        <v>75.16</v>
      </c>
      <c r="P3172" s="4">
        <v>56.38</v>
      </c>
      <c r="Q3172" s="4">
        <v>62.95</v>
      </c>
    </row>
    <row r="3173" spans="1:17">
      <c r="A3173">
        <v>2015</v>
      </c>
      <c r="B3173" t="s">
        <v>2657</v>
      </c>
      <c r="C3173">
        <v>530426</v>
      </c>
      <c r="D3173">
        <f t="shared" si="98"/>
        <v>53</v>
      </c>
      <c r="E3173" t="str">
        <f>VLOOKUP(D3173,'Regionalism Code'!B:C,2,FALSE)</f>
        <v>云南省</v>
      </c>
      <c r="F3173">
        <f t="shared" si="99"/>
        <v>5304</v>
      </c>
      <c r="G3173" t="str">
        <f>IF(F3173&gt;10000,"省直辖县市",VLOOKUP(F3173,'Regionalism Code'!H:I,2,FALSE))</f>
        <v>玉溪市</v>
      </c>
      <c r="H3173" s="4">
        <v>62.9</v>
      </c>
      <c r="I3173" s="4">
        <v>64.22</v>
      </c>
      <c r="J3173" s="4">
        <v>65.34</v>
      </c>
      <c r="K3173" s="4">
        <v>58.04</v>
      </c>
      <c r="L3173" s="4">
        <v>50.82</v>
      </c>
      <c r="M3173" s="4">
        <v>43.52</v>
      </c>
      <c r="N3173" s="4">
        <v>82.24</v>
      </c>
      <c r="O3173" s="4">
        <v>72.040000000000006</v>
      </c>
      <c r="P3173" s="4">
        <v>37.89</v>
      </c>
      <c r="Q3173" s="4">
        <v>54.09</v>
      </c>
    </row>
    <row r="3174" spans="1:17">
      <c r="A3174">
        <v>2015</v>
      </c>
      <c r="B3174" t="s">
        <v>2658</v>
      </c>
      <c r="C3174">
        <v>530427</v>
      </c>
      <c r="D3174">
        <f t="shared" si="98"/>
        <v>53</v>
      </c>
      <c r="E3174" t="str">
        <f>VLOOKUP(D3174,'Regionalism Code'!B:C,2,FALSE)</f>
        <v>云南省</v>
      </c>
      <c r="F3174">
        <f t="shared" si="99"/>
        <v>5304</v>
      </c>
      <c r="G3174" t="str">
        <f>IF(F3174&gt;10000,"省直辖县市",VLOOKUP(F3174,'Regionalism Code'!H:I,2,FALSE))</f>
        <v>玉溪市</v>
      </c>
      <c r="H3174" s="4">
        <v>59.92</v>
      </c>
      <c r="I3174" s="4">
        <v>59</v>
      </c>
      <c r="J3174" s="4">
        <v>62.27</v>
      </c>
      <c r="K3174" s="4">
        <v>57.93</v>
      </c>
      <c r="L3174" s="4">
        <v>50.24</v>
      </c>
      <c r="M3174" s="4">
        <v>42.7</v>
      </c>
      <c r="N3174" s="4">
        <v>75.260000000000005</v>
      </c>
      <c r="O3174" s="4">
        <v>64.77</v>
      </c>
      <c r="P3174" s="4">
        <v>53.83</v>
      </c>
      <c r="Q3174" s="4">
        <v>58.69</v>
      </c>
    </row>
    <row r="3175" spans="1:17">
      <c r="A3175">
        <v>2015</v>
      </c>
      <c r="B3175" t="s">
        <v>2659</v>
      </c>
      <c r="C3175">
        <v>530428</v>
      </c>
      <c r="D3175">
        <f t="shared" si="98"/>
        <v>53</v>
      </c>
      <c r="E3175" t="str">
        <f>VLOOKUP(D3175,'Regionalism Code'!B:C,2,FALSE)</f>
        <v>云南省</v>
      </c>
      <c r="F3175">
        <f t="shared" si="99"/>
        <v>5304</v>
      </c>
      <c r="G3175" t="str">
        <f>IF(F3175&gt;10000,"省直辖县市",VLOOKUP(F3175,'Regionalism Code'!H:I,2,FALSE))</f>
        <v>玉溪市</v>
      </c>
      <c r="H3175" s="4">
        <v>56.38</v>
      </c>
      <c r="I3175" s="4">
        <v>50.2</v>
      </c>
      <c r="J3175" s="4">
        <v>63.98</v>
      </c>
      <c r="K3175" s="4">
        <v>64.98</v>
      </c>
      <c r="L3175" s="4">
        <v>49.09</v>
      </c>
      <c r="M3175" s="4">
        <v>43.63</v>
      </c>
      <c r="N3175" s="4">
        <v>80.400000000000006</v>
      </c>
      <c r="O3175" s="4">
        <v>66.63</v>
      </c>
      <c r="P3175" s="4">
        <v>49.15</v>
      </c>
      <c r="Q3175" s="4">
        <v>62.97</v>
      </c>
    </row>
    <row r="3176" spans="1:17">
      <c r="A3176">
        <v>2015</v>
      </c>
      <c r="B3176" t="s">
        <v>2661</v>
      </c>
      <c r="C3176">
        <v>530521</v>
      </c>
      <c r="D3176">
        <f t="shared" si="98"/>
        <v>53</v>
      </c>
      <c r="E3176" t="str">
        <f>VLOOKUP(D3176,'Regionalism Code'!B:C,2,FALSE)</f>
        <v>云南省</v>
      </c>
      <c r="F3176">
        <f t="shared" si="99"/>
        <v>5305</v>
      </c>
      <c r="G3176" t="str">
        <f>IF(F3176&gt;10000,"省直辖县市",VLOOKUP(F3176,'Regionalism Code'!H:I,2,FALSE))</f>
        <v>保山市</v>
      </c>
      <c r="H3176" s="4">
        <v>45.72</v>
      </c>
      <c r="I3176" s="4">
        <v>37.020000000000003</v>
      </c>
      <c r="J3176" s="4">
        <v>55.22</v>
      </c>
      <c r="K3176" s="4">
        <v>40.619999999999997</v>
      </c>
      <c r="L3176" s="4">
        <v>47.05</v>
      </c>
      <c r="M3176" s="4">
        <v>33.229999999999997</v>
      </c>
      <c r="N3176" s="4">
        <v>55.61</v>
      </c>
      <c r="O3176" s="4">
        <v>73.02</v>
      </c>
      <c r="P3176" s="4">
        <v>19.829999999999998</v>
      </c>
      <c r="Q3176" s="4">
        <v>57.19</v>
      </c>
    </row>
    <row r="3177" spans="1:17">
      <c r="A3177">
        <v>2015</v>
      </c>
      <c r="B3177" t="s">
        <v>2662</v>
      </c>
      <c r="C3177">
        <v>530522</v>
      </c>
      <c r="D3177">
        <f t="shared" si="98"/>
        <v>53</v>
      </c>
      <c r="E3177" t="str">
        <f>VLOOKUP(D3177,'Regionalism Code'!B:C,2,FALSE)</f>
        <v>云南省</v>
      </c>
      <c r="F3177">
        <f t="shared" si="99"/>
        <v>5305</v>
      </c>
      <c r="G3177" t="str">
        <f>IF(F3177&gt;10000,"省直辖县市",VLOOKUP(F3177,'Regionalism Code'!H:I,2,FALSE))</f>
        <v>保山市</v>
      </c>
      <c r="H3177" s="4">
        <v>68.709999999999994</v>
      </c>
      <c r="I3177" s="4">
        <v>61.2</v>
      </c>
      <c r="J3177" s="4">
        <v>84.92</v>
      </c>
      <c r="K3177" s="4">
        <v>86.65</v>
      </c>
      <c r="L3177" s="4">
        <v>68.31</v>
      </c>
      <c r="M3177" s="4">
        <v>79.06</v>
      </c>
      <c r="N3177" s="4">
        <v>101.33</v>
      </c>
      <c r="O3177" s="4">
        <v>89.25</v>
      </c>
      <c r="P3177" s="4">
        <v>57.01</v>
      </c>
      <c r="Q3177" s="4">
        <v>64.010000000000005</v>
      </c>
    </row>
    <row r="3178" spans="1:17">
      <c r="A3178">
        <v>2015</v>
      </c>
      <c r="B3178" t="s">
        <v>2663</v>
      </c>
      <c r="C3178">
        <v>530523</v>
      </c>
      <c r="D3178">
        <f t="shared" si="98"/>
        <v>53</v>
      </c>
      <c r="E3178" t="str">
        <f>VLOOKUP(D3178,'Regionalism Code'!B:C,2,FALSE)</f>
        <v>云南省</v>
      </c>
      <c r="F3178">
        <f t="shared" si="99"/>
        <v>5305</v>
      </c>
      <c r="G3178" t="str">
        <f>IF(F3178&gt;10000,"省直辖县市",VLOOKUP(F3178,'Regionalism Code'!H:I,2,FALSE))</f>
        <v>保山市</v>
      </c>
      <c r="H3178" s="4">
        <v>50.04</v>
      </c>
      <c r="I3178" s="4">
        <v>41.64</v>
      </c>
      <c r="J3178" s="4">
        <v>61.3</v>
      </c>
      <c r="K3178" s="4">
        <v>45.64</v>
      </c>
      <c r="L3178" s="4">
        <v>51.84</v>
      </c>
      <c r="M3178" s="4">
        <v>47.67</v>
      </c>
      <c r="N3178" s="4">
        <v>85.4</v>
      </c>
      <c r="O3178" s="4">
        <v>61.62</v>
      </c>
      <c r="P3178" s="4">
        <v>30.5</v>
      </c>
      <c r="Q3178" s="4">
        <v>57.31</v>
      </c>
    </row>
    <row r="3179" spans="1:17">
      <c r="A3179">
        <v>2015</v>
      </c>
      <c r="B3179" t="s">
        <v>2664</v>
      </c>
      <c r="C3179">
        <v>530524</v>
      </c>
      <c r="D3179">
        <f t="shared" si="98"/>
        <v>53</v>
      </c>
      <c r="E3179" t="str">
        <f>VLOOKUP(D3179,'Regionalism Code'!B:C,2,FALSE)</f>
        <v>云南省</v>
      </c>
      <c r="F3179">
        <f t="shared" si="99"/>
        <v>5305</v>
      </c>
      <c r="G3179" t="str">
        <f>IF(F3179&gt;10000,"省直辖县市",VLOOKUP(F3179,'Regionalism Code'!H:I,2,FALSE))</f>
        <v>保山市</v>
      </c>
      <c r="H3179" s="4">
        <v>43.26</v>
      </c>
      <c r="I3179" s="4">
        <v>32.700000000000003</v>
      </c>
      <c r="J3179" s="4">
        <v>54.35</v>
      </c>
      <c r="K3179" s="4">
        <v>40.619999999999997</v>
      </c>
      <c r="L3179" s="4">
        <v>47.32</v>
      </c>
      <c r="M3179" s="4">
        <v>28.36</v>
      </c>
      <c r="N3179" s="4">
        <v>74.37</v>
      </c>
      <c r="O3179" s="4">
        <v>61.13</v>
      </c>
      <c r="P3179" s="4">
        <v>12.27</v>
      </c>
      <c r="Q3179" s="4">
        <v>57.98</v>
      </c>
    </row>
    <row r="3180" spans="1:17">
      <c r="A3180">
        <v>2015</v>
      </c>
      <c r="B3180" t="s">
        <v>2666</v>
      </c>
      <c r="C3180">
        <v>530621</v>
      </c>
      <c r="D3180">
        <f t="shared" si="98"/>
        <v>53</v>
      </c>
      <c r="E3180" t="str">
        <f>VLOOKUP(D3180,'Regionalism Code'!B:C,2,FALSE)</f>
        <v>云南省</v>
      </c>
      <c r="F3180">
        <f t="shared" si="99"/>
        <v>5306</v>
      </c>
      <c r="G3180" t="str">
        <f>IF(F3180&gt;10000,"省直辖县市",VLOOKUP(F3180,'Regionalism Code'!H:I,2,FALSE))</f>
        <v>昭通市</v>
      </c>
      <c r="H3180" s="4">
        <v>37.07</v>
      </c>
      <c r="I3180" s="4">
        <v>30.57</v>
      </c>
      <c r="J3180" s="4">
        <v>39.33</v>
      </c>
      <c r="K3180" s="4">
        <v>31.23</v>
      </c>
      <c r="L3180" s="4">
        <v>19.63</v>
      </c>
      <c r="M3180" s="4">
        <v>24.35</v>
      </c>
      <c r="N3180" s="4">
        <v>68.34</v>
      </c>
      <c r="O3180" s="4">
        <v>41.13</v>
      </c>
      <c r="P3180" s="4">
        <v>4.57</v>
      </c>
      <c r="Q3180" s="4">
        <v>54.45</v>
      </c>
    </row>
    <row r="3181" spans="1:17">
      <c r="A3181">
        <v>2015</v>
      </c>
      <c r="B3181" t="s">
        <v>2667</v>
      </c>
      <c r="C3181">
        <v>530622</v>
      </c>
      <c r="D3181">
        <f t="shared" si="98"/>
        <v>53</v>
      </c>
      <c r="E3181" t="str">
        <f>VLOOKUP(D3181,'Regionalism Code'!B:C,2,FALSE)</f>
        <v>云南省</v>
      </c>
      <c r="F3181">
        <f t="shared" si="99"/>
        <v>5306</v>
      </c>
      <c r="G3181" t="str">
        <f>IF(F3181&gt;10000,"省直辖县市",VLOOKUP(F3181,'Regionalism Code'!H:I,2,FALSE))</f>
        <v>昭通市</v>
      </c>
      <c r="H3181" s="4">
        <v>41.35</v>
      </c>
      <c r="I3181" s="4">
        <v>22.51</v>
      </c>
      <c r="J3181" s="4">
        <v>67.17</v>
      </c>
      <c r="K3181" s="4">
        <v>45.97</v>
      </c>
      <c r="L3181" s="4">
        <v>39.590000000000003</v>
      </c>
      <c r="M3181" s="4">
        <v>42.22</v>
      </c>
      <c r="N3181" s="4">
        <v>119.78</v>
      </c>
      <c r="O3181" s="4">
        <v>60.52</v>
      </c>
      <c r="P3181" s="4">
        <v>30.14</v>
      </c>
      <c r="Q3181" s="4">
        <v>56.64</v>
      </c>
    </row>
    <row r="3182" spans="1:17">
      <c r="A3182">
        <v>2015</v>
      </c>
      <c r="B3182" t="s">
        <v>2668</v>
      </c>
      <c r="C3182">
        <v>530623</v>
      </c>
      <c r="D3182">
        <f t="shared" si="98"/>
        <v>53</v>
      </c>
      <c r="E3182" t="str">
        <f>VLOOKUP(D3182,'Regionalism Code'!B:C,2,FALSE)</f>
        <v>云南省</v>
      </c>
      <c r="F3182">
        <f t="shared" si="99"/>
        <v>5306</v>
      </c>
      <c r="G3182" t="str">
        <f>IF(F3182&gt;10000,"省直辖县市",VLOOKUP(F3182,'Regionalism Code'!H:I,2,FALSE))</f>
        <v>昭通市</v>
      </c>
      <c r="H3182" s="4">
        <v>41</v>
      </c>
      <c r="I3182" s="4">
        <v>33.24</v>
      </c>
      <c r="J3182" s="4">
        <v>46.45</v>
      </c>
      <c r="K3182" s="4">
        <v>40.44</v>
      </c>
      <c r="L3182" s="4">
        <v>28.58</v>
      </c>
      <c r="M3182" s="4">
        <v>30.78</v>
      </c>
      <c r="N3182" s="4">
        <v>69.150000000000006</v>
      </c>
      <c r="O3182" s="4">
        <v>47.19</v>
      </c>
      <c r="P3182" s="4">
        <v>28.08</v>
      </c>
      <c r="Q3182" s="4">
        <v>56.69</v>
      </c>
    </row>
    <row r="3183" spans="1:17">
      <c r="A3183">
        <v>2015</v>
      </c>
      <c r="B3183" t="s">
        <v>2669</v>
      </c>
      <c r="C3183">
        <v>530624</v>
      </c>
      <c r="D3183">
        <f t="shared" si="98"/>
        <v>53</v>
      </c>
      <c r="E3183" t="str">
        <f>VLOOKUP(D3183,'Regionalism Code'!B:C,2,FALSE)</f>
        <v>云南省</v>
      </c>
      <c r="F3183">
        <f t="shared" si="99"/>
        <v>5306</v>
      </c>
      <c r="G3183" t="str">
        <f>IF(F3183&gt;10000,"省直辖县市",VLOOKUP(F3183,'Regionalism Code'!H:I,2,FALSE))</f>
        <v>昭通市</v>
      </c>
      <c r="H3183" s="4">
        <v>41.95</v>
      </c>
      <c r="I3183" s="4">
        <v>31.02</v>
      </c>
      <c r="J3183" s="4">
        <v>52.04</v>
      </c>
      <c r="K3183" s="4">
        <v>45.23</v>
      </c>
      <c r="L3183" s="4">
        <v>41.66</v>
      </c>
      <c r="M3183" s="4">
        <v>48.81</v>
      </c>
      <c r="N3183" s="4">
        <v>63.77</v>
      </c>
      <c r="O3183" s="4">
        <v>59.77</v>
      </c>
      <c r="P3183" s="4">
        <v>14.85</v>
      </c>
      <c r="Q3183" s="4">
        <v>59.7</v>
      </c>
    </row>
    <row r="3184" spans="1:17">
      <c r="A3184">
        <v>2015</v>
      </c>
      <c r="B3184" t="s">
        <v>2670</v>
      </c>
      <c r="C3184">
        <v>530625</v>
      </c>
      <c r="D3184">
        <f t="shared" si="98"/>
        <v>53</v>
      </c>
      <c r="E3184" t="str">
        <f>VLOOKUP(D3184,'Regionalism Code'!B:C,2,FALSE)</f>
        <v>云南省</v>
      </c>
      <c r="F3184">
        <f t="shared" si="99"/>
        <v>5306</v>
      </c>
      <c r="G3184" t="str">
        <f>IF(F3184&gt;10000,"省直辖县市",VLOOKUP(F3184,'Regionalism Code'!H:I,2,FALSE))</f>
        <v>昭通市</v>
      </c>
      <c r="H3184" s="4">
        <v>47.85</v>
      </c>
      <c r="I3184" s="4">
        <v>39.07</v>
      </c>
      <c r="J3184" s="4">
        <v>59.09</v>
      </c>
      <c r="K3184" s="4">
        <v>38.979999999999997</v>
      </c>
      <c r="L3184" s="4">
        <v>42.45</v>
      </c>
      <c r="M3184" s="4">
        <v>42.75</v>
      </c>
      <c r="N3184" s="4">
        <v>89.14</v>
      </c>
      <c r="O3184" s="4">
        <v>57.19</v>
      </c>
      <c r="P3184" s="4">
        <v>36.86</v>
      </c>
      <c r="Q3184" s="4">
        <v>56.43</v>
      </c>
    </row>
    <row r="3185" spans="1:17">
      <c r="A3185">
        <v>2015</v>
      </c>
      <c r="B3185" t="s">
        <v>2671</v>
      </c>
      <c r="C3185">
        <v>530626</v>
      </c>
      <c r="D3185">
        <f t="shared" si="98"/>
        <v>53</v>
      </c>
      <c r="E3185" t="str">
        <f>VLOOKUP(D3185,'Regionalism Code'!B:C,2,FALSE)</f>
        <v>云南省</v>
      </c>
      <c r="F3185">
        <f t="shared" si="99"/>
        <v>5306</v>
      </c>
      <c r="G3185" t="str">
        <f>IF(F3185&gt;10000,"省直辖县市",VLOOKUP(F3185,'Regionalism Code'!H:I,2,FALSE))</f>
        <v>昭通市</v>
      </c>
      <c r="H3185" s="4">
        <v>62.59</v>
      </c>
      <c r="I3185" s="4">
        <v>55.68</v>
      </c>
      <c r="J3185" s="4">
        <v>80.709999999999994</v>
      </c>
      <c r="K3185" s="4">
        <v>60.97</v>
      </c>
      <c r="L3185" s="4">
        <v>46.91</v>
      </c>
      <c r="M3185" s="4">
        <v>73.83</v>
      </c>
      <c r="N3185" s="4">
        <v>147.63999999999999</v>
      </c>
      <c r="O3185" s="4">
        <v>66.180000000000007</v>
      </c>
      <c r="P3185" s="4">
        <v>35.81</v>
      </c>
      <c r="Q3185" s="4">
        <v>52.49</v>
      </c>
    </row>
    <row r="3186" spans="1:17">
      <c r="A3186">
        <v>2015</v>
      </c>
      <c r="B3186" t="s">
        <v>2672</v>
      </c>
      <c r="C3186">
        <v>530627</v>
      </c>
      <c r="D3186">
        <f t="shared" si="98"/>
        <v>53</v>
      </c>
      <c r="E3186" t="str">
        <f>VLOOKUP(D3186,'Regionalism Code'!B:C,2,FALSE)</f>
        <v>云南省</v>
      </c>
      <c r="F3186">
        <f t="shared" si="99"/>
        <v>5306</v>
      </c>
      <c r="G3186" t="str">
        <f>IF(F3186&gt;10000,"省直辖县市",VLOOKUP(F3186,'Regionalism Code'!H:I,2,FALSE))</f>
        <v>昭通市</v>
      </c>
      <c r="H3186" s="4">
        <v>35.71</v>
      </c>
      <c r="I3186" s="4">
        <v>16.23</v>
      </c>
      <c r="J3186" s="4">
        <v>55</v>
      </c>
      <c r="K3186" s="4">
        <v>35.799999999999997</v>
      </c>
      <c r="L3186" s="4">
        <v>27.49</v>
      </c>
      <c r="M3186" s="4">
        <v>26.91</v>
      </c>
      <c r="N3186" s="4">
        <v>63.41</v>
      </c>
      <c r="O3186" s="4">
        <v>75.77</v>
      </c>
      <c r="P3186" s="4">
        <v>24.78</v>
      </c>
      <c r="Q3186" s="4">
        <v>64.989999999999995</v>
      </c>
    </row>
    <row r="3187" spans="1:17">
      <c r="A3187">
        <v>2015</v>
      </c>
      <c r="B3187" t="s">
        <v>2673</v>
      </c>
      <c r="C3187">
        <v>530628</v>
      </c>
      <c r="D3187">
        <f t="shared" si="98"/>
        <v>53</v>
      </c>
      <c r="E3187" t="str">
        <f>VLOOKUP(D3187,'Regionalism Code'!B:C,2,FALSE)</f>
        <v>云南省</v>
      </c>
      <c r="F3187">
        <f t="shared" si="99"/>
        <v>5306</v>
      </c>
      <c r="G3187" t="str">
        <f>IF(F3187&gt;10000,"省直辖县市",VLOOKUP(F3187,'Regionalism Code'!H:I,2,FALSE))</f>
        <v>昭通市</v>
      </c>
      <c r="H3187" s="4">
        <v>39.49</v>
      </c>
      <c r="I3187" s="4">
        <v>23.56</v>
      </c>
      <c r="J3187" s="4">
        <v>52.71</v>
      </c>
      <c r="K3187" s="4">
        <v>36.31</v>
      </c>
      <c r="L3187" s="4">
        <v>31.37</v>
      </c>
      <c r="M3187" s="4">
        <v>29.23</v>
      </c>
      <c r="N3187" s="4">
        <v>81.25</v>
      </c>
      <c r="O3187" s="4">
        <v>58.15</v>
      </c>
      <c r="P3187" s="4">
        <v>16.8</v>
      </c>
      <c r="Q3187" s="4">
        <v>68.040000000000006</v>
      </c>
    </row>
    <row r="3188" spans="1:17">
      <c r="A3188">
        <v>2015</v>
      </c>
      <c r="B3188" t="s">
        <v>2674</v>
      </c>
      <c r="C3188">
        <v>530629</v>
      </c>
      <c r="D3188">
        <f t="shared" si="98"/>
        <v>53</v>
      </c>
      <c r="E3188" t="str">
        <f>VLOOKUP(D3188,'Regionalism Code'!B:C,2,FALSE)</f>
        <v>云南省</v>
      </c>
      <c r="F3188">
        <f t="shared" si="99"/>
        <v>5306</v>
      </c>
      <c r="G3188" t="str">
        <f>IF(F3188&gt;10000,"省直辖县市",VLOOKUP(F3188,'Regionalism Code'!H:I,2,FALSE))</f>
        <v>昭通市</v>
      </c>
      <c r="H3188" s="4">
        <v>48.11</v>
      </c>
      <c r="I3188" s="4">
        <v>39.51</v>
      </c>
      <c r="J3188" s="4">
        <v>56.31</v>
      </c>
      <c r="K3188" s="4">
        <v>43.58</v>
      </c>
      <c r="L3188" s="4">
        <v>29.67</v>
      </c>
      <c r="M3188" s="4">
        <v>34.119999999999997</v>
      </c>
      <c r="N3188" s="4">
        <v>70.31</v>
      </c>
      <c r="O3188" s="4">
        <v>70</v>
      </c>
      <c r="P3188" s="4">
        <v>31.25</v>
      </c>
      <c r="Q3188" s="4">
        <v>61.63</v>
      </c>
    </row>
    <row r="3189" spans="1:17">
      <c r="A3189">
        <v>2015</v>
      </c>
      <c r="B3189" t="s">
        <v>2675</v>
      </c>
      <c r="C3189">
        <v>530630</v>
      </c>
      <c r="D3189">
        <f t="shared" si="98"/>
        <v>53</v>
      </c>
      <c r="E3189" t="str">
        <f>VLOOKUP(D3189,'Regionalism Code'!B:C,2,FALSE)</f>
        <v>云南省</v>
      </c>
      <c r="F3189">
        <f t="shared" si="99"/>
        <v>5306</v>
      </c>
      <c r="G3189" t="str">
        <f>IF(F3189&gt;10000,"省直辖县市",VLOOKUP(F3189,'Regionalism Code'!H:I,2,FALSE))</f>
        <v>昭通市</v>
      </c>
      <c r="H3189" s="4">
        <v>77.97</v>
      </c>
      <c r="I3189" s="4">
        <v>80.98</v>
      </c>
      <c r="J3189" s="4">
        <v>85.05</v>
      </c>
      <c r="K3189" s="4">
        <v>82.54</v>
      </c>
      <c r="L3189" s="4">
        <v>71.569999999999993</v>
      </c>
      <c r="M3189" s="4">
        <v>93.68</v>
      </c>
      <c r="N3189" s="4">
        <v>151.37</v>
      </c>
      <c r="O3189" s="4">
        <v>51.69</v>
      </c>
      <c r="P3189" s="4">
        <v>63.78</v>
      </c>
      <c r="Q3189" s="4">
        <v>55.19</v>
      </c>
    </row>
    <row r="3190" spans="1:17">
      <c r="A3190">
        <v>2015</v>
      </c>
      <c r="B3190" t="s">
        <v>2677</v>
      </c>
      <c r="C3190">
        <v>530721</v>
      </c>
      <c r="D3190">
        <f t="shared" si="98"/>
        <v>53</v>
      </c>
      <c r="E3190" t="str">
        <f>VLOOKUP(D3190,'Regionalism Code'!B:C,2,FALSE)</f>
        <v>云南省</v>
      </c>
      <c r="F3190">
        <f t="shared" si="99"/>
        <v>5307</v>
      </c>
      <c r="G3190" t="str">
        <f>IF(F3190&gt;10000,"省直辖县市",VLOOKUP(F3190,'Regionalism Code'!H:I,2,FALSE))</f>
        <v>丽江市</v>
      </c>
      <c r="H3190" s="4">
        <v>75.489999999999995</v>
      </c>
      <c r="I3190" s="4">
        <v>70.58</v>
      </c>
      <c r="J3190" s="4">
        <v>92.68</v>
      </c>
      <c r="K3190" s="4">
        <v>99.65</v>
      </c>
      <c r="L3190" s="4">
        <v>83.67</v>
      </c>
      <c r="M3190" s="4">
        <v>86.2</v>
      </c>
      <c r="N3190" s="4">
        <v>106.55</v>
      </c>
      <c r="O3190" s="4">
        <v>93.14</v>
      </c>
      <c r="P3190" s="4">
        <v>71.849999999999994</v>
      </c>
      <c r="Q3190" s="4">
        <v>60.49</v>
      </c>
    </row>
    <row r="3191" spans="1:17">
      <c r="A3191">
        <v>2015</v>
      </c>
      <c r="B3191" t="s">
        <v>2678</v>
      </c>
      <c r="C3191">
        <v>530722</v>
      </c>
      <c r="D3191">
        <f t="shared" si="98"/>
        <v>53</v>
      </c>
      <c r="E3191" t="str">
        <f>VLOOKUP(D3191,'Regionalism Code'!B:C,2,FALSE)</f>
        <v>云南省</v>
      </c>
      <c r="F3191">
        <f t="shared" si="99"/>
        <v>5307</v>
      </c>
      <c r="G3191" t="str">
        <f>IF(F3191&gt;10000,"省直辖县市",VLOOKUP(F3191,'Regionalism Code'!H:I,2,FALSE))</f>
        <v>丽江市</v>
      </c>
      <c r="H3191" s="4">
        <v>45.15</v>
      </c>
      <c r="I3191" s="4">
        <v>34.86</v>
      </c>
      <c r="J3191" s="4">
        <v>50.95</v>
      </c>
      <c r="K3191" s="4">
        <v>34.28</v>
      </c>
      <c r="L3191" s="4">
        <v>36.950000000000003</v>
      </c>
      <c r="M3191" s="4">
        <v>22.46</v>
      </c>
      <c r="N3191" s="4">
        <v>66.2</v>
      </c>
      <c r="O3191" s="4">
        <v>64.2</v>
      </c>
      <c r="P3191" s="4">
        <v>10.08</v>
      </c>
      <c r="Q3191" s="4">
        <v>68.59</v>
      </c>
    </row>
    <row r="3192" spans="1:17">
      <c r="A3192">
        <v>2015</v>
      </c>
      <c r="B3192" t="s">
        <v>2679</v>
      </c>
      <c r="C3192">
        <v>530723</v>
      </c>
      <c r="D3192">
        <f t="shared" si="98"/>
        <v>53</v>
      </c>
      <c r="E3192" t="str">
        <f>VLOOKUP(D3192,'Regionalism Code'!B:C,2,FALSE)</f>
        <v>云南省</v>
      </c>
      <c r="F3192">
        <f t="shared" si="99"/>
        <v>5307</v>
      </c>
      <c r="G3192" t="str">
        <f>IF(F3192&gt;10000,"省直辖县市",VLOOKUP(F3192,'Regionalism Code'!H:I,2,FALSE))</f>
        <v>丽江市</v>
      </c>
      <c r="H3192" s="4">
        <v>62.2</v>
      </c>
      <c r="I3192" s="4">
        <v>64.52</v>
      </c>
      <c r="J3192" s="4">
        <v>56.71</v>
      </c>
      <c r="K3192" s="4">
        <v>43.14</v>
      </c>
      <c r="L3192" s="4">
        <v>44.54</v>
      </c>
      <c r="M3192" s="4">
        <v>25.76</v>
      </c>
      <c r="N3192" s="4">
        <v>92.66</v>
      </c>
      <c r="O3192" s="4">
        <v>48.66</v>
      </c>
      <c r="P3192" s="4">
        <v>42.59</v>
      </c>
      <c r="Q3192" s="4">
        <v>64.5</v>
      </c>
    </row>
    <row r="3193" spans="1:17">
      <c r="A3193">
        <v>2015</v>
      </c>
      <c r="B3193" t="s">
        <v>2680</v>
      </c>
      <c r="C3193">
        <v>530724</v>
      </c>
      <c r="D3193">
        <f t="shared" si="98"/>
        <v>53</v>
      </c>
      <c r="E3193" t="str">
        <f>VLOOKUP(D3193,'Regionalism Code'!B:C,2,FALSE)</f>
        <v>云南省</v>
      </c>
      <c r="F3193">
        <f t="shared" si="99"/>
        <v>5307</v>
      </c>
      <c r="G3193" t="str">
        <f>IF(F3193&gt;10000,"省直辖县市",VLOOKUP(F3193,'Regionalism Code'!H:I,2,FALSE))</f>
        <v>丽江市</v>
      </c>
      <c r="H3193" s="4">
        <v>39.869999999999997</v>
      </c>
      <c r="I3193" s="4">
        <v>23.23</v>
      </c>
      <c r="J3193" s="4">
        <v>54</v>
      </c>
      <c r="K3193" s="4">
        <v>52.27</v>
      </c>
      <c r="L3193" s="4">
        <v>41.23</v>
      </c>
      <c r="M3193" s="4">
        <v>47.16</v>
      </c>
      <c r="N3193" s="4">
        <v>60.39</v>
      </c>
      <c r="O3193" s="4">
        <v>61.12</v>
      </c>
      <c r="P3193" s="4">
        <v>36.36</v>
      </c>
      <c r="Q3193" s="4">
        <v>69.13</v>
      </c>
    </row>
    <row r="3194" spans="1:17">
      <c r="A3194">
        <v>2015</v>
      </c>
      <c r="B3194" t="s">
        <v>2682</v>
      </c>
      <c r="C3194">
        <v>530821</v>
      </c>
      <c r="D3194">
        <f t="shared" si="98"/>
        <v>53</v>
      </c>
      <c r="E3194" t="str">
        <f>VLOOKUP(D3194,'Regionalism Code'!B:C,2,FALSE)</f>
        <v>云南省</v>
      </c>
      <c r="F3194">
        <f t="shared" si="99"/>
        <v>5308</v>
      </c>
      <c r="G3194" t="str">
        <f>IF(F3194&gt;10000,"省直辖县市",VLOOKUP(F3194,'Regionalism Code'!H:I,2,FALSE))</f>
        <v>普洱市</v>
      </c>
      <c r="H3194" s="4">
        <v>50.19</v>
      </c>
      <c r="I3194" s="4">
        <v>36.28</v>
      </c>
      <c r="J3194" s="4">
        <v>76.19</v>
      </c>
      <c r="K3194" s="4">
        <v>77.69</v>
      </c>
      <c r="L3194" s="4">
        <v>74.94</v>
      </c>
      <c r="M3194" s="4">
        <v>50.91</v>
      </c>
      <c r="N3194" s="4">
        <v>99.25</v>
      </c>
      <c r="O3194" s="4">
        <v>70.55</v>
      </c>
      <c r="P3194" s="4">
        <v>57.71</v>
      </c>
      <c r="Q3194" s="4">
        <v>48.89</v>
      </c>
    </row>
    <row r="3195" spans="1:17">
      <c r="A3195">
        <v>2015</v>
      </c>
      <c r="B3195" t="s">
        <v>2683</v>
      </c>
      <c r="C3195">
        <v>530822</v>
      </c>
      <c r="D3195">
        <f t="shared" si="98"/>
        <v>53</v>
      </c>
      <c r="E3195" t="str">
        <f>VLOOKUP(D3195,'Regionalism Code'!B:C,2,FALSE)</f>
        <v>云南省</v>
      </c>
      <c r="F3195">
        <f t="shared" si="99"/>
        <v>5308</v>
      </c>
      <c r="G3195" t="str">
        <f>IF(F3195&gt;10000,"省直辖县市",VLOOKUP(F3195,'Regionalism Code'!H:I,2,FALSE))</f>
        <v>普洱市</v>
      </c>
      <c r="H3195" s="4">
        <v>30.05</v>
      </c>
      <c r="I3195" s="4">
        <v>-1.82</v>
      </c>
      <c r="J3195" s="4">
        <v>67.97</v>
      </c>
      <c r="K3195" s="4">
        <v>71.02</v>
      </c>
      <c r="L3195" s="4">
        <v>61.5</v>
      </c>
      <c r="M3195" s="4">
        <v>63.43</v>
      </c>
      <c r="N3195" s="4">
        <v>97.69</v>
      </c>
      <c r="O3195" s="4">
        <v>59.26</v>
      </c>
      <c r="P3195" s="4">
        <v>38.96</v>
      </c>
      <c r="Q3195" s="4">
        <v>66.36</v>
      </c>
    </row>
    <row r="3196" spans="1:17">
      <c r="A3196">
        <v>2015</v>
      </c>
      <c r="B3196" t="s">
        <v>2684</v>
      </c>
      <c r="C3196">
        <v>530823</v>
      </c>
      <c r="D3196">
        <f t="shared" si="98"/>
        <v>53</v>
      </c>
      <c r="E3196" t="str">
        <f>VLOOKUP(D3196,'Regionalism Code'!B:C,2,FALSE)</f>
        <v>云南省</v>
      </c>
      <c r="F3196">
        <f t="shared" si="99"/>
        <v>5308</v>
      </c>
      <c r="G3196" t="str">
        <f>IF(F3196&gt;10000,"省直辖县市",VLOOKUP(F3196,'Regionalism Code'!H:I,2,FALSE))</f>
        <v>普洱市</v>
      </c>
      <c r="H3196" s="4">
        <v>32.270000000000003</v>
      </c>
      <c r="I3196" s="4">
        <v>6.12</v>
      </c>
      <c r="J3196" s="4">
        <v>64.540000000000006</v>
      </c>
      <c r="K3196" s="4">
        <v>64.23</v>
      </c>
      <c r="L3196" s="4">
        <v>62.15</v>
      </c>
      <c r="M3196" s="4">
        <v>38.96</v>
      </c>
      <c r="N3196" s="4">
        <v>89.87</v>
      </c>
      <c r="O3196" s="4">
        <v>63.74</v>
      </c>
      <c r="P3196" s="4">
        <v>24.79</v>
      </c>
      <c r="Q3196" s="4">
        <v>60</v>
      </c>
    </row>
    <row r="3197" spans="1:17">
      <c r="A3197">
        <v>2015</v>
      </c>
      <c r="B3197" t="s">
        <v>2685</v>
      </c>
      <c r="C3197">
        <v>530824</v>
      </c>
      <c r="D3197">
        <f t="shared" si="98"/>
        <v>53</v>
      </c>
      <c r="E3197" t="str">
        <f>VLOOKUP(D3197,'Regionalism Code'!B:C,2,FALSE)</f>
        <v>云南省</v>
      </c>
      <c r="F3197">
        <f t="shared" si="99"/>
        <v>5308</v>
      </c>
      <c r="G3197" t="str">
        <f>IF(F3197&gt;10000,"省直辖县市",VLOOKUP(F3197,'Regionalism Code'!H:I,2,FALSE))</f>
        <v>普洱市</v>
      </c>
      <c r="H3197" s="4">
        <v>41.04</v>
      </c>
      <c r="I3197" s="4">
        <v>21.95</v>
      </c>
      <c r="J3197" s="4">
        <v>68.849999999999994</v>
      </c>
      <c r="K3197" s="4">
        <v>64.319999999999993</v>
      </c>
      <c r="L3197" s="4">
        <v>59.52</v>
      </c>
      <c r="M3197" s="4">
        <v>35.71</v>
      </c>
      <c r="N3197" s="4">
        <v>73.67</v>
      </c>
      <c r="O3197" s="4">
        <v>80.19</v>
      </c>
      <c r="P3197" s="4">
        <v>51.55</v>
      </c>
      <c r="Q3197" s="4">
        <v>53.56</v>
      </c>
    </row>
    <row r="3198" spans="1:17">
      <c r="A3198">
        <v>2015</v>
      </c>
      <c r="B3198" t="s">
        <v>2687</v>
      </c>
      <c r="C3198">
        <v>530826</v>
      </c>
      <c r="D3198">
        <f t="shared" si="98"/>
        <v>53</v>
      </c>
      <c r="E3198" t="str">
        <f>VLOOKUP(D3198,'Regionalism Code'!B:C,2,FALSE)</f>
        <v>云南省</v>
      </c>
      <c r="F3198">
        <f t="shared" si="99"/>
        <v>5308</v>
      </c>
      <c r="G3198" t="str">
        <f>IF(F3198&gt;10000,"省直辖县市",VLOOKUP(F3198,'Regionalism Code'!H:I,2,FALSE))</f>
        <v>普洱市</v>
      </c>
      <c r="H3198" s="4">
        <v>46.54</v>
      </c>
      <c r="I3198" s="4">
        <v>33.49</v>
      </c>
      <c r="J3198" s="4">
        <v>64.23</v>
      </c>
      <c r="K3198" s="4">
        <v>67.94</v>
      </c>
      <c r="L3198" s="4">
        <v>60.9</v>
      </c>
      <c r="M3198" s="4">
        <v>47.06</v>
      </c>
      <c r="N3198" s="4">
        <v>66.53</v>
      </c>
      <c r="O3198" s="4">
        <v>68.180000000000007</v>
      </c>
      <c r="P3198" s="4">
        <v>58.08</v>
      </c>
      <c r="Q3198" s="4">
        <v>57.49</v>
      </c>
    </row>
    <row r="3199" spans="1:17">
      <c r="A3199">
        <v>2015</v>
      </c>
      <c r="B3199" t="s">
        <v>2688</v>
      </c>
      <c r="C3199">
        <v>530827</v>
      </c>
      <c r="D3199">
        <f t="shared" si="98"/>
        <v>53</v>
      </c>
      <c r="E3199" t="str">
        <f>VLOOKUP(D3199,'Regionalism Code'!B:C,2,FALSE)</f>
        <v>云南省</v>
      </c>
      <c r="F3199">
        <f t="shared" si="99"/>
        <v>5308</v>
      </c>
      <c r="G3199" t="str">
        <f>IF(F3199&gt;10000,"省直辖县市",VLOOKUP(F3199,'Regionalism Code'!H:I,2,FALSE))</f>
        <v>普洱市</v>
      </c>
      <c r="H3199" s="4">
        <v>57.71</v>
      </c>
      <c r="I3199" s="4">
        <v>44.34</v>
      </c>
      <c r="J3199" s="4">
        <v>79.8</v>
      </c>
      <c r="K3199" s="4">
        <v>102.1</v>
      </c>
      <c r="L3199" s="4">
        <v>80.83</v>
      </c>
      <c r="M3199" s="4">
        <v>65.2</v>
      </c>
      <c r="N3199" s="4">
        <v>89.57</v>
      </c>
      <c r="O3199" s="4">
        <v>77.11</v>
      </c>
      <c r="P3199" s="4">
        <v>63.89</v>
      </c>
      <c r="Q3199" s="4">
        <v>61.71</v>
      </c>
    </row>
    <row r="3200" spans="1:17">
      <c r="A3200">
        <v>2015</v>
      </c>
      <c r="B3200" t="s">
        <v>2689</v>
      </c>
      <c r="C3200">
        <v>530828</v>
      </c>
      <c r="D3200">
        <f t="shared" si="98"/>
        <v>53</v>
      </c>
      <c r="E3200" t="str">
        <f>VLOOKUP(D3200,'Regionalism Code'!B:C,2,FALSE)</f>
        <v>云南省</v>
      </c>
      <c r="F3200">
        <f t="shared" si="99"/>
        <v>5308</v>
      </c>
      <c r="G3200" t="str">
        <f>IF(F3200&gt;10000,"省直辖县市",VLOOKUP(F3200,'Regionalism Code'!H:I,2,FALSE))</f>
        <v>普洱市</v>
      </c>
      <c r="H3200" s="4">
        <v>31.76</v>
      </c>
      <c r="I3200" s="4">
        <v>0.75</v>
      </c>
      <c r="J3200" s="4">
        <v>70.709999999999994</v>
      </c>
      <c r="K3200" s="4">
        <v>82.75</v>
      </c>
      <c r="L3200" s="4">
        <v>80.180000000000007</v>
      </c>
      <c r="M3200" s="4">
        <v>56.72</v>
      </c>
      <c r="N3200" s="4">
        <v>81.75</v>
      </c>
      <c r="O3200" s="4">
        <v>65.94</v>
      </c>
      <c r="P3200" s="4">
        <v>50.2</v>
      </c>
      <c r="Q3200" s="4">
        <v>63.39</v>
      </c>
    </row>
    <row r="3201" spans="1:17">
      <c r="A3201">
        <v>2015</v>
      </c>
      <c r="B3201" t="s">
        <v>2690</v>
      </c>
      <c r="C3201">
        <v>530829</v>
      </c>
      <c r="D3201">
        <f t="shared" si="98"/>
        <v>53</v>
      </c>
      <c r="E3201" t="str">
        <f>VLOOKUP(D3201,'Regionalism Code'!B:C,2,FALSE)</f>
        <v>云南省</v>
      </c>
      <c r="F3201">
        <f t="shared" si="99"/>
        <v>5308</v>
      </c>
      <c r="G3201" t="str">
        <f>IF(F3201&gt;10000,"省直辖县市",VLOOKUP(F3201,'Regionalism Code'!H:I,2,FALSE))</f>
        <v>普洱市</v>
      </c>
      <c r="H3201" s="4">
        <v>39.54</v>
      </c>
      <c r="I3201" s="4">
        <v>19.899999999999999</v>
      </c>
      <c r="J3201" s="4">
        <v>60.91</v>
      </c>
      <c r="K3201" s="4">
        <v>82.3</v>
      </c>
      <c r="L3201" s="4">
        <v>75.19</v>
      </c>
      <c r="M3201" s="4">
        <v>54.55</v>
      </c>
      <c r="N3201" s="4">
        <v>75.92</v>
      </c>
      <c r="O3201" s="4">
        <v>46.43</v>
      </c>
      <c r="P3201" s="4">
        <v>50.94</v>
      </c>
      <c r="Q3201" s="4">
        <v>65.58</v>
      </c>
    </row>
    <row r="3202" spans="1:17">
      <c r="A3202">
        <v>2015</v>
      </c>
      <c r="B3202" t="s">
        <v>2692</v>
      </c>
      <c r="C3202">
        <v>530921</v>
      </c>
      <c r="D3202">
        <f t="shared" ref="D3202:D3265" si="100">INT(C3202/10000)</f>
        <v>53</v>
      </c>
      <c r="E3202" t="str">
        <f>VLOOKUP(D3202,'Regionalism Code'!B:C,2,FALSE)</f>
        <v>云南省</v>
      </c>
      <c r="F3202">
        <f t="shared" ref="F3202:F3265" si="101">IF(OR(D3202=11,D3202=12,D3202=31,D3202=50),D3202*100,IF(MID(C3202,3,1)="9",C3202,INT(C3202/100)))</f>
        <v>5309</v>
      </c>
      <c r="G3202" t="str">
        <f>IF(F3202&gt;10000,"省直辖县市",VLOOKUP(F3202,'Regionalism Code'!H:I,2,FALSE))</f>
        <v>临沧市</v>
      </c>
      <c r="H3202" s="4">
        <v>38.71</v>
      </c>
      <c r="I3202" s="4">
        <v>21.49</v>
      </c>
      <c r="J3202" s="4">
        <v>57.39</v>
      </c>
      <c r="K3202" s="4">
        <v>49.02</v>
      </c>
      <c r="L3202" s="4">
        <v>46.68</v>
      </c>
      <c r="M3202" s="4">
        <v>26.46</v>
      </c>
      <c r="N3202" s="4">
        <v>76.63</v>
      </c>
      <c r="O3202" s="4">
        <v>62.74</v>
      </c>
      <c r="P3202" s="4">
        <v>29.4</v>
      </c>
      <c r="Q3202" s="4">
        <v>61.63</v>
      </c>
    </row>
    <row r="3203" spans="1:17">
      <c r="A3203">
        <v>2015</v>
      </c>
      <c r="B3203" t="s">
        <v>2693</v>
      </c>
      <c r="C3203">
        <v>530922</v>
      </c>
      <c r="D3203">
        <f t="shared" si="100"/>
        <v>53</v>
      </c>
      <c r="E3203" t="str">
        <f>VLOOKUP(D3203,'Regionalism Code'!B:C,2,FALSE)</f>
        <v>云南省</v>
      </c>
      <c r="F3203">
        <f t="shared" si="101"/>
        <v>5309</v>
      </c>
      <c r="G3203" t="str">
        <f>IF(F3203&gt;10000,"省直辖县市",VLOOKUP(F3203,'Regionalism Code'!H:I,2,FALSE))</f>
        <v>临沧市</v>
      </c>
      <c r="H3203" s="4">
        <v>41.98</v>
      </c>
      <c r="I3203" s="4">
        <v>19.68</v>
      </c>
      <c r="J3203" s="4">
        <v>73.87</v>
      </c>
      <c r="K3203" s="4">
        <v>53.26</v>
      </c>
      <c r="L3203" s="4">
        <v>52.43</v>
      </c>
      <c r="M3203" s="4">
        <v>50.55</v>
      </c>
      <c r="N3203" s="4">
        <v>114.44</v>
      </c>
      <c r="O3203" s="4">
        <v>78.12</v>
      </c>
      <c r="P3203" s="4">
        <v>14.4</v>
      </c>
      <c r="Q3203" s="4">
        <v>57.64</v>
      </c>
    </row>
    <row r="3204" spans="1:17">
      <c r="A3204">
        <v>2015</v>
      </c>
      <c r="B3204" t="s">
        <v>2694</v>
      </c>
      <c r="C3204">
        <v>530923</v>
      </c>
      <c r="D3204">
        <f t="shared" si="100"/>
        <v>53</v>
      </c>
      <c r="E3204" t="str">
        <f>VLOOKUP(D3204,'Regionalism Code'!B:C,2,FALSE)</f>
        <v>云南省</v>
      </c>
      <c r="F3204">
        <f t="shared" si="101"/>
        <v>5309</v>
      </c>
      <c r="G3204" t="str">
        <f>IF(F3204&gt;10000,"省直辖县市",VLOOKUP(F3204,'Regionalism Code'!H:I,2,FALSE))</f>
        <v>临沧市</v>
      </c>
      <c r="H3204" s="4">
        <v>30.9</v>
      </c>
      <c r="I3204" s="4">
        <v>11.09</v>
      </c>
      <c r="J3204" s="4">
        <v>49.94</v>
      </c>
      <c r="K3204" s="4">
        <v>42.79</v>
      </c>
      <c r="L3204" s="4">
        <v>41.38</v>
      </c>
      <c r="M3204" s="4">
        <v>23.04</v>
      </c>
      <c r="N3204" s="4">
        <v>48.83</v>
      </c>
      <c r="O3204" s="4">
        <v>65.97</v>
      </c>
      <c r="P3204" s="4">
        <v>25.54</v>
      </c>
      <c r="Q3204" s="4">
        <v>61.72</v>
      </c>
    </row>
    <row r="3205" spans="1:17">
      <c r="A3205">
        <v>2015</v>
      </c>
      <c r="B3205" t="s">
        <v>2695</v>
      </c>
      <c r="C3205">
        <v>530924</v>
      </c>
      <c r="D3205">
        <f t="shared" si="100"/>
        <v>53</v>
      </c>
      <c r="E3205" t="str">
        <f>VLOOKUP(D3205,'Regionalism Code'!B:C,2,FALSE)</f>
        <v>云南省</v>
      </c>
      <c r="F3205">
        <f t="shared" si="101"/>
        <v>5309</v>
      </c>
      <c r="G3205" t="str">
        <f>IF(F3205&gt;10000,"省直辖县市",VLOOKUP(F3205,'Regionalism Code'!H:I,2,FALSE))</f>
        <v>临沧市</v>
      </c>
      <c r="H3205" s="4">
        <v>50.15</v>
      </c>
      <c r="I3205" s="4">
        <v>36.85</v>
      </c>
      <c r="J3205" s="4">
        <v>69.98</v>
      </c>
      <c r="K3205" s="4">
        <v>80.98</v>
      </c>
      <c r="L3205" s="4">
        <v>59.99</v>
      </c>
      <c r="M3205" s="4">
        <v>50.53</v>
      </c>
      <c r="N3205" s="4">
        <v>97.37</v>
      </c>
      <c r="O3205" s="4">
        <v>61.28</v>
      </c>
      <c r="P3205" s="4">
        <v>58.46</v>
      </c>
      <c r="Q3205" s="4">
        <v>58.05</v>
      </c>
    </row>
    <row r="3206" spans="1:17">
      <c r="A3206">
        <v>2015</v>
      </c>
      <c r="B3206" t="s">
        <v>2696</v>
      </c>
      <c r="C3206">
        <v>530925</v>
      </c>
      <c r="D3206">
        <f t="shared" si="100"/>
        <v>53</v>
      </c>
      <c r="E3206" t="str">
        <f>VLOOKUP(D3206,'Regionalism Code'!B:C,2,FALSE)</f>
        <v>云南省</v>
      </c>
      <c r="F3206">
        <f t="shared" si="101"/>
        <v>5309</v>
      </c>
      <c r="G3206" t="str">
        <f>IF(F3206&gt;10000,"省直辖县市",VLOOKUP(F3206,'Regionalism Code'!H:I,2,FALSE))</f>
        <v>临沧市</v>
      </c>
      <c r="H3206" s="4">
        <v>43.88</v>
      </c>
      <c r="I3206" s="4">
        <v>37.92</v>
      </c>
      <c r="J3206" s="4">
        <v>46.61</v>
      </c>
      <c r="K3206" s="4">
        <v>43.9</v>
      </c>
      <c r="L3206" s="4">
        <v>64.540000000000006</v>
      </c>
      <c r="M3206" s="4">
        <v>7.03</v>
      </c>
      <c r="N3206" s="4">
        <v>28.91</v>
      </c>
      <c r="O3206" s="4">
        <v>66.28</v>
      </c>
      <c r="P3206" s="4">
        <v>13.84</v>
      </c>
      <c r="Q3206" s="4">
        <v>58.62</v>
      </c>
    </row>
    <row r="3207" spans="1:17">
      <c r="A3207">
        <v>2015</v>
      </c>
      <c r="B3207" t="s">
        <v>2697</v>
      </c>
      <c r="C3207">
        <v>530926</v>
      </c>
      <c r="D3207">
        <f t="shared" si="100"/>
        <v>53</v>
      </c>
      <c r="E3207" t="str">
        <f>VLOOKUP(D3207,'Regionalism Code'!B:C,2,FALSE)</f>
        <v>云南省</v>
      </c>
      <c r="F3207">
        <f t="shared" si="101"/>
        <v>5309</v>
      </c>
      <c r="G3207" t="str">
        <f>IF(F3207&gt;10000,"省直辖县市",VLOOKUP(F3207,'Regionalism Code'!H:I,2,FALSE))</f>
        <v>临沧市</v>
      </c>
      <c r="H3207" s="4">
        <v>48.05</v>
      </c>
      <c r="I3207" s="4">
        <v>38.82</v>
      </c>
      <c r="J3207" s="4">
        <v>58.85</v>
      </c>
      <c r="K3207" s="4">
        <v>53.31</v>
      </c>
      <c r="L3207" s="4">
        <v>54.74</v>
      </c>
      <c r="M3207" s="4">
        <v>29.85</v>
      </c>
      <c r="N3207" s="4">
        <v>66.39</v>
      </c>
      <c r="O3207" s="4">
        <v>62.59</v>
      </c>
      <c r="P3207" s="4">
        <v>53.23</v>
      </c>
      <c r="Q3207" s="4">
        <v>58.89</v>
      </c>
    </row>
    <row r="3208" spans="1:17">
      <c r="A3208">
        <v>2015</v>
      </c>
      <c r="B3208" t="s">
        <v>2698</v>
      </c>
      <c r="C3208">
        <v>530927</v>
      </c>
      <c r="D3208">
        <f t="shared" si="100"/>
        <v>53</v>
      </c>
      <c r="E3208" t="str">
        <f>VLOOKUP(D3208,'Regionalism Code'!B:C,2,FALSE)</f>
        <v>云南省</v>
      </c>
      <c r="F3208">
        <f t="shared" si="101"/>
        <v>5309</v>
      </c>
      <c r="G3208" t="str">
        <f>IF(F3208&gt;10000,"省直辖县市",VLOOKUP(F3208,'Regionalism Code'!H:I,2,FALSE))</f>
        <v>临沧市</v>
      </c>
      <c r="H3208" s="4">
        <v>47.22</v>
      </c>
      <c r="I3208" s="4">
        <v>31.35</v>
      </c>
      <c r="J3208" s="4">
        <v>68.09</v>
      </c>
      <c r="K3208" s="4">
        <v>61.71</v>
      </c>
      <c r="L3208" s="4">
        <v>78.239999999999995</v>
      </c>
      <c r="M3208" s="4">
        <v>32.99</v>
      </c>
      <c r="N3208" s="4">
        <v>84.02</v>
      </c>
      <c r="O3208" s="4">
        <v>65.94</v>
      </c>
      <c r="P3208" s="4">
        <v>45.56</v>
      </c>
      <c r="Q3208" s="4">
        <v>61.7</v>
      </c>
    </row>
    <row r="3209" spans="1:17">
      <c r="A3209">
        <v>2015</v>
      </c>
      <c r="B3209" t="s">
        <v>2699</v>
      </c>
      <c r="C3209">
        <v>532301</v>
      </c>
      <c r="D3209">
        <f t="shared" si="100"/>
        <v>53</v>
      </c>
      <c r="E3209" t="str">
        <f>VLOOKUP(D3209,'Regionalism Code'!B:C,2,FALSE)</f>
        <v>云南省</v>
      </c>
      <c r="F3209">
        <f t="shared" si="101"/>
        <v>5323</v>
      </c>
      <c r="G3209" t="str">
        <f>IF(F3209&gt;10000,"省直辖县市",VLOOKUP(F3209,'Regionalism Code'!H:I,2,FALSE))</f>
        <v>楚雄彝族自治州</v>
      </c>
      <c r="H3209" s="4">
        <v>85.65</v>
      </c>
      <c r="I3209" s="4">
        <v>98.19</v>
      </c>
      <c r="J3209" s="4">
        <v>76.02</v>
      </c>
      <c r="K3209" s="4">
        <v>75.98</v>
      </c>
      <c r="L3209" s="4">
        <v>56.86</v>
      </c>
      <c r="M3209" s="4">
        <v>71.209999999999994</v>
      </c>
      <c r="N3209" s="4">
        <v>93.12</v>
      </c>
      <c r="O3209" s="4">
        <v>80.040000000000006</v>
      </c>
      <c r="P3209" s="4">
        <v>51.7</v>
      </c>
      <c r="Q3209" s="4">
        <v>61.73</v>
      </c>
    </row>
    <row r="3210" spans="1:17">
      <c r="A3210">
        <v>2015</v>
      </c>
      <c r="B3210" t="s">
        <v>2700</v>
      </c>
      <c r="C3210">
        <v>532322</v>
      </c>
      <c r="D3210">
        <f t="shared" si="100"/>
        <v>53</v>
      </c>
      <c r="E3210" t="str">
        <f>VLOOKUP(D3210,'Regionalism Code'!B:C,2,FALSE)</f>
        <v>云南省</v>
      </c>
      <c r="F3210">
        <f t="shared" si="101"/>
        <v>5323</v>
      </c>
      <c r="G3210" t="str">
        <f>IF(F3210&gt;10000,"省直辖县市",VLOOKUP(F3210,'Regionalism Code'!H:I,2,FALSE))</f>
        <v>楚雄彝族自治州</v>
      </c>
      <c r="H3210" s="4">
        <v>39.43</v>
      </c>
      <c r="I3210" s="4">
        <v>25.97</v>
      </c>
      <c r="J3210" s="4">
        <v>56.94</v>
      </c>
      <c r="K3210" s="4">
        <v>41.65</v>
      </c>
      <c r="L3210" s="4">
        <v>40.950000000000003</v>
      </c>
      <c r="M3210" s="4">
        <v>21.08</v>
      </c>
      <c r="N3210" s="4">
        <v>83.85</v>
      </c>
      <c r="O3210" s="4">
        <v>59.84</v>
      </c>
      <c r="P3210" s="4">
        <v>33.61</v>
      </c>
      <c r="Q3210" s="4">
        <v>52.02</v>
      </c>
    </row>
    <row r="3211" spans="1:17">
      <c r="A3211">
        <v>2015</v>
      </c>
      <c r="B3211" t="s">
        <v>2701</v>
      </c>
      <c r="C3211">
        <v>532323</v>
      </c>
      <c r="D3211">
        <f t="shared" si="100"/>
        <v>53</v>
      </c>
      <c r="E3211" t="str">
        <f>VLOOKUP(D3211,'Regionalism Code'!B:C,2,FALSE)</f>
        <v>云南省</v>
      </c>
      <c r="F3211">
        <f t="shared" si="101"/>
        <v>5323</v>
      </c>
      <c r="G3211" t="str">
        <f>IF(F3211&gt;10000,"省直辖县市",VLOOKUP(F3211,'Regionalism Code'!H:I,2,FALSE))</f>
        <v>楚雄彝族自治州</v>
      </c>
      <c r="H3211" s="4">
        <v>42.5</v>
      </c>
      <c r="I3211" s="4">
        <v>30.2</v>
      </c>
      <c r="J3211" s="4">
        <v>55.45</v>
      </c>
      <c r="K3211" s="4">
        <v>36.72</v>
      </c>
      <c r="L3211" s="4">
        <v>50.64</v>
      </c>
      <c r="M3211" s="4">
        <v>29.96</v>
      </c>
      <c r="N3211" s="4">
        <v>75.69</v>
      </c>
      <c r="O3211" s="4">
        <v>59.57</v>
      </c>
      <c r="P3211" s="4">
        <v>21.22</v>
      </c>
      <c r="Q3211" s="4">
        <v>59.57</v>
      </c>
    </row>
    <row r="3212" spans="1:17">
      <c r="A3212">
        <v>2015</v>
      </c>
      <c r="B3212" t="s">
        <v>2702</v>
      </c>
      <c r="C3212">
        <v>532324</v>
      </c>
      <c r="D3212">
        <f t="shared" si="100"/>
        <v>53</v>
      </c>
      <c r="E3212" t="str">
        <f>VLOOKUP(D3212,'Regionalism Code'!B:C,2,FALSE)</f>
        <v>云南省</v>
      </c>
      <c r="F3212">
        <f t="shared" si="101"/>
        <v>5323</v>
      </c>
      <c r="G3212" t="str">
        <f>IF(F3212&gt;10000,"省直辖县市",VLOOKUP(F3212,'Regionalism Code'!H:I,2,FALSE))</f>
        <v>楚雄彝族自治州</v>
      </c>
      <c r="H3212" s="4">
        <v>46.06</v>
      </c>
      <c r="I3212" s="4">
        <v>35.36</v>
      </c>
      <c r="J3212" s="4">
        <v>59.08</v>
      </c>
      <c r="K3212" s="4">
        <v>43.13</v>
      </c>
      <c r="L3212" s="4">
        <v>40.61</v>
      </c>
      <c r="M3212" s="4">
        <v>29.88</v>
      </c>
      <c r="N3212" s="4">
        <v>85.62</v>
      </c>
      <c r="O3212" s="4">
        <v>68.400000000000006</v>
      </c>
      <c r="P3212" s="4">
        <v>12.28</v>
      </c>
      <c r="Q3212" s="4">
        <v>57.76</v>
      </c>
    </row>
    <row r="3213" spans="1:17">
      <c r="A3213">
        <v>2015</v>
      </c>
      <c r="B3213" t="s">
        <v>2703</v>
      </c>
      <c r="C3213">
        <v>532325</v>
      </c>
      <c r="D3213">
        <f t="shared" si="100"/>
        <v>53</v>
      </c>
      <c r="E3213" t="str">
        <f>VLOOKUP(D3213,'Regionalism Code'!B:C,2,FALSE)</f>
        <v>云南省</v>
      </c>
      <c r="F3213">
        <f t="shared" si="101"/>
        <v>5323</v>
      </c>
      <c r="G3213" t="str">
        <f>IF(F3213&gt;10000,"省直辖县市",VLOOKUP(F3213,'Regionalism Code'!H:I,2,FALSE))</f>
        <v>楚雄彝族自治州</v>
      </c>
      <c r="H3213" s="4">
        <v>51.11</v>
      </c>
      <c r="I3213" s="4">
        <v>39.1</v>
      </c>
      <c r="J3213" s="4">
        <v>68.52</v>
      </c>
      <c r="K3213" s="4">
        <v>50.95</v>
      </c>
      <c r="L3213" s="4">
        <v>39.869999999999997</v>
      </c>
      <c r="M3213" s="4">
        <v>32.9</v>
      </c>
      <c r="N3213" s="4">
        <v>89.69</v>
      </c>
      <c r="O3213" s="4">
        <v>86.75</v>
      </c>
      <c r="P3213" s="4">
        <v>22.14</v>
      </c>
      <c r="Q3213" s="4">
        <v>59.13</v>
      </c>
    </row>
    <row r="3214" spans="1:17">
      <c r="A3214">
        <v>2015</v>
      </c>
      <c r="B3214" t="s">
        <v>2704</v>
      </c>
      <c r="C3214">
        <v>532326</v>
      </c>
      <c r="D3214">
        <f t="shared" si="100"/>
        <v>53</v>
      </c>
      <c r="E3214" t="str">
        <f>VLOOKUP(D3214,'Regionalism Code'!B:C,2,FALSE)</f>
        <v>云南省</v>
      </c>
      <c r="F3214">
        <f t="shared" si="101"/>
        <v>5323</v>
      </c>
      <c r="G3214" t="str">
        <f>IF(F3214&gt;10000,"省直辖县市",VLOOKUP(F3214,'Regionalism Code'!H:I,2,FALSE))</f>
        <v>楚雄彝族自治州</v>
      </c>
      <c r="H3214" s="4">
        <v>47.13</v>
      </c>
      <c r="I3214" s="4">
        <v>34.799999999999997</v>
      </c>
      <c r="J3214" s="4">
        <v>61.75</v>
      </c>
      <c r="K3214" s="4">
        <v>41.11</v>
      </c>
      <c r="L3214" s="4">
        <v>34.75</v>
      </c>
      <c r="M3214" s="4">
        <v>37.96</v>
      </c>
      <c r="N3214" s="4">
        <v>81.069999999999993</v>
      </c>
      <c r="O3214" s="4">
        <v>78.27</v>
      </c>
      <c r="P3214" s="4">
        <v>17.66</v>
      </c>
      <c r="Q3214" s="4">
        <v>61.28</v>
      </c>
    </row>
    <row r="3215" spans="1:17">
      <c r="A3215">
        <v>2015</v>
      </c>
      <c r="B3215" t="s">
        <v>2705</v>
      </c>
      <c r="C3215">
        <v>532327</v>
      </c>
      <c r="D3215">
        <f t="shared" si="100"/>
        <v>53</v>
      </c>
      <c r="E3215" t="str">
        <f>VLOOKUP(D3215,'Regionalism Code'!B:C,2,FALSE)</f>
        <v>云南省</v>
      </c>
      <c r="F3215">
        <f t="shared" si="101"/>
        <v>5323</v>
      </c>
      <c r="G3215" t="str">
        <f>IF(F3215&gt;10000,"省直辖县市",VLOOKUP(F3215,'Regionalism Code'!H:I,2,FALSE))</f>
        <v>楚雄彝族自治州</v>
      </c>
      <c r="H3215" s="4">
        <v>55.95</v>
      </c>
      <c r="I3215" s="4">
        <v>50.52</v>
      </c>
      <c r="J3215" s="4">
        <v>66.44</v>
      </c>
      <c r="K3215" s="4">
        <v>56.84</v>
      </c>
      <c r="L3215" s="4">
        <v>50.58</v>
      </c>
      <c r="M3215" s="4">
        <v>40.26</v>
      </c>
      <c r="N3215" s="4">
        <v>75.22</v>
      </c>
      <c r="O3215" s="4">
        <v>80.239999999999995</v>
      </c>
      <c r="P3215" s="4">
        <v>38.01</v>
      </c>
      <c r="Q3215" s="4">
        <v>54.82</v>
      </c>
    </row>
    <row r="3216" spans="1:17">
      <c r="A3216">
        <v>2015</v>
      </c>
      <c r="B3216" t="s">
        <v>2706</v>
      </c>
      <c r="C3216">
        <v>532328</v>
      </c>
      <c r="D3216">
        <f t="shared" si="100"/>
        <v>53</v>
      </c>
      <c r="E3216" t="str">
        <f>VLOOKUP(D3216,'Regionalism Code'!B:C,2,FALSE)</f>
        <v>云南省</v>
      </c>
      <c r="F3216">
        <f t="shared" si="101"/>
        <v>5323</v>
      </c>
      <c r="G3216" t="str">
        <f>IF(F3216&gt;10000,"省直辖县市",VLOOKUP(F3216,'Regionalism Code'!H:I,2,FALSE))</f>
        <v>楚雄彝族自治州</v>
      </c>
      <c r="H3216" s="4">
        <v>56.71</v>
      </c>
      <c r="I3216" s="4">
        <v>52.81</v>
      </c>
      <c r="J3216" s="4">
        <v>57.74</v>
      </c>
      <c r="K3216" s="4">
        <v>53.77</v>
      </c>
      <c r="L3216" s="4">
        <v>42.88</v>
      </c>
      <c r="M3216" s="4">
        <v>38.19</v>
      </c>
      <c r="N3216" s="4">
        <v>75.069999999999993</v>
      </c>
      <c r="O3216" s="4">
        <v>59.22</v>
      </c>
      <c r="P3216" s="4">
        <v>46.67</v>
      </c>
      <c r="Q3216" s="4">
        <v>67.72</v>
      </c>
    </row>
    <row r="3217" spans="1:17">
      <c r="A3217">
        <v>2015</v>
      </c>
      <c r="B3217" t="s">
        <v>2707</v>
      </c>
      <c r="C3217">
        <v>532329</v>
      </c>
      <c r="D3217">
        <f t="shared" si="100"/>
        <v>53</v>
      </c>
      <c r="E3217" t="str">
        <f>VLOOKUP(D3217,'Regionalism Code'!B:C,2,FALSE)</f>
        <v>云南省</v>
      </c>
      <c r="F3217">
        <f t="shared" si="101"/>
        <v>5323</v>
      </c>
      <c r="G3217" t="str">
        <f>IF(F3217&gt;10000,"省直辖县市",VLOOKUP(F3217,'Regionalism Code'!H:I,2,FALSE))</f>
        <v>楚雄彝族自治州</v>
      </c>
      <c r="H3217" s="4">
        <v>45.49</v>
      </c>
      <c r="I3217" s="4">
        <v>36.26</v>
      </c>
      <c r="J3217" s="4">
        <v>52.47</v>
      </c>
      <c r="K3217" s="4">
        <v>43.28</v>
      </c>
      <c r="L3217" s="4">
        <v>42.8</v>
      </c>
      <c r="M3217" s="4">
        <v>36.299999999999997</v>
      </c>
      <c r="N3217" s="4">
        <v>67.2</v>
      </c>
      <c r="O3217" s="4">
        <v>54.6</v>
      </c>
      <c r="P3217" s="4">
        <v>37.29</v>
      </c>
      <c r="Q3217" s="4">
        <v>63.31</v>
      </c>
    </row>
    <row r="3218" spans="1:17">
      <c r="A3218">
        <v>2015</v>
      </c>
      <c r="B3218" t="s">
        <v>2708</v>
      </c>
      <c r="C3218">
        <v>532331</v>
      </c>
      <c r="D3218">
        <f t="shared" si="100"/>
        <v>53</v>
      </c>
      <c r="E3218" t="str">
        <f>VLOOKUP(D3218,'Regionalism Code'!B:C,2,FALSE)</f>
        <v>云南省</v>
      </c>
      <c r="F3218">
        <f t="shared" si="101"/>
        <v>5323</v>
      </c>
      <c r="G3218" t="str">
        <f>IF(F3218&gt;10000,"省直辖县市",VLOOKUP(F3218,'Regionalism Code'!H:I,2,FALSE))</f>
        <v>楚雄彝族自治州</v>
      </c>
      <c r="H3218" s="4">
        <v>54.32</v>
      </c>
      <c r="I3218" s="4">
        <v>46.35</v>
      </c>
      <c r="J3218" s="4">
        <v>63.6</v>
      </c>
      <c r="K3218" s="4">
        <v>54.34</v>
      </c>
      <c r="L3218" s="4">
        <v>37.89</v>
      </c>
      <c r="M3218" s="4">
        <v>47.23</v>
      </c>
      <c r="N3218" s="4">
        <v>95.46</v>
      </c>
      <c r="O3218" s="4">
        <v>65.63</v>
      </c>
      <c r="P3218" s="4">
        <v>31.73</v>
      </c>
      <c r="Q3218" s="4">
        <v>63.8</v>
      </c>
    </row>
    <row r="3219" spans="1:17">
      <c r="A3219">
        <v>2015</v>
      </c>
      <c r="B3219" t="s">
        <v>2709</v>
      </c>
      <c r="C3219">
        <v>532501</v>
      </c>
      <c r="D3219">
        <f t="shared" si="100"/>
        <v>53</v>
      </c>
      <c r="E3219" t="str">
        <f>VLOOKUP(D3219,'Regionalism Code'!B:C,2,FALSE)</f>
        <v>云南省</v>
      </c>
      <c r="F3219">
        <f t="shared" si="101"/>
        <v>5325</v>
      </c>
      <c r="G3219" t="str">
        <f>IF(F3219&gt;10000,"省直辖县市",VLOOKUP(F3219,'Regionalism Code'!H:I,2,FALSE))</f>
        <v>红河哈尼族彝族自治州</v>
      </c>
      <c r="H3219" s="4">
        <v>80.75</v>
      </c>
      <c r="I3219" s="4">
        <v>89.16</v>
      </c>
      <c r="J3219" s="4">
        <v>76.2</v>
      </c>
      <c r="K3219" s="4">
        <v>82.89</v>
      </c>
      <c r="L3219" s="4">
        <v>65.290000000000006</v>
      </c>
      <c r="M3219" s="4">
        <v>66</v>
      </c>
      <c r="N3219" s="4">
        <v>92.09</v>
      </c>
      <c r="O3219" s="4">
        <v>73.91</v>
      </c>
      <c r="P3219" s="4">
        <v>66.31</v>
      </c>
      <c r="Q3219" s="4">
        <v>61.27</v>
      </c>
    </row>
    <row r="3220" spans="1:17">
      <c r="A3220">
        <v>2015</v>
      </c>
      <c r="B3220" t="s">
        <v>2710</v>
      </c>
      <c r="C3220">
        <v>532502</v>
      </c>
      <c r="D3220">
        <f t="shared" si="100"/>
        <v>53</v>
      </c>
      <c r="E3220" t="str">
        <f>VLOOKUP(D3220,'Regionalism Code'!B:C,2,FALSE)</f>
        <v>云南省</v>
      </c>
      <c r="F3220">
        <f t="shared" si="101"/>
        <v>5325</v>
      </c>
      <c r="G3220" t="str">
        <f>IF(F3220&gt;10000,"省直辖县市",VLOOKUP(F3220,'Regionalism Code'!H:I,2,FALSE))</f>
        <v>红河哈尼族彝族自治州</v>
      </c>
      <c r="H3220" s="4">
        <v>80.37</v>
      </c>
      <c r="I3220" s="4">
        <v>86.79</v>
      </c>
      <c r="J3220" s="4">
        <v>79.849999999999994</v>
      </c>
      <c r="K3220" s="4">
        <v>88.56</v>
      </c>
      <c r="L3220" s="4">
        <v>72.760000000000005</v>
      </c>
      <c r="M3220" s="4">
        <v>83.82</v>
      </c>
      <c r="N3220" s="4">
        <v>99.35</v>
      </c>
      <c r="O3220" s="4">
        <v>70.23</v>
      </c>
      <c r="P3220" s="4">
        <v>72.930000000000007</v>
      </c>
      <c r="Q3220" s="4">
        <v>60.14</v>
      </c>
    </row>
    <row r="3221" spans="1:17">
      <c r="A3221">
        <v>2015</v>
      </c>
      <c r="B3221" t="s">
        <v>2711</v>
      </c>
      <c r="C3221">
        <v>532503</v>
      </c>
      <c r="D3221">
        <f t="shared" si="100"/>
        <v>53</v>
      </c>
      <c r="E3221" t="str">
        <f>VLOOKUP(D3221,'Regionalism Code'!B:C,2,FALSE)</f>
        <v>云南省</v>
      </c>
      <c r="F3221">
        <f t="shared" si="101"/>
        <v>5325</v>
      </c>
      <c r="G3221" t="str">
        <f>IF(F3221&gt;10000,"省直辖县市",VLOOKUP(F3221,'Regionalism Code'!H:I,2,FALSE))</f>
        <v>红河哈尼族彝族自治州</v>
      </c>
      <c r="H3221" s="4">
        <v>95.2</v>
      </c>
      <c r="I3221" s="4">
        <v>111.23</v>
      </c>
      <c r="J3221" s="4">
        <v>84.68</v>
      </c>
      <c r="K3221" s="4">
        <v>101.06</v>
      </c>
      <c r="L3221" s="4">
        <v>67.53</v>
      </c>
      <c r="M3221" s="4">
        <v>84.76</v>
      </c>
      <c r="N3221" s="4">
        <v>93.2</v>
      </c>
      <c r="O3221" s="4">
        <v>88.98</v>
      </c>
      <c r="P3221" s="4">
        <v>67.33</v>
      </c>
      <c r="Q3221" s="4">
        <v>61.37</v>
      </c>
    </row>
    <row r="3222" spans="1:17">
      <c r="A3222">
        <v>2015</v>
      </c>
      <c r="B3222" t="s">
        <v>2712</v>
      </c>
      <c r="C3222">
        <v>532504</v>
      </c>
      <c r="D3222">
        <f t="shared" si="100"/>
        <v>53</v>
      </c>
      <c r="E3222" t="str">
        <f>VLOOKUP(D3222,'Regionalism Code'!B:C,2,FALSE)</f>
        <v>云南省</v>
      </c>
      <c r="F3222">
        <f t="shared" si="101"/>
        <v>5325</v>
      </c>
      <c r="G3222" t="str">
        <f>IF(F3222&gt;10000,"省直辖县市",VLOOKUP(F3222,'Regionalism Code'!H:I,2,FALSE))</f>
        <v>红河哈尼族彝族自治州</v>
      </c>
      <c r="H3222" s="4">
        <v>56.94</v>
      </c>
      <c r="I3222" s="4">
        <v>39.47</v>
      </c>
      <c r="J3222" s="4">
        <v>84.51</v>
      </c>
      <c r="K3222" s="4">
        <v>122.6</v>
      </c>
      <c r="L3222" s="4">
        <v>82.01</v>
      </c>
      <c r="M3222" s="4">
        <v>93.71</v>
      </c>
      <c r="N3222" s="4">
        <v>82.46</v>
      </c>
      <c r="O3222" s="4">
        <v>81.37</v>
      </c>
      <c r="P3222" s="4">
        <v>83.46</v>
      </c>
      <c r="Q3222" s="4">
        <v>64.540000000000006</v>
      </c>
    </row>
    <row r="3223" spans="1:17">
      <c r="A3223">
        <v>2015</v>
      </c>
      <c r="B3223" t="s">
        <v>2713</v>
      </c>
      <c r="C3223">
        <v>532523</v>
      </c>
      <c r="D3223">
        <f t="shared" si="100"/>
        <v>53</v>
      </c>
      <c r="E3223" t="str">
        <f>VLOOKUP(D3223,'Regionalism Code'!B:C,2,FALSE)</f>
        <v>云南省</v>
      </c>
      <c r="F3223">
        <f t="shared" si="101"/>
        <v>5325</v>
      </c>
      <c r="G3223" t="str">
        <f>IF(F3223&gt;10000,"省直辖县市",VLOOKUP(F3223,'Regionalism Code'!H:I,2,FALSE))</f>
        <v>红河哈尼族彝族自治州</v>
      </c>
      <c r="H3223" s="4">
        <v>47.03</v>
      </c>
      <c r="I3223" s="4">
        <v>36.450000000000003</v>
      </c>
      <c r="J3223" s="4">
        <v>53.79</v>
      </c>
      <c r="K3223" s="4">
        <v>58.31</v>
      </c>
      <c r="L3223" s="4">
        <v>45.32</v>
      </c>
      <c r="M3223" s="4">
        <v>43.74</v>
      </c>
      <c r="N3223" s="4">
        <v>70.61</v>
      </c>
      <c r="O3223" s="4">
        <v>54.31</v>
      </c>
      <c r="P3223" s="4">
        <v>27.84</v>
      </c>
      <c r="Q3223" s="4">
        <v>69.72</v>
      </c>
    </row>
    <row r="3224" spans="1:17">
      <c r="A3224">
        <v>2015</v>
      </c>
      <c r="B3224" t="s">
        <v>2714</v>
      </c>
      <c r="C3224">
        <v>532524</v>
      </c>
      <c r="D3224">
        <f t="shared" si="100"/>
        <v>53</v>
      </c>
      <c r="E3224" t="str">
        <f>VLOOKUP(D3224,'Regionalism Code'!B:C,2,FALSE)</f>
        <v>云南省</v>
      </c>
      <c r="F3224">
        <f t="shared" si="101"/>
        <v>5325</v>
      </c>
      <c r="G3224" t="str">
        <f>IF(F3224&gt;10000,"省直辖县市",VLOOKUP(F3224,'Regionalism Code'!H:I,2,FALSE))</f>
        <v>红河哈尼族彝族自治州</v>
      </c>
      <c r="H3224" s="4">
        <v>65.52</v>
      </c>
      <c r="I3224" s="4">
        <v>67.13</v>
      </c>
      <c r="J3224" s="4">
        <v>65.55</v>
      </c>
      <c r="K3224" s="4">
        <v>66.44</v>
      </c>
      <c r="L3224" s="4">
        <v>56.56</v>
      </c>
      <c r="M3224" s="4">
        <v>53.69</v>
      </c>
      <c r="N3224" s="4">
        <v>81.349999999999994</v>
      </c>
      <c r="O3224" s="4">
        <v>66.73</v>
      </c>
      <c r="P3224" s="4">
        <v>43.17</v>
      </c>
      <c r="Q3224" s="4">
        <v>60.15</v>
      </c>
    </row>
    <row r="3225" spans="1:17">
      <c r="A3225">
        <v>2015</v>
      </c>
      <c r="B3225" t="s">
        <v>2715</v>
      </c>
      <c r="C3225">
        <v>532525</v>
      </c>
      <c r="D3225">
        <f t="shared" si="100"/>
        <v>53</v>
      </c>
      <c r="E3225" t="str">
        <f>VLOOKUP(D3225,'Regionalism Code'!B:C,2,FALSE)</f>
        <v>云南省</v>
      </c>
      <c r="F3225">
        <f t="shared" si="101"/>
        <v>5325</v>
      </c>
      <c r="G3225" t="str">
        <f>IF(F3225&gt;10000,"省直辖县市",VLOOKUP(F3225,'Regionalism Code'!H:I,2,FALSE))</f>
        <v>红河哈尼族彝族自治州</v>
      </c>
      <c r="H3225" s="4">
        <v>56.45</v>
      </c>
      <c r="I3225" s="4">
        <v>49.46</v>
      </c>
      <c r="J3225" s="4">
        <v>69.53</v>
      </c>
      <c r="K3225" s="4">
        <v>63.23</v>
      </c>
      <c r="L3225" s="4">
        <v>57.64</v>
      </c>
      <c r="M3225" s="4">
        <v>44.19</v>
      </c>
      <c r="N3225" s="4">
        <v>78.290000000000006</v>
      </c>
      <c r="O3225" s="4">
        <v>81.13</v>
      </c>
      <c r="P3225" s="4">
        <v>41.31</v>
      </c>
      <c r="Q3225" s="4">
        <v>55.77</v>
      </c>
    </row>
    <row r="3226" spans="1:17">
      <c r="A3226">
        <v>2015</v>
      </c>
      <c r="B3226" t="s">
        <v>2716</v>
      </c>
      <c r="C3226">
        <v>532527</v>
      </c>
      <c r="D3226">
        <f t="shared" si="100"/>
        <v>53</v>
      </c>
      <c r="E3226" t="str">
        <f>VLOOKUP(D3226,'Regionalism Code'!B:C,2,FALSE)</f>
        <v>云南省</v>
      </c>
      <c r="F3226">
        <f t="shared" si="101"/>
        <v>5325</v>
      </c>
      <c r="G3226" t="str">
        <f>IF(F3226&gt;10000,"省直辖县市",VLOOKUP(F3226,'Regionalism Code'!H:I,2,FALSE))</f>
        <v>红河哈尼族彝族自治州</v>
      </c>
      <c r="H3226" s="4">
        <v>59.08</v>
      </c>
      <c r="I3226" s="4">
        <v>54.64</v>
      </c>
      <c r="J3226" s="4">
        <v>65.37</v>
      </c>
      <c r="K3226" s="4">
        <v>66.63</v>
      </c>
      <c r="L3226" s="4">
        <v>40.36</v>
      </c>
      <c r="M3226" s="4">
        <v>54.44</v>
      </c>
      <c r="N3226" s="4">
        <v>76.84</v>
      </c>
      <c r="O3226" s="4">
        <v>76.38</v>
      </c>
      <c r="P3226" s="4">
        <v>41.02</v>
      </c>
      <c r="Q3226" s="4">
        <v>62.3</v>
      </c>
    </row>
    <row r="3227" spans="1:17">
      <c r="A3227">
        <v>2015</v>
      </c>
      <c r="B3227" t="s">
        <v>2717</v>
      </c>
      <c r="C3227">
        <v>532528</v>
      </c>
      <c r="D3227">
        <f t="shared" si="100"/>
        <v>53</v>
      </c>
      <c r="E3227" t="str">
        <f>VLOOKUP(D3227,'Regionalism Code'!B:C,2,FALSE)</f>
        <v>云南省</v>
      </c>
      <c r="F3227">
        <f t="shared" si="101"/>
        <v>5325</v>
      </c>
      <c r="G3227" t="str">
        <f>IF(F3227&gt;10000,"省直辖县市",VLOOKUP(F3227,'Regionalism Code'!H:I,2,FALSE))</f>
        <v>红河哈尼族彝族自治州</v>
      </c>
      <c r="H3227" s="4">
        <v>26.28</v>
      </c>
      <c r="I3227" s="4">
        <v>6.75</v>
      </c>
      <c r="J3227" s="4">
        <v>44.44</v>
      </c>
      <c r="K3227" s="4">
        <v>44.05</v>
      </c>
      <c r="L3227" s="4">
        <v>39.479999999999997</v>
      </c>
      <c r="M3227" s="4">
        <v>30.5</v>
      </c>
      <c r="N3227" s="4">
        <v>57.15</v>
      </c>
      <c r="O3227" s="4">
        <v>49.07</v>
      </c>
      <c r="P3227" s="4">
        <v>12.16</v>
      </c>
      <c r="Q3227" s="4">
        <v>57.76</v>
      </c>
    </row>
    <row r="3228" spans="1:17">
      <c r="A3228">
        <v>2015</v>
      </c>
      <c r="B3228" t="s">
        <v>2718</v>
      </c>
      <c r="C3228">
        <v>532529</v>
      </c>
      <c r="D3228">
        <f t="shared" si="100"/>
        <v>53</v>
      </c>
      <c r="E3228" t="str">
        <f>VLOOKUP(D3228,'Regionalism Code'!B:C,2,FALSE)</f>
        <v>云南省</v>
      </c>
      <c r="F3228">
        <f t="shared" si="101"/>
        <v>5325</v>
      </c>
      <c r="G3228" t="str">
        <f>IF(F3228&gt;10000,"省直辖县市",VLOOKUP(F3228,'Regionalism Code'!H:I,2,FALSE))</f>
        <v>红河哈尼族彝族自治州</v>
      </c>
      <c r="H3228" s="4">
        <v>26.85</v>
      </c>
      <c r="I3228" s="4">
        <v>9.9</v>
      </c>
      <c r="J3228" s="4">
        <v>42.62</v>
      </c>
      <c r="K3228" s="4">
        <v>43.42</v>
      </c>
      <c r="L3228" s="4">
        <v>43.55</v>
      </c>
      <c r="M3228" s="4">
        <v>18.170000000000002</v>
      </c>
      <c r="N3228" s="4">
        <v>39.14</v>
      </c>
      <c r="O3228" s="4">
        <v>57.13</v>
      </c>
      <c r="P3228" s="4">
        <v>9.93</v>
      </c>
      <c r="Q3228" s="4">
        <v>54.14</v>
      </c>
    </row>
    <row r="3229" spans="1:17">
      <c r="A3229">
        <v>2015</v>
      </c>
      <c r="B3229" t="s">
        <v>2719</v>
      </c>
      <c r="C3229">
        <v>532530</v>
      </c>
      <c r="D3229">
        <f t="shared" si="100"/>
        <v>53</v>
      </c>
      <c r="E3229" t="str">
        <f>VLOOKUP(D3229,'Regionalism Code'!B:C,2,FALSE)</f>
        <v>云南省</v>
      </c>
      <c r="F3229">
        <f t="shared" si="101"/>
        <v>5325</v>
      </c>
      <c r="G3229" t="str">
        <f>IF(F3229&gt;10000,"省直辖县市",VLOOKUP(F3229,'Regionalism Code'!H:I,2,FALSE))</f>
        <v>红河哈尼族彝族自治州</v>
      </c>
      <c r="H3229" s="4">
        <v>36.22</v>
      </c>
      <c r="I3229" s="4">
        <v>20.39</v>
      </c>
      <c r="J3229" s="4">
        <v>52.8</v>
      </c>
      <c r="K3229" s="4">
        <v>48.08</v>
      </c>
      <c r="L3229" s="4">
        <v>37.81</v>
      </c>
      <c r="M3229" s="4">
        <v>37.86</v>
      </c>
      <c r="N3229" s="4">
        <v>65.42</v>
      </c>
      <c r="O3229" s="4">
        <v>58.68</v>
      </c>
      <c r="P3229" s="4">
        <v>34.340000000000003</v>
      </c>
      <c r="Q3229" s="4">
        <v>58.33</v>
      </c>
    </row>
    <row r="3230" spans="1:17">
      <c r="A3230">
        <v>2015</v>
      </c>
      <c r="B3230" t="s">
        <v>2720</v>
      </c>
      <c r="C3230">
        <v>532531</v>
      </c>
      <c r="D3230">
        <f t="shared" si="100"/>
        <v>53</v>
      </c>
      <c r="E3230" t="str">
        <f>VLOOKUP(D3230,'Regionalism Code'!B:C,2,FALSE)</f>
        <v>云南省</v>
      </c>
      <c r="F3230">
        <f t="shared" si="101"/>
        <v>5325</v>
      </c>
      <c r="G3230" t="str">
        <f>IF(F3230&gt;10000,"省直辖县市",VLOOKUP(F3230,'Regionalism Code'!H:I,2,FALSE))</f>
        <v>红河哈尼族彝族自治州</v>
      </c>
      <c r="H3230" s="4">
        <v>31.84</v>
      </c>
      <c r="I3230" s="4">
        <v>18.760000000000002</v>
      </c>
      <c r="J3230" s="4">
        <v>41.9</v>
      </c>
      <c r="K3230" s="4">
        <v>40.32</v>
      </c>
      <c r="L3230" s="4">
        <v>36.549999999999997</v>
      </c>
      <c r="M3230" s="4">
        <v>3.8</v>
      </c>
      <c r="N3230" s="4">
        <v>67.42</v>
      </c>
      <c r="O3230" s="4">
        <v>41.89</v>
      </c>
      <c r="P3230" s="4">
        <v>11.86</v>
      </c>
      <c r="Q3230" s="4">
        <v>56.76</v>
      </c>
    </row>
    <row r="3231" spans="1:17">
      <c r="A3231">
        <v>2015</v>
      </c>
      <c r="B3231" t="s">
        <v>2721</v>
      </c>
      <c r="C3231">
        <v>532532</v>
      </c>
      <c r="D3231">
        <f t="shared" si="100"/>
        <v>53</v>
      </c>
      <c r="E3231" t="str">
        <f>VLOOKUP(D3231,'Regionalism Code'!B:C,2,FALSE)</f>
        <v>云南省</v>
      </c>
      <c r="F3231">
        <f t="shared" si="101"/>
        <v>5325</v>
      </c>
      <c r="G3231" t="str">
        <f>IF(F3231&gt;10000,"省直辖县市",VLOOKUP(F3231,'Regionalism Code'!H:I,2,FALSE))</f>
        <v>红河哈尼族彝族自治州</v>
      </c>
      <c r="H3231" s="4">
        <v>74.64</v>
      </c>
      <c r="I3231" s="4">
        <v>82.27</v>
      </c>
      <c r="J3231" s="4">
        <v>70.44</v>
      </c>
      <c r="K3231" s="4">
        <v>86.3</v>
      </c>
      <c r="L3231" s="4">
        <v>70.86</v>
      </c>
      <c r="M3231" s="4">
        <v>65.95</v>
      </c>
      <c r="N3231" s="4">
        <v>86.8</v>
      </c>
      <c r="O3231" s="4">
        <v>63.69</v>
      </c>
      <c r="P3231" s="4">
        <v>50.86</v>
      </c>
      <c r="Q3231" s="4">
        <v>57.06</v>
      </c>
    </row>
    <row r="3232" spans="1:17">
      <c r="A3232">
        <v>2015</v>
      </c>
      <c r="B3232" t="s">
        <v>2722</v>
      </c>
      <c r="C3232">
        <v>532601</v>
      </c>
      <c r="D3232">
        <f t="shared" si="100"/>
        <v>53</v>
      </c>
      <c r="E3232" t="str">
        <f>VLOOKUP(D3232,'Regionalism Code'!B:C,2,FALSE)</f>
        <v>云南省</v>
      </c>
      <c r="F3232">
        <f t="shared" si="101"/>
        <v>5326</v>
      </c>
      <c r="G3232" t="str">
        <f>IF(F3232&gt;10000,"省直辖县市",VLOOKUP(F3232,'Regionalism Code'!H:I,2,FALSE))</f>
        <v>文山壮族苗族自治州</v>
      </c>
      <c r="H3232" s="4">
        <v>84.38</v>
      </c>
      <c r="I3232" s="4">
        <v>95.57</v>
      </c>
      <c r="J3232" s="4">
        <v>79.13</v>
      </c>
      <c r="K3232" s="4">
        <v>83.17</v>
      </c>
      <c r="L3232" s="4">
        <v>58.7</v>
      </c>
      <c r="M3232" s="4">
        <v>61.08</v>
      </c>
      <c r="N3232" s="4">
        <v>71.099999999999994</v>
      </c>
      <c r="O3232" s="4">
        <v>101.84</v>
      </c>
      <c r="P3232" s="4">
        <v>54.92</v>
      </c>
      <c r="Q3232" s="4">
        <v>56.96</v>
      </c>
    </row>
    <row r="3233" spans="1:17">
      <c r="A3233">
        <v>2015</v>
      </c>
      <c r="B3233" t="s">
        <v>2723</v>
      </c>
      <c r="C3233">
        <v>532622</v>
      </c>
      <c r="D3233">
        <f t="shared" si="100"/>
        <v>53</v>
      </c>
      <c r="E3233" t="str">
        <f>VLOOKUP(D3233,'Regionalism Code'!B:C,2,FALSE)</f>
        <v>云南省</v>
      </c>
      <c r="F3233">
        <f t="shared" si="101"/>
        <v>5326</v>
      </c>
      <c r="G3233" t="str">
        <f>IF(F3233&gt;10000,"省直辖县市",VLOOKUP(F3233,'Regionalism Code'!H:I,2,FALSE))</f>
        <v>文山壮族苗族自治州</v>
      </c>
      <c r="H3233" s="4">
        <v>48.86</v>
      </c>
      <c r="I3233" s="4">
        <v>45.53</v>
      </c>
      <c r="J3233" s="4">
        <v>51.34</v>
      </c>
      <c r="K3233" s="4">
        <v>42.47</v>
      </c>
      <c r="L3233" s="4">
        <v>38.64</v>
      </c>
      <c r="M3233" s="4">
        <v>31.04</v>
      </c>
      <c r="N3233" s="4">
        <v>62.95</v>
      </c>
      <c r="O3233" s="4">
        <v>61.69</v>
      </c>
      <c r="P3233" s="4">
        <v>19.95</v>
      </c>
      <c r="Q3233" s="4">
        <v>55.37</v>
      </c>
    </row>
    <row r="3234" spans="1:17">
      <c r="A3234">
        <v>2015</v>
      </c>
      <c r="B3234" t="s">
        <v>2724</v>
      </c>
      <c r="C3234">
        <v>532623</v>
      </c>
      <c r="D3234">
        <f t="shared" si="100"/>
        <v>53</v>
      </c>
      <c r="E3234" t="str">
        <f>VLOOKUP(D3234,'Regionalism Code'!B:C,2,FALSE)</f>
        <v>云南省</v>
      </c>
      <c r="F3234">
        <f t="shared" si="101"/>
        <v>5326</v>
      </c>
      <c r="G3234" t="str">
        <f>IF(F3234&gt;10000,"省直辖县市",VLOOKUP(F3234,'Regionalism Code'!H:I,2,FALSE))</f>
        <v>文山壮族苗族自治州</v>
      </c>
      <c r="H3234" s="4">
        <v>29.99</v>
      </c>
      <c r="I3234" s="4">
        <v>19.73</v>
      </c>
      <c r="J3234" s="4">
        <v>33.42</v>
      </c>
      <c r="K3234" s="4">
        <v>25.73</v>
      </c>
      <c r="L3234" s="4">
        <v>32.97</v>
      </c>
      <c r="M3234" s="4">
        <v>11.32</v>
      </c>
      <c r="N3234" s="4">
        <v>51.15</v>
      </c>
      <c r="O3234" s="4">
        <v>34.25</v>
      </c>
      <c r="P3234" s="4">
        <v>4.21</v>
      </c>
      <c r="Q3234" s="4">
        <v>57.67</v>
      </c>
    </row>
    <row r="3235" spans="1:17">
      <c r="A3235">
        <v>2015</v>
      </c>
      <c r="B3235" t="s">
        <v>2725</v>
      </c>
      <c r="C3235">
        <v>532624</v>
      </c>
      <c r="D3235">
        <f t="shared" si="100"/>
        <v>53</v>
      </c>
      <c r="E3235" t="str">
        <f>VLOOKUP(D3235,'Regionalism Code'!B:C,2,FALSE)</f>
        <v>云南省</v>
      </c>
      <c r="F3235">
        <f t="shared" si="101"/>
        <v>5326</v>
      </c>
      <c r="G3235" t="str">
        <f>IF(F3235&gt;10000,"省直辖县市",VLOOKUP(F3235,'Regionalism Code'!H:I,2,FALSE))</f>
        <v>文山壮族苗族自治州</v>
      </c>
      <c r="H3235" s="4">
        <v>46.1</v>
      </c>
      <c r="I3235" s="4">
        <v>32.590000000000003</v>
      </c>
      <c r="J3235" s="4">
        <v>61.84</v>
      </c>
      <c r="K3235" s="4">
        <v>48.98</v>
      </c>
      <c r="L3235" s="4">
        <v>35.79</v>
      </c>
      <c r="M3235" s="4">
        <v>49.5</v>
      </c>
      <c r="N3235" s="4">
        <v>104.39</v>
      </c>
      <c r="O3235" s="4">
        <v>59.47</v>
      </c>
      <c r="P3235" s="4">
        <v>19.57</v>
      </c>
      <c r="Q3235" s="4">
        <v>62.13</v>
      </c>
    </row>
    <row r="3236" spans="1:17">
      <c r="A3236">
        <v>2015</v>
      </c>
      <c r="B3236" t="s">
        <v>2726</v>
      </c>
      <c r="C3236">
        <v>532625</v>
      </c>
      <c r="D3236">
        <f t="shared" si="100"/>
        <v>53</v>
      </c>
      <c r="E3236" t="str">
        <f>VLOOKUP(D3236,'Regionalism Code'!B:C,2,FALSE)</f>
        <v>云南省</v>
      </c>
      <c r="F3236">
        <f t="shared" si="101"/>
        <v>5326</v>
      </c>
      <c r="G3236" t="str">
        <f>IF(F3236&gt;10000,"省直辖县市",VLOOKUP(F3236,'Regionalism Code'!H:I,2,FALSE))</f>
        <v>文山壮族苗族自治州</v>
      </c>
      <c r="H3236" s="4">
        <v>39.46</v>
      </c>
      <c r="I3236" s="4">
        <v>32.299999999999997</v>
      </c>
      <c r="J3236" s="4">
        <v>42.09</v>
      </c>
      <c r="K3236" s="4">
        <v>39.979999999999997</v>
      </c>
      <c r="L3236" s="4">
        <v>32.130000000000003</v>
      </c>
      <c r="M3236" s="4">
        <v>25.71</v>
      </c>
      <c r="N3236" s="4">
        <v>47.05</v>
      </c>
      <c r="O3236" s="4">
        <v>55.79</v>
      </c>
      <c r="P3236" s="4">
        <v>4.79</v>
      </c>
      <c r="Q3236" s="4">
        <v>58.31</v>
      </c>
    </row>
    <row r="3237" spans="1:17">
      <c r="A3237">
        <v>2015</v>
      </c>
      <c r="B3237" t="s">
        <v>2727</v>
      </c>
      <c r="C3237">
        <v>532626</v>
      </c>
      <c r="D3237">
        <f t="shared" si="100"/>
        <v>53</v>
      </c>
      <c r="E3237" t="str">
        <f>VLOOKUP(D3237,'Regionalism Code'!B:C,2,FALSE)</f>
        <v>云南省</v>
      </c>
      <c r="F3237">
        <f t="shared" si="101"/>
        <v>5326</v>
      </c>
      <c r="G3237" t="str">
        <f>IF(F3237&gt;10000,"省直辖县市",VLOOKUP(F3237,'Regionalism Code'!H:I,2,FALSE))</f>
        <v>文山壮族苗族自治州</v>
      </c>
      <c r="H3237" s="4">
        <v>40.08</v>
      </c>
      <c r="I3237" s="4">
        <v>28.47</v>
      </c>
      <c r="J3237" s="4">
        <v>50.81</v>
      </c>
      <c r="K3237" s="4">
        <v>41.73</v>
      </c>
      <c r="L3237" s="4">
        <v>27.93</v>
      </c>
      <c r="M3237" s="4">
        <v>37.799999999999997</v>
      </c>
      <c r="N3237" s="4">
        <v>59.22</v>
      </c>
      <c r="O3237" s="4">
        <v>65.16</v>
      </c>
      <c r="P3237" s="4">
        <v>23.76</v>
      </c>
      <c r="Q3237" s="4">
        <v>58.9</v>
      </c>
    </row>
    <row r="3238" spans="1:17">
      <c r="A3238">
        <v>2015</v>
      </c>
      <c r="B3238" t="s">
        <v>2728</v>
      </c>
      <c r="C3238">
        <v>532627</v>
      </c>
      <c r="D3238">
        <f t="shared" si="100"/>
        <v>53</v>
      </c>
      <c r="E3238" t="str">
        <f>VLOOKUP(D3238,'Regionalism Code'!B:C,2,FALSE)</f>
        <v>云南省</v>
      </c>
      <c r="F3238">
        <f t="shared" si="101"/>
        <v>5326</v>
      </c>
      <c r="G3238" t="str">
        <f>IF(F3238&gt;10000,"省直辖县市",VLOOKUP(F3238,'Regionalism Code'!H:I,2,FALSE))</f>
        <v>文山壮族苗族自治州</v>
      </c>
      <c r="H3238" s="4">
        <v>35.19</v>
      </c>
      <c r="I3238" s="4">
        <v>21.58</v>
      </c>
      <c r="J3238" s="4">
        <v>45.18</v>
      </c>
      <c r="K3238" s="4">
        <v>33.17</v>
      </c>
      <c r="L3238" s="4">
        <v>29.41</v>
      </c>
      <c r="M3238" s="4">
        <v>26.38</v>
      </c>
      <c r="N3238" s="4">
        <v>66.06</v>
      </c>
      <c r="O3238" s="4">
        <v>44.56</v>
      </c>
      <c r="P3238" s="4">
        <v>37.68</v>
      </c>
      <c r="Q3238" s="4">
        <v>61.95</v>
      </c>
    </row>
    <row r="3239" spans="1:17">
      <c r="A3239">
        <v>2015</v>
      </c>
      <c r="B3239" t="s">
        <v>2729</v>
      </c>
      <c r="C3239">
        <v>532628</v>
      </c>
      <c r="D3239">
        <f t="shared" si="100"/>
        <v>53</v>
      </c>
      <c r="E3239" t="str">
        <f>VLOOKUP(D3239,'Regionalism Code'!B:C,2,FALSE)</f>
        <v>云南省</v>
      </c>
      <c r="F3239">
        <f t="shared" si="101"/>
        <v>5326</v>
      </c>
      <c r="G3239" t="str">
        <f>IF(F3239&gt;10000,"省直辖县市",VLOOKUP(F3239,'Regionalism Code'!H:I,2,FALSE))</f>
        <v>文山壮族苗族自治州</v>
      </c>
      <c r="H3239" s="4">
        <v>49.82</v>
      </c>
      <c r="I3239" s="4">
        <v>42.31</v>
      </c>
      <c r="J3239" s="4">
        <v>59.44</v>
      </c>
      <c r="K3239" s="4">
        <v>48.46</v>
      </c>
      <c r="L3239" s="4">
        <v>40.369999999999997</v>
      </c>
      <c r="M3239" s="4">
        <v>37</v>
      </c>
      <c r="N3239" s="4">
        <v>77.86</v>
      </c>
      <c r="O3239" s="4">
        <v>70.489999999999995</v>
      </c>
      <c r="P3239" s="4">
        <v>20.83</v>
      </c>
      <c r="Q3239" s="4">
        <v>57.12</v>
      </c>
    </row>
    <row r="3240" spans="1:17">
      <c r="A3240">
        <v>2015</v>
      </c>
      <c r="B3240" t="s">
        <v>2730</v>
      </c>
      <c r="C3240">
        <v>532801</v>
      </c>
      <c r="D3240">
        <f t="shared" si="100"/>
        <v>53</v>
      </c>
      <c r="E3240" t="str">
        <f>VLOOKUP(D3240,'Regionalism Code'!B:C,2,FALSE)</f>
        <v>云南省</v>
      </c>
      <c r="F3240">
        <f t="shared" si="101"/>
        <v>5328</v>
      </c>
      <c r="G3240" t="str">
        <f>IF(F3240&gt;10000,"省直辖县市",VLOOKUP(F3240,'Regionalism Code'!H:I,2,FALSE))</f>
        <v>西双版纳傣族自治州</v>
      </c>
      <c r="H3240" s="4">
        <v>94.82</v>
      </c>
      <c r="I3240" s="4">
        <v>104.88</v>
      </c>
      <c r="J3240" s="4">
        <v>97.73</v>
      </c>
      <c r="K3240" s="4">
        <v>102.23</v>
      </c>
      <c r="L3240" s="4">
        <v>85.98</v>
      </c>
      <c r="M3240" s="4">
        <v>86.62</v>
      </c>
      <c r="N3240" s="4">
        <v>115.85</v>
      </c>
      <c r="O3240" s="4">
        <v>96.01</v>
      </c>
      <c r="P3240" s="4">
        <v>82.96</v>
      </c>
      <c r="Q3240" s="4">
        <v>56.29</v>
      </c>
    </row>
    <row r="3241" spans="1:17">
      <c r="A3241">
        <v>2015</v>
      </c>
      <c r="B3241" t="s">
        <v>2731</v>
      </c>
      <c r="C3241">
        <v>532822</v>
      </c>
      <c r="D3241">
        <f t="shared" si="100"/>
        <v>53</v>
      </c>
      <c r="E3241" t="str">
        <f>VLOOKUP(D3241,'Regionalism Code'!B:C,2,FALSE)</f>
        <v>云南省</v>
      </c>
      <c r="F3241">
        <f t="shared" si="101"/>
        <v>5328</v>
      </c>
      <c r="G3241" t="str">
        <f>IF(F3241&gt;10000,"省直辖县市",VLOOKUP(F3241,'Regionalism Code'!H:I,2,FALSE))</f>
        <v>西双版纳傣族自治州</v>
      </c>
      <c r="H3241" s="4">
        <v>67.180000000000007</v>
      </c>
      <c r="I3241" s="4">
        <v>61.06</v>
      </c>
      <c r="J3241" s="4">
        <v>82.83</v>
      </c>
      <c r="K3241" s="4">
        <v>88.74</v>
      </c>
      <c r="L3241" s="4">
        <v>79.11</v>
      </c>
      <c r="M3241" s="4">
        <v>66.89</v>
      </c>
      <c r="N3241" s="4">
        <v>85.59</v>
      </c>
      <c r="O3241" s="4">
        <v>88.46</v>
      </c>
      <c r="P3241" s="4">
        <v>68.11</v>
      </c>
      <c r="Q3241" s="4">
        <v>58.96</v>
      </c>
    </row>
    <row r="3242" spans="1:17">
      <c r="A3242">
        <v>2015</v>
      </c>
      <c r="B3242" t="s">
        <v>2732</v>
      </c>
      <c r="C3242">
        <v>532823</v>
      </c>
      <c r="D3242">
        <f t="shared" si="100"/>
        <v>53</v>
      </c>
      <c r="E3242" t="str">
        <f>VLOOKUP(D3242,'Regionalism Code'!B:C,2,FALSE)</f>
        <v>云南省</v>
      </c>
      <c r="F3242">
        <f t="shared" si="101"/>
        <v>5328</v>
      </c>
      <c r="G3242" t="str">
        <f>IF(F3242&gt;10000,"省直辖县市",VLOOKUP(F3242,'Regionalism Code'!H:I,2,FALSE))</f>
        <v>西双版纳傣族自治州</v>
      </c>
      <c r="H3242" s="4">
        <v>69.11</v>
      </c>
      <c r="I3242" s="4">
        <v>72.599999999999994</v>
      </c>
      <c r="J3242" s="4">
        <v>67.39</v>
      </c>
      <c r="K3242" s="4">
        <v>75.489999999999995</v>
      </c>
      <c r="L3242" s="4">
        <v>62.54</v>
      </c>
      <c r="M3242" s="4">
        <v>52.99</v>
      </c>
      <c r="N3242" s="4">
        <v>77.540000000000006</v>
      </c>
      <c r="O3242" s="4">
        <v>70.209999999999994</v>
      </c>
      <c r="P3242" s="4">
        <v>44.82</v>
      </c>
      <c r="Q3242" s="4">
        <v>60.7</v>
      </c>
    </row>
    <row r="3243" spans="1:17">
      <c r="A3243">
        <v>2015</v>
      </c>
      <c r="B3243" t="s">
        <v>2733</v>
      </c>
      <c r="C3243">
        <v>532901</v>
      </c>
      <c r="D3243">
        <f t="shared" si="100"/>
        <v>53</v>
      </c>
      <c r="E3243" t="str">
        <f>VLOOKUP(D3243,'Regionalism Code'!B:C,2,FALSE)</f>
        <v>云南省</v>
      </c>
      <c r="F3243">
        <f t="shared" si="101"/>
        <v>5329</v>
      </c>
      <c r="G3243" t="str">
        <f>IF(F3243&gt;10000,"省直辖县市",VLOOKUP(F3243,'Regionalism Code'!H:I,2,FALSE))</f>
        <v>大理白族自治州</v>
      </c>
      <c r="H3243" s="4">
        <v>105.04</v>
      </c>
      <c r="I3243" s="4">
        <v>124.73</v>
      </c>
      <c r="J3243" s="4">
        <v>91.8</v>
      </c>
      <c r="K3243" s="4">
        <v>104.33</v>
      </c>
      <c r="L3243" s="4">
        <v>74.84</v>
      </c>
      <c r="M3243" s="4">
        <v>101.54</v>
      </c>
      <c r="N3243" s="4">
        <v>106.27</v>
      </c>
      <c r="O3243" s="4">
        <v>88.78</v>
      </c>
      <c r="P3243" s="4">
        <v>82.59</v>
      </c>
      <c r="Q3243" s="4">
        <v>64.12</v>
      </c>
    </row>
    <row r="3244" spans="1:17">
      <c r="A3244">
        <v>2015</v>
      </c>
      <c r="B3244" t="s">
        <v>2734</v>
      </c>
      <c r="C3244">
        <v>532922</v>
      </c>
      <c r="D3244">
        <f t="shared" si="100"/>
        <v>53</v>
      </c>
      <c r="E3244" t="str">
        <f>VLOOKUP(D3244,'Regionalism Code'!B:C,2,FALSE)</f>
        <v>云南省</v>
      </c>
      <c r="F3244">
        <f t="shared" si="101"/>
        <v>5329</v>
      </c>
      <c r="G3244" t="str">
        <f>IF(F3244&gt;10000,"省直辖县市",VLOOKUP(F3244,'Regionalism Code'!H:I,2,FALSE))</f>
        <v>大理白族自治州</v>
      </c>
      <c r="H3244" s="4">
        <v>49.96</v>
      </c>
      <c r="I3244" s="4">
        <v>44.79</v>
      </c>
      <c r="J3244" s="4">
        <v>51.19</v>
      </c>
      <c r="K3244" s="4">
        <v>41.41</v>
      </c>
      <c r="L3244" s="4">
        <v>45.15</v>
      </c>
      <c r="M3244" s="4">
        <v>34.869999999999997</v>
      </c>
      <c r="N3244" s="4">
        <v>63.95</v>
      </c>
      <c r="O3244" s="4">
        <v>58.97</v>
      </c>
      <c r="P3244" s="4">
        <v>14.03</v>
      </c>
      <c r="Q3244" s="4">
        <v>64.760000000000005</v>
      </c>
    </row>
    <row r="3245" spans="1:17">
      <c r="A3245">
        <v>2015</v>
      </c>
      <c r="B3245" t="s">
        <v>2735</v>
      </c>
      <c r="C3245">
        <v>532923</v>
      </c>
      <c r="D3245">
        <f t="shared" si="100"/>
        <v>53</v>
      </c>
      <c r="E3245" t="str">
        <f>VLOOKUP(D3245,'Regionalism Code'!B:C,2,FALSE)</f>
        <v>云南省</v>
      </c>
      <c r="F3245">
        <f t="shared" si="101"/>
        <v>5329</v>
      </c>
      <c r="G3245" t="str">
        <f>IF(F3245&gt;10000,"省直辖县市",VLOOKUP(F3245,'Regionalism Code'!H:I,2,FALSE))</f>
        <v>大理白族自治州</v>
      </c>
      <c r="H3245" s="4">
        <v>58.36</v>
      </c>
      <c r="I3245" s="4">
        <v>57.08</v>
      </c>
      <c r="J3245" s="4">
        <v>57.42</v>
      </c>
      <c r="K3245" s="4">
        <v>56.11</v>
      </c>
      <c r="L3245" s="4">
        <v>46.66</v>
      </c>
      <c r="M3245" s="4">
        <v>50.54</v>
      </c>
      <c r="N3245" s="4">
        <v>75.61</v>
      </c>
      <c r="O3245" s="4">
        <v>57.76</v>
      </c>
      <c r="P3245" s="4">
        <v>32.85</v>
      </c>
      <c r="Q3245" s="4">
        <v>64.3</v>
      </c>
    </row>
    <row r="3246" spans="1:17">
      <c r="A3246">
        <v>2015</v>
      </c>
      <c r="B3246" t="s">
        <v>2736</v>
      </c>
      <c r="C3246">
        <v>532924</v>
      </c>
      <c r="D3246">
        <f t="shared" si="100"/>
        <v>53</v>
      </c>
      <c r="E3246" t="str">
        <f>VLOOKUP(D3246,'Regionalism Code'!B:C,2,FALSE)</f>
        <v>云南省</v>
      </c>
      <c r="F3246">
        <f t="shared" si="101"/>
        <v>5329</v>
      </c>
      <c r="G3246" t="str">
        <f>IF(F3246&gt;10000,"省直辖县市",VLOOKUP(F3246,'Regionalism Code'!H:I,2,FALSE))</f>
        <v>大理白族自治州</v>
      </c>
      <c r="H3246" s="4">
        <v>57.07</v>
      </c>
      <c r="I3246" s="4">
        <v>52.7</v>
      </c>
      <c r="J3246" s="4">
        <v>64.64</v>
      </c>
      <c r="K3246" s="4">
        <v>56.95</v>
      </c>
      <c r="L3246" s="4">
        <v>57.99</v>
      </c>
      <c r="M3246" s="4">
        <v>44.05</v>
      </c>
      <c r="N3246" s="4">
        <v>59.37</v>
      </c>
      <c r="O3246" s="4">
        <v>81.849999999999994</v>
      </c>
      <c r="P3246" s="4">
        <v>39.32</v>
      </c>
      <c r="Q3246" s="4">
        <v>57.77</v>
      </c>
    </row>
    <row r="3247" spans="1:17">
      <c r="A3247">
        <v>2015</v>
      </c>
      <c r="B3247" t="s">
        <v>2737</v>
      </c>
      <c r="C3247">
        <v>532925</v>
      </c>
      <c r="D3247">
        <f t="shared" si="100"/>
        <v>53</v>
      </c>
      <c r="E3247" t="str">
        <f>VLOOKUP(D3247,'Regionalism Code'!B:C,2,FALSE)</f>
        <v>云南省</v>
      </c>
      <c r="F3247">
        <f t="shared" si="101"/>
        <v>5329</v>
      </c>
      <c r="G3247" t="str">
        <f>IF(F3247&gt;10000,"省直辖县市",VLOOKUP(F3247,'Regionalism Code'!H:I,2,FALSE))</f>
        <v>大理白族自治州</v>
      </c>
      <c r="H3247" s="4">
        <v>47.28</v>
      </c>
      <c r="I3247" s="4">
        <v>40.28</v>
      </c>
      <c r="J3247" s="4">
        <v>51.43</v>
      </c>
      <c r="K3247" s="4">
        <v>39.46</v>
      </c>
      <c r="L3247" s="4">
        <v>37.15</v>
      </c>
      <c r="M3247" s="4">
        <v>29.91</v>
      </c>
      <c r="N3247" s="4">
        <v>79.39</v>
      </c>
      <c r="O3247" s="4">
        <v>53.29</v>
      </c>
      <c r="P3247" s="4">
        <v>16.23</v>
      </c>
      <c r="Q3247" s="4">
        <v>62.83</v>
      </c>
    </row>
    <row r="3248" spans="1:17">
      <c r="A3248">
        <v>2015</v>
      </c>
      <c r="B3248" t="s">
        <v>2738</v>
      </c>
      <c r="C3248">
        <v>532926</v>
      </c>
      <c r="D3248">
        <f t="shared" si="100"/>
        <v>53</v>
      </c>
      <c r="E3248" t="str">
        <f>VLOOKUP(D3248,'Regionalism Code'!B:C,2,FALSE)</f>
        <v>云南省</v>
      </c>
      <c r="F3248">
        <f t="shared" si="101"/>
        <v>5329</v>
      </c>
      <c r="G3248" t="str">
        <f>IF(F3248&gt;10000,"省直辖县市",VLOOKUP(F3248,'Regionalism Code'!H:I,2,FALSE))</f>
        <v>大理白族自治州</v>
      </c>
      <c r="H3248" s="4">
        <v>50.11</v>
      </c>
      <c r="I3248" s="4">
        <v>38.25</v>
      </c>
      <c r="J3248" s="4">
        <v>65.959999999999994</v>
      </c>
      <c r="K3248" s="4">
        <v>55.36</v>
      </c>
      <c r="L3248" s="4">
        <v>52.49</v>
      </c>
      <c r="M3248" s="4">
        <v>48.89</v>
      </c>
      <c r="N3248" s="4">
        <v>81.56</v>
      </c>
      <c r="O3248" s="4">
        <v>76.400000000000006</v>
      </c>
      <c r="P3248" s="4">
        <v>24.18</v>
      </c>
      <c r="Q3248" s="4">
        <v>60.48</v>
      </c>
    </row>
    <row r="3249" spans="1:17">
      <c r="A3249">
        <v>2015</v>
      </c>
      <c r="B3249" t="s">
        <v>2739</v>
      </c>
      <c r="C3249">
        <v>532927</v>
      </c>
      <c r="D3249">
        <f t="shared" si="100"/>
        <v>53</v>
      </c>
      <c r="E3249" t="str">
        <f>VLOOKUP(D3249,'Regionalism Code'!B:C,2,FALSE)</f>
        <v>云南省</v>
      </c>
      <c r="F3249">
        <f t="shared" si="101"/>
        <v>5329</v>
      </c>
      <c r="G3249" t="str">
        <f>IF(F3249&gt;10000,"省直辖县市",VLOOKUP(F3249,'Regionalism Code'!H:I,2,FALSE))</f>
        <v>大理白族自治州</v>
      </c>
      <c r="H3249" s="4">
        <v>49.9</v>
      </c>
      <c r="I3249" s="4">
        <v>42.06</v>
      </c>
      <c r="J3249" s="4">
        <v>53.97</v>
      </c>
      <c r="K3249" s="4">
        <v>39.07</v>
      </c>
      <c r="L3249" s="4">
        <v>45.39</v>
      </c>
      <c r="M3249" s="4">
        <v>24.86</v>
      </c>
      <c r="N3249" s="4">
        <v>77.86</v>
      </c>
      <c r="O3249" s="4">
        <v>59.91</v>
      </c>
      <c r="P3249" s="4">
        <v>10.38</v>
      </c>
      <c r="Q3249" s="4">
        <v>68.42</v>
      </c>
    </row>
    <row r="3250" spans="1:17">
      <c r="A3250">
        <v>2015</v>
      </c>
      <c r="B3250" t="s">
        <v>2740</v>
      </c>
      <c r="C3250">
        <v>532928</v>
      </c>
      <c r="D3250">
        <f t="shared" si="100"/>
        <v>53</v>
      </c>
      <c r="E3250" t="str">
        <f>VLOOKUP(D3250,'Regionalism Code'!B:C,2,FALSE)</f>
        <v>云南省</v>
      </c>
      <c r="F3250">
        <f t="shared" si="101"/>
        <v>5329</v>
      </c>
      <c r="G3250" t="str">
        <f>IF(F3250&gt;10000,"省直辖县市",VLOOKUP(F3250,'Regionalism Code'!H:I,2,FALSE))</f>
        <v>大理白族自治州</v>
      </c>
      <c r="H3250" s="4">
        <v>50.93</v>
      </c>
      <c r="I3250" s="4">
        <v>42.38</v>
      </c>
      <c r="J3250" s="4">
        <v>57.73</v>
      </c>
      <c r="K3250" s="4">
        <v>52.19</v>
      </c>
      <c r="L3250" s="4">
        <v>37.270000000000003</v>
      </c>
      <c r="M3250" s="4">
        <v>33.51</v>
      </c>
      <c r="N3250" s="4">
        <v>92.76</v>
      </c>
      <c r="O3250" s="4">
        <v>54.04</v>
      </c>
      <c r="P3250" s="4">
        <v>34.85</v>
      </c>
      <c r="Q3250" s="4">
        <v>66.790000000000006</v>
      </c>
    </row>
    <row r="3251" spans="1:17">
      <c r="A3251">
        <v>2015</v>
      </c>
      <c r="B3251" t="s">
        <v>2741</v>
      </c>
      <c r="C3251">
        <v>532929</v>
      </c>
      <c r="D3251">
        <f t="shared" si="100"/>
        <v>53</v>
      </c>
      <c r="E3251" t="str">
        <f>VLOOKUP(D3251,'Regionalism Code'!B:C,2,FALSE)</f>
        <v>云南省</v>
      </c>
      <c r="F3251">
        <f t="shared" si="101"/>
        <v>5329</v>
      </c>
      <c r="G3251" t="str">
        <f>IF(F3251&gt;10000,"省直辖县市",VLOOKUP(F3251,'Regionalism Code'!H:I,2,FALSE))</f>
        <v>大理白族自治州</v>
      </c>
      <c r="H3251" s="4">
        <v>48.03</v>
      </c>
      <c r="I3251" s="4">
        <v>34.81</v>
      </c>
      <c r="J3251" s="4">
        <v>67.849999999999994</v>
      </c>
      <c r="K3251" s="4">
        <v>58.29</v>
      </c>
      <c r="L3251" s="4">
        <v>51.61</v>
      </c>
      <c r="M3251" s="4">
        <v>58.69</v>
      </c>
      <c r="N3251" s="4">
        <v>77.37</v>
      </c>
      <c r="O3251" s="4">
        <v>75.150000000000006</v>
      </c>
      <c r="P3251" s="4">
        <v>52.05</v>
      </c>
      <c r="Q3251" s="4">
        <v>55.66</v>
      </c>
    </row>
    <row r="3252" spans="1:17">
      <c r="A3252">
        <v>2015</v>
      </c>
      <c r="B3252" t="s">
        <v>2742</v>
      </c>
      <c r="C3252">
        <v>532930</v>
      </c>
      <c r="D3252">
        <f t="shared" si="100"/>
        <v>53</v>
      </c>
      <c r="E3252" t="str">
        <f>VLOOKUP(D3252,'Regionalism Code'!B:C,2,FALSE)</f>
        <v>云南省</v>
      </c>
      <c r="F3252">
        <f t="shared" si="101"/>
        <v>5329</v>
      </c>
      <c r="G3252" t="str">
        <f>IF(F3252&gt;10000,"省直辖县市",VLOOKUP(F3252,'Regionalism Code'!H:I,2,FALSE))</f>
        <v>大理白族自治州</v>
      </c>
      <c r="H3252" s="4">
        <v>48.09</v>
      </c>
      <c r="I3252" s="4">
        <v>41.13</v>
      </c>
      <c r="J3252" s="4">
        <v>51.91</v>
      </c>
      <c r="K3252" s="4">
        <v>36.729999999999997</v>
      </c>
      <c r="L3252" s="4">
        <v>39.090000000000003</v>
      </c>
      <c r="M3252" s="4">
        <v>32.25</v>
      </c>
      <c r="N3252" s="4">
        <v>77.23</v>
      </c>
      <c r="O3252" s="4">
        <v>57.7</v>
      </c>
      <c r="P3252" s="4">
        <v>6.21</v>
      </c>
      <c r="Q3252" s="4">
        <v>64.11</v>
      </c>
    </row>
    <row r="3253" spans="1:17">
      <c r="A3253">
        <v>2015</v>
      </c>
      <c r="B3253" t="s">
        <v>2743</v>
      </c>
      <c r="C3253">
        <v>532931</v>
      </c>
      <c r="D3253">
        <f t="shared" si="100"/>
        <v>53</v>
      </c>
      <c r="E3253" t="str">
        <f>VLOOKUP(D3253,'Regionalism Code'!B:C,2,FALSE)</f>
        <v>云南省</v>
      </c>
      <c r="F3253">
        <f t="shared" si="101"/>
        <v>5329</v>
      </c>
      <c r="G3253" t="str">
        <f>IF(F3253&gt;10000,"省直辖县市",VLOOKUP(F3253,'Regionalism Code'!H:I,2,FALSE))</f>
        <v>大理白族自治州</v>
      </c>
      <c r="H3253" s="4">
        <v>62.48</v>
      </c>
      <c r="I3253" s="4">
        <v>50.13</v>
      </c>
      <c r="J3253" s="4">
        <v>91.64</v>
      </c>
      <c r="K3253" s="4">
        <v>72.02</v>
      </c>
      <c r="L3253" s="4">
        <v>56.9</v>
      </c>
      <c r="M3253" s="4">
        <v>77.63</v>
      </c>
      <c r="N3253" s="4">
        <v>192.55</v>
      </c>
      <c r="O3253" s="4">
        <v>63.34</v>
      </c>
      <c r="P3253" s="4">
        <v>20.5</v>
      </c>
      <c r="Q3253" s="4">
        <v>50.26</v>
      </c>
    </row>
    <row r="3254" spans="1:17">
      <c r="A3254">
        <v>2015</v>
      </c>
      <c r="B3254" t="s">
        <v>2744</v>
      </c>
      <c r="C3254">
        <v>532932</v>
      </c>
      <c r="D3254">
        <f t="shared" si="100"/>
        <v>53</v>
      </c>
      <c r="E3254" t="str">
        <f>VLOOKUP(D3254,'Regionalism Code'!B:C,2,FALSE)</f>
        <v>云南省</v>
      </c>
      <c r="F3254">
        <f t="shared" si="101"/>
        <v>5329</v>
      </c>
      <c r="G3254" t="str">
        <f>IF(F3254&gt;10000,"省直辖县市",VLOOKUP(F3254,'Regionalism Code'!H:I,2,FALSE))</f>
        <v>大理白族自治州</v>
      </c>
      <c r="H3254" s="4">
        <v>60.41</v>
      </c>
      <c r="I3254" s="4">
        <v>51.74</v>
      </c>
      <c r="J3254" s="4">
        <v>76.89</v>
      </c>
      <c r="K3254" s="4">
        <v>67.53</v>
      </c>
      <c r="L3254" s="4">
        <v>54.79</v>
      </c>
      <c r="M3254" s="4">
        <v>60.9</v>
      </c>
      <c r="N3254" s="4">
        <v>77.27</v>
      </c>
      <c r="O3254" s="4">
        <v>94.86</v>
      </c>
      <c r="P3254" s="4">
        <v>56.85</v>
      </c>
      <c r="Q3254" s="4">
        <v>59.11</v>
      </c>
    </row>
    <row r="3255" spans="1:17">
      <c r="A3255">
        <v>2015</v>
      </c>
      <c r="B3255" t="s">
        <v>2745</v>
      </c>
      <c r="C3255">
        <v>533102</v>
      </c>
      <c r="D3255">
        <f t="shared" si="100"/>
        <v>53</v>
      </c>
      <c r="E3255" t="str">
        <f>VLOOKUP(D3255,'Regionalism Code'!B:C,2,FALSE)</f>
        <v>云南省</v>
      </c>
      <c r="F3255">
        <f t="shared" si="101"/>
        <v>5331</v>
      </c>
      <c r="G3255" t="str">
        <f>IF(F3255&gt;10000,"省直辖县市",VLOOKUP(F3255,'Regionalism Code'!H:I,2,FALSE))</f>
        <v>德宏傣族景颇族自治州</v>
      </c>
      <c r="H3255" s="4">
        <v>101.11</v>
      </c>
      <c r="I3255" s="4">
        <v>114.94</v>
      </c>
      <c r="J3255" s="4">
        <v>99.9</v>
      </c>
      <c r="K3255" s="4">
        <v>127.72</v>
      </c>
      <c r="L3255" s="4">
        <v>94.6</v>
      </c>
      <c r="M3255" s="4">
        <v>105.59</v>
      </c>
      <c r="N3255" s="4">
        <v>106.46</v>
      </c>
      <c r="O3255" s="4">
        <v>97.39</v>
      </c>
      <c r="P3255" s="4">
        <v>86.11</v>
      </c>
      <c r="Q3255" s="4">
        <v>57.64</v>
      </c>
    </row>
    <row r="3256" spans="1:17">
      <c r="A3256">
        <v>2015</v>
      </c>
      <c r="B3256" t="s">
        <v>2746</v>
      </c>
      <c r="C3256">
        <v>533103</v>
      </c>
      <c r="D3256">
        <f t="shared" si="100"/>
        <v>53</v>
      </c>
      <c r="E3256" t="str">
        <f>VLOOKUP(D3256,'Regionalism Code'!B:C,2,FALSE)</f>
        <v>云南省</v>
      </c>
      <c r="F3256">
        <f t="shared" si="101"/>
        <v>5331</v>
      </c>
      <c r="G3256" t="str">
        <f>IF(F3256&gt;10000,"省直辖县市",VLOOKUP(F3256,'Regionalism Code'!H:I,2,FALSE))</f>
        <v>德宏傣族景颇族自治州</v>
      </c>
      <c r="H3256" s="4">
        <v>78.42</v>
      </c>
      <c r="I3256" s="4">
        <v>83.56</v>
      </c>
      <c r="J3256" s="4">
        <v>79.650000000000006</v>
      </c>
      <c r="K3256" s="4">
        <v>76.48</v>
      </c>
      <c r="L3256" s="4">
        <v>76.239999999999995</v>
      </c>
      <c r="M3256" s="4">
        <v>59.57</v>
      </c>
      <c r="N3256" s="4">
        <v>87.17</v>
      </c>
      <c r="O3256" s="4">
        <v>83.89</v>
      </c>
      <c r="P3256" s="4">
        <v>64.39</v>
      </c>
      <c r="Q3256" s="4">
        <v>59.21</v>
      </c>
    </row>
    <row r="3257" spans="1:17">
      <c r="A3257">
        <v>2015</v>
      </c>
      <c r="B3257" t="s">
        <v>2747</v>
      </c>
      <c r="C3257">
        <v>533122</v>
      </c>
      <c r="D3257">
        <f t="shared" si="100"/>
        <v>53</v>
      </c>
      <c r="E3257" t="str">
        <f>VLOOKUP(D3257,'Regionalism Code'!B:C,2,FALSE)</f>
        <v>云南省</v>
      </c>
      <c r="F3257">
        <f t="shared" si="101"/>
        <v>5331</v>
      </c>
      <c r="G3257" t="str">
        <f>IF(F3257&gt;10000,"省直辖县市",VLOOKUP(F3257,'Regionalism Code'!H:I,2,FALSE))</f>
        <v>德宏傣族景颇族自治州</v>
      </c>
      <c r="H3257" s="4">
        <v>47.34</v>
      </c>
      <c r="I3257" s="4">
        <v>31.81</v>
      </c>
      <c r="J3257" s="4">
        <v>67.209999999999994</v>
      </c>
      <c r="K3257" s="4">
        <v>35.35</v>
      </c>
      <c r="L3257" s="4">
        <v>55.4</v>
      </c>
      <c r="M3257" s="4">
        <v>29.15</v>
      </c>
      <c r="N3257" s="4">
        <v>70.819999999999993</v>
      </c>
      <c r="O3257" s="4">
        <v>89.16</v>
      </c>
      <c r="P3257" s="4">
        <v>31.3</v>
      </c>
      <c r="Q3257" s="4">
        <v>62.54</v>
      </c>
    </row>
    <row r="3258" spans="1:17">
      <c r="A3258">
        <v>2015</v>
      </c>
      <c r="B3258" t="s">
        <v>2748</v>
      </c>
      <c r="C3258">
        <v>533123</v>
      </c>
      <c r="D3258">
        <f t="shared" si="100"/>
        <v>53</v>
      </c>
      <c r="E3258" t="str">
        <f>VLOOKUP(D3258,'Regionalism Code'!B:C,2,FALSE)</f>
        <v>云南省</v>
      </c>
      <c r="F3258">
        <f t="shared" si="101"/>
        <v>5331</v>
      </c>
      <c r="G3258" t="str">
        <f>IF(F3258&gt;10000,"省直辖县市",VLOOKUP(F3258,'Regionalism Code'!H:I,2,FALSE))</f>
        <v>德宏傣族景颇族自治州</v>
      </c>
      <c r="H3258" s="4">
        <v>53.32</v>
      </c>
      <c r="I3258" s="4">
        <v>44.35</v>
      </c>
      <c r="J3258" s="4">
        <v>63.86</v>
      </c>
      <c r="K3258" s="4">
        <v>60.44</v>
      </c>
      <c r="L3258" s="4">
        <v>63.94</v>
      </c>
      <c r="M3258" s="4">
        <v>42.61</v>
      </c>
      <c r="N3258" s="4">
        <v>67</v>
      </c>
      <c r="O3258" s="4">
        <v>74.89</v>
      </c>
      <c r="P3258" s="4">
        <v>28.93</v>
      </c>
      <c r="Q3258" s="4">
        <v>63.78</v>
      </c>
    </row>
    <row r="3259" spans="1:17">
      <c r="A3259">
        <v>2015</v>
      </c>
      <c r="B3259" t="s">
        <v>2749</v>
      </c>
      <c r="C3259">
        <v>533124</v>
      </c>
      <c r="D3259">
        <f t="shared" si="100"/>
        <v>53</v>
      </c>
      <c r="E3259" t="str">
        <f>VLOOKUP(D3259,'Regionalism Code'!B:C,2,FALSE)</f>
        <v>云南省</v>
      </c>
      <c r="F3259">
        <f t="shared" si="101"/>
        <v>5331</v>
      </c>
      <c r="G3259" t="str">
        <f>IF(F3259&gt;10000,"省直辖县市",VLOOKUP(F3259,'Regionalism Code'!H:I,2,FALSE))</f>
        <v>德宏傣族景颇族自治州</v>
      </c>
      <c r="H3259" s="4">
        <v>49.12</v>
      </c>
      <c r="I3259" s="4">
        <v>42.57</v>
      </c>
      <c r="J3259" s="4">
        <v>57.35</v>
      </c>
      <c r="K3259" s="4">
        <v>53.93</v>
      </c>
      <c r="L3259" s="4">
        <v>68.48</v>
      </c>
      <c r="M3259" s="4">
        <v>30.62</v>
      </c>
      <c r="N3259" s="4">
        <v>61.93</v>
      </c>
      <c r="O3259" s="4">
        <v>54.78</v>
      </c>
      <c r="P3259" s="4">
        <v>56.61</v>
      </c>
      <c r="Q3259" s="4">
        <v>55.76</v>
      </c>
    </row>
    <row r="3260" spans="1:17">
      <c r="A3260">
        <v>2015</v>
      </c>
      <c r="B3260" t="s">
        <v>2750</v>
      </c>
      <c r="C3260">
        <v>533321</v>
      </c>
      <c r="D3260">
        <f t="shared" si="100"/>
        <v>53</v>
      </c>
      <c r="E3260" t="str">
        <f>VLOOKUP(D3260,'Regionalism Code'!B:C,2,FALSE)</f>
        <v>云南省</v>
      </c>
      <c r="F3260">
        <f t="shared" si="101"/>
        <v>5333</v>
      </c>
      <c r="G3260" t="str">
        <f>IF(F3260&gt;10000,"省直辖县市",VLOOKUP(F3260,'Regionalism Code'!H:I,2,FALSE))</f>
        <v>怒江傈僳族自治州</v>
      </c>
      <c r="H3260" s="4">
        <v>66.58</v>
      </c>
      <c r="I3260" s="4">
        <v>66.59</v>
      </c>
      <c r="J3260" s="4">
        <v>69.849999999999994</v>
      </c>
      <c r="K3260" s="4">
        <v>70.78</v>
      </c>
      <c r="L3260" s="4">
        <v>71.92</v>
      </c>
      <c r="M3260" s="4">
        <v>49.52</v>
      </c>
      <c r="N3260" s="4">
        <v>88.37</v>
      </c>
      <c r="O3260" s="4">
        <v>69.06</v>
      </c>
      <c r="P3260" s="4">
        <v>36.1</v>
      </c>
      <c r="Q3260" s="4">
        <v>60.57</v>
      </c>
    </row>
    <row r="3261" spans="1:17">
      <c r="A3261">
        <v>2015</v>
      </c>
      <c r="B3261" t="s">
        <v>2751</v>
      </c>
      <c r="C3261">
        <v>533323</v>
      </c>
      <c r="D3261">
        <f t="shared" si="100"/>
        <v>53</v>
      </c>
      <c r="E3261" t="str">
        <f>VLOOKUP(D3261,'Regionalism Code'!B:C,2,FALSE)</f>
        <v>云南省</v>
      </c>
      <c r="F3261">
        <f t="shared" si="101"/>
        <v>5333</v>
      </c>
      <c r="G3261" t="str">
        <f>IF(F3261&gt;10000,"省直辖县市",VLOOKUP(F3261,'Regionalism Code'!H:I,2,FALSE))</f>
        <v>怒江傈僳族自治州</v>
      </c>
      <c r="H3261" s="4">
        <v>37.630000000000003</v>
      </c>
      <c r="I3261" s="4">
        <v>24.08</v>
      </c>
      <c r="J3261" s="4">
        <v>55.16</v>
      </c>
      <c r="K3261" s="4">
        <v>53.94</v>
      </c>
      <c r="L3261" s="4">
        <v>56.03</v>
      </c>
      <c r="M3261" s="4">
        <v>36.549999999999997</v>
      </c>
      <c r="N3261" s="4">
        <v>77.349999999999994</v>
      </c>
      <c r="O3261" s="4">
        <v>46.63</v>
      </c>
      <c r="P3261" s="4">
        <v>43.36</v>
      </c>
      <c r="Q3261" s="4">
        <v>50.51</v>
      </c>
    </row>
    <row r="3262" spans="1:17">
      <c r="A3262">
        <v>2015</v>
      </c>
      <c r="B3262" t="s">
        <v>2752</v>
      </c>
      <c r="C3262">
        <v>533324</v>
      </c>
      <c r="D3262">
        <f t="shared" si="100"/>
        <v>53</v>
      </c>
      <c r="E3262" t="str">
        <f>VLOOKUP(D3262,'Regionalism Code'!B:C,2,FALSE)</f>
        <v>云南省</v>
      </c>
      <c r="F3262">
        <f t="shared" si="101"/>
        <v>5333</v>
      </c>
      <c r="G3262" t="str">
        <f>IF(F3262&gt;10000,"省直辖县市",VLOOKUP(F3262,'Regionalism Code'!H:I,2,FALSE))</f>
        <v>怒江傈僳族自治州</v>
      </c>
      <c r="H3262" s="4">
        <v>65.41</v>
      </c>
      <c r="I3262" s="4">
        <v>59.43</v>
      </c>
      <c r="J3262" s="4">
        <v>71.069999999999993</v>
      </c>
      <c r="K3262" s="4">
        <v>59.9</v>
      </c>
      <c r="L3262" s="4">
        <v>51.25</v>
      </c>
      <c r="M3262" s="4">
        <v>47.75</v>
      </c>
      <c r="N3262" s="4">
        <v>105.87</v>
      </c>
      <c r="O3262" s="4">
        <v>68.47</v>
      </c>
      <c r="P3262" s="4">
        <v>45.39</v>
      </c>
      <c r="Q3262" s="4">
        <v>74.900000000000006</v>
      </c>
    </row>
    <row r="3263" spans="1:17">
      <c r="A3263">
        <v>2015</v>
      </c>
      <c r="B3263" t="s">
        <v>2753</v>
      </c>
      <c r="C3263">
        <v>533325</v>
      </c>
      <c r="D3263">
        <f t="shared" si="100"/>
        <v>53</v>
      </c>
      <c r="E3263" t="str">
        <f>VLOOKUP(D3263,'Regionalism Code'!B:C,2,FALSE)</f>
        <v>云南省</v>
      </c>
      <c r="F3263">
        <f t="shared" si="101"/>
        <v>5333</v>
      </c>
      <c r="G3263" t="str">
        <f>IF(F3263&gt;10000,"省直辖县市",VLOOKUP(F3263,'Regionalism Code'!H:I,2,FALSE))</f>
        <v>怒江傈僳族自治州</v>
      </c>
      <c r="H3263" s="4">
        <v>49.76</v>
      </c>
      <c r="I3263" s="4">
        <v>41.41</v>
      </c>
      <c r="J3263" s="4">
        <v>57.42</v>
      </c>
      <c r="K3263" s="4">
        <v>52.88</v>
      </c>
      <c r="L3263" s="4">
        <v>51.81</v>
      </c>
      <c r="M3263" s="4">
        <v>51.4</v>
      </c>
      <c r="N3263" s="4">
        <v>86.72</v>
      </c>
      <c r="O3263" s="4">
        <v>47.02</v>
      </c>
      <c r="P3263" s="4">
        <v>38.65</v>
      </c>
      <c r="Q3263" s="4">
        <v>63.43</v>
      </c>
    </row>
    <row r="3264" spans="1:17">
      <c r="A3264">
        <v>2015</v>
      </c>
      <c r="B3264" t="s">
        <v>2754</v>
      </c>
      <c r="C3264">
        <v>533401</v>
      </c>
      <c r="D3264">
        <f t="shared" si="100"/>
        <v>53</v>
      </c>
      <c r="E3264" t="str">
        <f>VLOOKUP(D3264,'Regionalism Code'!B:C,2,FALSE)</f>
        <v>云南省</v>
      </c>
      <c r="F3264">
        <f t="shared" si="101"/>
        <v>5334</v>
      </c>
      <c r="G3264" t="str">
        <f>IF(F3264&gt;10000,"省直辖县市",VLOOKUP(F3264,'Regionalism Code'!H:I,2,FALSE))</f>
        <v>迪庆藏族自治州</v>
      </c>
      <c r="H3264" s="4">
        <v>74.84</v>
      </c>
      <c r="I3264" s="4">
        <v>82.91</v>
      </c>
      <c r="J3264" s="4">
        <v>66.63</v>
      </c>
      <c r="K3264" s="4">
        <v>73.66</v>
      </c>
      <c r="L3264" s="4">
        <v>64.2</v>
      </c>
      <c r="M3264" s="4">
        <v>59.99</v>
      </c>
      <c r="N3264" s="4">
        <v>86.17</v>
      </c>
      <c r="O3264" s="4">
        <v>63.16</v>
      </c>
      <c r="P3264" s="4">
        <v>36.26</v>
      </c>
      <c r="Q3264" s="4">
        <v>63.16</v>
      </c>
    </row>
    <row r="3265" spans="1:17">
      <c r="A3265">
        <v>2015</v>
      </c>
      <c r="B3265" t="s">
        <v>2756</v>
      </c>
      <c r="C3265">
        <v>533423</v>
      </c>
      <c r="D3265">
        <f t="shared" si="100"/>
        <v>53</v>
      </c>
      <c r="E3265" t="str">
        <f>VLOOKUP(D3265,'Regionalism Code'!B:C,2,FALSE)</f>
        <v>云南省</v>
      </c>
      <c r="F3265">
        <f t="shared" si="101"/>
        <v>5334</v>
      </c>
      <c r="G3265" t="str">
        <f>IF(F3265&gt;10000,"省直辖县市",VLOOKUP(F3265,'Regionalism Code'!H:I,2,FALSE))</f>
        <v>迪庆藏族自治州</v>
      </c>
      <c r="H3265" s="4">
        <v>42.53</v>
      </c>
      <c r="I3265" s="4">
        <v>29.62</v>
      </c>
      <c r="J3265" s="4">
        <v>54.82</v>
      </c>
      <c r="K3265" s="4">
        <v>56.93</v>
      </c>
      <c r="L3265" s="4">
        <v>59.35</v>
      </c>
      <c r="M3265" s="4">
        <v>44.82</v>
      </c>
      <c r="N3265" s="4">
        <v>57.82</v>
      </c>
      <c r="O3265" s="4">
        <v>59.15</v>
      </c>
      <c r="P3265" s="4">
        <v>29.19</v>
      </c>
      <c r="Q3265" s="4">
        <v>62.78</v>
      </c>
    </row>
    <row r="3266" spans="1:17">
      <c r="A3266">
        <v>2015</v>
      </c>
      <c r="B3266" t="s">
        <v>2758</v>
      </c>
      <c r="C3266">
        <v>540121</v>
      </c>
      <c r="D3266">
        <f t="shared" ref="D3266:D3329" si="102">INT(C3266/10000)</f>
        <v>54</v>
      </c>
      <c r="E3266" t="str">
        <f>VLOOKUP(D3266,'Regionalism Code'!B:C,2,FALSE)</f>
        <v>西藏自治区</v>
      </c>
      <c r="F3266">
        <f t="shared" ref="F3266:F3329" si="103">IF(OR(D3266=11,D3266=12,D3266=31,D3266=50),D3266*100,IF(MID(C3266,3,1)="9",C3266,INT(C3266/100)))</f>
        <v>5401</v>
      </c>
      <c r="G3266" t="str">
        <f>IF(F3266&gt;10000,"省直辖县市",VLOOKUP(F3266,'Regionalism Code'!H:I,2,FALSE))</f>
        <v>拉萨市</v>
      </c>
      <c r="H3266" s="4">
        <v>49.91</v>
      </c>
      <c r="I3266" s="4">
        <v>-2.34</v>
      </c>
      <c r="J3266" s="4">
        <v>47.36</v>
      </c>
      <c r="K3266" s="4">
        <v>23.43</v>
      </c>
      <c r="L3266" s="4">
        <v>30.26</v>
      </c>
      <c r="M3266" s="4">
        <v>63.48</v>
      </c>
      <c r="N3266" s="4">
        <v>81.44</v>
      </c>
      <c r="O3266" s="4">
        <v>40.44</v>
      </c>
      <c r="P3266" s="4">
        <v>15.92</v>
      </c>
      <c r="Q3266" s="4">
        <v>227.05</v>
      </c>
    </row>
    <row r="3267" spans="1:17">
      <c r="A3267">
        <v>2015</v>
      </c>
      <c r="B3267" t="s">
        <v>2759</v>
      </c>
      <c r="C3267">
        <v>540122</v>
      </c>
      <c r="D3267">
        <f t="shared" si="102"/>
        <v>54</v>
      </c>
      <c r="E3267" t="str">
        <f>VLOOKUP(D3267,'Regionalism Code'!B:C,2,FALSE)</f>
        <v>西藏自治区</v>
      </c>
      <c r="F3267">
        <f t="shared" si="103"/>
        <v>5401</v>
      </c>
      <c r="G3267" t="str">
        <f>IF(F3267&gt;10000,"省直辖县市",VLOOKUP(F3267,'Regionalism Code'!H:I,2,FALSE))</f>
        <v>拉萨市</v>
      </c>
      <c r="H3267" s="4">
        <v>31.37</v>
      </c>
      <c r="I3267" s="4">
        <v>-6.57</v>
      </c>
      <c r="J3267" s="4">
        <v>52.63</v>
      </c>
      <c r="K3267" s="4">
        <v>52.37</v>
      </c>
      <c r="L3267" s="4">
        <v>38.51</v>
      </c>
      <c r="M3267" s="4">
        <v>69.5</v>
      </c>
      <c r="N3267" s="4">
        <v>75.7</v>
      </c>
      <c r="O3267" s="4">
        <v>50.6</v>
      </c>
      <c r="P3267" s="4">
        <v>14.75</v>
      </c>
      <c r="Q3267" s="4">
        <v>117.98</v>
      </c>
    </row>
    <row r="3268" spans="1:17">
      <c r="A3268">
        <v>2015</v>
      </c>
      <c r="B3268" s="5" t="s">
        <v>2762</v>
      </c>
      <c r="C3268">
        <v>540125</v>
      </c>
      <c r="D3268">
        <f t="shared" si="102"/>
        <v>54</v>
      </c>
      <c r="E3268" t="str">
        <f>VLOOKUP(D3268,'Regionalism Code'!B:C,2,FALSE)</f>
        <v>西藏自治区</v>
      </c>
      <c r="F3268">
        <f t="shared" si="103"/>
        <v>5401</v>
      </c>
      <c r="G3268" t="str">
        <f>IF(F3268&gt;10000,"省直辖县市",VLOOKUP(F3268,'Regionalism Code'!H:I,2,FALSE))</f>
        <v>拉萨市</v>
      </c>
      <c r="H3268" s="4">
        <v>105.36</v>
      </c>
      <c r="I3268" s="4">
        <v>129.65</v>
      </c>
      <c r="J3268" s="4">
        <v>81.47</v>
      </c>
      <c r="K3268" s="4">
        <v>108.62</v>
      </c>
      <c r="L3268" s="4">
        <v>77.48</v>
      </c>
      <c r="M3268" s="4">
        <v>106.33</v>
      </c>
      <c r="N3268" s="4">
        <v>93.19</v>
      </c>
      <c r="O3268" s="4">
        <v>67.11</v>
      </c>
      <c r="P3268" s="4">
        <v>85.83</v>
      </c>
      <c r="Q3268" s="4">
        <v>68.61</v>
      </c>
    </row>
    <row r="3269" spans="1:17">
      <c r="A3269">
        <v>2015</v>
      </c>
      <c r="B3269" t="s">
        <v>2764</v>
      </c>
      <c r="C3269">
        <v>540127</v>
      </c>
      <c r="D3269">
        <f t="shared" si="102"/>
        <v>54</v>
      </c>
      <c r="E3269" t="str">
        <f>VLOOKUP(D3269,'Regionalism Code'!B:C,2,FALSE)</f>
        <v>西藏自治区</v>
      </c>
      <c r="F3269">
        <f t="shared" si="103"/>
        <v>5401</v>
      </c>
      <c r="G3269" t="str">
        <f>IF(F3269&gt;10000,"省直辖县市",VLOOKUP(F3269,'Regionalism Code'!H:I,2,FALSE))</f>
        <v>拉萨市</v>
      </c>
      <c r="H3269" s="4">
        <v>52.64</v>
      </c>
      <c r="I3269" s="4">
        <v>35.21</v>
      </c>
      <c r="J3269" s="4">
        <v>78.5</v>
      </c>
      <c r="K3269" s="4">
        <v>88.26</v>
      </c>
      <c r="L3269" s="4">
        <v>53.71</v>
      </c>
      <c r="M3269" s="4">
        <v>112.01</v>
      </c>
      <c r="N3269" s="4">
        <v>104.19</v>
      </c>
      <c r="O3269" s="4">
        <v>72.17</v>
      </c>
      <c r="P3269" s="4">
        <v>52.49</v>
      </c>
      <c r="Q3269" s="4">
        <v>63.16</v>
      </c>
    </row>
    <row r="3270" spans="1:17">
      <c r="A3270">
        <v>2015</v>
      </c>
      <c r="B3270" t="s">
        <v>2767</v>
      </c>
      <c r="C3270">
        <v>540222</v>
      </c>
      <c r="D3270">
        <f t="shared" si="102"/>
        <v>54</v>
      </c>
      <c r="E3270" t="str">
        <f>VLOOKUP(D3270,'Regionalism Code'!B:C,2,FALSE)</f>
        <v>西藏自治区</v>
      </c>
      <c r="F3270">
        <f t="shared" si="103"/>
        <v>5402</v>
      </c>
      <c r="G3270" t="str">
        <f>IF(F3270&gt;10000,"省直辖县市",VLOOKUP(F3270,'Regionalism Code'!H:I,2,FALSE))</f>
        <v>日喀则市</v>
      </c>
      <c r="H3270" s="4">
        <v>28.42</v>
      </c>
      <c r="I3270" s="4">
        <v>-34.299999999999997</v>
      </c>
      <c r="J3270" s="4">
        <v>123.32</v>
      </c>
      <c r="K3270" s="4">
        <v>123.02</v>
      </c>
      <c r="L3270" s="4">
        <v>90.62</v>
      </c>
      <c r="M3270" s="4">
        <v>97.78</v>
      </c>
      <c r="N3270" s="4">
        <v>99.14</v>
      </c>
      <c r="O3270" s="4">
        <v>177.46</v>
      </c>
      <c r="P3270" s="4">
        <v>45.92</v>
      </c>
      <c r="Q3270" s="4">
        <v>63.06</v>
      </c>
    </row>
    <row r="3271" spans="1:17">
      <c r="A3271">
        <v>2015</v>
      </c>
      <c r="B3271" t="s">
        <v>2783</v>
      </c>
      <c r="C3271">
        <v>540302</v>
      </c>
      <c r="D3271">
        <f t="shared" si="102"/>
        <v>54</v>
      </c>
      <c r="E3271" t="str">
        <f>VLOOKUP(D3271,'Regionalism Code'!B:C,2,FALSE)</f>
        <v>西藏自治区</v>
      </c>
      <c r="F3271">
        <f t="shared" si="103"/>
        <v>5403</v>
      </c>
      <c r="G3271" t="str">
        <f>IF(F3271&gt;10000,"省直辖县市",VLOOKUP(F3271,'Regionalism Code'!H:I,2,FALSE))</f>
        <v>昌都市</v>
      </c>
      <c r="H3271" s="4">
        <v>65.989999999999995</v>
      </c>
      <c r="I3271" s="4">
        <v>67.78</v>
      </c>
      <c r="J3271" s="4">
        <v>63.24</v>
      </c>
      <c r="K3271" s="4">
        <v>94.32</v>
      </c>
      <c r="L3271" s="4">
        <v>74.52</v>
      </c>
      <c r="M3271" s="4">
        <v>92.95</v>
      </c>
      <c r="N3271" s="4">
        <v>100.12</v>
      </c>
      <c r="O3271" s="4">
        <v>28.79</v>
      </c>
      <c r="P3271" s="4">
        <v>52.42</v>
      </c>
      <c r="Q3271" s="4">
        <v>65.11</v>
      </c>
    </row>
    <row r="3272" spans="1:17">
      <c r="A3272">
        <v>2015</v>
      </c>
      <c r="B3272" t="s">
        <v>2794</v>
      </c>
      <c r="C3272">
        <v>542221</v>
      </c>
      <c r="D3272">
        <f t="shared" si="102"/>
        <v>54</v>
      </c>
      <c r="E3272" t="str">
        <f>VLOOKUP(D3272,'Regionalism Code'!B:C,2,FALSE)</f>
        <v>西藏自治区</v>
      </c>
      <c r="F3272">
        <f t="shared" si="103"/>
        <v>5422</v>
      </c>
      <c r="G3272" t="str">
        <f>IF(F3272&gt;10000,"省直辖县市",VLOOKUP(F3272,'Regionalism Code'!H:I,2,FALSE))</f>
        <v>山南地区</v>
      </c>
      <c r="H3272" s="4">
        <v>94.69</v>
      </c>
      <c r="I3272" s="4">
        <v>112.76</v>
      </c>
      <c r="J3272" s="4">
        <v>77.819999999999993</v>
      </c>
      <c r="K3272" s="4">
        <v>85.12</v>
      </c>
      <c r="L3272" s="4">
        <v>78.7</v>
      </c>
      <c r="M3272" s="4">
        <v>83.77</v>
      </c>
      <c r="N3272" s="4">
        <v>124.43</v>
      </c>
      <c r="O3272" s="4">
        <v>51.58</v>
      </c>
      <c r="P3272" s="4">
        <v>53.3</v>
      </c>
      <c r="Q3272" s="4">
        <v>65.650000000000006</v>
      </c>
    </row>
    <row r="3273" spans="1:17">
      <c r="A3273">
        <v>2015</v>
      </c>
      <c r="B3273" t="s">
        <v>2806</v>
      </c>
      <c r="C3273">
        <v>542421</v>
      </c>
      <c r="D3273">
        <f t="shared" si="102"/>
        <v>54</v>
      </c>
      <c r="E3273" t="str">
        <f>VLOOKUP(D3273,'Regionalism Code'!B:C,2,FALSE)</f>
        <v>西藏自治区</v>
      </c>
      <c r="F3273">
        <f t="shared" si="103"/>
        <v>5424</v>
      </c>
      <c r="G3273" t="str">
        <f>IF(F3273&gt;10000,"省直辖县市",VLOOKUP(F3273,'Regionalism Code'!H:I,2,FALSE))</f>
        <v>那曲地区</v>
      </c>
      <c r="H3273" s="4">
        <v>60.81</v>
      </c>
      <c r="I3273" s="4">
        <v>52.33</v>
      </c>
      <c r="J3273" s="4">
        <v>75.760000000000005</v>
      </c>
      <c r="K3273" s="4">
        <v>77.010000000000005</v>
      </c>
      <c r="L3273" s="4">
        <v>68.61</v>
      </c>
      <c r="M3273" s="4">
        <v>72.83</v>
      </c>
      <c r="N3273" s="4">
        <v>93.63</v>
      </c>
      <c r="O3273" s="4">
        <v>77.239999999999995</v>
      </c>
      <c r="P3273" s="4">
        <v>38.340000000000003</v>
      </c>
      <c r="Q3273" s="4">
        <v>61.64</v>
      </c>
    </row>
    <row r="3274" spans="1:17">
      <c r="A3274">
        <v>2015</v>
      </c>
      <c r="B3274" t="s">
        <v>2821</v>
      </c>
      <c r="C3274">
        <v>542525</v>
      </c>
      <c r="D3274">
        <f t="shared" si="102"/>
        <v>54</v>
      </c>
      <c r="E3274" t="str">
        <f>VLOOKUP(D3274,'Regionalism Code'!B:C,2,FALSE)</f>
        <v>西藏自治区</v>
      </c>
      <c r="F3274">
        <f t="shared" si="103"/>
        <v>5425</v>
      </c>
      <c r="G3274" t="str">
        <f>IF(F3274&gt;10000,"省直辖县市",VLOOKUP(F3274,'Regionalism Code'!H:I,2,FALSE))</f>
        <v>阿里地区</v>
      </c>
      <c r="H3274" s="4">
        <v>50.01</v>
      </c>
      <c r="I3274" s="4">
        <v>5.43</v>
      </c>
      <c r="J3274" s="4">
        <v>66.84</v>
      </c>
      <c r="K3274" s="4">
        <v>8.7200000000000006</v>
      </c>
      <c r="L3274" s="4">
        <v>51.21</v>
      </c>
      <c r="M3274" s="4">
        <v>-6.37</v>
      </c>
      <c r="N3274" s="4">
        <v>-3.96</v>
      </c>
      <c r="O3274" s="4">
        <v>153.38</v>
      </c>
      <c r="P3274" s="4">
        <v>10.23</v>
      </c>
      <c r="Q3274" s="4">
        <v>166.62</v>
      </c>
    </row>
    <row r="3275" spans="1:17">
      <c r="A3275">
        <v>2015</v>
      </c>
      <c r="B3275" t="s">
        <v>2826</v>
      </c>
      <c r="C3275">
        <v>542623</v>
      </c>
      <c r="D3275">
        <f t="shared" si="102"/>
        <v>54</v>
      </c>
      <c r="E3275" t="str">
        <f>VLOOKUP(D3275,'Regionalism Code'!B:C,2,FALSE)</f>
        <v>西藏自治区</v>
      </c>
      <c r="F3275">
        <f t="shared" si="103"/>
        <v>5426</v>
      </c>
      <c r="G3275" t="str">
        <f>IF(F3275&gt;10000,"省直辖县市",VLOOKUP(F3275,'Regionalism Code'!H:I,2,FALSE))</f>
        <v>林芝地区</v>
      </c>
      <c r="H3275" s="4">
        <v>84.87</v>
      </c>
      <c r="I3275" s="4">
        <v>97.87</v>
      </c>
      <c r="J3275" s="4">
        <v>69.84</v>
      </c>
      <c r="K3275" s="4">
        <v>100.75</v>
      </c>
      <c r="L3275" s="4">
        <v>76.03</v>
      </c>
      <c r="M3275" s="4">
        <v>103.5</v>
      </c>
      <c r="N3275" s="4">
        <v>107.38</v>
      </c>
      <c r="O3275" s="4">
        <v>36.700000000000003</v>
      </c>
      <c r="P3275" s="4">
        <v>58</v>
      </c>
      <c r="Q3275" s="4">
        <v>69.25</v>
      </c>
    </row>
    <row r="3276" spans="1:17">
      <c r="A3276">
        <v>2015</v>
      </c>
      <c r="B3276" t="s">
        <v>2828</v>
      </c>
      <c r="C3276">
        <v>542625</v>
      </c>
      <c r="D3276">
        <f t="shared" si="102"/>
        <v>54</v>
      </c>
      <c r="E3276" t="str">
        <f>VLOOKUP(D3276,'Regionalism Code'!B:C,2,FALSE)</f>
        <v>西藏自治区</v>
      </c>
      <c r="F3276">
        <f t="shared" si="103"/>
        <v>5426</v>
      </c>
      <c r="G3276" t="str">
        <f>IF(F3276&gt;10000,"省直辖县市",VLOOKUP(F3276,'Regionalism Code'!H:I,2,FALSE))</f>
        <v>林芝地区</v>
      </c>
      <c r="H3276" s="4">
        <v>58.72</v>
      </c>
      <c r="I3276" s="4">
        <v>56.24</v>
      </c>
      <c r="J3276" s="4">
        <v>61.5</v>
      </c>
      <c r="K3276" s="4">
        <v>92.53</v>
      </c>
      <c r="L3276" s="4">
        <v>67.17</v>
      </c>
      <c r="M3276" s="4">
        <v>86.25</v>
      </c>
      <c r="N3276" s="4">
        <v>89.02</v>
      </c>
      <c r="O3276" s="4">
        <v>32.880000000000003</v>
      </c>
      <c r="P3276" s="4">
        <v>63.86</v>
      </c>
      <c r="Q3276" s="4">
        <v>61.89</v>
      </c>
    </row>
    <row r="3277" spans="1:17">
      <c r="A3277">
        <v>2015</v>
      </c>
      <c r="B3277" t="s">
        <v>2830</v>
      </c>
      <c r="C3277">
        <v>542627</v>
      </c>
      <c r="D3277">
        <f t="shared" si="102"/>
        <v>54</v>
      </c>
      <c r="E3277" t="str">
        <f>VLOOKUP(D3277,'Regionalism Code'!B:C,2,FALSE)</f>
        <v>西藏自治区</v>
      </c>
      <c r="F3277">
        <f t="shared" si="103"/>
        <v>5426</v>
      </c>
      <c r="G3277" t="str">
        <f>IF(F3277&gt;10000,"省直辖县市",VLOOKUP(F3277,'Regionalism Code'!H:I,2,FALSE))</f>
        <v>林芝地区</v>
      </c>
      <c r="H3277" s="4">
        <v>72.010000000000005</v>
      </c>
      <c r="I3277" s="4">
        <v>77.489999999999995</v>
      </c>
      <c r="J3277" s="4">
        <v>70.39</v>
      </c>
      <c r="K3277" s="4">
        <v>91.04</v>
      </c>
      <c r="L3277" s="4">
        <v>71.89</v>
      </c>
      <c r="M3277" s="4">
        <v>110.43</v>
      </c>
      <c r="N3277" s="4">
        <v>102.08</v>
      </c>
      <c r="O3277" s="4">
        <v>39</v>
      </c>
      <c r="P3277" s="4">
        <v>74.22</v>
      </c>
      <c r="Q3277" s="4">
        <v>56.84</v>
      </c>
    </row>
    <row r="3278" spans="1:17">
      <c r="A3278">
        <v>2015</v>
      </c>
      <c r="B3278" t="s">
        <v>2838</v>
      </c>
      <c r="C3278">
        <v>610117</v>
      </c>
      <c r="D3278">
        <f t="shared" si="102"/>
        <v>61</v>
      </c>
      <c r="E3278" t="str">
        <f>VLOOKUP(D3278,'Regionalism Code'!B:C,2,FALSE)</f>
        <v>陕西省</v>
      </c>
      <c r="F3278">
        <f t="shared" si="103"/>
        <v>6101</v>
      </c>
      <c r="G3278" t="str">
        <f>IF(F3278&gt;10000,"省直辖县市",VLOOKUP(F3278,'Regionalism Code'!H:I,2,FALSE))</f>
        <v>西安市</v>
      </c>
      <c r="H3278" s="4">
        <v>90.74</v>
      </c>
      <c r="I3278" s="4">
        <v>109.56</v>
      </c>
      <c r="J3278" s="4">
        <v>71.33</v>
      </c>
      <c r="K3278" s="4">
        <v>78.97</v>
      </c>
      <c r="L3278" s="4">
        <v>49.43</v>
      </c>
      <c r="M3278" s="4">
        <v>90.24</v>
      </c>
      <c r="N3278" s="4">
        <v>96.16</v>
      </c>
      <c r="O3278" s="4">
        <v>66.91</v>
      </c>
      <c r="P3278" s="4">
        <v>45.74</v>
      </c>
      <c r="Q3278" s="4">
        <v>63.85</v>
      </c>
    </row>
    <row r="3279" spans="1:17">
      <c r="A3279">
        <v>2015</v>
      </c>
      <c r="B3279" t="s">
        <v>2839</v>
      </c>
      <c r="C3279">
        <v>610122</v>
      </c>
      <c r="D3279">
        <f t="shared" si="102"/>
        <v>61</v>
      </c>
      <c r="E3279" t="str">
        <f>VLOOKUP(D3279,'Regionalism Code'!B:C,2,FALSE)</f>
        <v>陕西省</v>
      </c>
      <c r="F3279">
        <f t="shared" si="103"/>
        <v>6101</v>
      </c>
      <c r="G3279" t="str">
        <f>IF(F3279&gt;10000,"省直辖县市",VLOOKUP(F3279,'Regionalism Code'!H:I,2,FALSE))</f>
        <v>西安市</v>
      </c>
      <c r="H3279" s="4">
        <v>58.55</v>
      </c>
      <c r="I3279" s="4">
        <v>51.71</v>
      </c>
      <c r="J3279" s="4">
        <v>67.73</v>
      </c>
      <c r="K3279" s="4">
        <v>46.11</v>
      </c>
      <c r="L3279" s="4">
        <v>24.63</v>
      </c>
      <c r="M3279" s="4">
        <v>63.13</v>
      </c>
      <c r="N3279" s="4">
        <v>103.55</v>
      </c>
      <c r="O3279" s="4">
        <v>74.98</v>
      </c>
      <c r="P3279" s="4">
        <v>31.47</v>
      </c>
      <c r="Q3279" s="4">
        <v>64.430000000000007</v>
      </c>
    </row>
    <row r="3280" spans="1:17">
      <c r="A3280">
        <v>2015</v>
      </c>
      <c r="B3280" t="s">
        <v>2840</v>
      </c>
      <c r="C3280">
        <v>610124</v>
      </c>
      <c r="D3280">
        <f t="shared" si="102"/>
        <v>61</v>
      </c>
      <c r="E3280" t="str">
        <f>VLOOKUP(D3280,'Regionalism Code'!B:C,2,FALSE)</f>
        <v>陕西省</v>
      </c>
      <c r="F3280">
        <f t="shared" si="103"/>
        <v>6101</v>
      </c>
      <c r="G3280" t="str">
        <f>IF(F3280&gt;10000,"省直辖县市",VLOOKUP(F3280,'Regionalism Code'!H:I,2,FALSE))</f>
        <v>西安市</v>
      </c>
      <c r="H3280" s="4">
        <v>66.61</v>
      </c>
      <c r="I3280" s="4">
        <v>68.11</v>
      </c>
      <c r="J3280" s="4">
        <v>68.010000000000005</v>
      </c>
      <c r="K3280" s="4">
        <v>58.78</v>
      </c>
      <c r="L3280" s="4">
        <v>33.14</v>
      </c>
      <c r="M3280" s="4">
        <v>65.62</v>
      </c>
      <c r="N3280" s="4">
        <v>95.78</v>
      </c>
      <c r="O3280" s="4">
        <v>70.53</v>
      </c>
      <c r="P3280" s="4">
        <v>50.11</v>
      </c>
      <c r="Q3280" s="4">
        <v>59.1</v>
      </c>
    </row>
    <row r="3281" spans="1:17">
      <c r="A3281">
        <v>2015</v>
      </c>
      <c r="B3281" s="5" t="s">
        <v>2841</v>
      </c>
      <c r="C3281">
        <v>610125</v>
      </c>
      <c r="D3281">
        <f t="shared" si="102"/>
        <v>61</v>
      </c>
      <c r="E3281" t="str">
        <f>VLOOKUP(D3281,'Regionalism Code'!B:C,2,FALSE)</f>
        <v>陕西省</v>
      </c>
      <c r="F3281">
        <f t="shared" si="103"/>
        <v>6101</v>
      </c>
      <c r="G3281" t="str">
        <f>IF(F3281&gt;10000,"省直辖县市",VLOOKUP(F3281,'Regionalism Code'!H:I,2,FALSE))</f>
        <v>西安市</v>
      </c>
      <c r="H3281" s="4">
        <v>86.88</v>
      </c>
      <c r="I3281" s="4">
        <v>106.04</v>
      </c>
      <c r="J3281" s="4">
        <v>64.09</v>
      </c>
      <c r="K3281" s="4">
        <v>63.06</v>
      </c>
      <c r="L3281" s="4">
        <v>29.39</v>
      </c>
      <c r="M3281" s="4">
        <v>71.56</v>
      </c>
      <c r="N3281" s="4">
        <v>84.9</v>
      </c>
      <c r="O3281" s="4">
        <v>62.29</v>
      </c>
      <c r="P3281" s="4">
        <v>69.84</v>
      </c>
      <c r="Q3281" s="4">
        <v>65.040000000000006</v>
      </c>
    </row>
    <row r="3282" spans="1:17">
      <c r="A3282">
        <v>2015</v>
      </c>
      <c r="B3282" t="s">
        <v>2845</v>
      </c>
      <c r="C3282">
        <v>610222</v>
      </c>
      <c r="D3282">
        <f t="shared" si="102"/>
        <v>61</v>
      </c>
      <c r="E3282" t="str">
        <f>VLOOKUP(D3282,'Regionalism Code'!B:C,2,FALSE)</f>
        <v>陕西省</v>
      </c>
      <c r="F3282">
        <f t="shared" si="103"/>
        <v>6102</v>
      </c>
      <c r="G3282" t="str">
        <f>IF(F3282&gt;10000,"省直辖县市",VLOOKUP(F3282,'Regionalism Code'!H:I,2,FALSE))</f>
        <v>铜川市</v>
      </c>
      <c r="H3282" s="4">
        <v>52.04</v>
      </c>
      <c r="I3282" s="4">
        <v>48.85</v>
      </c>
      <c r="J3282" s="4">
        <v>53.54</v>
      </c>
      <c r="K3282" s="4">
        <v>41.94</v>
      </c>
      <c r="L3282" s="4">
        <v>36.869999999999997</v>
      </c>
      <c r="M3282" s="4">
        <v>51.67</v>
      </c>
      <c r="N3282" s="4">
        <v>65.11</v>
      </c>
      <c r="O3282" s="4">
        <v>61.07</v>
      </c>
      <c r="P3282" s="4">
        <v>28.66</v>
      </c>
      <c r="Q3282" s="4">
        <v>59.85</v>
      </c>
    </row>
    <row r="3283" spans="1:17">
      <c r="A3283">
        <v>2015</v>
      </c>
      <c r="B3283" t="s">
        <v>2849</v>
      </c>
      <c r="C3283">
        <v>610322</v>
      </c>
      <c r="D3283">
        <f t="shared" si="102"/>
        <v>61</v>
      </c>
      <c r="E3283" t="str">
        <f>VLOOKUP(D3283,'Regionalism Code'!B:C,2,FALSE)</f>
        <v>陕西省</v>
      </c>
      <c r="F3283">
        <f t="shared" si="103"/>
        <v>6103</v>
      </c>
      <c r="G3283" t="str">
        <f>IF(F3283&gt;10000,"省直辖县市",VLOOKUP(F3283,'Regionalism Code'!H:I,2,FALSE))</f>
        <v>宝鸡市</v>
      </c>
      <c r="H3283" s="4">
        <v>59.26</v>
      </c>
      <c r="I3283" s="4">
        <v>53.05</v>
      </c>
      <c r="J3283" s="4">
        <v>67.48</v>
      </c>
      <c r="K3283" s="4">
        <v>48.58</v>
      </c>
      <c r="L3283" s="4">
        <v>26.18</v>
      </c>
      <c r="M3283" s="4">
        <v>67.17</v>
      </c>
      <c r="N3283" s="4">
        <v>89.67</v>
      </c>
      <c r="O3283" s="4">
        <v>72.790000000000006</v>
      </c>
      <c r="P3283" s="4">
        <v>65.790000000000006</v>
      </c>
      <c r="Q3283" s="4">
        <v>64.84</v>
      </c>
    </row>
    <row r="3284" spans="1:17">
      <c r="A3284">
        <v>2015</v>
      </c>
      <c r="B3284" t="s">
        <v>2850</v>
      </c>
      <c r="C3284">
        <v>610323</v>
      </c>
      <c r="D3284">
        <f t="shared" si="102"/>
        <v>61</v>
      </c>
      <c r="E3284" t="str">
        <f>VLOOKUP(D3284,'Regionalism Code'!B:C,2,FALSE)</f>
        <v>陕西省</v>
      </c>
      <c r="F3284">
        <f t="shared" si="103"/>
        <v>6103</v>
      </c>
      <c r="G3284" t="str">
        <f>IF(F3284&gt;10000,"省直辖县市",VLOOKUP(F3284,'Regionalism Code'!H:I,2,FALSE))</f>
        <v>宝鸡市</v>
      </c>
      <c r="H3284" s="4">
        <v>67.92</v>
      </c>
      <c r="I3284" s="4">
        <v>67.61</v>
      </c>
      <c r="J3284" s="4">
        <v>76.06</v>
      </c>
      <c r="K3284" s="4">
        <v>59.02</v>
      </c>
      <c r="L3284" s="4">
        <v>45.16</v>
      </c>
      <c r="M3284" s="4">
        <v>76.05</v>
      </c>
      <c r="N3284" s="4">
        <v>103.1</v>
      </c>
      <c r="O3284" s="4">
        <v>82.42</v>
      </c>
      <c r="P3284" s="4">
        <v>40.9</v>
      </c>
      <c r="Q3284" s="4">
        <v>54.14</v>
      </c>
    </row>
    <row r="3285" spans="1:17">
      <c r="A3285">
        <v>2015</v>
      </c>
      <c r="B3285" t="s">
        <v>2851</v>
      </c>
      <c r="C3285">
        <v>610324</v>
      </c>
      <c r="D3285">
        <f t="shared" si="102"/>
        <v>61</v>
      </c>
      <c r="E3285" t="str">
        <f>VLOOKUP(D3285,'Regionalism Code'!B:C,2,FALSE)</f>
        <v>陕西省</v>
      </c>
      <c r="F3285">
        <f t="shared" si="103"/>
        <v>6103</v>
      </c>
      <c r="G3285" t="str">
        <f>IF(F3285&gt;10000,"省直辖县市",VLOOKUP(F3285,'Regionalism Code'!H:I,2,FALSE))</f>
        <v>宝鸡市</v>
      </c>
      <c r="H3285" s="4">
        <v>56.82</v>
      </c>
      <c r="I3285" s="4">
        <v>52.66</v>
      </c>
      <c r="J3285" s="4">
        <v>59.06</v>
      </c>
      <c r="K3285" s="4">
        <v>45.99</v>
      </c>
      <c r="L3285" s="4">
        <v>28.5</v>
      </c>
      <c r="M3285" s="4">
        <v>62.48</v>
      </c>
      <c r="N3285" s="4">
        <v>79.069999999999993</v>
      </c>
      <c r="O3285" s="4">
        <v>63.58</v>
      </c>
      <c r="P3285" s="4">
        <v>43.95</v>
      </c>
      <c r="Q3285" s="4">
        <v>66.459999999999994</v>
      </c>
    </row>
    <row r="3286" spans="1:17">
      <c r="A3286">
        <v>2015</v>
      </c>
      <c r="B3286" t="s">
        <v>2852</v>
      </c>
      <c r="C3286">
        <v>610326</v>
      </c>
      <c r="D3286">
        <f t="shared" si="102"/>
        <v>61</v>
      </c>
      <c r="E3286" t="str">
        <f>VLOOKUP(D3286,'Regionalism Code'!B:C,2,FALSE)</f>
        <v>陕西省</v>
      </c>
      <c r="F3286">
        <f t="shared" si="103"/>
        <v>6103</v>
      </c>
      <c r="G3286" t="str">
        <f>IF(F3286&gt;10000,"省直辖县市",VLOOKUP(F3286,'Regionalism Code'!H:I,2,FALSE))</f>
        <v>宝鸡市</v>
      </c>
      <c r="H3286" s="4">
        <v>69.930000000000007</v>
      </c>
      <c r="I3286" s="4">
        <v>76.739999999999995</v>
      </c>
      <c r="J3286" s="4">
        <v>63.95</v>
      </c>
      <c r="K3286" s="4">
        <v>49.47</v>
      </c>
      <c r="L3286" s="4">
        <v>27.28</v>
      </c>
      <c r="M3286" s="4">
        <v>59.78</v>
      </c>
      <c r="N3286" s="4">
        <v>84.57</v>
      </c>
      <c r="O3286" s="4">
        <v>77.47</v>
      </c>
      <c r="P3286" s="4">
        <v>28.24</v>
      </c>
      <c r="Q3286" s="4">
        <v>58.3</v>
      </c>
    </row>
    <row r="3287" spans="1:17">
      <c r="A3287">
        <v>2015</v>
      </c>
      <c r="B3287" t="s">
        <v>2853</v>
      </c>
      <c r="C3287">
        <v>610327</v>
      </c>
      <c r="D3287">
        <f t="shared" si="102"/>
        <v>61</v>
      </c>
      <c r="E3287" t="str">
        <f>VLOOKUP(D3287,'Regionalism Code'!B:C,2,FALSE)</f>
        <v>陕西省</v>
      </c>
      <c r="F3287">
        <f t="shared" si="103"/>
        <v>6103</v>
      </c>
      <c r="G3287" t="str">
        <f>IF(F3287&gt;10000,"省直辖县市",VLOOKUP(F3287,'Regionalism Code'!H:I,2,FALSE))</f>
        <v>宝鸡市</v>
      </c>
      <c r="H3287" s="4">
        <v>54.22</v>
      </c>
      <c r="I3287" s="4">
        <v>52.76</v>
      </c>
      <c r="J3287" s="4">
        <v>55.03</v>
      </c>
      <c r="K3287" s="4">
        <v>39.75</v>
      </c>
      <c r="L3287" s="4">
        <v>27.11</v>
      </c>
      <c r="M3287" s="4">
        <v>52.62</v>
      </c>
      <c r="N3287" s="4">
        <v>85.48</v>
      </c>
      <c r="O3287" s="4">
        <v>53.99</v>
      </c>
      <c r="P3287" s="4">
        <v>35.549999999999997</v>
      </c>
      <c r="Q3287" s="4">
        <v>57.53</v>
      </c>
    </row>
    <row r="3288" spans="1:17">
      <c r="A3288">
        <v>2015</v>
      </c>
      <c r="B3288" t="s">
        <v>2854</v>
      </c>
      <c r="C3288">
        <v>610328</v>
      </c>
      <c r="D3288">
        <f t="shared" si="102"/>
        <v>61</v>
      </c>
      <c r="E3288" t="str">
        <f>VLOOKUP(D3288,'Regionalism Code'!B:C,2,FALSE)</f>
        <v>陕西省</v>
      </c>
      <c r="F3288">
        <f t="shared" si="103"/>
        <v>6103</v>
      </c>
      <c r="G3288" t="str">
        <f>IF(F3288&gt;10000,"省直辖县市",VLOOKUP(F3288,'Regionalism Code'!H:I,2,FALSE))</f>
        <v>宝鸡市</v>
      </c>
      <c r="H3288" s="4">
        <v>51.83</v>
      </c>
      <c r="I3288" s="4">
        <v>49.05</v>
      </c>
      <c r="J3288" s="4">
        <v>48.17</v>
      </c>
      <c r="K3288" s="4">
        <v>41.54</v>
      </c>
      <c r="L3288" s="4">
        <v>36.74</v>
      </c>
      <c r="M3288" s="4">
        <v>55.69</v>
      </c>
      <c r="N3288" s="4">
        <v>93.85</v>
      </c>
      <c r="O3288" s="4">
        <v>30.87</v>
      </c>
      <c r="P3288" s="4">
        <v>16.38</v>
      </c>
      <c r="Q3288" s="4">
        <v>67.64</v>
      </c>
    </row>
    <row r="3289" spans="1:17">
      <c r="A3289">
        <v>2015</v>
      </c>
      <c r="B3289" t="s">
        <v>2856</v>
      </c>
      <c r="C3289">
        <v>610330</v>
      </c>
      <c r="D3289">
        <f t="shared" si="102"/>
        <v>61</v>
      </c>
      <c r="E3289" t="str">
        <f>VLOOKUP(D3289,'Regionalism Code'!B:C,2,FALSE)</f>
        <v>陕西省</v>
      </c>
      <c r="F3289">
        <f t="shared" si="103"/>
        <v>6103</v>
      </c>
      <c r="G3289" t="str">
        <f>IF(F3289&gt;10000,"省直辖县市",VLOOKUP(F3289,'Regionalism Code'!H:I,2,FALSE))</f>
        <v>宝鸡市</v>
      </c>
      <c r="H3289" s="4">
        <v>66.989999999999995</v>
      </c>
      <c r="I3289" s="4">
        <v>68.98</v>
      </c>
      <c r="J3289" s="4">
        <v>63.5</v>
      </c>
      <c r="K3289" s="4">
        <v>47.45</v>
      </c>
      <c r="L3289" s="4">
        <v>43.28</v>
      </c>
      <c r="M3289" s="4">
        <v>62.3</v>
      </c>
      <c r="N3289" s="4">
        <v>84.24</v>
      </c>
      <c r="O3289" s="4">
        <v>64.510000000000005</v>
      </c>
      <c r="P3289" s="4">
        <v>47.66</v>
      </c>
      <c r="Q3289" s="4">
        <v>66.790000000000006</v>
      </c>
    </row>
    <row r="3290" spans="1:17">
      <c r="A3290">
        <v>2015</v>
      </c>
      <c r="B3290" t="s">
        <v>2857</v>
      </c>
      <c r="C3290">
        <v>610331</v>
      </c>
      <c r="D3290">
        <f t="shared" si="102"/>
        <v>61</v>
      </c>
      <c r="E3290" t="str">
        <f>VLOOKUP(D3290,'Regionalism Code'!B:C,2,FALSE)</f>
        <v>陕西省</v>
      </c>
      <c r="F3290">
        <f t="shared" si="103"/>
        <v>6103</v>
      </c>
      <c r="G3290" t="str">
        <f>IF(F3290&gt;10000,"省直辖县市",VLOOKUP(F3290,'Regionalism Code'!H:I,2,FALSE))</f>
        <v>宝鸡市</v>
      </c>
      <c r="H3290" s="4">
        <v>69.61</v>
      </c>
      <c r="I3290" s="4">
        <v>80.819999999999993</v>
      </c>
      <c r="J3290" s="4">
        <v>52.55</v>
      </c>
      <c r="K3290" s="4">
        <v>35.69</v>
      </c>
      <c r="L3290" s="4">
        <v>22.19</v>
      </c>
      <c r="M3290" s="4">
        <v>50.29</v>
      </c>
      <c r="N3290" s="4">
        <v>86.28</v>
      </c>
      <c r="O3290" s="4">
        <v>51.67</v>
      </c>
      <c r="P3290" s="4">
        <v>28.72</v>
      </c>
      <c r="Q3290" s="4">
        <v>63.58</v>
      </c>
    </row>
    <row r="3291" spans="1:17">
      <c r="A3291">
        <v>2015</v>
      </c>
      <c r="B3291" t="s">
        <v>2861</v>
      </c>
      <c r="C3291">
        <v>610422</v>
      </c>
      <c r="D3291">
        <f t="shared" si="102"/>
        <v>61</v>
      </c>
      <c r="E3291" t="str">
        <f>VLOOKUP(D3291,'Regionalism Code'!B:C,2,FALSE)</f>
        <v>陕西省</v>
      </c>
      <c r="F3291">
        <f t="shared" si="103"/>
        <v>6104</v>
      </c>
      <c r="G3291" t="str">
        <f>IF(F3291&gt;10000,"省直辖县市",VLOOKUP(F3291,'Regionalism Code'!H:I,2,FALSE))</f>
        <v>咸阳市</v>
      </c>
      <c r="H3291" s="4">
        <v>73.849999999999994</v>
      </c>
      <c r="I3291" s="4">
        <v>76.11</v>
      </c>
      <c r="J3291" s="4">
        <v>78.819999999999993</v>
      </c>
      <c r="K3291" s="4">
        <v>74.25</v>
      </c>
      <c r="L3291" s="4">
        <v>44.4</v>
      </c>
      <c r="M3291" s="4">
        <v>78.3</v>
      </c>
      <c r="N3291" s="4">
        <v>108.65</v>
      </c>
      <c r="O3291" s="4">
        <v>78.83</v>
      </c>
      <c r="P3291" s="4">
        <v>61.34</v>
      </c>
      <c r="Q3291" s="4">
        <v>57.39</v>
      </c>
    </row>
    <row r="3292" spans="1:17">
      <c r="A3292">
        <v>2015</v>
      </c>
      <c r="B3292" t="s">
        <v>2862</v>
      </c>
      <c r="C3292">
        <v>610423</v>
      </c>
      <c r="D3292">
        <f t="shared" si="102"/>
        <v>61</v>
      </c>
      <c r="E3292" t="str">
        <f>VLOOKUP(D3292,'Regionalism Code'!B:C,2,FALSE)</f>
        <v>陕西省</v>
      </c>
      <c r="F3292">
        <f t="shared" si="103"/>
        <v>6104</v>
      </c>
      <c r="G3292" t="str">
        <f>IF(F3292&gt;10000,"省直辖县市",VLOOKUP(F3292,'Regionalism Code'!H:I,2,FALSE))</f>
        <v>咸阳市</v>
      </c>
      <c r="H3292" s="4">
        <v>69.28</v>
      </c>
      <c r="I3292" s="4">
        <v>72.459999999999994</v>
      </c>
      <c r="J3292" s="4">
        <v>66.569999999999993</v>
      </c>
      <c r="K3292" s="4">
        <v>58.75</v>
      </c>
      <c r="L3292" s="4">
        <v>39.799999999999997</v>
      </c>
      <c r="M3292" s="4">
        <v>60.76</v>
      </c>
      <c r="N3292" s="4">
        <v>77.09</v>
      </c>
      <c r="O3292" s="4">
        <v>77.98</v>
      </c>
      <c r="P3292" s="4">
        <v>46.53</v>
      </c>
      <c r="Q3292" s="4">
        <v>63.7</v>
      </c>
    </row>
    <row r="3293" spans="1:17">
      <c r="A3293">
        <v>2015</v>
      </c>
      <c r="B3293" t="s">
        <v>2863</v>
      </c>
      <c r="C3293">
        <v>610424</v>
      </c>
      <c r="D3293">
        <f t="shared" si="102"/>
        <v>61</v>
      </c>
      <c r="E3293" t="str">
        <f>VLOOKUP(D3293,'Regionalism Code'!B:C,2,FALSE)</f>
        <v>陕西省</v>
      </c>
      <c r="F3293">
        <f t="shared" si="103"/>
        <v>6104</v>
      </c>
      <c r="G3293" t="str">
        <f>IF(F3293&gt;10000,"省直辖县市",VLOOKUP(F3293,'Regionalism Code'!H:I,2,FALSE))</f>
        <v>咸阳市</v>
      </c>
      <c r="H3293" s="4">
        <v>54.27</v>
      </c>
      <c r="I3293" s="4">
        <v>47.65</v>
      </c>
      <c r="J3293" s="4">
        <v>62.32</v>
      </c>
      <c r="K3293" s="4">
        <v>37.29</v>
      </c>
      <c r="L3293" s="4">
        <v>18.239999999999998</v>
      </c>
      <c r="M3293" s="4">
        <v>57.8</v>
      </c>
      <c r="N3293" s="4">
        <v>80.27</v>
      </c>
      <c r="O3293" s="4">
        <v>75.239999999999995</v>
      </c>
      <c r="P3293" s="4">
        <v>51.99</v>
      </c>
      <c r="Q3293" s="4">
        <v>61.46</v>
      </c>
    </row>
    <row r="3294" spans="1:17">
      <c r="A3294">
        <v>2015</v>
      </c>
      <c r="B3294" t="s">
        <v>2864</v>
      </c>
      <c r="C3294">
        <v>610425</v>
      </c>
      <c r="D3294">
        <f t="shared" si="102"/>
        <v>61</v>
      </c>
      <c r="E3294" t="str">
        <f>VLOOKUP(D3294,'Regionalism Code'!B:C,2,FALSE)</f>
        <v>陕西省</v>
      </c>
      <c r="F3294">
        <f t="shared" si="103"/>
        <v>6104</v>
      </c>
      <c r="G3294" t="str">
        <f>IF(F3294&gt;10000,"省直辖县市",VLOOKUP(F3294,'Regionalism Code'!H:I,2,FALSE))</f>
        <v>咸阳市</v>
      </c>
      <c r="H3294" s="4">
        <v>58</v>
      </c>
      <c r="I3294" s="4">
        <v>57.62</v>
      </c>
      <c r="J3294" s="4">
        <v>56.03</v>
      </c>
      <c r="K3294" s="4">
        <v>47.24</v>
      </c>
      <c r="L3294" s="4">
        <v>30.01</v>
      </c>
      <c r="M3294" s="4">
        <v>58.95</v>
      </c>
      <c r="N3294" s="4">
        <v>64.78</v>
      </c>
      <c r="O3294" s="4">
        <v>61.36</v>
      </c>
      <c r="P3294" s="4">
        <v>57.09</v>
      </c>
      <c r="Q3294" s="4">
        <v>62.84</v>
      </c>
    </row>
    <row r="3295" spans="1:17">
      <c r="A3295">
        <v>2015</v>
      </c>
      <c r="B3295" t="s">
        <v>2865</v>
      </c>
      <c r="C3295">
        <v>610426</v>
      </c>
      <c r="D3295">
        <f t="shared" si="102"/>
        <v>61</v>
      </c>
      <c r="E3295" t="str">
        <f>VLOOKUP(D3295,'Regionalism Code'!B:C,2,FALSE)</f>
        <v>陕西省</v>
      </c>
      <c r="F3295">
        <f t="shared" si="103"/>
        <v>6104</v>
      </c>
      <c r="G3295" t="str">
        <f>IF(F3295&gt;10000,"省直辖县市",VLOOKUP(F3295,'Regionalism Code'!H:I,2,FALSE))</f>
        <v>咸阳市</v>
      </c>
      <c r="H3295" s="4">
        <v>54.62</v>
      </c>
      <c r="I3295" s="4">
        <v>47.09</v>
      </c>
      <c r="J3295" s="4">
        <v>59.96</v>
      </c>
      <c r="K3295" s="4">
        <v>40.65</v>
      </c>
      <c r="L3295" s="4">
        <v>28.24</v>
      </c>
      <c r="M3295" s="4">
        <v>52.83</v>
      </c>
      <c r="N3295" s="4">
        <v>90.73</v>
      </c>
      <c r="O3295" s="4">
        <v>56.65</v>
      </c>
      <c r="P3295" s="4">
        <v>58.97</v>
      </c>
      <c r="Q3295" s="4">
        <v>69.819999999999993</v>
      </c>
    </row>
    <row r="3296" spans="1:17">
      <c r="A3296">
        <v>2015</v>
      </c>
      <c r="B3296" s="5" t="s">
        <v>2866</v>
      </c>
      <c r="C3296">
        <v>610427</v>
      </c>
      <c r="D3296">
        <f t="shared" si="102"/>
        <v>61</v>
      </c>
      <c r="E3296" t="str">
        <f>VLOOKUP(D3296,'Regionalism Code'!B:C,2,FALSE)</f>
        <v>陕西省</v>
      </c>
      <c r="F3296">
        <f t="shared" si="103"/>
        <v>6104</v>
      </c>
      <c r="G3296" t="str">
        <f>IF(F3296&gt;10000,"省直辖县市",VLOOKUP(F3296,'Regionalism Code'!H:I,2,FALSE))</f>
        <v>咸阳市</v>
      </c>
      <c r="H3296" s="4">
        <v>66.12</v>
      </c>
      <c r="I3296" s="4">
        <v>65.25</v>
      </c>
      <c r="J3296" s="4">
        <v>69.31</v>
      </c>
      <c r="K3296" s="4">
        <v>49.67</v>
      </c>
      <c r="L3296" s="4">
        <v>27.5</v>
      </c>
      <c r="M3296" s="4">
        <v>62.85</v>
      </c>
      <c r="N3296" s="4">
        <v>97.75</v>
      </c>
      <c r="O3296" s="4">
        <v>80.87</v>
      </c>
      <c r="P3296" s="4">
        <v>33.369999999999997</v>
      </c>
      <c r="Q3296" s="4">
        <v>63.19</v>
      </c>
    </row>
    <row r="3297" spans="1:17">
      <c r="A3297">
        <v>2015</v>
      </c>
      <c r="B3297" t="s">
        <v>2867</v>
      </c>
      <c r="C3297">
        <v>610428</v>
      </c>
      <c r="D3297">
        <f t="shared" si="102"/>
        <v>61</v>
      </c>
      <c r="E3297" t="str">
        <f>VLOOKUP(D3297,'Regionalism Code'!B:C,2,FALSE)</f>
        <v>陕西省</v>
      </c>
      <c r="F3297">
        <f t="shared" si="103"/>
        <v>6104</v>
      </c>
      <c r="G3297" t="str">
        <f>IF(F3297&gt;10000,"省直辖县市",VLOOKUP(F3297,'Regionalism Code'!H:I,2,FALSE))</f>
        <v>咸阳市</v>
      </c>
      <c r="H3297" s="4">
        <v>70.13</v>
      </c>
      <c r="I3297" s="4">
        <v>73.180000000000007</v>
      </c>
      <c r="J3297" s="4">
        <v>68.06</v>
      </c>
      <c r="K3297" s="4">
        <v>59.39</v>
      </c>
      <c r="L3297" s="4">
        <v>44.49</v>
      </c>
      <c r="M3297" s="4">
        <v>73.7</v>
      </c>
      <c r="N3297" s="4">
        <v>100.12</v>
      </c>
      <c r="O3297" s="4">
        <v>58.85</v>
      </c>
      <c r="P3297" s="4">
        <v>60.79</v>
      </c>
      <c r="Q3297" s="4">
        <v>63.8</v>
      </c>
    </row>
    <row r="3298" spans="1:17">
      <c r="A3298">
        <v>2015</v>
      </c>
      <c r="B3298" t="s">
        <v>2868</v>
      </c>
      <c r="C3298">
        <v>610429</v>
      </c>
      <c r="D3298">
        <f t="shared" si="102"/>
        <v>61</v>
      </c>
      <c r="E3298" t="str">
        <f>VLOOKUP(D3298,'Regionalism Code'!B:C,2,FALSE)</f>
        <v>陕西省</v>
      </c>
      <c r="F3298">
        <f t="shared" si="103"/>
        <v>6104</v>
      </c>
      <c r="G3298" t="str">
        <f>IF(F3298&gt;10000,"省直辖县市",VLOOKUP(F3298,'Regionalism Code'!H:I,2,FALSE))</f>
        <v>咸阳市</v>
      </c>
      <c r="H3298" s="4">
        <v>54.36</v>
      </c>
      <c r="I3298" s="4">
        <v>49.73</v>
      </c>
      <c r="J3298" s="4">
        <v>58.03</v>
      </c>
      <c r="K3298" s="4">
        <v>41.64</v>
      </c>
      <c r="L3298" s="4">
        <v>28.21</v>
      </c>
      <c r="M3298" s="4">
        <v>58.47</v>
      </c>
      <c r="N3298" s="4">
        <v>78.099999999999994</v>
      </c>
      <c r="O3298" s="4">
        <v>59.88</v>
      </c>
      <c r="P3298" s="4">
        <v>55.01</v>
      </c>
      <c r="Q3298" s="4">
        <v>62.97</v>
      </c>
    </row>
    <row r="3299" spans="1:17">
      <c r="A3299">
        <v>2015</v>
      </c>
      <c r="B3299" t="s">
        <v>2869</v>
      </c>
      <c r="C3299">
        <v>610430</v>
      </c>
      <c r="D3299">
        <f t="shared" si="102"/>
        <v>61</v>
      </c>
      <c r="E3299" t="str">
        <f>VLOOKUP(D3299,'Regionalism Code'!B:C,2,FALSE)</f>
        <v>陕西省</v>
      </c>
      <c r="F3299">
        <f t="shared" si="103"/>
        <v>6104</v>
      </c>
      <c r="G3299" t="str">
        <f>IF(F3299&gt;10000,"省直辖县市",VLOOKUP(F3299,'Regionalism Code'!H:I,2,FALSE))</f>
        <v>咸阳市</v>
      </c>
      <c r="H3299" s="4">
        <v>48.48</v>
      </c>
      <c r="I3299" s="4">
        <v>38.369999999999997</v>
      </c>
      <c r="J3299" s="4">
        <v>61.29</v>
      </c>
      <c r="K3299" s="4">
        <v>51.86</v>
      </c>
      <c r="L3299" s="4">
        <v>40.4</v>
      </c>
      <c r="M3299" s="4">
        <v>53.79</v>
      </c>
      <c r="N3299" s="4">
        <v>83.59</v>
      </c>
      <c r="O3299" s="4">
        <v>62.52</v>
      </c>
      <c r="P3299" s="4">
        <v>43.07</v>
      </c>
      <c r="Q3299" s="4">
        <v>58.58</v>
      </c>
    </row>
    <row r="3300" spans="1:17">
      <c r="A3300">
        <v>2015</v>
      </c>
      <c r="B3300" t="s">
        <v>2870</v>
      </c>
      <c r="C3300">
        <v>610431</v>
      </c>
      <c r="D3300">
        <f t="shared" si="102"/>
        <v>61</v>
      </c>
      <c r="E3300" t="str">
        <f>VLOOKUP(D3300,'Regionalism Code'!B:C,2,FALSE)</f>
        <v>陕西省</v>
      </c>
      <c r="F3300">
        <f t="shared" si="103"/>
        <v>6104</v>
      </c>
      <c r="G3300" t="str">
        <f>IF(F3300&gt;10000,"省直辖县市",VLOOKUP(F3300,'Regionalism Code'!H:I,2,FALSE))</f>
        <v>咸阳市</v>
      </c>
      <c r="H3300" s="4">
        <v>60.2</v>
      </c>
      <c r="I3300" s="4">
        <v>54.45</v>
      </c>
      <c r="J3300" s="4">
        <v>78.66</v>
      </c>
      <c r="K3300" s="4">
        <v>73.319999999999993</v>
      </c>
      <c r="L3300" s="4">
        <v>48.84</v>
      </c>
      <c r="M3300" s="4">
        <v>82.13</v>
      </c>
      <c r="N3300" s="4">
        <v>98.6</v>
      </c>
      <c r="O3300" s="4">
        <v>86.55</v>
      </c>
      <c r="P3300" s="4">
        <v>46.41</v>
      </c>
      <c r="Q3300" s="4">
        <v>45.67</v>
      </c>
    </row>
    <row r="3301" spans="1:17">
      <c r="A3301">
        <v>2015</v>
      </c>
      <c r="B3301" t="s">
        <v>2871</v>
      </c>
      <c r="C3301">
        <v>610481</v>
      </c>
      <c r="D3301">
        <f t="shared" si="102"/>
        <v>61</v>
      </c>
      <c r="E3301" t="str">
        <f>VLOOKUP(D3301,'Regionalism Code'!B:C,2,FALSE)</f>
        <v>陕西省</v>
      </c>
      <c r="F3301">
        <f t="shared" si="103"/>
        <v>6104</v>
      </c>
      <c r="G3301" t="str">
        <f>IF(F3301&gt;10000,"省直辖县市",VLOOKUP(F3301,'Regionalism Code'!H:I,2,FALSE))</f>
        <v>咸阳市</v>
      </c>
      <c r="H3301" s="4">
        <v>69.25</v>
      </c>
      <c r="I3301" s="4">
        <v>69.42</v>
      </c>
      <c r="J3301" s="4">
        <v>72.900000000000006</v>
      </c>
      <c r="K3301" s="4">
        <v>68.28</v>
      </c>
      <c r="L3301" s="4">
        <v>49.26</v>
      </c>
      <c r="M3301" s="4">
        <v>84.13</v>
      </c>
      <c r="N3301" s="4">
        <v>97.52</v>
      </c>
      <c r="O3301" s="4">
        <v>70.45</v>
      </c>
      <c r="P3301" s="4">
        <v>53.2</v>
      </c>
      <c r="Q3301" s="4">
        <v>62.06</v>
      </c>
    </row>
    <row r="3302" spans="1:17">
      <c r="A3302">
        <v>2015</v>
      </c>
      <c r="B3302" t="s">
        <v>2873</v>
      </c>
      <c r="C3302">
        <v>610521</v>
      </c>
      <c r="D3302">
        <f t="shared" si="102"/>
        <v>61</v>
      </c>
      <c r="E3302" t="str">
        <f>VLOOKUP(D3302,'Regionalism Code'!B:C,2,FALSE)</f>
        <v>陕西省</v>
      </c>
      <c r="F3302">
        <f t="shared" si="103"/>
        <v>6105</v>
      </c>
      <c r="G3302" t="str">
        <f>IF(F3302&gt;10000,"省直辖县市",VLOOKUP(F3302,'Regionalism Code'!H:I,2,FALSE))</f>
        <v>渭南市</v>
      </c>
      <c r="H3302" s="4">
        <v>66.900000000000006</v>
      </c>
      <c r="I3302" s="4">
        <v>66.75</v>
      </c>
      <c r="J3302" s="4">
        <v>69.489999999999995</v>
      </c>
      <c r="K3302" s="4">
        <v>57.92</v>
      </c>
      <c r="L3302" s="4">
        <v>56.31</v>
      </c>
      <c r="M3302" s="4">
        <v>72.64</v>
      </c>
      <c r="N3302" s="4">
        <v>99.45</v>
      </c>
      <c r="O3302" s="4">
        <v>63.37</v>
      </c>
      <c r="P3302" s="4">
        <v>42.03</v>
      </c>
      <c r="Q3302" s="4">
        <v>62.67</v>
      </c>
    </row>
    <row r="3303" spans="1:17">
      <c r="A3303">
        <v>2015</v>
      </c>
      <c r="B3303" t="s">
        <v>2874</v>
      </c>
      <c r="C3303">
        <v>610522</v>
      </c>
      <c r="D3303">
        <f t="shared" si="102"/>
        <v>61</v>
      </c>
      <c r="E3303" t="str">
        <f>VLOOKUP(D3303,'Regionalism Code'!B:C,2,FALSE)</f>
        <v>陕西省</v>
      </c>
      <c r="F3303">
        <f t="shared" si="103"/>
        <v>6105</v>
      </c>
      <c r="G3303" t="str">
        <f>IF(F3303&gt;10000,"省直辖县市",VLOOKUP(F3303,'Regionalism Code'!H:I,2,FALSE))</f>
        <v>渭南市</v>
      </c>
      <c r="H3303" s="4">
        <v>73.05</v>
      </c>
      <c r="I3303" s="4">
        <v>81</v>
      </c>
      <c r="J3303" s="4">
        <v>64.010000000000005</v>
      </c>
      <c r="K3303" s="4">
        <v>58.68</v>
      </c>
      <c r="L3303" s="4">
        <v>30.99</v>
      </c>
      <c r="M3303" s="4">
        <v>62.65</v>
      </c>
      <c r="N3303" s="4">
        <v>90.58</v>
      </c>
      <c r="O3303" s="4">
        <v>67.459999999999994</v>
      </c>
      <c r="P3303" s="4">
        <v>40.21</v>
      </c>
      <c r="Q3303" s="4">
        <v>63.28</v>
      </c>
    </row>
    <row r="3304" spans="1:17">
      <c r="A3304">
        <v>2015</v>
      </c>
      <c r="B3304" t="s">
        <v>2875</v>
      </c>
      <c r="C3304">
        <v>610523</v>
      </c>
      <c r="D3304">
        <f t="shared" si="102"/>
        <v>61</v>
      </c>
      <c r="E3304" t="str">
        <f>VLOOKUP(D3304,'Regionalism Code'!B:C,2,FALSE)</f>
        <v>陕西省</v>
      </c>
      <c r="F3304">
        <f t="shared" si="103"/>
        <v>6105</v>
      </c>
      <c r="G3304" t="str">
        <f>IF(F3304&gt;10000,"省直辖县市",VLOOKUP(F3304,'Regionalism Code'!H:I,2,FALSE))</f>
        <v>渭南市</v>
      </c>
      <c r="H3304" s="4">
        <v>62.98</v>
      </c>
      <c r="I3304" s="4">
        <v>63.97</v>
      </c>
      <c r="J3304" s="4">
        <v>60.95</v>
      </c>
      <c r="K3304" s="4">
        <v>56.86</v>
      </c>
      <c r="L3304" s="4">
        <v>28.48</v>
      </c>
      <c r="M3304" s="4">
        <v>59.36</v>
      </c>
      <c r="N3304" s="4">
        <v>60.37</v>
      </c>
      <c r="O3304" s="4">
        <v>80.31</v>
      </c>
      <c r="P3304" s="4">
        <v>43.02</v>
      </c>
      <c r="Q3304" s="4">
        <v>63.43</v>
      </c>
    </row>
    <row r="3305" spans="1:17">
      <c r="A3305">
        <v>2015</v>
      </c>
      <c r="B3305" t="s">
        <v>2876</v>
      </c>
      <c r="C3305">
        <v>610524</v>
      </c>
      <c r="D3305">
        <f t="shared" si="102"/>
        <v>61</v>
      </c>
      <c r="E3305" t="str">
        <f>VLOOKUP(D3305,'Regionalism Code'!B:C,2,FALSE)</f>
        <v>陕西省</v>
      </c>
      <c r="F3305">
        <f t="shared" si="103"/>
        <v>6105</v>
      </c>
      <c r="G3305" t="str">
        <f>IF(F3305&gt;10000,"省直辖县市",VLOOKUP(F3305,'Regionalism Code'!H:I,2,FALSE))</f>
        <v>渭南市</v>
      </c>
      <c r="H3305" s="4">
        <v>58.95</v>
      </c>
      <c r="I3305" s="4">
        <v>58.29</v>
      </c>
      <c r="J3305" s="4">
        <v>59.23</v>
      </c>
      <c r="K3305" s="4">
        <v>49.64</v>
      </c>
      <c r="L3305" s="4">
        <v>32.76</v>
      </c>
      <c r="M3305" s="4">
        <v>55.35</v>
      </c>
      <c r="N3305" s="4">
        <v>79.81</v>
      </c>
      <c r="O3305" s="4">
        <v>61.61</v>
      </c>
      <c r="P3305" s="4">
        <v>47.54</v>
      </c>
      <c r="Q3305" s="4">
        <v>60.59</v>
      </c>
    </row>
    <row r="3306" spans="1:17">
      <c r="A3306">
        <v>2015</v>
      </c>
      <c r="B3306" t="s">
        <v>2877</v>
      </c>
      <c r="C3306">
        <v>610525</v>
      </c>
      <c r="D3306">
        <f t="shared" si="102"/>
        <v>61</v>
      </c>
      <c r="E3306" t="str">
        <f>VLOOKUP(D3306,'Regionalism Code'!B:C,2,FALSE)</f>
        <v>陕西省</v>
      </c>
      <c r="F3306">
        <f t="shared" si="103"/>
        <v>6105</v>
      </c>
      <c r="G3306" t="str">
        <f>IF(F3306&gt;10000,"省直辖县市",VLOOKUP(F3306,'Regionalism Code'!H:I,2,FALSE))</f>
        <v>渭南市</v>
      </c>
      <c r="H3306" s="4">
        <v>65.55</v>
      </c>
      <c r="I3306" s="4">
        <v>67.84</v>
      </c>
      <c r="J3306" s="4">
        <v>64.209999999999994</v>
      </c>
      <c r="K3306" s="4">
        <v>63.35</v>
      </c>
      <c r="L3306" s="4">
        <v>30.87</v>
      </c>
      <c r="M3306" s="4">
        <v>80.510000000000005</v>
      </c>
      <c r="N3306" s="4">
        <v>89.2</v>
      </c>
      <c r="O3306" s="4">
        <v>65.84</v>
      </c>
      <c r="P3306" s="4">
        <v>38.69</v>
      </c>
      <c r="Q3306" s="4">
        <v>60.41</v>
      </c>
    </row>
    <row r="3307" spans="1:17">
      <c r="A3307">
        <v>2015</v>
      </c>
      <c r="B3307" t="s">
        <v>2878</v>
      </c>
      <c r="C3307">
        <v>610526</v>
      </c>
      <c r="D3307">
        <f t="shared" si="102"/>
        <v>61</v>
      </c>
      <c r="E3307" t="str">
        <f>VLOOKUP(D3307,'Regionalism Code'!B:C,2,FALSE)</f>
        <v>陕西省</v>
      </c>
      <c r="F3307">
        <f t="shared" si="103"/>
        <v>6105</v>
      </c>
      <c r="G3307" t="str">
        <f>IF(F3307&gt;10000,"省直辖县市",VLOOKUP(F3307,'Regionalism Code'!H:I,2,FALSE))</f>
        <v>渭南市</v>
      </c>
      <c r="H3307" s="4">
        <v>63.26</v>
      </c>
      <c r="I3307" s="4">
        <v>63.26</v>
      </c>
      <c r="J3307" s="4">
        <v>62.57</v>
      </c>
      <c r="K3307" s="4">
        <v>57.78</v>
      </c>
      <c r="L3307" s="4">
        <v>28.31</v>
      </c>
      <c r="M3307" s="4">
        <v>65.3</v>
      </c>
      <c r="N3307" s="4">
        <v>82.21</v>
      </c>
      <c r="O3307" s="4">
        <v>67.290000000000006</v>
      </c>
      <c r="P3307" s="4">
        <v>50.38</v>
      </c>
      <c r="Q3307" s="4">
        <v>64.52</v>
      </c>
    </row>
    <row r="3308" spans="1:17">
      <c r="A3308">
        <v>2015</v>
      </c>
      <c r="B3308" t="s">
        <v>2879</v>
      </c>
      <c r="C3308">
        <v>610527</v>
      </c>
      <c r="D3308">
        <f t="shared" si="102"/>
        <v>61</v>
      </c>
      <c r="E3308" t="str">
        <f>VLOOKUP(D3308,'Regionalism Code'!B:C,2,FALSE)</f>
        <v>陕西省</v>
      </c>
      <c r="F3308">
        <f t="shared" si="103"/>
        <v>6105</v>
      </c>
      <c r="G3308" t="str">
        <f>IF(F3308&gt;10000,"省直辖县市",VLOOKUP(F3308,'Regionalism Code'!H:I,2,FALSE))</f>
        <v>渭南市</v>
      </c>
      <c r="H3308" s="4">
        <v>61.08</v>
      </c>
      <c r="I3308" s="4">
        <v>57.84</v>
      </c>
      <c r="J3308" s="4">
        <v>65.98</v>
      </c>
      <c r="K3308" s="4">
        <v>50.52</v>
      </c>
      <c r="L3308" s="4">
        <v>33.24</v>
      </c>
      <c r="M3308" s="4">
        <v>61.8</v>
      </c>
      <c r="N3308" s="4">
        <v>81.73</v>
      </c>
      <c r="O3308" s="4">
        <v>76.150000000000006</v>
      </c>
      <c r="P3308" s="4">
        <v>49.33</v>
      </c>
      <c r="Q3308" s="4">
        <v>62.84</v>
      </c>
    </row>
    <row r="3309" spans="1:17">
      <c r="A3309">
        <v>2015</v>
      </c>
      <c r="B3309" t="s">
        <v>2880</v>
      </c>
      <c r="C3309">
        <v>610528</v>
      </c>
      <c r="D3309">
        <f t="shared" si="102"/>
        <v>61</v>
      </c>
      <c r="E3309" t="str">
        <f>VLOOKUP(D3309,'Regionalism Code'!B:C,2,FALSE)</f>
        <v>陕西省</v>
      </c>
      <c r="F3309">
        <f t="shared" si="103"/>
        <v>6105</v>
      </c>
      <c r="G3309" t="str">
        <f>IF(F3309&gt;10000,"省直辖县市",VLOOKUP(F3309,'Regionalism Code'!H:I,2,FALSE))</f>
        <v>渭南市</v>
      </c>
      <c r="H3309" s="4">
        <v>60.27</v>
      </c>
      <c r="I3309" s="4">
        <v>58.7</v>
      </c>
      <c r="J3309" s="4">
        <v>61.59</v>
      </c>
      <c r="K3309" s="4">
        <v>53.58</v>
      </c>
      <c r="L3309" s="4">
        <v>26.3</v>
      </c>
      <c r="M3309" s="4">
        <v>63.71</v>
      </c>
      <c r="N3309" s="4">
        <v>75.19</v>
      </c>
      <c r="O3309" s="4">
        <v>73.25</v>
      </c>
      <c r="P3309" s="4">
        <v>41.44</v>
      </c>
      <c r="Q3309" s="4">
        <v>63.04</v>
      </c>
    </row>
    <row r="3310" spans="1:17">
      <c r="A3310">
        <v>2015</v>
      </c>
      <c r="B3310" t="s">
        <v>2881</v>
      </c>
      <c r="C3310">
        <v>610581</v>
      </c>
      <c r="D3310">
        <f t="shared" si="102"/>
        <v>61</v>
      </c>
      <c r="E3310" t="str">
        <f>VLOOKUP(D3310,'Regionalism Code'!B:C,2,FALSE)</f>
        <v>陕西省</v>
      </c>
      <c r="F3310">
        <f t="shared" si="103"/>
        <v>6105</v>
      </c>
      <c r="G3310" t="str">
        <f>IF(F3310&gt;10000,"省直辖县市",VLOOKUP(F3310,'Regionalism Code'!H:I,2,FALSE))</f>
        <v>渭南市</v>
      </c>
      <c r="H3310" s="4">
        <v>82.43</v>
      </c>
      <c r="I3310" s="4">
        <v>97.14</v>
      </c>
      <c r="J3310" s="4">
        <v>66.180000000000007</v>
      </c>
      <c r="K3310" s="4">
        <v>70.19</v>
      </c>
      <c r="L3310" s="4">
        <v>41.35</v>
      </c>
      <c r="M3310" s="4">
        <v>79.16</v>
      </c>
      <c r="N3310" s="4">
        <v>100.44</v>
      </c>
      <c r="O3310" s="4">
        <v>58.16</v>
      </c>
      <c r="P3310" s="4">
        <v>40.86</v>
      </c>
      <c r="Q3310" s="4">
        <v>63.36</v>
      </c>
    </row>
    <row r="3311" spans="1:17">
      <c r="A3311">
        <v>2015</v>
      </c>
      <c r="B3311" t="s">
        <v>2882</v>
      </c>
      <c r="C3311">
        <v>610582</v>
      </c>
      <c r="D3311">
        <f t="shared" si="102"/>
        <v>61</v>
      </c>
      <c r="E3311" t="str">
        <f>VLOOKUP(D3311,'Regionalism Code'!B:C,2,FALSE)</f>
        <v>陕西省</v>
      </c>
      <c r="F3311">
        <f t="shared" si="103"/>
        <v>6105</v>
      </c>
      <c r="G3311" t="str">
        <f>IF(F3311&gt;10000,"省直辖县市",VLOOKUP(F3311,'Regionalism Code'!H:I,2,FALSE))</f>
        <v>渭南市</v>
      </c>
      <c r="H3311" s="4">
        <v>73.97</v>
      </c>
      <c r="I3311" s="4">
        <v>81.400000000000006</v>
      </c>
      <c r="J3311" s="4">
        <v>78.150000000000006</v>
      </c>
      <c r="K3311" s="4">
        <v>86.51</v>
      </c>
      <c r="L3311" s="4">
        <v>61.39</v>
      </c>
      <c r="M3311" s="4">
        <v>80.150000000000006</v>
      </c>
      <c r="N3311" s="4">
        <v>96.94</v>
      </c>
      <c r="O3311" s="4">
        <v>79.489999999999995</v>
      </c>
      <c r="P3311" s="4">
        <v>48.09</v>
      </c>
      <c r="Q3311" s="4">
        <v>41.81</v>
      </c>
    </row>
    <row r="3312" spans="1:17">
      <c r="A3312">
        <v>2015</v>
      </c>
      <c r="B3312" t="s">
        <v>2884</v>
      </c>
      <c r="C3312">
        <v>610621</v>
      </c>
      <c r="D3312">
        <f t="shared" si="102"/>
        <v>61</v>
      </c>
      <c r="E3312" t="str">
        <f>VLOOKUP(D3312,'Regionalism Code'!B:C,2,FALSE)</f>
        <v>陕西省</v>
      </c>
      <c r="F3312">
        <f t="shared" si="103"/>
        <v>6106</v>
      </c>
      <c r="G3312" t="str">
        <f>IF(F3312&gt;10000,"省直辖县市",VLOOKUP(F3312,'Regionalism Code'!H:I,2,FALSE))</f>
        <v>延安市</v>
      </c>
      <c r="H3312" s="4">
        <v>61.17</v>
      </c>
      <c r="I3312" s="4">
        <v>55.83</v>
      </c>
      <c r="J3312" s="4">
        <v>79.53</v>
      </c>
      <c r="K3312" s="4">
        <v>54.94</v>
      </c>
      <c r="L3312" s="4">
        <v>51.69</v>
      </c>
      <c r="M3312" s="4">
        <v>57.22</v>
      </c>
      <c r="N3312" s="4">
        <v>75.45</v>
      </c>
      <c r="O3312" s="4">
        <v>108.33</v>
      </c>
      <c r="P3312" s="4">
        <v>49.05</v>
      </c>
      <c r="Q3312" s="4">
        <v>45.43</v>
      </c>
    </row>
    <row r="3313" spans="1:17">
      <c r="A3313">
        <v>2015</v>
      </c>
      <c r="B3313" t="s">
        <v>2885</v>
      </c>
      <c r="C3313">
        <v>610622</v>
      </c>
      <c r="D3313">
        <f t="shared" si="102"/>
        <v>61</v>
      </c>
      <c r="E3313" t="str">
        <f>VLOOKUP(D3313,'Regionalism Code'!B:C,2,FALSE)</f>
        <v>陕西省</v>
      </c>
      <c r="F3313">
        <f t="shared" si="103"/>
        <v>6106</v>
      </c>
      <c r="G3313" t="str">
        <f>IF(F3313&gt;10000,"省直辖县市",VLOOKUP(F3313,'Regionalism Code'!H:I,2,FALSE))</f>
        <v>延安市</v>
      </c>
      <c r="H3313" s="4">
        <v>56.27</v>
      </c>
      <c r="I3313" s="4">
        <v>62.84</v>
      </c>
      <c r="J3313" s="4">
        <v>63.98</v>
      </c>
      <c r="K3313" s="4">
        <v>88.44</v>
      </c>
      <c r="L3313" s="4">
        <v>37.11</v>
      </c>
      <c r="M3313" s="4">
        <v>45.92</v>
      </c>
      <c r="N3313" s="4">
        <v>78.02</v>
      </c>
      <c r="O3313" s="4">
        <v>72.27</v>
      </c>
      <c r="P3313" s="4">
        <v>41.26</v>
      </c>
      <c r="Q3313" s="4">
        <v>20.56</v>
      </c>
    </row>
    <row r="3314" spans="1:17">
      <c r="A3314">
        <v>2015</v>
      </c>
      <c r="B3314" t="s">
        <v>2887</v>
      </c>
      <c r="C3314">
        <v>610624</v>
      </c>
      <c r="D3314">
        <f t="shared" si="102"/>
        <v>61</v>
      </c>
      <c r="E3314" t="str">
        <f>VLOOKUP(D3314,'Regionalism Code'!B:C,2,FALSE)</f>
        <v>陕西省</v>
      </c>
      <c r="F3314">
        <f t="shared" si="103"/>
        <v>6106</v>
      </c>
      <c r="G3314" t="str">
        <f>IF(F3314&gt;10000,"省直辖县市",VLOOKUP(F3314,'Regionalism Code'!H:I,2,FALSE))</f>
        <v>延安市</v>
      </c>
      <c r="H3314" s="4">
        <v>64.040000000000006</v>
      </c>
      <c r="I3314" s="4">
        <v>68.42</v>
      </c>
      <c r="J3314" s="4">
        <v>56.91</v>
      </c>
      <c r="K3314" s="4">
        <v>51.28</v>
      </c>
      <c r="L3314" s="4">
        <v>37.549999999999997</v>
      </c>
      <c r="M3314" s="4">
        <v>57.82</v>
      </c>
      <c r="N3314" s="4">
        <v>79.61</v>
      </c>
      <c r="O3314" s="4">
        <v>61.91</v>
      </c>
      <c r="P3314" s="4">
        <v>13.97</v>
      </c>
      <c r="Q3314" s="4">
        <v>62.54</v>
      </c>
    </row>
    <row r="3315" spans="1:17">
      <c r="A3315">
        <v>2015</v>
      </c>
      <c r="B3315" t="s">
        <v>2888</v>
      </c>
      <c r="C3315">
        <v>610625</v>
      </c>
      <c r="D3315">
        <f t="shared" si="102"/>
        <v>61</v>
      </c>
      <c r="E3315" t="str">
        <f>VLOOKUP(D3315,'Regionalism Code'!B:C,2,FALSE)</f>
        <v>陕西省</v>
      </c>
      <c r="F3315">
        <f t="shared" si="103"/>
        <v>6106</v>
      </c>
      <c r="G3315" t="str">
        <f>IF(F3315&gt;10000,"省直辖县市",VLOOKUP(F3315,'Regionalism Code'!H:I,2,FALSE))</f>
        <v>延安市</v>
      </c>
      <c r="H3315" s="4">
        <v>74.430000000000007</v>
      </c>
      <c r="I3315" s="4">
        <v>88.8</v>
      </c>
      <c r="J3315" s="4">
        <v>53.83</v>
      </c>
      <c r="K3315" s="4">
        <v>44.4</v>
      </c>
      <c r="L3315" s="4">
        <v>40.75</v>
      </c>
      <c r="M3315" s="4">
        <v>53.44</v>
      </c>
      <c r="N3315" s="4">
        <v>85.22</v>
      </c>
      <c r="O3315" s="4">
        <v>42.31</v>
      </c>
      <c r="P3315" s="4">
        <v>44.56</v>
      </c>
      <c r="Q3315" s="4">
        <v>64.42</v>
      </c>
    </row>
    <row r="3316" spans="1:17">
      <c r="A3316">
        <v>2015</v>
      </c>
      <c r="B3316" t="s">
        <v>2889</v>
      </c>
      <c r="C3316">
        <v>610626</v>
      </c>
      <c r="D3316">
        <f t="shared" si="102"/>
        <v>61</v>
      </c>
      <c r="E3316" t="str">
        <f>VLOOKUP(D3316,'Regionalism Code'!B:C,2,FALSE)</f>
        <v>陕西省</v>
      </c>
      <c r="F3316">
        <f t="shared" si="103"/>
        <v>6106</v>
      </c>
      <c r="G3316" t="str">
        <f>IF(F3316&gt;10000,"省直辖县市",VLOOKUP(F3316,'Regionalism Code'!H:I,2,FALSE))</f>
        <v>延安市</v>
      </c>
      <c r="H3316" s="4">
        <v>70.36</v>
      </c>
      <c r="I3316" s="4">
        <v>81.650000000000006</v>
      </c>
      <c r="J3316" s="4">
        <v>48.86</v>
      </c>
      <c r="K3316" s="4">
        <v>45.12</v>
      </c>
      <c r="L3316" s="4">
        <v>33.96</v>
      </c>
      <c r="M3316" s="4">
        <v>50.72</v>
      </c>
      <c r="N3316" s="4">
        <v>88.3</v>
      </c>
      <c r="O3316" s="4">
        <v>36.619999999999997</v>
      </c>
      <c r="P3316" s="4">
        <v>21.31</v>
      </c>
      <c r="Q3316" s="4">
        <v>72.13</v>
      </c>
    </row>
    <row r="3317" spans="1:17">
      <c r="A3317">
        <v>2015</v>
      </c>
      <c r="B3317" t="s">
        <v>2890</v>
      </c>
      <c r="C3317">
        <v>610627</v>
      </c>
      <c r="D3317">
        <f t="shared" si="102"/>
        <v>61</v>
      </c>
      <c r="E3317" t="str">
        <f>VLOOKUP(D3317,'Regionalism Code'!B:C,2,FALSE)</f>
        <v>陕西省</v>
      </c>
      <c r="F3317">
        <f t="shared" si="103"/>
        <v>6106</v>
      </c>
      <c r="G3317" t="str">
        <f>IF(F3317&gt;10000,"省直辖县市",VLOOKUP(F3317,'Regionalism Code'!H:I,2,FALSE))</f>
        <v>延安市</v>
      </c>
      <c r="H3317" s="4">
        <v>69.56</v>
      </c>
      <c r="I3317" s="4">
        <v>79.150000000000006</v>
      </c>
      <c r="J3317" s="4">
        <v>52.2</v>
      </c>
      <c r="K3317" s="4">
        <v>45.88</v>
      </c>
      <c r="L3317" s="4">
        <v>40.96</v>
      </c>
      <c r="M3317" s="4">
        <v>44.87</v>
      </c>
      <c r="N3317" s="4">
        <v>68.45</v>
      </c>
      <c r="O3317" s="4">
        <v>58.74</v>
      </c>
      <c r="P3317" s="4">
        <v>12.07</v>
      </c>
      <c r="Q3317" s="4">
        <v>69.45</v>
      </c>
    </row>
    <row r="3318" spans="1:17">
      <c r="A3318">
        <v>2015</v>
      </c>
      <c r="B3318" t="s">
        <v>2891</v>
      </c>
      <c r="C3318">
        <v>610628</v>
      </c>
      <c r="D3318">
        <f t="shared" si="102"/>
        <v>61</v>
      </c>
      <c r="E3318" t="str">
        <f>VLOOKUP(D3318,'Regionalism Code'!B:C,2,FALSE)</f>
        <v>陕西省</v>
      </c>
      <c r="F3318">
        <f t="shared" si="103"/>
        <v>6106</v>
      </c>
      <c r="G3318" t="str">
        <f>IF(F3318&gt;10000,"省直辖县市",VLOOKUP(F3318,'Regionalism Code'!H:I,2,FALSE))</f>
        <v>延安市</v>
      </c>
      <c r="H3318" s="4">
        <v>70.180000000000007</v>
      </c>
      <c r="I3318" s="4">
        <v>78.62</v>
      </c>
      <c r="J3318" s="4">
        <v>63.43</v>
      </c>
      <c r="K3318" s="4">
        <v>59.96</v>
      </c>
      <c r="L3318" s="4">
        <v>39.409999999999997</v>
      </c>
      <c r="M3318" s="4">
        <v>54.17</v>
      </c>
      <c r="N3318" s="4">
        <v>75.89</v>
      </c>
      <c r="O3318" s="4">
        <v>73.23</v>
      </c>
      <c r="P3318" s="4">
        <v>40.65</v>
      </c>
      <c r="Q3318" s="4">
        <v>54.61</v>
      </c>
    </row>
    <row r="3319" spans="1:17">
      <c r="A3319">
        <v>2015</v>
      </c>
      <c r="B3319" t="s">
        <v>2892</v>
      </c>
      <c r="C3319">
        <v>610629</v>
      </c>
      <c r="D3319">
        <f t="shared" si="102"/>
        <v>61</v>
      </c>
      <c r="E3319" t="str">
        <f>VLOOKUP(D3319,'Regionalism Code'!B:C,2,FALSE)</f>
        <v>陕西省</v>
      </c>
      <c r="F3319">
        <f t="shared" si="103"/>
        <v>6106</v>
      </c>
      <c r="G3319" t="str">
        <f>IF(F3319&gt;10000,"省直辖县市",VLOOKUP(F3319,'Regionalism Code'!H:I,2,FALSE))</f>
        <v>延安市</v>
      </c>
      <c r="H3319" s="4">
        <v>70.05</v>
      </c>
      <c r="I3319" s="4">
        <v>77.44</v>
      </c>
      <c r="J3319" s="4">
        <v>60.44</v>
      </c>
      <c r="K3319" s="4">
        <v>47.15</v>
      </c>
      <c r="L3319" s="4">
        <v>33.520000000000003</v>
      </c>
      <c r="M3319" s="4">
        <v>55.28</v>
      </c>
      <c r="N3319" s="4">
        <v>80.23</v>
      </c>
      <c r="O3319" s="4">
        <v>67.06</v>
      </c>
      <c r="P3319" s="4">
        <v>37.700000000000003</v>
      </c>
      <c r="Q3319" s="4">
        <v>63.07</v>
      </c>
    </row>
    <row r="3320" spans="1:17">
      <c r="A3320">
        <v>2015</v>
      </c>
      <c r="B3320" t="s">
        <v>2893</v>
      </c>
      <c r="C3320">
        <v>610630</v>
      </c>
      <c r="D3320">
        <f t="shared" si="102"/>
        <v>61</v>
      </c>
      <c r="E3320" t="str">
        <f>VLOOKUP(D3320,'Regionalism Code'!B:C,2,FALSE)</f>
        <v>陕西省</v>
      </c>
      <c r="F3320">
        <f t="shared" si="103"/>
        <v>6106</v>
      </c>
      <c r="G3320" t="str">
        <f>IF(F3320&gt;10000,"省直辖县市",VLOOKUP(F3320,'Regionalism Code'!H:I,2,FALSE))</f>
        <v>延安市</v>
      </c>
      <c r="H3320" s="4">
        <v>66.22</v>
      </c>
      <c r="I3320" s="4">
        <v>74.430000000000007</v>
      </c>
      <c r="J3320" s="4">
        <v>56.5</v>
      </c>
      <c r="K3320" s="4">
        <v>48.18</v>
      </c>
      <c r="L3320" s="4">
        <v>33.840000000000003</v>
      </c>
      <c r="M3320" s="4">
        <v>41.3</v>
      </c>
      <c r="N3320" s="4">
        <v>69.73</v>
      </c>
      <c r="O3320" s="4">
        <v>67.52</v>
      </c>
      <c r="P3320" s="4">
        <v>30.86</v>
      </c>
      <c r="Q3320" s="4">
        <v>56.78</v>
      </c>
    </row>
    <row r="3321" spans="1:17">
      <c r="A3321">
        <v>2015</v>
      </c>
      <c r="B3321" t="s">
        <v>2894</v>
      </c>
      <c r="C3321">
        <v>610631</v>
      </c>
      <c r="D3321">
        <f t="shared" si="102"/>
        <v>61</v>
      </c>
      <c r="E3321" t="str">
        <f>VLOOKUP(D3321,'Regionalism Code'!B:C,2,FALSE)</f>
        <v>陕西省</v>
      </c>
      <c r="F3321">
        <f t="shared" si="103"/>
        <v>6106</v>
      </c>
      <c r="G3321" t="str">
        <f>IF(F3321&gt;10000,"省直辖县市",VLOOKUP(F3321,'Regionalism Code'!H:I,2,FALSE))</f>
        <v>延安市</v>
      </c>
      <c r="H3321" s="4">
        <v>67.09</v>
      </c>
      <c r="I3321" s="4">
        <v>72.45</v>
      </c>
      <c r="J3321" s="4">
        <v>62.17</v>
      </c>
      <c r="K3321" s="4">
        <v>55.95</v>
      </c>
      <c r="L3321" s="4">
        <v>48.34</v>
      </c>
      <c r="M3321" s="4">
        <v>60.73</v>
      </c>
      <c r="N3321" s="4">
        <v>63.33</v>
      </c>
      <c r="O3321" s="4">
        <v>69.459999999999994</v>
      </c>
      <c r="P3321" s="4">
        <v>57.04</v>
      </c>
      <c r="Q3321" s="4">
        <v>58.32</v>
      </c>
    </row>
    <row r="3322" spans="1:17">
      <c r="A3322">
        <v>2015</v>
      </c>
      <c r="B3322" t="s">
        <v>2895</v>
      </c>
      <c r="C3322">
        <v>610632</v>
      </c>
      <c r="D3322">
        <f t="shared" si="102"/>
        <v>61</v>
      </c>
      <c r="E3322" t="str">
        <f>VLOOKUP(D3322,'Regionalism Code'!B:C,2,FALSE)</f>
        <v>陕西省</v>
      </c>
      <c r="F3322">
        <f t="shared" si="103"/>
        <v>6106</v>
      </c>
      <c r="G3322" t="str">
        <f>IF(F3322&gt;10000,"省直辖县市",VLOOKUP(F3322,'Regionalism Code'!H:I,2,FALSE))</f>
        <v>延安市</v>
      </c>
      <c r="H3322" s="4">
        <v>86.42</v>
      </c>
      <c r="I3322" s="4">
        <v>101.62</v>
      </c>
      <c r="J3322" s="4">
        <v>71.55</v>
      </c>
      <c r="K3322" s="4">
        <v>68.760000000000005</v>
      </c>
      <c r="L3322" s="4">
        <v>45.92</v>
      </c>
      <c r="M3322" s="4">
        <v>79.72</v>
      </c>
      <c r="N3322" s="4">
        <v>98.97</v>
      </c>
      <c r="O3322" s="4">
        <v>70.81</v>
      </c>
      <c r="P3322" s="4">
        <v>42.76</v>
      </c>
      <c r="Q3322" s="4">
        <v>63.23</v>
      </c>
    </row>
    <row r="3323" spans="1:17">
      <c r="A3323">
        <v>2015</v>
      </c>
      <c r="B3323" t="s">
        <v>2897</v>
      </c>
      <c r="C3323">
        <v>610721</v>
      </c>
      <c r="D3323">
        <f t="shared" si="102"/>
        <v>61</v>
      </c>
      <c r="E3323" t="str">
        <f>VLOOKUP(D3323,'Regionalism Code'!B:C,2,FALSE)</f>
        <v>陕西省</v>
      </c>
      <c r="F3323">
        <f t="shared" si="103"/>
        <v>6107</v>
      </c>
      <c r="G3323" t="str">
        <f>IF(F3323&gt;10000,"省直辖县市",VLOOKUP(F3323,'Regionalism Code'!H:I,2,FALSE))</f>
        <v>汉中市</v>
      </c>
      <c r="H3323" s="4">
        <v>73.53</v>
      </c>
      <c r="I3323" s="4">
        <v>75.05</v>
      </c>
      <c r="J3323" s="4">
        <v>77.7</v>
      </c>
      <c r="K3323" s="4">
        <v>59.23</v>
      </c>
      <c r="L3323" s="4">
        <v>56.32</v>
      </c>
      <c r="M3323" s="4">
        <v>72.59</v>
      </c>
      <c r="N3323" s="4">
        <v>105.63</v>
      </c>
      <c r="O3323" s="4">
        <v>76.63</v>
      </c>
      <c r="P3323" s="4">
        <v>57.28</v>
      </c>
      <c r="Q3323" s="4">
        <v>60.93</v>
      </c>
    </row>
    <row r="3324" spans="1:17">
      <c r="A3324">
        <v>2015</v>
      </c>
      <c r="B3324" t="s">
        <v>2898</v>
      </c>
      <c r="C3324">
        <v>610722</v>
      </c>
      <c r="D3324">
        <f t="shared" si="102"/>
        <v>61</v>
      </c>
      <c r="E3324" t="str">
        <f>VLOOKUP(D3324,'Regionalism Code'!B:C,2,FALSE)</f>
        <v>陕西省</v>
      </c>
      <c r="F3324">
        <f t="shared" si="103"/>
        <v>6107</v>
      </c>
      <c r="G3324" t="str">
        <f>IF(F3324&gt;10000,"省直辖县市",VLOOKUP(F3324,'Regionalism Code'!H:I,2,FALSE))</f>
        <v>汉中市</v>
      </c>
      <c r="H3324" s="4">
        <v>72.66</v>
      </c>
      <c r="I3324" s="4">
        <v>74.05</v>
      </c>
      <c r="J3324" s="4">
        <v>78.63</v>
      </c>
      <c r="K3324" s="4">
        <v>64.8</v>
      </c>
      <c r="L3324" s="4">
        <v>51.86</v>
      </c>
      <c r="M3324" s="4">
        <v>83.64</v>
      </c>
      <c r="N3324" s="4">
        <v>106.95</v>
      </c>
      <c r="O3324" s="4">
        <v>77.81</v>
      </c>
      <c r="P3324" s="4">
        <v>56.48</v>
      </c>
      <c r="Q3324" s="4">
        <v>57.19</v>
      </c>
    </row>
    <row r="3325" spans="1:17">
      <c r="A3325">
        <v>2015</v>
      </c>
      <c r="B3325" t="s">
        <v>2899</v>
      </c>
      <c r="C3325">
        <v>610723</v>
      </c>
      <c r="D3325">
        <f t="shared" si="102"/>
        <v>61</v>
      </c>
      <c r="E3325" t="str">
        <f>VLOOKUP(D3325,'Regionalism Code'!B:C,2,FALSE)</f>
        <v>陕西省</v>
      </c>
      <c r="F3325">
        <f t="shared" si="103"/>
        <v>6107</v>
      </c>
      <c r="G3325" t="str">
        <f>IF(F3325&gt;10000,"省直辖县市",VLOOKUP(F3325,'Regionalism Code'!H:I,2,FALSE))</f>
        <v>汉中市</v>
      </c>
      <c r="H3325" s="4">
        <v>62.35</v>
      </c>
      <c r="I3325" s="4">
        <v>57.28</v>
      </c>
      <c r="J3325" s="4">
        <v>74.900000000000006</v>
      </c>
      <c r="K3325" s="4">
        <v>63.45</v>
      </c>
      <c r="L3325" s="4">
        <v>42.14</v>
      </c>
      <c r="M3325" s="4">
        <v>81.73</v>
      </c>
      <c r="N3325" s="4">
        <v>106.47</v>
      </c>
      <c r="O3325" s="4">
        <v>80.819999999999993</v>
      </c>
      <c r="P3325" s="4">
        <v>26.36</v>
      </c>
      <c r="Q3325" s="4">
        <v>56.33</v>
      </c>
    </row>
    <row r="3326" spans="1:17">
      <c r="A3326">
        <v>2015</v>
      </c>
      <c r="B3326" t="s">
        <v>2900</v>
      </c>
      <c r="C3326">
        <v>610724</v>
      </c>
      <c r="D3326">
        <f t="shared" si="102"/>
        <v>61</v>
      </c>
      <c r="E3326" t="str">
        <f>VLOOKUP(D3326,'Regionalism Code'!B:C,2,FALSE)</f>
        <v>陕西省</v>
      </c>
      <c r="F3326">
        <f t="shared" si="103"/>
        <v>6107</v>
      </c>
      <c r="G3326" t="str">
        <f>IF(F3326&gt;10000,"省直辖县市",VLOOKUP(F3326,'Regionalism Code'!H:I,2,FALSE))</f>
        <v>汉中市</v>
      </c>
      <c r="H3326" s="4">
        <v>63.2</v>
      </c>
      <c r="I3326" s="4">
        <v>61.5</v>
      </c>
      <c r="J3326" s="4">
        <v>75.47</v>
      </c>
      <c r="K3326" s="4">
        <v>61.51</v>
      </c>
      <c r="L3326" s="4">
        <v>47.36</v>
      </c>
      <c r="M3326" s="4">
        <v>61.3</v>
      </c>
      <c r="N3326" s="4">
        <v>109.18</v>
      </c>
      <c r="O3326" s="4">
        <v>78.94</v>
      </c>
      <c r="P3326" s="4">
        <v>37.89</v>
      </c>
      <c r="Q3326" s="4">
        <v>46.52</v>
      </c>
    </row>
    <row r="3327" spans="1:17">
      <c r="A3327">
        <v>2015</v>
      </c>
      <c r="B3327" t="s">
        <v>2901</v>
      </c>
      <c r="C3327">
        <v>610725</v>
      </c>
      <c r="D3327">
        <f t="shared" si="102"/>
        <v>61</v>
      </c>
      <c r="E3327" t="str">
        <f>VLOOKUP(D3327,'Regionalism Code'!B:C,2,FALSE)</f>
        <v>陕西省</v>
      </c>
      <c r="F3327">
        <f t="shared" si="103"/>
        <v>6107</v>
      </c>
      <c r="G3327" t="str">
        <f>IF(F3327&gt;10000,"省直辖县市",VLOOKUP(F3327,'Regionalism Code'!H:I,2,FALSE))</f>
        <v>汉中市</v>
      </c>
      <c r="H3327" s="4">
        <v>69.099999999999994</v>
      </c>
      <c r="I3327" s="4">
        <v>73.63</v>
      </c>
      <c r="J3327" s="4">
        <v>65.650000000000006</v>
      </c>
      <c r="K3327" s="4">
        <v>49.38</v>
      </c>
      <c r="L3327" s="4">
        <v>40.520000000000003</v>
      </c>
      <c r="M3327" s="4">
        <v>61.21</v>
      </c>
      <c r="N3327" s="4">
        <v>88.78</v>
      </c>
      <c r="O3327" s="4">
        <v>70.290000000000006</v>
      </c>
      <c r="P3327" s="4">
        <v>40</v>
      </c>
      <c r="Q3327" s="4">
        <v>60.4</v>
      </c>
    </row>
    <row r="3328" spans="1:17">
      <c r="A3328">
        <v>2015</v>
      </c>
      <c r="B3328" t="s">
        <v>2902</v>
      </c>
      <c r="C3328">
        <v>610726</v>
      </c>
      <c r="D3328">
        <f t="shared" si="102"/>
        <v>61</v>
      </c>
      <c r="E3328" t="str">
        <f>VLOOKUP(D3328,'Regionalism Code'!B:C,2,FALSE)</f>
        <v>陕西省</v>
      </c>
      <c r="F3328">
        <f t="shared" si="103"/>
        <v>6107</v>
      </c>
      <c r="G3328" t="str">
        <f>IF(F3328&gt;10000,"省直辖县市",VLOOKUP(F3328,'Regionalism Code'!H:I,2,FALSE))</f>
        <v>汉中市</v>
      </c>
      <c r="H3328" s="4">
        <v>57.94</v>
      </c>
      <c r="I3328" s="4">
        <v>54.38</v>
      </c>
      <c r="J3328" s="4">
        <v>65.540000000000006</v>
      </c>
      <c r="K3328" s="4">
        <v>41.18</v>
      </c>
      <c r="L3328" s="4">
        <v>33.53</v>
      </c>
      <c r="M3328" s="4">
        <v>52.57</v>
      </c>
      <c r="N3328" s="4">
        <v>95.96</v>
      </c>
      <c r="O3328" s="4">
        <v>70.41</v>
      </c>
      <c r="P3328" s="4">
        <v>40.72</v>
      </c>
      <c r="Q3328" s="4">
        <v>55.88</v>
      </c>
    </row>
    <row r="3329" spans="1:17">
      <c r="A3329">
        <v>2015</v>
      </c>
      <c r="B3329" t="s">
        <v>2903</v>
      </c>
      <c r="C3329">
        <v>610727</v>
      </c>
      <c r="D3329">
        <f t="shared" si="102"/>
        <v>61</v>
      </c>
      <c r="E3329" t="str">
        <f>VLOOKUP(D3329,'Regionalism Code'!B:C,2,FALSE)</f>
        <v>陕西省</v>
      </c>
      <c r="F3329">
        <f t="shared" si="103"/>
        <v>6107</v>
      </c>
      <c r="G3329" t="str">
        <f>IF(F3329&gt;10000,"省直辖县市",VLOOKUP(F3329,'Regionalism Code'!H:I,2,FALSE))</f>
        <v>汉中市</v>
      </c>
      <c r="H3329" s="4">
        <v>63.49</v>
      </c>
      <c r="I3329" s="4">
        <v>64.11</v>
      </c>
      <c r="J3329" s="4">
        <v>66.47</v>
      </c>
      <c r="K3329" s="4">
        <v>44.8</v>
      </c>
      <c r="L3329" s="4">
        <v>49.55</v>
      </c>
      <c r="M3329" s="4">
        <v>56.69</v>
      </c>
      <c r="N3329" s="4">
        <v>106.78</v>
      </c>
      <c r="O3329" s="4">
        <v>64.22</v>
      </c>
      <c r="P3329" s="4">
        <v>17</v>
      </c>
      <c r="Q3329" s="4">
        <v>56.01</v>
      </c>
    </row>
    <row r="3330" spans="1:17">
      <c r="A3330">
        <v>2015</v>
      </c>
      <c r="B3330" t="s">
        <v>2904</v>
      </c>
      <c r="C3330">
        <v>610728</v>
      </c>
      <c r="D3330">
        <f t="shared" ref="D3330:D3393" si="104">INT(C3330/10000)</f>
        <v>61</v>
      </c>
      <c r="E3330" t="str">
        <f>VLOOKUP(D3330,'Regionalism Code'!B:C,2,FALSE)</f>
        <v>陕西省</v>
      </c>
      <c r="F3330">
        <f t="shared" ref="F3330:F3393" si="105">IF(OR(D3330=11,D3330=12,D3330=31,D3330=50),D3330*100,IF(MID(C3330,3,1)="9",C3330,INT(C3330/100)))</f>
        <v>6107</v>
      </c>
      <c r="G3330" t="str">
        <f>IF(F3330&gt;10000,"省直辖县市",VLOOKUP(F3330,'Regionalism Code'!H:I,2,FALSE))</f>
        <v>汉中市</v>
      </c>
      <c r="H3330" s="4">
        <v>52.64</v>
      </c>
      <c r="I3330" s="4">
        <v>43.22</v>
      </c>
      <c r="J3330" s="4">
        <v>64.650000000000006</v>
      </c>
      <c r="K3330" s="4">
        <v>43.94</v>
      </c>
      <c r="L3330" s="4">
        <v>41.99</v>
      </c>
      <c r="M3330" s="4">
        <v>37.78</v>
      </c>
      <c r="N3330" s="4">
        <v>88.36</v>
      </c>
      <c r="O3330" s="4">
        <v>72.290000000000006</v>
      </c>
      <c r="P3330" s="4">
        <v>38.520000000000003</v>
      </c>
      <c r="Q3330" s="4">
        <v>61.88</v>
      </c>
    </row>
    <row r="3331" spans="1:17">
      <c r="A3331">
        <v>2015</v>
      </c>
      <c r="B3331" t="s">
        <v>2906</v>
      </c>
      <c r="C3331">
        <v>610730</v>
      </c>
      <c r="D3331">
        <f t="shared" si="104"/>
        <v>61</v>
      </c>
      <c r="E3331" t="str">
        <f>VLOOKUP(D3331,'Regionalism Code'!B:C,2,FALSE)</f>
        <v>陕西省</v>
      </c>
      <c r="F3331">
        <f t="shared" si="105"/>
        <v>6107</v>
      </c>
      <c r="G3331" t="str">
        <f>IF(F3331&gt;10000,"省直辖县市",VLOOKUP(F3331,'Regionalism Code'!H:I,2,FALSE))</f>
        <v>汉中市</v>
      </c>
      <c r="H3331" s="4">
        <v>83.86</v>
      </c>
      <c r="I3331" s="4">
        <v>87.07</v>
      </c>
      <c r="J3331" s="4">
        <v>97.25</v>
      </c>
      <c r="K3331" s="4">
        <v>84.03</v>
      </c>
      <c r="L3331" s="4">
        <v>57.38</v>
      </c>
      <c r="M3331" s="4">
        <v>108.56</v>
      </c>
      <c r="N3331" s="4">
        <v>189.66</v>
      </c>
      <c r="O3331" s="4">
        <v>66.790000000000006</v>
      </c>
      <c r="P3331" s="4">
        <v>44.78</v>
      </c>
      <c r="Q3331" s="4">
        <v>48.95</v>
      </c>
    </row>
    <row r="3332" spans="1:17">
      <c r="A3332">
        <v>2015</v>
      </c>
      <c r="B3332" t="s">
        <v>2908</v>
      </c>
      <c r="C3332">
        <v>610821</v>
      </c>
      <c r="D3332">
        <f t="shared" si="104"/>
        <v>61</v>
      </c>
      <c r="E3332" t="str">
        <f>VLOOKUP(D3332,'Regionalism Code'!B:C,2,FALSE)</f>
        <v>陕西省</v>
      </c>
      <c r="F3332">
        <f t="shared" si="105"/>
        <v>6108</v>
      </c>
      <c r="G3332" t="str">
        <f>IF(F3332&gt;10000,"省直辖县市",VLOOKUP(F3332,'Regionalism Code'!H:I,2,FALSE))</f>
        <v>榆林市</v>
      </c>
      <c r="H3332" s="4">
        <v>92.92</v>
      </c>
      <c r="I3332" s="4">
        <v>116.47</v>
      </c>
      <c r="J3332" s="4">
        <v>66.099999999999994</v>
      </c>
      <c r="K3332" s="4">
        <v>71.69</v>
      </c>
      <c r="L3332" s="4">
        <v>54.21</v>
      </c>
      <c r="M3332" s="4">
        <v>79.760000000000005</v>
      </c>
      <c r="N3332" s="4">
        <v>95.98</v>
      </c>
      <c r="O3332" s="4">
        <v>52.54</v>
      </c>
      <c r="P3332" s="4">
        <v>51.05</v>
      </c>
      <c r="Q3332" s="4">
        <v>63.88</v>
      </c>
    </row>
    <row r="3333" spans="1:17">
      <c r="A3333">
        <v>2015</v>
      </c>
      <c r="B3333" t="s">
        <v>2909</v>
      </c>
      <c r="C3333">
        <v>610822</v>
      </c>
      <c r="D3333">
        <f t="shared" si="104"/>
        <v>61</v>
      </c>
      <c r="E3333" t="str">
        <f>VLOOKUP(D3333,'Regionalism Code'!B:C,2,FALSE)</f>
        <v>陕西省</v>
      </c>
      <c r="F3333">
        <f t="shared" si="105"/>
        <v>6108</v>
      </c>
      <c r="G3333" t="str">
        <f>IF(F3333&gt;10000,"省直辖县市",VLOOKUP(F3333,'Regionalism Code'!H:I,2,FALSE))</f>
        <v>榆林市</v>
      </c>
      <c r="H3333" s="4">
        <v>85.86</v>
      </c>
      <c r="I3333" s="4">
        <v>99.87</v>
      </c>
      <c r="J3333" s="4">
        <v>74.83</v>
      </c>
      <c r="K3333" s="4">
        <v>60.81</v>
      </c>
      <c r="L3333" s="4">
        <v>89.57</v>
      </c>
      <c r="M3333" s="4">
        <v>62.59</v>
      </c>
      <c r="N3333" s="4">
        <v>92.85</v>
      </c>
      <c r="O3333" s="4">
        <v>62.51</v>
      </c>
      <c r="P3333" s="4">
        <v>67.16</v>
      </c>
      <c r="Q3333" s="4">
        <v>59.67</v>
      </c>
    </row>
    <row r="3334" spans="1:17">
      <c r="A3334">
        <v>2015</v>
      </c>
      <c r="B3334" t="s">
        <v>2910</v>
      </c>
      <c r="C3334">
        <v>610823</v>
      </c>
      <c r="D3334">
        <f t="shared" si="104"/>
        <v>61</v>
      </c>
      <c r="E3334" t="str">
        <f>VLOOKUP(D3334,'Regionalism Code'!B:C,2,FALSE)</f>
        <v>陕西省</v>
      </c>
      <c r="F3334">
        <f t="shared" si="105"/>
        <v>6108</v>
      </c>
      <c r="G3334" t="str">
        <f>IF(F3334&gt;10000,"省直辖县市",VLOOKUP(F3334,'Regionalism Code'!H:I,2,FALSE))</f>
        <v>榆林市</v>
      </c>
      <c r="H3334" s="4">
        <v>63.27</v>
      </c>
      <c r="I3334" s="4">
        <v>60.9</v>
      </c>
      <c r="J3334" s="4">
        <v>69.849999999999994</v>
      </c>
      <c r="K3334" s="4">
        <v>49.26</v>
      </c>
      <c r="L3334" s="4">
        <v>39.020000000000003</v>
      </c>
      <c r="M3334" s="4">
        <v>54.12</v>
      </c>
      <c r="N3334" s="4">
        <v>90.38</v>
      </c>
      <c r="O3334" s="4">
        <v>75.73</v>
      </c>
      <c r="P3334" s="4">
        <v>64.08</v>
      </c>
      <c r="Q3334" s="4">
        <v>59.12</v>
      </c>
    </row>
    <row r="3335" spans="1:17">
      <c r="A3335">
        <v>2015</v>
      </c>
      <c r="B3335" t="s">
        <v>2911</v>
      </c>
      <c r="C3335">
        <v>610824</v>
      </c>
      <c r="D3335">
        <f t="shared" si="104"/>
        <v>61</v>
      </c>
      <c r="E3335" t="str">
        <f>VLOOKUP(D3335,'Regionalism Code'!B:C,2,FALSE)</f>
        <v>陕西省</v>
      </c>
      <c r="F3335">
        <f t="shared" si="105"/>
        <v>6108</v>
      </c>
      <c r="G3335" t="str">
        <f>IF(F3335&gt;10000,"省直辖县市",VLOOKUP(F3335,'Regionalism Code'!H:I,2,FALSE))</f>
        <v>榆林市</v>
      </c>
      <c r="H3335" s="4">
        <v>76.94</v>
      </c>
      <c r="I3335" s="4">
        <v>87.15</v>
      </c>
      <c r="J3335" s="4">
        <v>67.2</v>
      </c>
      <c r="K3335" s="4">
        <v>64.06</v>
      </c>
      <c r="L3335" s="4">
        <v>38.979999999999997</v>
      </c>
      <c r="M3335" s="4">
        <v>61.35</v>
      </c>
      <c r="N3335" s="4">
        <v>83.02</v>
      </c>
      <c r="O3335" s="4">
        <v>76.55</v>
      </c>
      <c r="P3335" s="4">
        <v>42.09</v>
      </c>
      <c r="Q3335" s="4">
        <v>60.91</v>
      </c>
    </row>
    <row r="3336" spans="1:17">
      <c r="A3336">
        <v>2015</v>
      </c>
      <c r="B3336" t="s">
        <v>2912</v>
      </c>
      <c r="C3336">
        <v>610825</v>
      </c>
      <c r="D3336">
        <f t="shared" si="104"/>
        <v>61</v>
      </c>
      <c r="E3336" t="str">
        <f>VLOOKUP(D3336,'Regionalism Code'!B:C,2,FALSE)</f>
        <v>陕西省</v>
      </c>
      <c r="F3336">
        <f t="shared" si="105"/>
        <v>6108</v>
      </c>
      <c r="G3336" t="str">
        <f>IF(F3336&gt;10000,"省直辖县市",VLOOKUP(F3336,'Regionalism Code'!H:I,2,FALSE))</f>
        <v>榆林市</v>
      </c>
      <c r="H3336" s="4">
        <v>73.099999999999994</v>
      </c>
      <c r="I3336" s="4">
        <v>84.56</v>
      </c>
      <c r="J3336" s="4">
        <v>60.72</v>
      </c>
      <c r="K3336" s="4">
        <v>63.34</v>
      </c>
      <c r="L3336" s="4">
        <v>41.67</v>
      </c>
      <c r="M3336" s="4">
        <v>55.76</v>
      </c>
      <c r="N3336" s="4">
        <v>78.31</v>
      </c>
      <c r="O3336" s="4">
        <v>61.82</v>
      </c>
      <c r="P3336" s="4">
        <v>45.02</v>
      </c>
      <c r="Q3336" s="4">
        <v>57.73</v>
      </c>
    </row>
    <row r="3337" spans="1:17">
      <c r="A3337">
        <v>2015</v>
      </c>
      <c r="B3337" t="s">
        <v>2913</v>
      </c>
      <c r="C3337">
        <v>610826</v>
      </c>
      <c r="D3337">
        <f t="shared" si="104"/>
        <v>61</v>
      </c>
      <c r="E3337" t="str">
        <f>VLOOKUP(D3337,'Regionalism Code'!B:C,2,FALSE)</f>
        <v>陕西省</v>
      </c>
      <c r="F3337">
        <f t="shared" si="105"/>
        <v>6108</v>
      </c>
      <c r="G3337" t="str">
        <f>IF(F3337&gt;10000,"省直辖县市",VLOOKUP(F3337,'Regionalism Code'!H:I,2,FALSE))</f>
        <v>榆林市</v>
      </c>
      <c r="H3337" s="4">
        <v>59.46</v>
      </c>
      <c r="I3337" s="4">
        <v>64.27</v>
      </c>
      <c r="J3337" s="4">
        <v>54.85</v>
      </c>
      <c r="K3337" s="4">
        <v>57.14</v>
      </c>
      <c r="L3337" s="4">
        <v>38.409999999999997</v>
      </c>
      <c r="M3337" s="4">
        <v>50.62</v>
      </c>
      <c r="N3337" s="4">
        <v>73.55</v>
      </c>
      <c r="O3337" s="4">
        <v>59.26</v>
      </c>
      <c r="P3337" s="4">
        <v>19.350000000000001</v>
      </c>
      <c r="Q3337" s="4">
        <v>51.93</v>
      </c>
    </row>
    <row r="3338" spans="1:17">
      <c r="A3338">
        <v>2015</v>
      </c>
      <c r="B3338" t="s">
        <v>2914</v>
      </c>
      <c r="C3338">
        <v>610827</v>
      </c>
      <c r="D3338">
        <f t="shared" si="104"/>
        <v>61</v>
      </c>
      <c r="E3338" t="str">
        <f>VLOOKUP(D3338,'Regionalism Code'!B:C,2,FALSE)</f>
        <v>陕西省</v>
      </c>
      <c r="F3338">
        <f t="shared" si="105"/>
        <v>6108</v>
      </c>
      <c r="G3338" t="str">
        <f>IF(F3338&gt;10000,"省直辖县市",VLOOKUP(F3338,'Regionalism Code'!H:I,2,FALSE))</f>
        <v>榆林市</v>
      </c>
      <c r="H3338" s="4">
        <v>68.430000000000007</v>
      </c>
      <c r="I3338" s="4">
        <v>66.67</v>
      </c>
      <c r="J3338" s="4">
        <v>74.86</v>
      </c>
      <c r="K3338" s="4">
        <v>50.86</v>
      </c>
      <c r="L3338" s="4">
        <v>44.41</v>
      </c>
      <c r="M3338" s="4">
        <v>59.11</v>
      </c>
      <c r="N3338" s="4">
        <v>113.03</v>
      </c>
      <c r="O3338" s="4">
        <v>73.75</v>
      </c>
      <c r="P3338" s="4">
        <v>52.66</v>
      </c>
      <c r="Q3338" s="4">
        <v>62.55</v>
      </c>
    </row>
    <row r="3339" spans="1:17">
      <c r="A3339">
        <v>2015</v>
      </c>
      <c r="B3339" t="s">
        <v>2915</v>
      </c>
      <c r="C3339">
        <v>610828</v>
      </c>
      <c r="D3339">
        <f t="shared" si="104"/>
        <v>61</v>
      </c>
      <c r="E3339" t="str">
        <f>VLOOKUP(D3339,'Regionalism Code'!B:C,2,FALSE)</f>
        <v>陕西省</v>
      </c>
      <c r="F3339">
        <f t="shared" si="105"/>
        <v>6108</v>
      </c>
      <c r="G3339" t="str">
        <f>IF(F3339&gt;10000,"省直辖县市",VLOOKUP(F3339,'Regionalism Code'!H:I,2,FALSE))</f>
        <v>榆林市</v>
      </c>
      <c r="H3339" s="4">
        <v>31.38</v>
      </c>
      <c r="I3339" s="4">
        <v>16.850000000000001</v>
      </c>
      <c r="J3339" s="4">
        <v>44.24</v>
      </c>
      <c r="K3339" s="4">
        <v>24.88</v>
      </c>
      <c r="L3339" s="4">
        <v>33.06</v>
      </c>
      <c r="M3339" s="4">
        <v>39.04</v>
      </c>
      <c r="N3339" s="4">
        <v>71.349999999999994</v>
      </c>
      <c r="O3339" s="4">
        <v>41.14</v>
      </c>
      <c r="P3339" s="4">
        <v>17.8</v>
      </c>
      <c r="Q3339" s="4">
        <v>56.03</v>
      </c>
    </row>
    <row r="3340" spans="1:17">
      <c r="A3340">
        <v>2015</v>
      </c>
      <c r="B3340" t="s">
        <v>2916</v>
      </c>
      <c r="C3340">
        <v>610829</v>
      </c>
      <c r="D3340">
        <f t="shared" si="104"/>
        <v>61</v>
      </c>
      <c r="E3340" t="str">
        <f>VLOOKUP(D3340,'Regionalism Code'!B:C,2,FALSE)</f>
        <v>陕西省</v>
      </c>
      <c r="F3340">
        <f t="shared" si="105"/>
        <v>6108</v>
      </c>
      <c r="G3340" t="str">
        <f>IF(F3340&gt;10000,"省直辖县市",VLOOKUP(F3340,'Regionalism Code'!H:I,2,FALSE))</f>
        <v>榆林市</v>
      </c>
      <c r="H3340" s="4">
        <v>60.53</v>
      </c>
      <c r="I3340" s="4">
        <v>63.85</v>
      </c>
      <c r="J3340" s="4">
        <v>57.34</v>
      </c>
      <c r="K3340" s="4">
        <v>43.23</v>
      </c>
      <c r="L3340" s="4">
        <v>47.19</v>
      </c>
      <c r="M3340" s="4">
        <v>46.79</v>
      </c>
      <c r="N3340" s="4">
        <v>63.78</v>
      </c>
      <c r="O3340" s="4">
        <v>64.569999999999993</v>
      </c>
      <c r="P3340" s="4">
        <v>42.6</v>
      </c>
      <c r="Q3340" s="4">
        <v>55.38</v>
      </c>
    </row>
    <row r="3341" spans="1:17">
      <c r="A3341">
        <v>2015</v>
      </c>
      <c r="B3341" t="s">
        <v>2917</v>
      </c>
      <c r="C3341">
        <v>610830</v>
      </c>
      <c r="D3341">
        <f t="shared" si="104"/>
        <v>61</v>
      </c>
      <c r="E3341" t="str">
        <f>VLOOKUP(D3341,'Regionalism Code'!B:C,2,FALSE)</f>
        <v>陕西省</v>
      </c>
      <c r="F3341">
        <f t="shared" si="105"/>
        <v>6108</v>
      </c>
      <c r="G3341" t="str">
        <f>IF(F3341&gt;10000,"省直辖县市",VLOOKUP(F3341,'Regionalism Code'!H:I,2,FALSE))</f>
        <v>榆林市</v>
      </c>
      <c r="H3341" s="4">
        <v>52.32</v>
      </c>
      <c r="I3341" s="4">
        <v>49.13</v>
      </c>
      <c r="J3341" s="4">
        <v>48.77</v>
      </c>
      <c r="K3341" s="4">
        <v>44.43</v>
      </c>
      <c r="L3341" s="4">
        <v>34.36</v>
      </c>
      <c r="M3341" s="4">
        <v>46.74</v>
      </c>
      <c r="N3341" s="4">
        <v>65.319999999999993</v>
      </c>
      <c r="O3341" s="4">
        <v>48.84</v>
      </c>
      <c r="P3341" s="4">
        <v>33.31</v>
      </c>
      <c r="Q3341" s="4">
        <v>69.3</v>
      </c>
    </row>
    <row r="3342" spans="1:17">
      <c r="A3342">
        <v>2015</v>
      </c>
      <c r="B3342" t="s">
        <v>2920</v>
      </c>
      <c r="C3342">
        <v>610921</v>
      </c>
      <c r="D3342">
        <f t="shared" si="104"/>
        <v>61</v>
      </c>
      <c r="E3342" t="str">
        <f>VLOOKUP(D3342,'Regionalism Code'!B:C,2,FALSE)</f>
        <v>陕西省</v>
      </c>
      <c r="F3342">
        <f t="shared" si="105"/>
        <v>6109</v>
      </c>
      <c r="G3342" t="str">
        <f>IF(F3342&gt;10000,"省直辖县市",VLOOKUP(F3342,'Regionalism Code'!H:I,2,FALSE))</f>
        <v>安康市</v>
      </c>
      <c r="H3342" s="4">
        <v>69.95</v>
      </c>
      <c r="I3342" s="4">
        <v>68.69</v>
      </c>
      <c r="J3342" s="4">
        <v>80.28</v>
      </c>
      <c r="K3342" s="4">
        <v>63.84</v>
      </c>
      <c r="L3342" s="4">
        <v>46.01</v>
      </c>
      <c r="M3342" s="4">
        <v>68.819999999999993</v>
      </c>
      <c r="N3342" s="4">
        <v>93.08</v>
      </c>
      <c r="O3342" s="4">
        <v>93.5</v>
      </c>
      <c r="P3342" s="4">
        <v>66.8</v>
      </c>
      <c r="Q3342" s="4">
        <v>55.35</v>
      </c>
    </row>
    <row r="3343" spans="1:17">
      <c r="A3343">
        <v>2015</v>
      </c>
      <c r="B3343" t="s">
        <v>2921</v>
      </c>
      <c r="C3343">
        <v>610922</v>
      </c>
      <c r="D3343">
        <f t="shared" si="104"/>
        <v>61</v>
      </c>
      <c r="E3343" t="str">
        <f>VLOOKUP(D3343,'Regionalism Code'!B:C,2,FALSE)</f>
        <v>陕西省</v>
      </c>
      <c r="F3343">
        <f t="shared" si="105"/>
        <v>6109</v>
      </c>
      <c r="G3343" t="str">
        <f>IF(F3343&gt;10000,"省直辖县市",VLOOKUP(F3343,'Regionalism Code'!H:I,2,FALSE))</f>
        <v>安康市</v>
      </c>
      <c r="H3343" s="4">
        <v>67.5</v>
      </c>
      <c r="I3343" s="4">
        <v>71.33</v>
      </c>
      <c r="J3343" s="4">
        <v>67.22</v>
      </c>
      <c r="K3343" s="4">
        <v>47.83</v>
      </c>
      <c r="L3343" s="4">
        <v>44.13</v>
      </c>
      <c r="M3343" s="4">
        <v>57.33</v>
      </c>
      <c r="N3343" s="4">
        <v>83.17</v>
      </c>
      <c r="O3343" s="4">
        <v>71.08</v>
      </c>
      <c r="P3343" s="4">
        <v>64.06</v>
      </c>
      <c r="Q3343" s="4">
        <v>55.33</v>
      </c>
    </row>
    <row r="3344" spans="1:17">
      <c r="A3344">
        <v>2015</v>
      </c>
      <c r="B3344" t="s">
        <v>2922</v>
      </c>
      <c r="C3344">
        <v>610923</v>
      </c>
      <c r="D3344">
        <f t="shared" si="104"/>
        <v>61</v>
      </c>
      <c r="E3344" t="str">
        <f>VLOOKUP(D3344,'Regionalism Code'!B:C,2,FALSE)</f>
        <v>陕西省</v>
      </c>
      <c r="F3344">
        <f t="shared" si="105"/>
        <v>6109</v>
      </c>
      <c r="G3344" t="str">
        <f>IF(F3344&gt;10000,"省直辖县市",VLOOKUP(F3344,'Regionalism Code'!H:I,2,FALSE))</f>
        <v>安康市</v>
      </c>
      <c r="H3344" s="4">
        <v>64.42</v>
      </c>
      <c r="I3344" s="4">
        <v>70.28</v>
      </c>
      <c r="J3344" s="4">
        <v>54.3</v>
      </c>
      <c r="K3344" s="4">
        <v>47.1</v>
      </c>
      <c r="L3344" s="4">
        <v>48.23</v>
      </c>
      <c r="M3344" s="4">
        <v>53.75</v>
      </c>
      <c r="N3344" s="4">
        <v>88.26</v>
      </c>
      <c r="O3344" s="4">
        <v>37.74</v>
      </c>
      <c r="P3344" s="4">
        <v>45.8</v>
      </c>
      <c r="Q3344" s="4">
        <v>63.41</v>
      </c>
    </row>
    <row r="3345" spans="1:17">
      <c r="A3345">
        <v>2015</v>
      </c>
      <c r="B3345" t="s">
        <v>2924</v>
      </c>
      <c r="C3345">
        <v>610925</v>
      </c>
      <c r="D3345">
        <f t="shared" si="104"/>
        <v>61</v>
      </c>
      <c r="E3345" t="str">
        <f>VLOOKUP(D3345,'Regionalism Code'!B:C,2,FALSE)</f>
        <v>陕西省</v>
      </c>
      <c r="F3345">
        <f t="shared" si="105"/>
        <v>6109</v>
      </c>
      <c r="G3345" t="str">
        <f>IF(F3345&gt;10000,"省直辖县市",VLOOKUP(F3345,'Regionalism Code'!H:I,2,FALSE))</f>
        <v>安康市</v>
      </c>
      <c r="H3345" s="4">
        <v>58.4</v>
      </c>
      <c r="I3345" s="4">
        <v>55.98</v>
      </c>
      <c r="J3345" s="4">
        <v>63.52</v>
      </c>
      <c r="K3345" s="4">
        <v>44.33</v>
      </c>
      <c r="L3345" s="4">
        <v>44.64</v>
      </c>
      <c r="M3345" s="4">
        <v>50.45</v>
      </c>
      <c r="N3345" s="4">
        <v>83</v>
      </c>
      <c r="O3345" s="4">
        <v>65.37</v>
      </c>
      <c r="P3345" s="4">
        <v>54.46</v>
      </c>
      <c r="Q3345" s="4">
        <v>57.06</v>
      </c>
    </row>
    <row r="3346" spans="1:17">
      <c r="A3346">
        <v>2015</v>
      </c>
      <c r="B3346" t="s">
        <v>2925</v>
      </c>
      <c r="C3346">
        <v>610926</v>
      </c>
      <c r="D3346">
        <f t="shared" si="104"/>
        <v>61</v>
      </c>
      <c r="E3346" t="str">
        <f>VLOOKUP(D3346,'Regionalism Code'!B:C,2,FALSE)</f>
        <v>陕西省</v>
      </c>
      <c r="F3346">
        <f t="shared" si="105"/>
        <v>6109</v>
      </c>
      <c r="G3346" t="str">
        <f>IF(F3346&gt;10000,"省直辖县市",VLOOKUP(F3346,'Regionalism Code'!H:I,2,FALSE))</f>
        <v>安康市</v>
      </c>
      <c r="H3346" s="4">
        <v>66.56</v>
      </c>
      <c r="I3346" s="4">
        <v>63.25</v>
      </c>
      <c r="J3346" s="4">
        <v>73.5</v>
      </c>
      <c r="K3346" s="4">
        <v>60.68</v>
      </c>
      <c r="L3346" s="4">
        <v>42.4</v>
      </c>
      <c r="M3346" s="4">
        <v>64.260000000000005</v>
      </c>
      <c r="N3346" s="4">
        <v>94.34</v>
      </c>
      <c r="O3346" s="4">
        <v>81.78</v>
      </c>
      <c r="P3346" s="4">
        <v>50.8</v>
      </c>
      <c r="Q3346" s="4">
        <v>64.92</v>
      </c>
    </row>
    <row r="3347" spans="1:17">
      <c r="A3347">
        <v>2015</v>
      </c>
      <c r="B3347" t="s">
        <v>2926</v>
      </c>
      <c r="C3347">
        <v>610927</v>
      </c>
      <c r="D3347">
        <f t="shared" si="104"/>
        <v>61</v>
      </c>
      <c r="E3347" t="str">
        <f>VLOOKUP(D3347,'Regionalism Code'!B:C,2,FALSE)</f>
        <v>陕西省</v>
      </c>
      <c r="F3347">
        <f t="shared" si="105"/>
        <v>6109</v>
      </c>
      <c r="G3347" t="str">
        <f>IF(F3347&gt;10000,"省直辖县市",VLOOKUP(F3347,'Regionalism Code'!H:I,2,FALSE))</f>
        <v>安康市</v>
      </c>
      <c r="H3347" s="4">
        <v>65.36</v>
      </c>
      <c r="I3347" s="4">
        <v>71.040000000000006</v>
      </c>
      <c r="J3347" s="4">
        <v>51.5</v>
      </c>
      <c r="K3347" s="4">
        <v>46.39</v>
      </c>
      <c r="L3347" s="4">
        <v>51.19</v>
      </c>
      <c r="M3347" s="4">
        <v>34.29</v>
      </c>
      <c r="N3347" s="4">
        <v>71.680000000000007</v>
      </c>
      <c r="O3347" s="4">
        <v>48.72</v>
      </c>
      <c r="P3347" s="4">
        <v>25.5</v>
      </c>
      <c r="Q3347" s="4">
        <v>71.78</v>
      </c>
    </row>
    <row r="3348" spans="1:17">
      <c r="A3348">
        <v>2015</v>
      </c>
      <c r="B3348" t="s">
        <v>2927</v>
      </c>
      <c r="C3348">
        <v>610928</v>
      </c>
      <c r="D3348">
        <f t="shared" si="104"/>
        <v>61</v>
      </c>
      <c r="E3348" t="str">
        <f>VLOOKUP(D3348,'Regionalism Code'!B:C,2,FALSE)</f>
        <v>陕西省</v>
      </c>
      <c r="F3348">
        <f t="shared" si="105"/>
        <v>6109</v>
      </c>
      <c r="G3348" t="str">
        <f>IF(F3348&gt;10000,"省直辖县市",VLOOKUP(F3348,'Regionalism Code'!H:I,2,FALSE))</f>
        <v>安康市</v>
      </c>
      <c r="H3348" s="4">
        <v>53.55</v>
      </c>
      <c r="I3348" s="4">
        <v>50.11</v>
      </c>
      <c r="J3348" s="4">
        <v>57.18</v>
      </c>
      <c r="K3348" s="4">
        <v>38.81</v>
      </c>
      <c r="L3348" s="4">
        <v>21.96</v>
      </c>
      <c r="M3348" s="4">
        <v>51.45</v>
      </c>
      <c r="N3348" s="4">
        <v>78.02</v>
      </c>
      <c r="O3348" s="4">
        <v>65.5</v>
      </c>
      <c r="P3348" s="4">
        <v>41.05</v>
      </c>
      <c r="Q3348" s="4">
        <v>58.3</v>
      </c>
    </row>
    <row r="3349" spans="1:17">
      <c r="A3349">
        <v>2015</v>
      </c>
      <c r="B3349" t="s">
        <v>2928</v>
      </c>
      <c r="C3349">
        <v>610929</v>
      </c>
      <c r="D3349">
        <f t="shared" si="104"/>
        <v>61</v>
      </c>
      <c r="E3349" t="str">
        <f>VLOOKUP(D3349,'Regionalism Code'!B:C,2,FALSE)</f>
        <v>陕西省</v>
      </c>
      <c r="F3349">
        <f t="shared" si="105"/>
        <v>6109</v>
      </c>
      <c r="G3349" t="str">
        <f>IF(F3349&gt;10000,"省直辖县市",VLOOKUP(F3349,'Regionalism Code'!H:I,2,FALSE))</f>
        <v>安康市</v>
      </c>
      <c r="H3349" s="4">
        <v>67.209999999999994</v>
      </c>
      <c r="I3349" s="4">
        <v>68.77</v>
      </c>
      <c r="J3349" s="4">
        <v>69.709999999999994</v>
      </c>
      <c r="K3349" s="4">
        <v>47.14</v>
      </c>
      <c r="L3349" s="4">
        <v>28.47</v>
      </c>
      <c r="M3349" s="4">
        <v>59.09</v>
      </c>
      <c r="N3349" s="4">
        <v>98.39</v>
      </c>
      <c r="O3349" s="4">
        <v>80.63</v>
      </c>
      <c r="P3349" s="4">
        <v>38.6</v>
      </c>
      <c r="Q3349" s="4">
        <v>57.5</v>
      </c>
    </row>
    <row r="3350" spans="1:17">
      <c r="A3350">
        <v>2015</v>
      </c>
      <c r="B3350" t="s">
        <v>2930</v>
      </c>
      <c r="C3350">
        <v>611021</v>
      </c>
      <c r="D3350">
        <f t="shared" si="104"/>
        <v>61</v>
      </c>
      <c r="E3350" t="str">
        <f>VLOOKUP(D3350,'Regionalism Code'!B:C,2,FALSE)</f>
        <v>陕西省</v>
      </c>
      <c r="F3350">
        <f t="shared" si="105"/>
        <v>6110</v>
      </c>
      <c r="G3350" t="str">
        <f>IF(F3350&gt;10000,"省直辖县市",VLOOKUP(F3350,'Regionalism Code'!H:I,2,FALSE))</f>
        <v>商洛市</v>
      </c>
      <c r="H3350" s="4">
        <v>49.46</v>
      </c>
      <c r="I3350" s="4">
        <v>41.36</v>
      </c>
      <c r="J3350" s="4">
        <v>59.77</v>
      </c>
      <c r="K3350" s="4">
        <v>31.26</v>
      </c>
      <c r="L3350" s="4">
        <v>23.62</v>
      </c>
      <c r="M3350" s="4">
        <v>41.61</v>
      </c>
      <c r="N3350" s="4">
        <v>72.14</v>
      </c>
      <c r="O3350" s="4">
        <v>83.79</v>
      </c>
      <c r="P3350" s="4">
        <v>18.760000000000002</v>
      </c>
      <c r="Q3350" s="4">
        <v>57.46</v>
      </c>
    </row>
    <row r="3351" spans="1:17">
      <c r="A3351">
        <v>2015</v>
      </c>
      <c r="B3351" t="s">
        <v>2931</v>
      </c>
      <c r="C3351">
        <v>611022</v>
      </c>
      <c r="D3351">
        <f t="shared" si="104"/>
        <v>61</v>
      </c>
      <c r="E3351" t="str">
        <f>VLOOKUP(D3351,'Regionalism Code'!B:C,2,FALSE)</f>
        <v>陕西省</v>
      </c>
      <c r="F3351">
        <f t="shared" si="105"/>
        <v>6110</v>
      </c>
      <c r="G3351" t="str">
        <f>IF(F3351&gt;10000,"省直辖县市",VLOOKUP(F3351,'Regionalism Code'!H:I,2,FALSE))</f>
        <v>商洛市</v>
      </c>
      <c r="H3351" s="4">
        <v>50.25</v>
      </c>
      <c r="I3351" s="4">
        <v>44.15</v>
      </c>
      <c r="J3351" s="4">
        <v>59.54</v>
      </c>
      <c r="K3351" s="4">
        <v>53.16</v>
      </c>
      <c r="L3351" s="4">
        <v>41.72</v>
      </c>
      <c r="M3351" s="4">
        <v>48.74</v>
      </c>
      <c r="N3351" s="4">
        <v>84.11</v>
      </c>
      <c r="O3351" s="4">
        <v>65.709999999999994</v>
      </c>
      <c r="P3351" s="4">
        <v>12.75</v>
      </c>
      <c r="Q3351" s="4">
        <v>53.52</v>
      </c>
    </row>
    <row r="3352" spans="1:17">
      <c r="A3352">
        <v>2015</v>
      </c>
      <c r="B3352" t="s">
        <v>2932</v>
      </c>
      <c r="C3352">
        <v>611023</v>
      </c>
      <c r="D3352">
        <f t="shared" si="104"/>
        <v>61</v>
      </c>
      <c r="E3352" t="str">
        <f>VLOOKUP(D3352,'Regionalism Code'!B:C,2,FALSE)</f>
        <v>陕西省</v>
      </c>
      <c r="F3352">
        <f t="shared" si="105"/>
        <v>6110</v>
      </c>
      <c r="G3352" t="str">
        <f>IF(F3352&gt;10000,"省直辖县市",VLOOKUP(F3352,'Regionalism Code'!H:I,2,FALSE))</f>
        <v>商洛市</v>
      </c>
      <c r="H3352" s="4">
        <v>60.34</v>
      </c>
      <c r="I3352" s="4">
        <v>59.63</v>
      </c>
      <c r="J3352" s="4">
        <v>65.34</v>
      </c>
      <c r="K3352" s="4">
        <v>48.71</v>
      </c>
      <c r="L3352" s="4">
        <v>42.65</v>
      </c>
      <c r="M3352" s="4">
        <v>61.59</v>
      </c>
      <c r="N3352" s="4">
        <v>82.66</v>
      </c>
      <c r="O3352" s="4">
        <v>77.319999999999993</v>
      </c>
      <c r="P3352" s="4">
        <v>22.15</v>
      </c>
      <c r="Q3352" s="4">
        <v>53.58</v>
      </c>
    </row>
    <row r="3353" spans="1:17">
      <c r="A3353">
        <v>2015</v>
      </c>
      <c r="B3353" t="s">
        <v>2933</v>
      </c>
      <c r="C3353">
        <v>611024</v>
      </c>
      <c r="D3353">
        <f t="shared" si="104"/>
        <v>61</v>
      </c>
      <c r="E3353" t="str">
        <f>VLOOKUP(D3353,'Regionalism Code'!B:C,2,FALSE)</f>
        <v>陕西省</v>
      </c>
      <c r="F3353">
        <f t="shared" si="105"/>
        <v>6110</v>
      </c>
      <c r="G3353" t="str">
        <f>IF(F3353&gt;10000,"省直辖县市",VLOOKUP(F3353,'Regionalism Code'!H:I,2,FALSE))</f>
        <v>商洛市</v>
      </c>
      <c r="H3353" s="4">
        <v>45.4</v>
      </c>
      <c r="I3353" s="4">
        <v>31.84</v>
      </c>
      <c r="J3353" s="4">
        <v>62.2</v>
      </c>
      <c r="K3353" s="4">
        <v>34.979999999999997</v>
      </c>
      <c r="L3353" s="4">
        <v>28.1</v>
      </c>
      <c r="M3353" s="4">
        <v>43.95</v>
      </c>
      <c r="N3353" s="4">
        <v>78.709999999999994</v>
      </c>
      <c r="O3353" s="4">
        <v>76.36</v>
      </c>
      <c r="P3353" s="4">
        <v>44.57</v>
      </c>
      <c r="Q3353" s="4">
        <v>59.61</v>
      </c>
    </row>
    <row r="3354" spans="1:17">
      <c r="A3354">
        <v>2015</v>
      </c>
      <c r="B3354" t="s">
        <v>2934</v>
      </c>
      <c r="C3354">
        <v>611025</v>
      </c>
      <c r="D3354">
        <f t="shared" si="104"/>
        <v>61</v>
      </c>
      <c r="E3354" t="str">
        <f>VLOOKUP(D3354,'Regionalism Code'!B:C,2,FALSE)</f>
        <v>陕西省</v>
      </c>
      <c r="F3354">
        <f t="shared" si="105"/>
        <v>6110</v>
      </c>
      <c r="G3354" t="str">
        <f>IF(F3354&gt;10000,"省直辖县市",VLOOKUP(F3354,'Regionalism Code'!H:I,2,FALSE))</f>
        <v>商洛市</v>
      </c>
      <c r="H3354" s="4">
        <v>55.47</v>
      </c>
      <c r="I3354" s="4">
        <v>47.33</v>
      </c>
      <c r="J3354" s="4">
        <v>68.92</v>
      </c>
      <c r="K3354" s="4">
        <v>43.24</v>
      </c>
      <c r="L3354" s="4">
        <v>32.03</v>
      </c>
      <c r="M3354" s="4">
        <v>42.85</v>
      </c>
      <c r="N3354" s="4">
        <v>74.89</v>
      </c>
      <c r="O3354" s="4">
        <v>90.72</v>
      </c>
      <c r="P3354" s="4">
        <v>57.27</v>
      </c>
      <c r="Q3354" s="4">
        <v>57.9</v>
      </c>
    </row>
    <row r="3355" spans="1:17">
      <c r="A3355">
        <v>2015</v>
      </c>
      <c r="B3355" t="s">
        <v>2935</v>
      </c>
      <c r="C3355">
        <v>611026</v>
      </c>
      <c r="D3355">
        <f t="shared" si="104"/>
        <v>61</v>
      </c>
      <c r="E3355" t="str">
        <f>VLOOKUP(D3355,'Regionalism Code'!B:C,2,FALSE)</f>
        <v>陕西省</v>
      </c>
      <c r="F3355">
        <f t="shared" si="105"/>
        <v>6110</v>
      </c>
      <c r="G3355" t="str">
        <f>IF(F3355&gt;10000,"省直辖县市",VLOOKUP(F3355,'Regionalism Code'!H:I,2,FALSE))</f>
        <v>商洛市</v>
      </c>
      <c r="H3355" s="4">
        <v>56.85</v>
      </c>
      <c r="I3355" s="4">
        <v>58.33</v>
      </c>
      <c r="J3355" s="4">
        <v>53.2</v>
      </c>
      <c r="K3355" s="4">
        <v>35.25</v>
      </c>
      <c r="L3355" s="4">
        <v>44.83</v>
      </c>
      <c r="M3355" s="4">
        <v>40.770000000000003</v>
      </c>
      <c r="N3355" s="4">
        <v>75.209999999999994</v>
      </c>
      <c r="O3355" s="4">
        <v>57.77</v>
      </c>
      <c r="P3355" s="4">
        <v>9.91</v>
      </c>
      <c r="Q3355" s="4">
        <v>58.58</v>
      </c>
    </row>
    <row r="3356" spans="1:17">
      <c r="A3356">
        <v>2015</v>
      </c>
      <c r="B3356" t="s">
        <v>2940</v>
      </c>
      <c r="C3356">
        <v>620121</v>
      </c>
      <c r="D3356">
        <f t="shared" si="104"/>
        <v>62</v>
      </c>
      <c r="E3356" t="str">
        <f>VLOOKUP(D3356,'Regionalism Code'!B:C,2,FALSE)</f>
        <v>甘肃省</v>
      </c>
      <c r="F3356">
        <f t="shared" si="105"/>
        <v>6201</v>
      </c>
      <c r="G3356" t="str">
        <f>IF(F3356&gt;10000,"省直辖县市",VLOOKUP(F3356,'Regionalism Code'!H:I,2,FALSE))</f>
        <v>兰州市</v>
      </c>
      <c r="H3356" s="4">
        <v>68.459999999999994</v>
      </c>
      <c r="I3356" s="4">
        <v>75.53</v>
      </c>
      <c r="J3356" s="4">
        <v>55.71</v>
      </c>
      <c r="K3356" s="4">
        <v>45.23</v>
      </c>
      <c r="L3356" s="4">
        <v>23.22</v>
      </c>
      <c r="M3356" s="4">
        <v>53.76</v>
      </c>
      <c r="N3356" s="4">
        <v>81.66</v>
      </c>
      <c r="O3356" s="4">
        <v>59.51</v>
      </c>
      <c r="P3356" s="4">
        <v>33.92</v>
      </c>
      <c r="Q3356" s="4">
        <v>68.31</v>
      </c>
    </row>
    <row r="3357" spans="1:17">
      <c r="A3357">
        <v>2015</v>
      </c>
      <c r="B3357" t="s">
        <v>2941</v>
      </c>
      <c r="C3357">
        <v>620122</v>
      </c>
      <c r="D3357">
        <f t="shared" si="104"/>
        <v>62</v>
      </c>
      <c r="E3357" t="str">
        <f>VLOOKUP(D3357,'Regionalism Code'!B:C,2,FALSE)</f>
        <v>甘肃省</v>
      </c>
      <c r="F3357">
        <f t="shared" si="105"/>
        <v>6201</v>
      </c>
      <c r="G3357" t="str">
        <f>IF(F3357&gt;10000,"省直辖县市",VLOOKUP(F3357,'Regionalism Code'!H:I,2,FALSE))</f>
        <v>兰州市</v>
      </c>
      <c r="H3357" s="4">
        <v>67.05</v>
      </c>
      <c r="I3357" s="4">
        <v>83.02</v>
      </c>
      <c r="J3357" s="4">
        <v>40.24</v>
      </c>
      <c r="K3357" s="4">
        <v>54.31</v>
      </c>
      <c r="L3357" s="4">
        <v>18.55</v>
      </c>
      <c r="M3357" s="4">
        <v>66.510000000000005</v>
      </c>
      <c r="N3357" s="4">
        <v>73.83</v>
      </c>
      <c r="O3357" s="4">
        <v>22.41</v>
      </c>
      <c r="P3357" s="4">
        <v>36.11</v>
      </c>
      <c r="Q3357" s="4">
        <v>63.05</v>
      </c>
    </row>
    <row r="3358" spans="1:17">
      <c r="A3358">
        <v>2015</v>
      </c>
      <c r="B3358" t="s">
        <v>2942</v>
      </c>
      <c r="C3358">
        <v>620123</v>
      </c>
      <c r="D3358">
        <f t="shared" si="104"/>
        <v>62</v>
      </c>
      <c r="E3358" t="str">
        <f>VLOOKUP(D3358,'Regionalism Code'!B:C,2,FALSE)</f>
        <v>甘肃省</v>
      </c>
      <c r="F3358">
        <f t="shared" si="105"/>
        <v>6201</v>
      </c>
      <c r="G3358" t="str">
        <f>IF(F3358&gt;10000,"省直辖县市",VLOOKUP(F3358,'Regionalism Code'!H:I,2,FALSE))</f>
        <v>兰州市</v>
      </c>
      <c r="H3358" s="4">
        <v>85.03</v>
      </c>
      <c r="I3358" s="4">
        <v>110.72</v>
      </c>
      <c r="J3358" s="4">
        <v>46.9</v>
      </c>
      <c r="K3358" s="4">
        <v>57.66</v>
      </c>
      <c r="L3358" s="4">
        <v>17.12</v>
      </c>
      <c r="M3358" s="4">
        <v>57.78</v>
      </c>
      <c r="N3358" s="4">
        <v>50.65</v>
      </c>
      <c r="O3358" s="4">
        <v>48.53</v>
      </c>
      <c r="P3358" s="4">
        <v>67.05</v>
      </c>
      <c r="Q3358" s="4">
        <v>69.5</v>
      </c>
    </row>
    <row r="3359" spans="1:17">
      <c r="A3359">
        <v>2015</v>
      </c>
      <c r="B3359" t="s">
        <v>2944</v>
      </c>
      <c r="C3359">
        <v>620321</v>
      </c>
      <c r="D3359">
        <f t="shared" si="104"/>
        <v>62</v>
      </c>
      <c r="E3359" t="str">
        <f>VLOOKUP(D3359,'Regionalism Code'!B:C,2,FALSE)</f>
        <v>甘肃省</v>
      </c>
      <c r="F3359">
        <f t="shared" si="105"/>
        <v>6203</v>
      </c>
      <c r="G3359" t="str">
        <f>IF(F3359&gt;10000,"省直辖县市",VLOOKUP(F3359,'Regionalism Code'!H:I,2,FALSE))</f>
        <v>金昌市</v>
      </c>
      <c r="H3359" s="4">
        <v>68.41</v>
      </c>
      <c r="I3359" s="4">
        <v>75</v>
      </c>
      <c r="J3359" s="4">
        <v>60.57</v>
      </c>
      <c r="K3359" s="4">
        <v>40.53</v>
      </c>
      <c r="L3359" s="4">
        <v>31.11</v>
      </c>
      <c r="M3359" s="4">
        <v>54.24</v>
      </c>
      <c r="N3359" s="4">
        <v>85.04</v>
      </c>
      <c r="O3359" s="4">
        <v>67.95</v>
      </c>
      <c r="P3359" s="4">
        <v>30.92</v>
      </c>
      <c r="Q3359" s="4">
        <v>60.88</v>
      </c>
    </row>
    <row r="3360" spans="1:17">
      <c r="A3360">
        <v>2015</v>
      </c>
      <c r="B3360" t="s">
        <v>2947</v>
      </c>
      <c r="C3360">
        <v>620421</v>
      </c>
      <c r="D3360">
        <f t="shared" si="104"/>
        <v>62</v>
      </c>
      <c r="E3360" t="str">
        <f>VLOOKUP(D3360,'Regionalism Code'!B:C,2,FALSE)</f>
        <v>甘肃省</v>
      </c>
      <c r="F3360">
        <f t="shared" si="105"/>
        <v>6204</v>
      </c>
      <c r="G3360" t="str">
        <f>IF(F3360&gt;10000,"省直辖县市",VLOOKUP(F3360,'Regionalism Code'!H:I,2,FALSE))</f>
        <v>白银市</v>
      </c>
      <c r="H3360" s="4">
        <v>58.64</v>
      </c>
      <c r="I3360" s="4">
        <v>54.7</v>
      </c>
      <c r="J3360" s="4">
        <v>60.33</v>
      </c>
      <c r="K3360" s="4">
        <v>45.31</v>
      </c>
      <c r="L3360" s="4">
        <v>28.24</v>
      </c>
      <c r="M3360" s="4">
        <v>47.63</v>
      </c>
      <c r="N3360" s="4">
        <v>93.4</v>
      </c>
      <c r="O3360" s="4">
        <v>58.77</v>
      </c>
      <c r="P3360" s="4">
        <v>49.33</v>
      </c>
      <c r="Q3360" s="4">
        <v>68.540000000000006</v>
      </c>
    </row>
    <row r="3361" spans="1:17">
      <c r="A3361">
        <v>2015</v>
      </c>
      <c r="B3361" t="s">
        <v>2948</v>
      </c>
      <c r="C3361">
        <v>620422</v>
      </c>
      <c r="D3361">
        <f t="shared" si="104"/>
        <v>62</v>
      </c>
      <c r="E3361" t="str">
        <f>VLOOKUP(D3361,'Regionalism Code'!B:C,2,FALSE)</f>
        <v>甘肃省</v>
      </c>
      <c r="F3361">
        <f t="shared" si="105"/>
        <v>6204</v>
      </c>
      <c r="G3361" t="str">
        <f>IF(F3361&gt;10000,"省直辖县市",VLOOKUP(F3361,'Regionalism Code'!H:I,2,FALSE))</f>
        <v>白银市</v>
      </c>
      <c r="H3361" s="4">
        <v>45.62</v>
      </c>
      <c r="I3361" s="4">
        <v>42.15</v>
      </c>
      <c r="J3361" s="4">
        <v>43.06</v>
      </c>
      <c r="K3361" s="4">
        <v>37.32</v>
      </c>
      <c r="L3361" s="4">
        <v>5.75</v>
      </c>
      <c r="M3361" s="4">
        <v>45.03</v>
      </c>
      <c r="N3361" s="4">
        <v>70.98</v>
      </c>
      <c r="O3361" s="4">
        <v>51.99</v>
      </c>
      <c r="P3361" s="4">
        <v>0</v>
      </c>
      <c r="Q3361" s="4">
        <v>61.71</v>
      </c>
    </row>
    <row r="3362" spans="1:17">
      <c r="A3362">
        <v>2015</v>
      </c>
      <c r="B3362" t="s">
        <v>2949</v>
      </c>
      <c r="C3362">
        <v>620423</v>
      </c>
      <c r="D3362">
        <f t="shared" si="104"/>
        <v>62</v>
      </c>
      <c r="E3362" t="str">
        <f>VLOOKUP(D3362,'Regionalism Code'!B:C,2,FALSE)</f>
        <v>甘肃省</v>
      </c>
      <c r="F3362">
        <f t="shared" si="105"/>
        <v>6204</v>
      </c>
      <c r="G3362" t="str">
        <f>IF(F3362&gt;10000,"省直辖县市",VLOOKUP(F3362,'Regionalism Code'!H:I,2,FALSE))</f>
        <v>白银市</v>
      </c>
      <c r="H3362" s="4">
        <v>68.62</v>
      </c>
      <c r="I3362" s="4">
        <v>76.47</v>
      </c>
      <c r="J3362" s="4">
        <v>58.24</v>
      </c>
      <c r="K3362" s="4">
        <v>48.22</v>
      </c>
      <c r="L3362" s="4">
        <v>26.12</v>
      </c>
      <c r="M3362" s="4">
        <v>58.87</v>
      </c>
      <c r="N3362" s="4">
        <v>75.739999999999995</v>
      </c>
      <c r="O3362" s="4">
        <v>70.44</v>
      </c>
      <c r="P3362" s="4">
        <v>23.12</v>
      </c>
      <c r="Q3362" s="4">
        <v>61.57</v>
      </c>
    </row>
    <row r="3363" spans="1:17">
      <c r="A3363">
        <v>2015</v>
      </c>
      <c r="B3363" t="s">
        <v>2952</v>
      </c>
      <c r="C3363">
        <v>620521</v>
      </c>
      <c r="D3363">
        <f t="shared" si="104"/>
        <v>62</v>
      </c>
      <c r="E3363" t="str">
        <f>VLOOKUP(D3363,'Regionalism Code'!B:C,2,FALSE)</f>
        <v>甘肃省</v>
      </c>
      <c r="F3363">
        <f t="shared" si="105"/>
        <v>6205</v>
      </c>
      <c r="G3363" t="str">
        <f>IF(F3363&gt;10000,"省直辖县市",VLOOKUP(F3363,'Regionalism Code'!H:I,2,FALSE))</f>
        <v>天水市</v>
      </c>
      <c r="H3363" s="4">
        <v>59.03</v>
      </c>
      <c r="I3363" s="4">
        <v>45.24</v>
      </c>
      <c r="J3363" s="4">
        <v>44</v>
      </c>
      <c r="K3363" s="4">
        <v>12.23</v>
      </c>
      <c r="L3363" s="4">
        <v>8.02</v>
      </c>
      <c r="M3363" s="4">
        <v>25.56</v>
      </c>
      <c r="N3363" s="4">
        <v>77.89</v>
      </c>
      <c r="O3363" s="4">
        <v>53.42</v>
      </c>
      <c r="P3363" s="4">
        <v>6.21</v>
      </c>
      <c r="Q3363" s="4">
        <v>131.86000000000001</v>
      </c>
    </row>
    <row r="3364" spans="1:17">
      <c r="A3364">
        <v>2015</v>
      </c>
      <c r="B3364" t="s">
        <v>2953</v>
      </c>
      <c r="C3364">
        <v>620522</v>
      </c>
      <c r="D3364">
        <f t="shared" si="104"/>
        <v>62</v>
      </c>
      <c r="E3364" t="str">
        <f>VLOOKUP(D3364,'Regionalism Code'!B:C,2,FALSE)</f>
        <v>甘肃省</v>
      </c>
      <c r="F3364">
        <f t="shared" si="105"/>
        <v>6205</v>
      </c>
      <c r="G3364" t="str">
        <f>IF(F3364&gt;10000,"省直辖县市",VLOOKUP(F3364,'Regionalism Code'!H:I,2,FALSE))</f>
        <v>天水市</v>
      </c>
      <c r="H3364" s="4">
        <v>48.15</v>
      </c>
      <c r="I3364" s="4">
        <v>42.07</v>
      </c>
      <c r="J3364" s="4">
        <v>43.02</v>
      </c>
      <c r="K3364" s="4">
        <v>31.37</v>
      </c>
      <c r="L3364" s="4">
        <v>23.89</v>
      </c>
      <c r="M3364" s="4">
        <v>40.98</v>
      </c>
      <c r="N3364" s="4">
        <v>79.709999999999994</v>
      </c>
      <c r="O3364" s="4">
        <v>39.03</v>
      </c>
      <c r="P3364" s="4">
        <v>3.51</v>
      </c>
      <c r="Q3364" s="4">
        <v>77.53</v>
      </c>
    </row>
    <row r="3365" spans="1:17">
      <c r="A3365">
        <v>2015</v>
      </c>
      <c r="B3365" t="s">
        <v>2954</v>
      </c>
      <c r="C3365">
        <v>620523</v>
      </c>
      <c r="D3365">
        <f t="shared" si="104"/>
        <v>62</v>
      </c>
      <c r="E3365" t="str">
        <f>VLOOKUP(D3365,'Regionalism Code'!B:C,2,FALSE)</f>
        <v>甘肃省</v>
      </c>
      <c r="F3365">
        <f t="shared" si="105"/>
        <v>6205</v>
      </c>
      <c r="G3365" t="str">
        <f>IF(F3365&gt;10000,"省直辖县市",VLOOKUP(F3365,'Regionalism Code'!H:I,2,FALSE))</f>
        <v>天水市</v>
      </c>
      <c r="H3365" s="4">
        <v>50.01</v>
      </c>
      <c r="I3365" s="4">
        <v>48.5</v>
      </c>
      <c r="J3365" s="4">
        <v>46.53</v>
      </c>
      <c r="K3365" s="4">
        <v>33.28</v>
      </c>
      <c r="L3365" s="4">
        <v>16.91</v>
      </c>
      <c r="M3365" s="4">
        <v>49.65</v>
      </c>
      <c r="N3365" s="4">
        <v>85.44</v>
      </c>
      <c r="O3365" s="4">
        <v>44.32</v>
      </c>
      <c r="P3365" s="4">
        <v>8.7200000000000006</v>
      </c>
      <c r="Q3365" s="4">
        <v>61.31</v>
      </c>
    </row>
    <row r="3366" spans="1:17">
      <c r="A3366">
        <v>2015</v>
      </c>
      <c r="B3366" t="s">
        <v>2955</v>
      </c>
      <c r="C3366">
        <v>620524</v>
      </c>
      <c r="D3366">
        <f t="shared" si="104"/>
        <v>62</v>
      </c>
      <c r="E3366" t="str">
        <f>VLOOKUP(D3366,'Regionalism Code'!B:C,2,FALSE)</f>
        <v>甘肃省</v>
      </c>
      <c r="F3366">
        <f t="shared" si="105"/>
        <v>6205</v>
      </c>
      <c r="G3366" t="str">
        <f>IF(F3366&gt;10000,"省直辖县市",VLOOKUP(F3366,'Regionalism Code'!H:I,2,FALSE))</f>
        <v>天水市</v>
      </c>
      <c r="H3366" s="4">
        <v>40.729999999999997</v>
      </c>
      <c r="I3366" s="4">
        <v>34.93</v>
      </c>
      <c r="J3366" s="4">
        <v>40.82</v>
      </c>
      <c r="K3366" s="4">
        <v>21.77</v>
      </c>
      <c r="L3366" s="4">
        <v>7.41</v>
      </c>
      <c r="M3366" s="4">
        <v>37.1</v>
      </c>
      <c r="N3366" s="4">
        <v>70.069999999999993</v>
      </c>
      <c r="O3366" s="4">
        <v>41.81</v>
      </c>
      <c r="P3366" s="4">
        <v>27.77</v>
      </c>
      <c r="Q3366" s="4">
        <v>59.71</v>
      </c>
    </row>
    <row r="3367" spans="1:17">
      <c r="A3367">
        <v>2015</v>
      </c>
      <c r="B3367" t="s">
        <v>2956</v>
      </c>
      <c r="C3367">
        <v>620525</v>
      </c>
      <c r="D3367">
        <f t="shared" si="104"/>
        <v>62</v>
      </c>
      <c r="E3367" t="str">
        <f>VLOOKUP(D3367,'Regionalism Code'!B:C,2,FALSE)</f>
        <v>甘肃省</v>
      </c>
      <c r="F3367">
        <f t="shared" si="105"/>
        <v>6205</v>
      </c>
      <c r="G3367" t="str">
        <f>IF(F3367&gt;10000,"省直辖县市",VLOOKUP(F3367,'Regionalism Code'!H:I,2,FALSE))</f>
        <v>天水市</v>
      </c>
      <c r="H3367" s="4">
        <v>33.72</v>
      </c>
      <c r="I3367" s="4">
        <v>34.799999999999997</v>
      </c>
      <c r="J3367" s="4">
        <v>34.090000000000003</v>
      </c>
      <c r="K3367" s="4">
        <v>25.53</v>
      </c>
      <c r="L3367" s="4">
        <v>7.35</v>
      </c>
      <c r="M3367" s="4">
        <v>26.74</v>
      </c>
      <c r="N3367" s="4">
        <v>64.81</v>
      </c>
      <c r="O3367" s="4">
        <v>34.43</v>
      </c>
      <c r="P3367" s="4">
        <v>7.07</v>
      </c>
      <c r="Q3367" s="4">
        <v>29.47</v>
      </c>
    </row>
    <row r="3368" spans="1:17">
      <c r="A3368">
        <v>2015</v>
      </c>
      <c r="B3368" t="s">
        <v>2958</v>
      </c>
      <c r="C3368">
        <v>620621</v>
      </c>
      <c r="D3368">
        <f t="shared" si="104"/>
        <v>62</v>
      </c>
      <c r="E3368" t="str">
        <f>VLOOKUP(D3368,'Regionalism Code'!B:C,2,FALSE)</f>
        <v>甘肃省</v>
      </c>
      <c r="F3368">
        <f t="shared" si="105"/>
        <v>6206</v>
      </c>
      <c r="G3368" t="str">
        <f>IF(F3368&gt;10000,"省直辖县市",VLOOKUP(F3368,'Regionalism Code'!H:I,2,FALSE))</f>
        <v>武威市</v>
      </c>
      <c r="H3368" s="4">
        <v>60.86</v>
      </c>
      <c r="I3368" s="4">
        <v>65.86</v>
      </c>
      <c r="J3368" s="4">
        <v>51.17</v>
      </c>
      <c r="K3368" s="4">
        <v>46.67</v>
      </c>
      <c r="L3368" s="4">
        <v>14.59</v>
      </c>
      <c r="M3368" s="4">
        <v>64.03</v>
      </c>
      <c r="N3368" s="4">
        <v>65.23</v>
      </c>
      <c r="O3368" s="4">
        <v>59.76</v>
      </c>
      <c r="P3368" s="4">
        <v>35.31</v>
      </c>
      <c r="Q3368" s="4">
        <v>61.92</v>
      </c>
    </row>
    <row r="3369" spans="1:17">
      <c r="A3369">
        <v>2015</v>
      </c>
      <c r="B3369" t="s">
        <v>2959</v>
      </c>
      <c r="C3369">
        <v>620622</v>
      </c>
      <c r="D3369">
        <f t="shared" si="104"/>
        <v>62</v>
      </c>
      <c r="E3369" t="str">
        <f>VLOOKUP(D3369,'Regionalism Code'!B:C,2,FALSE)</f>
        <v>甘肃省</v>
      </c>
      <c r="F3369">
        <f t="shared" si="105"/>
        <v>6206</v>
      </c>
      <c r="G3369" t="str">
        <f>IF(F3369&gt;10000,"省直辖县市",VLOOKUP(F3369,'Regionalism Code'!H:I,2,FALSE))</f>
        <v>武威市</v>
      </c>
      <c r="H3369" s="4">
        <v>47.43</v>
      </c>
      <c r="I3369" s="4">
        <v>42.78</v>
      </c>
      <c r="J3369" s="4">
        <v>41.59</v>
      </c>
      <c r="K3369" s="4">
        <v>22.46</v>
      </c>
      <c r="L3369" s="4">
        <v>-0.73</v>
      </c>
      <c r="M3369" s="4">
        <v>32.93</v>
      </c>
      <c r="N3369" s="4">
        <v>68.27</v>
      </c>
      <c r="O3369" s="4">
        <v>50.88</v>
      </c>
      <c r="P3369" s="4">
        <v>20.62</v>
      </c>
      <c r="Q3369" s="4">
        <v>73.400000000000006</v>
      </c>
    </row>
    <row r="3370" spans="1:17">
      <c r="A3370">
        <v>2015</v>
      </c>
      <c r="B3370" t="s">
        <v>2960</v>
      </c>
      <c r="C3370">
        <v>620623</v>
      </c>
      <c r="D3370">
        <f t="shared" si="104"/>
        <v>62</v>
      </c>
      <c r="E3370" t="str">
        <f>VLOOKUP(D3370,'Regionalism Code'!B:C,2,FALSE)</f>
        <v>甘肃省</v>
      </c>
      <c r="F3370">
        <f t="shared" si="105"/>
        <v>6206</v>
      </c>
      <c r="G3370" t="str">
        <f>IF(F3370&gt;10000,"省直辖县市",VLOOKUP(F3370,'Regionalism Code'!H:I,2,FALSE))</f>
        <v>武威市</v>
      </c>
      <c r="H3370" s="4">
        <v>49.97</v>
      </c>
      <c r="I3370" s="4">
        <v>61.8</v>
      </c>
      <c r="J3370" s="4">
        <v>26.41</v>
      </c>
      <c r="K3370" s="4">
        <v>19.34</v>
      </c>
      <c r="L3370" s="4">
        <v>20.78</v>
      </c>
      <c r="M3370" s="4">
        <v>29.95</v>
      </c>
      <c r="N3370" s="4">
        <v>58.73</v>
      </c>
      <c r="O3370" s="4">
        <v>10.97</v>
      </c>
      <c r="P3370" s="4">
        <v>14.38</v>
      </c>
      <c r="Q3370" s="4">
        <v>53.7</v>
      </c>
    </row>
    <row r="3371" spans="1:17">
      <c r="A3371">
        <v>2015</v>
      </c>
      <c r="B3371" t="s">
        <v>2962</v>
      </c>
      <c r="C3371">
        <v>620721</v>
      </c>
      <c r="D3371">
        <f t="shared" si="104"/>
        <v>62</v>
      </c>
      <c r="E3371" t="str">
        <f>VLOOKUP(D3371,'Regionalism Code'!B:C,2,FALSE)</f>
        <v>甘肃省</v>
      </c>
      <c r="F3371">
        <f t="shared" si="105"/>
        <v>6207</v>
      </c>
      <c r="G3371" t="str">
        <f>IF(F3371&gt;10000,"省直辖县市",VLOOKUP(F3371,'Regionalism Code'!H:I,2,FALSE))</f>
        <v>张掖市</v>
      </c>
      <c r="H3371" s="4">
        <v>78.489999999999995</v>
      </c>
      <c r="I3371" s="4">
        <v>98.9</v>
      </c>
      <c r="J3371" s="4">
        <v>55.88</v>
      </c>
      <c r="K3371" s="4">
        <v>49</v>
      </c>
      <c r="L3371" s="4">
        <v>37.020000000000003</v>
      </c>
      <c r="M3371" s="4">
        <v>53.4</v>
      </c>
      <c r="N3371" s="4">
        <v>73.14</v>
      </c>
      <c r="O3371" s="4">
        <v>58.88</v>
      </c>
      <c r="P3371" s="4">
        <v>35.89</v>
      </c>
      <c r="Q3371" s="4">
        <v>52.19</v>
      </c>
    </row>
    <row r="3372" spans="1:17">
      <c r="A3372">
        <v>2015</v>
      </c>
      <c r="B3372" t="s">
        <v>2963</v>
      </c>
      <c r="C3372">
        <v>620722</v>
      </c>
      <c r="D3372">
        <f t="shared" si="104"/>
        <v>62</v>
      </c>
      <c r="E3372" t="str">
        <f>VLOOKUP(D3372,'Regionalism Code'!B:C,2,FALSE)</f>
        <v>甘肃省</v>
      </c>
      <c r="F3372">
        <f t="shared" si="105"/>
        <v>6207</v>
      </c>
      <c r="G3372" t="str">
        <f>IF(F3372&gt;10000,"省直辖县市",VLOOKUP(F3372,'Regionalism Code'!H:I,2,FALSE))</f>
        <v>张掖市</v>
      </c>
      <c r="H3372" s="4">
        <v>63.46</v>
      </c>
      <c r="I3372" s="4">
        <v>72.040000000000006</v>
      </c>
      <c r="J3372" s="4">
        <v>49.05</v>
      </c>
      <c r="K3372" s="4">
        <v>39.22</v>
      </c>
      <c r="L3372" s="4">
        <v>2.36</v>
      </c>
      <c r="M3372" s="4">
        <v>42.15</v>
      </c>
      <c r="N3372" s="4">
        <v>49.83</v>
      </c>
      <c r="O3372" s="4">
        <v>77.12</v>
      </c>
      <c r="P3372" s="4">
        <v>23.04</v>
      </c>
      <c r="Q3372" s="4">
        <v>61.34</v>
      </c>
    </row>
    <row r="3373" spans="1:17">
      <c r="A3373">
        <v>2015</v>
      </c>
      <c r="B3373" t="s">
        <v>2964</v>
      </c>
      <c r="C3373">
        <v>620723</v>
      </c>
      <c r="D3373">
        <f t="shared" si="104"/>
        <v>62</v>
      </c>
      <c r="E3373" t="str">
        <f>VLOOKUP(D3373,'Regionalism Code'!B:C,2,FALSE)</f>
        <v>甘肃省</v>
      </c>
      <c r="F3373">
        <f t="shared" si="105"/>
        <v>6207</v>
      </c>
      <c r="G3373" t="str">
        <f>IF(F3373&gt;10000,"省直辖县市",VLOOKUP(F3373,'Regionalism Code'!H:I,2,FALSE))</f>
        <v>张掖市</v>
      </c>
      <c r="H3373" s="4">
        <v>67.16</v>
      </c>
      <c r="I3373" s="4">
        <v>81.67</v>
      </c>
      <c r="J3373" s="4">
        <v>46.09</v>
      </c>
      <c r="K3373" s="4">
        <v>40.98</v>
      </c>
      <c r="L3373" s="4">
        <v>28.04</v>
      </c>
      <c r="M3373" s="4">
        <v>48.19</v>
      </c>
      <c r="N3373" s="4">
        <v>84.06</v>
      </c>
      <c r="O3373" s="4">
        <v>34.299999999999997</v>
      </c>
      <c r="P3373" s="4">
        <v>25.85</v>
      </c>
      <c r="Q3373" s="4">
        <v>57.56</v>
      </c>
    </row>
    <row r="3374" spans="1:17">
      <c r="A3374">
        <v>2015</v>
      </c>
      <c r="B3374" t="s">
        <v>2965</v>
      </c>
      <c r="C3374">
        <v>620724</v>
      </c>
      <c r="D3374">
        <f t="shared" si="104"/>
        <v>62</v>
      </c>
      <c r="E3374" t="str">
        <f>VLOOKUP(D3374,'Regionalism Code'!B:C,2,FALSE)</f>
        <v>甘肃省</v>
      </c>
      <c r="F3374">
        <f t="shared" si="105"/>
        <v>6207</v>
      </c>
      <c r="G3374" t="str">
        <f>IF(F3374&gt;10000,"省直辖县市",VLOOKUP(F3374,'Regionalism Code'!H:I,2,FALSE))</f>
        <v>张掖市</v>
      </c>
      <c r="H3374" s="4">
        <v>69.17</v>
      </c>
      <c r="I3374" s="4">
        <v>84.51</v>
      </c>
      <c r="J3374" s="4">
        <v>35.39</v>
      </c>
      <c r="K3374" s="4">
        <v>33.28</v>
      </c>
      <c r="L3374" s="4">
        <v>31.58</v>
      </c>
      <c r="M3374" s="4">
        <v>31.03</v>
      </c>
      <c r="N3374" s="4">
        <v>57.53</v>
      </c>
      <c r="O3374" s="4">
        <v>26.75</v>
      </c>
      <c r="P3374" s="4">
        <v>22.85</v>
      </c>
      <c r="Q3374" s="4">
        <v>79.91</v>
      </c>
    </row>
    <row r="3375" spans="1:17">
      <c r="A3375">
        <v>2015</v>
      </c>
      <c r="B3375" t="s">
        <v>2966</v>
      </c>
      <c r="C3375">
        <v>620725</v>
      </c>
      <c r="D3375">
        <f t="shared" si="104"/>
        <v>62</v>
      </c>
      <c r="E3375" t="str">
        <f>VLOOKUP(D3375,'Regionalism Code'!B:C,2,FALSE)</f>
        <v>甘肃省</v>
      </c>
      <c r="F3375">
        <f t="shared" si="105"/>
        <v>6207</v>
      </c>
      <c r="G3375" t="str">
        <f>IF(F3375&gt;10000,"省直辖县市",VLOOKUP(F3375,'Regionalism Code'!H:I,2,FALSE))</f>
        <v>张掖市</v>
      </c>
      <c r="H3375" s="4">
        <v>72.58</v>
      </c>
      <c r="I3375" s="4">
        <v>83.35</v>
      </c>
      <c r="J3375" s="4">
        <v>55.07</v>
      </c>
      <c r="K3375" s="4">
        <v>46.6</v>
      </c>
      <c r="L3375" s="4">
        <v>53.67</v>
      </c>
      <c r="M3375" s="4">
        <v>51.8</v>
      </c>
      <c r="N3375" s="4">
        <v>75.489999999999995</v>
      </c>
      <c r="O3375" s="4">
        <v>49.19</v>
      </c>
      <c r="P3375" s="4">
        <v>34.58</v>
      </c>
      <c r="Q3375" s="4">
        <v>68.819999999999993</v>
      </c>
    </row>
    <row r="3376" spans="1:17">
      <c r="A3376">
        <v>2015</v>
      </c>
      <c r="B3376" t="s">
        <v>2968</v>
      </c>
      <c r="C3376">
        <v>620821</v>
      </c>
      <c r="D3376">
        <f t="shared" si="104"/>
        <v>62</v>
      </c>
      <c r="E3376" t="str">
        <f>VLOOKUP(D3376,'Regionalism Code'!B:C,2,FALSE)</f>
        <v>甘肃省</v>
      </c>
      <c r="F3376">
        <f t="shared" si="105"/>
        <v>6208</v>
      </c>
      <c r="G3376" t="str">
        <f>IF(F3376&gt;10000,"省直辖县市",VLOOKUP(F3376,'Regionalism Code'!H:I,2,FALSE))</f>
        <v>平凉市</v>
      </c>
      <c r="H3376" s="4">
        <v>57.29</v>
      </c>
      <c r="I3376" s="4">
        <v>61.03</v>
      </c>
      <c r="J3376" s="4">
        <v>46.02</v>
      </c>
      <c r="K3376" s="4">
        <v>30.42</v>
      </c>
      <c r="L3376" s="4">
        <v>17.440000000000001</v>
      </c>
      <c r="M3376" s="4">
        <v>43.85</v>
      </c>
      <c r="N3376" s="4">
        <v>86.42</v>
      </c>
      <c r="O3376" s="4">
        <v>38.24</v>
      </c>
      <c r="P3376" s="4">
        <v>28.43</v>
      </c>
      <c r="Q3376" s="4">
        <v>65.41</v>
      </c>
    </row>
    <row r="3377" spans="1:17">
      <c r="A3377">
        <v>2015</v>
      </c>
      <c r="B3377" t="s">
        <v>2969</v>
      </c>
      <c r="C3377">
        <v>620822</v>
      </c>
      <c r="D3377">
        <f t="shared" si="104"/>
        <v>62</v>
      </c>
      <c r="E3377" t="str">
        <f>VLOOKUP(D3377,'Regionalism Code'!B:C,2,FALSE)</f>
        <v>甘肃省</v>
      </c>
      <c r="F3377">
        <f t="shared" si="105"/>
        <v>6208</v>
      </c>
      <c r="G3377" t="str">
        <f>IF(F3377&gt;10000,"省直辖县市",VLOOKUP(F3377,'Regionalism Code'!H:I,2,FALSE))</f>
        <v>平凉市</v>
      </c>
      <c r="H3377" s="4">
        <v>58.83</v>
      </c>
      <c r="I3377" s="4">
        <v>61.37</v>
      </c>
      <c r="J3377" s="4">
        <v>52.62</v>
      </c>
      <c r="K3377" s="4">
        <v>22.15</v>
      </c>
      <c r="L3377" s="4">
        <v>13.95</v>
      </c>
      <c r="M3377" s="4">
        <v>36.090000000000003</v>
      </c>
      <c r="N3377" s="4">
        <v>87.95</v>
      </c>
      <c r="O3377" s="4">
        <v>59.97</v>
      </c>
      <c r="P3377" s="4">
        <v>21.52</v>
      </c>
      <c r="Q3377" s="4">
        <v>61.72</v>
      </c>
    </row>
    <row r="3378" spans="1:17">
      <c r="A3378">
        <v>2015</v>
      </c>
      <c r="B3378" t="s">
        <v>2970</v>
      </c>
      <c r="C3378">
        <v>620823</v>
      </c>
      <c r="D3378">
        <f t="shared" si="104"/>
        <v>62</v>
      </c>
      <c r="E3378" t="str">
        <f>VLOOKUP(D3378,'Regionalism Code'!B:C,2,FALSE)</f>
        <v>甘肃省</v>
      </c>
      <c r="F3378">
        <f t="shared" si="105"/>
        <v>6208</v>
      </c>
      <c r="G3378" t="str">
        <f>IF(F3378&gt;10000,"省直辖县市",VLOOKUP(F3378,'Regionalism Code'!H:I,2,FALSE))</f>
        <v>平凉市</v>
      </c>
      <c r="H3378" s="4">
        <v>62.49</v>
      </c>
      <c r="I3378" s="4">
        <v>72.17</v>
      </c>
      <c r="J3378" s="4">
        <v>44.95</v>
      </c>
      <c r="K3378" s="4">
        <v>39.54</v>
      </c>
      <c r="L3378" s="4">
        <v>44.18</v>
      </c>
      <c r="M3378" s="4">
        <v>39.72</v>
      </c>
      <c r="N3378" s="4">
        <v>66.099999999999994</v>
      </c>
      <c r="O3378" s="4">
        <v>42.62</v>
      </c>
      <c r="P3378" s="4">
        <v>7.99</v>
      </c>
      <c r="Q3378" s="4">
        <v>62.43</v>
      </c>
    </row>
    <row r="3379" spans="1:17">
      <c r="A3379">
        <v>2015</v>
      </c>
      <c r="B3379" t="s">
        <v>2971</v>
      </c>
      <c r="C3379">
        <v>620824</v>
      </c>
      <c r="D3379">
        <f t="shared" si="104"/>
        <v>62</v>
      </c>
      <c r="E3379" t="str">
        <f>VLOOKUP(D3379,'Regionalism Code'!B:C,2,FALSE)</f>
        <v>甘肃省</v>
      </c>
      <c r="F3379">
        <f t="shared" si="105"/>
        <v>6208</v>
      </c>
      <c r="G3379" t="str">
        <f>IF(F3379&gt;10000,"省直辖县市",VLOOKUP(F3379,'Regionalism Code'!H:I,2,FALSE))</f>
        <v>平凉市</v>
      </c>
      <c r="H3379" s="4">
        <v>72.66</v>
      </c>
      <c r="I3379" s="4">
        <v>86.04</v>
      </c>
      <c r="J3379" s="4">
        <v>55.4</v>
      </c>
      <c r="K3379" s="4">
        <v>50.05</v>
      </c>
      <c r="L3379" s="4">
        <v>37.51</v>
      </c>
      <c r="M3379" s="4">
        <v>63.73</v>
      </c>
      <c r="N3379" s="4">
        <v>88.4</v>
      </c>
      <c r="O3379" s="4">
        <v>47.61</v>
      </c>
      <c r="P3379" s="4">
        <v>28.25</v>
      </c>
      <c r="Q3379" s="4">
        <v>59.85</v>
      </c>
    </row>
    <row r="3380" spans="1:17">
      <c r="A3380">
        <v>2015</v>
      </c>
      <c r="B3380" t="s">
        <v>2973</v>
      </c>
      <c r="C3380">
        <v>620826</v>
      </c>
      <c r="D3380">
        <f t="shared" si="104"/>
        <v>62</v>
      </c>
      <c r="E3380" t="str">
        <f>VLOOKUP(D3380,'Regionalism Code'!B:C,2,FALSE)</f>
        <v>甘肃省</v>
      </c>
      <c r="F3380">
        <f t="shared" si="105"/>
        <v>6208</v>
      </c>
      <c r="G3380" t="str">
        <f>IF(F3380&gt;10000,"省直辖县市",VLOOKUP(F3380,'Regionalism Code'!H:I,2,FALSE))</f>
        <v>平凉市</v>
      </c>
      <c r="H3380" s="4">
        <v>51.11</v>
      </c>
      <c r="I3380" s="4">
        <v>49.29</v>
      </c>
      <c r="J3380" s="4">
        <v>49.92</v>
      </c>
      <c r="K3380" s="4">
        <v>34.81</v>
      </c>
      <c r="L3380" s="4">
        <v>15.99</v>
      </c>
      <c r="M3380" s="4">
        <v>43.25</v>
      </c>
      <c r="N3380" s="4">
        <v>71.44</v>
      </c>
      <c r="O3380" s="4">
        <v>63.19</v>
      </c>
      <c r="P3380" s="4">
        <v>10.37</v>
      </c>
      <c r="Q3380" s="4">
        <v>59.32</v>
      </c>
    </row>
    <row r="3381" spans="1:17">
      <c r="A3381">
        <v>2015</v>
      </c>
      <c r="B3381" t="s">
        <v>2975</v>
      </c>
      <c r="C3381">
        <v>620921</v>
      </c>
      <c r="D3381">
        <f t="shared" si="104"/>
        <v>62</v>
      </c>
      <c r="E3381" t="str">
        <f>VLOOKUP(D3381,'Regionalism Code'!B:C,2,FALSE)</f>
        <v>甘肃省</v>
      </c>
      <c r="F3381">
        <f t="shared" si="105"/>
        <v>6209</v>
      </c>
      <c r="G3381" t="str">
        <f>IF(F3381&gt;10000,"省直辖县市",VLOOKUP(F3381,'Regionalism Code'!H:I,2,FALSE))</f>
        <v>酒泉市</v>
      </c>
      <c r="H3381" s="4">
        <v>73.02</v>
      </c>
      <c r="I3381" s="4">
        <v>71.53</v>
      </c>
      <c r="J3381" s="4">
        <v>68.61</v>
      </c>
      <c r="K3381" s="4">
        <v>62.98</v>
      </c>
      <c r="L3381" s="4">
        <v>39.17</v>
      </c>
      <c r="M3381" s="4">
        <v>74.709999999999994</v>
      </c>
      <c r="N3381" s="4">
        <v>94.7</v>
      </c>
      <c r="O3381" s="4">
        <v>73.48</v>
      </c>
      <c r="P3381" s="4">
        <v>30.37</v>
      </c>
      <c r="Q3381" s="4">
        <v>85.97</v>
      </c>
    </row>
    <row r="3382" spans="1:17">
      <c r="A3382">
        <v>2015</v>
      </c>
      <c r="B3382" t="s">
        <v>2976</v>
      </c>
      <c r="C3382">
        <v>620922</v>
      </c>
      <c r="D3382">
        <f t="shared" si="104"/>
        <v>62</v>
      </c>
      <c r="E3382" t="str">
        <f>VLOOKUP(D3382,'Regionalism Code'!B:C,2,FALSE)</f>
        <v>甘肃省</v>
      </c>
      <c r="F3382">
        <f t="shared" si="105"/>
        <v>6209</v>
      </c>
      <c r="G3382" t="str">
        <f>IF(F3382&gt;10000,"省直辖县市",VLOOKUP(F3382,'Regionalism Code'!H:I,2,FALSE))</f>
        <v>酒泉市</v>
      </c>
      <c r="H3382" s="4">
        <v>73.11</v>
      </c>
      <c r="I3382" s="4">
        <v>84.44</v>
      </c>
      <c r="J3382" s="4">
        <v>56.52</v>
      </c>
      <c r="K3382" s="4">
        <v>55.57</v>
      </c>
      <c r="L3382" s="4">
        <v>35.94</v>
      </c>
      <c r="M3382" s="4">
        <v>56.57</v>
      </c>
      <c r="N3382" s="4">
        <v>81.650000000000006</v>
      </c>
      <c r="O3382" s="4">
        <v>52.77</v>
      </c>
      <c r="P3382" s="4">
        <v>41.29</v>
      </c>
      <c r="Q3382" s="4">
        <v>65.83</v>
      </c>
    </row>
    <row r="3383" spans="1:17">
      <c r="A3383">
        <v>2015</v>
      </c>
      <c r="B3383" t="s">
        <v>2978</v>
      </c>
      <c r="C3383">
        <v>620924</v>
      </c>
      <c r="D3383">
        <f t="shared" si="104"/>
        <v>62</v>
      </c>
      <c r="E3383" t="str">
        <f>VLOOKUP(D3383,'Regionalism Code'!B:C,2,FALSE)</f>
        <v>甘肃省</v>
      </c>
      <c r="F3383">
        <f t="shared" si="105"/>
        <v>6209</v>
      </c>
      <c r="G3383" t="str">
        <f>IF(F3383&gt;10000,"省直辖县市",VLOOKUP(F3383,'Regionalism Code'!H:I,2,FALSE))</f>
        <v>酒泉市</v>
      </c>
      <c r="H3383" s="4">
        <v>103.6</v>
      </c>
      <c r="I3383" s="4">
        <v>118.82</v>
      </c>
      <c r="J3383" s="4">
        <v>103.32</v>
      </c>
      <c r="K3383" s="4">
        <v>56.93</v>
      </c>
      <c r="L3383" s="4">
        <v>50.64</v>
      </c>
      <c r="M3383" s="4">
        <v>62.24</v>
      </c>
      <c r="N3383" s="4">
        <v>70.62</v>
      </c>
      <c r="O3383" s="4">
        <v>168.89</v>
      </c>
      <c r="P3383" s="4">
        <v>64.94</v>
      </c>
      <c r="Q3383" s="4">
        <v>53.86</v>
      </c>
    </row>
    <row r="3384" spans="1:17">
      <c r="A3384">
        <v>2015</v>
      </c>
      <c r="B3384" t="s">
        <v>2979</v>
      </c>
      <c r="C3384">
        <v>620981</v>
      </c>
      <c r="D3384">
        <f t="shared" si="104"/>
        <v>62</v>
      </c>
      <c r="E3384" t="str">
        <f>VLOOKUP(D3384,'Regionalism Code'!B:C,2,FALSE)</f>
        <v>甘肃省</v>
      </c>
      <c r="F3384">
        <f t="shared" si="105"/>
        <v>6209</v>
      </c>
      <c r="G3384" t="str">
        <f>IF(F3384&gt;10000,"省直辖县市",VLOOKUP(F3384,'Regionalism Code'!H:I,2,FALSE))</f>
        <v>酒泉市</v>
      </c>
      <c r="H3384" s="4">
        <v>84.73</v>
      </c>
      <c r="I3384" s="4">
        <v>95.43</v>
      </c>
      <c r="J3384" s="4">
        <v>74.02</v>
      </c>
      <c r="K3384" s="4">
        <v>70.14</v>
      </c>
      <c r="L3384" s="4">
        <v>81.38</v>
      </c>
      <c r="M3384" s="4">
        <v>82.3</v>
      </c>
      <c r="N3384" s="4">
        <v>92.69</v>
      </c>
      <c r="O3384" s="4">
        <v>63.44</v>
      </c>
      <c r="P3384" s="4">
        <v>52.49</v>
      </c>
      <c r="Q3384" s="4">
        <v>68.849999999999994</v>
      </c>
    </row>
    <row r="3385" spans="1:17">
      <c r="A3385">
        <v>2015</v>
      </c>
      <c r="B3385" t="s">
        <v>2980</v>
      </c>
      <c r="C3385">
        <v>620982</v>
      </c>
      <c r="D3385">
        <f t="shared" si="104"/>
        <v>62</v>
      </c>
      <c r="E3385" t="str">
        <f>VLOOKUP(D3385,'Regionalism Code'!B:C,2,FALSE)</f>
        <v>甘肃省</v>
      </c>
      <c r="F3385">
        <f t="shared" si="105"/>
        <v>6209</v>
      </c>
      <c r="G3385" t="str">
        <f>IF(F3385&gt;10000,"省直辖县市",VLOOKUP(F3385,'Regionalism Code'!H:I,2,FALSE))</f>
        <v>酒泉市</v>
      </c>
      <c r="H3385" s="4">
        <v>97.2</v>
      </c>
      <c r="I3385" s="4">
        <v>119.67</v>
      </c>
      <c r="J3385" s="4">
        <v>76.88</v>
      </c>
      <c r="K3385" s="4">
        <v>85.92</v>
      </c>
      <c r="L3385" s="4">
        <v>87.21</v>
      </c>
      <c r="M3385" s="4">
        <v>90.73</v>
      </c>
      <c r="N3385" s="4">
        <v>100.51</v>
      </c>
      <c r="O3385" s="4">
        <v>58.07</v>
      </c>
      <c r="P3385" s="4">
        <v>60.53</v>
      </c>
      <c r="Q3385" s="4">
        <v>59.94</v>
      </c>
    </row>
    <row r="3386" spans="1:17">
      <c r="A3386">
        <v>2015</v>
      </c>
      <c r="B3386" t="s">
        <v>2982</v>
      </c>
      <c r="C3386">
        <v>621021</v>
      </c>
      <c r="D3386">
        <f t="shared" si="104"/>
        <v>62</v>
      </c>
      <c r="E3386" t="str">
        <f>VLOOKUP(D3386,'Regionalism Code'!B:C,2,FALSE)</f>
        <v>甘肃省</v>
      </c>
      <c r="F3386">
        <f t="shared" si="105"/>
        <v>6210</v>
      </c>
      <c r="G3386" t="str">
        <f>IF(F3386&gt;10000,"省直辖县市",VLOOKUP(F3386,'Regionalism Code'!H:I,2,FALSE))</f>
        <v>庆阳市</v>
      </c>
      <c r="H3386" s="4">
        <v>69.099999999999994</v>
      </c>
      <c r="I3386" s="4">
        <v>74.02</v>
      </c>
      <c r="J3386" s="4">
        <v>61.27</v>
      </c>
      <c r="K3386" s="4">
        <v>52.03</v>
      </c>
      <c r="L3386" s="4">
        <v>58.21</v>
      </c>
      <c r="M3386" s="4">
        <v>68.56</v>
      </c>
      <c r="N3386" s="4">
        <v>95.37</v>
      </c>
      <c r="O3386" s="4">
        <v>50.41</v>
      </c>
      <c r="P3386" s="4">
        <v>21.82</v>
      </c>
      <c r="Q3386" s="4">
        <v>67.09</v>
      </c>
    </row>
    <row r="3387" spans="1:17">
      <c r="A3387">
        <v>2015</v>
      </c>
      <c r="B3387" t="s">
        <v>2983</v>
      </c>
      <c r="C3387">
        <v>621022</v>
      </c>
      <c r="D3387">
        <f t="shared" si="104"/>
        <v>62</v>
      </c>
      <c r="E3387" t="str">
        <f>VLOOKUP(D3387,'Regionalism Code'!B:C,2,FALSE)</f>
        <v>甘肃省</v>
      </c>
      <c r="F3387">
        <f t="shared" si="105"/>
        <v>6210</v>
      </c>
      <c r="G3387" t="str">
        <f>IF(F3387&gt;10000,"省直辖县市",VLOOKUP(F3387,'Regionalism Code'!H:I,2,FALSE))</f>
        <v>庆阳市</v>
      </c>
      <c r="H3387" s="4">
        <v>60.24</v>
      </c>
      <c r="I3387" s="4">
        <v>64.319999999999993</v>
      </c>
      <c r="J3387" s="4">
        <v>49.97</v>
      </c>
      <c r="K3387" s="4">
        <v>35.119999999999997</v>
      </c>
      <c r="L3387" s="4">
        <v>23.08</v>
      </c>
      <c r="M3387" s="4">
        <v>35.46</v>
      </c>
      <c r="N3387" s="4">
        <v>52.24</v>
      </c>
      <c r="O3387" s="4">
        <v>71.22</v>
      </c>
      <c r="P3387" s="4">
        <v>21.75</v>
      </c>
      <c r="Q3387" s="4">
        <v>65.45</v>
      </c>
    </row>
    <row r="3388" spans="1:17">
      <c r="A3388">
        <v>2015</v>
      </c>
      <c r="B3388" t="s">
        <v>2984</v>
      </c>
      <c r="C3388">
        <v>621023</v>
      </c>
      <c r="D3388">
        <f t="shared" si="104"/>
        <v>62</v>
      </c>
      <c r="E3388" t="str">
        <f>VLOOKUP(D3388,'Regionalism Code'!B:C,2,FALSE)</f>
        <v>甘肃省</v>
      </c>
      <c r="F3388">
        <f t="shared" si="105"/>
        <v>6210</v>
      </c>
      <c r="G3388" t="str">
        <f>IF(F3388&gt;10000,"省直辖县市",VLOOKUP(F3388,'Regionalism Code'!H:I,2,FALSE))</f>
        <v>庆阳市</v>
      </c>
      <c r="H3388" s="4">
        <v>67.599999999999994</v>
      </c>
      <c r="I3388" s="4">
        <v>73.63</v>
      </c>
      <c r="J3388" s="4">
        <v>56.86</v>
      </c>
      <c r="K3388" s="4">
        <v>42.92</v>
      </c>
      <c r="L3388" s="4">
        <v>41.35</v>
      </c>
      <c r="M3388" s="4">
        <v>38.840000000000003</v>
      </c>
      <c r="N3388" s="4">
        <v>78.67</v>
      </c>
      <c r="O3388" s="4">
        <v>61.74</v>
      </c>
      <c r="P3388" s="4">
        <v>26.06</v>
      </c>
      <c r="Q3388" s="4">
        <v>67.22</v>
      </c>
    </row>
    <row r="3389" spans="1:17">
      <c r="A3389">
        <v>2015</v>
      </c>
      <c r="B3389" t="s">
        <v>2985</v>
      </c>
      <c r="C3389">
        <v>621024</v>
      </c>
      <c r="D3389">
        <f t="shared" si="104"/>
        <v>62</v>
      </c>
      <c r="E3389" t="str">
        <f>VLOOKUP(D3389,'Regionalism Code'!B:C,2,FALSE)</f>
        <v>甘肃省</v>
      </c>
      <c r="F3389">
        <f t="shared" si="105"/>
        <v>6210</v>
      </c>
      <c r="G3389" t="str">
        <f>IF(F3389&gt;10000,"省直辖县市",VLOOKUP(F3389,'Regionalism Code'!H:I,2,FALSE))</f>
        <v>庆阳市</v>
      </c>
      <c r="H3389" s="4">
        <v>64.010000000000005</v>
      </c>
      <c r="I3389" s="4">
        <v>63.22</v>
      </c>
      <c r="J3389" s="4">
        <v>64.62</v>
      </c>
      <c r="K3389" s="4">
        <v>40.700000000000003</v>
      </c>
      <c r="L3389" s="4">
        <v>33.28</v>
      </c>
      <c r="M3389" s="4">
        <v>43.77</v>
      </c>
      <c r="N3389" s="4">
        <v>89.01</v>
      </c>
      <c r="O3389" s="4">
        <v>71.66</v>
      </c>
      <c r="P3389" s="4">
        <v>50.3</v>
      </c>
      <c r="Q3389" s="4">
        <v>65.5</v>
      </c>
    </row>
    <row r="3390" spans="1:17">
      <c r="A3390">
        <v>2015</v>
      </c>
      <c r="B3390" t="s">
        <v>2986</v>
      </c>
      <c r="C3390">
        <v>621025</v>
      </c>
      <c r="D3390">
        <f t="shared" si="104"/>
        <v>62</v>
      </c>
      <c r="E3390" t="str">
        <f>VLOOKUP(D3390,'Regionalism Code'!B:C,2,FALSE)</f>
        <v>甘肃省</v>
      </c>
      <c r="F3390">
        <f t="shared" si="105"/>
        <v>6210</v>
      </c>
      <c r="G3390" t="str">
        <f>IF(F3390&gt;10000,"省直辖县市",VLOOKUP(F3390,'Regionalism Code'!H:I,2,FALSE))</f>
        <v>庆阳市</v>
      </c>
      <c r="H3390" s="4">
        <v>58.97</v>
      </c>
      <c r="I3390" s="4">
        <v>64.45</v>
      </c>
      <c r="J3390" s="4">
        <v>46.34</v>
      </c>
      <c r="K3390" s="4">
        <v>33.880000000000003</v>
      </c>
      <c r="L3390" s="4">
        <v>18.95</v>
      </c>
      <c r="M3390" s="4">
        <v>43.17</v>
      </c>
      <c r="N3390" s="4">
        <v>59.59</v>
      </c>
      <c r="O3390" s="4">
        <v>58.33</v>
      </c>
      <c r="P3390" s="4">
        <v>18.559999999999999</v>
      </c>
      <c r="Q3390" s="4">
        <v>63.81</v>
      </c>
    </row>
    <row r="3391" spans="1:17">
      <c r="A3391">
        <v>2015</v>
      </c>
      <c r="B3391" t="s">
        <v>2987</v>
      </c>
      <c r="C3391">
        <v>621026</v>
      </c>
      <c r="D3391">
        <f t="shared" si="104"/>
        <v>62</v>
      </c>
      <c r="E3391" t="str">
        <f>VLOOKUP(D3391,'Regionalism Code'!B:C,2,FALSE)</f>
        <v>甘肃省</v>
      </c>
      <c r="F3391">
        <f t="shared" si="105"/>
        <v>6210</v>
      </c>
      <c r="G3391" t="str">
        <f>IF(F3391&gt;10000,"省直辖县市",VLOOKUP(F3391,'Regionalism Code'!H:I,2,FALSE))</f>
        <v>庆阳市</v>
      </c>
      <c r="H3391" s="4">
        <v>55.29</v>
      </c>
      <c r="I3391" s="4">
        <v>51.65</v>
      </c>
      <c r="J3391" s="4">
        <v>44.82</v>
      </c>
      <c r="K3391" s="4">
        <v>21.16</v>
      </c>
      <c r="L3391" s="4">
        <v>11.7</v>
      </c>
      <c r="M3391" s="4">
        <v>35.82</v>
      </c>
      <c r="N3391" s="4">
        <v>58.52</v>
      </c>
      <c r="O3391" s="4">
        <v>59.07</v>
      </c>
      <c r="P3391" s="4">
        <v>24.85</v>
      </c>
      <c r="Q3391" s="4">
        <v>86.34</v>
      </c>
    </row>
    <row r="3392" spans="1:17">
      <c r="A3392">
        <v>2015</v>
      </c>
      <c r="B3392" t="s">
        <v>2988</v>
      </c>
      <c r="C3392">
        <v>621027</v>
      </c>
      <c r="D3392">
        <f t="shared" si="104"/>
        <v>62</v>
      </c>
      <c r="E3392" t="str">
        <f>VLOOKUP(D3392,'Regionalism Code'!B:C,2,FALSE)</f>
        <v>甘肃省</v>
      </c>
      <c r="F3392">
        <f t="shared" si="105"/>
        <v>6210</v>
      </c>
      <c r="G3392" t="str">
        <f>IF(F3392&gt;10000,"省直辖县市",VLOOKUP(F3392,'Regionalism Code'!H:I,2,FALSE))</f>
        <v>庆阳市</v>
      </c>
      <c r="H3392" s="4">
        <v>48.7</v>
      </c>
      <c r="I3392" s="4">
        <v>47.13</v>
      </c>
      <c r="J3392" s="4">
        <v>40.909999999999997</v>
      </c>
      <c r="K3392" s="4">
        <v>30.3</v>
      </c>
      <c r="L3392" s="4">
        <v>13.35</v>
      </c>
      <c r="M3392" s="4">
        <v>41.55</v>
      </c>
      <c r="N3392" s="4">
        <v>64.19</v>
      </c>
      <c r="O3392" s="4">
        <v>44.95</v>
      </c>
      <c r="P3392" s="4">
        <v>15.41</v>
      </c>
      <c r="Q3392" s="4">
        <v>68.040000000000006</v>
      </c>
    </row>
    <row r="3393" spans="1:17">
      <c r="A3393">
        <v>2015</v>
      </c>
      <c r="B3393" t="s">
        <v>2990</v>
      </c>
      <c r="C3393">
        <v>621121</v>
      </c>
      <c r="D3393">
        <f t="shared" si="104"/>
        <v>62</v>
      </c>
      <c r="E3393" t="str">
        <f>VLOOKUP(D3393,'Regionalism Code'!B:C,2,FALSE)</f>
        <v>甘肃省</v>
      </c>
      <c r="F3393">
        <f t="shared" si="105"/>
        <v>6211</v>
      </c>
      <c r="G3393" t="str">
        <f>IF(F3393&gt;10000,"省直辖县市",VLOOKUP(F3393,'Regionalism Code'!H:I,2,FALSE))</f>
        <v>定西市</v>
      </c>
      <c r="H3393" s="4">
        <v>47.58</v>
      </c>
      <c r="I3393" s="4">
        <v>38.82</v>
      </c>
      <c r="J3393" s="4">
        <v>53.05</v>
      </c>
      <c r="K3393" s="4">
        <v>23.94</v>
      </c>
      <c r="L3393" s="4">
        <v>14.45</v>
      </c>
      <c r="M3393" s="4">
        <v>39.74</v>
      </c>
      <c r="N3393" s="4">
        <v>98.55</v>
      </c>
      <c r="O3393" s="4">
        <v>58.81</v>
      </c>
      <c r="P3393" s="4">
        <v>0</v>
      </c>
      <c r="Q3393" s="4">
        <v>66.56</v>
      </c>
    </row>
    <row r="3394" spans="1:17">
      <c r="A3394">
        <v>2015</v>
      </c>
      <c r="B3394" t="s">
        <v>2991</v>
      </c>
      <c r="C3394">
        <v>621122</v>
      </c>
      <c r="D3394">
        <f t="shared" ref="D3394:D3457" si="106">INT(C3394/10000)</f>
        <v>62</v>
      </c>
      <c r="E3394" t="str">
        <f>VLOOKUP(D3394,'Regionalism Code'!B:C,2,FALSE)</f>
        <v>甘肃省</v>
      </c>
      <c r="F3394">
        <f t="shared" ref="F3394:F3457" si="107">IF(OR(D3394=11,D3394=12,D3394=31,D3394=50),D3394*100,IF(MID(C3394,3,1)="9",C3394,INT(C3394/100)))</f>
        <v>6211</v>
      </c>
      <c r="G3394" t="str">
        <f>IF(F3394&gt;10000,"省直辖县市",VLOOKUP(F3394,'Regionalism Code'!H:I,2,FALSE))</f>
        <v>定西市</v>
      </c>
      <c r="H3394" s="4">
        <v>62.26</v>
      </c>
      <c r="I3394" s="4">
        <v>62.85</v>
      </c>
      <c r="J3394" s="4">
        <v>53.16</v>
      </c>
      <c r="K3394" s="4">
        <v>50.77</v>
      </c>
      <c r="L3394" s="4">
        <v>24.77</v>
      </c>
      <c r="M3394" s="4">
        <v>56.58</v>
      </c>
      <c r="N3394" s="4">
        <v>64.209999999999994</v>
      </c>
      <c r="O3394" s="4">
        <v>62.86</v>
      </c>
      <c r="P3394" s="4">
        <v>32.72</v>
      </c>
      <c r="Q3394" s="4">
        <v>76.849999999999994</v>
      </c>
    </row>
    <row r="3395" spans="1:17">
      <c r="A3395">
        <v>2015</v>
      </c>
      <c r="B3395" t="s">
        <v>2992</v>
      </c>
      <c r="C3395">
        <v>621123</v>
      </c>
      <c r="D3395">
        <f t="shared" si="106"/>
        <v>62</v>
      </c>
      <c r="E3395" t="str">
        <f>VLOOKUP(D3395,'Regionalism Code'!B:C,2,FALSE)</f>
        <v>甘肃省</v>
      </c>
      <c r="F3395">
        <f t="shared" si="107"/>
        <v>6211</v>
      </c>
      <c r="G3395" t="str">
        <f>IF(F3395&gt;10000,"省直辖县市",VLOOKUP(F3395,'Regionalism Code'!H:I,2,FALSE))</f>
        <v>定西市</v>
      </c>
      <c r="H3395" s="4">
        <v>40.950000000000003</v>
      </c>
      <c r="I3395" s="4">
        <v>36.01</v>
      </c>
      <c r="J3395" s="4">
        <v>44.54</v>
      </c>
      <c r="K3395" s="4">
        <v>28.32</v>
      </c>
      <c r="L3395" s="4">
        <v>7.89</v>
      </c>
      <c r="M3395" s="4">
        <v>34.82</v>
      </c>
      <c r="N3395" s="4">
        <v>50.74</v>
      </c>
      <c r="O3395" s="4">
        <v>68.2</v>
      </c>
      <c r="P3395" s="4">
        <v>10.37</v>
      </c>
      <c r="Q3395" s="4">
        <v>50.73</v>
      </c>
    </row>
    <row r="3396" spans="1:17">
      <c r="A3396">
        <v>2015</v>
      </c>
      <c r="B3396" t="s">
        <v>2993</v>
      </c>
      <c r="C3396">
        <v>621124</v>
      </c>
      <c r="D3396">
        <f t="shared" si="106"/>
        <v>62</v>
      </c>
      <c r="E3396" t="str">
        <f>VLOOKUP(D3396,'Regionalism Code'!B:C,2,FALSE)</f>
        <v>甘肃省</v>
      </c>
      <c r="F3396">
        <f t="shared" si="107"/>
        <v>6211</v>
      </c>
      <c r="G3396" t="str">
        <f>IF(F3396&gt;10000,"省直辖县市",VLOOKUP(F3396,'Regionalism Code'!H:I,2,FALSE))</f>
        <v>定西市</v>
      </c>
      <c r="H3396" s="4">
        <v>51.56</v>
      </c>
      <c r="I3396" s="4">
        <v>49.74</v>
      </c>
      <c r="J3396" s="4">
        <v>69.3</v>
      </c>
      <c r="K3396" s="4">
        <v>79.98</v>
      </c>
      <c r="L3396" s="4">
        <v>30.78</v>
      </c>
      <c r="M3396" s="4">
        <v>48.65</v>
      </c>
      <c r="N3396" s="4">
        <v>74.069999999999993</v>
      </c>
      <c r="O3396" s="4">
        <v>93.21</v>
      </c>
      <c r="P3396" s="4">
        <v>36.21</v>
      </c>
      <c r="Q3396" s="4">
        <v>25.32</v>
      </c>
    </row>
    <row r="3397" spans="1:17">
      <c r="A3397">
        <v>2015</v>
      </c>
      <c r="B3397" t="s">
        <v>2994</v>
      </c>
      <c r="C3397">
        <v>621125</v>
      </c>
      <c r="D3397">
        <f t="shared" si="106"/>
        <v>62</v>
      </c>
      <c r="E3397" t="str">
        <f>VLOOKUP(D3397,'Regionalism Code'!B:C,2,FALSE)</f>
        <v>甘肃省</v>
      </c>
      <c r="F3397">
        <f t="shared" si="107"/>
        <v>6211</v>
      </c>
      <c r="G3397" t="str">
        <f>IF(F3397&gt;10000,"省直辖县市",VLOOKUP(F3397,'Regionalism Code'!H:I,2,FALSE))</f>
        <v>定西市</v>
      </c>
      <c r="H3397" s="4">
        <v>44.26</v>
      </c>
      <c r="I3397" s="4">
        <v>37.659999999999997</v>
      </c>
      <c r="J3397" s="4">
        <v>44.6</v>
      </c>
      <c r="K3397" s="4">
        <v>28.65</v>
      </c>
      <c r="L3397" s="4">
        <v>15.98</v>
      </c>
      <c r="M3397" s="4">
        <v>31.72</v>
      </c>
      <c r="N3397" s="4">
        <v>40.11</v>
      </c>
      <c r="O3397" s="4">
        <v>68.63</v>
      </c>
      <c r="P3397" s="4">
        <v>24.79</v>
      </c>
      <c r="Q3397" s="4">
        <v>65.45</v>
      </c>
    </row>
    <row r="3398" spans="1:17">
      <c r="A3398">
        <v>2015</v>
      </c>
      <c r="B3398" t="s">
        <v>2995</v>
      </c>
      <c r="C3398">
        <v>621126</v>
      </c>
      <c r="D3398">
        <f t="shared" si="106"/>
        <v>62</v>
      </c>
      <c r="E3398" t="str">
        <f>VLOOKUP(D3398,'Regionalism Code'!B:C,2,FALSE)</f>
        <v>甘肃省</v>
      </c>
      <c r="F3398">
        <f t="shared" si="107"/>
        <v>6211</v>
      </c>
      <c r="G3398" t="str">
        <f>IF(F3398&gt;10000,"省直辖县市",VLOOKUP(F3398,'Regionalism Code'!H:I,2,FALSE))</f>
        <v>定西市</v>
      </c>
      <c r="H3398" s="4">
        <v>42.16</v>
      </c>
      <c r="I3398" s="4">
        <v>32.68</v>
      </c>
      <c r="J3398" s="4">
        <v>52.85</v>
      </c>
      <c r="K3398" s="4">
        <v>30.15</v>
      </c>
      <c r="L3398" s="4">
        <v>24.89</v>
      </c>
      <c r="M3398" s="4">
        <v>29.21</v>
      </c>
      <c r="N3398" s="4">
        <v>64.58</v>
      </c>
      <c r="O3398" s="4">
        <v>72.67</v>
      </c>
      <c r="P3398" s="4">
        <v>17.38</v>
      </c>
      <c r="Q3398" s="4">
        <v>54.02</v>
      </c>
    </row>
    <row r="3399" spans="1:17">
      <c r="A3399">
        <v>2015</v>
      </c>
      <c r="B3399" t="s">
        <v>2997</v>
      </c>
      <c r="C3399">
        <v>621221</v>
      </c>
      <c r="D3399">
        <f t="shared" si="106"/>
        <v>62</v>
      </c>
      <c r="E3399" t="str">
        <f>VLOOKUP(D3399,'Regionalism Code'!B:C,2,FALSE)</f>
        <v>甘肃省</v>
      </c>
      <c r="F3399">
        <f t="shared" si="107"/>
        <v>6212</v>
      </c>
      <c r="G3399" t="str">
        <f>IF(F3399&gt;10000,"省直辖县市",VLOOKUP(F3399,'Regionalism Code'!H:I,2,FALSE))</f>
        <v>陇南市</v>
      </c>
      <c r="H3399" s="4">
        <v>68.03</v>
      </c>
      <c r="I3399" s="4">
        <v>74.73</v>
      </c>
      <c r="J3399" s="4">
        <v>57.18</v>
      </c>
      <c r="K3399" s="4">
        <v>33.22</v>
      </c>
      <c r="L3399" s="4">
        <v>36.28</v>
      </c>
      <c r="M3399" s="4">
        <v>35.659999999999997</v>
      </c>
      <c r="N3399" s="4">
        <v>80.819999999999993</v>
      </c>
      <c r="O3399" s="4">
        <v>67.150000000000006</v>
      </c>
      <c r="P3399" s="4">
        <v>17.45</v>
      </c>
      <c r="Q3399" s="4">
        <v>65.63</v>
      </c>
    </row>
    <row r="3400" spans="1:17">
      <c r="A3400">
        <v>2015</v>
      </c>
      <c r="B3400" t="s">
        <v>2998</v>
      </c>
      <c r="C3400">
        <v>621222</v>
      </c>
      <c r="D3400">
        <f t="shared" si="106"/>
        <v>62</v>
      </c>
      <c r="E3400" t="str">
        <f>VLOOKUP(D3400,'Regionalism Code'!B:C,2,FALSE)</f>
        <v>甘肃省</v>
      </c>
      <c r="F3400">
        <f t="shared" si="107"/>
        <v>6212</v>
      </c>
      <c r="G3400" t="str">
        <f>IF(F3400&gt;10000,"省直辖县市",VLOOKUP(F3400,'Regionalism Code'!H:I,2,FALSE))</f>
        <v>陇南市</v>
      </c>
      <c r="H3400" s="4">
        <v>53.99</v>
      </c>
      <c r="I3400" s="4">
        <v>49.38</v>
      </c>
      <c r="J3400" s="4">
        <v>60.08</v>
      </c>
      <c r="K3400" s="4">
        <v>46.85</v>
      </c>
      <c r="L3400" s="4">
        <v>32.35</v>
      </c>
      <c r="M3400" s="4">
        <v>37.11</v>
      </c>
      <c r="N3400" s="4">
        <v>82.79</v>
      </c>
      <c r="O3400" s="4">
        <v>71.25</v>
      </c>
      <c r="P3400" s="4">
        <v>25.3</v>
      </c>
      <c r="Q3400" s="4">
        <v>58.19</v>
      </c>
    </row>
    <row r="3401" spans="1:17">
      <c r="A3401">
        <v>2015</v>
      </c>
      <c r="B3401" t="s">
        <v>2999</v>
      </c>
      <c r="C3401">
        <v>621223</v>
      </c>
      <c r="D3401">
        <f t="shared" si="106"/>
        <v>62</v>
      </c>
      <c r="E3401" t="str">
        <f>VLOOKUP(D3401,'Regionalism Code'!B:C,2,FALSE)</f>
        <v>甘肃省</v>
      </c>
      <c r="F3401">
        <f t="shared" si="107"/>
        <v>6212</v>
      </c>
      <c r="G3401" t="str">
        <f>IF(F3401&gt;10000,"省直辖县市",VLOOKUP(F3401,'Regionalism Code'!H:I,2,FALSE))</f>
        <v>陇南市</v>
      </c>
      <c r="H3401" s="4">
        <v>46.56</v>
      </c>
      <c r="I3401" s="4">
        <v>40.42</v>
      </c>
      <c r="J3401" s="4">
        <v>53.1</v>
      </c>
      <c r="K3401" s="4">
        <v>28.03</v>
      </c>
      <c r="L3401" s="4">
        <v>26.63</v>
      </c>
      <c r="M3401" s="4">
        <v>35.26</v>
      </c>
      <c r="N3401" s="4">
        <v>71.19</v>
      </c>
      <c r="O3401" s="4">
        <v>68.59</v>
      </c>
      <c r="P3401" s="4">
        <v>13.21</v>
      </c>
      <c r="Q3401" s="4">
        <v>54.92</v>
      </c>
    </row>
    <row r="3402" spans="1:17">
      <c r="A3402">
        <v>2015</v>
      </c>
      <c r="B3402" t="s">
        <v>3000</v>
      </c>
      <c r="C3402">
        <v>621224</v>
      </c>
      <c r="D3402">
        <f t="shared" si="106"/>
        <v>62</v>
      </c>
      <c r="E3402" t="str">
        <f>VLOOKUP(D3402,'Regionalism Code'!B:C,2,FALSE)</f>
        <v>甘肃省</v>
      </c>
      <c r="F3402">
        <f t="shared" si="107"/>
        <v>6212</v>
      </c>
      <c r="G3402" t="str">
        <f>IF(F3402&gt;10000,"省直辖县市",VLOOKUP(F3402,'Regionalism Code'!H:I,2,FALSE))</f>
        <v>陇南市</v>
      </c>
      <c r="H3402" s="4">
        <v>49</v>
      </c>
      <c r="I3402" s="4">
        <v>49.31</v>
      </c>
      <c r="J3402" s="4">
        <v>36.33</v>
      </c>
      <c r="K3402" s="4">
        <v>19.079999999999998</v>
      </c>
      <c r="L3402" s="4">
        <v>12.69</v>
      </c>
      <c r="M3402" s="4">
        <v>18.78</v>
      </c>
      <c r="N3402" s="4">
        <v>55.65</v>
      </c>
      <c r="O3402" s="4">
        <v>45.85</v>
      </c>
      <c r="P3402" s="4">
        <v>8.06</v>
      </c>
      <c r="Q3402" s="4">
        <v>71.02</v>
      </c>
    </row>
    <row r="3403" spans="1:17">
      <c r="A3403">
        <v>2015</v>
      </c>
      <c r="B3403" t="s">
        <v>3001</v>
      </c>
      <c r="C3403">
        <v>621225</v>
      </c>
      <c r="D3403">
        <f t="shared" si="106"/>
        <v>62</v>
      </c>
      <c r="E3403" t="str">
        <f>VLOOKUP(D3403,'Regionalism Code'!B:C,2,FALSE)</f>
        <v>甘肃省</v>
      </c>
      <c r="F3403">
        <f t="shared" si="107"/>
        <v>6212</v>
      </c>
      <c r="G3403" t="str">
        <f>IF(F3403&gt;10000,"省直辖县市",VLOOKUP(F3403,'Regionalism Code'!H:I,2,FALSE))</f>
        <v>陇南市</v>
      </c>
      <c r="H3403" s="4">
        <v>46.51</v>
      </c>
      <c r="I3403" s="4">
        <v>43.76</v>
      </c>
      <c r="J3403" s="4">
        <v>42.2</v>
      </c>
      <c r="K3403" s="4">
        <v>21.55</v>
      </c>
      <c r="L3403" s="4">
        <v>9.3800000000000008</v>
      </c>
      <c r="M3403" s="4">
        <v>27.84</v>
      </c>
      <c r="N3403" s="4">
        <v>69.12</v>
      </c>
      <c r="O3403" s="4">
        <v>54.1</v>
      </c>
      <c r="P3403" s="4">
        <v>0</v>
      </c>
      <c r="Q3403" s="4">
        <v>63.41</v>
      </c>
    </row>
    <row r="3404" spans="1:17">
      <c r="A3404">
        <v>2015</v>
      </c>
      <c r="B3404" t="s">
        <v>3002</v>
      </c>
      <c r="C3404">
        <v>621226</v>
      </c>
      <c r="D3404">
        <f t="shared" si="106"/>
        <v>62</v>
      </c>
      <c r="E3404" t="str">
        <f>VLOOKUP(D3404,'Regionalism Code'!B:C,2,FALSE)</f>
        <v>甘肃省</v>
      </c>
      <c r="F3404">
        <f t="shared" si="107"/>
        <v>6212</v>
      </c>
      <c r="G3404" t="str">
        <f>IF(F3404&gt;10000,"省直辖县市",VLOOKUP(F3404,'Regionalism Code'!H:I,2,FALSE))</f>
        <v>陇南市</v>
      </c>
      <c r="H3404" s="4">
        <v>44.08</v>
      </c>
      <c r="I3404" s="4">
        <v>38.090000000000003</v>
      </c>
      <c r="J3404" s="4">
        <v>45.88</v>
      </c>
      <c r="K3404" s="4">
        <v>17.47</v>
      </c>
      <c r="L3404" s="4">
        <v>21.87</v>
      </c>
      <c r="M3404" s="4">
        <v>25.73</v>
      </c>
      <c r="N3404" s="4">
        <v>90.47</v>
      </c>
      <c r="O3404" s="4">
        <v>42.6</v>
      </c>
      <c r="P3404" s="4">
        <v>10.39</v>
      </c>
      <c r="Q3404" s="4">
        <v>60.57</v>
      </c>
    </row>
    <row r="3405" spans="1:17">
      <c r="A3405">
        <v>2015</v>
      </c>
      <c r="B3405" t="s">
        <v>3003</v>
      </c>
      <c r="C3405">
        <v>621227</v>
      </c>
      <c r="D3405">
        <f t="shared" si="106"/>
        <v>62</v>
      </c>
      <c r="E3405" t="str">
        <f>VLOOKUP(D3405,'Regionalism Code'!B:C,2,FALSE)</f>
        <v>甘肃省</v>
      </c>
      <c r="F3405">
        <f t="shared" si="107"/>
        <v>6212</v>
      </c>
      <c r="G3405" t="str">
        <f>IF(F3405&gt;10000,"省直辖县市",VLOOKUP(F3405,'Regionalism Code'!H:I,2,FALSE))</f>
        <v>陇南市</v>
      </c>
      <c r="H3405" s="4">
        <v>61.25</v>
      </c>
      <c r="I3405" s="4">
        <v>70.23</v>
      </c>
      <c r="J3405" s="4">
        <v>48.43</v>
      </c>
      <c r="K3405" s="4">
        <v>31.9</v>
      </c>
      <c r="L3405" s="4">
        <v>22.92</v>
      </c>
      <c r="M3405" s="4">
        <v>37.049999999999997</v>
      </c>
      <c r="N3405" s="4">
        <v>74.73</v>
      </c>
      <c r="O3405" s="4">
        <v>50.24</v>
      </c>
      <c r="P3405" s="4">
        <v>30.85</v>
      </c>
      <c r="Q3405" s="4">
        <v>54.9</v>
      </c>
    </row>
    <row r="3406" spans="1:17">
      <c r="A3406">
        <v>2015</v>
      </c>
      <c r="B3406" t="s">
        <v>3004</v>
      </c>
      <c r="C3406">
        <v>621228</v>
      </c>
      <c r="D3406">
        <f t="shared" si="106"/>
        <v>62</v>
      </c>
      <c r="E3406" t="str">
        <f>VLOOKUP(D3406,'Regionalism Code'!B:C,2,FALSE)</f>
        <v>甘肃省</v>
      </c>
      <c r="F3406">
        <f t="shared" si="107"/>
        <v>6212</v>
      </c>
      <c r="G3406" t="str">
        <f>IF(F3406&gt;10000,"省直辖县市",VLOOKUP(F3406,'Regionalism Code'!H:I,2,FALSE))</f>
        <v>陇南市</v>
      </c>
      <c r="H3406" s="4">
        <v>75.28</v>
      </c>
      <c r="I3406" s="4">
        <v>69.73</v>
      </c>
      <c r="J3406" s="4">
        <v>53.3</v>
      </c>
      <c r="K3406" s="4">
        <v>39.44</v>
      </c>
      <c r="L3406" s="4">
        <v>51.13</v>
      </c>
      <c r="M3406" s="4">
        <v>38.520000000000003</v>
      </c>
      <c r="N3406" s="4">
        <v>73.959999999999994</v>
      </c>
      <c r="O3406" s="4">
        <v>50.6</v>
      </c>
      <c r="P3406" s="4">
        <v>30.87</v>
      </c>
      <c r="Q3406" s="4">
        <v>133.53</v>
      </c>
    </row>
    <row r="3407" spans="1:17">
      <c r="A3407">
        <v>2015</v>
      </c>
      <c r="B3407" t="s">
        <v>3005</v>
      </c>
      <c r="C3407">
        <v>622901</v>
      </c>
      <c r="D3407">
        <f t="shared" si="106"/>
        <v>62</v>
      </c>
      <c r="E3407" t="str">
        <f>VLOOKUP(D3407,'Regionalism Code'!B:C,2,FALSE)</f>
        <v>甘肃省</v>
      </c>
      <c r="F3407">
        <f t="shared" si="107"/>
        <v>6229</v>
      </c>
      <c r="G3407" t="str">
        <f>IF(F3407&gt;10000,"省直辖县市",VLOOKUP(F3407,'Regionalism Code'!H:I,2,FALSE))</f>
        <v>临夏回族自治州</v>
      </c>
      <c r="H3407" s="4">
        <v>79.930000000000007</v>
      </c>
      <c r="I3407" s="4">
        <v>95.95</v>
      </c>
      <c r="J3407" s="4">
        <v>59.28</v>
      </c>
      <c r="K3407" s="4">
        <v>49.93</v>
      </c>
      <c r="L3407" s="4">
        <v>56.7</v>
      </c>
      <c r="M3407" s="4">
        <v>43.02</v>
      </c>
      <c r="N3407" s="4">
        <v>82.24</v>
      </c>
      <c r="O3407" s="4">
        <v>55.93</v>
      </c>
      <c r="P3407" s="4">
        <v>33.29</v>
      </c>
      <c r="Q3407" s="4">
        <v>64.59</v>
      </c>
    </row>
    <row r="3408" spans="1:17">
      <c r="A3408">
        <v>2015</v>
      </c>
      <c r="B3408" t="s">
        <v>3006</v>
      </c>
      <c r="C3408">
        <v>622921</v>
      </c>
      <c r="D3408">
        <f t="shared" si="106"/>
        <v>62</v>
      </c>
      <c r="E3408" t="str">
        <f>VLOOKUP(D3408,'Regionalism Code'!B:C,2,FALSE)</f>
        <v>甘肃省</v>
      </c>
      <c r="F3408">
        <f t="shared" si="107"/>
        <v>6229</v>
      </c>
      <c r="G3408" t="str">
        <f>IF(F3408&gt;10000,"省直辖县市",VLOOKUP(F3408,'Regionalism Code'!H:I,2,FALSE))</f>
        <v>临夏回族自治州</v>
      </c>
      <c r="H3408" s="4">
        <v>52.93</v>
      </c>
      <c r="I3408" s="4">
        <v>8.59</v>
      </c>
      <c r="J3408" s="4">
        <v>41.6</v>
      </c>
      <c r="K3408" s="4">
        <v>-2.83</v>
      </c>
      <c r="L3408" s="4">
        <v>-4.37</v>
      </c>
      <c r="M3408" s="4">
        <v>-1.28</v>
      </c>
      <c r="N3408" s="4">
        <v>92.09</v>
      </c>
      <c r="O3408" s="4">
        <v>50.08</v>
      </c>
      <c r="P3408" s="4">
        <v>2.85</v>
      </c>
      <c r="Q3408" s="4">
        <v>219.9</v>
      </c>
    </row>
    <row r="3409" spans="1:17">
      <c r="A3409">
        <v>2015</v>
      </c>
      <c r="B3409" t="s">
        <v>3007</v>
      </c>
      <c r="C3409">
        <v>622922</v>
      </c>
      <c r="D3409">
        <f t="shared" si="106"/>
        <v>62</v>
      </c>
      <c r="E3409" t="str">
        <f>VLOOKUP(D3409,'Regionalism Code'!B:C,2,FALSE)</f>
        <v>甘肃省</v>
      </c>
      <c r="F3409">
        <f t="shared" si="107"/>
        <v>6229</v>
      </c>
      <c r="G3409" t="str">
        <f>IF(F3409&gt;10000,"省直辖县市",VLOOKUP(F3409,'Regionalism Code'!H:I,2,FALSE))</f>
        <v>临夏回族自治州</v>
      </c>
      <c r="H3409" s="4">
        <v>37.869999999999997</v>
      </c>
      <c r="I3409" s="4">
        <v>36.270000000000003</v>
      </c>
      <c r="J3409" s="4">
        <v>30.2</v>
      </c>
      <c r="K3409" s="4">
        <v>-1.23</v>
      </c>
      <c r="L3409" s="4">
        <v>9.51</v>
      </c>
      <c r="M3409" s="4">
        <v>-1.68</v>
      </c>
      <c r="N3409" s="4">
        <v>57.89</v>
      </c>
      <c r="O3409" s="4">
        <v>34.78</v>
      </c>
      <c r="P3409" s="4">
        <v>10.41</v>
      </c>
      <c r="Q3409" s="4">
        <v>57.1</v>
      </c>
    </row>
    <row r="3410" spans="1:17">
      <c r="A3410">
        <v>2015</v>
      </c>
      <c r="B3410" t="s">
        <v>3008</v>
      </c>
      <c r="C3410">
        <v>622923</v>
      </c>
      <c r="D3410">
        <f t="shared" si="106"/>
        <v>62</v>
      </c>
      <c r="E3410" t="str">
        <f>VLOOKUP(D3410,'Regionalism Code'!B:C,2,FALSE)</f>
        <v>甘肃省</v>
      </c>
      <c r="F3410">
        <f t="shared" si="107"/>
        <v>6229</v>
      </c>
      <c r="G3410" t="str">
        <f>IF(F3410&gt;10000,"省直辖县市",VLOOKUP(F3410,'Regionalism Code'!H:I,2,FALSE))</f>
        <v>临夏回族自治州</v>
      </c>
      <c r="H3410" s="4">
        <v>68.33</v>
      </c>
      <c r="I3410" s="4">
        <v>72.45</v>
      </c>
      <c r="J3410" s="4">
        <v>62.11</v>
      </c>
      <c r="K3410" s="4">
        <v>56.09</v>
      </c>
      <c r="L3410" s="4">
        <v>44.57</v>
      </c>
      <c r="M3410" s="4">
        <v>60.46</v>
      </c>
      <c r="N3410" s="4">
        <v>96.47</v>
      </c>
      <c r="O3410" s="4">
        <v>58.29</v>
      </c>
      <c r="P3410" s="4">
        <v>22.6</v>
      </c>
      <c r="Q3410" s="4">
        <v>65.98</v>
      </c>
    </row>
    <row r="3411" spans="1:17">
      <c r="A3411">
        <v>2015</v>
      </c>
      <c r="B3411" t="s">
        <v>3009</v>
      </c>
      <c r="C3411">
        <v>622924</v>
      </c>
      <c r="D3411">
        <f t="shared" si="106"/>
        <v>62</v>
      </c>
      <c r="E3411" t="str">
        <f>VLOOKUP(D3411,'Regionalism Code'!B:C,2,FALSE)</f>
        <v>甘肃省</v>
      </c>
      <c r="F3411">
        <f t="shared" si="107"/>
        <v>6229</v>
      </c>
      <c r="G3411" t="str">
        <f>IF(F3411&gt;10000,"省直辖县市",VLOOKUP(F3411,'Regionalism Code'!H:I,2,FALSE))</f>
        <v>临夏回族自治州</v>
      </c>
      <c r="H3411" s="4">
        <v>56.22</v>
      </c>
      <c r="I3411" s="4">
        <v>47.59</v>
      </c>
      <c r="J3411" s="4">
        <v>65.42</v>
      </c>
      <c r="K3411" s="4">
        <v>49.07</v>
      </c>
      <c r="L3411" s="4">
        <v>13.77</v>
      </c>
      <c r="M3411" s="4">
        <v>35.9</v>
      </c>
      <c r="N3411" s="4">
        <v>105.45</v>
      </c>
      <c r="O3411" s="4">
        <v>78.33</v>
      </c>
      <c r="P3411" s="4">
        <v>24.36</v>
      </c>
      <c r="Q3411" s="4">
        <v>68</v>
      </c>
    </row>
    <row r="3412" spans="1:17">
      <c r="A3412">
        <v>2015</v>
      </c>
      <c r="B3412" t="s">
        <v>3010</v>
      </c>
      <c r="C3412">
        <v>622925</v>
      </c>
      <c r="D3412">
        <f t="shared" si="106"/>
        <v>62</v>
      </c>
      <c r="E3412" t="str">
        <f>VLOOKUP(D3412,'Regionalism Code'!B:C,2,FALSE)</f>
        <v>甘肃省</v>
      </c>
      <c r="F3412">
        <f t="shared" si="107"/>
        <v>6229</v>
      </c>
      <c r="G3412" t="str">
        <f>IF(F3412&gt;10000,"省直辖县市",VLOOKUP(F3412,'Regionalism Code'!H:I,2,FALSE))</f>
        <v>临夏回族自治州</v>
      </c>
      <c r="H3412" s="4">
        <v>65.13</v>
      </c>
      <c r="I3412" s="4">
        <v>34.700000000000003</v>
      </c>
      <c r="J3412" s="4">
        <v>36.29</v>
      </c>
      <c r="K3412" s="4">
        <v>16.05</v>
      </c>
      <c r="L3412" s="4">
        <v>13.69</v>
      </c>
      <c r="M3412" s="4">
        <v>11.74</v>
      </c>
      <c r="N3412" s="4">
        <v>32.619999999999997</v>
      </c>
      <c r="O3412" s="4">
        <v>58.14</v>
      </c>
      <c r="P3412" s="4">
        <v>22.44</v>
      </c>
      <c r="Q3412" s="4">
        <v>218.03</v>
      </c>
    </row>
    <row r="3413" spans="1:17">
      <c r="A3413">
        <v>2015</v>
      </c>
      <c r="B3413" t="s">
        <v>3011</v>
      </c>
      <c r="C3413">
        <v>622926</v>
      </c>
      <c r="D3413">
        <f t="shared" si="106"/>
        <v>62</v>
      </c>
      <c r="E3413" t="str">
        <f>VLOOKUP(D3413,'Regionalism Code'!B:C,2,FALSE)</f>
        <v>甘肃省</v>
      </c>
      <c r="F3413">
        <f t="shared" si="107"/>
        <v>6229</v>
      </c>
      <c r="G3413" t="str">
        <f>IF(F3413&gt;10000,"省直辖县市",VLOOKUP(F3413,'Regionalism Code'!H:I,2,FALSE))</f>
        <v>临夏回族自治州</v>
      </c>
      <c r="H3413" s="4">
        <v>15.35</v>
      </c>
      <c r="I3413" s="4">
        <v>-5.0599999999999996</v>
      </c>
      <c r="J3413" s="4">
        <v>25.97</v>
      </c>
      <c r="K3413" s="4">
        <v>-19.96</v>
      </c>
      <c r="L3413" s="4">
        <v>-12.8</v>
      </c>
      <c r="M3413" s="4">
        <v>-18.96</v>
      </c>
      <c r="N3413" s="4">
        <v>47.03</v>
      </c>
      <c r="O3413" s="4">
        <v>38.96</v>
      </c>
      <c r="P3413" s="4">
        <v>33.82</v>
      </c>
      <c r="Q3413" s="4">
        <v>63.42</v>
      </c>
    </row>
    <row r="3414" spans="1:17">
      <c r="A3414">
        <v>2015</v>
      </c>
      <c r="B3414" t="s">
        <v>3012</v>
      </c>
      <c r="C3414">
        <v>622927</v>
      </c>
      <c r="D3414">
        <f t="shared" si="106"/>
        <v>62</v>
      </c>
      <c r="E3414" t="str">
        <f>VLOOKUP(D3414,'Regionalism Code'!B:C,2,FALSE)</f>
        <v>甘肃省</v>
      </c>
      <c r="F3414">
        <f t="shared" si="107"/>
        <v>6229</v>
      </c>
      <c r="G3414" t="str">
        <f>IF(F3414&gt;10000,"省直辖县市",VLOOKUP(F3414,'Regionalism Code'!H:I,2,FALSE))</f>
        <v>临夏回族自治州</v>
      </c>
      <c r="H3414" s="4">
        <v>30.23</v>
      </c>
      <c r="I3414" s="4">
        <v>20.05</v>
      </c>
      <c r="J3414" s="4">
        <v>32.17</v>
      </c>
      <c r="K3414" s="4">
        <v>21.31</v>
      </c>
      <c r="L3414" s="4">
        <v>13.48</v>
      </c>
      <c r="M3414" s="4">
        <v>19.95</v>
      </c>
      <c r="N3414" s="4">
        <v>68.22</v>
      </c>
      <c r="O3414" s="4">
        <v>27.75</v>
      </c>
      <c r="P3414" s="4">
        <v>1.34</v>
      </c>
      <c r="Q3414" s="4">
        <v>60.32</v>
      </c>
    </row>
    <row r="3415" spans="1:17">
      <c r="A3415">
        <v>2015</v>
      </c>
      <c r="B3415" t="s">
        <v>3014</v>
      </c>
      <c r="C3415">
        <v>623021</v>
      </c>
      <c r="D3415">
        <f t="shared" si="106"/>
        <v>62</v>
      </c>
      <c r="E3415" t="str">
        <f>VLOOKUP(D3415,'Regionalism Code'!B:C,2,FALSE)</f>
        <v>甘肃省</v>
      </c>
      <c r="F3415">
        <f t="shared" si="107"/>
        <v>6230</v>
      </c>
      <c r="G3415" t="str">
        <f>IF(F3415&gt;10000,"省直辖县市",VLOOKUP(F3415,'Regionalism Code'!H:I,2,FALSE))</f>
        <v>甘南藏族自治州</v>
      </c>
      <c r="H3415" s="4">
        <v>46.29</v>
      </c>
      <c r="I3415" s="4">
        <v>39.49</v>
      </c>
      <c r="J3415" s="4">
        <v>49.26</v>
      </c>
      <c r="K3415" s="4">
        <v>22.45</v>
      </c>
      <c r="L3415" s="4">
        <v>16.14</v>
      </c>
      <c r="M3415" s="4">
        <v>18.829999999999998</v>
      </c>
      <c r="N3415" s="4">
        <v>77.78</v>
      </c>
      <c r="O3415" s="4">
        <v>64.05</v>
      </c>
      <c r="P3415" s="4">
        <v>5.37</v>
      </c>
      <c r="Q3415" s="4">
        <v>63.33</v>
      </c>
    </row>
    <row r="3416" spans="1:17">
      <c r="A3416">
        <v>2015</v>
      </c>
      <c r="B3416" t="s">
        <v>3016</v>
      </c>
      <c r="C3416">
        <v>623023</v>
      </c>
      <c r="D3416">
        <f t="shared" si="106"/>
        <v>62</v>
      </c>
      <c r="E3416" t="str">
        <f>VLOOKUP(D3416,'Regionalism Code'!B:C,2,FALSE)</f>
        <v>甘肃省</v>
      </c>
      <c r="F3416">
        <f t="shared" si="107"/>
        <v>6230</v>
      </c>
      <c r="G3416" t="str">
        <f>IF(F3416&gt;10000,"省直辖县市",VLOOKUP(F3416,'Regionalism Code'!H:I,2,FALSE))</f>
        <v>甘南藏族自治州</v>
      </c>
      <c r="H3416" s="4">
        <v>45.33</v>
      </c>
      <c r="I3416" s="4">
        <v>36.6</v>
      </c>
      <c r="J3416" s="4">
        <v>34.299999999999997</v>
      </c>
      <c r="K3416" s="4">
        <v>24.29</v>
      </c>
      <c r="L3416" s="4">
        <v>37.9</v>
      </c>
      <c r="M3416" s="4">
        <v>22.09</v>
      </c>
      <c r="N3416" s="4">
        <v>87.96</v>
      </c>
      <c r="O3416" s="4">
        <v>9.8699999999999992</v>
      </c>
      <c r="P3416" s="4">
        <v>0</v>
      </c>
      <c r="Q3416" s="4">
        <v>94.23</v>
      </c>
    </row>
    <row r="3417" spans="1:17">
      <c r="A3417">
        <v>2015</v>
      </c>
      <c r="B3417" t="s">
        <v>3019</v>
      </c>
      <c r="C3417">
        <v>623026</v>
      </c>
      <c r="D3417">
        <f t="shared" si="106"/>
        <v>62</v>
      </c>
      <c r="E3417" t="str">
        <f>VLOOKUP(D3417,'Regionalism Code'!B:C,2,FALSE)</f>
        <v>甘肃省</v>
      </c>
      <c r="F3417">
        <f t="shared" si="107"/>
        <v>6230</v>
      </c>
      <c r="G3417" t="str">
        <f>IF(F3417&gt;10000,"省直辖县市",VLOOKUP(F3417,'Regionalism Code'!H:I,2,FALSE))</f>
        <v>甘南藏族自治州</v>
      </c>
      <c r="H3417" s="4">
        <v>68.16</v>
      </c>
      <c r="I3417" s="4">
        <v>56.78</v>
      </c>
      <c r="J3417" s="4">
        <v>41.6</v>
      </c>
      <c r="K3417" s="4">
        <v>39.15</v>
      </c>
      <c r="L3417" s="4">
        <v>28.19</v>
      </c>
      <c r="M3417" s="4">
        <v>42.06</v>
      </c>
      <c r="N3417" s="4">
        <v>65.650000000000006</v>
      </c>
      <c r="O3417" s="4">
        <v>37.97</v>
      </c>
      <c r="P3417" s="4">
        <v>17.64</v>
      </c>
      <c r="Q3417" s="4">
        <v>154.03</v>
      </c>
    </row>
    <row r="3418" spans="1:17">
      <c r="A3418">
        <v>2015</v>
      </c>
      <c r="B3418" t="s">
        <v>3020</v>
      </c>
      <c r="C3418">
        <v>623027</v>
      </c>
      <c r="D3418">
        <f t="shared" si="106"/>
        <v>62</v>
      </c>
      <c r="E3418" t="str">
        <f>VLOOKUP(D3418,'Regionalism Code'!B:C,2,FALSE)</f>
        <v>甘肃省</v>
      </c>
      <c r="F3418">
        <f t="shared" si="107"/>
        <v>6230</v>
      </c>
      <c r="G3418" t="str">
        <f>IF(F3418&gt;10000,"省直辖县市",VLOOKUP(F3418,'Regionalism Code'!H:I,2,FALSE))</f>
        <v>甘南藏族自治州</v>
      </c>
      <c r="H3418" s="4">
        <v>47.04</v>
      </c>
      <c r="I3418" s="4">
        <v>40.82</v>
      </c>
      <c r="J3418" s="4">
        <v>46.36</v>
      </c>
      <c r="K3418" s="4">
        <v>40.950000000000003</v>
      </c>
      <c r="L3418" s="4">
        <v>29.48</v>
      </c>
      <c r="M3418" s="4">
        <v>41.08</v>
      </c>
      <c r="N3418" s="4">
        <v>57.69</v>
      </c>
      <c r="O3418" s="4">
        <v>56.9</v>
      </c>
      <c r="P3418" s="4">
        <v>10.5</v>
      </c>
      <c r="Q3418" s="4">
        <v>68.81</v>
      </c>
    </row>
    <row r="3419" spans="1:17">
      <c r="A3419">
        <v>2015</v>
      </c>
      <c r="B3419" t="s">
        <v>3024</v>
      </c>
      <c r="C3419">
        <v>630121</v>
      </c>
      <c r="D3419">
        <f t="shared" si="106"/>
        <v>63</v>
      </c>
      <c r="E3419" t="str">
        <f>VLOOKUP(D3419,'Regionalism Code'!B:C,2,FALSE)</f>
        <v>青海省</v>
      </c>
      <c r="F3419">
        <f t="shared" si="107"/>
        <v>6301</v>
      </c>
      <c r="G3419" t="str">
        <f>IF(F3419&gt;10000,"省直辖县市",VLOOKUP(F3419,'Regionalism Code'!H:I,2,FALSE))</f>
        <v>西宁市</v>
      </c>
      <c r="H3419" s="4">
        <v>42.98</v>
      </c>
      <c r="I3419" s="4">
        <v>42.1</v>
      </c>
      <c r="J3419" s="4">
        <v>35.07</v>
      </c>
      <c r="K3419" s="4">
        <v>35.94</v>
      </c>
      <c r="L3419" s="4">
        <v>28.76</v>
      </c>
      <c r="M3419" s="4">
        <v>47.65</v>
      </c>
      <c r="N3419" s="4">
        <v>72.94</v>
      </c>
      <c r="O3419" s="4">
        <v>19.420000000000002</v>
      </c>
      <c r="P3419" s="4">
        <v>1.94</v>
      </c>
      <c r="Q3419" s="4">
        <v>60.25</v>
      </c>
    </row>
    <row r="3420" spans="1:17">
      <c r="A3420">
        <v>2015</v>
      </c>
      <c r="B3420" t="s">
        <v>3025</v>
      </c>
      <c r="C3420">
        <v>630122</v>
      </c>
      <c r="D3420">
        <f t="shared" si="106"/>
        <v>63</v>
      </c>
      <c r="E3420" t="str">
        <f>VLOOKUP(D3420,'Regionalism Code'!B:C,2,FALSE)</f>
        <v>青海省</v>
      </c>
      <c r="F3420">
        <f t="shared" si="107"/>
        <v>6301</v>
      </c>
      <c r="G3420" t="str">
        <f>IF(F3420&gt;10000,"省直辖县市",VLOOKUP(F3420,'Regionalism Code'!H:I,2,FALSE))</f>
        <v>西宁市</v>
      </c>
      <c r="H3420" s="4">
        <v>50.47</v>
      </c>
      <c r="I3420" s="4">
        <v>45.92</v>
      </c>
      <c r="J3420" s="4">
        <v>46.47</v>
      </c>
      <c r="K3420" s="4">
        <v>37.11</v>
      </c>
      <c r="L3420" s="4">
        <v>18.670000000000002</v>
      </c>
      <c r="M3420" s="4">
        <v>51.96</v>
      </c>
      <c r="N3420" s="4">
        <v>69.39</v>
      </c>
      <c r="O3420" s="4">
        <v>53.74</v>
      </c>
      <c r="P3420" s="4">
        <v>6.4</v>
      </c>
      <c r="Q3420" s="4">
        <v>72.73</v>
      </c>
    </row>
    <row r="3421" spans="1:17">
      <c r="A3421">
        <v>2015</v>
      </c>
      <c r="B3421" t="s">
        <v>3026</v>
      </c>
      <c r="C3421">
        <v>630123</v>
      </c>
      <c r="D3421">
        <f t="shared" si="106"/>
        <v>63</v>
      </c>
      <c r="E3421" t="str">
        <f>VLOOKUP(D3421,'Regionalism Code'!B:C,2,FALSE)</f>
        <v>青海省</v>
      </c>
      <c r="F3421">
        <f t="shared" si="107"/>
        <v>6301</v>
      </c>
      <c r="G3421" t="str">
        <f>IF(F3421&gt;10000,"省直辖县市",VLOOKUP(F3421,'Regionalism Code'!H:I,2,FALSE))</f>
        <v>西宁市</v>
      </c>
      <c r="H3421" s="4">
        <v>51.18</v>
      </c>
      <c r="I3421" s="4">
        <v>52.11</v>
      </c>
      <c r="J3421" s="4">
        <v>41.66</v>
      </c>
      <c r="K3421" s="4">
        <v>18.91</v>
      </c>
      <c r="L3421" s="4">
        <v>28.12</v>
      </c>
      <c r="M3421" s="4">
        <v>21.72</v>
      </c>
      <c r="N3421" s="4">
        <v>64.2</v>
      </c>
      <c r="O3421" s="4">
        <v>46.46</v>
      </c>
      <c r="P3421" s="4">
        <v>11.12</v>
      </c>
      <c r="Q3421" s="4">
        <v>65.430000000000007</v>
      </c>
    </row>
    <row r="3422" spans="1:17">
      <c r="A3422">
        <v>2015</v>
      </c>
      <c r="B3422" t="s">
        <v>3029</v>
      </c>
      <c r="C3422">
        <v>630222</v>
      </c>
      <c r="D3422">
        <f t="shared" si="106"/>
        <v>63</v>
      </c>
      <c r="E3422" t="str">
        <f>VLOOKUP(D3422,'Regionalism Code'!B:C,2,FALSE)</f>
        <v>青海省</v>
      </c>
      <c r="F3422">
        <f t="shared" si="107"/>
        <v>6302</v>
      </c>
      <c r="G3422" t="str">
        <f>IF(F3422&gt;10000,"省直辖县市",VLOOKUP(F3422,'Regionalism Code'!H:I,2,FALSE))</f>
        <v>海东市</v>
      </c>
      <c r="H3422" s="4">
        <v>31.07</v>
      </c>
      <c r="I3422" s="4">
        <v>-6.38</v>
      </c>
      <c r="J3422" s="4">
        <v>75.430000000000007</v>
      </c>
      <c r="K3422" s="4">
        <v>92.62</v>
      </c>
      <c r="L3422" s="4">
        <v>69.98</v>
      </c>
      <c r="M3422" s="4">
        <v>80.739999999999995</v>
      </c>
      <c r="N3422" s="4">
        <v>92.93</v>
      </c>
      <c r="O3422" s="4">
        <v>64.36</v>
      </c>
      <c r="P3422" s="4">
        <v>71.94</v>
      </c>
      <c r="Q3422" s="4">
        <v>74.099999999999994</v>
      </c>
    </row>
    <row r="3423" spans="1:17">
      <c r="A3423">
        <v>2015</v>
      </c>
      <c r="B3423" t="s">
        <v>3030</v>
      </c>
      <c r="C3423">
        <v>630223</v>
      </c>
      <c r="D3423">
        <f t="shared" si="106"/>
        <v>63</v>
      </c>
      <c r="E3423" t="str">
        <f>VLOOKUP(D3423,'Regionalism Code'!B:C,2,FALSE)</f>
        <v>青海省</v>
      </c>
      <c r="F3423">
        <f t="shared" si="107"/>
        <v>6302</v>
      </c>
      <c r="G3423" t="str">
        <f>IF(F3423&gt;10000,"省直辖县市",VLOOKUP(F3423,'Regionalism Code'!H:I,2,FALSE))</f>
        <v>海东市</v>
      </c>
      <c r="H3423" s="4">
        <v>22.99</v>
      </c>
      <c r="I3423" s="4">
        <v>-18.54</v>
      </c>
      <c r="J3423" s="4">
        <v>56.45</v>
      </c>
      <c r="K3423" s="4">
        <v>79.89</v>
      </c>
      <c r="L3423" s="4">
        <v>69.069999999999993</v>
      </c>
      <c r="M3423" s="4">
        <v>70.08</v>
      </c>
      <c r="N3423" s="4">
        <v>80.989999999999995</v>
      </c>
      <c r="O3423" s="4">
        <v>35.21</v>
      </c>
      <c r="P3423" s="4">
        <v>37.409999999999997</v>
      </c>
      <c r="Q3423" s="4">
        <v>99.33</v>
      </c>
    </row>
    <row r="3424" spans="1:17">
      <c r="A3424">
        <v>2015</v>
      </c>
      <c r="B3424" t="s">
        <v>3033</v>
      </c>
      <c r="C3424">
        <v>632221</v>
      </c>
      <c r="D3424">
        <f t="shared" si="106"/>
        <v>63</v>
      </c>
      <c r="E3424" t="str">
        <f>VLOOKUP(D3424,'Regionalism Code'!B:C,2,FALSE)</f>
        <v>青海省</v>
      </c>
      <c r="F3424">
        <f t="shared" si="107"/>
        <v>6322</v>
      </c>
      <c r="G3424" t="str">
        <f>IF(F3424&gt;10000,"省直辖县市",VLOOKUP(F3424,'Regionalism Code'!H:I,2,FALSE))</f>
        <v>海北藏族自治州</v>
      </c>
      <c r="H3424" s="4">
        <v>52.79</v>
      </c>
      <c r="I3424" s="4">
        <v>33.520000000000003</v>
      </c>
      <c r="J3424" s="4">
        <v>81.010000000000005</v>
      </c>
      <c r="K3424" s="4">
        <v>27.19</v>
      </c>
      <c r="L3424" s="4">
        <v>7.13</v>
      </c>
      <c r="M3424" s="4">
        <v>38.520000000000003</v>
      </c>
      <c r="N3424" s="4">
        <v>76.81</v>
      </c>
      <c r="O3424" s="4">
        <v>147.65</v>
      </c>
      <c r="P3424" s="4">
        <v>5.31</v>
      </c>
      <c r="Q3424" s="4">
        <v>65.11</v>
      </c>
    </row>
    <row r="3425" spans="1:17">
      <c r="A3425">
        <v>2015</v>
      </c>
      <c r="B3425" t="s">
        <v>3034</v>
      </c>
      <c r="C3425">
        <v>632222</v>
      </c>
      <c r="D3425">
        <f t="shared" si="106"/>
        <v>63</v>
      </c>
      <c r="E3425" t="str">
        <f>VLOOKUP(D3425,'Regionalism Code'!B:C,2,FALSE)</f>
        <v>青海省</v>
      </c>
      <c r="F3425">
        <f t="shared" si="107"/>
        <v>6322</v>
      </c>
      <c r="G3425" t="str">
        <f>IF(F3425&gt;10000,"省直辖县市",VLOOKUP(F3425,'Regionalism Code'!H:I,2,FALSE))</f>
        <v>海北藏族自治州</v>
      </c>
      <c r="H3425" s="4">
        <v>56.42</v>
      </c>
      <c r="I3425" s="4">
        <v>58.48</v>
      </c>
      <c r="J3425" s="4">
        <v>49.4</v>
      </c>
      <c r="K3425" s="4">
        <v>31.35</v>
      </c>
      <c r="L3425" s="4">
        <v>23.18</v>
      </c>
      <c r="M3425" s="4">
        <v>43.08</v>
      </c>
      <c r="N3425" s="4">
        <v>75.44</v>
      </c>
      <c r="O3425" s="4">
        <v>59.36</v>
      </c>
      <c r="P3425" s="4">
        <v>0</v>
      </c>
      <c r="Q3425" s="4">
        <v>62.36</v>
      </c>
    </row>
    <row r="3426" spans="1:17">
      <c r="A3426">
        <v>2015</v>
      </c>
      <c r="B3426" t="s">
        <v>3041</v>
      </c>
      <c r="C3426">
        <v>632521</v>
      </c>
      <c r="D3426">
        <f t="shared" si="106"/>
        <v>63</v>
      </c>
      <c r="E3426" t="str">
        <f>VLOOKUP(D3426,'Regionalism Code'!B:C,2,FALSE)</f>
        <v>青海省</v>
      </c>
      <c r="F3426">
        <f t="shared" si="107"/>
        <v>6325</v>
      </c>
      <c r="G3426" t="str">
        <f>IF(F3426&gt;10000,"省直辖县市",VLOOKUP(F3426,'Regionalism Code'!H:I,2,FALSE))</f>
        <v>海南藏族自治州</v>
      </c>
      <c r="H3426" s="4">
        <v>62.31</v>
      </c>
      <c r="I3426" s="4">
        <v>68.39</v>
      </c>
      <c r="J3426" s="4">
        <v>50.5</v>
      </c>
      <c r="K3426" s="4">
        <v>46.89</v>
      </c>
      <c r="L3426" s="4">
        <v>40.340000000000003</v>
      </c>
      <c r="M3426" s="4">
        <v>55.55</v>
      </c>
      <c r="N3426" s="4">
        <v>124.22</v>
      </c>
      <c r="O3426" s="4">
        <v>17.18</v>
      </c>
      <c r="P3426" s="4">
        <v>8.1300000000000008</v>
      </c>
      <c r="Q3426" s="4">
        <v>63.7</v>
      </c>
    </row>
    <row r="3427" spans="1:17">
      <c r="A3427">
        <v>2015</v>
      </c>
      <c r="B3427" t="s">
        <v>3042</v>
      </c>
      <c r="C3427">
        <v>632522</v>
      </c>
      <c r="D3427">
        <f t="shared" si="106"/>
        <v>63</v>
      </c>
      <c r="E3427" t="str">
        <f>VLOOKUP(D3427,'Regionalism Code'!B:C,2,FALSE)</f>
        <v>青海省</v>
      </c>
      <c r="F3427">
        <f t="shared" si="107"/>
        <v>6325</v>
      </c>
      <c r="G3427" t="str">
        <f>IF(F3427&gt;10000,"省直辖县市",VLOOKUP(F3427,'Regionalism Code'!H:I,2,FALSE))</f>
        <v>海南藏族自治州</v>
      </c>
      <c r="H3427" s="4">
        <v>22.82</v>
      </c>
      <c r="I3427" s="4">
        <v>4.47</v>
      </c>
      <c r="J3427" s="4">
        <v>55.98</v>
      </c>
      <c r="K3427" s="4">
        <v>32.04</v>
      </c>
      <c r="L3427" s="4">
        <v>20.02</v>
      </c>
      <c r="M3427" s="4">
        <v>24.3</v>
      </c>
      <c r="N3427" s="4">
        <v>74.14</v>
      </c>
      <c r="O3427" s="4">
        <v>81.8</v>
      </c>
      <c r="P3427" s="4">
        <v>0</v>
      </c>
      <c r="Q3427" s="4">
        <v>23.13</v>
      </c>
    </row>
    <row r="3428" spans="1:17">
      <c r="A3428">
        <v>2015</v>
      </c>
      <c r="B3428" t="s">
        <v>3058</v>
      </c>
      <c r="C3428">
        <v>632801</v>
      </c>
      <c r="D3428">
        <f t="shared" si="106"/>
        <v>63</v>
      </c>
      <c r="E3428" t="str">
        <f>VLOOKUP(D3428,'Regionalism Code'!B:C,2,FALSE)</f>
        <v>青海省</v>
      </c>
      <c r="F3428">
        <f t="shared" si="107"/>
        <v>6328</v>
      </c>
      <c r="G3428" t="str">
        <f>IF(F3428&gt;10000,"省直辖县市",VLOOKUP(F3428,'Regionalism Code'!H:I,2,FALSE))</f>
        <v>海西蒙古族藏族自治州</v>
      </c>
      <c r="H3428" s="4">
        <v>92.01</v>
      </c>
      <c r="I3428" s="4">
        <v>115.37</v>
      </c>
      <c r="J3428" s="4">
        <v>64.5</v>
      </c>
      <c r="K3428" s="4">
        <v>79.19</v>
      </c>
      <c r="L3428" s="4">
        <v>55.43</v>
      </c>
      <c r="M3428" s="4">
        <v>85.37</v>
      </c>
      <c r="N3428" s="4">
        <v>98.06</v>
      </c>
      <c r="O3428" s="4">
        <v>45.01</v>
      </c>
      <c r="P3428" s="4">
        <v>49.9</v>
      </c>
      <c r="Q3428" s="4">
        <v>64.89</v>
      </c>
    </row>
    <row r="3429" spans="1:17">
      <c r="A3429">
        <v>2015</v>
      </c>
      <c r="B3429" t="s">
        <v>3059</v>
      </c>
      <c r="C3429">
        <v>632802</v>
      </c>
      <c r="D3429">
        <f t="shared" si="106"/>
        <v>63</v>
      </c>
      <c r="E3429" t="str">
        <f>VLOOKUP(D3429,'Regionalism Code'!B:C,2,FALSE)</f>
        <v>青海省</v>
      </c>
      <c r="F3429">
        <f t="shared" si="107"/>
        <v>6328</v>
      </c>
      <c r="G3429" t="str">
        <f>IF(F3429&gt;10000,"省直辖县市",VLOOKUP(F3429,'Regionalism Code'!H:I,2,FALSE))</f>
        <v>海西蒙古族藏族自治州</v>
      </c>
      <c r="H3429" s="4">
        <v>90.09</v>
      </c>
      <c r="I3429" s="4">
        <v>118.9</v>
      </c>
      <c r="J3429" s="4">
        <v>48.51</v>
      </c>
      <c r="K3429" s="4">
        <v>59.35</v>
      </c>
      <c r="L3429" s="4">
        <v>38.869999999999997</v>
      </c>
      <c r="M3429" s="4">
        <v>64.290000000000006</v>
      </c>
      <c r="N3429" s="4">
        <v>95.9</v>
      </c>
      <c r="O3429" s="4">
        <v>23.57</v>
      </c>
      <c r="P3429" s="4">
        <v>26</v>
      </c>
      <c r="Q3429" s="4">
        <v>70.52</v>
      </c>
    </row>
    <row r="3430" spans="1:17">
      <c r="A3430">
        <v>2015</v>
      </c>
      <c r="B3430" t="s">
        <v>3060</v>
      </c>
      <c r="C3430">
        <v>632821</v>
      </c>
      <c r="D3430">
        <f t="shared" si="106"/>
        <v>63</v>
      </c>
      <c r="E3430" t="str">
        <f>VLOOKUP(D3430,'Regionalism Code'!B:C,2,FALSE)</f>
        <v>青海省</v>
      </c>
      <c r="F3430">
        <f t="shared" si="107"/>
        <v>6328</v>
      </c>
      <c r="G3430" t="str">
        <f>IF(F3430&gt;10000,"省直辖县市",VLOOKUP(F3430,'Regionalism Code'!H:I,2,FALSE))</f>
        <v>海西蒙古族藏族自治州</v>
      </c>
      <c r="H3430" s="4">
        <v>73.010000000000005</v>
      </c>
      <c r="I3430" s="4">
        <v>75.72</v>
      </c>
      <c r="J3430" s="4">
        <v>27.72</v>
      </c>
      <c r="K3430" s="4">
        <v>33.229999999999997</v>
      </c>
      <c r="L3430" s="4">
        <v>23.89</v>
      </c>
      <c r="M3430" s="4">
        <v>39.07</v>
      </c>
      <c r="N3430" s="4">
        <v>77.569999999999993</v>
      </c>
      <c r="O3430" s="4">
        <v>0.14000000000000001</v>
      </c>
      <c r="P3430" s="4">
        <v>5.05</v>
      </c>
      <c r="Q3430" s="4">
        <v>146.33000000000001</v>
      </c>
    </row>
    <row r="3431" spans="1:17">
      <c r="A3431">
        <v>2015</v>
      </c>
      <c r="B3431" t="s">
        <v>3061</v>
      </c>
      <c r="C3431">
        <v>632822</v>
      </c>
      <c r="D3431">
        <f t="shared" si="106"/>
        <v>63</v>
      </c>
      <c r="E3431" t="str">
        <f>VLOOKUP(D3431,'Regionalism Code'!B:C,2,FALSE)</f>
        <v>青海省</v>
      </c>
      <c r="F3431">
        <f t="shared" si="107"/>
        <v>6328</v>
      </c>
      <c r="G3431" t="str">
        <f>IF(F3431&gt;10000,"省直辖县市",VLOOKUP(F3431,'Regionalism Code'!H:I,2,FALSE))</f>
        <v>海西蒙古族藏族自治州</v>
      </c>
      <c r="H3431" s="4">
        <v>53.99</v>
      </c>
      <c r="I3431" s="4">
        <v>54.36</v>
      </c>
      <c r="J3431" s="4">
        <v>49.88</v>
      </c>
      <c r="K3431" s="4">
        <v>36.020000000000003</v>
      </c>
      <c r="L3431" s="4">
        <v>18.88</v>
      </c>
      <c r="M3431" s="4">
        <v>41.34</v>
      </c>
      <c r="N3431" s="4">
        <v>90.96</v>
      </c>
      <c r="O3431" s="4">
        <v>48.77</v>
      </c>
      <c r="P3431" s="4">
        <v>12.33</v>
      </c>
      <c r="Q3431" s="4">
        <v>60.23</v>
      </c>
    </row>
    <row r="3432" spans="1:17">
      <c r="A3432">
        <v>2015</v>
      </c>
      <c r="B3432" t="s">
        <v>3066</v>
      </c>
      <c r="C3432">
        <v>640121</v>
      </c>
      <c r="D3432">
        <f t="shared" si="106"/>
        <v>64</v>
      </c>
      <c r="E3432" t="str">
        <f>VLOOKUP(D3432,'Regionalism Code'!B:C,2,FALSE)</f>
        <v>宁夏回族自治区</v>
      </c>
      <c r="F3432">
        <f t="shared" si="107"/>
        <v>6401</v>
      </c>
      <c r="G3432" t="str">
        <f>IF(F3432&gt;10000,"省直辖县市",VLOOKUP(F3432,'Regionalism Code'!H:I,2,FALSE))</f>
        <v>银川市</v>
      </c>
      <c r="H3432" s="4">
        <v>89.22</v>
      </c>
      <c r="I3432" s="4">
        <v>113.49</v>
      </c>
      <c r="J3432" s="4">
        <v>54.74</v>
      </c>
      <c r="K3432" s="4">
        <v>57.11</v>
      </c>
      <c r="L3432" s="4">
        <v>32.39</v>
      </c>
      <c r="M3432" s="4">
        <v>52.43</v>
      </c>
      <c r="N3432" s="4">
        <v>64.25</v>
      </c>
      <c r="O3432" s="4">
        <v>57.24</v>
      </c>
      <c r="P3432" s="4">
        <v>57.46</v>
      </c>
      <c r="Q3432" s="4">
        <v>71.739999999999995</v>
      </c>
    </row>
    <row r="3433" spans="1:17">
      <c r="A3433">
        <v>2015</v>
      </c>
      <c r="B3433" t="s">
        <v>3067</v>
      </c>
      <c r="C3433">
        <v>640122</v>
      </c>
      <c r="D3433">
        <f t="shared" si="106"/>
        <v>64</v>
      </c>
      <c r="E3433" t="str">
        <f>VLOOKUP(D3433,'Regionalism Code'!B:C,2,FALSE)</f>
        <v>宁夏回族自治区</v>
      </c>
      <c r="F3433">
        <f t="shared" si="107"/>
        <v>6401</v>
      </c>
      <c r="G3433" t="str">
        <f>IF(F3433&gt;10000,"省直辖县市",VLOOKUP(F3433,'Regionalism Code'!H:I,2,FALSE))</f>
        <v>银川市</v>
      </c>
      <c r="H3433" s="4">
        <v>98.45</v>
      </c>
      <c r="I3433" s="4">
        <v>125.16</v>
      </c>
      <c r="J3433" s="4">
        <v>70.31</v>
      </c>
      <c r="K3433" s="4">
        <v>91.27</v>
      </c>
      <c r="L3433" s="4">
        <v>63.67</v>
      </c>
      <c r="M3433" s="4">
        <v>78.849999999999994</v>
      </c>
      <c r="N3433" s="4">
        <v>73.680000000000007</v>
      </c>
      <c r="O3433" s="4">
        <v>72.13</v>
      </c>
      <c r="P3433" s="4">
        <v>51.17</v>
      </c>
      <c r="Q3433" s="4">
        <v>61.39</v>
      </c>
    </row>
    <row r="3434" spans="1:17">
      <c r="A3434">
        <v>2015</v>
      </c>
      <c r="B3434" t="s">
        <v>3068</v>
      </c>
      <c r="C3434">
        <v>640181</v>
      </c>
      <c r="D3434">
        <f t="shared" si="106"/>
        <v>64</v>
      </c>
      <c r="E3434" t="str">
        <f>VLOOKUP(D3434,'Regionalism Code'!B:C,2,FALSE)</f>
        <v>宁夏回族自治区</v>
      </c>
      <c r="F3434">
        <f t="shared" si="107"/>
        <v>6401</v>
      </c>
      <c r="G3434" t="str">
        <f>IF(F3434&gt;10000,"省直辖县市",VLOOKUP(F3434,'Regionalism Code'!H:I,2,FALSE))</f>
        <v>银川市</v>
      </c>
      <c r="H3434" s="4">
        <v>93.96</v>
      </c>
      <c r="I3434" s="4">
        <v>117.91</v>
      </c>
      <c r="J3434" s="4">
        <v>64.989999999999995</v>
      </c>
      <c r="K3434" s="4">
        <v>75.650000000000006</v>
      </c>
      <c r="L3434" s="4">
        <v>40.409999999999997</v>
      </c>
      <c r="M3434" s="4">
        <v>81.31</v>
      </c>
      <c r="N3434" s="4">
        <v>83.27</v>
      </c>
      <c r="O3434" s="4">
        <v>58.52</v>
      </c>
      <c r="P3434" s="4">
        <v>68.2</v>
      </c>
      <c r="Q3434" s="4">
        <v>67.48</v>
      </c>
    </row>
    <row r="3435" spans="1:17">
      <c r="A3435">
        <v>2015</v>
      </c>
      <c r="B3435" t="s">
        <v>3071</v>
      </c>
      <c r="C3435">
        <v>640221</v>
      </c>
      <c r="D3435">
        <f t="shared" si="106"/>
        <v>64</v>
      </c>
      <c r="E3435" t="str">
        <f>VLOOKUP(D3435,'Regionalism Code'!B:C,2,FALSE)</f>
        <v>宁夏回族自治区</v>
      </c>
      <c r="F3435">
        <f t="shared" si="107"/>
        <v>6402</v>
      </c>
      <c r="G3435" t="str">
        <f>IF(F3435&gt;10000,"省直辖县市",VLOOKUP(F3435,'Regionalism Code'!H:I,2,FALSE))</f>
        <v>石嘴山市</v>
      </c>
      <c r="H3435" s="4">
        <v>70.95</v>
      </c>
      <c r="I3435" s="4">
        <v>82.42</v>
      </c>
      <c r="J3435" s="4">
        <v>52.7</v>
      </c>
      <c r="K3435" s="4">
        <v>34.909999999999997</v>
      </c>
      <c r="L3435" s="4">
        <v>34.81</v>
      </c>
      <c r="M3435" s="4">
        <v>31.32</v>
      </c>
      <c r="N3435" s="4">
        <v>47.61</v>
      </c>
      <c r="O3435" s="4">
        <v>76.33</v>
      </c>
      <c r="P3435" s="4">
        <v>25.06</v>
      </c>
      <c r="Q3435" s="4">
        <v>66.260000000000005</v>
      </c>
    </row>
    <row r="3436" spans="1:17">
      <c r="A3436">
        <v>2015</v>
      </c>
      <c r="B3436" t="s">
        <v>3074</v>
      </c>
      <c r="C3436">
        <v>640323</v>
      </c>
      <c r="D3436">
        <f t="shared" si="106"/>
        <v>64</v>
      </c>
      <c r="E3436" t="str">
        <f>VLOOKUP(D3436,'Regionalism Code'!B:C,2,FALSE)</f>
        <v>宁夏回族自治区</v>
      </c>
      <c r="F3436">
        <f t="shared" si="107"/>
        <v>6403</v>
      </c>
      <c r="G3436" t="str">
        <f>IF(F3436&gt;10000,"省直辖县市",VLOOKUP(F3436,'Regionalism Code'!H:I,2,FALSE))</f>
        <v>吴忠市</v>
      </c>
      <c r="H3436" s="4">
        <v>78.41</v>
      </c>
      <c r="I3436" s="4">
        <v>91.04</v>
      </c>
      <c r="J3436" s="4">
        <v>59.21</v>
      </c>
      <c r="K3436" s="4">
        <v>46.99</v>
      </c>
      <c r="L3436" s="4">
        <v>33.130000000000003</v>
      </c>
      <c r="M3436" s="4">
        <v>45.61</v>
      </c>
      <c r="N3436" s="4">
        <v>70.12</v>
      </c>
      <c r="O3436" s="4">
        <v>75.7</v>
      </c>
      <c r="P3436" s="4">
        <v>24.58</v>
      </c>
      <c r="Q3436" s="4">
        <v>71.61</v>
      </c>
    </row>
    <row r="3437" spans="1:17">
      <c r="A3437">
        <v>2015</v>
      </c>
      <c r="B3437" t="s">
        <v>3075</v>
      </c>
      <c r="C3437">
        <v>640324</v>
      </c>
      <c r="D3437">
        <f t="shared" si="106"/>
        <v>64</v>
      </c>
      <c r="E3437" t="str">
        <f>VLOOKUP(D3437,'Regionalism Code'!B:C,2,FALSE)</f>
        <v>宁夏回族自治区</v>
      </c>
      <c r="F3437">
        <f t="shared" si="107"/>
        <v>6403</v>
      </c>
      <c r="G3437" t="str">
        <f>IF(F3437&gt;10000,"省直辖县市",VLOOKUP(F3437,'Regionalism Code'!H:I,2,FALSE))</f>
        <v>吴忠市</v>
      </c>
      <c r="H3437" s="4">
        <v>51.97</v>
      </c>
      <c r="I3437" s="4">
        <v>46.15</v>
      </c>
      <c r="J3437" s="4">
        <v>55.72</v>
      </c>
      <c r="K3437" s="4">
        <v>34.619999999999997</v>
      </c>
      <c r="L3437" s="4">
        <v>11.72</v>
      </c>
      <c r="M3437" s="4">
        <v>38.229999999999997</v>
      </c>
      <c r="N3437" s="4">
        <v>86.99</v>
      </c>
      <c r="O3437" s="4">
        <v>65.760000000000005</v>
      </c>
      <c r="P3437" s="4">
        <v>29.64</v>
      </c>
      <c r="Q3437" s="4">
        <v>64.36</v>
      </c>
    </row>
    <row r="3438" spans="1:17">
      <c r="A3438">
        <v>2015</v>
      </c>
      <c r="B3438" t="s">
        <v>3076</v>
      </c>
      <c r="C3438">
        <v>640381</v>
      </c>
      <c r="D3438">
        <f t="shared" si="106"/>
        <v>64</v>
      </c>
      <c r="E3438" t="str">
        <f>VLOOKUP(D3438,'Regionalism Code'!B:C,2,FALSE)</f>
        <v>宁夏回族自治区</v>
      </c>
      <c r="F3438">
        <f t="shared" si="107"/>
        <v>6403</v>
      </c>
      <c r="G3438" t="str">
        <f>IF(F3438&gt;10000,"省直辖县市",VLOOKUP(F3438,'Regionalism Code'!H:I,2,FALSE))</f>
        <v>吴忠市</v>
      </c>
      <c r="H3438" s="4">
        <v>74.73</v>
      </c>
      <c r="I3438" s="4">
        <v>83.25</v>
      </c>
      <c r="J3438" s="4">
        <v>61.7</v>
      </c>
      <c r="K3438" s="4">
        <v>54.06</v>
      </c>
      <c r="L3438" s="4">
        <v>47.82</v>
      </c>
      <c r="M3438" s="4">
        <v>56.63</v>
      </c>
      <c r="N3438" s="4">
        <v>82.74</v>
      </c>
      <c r="O3438" s="4">
        <v>61.52</v>
      </c>
      <c r="P3438" s="4">
        <v>38.53</v>
      </c>
      <c r="Q3438" s="4">
        <v>70.23</v>
      </c>
    </row>
    <row r="3439" spans="1:17">
      <c r="A3439">
        <v>2015</v>
      </c>
      <c r="B3439" t="s">
        <v>3078</v>
      </c>
      <c r="C3439">
        <v>640422</v>
      </c>
      <c r="D3439">
        <f t="shared" si="106"/>
        <v>64</v>
      </c>
      <c r="E3439" t="str">
        <f>VLOOKUP(D3439,'Regionalism Code'!B:C,2,FALSE)</f>
        <v>宁夏回族自治区</v>
      </c>
      <c r="F3439">
        <f t="shared" si="107"/>
        <v>6404</v>
      </c>
      <c r="G3439" t="str">
        <f>IF(F3439&gt;10000,"省直辖县市",VLOOKUP(F3439,'Regionalism Code'!H:I,2,FALSE))</f>
        <v>固原市</v>
      </c>
      <c r="H3439" s="4">
        <v>39.96</v>
      </c>
      <c r="I3439" s="4">
        <v>31.01</v>
      </c>
      <c r="J3439" s="4">
        <v>34.35</v>
      </c>
      <c r="K3439" s="4">
        <v>9.93</v>
      </c>
      <c r="L3439" s="4">
        <v>6</v>
      </c>
      <c r="M3439" s="4">
        <v>22</v>
      </c>
      <c r="N3439" s="4">
        <v>72.63</v>
      </c>
      <c r="O3439" s="4">
        <v>34.03</v>
      </c>
      <c r="P3439" s="4">
        <v>3.56</v>
      </c>
      <c r="Q3439" s="4">
        <v>79.680000000000007</v>
      </c>
    </row>
    <row r="3440" spans="1:17">
      <c r="A3440">
        <v>2015</v>
      </c>
      <c r="B3440" t="s">
        <v>3079</v>
      </c>
      <c r="C3440">
        <v>640423</v>
      </c>
      <c r="D3440">
        <f t="shared" si="106"/>
        <v>64</v>
      </c>
      <c r="E3440" t="str">
        <f>VLOOKUP(D3440,'Regionalism Code'!B:C,2,FALSE)</f>
        <v>宁夏回族自治区</v>
      </c>
      <c r="F3440">
        <f t="shared" si="107"/>
        <v>6404</v>
      </c>
      <c r="G3440" t="str">
        <f>IF(F3440&gt;10000,"省直辖县市",VLOOKUP(F3440,'Regionalism Code'!H:I,2,FALSE))</f>
        <v>固原市</v>
      </c>
      <c r="H3440" s="4">
        <v>43.77</v>
      </c>
      <c r="I3440" s="4">
        <v>43.17</v>
      </c>
      <c r="J3440" s="4">
        <v>33.24</v>
      </c>
      <c r="K3440" s="4">
        <v>13.11</v>
      </c>
      <c r="L3440" s="4">
        <v>12.57</v>
      </c>
      <c r="M3440" s="4">
        <v>22.42</v>
      </c>
      <c r="N3440" s="4">
        <v>58.92</v>
      </c>
      <c r="O3440" s="4">
        <v>33.69</v>
      </c>
      <c r="P3440" s="4">
        <v>15.83</v>
      </c>
      <c r="Q3440" s="4">
        <v>64.92</v>
      </c>
    </row>
    <row r="3441" spans="1:17">
      <c r="A3441">
        <v>2015</v>
      </c>
      <c r="B3441" t="s">
        <v>3080</v>
      </c>
      <c r="C3441">
        <v>640424</v>
      </c>
      <c r="D3441">
        <f t="shared" si="106"/>
        <v>64</v>
      </c>
      <c r="E3441" t="str">
        <f>VLOOKUP(D3441,'Regionalism Code'!B:C,2,FALSE)</f>
        <v>宁夏回族自治区</v>
      </c>
      <c r="F3441">
        <f t="shared" si="107"/>
        <v>6404</v>
      </c>
      <c r="G3441" t="str">
        <f>IF(F3441&gt;10000,"省直辖县市",VLOOKUP(F3441,'Regionalism Code'!H:I,2,FALSE))</f>
        <v>固原市</v>
      </c>
      <c r="H3441" s="4">
        <v>49.78</v>
      </c>
      <c r="I3441" s="4">
        <v>42.61</v>
      </c>
      <c r="J3441" s="4">
        <v>41.51</v>
      </c>
      <c r="K3441" s="4">
        <v>16.64</v>
      </c>
      <c r="L3441" s="4">
        <v>15.17</v>
      </c>
      <c r="M3441" s="4">
        <v>23.93</v>
      </c>
      <c r="N3441" s="4">
        <v>65.86</v>
      </c>
      <c r="O3441" s="4">
        <v>43.04</v>
      </c>
      <c r="P3441" s="4">
        <v>38.64</v>
      </c>
      <c r="Q3441" s="4">
        <v>88.46</v>
      </c>
    </row>
    <row r="3442" spans="1:17">
      <c r="A3442">
        <v>2015</v>
      </c>
      <c r="B3442" t="s">
        <v>3081</v>
      </c>
      <c r="C3442">
        <v>640425</v>
      </c>
      <c r="D3442">
        <f t="shared" si="106"/>
        <v>64</v>
      </c>
      <c r="E3442" t="str">
        <f>VLOOKUP(D3442,'Regionalism Code'!B:C,2,FALSE)</f>
        <v>宁夏回族自治区</v>
      </c>
      <c r="F3442">
        <f t="shared" si="107"/>
        <v>6404</v>
      </c>
      <c r="G3442" t="str">
        <f>IF(F3442&gt;10000,"省直辖县市",VLOOKUP(F3442,'Regionalism Code'!H:I,2,FALSE))</f>
        <v>固原市</v>
      </c>
      <c r="H3442" s="4">
        <v>47.34</v>
      </c>
      <c r="I3442" s="4">
        <v>43.62</v>
      </c>
      <c r="J3442" s="4">
        <v>43.69</v>
      </c>
      <c r="K3442" s="4">
        <v>19.05</v>
      </c>
      <c r="L3442" s="4">
        <v>1.89</v>
      </c>
      <c r="M3442" s="4">
        <v>30.5</v>
      </c>
      <c r="N3442" s="4">
        <v>59.92</v>
      </c>
      <c r="O3442" s="4">
        <v>65.55</v>
      </c>
      <c r="P3442" s="4">
        <v>5.37</v>
      </c>
      <c r="Q3442" s="4">
        <v>66.27</v>
      </c>
    </row>
    <row r="3443" spans="1:17">
      <c r="A3443">
        <v>2015</v>
      </c>
      <c r="B3443" t="s">
        <v>3083</v>
      </c>
      <c r="C3443">
        <v>640521</v>
      </c>
      <c r="D3443">
        <f t="shared" si="106"/>
        <v>64</v>
      </c>
      <c r="E3443" t="str">
        <f>VLOOKUP(D3443,'Regionalism Code'!B:C,2,FALSE)</f>
        <v>宁夏回族自治区</v>
      </c>
      <c r="F3443">
        <f t="shared" si="107"/>
        <v>6405</v>
      </c>
      <c r="G3443" t="str">
        <f>IF(F3443&gt;10000,"省直辖县市",VLOOKUP(F3443,'Regionalism Code'!H:I,2,FALSE))</f>
        <v>中卫市</v>
      </c>
      <c r="H3443" s="4">
        <v>68.150000000000006</v>
      </c>
      <c r="I3443" s="4">
        <v>77.39</v>
      </c>
      <c r="J3443" s="4">
        <v>54.95</v>
      </c>
      <c r="K3443" s="4">
        <v>45.44</v>
      </c>
      <c r="L3443" s="4">
        <v>27.47</v>
      </c>
      <c r="M3443" s="4">
        <v>44.19</v>
      </c>
      <c r="N3443" s="4">
        <v>59.66</v>
      </c>
      <c r="O3443" s="4">
        <v>75.08</v>
      </c>
      <c r="P3443" s="4">
        <v>21.19</v>
      </c>
      <c r="Q3443" s="4">
        <v>61.62</v>
      </c>
    </row>
    <row r="3444" spans="1:17">
      <c r="A3444">
        <v>2015</v>
      </c>
      <c r="B3444" t="s">
        <v>3084</v>
      </c>
      <c r="C3444">
        <v>640522</v>
      </c>
      <c r="D3444">
        <f t="shared" si="106"/>
        <v>64</v>
      </c>
      <c r="E3444" t="str">
        <f>VLOOKUP(D3444,'Regionalism Code'!B:C,2,FALSE)</f>
        <v>宁夏回族自治区</v>
      </c>
      <c r="F3444">
        <f t="shared" si="107"/>
        <v>6405</v>
      </c>
      <c r="G3444" t="str">
        <f>IF(F3444&gt;10000,"省直辖县市",VLOOKUP(F3444,'Regionalism Code'!H:I,2,FALSE))</f>
        <v>中卫市</v>
      </c>
      <c r="H3444" s="4">
        <v>29.39</v>
      </c>
      <c r="I3444" s="4">
        <v>20.25</v>
      </c>
      <c r="J3444" s="4">
        <v>28.43</v>
      </c>
      <c r="K3444" s="4">
        <v>3.61</v>
      </c>
      <c r="L3444" s="4">
        <v>-13.14</v>
      </c>
      <c r="M3444" s="4">
        <v>6.54</v>
      </c>
      <c r="N3444" s="4">
        <v>56.25</v>
      </c>
      <c r="O3444" s="4">
        <v>41.48</v>
      </c>
      <c r="P3444" s="4">
        <v>0</v>
      </c>
      <c r="Q3444" s="4">
        <v>61.34</v>
      </c>
    </row>
    <row r="3445" spans="1:17">
      <c r="A3445">
        <v>2015</v>
      </c>
      <c r="B3445" t="s">
        <v>3091</v>
      </c>
      <c r="C3445">
        <v>650121</v>
      </c>
      <c r="D3445">
        <f t="shared" si="106"/>
        <v>65</v>
      </c>
      <c r="E3445" t="str">
        <f>VLOOKUP(D3445,'Regionalism Code'!B:C,2,FALSE)</f>
        <v>新疆维吾尔自治区</v>
      </c>
      <c r="F3445">
        <f t="shared" si="107"/>
        <v>6501</v>
      </c>
      <c r="G3445" t="str">
        <f>IF(F3445&gt;10000,"省直辖县市",VLOOKUP(F3445,'Regionalism Code'!H:I,2,FALSE))</f>
        <v>乌鲁木齐市</v>
      </c>
      <c r="H3445" s="4">
        <v>64.34</v>
      </c>
      <c r="I3445" s="4">
        <v>60.77</v>
      </c>
      <c r="J3445" s="4">
        <v>56.77</v>
      </c>
      <c r="K3445" s="4">
        <v>71.39</v>
      </c>
      <c r="L3445" s="4">
        <v>32.01</v>
      </c>
      <c r="M3445" s="4">
        <v>79.84</v>
      </c>
      <c r="N3445" s="4">
        <v>84.19</v>
      </c>
      <c r="O3445" s="4">
        <v>47.26</v>
      </c>
      <c r="P3445" s="4">
        <v>43.04</v>
      </c>
      <c r="Q3445" s="4">
        <v>89.9</v>
      </c>
    </row>
    <row r="3446" spans="1:17">
      <c r="A3446">
        <v>2015</v>
      </c>
      <c r="B3446" t="s">
        <v>3096</v>
      </c>
      <c r="C3446">
        <v>652122</v>
      </c>
      <c r="D3446">
        <f t="shared" si="106"/>
        <v>65</v>
      </c>
      <c r="E3446" t="str">
        <f>VLOOKUP(D3446,'Regionalism Code'!B:C,2,FALSE)</f>
        <v>新疆维吾尔自治区</v>
      </c>
      <c r="F3446">
        <f t="shared" si="107"/>
        <v>6521</v>
      </c>
      <c r="G3446" t="str">
        <f>IF(F3446&gt;10000,"省直辖县市",VLOOKUP(F3446,'Regionalism Code'!H:I,2,FALSE))</f>
        <v>吐鲁番地区</v>
      </c>
      <c r="H3446" s="4">
        <v>76.58</v>
      </c>
      <c r="I3446" s="4">
        <v>77.89</v>
      </c>
      <c r="J3446" s="4">
        <v>70.040000000000006</v>
      </c>
      <c r="K3446" s="4">
        <v>71.739999999999995</v>
      </c>
      <c r="L3446" s="4">
        <v>61.97</v>
      </c>
      <c r="M3446" s="4">
        <v>81.3</v>
      </c>
      <c r="N3446" s="4">
        <v>101.76</v>
      </c>
      <c r="O3446" s="4">
        <v>57.81</v>
      </c>
      <c r="P3446" s="4">
        <v>42.49</v>
      </c>
      <c r="Q3446" s="4">
        <v>84.15</v>
      </c>
    </row>
    <row r="3447" spans="1:17">
      <c r="A3447">
        <v>2015</v>
      </c>
      <c r="B3447" t="s">
        <v>3097</v>
      </c>
      <c r="C3447">
        <v>652123</v>
      </c>
      <c r="D3447">
        <f t="shared" si="106"/>
        <v>65</v>
      </c>
      <c r="E3447" t="str">
        <f>VLOOKUP(D3447,'Regionalism Code'!B:C,2,FALSE)</f>
        <v>新疆维吾尔自治区</v>
      </c>
      <c r="F3447">
        <f t="shared" si="107"/>
        <v>6521</v>
      </c>
      <c r="G3447" t="str">
        <f>IF(F3447&gt;10000,"省直辖县市",VLOOKUP(F3447,'Regionalism Code'!H:I,2,FALSE))</f>
        <v>吐鲁番地区</v>
      </c>
      <c r="H3447" s="4">
        <v>62.17</v>
      </c>
      <c r="I3447" s="4">
        <v>62.68</v>
      </c>
      <c r="J3447" s="4">
        <v>60.12</v>
      </c>
      <c r="K3447" s="4">
        <v>67.900000000000006</v>
      </c>
      <c r="L3447" s="4">
        <v>32.049999999999997</v>
      </c>
      <c r="M3447" s="4">
        <v>71.7</v>
      </c>
      <c r="N3447" s="4">
        <v>70.400000000000006</v>
      </c>
      <c r="O3447" s="4">
        <v>67.14</v>
      </c>
      <c r="P3447" s="4">
        <v>41.64</v>
      </c>
      <c r="Q3447" s="4">
        <v>64.2</v>
      </c>
    </row>
    <row r="3448" spans="1:17">
      <c r="A3448">
        <v>2015</v>
      </c>
      <c r="B3448" t="s">
        <v>679</v>
      </c>
      <c r="C3448">
        <v>652201</v>
      </c>
      <c r="D3448">
        <f t="shared" si="106"/>
        <v>65</v>
      </c>
      <c r="E3448" t="str">
        <f>VLOOKUP(D3448,'Regionalism Code'!B:C,2,FALSE)</f>
        <v>新疆维吾尔自治区</v>
      </c>
      <c r="F3448">
        <f t="shared" si="107"/>
        <v>6522</v>
      </c>
      <c r="G3448" t="str">
        <f>IF(F3448&gt;10000,"省直辖县市",VLOOKUP(F3448,'Regionalism Code'!H:I,2,FALSE))</f>
        <v>哈密地区</v>
      </c>
      <c r="H3448" s="4">
        <v>93.22</v>
      </c>
      <c r="I3448" s="4">
        <v>113.01</v>
      </c>
      <c r="J3448" s="4">
        <v>71.38</v>
      </c>
      <c r="K3448" s="4">
        <v>88.15</v>
      </c>
      <c r="L3448" s="4">
        <v>65.11</v>
      </c>
      <c r="M3448" s="4">
        <v>95.36</v>
      </c>
      <c r="N3448" s="4">
        <v>103.27</v>
      </c>
      <c r="O3448" s="4">
        <v>53.9</v>
      </c>
      <c r="P3448" s="4">
        <v>45.99</v>
      </c>
      <c r="Q3448" s="4">
        <v>67.53</v>
      </c>
    </row>
    <row r="3449" spans="1:17">
      <c r="A3449">
        <v>2015</v>
      </c>
      <c r="B3449" t="s">
        <v>3099</v>
      </c>
      <c r="C3449">
        <v>652223</v>
      </c>
      <c r="D3449">
        <f t="shared" si="106"/>
        <v>65</v>
      </c>
      <c r="E3449" t="str">
        <f>VLOOKUP(D3449,'Regionalism Code'!B:C,2,FALSE)</f>
        <v>新疆维吾尔自治区</v>
      </c>
      <c r="F3449">
        <f t="shared" si="107"/>
        <v>6522</v>
      </c>
      <c r="G3449" t="str">
        <f>IF(F3449&gt;10000,"省直辖县市",VLOOKUP(F3449,'Regionalism Code'!H:I,2,FALSE))</f>
        <v>哈密地区</v>
      </c>
      <c r="H3449" s="4">
        <v>79.02</v>
      </c>
      <c r="I3449" s="4">
        <v>112.44</v>
      </c>
      <c r="J3449" s="4">
        <v>30.89</v>
      </c>
      <c r="K3449" s="4">
        <v>67.59</v>
      </c>
      <c r="L3449" s="4">
        <v>46.05</v>
      </c>
      <c r="M3449" s="4">
        <v>77.84</v>
      </c>
      <c r="N3449" s="4">
        <v>81.78</v>
      </c>
      <c r="O3449" s="4">
        <v>-18.07</v>
      </c>
      <c r="P3449" s="4">
        <v>20.84</v>
      </c>
      <c r="Q3449" s="4">
        <v>56.15</v>
      </c>
    </row>
    <row r="3450" spans="1:17">
      <c r="A3450">
        <v>2015</v>
      </c>
      <c r="B3450" t="s">
        <v>3100</v>
      </c>
      <c r="C3450">
        <v>652301</v>
      </c>
      <c r="D3450">
        <f t="shared" si="106"/>
        <v>65</v>
      </c>
      <c r="E3450" t="str">
        <f>VLOOKUP(D3450,'Regionalism Code'!B:C,2,FALSE)</f>
        <v>新疆维吾尔自治区</v>
      </c>
      <c r="F3450">
        <f t="shared" si="107"/>
        <v>6523</v>
      </c>
      <c r="G3450" t="str">
        <f>IF(F3450&gt;10000,"省直辖县市",VLOOKUP(F3450,'Regionalism Code'!H:I,2,FALSE))</f>
        <v>昌吉回族自治州</v>
      </c>
      <c r="H3450" s="4">
        <v>99.81</v>
      </c>
      <c r="I3450" s="4">
        <v>125.88</v>
      </c>
      <c r="J3450" s="4">
        <v>73.709999999999994</v>
      </c>
      <c r="K3450" s="4">
        <v>89.61</v>
      </c>
      <c r="L3450" s="4">
        <v>57.35</v>
      </c>
      <c r="M3450" s="4">
        <v>90.04</v>
      </c>
      <c r="N3450" s="4">
        <v>81.180000000000007</v>
      </c>
      <c r="O3450" s="4">
        <v>77.13</v>
      </c>
      <c r="P3450" s="4">
        <v>50.91</v>
      </c>
      <c r="Q3450" s="4">
        <v>61.17</v>
      </c>
    </row>
    <row r="3451" spans="1:17">
      <c r="A3451">
        <v>2015</v>
      </c>
      <c r="B3451" t="s">
        <v>3101</v>
      </c>
      <c r="C3451">
        <v>652302</v>
      </c>
      <c r="D3451">
        <f t="shared" si="106"/>
        <v>65</v>
      </c>
      <c r="E3451" t="str">
        <f>VLOOKUP(D3451,'Regionalism Code'!B:C,2,FALSE)</f>
        <v>新疆维吾尔自治区</v>
      </c>
      <c r="F3451">
        <f t="shared" si="107"/>
        <v>6523</v>
      </c>
      <c r="G3451" t="str">
        <f>IF(F3451&gt;10000,"省直辖县市",VLOOKUP(F3451,'Regionalism Code'!H:I,2,FALSE))</f>
        <v>昌吉回族自治州</v>
      </c>
      <c r="H3451" s="4">
        <v>85.22</v>
      </c>
      <c r="I3451" s="4">
        <v>102.91</v>
      </c>
      <c r="J3451" s="4">
        <v>65.09</v>
      </c>
      <c r="K3451" s="4">
        <v>75.989999999999995</v>
      </c>
      <c r="L3451" s="4">
        <v>52.68</v>
      </c>
      <c r="M3451" s="4">
        <v>84.82</v>
      </c>
      <c r="N3451" s="4">
        <v>87.8</v>
      </c>
      <c r="O3451" s="4">
        <v>59.88</v>
      </c>
      <c r="P3451" s="4">
        <v>30.91</v>
      </c>
      <c r="Q3451" s="4">
        <v>63.37</v>
      </c>
    </row>
    <row r="3452" spans="1:17">
      <c r="A3452">
        <v>2015</v>
      </c>
      <c r="B3452" t="s">
        <v>3102</v>
      </c>
      <c r="C3452">
        <v>652323</v>
      </c>
      <c r="D3452">
        <f t="shared" si="106"/>
        <v>65</v>
      </c>
      <c r="E3452" t="str">
        <f>VLOOKUP(D3452,'Regionalism Code'!B:C,2,FALSE)</f>
        <v>新疆维吾尔自治区</v>
      </c>
      <c r="F3452">
        <f t="shared" si="107"/>
        <v>6523</v>
      </c>
      <c r="G3452" t="str">
        <f>IF(F3452&gt;10000,"省直辖县市",VLOOKUP(F3452,'Regionalism Code'!H:I,2,FALSE))</f>
        <v>昌吉回族自治州</v>
      </c>
      <c r="H3452" s="4">
        <v>67.31</v>
      </c>
      <c r="I3452" s="4">
        <v>73.150000000000006</v>
      </c>
      <c r="J3452" s="4">
        <v>57.14</v>
      </c>
      <c r="K3452" s="4">
        <v>55.86</v>
      </c>
      <c r="L3452" s="4">
        <v>43.01</v>
      </c>
      <c r="M3452" s="4">
        <v>61.39</v>
      </c>
      <c r="N3452" s="4">
        <v>65.31</v>
      </c>
      <c r="O3452" s="4">
        <v>67.13</v>
      </c>
      <c r="P3452" s="4">
        <v>19.03</v>
      </c>
      <c r="Q3452" s="4">
        <v>66.510000000000005</v>
      </c>
    </row>
    <row r="3453" spans="1:17">
      <c r="A3453">
        <v>2015</v>
      </c>
      <c r="B3453" t="s">
        <v>3103</v>
      </c>
      <c r="C3453">
        <v>652324</v>
      </c>
      <c r="D3453">
        <f t="shared" si="106"/>
        <v>65</v>
      </c>
      <c r="E3453" t="str">
        <f>VLOOKUP(D3453,'Regionalism Code'!B:C,2,FALSE)</f>
        <v>新疆维吾尔自治区</v>
      </c>
      <c r="F3453">
        <f t="shared" si="107"/>
        <v>6523</v>
      </c>
      <c r="G3453" t="str">
        <f>IF(F3453&gt;10000,"省直辖县市",VLOOKUP(F3453,'Regionalism Code'!H:I,2,FALSE))</f>
        <v>昌吉回族自治州</v>
      </c>
      <c r="H3453" s="4">
        <v>61.01</v>
      </c>
      <c r="I3453" s="4">
        <v>62.46</v>
      </c>
      <c r="J3453" s="4">
        <v>58.09</v>
      </c>
      <c r="K3453" s="4">
        <v>56.16</v>
      </c>
      <c r="L3453" s="4">
        <v>49.71</v>
      </c>
      <c r="M3453" s="4">
        <v>69.64</v>
      </c>
      <c r="N3453" s="4">
        <v>90.11</v>
      </c>
      <c r="O3453" s="4">
        <v>48.46</v>
      </c>
      <c r="P3453" s="4">
        <v>21.83</v>
      </c>
      <c r="Q3453" s="4">
        <v>61.54</v>
      </c>
    </row>
    <row r="3454" spans="1:17">
      <c r="A3454">
        <v>2015</v>
      </c>
      <c r="B3454" t="s">
        <v>3104</v>
      </c>
      <c r="C3454">
        <v>652325</v>
      </c>
      <c r="D3454">
        <f t="shared" si="106"/>
        <v>65</v>
      </c>
      <c r="E3454" t="str">
        <f>VLOOKUP(D3454,'Regionalism Code'!B:C,2,FALSE)</f>
        <v>新疆维吾尔自治区</v>
      </c>
      <c r="F3454">
        <f t="shared" si="107"/>
        <v>6523</v>
      </c>
      <c r="G3454" t="str">
        <f>IF(F3454&gt;10000,"省直辖县市",VLOOKUP(F3454,'Regionalism Code'!H:I,2,FALSE))</f>
        <v>昌吉回族自治州</v>
      </c>
      <c r="H3454" s="4">
        <v>71</v>
      </c>
      <c r="I3454" s="4">
        <v>78.69</v>
      </c>
      <c r="J3454" s="4">
        <v>61.54</v>
      </c>
      <c r="K3454" s="4">
        <v>62.75</v>
      </c>
      <c r="L3454" s="4">
        <v>39.340000000000003</v>
      </c>
      <c r="M3454" s="4">
        <v>64.959999999999994</v>
      </c>
      <c r="N3454" s="4">
        <v>93</v>
      </c>
      <c r="O3454" s="4">
        <v>61.81</v>
      </c>
      <c r="P3454" s="4">
        <v>14.73</v>
      </c>
      <c r="Q3454" s="4">
        <v>62.83</v>
      </c>
    </row>
    <row r="3455" spans="1:17">
      <c r="A3455">
        <v>2015</v>
      </c>
      <c r="B3455" t="s">
        <v>3105</v>
      </c>
      <c r="C3455">
        <v>652327</v>
      </c>
      <c r="D3455">
        <f t="shared" si="106"/>
        <v>65</v>
      </c>
      <c r="E3455" t="str">
        <f>VLOOKUP(D3455,'Regionalism Code'!B:C,2,FALSE)</f>
        <v>新疆维吾尔自治区</v>
      </c>
      <c r="F3455">
        <f t="shared" si="107"/>
        <v>6523</v>
      </c>
      <c r="G3455" t="str">
        <f>IF(F3455&gt;10000,"省直辖县市",VLOOKUP(F3455,'Regionalism Code'!H:I,2,FALSE))</f>
        <v>昌吉回族自治州</v>
      </c>
      <c r="H3455" s="4">
        <v>80.56</v>
      </c>
      <c r="I3455" s="4">
        <v>99.26</v>
      </c>
      <c r="J3455" s="4">
        <v>55.91</v>
      </c>
      <c r="K3455" s="4">
        <v>69.61</v>
      </c>
      <c r="L3455" s="4">
        <v>44.34</v>
      </c>
      <c r="M3455" s="4">
        <v>71.22</v>
      </c>
      <c r="N3455" s="4">
        <v>78.069999999999993</v>
      </c>
      <c r="O3455" s="4">
        <v>49.24</v>
      </c>
      <c r="P3455" s="4">
        <v>28.94</v>
      </c>
      <c r="Q3455" s="4">
        <v>63.58</v>
      </c>
    </row>
    <row r="3456" spans="1:17">
      <c r="A3456">
        <v>2015</v>
      </c>
      <c r="B3456" t="s">
        <v>3106</v>
      </c>
      <c r="C3456">
        <v>652328</v>
      </c>
      <c r="D3456">
        <f t="shared" si="106"/>
        <v>65</v>
      </c>
      <c r="E3456" t="str">
        <f>VLOOKUP(D3456,'Regionalism Code'!B:C,2,FALSE)</f>
        <v>新疆维吾尔自治区</v>
      </c>
      <c r="F3456">
        <f t="shared" si="107"/>
        <v>6523</v>
      </c>
      <c r="G3456" t="str">
        <f>IF(F3456&gt;10000,"省直辖县市",VLOOKUP(F3456,'Regionalism Code'!H:I,2,FALSE))</f>
        <v>昌吉回族自治州</v>
      </c>
      <c r="H3456" s="4">
        <v>75.42</v>
      </c>
      <c r="I3456" s="4">
        <v>58.07</v>
      </c>
      <c r="J3456" s="4">
        <v>29.44</v>
      </c>
      <c r="K3456" s="4">
        <v>47.71</v>
      </c>
      <c r="L3456" s="4">
        <v>39.08</v>
      </c>
      <c r="M3456" s="4">
        <v>49.33</v>
      </c>
      <c r="N3456" s="4">
        <v>57.06</v>
      </c>
      <c r="O3456" s="4">
        <v>9.7100000000000009</v>
      </c>
      <c r="P3456" s="4">
        <v>0</v>
      </c>
      <c r="Q3456" s="4">
        <v>216.27</v>
      </c>
    </row>
    <row r="3457" spans="1:17">
      <c r="A3457">
        <v>2015</v>
      </c>
      <c r="B3457" t="s">
        <v>3107</v>
      </c>
      <c r="C3457">
        <v>652701</v>
      </c>
      <c r="D3457">
        <f t="shared" si="106"/>
        <v>65</v>
      </c>
      <c r="E3457" t="str">
        <f>VLOOKUP(D3457,'Regionalism Code'!B:C,2,FALSE)</f>
        <v>新疆维吾尔自治区</v>
      </c>
      <c r="F3457">
        <f t="shared" si="107"/>
        <v>6527</v>
      </c>
      <c r="G3457" t="str">
        <f>IF(F3457&gt;10000,"省直辖县市",VLOOKUP(F3457,'Regionalism Code'!H:I,2,FALSE))</f>
        <v>博尔塔拉蒙古自治州</v>
      </c>
      <c r="H3457" s="4">
        <v>89.96</v>
      </c>
      <c r="I3457" s="4">
        <v>107.04</v>
      </c>
      <c r="J3457" s="4">
        <v>70.930000000000007</v>
      </c>
      <c r="K3457" s="4">
        <v>71.52</v>
      </c>
      <c r="L3457" s="4">
        <v>74.989999999999995</v>
      </c>
      <c r="M3457" s="4">
        <v>80.959999999999994</v>
      </c>
      <c r="N3457" s="4">
        <v>91.49</v>
      </c>
      <c r="O3457" s="4">
        <v>61.43</v>
      </c>
      <c r="P3457" s="4">
        <v>42.79</v>
      </c>
      <c r="Q3457" s="4">
        <v>68.099999999999994</v>
      </c>
    </row>
    <row r="3458" spans="1:17">
      <c r="A3458">
        <v>2015</v>
      </c>
      <c r="B3458" t="s">
        <v>3109</v>
      </c>
      <c r="C3458">
        <v>652722</v>
      </c>
      <c r="D3458">
        <f t="shared" ref="D3458:D3521" si="108">INT(C3458/10000)</f>
        <v>65</v>
      </c>
      <c r="E3458" t="str">
        <f>VLOOKUP(D3458,'Regionalism Code'!B:C,2,FALSE)</f>
        <v>新疆维吾尔自治区</v>
      </c>
      <c r="F3458">
        <f t="shared" ref="F3458:F3521" si="109">IF(OR(D3458=11,D3458=12,D3458=31,D3458=50),D3458*100,IF(MID(C3458,3,1)="9",C3458,INT(C3458/100)))</f>
        <v>6527</v>
      </c>
      <c r="G3458" t="str">
        <f>IF(F3458&gt;10000,"省直辖县市",VLOOKUP(F3458,'Regionalism Code'!H:I,2,FALSE))</f>
        <v>博尔塔拉蒙古自治州</v>
      </c>
      <c r="H3458" s="4">
        <v>89.54</v>
      </c>
      <c r="I3458" s="4">
        <v>70.150000000000006</v>
      </c>
      <c r="J3458" s="4">
        <v>55.45</v>
      </c>
      <c r="K3458" s="4">
        <v>49.53</v>
      </c>
      <c r="L3458" s="4">
        <v>36.840000000000003</v>
      </c>
      <c r="M3458" s="4">
        <v>55.68</v>
      </c>
      <c r="N3458" s="4">
        <v>80.83</v>
      </c>
      <c r="O3458" s="4">
        <v>58.92</v>
      </c>
      <c r="P3458" s="4">
        <v>11.01</v>
      </c>
      <c r="Q3458" s="4">
        <v>215.53</v>
      </c>
    </row>
    <row r="3459" spans="1:17">
      <c r="A3459">
        <v>2015</v>
      </c>
      <c r="B3459" t="s">
        <v>3111</v>
      </c>
      <c r="C3459">
        <v>652801</v>
      </c>
      <c r="D3459">
        <f t="shared" si="108"/>
        <v>65</v>
      </c>
      <c r="E3459" t="str">
        <f>VLOOKUP(D3459,'Regionalism Code'!B:C,2,FALSE)</f>
        <v>新疆维吾尔自治区</v>
      </c>
      <c r="F3459">
        <f t="shared" si="109"/>
        <v>6528</v>
      </c>
      <c r="G3459" t="str">
        <f>IF(F3459&gt;10000,"省直辖县市",VLOOKUP(F3459,'Regionalism Code'!H:I,2,FALSE))</f>
        <v>巴音郭楞蒙古自治州</v>
      </c>
      <c r="H3459" s="4">
        <v>103.03</v>
      </c>
      <c r="I3459" s="4">
        <v>127.05</v>
      </c>
      <c r="J3459" s="4">
        <v>79.37</v>
      </c>
      <c r="K3459" s="4">
        <v>94.76</v>
      </c>
      <c r="L3459" s="4">
        <v>72.290000000000006</v>
      </c>
      <c r="M3459" s="4">
        <v>102.85</v>
      </c>
      <c r="N3459" s="4">
        <v>103.7</v>
      </c>
      <c r="O3459" s="4">
        <v>63.89</v>
      </c>
      <c r="P3459" s="4">
        <v>67.44</v>
      </c>
      <c r="Q3459" s="4">
        <v>66.73</v>
      </c>
    </row>
    <row r="3460" spans="1:17">
      <c r="A3460">
        <v>2015</v>
      </c>
      <c r="B3460" t="s">
        <v>3112</v>
      </c>
      <c r="C3460">
        <v>652822</v>
      </c>
      <c r="D3460">
        <f t="shared" si="108"/>
        <v>65</v>
      </c>
      <c r="E3460" t="str">
        <f>VLOOKUP(D3460,'Regionalism Code'!B:C,2,FALSE)</f>
        <v>新疆维吾尔自治区</v>
      </c>
      <c r="F3460">
        <f t="shared" si="109"/>
        <v>6528</v>
      </c>
      <c r="G3460" t="str">
        <f>IF(F3460&gt;10000,"省直辖县市",VLOOKUP(F3460,'Regionalism Code'!H:I,2,FALSE))</f>
        <v>巴音郭楞蒙古自治州</v>
      </c>
      <c r="H3460" s="4">
        <v>78.77</v>
      </c>
      <c r="I3460" s="4">
        <v>87.98</v>
      </c>
      <c r="J3460" s="4">
        <v>66.34</v>
      </c>
      <c r="K3460" s="4">
        <v>84</v>
      </c>
      <c r="L3460" s="4">
        <v>57.14</v>
      </c>
      <c r="M3460" s="4">
        <v>99.8</v>
      </c>
      <c r="N3460" s="4">
        <v>104.51</v>
      </c>
      <c r="O3460" s="4">
        <v>45.61</v>
      </c>
      <c r="P3460" s="4">
        <v>35.89</v>
      </c>
      <c r="Q3460" s="4">
        <v>70.94</v>
      </c>
    </row>
    <row r="3461" spans="1:17">
      <c r="A3461">
        <v>2015</v>
      </c>
      <c r="B3461" t="s">
        <v>3113</v>
      </c>
      <c r="C3461">
        <v>652823</v>
      </c>
      <c r="D3461">
        <f t="shared" si="108"/>
        <v>65</v>
      </c>
      <c r="E3461" t="str">
        <f>VLOOKUP(D3461,'Regionalism Code'!B:C,2,FALSE)</f>
        <v>新疆维吾尔自治区</v>
      </c>
      <c r="F3461">
        <f t="shared" si="109"/>
        <v>6528</v>
      </c>
      <c r="G3461" t="str">
        <f>IF(F3461&gt;10000,"省直辖县市",VLOOKUP(F3461,'Regionalism Code'!H:I,2,FALSE))</f>
        <v>巴音郭楞蒙古自治州</v>
      </c>
      <c r="H3461" s="4">
        <v>70.89</v>
      </c>
      <c r="I3461" s="4">
        <v>71.25</v>
      </c>
      <c r="J3461" s="4">
        <v>58.84</v>
      </c>
      <c r="K3461" s="4">
        <v>56.05</v>
      </c>
      <c r="L3461" s="4">
        <v>52.02</v>
      </c>
      <c r="M3461" s="4">
        <v>55.79</v>
      </c>
      <c r="N3461" s="4">
        <v>82.53</v>
      </c>
      <c r="O3461" s="4">
        <v>56.58</v>
      </c>
      <c r="P3461" s="4">
        <v>22.42</v>
      </c>
      <c r="Q3461" s="4">
        <v>91.63</v>
      </c>
    </row>
    <row r="3462" spans="1:17">
      <c r="A3462">
        <v>2015</v>
      </c>
      <c r="B3462" t="s">
        <v>3114</v>
      </c>
      <c r="C3462">
        <v>652824</v>
      </c>
      <c r="D3462">
        <f t="shared" si="108"/>
        <v>65</v>
      </c>
      <c r="E3462" t="str">
        <f>VLOOKUP(D3462,'Regionalism Code'!B:C,2,FALSE)</f>
        <v>新疆维吾尔自治区</v>
      </c>
      <c r="F3462">
        <f t="shared" si="109"/>
        <v>6528</v>
      </c>
      <c r="G3462" t="str">
        <f>IF(F3462&gt;10000,"省直辖县市",VLOOKUP(F3462,'Regionalism Code'!H:I,2,FALSE))</f>
        <v>巴音郭楞蒙古自治州</v>
      </c>
      <c r="H3462" s="4">
        <v>80.84</v>
      </c>
      <c r="I3462" s="4">
        <v>93.83</v>
      </c>
      <c r="J3462" s="4">
        <v>64.13</v>
      </c>
      <c r="K3462" s="4">
        <v>66.55</v>
      </c>
      <c r="L3462" s="4">
        <v>55.76</v>
      </c>
      <c r="M3462" s="4">
        <v>72.599999999999994</v>
      </c>
      <c r="N3462" s="4">
        <v>86.57</v>
      </c>
      <c r="O3462" s="4">
        <v>62.17</v>
      </c>
      <c r="P3462" s="4">
        <v>22.63</v>
      </c>
      <c r="Q3462" s="4">
        <v>68.290000000000006</v>
      </c>
    </row>
    <row r="3463" spans="1:17">
      <c r="A3463">
        <v>2015</v>
      </c>
      <c r="B3463" t="s">
        <v>3115</v>
      </c>
      <c r="C3463">
        <v>652825</v>
      </c>
      <c r="D3463">
        <f t="shared" si="108"/>
        <v>65</v>
      </c>
      <c r="E3463" t="str">
        <f>VLOOKUP(D3463,'Regionalism Code'!B:C,2,FALSE)</f>
        <v>新疆维吾尔自治区</v>
      </c>
      <c r="F3463">
        <f t="shared" si="109"/>
        <v>6528</v>
      </c>
      <c r="G3463" t="str">
        <f>IF(F3463&gt;10000,"省直辖县市",VLOOKUP(F3463,'Regionalism Code'!H:I,2,FALSE))</f>
        <v>巴音郭楞蒙古自治州</v>
      </c>
      <c r="H3463" s="4">
        <v>59.85</v>
      </c>
      <c r="I3463" s="4">
        <v>60.38</v>
      </c>
      <c r="J3463" s="4">
        <v>53.53</v>
      </c>
      <c r="K3463" s="4">
        <v>70.650000000000006</v>
      </c>
      <c r="L3463" s="4">
        <v>56.62</v>
      </c>
      <c r="M3463" s="4">
        <v>65.64</v>
      </c>
      <c r="N3463" s="4">
        <v>73.760000000000005</v>
      </c>
      <c r="O3463" s="4">
        <v>42.82</v>
      </c>
      <c r="P3463" s="4">
        <v>24</v>
      </c>
      <c r="Q3463" s="4">
        <v>69.61</v>
      </c>
    </row>
    <row r="3464" spans="1:17">
      <c r="A3464">
        <v>2015</v>
      </c>
      <c r="B3464" t="s">
        <v>3116</v>
      </c>
      <c r="C3464">
        <v>652826</v>
      </c>
      <c r="D3464">
        <f t="shared" si="108"/>
        <v>65</v>
      </c>
      <c r="E3464" t="str">
        <f>VLOOKUP(D3464,'Regionalism Code'!B:C,2,FALSE)</f>
        <v>新疆维吾尔自治区</v>
      </c>
      <c r="F3464">
        <f t="shared" si="109"/>
        <v>6528</v>
      </c>
      <c r="G3464" t="str">
        <f>IF(F3464&gt;10000,"省直辖县市",VLOOKUP(F3464,'Regionalism Code'!H:I,2,FALSE))</f>
        <v>巴音郭楞蒙古自治州</v>
      </c>
      <c r="H3464" s="4">
        <v>63.01</v>
      </c>
      <c r="I3464" s="4">
        <v>65.47</v>
      </c>
      <c r="J3464" s="4">
        <v>56.17</v>
      </c>
      <c r="K3464" s="4">
        <v>55.26</v>
      </c>
      <c r="L3464" s="4">
        <v>53.37</v>
      </c>
      <c r="M3464" s="4">
        <v>65.27</v>
      </c>
      <c r="N3464" s="4">
        <v>85.35</v>
      </c>
      <c r="O3464" s="4">
        <v>47.61</v>
      </c>
      <c r="P3464" s="4">
        <v>15.09</v>
      </c>
      <c r="Q3464" s="4">
        <v>67.349999999999994</v>
      </c>
    </row>
    <row r="3465" spans="1:17">
      <c r="A3465">
        <v>2015</v>
      </c>
      <c r="B3465" t="s">
        <v>3117</v>
      </c>
      <c r="C3465">
        <v>652827</v>
      </c>
      <c r="D3465">
        <f t="shared" si="108"/>
        <v>65</v>
      </c>
      <c r="E3465" t="str">
        <f>VLOOKUP(D3465,'Regionalism Code'!B:C,2,FALSE)</f>
        <v>新疆维吾尔自治区</v>
      </c>
      <c r="F3465">
        <f t="shared" si="109"/>
        <v>6528</v>
      </c>
      <c r="G3465" t="str">
        <f>IF(F3465&gt;10000,"省直辖县市",VLOOKUP(F3465,'Regionalism Code'!H:I,2,FALSE))</f>
        <v>巴音郭楞蒙古自治州</v>
      </c>
      <c r="H3465" s="4">
        <v>65.11</v>
      </c>
      <c r="I3465" s="4">
        <v>71.2</v>
      </c>
      <c r="J3465" s="4">
        <v>47.95</v>
      </c>
      <c r="K3465" s="4">
        <v>46.49</v>
      </c>
      <c r="L3465" s="4">
        <v>41.16</v>
      </c>
      <c r="M3465" s="4">
        <v>50.97</v>
      </c>
      <c r="N3465" s="4">
        <v>78.180000000000007</v>
      </c>
      <c r="O3465" s="4">
        <v>33.06</v>
      </c>
      <c r="P3465" s="4">
        <v>38.79</v>
      </c>
      <c r="Q3465" s="4">
        <v>76.180000000000007</v>
      </c>
    </row>
    <row r="3466" spans="1:17">
      <c r="A3466">
        <v>2015</v>
      </c>
      <c r="B3466" t="s">
        <v>3118</v>
      </c>
      <c r="C3466">
        <v>652828</v>
      </c>
      <c r="D3466">
        <f t="shared" si="108"/>
        <v>65</v>
      </c>
      <c r="E3466" t="str">
        <f>VLOOKUP(D3466,'Regionalism Code'!B:C,2,FALSE)</f>
        <v>新疆维吾尔自治区</v>
      </c>
      <c r="F3466">
        <f t="shared" si="109"/>
        <v>6528</v>
      </c>
      <c r="G3466" t="str">
        <f>IF(F3466&gt;10000,"省直辖县市",VLOOKUP(F3466,'Regionalism Code'!H:I,2,FALSE))</f>
        <v>巴音郭楞蒙古自治州</v>
      </c>
      <c r="H3466" s="4">
        <v>81.489999999999995</v>
      </c>
      <c r="I3466" s="4">
        <v>87.68</v>
      </c>
      <c r="J3466" s="4">
        <v>81.010000000000005</v>
      </c>
      <c r="K3466" s="4">
        <v>82.24</v>
      </c>
      <c r="L3466" s="4">
        <v>61.55</v>
      </c>
      <c r="M3466" s="4">
        <v>93.59</v>
      </c>
      <c r="N3466" s="4">
        <v>117.55</v>
      </c>
      <c r="O3466" s="4">
        <v>69.88</v>
      </c>
      <c r="P3466" s="4">
        <v>54.77</v>
      </c>
      <c r="Q3466" s="4">
        <v>61.92</v>
      </c>
    </row>
    <row r="3467" spans="1:17">
      <c r="A3467">
        <v>2015</v>
      </c>
      <c r="B3467" t="s">
        <v>3119</v>
      </c>
      <c r="C3467">
        <v>652829</v>
      </c>
      <c r="D3467">
        <f t="shared" si="108"/>
        <v>65</v>
      </c>
      <c r="E3467" t="str">
        <f>VLOOKUP(D3467,'Regionalism Code'!B:C,2,FALSE)</f>
        <v>新疆维吾尔自治区</v>
      </c>
      <c r="F3467">
        <f t="shared" si="109"/>
        <v>6528</v>
      </c>
      <c r="G3467" t="str">
        <f>IF(F3467&gt;10000,"省直辖县市",VLOOKUP(F3467,'Regionalism Code'!H:I,2,FALSE))</f>
        <v>巴音郭楞蒙古自治州</v>
      </c>
      <c r="H3467" s="4">
        <v>64.83</v>
      </c>
      <c r="I3467" s="4">
        <v>58.48</v>
      </c>
      <c r="J3467" s="4">
        <v>28.14</v>
      </c>
      <c r="K3467" s="4">
        <v>40.25</v>
      </c>
      <c r="L3467" s="4">
        <v>43.47</v>
      </c>
      <c r="M3467" s="4">
        <v>53.2</v>
      </c>
      <c r="N3467" s="4">
        <v>60.42</v>
      </c>
      <c r="O3467" s="4">
        <v>-0.28999999999999998</v>
      </c>
      <c r="P3467" s="4">
        <v>10.42</v>
      </c>
      <c r="Q3467" s="4">
        <v>152.47</v>
      </c>
    </row>
    <row r="3468" spans="1:17">
      <c r="A3468">
        <v>2015</v>
      </c>
      <c r="B3468" t="s">
        <v>3120</v>
      </c>
      <c r="C3468">
        <v>652901</v>
      </c>
      <c r="D3468">
        <f t="shared" si="108"/>
        <v>65</v>
      </c>
      <c r="E3468" t="str">
        <f>VLOOKUP(D3468,'Regionalism Code'!B:C,2,FALSE)</f>
        <v>新疆维吾尔自治区</v>
      </c>
      <c r="F3468">
        <f t="shared" si="109"/>
        <v>6529</v>
      </c>
      <c r="G3468" t="str">
        <f>IF(F3468&gt;10000,"省直辖县市",VLOOKUP(F3468,'Regionalism Code'!H:I,2,FALSE))</f>
        <v>阿克苏地区</v>
      </c>
      <c r="H3468" s="4">
        <v>87.4</v>
      </c>
      <c r="I3468" s="4">
        <v>100.6</v>
      </c>
      <c r="J3468" s="4">
        <v>79.040000000000006</v>
      </c>
      <c r="K3468" s="4">
        <v>85.27</v>
      </c>
      <c r="L3468" s="4">
        <v>71.48</v>
      </c>
      <c r="M3468" s="4">
        <v>89.16</v>
      </c>
      <c r="N3468" s="4">
        <v>100.93</v>
      </c>
      <c r="O3468" s="4">
        <v>67.97</v>
      </c>
      <c r="P3468" s="4">
        <v>69.540000000000006</v>
      </c>
      <c r="Q3468" s="4">
        <v>59.02</v>
      </c>
    </row>
    <row r="3469" spans="1:17">
      <c r="A3469">
        <v>2015</v>
      </c>
      <c r="B3469" t="s">
        <v>3121</v>
      </c>
      <c r="C3469">
        <v>652922</v>
      </c>
      <c r="D3469">
        <f t="shared" si="108"/>
        <v>65</v>
      </c>
      <c r="E3469" t="str">
        <f>VLOOKUP(D3469,'Regionalism Code'!B:C,2,FALSE)</f>
        <v>新疆维吾尔自治区</v>
      </c>
      <c r="F3469">
        <f t="shared" si="109"/>
        <v>6529</v>
      </c>
      <c r="G3469" t="str">
        <f>IF(F3469&gt;10000,"省直辖县市",VLOOKUP(F3469,'Regionalism Code'!H:I,2,FALSE))</f>
        <v>阿克苏地区</v>
      </c>
      <c r="H3469" s="4">
        <v>55.6</v>
      </c>
      <c r="I3469" s="4">
        <v>48.67</v>
      </c>
      <c r="J3469" s="4">
        <v>65</v>
      </c>
      <c r="K3469" s="4">
        <v>57.09</v>
      </c>
      <c r="L3469" s="4">
        <v>49.81</v>
      </c>
      <c r="M3469" s="4">
        <v>60.2</v>
      </c>
      <c r="N3469" s="4">
        <v>72.78</v>
      </c>
      <c r="O3469" s="4">
        <v>77.33</v>
      </c>
      <c r="P3469" s="4">
        <v>29.32</v>
      </c>
      <c r="Q3469" s="4">
        <v>61.39</v>
      </c>
    </row>
    <row r="3470" spans="1:17">
      <c r="A3470">
        <v>2015</v>
      </c>
      <c r="B3470" t="s">
        <v>3122</v>
      </c>
      <c r="C3470">
        <v>652923</v>
      </c>
      <c r="D3470">
        <f t="shared" si="108"/>
        <v>65</v>
      </c>
      <c r="E3470" t="str">
        <f>VLOOKUP(D3470,'Regionalism Code'!B:C,2,FALSE)</f>
        <v>新疆维吾尔自治区</v>
      </c>
      <c r="F3470">
        <f t="shared" si="109"/>
        <v>6529</v>
      </c>
      <c r="G3470" t="str">
        <f>IF(F3470&gt;10000,"省直辖县市",VLOOKUP(F3470,'Regionalism Code'!H:I,2,FALSE))</f>
        <v>阿克苏地区</v>
      </c>
      <c r="H3470" s="4">
        <v>62.75</v>
      </c>
      <c r="I3470" s="4">
        <v>50.57</v>
      </c>
      <c r="J3470" s="4">
        <v>80.819999999999993</v>
      </c>
      <c r="K3470" s="4">
        <v>80.349999999999994</v>
      </c>
      <c r="L3470" s="4">
        <v>85.13</v>
      </c>
      <c r="M3470" s="4">
        <v>91.5</v>
      </c>
      <c r="N3470" s="4">
        <v>105.97</v>
      </c>
      <c r="O3470" s="4">
        <v>64.02</v>
      </c>
      <c r="P3470" s="4">
        <v>68.69</v>
      </c>
      <c r="Q3470" s="4">
        <v>70.11</v>
      </c>
    </row>
    <row r="3471" spans="1:17">
      <c r="A3471">
        <v>2015</v>
      </c>
      <c r="B3471" t="s">
        <v>3123</v>
      </c>
      <c r="C3471">
        <v>652924</v>
      </c>
      <c r="D3471">
        <f t="shared" si="108"/>
        <v>65</v>
      </c>
      <c r="E3471" t="str">
        <f>VLOOKUP(D3471,'Regionalism Code'!B:C,2,FALSE)</f>
        <v>新疆维吾尔自治区</v>
      </c>
      <c r="F3471">
        <f t="shared" si="109"/>
        <v>6529</v>
      </c>
      <c r="G3471" t="str">
        <f>IF(F3471&gt;10000,"省直辖县市",VLOOKUP(F3471,'Regionalism Code'!H:I,2,FALSE))</f>
        <v>阿克苏地区</v>
      </c>
      <c r="H3471" s="4">
        <v>43.92</v>
      </c>
      <c r="I3471" s="4">
        <v>28.78</v>
      </c>
      <c r="J3471" s="4">
        <v>66.11</v>
      </c>
      <c r="K3471" s="4">
        <v>58.41</v>
      </c>
      <c r="L3471" s="4">
        <v>52.6</v>
      </c>
      <c r="M3471" s="4">
        <v>64.06</v>
      </c>
      <c r="N3471" s="4">
        <v>79.98</v>
      </c>
      <c r="O3471" s="4">
        <v>64.959999999999994</v>
      </c>
      <c r="P3471" s="4">
        <v>61.93</v>
      </c>
      <c r="Q3471" s="4">
        <v>53.6</v>
      </c>
    </row>
    <row r="3472" spans="1:17">
      <c r="A3472">
        <v>2015</v>
      </c>
      <c r="B3472" t="s">
        <v>3124</v>
      </c>
      <c r="C3472">
        <v>652925</v>
      </c>
      <c r="D3472">
        <f t="shared" si="108"/>
        <v>65</v>
      </c>
      <c r="E3472" t="str">
        <f>VLOOKUP(D3472,'Regionalism Code'!B:C,2,FALSE)</f>
        <v>新疆维吾尔自治区</v>
      </c>
      <c r="F3472">
        <f t="shared" si="109"/>
        <v>6529</v>
      </c>
      <c r="G3472" t="str">
        <f>IF(F3472&gt;10000,"省直辖县市",VLOOKUP(F3472,'Regionalism Code'!H:I,2,FALSE))</f>
        <v>阿克苏地区</v>
      </c>
      <c r="H3472" s="4">
        <v>34.950000000000003</v>
      </c>
      <c r="I3472" s="4">
        <v>11.45</v>
      </c>
      <c r="J3472" s="4">
        <v>67.709999999999994</v>
      </c>
      <c r="K3472" s="4">
        <v>60.03</v>
      </c>
      <c r="L3472" s="4">
        <v>53.57</v>
      </c>
      <c r="M3472" s="4">
        <v>54.59</v>
      </c>
      <c r="N3472" s="4">
        <v>87.58</v>
      </c>
      <c r="O3472" s="4">
        <v>68.78</v>
      </c>
      <c r="P3472" s="4">
        <v>48.24</v>
      </c>
      <c r="Q3472" s="4">
        <v>53.01</v>
      </c>
    </row>
    <row r="3473" spans="1:17">
      <c r="A3473">
        <v>2015</v>
      </c>
      <c r="B3473" t="s">
        <v>3125</v>
      </c>
      <c r="C3473">
        <v>652926</v>
      </c>
      <c r="D3473">
        <f t="shared" si="108"/>
        <v>65</v>
      </c>
      <c r="E3473" t="str">
        <f>VLOOKUP(D3473,'Regionalism Code'!B:C,2,FALSE)</f>
        <v>新疆维吾尔自治区</v>
      </c>
      <c r="F3473">
        <f t="shared" si="109"/>
        <v>6529</v>
      </c>
      <c r="G3473" t="str">
        <f>IF(F3473&gt;10000,"省直辖县市",VLOOKUP(F3473,'Regionalism Code'!H:I,2,FALSE))</f>
        <v>阿克苏地区</v>
      </c>
      <c r="H3473" s="4">
        <v>48.46</v>
      </c>
      <c r="I3473" s="4">
        <v>38.18</v>
      </c>
      <c r="J3473" s="4">
        <v>58.27</v>
      </c>
      <c r="K3473" s="4">
        <v>63.19</v>
      </c>
      <c r="L3473" s="4">
        <v>58.27</v>
      </c>
      <c r="M3473" s="4">
        <v>67.739999999999995</v>
      </c>
      <c r="N3473" s="4">
        <v>99.05</v>
      </c>
      <c r="O3473" s="4">
        <v>35.46</v>
      </c>
      <c r="P3473" s="4">
        <v>35.39</v>
      </c>
      <c r="Q3473" s="4">
        <v>64.58</v>
      </c>
    </row>
    <row r="3474" spans="1:17">
      <c r="A3474">
        <v>2015</v>
      </c>
      <c r="B3474" t="s">
        <v>3127</v>
      </c>
      <c r="C3474">
        <v>652928</v>
      </c>
      <c r="D3474">
        <f t="shared" si="108"/>
        <v>65</v>
      </c>
      <c r="E3474" t="str">
        <f>VLOOKUP(D3474,'Regionalism Code'!B:C,2,FALSE)</f>
        <v>新疆维吾尔自治区</v>
      </c>
      <c r="F3474">
        <f t="shared" si="109"/>
        <v>6529</v>
      </c>
      <c r="G3474" t="str">
        <f>IF(F3474&gt;10000,"省直辖县市",VLOOKUP(F3474,'Regionalism Code'!H:I,2,FALSE))</f>
        <v>阿克苏地区</v>
      </c>
      <c r="H3474" s="4">
        <v>61.23</v>
      </c>
      <c r="I3474" s="4">
        <v>20.59</v>
      </c>
      <c r="J3474" s="4">
        <v>55.99</v>
      </c>
      <c r="K3474" s="4">
        <v>51.71</v>
      </c>
      <c r="L3474" s="4">
        <v>51.88</v>
      </c>
      <c r="M3474" s="4">
        <v>51.09</v>
      </c>
      <c r="N3474" s="4">
        <v>70.25</v>
      </c>
      <c r="O3474" s="4">
        <v>61.26</v>
      </c>
      <c r="P3474" s="4">
        <v>11.9</v>
      </c>
      <c r="Q3474" s="4">
        <v>204.94</v>
      </c>
    </row>
    <row r="3475" spans="1:17">
      <c r="A3475">
        <v>2015</v>
      </c>
      <c r="B3475" t="s">
        <v>3128</v>
      </c>
      <c r="C3475">
        <v>652929</v>
      </c>
      <c r="D3475">
        <f t="shared" si="108"/>
        <v>65</v>
      </c>
      <c r="E3475" t="str">
        <f>VLOOKUP(D3475,'Regionalism Code'!B:C,2,FALSE)</f>
        <v>新疆维吾尔自治区</v>
      </c>
      <c r="F3475">
        <f t="shared" si="109"/>
        <v>6529</v>
      </c>
      <c r="G3475" t="str">
        <f>IF(F3475&gt;10000,"省直辖县市",VLOOKUP(F3475,'Regionalism Code'!H:I,2,FALSE))</f>
        <v>阿克苏地区</v>
      </c>
      <c r="H3475" s="4">
        <v>58.89</v>
      </c>
      <c r="I3475" s="4">
        <v>29.96</v>
      </c>
      <c r="J3475" s="4">
        <v>56.28</v>
      </c>
      <c r="K3475" s="4">
        <v>67.61</v>
      </c>
      <c r="L3475" s="4">
        <v>60.63</v>
      </c>
      <c r="M3475" s="4">
        <v>69.260000000000005</v>
      </c>
      <c r="N3475" s="4">
        <v>75.55</v>
      </c>
      <c r="O3475" s="4">
        <v>33.76</v>
      </c>
      <c r="P3475" s="4">
        <v>73.959999999999994</v>
      </c>
      <c r="Q3475" s="4">
        <v>159.16</v>
      </c>
    </row>
    <row r="3476" spans="1:17">
      <c r="A3476">
        <v>2015</v>
      </c>
      <c r="B3476" t="s">
        <v>3129</v>
      </c>
      <c r="C3476">
        <v>653001</v>
      </c>
      <c r="D3476">
        <f t="shared" si="108"/>
        <v>65</v>
      </c>
      <c r="E3476" t="str">
        <f>VLOOKUP(D3476,'Regionalism Code'!B:C,2,FALSE)</f>
        <v>新疆维吾尔自治区</v>
      </c>
      <c r="F3476">
        <f t="shared" si="109"/>
        <v>6530</v>
      </c>
      <c r="G3476" t="str">
        <f>IF(F3476&gt;10000,"省直辖县市",VLOOKUP(F3476,'Regionalism Code'!H:I,2,FALSE))</f>
        <v>克孜勒苏柯尔克孜自治州</v>
      </c>
      <c r="H3476" s="4">
        <v>60.02</v>
      </c>
      <c r="I3476" s="4">
        <v>42.04</v>
      </c>
      <c r="J3476" s="4">
        <v>92.37</v>
      </c>
      <c r="K3476" s="4">
        <v>87.52</v>
      </c>
      <c r="L3476" s="4">
        <v>77.09</v>
      </c>
      <c r="M3476" s="4">
        <v>92.38</v>
      </c>
      <c r="N3476" s="4">
        <v>100.49</v>
      </c>
      <c r="O3476" s="4">
        <v>103.18</v>
      </c>
      <c r="P3476" s="4">
        <v>57.41</v>
      </c>
      <c r="Q3476" s="4">
        <v>60.56</v>
      </c>
    </row>
    <row r="3477" spans="1:17">
      <c r="A3477">
        <v>2015</v>
      </c>
      <c r="B3477" t="s">
        <v>3130</v>
      </c>
      <c r="C3477">
        <v>653022</v>
      </c>
      <c r="D3477">
        <f t="shared" si="108"/>
        <v>65</v>
      </c>
      <c r="E3477" t="str">
        <f>VLOOKUP(D3477,'Regionalism Code'!B:C,2,FALSE)</f>
        <v>新疆维吾尔自治区</v>
      </c>
      <c r="F3477">
        <f t="shared" si="109"/>
        <v>6530</v>
      </c>
      <c r="G3477" t="str">
        <f>IF(F3477&gt;10000,"省直辖县市",VLOOKUP(F3477,'Regionalism Code'!H:I,2,FALSE))</f>
        <v>克孜勒苏柯尔克孜自治州</v>
      </c>
      <c r="H3477" s="4">
        <v>34.94</v>
      </c>
      <c r="I3477" s="4">
        <v>9.4499999999999993</v>
      </c>
      <c r="J3477" s="4">
        <v>65.599999999999994</v>
      </c>
      <c r="K3477" s="4">
        <v>71.7</v>
      </c>
      <c r="L3477" s="4">
        <v>78.040000000000006</v>
      </c>
      <c r="M3477" s="4">
        <v>68.88</v>
      </c>
      <c r="N3477" s="4">
        <v>86.5</v>
      </c>
      <c r="O3477" s="4">
        <v>43.1</v>
      </c>
      <c r="P3477" s="4">
        <v>74.69</v>
      </c>
      <c r="Q3477" s="4">
        <v>63.37</v>
      </c>
    </row>
    <row r="3478" spans="1:17">
      <c r="A3478">
        <v>2015</v>
      </c>
      <c r="B3478" t="s">
        <v>3131</v>
      </c>
      <c r="C3478">
        <v>653023</v>
      </c>
      <c r="D3478">
        <f t="shared" si="108"/>
        <v>65</v>
      </c>
      <c r="E3478" t="str">
        <f>VLOOKUP(D3478,'Regionalism Code'!B:C,2,FALSE)</f>
        <v>新疆维吾尔自治区</v>
      </c>
      <c r="F3478">
        <f t="shared" si="109"/>
        <v>6530</v>
      </c>
      <c r="G3478" t="str">
        <f>IF(F3478&gt;10000,"省直辖县市",VLOOKUP(F3478,'Regionalism Code'!H:I,2,FALSE))</f>
        <v>克孜勒苏柯尔克孜自治州</v>
      </c>
      <c r="H3478" s="4">
        <v>48.9</v>
      </c>
      <c r="I3478" s="4">
        <v>42.32</v>
      </c>
      <c r="J3478" s="4">
        <v>62.73</v>
      </c>
      <c r="K3478" s="4">
        <v>88.96</v>
      </c>
      <c r="L3478" s="4">
        <v>76.37</v>
      </c>
      <c r="M3478" s="4">
        <v>95.81</v>
      </c>
      <c r="N3478" s="4">
        <v>153.9</v>
      </c>
      <c r="O3478" s="4">
        <v>-11.15</v>
      </c>
      <c r="P3478" s="4">
        <v>62.77</v>
      </c>
      <c r="Q3478" s="4">
        <v>45.53</v>
      </c>
    </row>
    <row r="3479" spans="1:17">
      <c r="A3479">
        <v>2015</v>
      </c>
      <c r="B3479" t="s">
        <v>3133</v>
      </c>
      <c r="C3479">
        <v>653101</v>
      </c>
      <c r="D3479">
        <f t="shared" si="108"/>
        <v>65</v>
      </c>
      <c r="E3479" t="str">
        <f>VLOOKUP(D3479,'Regionalism Code'!B:C,2,FALSE)</f>
        <v>新疆维吾尔自治区</v>
      </c>
      <c r="F3479">
        <f t="shared" si="109"/>
        <v>6531</v>
      </c>
      <c r="G3479" t="str">
        <f>IF(F3479&gt;10000,"省直辖县市",VLOOKUP(F3479,'Regionalism Code'!H:I,2,FALSE))</f>
        <v>喀什地区</v>
      </c>
      <c r="H3479" s="4">
        <v>82.82</v>
      </c>
      <c r="I3479" s="4">
        <v>92.24</v>
      </c>
      <c r="J3479" s="4">
        <v>72.11</v>
      </c>
      <c r="K3479" s="4">
        <v>92.71</v>
      </c>
      <c r="L3479" s="4">
        <v>70.459999999999994</v>
      </c>
      <c r="M3479" s="4">
        <v>91.7</v>
      </c>
      <c r="N3479" s="4">
        <v>93.75</v>
      </c>
      <c r="O3479" s="4">
        <v>54.19</v>
      </c>
      <c r="P3479" s="4">
        <v>67.8</v>
      </c>
      <c r="Q3479" s="4">
        <v>71.16</v>
      </c>
    </row>
    <row r="3480" spans="1:17">
      <c r="A3480">
        <v>2015</v>
      </c>
      <c r="B3480" t="s">
        <v>3135</v>
      </c>
      <c r="C3480">
        <v>653122</v>
      </c>
      <c r="D3480">
        <f t="shared" si="108"/>
        <v>65</v>
      </c>
      <c r="E3480" t="str">
        <f>VLOOKUP(D3480,'Regionalism Code'!B:C,2,FALSE)</f>
        <v>新疆维吾尔自治区</v>
      </c>
      <c r="F3480">
        <f t="shared" si="109"/>
        <v>6531</v>
      </c>
      <c r="G3480" t="str">
        <f>IF(F3480&gt;10000,"省直辖县市",VLOOKUP(F3480,'Regionalism Code'!H:I,2,FALSE))</f>
        <v>喀什地区</v>
      </c>
      <c r="H3480" s="4">
        <v>40.18</v>
      </c>
      <c r="I3480" s="4">
        <v>17.95</v>
      </c>
      <c r="J3480" s="4">
        <v>67.209999999999994</v>
      </c>
      <c r="K3480" s="4">
        <v>78.08</v>
      </c>
      <c r="L3480" s="4">
        <v>60.06</v>
      </c>
      <c r="M3480" s="4">
        <v>78.459999999999994</v>
      </c>
      <c r="N3480" s="4">
        <v>96.65</v>
      </c>
      <c r="O3480" s="4">
        <v>49.39</v>
      </c>
      <c r="P3480" s="4">
        <v>61.26</v>
      </c>
      <c r="Q3480" s="4">
        <v>64.47</v>
      </c>
    </row>
    <row r="3481" spans="1:17">
      <c r="A3481">
        <v>2015</v>
      </c>
      <c r="B3481" t="s">
        <v>3137</v>
      </c>
      <c r="C3481">
        <v>653124</v>
      </c>
      <c r="D3481">
        <f t="shared" si="108"/>
        <v>65</v>
      </c>
      <c r="E3481" t="str">
        <f>VLOOKUP(D3481,'Regionalism Code'!B:C,2,FALSE)</f>
        <v>新疆维吾尔自治区</v>
      </c>
      <c r="F3481">
        <f t="shared" si="109"/>
        <v>6531</v>
      </c>
      <c r="G3481" t="str">
        <f>IF(F3481&gt;10000,"省直辖县市",VLOOKUP(F3481,'Regionalism Code'!H:I,2,FALSE))</f>
        <v>喀什地区</v>
      </c>
      <c r="H3481" s="4">
        <v>53.67</v>
      </c>
      <c r="I3481" s="4">
        <v>40.729999999999997</v>
      </c>
      <c r="J3481" s="4">
        <v>63.87</v>
      </c>
      <c r="K3481" s="4">
        <v>78.569999999999993</v>
      </c>
      <c r="L3481" s="4">
        <v>68.849999999999994</v>
      </c>
      <c r="M3481" s="4">
        <v>77.87</v>
      </c>
      <c r="N3481" s="4">
        <v>107.83</v>
      </c>
      <c r="O3481" s="4">
        <v>31.71</v>
      </c>
      <c r="P3481" s="4">
        <v>53.64</v>
      </c>
      <c r="Q3481" s="4">
        <v>77.87</v>
      </c>
    </row>
    <row r="3482" spans="1:17">
      <c r="A3482">
        <v>2015</v>
      </c>
      <c r="B3482" t="s">
        <v>3138</v>
      </c>
      <c r="C3482">
        <v>653125</v>
      </c>
      <c r="D3482">
        <f t="shared" si="108"/>
        <v>65</v>
      </c>
      <c r="E3482" t="str">
        <f>VLOOKUP(D3482,'Regionalism Code'!B:C,2,FALSE)</f>
        <v>新疆维吾尔自治区</v>
      </c>
      <c r="F3482">
        <f t="shared" si="109"/>
        <v>6531</v>
      </c>
      <c r="G3482" t="str">
        <f>IF(F3482&gt;10000,"省直辖县市",VLOOKUP(F3482,'Regionalism Code'!H:I,2,FALSE))</f>
        <v>喀什地区</v>
      </c>
      <c r="H3482" s="4">
        <v>21.55</v>
      </c>
      <c r="I3482" s="4">
        <v>-13.8</v>
      </c>
      <c r="J3482" s="4">
        <v>63.03</v>
      </c>
      <c r="K3482" s="4">
        <v>56.58</v>
      </c>
      <c r="L3482" s="4">
        <v>58.86</v>
      </c>
      <c r="M3482" s="4">
        <v>60.34</v>
      </c>
      <c r="N3482" s="4">
        <v>78.44</v>
      </c>
      <c r="O3482" s="4">
        <v>64.7</v>
      </c>
      <c r="P3482" s="4">
        <v>29.45</v>
      </c>
      <c r="Q3482" s="4">
        <v>62.91</v>
      </c>
    </row>
    <row r="3483" spans="1:17">
      <c r="A3483">
        <v>2015</v>
      </c>
      <c r="B3483" t="s">
        <v>3139</v>
      </c>
      <c r="C3483">
        <v>653126</v>
      </c>
      <c r="D3483">
        <f t="shared" si="108"/>
        <v>65</v>
      </c>
      <c r="E3483" t="str">
        <f>VLOOKUP(D3483,'Regionalism Code'!B:C,2,FALSE)</f>
        <v>新疆维吾尔自治区</v>
      </c>
      <c r="F3483">
        <f t="shared" si="109"/>
        <v>6531</v>
      </c>
      <c r="G3483" t="str">
        <f>IF(F3483&gt;10000,"省直辖县市",VLOOKUP(F3483,'Regionalism Code'!H:I,2,FALSE))</f>
        <v>喀什地区</v>
      </c>
      <c r="H3483" s="4">
        <v>26.49</v>
      </c>
      <c r="I3483" s="4">
        <v>-0.54</v>
      </c>
      <c r="J3483" s="4">
        <v>53.49</v>
      </c>
      <c r="K3483" s="4">
        <v>78.34</v>
      </c>
      <c r="L3483" s="4">
        <v>62.35</v>
      </c>
      <c r="M3483" s="4">
        <v>68.78</v>
      </c>
      <c r="N3483" s="4">
        <v>107.94</v>
      </c>
      <c r="O3483" s="4">
        <v>12.33</v>
      </c>
      <c r="P3483" s="4">
        <v>40.06</v>
      </c>
      <c r="Q3483" s="4">
        <v>66.680000000000007</v>
      </c>
    </row>
    <row r="3484" spans="1:17">
      <c r="A3484">
        <v>2015</v>
      </c>
      <c r="B3484" t="s">
        <v>3140</v>
      </c>
      <c r="C3484">
        <v>653127</v>
      </c>
      <c r="D3484">
        <f t="shared" si="108"/>
        <v>65</v>
      </c>
      <c r="E3484" t="str">
        <f>VLOOKUP(D3484,'Regionalism Code'!B:C,2,FALSE)</f>
        <v>新疆维吾尔自治区</v>
      </c>
      <c r="F3484">
        <f t="shared" si="109"/>
        <v>6531</v>
      </c>
      <c r="G3484" t="str">
        <f>IF(F3484&gt;10000,"省直辖县市",VLOOKUP(F3484,'Regionalism Code'!H:I,2,FALSE))</f>
        <v>喀什地区</v>
      </c>
      <c r="H3484" s="4">
        <v>42.33</v>
      </c>
      <c r="I3484" s="4">
        <v>12.69</v>
      </c>
      <c r="J3484" s="4">
        <v>64.52</v>
      </c>
      <c r="K3484" s="4">
        <v>63.92</v>
      </c>
      <c r="L3484" s="4">
        <v>53.85</v>
      </c>
      <c r="M3484" s="4">
        <v>74.31</v>
      </c>
      <c r="N3484" s="4">
        <v>110.65</v>
      </c>
      <c r="O3484" s="4">
        <v>38.869999999999997</v>
      </c>
      <c r="P3484" s="4">
        <v>58.21</v>
      </c>
      <c r="Q3484" s="4">
        <v>99.89</v>
      </c>
    </row>
    <row r="3485" spans="1:17">
      <c r="A3485">
        <v>2015</v>
      </c>
      <c r="B3485" t="s">
        <v>3142</v>
      </c>
      <c r="C3485">
        <v>653129</v>
      </c>
      <c r="D3485">
        <f t="shared" si="108"/>
        <v>65</v>
      </c>
      <c r="E3485" t="str">
        <f>VLOOKUP(D3485,'Regionalism Code'!B:C,2,FALSE)</f>
        <v>新疆维吾尔自治区</v>
      </c>
      <c r="F3485">
        <f t="shared" si="109"/>
        <v>6531</v>
      </c>
      <c r="G3485" t="str">
        <f>IF(F3485&gt;10000,"省直辖县市",VLOOKUP(F3485,'Regionalism Code'!H:I,2,FALSE))</f>
        <v>喀什地区</v>
      </c>
      <c r="H3485" s="4">
        <v>42.4</v>
      </c>
      <c r="I3485" s="4">
        <v>-23.48</v>
      </c>
      <c r="J3485" s="4">
        <v>66.62</v>
      </c>
      <c r="K3485" s="4">
        <v>72.989999999999995</v>
      </c>
      <c r="L3485" s="4">
        <v>65.459999999999994</v>
      </c>
      <c r="M3485" s="4">
        <v>66.38</v>
      </c>
      <c r="N3485" s="4">
        <v>89.47</v>
      </c>
      <c r="O3485" s="4">
        <v>55.22</v>
      </c>
      <c r="P3485" s="4">
        <v>52.42</v>
      </c>
      <c r="Q3485" s="4">
        <v>215.93</v>
      </c>
    </row>
    <row r="3486" spans="1:17">
      <c r="A3486">
        <v>2015</v>
      </c>
      <c r="B3486" t="s">
        <v>3145</v>
      </c>
      <c r="C3486">
        <v>653201</v>
      </c>
      <c r="D3486">
        <f t="shared" si="108"/>
        <v>65</v>
      </c>
      <c r="E3486" t="str">
        <f>VLOOKUP(D3486,'Regionalism Code'!B:C,2,FALSE)</f>
        <v>新疆维吾尔自治区</v>
      </c>
      <c r="F3486">
        <f t="shared" si="109"/>
        <v>6532</v>
      </c>
      <c r="G3486" t="str">
        <f>IF(F3486&gt;10000,"省直辖县市",VLOOKUP(F3486,'Regionalism Code'!H:I,2,FALSE))</f>
        <v>和田地区</v>
      </c>
      <c r="H3486" s="4">
        <v>74.05</v>
      </c>
      <c r="I3486" s="4">
        <v>76.239999999999995</v>
      </c>
      <c r="J3486" s="4">
        <v>77.3</v>
      </c>
      <c r="K3486" s="4">
        <v>90.82</v>
      </c>
      <c r="L3486" s="4">
        <v>78.45</v>
      </c>
      <c r="M3486" s="4">
        <v>89.86</v>
      </c>
      <c r="N3486" s="4">
        <v>108.14</v>
      </c>
      <c r="O3486" s="4">
        <v>60.25</v>
      </c>
      <c r="P3486" s="4">
        <v>49.84</v>
      </c>
      <c r="Q3486" s="4">
        <v>60.92</v>
      </c>
    </row>
    <row r="3487" spans="1:17">
      <c r="A3487">
        <v>2015</v>
      </c>
      <c r="B3487" t="s">
        <v>3147</v>
      </c>
      <c r="C3487">
        <v>653222</v>
      </c>
      <c r="D3487">
        <f t="shared" si="108"/>
        <v>65</v>
      </c>
      <c r="E3487" t="str">
        <f>VLOOKUP(D3487,'Regionalism Code'!B:C,2,FALSE)</f>
        <v>新疆维吾尔自治区</v>
      </c>
      <c r="F3487">
        <f t="shared" si="109"/>
        <v>6532</v>
      </c>
      <c r="G3487" t="str">
        <f>IF(F3487&gt;10000,"省直辖县市",VLOOKUP(F3487,'Regionalism Code'!H:I,2,FALSE))</f>
        <v>和田地区</v>
      </c>
      <c r="H3487" s="4">
        <v>15.49</v>
      </c>
      <c r="I3487" s="4">
        <v>-19.48</v>
      </c>
      <c r="J3487" s="4">
        <v>53.99</v>
      </c>
      <c r="K3487" s="4">
        <v>54.24</v>
      </c>
      <c r="L3487" s="4">
        <v>53.38</v>
      </c>
      <c r="M3487" s="4">
        <v>41.18</v>
      </c>
      <c r="N3487" s="4">
        <v>65.510000000000005</v>
      </c>
      <c r="O3487" s="4">
        <v>57.22</v>
      </c>
      <c r="P3487" s="4">
        <v>22.01</v>
      </c>
      <c r="Q3487" s="4">
        <v>61.01</v>
      </c>
    </row>
    <row r="3488" spans="1:17">
      <c r="A3488">
        <v>2015</v>
      </c>
      <c r="B3488" t="s">
        <v>3148</v>
      </c>
      <c r="C3488">
        <v>653223</v>
      </c>
      <c r="D3488">
        <f t="shared" si="108"/>
        <v>65</v>
      </c>
      <c r="E3488" t="str">
        <f>VLOOKUP(D3488,'Regionalism Code'!B:C,2,FALSE)</f>
        <v>新疆维吾尔自治区</v>
      </c>
      <c r="F3488">
        <f t="shared" si="109"/>
        <v>6532</v>
      </c>
      <c r="G3488" t="str">
        <f>IF(F3488&gt;10000,"省直辖县市",VLOOKUP(F3488,'Regionalism Code'!H:I,2,FALSE))</f>
        <v>和田地区</v>
      </c>
      <c r="H3488" s="4">
        <v>17.39</v>
      </c>
      <c r="I3488" s="4">
        <v>-14.75</v>
      </c>
      <c r="J3488" s="4">
        <v>58.41</v>
      </c>
      <c r="K3488" s="4">
        <v>58.45</v>
      </c>
      <c r="L3488" s="4">
        <v>57.52</v>
      </c>
      <c r="M3488" s="4">
        <v>61.47</v>
      </c>
      <c r="N3488" s="4">
        <v>100.62</v>
      </c>
      <c r="O3488" s="4">
        <v>39.39</v>
      </c>
      <c r="P3488" s="4">
        <v>25.12</v>
      </c>
      <c r="Q3488" s="4">
        <v>48.99</v>
      </c>
    </row>
    <row r="3489" spans="1:17">
      <c r="A3489">
        <v>2015</v>
      </c>
      <c r="B3489" t="s">
        <v>3150</v>
      </c>
      <c r="C3489">
        <v>653225</v>
      </c>
      <c r="D3489">
        <f t="shared" si="108"/>
        <v>65</v>
      </c>
      <c r="E3489" t="str">
        <f>VLOOKUP(D3489,'Regionalism Code'!B:C,2,FALSE)</f>
        <v>新疆维吾尔自治区</v>
      </c>
      <c r="F3489">
        <f t="shared" si="109"/>
        <v>6532</v>
      </c>
      <c r="G3489" t="str">
        <f>IF(F3489&gt;10000,"省直辖县市",VLOOKUP(F3489,'Regionalism Code'!H:I,2,FALSE))</f>
        <v>和田地区</v>
      </c>
      <c r="H3489" s="4">
        <v>15.8</v>
      </c>
      <c r="I3489" s="4">
        <v>-11.15</v>
      </c>
      <c r="J3489" s="4">
        <v>39.1</v>
      </c>
      <c r="K3489" s="4">
        <v>57.06</v>
      </c>
      <c r="L3489" s="4">
        <v>65.14</v>
      </c>
      <c r="M3489" s="4">
        <v>53.6</v>
      </c>
      <c r="N3489" s="4">
        <v>80.58</v>
      </c>
      <c r="O3489" s="4">
        <v>-3.06</v>
      </c>
      <c r="P3489" s="4">
        <v>37.950000000000003</v>
      </c>
      <c r="Q3489" s="4">
        <v>62.47</v>
      </c>
    </row>
    <row r="3490" spans="1:17">
      <c r="A3490">
        <v>2015</v>
      </c>
      <c r="B3490" t="s">
        <v>3151</v>
      </c>
      <c r="C3490">
        <v>653226</v>
      </c>
      <c r="D3490">
        <f t="shared" si="108"/>
        <v>65</v>
      </c>
      <c r="E3490" t="str">
        <f>VLOOKUP(D3490,'Regionalism Code'!B:C,2,FALSE)</f>
        <v>新疆维吾尔自治区</v>
      </c>
      <c r="F3490">
        <f t="shared" si="109"/>
        <v>6532</v>
      </c>
      <c r="G3490" t="str">
        <f>IF(F3490&gt;10000,"省直辖县市",VLOOKUP(F3490,'Regionalism Code'!H:I,2,FALSE))</f>
        <v>和田地区</v>
      </c>
      <c r="H3490" s="4">
        <v>62.83</v>
      </c>
      <c r="I3490" s="4">
        <v>-16.12</v>
      </c>
      <c r="J3490" s="4">
        <v>71.59</v>
      </c>
      <c r="K3490" s="4">
        <v>63.79</v>
      </c>
      <c r="L3490" s="4">
        <v>90.84</v>
      </c>
      <c r="M3490" s="4">
        <v>70.33</v>
      </c>
      <c r="N3490" s="4">
        <v>144.84</v>
      </c>
      <c r="O3490" s="4">
        <v>27.99</v>
      </c>
      <c r="P3490" s="4">
        <v>28.65</v>
      </c>
      <c r="Q3490" s="4">
        <v>307.57</v>
      </c>
    </row>
    <row r="3491" spans="1:17">
      <c r="A3491">
        <v>2015</v>
      </c>
      <c r="B3491" t="s">
        <v>3152</v>
      </c>
      <c r="C3491">
        <v>653227</v>
      </c>
      <c r="D3491">
        <f t="shared" si="108"/>
        <v>65</v>
      </c>
      <c r="E3491" t="str">
        <f>VLOOKUP(D3491,'Regionalism Code'!B:C,2,FALSE)</f>
        <v>新疆维吾尔自治区</v>
      </c>
      <c r="F3491">
        <f t="shared" si="109"/>
        <v>6532</v>
      </c>
      <c r="G3491" t="str">
        <f>IF(F3491&gt;10000,"省直辖县市",VLOOKUP(F3491,'Regionalism Code'!H:I,2,FALSE))</f>
        <v>和田地区</v>
      </c>
      <c r="H3491" s="4">
        <v>48.22</v>
      </c>
      <c r="I3491" s="4">
        <v>47.25</v>
      </c>
      <c r="J3491" s="4">
        <v>42</v>
      </c>
      <c r="K3491" s="4">
        <v>59.88</v>
      </c>
      <c r="L3491" s="4">
        <v>53.73</v>
      </c>
      <c r="M3491" s="4">
        <v>60.31</v>
      </c>
      <c r="N3491" s="4">
        <v>61.7</v>
      </c>
      <c r="O3491" s="4">
        <v>27.54</v>
      </c>
      <c r="P3491" s="4">
        <v>10.11</v>
      </c>
      <c r="Q3491" s="4">
        <v>62.72</v>
      </c>
    </row>
    <row r="3492" spans="1:17">
      <c r="A3492">
        <v>2015</v>
      </c>
      <c r="B3492" t="s">
        <v>3153</v>
      </c>
      <c r="C3492">
        <v>654002</v>
      </c>
      <c r="D3492">
        <f t="shared" si="108"/>
        <v>65</v>
      </c>
      <c r="E3492" t="str">
        <f>VLOOKUP(D3492,'Regionalism Code'!B:C,2,FALSE)</f>
        <v>新疆维吾尔自治区</v>
      </c>
      <c r="F3492">
        <f t="shared" si="109"/>
        <v>6540</v>
      </c>
      <c r="G3492" t="str">
        <f>IF(F3492&gt;10000,"省直辖县市",VLOOKUP(F3492,'Regionalism Code'!H:I,2,FALSE))</f>
        <v>伊犁哈萨克自治州</v>
      </c>
      <c r="H3492" s="4">
        <v>126.92</v>
      </c>
      <c r="I3492" s="4">
        <v>174.81</v>
      </c>
      <c r="J3492" s="4">
        <v>73.94</v>
      </c>
      <c r="K3492" s="4">
        <v>86.22</v>
      </c>
      <c r="L3492" s="4">
        <v>63.3</v>
      </c>
      <c r="M3492" s="4">
        <v>86.82</v>
      </c>
      <c r="N3492" s="4">
        <v>95.29</v>
      </c>
      <c r="O3492" s="4">
        <v>65</v>
      </c>
      <c r="P3492" s="4">
        <v>58.25</v>
      </c>
      <c r="Q3492" s="4">
        <v>65.099999999999994</v>
      </c>
    </row>
    <row r="3493" spans="1:17">
      <c r="A3493">
        <v>2015</v>
      </c>
      <c r="B3493" t="s">
        <v>3154</v>
      </c>
      <c r="C3493">
        <v>654003</v>
      </c>
      <c r="D3493">
        <f t="shared" si="108"/>
        <v>65</v>
      </c>
      <c r="E3493" t="str">
        <f>VLOOKUP(D3493,'Regionalism Code'!B:C,2,FALSE)</f>
        <v>新疆维吾尔自治区</v>
      </c>
      <c r="F3493">
        <f t="shared" si="109"/>
        <v>6540</v>
      </c>
      <c r="G3493" t="str">
        <f>IF(F3493&gt;10000,"省直辖县市",VLOOKUP(F3493,'Regionalism Code'!H:I,2,FALSE))</f>
        <v>伊犁哈萨克自治州</v>
      </c>
      <c r="H3493" s="4">
        <v>71.709999999999994</v>
      </c>
      <c r="I3493" s="4">
        <v>75.73</v>
      </c>
      <c r="J3493" s="4">
        <v>67.05</v>
      </c>
      <c r="K3493" s="4">
        <v>79.19</v>
      </c>
      <c r="L3493" s="4">
        <v>53.91</v>
      </c>
      <c r="M3493" s="4">
        <v>89.7</v>
      </c>
      <c r="N3493" s="4">
        <v>89.56</v>
      </c>
      <c r="O3493" s="4">
        <v>59.71</v>
      </c>
      <c r="P3493" s="4">
        <v>40.19</v>
      </c>
      <c r="Q3493" s="4">
        <v>66.88</v>
      </c>
    </row>
    <row r="3494" spans="1:17">
      <c r="A3494">
        <v>2015</v>
      </c>
      <c r="B3494" t="s">
        <v>3156</v>
      </c>
      <c r="C3494">
        <v>654021</v>
      </c>
      <c r="D3494">
        <f t="shared" si="108"/>
        <v>65</v>
      </c>
      <c r="E3494" t="str">
        <f>VLOOKUP(D3494,'Regionalism Code'!B:C,2,FALSE)</f>
        <v>新疆维吾尔自治区</v>
      </c>
      <c r="F3494">
        <f t="shared" si="109"/>
        <v>6540</v>
      </c>
      <c r="G3494" t="str">
        <f>IF(F3494&gt;10000,"省直辖县市",VLOOKUP(F3494,'Regionalism Code'!H:I,2,FALSE))</f>
        <v>伊犁哈萨克自治州</v>
      </c>
      <c r="H3494" s="4">
        <v>31.64</v>
      </c>
      <c r="I3494" s="4">
        <v>17.22</v>
      </c>
      <c r="J3494" s="4">
        <v>45.84</v>
      </c>
      <c r="K3494" s="4">
        <v>40.590000000000003</v>
      </c>
      <c r="L3494" s="4">
        <v>26.5</v>
      </c>
      <c r="M3494" s="4">
        <v>45.98</v>
      </c>
      <c r="N3494" s="4">
        <v>80.63</v>
      </c>
      <c r="O3494" s="4">
        <v>42.36</v>
      </c>
      <c r="P3494" s="4">
        <v>5.37</v>
      </c>
      <c r="Q3494" s="4">
        <v>53.48</v>
      </c>
    </row>
    <row r="3495" spans="1:17">
      <c r="A3495">
        <v>2015</v>
      </c>
      <c r="B3495" t="s">
        <v>3157</v>
      </c>
      <c r="C3495">
        <v>654022</v>
      </c>
      <c r="D3495">
        <f t="shared" si="108"/>
        <v>65</v>
      </c>
      <c r="E3495" t="str">
        <f>VLOOKUP(D3495,'Regionalism Code'!B:C,2,FALSE)</f>
        <v>新疆维吾尔自治区</v>
      </c>
      <c r="F3495">
        <f t="shared" si="109"/>
        <v>6540</v>
      </c>
      <c r="G3495" t="str">
        <f>IF(F3495&gt;10000,"省直辖县市",VLOOKUP(F3495,'Regionalism Code'!H:I,2,FALSE))</f>
        <v>伊犁哈萨克自治州</v>
      </c>
      <c r="H3495" s="4">
        <v>57.84</v>
      </c>
      <c r="I3495" s="4">
        <v>48.39</v>
      </c>
      <c r="J3495" s="4">
        <v>67.849999999999994</v>
      </c>
      <c r="K3495" s="4">
        <v>53.01</v>
      </c>
      <c r="L3495" s="4">
        <v>96.58</v>
      </c>
      <c r="M3495" s="4">
        <v>58.09</v>
      </c>
      <c r="N3495" s="4">
        <v>68.400000000000006</v>
      </c>
      <c r="O3495" s="4">
        <v>68.819999999999993</v>
      </c>
      <c r="P3495" s="4">
        <v>29.74</v>
      </c>
      <c r="Q3495" s="4">
        <v>70.88</v>
      </c>
    </row>
    <row r="3496" spans="1:17">
      <c r="A3496">
        <v>2015</v>
      </c>
      <c r="B3496" t="s">
        <v>3158</v>
      </c>
      <c r="C3496">
        <v>654023</v>
      </c>
      <c r="D3496">
        <f t="shared" si="108"/>
        <v>65</v>
      </c>
      <c r="E3496" t="str">
        <f>VLOOKUP(D3496,'Regionalism Code'!B:C,2,FALSE)</f>
        <v>新疆维吾尔自治区</v>
      </c>
      <c r="F3496">
        <f t="shared" si="109"/>
        <v>6540</v>
      </c>
      <c r="G3496" t="str">
        <f>IF(F3496&gt;10000,"省直辖县市",VLOOKUP(F3496,'Regionalism Code'!H:I,2,FALSE))</f>
        <v>伊犁哈萨克自治州</v>
      </c>
      <c r="H3496" s="4">
        <v>53.96</v>
      </c>
      <c r="I3496" s="4">
        <v>51.67</v>
      </c>
      <c r="J3496" s="4">
        <v>55.88</v>
      </c>
      <c r="K3496" s="4">
        <v>45.59</v>
      </c>
      <c r="L3496" s="4">
        <v>45.38</v>
      </c>
      <c r="M3496" s="4">
        <v>53.88</v>
      </c>
      <c r="N3496" s="4">
        <v>73.39</v>
      </c>
      <c r="O3496" s="4">
        <v>61.71</v>
      </c>
      <c r="P3496" s="4">
        <v>12.42</v>
      </c>
      <c r="Q3496" s="4">
        <v>58.05</v>
      </c>
    </row>
    <row r="3497" spans="1:17">
      <c r="A3497">
        <v>2015</v>
      </c>
      <c r="B3497" t="s">
        <v>3159</v>
      </c>
      <c r="C3497">
        <v>654024</v>
      </c>
      <c r="D3497">
        <f t="shared" si="108"/>
        <v>65</v>
      </c>
      <c r="E3497" t="str">
        <f>VLOOKUP(D3497,'Regionalism Code'!B:C,2,FALSE)</f>
        <v>新疆维吾尔自治区</v>
      </c>
      <c r="F3497">
        <f t="shared" si="109"/>
        <v>6540</v>
      </c>
      <c r="G3497" t="str">
        <f>IF(F3497&gt;10000,"省直辖县市",VLOOKUP(F3497,'Regionalism Code'!H:I,2,FALSE))</f>
        <v>伊犁哈萨克自治州</v>
      </c>
      <c r="H3497" s="4">
        <v>59.32</v>
      </c>
      <c r="I3497" s="4">
        <v>38.36</v>
      </c>
      <c r="J3497" s="4">
        <v>15.81</v>
      </c>
      <c r="K3497" s="4">
        <v>33.26</v>
      </c>
      <c r="L3497" s="4">
        <v>37.619999999999997</v>
      </c>
      <c r="M3497" s="4">
        <v>31.22</v>
      </c>
      <c r="N3497" s="4">
        <v>70.88</v>
      </c>
      <c r="O3497" s="4">
        <v>-39.89</v>
      </c>
      <c r="P3497" s="4">
        <v>38.64</v>
      </c>
      <c r="Q3497" s="4">
        <v>207.61</v>
      </c>
    </row>
    <row r="3498" spans="1:17">
      <c r="A3498">
        <v>2015</v>
      </c>
      <c r="B3498" t="s">
        <v>3160</v>
      </c>
      <c r="C3498">
        <v>654025</v>
      </c>
      <c r="D3498">
        <f t="shared" si="108"/>
        <v>65</v>
      </c>
      <c r="E3498" t="str">
        <f>VLOOKUP(D3498,'Regionalism Code'!B:C,2,FALSE)</f>
        <v>新疆维吾尔自治区</v>
      </c>
      <c r="F3498">
        <f t="shared" si="109"/>
        <v>6540</v>
      </c>
      <c r="G3498" t="str">
        <f>IF(F3498&gt;10000,"省直辖县市",VLOOKUP(F3498,'Regionalism Code'!H:I,2,FALSE))</f>
        <v>伊犁哈萨克自治州</v>
      </c>
      <c r="H3498" s="4">
        <v>52.93</v>
      </c>
      <c r="I3498" s="4">
        <v>49.82</v>
      </c>
      <c r="J3498" s="4">
        <v>56.57</v>
      </c>
      <c r="K3498" s="4">
        <v>45.6</v>
      </c>
      <c r="L3498" s="4">
        <v>46.82</v>
      </c>
      <c r="M3498" s="4">
        <v>49.9</v>
      </c>
      <c r="N3498" s="4">
        <v>84.79</v>
      </c>
      <c r="O3498" s="4">
        <v>52.09</v>
      </c>
      <c r="P3498" s="4">
        <v>27.72</v>
      </c>
      <c r="Q3498" s="4">
        <v>56.61</v>
      </c>
    </row>
    <row r="3499" spans="1:17">
      <c r="A3499">
        <v>2015</v>
      </c>
      <c r="B3499" t="s">
        <v>3161</v>
      </c>
      <c r="C3499">
        <v>654026</v>
      </c>
      <c r="D3499">
        <f t="shared" si="108"/>
        <v>65</v>
      </c>
      <c r="E3499" t="str">
        <f>VLOOKUP(D3499,'Regionalism Code'!B:C,2,FALSE)</f>
        <v>新疆维吾尔自治区</v>
      </c>
      <c r="F3499">
        <f t="shared" si="109"/>
        <v>6540</v>
      </c>
      <c r="G3499" t="str">
        <f>IF(F3499&gt;10000,"省直辖县市",VLOOKUP(F3499,'Regionalism Code'!H:I,2,FALSE))</f>
        <v>伊犁哈萨克自治州</v>
      </c>
      <c r="H3499" s="4">
        <v>39.049999999999997</v>
      </c>
      <c r="I3499" s="4">
        <v>31.97</v>
      </c>
      <c r="J3499" s="4">
        <v>42.61</v>
      </c>
      <c r="K3499" s="4">
        <v>35.89</v>
      </c>
      <c r="L3499" s="4">
        <v>35.31</v>
      </c>
      <c r="M3499" s="4">
        <v>40.32</v>
      </c>
      <c r="N3499" s="4">
        <v>66.8</v>
      </c>
      <c r="O3499" s="4">
        <v>39.29</v>
      </c>
      <c r="P3499" s="4">
        <v>10.94</v>
      </c>
      <c r="Q3499" s="4">
        <v>55.99</v>
      </c>
    </row>
    <row r="3500" spans="1:17">
      <c r="A3500">
        <v>2015</v>
      </c>
      <c r="B3500" t="s">
        <v>3164</v>
      </c>
      <c r="C3500">
        <v>654201</v>
      </c>
      <c r="D3500">
        <f t="shared" si="108"/>
        <v>65</v>
      </c>
      <c r="E3500" t="str">
        <f>VLOOKUP(D3500,'Regionalism Code'!B:C,2,FALSE)</f>
        <v>新疆维吾尔自治区</v>
      </c>
      <c r="F3500">
        <f t="shared" si="109"/>
        <v>6542</v>
      </c>
      <c r="G3500" t="str">
        <f>IF(F3500&gt;10000,"省直辖县市",VLOOKUP(F3500,'Regionalism Code'!H:I,2,FALSE))</f>
        <v>塔城地区</v>
      </c>
      <c r="H3500" s="4">
        <v>76.23</v>
      </c>
      <c r="I3500" s="4">
        <v>87.96</v>
      </c>
      <c r="J3500" s="4">
        <v>58.26</v>
      </c>
      <c r="K3500" s="4">
        <v>62.05</v>
      </c>
      <c r="L3500" s="4">
        <v>67.349999999999994</v>
      </c>
      <c r="M3500" s="4">
        <v>70.260000000000005</v>
      </c>
      <c r="N3500" s="4">
        <v>112.13</v>
      </c>
      <c r="O3500" s="4">
        <v>24.47</v>
      </c>
      <c r="P3500" s="4">
        <v>28.99</v>
      </c>
      <c r="Q3500" s="4">
        <v>70.14</v>
      </c>
    </row>
    <row r="3501" spans="1:17">
      <c r="A3501">
        <v>2015</v>
      </c>
      <c r="B3501" t="s">
        <v>3165</v>
      </c>
      <c r="C3501">
        <v>654202</v>
      </c>
      <c r="D3501">
        <f t="shared" si="108"/>
        <v>65</v>
      </c>
      <c r="E3501" t="str">
        <f>VLOOKUP(D3501,'Regionalism Code'!B:C,2,FALSE)</f>
        <v>新疆维吾尔自治区</v>
      </c>
      <c r="F3501">
        <f t="shared" si="109"/>
        <v>6542</v>
      </c>
      <c r="G3501" t="str">
        <f>IF(F3501&gt;10000,"省直辖县市",VLOOKUP(F3501,'Regionalism Code'!H:I,2,FALSE))</f>
        <v>塔城地区</v>
      </c>
      <c r="H3501" s="4">
        <v>61.51</v>
      </c>
      <c r="I3501" s="4">
        <v>65.06</v>
      </c>
      <c r="J3501" s="4">
        <v>52.59</v>
      </c>
      <c r="K3501" s="4">
        <v>60.66</v>
      </c>
      <c r="L3501" s="4">
        <v>51.17</v>
      </c>
      <c r="M3501" s="4">
        <v>66.44</v>
      </c>
      <c r="N3501" s="4">
        <v>77.63</v>
      </c>
      <c r="O3501" s="4">
        <v>35.11</v>
      </c>
      <c r="P3501" s="4">
        <v>46.75</v>
      </c>
      <c r="Q3501" s="4">
        <v>65.989999999999995</v>
      </c>
    </row>
    <row r="3502" spans="1:17">
      <c r="A3502">
        <v>2015</v>
      </c>
      <c r="B3502" t="s">
        <v>3166</v>
      </c>
      <c r="C3502">
        <v>654221</v>
      </c>
      <c r="D3502">
        <f t="shared" si="108"/>
        <v>65</v>
      </c>
      <c r="E3502" t="str">
        <f>VLOOKUP(D3502,'Regionalism Code'!B:C,2,FALSE)</f>
        <v>新疆维吾尔自治区</v>
      </c>
      <c r="F3502">
        <f t="shared" si="109"/>
        <v>6542</v>
      </c>
      <c r="G3502" t="str">
        <f>IF(F3502&gt;10000,"省直辖县市",VLOOKUP(F3502,'Regionalism Code'!H:I,2,FALSE))</f>
        <v>塔城地区</v>
      </c>
      <c r="H3502" s="4">
        <v>66.34</v>
      </c>
      <c r="I3502" s="4">
        <v>72.39</v>
      </c>
      <c r="J3502" s="4">
        <v>58.38</v>
      </c>
      <c r="K3502" s="4">
        <v>59.86</v>
      </c>
      <c r="L3502" s="4">
        <v>55.77</v>
      </c>
      <c r="M3502" s="4">
        <v>61.04</v>
      </c>
      <c r="N3502" s="4">
        <v>91.53</v>
      </c>
      <c r="O3502" s="4">
        <v>45.6</v>
      </c>
      <c r="P3502" s="4">
        <v>26.31</v>
      </c>
      <c r="Q3502" s="4">
        <v>60.81</v>
      </c>
    </row>
    <row r="3503" spans="1:17">
      <c r="A3503">
        <v>2015</v>
      </c>
      <c r="B3503" t="s">
        <v>3167</v>
      </c>
      <c r="C3503">
        <v>654223</v>
      </c>
      <c r="D3503">
        <f t="shared" si="108"/>
        <v>65</v>
      </c>
      <c r="E3503" t="str">
        <f>VLOOKUP(D3503,'Regionalism Code'!B:C,2,FALSE)</f>
        <v>新疆维吾尔自治区</v>
      </c>
      <c r="F3503">
        <f t="shared" si="109"/>
        <v>6542</v>
      </c>
      <c r="G3503" t="str">
        <f>IF(F3503&gt;10000,"省直辖县市",VLOOKUP(F3503,'Regionalism Code'!H:I,2,FALSE))</f>
        <v>塔城地区</v>
      </c>
      <c r="H3503" s="4">
        <v>55.95</v>
      </c>
      <c r="I3503" s="4">
        <v>55.57</v>
      </c>
      <c r="J3503" s="4">
        <v>52</v>
      </c>
      <c r="K3503" s="4">
        <v>60.16</v>
      </c>
      <c r="L3503" s="4">
        <v>41.69</v>
      </c>
      <c r="M3503" s="4">
        <v>64.400000000000006</v>
      </c>
      <c r="N3503" s="4">
        <v>77.12</v>
      </c>
      <c r="O3503" s="4">
        <v>45.07</v>
      </c>
      <c r="P3503" s="4">
        <v>20.75</v>
      </c>
      <c r="Q3503" s="4">
        <v>64.400000000000006</v>
      </c>
    </row>
    <row r="3504" spans="1:17">
      <c r="A3504">
        <v>2015</v>
      </c>
      <c r="B3504" t="s">
        <v>3170</v>
      </c>
      <c r="C3504">
        <v>654226</v>
      </c>
      <c r="D3504">
        <f t="shared" si="108"/>
        <v>65</v>
      </c>
      <c r="E3504" t="str">
        <f>VLOOKUP(D3504,'Regionalism Code'!B:C,2,FALSE)</f>
        <v>新疆维吾尔自治区</v>
      </c>
      <c r="F3504">
        <f t="shared" si="109"/>
        <v>6542</v>
      </c>
      <c r="G3504" t="str">
        <f>IF(F3504&gt;10000,"省直辖县市",VLOOKUP(F3504,'Regionalism Code'!H:I,2,FALSE))</f>
        <v>塔城地区</v>
      </c>
      <c r="H3504" s="4">
        <v>58.79</v>
      </c>
      <c r="I3504" s="4">
        <v>76.89</v>
      </c>
      <c r="J3504" s="4">
        <v>25.8</v>
      </c>
      <c r="K3504" s="4">
        <v>64.180000000000007</v>
      </c>
      <c r="L3504" s="4">
        <v>55.06</v>
      </c>
      <c r="M3504" s="4">
        <v>68.260000000000005</v>
      </c>
      <c r="N3504" s="4">
        <v>86.02</v>
      </c>
      <c r="O3504" s="4">
        <v>-34.979999999999997</v>
      </c>
      <c r="P3504" s="4">
        <v>17.25</v>
      </c>
      <c r="Q3504" s="4">
        <v>58.97</v>
      </c>
    </row>
    <row r="3505" spans="1:17">
      <c r="A3505">
        <v>2015</v>
      </c>
      <c r="B3505" t="s">
        <v>3171</v>
      </c>
      <c r="C3505">
        <v>654301</v>
      </c>
      <c r="D3505">
        <f t="shared" si="108"/>
        <v>65</v>
      </c>
      <c r="E3505" t="str">
        <f>VLOOKUP(D3505,'Regionalism Code'!B:C,2,FALSE)</f>
        <v>新疆维吾尔自治区</v>
      </c>
      <c r="F3505">
        <f t="shared" si="109"/>
        <v>6543</v>
      </c>
      <c r="G3505" t="str">
        <f>IF(F3505&gt;10000,"省直辖县市",VLOOKUP(F3505,'Regionalism Code'!H:I,2,FALSE))</f>
        <v>阿勒泰地区</v>
      </c>
      <c r="H3505" s="4">
        <v>82.35</v>
      </c>
      <c r="I3505" s="4">
        <v>95.14</v>
      </c>
      <c r="J3505" s="4">
        <v>65.959999999999994</v>
      </c>
      <c r="K3505" s="4">
        <v>76.64</v>
      </c>
      <c r="L3505" s="4">
        <v>66.69</v>
      </c>
      <c r="M3505" s="4">
        <v>87.01</v>
      </c>
      <c r="N3505" s="4">
        <v>91.39</v>
      </c>
      <c r="O3505" s="4">
        <v>52.23</v>
      </c>
      <c r="P3505" s="4">
        <v>35.799999999999997</v>
      </c>
      <c r="Q3505" s="4">
        <v>69.900000000000006</v>
      </c>
    </row>
    <row r="3506" spans="1:17">
      <c r="A3506">
        <v>2015</v>
      </c>
      <c r="B3506" t="s">
        <v>3172</v>
      </c>
      <c r="C3506">
        <v>654321</v>
      </c>
      <c r="D3506">
        <f t="shared" si="108"/>
        <v>65</v>
      </c>
      <c r="E3506" t="str">
        <f>VLOOKUP(D3506,'Regionalism Code'!B:C,2,FALSE)</f>
        <v>新疆维吾尔自治区</v>
      </c>
      <c r="F3506">
        <f t="shared" si="109"/>
        <v>6543</v>
      </c>
      <c r="G3506" t="str">
        <f>IF(F3506&gt;10000,"省直辖县市",VLOOKUP(F3506,'Regionalism Code'!H:I,2,FALSE))</f>
        <v>阿勒泰地区</v>
      </c>
      <c r="H3506" s="4">
        <v>58.91</v>
      </c>
      <c r="I3506" s="4">
        <v>67.42</v>
      </c>
      <c r="J3506" s="4">
        <v>43.01</v>
      </c>
      <c r="K3506" s="4">
        <v>72.989999999999995</v>
      </c>
      <c r="L3506" s="4">
        <v>55.03</v>
      </c>
      <c r="M3506" s="4">
        <v>82.65</v>
      </c>
      <c r="N3506" s="4">
        <v>99.17</v>
      </c>
      <c r="O3506" s="4">
        <v>-7.15</v>
      </c>
      <c r="P3506" s="4">
        <v>36.83</v>
      </c>
      <c r="Q3506" s="4">
        <v>59.73</v>
      </c>
    </row>
    <row r="3507" spans="1:17">
      <c r="A3507">
        <v>2015</v>
      </c>
      <c r="B3507" t="s">
        <v>3173</v>
      </c>
      <c r="C3507">
        <v>654322</v>
      </c>
      <c r="D3507">
        <f t="shared" si="108"/>
        <v>65</v>
      </c>
      <c r="E3507" t="str">
        <f>VLOOKUP(D3507,'Regionalism Code'!B:C,2,FALSE)</f>
        <v>新疆维吾尔自治区</v>
      </c>
      <c r="F3507">
        <f t="shared" si="109"/>
        <v>6543</v>
      </c>
      <c r="G3507" t="str">
        <f>IF(F3507&gt;10000,"省直辖县市",VLOOKUP(F3507,'Regionalism Code'!H:I,2,FALSE))</f>
        <v>阿勒泰地区</v>
      </c>
      <c r="H3507" s="4">
        <v>65.849999999999994</v>
      </c>
      <c r="I3507" s="4">
        <v>66.06</v>
      </c>
      <c r="J3507" s="4">
        <v>66.569999999999993</v>
      </c>
      <c r="K3507" s="4">
        <v>71.86</v>
      </c>
      <c r="L3507" s="4">
        <v>51.56</v>
      </c>
      <c r="M3507" s="4">
        <v>81.709999999999994</v>
      </c>
      <c r="N3507" s="4">
        <v>97.66</v>
      </c>
      <c r="O3507" s="4">
        <v>57.48</v>
      </c>
      <c r="P3507" s="4">
        <v>35.659999999999997</v>
      </c>
      <c r="Q3507" s="4">
        <v>63.84</v>
      </c>
    </row>
    <row r="3508" spans="1:17">
      <c r="A3508">
        <v>2015</v>
      </c>
      <c r="B3508" t="s">
        <v>3174</v>
      </c>
      <c r="C3508">
        <v>654323</v>
      </c>
      <c r="D3508">
        <f t="shared" si="108"/>
        <v>65</v>
      </c>
      <c r="E3508" t="str">
        <f>VLOOKUP(D3508,'Regionalism Code'!B:C,2,FALSE)</f>
        <v>新疆维吾尔自治区</v>
      </c>
      <c r="F3508">
        <f t="shared" si="109"/>
        <v>6543</v>
      </c>
      <c r="G3508" t="str">
        <f>IF(F3508&gt;10000,"省直辖县市",VLOOKUP(F3508,'Regionalism Code'!H:I,2,FALSE))</f>
        <v>阿勒泰地区</v>
      </c>
      <c r="H3508" s="4">
        <v>66.819999999999993</v>
      </c>
      <c r="I3508" s="4">
        <v>71.150000000000006</v>
      </c>
      <c r="J3508" s="4">
        <v>63.63</v>
      </c>
      <c r="K3508" s="4">
        <v>61.88</v>
      </c>
      <c r="L3508" s="4">
        <v>65.459999999999994</v>
      </c>
      <c r="M3508" s="4">
        <v>68.05</v>
      </c>
      <c r="N3508" s="4">
        <v>75.69</v>
      </c>
      <c r="O3508" s="4">
        <v>67.540000000000006</v>
      </c>
      <c r="P3508" s="4">
        <v>13.74</v>
      </c>
      <c r="Q3508" s="4">
        <v>58.36</v>
      </c>
    </row>
    <row r="3509" spans="1:17">
      <c r="A3509">
        <v>2015</v>
      </c>
      <c r="B3509" t="s">
        <v>3175</v>
      </c>
      <c r="C3509">
        <v>654324</v>
      </c>
      <c r="D3509">
        <f t="shared" si="108"/>
        <v>65</v>
      </c>
      <c r="E3509" t="str">
        <f>VLOOKUP(D3509,'Regionalism Code'!B:C,2,FALSE)</f>
        <v>新疆维吾尔自治区</v>
      </c>
      <c r="F3509">
        <f t="shared" si="109"/>
        <v>6543</v>
      </c>
      <c r="G3509" t="str">
        <f>IF(F3509&gt;10000,"省直辖县市",VLOOKUP(F3509,'Regionalism Code'!H:I,2,FALSE))</f>
        <v>阿勒泰地区</v>
      </c>
      <c r="H3509" s="4">
        <v>55.15</v>
      </c>
      <c r="I3509" s="4">
        <v>56.44</v>
      </c>
      <c r="J3509" s="4">
        <v>49.59</v>
      </c>
      <c r="K3509" s="4">
        <v>64.099999999999994</v>
      </c>
      <c r="L3509" s="4">
        <v>60.84</v>
      </c>
      <c r="M3509" s="4">
        <v>79.69</v>
      </c>
      <c r="N3509" s="4">
        <v>80.349999999999994</v>
      </c>
      <c r="O3509" s="4">
        <v>22.73</v>
      </c>
      <c r="P3509" s="4">
        <v>32</v>
      </c>
      <c r="Q3509" s="4">
        <v>60.99</v>
      </c>
    </row>
    <row r="3510" spans="1:17">
      <c r="A3510" s="6">
        <v>2016</v>
      </c>
      <c r="B3510" s="6" t="s">
        <v>9</v>
      </c>
      <c r="C3510" s="6">
        <v>110101</v>
      </c>
      <c r="D3510">
        <f t="shared" si="108"/>
        <v>11</v>
      </c>
      <c r="E3510" t="str">
        <f>VLOOKUP(D3510,'Regionalism Code'!B:C,2,FALSE)</f>
        <v>北京市</v>
      </c>
      <c r="F3510">
        <f t="shared" si="109"/>
        <v>1100</v>
      </c>
      <c r="G3510" t="str">
        <f>IF(F3510&gt;10000,"省直辖县市",VLOOKUP(F3510,'Regionalism Code'!H:I,2,FALSE))</f>
        <v>北京市</v>
      </c>
      <c r="H3510" s="7">
        <v>106.67770309005699</v>
      </c>
      <c r="I3510" s="7">
        <v>107.52389066514399</v>
      </c>
      <c r="J3510" s="7">
        <v>117.456387669308</v>
      </c>
      <c r="K3510" s="7">
        <v>94.961244990203895</v>
      </c>
      <c r="L3510" s="7">
        <v>87.562096005549193</v>
      </c>
      <c r="M3510" s="7">
        <v>107.99634609512501</v>
      </c>
      <c r="N3510" s="7">
        <v>137.536142678213</v>
      </c>
      <c r="O3510" s="7">
        <v>123.058478715696</v>
      </c>
      <c r="P3510" s="7">
        <v>109.208917430377</v>
      </c>
      <c r="Q3510" s="7">
        <v>84.303558719625002</v>
      </c>
    </row>
    <row r="3511" spans="1:17">
      <c r="A3511" s="6">
        <v>2017</v>
      </c>
      <c r="B3511" s="6" t="s">
        <v>9</v>
      </c>
      <c r="C3511" s="6">
        <v>110101</v>
      </c>
      <c r="D3511">
        <f t="shared" si="108"/>
        <v>11</v>
      </c>
      <c r="E3511" t="str">
        <f>VLOOKUP(D3511,'Regionalism Code'!B:C,2,FALSE)</f>
        <v>北京市</v>
      </c>
      <c r="F3511">
        <f t="shared" si="109"/>
        <v>1100</v>
      </c>
      <c r="G3511" t="str">
        <f>IF(F3511&gt;10000,"省直辖县市",VLOOKUP(F3511,'Regionalism Code'!H:I,2,FALSE))</f>
        <v>北京市</v>
      </c>
      <c r="H3511" s="7">
        <v>122.402746190521</v>
      </c>
      <c r="I3511" s="7">
        <v>106.986410398412</v>
      </c>
      <c r="J3511" s="7">
        <v>159.13886331158201</v>
      </c>
      <c r="K3511" s="7">
        <v>100.94875855651399</v>
      </c>
      <c r="L3511" s="7">
        <v>121.451631927252</v>
      </c>
      <c r="M3511" s="7">
        <v>112.159943044898</v>
      </c>
      <c r="N3511" s="7">
        <v>189.37584484701199</v>
      </c>
      <c r="O3511" s="7">
        <v>168.12560067075199</v>
      </c>
      <c r="P3511" s="7">
        <v>164.18716265214999</v>
      </c>
      <c r="Q3511" s="7">
        <v>106.55937110773399</v>
      </c>
    </row>
    <row r="3512" spans="1:17">
      <c r="A3512" s="6">
        <v>2018</v>
      </c>
      <c r="B3512" s="6" t="s">
        <v>9</v>
      </c>
      <c r="C3512" s="6">
        <v>110101</v>
      </c>
      <c r="D3512">
        <f t="shared" si="108"/>
        <v>11</v>
      </c>
      <c r="E3512" t="str">
        <f>VLOOKUP(D3512,'Regionalism Code'!B:C,2,FALSE)</f>
        <v>北京市</v>
      </c>
      <c r="F3512">
        <f t="shared" si="109"/>
        <v>1100</v>
      </c>
      <c r="G3512" t="str">
        <f>IF(F3512&gt;10000,"省直辖县市",VLOOKUP(F3512,'Regionalism Code'!H:I,2,FALSE))</f>
        <v>北京市</v>
      </c>
      <c r="H3512" s="7">
        <v>126.172854014894</v>
      </c>
      <c r="I3512" s="7">
        <v>106.08420817208</v>
      </c>
      <c r="J3512" s="7">
        <v>162.84479897542801</v>
      </c>
      <c r="K3512" s="7">
        <v>106.77567202655</v>
      </c>
      <c r="L3512" s="7">
        <v>132.78681581799401</v>
      </c>
      <c r="M3512" s="7">
        <v>97.498597023745504</v>
      </c>
      <c r="N3512" s="7">
        <v>186.28130411772199</v>
      </c>
      <c r="O3512" s="7">
        <v>182.67028714184099</v>
      </c>
      <c r="P3512" s="7">
        <v>142.30998602397599</v>
      </c>
      <c r="Q3512" s="7">
        <v>125.87420719259801</v>
      </c>
    </row>
    <row r="3513" spans="1:17">
      <c r="A3513" s="6">
        <v>2016</v>
      </c>
      <c r="B3513" s="6" t="s">
        <v>11</v>
      </c>
      <c r="C3513" s="6">
        <v>110102</v>
      </c>
      <c r="D3513">
        <f t="shared" si="108"/>
        <v>11</v>
      </c>
      <c r="E3513" t="str">
        <f>VLOOKUP(D3513,'Regionalism Code'!B:C,2,FALSE)</f>
        <v>北京市</v>
      </c>
      <c r="F3513">
        <f t="shared" si="109"/>
        <v>1100</v>
      </c>
      <c r="G3513" t="str">
        <f>IF(F3513&gt;10000,"省直辖县市",VLOOKUP(F3513,'Regionalism Code'!H:I,2,FALSE))</f>
        <v>北京市</v>
      </c>
      <c r="H3513" s="7">
        <v>107.74674366769599</v>
      </c>
      <c r="I3513" s="7">
        <v>106.79164297701401</v>
      </c>
      <c r="J3513" s="7">
        <v>117.608231272385</v>
      </c>
      <c r="K3513" s="7">
        <v>96.570651111214104</v>
      </c>
      <c r="L3513" s="7">
        <v>88.4573595742213</v>
      </c>
      <c r="M3513" s="7">
        <v>111.24137807828799</v>
      </c>
      <c r="N3513" s="7">
        <v>140.656389382003</v>
      </c>
      <c r="O3513" s="7">
        <v>121.47895694243201</v>
      </c>
      <c r="P3513" s="7">
        <v>104.787043945642</v>
      </c>
      <c r="Q3513" s="7">
        <v>92.987179306216603</v>
      </c>
    </row>
    <row r="3514" spans="1:17">
      <c r="A3514" s="6">
        <v>2017</v>
      </c>
      <c r="B3514" s="6" t="s">
        <v>11</v>
      </c>
      <c r="C3514" s="6">
        <v>110102</v>
      </c>
      <c r="D3514">
        <f t="shared" si="108"/>
        <v>11</v>
      </c>
      <c r="E3514" t="str">
        <f>VLOOKUP(D3514,'Regionalism Code'!B:C,2,FALSE)</f>
        <v>北京市</v>
      </c>
      <c r="F3514">
        <f t="shared" si="109"/>
        <v>1100</v>
      </c>
      <c r="G3514" t="str">
        <f>IF(F3514&gt;10000,"省直辖县市",VLOOKUP(F3514,'Regionalism Code'!H:I,2,FALSE))</f>
        <v>北京市</v>
      </c>
      <c r="H3514" s="7">
        <v>121.716543939307</v>
      </c>
      <c r="I3514" s="7">
        <v>106.627882552443</v>
      </c>
      <c r="J3514" s="7">
        <v>158.30440936933701</v>
      </c>
      <c r="K3514" s="7">
        <v>101.509215662914</v>
      </c>
      <c r="L3514" s="7">
        <v>120.545499363174</v>
      </c>
      <c r="M3514" s="7">
        <v>112.334357726568</v>
      </c>
      <c r="N3514" s="7">
        <v>193.11243945620399</v>
      </c>
      <c r="O3514" s="7">
        <v>164.04007814228001</v>
      </c>
      <c r="P3514" s="7">
        <v>163.213773523161</v>
      </c>
      <c r="Q3514" s="7">
        <v>105.060548457133</v>
      </c>
    </row>
    <row r="3515" spans="1:17">
      <c r="A3515" s="6">
        <v>2018</v>
      </c>
      <c r="B3515" s="6" t="s">
        <v>11</v>
      </c>
      <c r="C3515" s="6">
        <v>110102</v>
      </c>
      <c r="D3515">
        <f t="shared" si="108"/>
        <v>11</v>
      </c>
      <c r="E3515" t="str">
        <f>VLOOKUP(D3515,'Regionalism Code'!B:C,2,FALSE)</f>
        <v>北京市</v>
      </c>
      <c r="F3515">
        <f t="shared" si="109"/>
        <v>1100</v>
      </c>
      <c r="G3515" t="str">
        <f>IF(F3515&gt;10000,"省直辖县市",VLOOKUP(F3515,'Regionalism Code'!H:I,2,FALSE))</f>
        <v>北京市</v>
      </c>
      <c r="H3515" s="7">
        <v>124.295899055601</v>
      </c>
      <c r="I3515" s="7">
        <v>105.630695501049</v>
      </c>
      <c r="J3515" s="7">
        <v>161.11685335800701</v>
      </c>
      <c r="K3515" s="7">
        <v>105.46758767385801</v>
      </c>
      <c r="L3515" s="7">
        <v>130.14363231944699</v>
      </c>
      <c r="M3515" s="7">
        <v>97.823286974369594</v>
      </c>
      <c r="N3515" s="7">
        <v>190.24175063055799</v>
      </c>
      <c r="O3515" s="7">
        <v>177.30092308336</v>
      </c>
      <c r="P3515" s="7">
        <v>140.23441966041301</v>
      </c>
      <c r="Q3515" s="7">
        <v>119.026182126341</v>
      </c>
    </row>
    <row r="3516" spans="1:17">
      <c r="A3516" s="6">
        <v>2016</v>
      </c>
      <c r="B3516" s="6" t="s">
        <v>14</v>
      </c>
      <c r="C3516" s="6">
        <v>110105</v>
      </c>
      <c r="D3516">
        <f t="shared" si="108"/>
        <v>11</v>
      </c>
      <c r="E3516" t="str">
        <f>VLOOKUP(D3516,'Regionalism Code'!B:C,2,FALSE)</f>
        <v>北京市</v>
      </c>
      <c r="F3516">
        <f t="shared" si="109"/>
        <v>1100</v>
      </c>
      <c r="G3516" t="str">
        <f>IF(F3516&gt;10000,"省直辖县市",VLOOKUP(F3516,'Regionalism Code'!H:I,2,FALSE))</f>
        <v>北京市</v>
      </c>
      <c r="H3516" s="7">
        <v>109.137699883262</v>
      </c>
      <c r="I3516" s="7">
        <v>110.715395233821</v>
      </c>
      <c r="J3516" s="7">
        <v>122.273924967334</v>
      </c>
      <c r="K3516" s="7">
        <v>103.48634461933101</v>
      </c>
      <c r="L3516" s="7">
        <v>91.906424353405995</v>
      </c>
      <c r="M3516" s="7">
        <v>111.59046814120001</v>
      </c>
      <c r="N3516" s="7">
        <v>137.84982095827201</v>
      </c>
      <c r="O3516" s="7">
        <v>131.05577288730399</v>
      </c>
      <c r="P3516" s="7">
        <v>113.09964985305</v>
      </c>
      <c r="Q3516" s="7">
        <v>80.064255922408094</v>
      </c>
    </row>
    <row r="3517" spans="1:17">
      <c r="A3517" s="6">
        <v>2017</v>
      </c>
      <c r="B3517" s="6" t="s">
        <v>14</v>
      </c>
      <c r="C3517" s="6">
        <v>110105</v>
      </c>
      <c r="D3517">
        <f t="shared" si="108"/>
        <v>11</v>
      </c>
      <c r="E3517" t="str">
        <f>VLOOKUP(D3517,'Regionalism Code'!B:C,2,FALSE)</f>
        <v>北京市</v>
      </c>
      <c r="F3517">
        <f t="shared" si="109"/>
        <v>1100</v>
      </c>
      <c r="G3517" t="str">
        <f>IF(F3517&gt;10000,"省直辖县市",VLOOKUP(F3517,'Regionalism Code'!H:I,2,FALSE))</f>
        <v>北京市</v>
      </c>
      <c r="H3517" s="7">
        <v>126.280285041486</v>
      </c>
      <c r="I3517" s="7">
        <v>110.941711049125</v>
      </c>
      <c r="J3517" s="7">
        <v>165.681420964377</v>
      </c>
      <c r="K3517" s="7">
        <v>111.31635361050201</v>
      </c>
      <c r="L3517" s="7">
        <v>131.50772011913801</v>
      </c>
      <c r="M3517" s="7">
        <v>115.941086362653</v>
      </c>
      <c r="N3517" s="7">
        <v>190.537979278813</v>
      </c>
      <c r="O3517" s="7">
        <v>177.22115727301701</v>
      </c>
      <c r="P3517" s="7">
        <v>168.9736442224</v>
      </c>
      <c r="Q3517" s="7">
        <v>105.33761823942299</v>
      </c>
    </row>
    <row r="3518" spans="1:17">
      <c r="A3518" s="6">
        <v>2018</v>
      </c>
      <c r="B3518" s="6" t="s">
        <v>14</v>
      </c>
      <c r="C3518" s="6">
        <v>110105</v>
      </c>
      <c r="D3518">
        <f t="shared" si="108"/>
        <v>11</v>
      </c>
      <c r="E3518" t="str">
        <f>VLOOKUP(D3518,'Regionalism Code'!B:C,2,FALSE)</f>
        <v>北京市</v>
      </c>
      <c r="F3518">
        <f t="shared" si="109"/>
        <v>1100</v>
      </c>
      <c r="G3518" t="str">
        <f>IF(F3518&gt;10000,"省直辖县市",VLOOKUP(F3518,'Regionalism Code'!H:I,2,FALSE))</f>
        <v>北京市</v>
      </c>
      <c r="H3518" s="7">
        <v>130.59266020417601</v>
      </c>
      <c r="I3518" s="7">
        <v>110.238624698102</v>
      </c>
      <c r="J3518" s="7">
        <v>171.80210941641101</v>
      </c>
      <c r="K3518" s="7">
        <v>117.25681352455901</v>
      </c>
      <c r="L3518" s="7">
        <v>149.93188648851799</v>
      </c>
      <c r="M3518" s="7">
        <v>101.563153080327</v>
      </c>
      <c r="N3518" s="7">
        <v>187.33232281119999</v>
      </c>
      <c r="O3518" s="7">
        <v>194.85407571389999</v>
      </c>
      <c r="P3518" s="7">
        <v>148.16025015641</v>
      </c>
      <c r="Q3518" s="7">
        <v>122.92523264310201</v>
      </c>
    </row>
    <row r="3519" spans="1:17">
      <c r="A3519" s="6">
        <v>2016</v>
      </c>
      <c r="B3519" s="6" t="s">
        <v>17</v>
      </c>
      <c r="C3519" s="6">
        <v>110106</v>
      </c>
      <c r="D3519">
        <f t="shared" si="108"/>
        <v>11</v>
      </c>
      <c r="E3519" t="str">
        <f>VLOOKUP(D3519,'Regionalism Code'!B:C,2,FALSE)</f>
        <v>北京市</v>
      </c>
      <c r="F3519">
        <f t="shared" si="109"/>
        <v>1100</v>
      </c>
      <c r="G3519" t="str">
        <f>IF(F3519&gt;10000,"省直辖县市",VLOOKUP(F3519,'Regionalism Code'!H:I,2,FALSE))</f>
        <v>北京市</v>
      </c>
      <c r="H3519" s="7">
        <v>104.34731332057601</v>
      </c>
      <c r="I3519" s="7">
        <v>107.15542872821599</v>
      </c>
      <c r="J3519" s="7">
        <v>118.498362571333</v>
      </c>
      <c r="K3519" s="7">
        <v>101.443867899124</v>
      </c>
      <c r="L3519" s="7">
        <v>86.015997497808101</v>
      </c>
      <c r="M3519" s="7">
        <v>109.898718522585</v>
      </c>
      <c r="N3519" s="7">
        <v>136.36446046568</v>
      </c>
      <c r="O3519" s="7">
        <v>126.768616179387</v>
      </c>
      <c r="P3519" s="7">
        <v>106.85928869033</v>
      </c>
      <c r="Q3519" s="7">
        <v>69.366654481460998</v>
      </c>
    </row>
    <row r="3520" spans="1:17">
      <c r="A3520" s="6">
        <v>2017</v>
      </c>
      <c r="B3520" s="6" t="s">
        <v>17</v>
      </c>
      <c r="C3520" s="6">
        <v>110106</v>
      </c>
      <c r="D3520">
        <f t="shared" si="108"/>
        <v>11</v>
      </c>
      <c r="E3520" t="str">
        <f>VLOOKUP(D3520,'Regionalism Code'!B:C,2,FALSE)</f>
        <v>北京市</v>
      </c>
      <c r="F3520">
        <f t="shared" si="109"/>
        <v>1100</v>
      </c>
      <c r="G3520" t="str">
        <f>IF(F3520&gt;10000,"省直辖县市",VLOOKUP(F3520,'Regionalism Code'!H:I,2,FALSE))</f>
        <v>北京市</v>
      </c>
      <c r="H3520" s="7">
        <v>121.599246457383</v>
      </c>
      <c r="I3520" s="7">
        <v>107.398021185861</v>
      </c>
      <c r="J3520" s="7">
        <v>159.355942342209</v>
      </c>
      <c r="K3520" s="7">
        <v>106.142154897745</v>
      </c>
      <c r="L3520" s="7">
        <v>121.439578547606</v>
      </c>
      <c r="M3520" s="7">
        <v>114.656044604778</v>
      </c>
      <c r="N3520" s="7">
        <v>187.331153604517</v>
      </c>
      <c r="O3520" s="7">
        <v>169.30417662871301</v>
      </c>
      <c r="P3520" s="7">
        <v>163.17288627176401</v>
      </c>
      <c r="Q3520" s="7">
        <v>99.888995271930199</v>
      </c>
    </row>
    <row r="3521" spans="1:17">
      <c r="A3521" s="6">
        <v>2018</v>
      </c>
      <c r="B3521" s="6" t="s">
        <v>17</v>
      </c>
      <c r="C3521" s="6">
        <v>110106</v>
      </c>
      <c r="D3521">
        <f t="shared" si="108"/>
        <v>11</v>
      </c>
      <c r="E3521" t="str">
        <f>VLOOKUP(D3521,'Regionalism Code'!B:C,2,FALSE)</f>
        <v>北京市</v>
      </c>
      <c r="F3521">
        <f t="shared" si="109"/>
        <v>1100</v>
      </c>
      <c r="G3521" t="str">
        <f>IF(F3521&gt;10000,"省直辖县市",VLOOKUP(F3521,'Regionalism Code'!H:I,2,FALSE))</f>
        <v>北京市</v>
      </c>
      <c r="H3521" s="7">
        <v>125.322428520778</v>
      </c>
      <c r="I3521" s="7">
        <v>106.937642939573</v>
      </c>
      <c r="J3521" s="7">
        <v>163.35304335947501</v>
      </c>
      <c r="K3521" s="7">
        <v>109.730856698137</v>
      </c>
      <c r="L3521" s="7">
        <v>136.64100089516501</v>
      </c>
      <c r="M3521" s="7">
        <v>100.150592514115</v>
      </c>
      <c r="N3521" s="7">
        <v>183.83381458390801</v>
      </c>
      <c r="O3521" s="7">
        <v>183.06311207202501</v>
      </c>
      <c r="P3521" s="7">
        <v>142.89991513105701</v>
      </c>
      <c r="Q3521" s="7">
        <v>116.928694517964</v>
      </c>
    </row>
    <row r="3522" spans="1:17">
      <c r="A3522" s="6">
        <v>2016</v>
      </c>
      <c r="B3522" s="6" t="s">
        <v>20</v>
      </c>
      <c r="C3522" s="6">
        <v>110107</v>
      </c>
      <c r="D3522">
        <f t="shared" ref="D3522:D3585" si="110">INT(C3522/10000)</f>
        <v>11</v>
      </c>
      <c r="E3522" t="str">
        <f>VLOOKUP(D3522,'Regionalism Code'!B:C,2,FALSE)</f>
        <v>北京市</v>
      </c>
      <c r="F3522">
        <f t="shared" ref="F3522:F3585" si="111">IF(OR(D3522=11,D3522=12,D3522=31,D3522=50),D3522*100,IF(MID(C3522,3,1)="9",C3522,INT(C3522/100)))</f>
        <v>1100</v>
      </c>
      <c r="G3522" t="str">
        <f>IF(F3522&gt;10000,"省直辖县市",VLOOKUP(F3522,'Regionalism Code'!H:I,2,FALSE))</f>
        <v>北京市</v>
      </c>
      <c r="H3522" s="7">
        <v>104.299044398158</v>
      </c>
      <c r="I3522" s="7">
        <v>105.998715378529</v>
      </c>
      <c r="J3522" s="7">
        <v>117.330626727056</v>
      </c>
      <c r="K3522" s="7">
        <v>97.380207375689494</v>
      </c>
      <c r="L3522" s="7">
        <v>89.8964812455079</v>
      </c>
      <c r="M3522" s="7">
        <v>108.11709424044599</v>
      </c>
      <c r="N3522" s="7">
        <v>138.585313836278</v>
      </c>
      <c r="O3522" s="7">
        <v>121.598471682568</v>
      </c>
      <c r="P3522" s="7">
        <v>106.090224992274</v>
      </c>
      <c r="Q3522" s="7">
        <v>75.012695385411405</v>
      </c>
    </row>
    <row r="3523" spans="1:17">
      <c r="A3523" s="6">
        <v>2017</v>
      </c>
      <c r="B3523" s="6" t="s">
        <v>20</v>
      </c>
      <c r="C3523" s="6">
        <v>110107</v>
      </c>
      <c r="D3523">
        <f t="shared" si="110"/>
        <v>11</v>
      </c>
      <c r="E3523" t="str">
        <f>VLOOKUP(D3523,'Regionalism Code'!B:C,2,FALSE)</f>
        <v>北京市</v>
      </c>
      <c r="F3523">
        <f t="shared" si="111"/>
        <v>1100</v>
      </c>
      <c r="G3523" t="str">
        <f>IF(F3523&gt;10000,"省直辖县市",VLOOKUP(F3523,'Regionalism Code'!H:I,2,FALSE))</f>
        <v>北京市</v>
      </c>
      <c r="H3523" s="7">
        <v>121.33263807364099</v>
      </c>
      <c r="I3523" s="7">
        <v>106.037539117394</v>
      </c>
      <c r="J3523" s="7">
        <v>158.04493100387299</v>
      </c>
      <c r="K3523" s="7">
        <v>104.218698932038</v>
      </c>
      <c r="L3523" s="7">
        <v>123.637593275882</v>
      </c>
      <c r="M3523" s="7">
        <v>112.772690135781</v>
      </c>
      <c r="N3523" s="7">
        <v>190.10894384316001</v>
      </c>
      <c r="O3523" s="7">
        <v>163.73298666941599</v>
      </c>
      <c r="P3523" s="7">
        <v>162.94095370414999</v>
      </c>
      <c r="Q3523" s="7">
        <v>105.13216790841901</v>
      </c>
    </row>
    <row r="3524" spans="1:17">
      <c r="A3524" s="6">
        <v>2018</v>
      </c>
      <c r="B3524" s="6" t="s">
        <v>20</v>
      </c>
      <c r="C3524" s="6">
        <v>110107</v>
      </c>
      <c r="D3524">
        <f t="shared" si="110"/>
        <v>11</v>
      </c>
      <c r="E3524" t="str">
        <f>VLOOKUP(D3524,'Regionalism Code'!B:C,2,FALSE)</f>
        <v>北京市</v>
      </c>
      <c r="F3524">
        <f t="shared" si="111"/>
        <v>1100</v>
      </c>
      <c r="G3524" t="str">
        <f>IF(F3524&gt;10000,"省直辖县市",VLOOKUP(F3524,'Regionalism Code'!H:I,2,FALSE))</f>
        <v>北京市</v>
      </c>
      <c r="H3524" s="7">
        <v>124.185090707165</v>
      </c>
      <c r="I3524" s="7">
        <v>105.369712871338</v>
      </c>
      <c r="J3524" s="7">
        <v>161.234493352801</v>
      </c>
      <c r="K3524" s="7">
        <v>107.084564804152</v>
      </c>
      <c r="L3524" s="7">
        <v>134.37904630567701</v>
      </c>
      <c r="M3524" s="7">
        <v>99.340123147741096</v>
      </c>
      <c r="N3524" s="7">
        <v>186.62435775849201</v>
      </c>
      <c r="O3524" s="7">
        <v>177.23460606715199</v>
      </c>
      <c r="P3524" s="7">
        <v>142.28656693419001</v>
      </c>
      <c r="Q3524" s="7">
        <v>118.996113074378</v>
      </c>
    </row>
    <row r="3525" spans="1:17">
      <c r="A3525" s="6">
        <v>2016</v>
      </c>
      <c r="B3525" s="6" t="s">
        <v>23</v>
      </c>
      <c r="C3525" s="6">
        <v>110108</v>
      </c>
      <c r="D3525">
        <f t="shared" si="110"/>
        <v>11</v>
      </c>
      <c r="E3525" t="str">
        <f>VLOOKUP(D3525,'Regionalism Code'!B:C,2,FALSE)</f>
        <v>北京市</v>
      </c>
      <c r="F3525">
        <f t="shared" si="111"/>
        <v>1100</v>
      </c>
      <c r="G3525" t="str">
        <f>IF(F3525&gt;10000,"省直辖县市",VLOOKUP(F3525,'Regionalism Code'!H:I,2,FALSE))</f>
        <v>北京市</v>
      </c>
      <c r="H3525" s="7">
        <v>106.755063078362</v>
      </c>
      <c r="I3525" s="7">
        <v>108.21307648821301</v>
      </c>
      <c r="J3525" s="7">
        <v>119.731802302137</v>
      </c>
      <c r="K3525" s="7">
        <v>99.9929260080944</v>
      </c>
      <c r="L3525" s="7">
        <v>85.200090695060297</v>
      </c>
      <c r="M3525" s="7">
        <v>112.836536775459</v>
      </c>
      <c r="N3525" s="7">
        <v>143.086777674785</v>
      </c>
      <c r="O3525" s="7">
        <v>125.789822428516</v>
      </c>
      <c r="P3525" s="7">
        <v>106.150268774083</v>
      </c>
      <c r="Q3525" s="7">
        <v>78.366472053078994</v>
      </c>
    </row>
    <row r="3526" spans="1:17">
      <c r="A3526" s="6">
        <v>2017</v>
      </c>
      <c r="B3526" s="6" t="s">
        <v>23</v>
      </c>
      <c r="C3526" s="6">
        <v>110108</v>
      </c>
      <c r="D3526">
        <f t="shared" si="110"/>
        <v>11</v>
      </c>
      <c r="E3526" t="str">
        <f>VLOOKUP(D3526,'Regionalism Code'!B:C,2,FALSE)</f>
        <v>北京市</v>
      </c>
      <c r="F3526">
        <f t="shared" si="111"/>
        <v>1100</v>
      </c>
      <c r="G3526" t="str">
        <f>IF(F3526&gt;10000,"省直辖县市",VLOOKUP(F3526,'Regionalism Code'!H:I,2,FALSE))</f>
        <v>北京市</v>
      </c>
      <c r="H3526" s="7">
        <v>122.835423441077</v>
      </c>
      <c r="I3526" s="7">
        <v>108.26620022820499</v>
      </c>
      <c r="J3526" s="7">
        <v>161.30400224922801</v>
      </c>
      <c r="K3526" s="7">
        <v>111.92749920191</v>
      </c>
      <c r="L3526" s="7">
        <v>120.333679923343</v>
      </c>
      <c r="M3526" s="7">
        <v>116.705298308979</v>
      </c>
      <c r="N3526" s="7">
        <v>193.15820105652401</v>
      </c>
      <c r="O3526" s="7">
        <v>169.61188601037401</v>
      </c>
      <c r="P3526" s="7">
        <v>164.85013375782199</v>
      </c>
      <c r="Q3526" s="7">
        <v>101.046766784998</v>
      </c>
    </row>
    <row r="3527" spans="1:17">
      <c r="A3527" s="6">
        <v>2018</v>
      </c>
      <c r="B3527" s="6" t="s">
        <v>23</v>
      </c>
      <c r="C3527" s="6">
        <v>110108</v>
      </c>
      <c r="D3527">
        <f t="shared" si="110"/>
        <v>11</v>
      </c>
      <c r="E3527" t="str">
        <f>VLOOKUP(D3527,'Regionalism Code'!B:C,2,FALSE)</f>
        <v>北京市</v>
      </c>
      <c r="F3527">
        <f t="shared" si="111"/>
        <v>1100</v>
      </c>
      <c r="G3527" t="str">
        <f>IF(F3527&gt;10000,"省直辖县市",VLOOKUP(F3527,'Regionalism Code'!H:I,2,FALSE))</f>
        <v>北京市</v>
      </c>
      <c r="H3527" s="7">
        <v>126.021393066256</v>
      </c>
      <c r="I3527" s="7">
        <v>107.50319210724101</v>
      </c>
      <c r="J3527" s="7">
        <v>166.58668688663499</v>
      </c>
      <c r="K3527" s="7">
        <v>116.91962087064501</v>
      </c>
      <c r="L3527" s="7">
        <v>137.765766587234</v>
      </c>
      <c r="M3527" s="7">
        <v>103.07890992478001</v>
      </c>
      <c r="N3527" s="7">
        <v>192.11139748573899</v>
      </c>
      <c r="O3527" s="7">
        <v>184.52354053753299</v>
      </c>
      <c r="P3527" s="7">
        <v>142.17910106583801</v>
      </c>
      <c r="Q3527" s="7">
        <v>113.462324289639</v>
      </c>
    </row>
    <row r="3528" spans="1:17">
      <c r="A3528" s="6">
        <v>2016</v>
      </c>
      <c r="B3528" s="6" t="s">
        <v>26</v>
      </c>
      <c r="C3528" s="6">
        <v>110109</v>
      </c>
      <c r="D3528">
        <f t="shared" si="110"/>
        <v>11</v>
      </c>
      <c r="E3528" t="str">
        <f>VLOOKUP(D3528,'Regionalism Code'!B:C,2,FALSE)</f>
        <v>北京市</v>
      </c>
      <c r="F3528">
        <f t="shared" si="111"/>
        <v>1100</v>
      </c>
      <c r="G3528" t="str">
        <f>IF(F3528&gt;10000,"省直辖县市",VLOOKUP(F3528,'Regionalism Code'!H:I,2,FALSE))</f>
        <v>北京市</v>
      </c>
      <c r="H3528" s="7">
        <v>101.956445636316</v>
      </c>
      <c r="I3528" s="7">
        <v>102.33014503588301</v>
      </c>
      <c r="J3528" s="7">
        <v>109.111983245563</v>
      </c>
      <c r="K3528" s="7">
        <v>82.147176878302403</v>
      </c>
      <c r="L3528" s="7">
        <v>85.457138080449099</v>
      </c>
      <c r="M3528" s="7">
        <v>96.433926872121205</v>
      </c>
      <c r="N3528" s="7">
        <v>128.23170167583501</v>
      </c>
      <c r="O3528" s="7">
        <v>115.433893824611</v>
      </c>
      <c r="P3528" s="7">
        <v>94.572277912003699</v>
      </c>
      <c r="Q3528" s="7">
        <v>87.725991487585105</v>
      </c>
    </row>
    <row r="3529" spans="1:17">
      <c r="A3529" s="6">
        <v>2017</v>
      </c>
      <c r="B3529" s="6" t="s">
        <v>26</v>
      </c>
      <c r="C3529" s="6">
        <v>110109</v>
      </c>
      <c r="D3529">
        <f t="shared" si="110"/>
        <v>11</v>
      </c>
      <c r="E3529" t="str">
        <f>VLOOKUP(D3529,'Regionalism Code'!B:C,2,FALSE)</f>
        <v>北京市</v>
      </c>
      <c r="F3529">
        <f t="shared" si="111"/>
        <v>1100</v>
      </c>
      <c r="G3529" t="str">
        <f>IF(F3529&gt;10000,"省直辖县市",VLOOKUP(F3529,'Regionalism Code'!H:I,2,FALSE))</f>
        <v>北京市</v>
      </c>
      <c r="H3529" s="7">
        <v>116.14677054477301</v>
      </c>
      <c r="I3529" s="7">
        <v>103.397788906421</v>
      </c>
      <c r="J3529" s="7">
        <v>146.31380481908101</v>
      </c>
      <c r="K3529" s="7">
        <v>87.061152263471897</v>
      </c>
      <c r="L3529" s="7">
        <v>113.62374529226</v>
      </c>
      <c r="M3529" s="7">
        <v>103.156550742626</v>
      </c>
      <c r="N3529" s="7">
        <v>176.47892859842401</v>
      </c>
      <c r="O3529" s="7">
        <v>152.51277880492299</v>
      </c>
      <c r="P3529" s="7">
        <v>152.23032690980801</v>
      </c>
      <c r="Q3529" s="7">
        <v>103.432518626269</v>
      </c>
    </row>
    <row r="3530" spans="1:17">
      <c r="A3530" s="6">
        <v>2018</v>
      </c>
      <c r="B3530" s="6" t="s">
        <v>26</v>
      </c>
      <c r="C3530" s="6">
        <v>110109</v>
      </c>
      <c r="D3530">
        <f t="shared" si="110"/>
        <v>11</v>
      </c>
      <c r="E3530" t="str">
        <f>VLOOKUP(D3530,'Regionalism Code'!B:C,2,FALSE)</f>
        <v>北京市</v>
      </c>
      <c r="F3530">
        <f t="shared" si="111"/>
        <v>1100</v>
      </c>
      <c r="G3530" t="str">
        <f>IF(F3530&gt;10000,"省直辖县市",VLOOKUP(F3530,'Regionalism Code'!H:I,2,FALSE))</f>
        <v>北京市</v>
      </c>
      <c r="H3530" s="7">
        <v>117.32668849531601</v>
      </c>
      <c r="I3530" s="7">
        <v>102.754221968338</v>
      </c>
      <c r="J3530" s="7">
        <v>148.451233759053</v>
      </c>
      <c r="K3530" s="7">
        <v>91.965362853010703</v>
      </c>
      <c r="L3530" s="7">
        <v>123.803966770741</v>
      </c>
      <c r="M3530" s="7">
        <v>89.026267178054098</v>
      </c>
      <c r="N3530" s="7">
        <v>172.400636298536</v>
      </c>
      <c r="O3530" s="7">
        <v>161.931645499175</v>
      </c>
      <c r="P3530" s="7">
        <v>138.58365186678901</v>
      </c>
      <c r="Q3530" s="7">
        <v>108.893675204335</v>
      </c>
    </row>
    <row r="3531" spans="1:17">
      <c r="A3531" s="6">
        <v>2016</v>
      </c>
      <c r="B3531" s="6" t="s">
        <v>29</v>
      </c>
      <c r="C3531" s="6">
        <v>110111</v>
      </c>
      <c r="D3531">
        <f t="shared" si="110"/>
        <v>11</v>
      </c>
      <c r="E3531" t="str">
        <f>VLOOKUP(D3531,'Regionalism Code'!B:C,2,FALSE)</f>
        <v>北京市</v>
      </c>
      <c r="F3531">
        <f t="shared" si="111"/>
        <v>1100</v>
      </c>
      <c r="G3531" t="str">
        <f>IF(F3531&gt;10000,"省直辖县市",VLOOKUP(F3531,'Regionalism Code'!H:I,2,FALSE))</f>
        <v>北京市</v>
      </c>
      <c r="H3531" s="7">
        <v>99.913020024590793</v>
      </c>
      <c r="I3531" s="7">
        <v>103.08394645528099</v>
      </c>
      <c r="J3531" s="7">
        <v>108.782673195844</v>
      </c>
      <c r="K3531" s="7">
        <v>84.866560469365098</v>
      </c>
      <c r="L3531" s="7">
        <v>80.793263944585405</v>
      </c>
      <c r="M3531" s="7">
        <v>99.959435073643604</v>
      </c>
      <c r="N3531" s="7">
        <v>127.09927296485399</v>
      </c>
      <c r="O3531" s="7">
        <v>116.08905099866701</v>
      </c>
      <c r="P3531" s="7">
        <v>95.621839603649804</v>
      </c>
      <c r="Q3531" s="7">
        <v>73.331226567243306</v>
      </c>
    </row>
    <row r="3532" spans="1:17">
      <c r="A3532" s="6">
        <v>2017</v>
      </c>
      <c r="B3532" s="6" t="s">
        <v>29</v>
      </c>
      <c r="C3532" s="6">
        <v>110111</v>
      </c>
      <c r="D3532">
        <f t="shared" si="110"/>
        <v>11</v>
      </c>
      <c r="E3532" t="str">
        <f>VLOOKUP(D3532,'Regionalism Code'!B:C,2,FALSE)</f>
        <v>北京市</v>
      </c>
      <c r="F3532">
        <f t="shared" si="111"/>
        <v>1100</v>
      </c>
      <c r="G3532" t="str">
        <f>IF(F3532&gt;10000,"省直辖县市",VLOOKUP(F3532,'Regionalism Code'!H:I,2,FALSE))</f>
        <v>北京市</v>
      </c>
      <c r="H3532" s="7">
        <v>116.049254349105</v>
      </c>
      <c r="I3532" s="7">
        <v>103.980042990104</v>
      </c>
      <c r="J3532" s="7">
        <v>146.31937445935901</v>
      </c>
      <c r="K3532" s="7">
        <v>88.676528051652696</v>
      </c>
      <c r="L3532" s="7">
        <v>109.676682457148</v>
      </c>
      <c r="M3532" s="7">
        <v>104.317096358329</v>
      </c>
      <c r="N3532" s="7">
        <v>175.36828052561</v>
      </c>
      <c r="O3532" s="7">
        <v>154.89641347250699</v>
      </c>
      <c r="P3532" s="7">
        <v>150.82217376957101</v>
      </c>
      <c r="Q3532" s="7">
        <v>100.903083537898</v>
      </c>
    </row>
    <row r="3533" spans="1:17">
      <c r="A3533" s="6">
        <v>2018</v>
      </c>
      <c r="B3533" s="6" t="s">
        <v>29</v>
      </c>
      <c r="C3533" s="6">
        <v>110111</v>
      </c>
      <c r="D3533">
        <f t="shared" si="110"/>
        <v>11</v>
      </c>
      <c r="E3533" t="str">
        <f>VLOOKUP(D3533,'Regionalism Code'!B:C,2,FALSE)</f>
        <v>北京市</v>
      </c>
      <c r="F3533">
        <f t="shared" si="111"/>
        <v>1100</v>
      </c>
      <c r="G3533" t="str">
        <f>IF(F3533&gt;10000,"省直辖县市",VLOOKUP(F3533,'Regionalism Code'!H:I,2,FALSE))</f>
        <v>北京市</v>
      </c>
      <c r="H3533" s="7">
        <v>119.748816048515</v>
      </c>
      <c r="I3533" s="7">
        <v>103.88430960301</v>
      </c>
      <c r="J3533" s="7">
        <v>149.957769227732</v>
      </c>
      <c r="K3533" s="7">
        <v>95.410068956210793</v>
      </c>
      <c r="L3533" s="7">
        <v>126.78615102079399</v>
      </c>
      <c r="M3533" s="7">
        <v>90.787367130504705</v>
      </c>
      <c r="N3533" s="7">
        <v>171.529193827119</v>
      </c>
      <c r="O3533" s="7">
        <v>164.57781469063201</v>
      </c>
      <c r="P3533" s="7">
        <v>138.34899463668501</v>
      </c>
      <c r="Q3533" s="7">
        <v>117.246020032847</v>
      </c>
    </row>
    <row r="3534" spans="1:17">
      <c r="A3534" s="6">
        <v>2016</v>
      </c>
      <c r="B3534" s="6" t="s">
        <v>32</v>
      </c>
      <c r="C3534" s="6">
        <v>110112</v>
      </c>
      <c r="D3534">
        <f t="shared" si="110"/>
        <v>11</v>
      </c>
      <c r="E3534" t="str">
        <f>VLOOKUP(D3534,'Regionalism Code'!B:C,2,FALSE)</f>
        <v>北京市</v>
      </c>
      <c r="F3534">
        <f t="shared" si="111"/>
        <v>1100</v>
      </c>
      <c r="G3534" t="str">
        <f>IF(F3534&gt;10000,"省直辖县市",VLOOKUP(F3534,'Regionalism Code'!H:I,2,FALSE))</f>
        <v>北京市</v>
      </c>
      <c r="H3534" s="7">
        <v>106.22575816075801</v>
      </c>
      <c r="I3534" s="7">
        <v>108.33335886597401</v>
      </c>
      <c r="J3534" s="7">
        <v>117.509277709557</v>
      </c>
      <c r="K3534" s="7">
        <v>94.020153580337606</v>
      </c>
      <c r="L3534" s="7">
        <v>86.588501291156703</v>
      </c>
      <c r="M3534" s="7">
        <v>105.717796833424</v>
      </c>
      <c r="N3534" s="7">
        <v>132.876592655422</v>
      </c>
      <c r="O3534" s="7">
        <v>127.61594644528201</v>
      </c>
      <c r="P3534" s="7">
        <v>107.40081823894199</v>
      </c>
      <c r="Q3534" s="7">
        <v>78.769056874679606</v>
      </c>
    </row>
    <row r="3535" spans="1:17">
      <c r="A3535" s="6">
        <v>2017</v>
      </c>
      <c r="B3535" s="6" t="s">
        <v>32</v>
      </c>
      <c r="C3535" s="6">
        <v>110112</v>
      </c>
      <c r="D3535">
        <f t="shared" si="110"/>
        <v>11</v>
      </c>
      <c r="E3535" t="str">
        <f>VLOOKUP(D3535,'Regionalism Code'!B:C,2,FALSE)</f>
        <v>北京市</v>
      </c>
      <c r="F3535">
        <f t="shared" si="111"/>
        <v>1100</v>
      </c>
      <c r="G3535" t="str">
        <f>IF(F3535&gt;10000,"省直辖县市",VLOOKUP(F3535,'Regionalism Code'!H:I,2,FALSE))</f>
        <v>北京市</v>
      </c>
      <c r="H3535" s="7">
        <v>121.833161972249</v>
      </c>
      <c r="I3535" s="7">
        <v>108.90097750697301</v>
      </c>
      <c r="J3535" s="7">
        <v>156.130520551015</v>
      </c>
      <c r="K3535" s="7">
        <v>100.27268329906499</v>
      </c>
      <c r="L3535" s="7">
        <v>118.781505877859</v>
      </c>
      <c r="M3535" s="7">
        <v>109.975881808003</v>
      </c>
      <c r="N3535" s="7">
        <v>178.91555400401401</v>
      </c>
      <c r="O3535" s="7">
        <v>168.74713602919601</v>
      </c>
      <c r="P3535" s="7">
        <v>163.87066749261001</v>
      </c>
      <c r="Q3535" s="7">
        <v>102.21873771192</v>
      </c>
    </row>
    <row r="3536" spans="1:17">
      <c r="A3536" s="6">
        <v>2018</v>
      </c>
      <c r="B3536" s="6" t="s">
        <v>32</v>
      </c>
      <c r="C3536" s="6">
        <v>110112</v>
      </c>
      <c r="D3536">
        <f t="shared" si="110"/>
        <v>11</v>
      </c>
      <c r="E3536" t="str">
        <f>VLOOKUP(D3536,'Regionalism Code'!B:C,2,FALSE)</f>
        <v>北京市</v>
      </c>
      <c r="F3536">
        <f t="shared" si="111"/>
        <v>1100</v>
      </c>
      <c r="G3536" t="str">
        <f>IF(F3536&gt;10000,"省直辖县市",VLOOKUP(F3536,'Regionalism Code'!H:I,2,FALSE))</f>
        <v>北京市</v>
      </c>
      <c r="H3536" s="7">
        <v>125.005457346805</v>
      </c>
      <c r="I3536" s="7">
        <v>108.395083307733</v>
      </c>
      <c r="J3536" s="7">
        <v>161.03491875979901</v>
      </c>
      <c r="K3536" s="7">
        <v>107.921807066333</v>
      </c>
      <c r="L3536" s="7">
        <v>137.58618475810101</v>
      </c>
      <c r="M3536" s="7">
        <v>96.716053854866104</v>
      </c>
      <c r="N3536" s="7">
        <v>175.03033479687801</v>
      </c>
      <c r="O3536" s="7">
        <v>182.576540391777</v>
      </c>
      <c r="P3536" s="7">
        <v>145.076644461065</v>
      </c>
      <c r="Q3536" s="7">
        <v>114.38904031458399</v>
      </c>
    </row>
    <row r="3537" spans="1:17">
      <c r="A3537" s="6">
        <v>2016</v>
      </c>
      <c r="B3537" s="6" t="s">
        <v>35</v>
      </c>
      <c r="C3537" s="6">
        <v>110113</v>
      </c>
      <c r="D3537">
        <f t="shared" si="110"/>
        <v>11</v>
      </c>
      <c r="E3537" t="str">
        <f>VLOOKUP(D3537,'Regionalism Code'!B:C,2,FALSE)</f>
        <v>北京市</v>
      </c>
      <c r="F3537">
        <f t="shared" si="111"/>
        <v>1100</v>
      </c>
      <c r="G3537" t="str">
        <f>IF(F3537&gt;10000,"省直辖县市",VLOOKUP(F3537,'Regionalism Code'!H:I,2,FALSE))</f>
        <v>北京市</v>
      </c>
      <c r="H3537" s="7">
        <v>103.048911214309</v>
      </c>
      <c r="I3537" s="7">
        <v>105.825026103559</v>
      </c>
      <c r="J3537" s="7">
        <v>109.917128953138</v>
      </c>
      <c r="K3537" s="7">
        <v>84.737321675512305</v>
      </c>
      <c r="L3537" s="7">
        <v>82.902025749745803</v>
      </c>
      <c r="M3537" s="7">
        <v>97.989958485097205</v>
      </c>
      <c r="N3537" s="7">
        <v>127.364344336888</v>
      </c>
      <c r="O3537" s="7">
        <v>117.652588424698</v>
      </c>
      <c r="P3537" s="7">
        <v>98.257531635900094</v>
      </c>
      <c r="Q3537" s="7">
        <v>81.407895390059707</v>
      </c>
    </row>
    <row r="3538" spans="1:17">
      <c r="A3538" s="6">
        <v>2017</v>
      </c>
      <c r="B3538" s="6" t="s">
        <v>35</v>
      </c>
      <c r="C3538" s="6">
        <v>110113</v>
      </c>
      <c r="D3538">
        <f t="shared" si="110"/>
        <v>11</v>
      </c>
      <c r="E3538" t="str">
        <f>VLOOKUP(D3538,'Regionalism Code'!B:C,2,FALSE)</f>
        <v>北京市</v>
      </c>
      <c r="F3538">
        <f t="shared" si="111"/>
        <v>1100</v>
      </c>
      <c r="G3538" t="str">
        <f>IF(F3538&gt;10000,"省直辖县市",VLOOKUP(F3538,'Regionalism Code'!H:I,2,FALSE))</f>
        <v>北京市</v>
      </c>
      <c r="H3538" s="7">
        <v>117.658873107216</v>
      </c>
      <c r="I3538" s="7">
        <v>106.401654445413</v>
      </c>
      <c r="J3538" s="7">
        <v>146.60789735964099</v>
      </c>
      <c r="K3538" s="7">
        <v>89.3090709775026</v>
      </c>
      <c r="L3538" s="7">
        <v>113.49562925647599</v>
      </c>
      <c r="M3538" s="7">
        <v>102.186425179379</v>
      </c>
      <c r="N3538" s="7">
        <v>173.21961780900199</v>
      </c>
      <c r="O3538" s="7">
        <v>154.73361448836201</v>
      </c>
      <c r="P3538" s="7">
        <v>154.68607186654401</v>
      </c>
      <c r="Q3538" s="7">
        <v>102.232255244201</v>
      </c>
    </row>
    <row r="3539" spans="1:17">
      <c r="A3539" s="6">
        <v>2018</v>
      </c>
      <c r="B3539" s="6" t="s">
        <v>35</v>
      </c>
      <c r="C3539" s="6">
        <v>110113</v>
      </c>
      <c r="D3539">
        <f t="shared" si="110"/>
        <v>11</v>
      </c>
      <c r="E3539" t="str">
        <f>VLOOKUP(D3539,'Regionalism Code'!B:C,2,FALSE)</f>
        <v>北京市</v>
      </c>
      <c r="F3539">
        <f t="shared" si="111"/>
        <v>1100</v>
      </c>
      <c r="G3539" t="str">
        <f>IF(F3539&gt;10000,"省直辖县市",VLOOKUP(F3539,'Regionalism Code'!H:I,2,FALSE))</f>
        <v>北京市</v>
      </c>
      <c r="H3539" s="7">
        <v>120.54575244585</v>
      </c>
      <c r="I3539" s="7">
        <v>106.154834800697</v>
      </c>
      <c r="J3539" s="7">
        <v>149.435701727751</v>
      </c>
      <c r="K3539" s="7">
        <v>96.697326696662103</v>
      </c>
      <c r="L3539" s="7">
        <v>122.746106362311</v>
      </c>
      <c r="M3539" s="7">
        <v>90.475128305754396</v>
      </c>
      <c r="N3539" s="7">
        <v>170.00001950707099</v>
      </c>
      <c r="O3539" s="7">
        <v>165.41087384787301</v>
      </c>
      <c r="P3539" s="7">
        <v>139.85749693568701</v>
      </c>
      <c r="Q3539" s="7">
        <v>115.57407939036101</v>
      </c>
    </row>
    <row r="3540" spans="1:17">
      <c r="A3540" s="6">
        <v>2016</v>
      </c>
      <c r="B3540" s="6" t="s">
        <v>38</v>
      </c>
      <c r="C3540" s="6">
        <v>110114</v>
      </c>
      <c r="D3540">
        <f t="shared" si="110"/>
        <v>11</v>
      </c>
      <c r="E3540" t="str">
        <f>VLOOKUP(D3540,'Regionalism Code'!B:C,2,FALSE)</f>
        <v>北京市</v>
      </c>
      <c r="F3540">
        <f t="shared" si="111"/>
        <v>1100</v>
      </c>
      <c r="G3540" t="str">
        <f>IF(F3540&gt;10000,"省直辖县市",VLOOKUP(F3540,'Regionalism Code'!H:I,2,FALSE))</f>
        <v>北京市</v>
      </c>
      <c r="H3540" s="7">
        <v>107.698891313304</v>
      </c>
      <c r="I3540" s="7">
        <v>108.401509101965</v>
      </c>
      <c r="J3540" s="7">
        <v>119.132493430659</v>
      </c>
      <c r="K3540" s="7">
        <v>96.840742699194294</v>
      </c>
      <c r="L3540" s="7">
        <v>82.515827733611999</v>
      </c>
      <c r="M3540" s="7">
        <v>110.687370856445</v>
      </c>
      <c r="N3540" s="7">
        <v>136.00503239018201</v>
      </c>
      <c r="O3540" s="7">
        <v>126.573249706681</v>
      </c>
      <c r="P3540" s="7">
        <v>121.804605703039</v>
      </c>
      <c r="Q3540" s="7">
        <v>84.608785568618799</v>
      </c>
    </row>
    <row r="3541" spans="1:17">
      <c r="A3541" s="6">
        <v>2017</v>
      </c>
      <c r="B3541" s="6" t="s">
        <v>38</v>
      </c>
      <c r="C3541" s="6">
        <v>110114</v>
      </c>
      <c r="D3541">
        <f t="shared" si="110"/>
        <v>11</v>
      </c>
      <c r="E3541" t="str">
        <f>VLOOKUP(D3541,'Regionalism Code'!B:C,2,FALSE)</f>
        <v>北京市</v>
      </c>
      <c r="F3541">
        <f t="shared" si="111"/>
        <v>1100</v>
      </c>
      <c r="G3541" t="str">
        <f>IF(F3541&gt;10000,"省直辖县市",VLOOKUP(F3541,'Regionalism Code'!H:I,2,FALSE))</f>
        <v>北京市</v>
      </c>
      <c r="H3541" s="7">
        <v>123.524374922257</v>
      </c>
      <c r="I3541" s="7">
        <v>108.759805824081</v>
      </c>
      <c r="J3541" s="7">
        <v>159.07753435956801</v>
      </c>
      <c r="K3541" s="7">
        <v>104.296361183016</v>
      </c>
      <c r="L3541" s="7">
        <v>116.191759662769</v>
      </c>
      <c r="M3541" s="7">
        <v>114.804850997532</v>
      </c>
      <c r="N3541" s="7">
        <v>185.241947346594</v>
      </c>
      <c r="O3541" s="7">
        <v>170.865055720827</v>
      </c>
      <c r="P3541" s="7">
        <v>168.684407215775</v>
      </c>
      <c r="Q3541" s="7">
        <v>107.67856748321699</v>
      </c>
    </row>
    <row r="3542" spans="1:17">
      <c r="A3542" s="6">
        <v>2018</v>
      </c>
      <c r="B3542" s="6" t="s">
        <v>38</v>
      </c>
      <c r="C3542" s="6">
        <v>110114</v>
      </c>
      <c r="D3542">
        <f t="shared" si="110"/>
        <v>11</v>
      </c>
      <c r="E3542" t="str">
        <f>VLOOKUP(D3542,'Regionalism Code'!B:C,2,FALSE)</f>
        <v>北京市</v>
      </c>
      <c r="F3542">
        <f t="shared" si="111"/>
        <v>1100</v>
      </c>
      <c r="G3542" t="str">
        <f>IF(F3542&gt;10000,"省直辖县市",VLOOKUP(F3542,'Regionalism Code'!H:I,2,FALSE))</f>
        <v>北京市</v>
      </c>
      <c r="H3542" s="7">
        <v>126.449693160027</v>
      </c>
      <c r="I3542" s="7">
        <v>107.966219353016</v>
      </c>
      <c r="J3542" s="7">
        <v>163.73499477788701</v>
      </c>
      <c r="K3542" s="7">
        <v>111.7270425091</v>
      </c>
      <c r="L3542" s="7">
        <v>128.67415260068</v>
      </c>
      <c r="M3542" s="7">
        <v>101.77677557822</v>
      </c>
      <c r="N3542" s="7">
        <v>181.86773154379401</v>
      </c>
      <c r="O3542" s="7">
        <v>187.915275155259</v>
      </c>
      <c r="P3542" s="7">
        <v>143.89375016701399</v>
      </c>
      <c r="Q3542" s="7">
        <v>119.736247005904</v>
      </c>
    </row>
    <row r="3543" spans="1:17">
      <c r="A3543" s="6">
        <v>2016</v>
      </c>
      <c r="B3543" s="6" t="s">
        <v>41</v>
      </c>
      <c r="C3543" s="6">
        <v>110115</v>
      </c>
      <c r="D3543">
        <f t="shared" si="110"/>
        <v>11</v>
      </c>
      <c r="E3543" t="str">
        <f>VLOOKUP(D3543,'Regionalism Code'!B:C,2,FALSE)</f>
        <v>北京市</v>
      </c>
      <c r="F3543">
        <f t="shared" si="111"/>
        <v>1100</v>
      </c>
      <c r="G3543" t="str">
        <f>IF(F3543&gt;10000,"省直辖县市",VLOOKUP(F3543,'Regionalism Code'!H:I,2,FALSE))</f>
        <v>北京市</v>
      </c>
      <c r="H3543" s="7">
        <v>101.960048225419</v>
      </c>
      <c r="I3543" s="7">
        <v>106.730242536544</v>
      </c>
      <c r="J3543" s="7">
        <v>111.02420246607301</v>
      </c>
      <c r="K3543" s="7">
        <v>93.235106788211496</v>
      </c>
      <c r="L3543" s="7">
        <v>78.113185129035301</v>
      </c>
      <c r="M3543" s="7">
        <v>102.91182122171099</v>
      </c>
      <c r="N3543" s="7">
        <v>127.549608914887</v>
      </c>
      <c r="O3543" s="7">
        <v>120.232449109142</v>
      </c>
      <c r="P3543" s="7">
        <v>99.8371382228854</v>
      </c>
      <c r="Q3543" s="7">
        <v>69.744186060147101</v>
      </c>
    </row>
    <row r="3544" spans="1:17">
      <c r="A3544" s="6">
        <v>2017</v>
      </c>
      <c r="B3544" s="6" t="s">
        <v>41</v>
      </c>
      <c r="C3544" s="6">
        <v>110115</v>
      </c>
      <c r="D3544">
        <f t="shared" si="110"/>
        <v>11</v>
      </c>
      <c r="E3544" t="str">
        <f>VLOOKUP(D3544,'Regionalism Code'!B:C,2,FALSE)</f>
        <v>北京市</v>
      </c>
      <c r="F3544">
        <f t="shared" si="111"/>
        <v>1100</v>
      </c>
      <c r="G3544" t="str">
        <f>IF(F3544&gt;10000,"省直辖县市",VLOOKUP(F3544,'Regionalism Code'!H:I,2,FALSE))</f>
        <v>北京市</v>
      </c>
      <c r="H3544" s="7">
        <v>118.148744208144</v>
      </c>
      <c r="I3544" s="7">
        <v>107.060940984768</v>
      </c>
      <c r="J3544" s="7">
        <v>151.06184029515799</v>
      </c>
      <c r="K3544" s="7">
        <v>99.586031311061802</v>
      </c>
      <c r="L3544" s="7">
        <v>116.255730146598</v>
      </c>
      <c r="M3544" s="7">
        <v>108.06190785611</v>
      </c>
      <c r="N3544" s="7">
        <v>175.455561822264</v>
      </c>
      <c r="O3544" s="7">
        <v>161.47962888713101</v>
      </c>
      <c r="P3544" s="7">
        <v>155.25107534506401</v>
      </c>
      <c r="Q3544" s="7">
        <v>94.959403679497001</v>
      </c>
    </row>
    <row r="3545" spans="1:17">
      <c r="A3545" s="6">
        <v>2018</v>
      </c>
      <c r="B3545" s="6" t="s">
        <v>41</v>
      </c>
      <c r="C3545" s="6">
        <v>110115</v>
      </c>
      <c r="D3545">
        <f t="shared" si="110"/>
        <v>11</v>
      </c>
      <c r="E3545" t="str">
        <f>VLOOKUP(D3545,'Regionalism Code'!B:C,2,FALSE)</f>
        <v>北京市</v>
      </c>
      <c r="F3545">
        <f t="shared" si="111"/>
        <v>1100</v>
      </c>
      <c r="G3545" t="str">
        <f>IF(F3545&gt;10000,"省直辖县市",VLOOKUP(F3545,'Regionalism Code'!H:I,2,FALSE))</f>
        <v>北京市</v>
      </c>
      <c r="H3545" s="7">
        <v>123.029294559729</v>
      </c>
      <c r="I3545" s="7">
        <v>106.14535042036201</v>
      </c>
      <c r="J3545" s="7">
        <v>155.32886531695999</v>
      </c>
      <c r="K3545" s="7">
        <v>104.184940454203</v>
      </c>
      <c r="L3545" s="7">
        <v>133.28692905262201</v>
      </c>
      <c r="M3545" s="7">
        <v>93.952860417543206</v>
      </c>
      <c r="N3545" s="7">
        <v>173.047276403838</v>
      </c>
      <c r="O3545" s="7">
        <v>173.01762266221101</v>
      </c>
      <c r="P3545" s="7">
        <v>139.808620005264</v>
      </c>
      <c r="Q3545" s="7">
        <v>120.09388186803</v>
      </c>
    </row>
    <row r="3546" spans="1:17">
      <c r="A3546" s="6">
        <v>2016</v>
      </c>
      <c r="B3546" s="6" t="s">
        <v>44</v>
      </c>
      <c r="C3546" s="6">
        <v>110116</v>
      </c>
      <c r="D3546">
        <f t="shared" si="110"/>
        <v>11</v>
      </c>
      <c r="E3546" t="str">
        <f>VLOOKUP(D3546,'Regionalism Code'!B:C,2,FALSE)</f>
        <v>北京市</v>
      </c>
      <c r="F3546">
        <f t="shared" si="111"/>
        <v>1100</v>
      </c>
      <c r="G3546" t="str">
        <f>IF(F3546&gt;10000,"省直辖县市",VLOOKUP(F3546,'Regionalism Code'!H:I,2,FALSE))</f>
        <v>北京市</v>
      </c>
      <c r="H3546" s="7">
        <v>96.328330373448196</v>
      </c>
      <c r="I3546" s="7">
        <v>100.593629106731</v>
      </c>
      <c r="J3546" s="7">
        <v>104.695377683591</v>
      </c>
      <c r="K3546" s="7">
        <v>74.139606468277506</v>
      </c>
      <c r="L3546" s="7">
        <v>77.663608963050393</v>
      </c>
      <c r="M3546" s="7">
        <v>89.276755368020105</v>
      </c>
      <c r="N3546" s="7">
        <v>129.19052766696299</v>
      </c>
      <c r="O3546" s="7">
        <v>110.23195310247</v>
      </c>
      <c r="P3546" s="7">
        <v>88.392233990155901</v>
      </c>
      <c r="Q3546" s="7">
        <v>67.046033620399996</v>
      </c>
    </row>
    <row r="3547" spans="1:17">
      <c r="A3547" s="6">
        <v>2017</v>
      </c>
      <c r="B3547" s="6" t="s">
        <v>44</v>
      </c>
      <c r="C3547" s="6">
        <v>110116</v>
      </c>
      <c r="D3547">
        <f t="shared" si="110"/>
        <v>11</v>
      </c>
      <c r="E3547" t="str">
        <f>VLOOKUP(D3547,'Regionalism Code'!B:C,2,FALSE)</f>
        <v>北京市</v>
      </c>
      <c r="F3547">
        <f t="shared" si="111"/>
        <v>1100</v>
      </c>
      <c r="G3547" t="str">
        <f>IF(F3547&gt;10000,"省直辖县市",VLOOKUP(F3547,'Regionalism Code'!H:I,2,FALSE))</f>
        <v>北京市</v>
      </c>
      <c r="H3547" s="7">
        <v>110.899423192735</v>
      </c>
      <c r="I3547" s="7">
        <v>101.194487818642</v>
      </c>
      <c r="J3547" s="7">
        <v>136.17486738685199</v>
      </c>
      <c r="K3547" s="7">
        <v>83.477980232370001</v>
      </c>
      <c r="L3547" s="7">
        <v>104.715595410068</v>
      </c>
      <c r="M3547" s="7">
        <v>93.941610443565295</v>
      </c>
      <c r="N3547" s="7">
        <v>165.38522161113301</v>
      </c>
      <c r="O3547" s="7">
        <v>142.59271748129299</v>
      </c>
      <c r="P3547" s="7">
        <v>138.305151827727</v>
      </c>
      <c r="Q3547" s="7">
        <v>97.022255548390703</v>
      </c>
    </row>
    <row r="3548" spans="1:17">
      <c r="A3548" s="6">
        <v>2018</v>
      </c>
      <c r="B3548" s="6" t="s">
        <v>44</v>
      </c>
      <c r="C3548" s="6">
        <v>110116</v>
      </c>
      <c r="D3548">
        <f t="shared" si="110"/>
        <v>11</v>
      </c>
      <c r="E3548" t="str">
        <f>VLOOKUP(D3548,'Regionalism Code'!B:C,2,FALSE)</f>
        <v>北京市</v>
      </c>
      <c r="F3548">
        <f t="shared" si="111"/>
        <v>1100</v>
      </c>
      <c r="G3548" t="str">
        <f>IF(F3548&gt;10000,"省直辖县市",VLOOKUP(F3548,'Regionalism Code'!H:I,2,FALSE))</f>
        <v>北京市</v>
      </c>
      <c r="H3548" s="7">
        <v>113.512469227157</v>
      </c>
      <c r="I3548" s="7">
        <v>100.570008915461</v>
      </c>
      <c r="J3548" s="7">
        <v>138.513203788374</v>
      </c>
      <c r="K3548" s="7">
        <v>87.196894558485297</v>
      </c>
      <c r="L3548" s="7">
        <v>114.2852455462</v>
      </c>
      <c r="M3548" s="7">
        <v>82.015810329405895</v>
      </c>
      <c r="N3548" s="7">
        <v>163.175315312561</v>
      </c>
      <c r="O3548" s="7">
        <v>149.610390812633</v>
      </c>
      <c r="P3548" s="7">
        <v>131.20181695478499</v>
      </c>
      <c r="Q3548" s="7">
        <v>110.824903434646</v>
      </c>
    </row>
    <row r="3549" spans="1:17">
      <c r="A3549" s="6">
        <v>2016</v>
      </c>
      <c r="B3549" s="6" t="s">
        <v>46</v>
      </c>
      <c r="C3549" s="6">
        <v>110117</v>
      </c>
      <c r="D3549">
        <f t="shared" si="110"/>
        <v>11</v>
      </c>
      <c r="E3549" t="str">
        <f>VLOOKUP(D3549,'Regionalism Code'!B:C,2,FALSE)</f>
        <v>北京市</v>
      </c>
      <c r="F3549">
        <f t="shared" si="111"/>
        <v>1100</v>
      </c>
      <c r="G3549" t="str">
        <f>IF(F3549&gt;10000,"省直辖县市",VLOOKUP(F3549,'Regionalism Code'!H:I,2,FALSE))</f>
        <v>北京市</v>
      </c>
      <c r="H3549" s="7">
        <v>97.632969239951507</v>
      </c>
      <c r="I3549" s="7">
        <v>98.277216602386602</v>
      </c>
      <c r="J3549" s="7">
        <v>100.391214065928</v>
      </c>
      <c r="K3549" s="7">
        <v>67.014431020692498</v>
      </c>
      <c r="L3549" s="7">
        <v>70.733209832211401</v>
      </c>
      <c r="M3549" s="7">
        <v>83.536286499875501</v>
      </c>
      <c r="N3549" s="7">
        <v>121.51238279227999</v>
      </c>
      <c r="O3549" s="7">
        <v>99.280945832088605</v>
      </c>
      <c r="P3549" s="7">
        <v>124.02751009539701</v>
      </c>
      <c r="Q3549" s="7">
        <v>90.499482683390696</v>
      </c>
    </row>
    <row r="3550" spans="1:17">
      <c r="A3550" s="6">
        <v>2017</v>
      </c>
      <c r="B3550" s="6" t="s">
        <v>46</v>
      </c>
      <c r="C3550" s="6">
        <v>110117</v>
      </c>
      <c r="D3550">
        <f t="shared" si="110"/>
        <v>11</v>
      </c>
      <c r="E3550" t="str">
        <f>VLOOKUP(D3550,'Regionalism Code'!B:C,2,FALSE)</f>
        <v>北京市</v>
      </c>
      <c r="F3550">
        <f t="shared" si="111"/>
        <v>1100</v>
      </c>
      <c r="G3550" t="str">
        <f>IF(F3550&gt;10000,"省直辖县市",VLOOKUP(F3550,'Regionalism Code'!H:I,2,FALSE))</f>
        <v>北京市</v>
      </c>
      <c r="H3550" s="7">
        <v>110.86766612688599</v>
      </c>
      <c r="I3550" s="7">
        <v>99.057718941514395</v>
      </c>
      <c r="J3550" s="7">
        <v>133.09038186985001</v>
      </c>
      <c r="K3550" s="7">
        <v>69.339973308531498</v>
      </c>
      <c r="L3550" s="7">
        <v>100.8309910389</v>
      </c>
      <c r="M3550" s="7">
        <v>88.822641683619395</v>
      </c>
      <c r="N3550" s="7">
        <v>160.80389201840501</v>
      </c>
      <c r="O3550" s="7">
        <v>134.440283501089</v>
      </c>
      <c r="P3550" s="7">
        <v>165.47509101937601</v>
      </c>
      <c r="Q3550" s="7">
        <v>109.488499625413</v>
      </c>
    </row>
    <row r="3551" spans="1:17">
      <c r="A3551" s="6">
        <v>2018</v>
      </c>
      <c r="B3551" s="6" t="s">
        <v>46</v>
      </c>
      <c r="C3551" s="6">
        <v>110117</v>
      </c>
      <c r="D3551">
        <f t="shared" si="110"/>
        <v>11</v>
      </c>
      <c r="E3551" t="str">
        <f>VLOOKUP(D3551,'Regionalism Code'!B:C,2,FALSE)</f>
        <v>北京市</v>
      </c>
      <c r="F3551">
        <f t="shared" si="111"/>
        <v>1100</v>
      </c>
      <c r="G3551" t="str">
        <f>IF(F3551&gt;10000,"省直辖县市",VLOOKUP(F3551,'Regionalism Code'!H:I,2,FALSE))</f>
        <v>北京市</v>
      </c>
      <c r="H3551" s="7">
        <v>111.668468782955</v>
      </c>
      <c r="I3551" s="7">
        <v>98.237272018926603</v>
      </c>
      <c r="J3551" s="7">
        <v>132.946104057486</v>
      </c>
      <c r="K3551" s="7">
        <v>77.962400652102303</v>
      </c>
      <c r="L3551" s="7">
        <v>115.688463239299</v>
      </c>
      <c r="M3551" s="7">
        <v>78.213240231080704</v>
      </c>
      <c r="N3551" s="7">
        <v>158.513904239428</v>
      </c>
      <c r="O3551" s="7">
        <v>138.80908261381501</v>
      </c>
      <c r="P3551" s="7">
        <v>132.65915431679801</v>
      </c>
      <c r="Q3551" s="7">
        <v>117.36004998109701</v>
      </c>
    </row>
    <row r="3552" spans="1:17">
      <c r="A3552" s="6">
        <v>2016</v>
      </c>
      <c r="B3552" s="6" t="s">
        <v>49</v>
      </c>
      <c r="C3552" s="6">
        <v>110228</v>
      </c>
      <c r="D3552">
        <f t="shared" si="110"/>
        <v>11</v>
      </c>
      <c r="E3552" t="str">
        <f>VLOOKUP(D3552,'Regionalism Code'!B:C,2,FALSE)</f>
        <v>北京市</v>
      </c>
      <c r="F3552">
        <f t="shared" si="111"/>
        <v>1100</v>
      </c>
      <c r="G3552" t="str">
        <f>IF(F3552&gt;10000,"省直辖县市",VLOOKUP(F3552,'Regionalism Code'!H:I,2,FALSE))</f>
        <v>北京市</v>
      </c>
      <c r="H3552" s="7">
        <v>92.866560259345704</v>
      </c>
      <c r="I3552" s="7">
        <v>89.858855143249897</v>
      </c>
      <c r="J3552" s="7">
        <v>105.01894796171401</v>
      </c>
      <c r="K3552" s="7">
        <v>75.949923808213896</v>
      </c>
      <c r="L3552" s="7">
        <v>85.440170039038506</v>
      </c>
      <c r="M3552" s="7">
        <v>86.850545194254707</v>
      </c>
      <c r="N3552" s="7">
        <v>121.040143882926</v>
      </c>
      <c r="O3552" s="7">
        <v>114.191735803502</v>
      </c>
      <c r="P3552" s="7">
        <v>85.279578504763407</v>
      </c>
      <c r="Q3552" s="7">
        <v>80.720821495447197</v>
      </c>
    </row>
    <row r="3553" spans="1:17">
      <c r="A3553" s="6">
        <v>2017</v>
      </c>
      <c r="B3553" s="6" t="s">
        <v>49</v>
      </c>
      <c r="C3553" s="6">
        <v>110228</v>
      </c>
      <c r="D3553">
        <f t="shared" si="110"/>
        <v>11</v>
      </c>
      <c r="E3553" t="str">
        <f>VLOOKUP(D3553,'Regionalism Code'!B:C,2,FALSE)</f>
        <v>北京市</v>
      </c>
      <c r="F3553">
        <f t="shared" si="111"/>
        <v>1100</v>
      </c>
      <c r="G3553" t="str">
        <f>IF(F3553&gt;10000,"省直辖县市",VLOOKUP(F3553,'Regionalism Code'!H:I,2,FALSE))</f>
        <v>北京市</v>
      </c>
      <c r="H3553" s="7">
        <v>87.844894723636997</v>
      </c>
      <c r="I3553" s="7">
        <v>72.275231015968103</v>
      </c>
      <c r="J3553" s="7">
        <v>118.858200824645</v>
      </c>
      <c r="K3553" s="7">
        <v>70.401178935439304</v>
      </c>
      <c r="L3553" s="7">
        <v>109.195191419111</v>
      </c>
      <c r="M3553" s="7">
        <v>75.141243183169493</v>
      </c>
      <c r="N3553" s="7">
        <v>148.86093836022101</v>
      </c>
      <c r="O3553" s="7">
        <v>111.886038506552</v>
      </c>
      <c r="P3553" s="7">
        <v>134.48742485199199</v>
      </c>
      <c r="Q3553" s="7">
        <v>82.9049443043926</v>
      </c>
    </row>
    <row r="3554" spans="1:17">
      <c r="A3554" s="6">
        <v>2018</v>
      </c>
      <c r="B3554" s="6" t="s">
        <v>49</v>
      </c>
      <c r="C3554">
        <v>110228</v>
      </c>
      <c r="D3554">
        <f t="shared" si="110"/>
        <v>11</v>
      </c>
      <c r="E3554" t="str">
        <f>VLOOKUP(D3554,'Regionalism Code'!B:C,2,FALSE)</f>
        <v>北京市</v>
      </c>
      <c r="F3554">
        <f t="shared" si="111"/>
        <v>1100</v>
      </c>
      <c r="G3554" t="str">
        <f>IF(F3554&gt;10000,"省直辖县市",VLOOKUP(F3554,'Regionalism Code'!H:I,2,FALSE))</f>
        <v>北京市</v>
      </c>
      <c r="H3554" s="7">
        <v>95.687812253676597</v>
      </c>
      <c r="I3554" s="7">
        <v>68.659912683443196</v>
      </c>
      <c r="J3554" s="7">
        <v>138.65346383433501</v>
      </c>
      <c r="K3554" s="7">
        <v>93.084658402731705</v>
      </c>
      <c r="L3554" s="7">
        <v>104.709855293427</v>
      </c>
      <c r="M3554" s="7">
        <v>82.424491756367303</v>
      </c>
      <c r="N3554" s="7">
        <v>173.08516399059999</v>
      </c>
      <c r="O3554" s="7">
        <v>146.418667873678</v>
      </c>
      <c r="P3554" s="7">
        <v>132.48840493521499</v>
      </c>
      <c r="Q3554" s="7">
        <v>106.863934342918</v>
      </c>
    </row>
    <row r="3555" spans="1:17">
      <c r="A3555" s="6">
        <v>2016</v>
      </c>
      <c r="B3555" s="6" t="s">
        <v>52</v>
      </c>
      <c r="C3555" s="6">
        <v>110229</v>
      </c>
      <c r="D3555">
        <f t="shared" si="110"/>
        <v>11</v>
      </c>
      <c r="E3555" t="str">
        <f>VLOOKUP(D3555,'Regionalism Code'!B:C,2,FALSE)</f>
        <v>北京市</v>
      </c>
      <c r="F3555">
        <f t="shared" si="111"/>
        <v>1100</v>
      </c>
      <c r="G3555" t="str">
        <f>IF(F3555&gt;10000,"省直辖县市",VLOOKUP(F3555,'Regionalism Code'!H:I,2,FALSE))</f>
        <v>北京市</v>
      </c>
      <c r="H3555" s="7">
        <v>88.499658922946693</v>
      </c>
      <c r="I3555" s="7">
        <v>78.418689268503897</v>
      </c>
      <c r="J3555" s="7">
        <v>96.524973740361503</v>
      </c>
      <c r="K3555" s="7">
        <v>56.142014764169197</v>
      </c>
      <c r="L3555" s="7">
        <v>76.484486907410499</v>
      </c>
      <c r="M3555" s="7">
        <v>75.525709956552205</v>
      </c>
      <c r="N3555" s="7">
        <v>123.232728236371</v>
      </c>
      <c r="O3555" s="7">
        <v>97.341354925362197</v>
      </c>
      <c r="P3555" s="7">
        <v>89.304024857082993</v>
      </c>
      <c r="Q3555" s="7">
        <v>107.208994032747</v>
      </c>
    </row>
    <row r="3556" spans="1:17">
      <c r="A3556" s="6">
        <v>2017</v>
      </c>
      <c r="B3556" s="6" t="s">
        <v>52</v>
      </c>
      <c r="C3556" s="6">
        <v>110229</v>
      </c>
      <c r="D3556">
        <f t="shared" si="110"/>
        <v>11</v>
      </c>
      <c r="E3556" t="str">
        <f>VLOOKUP(D3556,'Regionalism Code'!B:C,2,FALSE)</f>
        <v>北京市</v>
      </c>
      <c r="F3556">
        <f t="shared" si="111"/>
        <v>1100</v>
      </c>
      <c r="G3556" t="str">
        <f>IF(F3556&gt;10000,"省直辖县市",VLOOKUP(F3556,'Regionalism Code'!H:I,2,FALSE))</f>
        <v>北京市</v>
      </c>
      <c r="H3556" s="7">
        <v>89.933549508742502</v>
      </c>
      <c r="I3556" s="7">
        <v>70.325589147521498</v>
      </c>
      <c r="J3556" s="7">
        <v>121.254948693172</v>
      </c>
      <c r="K3556" s="7">
        <v>46.359312238330602</v>
      </c>
      <c r="L3556" s="7">
        <v>81.070078328899001</v>
      </c>
      <c r="M3556" s="7">
        <v>79.341385691541305</v>
      </c>
      <c r="N3556" s="7">
        <v>162.288390783285</v>
      </c>
      <c r="O3556" s="7">
        <v>119.427752744473</v>
      </c>
      <c r="P3556" s="7">
        <v>148.38132145852299</v>
      </c>
      <c r="Q3556" s="7">
        <v>97.768258382841395</v>
      </c>
    </row>
    <row r="3557" spans="1:17">
      <c r="A3557" s="6">
        <v>2018</v>
      </c>
      <c r="B3557" s="6" t="s">
        <v>52</v>
      </c>
      <c r="C3557">
        <v>110229</v>
      </c>
      <c r="D3557">
        <f t="shared" si="110"/>
        <v>11</v>
      </c>
      <c r="E3557" t="str">
        <f>VLOOKUP(D3557,'Regionalism Code'!B:C,2,FALSE)</f>
        <v>北京市</v>
      </c>
      <c r="F3557">
        <f t="shared" si="111"/>
        <v>1100</v>
      </c>
      <c r="G3557" t="str">
        <f>IF(F3557&gt;10000,"省直辖县市",VLOOKUP(F3557,'Regionalism Code'!H:I,2,FALSE))</f>
        <v>北京市</v>
      </c>
      <c r="H3557" s="7">
        <v>99.887077061769105</v>
      </c>
      <c r="I3557" s="7">
        <v>69.394457536633695</v>
      </c>
      <c r="J3557" s="7">
        <v>140.445903727966</v>
      </c>
      <c r="K3557" s="7">
        <v>92.727566367216397</v>
      </c>
      <c r="L3557" s="7">
        <v>103.383670585093</v>
      </c>
      <c r="M3557" s="7">
        <v>82.202297527907405</v>
      </c>
      <c r="N3557" s="7">
        <v>173.11342086785501</v>
      </c>
      <c r="O3557" s="7">
        <v>152.22796727119299</v>
      </c>
      <c r="P3557" s="7">
        <v>130.54527666362799</v>
      </c>
      <c r="Q3557" s="7">
        <v>126.877482923568</v>
      </c>
    </row>
    <row r="3558" spans="1:17">
      <c r="A3558" s="6">
        <v>2016</v>
      </c>
      <c r="B3558" s="6" t="s">
        <v>57</v>
      </c>
      <c r="C3558" s="6">
        <v>120101</v>
      </c>
      <c r="D3558">
        <f t="shared" si="110"/>
        <v>12</v>
      </c>
      <c r="E3558" t="str">
        <f>VLOOKUP(D3558,'Regionalism Code'!B:C,2,FALSE)</f>
        <v>天津市</v>
      </c>
      <c r="F3558">
        <f t="shared" si="111"/>
        <v>1200</v>
      </c>
      <c r="G3558" t="str">
        <f>IF(F3558&gt;10000,"省直辖县市",VLOOKUP(F3558,'Regionalism Code'!H:I,2,FALSE))</f>
        <v>天津市</v>
      </c>
      <c r="H3558" s="7">
        <v>101.53199254553</v>
      </c>
      <c r="I3558" s="7">
        <v>103.162675974476</v>
      </c>
      <c r="J3558" s="7">
        <v>112.211826572224</v>
      </c>
      <c r="K3558" s="7">
        <v>84.030091652762096</v>
      </c>
      <c r="L3558" s="7">
        <v>88.243125995918703</v>
      </c>
      <c r="M3558" s="7">
        <v>99.6407845310695</v>
      </c>
      <c r="N3558" s="7">
        <v>133.171101031581</v>
      </c>
      <c r="O3558" s="7">
        <v>118.38228271872499</v>
      </c>
      <c r="P3558" s="7">
        <v>94.6179906490554</v>
      </c>
      <c r="Q3558" s="7">
        <v>76.746768718978402</v>
      </c>
    </row>
    <row r="3559" spans="1:17">
      <c r="A3559" s="6">
        <v>2017</v>
      </c>
      <c r="B3559" s="6" t="s">
        <v>57</v>
      </c>
      <c r="C3559" s="6">
        <v>120101</v>
      </c>
      <c r="D3559">
        <f t="shared" si="110"/>
        <v>12</v>
      </c>
      <c r="E3559" t="str">
        <f>VLOOKUP(D3559,'Regionalism Code'!B:C,2,FALSE)</f>
        <v>天津市</v>
      </c>
      <c r="F3559">
        <f t="shared" si="111"/>
        <v>1200</v>
      </c>
      <c r="G3559" t="str">
        <f>IF(F3559&gt;10000,"省直辖县市",VLOOKUP(F3559,'Regionalism Code'!H:I,2,FALSE))</f>
        <v>天津市</v>
      </c>
      <c r="H3559" s="7">
        <v>117.296246632164</v>
      </c>
      <c r="I3559" s="7">
        <v>103.377541276207</v>
      </c>
      <c r="J3559" s="7">
        <v>149.24024581947899</v>
      </c>
      <c r="K3559" s="7">
        <v>93.265468076574905</v>
      </c>
      <c r="L3559" s="7">
        <v>119.993922181651</v>
      </c>
      <c r="M3559" s="7">
        <v>105.320715030076</v>
      </c>
      <c r="N3559" s="7">
        <v>173.254729366139</v>
      </c>
      <c r="O3559" s="7">
        <v>162.16258154084801</v>
      </c>
      <c r="P3559" s="7">
        <v>138.53573630866299</v>
      </c>
      <c r="Q3559" s="7">
        <v>105.215446001453</v>
      </c>
    </row>
    <row r="3560" spans="1:17">
      <c r="A3560" s="6">
        <v>2018</v>
      </c>
      <c r="B3560" s="6" t="s">
        <v>57</v>
      </c>
      <c r="C3560" s="6">
        <v>120101</v>
      </c>
      <c r="D3560">
        <f t="shared" si="110"/>
        <v>12</v>
      </c>
      <c r="E3560" t="str">
        <f>VLOOKUP(D3560,'Regionalism Code'!B:C,2,FALSE)</f>
        <v>天津市</v>
      </c>
      <c r="F3560">
        <f t="shared" si="111"/>
        <v>1200</v>
      </c>
      <c r="G3560" t="str">
        <f>IF(F3560&gt;10000,"省直辖县市",VLOOKUP(F3560,'Regionalism Code'!H:I,2,FALSE))</f>
        <v>天津市</v>
      </c>
      <c r="H3560" s="7">
        <v>121.745665467753</v>
      </c>
      <c r="I3560" s="7">
        <v>102.802873741593</v>
      </c>
      <c r="J3560" s="7">
        <v>157.97864449435301</v>
      </c>
      <c r="K3560" s="7">
        <v>99.733419848388607</v>
      </c>
      <c r="L3560" s="7">
        <v>147.121003572512</v>
      </c>
      <c r="M3560" s="7">
        <v>92.475682860025401</v>
      </c>
      <c r="N3560" s="7">
        <v>170.76728224258201</v>
      </c>
      <c r="O3560" s="7">
        <v>177.44088970631901</v>
      </c>
      <c r="P3560" s="7">
        <v>135.89687223979899</v>
      </c>
      <c r="Q3560" s="7">
        <v>118.460827921974</v>
      </c>
    </row>
    <row r="3561" spans="1:17">
      <c r="A3561" s="6">
        <v>2016</v>
      </c>
      <c r="B3561" s="6" t="s">
        <v>60</v>
      </c>
      <c r="C3561" s="6">
        <v>120102</v>
      </c>
      <c r="D3561">
        <f t="shared" si="110"/>
        <v>12</v>
      </c>
      <c r="E3561" t="str">
        <f>VLOOKUP(D3561,'Regionalism Code'!B:C,2,FALSE)</f>
        <v>天津市</v>
      </c>
      <c r="F3561">
        <f t="shared" si="111"/>
        <v>1200</v>
      </c>
      <c r="G3561" t="str">
        <f>IF(F3561&gt;10000,"省直辖县市",VLOOKUP(F3561,'Regionalism Code'!H:I,2,FALSE))</f>
        <v>天津市</v>
      </c>
      <c r="H3561" s="7">
        <v>101.08824155049</v>
      </c>
      <c r="I3561" s="7">
        <v>101.56009343274</v>
      </c>
      <c r="J3561" s="7">
        <v>113.217425260168</v>
      </c>
      <c r="K3561" s="7">
        <v>88.264112647244403</v>
      </c>
      <c r="L3561" s="7">
        <v>93.169422997009704</v>
      </c>
      <c r="M3561" s="7">
        <v>99.334783664922597</v>
      </c>
      <c r="N3561" s="7">
        <v>131.251761267977</v>
      </c>
      <c r="O3561" s="7">
        <v>119.50843484286401</v>
      </c>
      <c r="P3561" s="7">
        <v>95.687818121511796</v>
      </c>
      <c r="Q3561" s="7">
        <v>77.495734475520905</v>
      </c>
    </row>
    <row r="3562" spans="1:17">
      <c r="A3562" s="6">
        <v>2017</v>
      </c>
      <c r="B3562" s="6" t="s">
        <v>60</v>
      </c>
      <c r="C3562" s="6">
        <v>120102</v>
      </c>
      <c r="D3562">
        <f t="shared" si="110"/>
        <v>12</v>
      </c>
      <c r="E3562" t="str">
        <f>VLOOKUP(D3562,'Regionalism Code'!B:C,2,FALSE)</f>
        <v>天津市</v>
      </c>
      <c r="F3562">
        <f t="shared" si="111"/>
        <v>1200</v>
      </c>
      <c r="G3562" t="str">
        <f>IF(F3562&gt;10000,"省直辖县市",VLOOKUP(F3562,'Regionalism Code'!H:I,2,FALSE))</f>
        <v>天津市</v>
      </c>
      <c r="H3562" s="7">
        <v>116.192653269586</v>
      </c>
      <c r="I3562" s="7">
        <v>101.8289658244</v>
      </c>
      <c r="J3562" s="7">
        <v>148.73057264960201</v>
      </c>
      <c r="K3562" s="7">
        <v>90.398102787485598</v>
      </c>
      <c r="L3562" s="7">
        <v>122.692234430947</v>
      </c>
      <c r="M3562" s="7">
        <v>103.901859585056</v>
      </c>
      <c r="N3562" s="7">
        <v>175.232108116115</v>
      </c>
      <c r="O3562" s="7">
        <v>158.418065948313</v>
      </c>
      <c r="P3562" s="7">
        <v>140.62785310205999</v>
      </c>
      <c r="Q3562" s="7">
        <v>104.501861259674</v>
      </c>
    </row>
    <row r="3563" spans="1:17">
      <c r="A3563" s="6">
        <v>2018</v>
      </c>
      <c r="B3563" s="6" t="s">
        <v>60</v>
      </c>
      <c r="C3563" s="6">
        <v>120102</v>
      </c>
      <c r="D3563">
        <f t="shared" si="110"/>
        <v>12</v>
      </c>
      <c r="E3563" t="str">
        <f>VLOOKUP(D3563,'Regionalism Code'!B:C,2,FALSE)</f>
        <v>天津市</v>
      </c>
      <c r="F3563">
        <f t="shared" si="111"/>
        <v>1200</v>
      </c>
      <c r="G3563" t="str">
        <f>IF(F3563&gt;10000,"省直辖县市",VLOOKUP(F3563,'Regionalism Code'!H:I,2,FALSE))</f>
        <v>天津市</v>
      </c>
      <c r="H3563" s="7">
        <v>119.93207931668</v>
      </c>
      <c r="I3563" s="7">
        <v>101.07329012532399</v>
      </c>
      <c r="J3563" s="7">
        <v>155.893420024958</v>
      </c>
      <c r="K3563" s="7">
        <v>99.243312117344601</v>
      </c>
      <c r="L3563" s="7">
        <v>147.61562649751701</v>
      </c>
      <c r="M3563" s="7">
        <v>92.920449653285004</v>
      </c>
      <c r="N3563" s="7">
        <v>171.109322436269</v>
      </c>
      <c r="O3563" s="7">
        <v>171.496453896795</v>
      </c>
      <c r="P3563" s="7">
        <v>136.06013111287501</v>
      </c>
      <c r="Q3563" s="7">
        <v>116.86336569295401</v>
      </c>
    </row>
    <row r="3564" spans="1:17">
      <c r="A3564" s="6">
        <v>2016</v>
      </c>
      <c r="B3564" s="6" t="s">
        <v>63</v>
      </c>
      <c r="C3564" s="6">
        <v>120103</v>
      </c>
      <c r="D3564">
        <f t="shared" si="110"/>
        <v>12</v>
      </c>
      <c r="E3564" t="str">
        <f>VLOOKUP(D3564,'Regionalism Code'!B:C,2,FALSE)</f>
        <v>天津市</v>
      </c>
      <c r="F3564">
        <f t="shared" si="111"/>
        <v>1200</v>
      </c>
      <c r="G3564" t="str">
        <f>IF(F3564&gt;10000,"省直辖县市",VLOOKUP(F3564,'Regionalism Code'!H:I,2,FALSE))</f>
        <v>天津市</v>
      </c>
      <c r="H3564" s="7">
        <v>100.637451173031</v>
      </c>
      <c r="I3564" s="7">
        <v>101.88107891353501</v>
      </c>
      <c r="J3564" s="7">
        <v>109.367104732233</v>
      </c>
      <c r="K3564" s="7">
        <v>87.9090761008991</v>
      </c>
      <c r="L3564" s="7">
        <v>91.3137591865122</v>
      </c>
      <c r="M3564" s="7">
        <v>97.443326370417793</v>
      </c>
      <c r="N3564" s="7">
        <v>124.120543716575</v>
      </c>
      <c r="O3564" s="7">
        <v>115.986721193118</v>
      </c>
      <c r="P3564" s="7">
        <v>92.854701081373904</v>
      </c>
      <c r="Q3564" s="7">
        <v>80.674010275450499</v>
      </c>
    </row>
    <row r="3565" spans="1:17">
      <c r="A3565" s="6">
        <v>2017</v>
      </c>
      <c r="B3565" s="6" t="s">
        <v>63</v>
      </c>
      <c r="C3565" s="6">
        <v>120103</v>
      </c>
      <c r="D3565">
        <f t="shared" si="110"/>
        <v>12</v>
      </c>
      <c r="E3565" t="str">
        <f>VLOOKUP(D3565,'Regionalism Code'!B:C,2,FALSE)</f>
        <v>天津市</v>
      </c>
      <c r="F3565">
        <f t="shared" si="111"/>
        <v>1200</v>
      </c>
      <c r="G3565" t="str">
        <f>IF(F3565&gt;10000,"省直辖县市",VLOOKUP(F3565,'Regionalism Code'!H:I,2,FALSE))</f>
        <v>天津市</v>
      </c>
      <c r="H3565" s="7">
        <v>115.842830089435</v>
      </c>
      <c r="I3565" s="7">
        <v>101.70213275793201</v>
      </c>
      <c r="J3565" s="7">
        <v>147.477488397781</v>
      </c>
      <c r="K3565" s="7">
        <v>91.038967399509602</v>
      </c>
      <c r="L3565" s="7">
        <v>122.91213595104</v>
      </c>
      <c r="M3565" s="7">
        <v>102.417479522777</v>
      </c>
      <c r="N3565" s="7">
        <v>173.668337408192</v>
      </c>
      <c r="O3565" s="7">
        <v>157.22467681064401</v>
      </c>
      <c r="P3565" s="7">
        <v>136.92649377158301</v>
      </c>
      <c r="Q3565" s="7">
        <v>105.05707549456901</v>
      </c>
    </row>
    <row r="3566" spans="1:17">
      <c r="A3566" s="6">
        <v>2018</v>
      </c>
      <c r="B3566" s="6" t="s">
        <v>63</v>
      </c>
      <c r="C3566" s="6">
        <v>120103</v>
      </c>
      <c r="D3566">
        <f t="shared" si="110"/>
        <v>12</v>
      </c>
      <c r="E3566" t="str">
        <f>VLOOKUP(D3566,'Regionalism Code'!B:C,2,FALSE)</f>
        <v>天津市</v>
      </c>
      <c r="F3566">
        <f t="shared" si="111"/>
        <v>1200</v>
      </c>
      <c r="G3566" t="str">
        <f>IF(F3566&gt;10000,"省直辖县市",VLOOKUP(F3566,'Regionalism Code'!H:I,2,FALSE))</f>
        <v>天津市</v>
      </c>
      <c r="H3566" s="7">
        <v>119.775620176009</v>
      </c>
      <c r="I3566" s="7">
        <v>101.175969470862</v>
      </c>
      <c r="J3566" s="7">
        <v>155.57256958181699</v>
      </c>
      <c r="K3566" s="7">
        <v>100.219395175456</v>
      </c>
      <c r="L3566" s="7">
        <v>149.22993054360501</v>
      </c>
      <c r="M3566" s="7">
        <v>91.271738196883604</v>
      </c>
      <c r="N3566" s="7">
        <v>169.583836892063</v>
      </c>
      <c r="O3566" s="7">
        <v>171.60436025412699</v>
      </c>
      <c r="P3566" s="7">
        <v>134.33195008404101</v>
      </c>
      <c r="Q3566" s="7">
        <v>116.149951210507</v>
      </c>
    </row>
    <row r="3567" spans="1:17">
      <c r="A3567" s="6">
        <v>2016</v>
      </c>
      <c r="B3567" s="6" t="s">
        <v>66</v>
      </c>
      <c r="C3567" s="6">
        <v>120104</v>
      </c>
      <c r="D3567">
        <f t="shared" si="110"/>
        <v>12</v>
      </c>
      <c r="E3567" t="str">
        <f>VLOOKUP(D3567,'Regionalism Code'!B:C,2,FALSE)</f>
        <v>天津市</v>
      </c>
      <c r="F3567">
        <f t="shared" si="111"/>
        <v>1200</v>
      </c>
      <c r="G3567" t="str">
        <f>IF(F3567&gt;10000,"省直辖县市",VLOOKUP(F3567,'Regionalism Code'!H:I,2,FALSE))</f>
        <v>天津市</v>
      </c>
      <c r="H3567" s="7">
        <v>101.83421259259801</v>
      </c>
      <c r="I3567" s="7">
        <v>102.400010412074</v>
      </c>
      <c r="J3567" s="7">
        <v>113.874551844403</v>
      </c>
      <c r="K3567" s="7">
        <v>89.810730789337001</v>
      </c>
      <c r="L3567" s="7">
        <v>90.050217349514597</v>
      </c>
      <c r="M3567" s="7">
        <v>102.12018276332201</v>
      </c>
      <c r="N3567" s="7">
        <v>133.91011201183599</v>
      </c>
      <c r="O3567" s="7">
        <v>120.619869368286</v>
      </c>
      <c r="P3567" s="7">
        <v>93.893556433437396</v>
      </c>
      <c r="Q3567" s="7">
        <v>78.092987751957097</v>
      </c>
    </row>
    <row r="3568" spans="1:17">
      <c r="A3568" s="6">
        <v>2017</v>
      </c>
      <c r="B3568" s="6" t="s">
        <v>66</v>
      </c>
      <c r="C3568" s="6">
        <v>120104</v>
      </c>
      <c r="D3568">
        <f t="shared" si="110"/>
        <v>12</v>
      </c>
      <c r="E3568" t="str">
        <f>VLOOKUP(D3568,'Regionalism Code'!B:C,2,FALSE)</f>
        <v>天津市</v>
      </c>
      <c r="F3568">
        <f t="shared" si="111"/>
        <v>1200</v>
      </c>
      <c r="G3568" t="str">
        <f>IF(F3568&gt;10000,"省直辖县市",VLOOKUP(F3568,'Regionalism Code'!H:I,2,FALSE))</f>
        <v>天津市</v>
      </c>
      <c r="H3568" s="7">
        <v>117.08819675385701</v>
      </c>
      <c r="I3568" s="7">
        <v>102.39613708254799</v>
      </c>
      <c r="J3568" s="7">
        <v>151.04320672064301</v>
      </c>
      <c r="K3568" s="7">
        <v>95.845513462412001</v>
      </c>
      <c r="L3568" s="7">
        <v>122.742023876844</v>
      </c>
      <c r="M3568" s="7">
        <v>106.71773896607399</v>
      </c>
      <c r="N3568" s="7">
        <v>176.94141447775999</v>
      </c>
      <c r="O3568" s="7">
        <v>162.40672114720999</v>
      </c>
      <c r="P3568" s="7">
        <v>140.005779185682</v>
      </c>
      <c r="Q3568" s="7">
        <v>103.906661087877</v>
      </c>
    </row>
    <row r="3569" spans="1:17">
      <c r="A3569" s="6">
        <v>2018</v>
      </c>
      <c r="B3569" s="6" t="s">
        <v>66</v>
      </c>
      <c r="C3569" s="6">
        <v>120104</v>
      </c>
      <c r="D3569">
        <f t="shared" si="110"/>
        <v>12</v>
      </c>
      <c r="E3569" t="str">
        <f>VLOOKUP(D3569,'Regionalism Code'!B:C,2,FALSE)</f>
        <v>天津市</v>
      </c>
      <c r="F3569">
        <f t="shared" si="111"/>
        <v>1200</v>
      </c>
      <c r="G3569" t="str">
        <f>IF(F3569&gt;10000,"省直辖县市",VLOOKUP(F3569,'Regionalism Code'!H:I,2,FALSE))</f>
        <v>天津市</v>
      </c>
      <c r="H3569" s="7">
        <v>120.88512592890901</v>
      </c>
      <c r="I3569" s="7">
        <v>101.715768225302</v>
      </c>
      <c r="J3569" s="7">
        <v>158.31113866025299</v>
      </c>
      <c r="K3569" s="7">
        <v>103.023891396357</v>
      </c>
      <c r="L3569" s="7">
        <v>149.181722505837</v>
      </c>
      <c r="M3569" s="7">
        <v>94.838474011166298</v>
      </c>
      <c r="N3569" s="7">
        <v>171.99033473233001</v>
      </c>
      <c r="O3569" s="7">
        <v>175.905197803363</v>
      </c>
      <c r="P3569" s="7">
        <v>135.822792263103</v>
      </c>
      <c r="Q3569" s="7">
        <v>116.180421614891</v>
      </c>
    </row>
    <row r="3570" spans="1:17">
      <c r="A3570" s="6">
        <v>2016</v>
      </c>
      <c r="B3570" s="6" t="s">
        <v>69</v>
      </c>
      <c r="C3570" s="6">
        <v>120105</v>
      </c>
      <c r="D3570">
        <f t="shared" si="110"/>
        <v>12</v>
      </c>
      <c r="E3570" t="str">
        <f>VLOOKUP(D3570,'Regionalism Code'!B:C,2,FALSE)</f>
        <v>天津市</v>
      </c>
      <c r="F3570">
        <f t="shared" si="111"/>
        <v>1200</v>
      </c>
      <c r="G3570" t="str">
        <f>IF(F3570&gt;10000,"省直辖县市",VLOOKUP(F3570,'Regionalism Code'!H:I,2,FALSE))</f>
        <v>天津市</v>
      </c>
      <c r="H3570" s="7">
        <v>98.441840242084794</v>
      </c>
      <c r="I3570" s="7">
        <v>98.750674803614402</v>
      </c>
      <c r="J3570" s="7">
        <v>109.278121008635</v>
      </c>
      <c r="K3570" s="7">
        <v>84.507823466486599</v>
      </c>
      <c r="L3570" s="7">
        <v>90.618713168591597</v>
      </c>
      <c r="M3570" s="7">
        <v>96.224996207787001</v>
      </c>
      <c r="N3570" s="7">
        <v>123.161423171777</v>
      </c>
      <c r="O3570" s="7">
        <v>116.51651069286299</v>
      </c>
      <c r="P3570" s="7">
        <v>95.668146967354602</v>
      </c>
      <c r="Q3570" s="7">
        <v>77.736860828430906</v>
      </c>
    </row>
    <row r="3571" spans="1:17">
      <c r="A3571" s="6">
        <v>2017</v>
      </c>
      <c r="B3571" s="6" t="s">
        <v>69</v>
      </c>
      <c r="C3571" s="6">
        <v>120105</v>
      </c>
      <c r="D3571">
        <f t="shared" si="110"/>
        <v>12</v>
      </c>
      <c r="E3571" t="str">
        <f>VLOOKUP(D3571,'Regionalism Code'!B:C,2,FALSE)</f>
        <v>天津市</v>
      </c>
      <c r="F3571">
        <f t="shared" si="111"/>
        <v>1200</v>
      </c>
      <c r="G3571" t="str">
        <f>IF(F3571&gt;10000,"省直辖县市",VLOOKUP(F3571,'Regionalism Code'!H:I,2,FALSE))</f>
        <v>天津市</v>
      </c>
      <c r="H3571" s="7">
        <v>113.98979463332</v>
      </c>
      <c r="I3571" s="7">
        <v>99.087530592067296</v>
      </c>
      <c r="J3571" s="7">
        <v>146.076023425812</v>
      </c>
      <c r="K3571" s="7">
        <v>89.080797164998998</v>
      </c>
      <c r="L3571" s="7">
        <v>120.161034222824</v>
      </c>
      <c r="M3571" s="7">
        <v>102.078715188777</v>
      </c>
      <c r="N3571" s="7">
        <v>172.472005430894</v>
      </c>
      <c r="O3571" s="7">
        <v>155.18230003155799</v>
      </c>
      <c r="P3571" s="7">
        <v>139.15108271676999</v>
      </c>
      <c r="Q3571" s="7">
        <v>104.898031660786</v>
      </c>
    </row>
    <row r="3572" spans="1:17">
      <c r="A3572" s="6">
        <v>2018</v>
      </c>
      <c r="B3572" s="6" t="s">
        <v>69</v>
      </c>
      <c r="C3572" s="6">
        <v>120105</v>
      </c>
      <c r="D3572">
        <f t="shared" si="110"/>
        <v>12</v>
      </c>
      <c r="E3572" t="str">
        <f>VLOOKUP(D3572,'Regionalism Code'!B:C,2,FALSE)</f>
        <v>天津市</v>
      </c>
      <c r="F3572">
        <f t="shared" si="111"/>
        <v>1200</v>
      </c>
      <c r="G3572" t="str">
        <f>IF(F3572&gt;10000,"省直辖县市",VLOOKUP(F3572,'Regionalism Code'!H:I,2,FALSE))</f>
        <v>天津市</v>
      </c>
      <c r="H3572" s="7">
        <v>117.291978598233</v>
      </c>
      <c r="I3572" s="7">
        <v>98.502432589019605</v>
      </c>
      <c r="J3572" s="7">
        <v>151.58765797229299</v>
      </c>
      <c r="K3572" s="7">
        <v>96.668873203999695</v>
      </c>
      <c r="L3572" s="7">
        <v>144.18249017089201</v>
      </c>
      <c r="M3572" s="7">
        <v>90.696498413781299</v>
      </c>
      <c r="N3572" s="7">
        <v>166.467712638053</v>
      </c>
      <c r="O3572" s="7">
        <v>165.71929957669201</v>
      </c>
      <c r="P3572" s="7">
        <v>134.73665649344301</v>
      </c>
      <c r="Q3572" s="7">
        <v>117.02123386011201</v>
      </c>
    </row>
    <row r="3573" spans="1:17">
      <c r="A3573" s="6">
        <v>2016</v>
      </c>
      <c r="B3573" s="6" t="s">
        <v>72</v>
      </c>
      <c r="C3573" s="6">
        <v>120106</v>
      </c>
      <c r="D3573">
        <f t="shared" si="110"/>
        <v>12</v>
      </c>
      <c r="E3573" t="str">
        <f>VLOOKUP(D3573,'Regionalism Code'!B:C,2,FALSE)</f>
        <v>天津市</v>
      </c>
      <c r="F3573">
        <f t="shared" si="111"/>
        <v>1200</v>
      </c>
      <c r="G3573" t="str">
        <f>IF(F3573&gt;10000,"省直辖县市",VLOOKUP(F3573,'Regionalism Code'!H:I,2,FALSE))</f>
        <v>天津市</v>
      </c>
      <c r="H3573" s="7">
        <v>99.139594821832006</v>
      </c>
      <c r="I3573" s="7">
        <v>99.378821355052693</v>
      </c>
      <c r="J3573" s="7">
        <v>108.740746061462</v>
      </c>
      <c r="K3573" s="7">
        <v>86.697573851701193</v>
      </c>
      <c r="L3573" s="7">
        <v>87.294638076152694</v>
      </c>
      <c r="M3573" s="7">
        <v>98.399470668047002</v>
      </c>
      <c r="N3573" s="7">
        <v>123.85459269123299</v>
      </c>
      <c r="O3573" s="7">
        <v>115.186403240837</v>
      </c>
      <c r="P3573" s="7">
        <v>96.614342099488795</v>
      </c>
      <c r="Q3573" s="7">
        <v>80.908928405459804</v>
      </c>
    </row>
    <row r="3574" spans="1:17">
      <c r="A3574" s="6">
        <v>2017</v>
      </c>
      <c r="B3574" s="6" t="s">
        <v>72</v>
      </c>
      <c r="C3574" s="6">
        <v>120106</v>
      </c>
      <c r="D3574">
        <f t="shared" si="110"/>
        <v>12</v>
      </c>
      <c r="E3574" t="str">
        <f>VLOOKUP(D3574,'Regionalism Code'!B:C,2,FALSE)</f>
        <v>天津市</v>
      </c>
      <c r="F3574">
        <f t="shared" si="111"/>
        <v>1200</v>
      </c>
      <c r="G3574" t="str">
        <f>IF(F3574&gt;10000,"省直辖县市",VLOOKUP(F3574,'Regionalism Code'!H:I,2,FALSE))</f>
        <v>天津市</v>
      </c>
      <c r="H3574" s="7">
        <v>114.25255667802099</v>
      </c>
      <c r="I3574" s="7">
        <v>99.569889055831197</v>
      </c>
      <c r="J3574" s="7">
        <v>144.89573401791401</v>
      </c>
      <c r="K3574" s="7">
        <v>89.025063678904104</v>
      </c>
      <c r="L3574" s="7">
        <v>117.82748746076599</v>
      </c>
      <c r="M3574" s="7">
        <v>103.093116263003</v>
      </c>
      <c r="N3574" s="7">
        <v>172.333002372279</v>
      </c>
      <c r="O3574" s="7">
        <v>153.53648831672101</v>
      </c>
      <c r="P3574" s="7">
        <v>137.10219674744701</v>
      </c>
      <c r="Q3574" s="7">
        <v>107.057959066479</v>
      </c>
    </row>
    <row r="3575" spans="1:17">
      <c r="A3575" s="6">
        <v>2018</v>
      </c>
      <c r="B3575" s="6" t="s">
        <v>72</v>
      </c>
      <c r="C3575" s="6">
        <v>120106</v>
      </c>
      <c r="D3575">
        <f t="shared" si="110"/>
        <v>12</v>
      </c>
      <c r="E3575" t="str">
        <f>VLOOKUP(D3575,'Regionalism Code'!B:C,2,FALSE)</f>
        <v>天津市</v>
      </c>
      <c r="F3575">
        <f t="shared" si="111"/>
        <v>1200</v>
      </c>
      <c r="G3575" t="str">
        <f>IF(F3575&gt;10000,"省直辖县市",VLOOKUP(F3575,'Regionalism Code'!H:I,2,FALSE))</f>
        <v>天津市</v>
      </c>
      <c r="H3575" s="7">
        <v>117.451235586576</v>
      </c>
      <c r="I3575" s="7">
        <v>98.629743728433795</v>
      </c>
      <c r="J3575" s="7">
        <v>152.317420596641</v>
      </c>
      <c r="K3575" s="7">
        <v>97.559077441844195</v>
      </c>
      <c r="L3575" s="7">
        <v>144.675772907908</v>
      </c>
      <c r="M3575" s="7">
        <v>91.941949114437904</v>
      </c>
      <c r="N3575" s="7">
        <v>168.71432300202801</v>
      </c>
      <c r="O3575" s="7">
        <v>166.07176114276399</v>
      </c>
      <c r="P3575" s="7">
        <v>133.10464925106999</v>
      </c>
      <c r="Q3575" s="7">
        <v>116.249286212809</v>
      </c>
    </row>
    <row r="3576" spans="1:17">
      <c r="A3576" s="6">
        <v>2016</v>
      </c>
      <c r="B3576" s="6" t="s">
        <v>75</v>
      </c>
      <c r="C3576" s="6">
        <v>120110</v>
      </c>
      <c r="D3576">
        <f t="shared" si="110"/>
        <v>12</v>
      </c>
      <c r="E3576" t="str">
        <f>VLOOKUP(D3576,'Regionalism Code'!B:C,2,FALSE)</f>
        <v>天津市</v>
      </c>
      <c r="F3576">
        <f t="shared" si="111"/>
        <v>1200</v>
      </c>
      <c r="G3576" t="str">
        <f>IF(F3576&gt;10000,"省直辖县市",VLOOKUP(F3576,'Regionalism Code'!H:I,2,FALSE))</f>
        <v>天津市</v>
      </c>
      <c r="H3576" s="7">
        <v>98.730910692136803</v>
      </c>
      <c r="I3576" s="7">
        <v>102.40908731410499</v>
      </c>
      <c r="J3576" s="7">
        <v>101.834255759691</v>
      </c>
      <c r="K3576" s="7">
        <v>77.508055086987795</v>
      </c>
      <c r="L3576" s="7">
        <v>79.747712373360201</v>
      </c>
      <c r="M3576" s="7">
        <v>90.499555266831607</v>
      </c>
      <c r="N3576" s="7">
        <v>116.815272950215</v>
      </c>
      <c r="O3576" s="7">
        <v>109.698289548904</v>
      </c>
      <c r="P3576" s="7">
        <v>87.265719723148294</v>
      </c>
      <c r="Q3576" s="7"/>
    </row>
    <row r="3577" spans="1:17">
      <c r="A3577" s="6">
        <v>2017</v>
      </c>
      <c r="B3577" s="6" t="s">
        <v>75</v>
      </c>
      <c r="C3577" s="6">
        <v>120110</v>
      </c>
      <c r="D3577">
        <f t="shared" si="110"/>
        <v>12</v>
      </c>
      <c r="E3577" t="str">
        <f>VLOOKUP(D3577,'Regionalism Code'!B:C,2,FALSE)</f>
        <v>天津市</v>
      </c>
      <c r="F3577">
        <f t="shared" si="111"/>
        <v>1200</v>
      </c>
      <c r="G3577" t="str">
        <f>IF(F3577&gt;10000,"省直辖县市",VLOOKUP(F3577,'Regionalism Code'!H:I,2,FALSE))</f>
        <v>天津市</v>
      </c>
      <c r="H3577" s="7">
        <v>114.427504306947</v>
      </c>
      <c r="I3577" s="7">
        <v>103.55859619396099</v>
      </c>
      <c r="J3577" s="7">
        <v>139.23505470540101</v>
      </c>
      <c r="K3577" s="7">
        <v>82.857865539200006</v>
      </c>
      <c r="L3577" s="7">
        <v>108.194514978687</v>
      </c>
      <c r="M3577" s="7">
        <v>97.133462819749298</v>
      </c>
      <c r="N3577" s="7">
        <v>163.93844328019799</v>
      </c>
      <c r="O3577" s="7">
        <v>150.725291241165</v>
      </c>
      <c r="P3577" s="7">
        <v>134.11783485442001</v>
      </c>
      <c r="Q3577" s="7">
        <v>105.24420737613499</v>
      </c>
    </row>
    <row r="3578" spans="1:17">
      <c r="A3578" s="6">
        <v>2018</v>
      </c>
      <c r="B3578" s="6" t="s">
        <v>75</v>
      </c>
      <c r="C3578" s="6">
        <v>120110</v>
      </c>
      <c r="D3578">
        <f t="shared" si="110"/>
        <v>12</v>
      </c>
      <c r="E3578" t="str">
        <f>VLOOKUP(D3578,'Regionalism Code'!B:C,2,FALSE)</f>
        <v>天津市</v>
      </c>
      <c r="F3578">
        <f t="shared" si="111"/>
        <v>1200</v>
      </c>
      <c r="G3578" t="str">
        <f>IF(F3578&gt;10000,"省直辖县市",VLOOKUP(F3578,'Regionalism Code'!H:I,2,FALSE))</f>
        <v>天津市</v>
      </c>
      <c r="H3578" s="7">
        <v>117.191550895642</v>
      </c>
      <c r="I3578" s="7">
        <v>103.15543517389401</v>
      </c>
      <c r="J3578" s="7">
        <v>144.18075772444701</v>
      </c>
      <c r="K3578" s="7">
        <v>92.100312679409498</v>
      </c>
      <c r="L3578" s="7">
        <v>125.770967914887</v>
      </c>
      <c r="M3578" s="7">
        <v>86.620066264937904</v>
      </c>
      <c r="N3578" s="7">
        <v>160.43865310019299</v>
      </c>
      <c r="O3578" s="7">
        <v>159.89004244355601</v>
      </c>
      <c r="P3578" s="7">
        <v>132.027076043329</v>
      </c>
      <c r="Q3578" s="7">
        <v>114.50207262027401</v>
      </c>
    </row>
    <row r="3579" spans="1:17">
      <c r="A3579" s="6">
        <v>2016</v>
      </c>
      <c r="B3579" s="6" t="s">
        <v>78</v>
      </c>
      <c r="C3579" s="6">
        <v>120111</v>
      </c>
      <c r="D3579">
        <f t="shared" si="110"/>
        <v>12</v>
      </c>
      <c r="E3579" t="str">
        <f>VLOOKUP(D3579,'Regionalism Code'!B:C,2,FALSE)</f>
        <v>天津市</v>
      </c>
      <c r="F3579">
        <f t="shared" si="111"/>
        <v>1200</v>
      </c>
      <c r="G3579" t="str">
        <f>IF(F3579&gt;10000,"省直辖县市",VLOOKUP(F3579,'Regionalism Code'!H:I,2,FALSE))</f>
        <v>天津市</v>
      </c>
      <c r="H3579" s="7">
        <v>101.33995857644599</v>
      </c>
      <c r="I3579" s="7">
        <v>105.64642056260701</v>
      </c>
      <c r="J3579" s="7">
        <v>103.90629054574499</v>
      </c>
      <c r="K3579" s="7">
        <v>84.688065046396005</v>
      </c>
      <c r="L3579" s="7">
        <v>78.794885884637296</v>
      </c>
      <c r="M3579" s="7">
        <v>94.152820359111203</v>
      </c>
      <c r="N3579" s="7">
        <v>115.735556708613</v>
      </c>
      <c r="O3579" s="7">
        <v>114.073084391969</v>
      </c>
      <c r="P3579" s="7">
        <v>90.044690564095305</v>
      </c>
      <c r="Q3579" s="7">
        <v>82.462865843795896</v>
      </c>
    </row>
    <row r="3580" spans="1:17">
      <c r="A3580" s="6">
        <v>2017</v>
      </c>
      <c r="B3580" s="6" t="s">
        <v>78</v>
      </c>
      <c r="C3580" s="6">
        <v>120111</v>
      </c>
      <c r="D3580">
        <f t="shared" si="110"/>
        <v>12</v>
      </c>
      <c r="E3580" t="str">
        <f>VLOOKUP(D3580,'Regionalism Code'!B:C,2,FALSE)</f>
        <v>天津市</v>
      </c>
      <c r="F3580">
        <f t="shared" si="111"/>
        <v>1200</v>
      </c>
      <c r="G3580" t="str">
        <f>IF(F3580&gt;10000,"省直辖县市",VLOOKUP(F3580,'Regionalism Code'!H:I,2,FALSE))</f>
        <v>天津市</v>
      </c>
      <c r="H3580" s="7">
        <v>115.677067264858</v>
      </c>
      <c r="I3580" s="7">
        <v>106.252495827815</v>
      </c>
      <c r="J3580" s="7">
        <v>139.26193387468101</v>
      </c>
      <c r="K3580" s="7">
        <v>89.413538853751504</v>
      </c>
      <c r="L3580" s="7">
        <v>109.38332165790899</v>
      </c>
      <c r="M3580" s="7">
        <v>99.453801776236503</v>
      </c>
      <c r="N3580" s="7">
        <v>160.17712800628101</v>
      </c>
      <c r="O3580" s="7">
        <v>151.44699528500001</v>
      </c>
      <c r="P3580" s="7">
        <v>134.84960923277399</v>
      </c>
      <c r="Q3580" s="7">
        <v>103.94648211837701</v>
      </c>
    </row>
    <row r="3581" spans="1:17">
      <c r="A3581" s="6">
        <v>2018</v>
      </c>
      <c r="B3581" s="6" t="s">
        <v>78</v>
      </c>
      <c r="C3581" s="6">
        <v>120111</v>
      </c>
      <c r="D3581">
        <f t="shared" si="110"/>
        <v>12</v>
      </c>
      <c r="E3581" t="str">
        <f>VLOOKUP(D3581,'Regionalism Code'!B:C,2,FALSE)</f>
        <v>天津市</v>
      </c>
      <c r="F3581">
        <f t="shared" si="111"/>
        <v>1200</v>
      </c>
      <c r="G3581" t="str">
        <f>IF(F3581&gt;10000,"省直辖县市",VLOOKUP(F3581,'Regionalism Code'!H:I,2,FALSE))</f>
        <v>天津市</v>
      </c>
      <c r="H3581" s="7">
        <v>119.304523083189</v>
      </c>
      <c r="I3581" s="7">
        <v>105.717039245165</v>
      </c>
      <c r="J3581" s="7">
        <v>145.437179886602</v>
      </c>
      <c r="K3581" s="7">
        <v>97.460301126278296</v>
      </c>
      <c r="L3581" s="7">
        <v>131.76397476084099</v>
      </c>
      <c r="M3581" s="7">
        <v>87.528802210471198</v>
      </c>
      <c r="N3581" s="7">
        <v>154.55331940472101</v>
      </c>
      <c r="O3581" s="7">
        <v>163.604772529961</v>
      </c>
      <c r="P3581" s="7">
        <v>132.67477167618</v>
      </c>
      <c r="Q3581" s="7">
        <v>116.690286360179</v>
      </c>
    </row>
    <row r="3582" spans="1:17">
      <c r="A3582" s="6">
        <v>2016</v>
      </c>
      <c r="B3582" s="6" t="s">
        <v>80</v>
      </c>
      <c r="C3582" s="6">
        <v>120112</v>
      </c>
      <c r="D3582">
        <f t="shared" si="110"/>
        <v>12</v>
      </c>
      <c r="E3582" t="str">
        <f>VLOOKUP(D3582,'Regionalism Code'!B:C,2,FALSE)</f>
        <v>天津市</v>
      </c>
      <c r="F3582">
        <f t="shared" si="111"/>
        <v>1200</v>
      </c>
      <c r="G3582" t="str">
        <f>IF(F3582&gt;10000,"省直辖县市",VLOOKUP(F3582,'Regionalism Code'!H:I,2,FALSE))</f>
        <v>天津市</v>
      </c>
      <c r="H3582" s="7">
        <v>94.4884126813036</v>
      </c>
      <c r="I3582" s="7">
        <v>98.610835911424601</v>
      </c>
      <c r="J3582" s="7">
        <v>98.533038705927595</v>
      </c>
      <c r="K3582" s="7">
        <v>73.949006684806903</v>
      </c>
      <c r="L3582" s="7">
        <v>75.727353341003607</v>
      </c>
      <c r="M3582" s="7">
        <v>84.923245520240599</v>
      </c>
      <c r="N3582" s="7">
        <v>111.909709836038</v>
      </c>
      <c r="O3582" s="7">
        <v>107.46457112044899</v>
      </c>
      <c r="P3582" s="7">
        <v>86.597322335250695</v>
      </c>
      <c r="Q3582" s="7">
        <v>73.532299235268496</v>
      </c>
    </row>
    <row r="3583" spans="1:17">
      <c r="A3583" s="6">
        <v>2017</v>
      </c>
      <c r="B3583" s="6" t="s">
        <v>80</v>
      </c>
      <c r="C3583" s="6">
        <v>120112</v>
      </c>
      <c r="D3583">
        <f t="shared" si="110"/>
        <v>12</v>
      </c>
      <c r="E3583" t="str">
        <f>VLOOKUP(D3583,'Regionalism Code'!B:C,2,FALSE)</f>
        <v>天津市</v>
      </c>
      <c r="F3583">
        <f t="shared" si="111"/>
        <v>1200</v>
      </c>
      <c r="G3583" t="str">
        <f>IF(F3583&gt;10000,"省直辖县市",VLOOKUP(F3583,'Regionalism Code'!H:I,2,FALSE))</f>
        <v>天津市</v>
      </c>
      <c r="H3583" s="7">
        <v>110.867700120886</v>
      </c>
      <c r="I3583" s="7">
        <v>100.69810167628199</v>
      </c>
      <c r="J3583" s="7">
        <v>132.39867160395099</v>
      </c>
      <c r="K3583" s="7">
        <v>81.070525968117906</v>
      </c>
      <c r="L3583" s="7">
        <v>105.243121768519</v>
      </c>
      <c r="M3583" s="7">
        <v>91.895185683428295</v>
      </c>
      <c r="N3583" s="7">
        <v>154.73465834234801</v>
      </c>
      <c r="O3583" s="7">
        <v>142.31761797111</v>
      </c>
      <c r="P3583" s="7">
        <v>129.81787882167399</v>
      </c>
      <c r="Q3583" s="7">
        <v>105.329139369958</v>
      </c>
    </row>
    <row r="3584" spans="1:17">
      <c r="A3584" s="6">
        <v>2018</v>
      </c>
      <c r="B3584" s="6" t="s">
        <v>80</v>
      </c>
      <c r="C3584" s="6">
        <v>120112</v>
      </c>
      <c r="D3584">
        <f t="shared" si="110"/>
        <v>12</v>
      </c>
      <c r="E3584" t="str">
        <f>VLOOKUP(D3584,'Regionalism Code'!B:C,2,FALSE)</f>
        <v>天津市</v>
      </c>
      <c r="F3584">
        <f t="shared" si="111"/>
        <v>1200</v>
      </c>
      <c r="G3584" t="str">
        <f>IF(F3584&gt;10000,"省直辖县市",VLOOKUP(F3584,'Regionalism Code'!H:I,2,FALSE))</f>
        <v>天津市</v>
      </c>
      <c r="H3584" s="7">
        <v>114.345229968477</v>
      </c>
      <c r="I3584" s="7">
        <v>100.518887387314</v>
      </c>
      <c r="J3584" s="7">
        <v>138.74197717963099</v>
      </c>
      <c r="K3584" s="7">
        <v>90.589871142189097</v>
      </c>
      <c r="L3584" s="7">
        <v>125.918528336619</v>
      </c>
      <c r="M3584" s="7">
        <v>81.455645248847603</v>
      </c>
      <c r="N3584" s="7">
        <v>150.81582604488599</v>
      </c>
      <c r="O3584" s="7">
        <v>153.60127129091401</v>
      </c>
      <c r="P3584" s="7">
        <v>129.52512911227899</v>
      </c>
      <c r="Q3584" s="7">
        <v>115.673819619048</v>
      </c>
    </row>
    <row r="3585" spans="1:17">
      <c r="A3585" s="6">
        <v>2016</v>
      </c>
      <c r="B3585" s="6" t="s">
        <v>83</v>
      </c>
      <c r="C3585" s="6">
        <v>120113</v>
      </c>
      <c r="D3585">
        <f t="shared" si="110"/>
        <v>12</v>
      </c>
      <c r="E3585" t="str">
        <f>VLOOKUP(D3585,'Regionalism Code'!B:C,2,FALSE)</f>
        <v>天津市</v>
      </c>
      <c r="F3585">
        <f t="shared" si="111"/>
        <v>1200</v>
      </c>
      <c r="G3585" t="str">
        <f>IF(F3585&gt;10000,"省直辖县市",VLOOKUP(F3585,'Regionalism Code'!H:I,2,FALSE))</f>
        <v>天津市</v>
      </c>
      <c r="H3585" s="7">
        <v>97.398411284849701</v>
      </c>
      <c r="I3585" s="7">
        <v>101.419971222724</v>
      </c>
      <c r="J3585" s="7">
        <v>100.658757076417</v>
      </c>
      <c r="K3585" s="7">
        <v>79.079710564195096</v>
      </c>
      <c r="L3585" s="7">
        <v>78.287448592460706</v>
      </c>
      <c r="M3585" s="7">
        <v>88.621010526080397</v>
      </c>
      <c r="N3585" s="7">
        <v>115.64769720526201</v>
      </c>
      <c r="O3585" s="7">
        <v>107.619457605954</v>
      </c>
      <c r="P3585" s="7">
        <v>89.234518154602497</v>
      </c>
      <c r="Q3585" s="7">
        <v>78.200686035631307</v>
      </c>
    </row>
    <row r="3586" spans="1:17">
      <c r="A3586" s="6">
        <v>2017</v>
      </c>
      <c r="B3586" s="6" t="s">
        <v>83</v>
      </c>
      <c r="C3586" s="6">
        <v>120113</v>
      </c>
      <c r="D3586">
        <f t="shared" ref="D3586:D3649" si="112">INT(C3586/10000)</f>
        <v>12</v>
      </c>
      <c r="E3586" t="str">
        <f>VLOOKUP(D3586,'Regionalism Code'!B:C,2,FALSE)</f>
        <v>天津市</v>
      </c>
      <c r="F3586">
        <f t="shared" ref="F3586:F3649" si="113">IF(OR(D3586=11,D3586=12,D3586=31,D3586=50),D3586*100,IF(MID(C3586,3,1)="9",C3586,INT(C3586/100)))</f>
        <v>1200</v>
      </c>
      <c r="G3586" t="str">
        <f>IF(F3586&gt;10000,"省直辖县市",VLOOKUP(F3586,'Regionalism Code'!H:I,2,FALSE))</f>
        <v>天津市</v>
      </c>
      <c r="H3586" s="7">
        <v>111.580437931948</v>
      </c>
      <c r="I3586" s="7">
        <v>101.573530051311</v>
      </c>
      <c r="J3586" s="7">
        <v>135.016848230656</v>
      </c>
      <c r="K3586" s="7">
        <v>82.619221834406204</v>
      </c>
      <c r="L3586" s="7">
        <v>108.32369220792501</v>
      </c>
      <c r="M3586" s="7">
        <v>93.585500169431398</v>
      </c>
      <c r="N3586" s="7">
        <v>157.67564545690999</v>
      </c>
      <c r="O3586" s="7">
        <v>144.865582439044</v>
      </c>
      <c r="P3586" s="7">
        <v>132.21240822999701</v>
      </c>
      <c r="Q3586" s="7">
        <v>102.042235530436</v>
      </c>
    </row>
    <row r="3587" spans="1:17">
      <c r="A3587" s="6">
        <v>2018</v>
      </c>
      <c r="B3587" s="6" t="s">
        <v>83</v>
      </c>
      <c r="C3587" s="6">
        <v>120113</v>
      </c>
      <c r="D3587">
        <f t="shared" si="112"/>
        <v>12</v>
      </c>
      <c r="E3587" t="str">
        <f>VLOOKUP(D3587,'Regionalism Code'!B:C,2,FALSE)</f>
        <v>天津市</v>
      </c>
      <c r="F3587">
        <f t="shared" si="113"/>
        <v>1200</v>
      </c>
      <c r="G3587" t="str">
        <f>IF(F3587&gt;10000,"省直辖县市",VLOOKUP(F3587,'Regionalism Code'!H:I,2,FALSE))</f>
        <v>天津市</v>
      </c>
      <c r="H3587" s="7">
        <v>114.676289192998</v>
      </c>
      <c r="I3587" s="7">
        <v>100.990256241983</v>
      </c>
      <c r="J3587" s="7">
        <v>140.68776809395601</v>
      </c>
      <c r="K3587" s="7">
        <v>92.005943946202194</v>
      </c>
      <c r="L3587" s="7">
        <v>129.04232128318</v>
      </c>
      <c r="M3587" s="7">
        <v>83.972566430706706</v>
      </c>
      <c r="N3587" s="7">
        <v>152.878437913982</v>
      </c>
      <c r="O3587" s="7">
        <v>155.38519841505499</v>
      </c>
      <c r="P3587" s="7">
        <v>129.78931158316701</v>
      </c>
      <c r="Q3587" s="7">
        <v>112.607376141722</v>
      </c>
    </row>
    <row r="3588" spans="1:17">
      <c r="A3588" s="6">
        <v>2016</v>
      </c>
      <c r="B3588" s="6" t="s">
        <v>86</v>
      </c>
      <c r="C3588" s="6">
        <v>120114</v>
      </c>
      <c r="D3588">
        <f t="shared" si="112"/>
        <v>12</v>
      </c>
      <c r="E3588" t="str">
        <f>VLOOKUP(D3588,'Regionalism Code'!B:C,2,FALSE)</f>
        <v>天津市</v>
      </c>
      <c r="F3588">
        <f t="shared" si="113"/>
        <v>1200</v>
      </c>
      <c r="G3588" t="str">
        <f>IF(F3588&gt;10000,"省直辖县市",VLOOKUP(F3588,'Regionalism Code'!H:I,2,FALSE))</f>
        <v>天津市</v>
      </c>
      <c r="H3588" s="7">
        <v>90.165202994289103</v>
      </c>
      <c r="I3588" s="7">
        <v>96.2078530296764</v>
      </c>
      <c r="J3588" s="7">
        <v>98.184926960214895</v>
      </c>
      <c r="K3588" s="7">
        <v>76.609113386121095</v>
      </c>
      <c r="L3588" s="7">
        <v>74.992830332690104</v>
      </c>
      <c r="M3588" s="7">
        <v>82.746918390697402</v>
      </c>
      <c r="N3588" s="7">
        <v>113.143303443912</v>
      </c>
      <c r="O3588" s="7">
        <v>106.825554865462</v>
      </c>
      <c r="P3588" s="7">
        <v>83.916147987453996</v>
      </c>
      <c r="Q3588" s="7">
        <v>55.6448874730143</v>
      </c>
    </row>
    <row r="3589" spans="1:17">
      <c r="A3589" s="6">
        <v>2017</v>
      </c>
      <c r="B3589" s="6" t="s">
        <v>86</v>
      </c>
      <c r="C3589" s="6">
        <v>120114</v>
      </c>
      <c r="D3589">
        <f t="shared" si="112"/>
        <v>12</v>
      </c>
      <c r="E3589" t="str">
        <f>VLOOKUP(D3589,'Regionalism Code'!B:C,2,FALSE)</f>
        <v>天津市</v>
      </c>
      <c r="F3589">
        <f t="shared" si="113"/>
        <v>1200</v>
      </c>
      <c r="G3589" t="str">
        <f>IF(F3589&gt;10000,"省直辖县市",VLOOKUP(F3589,'Regionalism Code'!H:I,2,FALSE))</f>
        <v>天津市</v>
      </c>
      <c r="H3589" s="7">
        <v>106.09942055939899</v>
      </c>
      <c r="I3589" s="7">
        <v>97.379287803906095</v>
      </c>
      <c r="J3589" s="7">
        <v>131.415129279539</v>
      </c>
      <c r="K3589" s="7">
        <v>78.020333104059105</v>
      </c>
      <c r="L3589" s="7">
        <v>101.772026605937</v>
      </c>
      <c r="M3589" s="7">
        <v>88.323788901725905</v>
      </c>
      <c r="N3589" s="7">
        <v>154.39156909036299</v>
      </c>
      <c r="O3589" s="7">
        <v>141.16152252099599</v>
      </c>
      <c r="P3589" s="7">
        <v>134.36810488062599</v>
      </c>
      <c r="Q3589" s="7">
        <v>88.896991045658297</v>
      </c>
    </row>
    <row r="3590" spans="1:17">
      <c r="A3590" s="6">
        <v>2018</v>
      </c>
      <c r="B3590" s="6" t="s">
        <v>86</v>
      </c>
      <c r="C3590" s="6">
        <v>120114</v>
      </c>
      <c r="D3590">
        <f t="shared" si="112"/>
        <v>12</v>
      </c>
      <c r="E3590" t="str">
        <f>VLOOKUP(D3590,'Regionalism Code'!B:C,2,FALSE)</f>
        <v>天津市</v>
      </c>
      <c r="F3590">
        <f t="shared" si="113"/>
        <v>1200</v>
      </c>
      <c r="G3590" t="str">
        <f>IF(F3590&gt;10000,"省直辖县市",VLOOKUP(F3590,'Regionalism Code'!H:I,2,FALSE))</f>
        <v>天津市</v>
      </c>
      <c r="H3590" s="7">
        <v>109.94939778185</v>
      </c>
      <c r="I3590" s="7">
        <v>97.133463644698693</v>
      </c>
      <c r="J3590" s="7">
        <v>132.70327265721201</v>
      </c>
      <c r="K3590" s="7">
        <v>86.216931531732399</v>
      </c>
      <c r="L3590" s="7">
        <v>113.439146956852</v>
      </c>
      <c r="M3590" s="7">
        <v>78.316210021617096</v>
      </c>
      <c r="N3590" s="7">
        <v>149.590648120525</v>
      </c>
      <c r="O3590" s="7">
        <v>145.71745644612301</v>
      </c>
      <c r="P3590" s="7">
        <v>126.180679626931</v>
      </c>
      <c r="Q3590" s="7">
        <v>110.926726326325</v>
      </c>
    </row>
    <row r="3591" spans="1:17">
      <c r="A3591" s="6">
        <v>2016</v>
      </c>
      <c r="B3591" s="6" t="s">
        <v>89</v>
      </c>
      <c r="C3591" s="6">
        <v>120115</v>
      </c>
      <c r="D3591">
        <f t="shared" si="112"/>
        <v>12</v>
      </c>
      <c r="E3591" t="str">
        <f>VLOOKUP(D3591,'Regionalism Code'!B:C,2,FALSE)</f>
        <v>天津市</v>
      </c>
      <c r="F3591">
        <f t="shared" si="113"/>
        <v>1200</v>
      </c>
      <c r="G3591" t="str">
        <f>IF(F3591&gt;10000,"省直辖县市",VLOOKUP(F3591,'Regionalism Code'!H:I,2,FALSE))</f>
        <v>天津市</v>
      </c>
      <c r="H3591" s="7">
        <v>90.036916765816699</v>
      </c>
      <c r="I3591" s="7">
        <v>91.277388734795394</v>
      </c>
      <c r="J3591" s="7">
        <v>90.422920035785296</v>
      </c>
      <c r="K3591" s="7">
        <v>60.429507123887198</v>
      </c>
      <c r="L3591" s="7">
        <v>65.112320118163495</v>
      </c>
      <c r="M3591" s="7">
        <v>75.046826488560001</v>
      </c>
      <c r="N3591" s="7">
        <v>107.38669281781701</v>
      </c>
      <c r="O3591" s="7">
        <v>98.039546850705307</v>
      </c>
      <c r="P3591" s="7">
        <v>81.956713368349298</v>
      </c>
      <c r="Q3591" s="7">
        <v>85.244980399013997</v>
      </c>
    </row>
    <row r="3592" spans="1:17">
      <c r="A3592" s="6">
        <v>2017</v>
      </c>
      <c r="B3592" s="6" t="s">
        <v>89</v>
      </c>
      <c r="C3592" s="6">
        <v>120115</v>
      </c>
      <c r="D3592">
        <f t="shared" si="112"/>
        <v>12</v>
      </c>
      <c r="E3592" t="str">
        <f>VLOOKUP(D3592,'Regionalism Code'!B:C,2,FALSE)</f>
        <v>天津市</v>
      </c>
      <c r="F3592">
        <f t="shared" si="113"/>
        <v>1200</v>
      </c>
      <c r="G3592" t="str">
        <f>IF(F3592&gt;10000,"省直辖县市",VLOOKUP(F3592,'Regionalism Code'!H:I,2,FALSE))</f>
        <v>天津市</v>
      </c>
      <c r="H3592" s="7">
        <v>103.411140794476</v>
      </c>
      <c r="I3592" s="7">
        <v>93.042491749177003</v>
      </c>
      <c r="J3592" s="7">
        <v>124.155039204727</v>
      </c>
      <c r="K3592" s="7">
        <v>66.941857512976995</v>
      </c>
      <c r="L3592" s="7">
        <v>93.147698159580102</v>
      </c>
      <c r="M3592" s="7">
        <v>85.227931884658403</v>
      </c>
      <c r="N3592" s="7">
        <v>146.317992748611</v>
      </c>
      <c r="O3592" s="7">
        <v>134.113132349442</v>
      </c>
      <c r="P3592" s="7">
        <v>129.46334600543199</v>
      </c>
      <c r="Q3592" s="7">
        <v>99.959621707665903</v>
      </c>
    </row>
    <row r="3593" spans="1:17">
      <c r="A3593" s="6">
        <v>2018</v>
      </c>
      <c r="B3593" s="6" t="s">
        <v>89</v>
      </c>
      <c r="C3593" s="6">
        <v>120115</v>
      </c>
      <c r="D3593">
        <f t="shared" si="112"/>
        <v>12</v>
      </c>
      <c r="E3593" t="str">
        <f>VLOOKUP(D3593,'Regionalism Code'!B:C,2,FALSE)</f>
        <v>天津市</v>
      </c>
      <c r="F3593">
        <f t="shared" si="113"/>
        <v>1200</v>
      </c>
      <c r="G3593" t="str">
        <f>IF(F3593&gt;10000,"省直辖县市",VLOOKUP(F3593,'Regionalism Code'!H:I,2,FALSE))</f>
        <v>天津市</v>
      </c>
      <c r="H3593" s="7">
        <v>104.191853302038</v>
      </c>
      <c r="I3593" s="7">
        <v>92.8181522394692</v>
      </c>
      <c r="J3593" s="7">
        <v>121.93486685740601</v>
      </c>
      <c r="K3593" s="7">
        <v>71.047360130267506</v>
      </c>
      <c r="L3593" s="7">
        <v>99.044489612138406</v>
      </c>
      <c r="M3593" s="7">
        <v>72.316131768024803</v>
      </c>
      <c r="N3593" s="7">
        <v>140.13704791392499</v>
      </c>
      <c r="O3593" s="7">
        <v>133.133406102457</v>
      </c>
      <c r="P3593" s="7">
        <v>123.627849783469</v>
      </c>
      <c r="Q3593" s="7">
        <v>109.51212893234</v>
      </c>
    </row>
    <row r="3594" spans="1:17">
      <c r="A3594" s="6">
        <v>2016</v>
      </c>
      <c r="B3594" s="6" t="s">
        <v>92</v>
      </c>
      <c r="C3594" s="6">
        <v>120116</v>
      </c>
      <c r="D3594">
        <f t="shared" si="112"/>
        <v>12</v>
      </c>
      <c r="E3594" t="str">
        <f>VLOOKUP(D3594,'Regionalism Code'!B:C,2,FALSE)</f>
        <v>天津市</v>
      </c>
      <c r="F3594">
        <f t="shared" si="113"/>
        <v>1200</v>
      </c>
      <c r="G3594" t="str">
        <f>IF(F3594&gt;10000,"省直辖县市",VLOOKUP(F3594,'Regionalism Code'!H:I,2,FALSE))</f>
        <v>天津市</v>
      </c>
      <c r="H3594" s="7">
        <v>96.321334034049698</v>
      </c>
      <c r="I3594" s="7">
        <v>96.135068552769297</v>
      </c>
      <c r="J3594" s="7">
        <v>103.848805632533</v>
      </c>
      <c r="K3594" s="7">
        <v>77.761181848371805</v>
      </c>
      <c r="L3594" s="7">
        <v>84.089047140252802</v>
      </c>
      <c r="M3594" s="7">
        <v>89.322407181812395</v>
      </c>
      <c r="N3594" s="7">
        <v>122.44627163672899</v>
      </c>
      <c r="O3594" s="7">
        <v>110.07908505082401</v>
      </c>
      <c r="P3594" s="7">
        <v>85.583188085528903</v>
      </c>
      <c r="Q3594" s="7">
        <v>83.263666452410106</v>
      </c>
    </row>
    <row r="3595" spans="1:17">
      <c r="A3595" s="6">
        <v>2017</v>
      </c>
      <c r="B3595" s="6" t="s">
        <v>92</v>
      </c>
      <c r="C3595" s="6">
        <v>120116</v>
      </c>
      <c r="D3595">
        <f t="shared" si="112"/>
        <v>12</v>
      </c>
      <c r="E3595" t="str">
        <f>VLOOKUP(D3595,'Regionalism Code'!B:C,2,FALSE)</f>
        <v>天津市</v>
      </c>
      <c r="F3595">
        <f t="shared" si="113"/>
        <v>1200</v>
      </c>
      <c r="G3595" t="str">
        <f>IF(F3595&gt;10000,"省直辖县市",VLOOKUP(F3595,'Regionalism Code'!H:I,2,FALSE))</f>
        <v>天津市</v>
      </c>
      <c r="H3595" s="7">
        <v>110.861595133088</v>
      </c>
      <c r="I3595" s="7">
        <v>97.966921324462504</v>
      </c>
      <c r="J3595" s="7">
        <v>139.38417776162299</v>
      </c>
      <c r="K3595" s="7">
        <v>80.907753097959002</v>
      </c>
      <c r="L3595" s="7">
        <v>111.38859716352</v>
      </c>
      <c r="M3595" s="7">
        <v>95.686909871704302</v>
      </c>
      <c r="N3595" s="7">
        <v>166.86514334335499</v>
      </c>
      <c r="O3595" s="7">
        <v>148.813522693316</v>
      </c>
      <c r="P3595" s="7">
        <v>132.26930216929199</v>
      </c>
      <c r="Q3595" s="7">
        <v>101.61632168096401</v>
      </c>
    </row>
    <row r="3596" spans="1:17">
      <c r="A3596" s="6">
        <v>2018</v>
      </c>
      <c r="B3596" s="6" t="s">
        <v>92</v>
      </c>
      <c r="C3596" s="6">
        <v>120116</v>
      </c>
      <c r="D3596">
        <f t="shared" si="112"/>
        <v>12</v>
      </c>
      <c r="E3596" t="str">
        <f>VLOOKUP(D3596,'Regionalism Code'!B:C,2,FALSE)</f>
        <v>天津市</v>
      </c>
      <c r="F3596">
        <f t="shared" si="113"/>
        <v>1200</v>
      </c>
      <c r="G3596" t="str">
        <f>IF(F3596&gt;10000,"省直辖县市",VLOOKUP(F3596,'Regionalism Code'!H:I,2,FALSE))</f>
        <v>天津市</v>
      </c>
      <c r="H3596" s="7">
        <v>113.955187498729</v>
      </c>
      <c r="I3596" s="7">
        <v>97.9046129347402</v>
      </c>
      <c r="J3596" s="7">
        <v>142.09499040183599</v>
      </c>
      <c r="K3596" s="7">
        <v>89.035293376812803</v>
      </c>
      <c r="L3596" s="7">
        <v>125.758751637968</v>
      </c>
      <c r="M3596" s="7">
        <v>84.961615891042399</v>
      </c>
      <c r="N3596" s="7">
        <v>161.64548548157299</v>
      </c>
      <c r="O3596" s="7">
        <v>154.922923931404</v>
      </c>
      <c r="P3596" s="7">
        <v>129.556486211871</v>
      </c>
      <c r="Q3596" s="7">
        <v>115.82640413220101</v>
      </c>
    </row>
    <row r="3597" spans="1:17">
      <c r="A3597" s="6">
        <v>2016</v>
      </c>
      <c r="B3597" s="6" t="s">
        <v>94</v>
      </c>
      <c r="C3597" s="6">
        <v>120221</v>
      </c>
      <c r="D3597">
        <f t="shared" si="112"/>
        <v>12</v>
      </c>
      <c r="E3597" t="str">
        <f>VLOOKUP(D3597,'Regionalism Code'!B:C,2,FALSE)</f>
        <v>天津市</v>
      </c>
      <c r="F3597">
        <f t="shared" si="113"/>
        <v>1200</v>
      </c>
      <c r="G3597" t="str">
        <f>IF(F3597&gt;10000,"省直辖县市",VLOOKUP(F3597,'Regionalism Code'!H:I,2,FALSE))</f>
        <v>天津市</v>
      </c>
      <c r="H3597" s="7">
        <v>86.395315624863201</v>
      </c>
      <c r="I3597" s="7">
        <v>87.877678080639598</v>
      </c>
      <c r="J3597" s="7">
        <v>85.997958528539399</v>
      </c>
      <c r="K3597" s="7">
        <v>54.834219855231197</v>
      </c>
      <c r="L3597" s="7">
        <v>72.582656717804696</v>
      </c>
      <c r="M3597" s="7">
        <v>61.368163006923602</v>
      </c>
      <c r="N3597" s="7">
        <v>105.853134086567</v>
      </c>
      <c r="O3597" s="7">
        <v>91.231726410314195</v>
      </c>
      <c r="P3597" s="7">
        <v>66.919873660285305</v>
      </c>
      <c r="Q3597" s="7">
        <v>82.227927983932005</v>
      </c>
    </row>
    <row r="3598" spans="1:17">
      <c r="A3598" s="6">
        <v>2017</v>
      </c>
      <c r="B3598" s="6" t="s">
        <v>94</v>
      </c>
      <c r="C3598" s="8">
        <v>120221</v>
      </c>
      <c r="D3598">
        <f t="shared" si="112"/>
        <v>12</v>
      </c>
      <c r="E3598" t="str">
        <f>VLOOKUP(D3598,'Regionalism Code'!B:C,2,FALSE)</f>
        <v>天津市</v>
      </c>
      <c r="F3598">
        <f t="shared" si="113"/>
        <v>1200</v>
      </c>
      <c r="G3598" t="str">
        <f>IF(F3598&gt;10000,"省直辖县市",VLOOKUP(F3598,'Regionalism Code'!H:I,2,FALSE))</f>
        <v>天津市</v>
      </c>
      <c r="H3598" s="7">
        <v>87.328942857354605</v>
      </c>
      <c r="I3598" s="7">
        <v>63.992917026629797</v>
      </c>
      <c r="J3598" s="7">
        <v>128.15618646870999</v>
      </c>
      <c r="K3598" s="7">
        <v>83.540276633645504</v>
      </c>
      <c r="L3598" s="7">
        <v>99.665607232618896</v>
      </c>
      <c r="M3598" s="7">
        <v>105.128126739013</v>
      </c>
      <c r="N3598" s="7">
        <v>139.37971729345799</v>
      </c>
      <c r="O3598" s="7">
        <v>141.589961414854</v>
      </c>
      <c r="P3598" s="7">
        <v>128.00148158809299</v>
      </c>
      <c r="Q3598" s="7">
        <v>90.199876189369903</v>
      </c>
    </row>
    <row r="3599" spans="1:17">
      <c r="A3599" s="6">
        <v>2018</v>
      </c>
      <c r="B3599" s="6" t="s">
        <v>94</v>
      </c>
      <c r="C3599" s="8">
        <v>120221</v>
      </c>
      <c r="D3599">
        <f t="shared" si="112"/>
        <v>12</v>
      </c>
      <c r="E3599" t="str">
        <f>VLOOKUP(D3599,'Regionalism Code'!B:C,2,FALSE)</f>
        <v>天津市</v>
      </c>
      <c r="F3599">
        <f t="shared" si="113"/>
        <v>1200</v>
      </c>
      <c r="G3599" t="str">
        <f>IF(F3599&gt;10000,"省直辖县市",VLOOKUP(F3599,'Regionalism Code'!H:I,2,FALSE))</f>
        <v>天津市</v>
      </c>
      <c r="H3599" s="7">
        <v>90.784151688369406</v>
      </c>
      <c r="I3599" s="7">
        <v>67.411850293965998</v>
      </c>
      <c r="J3599" s="7">
        <v>131.93597789398001</v>
      </c>
      <c r="K3599" s="7">
        <v>86.9692245860019</v>
      </c>
      <c r="L3599" s="7">
        <v>109.67847263110799</v>
      </c>
      <c r="M3599" s="7">
        <v>76.455577184536494</v>
      </c>
      <c r="N3599" s="7">
        <v>143.49477559510501</v>
      </c>
      <c r="O3599" s="7">
        <v>149.845113468042</v>
      </c>
      <c r="P3599" s="7">
        <v>124.86314405473</v>
      </c>
      <c r="Q3599" s="7">
        <v>93.185259795900606</v>
      </c>
    </row>
    <row r="3600" spans="1:17">
      <c r="A3600" s="6">
        <v>2016</v>
      </c>
      <c r="B3600" s="6" t="s">
        <v>96</v>
      </c>
      <c r="C3600" s="6">
        <v>120223</v>
      </c>
      <c r="D3600">
        <f t="shared" si="112"/>
        <v>12</v>
      </c>
      <c r="E3600" t="str">
        <f>VLOOKUP(D3600,'Regionalism Code'!B:C,2,FALSE)</f>
        <v>天津市</v>
      </c>
      <c r="F3600">
        <f t="shared" si="113"/>
        <v>1200</v>
      </c>
      <c r="G3600" t="str">
        <f>IF(F3600&gt;10000,"省直辖县市",VLOOKUP(F3600,'Regionalism Code'!H:I,2,FALSE))</f>
        <v>天津市</v>
      </c>
      <c r="H3600" s="7">
        <v>87.714546129023304</v>
      </c>
      <c r="I3600" s="7">
        <v>91.1956474853895</v>
      </c>
      <c r="J3600" s="7">
        <v>88.131216071150803</v>
      </c>
      <c r="K3600" s="7">
        <v>61.227015828907497</v>
      </c>
      <c r="L3600" s="7">
        <v>69.313889735601705</v>
      </c>
      <c r="M3600" s="7">
        <v>71.913498385079706</v>
      </c>
      <c r="N3600" s="7">
        <v>104.591048013464</v>
      </c>
      <c r="O3600" s="7">
        <v>94.829495904291207</v>
      </c>
      <c r="P3600" s="7">
        <v>73.333981437079004</v>
      </c>
      <c r="Q3600" s="7">
        <v>75.468222157283805</v>
      </c>
    </row>
    <row r="3601" spans="1:17">
      <c r="A3601" s="6">
        <v>2017</v>
      </c>
      <c r="B3601" s="6" t="s">
        <v>96</v>
      </c>
      <c r="C3601" s="8">
        <v>120223</v>
      </c>
      <c r="D3601">
        <f t="shared" si="112"/>
        <v>12</v>
      </c>
      <c r="E3601" t="str">
        <f>VLOOKUP(D3601,'Regionalism Code'!B:C,2,FALSE)</f>
        <v>天津市</v>
      </c>
      <c r="F3601">
        <f t="shared" si="113"/>
        <v>1200</v>
      </c>
      <c r="G3601" t="str">
        <f>IF(F3601&gt;10000,"省直辖县市",VLOOKUP(F3601,'Regionalism Code'!H:I,2,FALSE))</f>
        <v>天津市</v>
      </c>
      <c r="H3601" s="7">
        <v>90.106248080776794</v>
      </c>
      <c r="I3601" s="7">
        <v>60.429166512278897</v>
      </c>
      <c r="J3601" s="7">
        <v>133.927405333721</v>
      </c>
      <c r="K3601" s="7">
        <v>86.553432788434307</v>
      </c>
      <c r="L3601" s="7">
        <v>108.016162130529</v>
      </c>
      <c r="M3601" s="7">
        <v>95.914020285746702</v>
      </c>
      <c r="N3601" s="7">
        <v>155.67245676470901</v>
      </c>
      <c r="O3601" s="7">
        <v>141.19034304848299</v>
      </c>
      <c r="P3601" s="7">
        <v>137.67199695540799</v>
      </c>
      <c r="Q3601" s="7">
        <v>108.474992358243</v>
      </c>
    </row>
    <row r="3602" spans="1:17">
      <c r="A3602" s="6">
        <v>2018</v>
      </c>
      <c r="B3602" s="6" t="s">
        <v>96</v>
      </c>
      <c r="C3602" s="8">
        <v>120223</v>
      </c>
      <c r="D3602">
        <f t="shared" si="112"/>
        <v>12</v>
      </c>
      <c r="E3602" t="str">
        <f>VLOOKUP(D3602,'Regionalism Code'!B:C,2,FALSE)</f>
        <v>天津市</v>
      </c>
      <c r="F3602">
        <f t="shared" si="113"/>
        <v>1200</v>
      </c>
      <c r="G3602" t="str">
        <f>IF(F3602&gt;10000,"省直辖县市",VLOOKUP(F3602,'Regionalism Code'!H:I,2,FALSE))</f>
        <v>天津市</v>
      </c>
      <c r="H3602" s="7">
        <v>96.481142120092699</v>
      </c>
      <c r="I3602" s="7">
        <v>65.864637294281707</v>
      </c>
      <c r="J3602" s="7">
        <v>143.49385426727301</v>
      </c>
      <c r="K3602" s="7">
        <v>103.490038476875</v>
      </c>
      <c r="L3602" s="7">
        <v>129.25259895746501</v>
      </c>
      <c r="M3602" s="7">
        <v>84.312026339818601</v>
      </c>
      <c r="N3602" s="7">
        <v>145.48102432499601</v>
      </c>
      <c r="O3602" s="7">
        <v>166.344038032345</v>
      </c>
      <c r="P3602" s="7">
        <v>128.991368503459</v>
      </c>
      <c r="Q3602" s="7">
        <v>112.15267547739499</v>
      </c>
    </row>
    <row r="3603" spans="1:17">
      <c r="A3603" s="6">
        <v>2016</v>
      </c>
      <c r="B3603" s="6" t="s">
        <v>98</v>
      </c>
      <c r="C3603" s="6">
        <v>120225</v>
      </c>
      <c r="D3603">
        <f t="shared" si="112"/>
        <v>12</v>
      </c>
      <c r="E3603" t="str">
        <f>VLOOKUP(D3603,'Regionalism Code'!B:C,2,FALSE)</f>
        <v>天津市</v>
      </c>
      <c r="F3603">
        <f t="shared" si="113"/>
        <v>1200</v>
      </c>
      <c r="G3603" t="str">
        <f>IF(F3603&gt;10000,"省直辖县市",VLOOKUP(F3603,'Regionalism Code'!H:I,2,FALSE))</f>
        <v>天津市</v>
      </c>
      <c r="H3603" s="7">
        <v>90.069065596022995</v>
      </c>
      <c r="I3603" s="7">
        <v>90.544122561639497</v>
      </c>
      <c r="J3603" s="7">
        <v>91.183557400776493</v>
      </c>
      <c r="K3603" s="7">
        <v>61.234445852625903</v>
      </c>
      <c r="L3603" s="7">
        <v>74.287076010655397</v>
      </c>
      <c r="M3603" s="7">
        <v>72.094995847190503</v>
      </c>
      <c r="N3603" s="7">
        <v>108.511710060236</v>
      </c>
      <c r="O3603" s="7">
        <v>97.922522888826805</v>
      </c>
      <c r="P3603" s="7">
        <v>74.148420908837195</v>
      </c>
      <c r="Q3603" s="7">
        <v>86.480739290185895</v>
      </c>
    </row>
    <row r="3604" spans="1:17">
      <c r="A3604" s="6">
        <v>2017</v>
      </c>
      <c r="B3604" s="6" t="s">
        <v>98</v>
      </c>
      <c r="C3604" s="6">
        <v>120225</v>
      </c>
      <c r="D3604">
        <f t="shared" si="112"/>
        <v>12</v>
      </c>
      <c r="E3604" t="str">
        <f>VLOOKUP(D3604,'Regionalism Code'!B:C,2,FALSE)</f>
        <v>天津市</v>
      </c>
      <c r="F3604">
        <f t="shared" si="113"/>
        <v>1200</v>
      </c>
      <c r="G3604" t="str">
        <f>IF(F3604&gt;10000,"省直辖县市",VLOOKUP(F3604,'Regionalism Code'!H:I,2,FALSE))</f>
        <v>天津市</v>
      </c>
      <c r="H3604" s="7">
        <v>80.277694475626305</v>
      </c>
      <c r="I3604" s="7">
        <v>65.121244818154395</v>
      </c>
      <c r="J3604" s="7">
        <v>94.603545066437903</v>
      </c>
      <c r="K3604" s="7">
        <v>28.773347592839901</v>
      </c>
      <c r="L3604" s="7">
        <v>64.237251213728001</v>
      </c>
      <c r="M3604" s="7">
        <v>63.069350230698099</v>
      </c>
      <c r="N3604" s="7">
        <v>125.67598690456801</v>
      </c>
      <c r="O3604" s="7">
        <v>92.456736846630704</v>
      </c>
      <c r="P3604" s="7">
        <v>121.69288754129801</v>
      </c>
      <c r="Q3604" s="7">
        <v>104.29660271920601</v>
      </c>
    </row>
    <row r="3605" spans="1:17">
      <c r="A3605" s="6">
        <v>2018</v>
      </c>
      <c r="B3605" s="6" t="s">
        <v>98</v>
      </c>
      <c r="C3605" s="6">
        <v>120225</v>
      </c>
      <c r="D3605">
        <f t="shared" si="112"/>
        <v>12</v>
      </c>
      <c r="E3605" t="str">
        <f>VLOOKUP(D3605,'Regionalism Code'!B:C,2,FALSE)</f>
        <v>天津市</v>
      </c>
      <c r="F3605">
        <f t="shared" si="113"/>
        <v>1200</v>
      </c>
      <c r="G3605" t="str">
        <f>IF(F3605&gt;10000,"省直辖县市",VLOOKUP(F3605,'Regionalism Code'!H:I,2,FALSE))</f>
        <v>天津市</v>
      </c>
      <c r="H3605" s="7">
        <v>67.837335950246</v>
      </c>
      <c r="I3605" s="7">
        <v>57.4755660760366</v>
      </c>
      <c r="J3605" s="7">
        <v>50.589158922743202</v>
      </c>
      <c r="K3605" s="7">
        <v>-24.600573639924999</v>
      </c>
      <c r="L3605" s="7">
        <v>-31.484164695473801</v>
      </c>
      <c r="M3605" s="7">
        <v>18.147371166227</v>
      </c>
      <c r="N3605" s="7">
        <v>96.538401976073402</v>
      </c>
      <c r="O3605" s="7">
        <v>51.770489580590301</v>
      </c>
      <c r="P3605" s="7">
        <v>114.562479304058</v>
      </c>
      <c r="Q3605" s="7">
        <v>133.39853816092301</v>
      </c>
    </row>
    <row r="3606" spans="1:17">
      <c r="A3606" s="6">
        <v>2016</v>
      </c>
      <c r="B3606" s="6" t="s">
        <v>102</v>
      </c>
      <c r="C3606" s="6">
        <v>130102</v>
      </c>
      <c r="D3606">
        <f t="shared" si="112"/>
        <v>13</v>
      </c>
      <c r="E3606" t="str">
        <f>VLOOKUP(D3606,'Regionalism Code'!B:C,2,FALSE)</f>
        <v>河北省</v>
      </c>
      <c r="F3606">
        <f t="shared" si="113"/>
        <v>1301</v>
      </c>
      <c r="G3606" t="str">
        <f>IF(F3606&gt;10000,"省直辖县市",VLOOKUP(F3606,'Regionalism Code'!H:I,2,FALSE))</f>
        <v>石家庄市</v>
      </c>
      <c r="H3606" s="7">
        <v>99.580258707772003</v>
      </c>
      <c r="I3606" s="7">
        <v>105.201580150094</v>
      </c>
      <c r="J3606" s="7">
        <v>104.591443335508</v>
      </c>
      <c r="K3606" s="7">
        <v>92.658015143906795</v>
      </c>
      <c r="L3606" s="7">
        <v>72.486446694978596</v>
      </c>
      <c r="M3606" s="7">
        <v>101.996746329549</v>
      </c>
      <c r="N3606" s="7">
        <v>113.57613816955801</v>
      </c>
      <c r="O3606" s="7">
        <v>118.019737033854</v>
      </c>
      <c r="P3606" s="7">
        <v>88.844485671985197</v>
      </c>
      <c r="Q3606" s="7">
        <v>71.918731061481793</v>
      </c>
    </row>
    <row r="3607" spans="1:17">
      <c r="A3607" s="6">
        <v>2017</v>
      </c>
      <c r="B3607" s="6" t="s">
        <v>102</v>
      </c>
      <c r="C3607" s="6">
        <v>130102</v>
      </c>
      <c r="D3607">
        <f t="shared" si="112"/>
        <v>13</v>
      </c>
      <c r="E3607" t="str">
        <f>VLOOKUP(D3607,'Regionalism Code'!B:C,2,FALSE)</f>
        <v>河北省</v>
      </c>
      <c r="F3607">
        <f t="shared" si="113"/>
        <v>1301</v>
      </c>
      <c r="G3607" t="str">
        <f>IF(F3607&gt;10000,"省直辖县市",VLOOKUP(F3607,'Regionalism Code'!H:I,2,FALSE))</f>
        <v>石家庄市</v>
      </c>
      <c r="H3607" s="7">
        <v>118.06507529739</v>
      </c>
      <c r="I3607" s="7">
        <v>105.96818094222</v>
      </c>
      <c r="J3607" s="7">
        <v>148.29305488625101</v>
      </c>
      <c r="K3607" s="7">
        <v>97.680238734876497</v>
      </c>
      <c r="L3607" s="7">
        <v>107.947670395402</v>
      </c>
      <c r="M3607" s="7">
        <v>106.779050545785</v>
      </c>
      <c r="N3607" s="7">
        <v>162.42152578996701</v>
      </c>
      <c r="O3607" s="7">
        <v>159.49680162807201</v>
      </c>
      <c r="P3607" s="7">
        <v>182.508836085654</v>
      </c>
      <c r="Q3607" s="7">
        <v>103.087012606396</v>
      </c>
    </row>
    <row r="3608" spans="1:17">
      <c r="A3608" s="6">
        <v>2018</v>
      </c>
      <c r="B3608" s="6" t="s">
        <v>102</v>
      </c>
      <c r="C3608" s="6">
        <v>130102</v>
      </c>
      <c r="D3608">
        <f t="shared" si="112"/>
        <v>13</v>
      </c>
      <c r="E3608" t="str">
        <f>VLOOKUP(D3608,'Regionalism Code'!B:C,2,FALSE)</f>
        <v>河北省</v>
      </c>
      <c r="F3608">
        <f t="shared" si="113"/>
        <v>1301</v>
      </c>
      <c r="G3608" t="str">
        <f>IF(F3608&gt;10000,"省直辖县市",VLOOKUP(F3608,'Regionalism Code'!H:I,2,FALSE))</f>
        <v>石家庄市</v>
      </c>
      <c r="H3608" s="7">
        <v>121.51027052969</v>
      </c>
      <c r="I3608" s="7">
        <v>105.441817071918</v>
      </c>
      <c r="J3608" s="7">
        <v>152.99172808327</v>
      </c>
      <c r="K3608" s="7">
        <v>108.37085955556</v>
      </c>
      <c r="L3608" s="7">
        <v>134.31892942966601</v>
      </c>
      <c r="M3608" s="7">
        <v>95.208371130625196</v>
      </c>
      <c r="N3608" s="7">
        <v>158.15337001805301</v>
      </c>
      <c r="O3608" s="7">
        <v>175.53510405488001</v>
      </c>
      <c r="P3608" s="7">
        <v>139.85864389803399</v>
      </c>
      <c r="Q3608" s="7">
        <v>117.368669978611</v>
      </c>
    </row>
    <row r="3609" spans="1:17">
      <c r="A3609" s="6">
        <v>2016</v>
      </c>
      <c r="B3609" s="6" t="s">
        <v>106</v>
      </c>
      <c r="C3609" s="6">
        <v>130104</v>
      </c>
      <c r="D3609">
        <f t="shared" si="112"/>
        <v>13</v>
      </c>
      <c r="E3609" t="str">
        <f>VLOOKUP(D3609,'Regionalism Code'!B:C,2,FALSE)</f>
        <v>河北省</v>
      </c>
      <c r="F3609">
        <f t="shared" si="113"/>
        <v>1301</v>
      </c>
      <c r="G3609" t="str">
        <f>IF(F3609&gt;10000,"省直辖县市",VLOOKUP(F3609,'Regionalism Code'!H:I,2,FALSE))</f>
        <v>石家庄市</v>
      </c>
      <c r="H3609" s="7">
        <v>100.986804823686</v>
      </c>
      <c r="I3609" s="7">
        <v>106.410863187415</v>
      </c>
      <c r="J3609" s="7">
        <v>102.62390673943</v>
      </c>
      <c r="K3609" s="7">
        <v>86.789673516367202</v>
      </c>
      <c r="L3609" s="7">
        <v>68.561840229200996</v>
      </c>
      <c r="M3609" s="7">
        <v>99.024906959912101</v>
      </c>
      <c r="N3609" s="7">
        <v>118.41682566808799</v>
      </c>
      <c r="O3609" s="7">
        <v>112.789388873638</v>
      </c>
      <c r="P3609" s="7">
        <v>87.740258094418294</v>
      </c>
      <c r="Q3609" s="7">
        <v>80.1079647153595</v>
      </c>
    </row>
    <row r="3610" spans="1:17">
      <c r="A3610" s="6">
        <v>2017</v>
      </c>
      <c r="B3610" s="6" t="s">
        <v>106</v>
      </c>
      <c r="C3610" s="6">
        <v>130104</v>
      </c>
      <c r="D3610">
        <f t="shared" si="112"/>
        <v>13</v>
      </c>
      <c r="E3610" t="str">
        <f>VLOOKUP(D3610,'Regionalism Code'!B:C,2,FALSE)</f>
        <v>河北省</v>
      </c>
      <c r="F3610">
        <f t="shared" si="113"/>
        <v>1301</v>
      </c>
      <c r="G3610" t="str">
        <f>IF(F3610&gt;10000,"省直辖县市",VLOOKUP(F3610,'Regionalism Code'!H:I,2,FALSE))</f>
        <v>石家庄市</v>
      </c>
      <c r="H3610" s="7">
        <v>119.009145296448</v>
      </c>
      <c r="I3610" s="7">
        <v>106.999835097098</v>
      </c>
      <c r="J3610" s="7">
        <v>145.13946015411801</v>
      </c>
      <c r="K3610" s="7">
        <v>94.292892378780493</v>
      </c>
      <c r="L3610" s="7">
        <v>102.976346577558</v>
      </c>
      <c r="M3610" s="7">
        <v>104.02767278265701</v>
      </c>
      <c r="N3610" s="7">
        <v>164.38099362189999</v>
      </c>
      <c r="O3610" s="7">
        <v>153.83809075127999</v>
      </c>
      <c r="P3610" s="7">
        <v>178.87998145744001</v>
      </c>
      <c r="Q3610" s="7">
        <v>111.188044256129</v>
      </c>
    </row>
    <row r="3611" spans="1:17">
      <c r="A3611" s="6">
        <v>2018</v>
      </c>
      <c r="B3611" s="6" t="s">
        <v>106</v>
      </c>
      <c r="C3611" s="6">
        <v>130104</v>
      </c>
      <c r="D3611">
        <f t="shared" si="112"/>
        <v>13</v>
      </c>
      <c r="E3611" t="str">
        <f>VLOOKUP(D3611,'Regionalism Code'!B:C,2,FALSE)</f>
        <v>河北省</v>
      </c>
      <c r="F3611">
        <f t="shared" si="113"/>
        <v>1301</v>
      </c>
      <c r="G3611" t="str">
        <f>IF(F3611&gt;10000,"省直辖县市",VLOOKUP(F3611,'Regionalism Code'!H:I,2,FALSE))</f>
        <v>石家庄市</v>
      </c>
      <c r="H3611" s="7">
        <v>120.39628097732199</v>
      </c>
      <c r="I3611" s="7">
        <v>105.807133497303</v>
      </c>
      <c r="J3611" s="7">
        <v>150.010226573707</v>
      </c>
      <c r="K3611" s="7">
        <v>103.79554305158101</v>
      </c>
      <c r="L3611" s="7">
        <v>128.57359471448501</v>
      </c>
      <c r="M3611" s="7">
        <v>92.259609041716999</v>
      </c>
      <c r="N3611" s="7">
        <v>160.70212963724401</v>
      </c>
      <c r="O3611" s="7">
        <v>170.08650601313201</v>
      </c>
      <c r="P3611" s="7">
        <v>137.533441008041</v>
      </c>
      <c r="Q3611" s="7">
        <v>114.763534374705</v>
      </c>
    </row>
    <row r="3612" spans="1:17">
      <c r="A3612" s="6">
        <v>2016</v>
      </c>
      <c r="B3612" s="6" t="s">
        <v>107</v>
      </c>
      <c r="C3612" s="6">
        <v>130105</v>
      </c>
      <c r="D3612">
        <f t="shared" si="112"/>
        <v>13</v>
      </c>
      <c r="E3612" t="str">
        <f>VLOOKUP(D3612,'Regionalism Code'!B:C,2,FALSE)</f>
        <v>河北省</v>
      </c>
      <c r="F3612">
        <f t="shared" si="113"/>
        <v>1301</v>
      </c>
      <c r="G3612" t="str">
        <f>IF(F3612&gt;10000,"省直辖县市",VLOOKUP(F3612,'Regionalism Code'!H:I,2,FALSE))</f>
        <v>石家庄市</v>
      </c>
      <c r="H3612" s="7">
        <v>97.886970557568503</v>
      </c>
      <c r="I3612" s="7">
        <v>105.085026589412</v>
      </c>
      <c r="J3612" s="7">
        <v>101.76824843231201</v>
      </c>
      <c r="K3612" s="7">
        <v>87.704365835676001</v>
      </c>
      <c r="L3612" s="7">
        <v>67.806688985733302</v>
      </c>
      <c r="M3612" s="7">
        <v>100.40922511946199</v>
      </c>
      <c r="N3612" s="7">
        <v>118.019936850679</v>
      </c>
      <c r="O3612" s="7">
        <v>111.00268974535</v>
      </c>
      <c r="P3612" s="7">
        <v>86.943188255323193</v>
      </c>
      <c r="Q3612" s="7">
        <v>67.072208451819193</v>
      </c>
    </row>
    <row r="3613" spans="1:17">
      <c r="A3613" s="6">
        <v>2017</v>
      </c>
      <c r="B3613" s="6" t="s">
        <v>107</v>
      </c>
      <c r="C3613" s="6">
        <v>130105</v>
      </c>
      <c r="D3613">
        <f t="shared" si="112"/>
        <v>13</v>
      </c>
      <c r="E3613" t="str">
        <f>VLOOKUP(D3613,'Regionalism Code'!B:C,2,FALSE)</f>
        <v>河北省</v>
      </c>
      <c r="F3613">
        <f t="shared" si="113"/>
        <v>1301</v>
      </c>
      <c r="G3613" t="str">
        <f>IF(F3613&gt;10000,"省直辖县市",VLOOKUP(F3613,'Regionalism Code'!H:I,2,FALSE))</f>
        <v>石家庄市</v>
      </c>
      <c r="H3613" s="7">
        <v>116.038393152504</v>
      </c>
      <c r="I3613" s="7">
        <v>105.288877840995</v>
      </c>
      <c r="J3613" s="7">
        <v>143.99867302947601</v>
      </c>
      <c r="K3613" s="7">
        <v>93.271898180052901</v>
      </c>
      <c r="L3613" s="7">
        <v>107.16716032018201</v>
      </c>
      <c r="M3613" s="7">
        <v>103.917243264238</v>
      </c>
      <c r="N3613" s="7">
        <v>163.28013002762501</v>
      </c>
      <c r="O3613" s="7">
        <v>151.19256057967601</v>
      </c>
      <c r="P3613" s="7">
        <v>174.19746465179</v>
      </c>
      <c r="Q3613" s="7">
        <v>100.731953481166</v>
      </c>
    </row>
    <row r="3614" spans="1:17">
      <c r="A3614" s="6">
        <v>2018</v>
      </c>
      <c r="B3614" s="6" t="s">
        <v>107</v>
      </c>
      <c r="C3614" s="6">
        <v>130105</v>
      </c>
      <c r="D3614">
        <f t="shared" si="112"/>
        <v>13</v>
      </c>
      <c r="E3614" t="str">
        <f>VLOOKUP(D3614,'Regionalism Code'!B:C,2,FALSE)</f>
        <v>河北省</v>
      </c>
      <c r="F3614">
        <f t="shared" si="113"/>
        <v>1301</v>
      </c>
      <c r="G3614" t="str">
        <f>IF(F3614&gt;10000,"省直辖县市",VLOOKUP(F3614,'Regionalism Code'!H:I,2,FALSE))</f>
        <v>石家庄市</v>
      </c>
      <c r="H3614" s="7">
        <v>119.137262084055</v>
      </c>
      <c r="I3614" s="7">
        <v>104.051275679677</v>
      </c>
      <c r="J3614" s="7">
        <v>149.681672964076</v>
      </c>
      <c r="K3614" s="7">
        <v>104.033349881136</v>
      </c>
      <c r="L3614" s="7">
        <v>137.98492870975099</v>
      </c>
      <c r="M3614" s="7">
        <v>92.648427520164901</v>
      </c>
      <c r="N3614" s="7">
        <v>160.235584363225</v>
      </c>
      <c r="O3614" s="7">
        <v>165.89749216725099</v>
      </c>
      <c r="P3614" s="7">
        <v>136.07874890609801</v>
      </c>
      <c r="Q3614" s="7">
        <v>113.45418927385199</v>
      </c>
    </row>
    <row r="3615" spans="1:17">
      <c r="A3615" s="6">
        <v>2016</v>
      </c>
      <c r="B3615" s="6" t="s">
        <v>109</v>
      </c>
      <c r="C3615" s="6">
        <v>130107</v>
      </c>
      <c r="D3615">
        <f t="shared" si="112"/>
        <v>13</v>
      </c>
      <c r="E3615" t="str">
        <f>VLOOKUP(D3615,'Regionalism Code'!B:C,2,FALSE)</f>
        <v>河北省</v>
      </c>
      <c r="F3615">
        <f t="shared" si="113"/>
        <v>1301</v>
      </c>
      <c r="G3615" t="str">
        <f>IF(F3615&gt;10000,"省直辖县市",VLOOKUP(F3615,'Regionalism Code'!H:I,2,FALSE))</f>
        <v>石家庄市</v>
      </c>
      <c r="H3615" s="7">
        <v>88.039749536634105</v>
      </c>
      <c r="I3615" s="7">
        <v>92.119440954094799</v>
      </c>
      <c r="J3615" s="7">
        <v>85.423449831974395</v>
      </c>
      <c r="K3615" s="7">
        <v>56.550496452735104</v>
      </c>
      <c r="L3615" s="7">
        <v>60.057215842404098</v>
      </c>
      <c r="M3615" s="7">
        <v>79.159364587668605</v>
      </c>
      <c r="N3615" s="7">
        <v>107.096595138052</v>
      </c>
      <c r="O3615" s="7">
        <v>88.417424383766402</v>
      </c>
      <c r="P3615" s="7">
        <v>76.619296792321094</v>
      </c>
      <c r="Q3615" s="7">
        <v>79.328297278741303</v>
      </c>
    </row>
    <row r="3616" spans="1:17">
      <c r="A3616" s="6">
        <v>2017</v>
      </c>
      <c r="B3616" s="6" t="s">
        <v>109</v>
      </c>
      <c r="C3616" s="6">
        <v>130107</v>
      </c>
      <c r="D3616">
        <f t="shared" si="112"/>
        <v>13</v>
      </c>
      <c r="E3616" t="str">
        <f>VLOOKUP(D3616,'Regionalism Code'!B:C,2,FALSE)</f>
        <v>河北省</v>
      </c>
      <c r="F3616">
        <f t="shared" si="113"/>
        <v>1301</v>
      </c>
      <c r="G3616" t="str">
        <f>IF(F3616&gt;10000,"省直辖县市",VLOOKUP(F3616,'Regionalism Code'!H:I,2,FALSE))</f>
        <v>石家庄市</v>
      </c>
      <c r="H3616" s="7">
        <v>102.962942997372</v>
      </c>
      <c r="I3616" s="7">
        <v>92.800050362903704</v>
      </c>
      <c r="J3616" s="7">
        <v>119.399047165064</v>
      </c>
      <c r="K3616" s="7">
        <v>57.552577191689302</v>
      </c>
      <c r="L3616" s="7">
        <v>81.005010431042905</v>
      </c>
      <c r="M3616" s="7">
        <v>82.045005694588696</v>
      </c>
      <c r="N3616" s="7">
        <v>150.64923957902801</v>
      </c>
      <c r="O3616" s="7">
        <v>126.880695252066</v>
      </c>
      <c r="P3616" s="7">
        <v>124.19142136088701</v>
      </c>
      <c r="Q3616" s="7">
        <v>106.659936206759</v>
      </c>
    </row>
    <row r="3617" spans="1:17">
      <c r="A3617" s="6">
        <v>2018</v>
      </c>
      <c r="B3617" s="6" t="s">
        <v>109</v>
      </c>
      <c r="C3617" s="6">
        <v>130107</v>
      </c>
      <c r="D3617">
        <f t="shared" si="112"/>
        <v>13</v>
      </c>
      <c r="E3617" t="str">
        <f>VLOOKUP(D3617,'Regionalism Code'!B:C,2,FALSE)</f>
        <v>河北省</v>
      </c>
      <c r="F3617">
        <f t="shared" si="113"/>
        <v>1301</v>
      </c>
      <c r="G3617" t="str">
        <f>IF(F3617&gt;10000,"省直辖县市",VLOOKUP(F3617,'Regionalism Code'!H:I,2,FALSE))</f>
        <v>石家庄市</v>
      </c>
      <c r="H3617" s="7">
        <v>102.320600840387</v>
      </c>
      <c r="I3617" s="7">
        <v>91.0174216455909</v>
      </c>
      <c r="J3617" s="7">
        <v>118.64933152155</v>
      </c>
      <c r="K3617" s="7">
        <v>59.108699922725897</v>
      </c>
      <c r="L3617" s="7">
        <v>81.775377178938697</v>
      </c>
      <c r="M3617" s="7">
        <v>75.374200374326605</v>
      </c>
      <c r="N3617" s="7">
        <v>149.19721823261401</v>
      </c>
      <c r="O3617" s="7">
        <v>129.50845589048899</v>
      </c>
      <c r="P3617" s="7">
        <v>112.72960892479099</v>
      </c>
      <c r="Q3617" s="7">
        <v>109.977875765327</v>
      </c>
    </row>
    <row r="3618" spans="1:17">
      <c r="A3618" s="6">
        <v>2016</v>
      </c>
      <c r="B3618" s="6" t="s">
        <v>111</v>
      </c>
      <c r="C3618" s="6">
        <v>130108</v>
      </c>
      <c r="D3618">
        <f t="shared" si="112"/>
        <v>13</v>
      </c>
      <c r="E3618" t="str">
        <f>VLOOKUP(D3618,'Regionalism Code'!B:C,2,FALSE)</f>
        <v>河北省</v>
      </c>
      <c r="F3618">
        <f t="shared" si="113"/>
        <v>1301</v>
      </c>
      <c r="G3618" t="str">
        <f>IF(F3618&gt;10000,"省直辖县市",VLOOKUP(F3618,'Regionalism Code'!H:I,2,FALSE))</f>
        <v>石家庄市</v>
      </c>
      <c r="H3618" s="7">
        <v>102.693732786952</v>
      </c>
      <c r="I3618" s="7">
        <v>109.84713892605301</v>
      </c>
      <c r="J3618" s="7">
        <v>101.575554979752</v>
      </c>
      <c r="K3618" s="7">
        <v>86.535793616477505</v>
      </c>
      <c r="L3618" s="7">
        <v>69.3889796668131</v>
      </c>
      <c r="M3618" s="7">
        <v>98.5706948991361</v>
      </c>
      <c r="N3618" s="7">
        <v>114.909337692994</v>
      </c>
      <c r="O3618" s="7">
        <v>112.402901648126</v>
      </c>
      <c r="P3618" s="7">
        <v>86.6047085250799</v>
      </c>
      <c r="Q3618" s="7">
        <v>81.111500087364504</v>
      </c>
    </row>
    <row r="3619" spans="1:17">
      <c r="A3619" s="6">
        <v>2017</v>
      </c>
      <c r="B3619" s="6" t="s">
        <v>111</v>
      </c>
      <c r="C3619" s="6">
        <v>130108</v>
      </c>
      <c r="D3619">
        <f t="shared" si="112"/>
        <v>13</v>
      </c>
      <c r="E3619" t="str">
        <f>VLOOKUP(D3619,'Regionalism Code'!B:C,2,FALSE)</f>
        <v>河北省</v>
      </c>
      <c r="F3619">
        <f t="shared" si="113"/>
        <v>1301</v>
      </c>
      <c r="G3619" t="str">
        <f>IF(F3619&gt;10000,"省直辖县市",VLOOKUP(F3619,'Regionalism Code'!H:I,2,FALSE))</f>
        <v>石家庄市</v>
      </c>
      <c r="H3619" s="7">
        <v>120.98227003119599</v>
      </c>
      <c r="I3619" s="7">
        <v>110.765724427496</v>
      </c>
      <c r="J3619" s="7">
        <v>144.47706817592601</v>
      </c>
      <c r="K3619" s="7">
        <v>94.879770759897298</v>
      </c>
      <c r="L3619" s="7">
        <v>104.69024706276301</v>
      </c>
      <c r="M3619" s="7">
        <v>103.04132924645801</v>
      </c>
      <c r="N3619" s="7">
        <v>162.367336726622</v>
      </c>
      <c r="O3619" s="7">
        <v>153.66607514819799</v>
      </c>
      <c r="P3619" s="7">
        <v>175.62240622146899</v>
      </c>
      <c r="Q3619" s="7">
        <v>112.030763109484</v>
      </c>
    </row>
    <row r="3620" spans="1:17">
      <c r="A3620" s="6">
        <v>2018</v>
      </c>
      <c r="B3620" s="6" t="s">
        <v>111</v>
      </c>
      <c r="C3620" s="6">
        <v>130108</v>
      </c>
      <c r="D3620">
        <f t="shared" si="112"/>
        <v>13</v>
      </c>
      <c r="E3620" t="str">
        <f>VLOOKUP(D3620,'Regionalism Code'!B:C,2,FALSE)</f>
        <v>河北省</v>
      </c>
      <c r="F3620">
        <f t="shared" si="113"/>
        <v>1301</v>
      </c>
      <c r="G3620" t="str">
        <f>IF(F3620&gt;10000,"省直辖县市",VLOOKUP(F3620,'Regionalism Code'!H:I,2,FALSE))</f>
        <v>石家庄市</v>
      </c>
      <c r="H3620" s="7">
        <v>122.460975411519</v>
      </c>
      <c r="I3620" s="7">
        <v>109.623850364481</v>
      </c>
      <c r="J3620" s="7">
        <v>149.297456355516</v>
      </c>
      <c r="K3620" s="7">
        <v>104.370567226636</v>
      </c>
      <c r="L3620" s="7">
        <v>131.68459243093</v>
      </c>
      <c r="M3620" s="7">
        <v>91.508061542392596</v>
      </c>
      <c r="N3620" s="7">
        <v>156.82170355536101</v>
      </c>
      <c r="O3620" s="7">
        <v>169.85109598695101</v>
      </c>
      <c r="P3620" s="7">
        <v>136.30134973789001</v>
      </c>
      <c r="Q3620" s="7">
        <v>116.090300312124</v>
      </c>
    </row>
    <row r="3621" spans="1:17">
      <c r="A3621" s="6">
        <v>2016</v>
      </c>
      <c r="B3621" s="6" t="s">
        <v>113</v>
      </c>
      <c r="C3621" s="6">
        <v>130109</v>
      </c>
      <c r="D3621">
        <f t="shared" si="112"/>
        <v>13</v>
      </c>
      <c r="E3621" t="str">
        <f>VLOOKUP(D3621,'Regionalism Code'!B:C,2,FALSE)</f>
        <v>河北省</v>
      </c>
      <c r="F3621">
        <f t="shared" si="113"/>
        <v>1301</v>
      </c>
      <c r="G3621" t="str">
        <f>IF(F3621&gt;10000,"省直辖县市",VLOOKUP(F3621,'Regionalism Code'!H:I,2,FALSE))</f>
        <v>石家庄市</v>
      </c>
      <c r="H3621" s="7">
        <v>85.821772092600298</v>
      </c>
      <c r="I3621" s="7">
        <v>90.0854764367934</v>
      </c>
      <c r="J3621" s="7">
        <v>88.648521130693297</v>
      </c>
      <c r="K3621" s="7">
        <v>78.140517830070493</v>
      </c>
      <c r="L3621" s="7">
        <v>58.304064643797098</v>
      </c>
      <c r="M3621" s="7">
        <v>85.9867087785221</v>
      </c>
      <c r="N3621" s="7">
        <v>108.033714096206</v>
      </c>
      <c r="O3621" s="7">
        <v>93.852806617529595</v>
      </c>
      <c r="P3621" s="7">
        <v>74.924515096847799</v>
      </c>
      <c r="Q3621" s="7">
        <v>66.611695738413303</v>
      </c>
    </row>
    <row r="3622" spans="1:17">
      <c r="A3622" s="6">
        <v>2017</v>
      </c>
      <c r="B3622" s="6" t="s">
        <v>113</v>
      </c>
      <c r="C3622" s="6">
        <v>130109</v>
      </c>
      <c r="D3622">
        <f t="shared" si="112"/>
        <v>13</v>
      </c>
      <c r="E3622" t="str">
        <f>VLOOKUP(D3622,'Regionalism Code'!B:C,2,FALSE)</f>
        <v>河北省</v>
      </c>
      <c r="F3622">
        <f t="shared" si="113"/>
        <v>1301</v>
      </c>
      <c r="G3622" t="str">
        <f>IF(F3622&gt;10000,"省直辖县市",VLOOKUP(F3622,'Regionalism Code'!H:I,2,FALSE))</f>
        <v>石家庄市</v>
      </c>
      <c r="H3622" s="7">
        <v>102.632079927061</v>
      </c>
      <c r="I3622" s="7">
        <v>92.814459563578296</v>
      </c>
      <c r="J3622" s="7">
        <v>122.41267891787901</v>
      </c>
      <c r="K3622" s="7">
        <v>82.904711022196096</v>
      </c>
      <c r="L3622" s="7">
        <v>90.859187665472405</v>
      </c>
      <c r="M3622" s="7">
        <v>90.958302244773606</v>
      </c>
      <c r="N3622" s="7">
        <v>141.498620742501</v>
      </c>
      <c r="O3622" s="7">
        <v>131.562109115938</v>
      </c>
      <c r="P3622" s="7">
        <v>127.0273206377</v>
      </c>
      <c r="Q3622" s="7">
        <v>99.111493516735095</v>
      </c>
    </row>
    <row r="3623" spans="1:17">
      <c r="A3623" s="6">
        <v>2018</v>
      </c>
      <c r="B3623" s="6" t="s">
        <v>113</v>
      </c>
      <c r="C3623" s="6">
        <v>130109</v>
      </c>
      <c r="D3623">
        <f t="shared" si="112"/>
        <v>13</v>
      </c>
      <c r="E3623" t="str">
        <f>VLOOKUP(D3623,'Regionalism Code'!B:C,2,FALSE)</f>
        <v>河北省</v>
      </c>
      <c r="F3623">
        <f t="shared" si="113"/>
        <v>1301</v>
      </c>
      <c r="G3623" t="str">
        <f>IF(F3623&gt;10000,"省直辖县市",VLOOKUP(F3623,'Regionalism Code'!H:I,2,FALSE))</f>
        <v>石家庄市</v>
      </c>
      <c r="H3623" s="7">
        <v>106.96072987417899</v>
      </c>
      <c r="I3623" s="7">
        <v>94.076792477188405</v>
      </c>
      <c r="J3623" s="7">
        <v>131.56345588863601</v>
      </c>
      <c r="K3623" s="7">
        <v>101.286706430009</v>
      </c>
      <c r="L3623" s="7">
        <v>116.919118666247</v>
      </c>
      <c r="M3623" s="7">
        <v>86.216655685318401</v>
      </c>
      <c r="N3623" s="7">
        <v>141.786215100833</v>
      </c>
      <c r="O3623" s="7">
        <v>144.64307341834899</v>
      </c>
      <c r="P3623" s="7">
        <v>121.397933579271</v>
      </c>
      <c r="Q3623" s="7">
        <v>104.802766031541</v>
      </c>
    </row>
    <row r="3624" spans="1:17">
      <c r="A3624" s="6">
        <v>2016</v>
      </c>
      <c r="B3624" s="6" t="s">
        <v>115</v>
      </c>
      <c r="C3624" s="6">
        <v>130110</v>
      </c>
      <c r="D3624">
        <f t="shared" si="112"/>
        <v>13</v>
      </c>
      <c r="E3624" t="str">
        <f>VLOOKUP(D3624,'Regionalism Code'!B:C,2,FALSE)</f>
        <v>河北省</v>
      </c>
      <c r="F3624">
        <f t="shared" si="113"/>
        <v>1301</v>
      </c>
      <c r="G3624" t="str">
        <f>IF(F3624&gt;10000,"省直辖县市",VLOOKUP(F3624,'Regionalism Code'!H:I,2,FALSE))</f>
        <v>石家庄市</v>
      </c>
      <c r="H3624" s="7">
        <v>95.024689321158107</v>
      </c>
      <c r="I3624" s="7">
        <v>97.022989551197895</v>
      </c>
      <c r="J3624" s="7">
        <v>99.739743738749596</v>
      </c>
      <c r="K3624" s="7">
        <v>84.245290715762295</v>
      </c>
      <c r="L3624" s="7">
        <v>72.027004373905697</v>
      </c>
      <c r="M3624" s="7">
        <v>94.421943886031002</v>
      </c>
      <c r="N3624" s="7">
        <v>115.20775375213201</v>
      </c>
      <c r="O3624" s="7">
        <v>107.77418454356901</v>
      </c>
      <c r="P3624" s="7">
        <v>84.645457746128798</v>
      </c>
      <c r="Q3624" s="7">
        <v>79.864151442768204</v>
      </c>
    </row>
    <row r="3625" spans="1:17">
      <c r="A3625" s="6">
        <v>2017</v>
      </c>
      <c r="B3625" s="6" t="s">
        <v>115</v>
      </c>
      <c r="C3625" s="6">
        <v>130110</v>
      </c>
      <c r="D3625">
        <f t="shared" si="112"/>
        <v>13</v>
      </c>
      <c r="E3625" t="str">
        <f>VLOOKUP(D3625,'Regionalism Code'!B:C,2,FALSE)</f>
        <v>河北省</v>
      </c>
      <c r="F3625">
        <f t="shared" si="113"/>
        <v>1301</v>
      </c>
      <c r="G3625" t="str">
        <f>IF(F3625&gt;10000,"省直辖县市",VLOOKUP(F3625,'Regionalism Code'!H:I,2,FALSE))</f>
        <v>石家庄市</v>
      </c>
      <c r="H3625" s="7">
        <v>110.90016647857099</v>
      </c>
      <c r="I3625" s="7">
        <v>97.975844232620204</v>
      </c>
      <c r="J3625" s="7">
        <v>133.98221629783001</v>
      </c>
      <c r="K3625" s="7">
        <v>88.761677389102601</v>
      </c>
      <c r="L3625" s="7">
        <v>100.365052578212</v>
      </c>
      <c r="M3625" s="7">
        <v>97.227917135441899</v>
      </c>
      <c r="N3625" s="7">
        <v>156.177128668672</v>
      </c>
      <c r="O3625" s="7">
        <v>141.671966073704</v>
      </c>
      <c r="P3625" s="7">
        <v>145.487440183611</v>
      </c>
      <c r="Q3625" s="7">
        <v>111.63910304983</v>
      </c>
    </row>
    <row r="3626" spans="1:17">
      <c r="A3626" s="6">
        <v>2018</v>
      </c>
      <c r="B3626" s="6" t="s">
        <v>115</v>
      </c>
      <c r="C3626" s="6">
        <v>130110</v>
      </c>
      <c r="D3626">
        <f t="shared" si="112"/>
        <v>13</v>
      </c>
      <c r="E3626" t="str">
        <f>VLOOKUP(D3626,'Regionalism Code'!B:C,2,FALSE)</f>
        <v>河北省</v>
      </c>
      <c r="F3626">
        <f t="shared" si="113"/>
        <v>1301</v>
      </c>
      <c r="G3626" t="str">
        <f>IF(F3626&gt;10000,"省直辖县市",VLOOKUP(F3626,'Regionalism Code'!H:I,2,FALSE))</f>
        <v>石家庄市</v>
      </c>
      <c r="H3626" s="7">
        <v>115.30321200674901</v>
      </c>
      <c r="I3626" s="7">
        <v>100.08452503877</v>
      </c>
      <c r="J3626" s="7">
        <v>142.64320964050901</v>
      </c>
      <c r="K3626" s="7">
        <v>104.57687610376701</v>
      </c>
      <c r="L3626" s="7">
        <v>126.093456407028</v>
      </c>
      <c r="M3626" s="7">
        <v>91.328886833330102</v>
      </c>
      <c r="N3626" s="7">
        <v>154.747678109731</v>
      </c>
      <c r="O3626" s="7">
        <v>157.75675442833</v>
      </c>
      <c r="P3626" s="7">
        <v>130.20034635942801</v>
      </c>
      <c r="Q3626" s="7">
        <v>115.881005481169</v>
      </c>
    </row>
    <row r="3627" spans="1:17">
      <c r="A3627" s="6">
        <v>2016</v>
      </c>
      <c r="B3627" s="6" t="s">
        <v>117</v>
      </c>
      <c r="C3627" s="6">
        <v>130111</v>
      </c>
      <c r="D3627">
        <f t="shared" si="112"/>
        <v>13</v>
      </c>
      <c r="E3627" t="str">
        <f>VLOOKUP(D3627,'Regionalism Code'!B:C,2,FALSE)</f>
        <v>河北省</v>
      </c>
      <c r="F3627">
        <f t="shared" si="113"/>
        <v>1301</v>
      </c>
      <c r="G3627" t="str">
        <f>IF(F3627&gt;10000,"省直辖县市",VLOOKUP(F3627,'Regionalism Code'!H:I,2,FALSE))</f>
        <v>石家庄市</v>
      </c>
      <c r="H3627" s="7">
        <v>91.624128879816894</v>
      </c>
      <c r="I3627" s="7">
        <v>94.631080082145203</v>
      </c>
      <c r="J3627" s="7">
        <v>96.4780452802882</v>
      </c>
      <c r="K3627" s="7">
        <v>85.718271914576604</v>
      </c>
      <c r="L3627" s="7">
        <v>70.893066723403507</v>
      </c>
      <c r="M3627" s="7">
        <v>91.575119628254598</v>
      </c>
      <c r="N3627" s="7">
        <v>102.501366800656</v>
      </c>
      <c r="O3627" s="7">
        <v>107.889557609524</v>
      </c>
      <c r="P3627" s="7">
        <v>86.395851384229999</v>
      </c>
      <c r="Q3627" s="7">
        <v>72.880500735871607</v>
      </c>
    </row>
    <row r="3628" spans="1:17">
      <c r="A3628" s="6">
        <v>2017</v>
      </c>
      <c r="B3628" s="6" t="s">
        <v>117</v>
      </c>
      <c r="C3628" s="6">
        <v>130111</v>
      </c>
      <c r="D3628">
        <f t="shared" si="112"/>
        <v>13</v>
      </c>
      <c r="E3628" t="str">
        <f>VLOOKUP(D3628,'Regionalism Code'!B:C,2,FALSE)</f>
        <v>河北省</v>
      </c>
      <c r="F3628">
        <f t="shared" si="113"/>
        <v>1301</v>
      </c>
      <c r="G3628" t="str">
        <f>IF(F3628&gt;10000,"省直辖县市",VLOOKUP(F3628,'Regionalism Code'!H:I,2,FALSE))</f>
        <v>石家庄市</v>
      </c>
      <c r="H3628" s="7">
        <v>107.316915552845</v>
      </c>
      <c r="I3628" s="7">
        <v>94.967148829486604</v>
      </c>
      <c r="J3628" s="7">
        <v>130.113997026296</v>
      </c>
      <c r="K3628" s="7">
        <v>87.790133357192005</v>
      </c>
      <c r="L3628" s="7">
        <v>98.236306876707403</v>
      </c>
      <c r="M3628" s="7">
        <v>93.914120599801294</v>
      </c>
      <c r="N3628" s="7">
        <v>147.657484356303</v>
      </c>
      <c r="O3628" s="7">
        <v>140.063425701532</v>
      </c>
      <c r="P3628" s="7">
        <v>140.26015547457499</v>
      </c>
      <c r="Q3628" s="7">
        <v>106.676293085528</v>
      </c>
    </row>
    <row r="3629" spans="1:17">
      <c r="A3629" s="6">
        <v>2018</v>
      </c>
      <c r="B3629" s="6" t="s">
        <v>117</v>
      </c>
      <c r="C3629" s="6">
        <v>130111</v>
      </c>
      <c r="D3629">
        <f t="shared" si="112"/>
        <v>13</v>
      </c>
      <c r="E3629" t="str">
        <f>VLOOKUP(D3629,'Regionalism Code'!B:C,2,FALSE)</f>
        <v>河北省</v>
      </c>
      <c r="F3629">
        <f t="shared" si="113"/>
        <v>1301</v>
      </c>
      <c r="G3629" t="str">
        <f>IF(F3629&gt;10000,"省直辖县市",VLOOKUP(F3629,'Regionalism Code'!H:I,2,FALSE))</f>
        <v>石家庄市</v>
      </c>
      <c r="H3629" s="7">
        <v>112.136907302136</v>
      </c>
      <c r="I3629" s="7">
        <v>97.022232599841402</v>
      </c>
      <c r="J3629" s="7">
        <v>138.694833071083</v>
      </c>
      <c r="K3629" s="7">
        <v>102.95992684395399</v>
      </c>
      <c r="L3629" s="7">
        <v>126.975799866844</v>
      </c>
      <c r="M3629" s="7">
        <v>88.259207764811407</v>
      </c>
      <c r="N3629" s="7">
        <v>145.03287490027699</v>
      </c>
      <c r="O3629" s="7">
        <v>154.017008753829</v>
      </c>
      <c r="P3629" s="7">
        <v>130.595401920716</v>
      </c>
      <c r="Q3629" s="7">
        <v>113.792208665687</v>
      </c>
    </row>
    <row r="3630" spans="1:17">
      <c r="A3630" s="6">
        <v>2016</v>
      </c>
      <c r="B3630" s="6" t="s">
        <v>119</v>
      </c>
      <c r="C3630" s="6">
        <v>130121</v>
      </c>
      <c r="D3630">
        <f t="shared" si="112"/>
        <v>13</v>
      </c>
      <c r="E3630" t="str">
        <f>VLOOKUP(D3630,'Regionalism Code'!B:C,2,FALSE)</f>
        <v>河北省</v>
      </c>
      <c r="F3630">
        <f t="shared" si="113"/>
        <v>1301</v>
      </c>
      <c r="G3630" t="str">
        <f>IF(F3630&gt;10000,"省直辖县市",VLOOKUP(F3630,'Regionalism Code'!H:I,2,FALSE))</f>
        <v>石家庄市</v>
      </c>
      <c r="H3630" s="7">
        <v>87.234212337654697</v>
      </c>
      <c r="I3630" s="7">
        <v>89.632891208278593</v>
      </c>
      <c r="J3630" s="7">
        <v>82.098214773669099</v>
      </c>
      <c r="K3630" s="7">
        <v>53.9759173628455</v>
      </c>
      <c r="L3630" s="7">
        <v>47.858152307365501</v>
      </c>
      <c r="M3630" s="7">
        <v>83.748922214883194</v>
      </c>
      <c r="N3630" s="7">
        <v>105.670261051076</v>
      </c>
      <c r="O3630" s="7">
        <v>85.962369150374101</v>
      </c>
      <c r="P3630" s="7">
        <v>73.974647646239305</v>
      </c>
      <c r="Q3630" s="7">
        <v>88.652074737283002</v>
      </c>
    </row>
    <row r="3631" spans="1:17">
      <c r="A3631" s="6">
        <v>2017</v>
      </c>
      <c r="B3631" s="6" t="s">
        <v>119</v>
      </c>
      <c r="C3631" s="6">
        <v>130121</v>
      </c>
      <c r="D3631">
        <f t="shared" si="112"/>
        <v>13</v>
      </c>
      <c r="E3631" t="str">
        <f>VLOOKUP(D3631,'Regionalism Code'!B:C,2,FALSE)</f>
        <v>河北省</v>
      </c>
      <c r="F3631">
        <f t="shared" si="113"/>
        <v>1301</v>
      </c>
      <c r="G3631" t="str">
        <f>IF(F3631&gt;10000,"省直辖县市",VLOOKUP(F3631,'Regionalism Code'!H:I,2,FALSE))</f>
        <v>石家庄市</v>
      </c>
      <c r="H3631" s="7">
        <v>98.505661613716399</v>
      </c>
      <c r="I3631" s="7">
        <v>90.828089745143998</v>
      </c>
      <c r="J3631" s="7">
        <v>118.223836277093</v>
      </c>
      <c r="K3631" s="7">
        <v>61.065048054874403</v>
      </c>
      <c r="L3631" s="7">
        <v>72.182753206225996</v>
      </c>
      <c r="M3631" s="7">
        <v>80.866400071751997</v>
      </c>
      <c r="N3631" s="7">
        <v>152.837638084123</v>
      </c>
      <c r="O3631" s="7">
        <v>125.045994525102</v>
      </c>
      <c r="P3631" s="7">
        <v>127.28778772236301</v>
      </c>
      <c r="Q3631" s="7">
        <v>88.031854641376</v>
      </c>
    </row>
    <row r="3632" spans="1:17">
      <c r="A3632" s="6">
        <v>2018</v>
      </c>
      <c r="B3632" s="6" t="s">
        <v>119</v>
      </c>
      <c r="C3632" s="6">
        <v>130121</v>
      </c>
      <c r="D3632">
        <f t="shared" si="112"/>
        <v>13</v>
      </c>
      <c r="E3632" t="str">
        <f>VLOOKUP(D3632,'Regionalism Code'!B:C,2,FALSE)</f>
        <v>河北省</v>
      </c>
      <c r="F3632">
        <f t="shared" si="113"/>
        <v>1301</v>
      </c>
      <c r="G3632" t="str">
        <f>IF(F3632&gt;10000,"省直辖县市",VLOOKUP(F3632,'Regionalism Code'!H:I,2,FALSE))</f>
        <v>石家庄市</v>
      </c>
      <c r="H3632" s="7">
        <v>105.914953109435</v>
      </c>
      <c r="I3632" s="7">
        <v>88.347352333900901</v>
      </c>
      <c r="J3632" s="7">
        <v>114.54756023</v>
      </c>
      <c r="K3632" s="7">
        <v>60.605247098354702</v>
      </c>
      <c r="L3632" s="7">
        <v>75.358669200956996</v>
      </c>
      <c r="M3632" s="7">
        <v>73.136469910495805</v>
      </c>
      <c r="N3632" s="7">
        <v>144.88002630474799</v>
      </c>
      <c r="O3632" s="7">
        <v>124.61715719501601</v>
      </c>
      <c r="P3632" s="7">
        <v>112.267100563075</v>
      </c>
      <c r="Q3632" s="7">
        <v>148.24253353713399</v>
      </c>
    </row>
    <row r="3633" spans="1:17">
      <c r="A3633" s="6">
        <v>2016</v>
      </c>
      <c r="B3633" s="6" t="s">
        <v>121</v>
      </c>
      <c r="C3633" s="6">
        <v>130123</v>
      </c>
      <c r="D3633">
        <f t="shared" si="112"/>
        <v>13</v>
      </c>
      <c r="E3633" t="str">
        <f>VLOOKUP(D3633,'Regionalism Code'!B:C,2,FALSE)</f>
        <v>河北省</v>
      </c>
      <c r="F3633">
        <f t="shared" si="113"/>
        <v>1301</v>
      </c>
      <c r="G3633" t="str">
        <f>IF(F3633&gt;10000,"省直辖县市",VLOOKUP(F3633,'Regionalism Code'!H:I,2,FALSE))</f>
        <v>石家庄市</v>
      </c>
      <c r="H3633" s="7">
        <v>91.007565278705599</v>
      </c>
      <c r="I3633" s="7">
        <v>97.899236516358798</v>
      </c>
      <c r="J3633" s="7">
        <v>88.246355043174702</v>
      </c>
      <c r="K3633" s="7">
        <v>71.213423349013297</v>
      </c>
      <c r="L3633" s="7">
        <v>56.220740498827801</v>
      </c>
      <c r="M3633" s="7">
        <v>83.363554602080001</v>
      </c>
      <c r="N3633" s="7">
        <v>106.678910199721</v>
      </c>
      <c r="O3633" s="7">
        <v>94.687833928877794</v>
      </c>
      <c r="P3633" s="7">
        <v>79.0460507367536</v>
      </c>
      <c r="Q3633" s="7">
        <v>73.2745114948723</v>
      </c>
    </row>
    <row r="3634" spans="1:17">
      <c r="A3634" s="6">
        <v>2017</v>
      </c>
      <c r="B3634" s="6" t="s">
        <v>121</v>
      </c>
      <c r="C3634" s="6">
        <v>130123</v>
      </c>
      <c r="D3634">
        <f t="shared" si="112"/>
        <v>13</v>
      </c>
      <c r="E3634" t="str">
        <f>VLOOKUP(D3634,'Regionalism Code'!B:C,2,FALSE)</f>
        <v>河北省</v>
      </c>
      <c r="F3634">
        <f t="shared" si="113"/>
        <v>1301</v>
      </c>
      <c r="G3634" t="str">
        <f>IF(F3634&gt;10000,"省直辖县市",VLOOKUP(F3634,'Regionalism Code'!H:I,2,FALSE))</f>
        <v>石家庄市</v>
      </c>
      <c r="H3634" s="7">
        <v>106.315604592615</v>
      </c>
      <c r="I3634" s="7">
        <v>98.283777521764193</v>
      </c>
      <c r="J3634" s="7">
        <v>124.224923743536</v>
      </c>
      <c r="K3634" s="7">
        <v>73.602894853320606</v>
      </c>
      <c r="L3634" s="7">
        <v>85.268884989449802</v>
      </c>
      <c r="M3634" s="7">
        <v>88.167705482078702</v>
      </c>
      <c r="N3634" s="7">
        <v>149.18489593643699</v>
      </c>
      <c r="O3634" s="7">
        <v>132.392801625809</v>
      </c>
      <c r="P3634" s="7">
        <v>137.351939716354</v>
      </c>
      <c r="Q3634" s="7">
        <v>100.298996752023</v>
      </c>
    </row>
    <row r="3635" spans="1:17">
      <c r="A3635" s="6">
        <v>2018</v>
      </c>
      <c r="B3635" s="6" t="s">
        <v>121</v>
      </c>
      <c r="C3635" s="6">
        <v>130123</v>
      </c>
      <c r="D3635">
        <f t="shared" si="112"/>
        <v>13</v>
      </c>
      <c r="E3635" t="str">
        <f>VLOOKUP(D3635,'Regionalism Code'!B:C,2,FALSE)</f>
        <v>河北省</v>
      </c>
      <c r="F3635">
        <f t="shared" si="113"/>
        <v>1301</v>
      </c>
      <c r="G3635" t="str">
        <f>IF(F3635&gt;10000,"省直辖县市",VLOOKUP(F3635,'Regionalism Code'!H:I,2,FALSE))</f>
        <v>石家庄市</v>
      </c>
      <c r="H3635" s="7">
        <v>108.06734137360699</v>
      </c>
      <c r="I3635" s="7">
        <v>97.228066974564399</v>
      </c>
      <c r="J3635" s="7">
        <v>125.808653788039</v>
      </c>
      <c r="K3635" s="7">
        <v>82.592041618409596</v>
      </c>
      <c r="L3635" s="7">
        <v>100.239460369821</v>
      </c>
      <c r="M3635" s="7">
        <v>77.248175573866504</v>
      </c>
      <c r="N3635" s="7">
        <v>140.51998156153701</v>
      </c>
      <c r="O3635" s="7">
        <v>140.827262762804</v>
      </c>
      <c r="P3635" s="7">
        <v>121.979065902211</v>
      </c>
      <c r="Q3635" s="7">
        <v>111.626277839718</v>
      </c>
    </row>
    <row r="3636" spans="1:17">
      <c r="A3636" s="6">
        <v>2016</v>
      </c>
      <c r="B3636" s="6" t="s">
        <v>123</v>
      </c>
      <c r="C3636" s="6">
        <v>130125</v>
      </c>
      <c r="D3636">
        <f t="shared" si="112"/>
        <v>13</v>
      </c>
      <c r="E3636" t="str">
        <f>VLOOKUP(D3636,'Regionalism Code'!B:C,2,FALSE)</f>
        <v>河北省</v>
      </c>
      <c r="F3636">
        <f t="shared" si="113"/>
        <v>1301</v>
      </c>
      <c r="G3636" t="str">
        <f>IF(F3636&gt;10000,"省直辖县市",VLOOKUP(F3636,'Regionalism Code'!H:I,2,FALSE))</f>
        <v>石家庄市</v>
      </c>
      <c r="H3636" s="7">
        <v>80.761517443691105</v>
      </c>
      <c r="I3636" s="7">
        <v>86.886605736461206</v>
      </c>
      <c r="J3636" s="7">
        <v>75.940754519178</v>
      </c>
      <c r="K3636" s="7">
        <v>46.115334296255298</v>
      </c>
      <c r="L3636" s="7">
        <v>43.596571399271397</v>
      </c>
      <c r="M3636" s="7">
        <v>68.047067906245999</v>
      </c>
      <c r="N3636" s="7">
        <v>101.7268306678</v>
      </c>
      <c r="O3636" s="7">
        <v>78.710865573637705</v>
      </c>
      <c r="P3636" s="7">
        <v>70.260718197088494</v>
      </c>
      <c r="Q3636" s="7">
        <v>69.301613390185807</v>
      </c>
    </row>
    <row r="3637" spans="1:17">
      <c r="A3637" s="6">
        <v>2017</v>
      </c>
      <c r="B3637" s="6" t="s">
        <v>123</v>
      </c>
      <c r="C3637" s="6">
        <v>130125</v>
      </c>
      <c r="D3637">
        <f t="shared" si="112"/>
        <v>13</v>
      </c>
      <c r="E3637" t="str">
        <f>VLOOKUP(D3637,'Regionalism Code'!B:C,2,FALSE)</f>
        <v>河北省</v>
      </c>
      <c r="F3637">
        <f t="shared" si="113"/>
        <v>1301</v>
      </c>
      <c r="G3637" t="str">
        <f>IF(F3637&gt;10000,"省直辖县市",VLOOKUP(F3637,'Regionalism Code'!H:I,2,FALSE))</f>
        <v>石家庄市</v>
      </c>
      <c r="H3637" s="7">
        <v>95.149775014970501</v>
      </c>
      <c r="I3637" s="7">
        <v>87.713767083295593</v>
      </c>
      <c r="J3637" s="7">
        <v>103.868912147229</v>
      </c>
      <c r="K3637" s="7">
        <v>44.124425794733497</v>
      </c>
      <c r="L3637" s="7">
        <v>65.033501269276798</v>
      </c>
      <c r="M3637" s="7">
        <v>69.918528794754096</v>
      </c>
      <c r="N3637" s="7">
        <v>130.48420865148799</v>
      </c>
      <c r="O3637" s="7">
        <v>110.21742028490701</v>
      </c>
      <c r="P3637" s="7">
        <v>122.138627657916</v>
      </c>
      <c r="Q3637" s="7">
        <v>103.865114477495</v>
      </c>
    </row>
    <row r="3638" spans="1:17">
      <c r="A3638" s="6">
        <v>2018</v>
      </c>
      <c r="B3638" s="6" t="s">
        <v>123</v>
      </c>
      <c r="C3638" s="6">
        <v>130125</v>
      </c>
      <c r="D3638">
        <f t="shared" si="112"/>
        <v>13</v>
      </c>
      <c r="E3638" t="str">
        <f>VLOOKUP(D3638,'Regionalism Code'!B:C,2,FALSE)</f>
        <v>河北省</v>
      </c>
      <c r="F3638">
        <f t="shared" si="113"/>
        <v>1301</v>
      </c>
      <c r="G3638" t="str">
        <f>IF(F3638&gt;10000,"省直辖县市",VLOOKUP(F3638,'Regionalism Code'!H:I,2,FALSE))</f>
        <v>石家庄市</v>
      </c>
      <c r="H3638" s="7">
        <v>88.577269723094901</v>
      </c>
      <c r="I3638" s="7">
        <v>81.967240104914595</v>
      </c>
      <c r="J3638" s="7">
        <v>95.4926514667237</v>
      </c>
      <c r="K3638" s="7">
        <v>28.9753383991699</v>
      </c>
      <c r="L3638" s="7">
        <v>63.370594475075201</v>
      </c>
      <c r="M3638" s="7">
        <v>57.779019596374098</v>
      </c>
      <c r="N3638" s="7">
        <v>119.622822879336</v>
      </c>
      <c r="O3638" s="7">
        <v>103.951330398143</v>
      </c>
      <c r="P3638" s="7">
        <v>106.555671784832</v>
      </c>
      <c r="Q3638" s="7">
        <v>97.842549935893203</v>
      </c>
    </row>
    <row r="3639" spans="1:17">
      <c r="A3639" s="6">
        <v>2016</v>
      </c>
      <c r="B3639" s="6" t="s">
        <v>125</v>
      </c>
      <c r="C3639" s="6">
        <v>130126</v>
      </c>
      <c r="D3639">
        <f t="shared" si="112"/>
        <v>13</v>
      </c>
      <c r="E3639" t="str">
        <f>VLOOKUP(D3639,'Regionalism Code'!B:C,2,FALSE)</f>
        <v>河北省</v>
      </c>
      <c r="F3639">
        <f t="shared" si="113"/>
        <v>1301</v>
      </c>
      <c r="G3639" t="str">
        <f>IF(F3639&gt;10000,"省直辖县市",VLOOKUP(F3639,'Regionalism Code'!H:I,2,FALSE))</f>
        <v>石家庄市</v>
      </c>
      <c r="H3639" s="7">
        <v>87.5505129886443</v>
      </c>
      <c r="I3639" s="7">
        <v>90.258736174892206</v>
      </c>
      <c r="J3639" s="7">
        <v>84.410088099926298</v>
      </c>
      <c r="K3639" s="7">
        <v>50.031963057779599</v>
      </c>
      <c r="L3639" s="7">
        <v>44.2890509959716</v>
      </c>
      <c r="M3639" s="7">
        <v>76.442943495790104</v>
      </c>
      <c r="N3639" s="7">
        <v>140.89539896905001</v>
      </c>
      <c r="O3639" s="7">
        <v>71.981344927663599</v>
      </c>
      <c r="P3639" s="7">
        <v>74.429109381187104</v>
      </c>
      <c r="Q3639" s="7">
        <v>84.320013457084102</v>
      </c>
    </row>
    <row r="3640" spans="1:17">
      <c r="A3640" s="6">
        <v>2017</v>
      </c>
      <c r="B3640" s="6" t="s">
        <v>125</v>
      </c>
      <c r="C3640" s="6">
        <v>130126</v>
      </c>
      <c r="D3640">
        <f t="shared" si="112"/>
        <v>13</v>
      </c>
      <c r="E3640" t="str">
        <f>VLOOKUP(D3640,'Regionalism Code'!B:C,2,FALSE)</f>
        <v>河北省</v>
      </c>
      <c r="F3640">
        <f t="shared" si="113"/>
        <v>1301</v>
      </c>
      <c r="G3640" t="str">
        <f>IF(F3640&gt;10000,"省直辖县市",VLOOKUP(F3640,'Regionalism Code'!H:I,2,FALSE))</f>
        <v>石家庄市</v>
      </c>
      <c r="H3640" s="7">
        <v>97.642562530341095</v>
      </c>
      <c r="I3640" s="7">
        <v>91.076831118776994</v>
      </c>
      <c r="J3640" s="7">
        <v>105.43170181255</v>
      </c>
      <c r="K3640" s="7">
        <v>53.280868379980099</v>
      </c>
      <c r="L3640" s="7">
        <v>70.010181575380997</v>
      </c>
      <c r="M3640" s="7">
        <v>70.347947528949405</v>
      </c>
      <c r="N3640" s="7">
        <v>128.90032118385699</v>
      </c>
      <c r="O3640" s="7">
        <v>111.502979716064</v>
      </c>
      <c r="P3640" s="7">
        <v>124.662624439946</v>
      </c>
      <c r="Q3640" s="7">
        <v>105.174369845079</v>
      </c>
    </row>
    <row r="3641" spans="1:17">
      <c r="A3641" s="6">
        <v>2018</v>
      </c>
      <c r="B3641" s="6" t="s">
        <v>125</v>
      </c>
      <c r="C3641" s="6">
        <v>130126</v>
      </c>
      <c r="D3641">
        <f t="shared" si="112"/>
        <v>13</v>
      </c>
      <c r="E3641" t="str">
        <f>VLOOKUP(D3641,'Regionalism Code'!B:C,2,FALSE)</f>
        <v>河北省</v>
      </c>
      <c r="F3641">
        <f t="shared" si="113"/>
        <v>1301</v>
      </c>
      <c r="G3641" t="str">
        <f>IF(F3641&gt;10000,"省直辖县市",VLOOKUP(F3641,'Regionalism Code'!H:I,2,FALSE))</f>
        <v>石家庄市</v>
      </c>
      <c r="H3641" s="7">
        <v>94.135569511128907</v>
      </c>
      <c r="I3641" s="7">
        <v>87.947775219940993</v>
      </c>
      <c r="J3641" s="7">
        <v>104.58943101787899</v>
      </c>
      <c r="K3641" s="7">
        <v>50.930196620147498</v>
      </c>
      <c r="L3641" s="7">
        <v>77.714101365980895</v>
      </c>
      <c r="M3641" s="7">
        <v>58.067171116259999</v>
      </c>
      <c r="N3641" s="7">
        <v>123.030118252929</v>
      </c>
      <c r="O3641" s="7">
        <v>114.76964322467499</v>
      </c>
      <c r="P3641" s="7">
        <v>115.084956843852</v>
      </c>
      <c r="Q3641" s="7">
        <v>95.576998467918401</v>
      </c>
    </row>
    <row r="3642" spans="1:17">
      <c r="A3642" s="6">
        <v>2016</v>
      </c>
      <c r="B3642" s="6" t="s">
        <v>127</v>
      </c>
      <c r="C3642" s="6">
        <v>130127</v>
      </c>
      <c r="D3642">
        <f t="shared" si="112"/>
        <v>13</v>
      </c>
      <c r="E3642" t="str">
        <f>VLOOKUP(D3642,'Regionalism Code'!B:C,2,FALSE)</f>
        <v>河北省</v>
      </c>
      <c r="F3642">
        <f t="shared" si="113"/>
        <v>1301</v>
      </c>
      <c r="G3642" t="str">
        <f>IF(F3642&gt;10000,"省直辖县市",VLOOKUP(F3642,'Regionalism Code'!H:I,2,FALSE))</f>
        <v>石家庄市</v>
      </c>
      <c r="H3642" s="7">
        <v>87.302598392767194</v>
      </c>
      <c r="I3642" s="7">
        <v>91.561282550414802</v>
      </c>
      <c r="J3642" s="7">
        <v>86.367677764024194</v>
      </c>
      <c r="K3642" s="7">
        <v>58.384223157287401</v>
      </c>
      <c r="L3642" s="7">
        <v>48.1418313460386</v>
      </c>
      <c r="M3642" s="7">
        <v>80.213361115411303</v>
      </c>
      <c r="N3642" s="7">
        <v>108.509839287866</v>
      </c>
      <c r="O3642" s="7">
        <v>92.6018208415679</v>
      </c>
      <c r="P3642" s="7">
        <v>84.0250963749791</v>
      </c>
      <c r="Q3642" s="7">
        <v>74.944738262961906</v>
      </c>
    </row>
    <row r="3643" spans="1:17">
      <c r="A3643" s="6">
        <v>2017</v>
      </c>
      <c r="B3643" s="6" t="s">
        <v>127</v>
      </c>
      <c r="C3643" s="6">
        <v>130127</v>
      </c>
      <c r="D3643">
        <f t="shared" si="112"/>
        <v>13</v>
      </c>
      <c r="E3643" t="str">
        <f>VLOOKUP(D3643,'Regionalism Code'!B:C,2,FALSE)</f>
        <v>河北省</v>
      </c>
      <c r="F3643">
        <f t="shared" si="113"/>
        <v>1301</v>
      </c>
      <c r="G3643" t="str">
        <f>IF(F3643&gt;10000,"省直辖县市",VLOOKUP(F3643,'Regionalism Code'!H:I,2,FALSE))</f>
        <v>石家庄市</v>
      </c>
      <c r="H3643" s="7">
        <v>100.639629594119</v>
      </c>
      <c r="I3643" s="7">
        <v>91.848990971651006</v>
      </c>
      <c r="J3643" s="7">
        <v>115.104088738242</v>
      </c>
      <c r="K3643" s="7">
        <v>58.717232205835501</v>
      </c>
      <c r="L3643" s="7">
        <v>69.492916941890002</v>
      </c>
      <c r="M3643" s="7">
        <v>84.561462395176605</v>
      </c>
      <c r="N3643" s="7">
        <v>140.44394926887901</v>
      </c>
      <c r="O3643" s="7">
        <v>124.726822617751</v>
      </c>
      <c r="P3643" s="7">
        <v>131.25009339210601</v>
      </c>
      <c r="Q3643" s="7">
        <v>103.388112741394</v>
      </c>
    </row>
    <row r="3644" spans="1:17">
      <c r="A3644" s="6">
        <v>2018</v>
      </c>
      <c r="B3644" s="6" t="s">
        <v>127</v>
      </c>
      <c r="C3644" s="6">
        <v>130127</v>
      </c>
      <c r="D3644">
        <f t="shared" si="112"/>
        <v>13</v>
      </c>
      <c r="E3644" t="str">
        <f>VLOOKUP(D3644,'Regionalism Code'!B:C,2,FALSE)</f>
        <v>河北省</v>
      </c>
      <c r="F3644">
        <f t="shared" si="113"/>
        <v>1301</v>
      </c>
      <c r="G3644" t="str">
        <f>IF(F3644&gt;10000,"省直辖县市",VLOOKUP(F3644,'Regionalism Code'!H:I,2,FALSE))</f>
        <v>石家庄市</v>
      </c>
      <c r="H3644" s="7">
        <v>99.351303565661993</v>
      </c>
      <c r="I3644" s="7">
        <v>89.776581985929894</v>
      </c>
      <c r="J3644" s="7">
        <v>112.365092614475</v>
      </c>
      <c r="K3644" s="7">
        <v>64.703319678241797</v>
      </c>
      <c r="L3644" s="7">
        <v>81.094225321982293</v>
      </c>
      <c r="M3644" s="7">
        <v>70.633611754723901</v>
      </c>
      <c r="N3644" s="7">
        <v>129.06363728607499</v>
      </c>
      <c r="O3644" s="7">
        <v>125.768304918483</v>
      </c>
      <c r="P3644" s="7">
        <v>116.314420245349</v>
      </c>
      <c r="Q3644" s="7">
        <v>107.32483329727</v>
      </c>
    </row>
    <row r="3645" spans="1:17">
      <c r="A3645" s="6">
        <v>2016</v>
      </c>
      <c r="B3645" s="6" t="s">
        <v>129</v>
      </c>
      <c r="C3645" s="6">
        <v>130128</v>
      </c>
      <c r="D3645">
        <f t="shared" si="112"/>
        <v>13</v>
      </c>
      <c r="E3645" t="str">
        <f>VLOOKUP(D3645,'Regionalism Code'!B:C,2,FALSE)</f>
        <v>河北省</v>
      </c>
      <c r="F3645">
        <f t="shared" si="113"/>
        <v>1301</v>
      </c>
      <c r="G3645" t="str">
        <f>IF(F3645&gt;10000,"省直辖县市",VLOOKUP(F3645,'Regionalism Code'!H:I,2,FALSE))</f>
        <v>石家庄市</v>
      </c>
      <c r="H3645" s="7">
        <v>80.431901739063505</v>
      </c>
      <c r="I3645" s="7">
        <v>91.489563632793704</v>
      </c>
      <c r="J3645" s="7">
        <v>86.937814301508396</v>
      </c>
      <c r="K3645" s="7">
        <v>89.552735945117504</v>
      </c>
      <c r="L3645" s="7">
        <v>47.488262541845202</v>
      </c>
      <c r="M3645" s="7">
        <v>93.319357976181394</v>
      </c>
      <c r="N3645" s="7">
        <v>112.270041670271</v>
      </c>
      <c r="O3645" s="7">
        <v>87.987060773142403</v>
      </c>
      <c r="P3645" s="7">
        <v>77.307406278183194</v>
      </c>
      <c r="Q3645" s="7">
        <v>32.102343484247903</v>
      </c>
    </row>
    <row r="3646" spans="1:17">
      <c r="A3646" s="6">
        <v>2017</v>
      </c>
      <c r="B3646" s="6" t="s">
        <v>129</v>
      </c>
      <c r="C3646" s="6">
        <v>130128</v>
      </c>
      <c r="D3646">
        <f t="shared" si="112"/>
        <v>13</v>
      </c>
      <c r="E3646" t="str">
        <f>VLOOKUP(D3646,'Regionalism Code'!B:C,2,FALSE)</f>
        <v>河北省</v>
      </c>
      <c r="F3646">
        <f t="shared" si="113"/>
        <v>1301</v>
      </c>
      <c r="G3646" t="str">
        <f>IF(F3646&gt;10000,"省直辖县市",VLOOKUP(F3646,'Regionalism Code'!H:I,2,FALSE))</f>
        <v>石家庄市</v>
      </c>
      <c r="H3646" s="7">
        <v>95.724087176528897</v>
      </c>
      <c r="I3646" s="7">
        <v>91.672068203895705</v>
      </c>
      <c r="J3646" s="7">
        <v>119.229377826552</v>
      </c>
      <c r="K3646" s="7">
        <v>96.261566241355098</v>
      </c>
      <c r="L3646" s="7">
        <v>81.291583032061993</v>
      </c>
      <c r="M3646" s="7">
        <v>100.210419485242</v>
      </c>
      <c r="N3646" s="7">
        <v>140.370734721057</v>
      </c>
      <c r="O3646" s="7">
        <v>124.597700371711</v>
      </c>
      <c r="P3646" s="7">
        <v>128.271642778011</v>
      </c>
      <c r="Q3646" s="7">
        <v>66.396808307745999</v>
      </c>
    </row>
    <row r="3647" spans="1:17">
      <c r="A3647" s="6">
        <v>2018</v>
      </c>
      <c r="B3647" s="6" t="s">
        <v>129</v>
      </c>
      <c r="C3647" s="6">
        <v>130128</v>
      </c>
      <c r="D3647">
        <f t="shared" si="112"/>
        <v>13</v>
      </c>
      <c r="E3647" t="str">
        <f>VLOOKUP(D3647,'Regionalism Code'!B:C,2,FALSE)</f>
        <v>河北省</v>
      </c>
      <c r="F3647">
        <f t="shared" si="113"/>
        <v>1301</v>
      </c>
      <c r="G3647" t="str">
        <f>IF(F3647&gt;10000,"省直辖县市",VLOOKUP(F3647,'Regionalism Code'!H:I,2,FALSE))</f>
        <v>石家庄市</v>
      </c>
      <c r="H3647" s="7">
        <v>97.894742097181293</v>
      </c>
      <c r="I3647" s="7">
        <v>90.040358689387006</v>
      </c>
      <c r="J3647" s="7">
        <v>124.64120658386599</v>
      </c>
      <c r="K3647" s="7">
        <v>99.243298246145898</v>
      </c>
      <c r="L3647" s="7">
        <v>131.65621321460799</v>
      </c>
      <c r="M3647" s="7">
        <v>86.899864326333997</v>
      </c>
      <c r="N3647" s="7">
        <v>134.863178792626</v>
      </c>
      <c r="O3647" s="7">
        <v>126.37678031911101</v>
      </c>
      <c r="P3647" s="7">
        <v>116.330813197255</v>
      </c>
      <c r="Q3647" s="7">
        <v>75.233211587665295</v>
      </c>
    </row>
    <row r="3648" spans="1:17">
      <c r="A3648" s="6">
        <v>2016</v>
      </c>
      <c r="B3648" s="6" t="s">
        <v>131</v>
      </c>
      <c r="C3648" s="6">
        <v>130129</v>
      </c>
      <c r="D3648">
        <f t="shared" si="112"/>
        <v>13</v>
      </c>
      <c r="E3648" t="str">
        <f>VLOOKUP(D3648,'Regionalism Code'!B:C,2,FALSE)</f>
        <v>河北省</v>
      </c>
      <c r="F3648">
        <f t="shared" si="113"/>
        <v>1301</v>
      </c>
      <c r="G3648" t="str">
        <f>IF(F3648&gt;10000,"省直辖县市",VLOOKUP(F3648,'Regionalism Code'!H:I,2,FALSE))</f>
        <v>石家庄市</v>
      </c>
      <c r="H3648" s="7">
        <v>84.348735064887293</v>
      </c>
      <c r="I3648" s="7">
        <v>88.387751888235101</v>
      </c>
      <c r="J3648" s="7">
        <v>79.132309789373906</v>
      </c>
      <c r="K3648" s="7">
        <v>45.274506303916297</v>
      </c>
      <c r="L3648" s="7">
        <v>43.944832463484097</v>
      </c>
      <c r="M3648" s="7">
        <v>65.721149552687507</v>
      </c>
      <c r="N3648" s="7">
        <v>99.252235836682203</v>
      </c>
      <c r="O3648" s="7">
        <v>87.007521667652199</v>
      </c>
      <c r="P3648" s="7">
        <v>77.884337342319398</v>
      </c>
      <c r="Q3648" s="7">
        <v>80.496203362038401</v>
      </c>
    </row>
    <row r="3649" spans="1:17">
      <c r="A3649" s="6">
        <v>2017</v>
      </c>
      <c r="B3649" s="6" t="s">
        <v>131</v>
      </c>
      <c r="C3649" s="6">
        <v>130129</v>
      </c>
      <c r="D3649">
        <f t="shared" si="112"/>
        <v>13</v>
      </c>
      <c r="E3649" t="str">
        <f>VLOOKUP(D3649,'Regionalism Code'!B:C,2,FALSE)</f>
        <v>河北省</v>
      </c>
      <c r="F3649">
        <f t="shared" si="113"/>
        <v>1301</v>
      </c>
      <c r="G3649" t="str">
        <f>IF(F3649&gt;10000,"省直辖县市",VLOOKUP(F3649,'Regionalism Code'!H:I,2,FALSE))</f>
        <v>石家庄市</v>
      </c>
      <c r="H3649" s="7">
        <v>97.037306818450702</v>
      </c>
      <c r="I3649" s="7">
        <v>89.069193712800995</v>
      </c>
      <c r="J3649" s="7">
        <v>107.820514513643</v>
      </c>
      <c r="K3649" s="7">
        <v>48.361846381095198</v>
      </c>
      <c r="L3649" s="7">
        <v>65.180314414029596</v>
      </c>
      <c r="M3649" s="7">
        <v>70.034684824383007</v>
      </c>
      <c r="N3649" s="7">
        <v>129.52874500360599</v>
      </c>
      <c r="O3649" s="7">
        <v>119.807812506763</v>
      </c>
      <c r="P3649" s="7">
        <v>125.221713270788</v>
      </c>
      <c r="Q3649" s="7">
        <v>103.75902098344601</v>
      </c>
    </row>
    <row r="3650" spans="1:17">
      <c r="A3650" s="6">
        <v>2018</v>
      </c>
      <c r="B3650" s="6" t="s">
        <v>131</v>
      </c>
      <c r="C3650" s="6">
        <v>130129</v>
      </c>
      <c r="D3650">
        <f t="shared" ref="D3650:D3713" si="114">INT(C3650/10000)</f>
        <v>13</v>
      </c>
      <c r="E3650" t="str">
        <f>VLOOKUP(D3650,'Regionalism Code'!B:C,2,FALSE)</f>
        <v>河北省</v>
      </c>
      <c r="F3650">
        <f t="shared" ref="F3650:F3713" si="115">IF(OR(D3650=11,D3650=12,D3650=31,D3650=50),D3650*100,IF(MID(C3650,3,1)="9",C3650,INT(C3650/100)))</f>
        <v>1301</v>
      </c>
      <c r="G3650" t="str">
        <f>IF(F3650&gt;10000,"省直辖县市",VLOOKUP(F3650,'Regionalism Code'!H:I,2,FALSE))</f>
        <v>石家庄市</v>
      </c>
      <c r="H3650" s="7">
        <v>95.127608310876198</v>
      </c>
      <c r="I3650" s="7">
        <v>85.961539127564905</v>
      </c>
      <c r="J3650" s="7">
        <v>100.59343411589801</v>
      </c>
      <c r="K3650" s="7">
        <v>51.9234925357337</v>
      </c>
      <c r="L3650" s="7">
        <v>66.004054653176695</v>
      </c>
      <c r="M3650" s="7">
        <v>58.960884640106102</v>
      </c>
      <c r="N3650" s="7">
        <v>121.659685110045</v>
      </c>
      <c r="O3650" s="7">
        <v>111.29568116992201</v>
      </c>
      <c r="P3650" s="7">
        <v>109.568272691517</v>
      </c>
      <c r="Q3650" s="7">
        <v>115.467360097869</v>
      </c>
    </row>
    <row r="3651" spans="1:17">
      <c r="A3651" s="6">
        <v>2016</v>
      </c>
      <c r="B3651" s="6" t="s">
        <v>133</v>
      </c>
      <c r="C3651" s="6">
        <v>130130</v>
      </c>
      <c r="D3651">
        <f t="shared" si="114"/>
        <v>13</v>
      </c>
      <c r="E3651" t="str">
        <f>VLOOKUP(D3651,'Regionalism Code'!B:C,2,FALSE)</f>
        <v>河北省</v>
      </c>
      <c r="F3651">
        <f t="shared" si="115"/>
        <v>1301</v>
      </c>
      <c r="G3651" t="str">
        <f>IF(F3651&gt;10000,"省直辖县市",VLOOKUP(F3651,'Regionalism Code'!H:I,2,FALSE))</f>
        <v>石家庄市</v>
      </c>
      <c r="H3651" s="7">
        <v>79.443648972980398</v>
      </c>
      <c r="I3651" s="7">
        <v>90.011461686332794</v>
      </c>
      <c r="J3651" s="7">
        <v>77.878982508102894</v>
      </c>
      <c r="K3651" s="7">
        <v>57.375945423076899</v>
      </c>
      <c r="L3651" s="7">
        <v>46.8065881178333</v>
      </c>
      <c r="M3651" s="7">
        <v>71.269629340470402</v>
      </c>
      <c r="N3651" s="7">
        <v>96.909870998156407</v>
      </c>
      <c r="O3651" s="7">
        <v>83.146210058615495</v>
      </c>
      <c r="P3651" s="7">
        <v>72.716096149203807</v>
      </c>
      <c r="Q3651" s="7">
        <v>47.397022927499997</v>
      </c>
    </row>
    <row r="3652" spans="1:17">
      <c r="A3652" s="6">
        <v>2017</v>
      </c>
      <c r="B3652" s="6" t="s">
        <v>133</v>
      </c>
      <c r="C3652" s="6">
        <v>130130</v>
      </c>
      <c r="D3652">
        <f t="shared" si="114"/>
        <v>13</v>
      </c>
      <c r="E3652" t="str">
        <f>VLOOKUP(D3652,'Regionalism Code'!B:C,2,FALSE)</f>
        <v>河北省</v>
      </c>
      <c r="F3652">
        <f t="shared" si="115"/>
        <v>1301</v>
      </c>
      <c r="G3652" t="str">
        <f>IF(F3652&gt;10000,"省直辖县市",VLOOKUP(F3652,'Regionalism Code'!H:I,2,FALSE))</f>
        <v>石家庄市</v>
      </c>
      <c r="H3652" s="7">
        <v>95.664128643704203</v>
      </c>
      <c r="I3652" s="7">
        <v>90.268345646114099</v>
      </c>
      <c r="J3652" s="7">
        <v>109.302510923922</v>
      </c>
      <c r="K3652" s="7">
        <v>56.7442458789684</v>
      </c>
      <c r="L3652" s="7">
        <v>75.735859382187698</v>
      </c>
      <c r="M3652" s="7">
        <v>76.642233951415406</v>
      </c>
      <c r="N3652" s="7">
        <v>131.984909924638</v>
      </c>
      <c r="O3652" s="7">
        <v>115.465294725341</v>
      </c>
      <c r="P3652" s="7">
        <v>125.83123035669399</v>
      </c>
      <c r="Q3652" s="7">
        <v>88.703665436524005</v>
      </c>
    </row>
    <row r="3653" spans="1:17">
      <c r="A3653" s="6">
        <v>2018</v>
      </c>
      <c r="B3653" s="6" t="s">
        <v>133</v>
      </c>
      <c r="C3653" s="6">
        <v>130130</v>
      </c>
      <c r="D3653">
        <f t="shared" si="114"/>
        <v>13</v>
      </c>
      <c r="E3653" t="str">
        <f>VLOOKUP(D3653,'Regionalism Code'!B:C,2,FALSE)</f>
        <v>河北省</v>
      </c>
      <c r="F3653">
        <f t="shared" si="115"/>
        <v>1301</v>
      </c>
      <c r="G3653" t="str">
        <f>IF(F3653&gt;10000,"省直辖县市",VLOOKUP(F3653,'Regionalism Code'!H:I,2,FALSE))</f>
        <v>石家庄市</v>
      </c>
      <c r="H3653" s="7">
        <v>96.818666114505206</v>
      </c>
      <c r="I3653" s="7">
        <v>88.279853000048604</v>
      </c>
      <c r="J3653" s="7">
        <v>107.004914072833</v>
      </c>
      <c r="K3653" s="7">
        <v>57.067654973897902</v>
      </c>
      <c r="L3653" s="7">
        <v>91.075484157411395</v>
      </c>
      <c r="M3653" s="7">
        <v>65.447654299074202</v>
      </c>
      <c r="N3653" s="7">
        <v>125.804038268171</v>
      </c>
      <c r="O3653" s="7">
        <v>111.750834852785</v>
      </c>
      <c r="P3653" s="7">
        <v>115.162131343322</v>
      </c>
      <c r="Q3653" s="7">
        <v>106.509578717908</v>
      </c>
    </row>
    <row r="3654" spans="1:17">
      <c r="A3654" s="6">
        <v>2016</v>
      </c>
      <c r="B3654" s="6" t="s">
        <v>135</v>
      </c>
      <c r="C3654" s="6">
        <v>130131</v>
      </c>
      <c r="D3654">
        <f t="shared" si="114"/>
        <v>13</v>
      </c>
      <c r="E3654" t="str">
        <f>VLOOKUP(D3654,'Regionalism Code'!B:C,2,FALSE)</f>
        <v>河北省</v>
      </c>
      <c r="F3654">
        <f t="shared" si="115"/>
        <v>1301</v>
      </c>
      <c r="G3654" t="str">
        <f>IF(F3654&gt;10000,"省直辖县市",VLOOKUP(F3654,'Regionalism Code'!H:I,2,FALSE))</f>
        <v>石家庄市</v>
      </c>
      <c r="H3654" s="7">
        <v>87.604844988387001</v>
      </c>
      <c r="I3654" s="7">
        <v>89.866199616475697</v>
      </c>
      <c r="J3654" s="7">
        <v>84.573660665831596</v>
      </c>
      <c r="K3654" s="7">
        <v>49.022425446516898</v>
      </c>
      <c r="L3654" s="7">
        <v>48.129771746166497</v>
      </c>
      <c r="M3654" s="7">
        <v>76.601221500378301</v>
      </c>
      <c r="N3654" s="7">
        <v>125.607414109877</v>
      </c>
      <c r="O3654" s="7">
        <v>81.466140115628505</v>
      </c>
      <c r="P3654" s="7">
        <v>72.281887194103604</v>
      </c>
      <c r="Q3654" s="7">
        <v>85.651393599407697</v>
      </c>
    </row>
    <row r="3655" spans="1:17">
      <c r="A3655" s="6">
        <v>2017</v>
      </c>
      <c r="B3655" s="6" t="s">
        <v>135</v>
      </c>
      <c r="C3655" s="6">
        <v>130131</v>
      </c>
      <c r="D3655">
        <f t="shared" si="114"/>
        <v>13</v>
      </c>
      <c r="E3655" t="str">
        <f>VLOOKUP(D3655,'Regionalism Code'!B:C,2,FALSE)</f>
        <v>河北省</v>
      </c>
      <c r="F3655">
        <f t="shared" si="115"/>
        <v>1301</v>
      </c>
      <c r="G3655" t="str">
        <f>IF(F3655&gt;10000,"省直辖县市",VLOOKUP(F3655,'Regionalism Code'!H:I,2,FALSE))</f>
        <v>石家庄市</v>
      </c>
      <c r="H3655" s="7">
        <v>98.891852504596301</v>
      </c>
      <c r="I3655" s="7">
        <v>90.640097592416396</v>
      </c>
      <c r="J3655" s="7">
        <v>109.936663420374</v>
      </c>
      <c r="K3655" s="7">
        <v>46.134685784520499</v>
      </c>
      <c r="L3655" s="7">
        <v>66.527540891705897</v>
      </c>
      <c r="M3655" s="7">
        <v>73.324351796756702</v>
      </c>
      <c r="N3655" s="7">
        <v>138.65394391101</v>
      </c>
      <c r="O3655" s="7">
        <v>118.84721164943301</v>
      </c>
      <c r="P3655" s="7">
        <v>123.912106882613</v>
      </c>
      <c r="Q3655" s="7">
        <v>106.07488602030401</v>
      </c>
    </row>
    <row r="3656" spans="1:17">
      <c r="A3656" s="6">
        <v>2018</v>
      </c>
      <c r="B3656" s="6" t="s">
        <v>135</v>
      </c>
      <c r="C3656" s="6">
        <v>130131</v>
      </c>
      <c r="D3656">
        <f t="shared" si="114"/>
        <v>13</v>
      </c>
      <c r="E3656" t="str">
        <f>VLOOKUP(D3656,'Regionalism Code'!B:C,2,FALSE)</f>
        <v>河北省</v>
      </c>
      <c r="F3656">
        <f t="shared" si="115"/>
        <v>1301</v>
      </c>
      <c r="G3656" t="str">
        <f>IF(F3656&gt;10000,"省直辖县市",VLOOKUP(F3656,'Regionalism Code'!H:I,2,FALSE))</f>
        <v>石家庄市</v>
      </c>
      <c r="H3656" s="7">
        <v>96.877474540054294</v>
      </c>
      <c r="I3656" s="7">
        <v>88.532720089880996</v>
      </c>
      <c r="J3656" s="7">
        <v>105.943389622916</v>
      </c>
      <c r="K3656" s="7">
        <v>52.804435719194998</v>
      </c>
      <c r="L3656" s="7">
        <v>68.802050810174407</v>
      </c>
      <c r="M3656" s="7">
        <v>62.005272099018399</v>
      </c>
      <c r="N3656" s="7">
        <v>134.31720319145799</v>
      </c>
      <c r="O3656" s="7">
        <v>114.716914698446</v>
      </c>
      <c r="P3656" s="7">
        <v>111.482412072036</v>
      </c>
      <c r="Q3656" s="7">
        <v>107.96343452412501</v>
      </c>
    </row>
    <row r="3657" spans="1:17">
      <c r="A3657" s="6">
        <v>2016</v>
      </c>
      <c r="B3657" s="6" t="s">
        <v>136</v>
      </c>
      <c r="C3657" s="6">
        <v>130132</v>
      </c>
      <c r="D3657">
        <f t="shared" si="114"/>
        <v>13</v>
      </c>
      <c r="E3657" t="str">
        <f>VLOOKUP(D3657,'Regionalism Code'!B:C,2,FALSE)</f>
        <v>河北省</v>
      </c>
      <c r="F3657">
        <f t="shared" si="115"/>
        <v>1301</v>
      </c>
      <c r="G3657" t="str">
        <f>IF(F3657&gt;10000,"省直辖县市",VLOOKUP(F3657,'Regionalism Code'!H:I,2,FALSE))</f>
        <v>石家庄市</v>
      </c>
      <c r="H3657" s="7">
        <v>85.080835983135202</v>
      </c>
      <c r="I3657" s="7">
        <v>91.159723945962597</v>
      </c>
      <c r="J3657" s="7">
        <v>76.617363775632597</v>
      </c>
      <c r="K3657" s="7">
        <v>52.615525009156599</v>
      </c>
      <c r="L3657" s="7">
        <v>43.348260736719098</v>
      </c>
      <c r="M3657" s="7">
        <v>71.963821448294098</v>
      </c>
      <c r="N3657" s="7">
        <v>97.486023271063303</v>
      </c>
      <c r="O3657" s="7">
        <v>80.965260790322105</v>
      </c>
      <c r="P3657" s="7">
        <v>74.102585531753306</v>
      </c>
      <c r="Q3657" s="7">
        <v>80.393128122888896</v>
      </c>
    </row>
    <row r="3658" spans="1:17">
      <c r="A3658" s="6">
        <v>2017</v>
      </c>
      <c r="B3658" s="6" t="s">
        <v>136</v>
      </c>
      <c r="C3658" s="6">
        <v>130132</v>
      </c>
      <c r="D3658">
        <f t="shared" si="114"/>
        <v>13</v>
      </c>
      <c r="E3658" t="str">
        <f>VLOOKUP(D3658,'Regionalism Code'!B:C,2,FALSE)</f>
        <v>河北省</v>
      </c>
      <c r="F3658">
        <f t="shared" si="115"/>
        <v>1301</v>
      </c>
      <c r="G3658" t="str">
        <f>IF(F3658&gt;10000,"省直辖县市",VLOOKUP(F3658,'Regionalism Code'!H:I,2,FALSE))</f>
        <v>石家庄市</v>
      </c>
      <c r="H3658" s="7">
        <v>99.342333739454503</v>
      </c>
      <c r="I3658" s="7">
        <v>91.631448528049802</v>
      </c>
      <c r="J3658" s="7">
        <v>107.675884096348</v>
      </c>
      <c r="K3658" s="7">
        <v>55.645062542299797</v>
      </c>
      <c r="L3658" s="7">
        <v>64.721695985411998</v>
      </c>
      <c r="M3658" s="7">
        <v>74.232429349736805</v>
      </c>
      <c r="N3658" s="7">
        <v>127.29121164421601</v>
      </c>
      <c r="O3658" s="7">
        <v>118.30590231206</v>
      </c>
      <c r="P3658" s="7">
        <v>130.01721102105</v>
      </c>
      <c r="Q3658" s="7">
        <v>109.66624194089999</v>
      </c>
    </row>
    <row r="3659" spans="1:17">
      <c r="A3659" s="6">
        <v>2018</v>
      </c>
      <c r="B3659" s="6" t="s">
        <v>136</v>
      </c>
      <c r="C3659" s="6">
        <v>130132</v>
      </c>
      <c r="D3659">
        <f t="shared" si="114"/>
        <v>13</v>
      </c>
      <c r="E3659" t="str">
        <f>VLOOKUP(D3659,'Regionalism Code'!B:C,2,FALSE)</f>
        <v>河北省</v>
      </c>
      <c r="F3659">
        <f t="shared" si="115"/>
        <v>1301</v>
      </c>
      <c r="G3659" t="str">
        <f>IF(F3659&gt;10000,"省直辖县市",VLOOKUP(F3659,'Regionalism Code'!H:I,2,FALSE))</f>
        <v>石家庄市</v>
      </c>
      <c r="H3659" s="7">
        <v>99.079683509770206</v>
      </c>
      <c r="I3659" s="7">
        <v>89.934776107709894</v>
      </c>
      <c r="J3659" s="7">
        <v>108.532994333692</v>
      </c>
      <c r="K3659" s="7">
        <v>65.960393112707095</v>
      </c>
      <c r="L3659" s="7">
        <v>76.969532032381906</v>
      </c>
      <c r="M3659" s="7">
        <v>64.289878192064293</v>
      </c>
      <c r="N3659" s="7">
        <v>122.88283855499</v>
      </c>
      <c r="O3659" s="7">
        <v>122.985079181603</v>
      </c>
      <c r="P3659" s="7">
        <v>114.23754273985099</v>
      </c>
      <c r="Q3659" s="7">
        <v>112.103910029102</v>
      </c>
    </row>
    <row r="3660" spans="1:17">
      <c r="A3660" s="6">
        <v>2016</v>
      </c>
      <c r="B3660" s="6" t="s">
        <v>138</v>
      </c>
      <c r="C3660" s="6">
        <v>130133</v>
      </c>
      <c r="D3660">
        <f t="shared" si="114"/>
        <v>13</v>
      </c>
      <c r="E3660" t="str">
        <f>VLOOKUP(D3660,'Regionalism Code'!B:C,2,FALSE)</f>
        <v>河北省</v>
      </c>
      <c r="F3660">
        <f t="shared" si="115"/>
        <v>1301</v>
      </c>
      <c r="G3660" t="str">
        <f>IF(F3660&gt;10000,"省直辖县市",VLOOKUP(F3660,'Regionalism Code'!H:I,2,FALSE))</f>
        <v>石家庄市</v>
      </c>
      <c r="H3660" s="7">
        <v>81.907955363295997</v>
      </c>
      <c r="I3660" s="7">
        <v>88.980954035843794</v>
      </c>
      <c r="J3660" s="7">
        <v>73.529091604171697</v>
      </c>
      <c r="K3660" s="7">
        <v>46.770114523313197</v>
      </c>
      <c r="L3660" s="7">
        <v>41.498534445800097</v>
      </c>
      <c r="M3660" s="7">
        <v>67.400432881541207</v>
      </c>
      <c r="N3660" s="7">
        <v>89.791320654425206</v>
      </c>
      <c r="O3660" s="7">
        <v>79.962745693465706</v>
      </c>
      <c r="P3660" s="7">
        <v>74.696255790806902</v>
      </c>
      <c r="Q3660" s="7">
        <v>73.7837701214021</v>
      </c>
    </row>
    <row r="3661" spans="1:17">
      <c r="A3661" s="6">
        <v>2017</v>
      </c>
      <c r="B3661" s="6" t="s">
        <v>138</v>
      </c>
      <c r="C3661" s="6">
        <v>130133</v>
      </c>
      <c r="D3661">
        <f t="shared" si="114"/>
        <v>13</v>
      </c>
      <c r="E3661" t="str">
        <f>VLOOKUP(D3661,'Regionalism Code'!B:C,2,FALSE)</f>
        <v>河北省</v>
      </c>
      <c r="F3661">
        <f t="shared" si="115"/>
        <v>1301</v>
      </c>
      <c r="G3661" t="str">
        <f>IF(F3661&gt;10000,"省直辖县市",VLOOKUP(F3661,'Regionalism Code'!H:I,2,FALSE))</f>
        <v>石家庄市</v>
      </c>
      <c r="H3661" s="7">
        <v>96.2478949499192</v>
      </c>
      <c r="I3661" s="7">
        <v>89.391538037421199</v>
      </c>
      <c r="J3661" s="7">
        <v>106.280036624971</v>
      </c>
      <c r="K3661" s="7">
        <v>48.370723850871599</v>
      </c>
      <c r="L3661" s="7">
        <v>63.887325359028502</v>
      </c>
      <c r="M3661" s="7">
        <v>70.339732822707902</v>
      </c>
      <c r="N3661" s="7">
        <v>126.723267309147</v>
      </c>
      <c r="O3661" s="7">
        <v>116.664722430586</v>
      </c>
      <c r="P3661" s="7">
        <v>130.69380314281401</v>
      </c>
      <c r="Q3661" s="7">
        <v>100.66336698932101</v>
      </c>
    </row>
    <row r="3662" spans="1:17">
      <c r="A3662" s="6">
        <v>2018</v>
      </c>
      <c r="B3662" s="6" t="s">
        <v>138</v>
      </c>
      <c r="C3662" s="6">
        <v>130133</v>
      </c>
      <c r="D3662">
        <f t="shared" si="114"/>
        <v>13</v>
      </c>
      <c r="E3662" t="str">
        <f>VLOOKUP(D3662,'Regionalism Code'!B:C,2,FALSE)</f>
        <v>河北省</v>
      </c>
      <c r="F3662">
        <f t="shared" si="115"/>
        <v>1301</v>
      </c>
      <c r="G3662" t="str">
        <f>IF(F3662&gt;10000,"省直辖县市",VLOOKUP(F3662,'Regionalism Code'!H:I,2,FALSE))</f>
        <v>石家庄市</v>
      </c>
      <c r="H3662" s="7">
        <v>94.990193512588803</v>
      </c>
      <c r="I3662" s="7">
        <v>86.065430440292701</v>
      </c>
      <c r="J3662" s="7">
        <v>103.996526998581</v>
      </c>
      <c r="K3662" s="7">
        <v>51.074988998976302</v>
      </c>
      <c r="L3662" s="7">
        <v>74.863465747547394</v>
      </c>
      <c r="M3662" s="7">
        <v>60.360381481068899</v>
      </c>
      <c r="N3662" s="7">
        <v>123.65383215671601</v>
      </c>
      <c r="O3662" s="7">
        <v>113.641854364035</v>
      </c>
      <c r="P3662" s="7">
        <v>114.92672510945199</v>
      </c>
      <c r="Q3662" s="7">
        <v>108.099485590526</v>
      </c>
    </row>
    <row r="3663" spans="1:17">
      <c r="A3663" s="6">
        <v>2016</v>
      </c>
      <c r="B3663" s="6" t="s">
        <v>140</v>
      </c>
      <c r="C3663" s="6">
        <v>130181</v>
      </c>
      <c r="D3663">
        <f t="shared" si="114"/>
        <v>13</v>
      </c>
      <c r="E3663" t="str">
        <f>VLOOKUP(D3663,'Regionalism Code'!B:C,2,FALSE)</f>
        <v>河北省</v>
      </c>
      <c r="F3663">
        <f t="shared" si="115"/>
        <v>1301</v>
      </c>
      <c r="G3663" t="str">
        <f>IF(F3663&gt;10000,"省直辖县市",VLOOKUP(F3663,'Regionalism Code'!H:I,2,FALSE))</f>
        <v>石家庄市</v>
      </c>
      <c r="H3663" s="7">
        <v>83.489028179203203</v>
      </c>
      <c r="I3663" s="7">
        <v>91.627643357300499</v>
      </c>
      <c r="J3663" s="7">
        <v>89.439897595171999</v>
      </c>
      <c r="K3663" s="7">
        <v>65.675523199825193</v>
      </c>
      <c r="L3663" s="7">
        <v>52.275726233515897</v>
      </c>
      <c r="M3663" s="7">
        <v>91.188791415615697</v>
      </c>
      <c r="N3663" s="7">
        <v>114.634414212721</v>
      </c>
      <c r="O3663" s="7">
        <v>93.684471038854298</v>
      </c>
      <c r="P3663" s="7">
        <v>78.554453914513402</v>
      </c>
      <c r="Q3663" s="7">
        <v>45.806899750997403</v>
      </c>
    </row>
    <row r="3664" spans="1:17">
      <c r="A3664" s="6">
        <v>2017</v>
      </c>
      <c r="B3664" s="6" t="s">
        <v>140</v>
      </c>
      <c r="C3664" s="6">
        <v>130181</v>
      </c>
      <c r="D3664">
        <f t="shared" si="114"/>
        <v>13</v>
      </c>
      <c r="E3664" t="str">
        <f>VLOOKUP(D3664,'Regionalism Code'!B:C,2,FALSE)</f>
        <v>河北省</v>
      </c>
      <c r="F3664">
        <f t="shared" si="115"/>
        <v>1301</v>
      </c>
      <c r="G3664" t="str">
        <f>IF(F3664&gt;10000,"省直辖县市",VLOOKUP(F3664,'Regionalism Code'!H:I,2,FALSE))</f>
        <v>石家庄市</v>
      </c>
      <c r="H3664" s="7">
        <v>102.293719520671</v>
      </c>
      <c r="I3664" s="7">
        <v>94.105549025988196</v>
      </c>
      <c r="J3664" s="7">
        <v>122.39068052408101</v>
      </c>
      <c r="K3664" s="7">
        <v>71.807696247166206</v>
      </c>
      <c r="L3664" s="7">
        <v>81.038455026505602</v>
      </c>
      <c r="M3664" s="7">
        <v>90.837148654396003</v>
      </c>
      <c r="N3664" s="7">
        <v>148.28867698984499</v>
      </c>
      <c r="O3664" s="7">
        <v>133.58321030882701</v>
      </c>
      <c r="P3664" s="7">
        <v>122.602381187907</v>
      </c>
      <c r="Q3664" s="7">
        <v>92.817817417246303</v>
      </c>
    </row>
    <row r="3665" spans="1:17">
      <c r="A3665" s="6">
        <v>2018</v>
      </c>
      <c r="B3665" s="6" t="s">
        <v>140</v>
      </c>
      <c r="C3665" s="6">
        <v>130181</v>
      </c>
      <c r="D3665">
        <f t="shared" si="114"/>
        <v>13</v>
      </c>
      <c r="E3665" t="str">
        <f>VLOOKUP(D3665,'Regionalism Code'!B:C,2,FALSE)</f>
        <v>河北省</v>
      </c>
      <c r="F3665">
        <f t="shared" si="115"/>
        <v>1301</v>
      </c>
      <c r="G3665" t="str">
        <f>IF(F3665&gt;10000,"省直辖县市",VLOOKUP(F3665,'Regionalism Code'!H:I,2,FALSE))</f>
        <v>石家庄市</v>
      </c>
      <c r="H3665" s="7">
        <v>105.45748626878</v>
      </c>
      <c r="I3665" s="7">
        <v>92.398798945647698</v>
      </c>
      <c r="J3665" s="7">
        <v>125.085269558135</v>
      </c>
      <c r="K3665" s="7">
        <v>77.967678036759906</v>
      </c>
      <c r="L3665" s="7">
        <v>96.519153198848699</v>
      </c>
      <c r="M3665" s="7">
        <v>83.976473460035294</v>
      </c>
      <c r="N3665" s="7">
        <v>145.60585746555299</v>
      </c>
      <c r="O3665" s="7">
        <v>137.925180422399</v>
      </c>
      <c r="P3665" s="7">
        <v>116.749338352211</v>
      </c>
      <c r="Q3665" s="7">
        <v>112.916709838055</v>
      </c>
    </row>
    <row r="3666" spans="1:17">
      <c r="A3666" s="6">
        <v>2016</v>
      </c>
      <c r="B3666" s="6" t="s">
        <v>142</v>
      </c>
      <c r="C3666" s="6">
        <v>130183</v>
      </c>
      <c r="D3666">
        <f t="shared" si="114"/>
        <v>13</v>
      </c>
      <c r="E3666" t="str">
        <f>VLOOKUP(D3666,'Regionalism Code'!B:C,2,FALSE)</f>
        <v>河北省</v>
      </c>
      <c r="F3666">
        <f t="shared" si="115"/>
        <v>1301</v>
      </c>
      <c r="G3666" t="str">
        <f>IF(F3666&gt;10000,"省直辖县市",VLOOKUP(F3666,'Regionalism Code'!H:I,2,FALSE))</f>
        <v>石家庄市</v>
      </c>
      <c r="H3666" s="7">
        <v>83.108421033920195</v>
      </c>
      <c r="I3666" s="7">
        <v>92.409868258621898</v>
      </c>
      <c r="J3666" s="7">
        <v>86.548171838047296</v>
      </c>
      <c r="K3666" s="7">
        <v>80.763089684800093</v>
      </c>
      <c r="L3666" s="7">
        <v>48.8020688969264</v>
      </c>
      <c r="M3666" s="7">
        <v>89.919801702864106</v>
      </c>
      <c r="N3666" s="7">
        <v>106.591353918355</v>
      </c>
      <c r="O3666" s="7">
        <v>91.232997316697194</v>
      </c>
      <c r="P3666" s="7">
        <v>79.048113129030398</v>
      </c>
      <c r="Q3666" s="7">
        <v>46.149717989589199</v>
      </c>
    </row>
    <row r="3667" spans="1:17">
      <c r="A3667" s="6">
        <v>2017</v>
      </c>
      <c r="B3667" s="6" t="s">
        <v>142</v>
      </c>
      <c r="C3667" s="6">
        <v>130183</v>
      </c>
      <c r="D3667">
        <f t="shared" si="114"/>
        <v>13</v>
      </c>
      <c r="E3667" t="str">
        <f>VLOOKUP(D3667,'Regionalism Code'!B:C,2,FALSE)</f>
        <v>河北省</v>
      </c>
      <c r="F3667">
        <f t="shared" si="115"/>
        <v>1301</v>
      </c>
      <c r="G3667" t="str">
        <f>IF(F3667&gt;10000,"省直辖县市",VLOOKUP(F3667,'Regionalism Code'!H:I,2,FALSE))</f>
        <v>石家庄市</v>
      </c>
      <c r="H3667" s="7">
        <v>97.398383505348804</v>
      </c>
      <c r="I3667" s="7">
        <v>93.234400750982701</v>
      </c>
      <c r="J3667" s="7">
        <v>117.919384297772</v>
      </c>
      <c r="K3667" s="7">
        <v>88.668078986782803</v>
      </c>
      <c r="L3667" s="7">
        <v>74.689675917047296</v>
      </c>
      <c r="M3667" s="7">
        <v>95.507353568785902</v>
      </c>
      <c r="N3667" s="7">
        <v>137.85078873192501</v>
      </c>
      <c r="O3667" s="7">
        <v>127.30132155496401</v>
      </c>
      <c r="P3667" s="7">
        <v>127.94172927661199</v>
      </c>
      <c r="Q3667" s="7">
        <v>73.863836464598194</v>
      </c>
    </row>
    <row r="3668" spans="1:17">
      <c r="A3668" s="6">
        <v>2018</v>
      </c>
      <c r="B3668" s="6" t="s">
        <v>142</v>
      </c>
      <c r="C3668" s="6">
        <v>130183</v>
      </c>
      <c r="D3668">
        <f t="shared" si="114"/>
        <v>13</v>
      </c>
      <c r="E3668" t="str">
        <f>VLOOKUP(D3668,'Regionalism Code'!B:C,2,FALSE)</f>
        <v>河北省</v>
      </c>
      <c r="F3668">
        <f t="shared" si="115"/>
        <v>1301</v>
      </c>
      <c r="G3668" t="str">
        <f>IF(F3668&gt;10000,"省直辖县市",VLOOKUP(F3668,'Regionalism Code'!H:I,2,FALSE))</f>
        <v>石家庄市</v>
      </c>
      <c r="H3668" s="7">
        <v>99.950417018934203</v>
      </c>
      <c r="I3668" s="7">
        <v>91.607796755351799</v>
      </c>
      <c r="J3668" s="7">
        <v>119.164956824131</v>
      </c>
      <c r="K3668" s="7">
        <v>90.418383667980507</v>
      </c>
      <c r="L3668" s="7">
        <v>96.998076322414093</v>
      </c>
      <c r="M3668" s="7">
        <v>83.800632239736004</v>
      </c>
      <c r="N3668" s="7">
        <v>131.92184223905599</v>
      </c>
      <c r="O3668" s="7">
        <v>129.21885436588701</v>
      </c>
      <c r="P3668" s="7">
        <v>119.116021072865</v>
      </c>
      <c r="Q3668" s="7">
        <v>92.5878609306382</v>
      </c>
    </row>
    <row r="3669" spans="1:17">
      <c r="A3669" s="6">
        <v>2016</v>
      </c>
      <c r="B3669" s="6" t="s">
        <v>144</v>
      </c>
      <c r="C3669" s="6">
        <v>130184</v>
      </c>
      <c r="D3669">
        <f t="shared" si="114"/>
        <v>13</v>
      </c>
      <c r="E3669" t="str">
        <f>VLOOKUP(D3669,'Regionalism Code'!B:C,2,FALSE)</f>
        <v>河北省</v>
      </c>
      <c r="F3669">
        <f t="shared" si="115"/>
        <v>1301</v>
      </c>
      <c r="G3669" t="str">
        <f>IF(F3669&gt;10000,"省直辖县市",VLOOKUP(F3669,'Regionalism Code'!H:I,2,FALSE))</f>
        <v>石家庄市</v>
      </c>
      <c r="H3669" s="7">
        <v>83.9814127678641</v>
      </c>
      <c r="I3669" s="7">
        <v>92.915182317966497</v>
      </c>
      <c r="J3669" s="7">
        <v>81.237460271900005</v>
      </c>
      <c r="K3669" s="7">
        <v>65.539027812034007</v>
      </c>
      <c r="L3669" s="7">
        <v>51.2844081302812</v>
      </c>
      <c r="M3669" s="7">
        <v>78.287156672059197</v>
      </c>
      <c r="N3669" s="7">
        <v>89.878501384999197</v>
      </c>
      <c r="O3669" s="7">
        <v>91.465271956988801</v>
      </c>
      <c r="P3669" s="7">
        <v>76.9240509142967</v>
      </c>
      <c r="Q3669" s="7">
        <v>59.473595856827998</v>
      </c>
    </row>
    <row r="3670" spans="1:17">
      <c r="A3670" s="6">
        <v>2017</v>
      </c>
      <c r="B3670" s="6" t="s">
        <v>144</v>
      </c>
      <c r="C3670" s="6">
        <v>130184</v>
      </c>
      <c r="D3670">
        <f t="shared" si="114"/>
        <v>13</v>
      </c>
      <c r="E3670" t="str">
        <f>VLOOKUP(D3670,'Regionalism Code'!B:C,2,FALSE)</f>
        <v>河北省</v>
      </c>
      <c r="F3670">
        <f t="shared" si="115"/>
        <v>1301</v>
      </c>
      <c r="G3670" t="str">
        <f>IF(F3670&gt;10000,"省直辖县市",VLOOKUP(F3670,'Regionalism Code'!H:I,2,FALSE))</f>
        <v>石家庄市</v>
      </c>
      <c r="H3670" s="7">
        <v>100.54531413900401</v>
      </c>
      <c r="I3670" s="7">
        <v>93.452908332822105</v>
      </c>
      <c r="J3670" s="7">
        <v>113.594450398627</v>
      </c>
      <c r="K3670" s="7">
        <v>71.659611019549004</v>
      </c>
      <c r="L3670" s="7">
        <v>74.643401934029995</v>
      </c>
      <c r="M3670" s="7">
        <v>81.178554252306697</v>
      </c>
      <c r="N3670" s="7">
        <v>125.310771591444</v>
      </c>
      <c r="O3670" s="7">
        <v>128.37199179432</v>
      </c>
      <c r="P3670" s="7">
        <v>128.52920929620299</v>
      </c>
      <c r="Q3670" s="7">
        <v>100.258121913804</v>
      </c>
    </row>
    <row r="3671" spans="1:17">
      <c r="A3671" s="6">
        <v>2018</v>
      </c>
      <c r="B3671" s="6" t="s">
        <v>144</v>
      </c>
      <c r="C3671" s="6">
        <v>130184</v>
      </c>
      <c r="D3671">
        <f t="shared" si="114"/>
        <v>13</v>
      </c>
      <c r="E3671" t="str">
        <f>VLOOKUP(D3671,'Regionalism Code'!B:C,2,FALSE)</f>
        <v>河北省</v>
      </c>
      <c r="F3671">
        <f t="shared" si="115"/>
        <v>1301</v>
      </c>
      <c r="G3671" t="str">
        <f>IF(F3671&gt;10000,"省直辖县市",VLOOKUP(F3671,'Regionalism Code'!H:I,2,FALSE))</f>
        <v>石家庄市</v>
      </c>
      <c r="H3671" s="7">
        <v>103.523533120068</v>
      </c>
      <c r="I3671" s="7">
        <v>91.473242750671503</v>
      </c>
      <c r="J3671" s="7">
        <v>111.616795821982</v>
      </c>
      <c r="K3671" s="7">
        <v>72.768050811518194</v>
      </c>
      <c r="L3671" s="7">
        <v>84.534163977315004</v>
      </c>
      <c r="M3671" s="7">
        <v>69.932601947056696</v>
      </c>
      <c r="N3671" s="7">
        <v>118.267464758389</v>
      </c>
      <c r="O3671" s="7">
        <v>128.08697443567399</v>
      </c>
      <c r="P3671" s="7">
        <v>118.489625115245</v>
      </c>
      <c r="Q3671" s="7">
        <v>128.612978289578</v>
      </c>
    </row>
    <row r="3672" spans="1:17">
      <c r="A3672" s="6">
        <v>2016</v>
      </c>
      <c r="B3672" s="6" t="s">
        <v>147</v>
      </c>
      <c r="C3672" s="6">
        <v>130202</v>
      </c>
      <c r="D3672">
        <f t="shared" si="114"/>
        <v>13</v>
      </c>
      <c r="E3672" t="str">
        <f>VLOOKUP(D3672,'Regionalism Code'!B:C,2,FALSE)</f>
        <v>河北省</v>
      </c>
      <c r="F3672">
        <f t="shared" si="115"/>
        <v>1302</v>
      </c>
      <c r="G3672" t="str">
        <f>IF(F3672&gt;10000,"省直辖县市",VLOOKUP(F3672,'Regionalism Code'!H:I,2,FALSE))</f>
        <v>唐山市</v>
      </c>
      <c r="H3672" s="7">
        <v>98.933153828015605</v>
      </c>
      <c r="I3672" s="7">
        <v>102.866302389136</v>
      </c>
      <c r="J3672" s="7">
        <v>101.354497039807</v>
      </c>
      <c r="K3672" s="7">
        <v>73.516755868671893</v>
      </c>
      <c r="L3672" s="7">
        <v>79.321059106728399</v>
      </c>
      <c r="M3672" s="7">
        <v>88.316247303451902</v>
      </c>
      <c r="N3672" s="7">
        <v>115.282938684144</v>
      </c>
      <c r="O3672" s="7">
        <v>108.604116034822</v>
      </c>
      <c r="P3672" s="7">
        <v>94.234780028384804</v>
      </c>
      <c r="Q3672" s="7">
        <v>81.552055775749295</v>
      </c>
    </row>
    <row r="3673" spans="1:17">
      <c r="A3673" s="6">
        <v>2017</v>
      </c>
      <c r="B3673" s="6" t="s">
        <v>147</v>
      </c>
      <c r="C3673" s="6">
        <v>130202</v>
      </c>
      <c r="D3673">
        <f t="shared" si="114"/>
        <v>13</v>
      </c>
      <c r="E3673" t="str">
        <f>VLOOKUP(D3673,'Regionalism Code'!B:C,2,FALSE)</f>
        <v>河北省</v>
      </c>
      <c r="F3673">
        <f t="shared" si="115"/>
        <v>1302</v>
      </c>
      <c r="G3673" t="str">
        <f>IF(F3673&gt;10000,"省直辖县市",VLOOKUP(F3673,'Regionalism Code'!H:I,2,FALSE))</f>
        <v>唐山市</v>
      </c>
      <c r="H3673" s="7">
        <v>113.34167728010399</v>
      </c>
      <c r="I3673" s="7">
        <v>102.450974415568</v>
      </c>
      <c r="J3673" s="7">
        <v>137.51619987999899</v>
      </c>
      <c r="K3673" s="7">
        <v>73.811003029207797</v>
      </c>
      <c r="L3673" s="7">
        <v>109.56099530671101</v>
      </c>
      <c r="M3673" s="7">
        <v>92.834814497710596</v>
      </c>
      <c r="N3673" s="7">
        <v>163.91179328639799</v>
      </c>
      <c r="O3673" s="7">
        <v>145.586614538828</v>
      </c>
      <c r="P3673" s="7">
        <v>141.054233771139</v>
      </c>
      <c r="Q3673" s="7">
        <v>105.380591478121</v>
      </c>
    </row>
    <row r="3674" spans="1:17">
      <c r="A3674" s="6">
        <v>2018</v>
      </c>
      <c r="B3674" s="6" t="s">
        <v>147</v>
      </c>
      <c r="C3674" s="6">
        <v>130202</v>
      </c>
      <c r="D3674">
        <f t="shared" si="114"/>
        <v>13</v>
      </c>
      <c r="E3674" t="str">
        <f>VLOOKUP(D3674,'Regionalism Code'!B:C,2,FALSE)</f>
        <v>河北省</v>
      </c>
      <c r="F3674">
        <f t="shared" si="115"/>
        <v>1302</v>
      </c>
      <c r="G3674" t="str">
        <f>IF(F3674&gt;10000,"省直辖县市",VLOOKUP(F3674,'Regionalism Code'!H:I,2,FALSE))</f>
        <v>唐山市</v>
      </c>
      <c r="H3674" s="7">
        <v>116.066732954497</v>
      </c>
      <c r="I3674" s="7">
        <v>101.924788844562</v>
      </c>
      <c r="J3674" s="7">
        <v>141.15660708164199</v>
      </c>
      <c r="K3674" s="7">
        <v>83.731487416884903</v>
      </c>
      <c r="L3674" s="7">
        <v>137.53555287217901</v>
      </c>
      <c r="M3674" s="7">
        <v>83.742857240366106</v>
      </c>
      <c r="N3674" s="7">
        <v>156.725390731728</v>
      </c>
      <c r="O3674" s="7">
        <v>152.00470643303501</v>
      </c>
      <c r="P3674" s="7">
        <v>127.923041485959</v>
      </c>
      <c r="Q3674" s="7">
        <v>117.178017422095</v>
      </c>
    </row>
    <row r="3675" spans="1:17">
      <c r="A3675" s="6">
        <v>2016</v>
      </c>
      <c r="B3675" s="6" t="s">
        <v>149</v>
      </c>
      <c r="C3675" s="6">
        <v>130203</v>
      </c>
      <c r="D3675">
        <f t="shared" si="114"/>
        <v>13</v>
      </c>
      <c r="E3675" t="str">
        <f>VLOOKUP(D3675,'Regionalism Code'!B:C,2,FALSE)</f>
        <v>河北省</v>
      </c>
      <c r="F3675">
        <f t="shared" si="115"/>
        <v>1302</v>
      </c>
      <c r="G3675" t="str">
        <f>IF(F3675&gt;10000,"省直辖县市",VLOOKUP(F3675,'Regionalism Code'!H:I,2,FALSE))</f>
        <v>唐山市</v>
      </c>
      <c r="H3675" s="7">
        <v>98.017900209901299</v>
      </c>
      <c r="I3675" s="7">
        <v>102.70555172585399</v>
      </c>
      <c r="J3675" s="7">
        <v>102.987895831659</v>
      </c>
      <c r="K3675" s="7">
        <v>75.160978281937503</v>
      </c>
      <c r="L3675" s="7">
        <v>88.159882192358197</v>
      </c>
      <c r="M3675" s="7">
        <v>88.711901544553896</v>
      </c>
      <c r="N3675" s="7">
        <v>120.102866867587</v>
      </c>
      <c r="O3675" s="7">
        <v>107.039713988424</v>
      </c>
      <c r="P3675" s="7">
        <v>89.451260607940696</v>
      </c>
      <c r="Q3675" s="7">
        <v>73.514085772510199</v>
      </c>
    </row>
    <row r="3676" spans="1:17">
      <c r="A3676" s="6">
        <v>2017</v>
      </c>
      <c r="B3676" s="6" t="s">
        <v>149</v>
      </c>
      <c r="C3676" s="6">
        <v>130203</v>
      </c>
      <c r="D3676">
        <f t="shared" si="114"/>
        <v>13</v>
      </c>
      <c r="E3676" t="str">
        <f>VLOOKUP(D3676,'Regionalism Code'!B:C,2,FALSE)</f>
        <v>河北省</v>
      </c>
      <c r="F3676">
        <f t="shared" si="115"/>
        <v>1302</v>
      </c>
      <c r="G3676" t="str">
        <f>IF(F3676&gt;10000,"省直辖县市",VLOOKUP(F3676,'Regionalism Code'!H:I,2,FALSE))</f>
        <v>唐山市</v>
      </c>
      <c r="H3676" s="7">
        <v>114.514902846612</v>
      </c>
      <c r="I3676" s="7">
        <v>103.379562944386</v>
      </c>
      <c r="J3676" s="7">
        <v>139.06861813733801</v>
      </c>
      <c r="K3676" s="7">
        <v>79.662101963844606</v>
      </c>
      <c r="L3676" s="7">
        <v>114.54330361460001</v>
      </c>
      <c r="M3676" s="7">
        <v>95.871350918911006</v>
      </c>
      <c r="N3676" s="7">
        <v>167.733036848674</v>
      </c>
      <c r="O3676" s="7">
        <v>144.10490910954999</v>
      </c>
      <c r="P3676" s="7">
        <v>140.281283382314</v>
      </c>
      <c r="Q3676" s="7">
        <v>106.672622960026</v>
      </c>
    </row>
    <row r="3677" spans="1:17">
      <c r="A3677" s="6">
        <v>2018</v>
      </c>
      <c r="B3677" s="6" t="s">
        <v>149</v>
      </c>
      <c r="C3677" s="6">
        <v>130203</v>
      </c>
      <c r="D3677">
        <f t="shared" si="114"/>
        <v>13</v>
      </c>
      <c r="E3677" t="str">
        <f>VLOOKUP(D3677,'Regionalism Code'!B:C,2,FALSE)</f>
        <v>河北省</v>
      </c>
      <c r="F3677">
        <f t="shared" si="115"/>
        <v>1302</v>
      </c>
      <c r="G3677" t="str">
        <f>IF(F3677&gt;10000,"省直辖县市",VLOOKUP(F3677,'Regionalism Code'!H:I,2,FALSE))</f>
        <v>唐山市</v>
      </c>
      <c r="H3677" s="7">
        <v>117.665347405327</v>
      </c>
      <c r="I3677" s="7">
        <v>102.688586923995</v>
      </c>
      <c r="J3677" s="7">
        <v>145.47494750396001</v>
      </c>
      <c r="K3677" s="7">
        <v>88.955439580910394</v>
      </c>
      <c r="L3677" s="7">
        <v>144.36494224767301</v>
      </c>
      <c r="M3677" s="7">
        <v>86.280943416570395</v>
      </c>
      <c r="N3677" s="7">
        <v>162.753300376147</v>
      </c>
      <c r="O3677" s="7">
        <v>155.05627452722399</v>
      </c>
      <c r="P3677" s="7">
        <v>129.56907667761001</v>
      </c>
      <c r="Q3677" s="7">
        <v>116.591106379232</v>
      </c>
    </row>
    <row r="3678" spans="1:17">
      <c r="A3678" s="6">
        <v>2016</v>
      </c>
      <c r="B3678" s="6" t="s">
        <v>151</v>
      </c>
      <c r="C3678" s="6">
        <v>130204</v>
      </c>
      <c r="D3678">
        <f t="shared" si="114"/>
        <v>13</v>
      </c>
      <c r="E3678" t="str">
        <f>VLOOKUP(D3678,'Regionalism Code'!B:C,2,FALSE)</f>
        <v>河北省</v>
      </c>
      <c r="F3678">
        <f t="shared" si="115"/>
        <v>1302</v>
      </c>
      <c r="G3678" t="str">
        <f>IF(F3678&gt;10000,"省直辖县市",VLOOKUP(F3678,'Regionalism Code'!H:I,2,FALSE))</f>
        <v>唐山市</v>
      </c>
      <c r="H3678" s="7">
        <v>89.648937032478997</v>
      </c>
      <c r="I3678" s="7">
        <v>93.667701884995097</v>
      </c>
      <c r="J3678" s="7">
        <v>88.803118637495004</v>
      </c>
      <c r="K3678" s="7">
        <v>57.048631961043</v>
      </c>
      <c r="L3678" s="7">
        <v>70.894210175717802</v>
      </c>
      <c r="M3678" s="7">
        <v>75.358542804756993</v>
      </c>
      <c r="N3678" s="7">
        <v>108.55499410268899</v>
      </c>
      <c r="O3678" s="7">
        <v>90.549861164044302</v>
      </c>
      <c r="P3678" s="7">
        <v>83.492540865949593</v>
      </c>
      <c r="Q3678" s="7">
        <v>77.921516997468103</v>
      </c>
    </row>
    <row r="3679" spans="1:17">
      <c r="A3679" s="6">
        <v>2017</v>
      </c>
      <c r="B3679" s="6" t="s">
        <v>151</v>
      </c>
      <c r="C3679" s="6">
        <v>130204</v>
      </c>
      <c r="D3679">
        <f t="shared" si="114"/>
        <v>13</v>
      </c>
      <c r="E3679" t="str">
        <f>VLOOKUP(D3679,'Regionalism Code'!B:C,2,FALSE)</f>
        <v>河北省</v>
      </c>
      <c r="F3679">
        <f t="shared" si="115"/>
        <v>1302</v>
      </c>
      <c r="G3679" t="str">
        <f>IF(F3679&gt;10000,"省直辖县市",VLOOKUP(F3679,'Regionalism Code'!H:I,2,FALSE))</f>
        <v>唐山市</v>
      </c>
      <c r="H3679" s="7">
        <v>103.63991420639699</v>
      </c>
      <c r="I3679" s="7">
        <v>93.809991267139495</v>
      </c>
      <c r="J3679" s="7">
        <v>121.17862981921</v>
      </c>
      <c r="K3679" s="7">
        <v>56.837118460487098</v>
      </c>
      <c r="L3679" s="7">
        <v>96.671380776426105</v>
      </c>
      <c r="M3679" s="7">
        <v>81.189802331606003</v>
      </c>
      <c r="N3679" s="7">
        <v>150.97350080722799</v>
      </c>
      <c r="O3679" s="7">
        <v>123.94626480500401</v>
      </c>
      <c r="P3679" s="7">
        <v>128.22788739128001</v>
      </c>
      <c r="Q3679" s="7">
        <v>104.233869218108</v>
      </c>
    </row>
    <row r="3680" spans="1:17">
      <c r="A3680" s="6">
        <v>2018</v>
      </c>
      <c r="B3680" s="6" t="s">
        <v>151</v>
      </c>
      <c r="C3680" s="6">
        <v>130204</v>
      </c>
      <c r="D3680">
        <f t="shared" si="114"/>
        <v>13</v>
      </c>
      <c r="E3680" t="str">
        <f>VLOOKUP(D3680,'Regionalism Code'!B:C,2,FALSE)</f>
        <v>河北省</v>
      </c>
      <c r="F3680">
        <f t="shared" si="115"/>
        <v>1302</v>
      </c>
      <c r="G3680" t="str">
        <f>IF(F3680&gt;10000,"省直辖县市",VLOOKUP(F3680,'Regionalism Code'!H:I,2,FALSE))</f>
        <v>唐山市</v>
      </c>
      <c r="H3680" s="7">
        <v>103.805098450107</v>
      </c>
      <c r="I3680" s="7">
        <v>92.667402280000502</v>
      </c>
      <c r="J3680" s="7">
        <v>117.656011183038</v>
      </c>
      <c r="K3680" s="7">
        <v>63.107211231147403</v>
      </c>
      <c r="L3680" s="7">
        <v>97.895700938557098</v>
      </c>
      <c r="M3680" s="7">
        <v>72.054139360242999</v>
      </c>
      <c r="N3680" s="7">
        <v>143.24429365854201</v>
      </c>
      <c r="O3680" s="7">
        <v>122.607151672768</v>
      </c>
      <c r="P3680" s="7">
        <v>118.75265983021001</v>
      </c>
      <c r="Q3680" s="7">
        <v>115.418629450989</v>
      </c>
    </row>
    <row r="3681" spans="1:17">
      <c r="A3681" s="6">
        <v>2016</v>
      </c>
      <c r="B3681" s="6" t="s">
        <v>153</v>
      </c>
      <c r="C3681" s="6">
        <v>130205</v>
      </c>
      <c r="D3681">
        <f t="shared" si="114"/>
        <v>13</v>
      </c>
      <c r="E3681" t="str">
        <f>VLOOKUP(D3681,'Regionalism Code'!B:C,2,FALSE)</f>
        <v>河北省</v>
      </c>
      <c r="F3681">
        <f t="shared" si="115"/>
        <v>1302</v>
      </c>
      <c r="G3681" t="str">
        <f>IF(F3681&gt;10000,"省直辖县市",VLOOKUP(F3681,'Regionalism Code'!H:I,2,FALSE))</f>
        <v>唐山市</v>
      </c>
      <c r="H3681" s="7">
        <v>90.503620280822403</v>
      </c>
      <c r="I3681" s="7">
        <v>96.583575766099599</v>
      </c>
      <c r="J3681" s="7">
        <v>90.822698187880505</v>
      </c>
      <c r="K3681" s="7">
        <v>61.255043554314</v>
      </c>
      <c r="L3681" s="7">
        <v>72.817165538599397</v>
      </c>
      <c r="M3681" s="7">
        <v>75.170387795464706</v>
      </c>
      <c r="N3681" s="7">
        <v>104.176241903966</v>
      </c>
      <c r="O3681" s="7">
        <v>96.258774220187107</v>
      </c>
      <c r="P3681" s="7">
        <v>88.038632998515894</v>
      </c>
      <c r="Q3681" s="7">
        <v>69.853435979711406</v>
      </c>
    </row>
    <row r="3682" spans="1:17">
      <c r="A3682" s="6">
        <v>2017</v>
      </c>
      <c r="B3682" s="6" t="s">
        <v>153</v>
      </c>
      <c r="C3682" s="6">
        <v>130205</v>
      </c>
      <c r="D3682">
        <f t="shared" si="114"/>
        <v>13</v>
      </c>
      <c r="E3682" t="str">
        <f>VLOOKUP(D3682,'Regionalism Code'!B:C,2,FALSE)</f>
        <v>河北省</v>
      </c>
      <c r="F3682">
        <f t="shared" si="115"/>
        <v>1302</v>
      </c>
      <c r="G3682" t="str">
        <f>IF(F3682&gt;10000,"省直辖县市",VLOOKUP(F3682,'Regionalism Code'!H:I,2,FALSE))</f>
        <v>唐山市</v>
      </c>
      <c r="H3682" s="7">
        <v>105.85108297300199</v>
      </c>
      <c r="I3682" s="7">
        <v>96.362530411593596</v>
      </c>
      <c r="J3682" s="7">
        <v>123.89492284535901</v>
      </c>
      <c r="K3682" s="7">
        <v>60.748054875506597</v>
      </c>
      <c r="L3682" s="7">
        <v>97.889190676883501</v>
      </c>
      <c r="M3682" s="7">
        <v>81.523376805213303</v>
      </c>
      <c r="N3682" s="7">
        <v>152.275770542462</v>
      </c>
      <c r="O3682" s="7">
        <v>127.840142014092</v>
      </c>
      <c r="P3682" s="7">
        <v>133.37207146763799</v>
      </c>
      <c r="Q3682" s="7">
        <v>104.400083523707</v>
      </c>
    </row>
    <row r="3683" spans="1:17">
      <c r="A3683" s="6">
        <v>2018</v>
      </c>
      <c r="B3683" s="6" t="s">
        <v>153</v>
      </c>
      <c r="C3683" s="6">
        <v>130205</v>
      </c>
      <c r="D3683">
        <f t="shared" si="114"/>
        <v>13</v>
      </c>
      <c r="E3683" t="str">
        <f>VLOOKUP(D3683,'Regionalism Code'!B:C,2,FALSE)</f>
        <v>河北省</v>
      </c>
      <c r="F3683">
        <f t="shared" si="115"/>
        <v>1302</v>
      </c>
      <c r="G3683" t="str">
        <f>IF(F3683&gt;10000,"省直辖县市",VLOOKUP(F3683,'Regionalism Code'!H:I,2,FALSE))</f>
        <v>唐山市</v>
      </c>
      <c r="H3683" s="7">
        <v>107.61376974549501</v>
      </c>
      <c r="I3683" s="7">
        <v>95.631981987947995</v>
      </c>
      <c r="J3683" s="7">
        <v>123.324497589993</v>
      </c>
      <c r="K3683" s="7">
        <v>70.723135441045002</v>
      </c>
      <c r="L3683" s="7">
        <v>107.900421258991</v>
      </c>
      <c r="M3683" s="7">
        <v>73.2754670741745</v>
      </c>
      <c r="N3683" s="7">
        <v>145.34367201697901</v>
      </c>
      <c r="O3683" s="7">
        <v>130.15890175979399</v>
      </c>
      <c r="P3683" s="7">
        <v>121.27095662960301</v>
      </c>
      <c r="Q3683" s="7">
        <v>118.635131199696</v>
      </c>
    </row>
    <row r="3684" spans="1:17">
      <c r="A3684" s="6">
        <v>2016</v>
      </c>
      <c r="B3684" s="6" t="s">
        <v>154</v>
      </c>
      <c r="C3684" s="6">
        <v>130207</v>
      </c>
      <c r="D3684">
        <f t="shared" si="114"/>
        <v>13</v>
      </c>
      <c r="E3684" t="str">
        <f>VLOOKUP(D3684,'Regionalism Code'!B:C,2,FALSE)</f>
        <v>河北省</v>
      </c>
      <c r="F3684">
        <f t="shared" si="115"/>
        <v>1302</v>
      </c>
      <c r="G3684" t="str">
        <f>IF(F3684&gt;10000,"省直辖县市",VLOOKUP(F3684,'Regionalism Code'!H:I,2,FALSE))</f>
        <v>唐山市</v>
      </c>
      <c r="H3684" s="7">
        <v>90.247384605345701</v>
      </c>
      <c r="I3684" s="7">
        <v>95.036941381980199</v>
      </c>
      <c r="J3684" s="7">
        <v>86.415090509284198</v>
      </c>
      <c r="K3684" s="7">
        <v>55.424053101777503</v>
      </c>
      <c r="L3684" s="7">
        <v>64.971613714413905</v>
      </c>
      <c r="M3684" s="7">
        <v>74.005753236920597</v>
      </c>
      <c r="N3684" s="7">
        <v>101.11656383690401</v>
      </c>
      <c r="O3684" s="7">
        <v>91.708598032305204</v>
      </c>
      <c r="P3684" s="7">
        <v>84.811107397833197</v>
      </c>
      <c r="Q3684" s="7">
        <v>81.4017585887796</v>
      </c>
    </row>
    <row r="3685" spans="1:17">
      <c r="A3685" s="6">
        <v>2017</v>
      </c>
      <c r="B3685" s="6" t="s">
        <v>154</v>
      </c>
      <c r="C3685" s="6">
        <v>130207</v>
      </c>
      <c r="D3685">
        <f t="shared" si="114"/>
        <v>13</v>
      </c>
      <c r="E3685" t="str">
        <f>VLOOKUP(D3685,'Regionalism Code'!B:C,2,FALSE)</f>
        <v>河北省</v>
      </c>
      <c r="F3685">
        <f t="shared" si="115"/>
        <v>1302</v>
      </c>
      <c r="G3685" t="str">
        <f>IF(F3685&gt;10000,"省直辖县市",VLOOKUP(F3685,'Regionalism Code'!H:I,2,FALSE))</f>
        <v>唐山市</v>
      </c>
      <c r="H3685" s="7">
        <v>103.756084534558</v>
      </c>
      <c r="I3685" s="7">
        <v>95.260517721011894</v>
      </c>
      <c r="J3685" s="7">
        <v>117.868922223105</v>
      </c>
      <c r="K3685" s="7">
        <v>54.221961227310103</v>
      </c>
      <c r="L3685" s="7">
        <v>87.907969241214204</v>
      </c>
      <c r="M3685" s="7">
        <v>75.944729107220198</v>
      </c>
      <c r="N3685" s="7">
        <v>141.57011712104</v>
      </c>
      <c r="O3685" s="7">
        <v>126.04944569420999</v>
      </c>
      <c r="P3685" s="7">
        <v>129.09149589990599</v>
      </c>
      <c r="Q3685" s="7">
        <v>106.169388225125</v>
      </c>
    </row>
    <row r="3686" spans="1:17">
      <c r="A3686" s="6">
        <v>2018</v>
      </c>
      <c r="B3686" s="6" t="s">
        <v>154</v>
      </c>
      <c r="C3686" s="6">
        <v>130207</v>
      </c>
      <c r="D3686">
        <f t="shared" si="114"/>
        <v>13</v>
      </c>
      <c r="E3686" t="str">
        <f>VLOOKUP(D3686,'Regionalism Code'!B:C,2,FALSE)</f>
        <v>河北省</v>
      </c>
      <c r="F3686">
        <f t="shared" si="115"/>
        <v>1302</v>
      </c>
      <c r="G3686" t="str">
        <f>IF(F3686&gt;10000,"省直辖县市",VLOOKUP(F3686,'Regionalism Code'!H:I,2,FALSE))</f>
        <v>唐山市</v>
      </c>
      <c r="H3686" s="7">
        <v>103.402592322722</v>
      </c>
      <c r="I3686" s="7">
        <v>94.200681193233507</v>
      </c>
      <c r="J3686" s="7">
        <v>115.97822416535701</v>
      </c>
      <c r="K3686" s="7">
        <v>62.065455626805303</v>
      </c>
      <c r="L3686" s="7">
        <v>91.550585045474406</v>
      </c>
      <c r="M3686" s="7">
        <v>67.637142916611396</v>
      </c>
      <c r="N3686" s="7">
        <v>139.37708275937399</v>
      </c>
      <c r="O3686" s="7">
        <v>124.54326769338</v>
      </c>
      <c r="P3686" s="7">
        <v>117.66100055733</v>
      </c>
      <c r="Q3686" s="7">
        <v>110.941557311816</v>
      </c>
    </row>
    <row r="3687" spans="1:17">
      <c r="A3687" s="6">
        <v>2016</v>
      </c>
      <c r="B3687" s="6" t="s">
        <v>156</v>
      </c>
      <c r="C3687" s="6">
        <v>130208</v>
      </c>
      <c r="D3687">
        <f t="shared" si="114"/>
        <v>13</v>
      </c>
      <c r="E3687" t="str">
        <f>VLOOKUP(D3687,'Regionalism Code'!B:C,2,FALSE)</f>
        <v>河北省</v>
      </c>
      <c r="F3687">
        <f t="shared" si="115"/>
        <v>1302</v>
      </c>
      <c r="G3687" t="str">
        <f>IF(F3687&gt;10000,"省直辖县市",VLOOKUP(F3687,'Regionalism Code'!H:I,2,FALSE))</f>
        <v>唐山市</v>
      </c>
      <c r="H3687" s="7">
        <v>87.028862892684103</v>
      </c>
      <c r="I3687" s="7">
        <v>94.241188173597607</v>
      </c>
      <c r="J3687" s="7">
        <v>86.678774221253605</v>
      </c>
      <c r="K3687" s="7">
        <v>53.905720853373097</v>
      </c>
      <c r="L3687" s="7">
        <v>63.835600905988102</v>
      </c>
      <c r="M3687" s="7">
        <v>70.049340951432697</v>
      </c>
      <c r="N3687" s="7">
        <v>109.59218356397299</v>
      </c>
      <c r="O3687" s="7">
        <v>89.186162639219205</v>
      </c>
      <c r="P3687" s="7">
        <v>80.895695818987903</v>
      </c>
      <c r="Q3687" s="7">
        <v>63.855382141632802</v>
      </c>
    </row>
    <row r="3688" spans="1:17">
      <c r="A3688" s="6">
        <v>2017</v>
      </c>
      <c r="B3688" s="6" t="s">
        <v>156</v>
      </c>
      <c r="C3688" s="6">
        <v>130208</v>
      </c>
      <c r="D3688">
        <f t="shared" si="114"/>
        <v>13</v>
      </c>
      <c r="E3688" t="str">
        <f>VLOOKUP(D3688,'Regionalism Code'!B:C,2,FALSE)</f>
        <v>河北省</v>
      </c>
      <c r="F3688">
        <f t="shared" si="115"/>
        <v>1302</v>
      </c>
      <c r="G3688" t="str">
        <f>IF(F3688&gt;10000,"省直辖县市",VLOOKUP(F3688,'Regionalism Code'!H:I,2,FALSE))</f>
        <v>唐山市</v>
      </c>
      <c r="H3688" s="7">
        <v>102.446963322662</v>
      </c>
      <c r="I3688" s="7">
        <v>95.0050842044257</v>
      </c>
      <c r="J3688" s="7">
        <v>115.019126513866</v>
      </c>
      <c r="K3688" s="7">
        <v>53.817431721318698</v>
      </c>
      <c r="L3688" s="7">
        <v>85.122828269055304</v>
      </c>
      <c r="M3688" s="7">
        <v>75.7449439123437</v>
      </c>
      <c r="N3688" s="7">
        <v>144.11643053427699</v>
      </c>
      <c r="O3688" s="7">
        <v>118.915547478088</v>
      </c>
      <c r="P3688" s="7">
        <v>126.26822671256301</v>
      </c>
      <c r="Q3688" s="7">
        <v>104.180577809045</v>
      </c>
    </row>
    <row r="3689" spans="1:17">
      <c r="A3689" s="6">
        <v>2018</v>
      </c>
      <c r="B3689" s="6" t="s">
        <v>156</v>
      </c>
      <c r="C3689" s="6">
        <v>130208</v>
      </c>
      <c r="D3689">
        <f t="shared" si="114"/>
        <v>13</v>
      </c>
      <c r="E3689" t="str">
        <f>VLOOKUP(D3689,'Regionalism Code'!B:C,2,FALSE)</f>
        <v>河北省</v>
      </c>
      <c r="F3689">
        <f t="shared" si="115"/>
        <v>1302</v>
      </c>
      <c r="G3689" t="str">
        <f>IF(F3689&gt;10000,"省直辖县市",VLOOKUP(F3689,'Regionalism Code'!H:I,2,FALSE))</f>
        <v>唐山市</v>
      </c>
      <c r="H3689" s="7">
        <v>102.43964030122901</v>
      </c>
      <c r="I3689" s="7">
        <v>93.546489073241702</v>
      </c>
      <c r="J3689" s="7">
        <v>114.25851123627901</v>
      </c>
      <c r="K3689" s="7">
        <v>61.970407918060303</v>
      </c>
      <c r="L3689" s="7">
        <v>92.303432961971694</v>
      </c>
      <c r="M3689" s="7">
        <v>67.810714366976896</v>
      </c>
      <c r="N3689" s="7">
        <v>140.63201077992099</v>
      </c>
      <c r="O3689" s="7">
        <v>119.445517521079</v>
      </c>
      <c r="P3689" s="7">
        <v>115.561739249109</v>
      </c>
      <c r="Q3689" s="7">
        <v>110.33418085725</v>
      </c>
    </row>
    <row r="3690" spans="1:17">
      <c r="A3690" s="6">
        <v>2016</v>
      </c>
      <c r="B3690" s="6" t="s">
        <v>158</v>
      </c>
      <c r="C3690" s="6">
        <v>130209</v>
      </c>
      <c r="D3690">
        <f t="shared" si="114"/>
        <v>13</v>
      </c>
      <c r="E3690" t="str">
        <f>VLOOKUP(D3690,'Regionalism Code'!B:C,2,FALSE)</f>
        <v>河北省</v>
      </c>
      <c r="F3690">
        <f t="shared" si="115"/>
        <v>1302</v>
      </c>
      <c r="G3690" t="str">
        <f>IF(F3690&gt;10000,"省直辖县市",VLOOKUP(F3690,'Regionalism Code'!H:I,2,FALSE))</f>
        <v>唐山市</v>
      </c>
      <c r="H3690" s="7">
        <v>91.795229600450995</v>
      </c>
      <c r="I3690" s="7">
        <v>97.632330537496799</v>
      </c>
      <c r="J3690" s="7">
        <v>96.283028205663996</v>
      </c>
      <c r="K3690" s="7">
        <v>65.567384390291906</v>
      </c>
      <c r="L3690" s="7">
        <v>77.005424756476202</v>
      </c>
      <c r="M3690" s="7">
        <v>83.547361257112797</v>
      </c>
      <c r="N3690" s="7">
        <v>116.24523318166599</v>
      </c>
      <c r="O3690" s="7">
        <v>101.767611073701</v>
      </c>
      <c r="P3690" s="7">
        <v>77.519285870558207</v>
      </c>
      <c r="Q3690" s="7">
        <v>64.371800655723504</v>
      </c>
    </row>
    <row r="3691" spans="1:17">
      <c r="A3691" s="6">
        <v>2017</v>
      </c>
      <c r="B3691" s="6" t="s">
        <v>158</v>
      </c>
      <c r="C3691" s="6">
        <v>130209</v>
      </c>
      <c r="D3691">
        <f t="shared" si="114"/>
        <v>13</v>
      </c>
      <c r="E3691" t="str">
        <f>VLOOKUP(D3691,'Regionalism Code'!B:C,2,FALSE)</f>
        <v>河北省</v>
      </c>
      <c r="F3691">
        <f t="shared" si="115"/>
        <v>1302</v>
      </c>
      <c r="G3691" t="str">
        <f>IF(F3691&gt;10000,"省直辖县市",VLOOKUP(F3691,'Regionalism Code'!H:I,2,FALSE))</f>
        <v>唐山市</v>
      </c>
      <c r="H3691" s="7">
        <v>109.055808963008</v>
      </c>
      <c r="I3691" s="7">
        <v>101.751964498959</v>
      </c>
      <c r="J3691" s="7">
        <v>127.810149883362</v>
      </c>
      <c r="K3691" s="7">
        <v>72.424697502137903</v>
      </c>
      <c r="L3691" s="7">
        <v>101.80405619307</v>
      </c>
      <c r="M3691" s="7">
        <v>89.300603966928506</v>
      </c>
      <c r="N3691" s="7">
        <v>157.373908809288</v>
      </c>
      <c r="O3691" s="7">
        <v>133.83138115587099</v>
      </c>
      <c r="P3691" s="7">
        <v>120.693009459189</v>
      </c>
      <c r="Q3691" s="7">
        <v>99.100044611193994</v>
      </c>
    </row>
    <row r="3692" spans="1:17">
      <c r="A3692" s="6">
        <v>2018</v>
      </c>
      <c r="B3692" s="6" t="s">
        <v>158</v>
      </c>
      <c r="C3692" s="6">
        <v>130209</v>
      </c>
      <c r="D3692">
        <f t="shared" si="114"/>
        <v>13</v>
      </c>
      <c r="E3692" t="str">
        <f>VLOOKUP(D3692,'Regionalism Code'!B:C,2,FALSE)</f>
        <v>河北省</v>
      </c>
      <c r="F3692">
        <f t="shared" si="115"/>
        <v>1302</v>
      </c>
      <c r="G3692" t="str">
        <f>IF(F3692&gt;10000,"省直辖县市",VLOOKUP(F3692,'Regionalism Code'!H:I,2,FALSE))</f>
        <v>唐山市</v>
      </c>
      <c r="H3692" s="7">
        <v>113.481412970684</v>
      </c>
      <c r="I3692" s="7">
        <v>101.235499385189</v>
      </c>
      <c r="J3692" s="7">
        <v>131.789393253322</v>
      </c>
      <c r="K3692" s="7">
        <v>83.087402690641596</v>
      </c>
      <c r="L3692" s="7">
        <v>113.790415011984</v>
      </c>
      <c r="M3692" s="7">
        <v>81.097470572140494</v>
      </c>
      <c r="N3692" s="7">
        <v>154.39537949415501</v>
      </c>
      <c r="O3692" s="7">
        <v>141.14598418470101</v>
      </c>
      <c r="P3692" s="7">
        <v>121.523305187142</v>
      </c>
      <c r="Q3692" s="7">
        <v>120.655653695602</v>
      </c>
    </row>
    <row r="3693" spans="1:17">
      <c r="A3693" s="6">
        <v>2016</v>
      </c>
      <c r="B3693" s="6" t="s">
        <v>160</v>
      </c>
      <c r="C3693" s="6">
        <v>130223</v>
      </c>
      <c r="D3693">
        <f t="shared" si="114"/>
        <v>13</v>
      </c>
      <c r="E3693" t="str">
        <f>VLOOKUP(D3693,'Regionalism Code'!B:C,2,FALSE)</f>
        <v>河北省</v>
      </c>
      <c r="F3693">
        <f t="shared" si="115"/>
        <v>1302</v>
      </c>
      <c r="G3693" t="str">
        <f>IF(F3693&gt;10000,"省直辖县市",VLOOKUP(F3693,'Regionalism Code'!H:I,2,FALSE))</f>
        <v>唐山市</v>
      </c>
      <c r="H3693" s="7">
        <v>85.505758177105704</v>
      </c>
      <c r="I3693" s="7">
        <v>90.828024894227894</v>
      </c>
      <c r="J3693" s="7">
        <v>82.159142618471506</v>
      </c>
      <c r="K3693" s="7">
        <v>50.651046224921501</v>
      </c>
      <c r="L3693" s="7">
        <v>51.352014262395002</v>
      </c>
      <c r="M3693" s="7">
        <v>87.756021179473606</v>
      </c>
      <c r="N3693" s="7">
        <v>104.598054801682</v>
      </c>
      <c r="O3693" s="7">
        <v>84.039888239735006</v>
      </c>
      <c r="P3693" s="7">
        <v>77.878152067782594</v>
      </c>
      <c r="Q3693" s="7">
        <v>74.018288287541694</v>
      </c>
    </row>
    <row r="3694" spans="1:17">
      <c r="A3694" s="6">
        <v>2017</v>
      </c>
      <c r="B3694" s="6" t="s">
        <v>160</v>
      </c>
      <c r="C3694" s="6">
        <v>130223</v>
      </c>
      <c r="D3694">
        <f t="shared" si="114"/>
        <v>13</v>
      </c>
      <c r="E3694" t="str">
        <f>VLOOKUP(D3694,'Regionalism Code'!B:C,2,FALSE)</f>
        <v>河北省</v>
      </c>
      <c r="F3694">
        <f t="shared" si="115"/>
        <v>1302</v>
      </c>
      <c r="G3694" t="str">
        <f>IF(F3694&gt;10000,"省直辖县市",VLOOKUP(F3694,'Regionalism Code'!H:I,2,FALSE))</f>
        <v>唐山市</v>
      </c>
      <c r="H3694" s="7">
        <v>97.545861882266493</v>
      </c>
      <c r="I3694" s="7">
        <v>91.542115059969007</v>
      </c>
      <c r="J3694" s="7">
        <v>107.82783840970799</v>
      </c>
      <c r="K3694" s="7">
        <v>43.702964710165503</v>
      </c>
      <c r="L3694" s="7">
        <v>72.872440828172898</v>
      </c>
      <c r="M3694" s="7">
        <v>67.199592229345996</v>
      </c>
      <c r="N3694" s="7">
        <v>139.26442714342701</v>
      </c>
      <c r="O3694" s="7">
        <v>112.894761739397</v>
      </c>
      <c r="P3694" s="7">
        <v>118.934647589569</v>
      </c>
      <c r="Q3694" s="7">
        <v>98.692120184859505</v>
      </c>
    </row>
    <row r="3695" spans="1:17">
      <c r="A3695" s="6">
        <v>2018</v>
      </c>
      <c r="B3695" s="6" t="s">
        <v>160</v>
      </c>
      <c r="C3695" s="6">
        <v>130223</v>
      </c>
      <c r="D3695">
        <f t="shared" si="114"/>
        <v>13</v>
      </c>
      <c r="E3695" t="str">
        <f>VLOOKUP(D3695,'Regionalism Code'!B:C,2,FALSE)</f>
        <v>河北省</v>
      </c>
      <c r="F3695">
        <f t="shared" si="115"/>
        <v>1302</v>
      </c>
      <c r="G3695" t="str">
        <f>IF(F3695&gt;10000,"省直辖县市",VLOOKUP(F3695,'Regionalism Code'!H:I,2,FALSE))</f>
        <v>唐山市</v>
      </c>
      <c r="H3695" s="7">
        <v>95.284239614974297</v>
      </c>
      <c r="I3695" s="7">
        <v>89.557088973969798</v>
      </c>
      <c r="J3695" s="7">
        <v>105.283516720653</v>
      </c>
      <c r="K3695" s="7">
        <v>52.1621041569894</v>
      </c>
      <c r="L3695" s="7">
        <v>75.768182091900002</v>
      </c>
      <c r="M3695" s="7">
        <v>59.8232755977278</v>
      </c>
      <c r="N3695" s="7">
        <v>134.846068026881</v>
      </c>
      <c r="O3695" s="7">
        <v>110.906502929296</v>
      </c>
      <c r="P3695" s="7">
        <v>108.70814341183799</v>
      </c>
      <c r="Q3695" s="7">
        <v>96.030753324962703</v>
      </c>
    </row>
    <row r="3696" spans="1:17">
      <c r="A3696" s="6">
        <v>2016</v>
      </c>
      <c r="B3696" s="6" t="s">
        <v>162</v>
      </c>
      <c r="C3696" s="6">
        <v>130224</v>
      </c>
      <c r="D3696">
        <f t="shared" si="114"/>
        <v>13</v>
      </c>
      <c r="E3696" t="str">
        <f>VLOOKUP(D3696,'Regionalism Code'!B:C,2,FALSE)</f>
        <v>河北省</v>
      </c>
      <c r="F3696">
        <f t="shared" si="115"/>
        <v>1302</v>
      </c>
      <c r="G3696" t="str">
        <f>IF(F3696&gt;10000,"省直辖县市",VLOOKUP(F3696,'Regionalism Code'!H:I,2,FALSE))</f>
        <v>唐山市</v>
      </c>
      <c r="H3696" s="7">
        <v>85.970425026609107</v>
      </c>
      <c r="I3696" s="7">
        <v>90.265590953657195</v>
      </c>
      <c r="J3696" s="7">
        <v>82.928315609405999</v>
      </c>
      <c r="K3696" s="7">
        <v>53.476831757593303</v>
      </c>
      <c r="L3696" s="7">
        <v>57.853337753551202</v>
      </c>
      <c r="M3696" s="7">
        <v>101.737191702476</v>
      </c>
      <c r="N3696" s="7">
        <v>94.899665943174597</v>
      </c>
      <c r="O3696" s="7">
        <v>87.107235916100393</v>
      </c>
      <c r="P3696" s="7">
        <v>77.581644049436406</v>
      </c>
      <c r="Q3696" s="7">
        <v>77.321116685454399</v>
      </c>
    </row>
    <row r="3697" spans="1:17">
      <c r="A3697" s="6">
        <v>2017</v>
      </c>
      <c r="B3697" s="6" t="s">
        <v>162</v>
      </c>
      <c r="C3697" s="6">
        <v>130224</v>
      </c>
      <c r="D3697">
        <f t="shared" si="114"/>
        <v>13</v>
      </c>
      <c r="E3697" t="str">
        <f>VLOOKUP(D3697,'Regionalism Code'!B:C,2,FALSE)</f>
        <v>河北省</v>
      </c>
      <c r="F3697">
        <f t="shared" si="115"/>
        <v>1302</v>
      </c>
      <c r="G3697" t="str">
        <f>IF(F3697&gt;10000,"省直辖县市",VLOOKUP(F3697,'Regionalism Code'!H:I,2,FALSE))</f>
        <v>唐山市</v>
      </c>
      <c r="H3697" s="7">
        <v>98.453667884728603</v>
      </c>
      <c r="I3697" s="7">
        <v>90.486247137069995</v>
      </c>
      <c r="J3697" s="7">
        <v>111.04097560747201</v>
      </c>
      <c r="K3697" s="7">
        <v>47.795507556161297</v>
      </c>
      <c r="L3697" s="7">
        <v>83.806615290047304</v>
      </c>
      <c r="M3697" s="7">
        <v>72.274445000908699</v>
      </c>
      <c r="N3697" s="7">
        <v>131.860186762247</v>
      </c>
      <c r="O3697" s="7">
        <v>118.84834134384199</v>
      </c>
      <c r="P3697" s="7">
        <v>124.347463385797</v>
      </c>
      <c r="Q3697" s="7">
        <v>101.894847330188</v>
      </c>
    </row>
    <row r="3698" spans="1:17">
      <c r="A3698" s="6">
        <v>2018</v>
      </c>
      <c r="B3698" s="6" t="s">
        <v>162</v>
      </c>
      <c r="C3698" s="6">
        <v>130224</v>
      </c>
      <c r="D3698">
        <f t="shared" si="114"/>
        <v>13</v>
      </c>
      <c r="E3698" t="str">
        <f>VLOOKUP(D3698,'Regionalism Code'!B:C,2,FALSE)</f>
        <v>河北省</v>
      </c>
      <c r="F3698">
        <f t="shared" si="115"/>
        <v>1302</v>
      </c>
      <c r="G3698" t="str">
        <f>IF(F3698&gt;10000,"省直辖县市",VLOOKUP(F3698,'Regionalism Code'!H:I,2,FALSE))</f>
        <v>唐山市</v>
      </c>
      <c r="H3698" s="7">
        <v>94.695757281767101</v>
      </c>
      <c r="I3698" s="7">
        <v>87.622765661732601</v>
      </c>
      <c r="J3698" s="7">
        <v>108.231819725211</v>
      </c>
      <c r="K3698" s="7">
        <v>45.137157780515601</v>
      </c>
      <c r="L3698" s="7">
        <v>85.628270994031396</v>
      </c>
      <c r="M3698" s="7">
        <v>60.799627087938497</v>
      </c>
      <c r="N3698" s="7">
        <v>130.228658553364</v>
      </c>
      <c r="O3698" s="7">
        <v>116.86190482469</v>
      </c>
      <c r="P3698" s="7">
        <v>113.590099479971</v>
      </c>
      <c r="Q3698" s="7">
        <v>93.459279876641503</v>
      </c>
    </row>
    <row r="3699" spans="1:17">
      <c r="A3699" s="6">
        <v>2016</v>
      </c>
      <c r="B3699" s="6" t="s">
        <v>164</v>
      </c>
      <c r="C3699" s="6">
        <v>130225</v>
      </c>
      <c r="D3699">
        <f t="shared" si="114"/>
        <v>13</v>
      </c>
      <c r="E3699" t="str">
        <f>VLOOKUP(D3699,'Regionalism Code'!B:C,2,FALSE)</f>
        <v>河北省</v>
      </c>
      <c r="F3699">
        <f t="shared" si="115"/>
        <v>1302</v>
      </c>
      <c r="G3699" t="str">
        <f>IF(F3699&gt;10000,"省直辖县市",VLOOKUP(F3699,'Regionalism Code'!H:I,2,FALSE))</f>
        <v>唐山市</v>
      </c>
      <c r="H3699" s="7">
        <v>89.849781439361806</v>
      </c>
      <c r="I3699" s="7">
        <v>92.537512981742594</v>
      </c>
      <c r="J3699" s="7">
        <v>88.188190162099104</v>
      </c>
      <c r="K3699" s="7">
        <v>53.094846389913698</v>
      </c>
      <c r="L3699" s="7">
        <v>73.2050155677411</v>
      </c>
      <c r="M3699" s="7">
        <v>70.311833282665305</v>
      </c>
      <c r="N3699" s="7">
        <v>101.917962367553</v>
      </c>
      <c r="O3699" s="7">
        <v>95.624701868114499</v>
      </c>
      <c r="P3699" s="7">
        <v>75.837801888476406</v>
      </c>
      <c r="Q3699" s="7">
        <v>83.999810970179396</v>
      </c>
    </row>
    <row r="3700" spans="1:17">
      <c r="A3700" s="6">
        <v>2017</v>
      </c>
      <c r="B3700" s="6" t="s">
        <v>164</v>
      </c>
      <c r="C3700" s="6">
        <v>130225</v>
      </c>
      <c r="D3700">
        <f t="shared" si="114"/>
        <v>13</v>
      </c>
      <c r="E3700" t="str">
        <f>VLOOKUP(D3700,'Regionalism Code'!B:C,2,FALSE)</f>
        <v>河北省</v>
      </c>
      <c r="F3700">
        <f t="shared" si="115"/>
        <v>1302</v>
      </c>
      <c r="G3700" t="str">
        <f>IF(F3700&gt;10000,"省直辖县市",VLOOKUP(F3700,'Regionalism Code'!H:I,2,FALSE))</f>
        <v>唐山市</v>
      </c>
      <c r="H3700" s="7">
        <v>103.255293563053</v>
      </c>
      <c r="I3700" s="7">
        <v>93.570553601690904</v>
      </c>
      <c r="J3700" s="7">
        <v>121.069356870367</v>
      </c>
      <c r="K3700" s="7">
        <v>55.678160085666804</v>
      </c>
      <c r="L3700" s="7">
        <v>97.3455922435855</v>
      </c>
      <c r="M3700" s="7">
        <v>80.027097626282</v>
      </c>
      <c r="N3700" s="7">
        <v>145.105406340267</v>
      </c>
      <c r="O3700" s="7">
        <v>129.163928597737</v>
      </c>
      <c r="P3700" s="7">
        <v>122.07525236723301</v>
      </c>
      <c r="Q3700" s="7">
        <v>102.869483036476</v>
      </c>
    </row>
    <row r="3701" spans="1:17">
      <c r="A3701" s="6">
        <v>2018</v>
      </c>
      <c r="B3701" s="6" t="s">
        <v>164</v>
      </c>
      <c r="C3701" s="6">
        <v>130225</v>
      </c>
      <c r="D3701">
        <f t="shared" si="114"/>
        <v>13</v>
      </c>
      <c r="E3701" t="str">
        <f>VLOOKUP(D3701,'Regionalism Code'!B:C,2,FALSE)</f>
        <v>河北省</v>
      </c>
      <c r="F3701">
        <f t="shared" si="115"/>
        <v>1302</v>
      </c>
      <c r="G3701" t="str">
        <f>IF(F3701&gt;10000,"省直辖县市",VLOOKUP(F3701,'Regionalism Code'!H:I,2,FALSE))</f>
        <v>唐山市</v>
      </c>
      <c r="H3701" s="7">
        <v>103.64304885729899</v>
      </c>
      <c r="I3701" s="7">
        <v>91.647176288476004</v>
      </c>
      <c r="J3701" s="7">
        <v>118.345155685159</v>
      </c>
      <c r="K3701" s="7">
        <v>54.494672765554398</v>
      </c>
      <c r="L3701" s="7">
        <v>97.993423730409006</v>
      </c>
      <c r="M3701" s="7">
        <v>69.556780127614104</v>
      </c>
      <c r="N3701" s="7">
        <v>143.27813656023901</v>
      </c>
      <c r="O3701" s="7">
        <v>126.525829707971</v>
      </c>
      <c r="P3701" s="7">
        <v>115.72066008554501</v>
      </c>
      <c r="Q3701" s="7">
        <v>116.543499131134</v>
      </c>
    </row>
    <row r="3702" spans="1:17">
      <c r="A3702" s="6">
        <v>2016</v>
      </c>
      <c r="B3702" s="6" t="s">
        <v>166</v>
      </c>
      <c r="C3702" s="6">
        <v>130227</v>
      </c>
      <c r="D3702">
        <f t="shared" si="114"/>
        <v>13</v>
      </c>
      <c r="E3702" t="str">
        <f>VLOOKUP(D3702,'Regionalism Code'!B:C,2,FALSE)</f>
        <v>河北省</v>
      </c>
      <c r="F3702">
        <f t="shared" si="115"/>
        <v>1302</v>
      </c>
      <c r="G3702" t="str">
        <f>IF(F3702&gt;10000,"省直辖县市",VLOOKUP(F3702,'Regionalism Code'!H:I,2,FALSE))</f>
        <v>唐山市</v>
      </c>
      <c r="H3702" s="7">
        <v>82.491829503004993</v>
      </c>
      <c r="I3702" s="7">
        <v>90.049785853956394</v>
      </c>
      <c r="J3702" s="7">
        <v>72.338524007589896</v>
      </c>
      <c r="K3702" s="7">
        <v>38.499752064543301</v>
      </c>
      <c r="L3702" s="7">
        <v>49.472603118794702</v>
      </c>
      <c r="M3702" s="7">
        <v>60.467262372096101</v>
      </c>
      <c r="N3702" s="7">
        <v>96.2135589472839</v>
      </c>
      <c r="O3702" s="7">
        <v>71.704122035666302</v>
      </c>
      <c r="P3702" s="7">
        <v>73.563274140784401</v>
      </c>
      <c r="Q3702" s="7">
        <v>75.990799590366393</v>
      </c>
    </row>
    <row r="3703" spans="1:17">
      <c r="A3703" s="6">
        <v>2017</v>
      </c>
      <c r="B3703" s="6" t="s">
        <v>166</v>
      </c>
      <c r="C3703" s="6">
        <v>130227</v>
      </c>
      <c r="D3703">
        <f t="shared" si="114"/>
        <v>13</v>
      </c>
      <c r="E3703" t="str">
        <f>VLOOKUP(D3703,'Regionalism Code'!B:C,2,FALSE)</f>
        <v>河北省</v>
      </c>
      <c r="F3703">
        <f t="shared" si="115"/>
        <v>1302</v>
      </c>
      <c r="G3703" t="str">
        <f>IF(F3703&gt;10000,"省直辖县市",VLOOKUP(F3703,'Regionalism Code'!H:I,2,FALSE))</f>
        <v>唐山市</v>
      </c>
      <c r="H3703" s="7">
        <v>95.860741203122402</v>
      </c>
      <c r="I3703" s="7">
        <v>90.437569961662803</v>
      </c>
      <c r="J3703" s="7">
        <v>104.029241512621</v>
      </c>
      <c r="K3703" s="7">
        <v>40.487225867806302</v>
      </c>
      <c r="L3703" s="7">
        <v>75.280106580056398</v>
      </c>
      <c r="M3703" s="7">
        <v>65.236959946980903</v>
      </c>
      <c r="N3703" s="7">
        <v>134.02742172598599</v>
      </c>
      <c r="O3703" s="7">
        <v>106.81514509309299</v>
      </c>
      <c r="P3703" s="7">
        <v>116.126329554573</v>
      </c>
      <c r="Q3703" s="7">
        <v>98.930366641302996</v>
      </c>
    </row>
    <row r="3704" spans="1:17">
      <c r="A3704" s="6">
        <v>2018</v>
      </c>
      <c r="B3704" s="6" t="s">
        <v>166</v>
      </c>
      <c r="C3704" s="6">
        <v>130227</v>
      </c>
      <c r="D3704">
        <f t="shared" si="114"/>
        <v>13</v>
      </c>
      <c r="E3704" t="str">
        <f>VLOOKUP(D3704,'Regionalism Code'!B:C,2,FALSE)</f>
        <v>河北省</v>
      </c>
      <c r="F3704">
        <f t="shared" si="115"/>
        <v>1302</v>
      </c>
      <c r="G3704" t="str">
        <f>IF(F3704&gt;10000,"省直辖县市",VLOOKUP(F3704,'Regionalism Code'!H:I,2,FALSE))</f>
        <v>唐山市</v>
      </c>
      <c r="H3704" s="7">
        <v>95.035721701153605</v>
      </c>
      <c r="I3704" s="7">
        <v>88.147504338704394</v>
      </c>
      <c r="J3704" s="7">
        <v>98.640199324584302</v>
      </c>
      <c r="K3704" s="7">
        <v>45.737104334895299</v>
      </c>
      <c r="L3704" s="7">
        <v>76.861693992962202</v>
      </c>
      <c r="M3704" s="7">
        <v>53.338299930913401</v>
      </c>
      <c r="N3704" s="7">
        <v>127.560908748861</v>
      </c>
      <c r="O3704" s="7">
        <v>101.11357269011501</v>
      </c>
      <c r="P3704" s="7">
        <v>103.170294935437</v>
      </c>
      <c r="Q3704" s="7">
        <v>111.23640492912</v>
      </c>
    </row>
    <row r="3705" spans="1:17">
      <c r="A3705" s="6">
        <v>2016</v>
      </c>
      <c r="B3705" s="6" t="s">
        <v>168</v>
      </c>
      <c r="C3705" s="6">
        <v>130229</v>
      </c>
      <c r="D3705">
        <f t="shared" si="114"/>
        <v>13</v>
      </c>
      <c r="E3705" t="str">
        <f>VLOOKUP(D3705,'Regionalism Code'!B:C,2,FALSE)</f>
        <v>河北省</v>
      </c>
      <c r="F3705">
        <f t="shared" si="115"/>
        <v>1302</v>
      </c>
      <c r="G3705" t="str">
        <f>IF(F3705&gt;10000,"省直辖县市",VLOOKUP(F3705,'Regionalism Code'!H:I,2,FALSE))</f>
        <v>唐山市</v>
      </c>
      <c r="H3705" s="7">
        <v>85.951304427424802</v>
      </c>
      <c r="I3705" s="7">
        <v>91.300437008237196</v>
      </c>
      <c r="J3705" s="7">
        <v>85.737739678905697</v>
      </c>
      <c r="K3705" s="7">
        <v>58.801290942620497</v>
      </c>
      <c r="L3705" s="7">
        <v>56.766711637172598</v>
      </c>
      <c r="M3705" s="7">
        <v>70.178114500907498</v>
      </c>
      <c r="N3705" s="7">
        <v>101.09751390945701</v>
      </c>
      <c r="O3705" s="7">
        <v>95.077056541644595</v>
      </c>
      <c r="P3705" s="7">
        <v>79.3353986327337</v>
      </c>
      <c r="Q3705" s="7">
        <v>68.681902082744401</v>
      </c>
    </row>
    <row r="3706" spans="1:17">
      <c r="A3706" s="6">
        <v>2017</v>
      </c>
      <c r="B3706" s="6" t="s">
        <v>168</v>
      </c>
      <c r="C3706" s="6">
        <v>130229</v>
      </c>
      <c r="D3706">
        <f t="shared" si="114"/>
        <v>13</v>
      </c>
      <c r="E3706" t="str">
        <f>VLOOKUP(D3706,'Regionalism Code'!B:C,2,FALSE)</f>
        <v>河北省</v>
      </c>
      <c r="F3706">
        <f t="shared" si="115"/>
        <v>1302</v>
      </c>
      <c r="G3706" t="str">
        <f>IF(F3706&gt;10000,"省直辖县市",VLOOKUP(F3706,'Regionalism Code'!H:I,2,FALSE))</f>
        <v>唐山市</v>
      </c>
      <c r="H3706" s="7">
        <v>98.4774039231458</v>
      </c>
      <c r="I3706" s="7">
        <v>92.119942603520201</v>
      </c>
      <c r="J3706" s="7">
        <v>116.767851236987</v>
      </c>
      <c r="K3706" s="7">
        <v>61.421468202431797</v>
      </c>
      <c r="L3706" s="7">
        <v>81.980647730583996</v>
      </c>
      <c r="M3706" s="7">
        <v>74.557639774898107</v>
      </c>
      <c r="N3706" s="7">
        <v>142.05350403193</v>
      </c>
      <c r="O3706" s="7">
        <v>126.384407922582</v>
      </c>
      <c r="P3706" s="7">
        <v>122.89362017325</v>
      </c>
      <c r="Q3706" s="7">
        <v>86.239019651967396</v>
      </c>
    </row>
    <row r="3707" spans="1:17">
      <c r="A3707" s="6">
        <v>2018</v>
      </c>
      <c r="B3707" s="6" t="s">
        <v>168</v>
      </c>
      <c r="C3707" s="6">
        <v>130229</v>
      </c>
      <c r="D3707">
        <f t="shared" si="114"/>
        <v>13</v>
      </c>
      <c r="E3707" t="str">
        <f>VLOOKUP(D3707,'Regionalism Code'!B:C,2,FALSE)</f>
        <v>河北省</v>
      </c>
      <c r="F3707">
        <f t="shared" si="115"/>
        <v>1302</v>
      </c>
      <c r="G3707" t="str">
        <f>IF(F3707&gt;10000,"省直辖县市",VLOOKUP(F3707,'Regionalism Code'!H:I,2,FALSE))</f>
        <v>唐山市</v>
      </c>
      <c r="H3707" s="7">
        <v>99.099515847960902</v>
      </c>
      <c r="I3707" s="7">
        <v>90.507578297411101</v>
      </c>
      <c r="J3707" s="7">
        <v>113.85629840058201</v>
      </c>
      <c r="K3707" s="7">
        <v>66.224895417075501</v>
      </c>
      <c r="L3707" s="7">
        <v>89.287243792149098</v>
      </c>
      <c r="M3707" s="7">
        <v>65.041740924973396</v>
      </c>
      <c r="N3707" s="7">
        <v>136.47907015032999</v>
      </c>
      <c r="O3707" s="7">
        <v>121.867446978472</v>
      </c>
      <c r="P3707" s="7">
        <v>117.42890079951199</v>
      </c>
      <c r="Q3707" s="7">
        <v>100.660599374973</v>
      </c>
    </row>
    <row r="3708" spans="1:17">
      <c r="A3708" s="6">
        <v>2016</v>
      </c>
      <c r="B3708" s="6" t="s">
        <v>170</v>
      </c>
      <c r="C3708" s="6">
        <v>130281</v>
      </c>
      <c r="D3708">
        <f t="shared" si="114"/>
        <v>13</v>
      </c>
      <c r="E3708" t="str">
        <f>VLOOKUP(D3708,'Regionalism Code'!B:C,2,FALSE)</f>
        <v>河北省</v>
      </c>
      <c r="F3708">
        <f t="shared" si="115"/>
        <v>1302</v>
      </c>
      <c r="G3708" t="str">
        <f>IF(F3708&gt;10000,"省直辖县市",VLOOKUP(F3708,'Regionalism Code'!H:I,2,FALSE))</f>
        <v>唐山市</v>
      </c>
      <c r="H3708" s="7">
        <v>86.043001573200897</v>
      </c>
      <c r="I3708" s="7">
        <v>91.002186595326606</v>
      </c>
      <c r="J3708" s="7">
        <v>80.607986637410093</v>
      </c>
      <c r="K3708" s="7">
        <v>53.113090769343899</v>
      </c>
      <c r="L3708" s="7">
        <v>51.230369038779102</v>
      </c>
      <c r="M3708" s="7">
        <v>69.893857720433601</v>
      </c>
      <c r="N3708" s="7">
        <v>101.884342344766</v>
      </c>
      <c r="O3708" s="7">
        <v>84.661261285371495</v>
      </c>
      <c r="P3708" s="7">
        <v>77.372569824444199</v>
      </c>
      <c r="Q3708" s="7">
        <v>79.549406147664797</v>
      </c>
    </row>
    <row r="3709" spans="1:17">
      <c r="A3709" s="6">
        <v>2017</v>
      </c>
      <c r="B3709" s="6" t="s">
        <v>170</v>
      </c>
      <c r="C3709" s="6">
        <v>130281</v>
      </c>
      <c r="D3709">
        <f t="shared" si="114"/>
        <v>13</v>
      </c>
      <c r="E3709" t="str">
        <f>VLOOKUP(D3709,'Regionalism Code'!B:C,2,FALSE)</f>
        <v>河北省</v>
      </c>
      <c r="F3709">
        <f t="shared" si="115"/>
        <v>1302</v>
      </c>
      <c r="G3709" t="str">
        <f>IF(F3709&gt;10000,"省直辖县市",VLOOKUP(F3709,'Regionalism Code'!H:I,2,FALSE))</f>
        <v>唐山市</v>
      </c>
      <c r="H3709" s="7">
        <v>97.853291716794004</v>
      </c>
      <c r="I3709" s="7">
        <v>91.740998237444998</v>
      </c>
      <c r="J3709" s="7">
        <v>111.09817162303899</v>
      </c>
      <c r="K3709" s="7">
        <v>59.9802005104412</v>
      </c>
      <c r="L3709" s="7">
        <v>76.778519589723899</v>
      </c>
      <c r="M3709" s="7">
        <v>76.705319336386097</v>
      </c>
      <c r="N3709" s="7">
        <v>140.70844011612499</v>
      </c>
      <c r="O3709" s="7">
        <v>116.30926627757999</v>
      </c>
      <c r="P3709" s="7">
        <v>115.690206865986</v>
      </c>
      <c r="Q3709" s="7">
        <v>93.973923710125305</v>
      </c>
    </row>
    <row r="3710" spans="1:17">
      <c r="A3710" s="6">
        <v>2018</v>
      </c>
      <c r="B3710" s="6" t="s">
        <v>170</v>
      </c>
      <c r="C3710" s="6">
        <v>130281</v>
      </c>
      <c r="D3710">
        <f t="shared" si="114"/>
        <v>13</v>
      </c>
      <c r="E3710" t="str">
        <f>VLOOKUP(D3710,'Regionalism Code'!B:C,2,FALSE)</f>
        <v>河北省</v>
      </c>
      <c r="F3710">
        <f t="shared" si="115"/>
        <v>1302</v>
      </c>
      <c r="G3710" t="str">
        <f>IF(F3710&gt;10000,"省直辖县市",VLOOKUP(F3710,'Regionalism Code'!H:I,2,FALSE))</f>
        <v>唐山市</v>
      </c>
      <c r="H3710" s="7">
        <v>99.281391292361306</v>
      </c>
      <c r="I3710" s="7">
        <v>90.520039362902907</v>
      </c>
      <c r="J3710" s="7">
        <v>109.37425283745399</v>
      </c>
      <c r="K3710" s="7">
        <v>65.355116561724202</v>
      </c>
      <c r="L3710" s="7">
        <v>89.342714658255503</v>
      </c>
      <c r="M3710" s="7">
        <v>62.913482833475399</v>
      </c>
      <c r="N3710" s="7">
        <v>134.81336179035401</v>
      </c>
      <c r="O3710" s="7">
        <v>114.380138809953</v>
      </c>
      <c r="P3710" s="7">
        <v>107.130618702471</v>
      </c>
      <c r="Q3710" s="7">
        <v>109.87697178518501</v>
      </c>
    </row>
    <row r="3711" spans="1:17">
      <c r="A3711" s="6">
        <v>2016</v>
      </c>
      <c r="B3711" s="6" t="s">
        <v>172</v>
      </c>
      <c r="C3711" s="6">
        <v>130283</v>
      </c>
      <c r="D3711">
        <f t="shared" si="114"/>
        <v>13</v>
      </c>
      <c r="E3711" t="str">
        <f>VLOOKUP(D3711,'Regionalism Code'!B:C,2,FALSE)</f>
        <v>河北省</v>
      </c>
      <c r="F3711">
        <f t="shared" si="115"/>
        <v>1302</v>
      </c>
      <c r="G3711" t="str">
        <f>IF(F3711&gt;10000,"省直辖县市",VLOOKUP(F3711,'Regionalism Code'!H:I,2,FALSE))</f>
        <v>唐山市</v>
      </c>
      <c r="H3711" s="7">
        <v>87.9348432330235</v>
      </c>
      <c r="I3711" s="7">
        <v>93.902052901087998</v>
      </c>
      <c r="J3711" s="7">
        <v>82.662689614985496</v>
      </c>
      <c r="K3711" s="7">
        <v>51.288576281732396</v>
      </c>
      <c r="L3711" s="7">
        <v>53.854195420351097</v>
      </c>
      <c r="M3711" s="7">
        <v>75.677677207931794</v>
      </c>
      <c r="N3711" s="7">
        <v>108.926112335684</v>
      </c>
      <c r="O3711" s="7">
        <v>84.205207158111406</v>
      </c>
      <c r="P3711" s="7">
        <v>74.935050319385397</v>
      </c>
      <c r="Q3711" s="7">
        <v>77.816938924252696</v>
      </c>
    </row>
    <row r="3712" spans="1:17">
      <c r="A3712" s="6">
        <v>2017</v>
      </c>
      <c r="B3712" s="6" t="s">
        <v>172</v>
      </c>
      <c r="C3712" s="6">
        <v>130283</v>
      </c>
      <c r="D3712">
        <f t="shared" si="114"/>
        <v>13</v>
      </c>
      <c r="E3712" t="str">
        <f>VLOOKUP(D3712,'Regionalism Code'!B:C,2,FALSE)</f>
        <v>河北省</v>
      </c>
      <c r="F3712">
        <f t="shared" si="115"/>
        <v>1302</v>
      </c>
      <c r="G3712" t="str">
        <f>IF(F3712&gt;10000,"省直辖县市",VLOOKUP(F3712,'Regionalism Code'!H:I,2,FALSE))</f>
        <v>唐山市</v>
      </c>
      <c r="H3712" s="7">
        <v>101.28529076946501</v>
      </c>
      <c r="I3712" s="7">
        <v>94.082246728257402</v>
      </c>
      <c r="J3712" s="7">
        <v>113.437649502776</v>
      </c>
      <c r="K3712" s="7">
        <v>52.605149018681203</v>
      </c>
      <c r="L3712" s="7">
        <v>76.946526077208404</v>
      </c>
      <c r="M3712" s="7">
        <v>78.886118931214796</v>
      </c>
      <c r="N3712" s="7">
        <v>147.09914001604801</v>
      </c>
      <c r="O3712" s="7">
        <v>117.921943369205</v>
      </c>
      <c r="P3712" s="7">
        <v>118.38909672288</v>
      </c>
      <c r="Q3712" s="7">
        <v>102.993056027935</v>
      </c>
    </row>
    <row r="3713" spans="1:17">
      <c r="A3713" s="6">
        <v>2018</v>
      </c>
      <c r="B3713" s="6" t="s">
        <v>172</v>
      </c>
      <c r="C3713" s="6">
        <v>130283</v>
      </c>
      <c r="D3713">
        <f t="shared" si="114"/>
        <v>13</v>
      </c>
      <c r="E3713" t="str">
        <f>VLOOKUP(D3713,'Regionalism Code'!B:C,2,FALSE)</f>
        <v>河北省</v>
      </c>
      <c r="F3713">
        <f t="shared" si="115"/>
        <v>1302</v>
      </c>
      <c r="G3713" t="str">
        <f>IF(F3713&gt;10000,"省直辖县市",VLOOKUP(F3713,'Regionalism Code'!H:I,2,FALSE))</f>
        <v>唐山市</v>
      </c>
      <c r="H3713" s="7">
        <v>101.772322538129</v>
      </c>
      <c r="I3713" s="7">
        <v>92.164266915116997</v>
      </c>
      <c r="J3713" s="7">
        <v>111.36718516303701</v>
      </c>
      <c r="K3713" s="7">
        <v>60.343847721651301</v>
      </c>
      <c r="L3713" s="7">
        <v>77.945653167484195</v>
      </c>
      <c r="M3713" s="7">
        <v>71.273065886787194</v>
      </c>
      <c r="N3713" s="7">
        <v>142.296507560592</v>
      </c>
      <c r="O3713" s="7">
        <v>118.554015883709</v>
      </c>
      <c r="P3713" s="7">
        <v>107.332562948909</v>
      </c>
      <c r="Q3713" s="7">
        <v>116.068799180319</v>
      </c>
    </row>
    <row r="3714" spans="1:17">
      <c r="A3714" s="6">
        <v>2016</v>
      </c>
      <c r="B3714" s="6" t="s">
        <v>175</v>
      </c>
      <c r="C3714" s="6">
        <v>130302</v>
      </c>
      <c r="D3714">
        <f t="shared" ref="D3714:D3777" si="116">INT(C3714/10000)</f>
        <v>13</v>
      </c>
      <c r="E3714" t="str">
        <f>VLOOKUP(D3714,'Regionalism Code'!B:C,2,FALSE)</f>
        <v>河北省</v>
      </c>
      <c r="F3714">
        <f t="shared" ref="F3714:F3777" si="117">IF(OR(D3714=11,D3714=12,D3714=31,D3714=50),D3714*100,IF(MID(C3714,3,1)="9",C3714,INT(C3714/100)))</f>
        <v>1303</v>
      </c>
      <c r="G3714" t="str">
        <f>IF(F3714&gt;10000,"省直辖县市",VLOOKUP(F3714,'Regionalism Code'!H:I,2,FALSE))</f>
        <v>秦皇岛市</v>
      </c>
      <c r="H3714" s="7">
        <v>99.191407033558804</v>
      </c>
      <c r="I3714" s="7">
        <v>103.173183309148</v>
      </c>
      <c r="J3714" s="7">
        <v>102.81768574662399</v>
      </c>
      <c r="K3714" s="7">
        <v>74.601080081435299</v>
      </c>
      <c r="L3714" s="7">
        <v>76.546031655968207</v>
      </c>
      <c r="M3714" s="7">
        <v>91.562324438790796</v>
      </c>
      <c r="N3714" s="7">
        <v>118.988770706468</v>
      </c>
      <c r="O3714" s="7">
        <v>111.026848609536</v>
      </c>
      <c r="P3714" s="7">
        <v>92.217448790996201</v>
      </c>
      <c r="Q3714" s="7">
        <v>79.460198438330096</v>
      </c>
    </row>
    <row r="3715" spans="1:17">
      <c r="A3715" s="6">
        <v>2017</v>
      </c>
      <c r="B3715" s="6" t="s">
        <v>175</v>
      </c>
      <c r="C3715" s="6">
        <v>130302</v>
      </c>
      <c r="D3715">
        <f t="shared" si="116"/>
        <v>13</v>
      </c>
      <c r="E3715" t="str">
        <f>VLOOKUP(D3715,'Regionalism Code'!B:C,2,FALSE)</f>
        <v>河北省</v>
      </c>
      <c r="F3715">
        <f t="shared" si="117"/>
        <v>1303</v>
      </c>
      <c r="G3715" t="str">
        <f>IF(F3715&gt;10000,"省直辖县市",VLOOKUP(F3715,'Regionalism Code'!H:I,2,FALSE))</f>
        <v>秦皇岛市</v>
      </c>
      <c r="H3715" s="7">
        <v>113.850557087768</v>
      </c>
      <c r="I3715" s="7">
        <v>104.143451691946</v>
      </c>
      <c r="J3715" s="7">
        <v>137.31460666365999</v>
      </c>
      <c r="K3715" s="7">
        <v>77.117283885597999</v>
      </c>
      <c r="L3715" s="7">
        <v>108.177492230949</v>
      </c>
      <c r="M3715" s="7">
        <v>94.447564204654498</v>
      </c>
      <c r="N3715" s="7">
        <v>164.41862041004401</v>
      </c>
      <c r="O3715" s="7">
        <v>145.704238096414</v>
      </c>
      <c r="P3715" s="7">
        <v>137.10327406495901</v>
      </c>
      <c r="Q3715" s="7">
        <v>103.272326064352</v>
      </c>
    </row>
    <row r="3716" spans="1:17">
      <c r="A3716" s="6">
        <v>2018</v>
      </c>
      <c r="B3716" s="6" t="s">
        <v>175</v>
      </c>
      <c r="C3716" s="6">
        <v>130302</v>
      </c>
      <c r="D3716">
        <f t="shared" si="116"/>
        <v>13</v>
      </c>
      <c r="E3716" t="str">
        <f>VLOOKUP(D3716,'Regionalism Code'!B:C,2,FALSE)</f>
        <v>河北省</v>
      </c>
      <c r="F3716">
        <f t="shared" si="117"/>
        <v>1303</v>
      </c>
      <c r="G3716" t="str">
        <f>IF(F3716&gt;10000,"省直辖县市",VLOOKUP(F3716,'Regionalism Code'!H:I,2,FALSE))</f>
        <v>秦皇岛市</v>
      </c>
      <c r="H3716" s="7">
        <v>116.863546666872</v>
      </c>
      <c r="I3716" s="7">
        <v>103.05681241255201</v>
      </c>
      <c r="J3716" s="7">
        <v>141.86791455545901</v>
      </c>
      <c r="K3716" s="7">
        <v>85.662816965951805</v>
      </c>
      <c r="L3716" s="7">
        <v>130.59621563794201</v>
      </c>
      <c r="M3716" s="7">
        <v>84.196268112405306</v>
      </c>
      <c r="N3716" s="7">
        <v>158.00098731179699</v>
      </c>
      <c r="O3716" s="7">
        <v>156.21759858933601</v>
      </c>
      <c r="P3716" s="7">
        <v>125.698218109783</v>
      </c>
      <c r="Q3716" s="7">
        <v>117.023401141514</v>
      </c>
    </row>
    <row r="3717" spans="1:17">
      <c r="A3717" s="6">
        <v>2016</v>
      </c>
      <c r="B3717" s="6" t="s">
        <v>177</v>
      </c>
      <c r="C3717" s="6">
        <v>130303</v>
      </c>
      <c r="D3717">
        <f t="shared" si="116"/>
        <v>13</v>
      </c>
      <c r="E3717" t="str">
        <f>VLOOKUP(D3717,'Regionalism Code'!B:C,2,FALSE)</f>
        <v>河北省</v>
      </c>
      <c r="F3717">
        <f t="shared" si="117"/>
        <v>1303</v>
      </c>
      <c r="G3717" t="str">
        <f>IF(F3717&gt;10000,"省直辖县市",VLOOKUP(F3717,'Regionalism Code'!H:I,2,FALSE))</f>
        <v>秦皇岛市</v>
      </c>
      <c r="H3717" s="7">
        <v>96.273017426182705</v>
      </c>
      <c r="I3717" s="7">
        <v>97.755247766786496</v>
      </c>
      <c r="J3717" s="7">
        <v>97.794327219203893</v>
      </c>
      <c r="K3717" s="7">
        <v>58.645498313224302</v>
      </c>
      <c r="L3717" s="7">
        <v>78.521587294440394</v>
      </c>
      <c r="M3717" s="7">
        <v>77.427757649815703</v>
      </c>
      <c r="N3717" s="7">
        <v>123.403441709353</v>
      </c>
      <c r="O3717" s="7">
        <v>100.37094169137499</v>
      </c>
      <c r="P3717" s="7">
        <v>84.471182573498098</v>
      </c>
      <c r="Q3717" s="7">
        <v>88.620149111077296</v>
      </c>
    </row>
    <row r="3718" spans="1:17">
      <c r="A3718" s="6">
        <v>2017</v>
      </c>
      <c r="B3718" s="6" t="s">
        <v>177</v>
      </c>
      <c r="C3718" s="6">
        <v>130303</v>
      </c>
      <c r="D3718">
        <f t="shared" si="116"/>
        <v>13</v>
      </c>
      <c r="E3718" t="str">
        <f>VLOOKUP(D3718,'Regionalism Code'!B:C,2,FALSE)</f>
        <v>河北省</v>
      </c>
      <c r="F3718">
        <f t="shared" si="117"/>
        <v>1303</v>
      </c>
      <c r="G3718" t="str">
        <f>IF(F3718&gt;10000,"省直辖县市",VLOOKUP(F3718,'Regionalism Code'!H:I,2,FALSE))</f>
        <v>秦皇岛市</v>
      </c>
      <c r="H3718" s="7">
        <v>107.33413205714901</v>
      </c>
      <c r="I3718" s="7">
        <v>97.878134608871605</v>
      </c>
      <c r="J3718" s="7">
        <v>128.26543578636799</v>
      </c>
      <c r="K3718" s="7">
        <v>58.507203455676198</v>
      </c>
      <c r="L3718" s="7">
        <v>102.451034234807</v>
      </c>
      <c r="M3718" s="7">
        <v>83.408545576277902</v>
      </c>
      <c r="N3718" s="7">
        <v>158.394333765829</v>
      </c>
      <c r="O3718" s="7">
        <v>133.61688004751201</v>
      </c>
      <c r="P3718" s="7">
        <v>132.139750124523</v>
      </c>
      <c r="Q3718" s="7">
        <v>100.528748193222</v>
      </c>
    </row>
    <row r="3719" spans="1:17">
      <c r="A3719" s="6">
        <v>2018</v>
      </c>
      <c r="B3719" s="6" t="s">
        <v>177</v>
      </c>
      <c r="C3719" s="6">
        <v>130303</v>
      </c>
      <c r="D3719">
        <f t="shared" si="116"/>
        <v>13</v>
      </c>
      <c r="E3719" t="str">
        <f>VLOOKUP(D3719,'Regionalism Code'!B:C,2,FALSE)</f>
        <v>河北省</v>
      </c>
      <c r="F3719">
        <f t="shared" si="117"/>
        <v>1303</v>
      </c>
      <c r="G3719" t="str">
        <f>IF(F3719&gt;10000,"省直辖县市",VLOOKUP(F3719,'Regionalism Code'!H:I,2,FALSE))</f>
        <v>秦皇岛市</v>
      </c>
      <c r="H3719" s="7">
        <v>108.652452890996</v>
      </c>
      <c r="I3719" s="7">
        <v>96.879571421208396</v>
      </c>
      <c r="J3719" s="7">
        <v>128.78102407019</v>
      </c>
      <c r="K3719" s="7">
        <v>68.675896516069699</v>
      </c>
      <c r="L3719" s="7">
        <v>106.606285977992</v>
      </c>
      <c r="M3719" s="7">
        <v>75.448516560279401</v>
      </c>
      <c r="N3719" s="7">
        <v>156.219553174434</v>
      </c>
      <c r="O3719" s="7">
        <v>136.858409835153</v>
      </c>
      <c r="P3719" s="7">
        <v>124.506344938167</v>
      </c>
      <c r="Q3719" s="7">
        <v>110.956152542613</v>
      </c>
    </row>
    <row r="3720" spans="1:17">
      <c r="A3720" s="6">
        <v>2016</v>
      </c>
      <c r="B3720" s="6" t="s">
        <v>179</v>
      </c>
      <c r="C3720" s="6">
        <v>130304</v>
      </c>
      <c r="D3720">
        <f t="shared" si="116"/>
        <v>13</v>
      </c>
      <c r="E3720" t="str">
        <f>VLOOKUP(D3720,'Regionalism Code'!B:C,2,FALSE)</f>
        <v>河北省</v>
      </c>
      <c r="F3720">
        <f t="shared" si="117"/>
        <v>1303</v>
      </c>
      <c r="G3720" t="str">
        <f>IF(F3720&gt;10000,"省直辖县市",VLOOKUP(F3720,'Regionalism Code'!H:I,2,FALSE))</f>
        <v>秦皇岛市</v>
      </c>
      <c r="H3720" s="7">
        <v>98.312127589069604</v>
      </c>
      <c r="I3720" s="7">
        <v>99.621993037579699</v>
      </c>
      <c r="J3720" s="7">
        <v>100.217331903568</v>
      </c>
      <c r="K3720" s="7">
        <v>67.0212010044837</v>
      </c>
      <c r="L3720" s="7">
        <v>73.843307296477505</v>
      </c>
      <c r="M3720" s="7">
        <v>86.604441834786201</v>
      </c>
      <c r="N3720" s="7">
        <v>126.749339489834</v>
      </c>
      <c r="O3720" s="7">
        <v>98.651831050531499</v>
      </c>
      <c r="P3720" s="7">
        <v>104.771268376796</v>
      </c>
      <c r="Q3720" s="7">
        <v>90.530932835501105</v>
      </c>
    </row>
    <row r="3721" spans="1:17">
      <c r="A3721" s="6">
        <v>2017</v>
      </c>
      <c r="B3721" s="6" t="s">
        <v>179</v>
      </c>
      <c r="C3721" s="6">
        <v>130304</v>
      </c>
      <c r="D3721">
        <f t="shared" si="116"/>
        <v>13</v>
      </c>
      <c r="E3721" t="str">
        <f>VLOOKUP(D3721,'Regionalism Code'!B:C,2,FALSE)</f>
        <v>河北省</v>
      </c>
      <c r="F3721">
        <f t="shared" si="117"/>
        <v>1303</v>
      </c>
      <c r="G3721" t="str">
        <f>IF(F3721&gt;10000,"省直辖县市",VLOOKUP(F3721,'Regionalism Code'!H:I,2,FALSE))</f>
        <v>秦皇岛市</v>
      </c>
      <c r="H3721" s="7">
        <v>109.357763867778</v>
      </c>
      <c r="I3721" s="7">
        <v>100.064435253463</v>
      </c>
      <c r="J3721" s="7">
        <v>127.72625090049399</v>
      </c>
      <c r="K3721" s="7">
        <v>68.964125936533407</v>
      </c>
      <c r="L3721" s="7">
        <v>100.616433025511</v>
      </c>
      <c r="M3721" s="7">
        <v>84.500785261207795</v>
      </c>
      <c r="N3721" s="7">
        <v>152.39413203136101</v>
      </c>
      <c r="O3721" s="7">
        <v>130.47327639162799</v>
      </c>
      <c r="P3721" s="7">
        <v>151.42643441125199</v>
      </c>
      <c r="Q3721" s="7">
        <v>106.672417655407</v>
      </c>
    </row>
    <row r="3722" spans="1:17">
      <c r="A3722" s="6">
        <v>2018</v>
      </c>
      <c r="B3722" s="6" t="s">
        <v>179</v>
      </c>
      <c r="C3722" s="6">
        <v>130304</v>
      </c>
      <c r="D3722">
        <f t="shared" si="116"/>
        <v>13</v>
      </c>
      <c r="E3722" t="str">
        <f>VLOOKUP(D3722,'Regionalism Code'!B:C,2,FALSE)</f>
        <v>河北省</v>
      </c>
      <c r="F3722">
        <f t="shared" si="117"/>
        <v>1303</v>
      </c>
      <c r="G3722" t="str">
        <f>IF(F3722&gt;10000,"省直辖县市",VLOOKUP(F3722,'Regionalism Code'!H:I,2,FALSE))</f>
        <v>秦皇岛市</v>
      </c>
      <c r="H3722" s="7">
        <v>110.444162296594</v>
      </c>
      <c r="I3722" s="7">
        <v>98.689607406088498</v>
      </c>
      <c r="J3722" s="7">
        <v>129.711152770469</v>
      </c>
      <c r="K3722" s="7">
        <v>73.8118255035142</v>
      </c>
      <c r="L3722" s="7">
        <v>115.20404460444399</v>
      </c>
      <c r="M3722" s="7">
        <v>74.691999021611096</v>
      </c>
      <c r="N3722" s="7">
        <v>145.889124785093</v>
      </c>
      <c r="O3722" s="7">
        <v>137.22134717130899</v>
      </c>
      <c r="P3722" s="7">
        <v>142.73763853879299</v>
      </c>
      <c r="Q3722" s="7">
        <v>114.253086020537</v>
      </c>
    </row>
    <row r="3723" spans="1:17">
      <c r="A3723" s="6">
        <v>2016</v>
      </c>
      <c r="B3723" s="6" t="s">
        <v>180</v>
      </c>
      <c r="C3723" s="6">
        <v>130321</v>
      </c>
      <c r="D3723">
        <f t="shared" si="116"/>
        <v>13</v>
      </c>
      <c r="E3723" t="str">
        <f>VLOOKUP(D3723,'Regionalism Code'!B:C,2,FALSE)</f>
        <v>河北省</v>
      </c>
      <c r="F3723">
        <f t="shared" si="117"/>
        <v>1303</v>
      </c>
      <c r="G3723" t="str">
        <f>IF(F3723&gt;10000,"省直辖县市",VLOOKUP(F3723,'Regionalism Code'!H:I,2,FALSE))</f>
        <v>秦皇岛市</v>
      </c>
      <c r="H3723" s="7">
        <v>80.024407990280395</v>
      </c>
      <c r="I3723" s="7">
        <v>84.434454168370493</v>
      </c>
      <c r="J3723" s="7">
        <v>75.784192846570704</v>
      </c>
      <c r="K3723" s="7">
        <v>34.152895991734397</v>
      </c>
      <c r="L3723" s="7">
        <v>41.088640957801701</v>
      </c>
      <c r="M3723" s="7">
        <v>58.120915858405098</v>
      </c>
      <c r="N3723" s="7">
        <v>106.937684680621</v>
      </c>
      <c r="O3723" s="7">
        <v>78.476270939110904</v>
      </c>
      <c r="P3723" s="7">
        <v>72.016347886646003</v>
      </c>
      <c r="Q3723" s="7">
        <v>73.172550904224494</v>
      </c>
    </row>
    <row r="3724" spans="1:17">
      <c r="A3724" s="6">
        <v>2017</v>
      </c>
      <c r="B3724" s="6" t="s">
        <v>180</v>
      </c>
      <c r="C3724" s="6">
        <v>130321</v>
      </c>
      <c r="D3724">
        <f t="shared" si="116"/>
        <v>13</v>
      </c>
      <c r="E3724" t="str">
        <f>VLOOKUP(D3724,'Regionalism Code'!B:C,2,FALSE)</f>
        <v>河北省</v>
      </c>
      <c r="F3724">
        <f t="shared" si="117"/>
        <v>1303</v>
      </c>
      <c r="G3724" t="str">
        <f>IF(F3724&gt;10000,"省直辖县市",VLOOKUP(F3724,'Regionalism Code'!H:I,2,FALSE))</f>
        <v>秦皇岛市</v>
      </c>
      <c r="H3724" s="7">
        <v>93.324451884399295</v>
      </c>
      <c r="I3724" s="7">
        <v>85.120368344209595</v>
      </c>
      <c r="J3724" s="7">
        <v>98.413711488525706</v>
      </c>
      <c r="K3724" s="7">
        <v>47.426498769437799</v>
      </c>
      <c r="L3724" s="7">
        <v>55.440841705030202</v>
      </c>
      <c r="M3724" s="7">
        <v>80.203882419813795</v>
      </c>
      <c r="N3724" s="7">
        <v>125.107199869735</v>
      </c>
      <c r="O3724" s="7">
        <v>103.74675311973201</v>
      </c>
      <c r="P3724" s="7">
        <v>113.16202816854501</v>
      </c>
      <c r="Q3724" s="7">
        <v>111.171913832748</v>
      </c>
    </row>
    <row r="3725" spans="1:17">
      <c r="A3725" s="6">
        <v>2018</v>
      </c>
      <c r="B3725" s="6" t="s">
        <v>180</v>
      </c>
      <c r="C3725" s="6">
        <v>130321</v>
      </c>
      <c r="D3725">
        <f t="shared" si="116"/>
        <v>13</v>
      </c>
      <c r="E3725" t="str">
        <f>VLOOKUP(D3725,'Regionalism Code'!B:C,2,FALSE)</f>
        <v>河北省</v>
      </c>
      <c r="F3725">
        <f t="shared" si="117"/>
        <v>1303</v>
      </c>
      <c r="G3725" t="str">
        <f>IF(F3725&gt;10000,"省直辖县市",VLOOKUP(F3725,'Regionalism Code'!H:I,2,FALSE))</f>
        <v>秦皇岛市</v>
      </c>
      <c r="H3725" s="7">
        <v>87.132756798725694</v>
      </c>
      <c r="I3725" s="7">
        <v>81.290149898119694</v>
      </c>
      <c r="J3725" s="7">
        <v>88.263209237453694</v>
      </c>
      <c r="K3725" s="7">
        <v>49.138803166806198</v>
      </c>
      <c r="L3725" s="7">
        <v>50.522804396114701</v>
      </c>
      <c r="M3725" s="7">
        <v>55.797833534094401</v>
      </c>
      <c r="N3725" s="7">
        <v>113.301275734783</v>
      </c>
      <c r="O3725" s="7">
        <v>95.613700553042193</v>
      </c>
      <c r="P3725" s="7">
        <v>95.193290751197097</v>
      </c>
      <c r="Q3725" s="7">
        <v>104.37606411116801</v>
      </c>
    </row>
    <row r="3726" spans="1:17">
      <c r="A3726" s="6">
        <v>2016</v>
      </c>
      <c r="B3726" s="6" t="s">
        <v>181</v>
      </c>
      <c r="C3726" s="6">
        <v>130322</v>
      </c>
      <c r="D3726">
        <f t="shared" si="116"/>
        <v>13</v>
      </c>
      <c r="E3726" t="str">
        <f>VLOOKUP(D3726,'Regionalism Code'!B:C,2,FALSE)</f>
        <v>河北省</v>
      </c>
      <c r="F3726">
        <f t="shared" si="117"/>
        <v>1303</v>
      </c>
      <c r="G3726" t="str">
        <f>IF(F3726&gt;10000,"省直辖县市",VLOOKUP(F3726,'Regionalism Code'!H:I,2,FALSE))</f>
        <v>秦皇岛市</v>
      </c>
      <c r="H3726" s="7">
        <v>85.916176882625905</v>
      </c>
      <c r="I3726" s="7">
        <v>90.765496034619503</v>
      </c>
      <c r="J3726" s="7">
        <v>83.565575167639494</v>
      </c>
      <c r="K3726" s="7">
        <v>49.152631165440297</v>
      </c>
      <c r="L3726" s="7">
        <v>57.778852057988303</v>
      </c>
      <c r="M3726" s="7">
        <v>81.957147544550594</v>
      </c>
      <c r="N3726" s="7">
        <v>104.48696398695699</v>
      </c>
      <c r="O3726" s="7">
        <v>86.6225179330618</v>
      </c>
      <c r="P3726" s="7">
        <v>76.451937604328904</v>
      </c>
      <c r="Q3726" s="7">
        <v>74.180481982637602</v>
      </c>
    </row>
    <row r="3727" spans="1:17">
      <c r="A3727" s="6">
        <v>2017</v>
      </c>
      <c r="B3727" s="6" t="s">
        <v>181</v>
      </c>
      <c r="C3727" s="6">
        <v>130322</v>
      </c>
      <c r="D3727">
        <f t="shared" si="116"/>
        <v>13</v>
      </c>
      <c r="E3727" t="str">
        <f>VLOOKUP(D3727,'Regionalism Code'!B:C,2,FALSE)</f>
        <v>河北省</v>
      </c>
      <c r="F3727">
        <f t="shared" si="117"/>
        <v>1303</v>
      </c>
      <c r="G3727" t="str">
        <f>IF(F3727&gt;10000,"省直辖县市",VLOOKUP(F3727,'Regionalism Code'!H:I,2,FALSE))</f>
        <v>秦皇岛市</v>
      </c>
      <c r="H3727" s="7">
        <v>99.953398496754801</v>
      </c>
      <c r="I3727" s="7">
        <v>91.597208765569505</v>
      </c>
      <c r="J3727" s="7">
        <v>112.828042644292</v>
      </c>
      <c r="K3727" s="7">
        <v>48.219748875692403</v>
      </c>
      <c r="L3727" s="7">
        <v>83.065105591645505</v>
      </c>
      <c r="M3727" s="7">
        <v>72.454414685611297</v>
      </c>
      <c r="N3727" s="7">
        <v>140.46742655110501</v>
      </c>
      <c r="O3727" s="7">
        <v>118.34713865047399</v>
      </c>
      <c r="P3727" s="7">
        <v>123.474581670463</v>
      </c>
      <c r="Q3727" s="7">
        <v>104.156242388428</v>
      </c>
    </row>
    <row r="3728" spans="1:17">
      <c r="A3728" s="6">
        <v>2018</v>
      </c>
      <c r="B3728" s="6" t="s">
        <v>181</v>
      </c>
      <c r="C3728" s="6">
        <v>130322</v>
      </c>
      <c r="D3728">
        <f t="shared" si="116"/>
        <v>13</v>
      </c>
      <c r="E3728" t="str">
        <f>VLOOKUP(D3728,'Regionalism Code'!B:C,2,FALSE)</f>
        <v>河北省</v>
      </c>
      <c r="F3728">
        <f t="shared" si="117"/>
        <v>1303</v>
      </c>
      <c r="G3728" t="str">
        <f>IF(F3728&gt;10000,"省直辖县市",VLOOKUP(F3728,'Regionalism Code'!H:I,2,FALSE))</f>
        <v>秦皇岛市</v>
      </c>
      <c r="H3728" s="7">
        <v>98.242460335833997</v>
      </c>
      <c r="I3728" s="7">
        <v>89.640582490418595</v>
      </c>
      <c r="J3728" s="7">
        <v>111.842253736931</v>
      </c>
      <c r="K3728" s="7">
        <v>56.977540111952301</v>
      </c>
      <c r="L3728" s="7">
        <v>87.882427669930806</v>
      </c>
      <c r="M3728" s="7">
        <v>65.653186008499603</v>
      </c>
      <c r="N3728" s="7">
        <v>139.675396897908</v>
      </c>
      <c r="O3728" s="7">
        <v>116.0163752033</v>
      </c>
      <c r="P3728" s="7">
        <v>117.473764395383</v>
      </c>
      <c r="Q3728" s="7">
        <v>101.938746472036</v>
      </c>
    </row>
    <row r="3729" spans="1:17">
      <c r="A3729" s="6">
        <v>2016</v>
      </c>
      <c r="B3729" s="6" t="s">
        <v>183</v>
      </c>
      <c r="C3729" s="6">
        <v>130323</v>
      </c>
      <c r="D3729">
        <f t="shared" si="116"/>
        <v>13</v>
      </c>
      <c r="E3729" t="str">
        <f>VLOOKUP(D3729,'Regionalism Code'!B:C,2,FALSE)</f>
        <v>河北省</v>
      </c>
      <c r="F3729">
        <f t="shared" si="117"/>
        <v>1303</v>
      </c>
      <c r="G3729" t="str">
        <f>IF(F3729&gt;10000,"省直辖县市",VLOOKUP(F3729,'Regionalism Code'!H:I,2,FALSE))</f>
        <v>秦皇岛市</v>
      </c>
      <c r="H3729" s="7">
        <v>84.911478061207802</v>
      </c>
      <c r="I3729" s="7">
        <v>93.468426088784099</v>
      </c>
      <c r="J3729" s="7">
        <v>79.583258547480696</v>
      </c>
      <c r="K3729" s="7">
        <v>43.3353141903088</v>
      </c>
      <c r="L3729" s="7">
        <v>54.667765921087103</v>
      </c>
      <c r="M3729" s="7">
        <v>64.079292292489797</v>
      </c>
      <c r="N3729" s="7">
        <v>100.729328713719</v>
      </c>
      <c r="O3729" s="7">
        <v>83.156968874470607</v>
      </c>
      <c r="P3729" s="7">
        <v>78.192059025404802</v>
      </c>
      <c r="Q3729" s="7">
        <v>66.343998293838496</v>
      </c>
    </row>
    <row r="3730" spans="1:17">
      <c r="A3730" s="6">
        <v>2017</v>
      </c>
      <c r="B3730" s="6" t="s">
        <v>183</v>
      </c>
      <c r="C3730" s="8">
        <v>130323</v>
      </c>
      <c r="D3730">
        <f t="shared" si="116"/>
        <v>13</v>
      </c>
      <c r="E3730" t="str">
        <f>VLOOKUP(D3730,'Regionalism Code'!B:C,2,FALSE)</f>
        <v>河北省</v>
      </c>
      <c r="F3730">
        <f t="shared" si="117"/>
        <v>1303</v>
      </c>
      <c r="G3730" t="str">
        <f>IF(F3730&gt;10000,"省直辖县市",VLOOKUP(F3730,'Regionalism Code'!H:I,2,FALSE))</f>
        <v>秦皇岛市</v>
      </c>
      <c r="H3730" s="7">
        <v>101.06313253370701</v>
      </c>
      <c r="I3730" s="7">
        <v>89.586464582673599</v>
      </c>
      <c r="J3730" s="7">
        <v>122.964525817088</v>
      </c>
      <c r="K3730" s="7">
        <v>65.4634695222624</v>
      </c>
      <c r="L3730" s="7">
        <v>97.857424389207907</v>
      </c>
      <c r="M3730" s="7">
        <v>80.231390082812396</v>
      </c>
      <c r="N3730" s="7">
        <v>150.805100698122</v>
      </c>
      <c r="O3730" s="7">
        <v>126.089166233402</v>
      </c>
      <c r="P3730" s="7">
        <v>133.30834185747801</v>
      </c>
      <c r="Q3730" s="7">
        <v>99.166777589083097</v>
      </c>
    </row>
    <row r="3731" spans="1:17">
      <c r="A3731" s="6">
        <v>2018</v>
      </c>
      <c r="B3731" s="6" t="s">
        <v>183</v>
      </c>
      <c r="C3731" s="8">
        <v>130323</v>
      </c>
      <c r="D3731">
        <f t="shared" si="116"/>
        <v>13</v>
      </c>
      <c r="E3731" t="str">
        <f>VLOOKUP(D3731,'Regionalism Code'!B:C,2,FALSE)</f>
        <v>河北省</v>
      </c>
      <c r="F3731">
        <f t="shared" si="117"/>
        <v>1303</v>
      </c>
      <c r="G3731" t="str">
        <f>IF(F3731&gt;10000,"省直辖县市",VLOOKUP(F3731,'Regionalism Code'!H:I,2,FALSE))</f>
        <v>秦皇岛市</v>
      </c>
      <c r="H3731" s="7">
        <v>103.228211881787</v>
      </c>
      <c r="I3731" s="7">
        <v>90.400311599174998</v>
      </c>
      <c r="J3731" s="7">
        <v>125.224560377983</v>
      </c>
      <c r="K3731" s="7">
        <v>78.245164551902704</v>
      </c>
      <c r="L3731" s="7">
        <v>113.822195803946</v>
      </c>
      <c r="M3731" s="7">
        <v>75.040317010829</v>
      </c>
      <c r="N3731" s="7">
        <v>147.49990074402101</v>
      </c>
      <c r="O3731" s="7">
        <v>129.780304203687</v>
      </c>
      <c r="P3731" s="7">
        <v>122.511818165812</v>
      </c>
      <c r="Q3731" s="7">
        <v>105.62118645154</v>
      </c>
    </row>
    <row r="3732" spans="1:17">
      <c r="A3732" s="6">
        <v>2016</v>
      </c>
      <c r="B3732" s="6" t="s">
        <v>185</v>
      </c>
      <c r="C3732" s="6">
        <v>130324</v>
      </c>
      <c r="D3732">
        <f t="shared" si="116"/>
        <v>13</v>
      </c>
      <c r="E3732" t="str">
        <f>VLOOKUP(D3732,'Regionalism Code'!B:C,2,FALSE)</f>
        <v>河北省</v>
      </c>
      <c r="F3732">
        <f t="shared" si="117"/>
        <v>1303</v>
      </c>
      <c r="G3732" t="str">
        <f>IF(F3732&gt;10000,"省直辖县市",VLOOKUP(F3732,'Regionalism Code'!H:I,2,FALSE))</f>
        <v>秦皇岛市</v>
      </c>
      <c r="H3732" s="7">
        <v>80.542991533686703</v>
      </c>
      <c r="I3732" s="7">
        <v>87.074647879131604</v>
      </c>
      <c r="J3732" s="7">
        <v>71.683691430330299</v>
      </c>
      <c r="K3732" s="7">
        <v>38.127659221154602</v>
      </c>
      <c r="L3732" s="7">
        <v>44.764116061461699</v>
      </c>
      <c r="M3732" s="7">
        <v>79.859170899940096</v>
      </c>
      <c r="N3732" s="7">
        <v>97.678410054089696</v>
      </c>
      <c r="O3732" s="7">
        <v>68.250406467999497</v>
      </c>
      <c r="P3732" s="7">
        <v>71.817124782585793</v>
      </c>
      <c r="Q3732" s="7">
        <v>75.079254586204797</v>
      </c>
    </row>
    <row r="3733" spans="1:17">
      <c r="A3733" s="6">
        <v>2017</v>
      </c>
      <c r="B3733" s="6" t="s">
        <v>185</v>
      </c>
      <c r="C3733" s="6">
        <v>130324</v>
      </c>
      <c r="D3733">
        <f t="shared" si="116"/>
        <v>13</v>
      </c>
      <c r="E3733" t="str">
        <f>VLOOKUP(D3733,'Regionalism Code'!B:C,2,FALSE)</f>
        <v>河北省</v>
      </c>
      <c r="F3733">
        <f t="shared" si="117"/>
        <v>1303</v>
      </c>
      <c r="G3733" t="str">
        <f>IF(F3733&gt;10000,"省直辖县市",VLOOKUP(F3733,'Regionalism Code'!H:I,2,FALSE))</f>
        <v>秦皇岛市</v>
      </c>
      <c r="H3733" s="7">
        <v>93.779413527538196</v>
      </c>
      <c r="I3733" s="7">
        <v>87.426090523340605</v>
      </c>
      <c r="J3733" s="7">
        <v>103.37034178067</v>
      </c>
      <c r="K3733" s="7">
        <v>37.384831319170999</v>
      </c>
      <c r="L3733" s="7">
        <v>72.599512922142793</v>
      </c>
      <c r="M3733" s="7">
        <v>65.608180865312804</v>
      </c>
      <c r="N3733" s="7">
        <v>136.448020586865</v>
      </c>
      <c r="O3733" s="7">
        <v>104.902069970946</v>
      </c>
      <c r="P3733" s="7">
        <v>116.161429125529</v>
      </c>
      <c r="Q3733" s="7">
        <v>97.335479898731194</v>
      </c>
    </row>
    <row r="3734" spans="1:17">
      <c r="A3734" s="6">
        <v>2018</v>
      </c>
      <c r="B3734" s="6" t="s">
        <v>185</v>
      </c>
      <c r="C3734" s="6">
        <v>130324</v>
      </c>
      <c r="D3734">
        <f t="shared" si="116"/>
        <v>13</v>
      </c>
      <c r="E3734" t="str">
        <f>VLOOKUP(D3734,'Regionalism Code'!B:C,2,FALSE)</f>
        <v>河北省</v>
      </c>
      <c r="F3734">
        <f t="shared" si="117"/>
        <v>1303</v>
      </c>
      <c r="G3734" t="str">
        <f>IF(F3734&gt;10000,"省直辖县市",VLOOKUP(F3734,'Regionalism Code'!H:I,2,FALSE))</f>
        <v>秦皇岛市</v>
      </c>
      <c r="H3734" s="7">
        <v>89.715577315182102</v>
      </c>
      <c r="I3734" s="7">
        <v>83.742822107793998</v>
      </c>
      <c r="J3734" s="7">
        <v>96.906453657956902</v>
      </c>
      <c r="K3734" s="7">
        <v>39.328040420055501</v>
      </c>
      <c r="L3734" s="7">
        <v>65.7813171380445</v>
      </c>
      <c r="M3734" s="7">
        <v>59.539322415148902</v>
      </c>
      <c r="N3734" s="7">
        <v>127.538713487195</v>
      </c>
      <c r="O3734" s="7">
        <v>100.84448922769801</v>
      </c>
      <c r="P3734" s="7">
        <v>103.369196907068</v>
      </c>
      <c r="Q3734" s="7">
        <v>96.376040872160999</v>
      </c>
    </row>
    <row r="3735" spans="1:17">
      <c r="A3735" s="6">
        <v>2016</v>
      </c>
      <c r="B3735" s="6" t="s">
        <v>188</v>
      </c>
      <c r="C3735" s="6">
        <v>130402</v>
      </c>
      <c r="D3735">
        <f t="shared" si="116"/>
        <v>13</v>
      </c>
      <c r="E3735" t="str">
        <f>VLOOKUP(D3735,'Regionalism Code'!B:C,2,FALSE)</f>
        <v>河北省</v>
      </c>
      <c r="F3735">
        <f t="shared" si="117"/>
        <v>1304</v>
      </c>
      <c r="G3735" t="str">
        <f>IF(F3735&gt;10000,"省直辖县市",VLOOKUP(F3735,'Regionalism Code'!H:I,2,FALSE))</f>
        <v>邯郸市</v>
      </c>
      <c r="H3735" s="7">
        <v>97.185902240380898</v>
      </c>
      <c r="I3735" s="7">
        <v>103.665135550855</v>
      </c>
      <c r="J3735" s="7">
        <v>91.934385450606797</v>
      </c>
      <c r="K3735" s="7">
        <v>72.016485144199706</v>
      </c>
      <c r="L3735" s="7">
        <v>59.974310094920398</v>
      </c>
      <c r="M3735" s="7">
        <v>89.861209111172599</v>
      </c>
      <c r="N3735" s="7">
        <v>107.627793962242</v>
      </c>
      <c r="O3735" s="7">
        <v>99.096958149785806</v>
      </c>
      <c r="P3735" s="7">
        <v>86.143948608218594</v>
      </c>
      <c r="Q3735" s="7">
        <v>85.340370471006494</v>
      </c>
    </row>
    <row r="3736" spans="1:17">
      <c r="A3736" s="6">
        <v>2017</v>
      </c>
      <c r="B3736" s="6" t="s">
        <v>188</v>
      </c>
      <c r="C3736" s="6">
        <v>130402</v>
      </c>
      <c r="D3736">
        <f t="shared" si="116"/>
        <v>13</v>
      </c>
      <c r="E3736" t="str">
        <f>VLOOKUP(D3736,'Regionalism Code'!B:C,2,FALSE)</f>
        <v>河北省</v>
      </c>
      <c r="F3736">
        <f t="shared" si="117"/>
        <v>1304</v>
      </c>
      <c r="G3736" t="str">
        <f>IF(F3736&gt;10000,"省直辖县市",VLOOKUP(F3736,'Regionalism Code'!H:I,2,FALSE))</f>
        <v>邯郸市</v>
      </c>
      <c r="H3736" s="7">
        <v>111.39050199094299</v>
      </c>
      <c r="I3736" s="7">
        <v>103.665286446135</v>
      </c>
      <c r="J3736" s="7">
        <v>128.395229527081</v>
      </c>
      <c r="K3736" s="7">
        <v>77.613827467833005</v>
      </c>
      <c r="L3736" s="7">
        <v>96.208754216941998</v>
      </c>
      <c r="M3736" s="7">
        <v>94.393487953773004</v>
      </c>
      <c r="N3736" s="7">
        <v>152.8373132648</v>
      </c>
      <c r="O3736" s="7">
        <v>137.72180828701499</v>
      </c>
      <c r="P3736" s="7">
        <v>126.430914148426</v>
      </c>
      <c r="Q3736" s="7">
        <v>106.005564872002</v>
      </c>
    </row>
    <row r="3737" spans="1:17">
      <c r="A3737" s="6">
        <v>2018</v>
      </c>
      <c r="B3737" s="6" t="s">
        <v>188</v>
      </c>
      <c r="C3737" s="6">
        <v>130402</v>
      </c>
      <c r="D3737">
        <f t="shared" si="116"/>
        <v>13</v>
      </c>
      <c r="E3737" t="str">
        <f>VLOOKUP(D3737,'Regionalism Code'!B:C,2,FALSE)</f>
        <v>河北省</v>
      </c>
      <c r="F3737">
        <f t="shared" si="117"/>
        <v>1304</v>
      </c>
      <c r="G3737" t="str">
        <f>IF(F3737&gt;10000,"省直辖县市",VLOOKUP(F3737,'Regionalism Code'!H:I,2,FALSE))</f>
        <v>邯郸市</v>
      </c>
      <c r="H3737" s="7">
        <v>114.516334268965</v>
      </c>
      <c r="I3737" s="7">
        <v>103.196729644017</v>
      </c>
      <c r="J3737" s="7">
        <v>136.229952308017</v>
      </c>
      <c r="K3737" s="7">
        <v>87.681804775693806</v>
      </c>
      <c r="L3737" s="7">
        <v>119.932195210815</v>
      </c>
      <c r="M3737" s="7">
        <v>86.097770419835996</v>
      </c>
      <c r="N3737" s="7">
        <v>146.12700211319699</v>
      </c>
      <c r="O3737" s="7">
        <v>154.18817214771801</v>
      </c>
      <c r="P3737" s="7">
        <v>121.773359906408</v>
      </c>
      <c r="Q3737" s="7">
        <v>112.443399512719</v>
      </c>
    </row>
    <row r="3738" spans="1:17">
      <c r="A3738" s="6">
        <v>2016</v>
      </c>
      <c r="B3738" s="6" t="s">
        <v>190</v>
      </c>
      <c r="C3738" s="6">
        <v>130403</v>
      </c>
      <c r="D3738">
        <f t="shared" si="116"/>
        <v>13</v>
      </c>
      <c r="E3738" t="str">
        <f>VLOOKUP(D3738,'Regionalism Code'!B:C,2,FALSE)</f>
        <v>河北省</v>
      </c>
      <c r="F3738">
        <f t="shared" si="117"/>
        <v>1304</v>
      </c>
      <c r="G3738" t="str">
        <f>IF(F3738&gt;10000,"省直辖县市",VLOOKUP(F3738,'Regionalism Code'!H:I,2,FALSE))</f>
        <v>邯郸市</v>
      </c>
      <c r="H3738" s="7">
        <v>97.093253610088098</v>
      </c>
      <c r="I3738" s="7">
        <v>101.1559095712</v>
      </c>
      <c r="J3738" s="7">
        <v>100.095207715111</v>
      </c>
      <c r="K3738" s="7">
        <v>72.706152731700698</v>
      </c>
      <c r="L3738" s="7">
        <v>69.009907468808507</v>
      </c>
      <c r="M3738" s="7">
        <v>90.467050208370694</v>
      </c>
      <c r="N3738" s="7">
        <v>116.759946963681</v>
      </c>
      <c r="O3738" s="7">
        <v>109.950666429872</v>
      </c>
      <c r="P3738" s="7">
        <v>88.254116533963895</v>
      </c>
      <c r="Q3738" s="7">
        <v>78.229349916128101</v>
      </c>
    </row>
    <row r="3739" spans="1:17">
      <c r="A3739" s="6">
        <v>2017</v>
      </c>
      <c r="B3739" s="6" t="s">
        <v>190</v>
      </c>
      <c r="C3739" s="6">
        <v>130403</v>
      </c>
      <c r="D3739">
        <f t="shared" si="116"/>
        <v>13</v>
      </c>
      <c r="E3739" t="str">
        <f>VLOOKUP(D3739,'Regionalism Code'!B:C,2,FALSE)</f>
        <v>河北省</v>
      </c>
      <c r="F3739">
        <f t="shared" si="117"/>
        <v>1304</v>
      </c>
      <c r="G3739" t="str">
        <f>IF(F3739&gt;10000,"省直辖县市",VLOOKUP(F3739,'Regionalism Code'!H:I,2,FALSE))</f>
        <v>邯郸市</v>
      </c>
      <c r="H3739" s="7">
        <v>112.618976029444</v>
      </c>
      <c r="I3739" s="7">
        <v>101.75790629945899</v>
      </c>
      <c r="J3739" s="7">
        <v>137.13816418683501</v>
      </c>
      <c r="K3739" s="7">
        <v>78.760705452587302</v>
      </c>
      <c r="L3739" s="7">
        <v>102.02774127959</v>
      </c>
      <c r="M3739" s="7">
        <v>99.2088831456674</v>
      </c>
      <c r="N3739" s="7">
        <v>164.031981816555</v>
      </c>
      <c r="O3739" s="7">
        <v>149.30651123336901</v>
      </c>
      <c r="P3739" s="7">
        <v>128.64125505555299</v>
      </c>
      <c r="Q3739" s="7">
        <v>103.933686049873</v>
      </c>
    </row>
    <row r="3740" spans="1:17">
      <c r="A3740" s="6">
        <v>2018</v>
      </c>
      <c r="B3740" s="6" t="s">
        <v>190</v>
      </c>
      <c r="C3740" s="6">
        <v>130403</v>
      </c>
      <c r="D3740">
        <f t="shared" si="116"/>
        <v>13</v>
      </c>
      <c r="E3740" t="str">
        <f>VLOOKUP(D3740,'Regionalism Code'!B:C,2,FALSE)</f>
        <v>河北省</v>
      </c>
      <c r="F3740">
        <f t="shared" si="117"/>
        <v>1304</v>
      </c>
      <c r="G3740" t="str">
        <f>IF(F3740&gt;10000,"省直辖县市",VLOOKUP(F3740,'Regionalism Code'!H:I,2,FALSE))</f>
        <v>邯郸市</v>
      </c>
      <c r="H3740" s="7">
        <v>117.047602081843</v>
      </c>
      <c r="I3740" s="7">
        <v>103.03279661192499</v>
      </c>
      <c r="J3740" s="7">
        <v>144.573422754446</v>
      </c>
      <c r="K3740" s="7">
        <v>91.793834470519002</v>
      </c>
      <c r="L3740" s="7">
        <v>124.80855695799001</v>
      </c>
      <c r="M3740" s="7">
        <v>90.794963015936702</v>
      </c>
      <c r="N3740" s="7">
        <v>159.90710853004401</v>
      </c>
      <c r="O3740" s="7">
        <v>163.56306584414699</v>
      </c>
      <c r="P3740" s="7">
        <v>122.288912249494</v>
      </c>
      <c r="Q3740" s="7">
        <v>113.312636647424</v>
      </c>
    </row>
    <row r="3741" spans="1:17">
      <c r="A3741" s="6">
        <v>2016</v>
      </c>
      <c r="B3741" s="6" t="s">
        <v>192</v>
      </c>
      <c r="C3741" s="6">
        <v>130404</v>
      </c>
      <c r="D3741">
        <f t="shared" si="116"/>
        <v>13</v>
      </c>
      <c r="E3741" t="str">
        <f>VLOOKUP(D3741,'Regionalism Code'!B:C,2,FALSE)</f>
        <v>河北省</v>
      </c>
      <c r="F3741">
        <f t="shared" si="117"/>
        <v>1304</v>
      </c>
      <c r="G3741" t="str">
        <f>IF(F3741&gt;10000,"省直辖县市",VLOOKUP(F3741,'Regionalism Code'!H:I,2,FALSE))</f>
        <v>邯郸市</v>
      </c>
      <c r="H3741" s="7">
        <v>93.976327789684206</v>
      </c>
      <c r="I3741" s="7">
        <v>98.960671504723507</v>
      </c>
      <c r="J3741" s="7">
        <v>94.241248084487694</v>
      </c>
      <c r="K3741" s="7">
        <v>64.181651398595605</v>
      </c>
      <c r="L3741" s="7">
        <v>61.908518272897098</v>
      </c>
      <c r="M3741" s="7">
        <v>87.269729986049896</v>
      </c>
      <c r="N3741" s="7">
        <v>108.374504194848</v>
      </c>
      <c r="O3741" s="7">
        <v>104.934873886223</v>
      </c>
      <c r="P3741" s="7">
        <v>86.935640763671401</v>
      </c>
      <c r="Q3741" s="7">
        <v>77.042459967267604</v>
      </c>
    </row>
    <row r="3742" spans="1:17">
      <c r="A3742" s="6">
        <v>2017</v>
      </c>
      <c r="B3742" s="6" t="s">
        <v>192</v>
      </c>
      <c r="C3742" s="6">
        <v>130404</v>
      </c>
      <c r="D3742">
        <f t="shared" si="116"/>
        <v>13</v>
      </c>
      <c r="E3742" t="str">
        <f>VLOOKUP(D3742,'Regionalism Code'!B:C,2,FALSE)</f>
        <v>河北省</v>
      </c>
      <c r="F3742">
        <f t="shared" si="117"/>
        <v>1304</v>
      </c>
      <c r="G3742" t="str">
        <f>IF(F3742&gt;10000,"省直辖县市",VLOOKUP(F3742,'Regionalism Code'!H:I,2,FALSE))</f>
        <v>邯郸市</v>
      </c>
      <c r="H3742" s="7">
        <v>107.468695111814</v>
      </c>
      <c r="I3742" s="7">
        <v>98.991666046626605</v>
      </c>
      <c r="J3742" s="7">
        <v>127.034176038889</v>
      </c>
      <c r="K3742" s="7">
        <v>70.175790194823904</v>
      </c>
      <c r="L3742" s="7">
        <v>87.329417654413703</v>
      </c>
      <c r="M3742" s="7">
        <v>89.883430323775997</v>
      </c>
      <c r="N3742" s="7">
        <v>152.132225135254</v>
      </c>
      <c r="O3742" s="7">
        <v>139.56949183116899</v>
      </c>
      <c r="P3742" s="7">
        <v>127.753660053896</v>
      </c>
      <c r="Q3742" s="7">
        <v>99.912699056941094</v>
      </c>
    </row>
    <row r="3743" spans="1:17">
      <c r="A3743" s="6">
        <v>2018</v>
      </c>
      <c r="B3743" s="6" t="s">
        <v>192</v>
      </c>
      <c r="C3743" s="6">
        <v>130404</v>
      </c>
      <c r="D3743">
        <f t="shared" si="116"/>
        <v>13</v>
      </c>
      <c r="E3743" t="str">
        <f>VLOOKUP(D3743,'Regionalism Code'!B:C,2,FALSE)</f>
        <v>河北省</v>
      </c>
      <c r="F3743">
        <f t="shared" si="117"/>
        <v>1304</v>
      </c>
      <c r="G3743" t="str">
        <f>IF(F3743&gt;10000,"省直辖县市",VLOOKUP(F3743,'Regionalism Code'!H:I,2,FALSE))</f>
        <v>邯郸市</v>
      </c>
      <c r="H3743" s="7">
        <v>111.89723666962399</v>
      </c>
      <c r="I3743" s="7">
        <v>99.018246947688198</v>
      </c>
      <c r="J3743" s="7">
        <v>132.73592275288601</v>
      </c>
      <c r="K3743" s="7">
        <v>81.508831954166794</v>
      </c>
      <c r="L3743" s="7">
        <v>102.02707581125</v>
      </c>
      <c r="M3743" s="7">
        <v>84.071533570405094</v>
      </c>
      <c r="N3743" s="7">
        <v>151.43876468522399</v>
      </c>
      <c r="O3743" s="7">
        <v>151.00247877607899</v>
      </c>
      <c r="P3743" s="7">
        <v>118.253710961775</v>
      </c>
      <c r="Q3743" s="7">
        <v>116.56309395107399</v>
      </c>
    </row>
    <row r="3744" spans="1:17">
      <c r="A3744" s="6">
        <v>2016</v>
      </c>
      <c r="B3744" s="6" t="s">
        <v>194</v>
      </c>
      <c r="C3744" s="6">
        <v>130406</v>
      </c>
      <c r="D3744">
        <f t="shared" si="116"/>
        <v>13</v>
      </c>
      <c r="E3744" t="str">
        <f>VLOOKUP(D3744,'Regionalism Code'!B:C,2,FALSE)</f>
        <v>河北省</v>
      </c>
      <c r="F3744">
        <f t="shared" si="117"/>
        <v>1304</v>
      </c>
      <c r="G3744" t="str">
        <f>IF(F3744&gt;10000,"省直辖县市",VLOOKUP(F3744,'Regionalism Code'!H:I,2,FALSE))</f>
        <v>邯郸市</v>
      </c>
      <c r="H3744" s="7">
        <v>86.842064593860201</v>
      </c>
      <c r="I3744" s="7">
        <v>91.288348143302997</v>
      </c>
      <c r="J3744" s="7">
        <v>85.200820448909496</v>
      </c>
      <c r="K3744" s="7">
        <v>52.563526435661998</v>
      </c>
      <c r="L3744" s="7">
        <v>52.188431817683899</v>
      </c>
      <c r="M3744" s="7">
        <v>76.517650763138505</v>
      </c>
      <c r="N3744" s="7">
        <v>107.143258010108</v>
      </c>
      <c r="O3744" s="7">
        <v>91.487737442081098</v>
      </c>
      <c r="P3744" s="7">
        <v>78.476882351299693</v>
      </c>
      <c r="Q3744" s="7">
        <v>75.148227950950798</v>
      </c>
    </row>
    <row r="3745" spans="1:17">
      <c r="A3745" s="6">
        <v>2017</v>
      </c>
      <c r="B3745" s="6" t="s">
        <v>194</v>
      </c>
      <c r="C3745" s="6">
        <v>130406</v>
      </c>
      <c r="D3745">
        <f t="shared" si="116"/>
        <v>13</v>
      </c>
      <c r="E3745" t="str">
        <f>VLOOKUP(D3745,'Regionalism Code'!B:C,2,FALSE)</f>
        <v>河北省</v>
      </c>
      <c r="F3745">
        <f t="shared" si="117"/>
        <v>1304</v>
      </c>
      <c r="G3745" t="str">
        <f>IF(F3745&gt;10000,"省直辖县市",VLOOKUP(F3745,'Regionalism Code'!H:I,2,FALSE))</f>
        <v>邯郸市</v>
      </c>
      <c r="H3745" s="7">
        <v>99.732528157070405</v>
      </c>
      <c r="I3745" s="7">
        <v>91.994903954857506</v>
      </c>
      <c r="J3745" s="7">
        <v>117.49714419355</v>
      </c>
      <c r="K3745" s="7">
        <v>58.234721908720402</v>
      </c>
      <c r="L3745" s="7">
        <v>74.365411690786999</v>
      </c>
      <c r="M3745" s="7">
        <v>83.005644462620495</v>
      </c>
      <c r="N3745" s="7">
        <v>145.80082629851501</v>
      </c>
      <c r="O3745" s="7">
        <v>128.28812599722599</v>
      </c>
      <c r="P3745" s="7">
        <v>121.63347521826999</v>
      </c>
      <c r="Q3745" s="7">
        <v>93.007013182432601</v>
      </c>
    </row>
    <row r="3746" spans="1:17">
      <c r="A3746" s="6">
        <v>2018</v>
      </c>
      <c r="B3746" s="6" t="s">
        <v>194</v>
      </c>
      <c r="C3746" s="6">
        <v>130406</v>
      </c>
      <c r="D3746">
        <f t="shared" si="116"/>
        <v>13</v>
      </c>
      <c r="E3746" t="str">
        <f>VLOOKUP(D3746,'Regionalism Code'!B:C,2,FALSE)</f>
        <v>河北省</v>
      </c>
      <c r="F3746">
        <f t="shared" si="117"/>
        <v>1304</v>
      </c>
      <c r="G3746" t="str">
        <f>IF(F3746&gt;10000,"省直辖县市",VLOOKUP(F3746,'Regionalism Code'!H:I,2,FALSE))</f>
        <v>邯郸市</v>
      </c>
      <c r="H3746" s="7">
        <v>103.494152925131</v>
      </c>
      <c r="I3746" s="7">
        <v>90.486251241836399</v>
      </c>
      <c r="J3746" s="7">
        <v>119.70471400301599</v>
      </c>
      <c r="K3746" s="7">
        <v>68.331613262910196</v>
      </c>
      <c r="L3746" s="7">
        <v>80.566493744340306</v>
      </c>
      <c r="M3746" s="7">
        <v>79.739363295581896</v>
      </c>
      <c r="N3746" s="7">
        <v>144.26551713654001</v>
      </c>
      <c r="O3746" s="7">
        <v>133.97679115775199</v>
      </c>
      <c r="P3746" s="7">
        <v>113.718845794807</v>
      </c>
      <c r="Q3746" s="7">
        <v>116.99519656216</v>
      </c>
    </row>
    <row r="3747" spans="1:17">
      <c r="A3747" s="6">
        <v>2016</v>
      </c>
      <c r="B3747" s="6" t="s">
        <v>196</v>
      </c>
      <c r="C3747" s="6">
        <v>130421</v>
      </c>
      <c r="D3747">
        <f t="shared" si="116"/>
        <v>13</v>
      </c>
      <c r="E3747" t="str">
        <f>VLOOKUP(D3747,'Regionalism Code'!B:C,2,FALSE)</f>
        <v>河北省</v>
      </c>
      <c r="F3747">
        <f t="shared" si="117"/>
        <v>1304</v>
      </c>
      <c r="G3747" t="str">
        <f>IF(F3747&gt;10000,"省直辖县市",VLOOKUP(F3747,'Regionalism Code'!H:I,2,FALSE))</f>
        <v>邯郸市</v>
      </c>
      <c r="H3747" s="7">
        <v>97.275619200515905</v>
      </c>
      <c r="I3747" s="7">
        <v>101.55269550895601</v>
      </c>
      <c r="J3747" s="7">
        <v>94.940800700460201</v>
      </c>
      <c r="K3747" s="7">
        <v>65.606537729308599</v>
      </c>
      <c r="L3747" s="7">
        <v>61.673835228853399</v>
      </c>
      <c r="M3747" s="7">
        <v>85.398307899985696</v>
      </c>
      <c r="N3747" s="7">
        <v>115.896016041031</v>
      </c>
      <c r="O3747" s="7">
        <v>103.31588509591001</v>
      </c>
      <c r="P3747" s="7">
        <v>82.282779900988899</v>
      </c>
      <c r="Q3747" s="7">
        <v>87.401474733320995</v>
      </c>
    </row>
    <row r="3748" spans="1:17">
      <c r="A3748" s="6">
        <v>2017</v>
      </c>
      <c r="B3748" s="6" t="s">
        <v>196</v>
      </c>
      <c r="C3748" s="6">
        <v>130421</v>
      </c>
      <c r="D3748">
        <f t="shared" si="116"/>
        <v>13</v>
      </c>
      <c r="E3748" t="str">
        <f>VLOOKUP(D3748,'Regionalism Code'!B:C,2,FALSE)</f>
        <v>河北省</v>
      </c>
      <c r="F3748">
        <f t="shared" si="117"/>
        <v>1304</v>
      </c>
      <c r="G3748" t="str">
        <f>IF(F3748&gt;10000,"省直辖县市",VLOOKUP(F3748,'Regionalism Code'!H:I,2,FALSE))</f>
        <v>邯郸市</v>
      </c>
      <c r="H3748" s="7">
        <v>110.25821892507101</v>
      </c>
      <c r="I3748" s="7">
        <v>102.710110333755</v>
      </c>
      <c r="J3748" s="7">
        <v>128.185846258807</v>
      </c>
      <c r="K3748" s="7">
        <v>69.219729783369104</v>
      </c>
      <c r="L3748" s="7">
        <v>90.908809352820697</v>
      </c>
      <c r="M3748" s="7">
        <v>90.823057443986599</v>
      </c>
      <c r="N3748" s="7">
        <v>156.55968602719099</v>
      </c>
      <c r="O3748" s="7">
        <v>139.930276328757</v>
      </c>
      <c r="P3748" s="7">
        <v>120.942188838948</v>
      </c>
      <c r="Q3748" s="7">
        <v>102.61135346259999</v>
      </c>
    </row>
    <row r="3749" spans="1:17">
      <c r="A3749" s="6">
        <v>2018</v>
      </c>
      <c r="B3749" s="6" t="s">
        <v>196</v>
      </c>
      <c r="C3749" s="6">
        <v>130421</v>
      </c>
      <c r="D3749">
        <f t="shared" si="116"/>
        <v>13</v>
      </c>
      <c r="E3749" t="str">
        <f>VLOOKUP(D3749,'Regionalism Code'!B:C,2,FALSE)</f>
        <v>河北省</v>
      </c>
      <c r="F3749">
        <f t="shared" si="117"/>
        <v>1304</v>
      </c>
      <c r="G3749" t="str">
        <f>IF(F3749&gt;10000,"省直辖县市",VLOOKUP(F3749,'Regionalism Code'!H:I,2,FALSE))</f>
        <v>邯郸市</v>
      </c>
      <c r="H3749" s="7">
        <v>100.67770923576801</v>
      </c>
      <c r="I3749" s="7">
        <v>92.564021654902504</v>
      </c>
      <c r="J3749" s="7">
        <v>110.007448831678</v>
      </c>
      <c r="K3749" s="7">
        <v>62.969909416854101</v>
      </c>
      <c r="L3749" s="7">
        <v>75.689680795799703</v>
      </c>
      <c r="M3749" s="7">
        <v>65.914887684849205</v>
      </c>
      <c r="N3749" s="7">
        <v>130.162397052465</v>
      </c>
      <c r="O3749" s="7">
        <v>124.13322028318299</v>
      </c>
      <c r="P3749" s="7">
        <v>108.678921931093</v>
      </c>
      <c r="Q3749" s="7">
        <v>110.52151208855101</v>
      </c>
    </row>
    <row r="3750" spans="1:17">
      <c r="A3750" s="6">
        <v>2016</v>
      </c>
      <c r="B3750" s="6" t="s">
        <v>198</v>
      </c>
      <c r="C3750" s="6">
        <v>130423</v>
      </c>
      <c r="D3750">
        <f t="shared" si="116"/>
        <v>13</v>
      </c>
      <c r="E3750" t="str">
        <f>VLOOKUP(D3750,'Regionalism Code'!B:C,2,FALSE)</f>
        <v>河北省</v>
      </c>
      <c r="F3750">
        <f t="shared" si="117"/>
        <v>1304</v>
      </c>
      <c r="G3750" t="str">
        <f>IF(F3750&gt;10000,"省直辖县市",VLOOKUP(F3750,'Regionalism Code'!H:I,2,FALSE))</f>
        <v>邯郸市</v>
      </c>
      <c r="H3750" s="7">
        <v>80.834268797453802</v>
      </c>
      <c r="I3750" s="7">
        <v>88.532716918619101</v>
      </c>
      <c r="J3750" s="7">
        <v>70.152520216908698</v>
      </c>
      <c r="K3750" s="7">
        <v>36.657100523601599</v>
      </c>
      <c r="L3750" s="7">
        <v>35.822646754954</v>
      </c>
      <c r="M3750" s="7">
        <v>63.387528905030102</v>
      </c>
      <c r="N3750" s="7">
        <v>91.467636187838096</v>
      </c>
      <c r="O3750" s="7">
        <v>74.292802561965402</v>
      </c>
      <c r="P3750" s="7">
        <v>74.380599383941799</v>
      </c>
      <c r="Q3750" s="7">
        <v>74.829500779491994</v>
      </c>
    </row>
    <row r="3751" spans="1:17">
      <c r="A3751" s="6">
        <v>2017</v>
      </c>
      <c r="B3751" s="6" t="s">
        <v>198</v>
      </c>
      <c r="C3751" s="6">
        <v>130423</v>
      </c>
      <c r="D3751">
        <f t="shared" si="116"/>
        <v>13</v>
      </c>
      <c r="E3751" t="str">
        <f>VLOOKUP(D3751,'Regionalism Code'!B:C,2,FALSE)</f>
        <v>河北省</v>
      </c>
      <c r="F3751">
        <f t="shared" si="117"/>
        <v>1304</v>
      </c>
      <c r="G3751" t="str">
        <f>IF(F3751&gt;10000,"省直辖县市",VLOOKUP(F3751,'Regionalism Code'!H:I,2,FALSE))</f>
        <v>邯郸市</v>
      </c>
      <c r="H3751" s="7">
        <v>94.446978884671907</v>
      </c>
      <c r="I3751" s="7">
        <v>88.925624021652894</v>
      </c>
      <c r="J3751" s="7">
        <v>99.609349140962294</v>
      </c>
      <c r="K3751" s="7">
        <v>42.3544730643235</v>
      </c>
      <c r="L3751" s="7">
        <v>59.8224482959467</v>
      </c>
      <c r="M3751" s="7">
        <v>72.027760153151306</v>
      </c>
      <c r="N3751" s="7">
        <v>124.174925130014</v>
      </c>
      <c r="O3751" s="7">
        <v>108.779242817887</v>
      </c>
      <c r="P3751" s="7">
        <v>108.64958388752601</v>
      </c>
      <c r="Q3751" s="7">
        <v>103.303332428391</v>
      </c>
    </row>
    <row r="3752" spans="1:17">
      <c r="A3752" s="6">
        <v>2018</v>
      </c>
      <c r="B3752" s="6" t="s">
        <v>198</v>
      </c>
      <c r="C3752" s="6">
        <v>130423</v>
      </c>
      <c r="D3752">
        <f t="shared" si="116"/>
        <v>13</v>
      </c>
      <c r="E3752" t="str">
        <f>VLOOKUP(D3752,'Regionalism Code'!B:C,2,FALSE)</f>
        <v>河北省</v>
      </c>
      <c r="F3752">
        <f t="shared" si="117"/>
        <v>1304</v>
      </c>
      <c r="G3752" t="str">
        <f>IF(F3752&gt;10000,"省直辖县市",VLOOKUP(F3752,'Regionalism Code'!H:I,2,FALSE))</f>
        <v>邯郸市</v>
      </c>
      <c r="H3752" s="7">
        <v>94.523734023131894</v>
      </c>
      <c r="I3752" s="7">
        <v>85.947379762161901</v>
      </c>
      <c r="J3752" s="7">
        <v>101.77579860119</v>
      </c>
      <c r="K3752" s="7">
        <v>54.016551464336402</v>
      </c>
      <c r="L3752" s="7">
        <v>64.4404246028503</v>
      </c>
      <c r="M3752" s="7">
        <v>62.522201967674697</v>
      </c>
      <c r="N3752" s="7">
        <v>119.36238190973199</v>
      </c>
      <c r="O3752" s="7">
        <v>117.085288405859</v>
      </c>
      <c r="P3752" s="7">
        <v>104.349461883852</v>
      </c>
      <c r="Q3752" s="7">
        <v>109.670341923035</v>
      </c>
    </row>
    <row r="3753" spans="1:17">
      <c r="A3753" s="6">
        <v>2016</v>
      </c>
      <c r="B3753" s="6" t="s">
        <v>200</v>
      </c>
      <c r="C3753" s="6">
        <v>130424</v>
      </c>
      <c r="D3753">
        <f t="shared" si="116"/>
        <v>13</v>
      </c>
      <c r="E3753" t="str">
        <f>VLOOKUP(D3753,'Regionalism Code'!B:C,2,FALSE)</f>
        <v>河北省</v>
      </c>
      <c r="F3753">
        <f t="shared" si="117"/>
        <v>1304</v>
      </c>
      <c r="G3753" t="str">
        <f>IF(F3753&gt;10000,"省直辖县市",VLOOKUP(F3753,'Regionalism Code'!H:I,2,FALSE))</f>
        <v>邯郸市</v>
      </c>
      <c r="H3753" s="7">
        <v>83.069102449936807</v>
      </c>
      <c r="I3753" s="7">
        <v>90.260290268792005</v>
      </c>
      <c r="J3753" s="7">
        <v>70.160792351401597</v>
      </c>
      <c r="K3753" s="7">
        <v>39.727551333092002</v>
      </c>
      <c r="L3753" s="7">
        <v>40.912232301962199</v>
      </c>
      <c r="M3753" s="7">
        <v>59.336890401663503</v>
      </c>
      <c r="N3753" s="7">
        <v>84.218561607538902</v>
      </c>
      <c r="O3753" s="7">
        <v>77.9774830547845</v>
      </c>
      <c r="P3753" s="7">
        <v>71.696831810269302</v>
      </c>
      <c r="Q3753" s="7">
        <v>82.785450503743505</v>
      </c>
    </row>
    <row r="3754" spans="1:17">
      <c r="A3754" s="6">
        <v>2017</v>
      </c>
      <c r="B3754" s="6" t="s">
        <v>200</v>
      </c>
      <c r="C3754" s="6">
        <v>130424</v>
      </c>
      <c r="D3754">
        <f t="shared" si="116"/>
        <v>13</v>
      </c>
      <c r="E3754" t="str">
        <f>VLOOKUP(D3754,'Regionalism Code'!B:C,2,FALSE)</f>
        <v>河北省</v>
      </c>
      <c r="F3754">
        <f t="shared" si="117"/>
        <v>1304</v>
      </c>
      <c r="G3754" t="str">
        <f>IF(F3754&gt;10000,"省直辖县市",VLOOKUP(F3754,'Regionalism Code'!H:I,2,FALSE))</f>
        <v>邯郸市</v>
      </c>
      <c r="H3754" s="7">
        <v>95.666950290878901</v>
      </c>
      <c r="I3754" s="7">
        <v>90.750640202943103</v>
      </c>
      <c r="J3754" s="7">
        <v>100.771101006918</v>
      </c>
      <c r="K3754" s="7">
        <v>42.224337848524797</v>
      </c>
      <c r="L3754" s="7">
        <v>67.318157103464998</v>
      </c>
      <c r="M3754" s="7">
        <v>65.844765940970603</v>
      </c>
      <c r="N3754" s="7">
        <v>121.39167712647701</v>
      </c>
      <c r="O3754" s="7">
        <v>111.679855981193</v>
      </c>
      <c r="P3754" s="7">
        <v>108.199846705132</v>
      </c>
      <c r="Q3754" s="7">
        <v>102.631325272026</v>
      </c>
    </row>
    <row r="3755" spans="1:17">
      <c r="A3755" s="6">
        <v>2018</v>
      </c>
      <c r="B3755" s="6" t="s">
        <v>200</v>
      </c>
      <c r="C3755" s="6">
        <v>130424</v>
      </c>
      <c r="D3755">
        <f t="shared" si="116"/>
        <v>13</v>
      </c>
      <c r="E3755" t="str">
        <f>VLOOKUP(D3755,'Regionalism Code'!B:C,2,FALSE)</f>
        <v>河北省</v>
      </c>
      <c r="F3755">
        <f t="shared" si="117"/>
        <v>1304</v>
      </c>
      <c r="G3755" t="str">
        <f>IF(F3755&gt;10000,"省直辖县市",VLOOKUP(F3755,'Regionalism Code'!H:I,2,FALSE))</f>
        <v>邯郸市</v>
      </c>
      <c r="H3755" s="7">
        <v>94.748960065507902</v>
      </c>
      <c r="I3755" s="7">
        <v>88.311703629239702</v>
      </c>
      <c r="J3755" s="7">
        <v>103.960619674182</v>
      </c>
      <c r="K3755" s="7">
        <v>56.079144945547498</v>
      </c>
      <c r="L3755" s="7">
        <v>76.8523930229249</v>
      </c>
      <c r="M3755" s="7">
        <v>60.495690348583103</v>
      </c>
      <c r="N3755" s="7">
        <v>116.841713074499</v>
      </c>
      <c r="O3755" s="7">
        <v>119.444847772169</v>
      </c>
      <c r="P3755" s="7">
        <v>104.094092150667</v>
      </c>
      <c r="Q3755" s="7">
        <v>99.271423642692696</v>
      </c>
    </row>
    <row r="3756" spans="1:17">
      <c r="A3756" s="6">
        <v>2016</v>
      </c>
      <c r="B3756" s="6" t="s">
        <v>202</v>
      </c>
      <c r="C3756" s="6">
        <v>130425</v>
      </c>
      <c r="D3756">
        <f t="shared" si="116"/>
        <v>13</v>
      </c>
      <c r="E3756" t="str">
        <f>VLOOKUP(D3756,'Regionalism Code'!B:C,2,FALSE)</f>
        <v>河北省</v>
      </c>
      <c r="F3756">
        <f t="shared" si="117"/>
        <v>1304</v>
      </c>
      <c r="G3756" t="str">
        <f>IF(F3756&gt;10000,"省直辖县市",VLOOKUP(F3756,'Regionalism Code'!H:I,2,FALSE))</f>
        <v>邯郸市</v>
      </c>
      <c r="H3756" s="7">
        <v>82.784853123866796</v>
      </c>
      <c r="I3756" s="7">
        <v>85.370636692511397</v>
      </c>
      <c r="J3756" s="7">
        <v>80.528095061091307</v>
      </c>
      <c r="K3756" s="7">
        <v>43.291623794228499</v>
      </c>
      <c r="L3756" s="7">
        <v>46.545610621190001</v>
      </c>
      <c r="M3756" s="7">
        <v>90.771644168938593</v>
      </c>
      <c r="N3756" s="7">
        <v>101.46109872369701</v>
      </c>
      <c r="O3756" s="7">
        <v>85.692258920471204</v>
      </c>
      <c r="P3756" s="7">
        <v>72.027672703299103</v>
      </c>
      <c r="Q3756" s="7">
        <v>78.352593005011698</v>
      </c>
    </row>
    <row r="3757" spans="1:17">
      <c r="A3757" s="6">
        <v>2017</v>
      </c>
      <c r="B3757" s="6" t="s">
        <v>202</v>
      </c>
      <c r="C3757" s="6">
        <v>130425</v>
      </c>
      <c r="D3757">
        <f t="shared" si="116"/>
        <v>13</v>
      </c>
      <c r="E3757" t="str">
        <f>VLOOKUP(D3757,'Regionalism Code'!B:C,2,FALSE)</f>
        <v>河北省</v>
      </c>
      <c r="F3757">
        <f t="shared" si="117"/>
        <v>1304</v>
      </c>
      <c r="G3757" t="str">
        <f>IF(F3757&gt;10000,"省直辖县市",VLOOKUP(F3757,'Regionalism Code'!H:I,2,FALSE))</f>
        <v>邯郸市</v>
      </c>
      <c r="H3757" s="7">
        <v>94.504269891970907</v>
      </c>
      <c r="I3757" s="7">
        <v>85.9454541549038</v>
      </c>
      <c r="J3757" s="7">
        <v>106.187599026258</v>
      </c>
      <c r="K3757" s="7">
        <v>40.063268979657899</v>
      </c>
      <c r="L3757" s="7">
        <v>69.067323103518504</v>
      </c>
      <c r="M3757" s="7">
        <v>70.140077547000502</v>
      </c>
      <c r="N3757" s="7">
        <v>129.106699943667</v>
      </c>
      <c r="O3757" s="7">
        <v>118.826569275948</v>
      </c>
      <c r="P3757" s="7">
        <v>111.073952876861</v>
      </c>
      <c r="Q3757" s="7">
        <v>101.540655786353</v>
      </c>
    </row>
    <row r="3758" spans="1:17">
      <c r="A3758" s="6">
        <v>2018</v>
      </c>
      <c r="B3758" s="6" t="s">
        <v>202</v>
      </c>
      <c r="C3758" s="6">
        <v>130425</v>
      </c>
      <c r="D3758">
        <f t="shared" si="116"/>
        <v>13</v>
      </c>
      <c r="E3758" t="str">
        <f>VLOOKUP(D3758,'Regionalism Code'!B:C,2,FALSE)</f>
        <v>河北省</v>
      </c>
      <c r="F3758">
        <f t="shared" si="117"/>
        <v>1304</v>
      </c>
      <c r="G3758" t="str">
        <f>IF(F3758&gt;10000,"省直辖县市",VLOOKUP(F3758,'Regionalism Code'!H:I,2,FALSE))</f>
        <v>邯郸市</v>
      </c>
      <c r="H3758" s="7">
        <v>90.485980865593802</v>
      </c>
      <c r="I3758" s="7">
        <v>80.023119290800494</v>
      </c>
      <c r="J3758" s="7">
        <v>100.640102437102</v>
      </c>
      <c r="K3758" s="7">
        <v>40.526416162200299</v>
      </c>
      <c r="L3758" s="7">
        <v>75.292544361027595</v>
      </c>
      <c r="M3758" s="7">
        <v>56.537690352923399</v>
      </c>
      <c r="N3758" s="7">
        <v>112.513000229197</v>
      </c>
      <c r="O3758" s="7">
        <v>117.274820203017</v>
      </c>
      <c r="P3758" s="7">
        <v>101.726508259056</v>
      </c>
      <c r="Q3758" s="7">
        <v>106.588059266694</v>
      </c>
    </row>
    <row r="3759" spans="1:17">
      <c r="A3759" s="6">
        <v>2016</v>
      </c>
      <c r="B3759" s="6" t="s">
        <v>204</v>
      </c>
      <c r="C3759" s="6">
        <v>130426</v>
      </c>
      <c r="D3759">
        <f t="shared" si="116"/>
        <v>13</v>
      </c>
      <c r="E3759" t="str">
        <f>VLOOKUP(D3759,'Regionalism Code'!B:C,2,FALSE)</f>
        <v>河北省</v>
      </c>
      <c r="F3759">
        <f t="shared" si="117"/>
        <v>1304</v>
      </c>
      <c r="G3759" t="str">
        <f>IF(F3759&gt;10000,"省直辖县市",VLOOKUP(F3759,'Regionalism Code'!H:I,2,FALSE))</f>
        <v>邯郸市</v>
      </c>
      <c r="H3759" s="7">
        <v>88.201792320355295</v>
      </c>
      <c r="I3759" s="7">
        <v>92.740470627218698</v>
      </c>
      <c r="J3759" s="7">
        <v>83.9378934311748</v>
      </c>
      <c r="K3759" s="7">
        <v>54.379434461500601</v>
      </c>
      <c r="L3759" s="7">
        <v>48.390803692587902</v>
      </c>
      <c r="M3759" s="7">
        <v>76.410729052603003</v>
      </c>
      <c r="N3759" s="7">
        <v>103.527795598079</v>
      </c>
      <c r="O3759" s="7">
        <v>91.776390518871906</v>
      </c>
      <c r="P3759" s="7">
        <v>79.143799930308404</v>
      </c>
      <c r="Q3759" s="7">
        <v>80.9687316844946</v>
      </c>
    </row>
    <row r="3760" spans="1:17">
      <c r="A3760" s="6">
        <v>2017</v>
      </c>
      <c r="B3760" s="6" t="s">
        <v>204</v>
      </c>
      <c r="C3760" s="6">
        <v>130426</v>
      </c>
      <c r="D3760">
        <f t="shared" si="116"/>
        <v>13</v>
      </c>
      <c r="E3760" t="str">
        <f>VLOOKUP(D3760,'Regionalism Code'!B:C,2,FALSE)</f>
        <v>河北省</v>
      </c>
      <c r="F3760">
        <f t="shared" si="117"/>
        <v>1304</v>
      </c>
      <c r="G3760" t="str">
        <f>IF(F3760&gt;10000,"省直辖县市",VLOOKUP(F3760,'Regionalism Code'!H:I,2,FALSE))</f>
        <v>邯郸市</v>
      </c>
      <c r="H3760" s="7">
        <v>102.48577622400499</v>
      </c>
      <c r="I3760" s="7">
        <v>93.541710459254702</v>
      </c>
      <c r="J3760" s="7">
        <v>116.472167252278</v>
      </c>
      <c r="K3760" s="7">
        <v>59.005847512272602</v>
      </c>
      <c r="L3760" s="7">
        <v>69.038612887902701</v>
      </c>
      <c r="M3760" s="7">
        <v>85.592820691900698</v>
      </c>
      <c r="N3760" s="7">
        <v>143.34747181519501</v>
      </c>
      <c r="O3760" s="7">
        <v>130.50036302256601</v>
      </c>
      <c r="P3760" s="7">
        <v>115.61579305614499</v>
      </c>
      <c r="Q3760" s="7">
        <v>106.609711515423</v>
      </c>
    </row>
    <row r="3761" spans="1:17">
      <c r="A3761" s="6">
        <v>2018</v>
      </c>
      <c r="B3761" s="6" t="s">
        <v>204</v>
      </c>
      <c r="C3761" s="6">
        <v>130426</v>
      </c>
      <c r="D3761">
        <f t="shared" si="116"/>
        <v>13</v>
      </c>
      <c r="E3761" t="str">
        <f>VLOOKUP(D3761,'Regionalism Code'!B:C,2,FALSE)</f>
        <v>河北省</v>
      </c>
      <c r="F3761">
        <f t="shared" si="117"/>
        <v>1304</v>
      </c>
      <c r="G3761" t="str">
        <f>IF(F3761&gt;10000,"省直辖县市",VLOOKUP(F3761,'Regionalism Code'!H:I,2,FALSE))</f>
        <v>邯郸市</v>
      </c>
      <c r="H3761" s="7">
        <v>103.281443551019</v>
      </c>
      <c r="I3761" s="7">
        <v>91.475678125752495</v>
      </c>
      <c r="J3761" s="7">
        <v>118.493421508719</v>
      </c>
      <c r="K3761" s="7">
        <v>69.118018836582394</v>
      </c>
      <c r="L3761" s="7">
        <v>79.453516819165898</v>
      </c>
      <c r="M3761" s="7">
        <v>77.913382757726296</v>
      </c>
      <c r="N3761" s="7">
        <v>136.996964800412</v>
      </c>
      <c r="O3761" s="7">
        <v>138.58621498117401</v>
      </c>
      <c r="P3761" s="7">
        <v>104.840596827113</v>
      </c>
      <c r="Q3761" s="7">
        <v>114.627624687021</v>
      </c>
    </row>
    <row r="3762" spans="1:17">
      <c r="A3762" s="6">
        <v>2016</v>
      </c>
      <c r="B3762" s="6" t="s">
        <v>206</v>
      </c>
      <c r="C3762" s="6">
        <v>130427</v>
      </c>
      <c r="D3762">
        <f t="shared" si="116"/>
        <v>13</v>
      </c>
      <c r="E3762" t="str">
        <f>VLOOKUP(D3762,'Regionalism Code'!B:C,2,FALSE)</f>
        <v>河北省</v>
      </c>
      <c r="F3762">
        <f t="shared" si="117"/>
        <v>1304</v>
      </c>
      <c r="G3762" t="str">
        <f>IF(F3762&gt;10000,"省直辖县市",VLOOKUP(F3762,'Regionalism Code'!H:I,2,FALSE))</f>
        <v>邯郸市</v>
      </c>
      <c r="H3762" s="7">
        <v>84.3225890847595</v>
      </c>
      <c r="I3762" s="7">
        <v>91.0271092023916</v>
      </c>
      <c r="J3762" s="7">
        <v>77.226926806487398</v>
      </c>
      <c r="K3762" s="7">
        <v>46.834717704865398</v>
      </c>
      <c r="L3762" s="7">
        <v>43.012112536399897</v>
      </c>
      <c r="M3762" s="7">
        <v>72.729618737385906</v>
      </c>
      <c r="N3762" s="7">
        <v>93.680591886743102</v>
      </c>
      <c r="O3762" s="7">
        <v>84.554659081620997</v>
      </c>
      <c r="P3762" s="7">
        <v>78.490466494272098</v>
      </c>
      <c r="Q3762" s="7">
        <v>75.083481236094102</v>
      </c>
    </row>
    <row r="3763" spans="1:17">
      <c r="A3763" s="6">
        <v>2017</v>
      </c>
      <c r="B3763" s="6" t="s">
        <v>206</v>
      </c>
      <c r="C3763" s="6">
        <v>130427</v>
      </c>
      <c r="D3763">
        <f t="shared" si="116"/>
        <v>13</v>
      </c>
      <c r="E3763" t="str">
        <f>VLOOKUP(D3763,'Regionalism Code'!B:C,2,FALSE)</f>
        <v>河北省</v>
      </c>
      <c r="F3763">
        <f t="shared" si="117"/>
        <v>1304</v>
      </c>
      <c r="G3763" t="str">
        <f>IF(F3763&gt;10000,"省直辖县市",VLOOKUP(F3763,'Regionalism Code'!H:I,2,FALSE))</f>
        <v>邯郸市</v>
      </c>
      <c r="H3763" s="7">
        <v>98.195062939457202</v>
      </c>
      <c r="I3763" s="7">
        <v>91.832029074671794</v>
      </c>
      <c r="J3763" s="7">
        <v>106.373524003734</v>
      </c>
      <c r="K3763" s="7">
        <v>49.330071778642903</v>
      </c>
      <c r="L3763" s="7">
        <v>58.673441889196702</v>
      </c>
      <c r="M3763" s="7">
        <v>75.242504982400206</v>
      </c>
      <c r="N3763" s="7">
        <v>132.122714366835</v>
      </c>
      <c r="O3763" s="7">
        <v>119.175996104295</v>
      </c>
      <c r="P3763" s="7">
        <v>113.380326867158</v>
      </c>
      <c r="Q3763" s="7">
        <v>104.35014100063999</v>
      </c>
    </row>
    <row r="3764" spans="1:17">
      <c r="A3764" s="6">
        <v>2018</v>
      </c>
      <c r="B3764" s="6" t="s">
        <v>206</v>
      </c>
      <c r="C3764" s="6">
        <v>130427</v>
      </c>
      <c r="D3764">
        <f t="shared" si="116"/>
        <v>13</v>
      </c>
      <c r="E3764" t="str">
        <f>VLOOKUP(D3764,'Regionalism Code'!B:C,2,FALSE)</f>
        <v>河北省</v>
      </c>
      <c r="F3764">
        <f t="shared" si="117"/>
        <v>1304</v>
      </c>
      <c r="G3764" t="str">
        <f>IF(F3764&gt;10000,"省直辖县市",VLOOKUP(F3764,'Regionalism Code'!H:I,2,FALSE))</f>
        <v>邯郸市</v>
      </c>
      <c r="H3764" s="7">
        <v>94.890772695385806</v>
      </c>
      <c r="I3764" s="7">
        <v>88.159998255649896</v>
      </c>
      <c r="J3764" s="7">
        <v>104.2363537084</v>
      </c>
      <c r="K3764" s="7">
        <v>58.865885940328702</v>
      </c>
      <c r="L3764" s="7">
        <v>61.751055919385998</v>
      </c>
      <c r="M3764" s="7">
        <v>65.087818568345497</v>
      </c>
      <c r="N3764" s="7">
        <v>118.877327873696</v>
      </c>
      <c r="O3764" s="7">
        <v>124.037725927735</v>
      </c>
      <c r="P3764" s="7">
        <v>104.14967728384001</v>
      </c>
      <c r="Q3764" s="7">
        <v>100.139079913157</v>
      </c>
    </row>
    <row r="3765" spans="1:17">
      <c r="A3765" s="6">
        <v>2016</v>
      </c>
      <c r="B3765" s="6" t="s">
        <v>207</v>
      </c>
      <c r="C3765" s="6">
        <v>130428</v>
      </c>
      <c r="D3765">
        <f t="shared" si="116"/>
        <v>13</v>
      </c>
      <c r="E3765" t="str">
        <f>VLOOKUP(D3765,'Regionalism Code'!B:C,2,FALSE)</f>
        <v>河北省</v>
      </c>
      <c r="F3765">
        <f t="shared" si="117"/>
        <v>1304</v>
      </c>
      <c r="G3765" t="str">
        <f>IF(F3765&gt;10000,"省直辖县市",VLOOKUP(F3765,'Regionalism Code'!H:I,2,FALSE))</f>
        <v>邯郸市</v>
      </c>
      <c r="H3765" s="7">
        <v>84.819706489282794</v>
      </c>
      <c r="I3765" s="7">
        <v>89.423292908029396</v>
      </c>
      <c r="J3765" s="7">
        <v>79.335664388829201</v>
      </c>
      <c r="K3765" s="7">
        <v>42.980546816588998</v>
      </c>
      <c r="L3765" s="7">
        <v>57.366786123829797</v>
      </c>
      <c r="M3765" s="7">
        <v>67.019392014694603</v>
      </c>
      <c r="N3765" s="7">
        <v>84.467523252285702</v>
      </c>
      <c r="O3765" s="7">
        <v>94.096989994527306</v>
      </c>
      <c r="P3765" s="7">
        <v>68.611512554007405</v>
      </c>
      <c r="Q3765" s="7">
        <v>79.589306732801006</v>
      </c>
    </row>
    <row r="3766" spans="1:17">
      <c r="A3766" s="6">
        <v>2017</v>
      </c>
      <c r="B3766" s="6" t="s">
        <v>207</v>
      </c>
      <c r="C3766" s="6">
        <v>130428</v>
      </c>
      <c r="D3766">
        <f t="shared" si="116"/>
        <v>13</v>
      </c>
      <c r="E3766" t="str">
        <f>VLOOKUP(D3766,'Regionalism Code'!B:C,2,FALSE)</f>
        <v>河北省</v>
      </c>
      <c r="F3766">
        <f t="shared" si="117"/>
        <v>1304</v>
      </c>
      <c r="G3766" t="str">
        <f>IF(F3766&gt;10000,"省直辖县市",VLOOKUP(F3766,'Regionalism Code'!H:I,2,FALSE))</f>
        <v>邯郸市</v>
      </c>
      <c r="H3766" s="7">
        <v>97.602719954885302</v>
      </c>
      <c r="I3766" s="7">
        <v>89.879828321402499</v>
      </c>
      <c r="J3766" s="7">
        <v>107.10348572479801</v>
      </c>
      <c r="K3766" s="7">
        <v>47.485993703391301</v>
      </c>
      <c r="L3766" s="7">
        <v>80.719618965989298</v>
      </c>
      <c r="M3766" s="7">
        <v>70.880022499954805</v>
      </c>
      <c r="N3766" s="7">
        <v>117.605609632862</v>
      </c>
      <c r="O3766" s="7">
        <v>124.07047343452</v>
      </c>
      <c r="P3766" s="7">
        <v>106.75434519943499</v>
      </c>
      <c r="Q3766" s="7">
        <v>105.84515159428</v>
      </c>
    </row>
    <row r="3767" spans="1:17">
      <c r="A3767" s="6">
        <v>2018</v>
      </c>
      <c r="B3767" s="6" t="s">
        <v>207</v>
      </c>
      <c r="C3767" s="6">
        <v>130428</v>
      </c>
      <c r="D3767">
        <f t="shared" si="116"/>
        <v>13</v>
      </c>
      <c r="E3767" t="str">
        <f>VLOOKUP(D3767,'Regionalism Code'!B:C,2,FALSE)</f>
        <v>河北省</v>
      </c>
      <c r="F3767">
        <f t="shared" si="117"/>
        <v>1304</v>
      </c>
      <c r="G3767" t="str">
        <f>IF(F3767&gt;10000,"省直辖县市",VLOOKUP(F3767,'Regionalism Code'!H:I,2,FALSE))</f>
        <v>邯郸市</v>
      </c>
      <c r="H3767" s="7">
        <v>93.954404861036593</v>
      </c>
      <c r="I3767" s="7">
        <v>85.569893336055998</v>
      </c>
      <c r="J3767" s="7">
        <v>100.17640003479499</v>
      </c>
      <c r="K3767" s="7">
        <v>45.571373851563003</v>
      </c>
      <c r="L3767" s="7">
        <v>83.537196770026398</v>
      </c>
      <c r="M3767" s="7">
        <v>54.553014322401403</v>
      </c>
      <c r="N3767" s="7">
        <v>100.300965932477</v>
      </c>
      <c r="O3767" s="7">
        <v>120.14528243122101</v>
      </c>
      <c r="P3767" s="7">
        <v>102.638175818128</v>
      </c>
      <c r="Q3767" s="7">
        <v>110.33931565068301</v>
      </c>
    </row>
    <row r="3768" spans="1:17">
      <c r="A3768" s="6">
        <v>2016</v>
      </c>
      <c r="B3768" s="6" t="s">
        <v>209</v>
      </c>
      <c r="C3768" s="6">
        <v>130429</v>
      </c>
      <c r="D3768">
        <f t="shared" si="116"/>
        <v>13</v>
      </c>
      <c r="E3768" t="str">
        <f>VLOOKUP(D3768,'Regionalism Code'!B:C,2,FALSE)</f>
        <v>河北省</v>
      </c>
      <c r="F3768">
        <f t="shared" si="117"/>
        <v>1304</v>
      </c>
      <c r="G3768" t="str">
        <f>IF(F3768&gt;10000,"省直辖县市",VLOOKUP(F3768,'Regionalism Code'!H:I,2,FALSE))</f>
        <v>邯郸市</v>
      </c>
      <c r="H3768" s="7">
        <v>84.521740161966804</v>
      </c>
      <c r="I3768" s="7">
        <v>91.170730092591597</v>
      </c>
      <c r="J3768" s="7">
        <v>78.830972532902095</v>
      </c>
      <c r="K3768" s="7">
        <v>48.549610718474703</v>
      </c>
      <c r="L3768" s="7">
        <v>43.232299138374501</v>
      </c>
      <c r="M3768" s="7">
        <v>69.825297101236202</v>
      </c>
      <c r="N3768" s="7">
        <v>99.744530283849997</v>
      </c>
      <c r="O3768" s="7">
        <v>85.274102388977695</v>
      </c>
      <c r="P3768" s="7">
        <v>77.377244056505802</v>
      </c>
      <c r="Q3768" s="7">
        <v>72.913088320479901</v>
      </c>
    </row>
    <row r="3769" spans="1:17">
      <c r="A3769" s="6">
        <v>2017</v>
      </c>
      <c r="B3769" s="6" t="s">
        <v>209</v>
      </c>
      <c r="C3769" s="6">
        <v>130429</v>
      </c>
      <c r="D3769">
        <f t="shared" si="116"/>
        <v>13</v>
      </c>
      <c r="E3769" t="str">
        <f>VLOOKUP(D3769,'Regionalism Code'!B:C,2,FALSE)</f>
        <v>河北省</v>
      </c>
      <c r="F3769">
        <f t="shared" si="117"/>
        <v>1304</v>
      </c>
      <c r="G3769" t="str">
        <f>IF(F3769&gt;10000,"省直辖县市",VLOOKUP(F3769,'Regionalism Code'!H:I,2,FALSE))</f>
        <v>邯郸市</v>
      </c>
      <c r="H3769" s="7">
        <v>97.934810361848903</v>
      </c>
      <c r="I3769" s="7">
        <v>91.498618825400996</v>
      </c>
      <c r="J3769" s="7">
        <v>107.209967032498</v>
      </c>
      <c r="K3769" s="7">
        <v>51.043310871283303</v>
      </c>
      <c r="L3769" s="7">
        <v>65.114215650259695</v>
      </c>
      <c r="M3769" s="7">
        <v>74.190414308174695</v>
      </c>
      <c r="N3769" s="7">
        <v>132.06082825876899</v>
      </c>
      <c r="O3769" s="7">
        <v>119.232381652556</v>
      </c>
      <c r="P3769" s="7">
        <v>111.359228240151</v>
      </c>
      <c r="Q3769" s="7">
        <v>102.338568397404</v>
      </c>
    </row>
    <row r="3770" spans="1:17">
      <c r="A3770" s="6">
        <v>2018</v>
      </c>
      <c r="B3770" s="6" t="s">
        <v>209</v>
      </c>
      <c r="C3770" s="6">
        <v>130429</v>
      </c>
      <c r="D3770">
        <f t="shared" si="116"/>
        <v>13</v>
      </c>
      <c r="E3770" t="str">
        <f>VLOOKUP(D3770,'Regionalism Code'!B:C,2,FALSE)</f>
        <v>河北省</v>
      </c>
      <c r="F3770">
        <f t="shared" si="117"/>
        <v>1304</v>
      </c>
      <c r="G3770" t="str">
        <f>IF(F3770&gt;10000,"省直辖县市",VLOOKUP(F3770,'Regionalism Code'!H:I,2,FALSE))</f>
        <v>邯郸市</v>
      </c>
      <c r="H3770" s="7">
        <v>97.9820848070013</v>
      </c>
      <c r="I3770" s="7">
        <v>89.078156806709003</v>
      </c>
      <c r="J3770" s="7">
        <v>106.984822618793</v>
      </c>
      <c r="K3770" s="7">
        <v>63.948652618686303</v>
      </c>
      <c r="L3770" s="7">
        <v>71.526517536860197</v>
      </c>
      <c r="M3770" s="7">
        <v>67.132990604107306</v>
      </c>
      <c r="N3770" s="7">
        <v>120.27494136874</v>
      </c>
      <c r="O3770" s="7">
        <v>124.329632320615</v>
      </c>
      <c r="P3770" s="7">
        <v>107.908563472941</v>
      </c>
      <c r="Q3770" s="7">
        <v>111.02929682815</v>
      </c>
    </row>
    <row r="3771" spans="1:17">
      <c r="A3771" s="6">
        <v>2016</v>
      </c>
      <c r="B3771" s="6" t="s">
        <v>211</v>
      </c>
      <c r="C3771" s="6">
        <v>130430</v>
      </c>
      <c r="D3771">
        <f t="shared" si="116"/>
        <v>13</v>
      </c>
      <c r="E3771" t="str">
        <f>VLOOKUP(D3771,'Regionalism Code'!B:C,2,FALSE)</f>
        <v>河北省</v>
      </c>
      <c r="F3771">
        <f t="shared" si="117"/>
        <v>1304</v>
      </c>
      <c r="G3771" t="str">
        <f>IF(F3771&gt;10000,"省直辖县市",VLOOKUP(F3771,'Regionalism Code'!H:I,2,FALSE))</f>
        <v>邯郸市</v>
      </c>
      <c r="H3771" s="7">
        <v>81.510636013345902</v>
      </c>
      <c r="I3771" s="7">
        <v>88.335863069789596</v>
      </c>
      <c r="J3771" s="7">
        <v>74.986235851379305</v>
      </c>
      <c r="K3771" s="7">
        <v>40.444657994125897</v>
      </c>
      <c r="L3771" s="7">
        <v>40.393777961882101</v>
      </c>
      <c r="M3771" s="7">
        <v>67.947671461328099</v>
      </c>
      <c r="N3771" s="7">
        <v>101.310027589128</v>
      </c>
      <c r="O3771" s="7">
        <v>78.596993072960402</v>
      </c>
      <c r="P3771" s="7">
        <v>69.799988932142199</v>
      </c>
      <c r="Q3771" s="7">
        <v>70.834710218034203</v>
      </c>
    </row>
    <row r="3772" spans="1:17">
      <c r="A3772" s="6">
        <v>2017</v>
      </c>
      <c r="B3772" s="6" t="s">
        <v>211</v>
      </c>
      <c r="C3772" s="6">
        <v>130430</v>
      </c>
      <c r="D3772">
        <f t="shared" si="116"/>
        <v>13</v>
      </c>
      <c r="E3772" t="str">
        <f>VLOOKUP(D3772,'Regionalism Code'!B:C,2,FALSE)</f>
        <v>河北省</v>
      </c>
      <c r="F3772">
        <f t="shared" si="117"/>
        <v>1304</v>
      </c>
      <c r="G3772" t="str">
        <f>IF(F3772&gt;10000,"省直辖县市",VLOOKUP(F3772,'Regionalism Code'!H:I,2,FALSE))</f>
        <v>邯郸市</v>
      </c>
      <c r="H3772" s="7">
        <v>95.392425059789204</v>
      </c>
      <c r="I3772" s="7">
        <v>89.371759821669997</v>
      </c>
      <c r="J3772" s="7">
        <v>102.61665374228301</v>
      </c>
      <c r="K3772" s="7">
        <v>46.6286473927711</v>
      </c>
      <c r="L3772" s="7">
        <v>63.075978723572902</v>
      </c>
      <c r="M3772" s="7">
        <v>70.5765569569175</v>
      </c>
      <c r="N3772" s="7">
        <v>124.122242922778</v>
      </c>
      <c r="O3772" s="7">
        <v>113.946250377046</v>
      </c>
      <c r="P3772" s="7">
        <v>112.971541899803</v>
      </c>
      <c r="Q3772" s="7">
        <v>102.15082760439</v>
      </c>
    </row>
    <row r="3773" spans="1:17">
      <c r="A3773" s="6">
        <v>2018</v>
      </c>
      <c r="B3773" s="6" t="s">
        <v>211</v>
      </c>
      <c r="C3773" s="6">
        <v>130430</v>
      </c>
      <c r="D3773">
        <f t="shared" si="116"/>
        <v>13</v>
      </c>
      <c r="E3773" t="str">
        <f>VLOOKUP(D3773,'Regionalism Code'!B:C,2,FALSE)</f>
        <v>河北省</v>
      </c>
      <c r="F3773">
        <f t="shared" si="117"/>
        <v>1304</v>
      </c>
      <c r="G3773" t="str">
        <f>IF(F3773&gt;10000,"省直辖县市",VLOOKUP(F3773,'Regionalism Code'!H:I,2,FALSE))</f>
        <v>邯郸市</v>
      </c>
      <c r="H3773" s="7">
        <v>94.656048413818695</v>
      </c>
      <c r="I3773" s="7">
        <v>86.306875216082304</v>
      </c>
      <c r="J3773" s="7">
        <v>103.757267689052</v>
      </c>
      <c r="K3773" s="7">
        <v>54.475824093290697</v>
      </c>
      <c r="L3773" s="7">
        <v>80.404165636885907</v>
      </c>
      <c r="M3773" s="7">
        <v>63.183754709792296</v>
      </c>
      <c r="N3773" s="7">
        <v>117.52685307334799</v>
      </c>
      <c r="O3773" s="7">
        <v>115.73512545950599</v>
      </c>
      <c r="P3773" s="7">
        <v>107.80749523204101</v>
      </c>
      <c r="Q3773" s="7">
        <v>105.692309787833</v>
      </c>
    </row>
    <row r="3774" spans="1:17">
      <c r="A3774" s="6">
        <v>2016</v>
      </c>
      <c r="B3774" s="6" t="s">
        <v>213</v>
      </c>
      <c r="C3774" s="6">
        <v>130431</v>
      </c>
      <c r="D3774">
        <f t="shared" si="116"/>
        <v>13</v>
      </c>
      <c r="E3774" t="str">
        <f>VLOOKUP(D3774,'Regionalism Code'!B:C,2,FALSE)</f>
        <v>河北省</v>
      </c>
      <c r="F3774">
        <f t="shared" si="117"/>
        <v>1304</v>
      </c>
      <c r="G3774" t="str">
        <f>IF(F3774&gt;10000,"省直辖县市",VLOOKUP(F3774,'Regionalism Code'!H:I,2,FALSE))</f>
        <v>邯郸市</v>
      </c>
      <c r="H3774" s="7">
        <v>82.954953144203401</v>
      </c>
      <c r="I3774" s="7">
        <v>89.125170191030406</v>
      </c>
      <c r="J3774" s="7">
        <v>75.222563951750402</v>
      </c>
      <c r="K3774" s="7">
        <v>41.3010466193683</v>
      </c>
      <c r="L3774" s="7">
        <v>39.154554295791698</v>
      </c>
      <c r="M3774" s="7">
        <v>63.956262487991403</v>
      </c>
      <c r="N3774" s="7">
        <v>106.32346446542699</v>
      </c>
      <c r="O3774" s="7">
        <v>76.386688908777998</v>
      </c>
      <c r="P3774" s="7">
        <v>72.217038895922499</v>
      </c>
      <c r="Q3774" s="7">
        <v>76.637054621892503</v>
      </c>
    </row>
    <row r="3775" spans="1:17">
      <c r="A3775" s="6">
        <v>2017</v>
      </c>
      <c r="B3775" s="6" t="s">
        <v>213</v>
      </c>
      <c r="C3775" s="6">
        <v>130431</v>
      </c>
      <c r="D3775">
        <f t="shared" si="116"/>
        <v>13</v>
      </c>
      <c r="E3775" t="str">
        <f>VLOOKUP(D3775,'Regionalism Code'!B:C,2,FALSE)</f>
        <v>河北省</v>
      </c>
      <c r="F3775">
        <f t="shared" si="117"/>
        <v>1304</v>
      </c>
      <c r="G3775" t="str">
        <f>IF(F3775&gt;10000,"省直辖县市",VLOOKUP(F3775,'Regionalism Code'!H:I,2,FALSE))</f>
        <v>邯郸市</v>
      </c>
      <c r="H3775" s="7">
        <v>95.476635927866695</v>
      </c>
      <c r="I3775" s="7">
        <v>89.4780545244205</v>
      </c>
      <c r="J3775" s="7">
        <v>103.519876754004</v>
      </c>
      <c r="K3775" s="7">
        <v>44.579947552837503</v>
      </c>
      <c r="L3775" s="7">
        <v>60.642386217575101</v>
      </c>
      <c r="M3775" s="7">
        <v>68.357222194441803</v>
      </c>
      <c r="N3775" s="7">
        <v>134.62316102214399</v>
      </c>
      <c r="O3775" s="7">
        <v>112.180709458584</v>
      </c>
      <c r="P3775" s="7">
        <v>108.672255717132</v>
      </c>
      <c r="Q3775" s="7">
        <v>100.673848519613</v>
      </c>
    </row>
    <row r="3776" spans="1:17">
      <c r="A3776" s="6">
        <v>2018</v>
      </c>
      <c r="B3776" s="6" t="s">
        <v>213</v>
      </c>
      <c r="C3776" s="6">
        <v>130431</v>
      </c>
      <c r="D3776">
        <f t="shared" si="116"/>
        <v>13</v>
      </c>
      <c r="E3776" t="str">
        <f>VLOOKUP(D3776,'Regionalism Code'!B:C,2,FALSE)</f>
        <v>河北省</v>
      </c>
      <c r="F3776">
        <f t="shared" si="117"/>
        <v>1304</v>
      </c>
      <c r="G3776" t="str">
        <f>IF(F3776&gt;10000,"省直辖县市",VLOOKUP(F3776,'Regionalism Code'!H:I,2,FALSE))</f>
        <v>邯郸市</v>
      </c>
      <c r="H3776" s="7">
        <v>91.959996789359295</v>
      </c>
      <c r="I3776" s="7">
        <v>84.975181258367101</v>
      </c>
      <c r="J3776" s="7">
        <v>100.497903096671</v>
      </c>
      <c r="K3776" s="7">
        <v>51.256336954397</v>
      </c>
      <c r="L3776" s="7">
        <v>69.0969887534485</v>
      </c>
      <c r="M3776" s="7">
        <v>59.407447767760097</v>
      </c>
      <c r="N3776" s="7">
        <v>120.19357716223099</v>
      </c>
      <c r="O3776" s="7">
        <v>112.60457420052499</v>
      </c>
      <c r="P3776" s="7">
        <v>102.386617457752</v>
      </c>
      <c r="Q3776" s="7">
        <v>99.514636684276496</v>
      </c>
    </row>
    <row r="3777" spans="1:17">
      <c r="A3777" s="6">
        <v>2016</v>
      </c>
      <c r="B3777" s="6" t="s">
        <v>215</v>
      </c>
      <c r="C3777" s="6">
        <v>130432</v>
      </c>
      <c r="D3777">
        <f t="shared" si="116"/>
        <v>13</v>
      </c>
      <c r="E3777" t="str">
        <f>VLOOKUP(D3777,'Regionalism Code'!B:C,2,FALSE)</f>
        <v>河北省</v>
      </c>
      <c r="F3777">
        <f t="shared" si="117"/>
        <v>1304</v>
      </c>
      <c r="G3777" t="str">
        <f>IF(F3777&gt;10000,"省直辖县市",VLOOKUP(F3777,'Regionalism Code'!H:I,2,FALSE))</f>
        <v>邯郸市</v>
      </c>
      <c r="H3777" s="7">
        <v>81.150596863394398</v>
      </c>
      <c r="I3777" s="7">
        <v>89.203876194224804</v>
      </c>
      <c r="J3777" s="7">
        <v>73.423211580822297</v>
      </c>
      <c r="K3777" s="7">
        <v>40.613294888992399</v>
      </c>
      <c r="L3777" s="7">
        <v>40.223388094992899</v>
      </c>
      <c r="M3777" s="7">
        <v>62.965564135083298</v>
      </c>
      <c r="N3777" s="7">
        <v>95.081143788053197</v>
      </c>
      <c r="O3777" s="7">
        <v>78.800462687743305</v>
      </c>
      <c r="P3777" s="7">
        <v>72.364196340061497</v>
      </c>
      <c r="Q3777" s="7">
        <v>68.605656095874096</v>
      </c>
    </row>
    <row r="3778" spans="1:17">
      <c r="A3778" s="6">
        <v>2017</v>
      </c>
      <c r="B3778" s="6" t="s">
        <v>215</v>
      </c>
      <c r="C3778" s="6">
        <v>130432</v>
      </c>
      <c r="D3778">
        <f t="shared" ref="D3778:D3841" si="118">INT(C3778/10000)</f>
        <v>13</v>
      </c>
      <c r="E3778" t="str">
        <f>VLOOKUP(D3778,'Regionalism Code'!B:C,2,FALSE)</f>
        <v>河北省</v>
      </c>
      <c r="F3778">
        <f t="shared" ref="F3778:F3841" si="119">IF(OR(D3778=11,D3778=12,D3778=31,D3778=50),D3778*100,IF(MID(C3778,3,1)="9",C3778,INT(C3778/100)))</f>
        <v>1304</v>
      </c>
      <c r="G3778" t="str">
        <f>IF(F3778&gt;10000,"省直辖县市",VLOOKUP(F3778,'Regionalism Code'!H:I,2,FALSE))</f>
        <v>邯郸市</v>
      </c>
      <c r="H3778" s="7">
        <v>96.602168372618095</v>
      </c>
      <c r="I3778" s="7">
        <v>89.982304604999399</v>
      </c>
      <c r="J3778" s="7">
        <v>103.136923042322</v>
      </c>
      <c r="K3778" s="7">
        <v>44.781676657475998</v>
      </c>
      <c r="L3778" s="7">
        <v>67.550356324219706</v>
      </c>
      <c r="M3778" s="7">
        <v>69.085587981706297</v>
      </c>
      <c r="N3778" s="7">
        <v>125.75783061332601</v>
      </c>
      <c r="O3778" s="7">
        <v>113.884118012491</v>
      </c>
      <c r="P3778" s="7">
        <v>108.94747148021899</v>
      </c>
      <c r="Q3778" s="7">
        <v>106.592071460447</v>
      </c>
    </row>
    <row r="3779" spans="1:17">
      <c r="A3779" s="6">
        <v>2018</v>
      </c>
      <c r="B3779" s="6" t="s">
        <v>215</v>
      </c>
      <c r="C3779" s="6">
        <v>130432</v>
      </c>
      <c r="D3779">
        <f t="shared" si="118"/>
        <v>13</v>
      </c>
      <c r="E3779" t="str">
        <f>VLOOKUP(D3779,'Regionalism Code'!B:C,2,FALSE)</f>
        <v>河北省</v>
      </c>
      <c r="F3779">
        <f t="shared" si="119"/>
        <v>1304</v>
      </c>
      <c r="G3779" t="str">
        <f>IF(F3779&gt;10000,"省直辖县市",VLOOKUP(F3779,'Regionalism Code'!H:I,2,FALSE))</f>
        <v>邯郸市</v>
      </c>
      <c r="H3779" s="7">
        <v>94.316954216299493</v>
      </c>
      <c r="I3779" s="7">
        <v>86.324057443280495</v>
      </c>
      <c r="J3779" s="7">
        <v>106.485518478364</v>
      </c>
      <c r="K3779" s="7">
        <v>55.106657418736098</v>
      </c>
      <c r="L3779" s="7">
        <v>87.267927617934504</v>
      </c>
      <c r="M3779" s="7">
        <v>62.583591515271301</v>
      </c>
      <c r="N3779" s="7">
        <v>120.27025511343901</v>
      </c>
      <c r="O3779" s="7">
        <v>118.708468804386</v>
      </c>
      <c r="P3779" s="7">
        <v>106.020020655186</v>
      </c>
      <c r="Q3779" s="7">
        <v>98.602925051988606</v>
      </c>
    </row>
    <row r="3780" spans="1:17">
      <c r="A3780" s="6">
        <v>2016</v>
      </c>
      <c r="B3780" s="6" t="s">
        <v>217</v>
      </c>
      <c r="C3780" s="6">
        <v>130433</v>
      </c>
      <c r="D3780">
        <f t="shared" si="118"/>
        <v>13</v>
      </c>
      <c r="E3780" t="str">
        <f>VLOOKUP(D3780,'Regionalism Code'!B:C,2,FALSE)</f>
        <v>河北省</v>
      </c>
      <c r="F3780">
        <f t="shared" si="119"/>
        <v>1304</v>
      </c>
      <c r="G3780" t="str">
        <f>IF(F3780&gt;10000,"省直辖县市",VLOOKUP(F3780,'Regionalism Code'!H:I,2,FALSE))</f>
        <v>邯郸市</v>
      </c>
      <c r="H3780" s="7">
        <v>84.999301365397898</v>
      </c>
      <c r="I3780" s="7">
        <v>89.458116814253998</v>
      </c>
      <c r="J3780" s="7">
        <v>85.9490298547083</v>
      </c>
      <c r="K3780" s="7">
        <v>47.6451735668577</v>
      </c>
      <c r="L3780" s="7">
        <v>57.797066151921598</v>
      </c>
      <c r="M3780" s="7">
        <v>77.439692129972201</v>
      </c>
      <c r="N3780" s="7">
        <v>96.8666583471107</v>
      </c>
      <c r="O3780" s="7">
        <v>99.279794597640702</v>
      </c>
      <c r="P3780" s="7">
        <v>74.476700778158204</v>
      </c>
      <c r="Q3780" s="7">
        <v>68.555764567397901</v>
      </c>
    </row>
    <row r="3781" spans="1:17">
      <c r="A3781" s="6">
        <v>2017</v>
      </c>
      <c r="B3781" s="6" t="s">
        <v>217</v>
      </c>
      <c r="C3781" s="6">
        <v>130433</v>
      </c>
      <c r="D3781">
        <f t="shared" si="118"/>
        <v>13</v>
      </c>
      <c r="E3781" t="str">
        <f>VLOOKUP(D3781,'Regionalism Code'!B:C,2,FALSE)</f>
        <v>河北省</v>
      </c>
      <c r="F3781">
        <f t="shared" si="119"/>
        <v>1304</v>
      </c>
      <c r="G3781" t="str">
        <f>IF(F3781&gt;10000,"省直辖县市",VLOOKUP(F3781,'Regionalism Code'!H:I,2,FALSE))</f>
        <v>邯郸市</v>
      </c>
      <c r="H3781" s="7">
        <v>99.651741656854398</v>
      </c>
      <c r="I3781" s="7">
        <v>90.272643371718004</v>
      </c>
      <c r="J3781" s="7">
        <v>114.427888089994</v>
      </c>
      <c r="K3781" s="7">
        <v>53.846761855265797</v>
      </c>
      <c r="L3781" s="7">
        <v>78.019855445249803</v>
      </c>
      <c r="M3781" s="7">
        <v>77.827358649571494</v>
      </c>
      <c r="N3781" s="7">
        <v>133.269187770233</v>
      </c>
      <c r="O3781" s="7">
        <v>128.76421028870101</v>
      </c>
      <c r="P3781" s="7">
        <v>119.874647334244</v>
      </c>
      <c r="Q3781" s="7">
        <v>103.77686280649201</v>
      </c>
    </row>
    <row r="3782" spans="1:17">
      <c r="A3782" s="6">
        <v>2018</v>
      </c>
      <c r="B3782" s="6" t="s">
        <v>217</v>
      </c>
      <c r="C3782" s="6">
        <v>130433</v>
      </c>
      <c r="D3782">
        <f t="shared" si="118"/>
        <v>13</v>
      </c>
      <c r="E3782" t="str">
        <f>VLOOKUP(D3782,'Regionalism Code'!B:C,2,FALSE)</f>
        <v>河北省</v>
      </c>
      <c r="F3782">
        <f t="shared" si="119"/>
        <v>1304</v>
      </c>
      <c r="G3782" t="str">
        <f>IF(F3782&gt;10000,"省直辖县市",VLOOKUP(F3782,'Regionalism Code'!H:I,2,FALSE))</f>
        <v>邯郸市</v>
      </c>
      <c r="H3782" s="7">
        <v>97.701737124337896</v>
      </c>
      <c r="I3782" s="7">
        <v>87.468019676600605</v>
      </c>
      <c r="J3782" s="7">
        <v>111.22350673916</v>
      </c>
      <c r="K3782" s="7">
        <v>58.325565702882102</v>
      </c>
      <c r="L3782" s="7">
        <v>86.239309307593203</v>
      </c>
      <c r="M3782" s="7">
        <v>68.476374620991294</v>
      </c>
      <c r="N3782" s="7">
        <v>123.393332825545</v>
      </c>
      <c r="O3782" s="7">
        <v>127.53791693377001</v>
      </c>
      <c r="P3782" s="7">
        <v>108.28078310109299</v>
      </c>
      <c r="Q3782" s="7">
        <v>106.928077746828</v>
      </c>
    </row>
    <row r="3783" spans="1:17">
      <c r="A3783" s="6">
        <v>2016</v>
      </c>
      <c r="B3783" s="6" t="s">
        <v>219</v>
      </c>
      <c r="C3783" s="6">
        <v>130434</v>
      </c>
      <c r="D3783">
        <f t="shared" si="118"/>
        <v>13</v>
      </c>
      <c r="E3783" t="str">
        <f>VLOOKUP(D3783,'Regionalism Code'!B:C,2,FALSE)</f>
        <v>河北省</v>
      </c>
      <c r="F3783">
        <f t="shared" si="119"/>
        <v>1304</v>
      </c>
      <c r="G3783" t="str">
        <f>IF(F3783&gt;10000,"省直辖县市",VLOOKUP(F3783,'Regionalism Code'!H:I,2,FALSE))</f>
        <v>邯郸市</v>
      </c>
      <c r="H3783" s="7">
        <v>78.8182963889994</v>
      </c>
      <c r="I3783" s="7">
        <v>86.136103667520103</v>
      </c>
      <c r="J3783" s="7">
        <v>72.976098407565004</v>
      </c>
      <c r="K3783" s="7">
        <v>39.6430041891836</v>
      </c>
      <c r="L3783" s="7">
        <v>41.2314700314055</v>
      </c>
      <c r="M3783" s="7">
        <v>61.6493930136592</v>
      </c>
      <c r="N3783" s="7">
        <v>93.3256530302789</v>
      </c>
      <c r="O3783" s="7">
        <v>79.587542015731003</v>
      </c>
      <c r="P3783" s="7">
        <v>68.949701484947099</v>
      </c>
      <c r="Q3783" s="7">
        <v>65.276045195560002</v>
      </c>
    </row>
    <row r="3784" spans="1:17">
      <c r="A3784" s="6">
        <v>2017</v>
      </c>
      <c r="B3784" s="6" t="s">
        <v>219</v>
      </c>
      <c r="C3784" s="6">
        <v>130434</v>
      </c>
      <c r="D3784">
        <f t="shared" si="118"/>
        <v>13</v>
      </c>
      <c r="E3784" t="str">
        <f>VLOOKUP(D3784,'Regionalism Code'!B:C,2,FALSE)</f>
        <v>河北省</v>
      </c>
      <c r="F3784">
        <f t="shared" si="119"/>
        <v>1304</v>
      </c>
      <c r="G3784" t="str">
        <f>IF(F3784&gt;10000,"省直辖县市",VLOOKUP(F3784,'Regionalism Code'!H:I,2,FALSE))</f>
        <v>邯郸市</v>
      </c>
      <c r="H3784" s="7">
        <v>94.129782879053707</v>
      </c>
      <c r="I3784" s="7">
        <v>86.594373994748395</v>
      </c>
      <c r="J3784" s="7">
        <v>103.204106910921</v>
      </c>
      <c r="K3784" s="7">
        <v>43.028452465114398</v>
      </c>
      <c r="L3784" s="7">
        <v>66.218007778306003</v>
      </c>
      <c r="M3784" s="7">
        <v>72.456027809282503</v>
      </c>
      <c r="N3784" s="7">
        <v>120.435712594553</v>
      </c>
      <c r="O3784" s="7">
        <v>117.917103486061</v>
      </c>
      <c r="P3784" s="7">
        <v>108.241448482484</v>
      </c>
      <c r="Q3784" s="7">
        <v>102.52784934206601</v>
      </c>
    </row>
    <row r="3785" spans="1:17">
      <c r="A3785" s="6">
        <v>2018</v>
      </c>
      <c r="B3785" s="6" t="s">
        <v>219</v>
      </c>
      <c r="C3785" s="6">
        <v>130434</v>
      </c>
      <c r="D3785">
        <f t="shared" si="118"/>
        <v>13</v>
      </c>
      <c r="E3785" t="str">
        <f>VLOOKUP(D3785,'Regionalism Code'!B:C,2,FALSE)</f>
        <v>河北省</v>
      </c>
      <c r="F3785">
        <f t="shared" si="119"/>
        <v>1304</v>
      </c>
      <c r="G3785" t="str">
        <f>IF(F3785&gt;10000,"省直辖县市",VLOOKUP(F3785,'Regionalism Code'!H:I,2,FALSE))</f>
        <v>邯郸市</v>
      </c>
      <c r="H3785" s="7">
        <v>92.063904526877394</v>
      </c>
      <c r="I3785" s="7">
        <v>83.791250423591407</v>
      </c>
      <c r="J3785" s="7">
        <v>102.759714955292</v>
      </c>
      <c r="K3785" s="7">
        <v>49.927035787096798</v>
      </c>
      <c r="L3785" s="7">
        <v>73.922851491698793</v>
      </c>
      <c r="M3785" s="7">
        <v>59.925686289466299</v>
      </c>
      <c r="N3785" s="7">
        <v>116.42825678759399</v>
      </c>
      <c r="O3785" s="7">
        <v>118.81997902971899</v>
      </c>
      <c r="P3785" s="7">
        <v>103.19003988029399</v>
      </c>
      <c r="Q3785" s="7">
        <v>99.949718104759</v>
      </c>
    </row>
    <row r="3786" spans="1:17">
      <c r="A3786" s="6">
        <v>2016</v>
      </c>
      <c r="B3786" s="6" t="s">
        <v>221</v>
      </c>
      <c r="C3786" s="6">
        <v>130435</v>
      </c>
      <c r="D3786">
        <f t="shared" si="118"/>
        <v>13</v>
      </c>
      <c r="E3786" t="str">
        <f>VLOOKUP(D3786,'Regionalism Code'!B:C,2,FALSE)</f>
        <v>河北省</v>
      </c>
      <c r="F3786">
        <f t="shared" si="119"/>
        <v>1304</v>
      </c>
      <c r="G3786" t="str">
        <f>IF(F3786&gt;10000,"省直辖县市",VLOOKUP(F3786,'Regionalism Code'!H:I,2,FALSE))</f>
        <v>邯郸市</v>
      </c>
      <c r="H3786" s="7">
        <v>80.786939982150002</v>
      </c>
      <c r="I3786" s="7">
        <v>88.534754173439396</v>
      </c>
      <c r="J3786" s="7">
        <v>71.190313604279595</v>
      </c>
      <c r="K3786" s="7">
        <v>41.7652972249711</v>
      </c>
      <c r="L3786" s="7">
        <v>35.941579297433897</v>
      </c>
      <c r="M3786" s="7">
        <v>65.866244932791005</v>
      </c>
      <c r="N3786" s="7">
        <v>92.189645677887697</v>
      </c>
      <c r="O3786" s="7">
        <v>75.382781569358798</v>
      </c>
      <c r="P3786" s="7">
        <v>74.813996471502506</v>
      </c>
      <c r="Q3786" s="7">
        <v>72.647324407621596</v>
      </c>
    </row>
    <row r="3787" spans="1:17">
      <c r="A3787" s="6">
        <v>2017</v>
      </c>
      <c r="B3787" s="6" t="s">
        <v>221</v>
      </c>
      <c r="C3787" s="6">
        <v>130435</v>
      </c>
      <c r="D3787">
        <f t="shared" si="118"/>
        <v>13</v>
      </c>
      <c r="E3787" t="str">
        <f>VLOOKUP(D3787,'Regionalism Code'!B:C,2,FALSE)</f>
        <v>河北省</v>
      </c>
      <c r="F3787">
        <f t="shared" si="119"/>
        <v>1304</v>
      </c>
      <c r="G3787" t="str">
        <f>IF(F3787&gt;10000,"省直辖县市",VLOOKUP(F3787,'Regionalism Code'!H:I,2,FALSE))</f>
        <v>邯郸市</v>
      </c>
      <c r="H3787" s="7">
        <v>94.777903601186495</v>
      </c>
      <c r="I3787" s="7">
        <v>89.331687912026993</v>
      </c>
      <c r="J3787" s="7">
        <v>104.236513117193</v>
      </c>
      <c r="K3787" s="7">
        <v>49.389885534676303</v>
      </c>
      <c r="L3787" s="7">
        <v>76.602310843859996</v>
      </c>
      <c r="M3787" s="7">
        <v>72.053805316075298</v>
      </c>
      <c r="N3787" s="7">
        <v>124.590287110587</v>
      </c>
      <c r="O3787" s="7">
        <v>111.97153345465</v>
      </c>
      <c r="P3787" s="7">
        <v>111.844664687422</v>
      </c>
      <c r="Q3787" s="7">
        <v>95.579222565756297</v>
      </c>
    </row>
    <row r="3788" spans="1:17">
      <c r="A3788" s="6">
        <v>2018</v>
      </c>
      <c r="B3788" s="6" t="s">
        <v>221</v>
      </c>
      <c r="C3788" s="6">
        <v>130435</v>
      </c>
      <c r="D3788">
        <f t="shared" si="118"/>
        <v>13</v>
      </c>
      <c r="E3788" t="str">
        <f>VLOOKUP(D3788,'Regionalism Code'!B:C,2,FALSE)</f>
        <v>河北省</v>
      </c>
      <c r="F3788">
        <f t="shared" si="119"/>
        <v>1304</v>
      </c>
      <c r="G3788" t="str">
        <f>IF(F3788&gt;10000,"省直辖县市",VLOOKUP(F3788,'Regionalism Code'!H:I,2,FALSE))</f>
        <v>邯郸市</v>
      </c>
      <c r="H3788" s="7">
        <v>94.755861636195604</v>
      </c>
      <c r="I3788" s="7">
        <v>85.965526027965396</v>
      </c>
      <c r="J3788" s="7">
        <v>104.851852645305</v>
      </c>
      <c r="K3788" s="7">
        <v>58.744812660030597</v>
      </c>
      <c r="L3788" s="7">
        <v>94.373096465867306</v>
      </c>
      <c r="M3788" s="7">
        <v>62.642368762432397</v>
      </c>
      <c r="N3788" s="7">
        <v>113.34720346933899</v>
      </c>
      <c r="O3788" s="7">
        <v>114.899479352667</v>
      </c>
      <c r="P3788" s="7">
        <v>108.637993775011</v>
      </c>
      <c r="Q3788" s="7">
        <v>105.44118207499299</v>
      </c>
    </row>
    <row r="3789" spans="1:17">
      <c r="A3789" s="6">
        <v>2016</v>
      </c>
      <c r="B3789" s="6" t="s">
        <v>223</v>
      </c>
      <c r="C3789" s="6">
        <v>130481</v>
      </c>
      <c r="D3789">
        <f t="shared" si="118"/>
        <v>13</v>
      </c>
      <c r="E3789" t="str">
        <f>VLOOKUP(D3789,'Regionalism Code'!B:C,2,FALSE)</f>
        <v>河北省</v>
      </c>
      <c r="F3789">
        <f t="shared" si="119"/>
        <v>1304</v>
      </c>
      <c r="G3789" t="str">
        <f>IF(F3789&gt;10000,"省直辖县市",VLOOKUP(F3789,'Regionalism Code'!H:I,2,FALSE))</f>
        <v>邯郸市</v>
      </c>
      <c r="H3789" s="7">
        <v>87.193947794905398</v>
      </c>
      <c r="I3789" s="7">
        <v>92.762099753464199</v>
      </c>
      <c r="J3789" s="7">
        <v>80.345166036346797</v>
      </c>
      <c r="K3789" s="7">
        <v>49.6318224807249</v>
      </c>
      <c r="L3789" s="7">
        <v>52.530632944010598</v>
      </c>
      <c r="M3789" s="7">
        <v>71.8823890735096</v>
      </c>
      <c r="N3789" s="7">
        <v>101.007885358762</v>
      </c>
      <c r="O3789" s="7">
        <v>84.250865070986094</v>
      </c>
      <c r="P3789" s="7">
        <v>76.654618496629098</v>
      </c>
      <c r="Q3789" s="7">
        <v>81.258662592002494</v>
      </c>
    </row>
    <row r="3790" spans="1:17">
      <c r="A3790" s="6">
        <v>2017</v>
      </c>
      <c r="B3790" s="6" t="s">
        <v>223</v>
      </c>
      <c r="C3790" s="6">
        <v>130481</v>
      </c>
      <c r="D3790">
        <f t="shared" si="118"/>
        <v>13</v>
      </c>
      <c r="E3790" t="str">
        <f>VLOOKUP(D3790,'Regionalism Code'!B:C,2,FALSE)</f>
        <v>河北省</v>
      </c>
      <c r="F3790">
        <f t="shared" si="119"/>
        <v>1304</v>
      </c>
      <c r="G3790" t="str">
        <f>IF(F3790&gt;10000,"省直辖县市",VLOOKUP(F3790,'Regionalism Code'!H:I,2,FALSE))</f>
        <v>邯郸市</v>
      </c>
      <c r="H3790" s="7">
        <v>101.24401894146899</v>
      </c>
      <c r="I3790" s="7">
        <v>93.900540625133502</v>
      </c>
      <c r="J3790" s="7">
        <v>113.46999614708</v>
      </c>
      <c r="K3790" s="7">
        <v>55.634556618829301</v>
      </c>
      <c r="L3790" s="7">
        <v>69.855798735421203</v>
      </c>
      <c r="M3790" s="7">
        <v>83.062092700219594</v>
      </c>
      <c r="N3790" s="7">
        <v>139.539457749983</v>
      </c>
      <c r="O3790" s="7">
        <v>125.360142163763</v>
      </c>
      <c r="P3790" s="7">
        <v>116.545458993252</v>
      </c>
      <c r="Q3790" s="7">
        <v>103.28171679662201</v>
      </c>
    </row>
    <row r="3791" spans="1:17">
      <c r="A3791" s="6">
        <v>2018</v>
      </c>
      <c r="B3791" s="6" t="s">
        <v>223</v>
      </c>
      <c r="C3791" s="6">
        <v>130481</v>
      </c>
      <c r="D3791">
        <f t="shared" si="118"/>
        <v>13</v>
      </c>
      <c r="E3791" t="str">
        <f>VLOOKUP(D3791,'Regionalism Code'!B:C,2,FALSE)</f>
        <v>河北省</v>
      </c>
      <c r="F3791">
        <f t="shared" si="119"/>
        <v>1304</v>
      </c>
      <c r="G3791" t="str">
        <f>IF(F3791&gt;10000,"省直辖县市",VLOOKUP(F3791,'Regionalism Code'!H:I,2,FALSE))</f>
        <v>邯郸市</v>
      </c>
      <c r="H3791" s="7">
        <v>101.033891878481</v>
      </c>
      <c r="I3791" s="7">
        <v>91.062490614058902</v>
      </c>
      <c r="J3791" s="7">
        <v>113.827279019843</v>
      </c>
      <c r="K3791" s="7">
        <v>65.504936938739405</v>
      </c>
      <c r="L3791" s="7">
        <v>72.6701255171577</v>
      </c>
      <c r="M3791" s="7">
        <v>72.695310198918506</v>
      </c>
      <c r="N3791" s="7">
        <v>134.79060556426299</v>
      </c>
      <c r="O3791" s="7">
        <v>130.90036764133799</v>
      </c>
      <c r="P3791" s="7">
        <v>108.792281217531</v>
      </c>
      <c r="Q3791" s="7">
        <v>110.717859139</v>
      </c>
    </row>
    <row r="3792" spans="1:17">
      <c r="A3792" s="6">
        <v>2016</v>
      </c>
      <c r="B3792" s="6" t="s">
        <v>104</v>
      </c>
      <c r="C3792" s="6">
        <v>130502</v>
      </c>
      <c r="D3792">
        <f t="shared" si="118"/>
        <v>13</v>
      </c>
      <c r="E3792" t="str">
        <f>VLOOKUP(D3792,'Regionalism Code'!B:C,2,FALSE)</f>
        <v>河北省</v>
      </c>
      <c r="F3792">
        <f t="shared" si="119"/>
        <v>1305</v>
      </c>
      <c r="G3792" t="str">
        <f>IF(F3792&gt;10000,"省直辖县市",VLOOKUP(F3792,'Regionalism Code'!H:I,2,FALSE))</f>
        <v>邢台市</v>
      </c>
      <c r="H3792" s="7">
        <v>94.243823604806593</v>
      </c>
      <c r="I3792" s="7">
        <v>99.945621789376801</v>
      </c>
      <c r="J3792" s="7">
        <v>92.016684004563899</v>
      </c>
      <c r="K3792" s="7">
        <v>61.176580984997102</v>
      </c>
      <c r="L3792" s="7">
        <v>58.683342189819797</v>
      </c>
      <c r="M3792" s="7">
        <v>84.653837932741695</v>
      </c>
      <c r="N3792" s="7">
        <v>112.510291602671</v>
      </c>
      <c r="O3792" s="7">
        <v>99.096153617050405</v>
      </c>
      <c r="P3792" s="7">
        <v>84.789820667428202</v>
      </c>
      <c r="Q3792" s="7">
        <v>79.469417140164296</v>
      </c>
    </row>
    <row r="3793" spans="1:17">
      <c r="A3793" s="6">
        <v>2017</v>
      </c>
      <c r="B3793" s="6" t="s">
        <v>104</v>
      </c>
      <c r="C3793" s="6">
        <v>130502</v>
      </c>
      <c r="D3793">
        <f t="shared" si="118"/>
        <v>13</v>
      </c>
      <c r="E3793" t="str">
        <f>VLOOKUP(D3793,'Regionalism Code'!B:C,2,FALSE)</f>
        <v>河北省</v>
      </c>
      <c r="F3793">
        <f t="shared" si="119"/>
        <v>1305</v>
      </c>
      <c r="G3793" t="str">
        <f>IF(F3793&gt;10000,"省直辖县市",VLOOKUP(F3793,'Regionalism Code'!H:I,2,FALSE))</f>
        <v>邢台市</v>
      </c>
      <c r="H3793" s="7">
        <v>108.853683044755</v>
      </c>
      <c r="I3793" s="7">
        <v>100.506673933548</v>
      </c>
      <c r="J3793" s="7">
        <v>126.282142020573</v>
      </c>
      <c r="K3793" s="7">
        <v>69.116123180431003</v>
      </c>
      <c r="L3793" s="7">
        <v>86.765417448276906</v>
      </c>
      <c r="M3793" s="7">
        <v>90.099699915347102</v>
      </c>
      <c r="N3793" s="7">
        <v>152.385116694667</v>
      </c>
      <c r="O3793" s="7">
        <v>137.96274112841101</v>
      </c>
      <c r="P3793" s="7">
        <v>126.965974314664</v>
      </c>
      <c r="Q3793" s="7">
        <v>104.751755164874</v>
      </c>
    </row>
    <row r="3794" spans="1:17">
      <c r="A3794" s="6">
        <v>2018</v>
      </c>
      <c r="B3794" s="6" t="s">
        <v>104</v>
      </c>
      <c r="C3794" s="6">
        <v>130502</v>
      </c>
      <c r="D3794">
        <f t="shared" si="118"/>
        <v>13</v>
      </c>
      <c r="E3794" t="str">
        <f>VLOOKUP(D3794,'Regionalism Code'!B:C,2,FALSE)</f>
        <v>河北省</v>
      </c>
      <c r="F3794">
        <f t="shared" si="119"/>
        <v>1305</v>
      </c>
      <c r="G3794" t="str">
        <f>IF(F3794&gt;10000,"省直辖县市",VLOOKUP(F3794,'Regionalism Code'!H:I,2,FALSE))</f>
        <v>邢台市</v>
      </c>
      <c r="H3794" s="7">
        <v>110.482865072046</v>
      </c>
      <c r="I3794" s="7">
        <v>99.190856958570507</v>
      </c>
      <c r="J3794" s="7">
        <v>130.35543202595201</v>
      </c>
      <c r="K3794" s="7">
        <v>81.514560902001307</v>
      </c>
      <c r="L3794" s="7">
        <v>104.150513030833</v>
      </c>
      <c r="M3794" s="7">
        <v>81.238437388944206</v>
      </c>
      <c r="N3794" s="7">
        <v>146.91286115644101</v>
      </c>
      <c r="O3794" s="7">
        <v>147.12034100308901</v>
      </c>
      <c r="P3794" s="7">
        <v>119.049957800984</v>
      </c>
      <c r="Q3794" s="7">
        <v>111.664041452726</v>
      </c>
    </row>
    <row r="3795" spans="1:17">
      <c r="A3795" s="6">
        <v>2016</v>
      </c>
      <c r="B3795" s="6" t="s">
        <v>106</v>
      </c>
      <c r="C3795" s="6">
        <v>130503</v>
      </c>
      <c r="D3795">
        <f t="shared" si="118"/>
        <v>13</v>
      </c>
      <c r="E3795" t="str">
        <f>VLOOKUP(D3795,'Regionalism Code'!B:C,2,FALSE)</f>
        <v>河北省</v>
      </c>
      <c r="F3795">
        <f t="shared" si="119"/>
        <v>1305</v>
      </c>
      <c r="G3795" t="str">
        <f>IF(F3795&gt;10000,"省直辖县市",VLOOKUP(F3795,'Regionalism Code'!H:I,2,FALSE))</f>
        <v>邢台市</v>
      </c>
      <c r="H3795" s="7">
        <v>96.474422692967195</v>
      </c>
      <c r="I3795" s="7">
        <v>99.88203188672</v>
      </c>
      <c r="J3795" s="7">
        <v>101.438263606555</v>
      </c>
      <c r="K3795" s="7">
        <v>75.591975245877506</v>
      </c>
      <c r="L3795" s="7">
        <v>76.119676344595604</v>
      </c>
      <c r="M3795" s="7">
        <v>91.647722321939597</v>
      </c>
      <c r="N3795" s="7">
        <v>121.556764789916</v>
      </c>
      <c r="O3795" s="7">
        <v>107.725416472551</v>
      </c>
      <c r="P3795" s="7">
        <v>84.868706368842595</v>
      </c>
      <c r="Q3795" s="7">
        <v>76.208375388395098</v>
      </c>
    </row>
    <row r="3796" spans="1:17">
      <c r="A3796" s="6">
        <v>2017</v>
      </c>
      <c r="B3796" s="6" t="s">
        <v>106</v>
      </c>
      <c r="C3796" s="6">
        <v>130503</v>
      </c>
      <c r="D3796">
        <f t="shared" si="118"/>
        <v>13</v>
      </c>
      <c r="E3796" t="str">
        <f>VLOOKUP(D3796,'Regionalism Code'!B:C,2,FALSE)</f>
        <v>河北省</v>
      </c>
      <c r="F3796">
        <f t="shared" si="119"/>
        <v>1305</v>
      </c>
      <c r="G3796" t="str">
        <f>IF(F3796&gt;10000,"省直辖县市",VLOOKUP(F3796,'Regionalism Code'!H:I,2,FALSE))</f>
        <v>邢台市</v>
      </c>
      <c r="H3796" s="7">
        <v>111.101963708073</v>
      </c>
      <c r="I3796" s="7">
        <v>100.42330819080399</v>
      </c>
      <c r="J3796" s="7">
        <v>135.120390165598</v>
      </c>
      <c r="K3796" s="7">
        <v>81.990392425170597</v>
      </c>
      <c r="L3796" s="7">
        <v>99.214690434505002</v>
      </c>
      <c r="M3796" s="7">
        <v>97.396015967119794</v>
      </c>
      <c r="N3796" s="7">
        <v>166.21107761387799</v>
      </c>
      <c r="O3796" s="7">
        <v>144.35414998113799</v>
      </c>
      <c r="P3796" s="7">
        <v>126.232954596292</v>
      </c>
      <c r="Q3796" s="7">
        <v>102.724215589631</v>
      </c>
    </row>
    <row r="3797" spans="1:17">
      <c r="A3797" s="6">
        <v>2018</v>
      </c>
      <c r="B3797" s="6" t="s">
        <v>106</v>
      </c>
      <c r="C3797" s="6">
        <v>130503</v>
      </c>
      <c r="D3797">
        <f t="shared" si="118"/>
        <v>13</v>
      </c>
      <c r="E3797" t="str">
        <f>VLOOKUP(D3797,'Regionalism Code'!B:C,2,FALSE)</f>
        <v>河北省</v>
      </c>
      <c r="F3797">
        <f t="shared" si="119"/>
        <v>1305</v>
      </c>
      <c r="G3797" t="str">
        <f>IF(F3797&gt;10000,"省直辖县市",VLOOKUP(F3797,'Regionalism Code'!H:I,2,FALSE))</f>
        <v>邢台市</v>
      </c>
      <c r="H3797" s="7">
        <v>114.038722309156</v>
      </c>
      <c r="I3797" s="7">
        <v>100.239442263881</v>
      </c>
      <c r="J3797" s="7">
        <v>140.80393135104899</v>
      </c>
      <c r="K3797" s="7">
        <v>93.474341245696493</v>
      </c>
      <c r="L3797" s="7">
        <v>114.97612233725501</v>
      </c>
      <c r="M3797" s="7">
        <v>89.892469884229698</v>
      </c>
      <c r="N3797" s="7">
        <v>161.821277244622</v>
      </c>
      <c r="O3797" s="7">
        <v>156.71974367321801</v>
      </c>
      <c r="P3797" s="7">
        <v>121.530804702369</v>
      </c>
      <c r="Q3797" s="7">
        <v>110.97406324278499</v>
      </c>
    </row>
    <row r="3798" spans="1:17">
      <c r="A3798" s="6">
        <v>2016</v>
      </c>
      <c r="B3798" s="6" t="s">
        <v>227</v>
      </c>
      <c r="C3798" s="6">
        <v>130521</v>
      </c>
      <c r="D3798">
        <f t="shared" si="118"/>
        <v>13</v>
      </c>
      <c r="E3798" t="str">
        <f>VLOOKUP(D3798,'Regionalism Code'!B:C,2,FALSE)</f>
        <v>河北省</v>
      </c>
      <c r="F3798">
        <f t="shared" si="119"/>
        <v>1305</v>
      </c>
      <c r="G3798" t="str">
        <f>IF(F3798&gt;10000,"省直辖县市",VLOOKUP(F3798,'Regionalism Code'!H:I,2,FALSE))</f>
        <v>邢台市</v>
      </c>
      <c r="H3798" s="7">
        <v>83.817717950861194</v>
      </c>
      <c r="I3798" s="7">
        <v>92.875887474874304</v>
      </c>
      <c r="J3798" s="7">
        <v>72.115077114872804</v>
      </c>
      <c r="K3798" s="7">
        <v>45.724893785484802</v>
      </c>
      <c r="L3798" s="7">
        <v>37.977225049881397</v>
      </c>
      <c r="M3798" s="7">
        <v>67.807125366636896</v>
      </c>
      <c r="N3798" s="7">
        <v>98.073455975368006</v>
      </c>
      <c r="O3798" s="7">
        <v>74.117273133902799</v>
      </c>
      <c r="P3798" s="7">
        <v>68.024803401229704</v>
      </c>
      <c r="Q3798" s="7">
        <v>75.178478830691603</v>
      </c>
    </row>
    <row r="3799" spans="1:17">
      <c r="A3799" s="6">
        <v>2017</v>
      </c>
      <c r="B3799" s="6" t="s">
        <v>227</v>
      </c>
      <c r="C3799" s="6">
        <v>130521</v>
      </c>
      <c r="D3799">
        <f t="shared" si="118"/>
        <v>13</v>
      </c>
      <c r="E3799" t="str">
        <f>VLOOKUP(D3799,'Regionalism Code'!B:C,2,FALSE)</f>
        <v>河北省</v>
      </c>
      <c r="F3799">
        <f t="shared" si="119"/>
        <v>1305</v>
      </c>
      <c r="G3799" t="str">
        <f>IF(F3799&gt;10000,"省直辖县市",VLOOKUP(F3799,'Regionalism Code'!H:I,2,FALSE))</f>
        <v>邢台市</v>
      </c>
      <c r="H3799" s="7">
        <v>99.388728637374996</v>
      </c>
      <c r="I3799" s="7">
        <v>94.679219431859707</v>
      </c>
      <c r="J3799" s="7">
        <v>108.080149835386</v>
      </c>
      <c r="K3799" s="7">
        <v>50.233587238169797</v>
      </c>
      <c r="L3799" s="7">
        <v>65.952986234577907</v>
      </c>
      <c r="M3799" s="7">
        <v>74.520274868092201</v>
      </c>
      <c r="N3799" s="7">
        <v>137.18757224726099</v>
      </c>
      <c r="O3799" s="7">
        <v>116.587006775745</v>
      </c>
      <c r="P3799" s="7">
        <v>116.109114868039</v>
      </c>
      <c r="Q3799" s="7">
        <v>99.151840317176095</v>
      </c>
    </row>
    <row r="3800" spans="1:17">
      <c r="A3800" s="6">
        <v>2018</v>
      </c>
      <c r="B3800" s="6" t="s">
        <v>227</v>
      </c>
      <c r="C3800" s="6">
        <v>130521</v>
      </c>
      <c r="D3800">
        <f t="shared" si="118"/>
        <v>13</v>
      </c>
      <c r="E3800" t="str">
        <f>VLOOKUP(D3800,'Regionalism Code'!B:C,2,FALSE)</f>
        <v>河北省</v>
      </c>
      <c r="F3800">
        <f t="shared" si="119"/>
        <v>1305</v>
      </c>
      <c r="G3800" t="str">
        <f>IF(F3800&gt;10000,"省直辖县市",VLOOKUP(F3800,'Regionalism Code'!H:I,2,FALSE))</f>
        <v>邢台市</v>
      </c>
      <c r="H3800" s="7">
        <v>98.7149694722509</v>
      </c>
      <c r="I3800" s="7">
        <v>91.748850196283897</v>
      </c>
      <c r="J3800" s="7">
        <v>107.14019944928</v>
      </c>
      <c r="K3800" s="7">
        <v>60.032452660787101</v>
      </c>
      <c r="L3800" s="7">
        <v>76.731206780929398</v>
      </c>
      <c r="M3800" s="7">
        <v>64.784878774883296</v>
      </c>
      <c r="N3800" s="7">
        <v>127.201066573864</v>
      </c>
      <c r="O3800" s="7">
        <v>119.154262774431</v>
      </c>
      <c r="P3800" s="7">
        <v>106.797420335372</v>
      </c>
      <c r="Q3800" s="7">
        <v>106.413038730731</v>
      </c>
    </row>
    <row r="3801" spans="1:17">
      <c r="A3801" s="6">
        <v>2016</v>
      </c>
      <c r="B3801" s="6" t="s">
        <v>229</v>
      </c>
      <c r="C3801" s="6">
        <v>130522</v>
      </c>
      <c r="D3801">
        <f t="shared" si="118"/>
        <v>13</v>
      </c>
      <c r="E3801" t="str">
        <f>VLOOKUP(D3801,'Regionalism Code'!B:C,2,FALSE)</f>
        <v>河北省</v>
      </c>
      <c r="F3801">
        <f t="shared" si="119"/>
        <v>1305</v>
      </c>
      <c r="G3801" t="str">
        <f>IF(F3801&gt;10000,"省直辖县市",VLOOKUP(F3801,'Regionalism Code'!H:I,2,FALSE))</f>
        <v>邢台市</v>
      </c>
      <c r="H3801" s="7">
        <v>82.423148492367602</v>
      </c>
      <c r="I3801" s="7">
        <v>88.530555830005099</v>
      </c>
      <c r="J3801" s="7">
        <v>75.305826998360402</v>
      </c>
      <c r="K3801" s="7">
        <v>40.668516103640201</v>
      </c>
      <c r="L3801" s="7">
        <v>42.371476216240801</v>
      </c>
      <c r="M3801" s="7">
        <v>62.773419123576303</v>
      </c>
      <c r="N3801" s="7">
        <v>103.141764732814</v>
      </c>
      <c r="O3801" s="7">
        <v>78.133369835574698</v>
      </c>
      <c r="P3801" s="7">
        <v>70.243096839156905</v>
      </c>
      <c r="Q3801" s="7">
        <v>75.194938658092497</v>
      </c>
    </row>
    <row r="3802" spans="1:17">
      <c r="A3802" s="6">
        <v>2017</v>
      </c>
      <c r="B3802" s="6" t="s">
        <v>229</v>
      </c>
      <c r="C3802" s="6">
        <v>130522</v>
      </c>
      <c r="D3802">
        <f t="shared" si="118"/>
        <v>13</v>
      </c>
      <c r="E3802" t="str">
        <f>VLOOKUP(D3802,'Regionalism Code'!B:C,2,FALSE)</f>
        <v>河北省</v>
      </c>
      <c r="F3802">
        <f t="shared" si="119"/>
        <v>1305</v>
      </c>
      <c r="G3802" t="str">
        <f>IF(F3802&gt;10000,"省直辖县市",VLOOKUP(F3802,'Regionalism Code'!H:I,2,FALSE))</f>
        <v>邢台市</v>
      </c>
      <c r="H3802" s="7">
        <v>96.210337203512793</v>
      </c>
      <c r="I3802" s="7">
        <v>89.4868402844575</v>
      </c>
      <c r="J3802" s="7">
        <v>103.295168740772</v>
      </c>
      <c r="K3802" s="7">
        <v>41.357755973611098</v>
      </c>
      <c r="L3802" s="7">
        <v>60.2636687864021</v>
      </c>
      <c r="M3802" s="7">
        <v>70.036994714662001</v>
      </c>
      <c r="N3802" s="7">
        <v>134.904256105233</v>
      </c>
      <c r="O3802" s="7">
        <v>110.286593890139</v>
      </c>
      <c r="P3802" s="7">
        <v>113.84128788146</v>
      </c>
      <c r="Q3802" s="7">
        <v>105.54283446553001</v>
      </c>
    </row>
    <row r="3803" spans="1:17">
      <c r="A3803" s="6">
        <v>2018</v>
      </c>
      <c r="B3803" s="6" t="s">
        <v>229</v>
      </c>
      <c r="C3803" s="6">
        <v>130522</v>
      </c>
      <c r="D3803">
        <f t="shared" si="118"/>
        <v>13</v>
      </c>
      <c r="E3803" t="str">
        <f>VLOOKUP(D3803,'Regionalism Code'!B:C,2,FALSE)</f>
        <v>河北省</v>
      </c>
      <c r="F3803">
        <f t="shared" si="119"/>
        <v>1305</v>
      </c>
      <c r="G3803" t="str">
        <f>IF(F3803&gt;10000,"省直辖县市",VLOOKUP(F3803,'Regionalism Code'!H:I,2,FALSE))</f>
        <v>邢台市</v>
      </c>
      <c r="H3803" s="7">
        <v>92.463159999353493</v>
      </c>
      <c r="I3803" s="7">
        <v>86.651979962178999</v>
      </c>
      <c r="J3803" s="7">
        <v>102.822239396257</v>
      </c>
      <c r="K3803" s="7">
        <v>44.6617519942168</v>
      </c>
      <c r="L3803" s="7">
        <v>70.233470153422701</v>
      </c>
      <c r="M3803" s="7">
        <v>60.614192671402499</v>
      </c>
      <c r="N3803" s="7">
        <v>128.788387055188</v>
      </c>
      <c r="O3803" s="7">
        <v>113.29128849474201</v>
      </c>
      <c r="P3803" s="7">
        <v>101.72246183033501</v>
      </c>
      <c r="Q3803" s="7">
        <v>92.833146988432205</v>
      </c>
    </row>
    <row r="3804" spans="1:17">
      <c r="A3804" s="6">
        <v>2016</v>
      </c>
      <c r="B3804" s="6" t="s">
        <v>231</v>
      </c>
      <c r="C3804" s="6">
        <v>130523</v>
      </c>
      <c r="D3804">
        <f t="shared" si="118"/>
        <v>13</v>
      </c>
      <c r="E3804" t="str">
        <f>VLOOKUP(D3804,'Regionalism Code'!B:C,2,FALSE)</f>
        <v>河北省</v>
      </c>
      <c r="F3804">
        <f t="shared" si="119"/>
        <v>1305</v>
      </c>
      <c r="G3804" t="str">
        <f>IF(F3804&gt;10000,"省直辖县市",VLOOKUP(F3804,'Regionalism Code'!H:I,2,FALSE))</f>
        <v>邢台市</v>
      </c>
      <c r="H3804" s="7">
        <v>87.8813706865201</v>
      </c>
      <c r="I3804" s="7">
        <v>90.010755809615006</v>
      </c>
      <c r="J3804" s="7">
        <v>83.314538191925294</v>
      </c>
      <c r="K3804" s="7">
        <v>45.7903761780087</v>
      </c>
      <c r="L3804" s="7">
        <v>52.020084029152002</v>
      </c>
      <c r="M3804" s="7">
        <v>70.858891713414394</v>
      </c>
      <c r="N3804" s="7">
        <v>110.40342775792</v>
      </c>
      <c r="O3804" s="7">
        <v>87.409527326349803</v>
      </c>
      <c r="P3804" s="7">
        <v>73.872557620812699</v>
      </c>
      <c r="Q3804" s="7">
        <v>89.154212964261504</v>
      </c>
    </row>
    <row r="3805" spans="1:17">
      <c r="A3805" s="6">
        <v>2017</v>
      </c>
      <c r="B3805" s="6" t="s">
        <v>231</v>
      </c>
      <c r="C3805" s="6">
        <v>130523</v>
      </c>
      <c r="D3805">
        <f t="shared" si="118"/>
        <v>13</v>
      </c>
      <c r="E3805" t="str">
        <f>VLOOKUP(D3805,'Regionalism Code'!B:C,2,FALSE)</f>
        <v>河北省</v>
      </c>
      <c r="F3805">
        <f t="shared" si="119"/>
        <v>1305</v>
      </c>
      <c r="G3805" t="str">
        <f>IF(F3805&gt;10000,"省直辖县市",VLOOKUP(F3805,'Regionalism Code'!H:I,2,FALSE))</f>
        <v>邢台市</v>
      </c>
      <c r="H3805" s="7">
        <v>99.105379715257897</v>
      </c>
      <c r="I3805" s="7">
        <v>90.776824029763105</v>
      </c>
      <c r="J3805" s="7">
        <v>112.981046835253</v>
      </c>
      <c r="K3805" s="7">
        <v>50.774425591087997</v>
      </c>
      <c r="L3805" s="7">
        <v>72.898099924417807</v>
      </c>
      <c r="M3805" s="7">
        <v>76.187070770417407</v>
      </c>
      <c r="N3805" s="7">
        <v>140.974635100917</v>
      </c>
      <c r="O3805" s="7">
        <v>123.54209421273001</v>
      </c>
      <c r="P3805" s="7">
        <v>116.646224782476</v>
      </c>
      <c r="Q3805" s="7">
        <v>101.397907430918</v>
      </c>
    </row>
    <row r="3806" spans="1:17">
      <c r="A3806" s="6">
        <v>2018</v>
      </c>
      <c r="B3806" s="6" t="s">
        <v>231</v>
      </c>
      <c r="C3806" s="6">
        <v>130523</v>
      </c>
      <c r="D3806">
        <f t="shared" si="118"/>
        <v>13</v>
      </c>
      <c r="E3806" t="str">
        <f>VLOOKUP(D3806,'Regionalism Code'!B:C,2,FALSE)</f>
        <v>河北省</v>
      </c>
      <c r="F3806">
        <f t="shared" si="119"/>
        <v>1305</v>
      </c>
      <c r="G3806" t="str">
        <f>IF(F3806&gt;10000,"省直辖县市",VLOOKUP(F3806,'Regionalism Code'!H:I,2,FALSE))</f>
        <v>邢台市</v>
      </c>
      <c r="H3806" s="7">
        <v>97.1122944285936</v>
      </c>
      <c r="I3806" s="7">
        <v>87.820293798054905</v>
      </c>
      <c r="J3806" s="7">
        <v>108.902567010388</v>
      </c>
      <c r="K3806" s="7">
        <v>54.204283590632897</v>
      </c>
      <c r="L3806" s="7">
        <v>69.552996289297596</v>
      </c>
      <c r="M3806" s="7">
        <v>67.562383022883097</v>
      </c>
      <c r="N3806" s="7">
        <v>132.79513509441799</v>
      </c>
      <c r="O3806" s="7">
        <v>123.84603251669201</v>
      </c>
      <c r="P3806" s="7">
        <v>104.651528733712</v>
      </c>
      <c r="Q3806" s="7">
        <v>106.375470522705</v>
      </c>
    </row>
    <row r="3807" spans="1:17">
      <c r="A3807" s="6">
        <v>2016</v>
      </c>
      <c r="B3807" s="6" t="s">
        <v>233</v>
      </c>
      <c r="C3807" s="6">
        <v>130524</v>
      </c>
      <c r="D3807">
        <f t="shared" si="118"/>
        <v>13</v>
      </c>
      <c r="E3807" t="str">
        <f>VLOOKUP(D3807,'Regionalism Code'!B:C,2,FALSE)</f>
        <v>河北省</v>
      </c>
      <c r="F3807">
        <f t="shared" si="119"/>
        <v>1305</v>
      </c>
      <c r="G3807" t="str">
        <f>IF(F3807&gt;10000,"省直辖县市",VLOOKUP(F3807,'Regionalism Code'!H:I,2,FALSE))</f>
        <v>邢台市</v>
      </c>
      <c r="H3807" s="7">
        <v>83.233451729158602</v>
      </c>
      <c r="I3807" s="7">
        <v>89.200289839522995</v>
      </c>
      <c r="J3807" s="7">
        <v>77.847128310659798</v>
      </c>
      <c r="K3807" s="7">
        <v>49.064583994826599</v>
      </c>
      <c r="L3807" s="7">
        <v>42.601732587869797</v>
      </c>
      <c r="M3807" s="7">
        <v>68.822488595872201</v>
      </c>
      <c r="N3807" s="7">
        <v>103.36530793666</v>
      </c>
      <c r="O3807" s="7">
        <v>80.340392694471007</v>
      </c>
      <c r="P3807" s="7">
        <v>78.763378974030203</v>
      </c>
      <c r="Q3807" s="7">
        <v>73.323951203770093</v>
      </c>
    </row>
    <row r="3808" spans="1:17">
      <c r="A3808" s="6">
        <v>2017</v>
      </c>
      <c r="B3808" s="6" t="s">
        <v>233</v>
      </c>
      <c r="C3808" s="6">
        <v>130524</v>
      </c>
      <c r="D3808">
        <f t="shared" si="118"/>
        <v>13</v>
      </c>
      <c r="E3808" t="str">
        <f>VLOOKUP(D3808,'Regionalism Code'!B:C,2,FALSE)</f>
        <v>河北省</v>
      </c>
      <c r="F3808">
        <f t="shared" si="119"/>
        <v>1305</v>
      </c>
      <c r="G3808" t="str">
        <f>IF(F3808&gt;10000,"省直辖县市",VLOOKUP(F3808,'Regionalism Code'!H:I,2,FALSE))</f>
        <v>邢台市</v>
      </c>
      <c r="H3808" s="7">
        <v>95.874463640717806</v>
      </c>
      <c r="I3808" s="7">
        <v>89.613537704610707</v>
      </c>
      <c r="J3808" s="7">
        <v>107.700964999136</v>
      </c>
      <c r="K3808" s="7">
        <v>54.085916926589398</v>
      </c>
      <c r="L3808" s="7">
        <v>66.519913697616502</v>
      </c>
      <c r="M3808" s="7">
        <v>73.246504345972198</v>
      </c>
      <c r="N3808" s="7">
        <v>130.99803687694501</v>
      </c>
      <c r="O3808" s="7">
        <v>118.230678406979</v>
      </c>
      <c r="P3808" s="7">
        <v>119.767987772429</v>
      </c>
      <c r="Q3808" s="7">
        <v>95.063174604023402</v>
      </c>
    </row>
    <row r="3809" spans="1:17">
      <c r="A3809" s="6">
        <v>2018</v>
      </c>
      <c r="B3809" s="6" t="s">
        <v>233</v>
      </c>
      <c r="C3809" s="6">
        <v>130524</v>
      </c>
      <c r="D3809">
        <f t="shared" si="118"/>
        <v>13</v>
      </c>
      <c r="E3809" t="str">
        <f>VLOOKUP(D3809,'Regionalism Code'!B:C,2,FALSE)</f>
        <v>河北省</v>
      </c>
      <c r="F3809">
        <f t="shared" si="119"/>
        <v>1305</v>
      </c>
      <c r="G3809" t="str">
        <f>IF(F3809&gt;10000,"省直辖县市",VLOOKUP(F3809,'Regionalism Code'!H:I,2,FALSE))</f>
        <v>邢台市</v>
      </c>
      <c r="H3809" s="7">
        <v>95.968588872389702</v>
      </c>
      <c r="I3809" s="7">
        <v>87.577683774637407</v>
      </c>
      <c r="J3809" s="7">
        <v>112.081633714676</v>
      </c>
      <c r="K3809" s="7">
        <v>63.993404398728799</v>
      </c>
      <c r="L3809" s="7">
        <v>93.978196706919505</v>
      </c>
      <c r="M3809" s="7">
        <v>66.320446212802196</v>
      </c>
      <c r="N3809" s="7">
        <v>126.227904167265</v>
      </c>
      <c r="O3809" s="7">
        <v>124.030947294893</v>
      </c>
      <c r="P3809" s="7">
        <v>109.774221496994</v>
      </c>
      <c r="Q3809" s="7">
        <v>94.401131947419501</v>
      </c>
    </row>
    <row r="3810" spans="1:17">
      <c r="A3810" s="6">
        <v>2016</v>
      </c>
      <c r="B3810" s="6" t="s">
        <v>235</v>
      </c>
      <c r="C3810" s="6">
        <v>130525</v>
      </c>
      <c r="D3810">
        <f t="shared" si="118"/>
        <v>13</v>
      </c>
      <c r="E3810" t="str">
        <f>VLOOKUP(D3810,'Regionalism Code'!B:C,2,FALSE)</f>
        <v>河北省</v>
      </c>
      <c r="F3810">
        <f t="shared" si="119"/>
        <v>1305</v>
      </c>
      <c r="G3810" t="str">
        <f>IF(F3810&gt;10000,"省直辖县市",VLOOKUP(F3810,'Regionalism Code'!H:I,2,FALSE))</f>
        <v>邢台市</v>
      </c>
      <c r="H3810" s="7">
        <v>84.997990985424394</v>
      </c>
      <c r="I3810" s="7">
        <v>88.817714841348305</v>
      </c>
      <c r="J3810" s="7">
        <v>83.237036131794497</v>
      </c>
      <c r="K3810" s="7">
        <v>45.303702085363597</v>
      </c>
      <c r="L3810" s="7">
        <v>56.242363142575002</v>
      </c>
      <c r="M3810" s="7">
        <v>66.1787988834526</v>
      </c>
      <c r="N3810" s="7">
        <v>101.45836894980199</v>
      </c>
      <c r="O3810" s="7">
        <v>92.109395218989604</v>
      </c>
      <c r="P3810" s="7">
        <v>73.987214890900603</v>
      </c>
      <c r="Q3810" s="7">
        <v>75.590464020234293</v>
      </c>
    </row>
    <row r="3811" spans="1:17">
      <c r="A3811" s="6">
        <v>2017</v>
      </c>
      <c r="B3811" s="6" t="s">
        <v>235</v>
      </c>
      <c r="C3811" s="6">
        <v>130525</v>
      </c>
      <c r="D3811">
        <f t="shared" si="118"/>
        <v>13</v>
      </c>
      <c r="E3811" t="str">
        <f>VLOOKUP(D3811,'Regionalism Code'!B:C,2,FALSE)</f>
        <v>河北省</v>
      </c>
      <c r="F3811">
        <f t="shared" si="119"/>
        <v>1305</v>
      </c>
      <c r="G3811" t="str">
        <f>IF(F3811&gt;10000,"省直辖县市",VLOOKUP(F3811,'Regionalism Code'!H:I,2,FALSE))</f>
        <v>邢台市</v>
      </c>
      <c r="H3811" s="7">
        <v>97.935493199301902</v>
      </c>
      <c r="I3811" s="7">
        <v>89.928322563243199</v>
      </c>
      <c r="J3811" s="7">
        <v>110.175652585059</v>
      </c>
      <c r="K3811" s="7">
        <v>47.299707162479002</v>
      </c>
      <c r="L3811" s="7">
        <v>79.784153726984002</v>
      </c>
      <c r="M3811" s="7">
        <v>71.654350591427402</v>
      </c>
      <c r="N3811" s="7">
        <v>129.20169981961101</v>
      </c>
      <c r="O3811" s="7">
        <v>122.24890320212801</v>
      </c>
      <c r="P3811" s="7">
        <v>116.42245371801199</v>
      </c>
      <c r="Q3811" s="7">
        <v>102.138717839256</v>
      </c>
    </row>
    <row r="3812" spans="1:17">
      <c r="A3812" s="6">
        <v>2018</v>
      </c>
      <c r="B3812" s="6" t="s">
        <v>235</v>
      </c>
      <c r="C3812" s="6">
        <v>130525</v>
      </c>
      <c r="D3812">
        <f t="shared" si="118"/>
        <v>13</v>
      </c>
      <c r="E3812" t="str">
        <f>VLOOKUP(D3812,'Regionalism Code'!B:C,2,FALSE)</f>
        <v>河北省</v>
      </c>
      <c r="F3812">
        <f t="shared" si="119"/>
        <v>1305</v>
      </c>
      <c r="G3812" t="str">
        <f>IF(F3812&gt;10000,"省直辖县市",VLOOKUP(F3812,'Regionalism Code'!H:I,2,FALSE))</f>
        <v>邢台市</v>
      </c>
      <c r="H3812" s="7">
        <v>96.918585284482504</v>
      </c>
      <c r="I3812" s="7">
        <v>87.327224779454596</v>
      </c>
      <c r="J3812" s="7">
        <v>108.82422193195799</v>
      </c>
      <c r="K3812" s="7">
        <v>59.477357923365602</v>
      </c>
      <c r="L3812" s="7">
        <v>89.319365969936896</v>
      </c>
      <c r="M3812" s="7">
        <v>64.487061916594698</v>
      </c>
      <c r="N3812" s="7">
        <v>123.395920783295</v>
      </c>
      <c r="O3812" s="7">
        <v>120.943439225562</v>
      </c>
      <c r="P3812" s="7">
        <v>106.66323852594201</v>
      </c>
      <c r="Q3812" s="7">
        <v>106.96059586541899</v>
      </c>
    </row>
    <row r="3813" spans="1:17">
      <c r="A3813" s="6">
        <v>2016</v>
      </c>
      <c r="B3813" s="6" t="s">
        <v>237</v>
      </c>
      <c r="C3813" s="6">
        <v>130526</v>
      </c>
      <c r="D3813">
        <f t="shared" si="118"/>
        <v>13</v>
      </c>
      <c r="E3813" t="str">
        <f>VLOOKUP(D3813,'Regionalism Code'!B:C,2,FALSE)</f>
        <v>河北省</v>
      </c>
      <c r="F3813">
        <f t="shared" si="119"/>
        <v>1305</v>
      </c>
      <c r="G3813" t="str">
        <f>IF(F3813&gt;10000,"省直辖县市",VLOOKUP(F3813,'Regionalism Code'!H:I,2,FALSE))</f>
        <v>邢台市</v>
      </c>
      <c r="H3813" s="7">
        <v>82.417485524303103</v>
      </c>
      <c r="I3813" s="7">
        <v>90.361290654720804</v>
      </c>
      <c r="J3813" s="7">
        <v>78.936823612505293</v>
      </c>
      <c r="K3813" s="7">
        <v>47.443995698150196</v>
      </c>
      <c r="L3813" s="7">
        <v>47.692278654594602</v>
      </c>
      <c r="M3813" s="7">
        <v>67.6584814759822</v>
      </c>
      <c r="N3813" s="7">
        <v>99.455711493722106</v>
      </c>
      <c r="O3813" s="7">
        <v>83.635726654989597</v>
      </c>
      <c r="P3813" s="7">
        <v>80.152616687265706</v>
      </c>
      <c r="Q3813" s="7">
        <v>62.517135810424598</v>
      </c>
    </row>
    <row r="3814" spans="1:17">
      <c r="A3814" s="6">
        <v>2017</v>
      </c>
      <c r="B3814" s="6" t="s">
        <v>237</v>
      </c>
      <c r="C3814" s="6">
        <v>130526</v>
      </c>
      <c r="D3814">
        <f t="shared" si="118"/>
        <v>13</v>
      </c>
      <c r="E3814" t="str">
        <f>VLOOKUP(D3814,'Regionalism Code'!B:C,2,FALSE)</f>
        <v>河北省</v>
      </c>
      <c r="F3814">
        <f t="shared" si="119"/>
        <v>1305</v>
      </c>
      <c r="G3814" t="str">
        <f>IF(F3814&gt;10000,"省直辖县市",VLOOKUP(F3814,'Regionalism Code'!H:I,2,FALSE))</f>
        <v>邢台市</v>
      </c>
      <c r="H3814" s="7">
        <v>97.559903132167605</v>
      </c>
      <c r="I3814" s="7">
        <v>91.4864301283597</v>
      </c>
      <c r="J3814" s="7">
        <v>108.98508584593699</v>
      </c>
      <c r="K3814" s="7">
        <v>50.5972061088424</v>
      </c>
      <c r="L3814" s="7">
        <v>67.522320438713507</v>
      </c>
      <c r="M3814" s="7">
        <v>73.546260433055906</v>
      </c>
      <c r="N3814" s="7">
        <v>129.36450646442299</v>
      </c>
      <c r="O3814" s="7">
        <v>122.293631587826</v>
      </c>
      <c r="P3814" s="7">
        <v>120.853742917885</v>
      </c>
      <c r="Q3814" s="7">
        <v>96.859010389143506</v>
      </c>
    </row>
    <row r="3815" spans="1:17">
      <c r="A3815" s="6">
        <v>2018</v>
      </c>
      <c r="B3815" s="6" t="s">
        <v>237</v>
      </c>
      <c r="C3815" s="6">
        <v>130526</v>
      </c>
      <c r="D3815">
        <f t="shared" si="118"/>
        <v>13</v>
      </c>
      <c r="E3815" t="str">
        <f>VLOOKUP(D3815,'Regionalism Code'!B:C,2,FALSE)</f>
        <v>河北省</v>
      </c>
      <c r="F3815">
        <f t="shared" si="119"/>
        <v>1305</v>
      </c>
      <c r="G3815" t="str">
        <f>IF(F3815&gt;10000,"省直辖县市",VLOOKUP(F3815,'Regionalism Code'!H:I,2,FALSE))</f>
        <v>邢台市</v>
      </c>
      <c r="H3815" s="7">
        <v>97.372019810955194</v>
      </c>
      <c r="I3815" s="7">
        <v>89.626433909070201</v>
      </c>
      <c r="J3815" s="7">
        <v>108.853689186097</v>
      </c>
      <c r="K3815" s="7">
        <v>61.643299099450097</v>
      </c>
      <c r="L3815" s="7">
        <v>76.392941347089106</v>
      </c>
      <c r="M3815" s="7">
        <v>67.666461175617002</v>
      </c>
      <c r="N3815" s="7">
        <v>123.166917654993</v>
      </c>
      <c r="O3815" s="7">
        <v>124.37481645450499</v>
      </c>
      <c r="P3815" s="7">
        <v>112.036175388066</v>
      </c>
      <c r="Q3815" s="7">
        <v>102.089758099243</v>
      </c>
    </row>
    <row r="3816" spans="1:17">
      <c r="A3816" s="6">
        <v>2016</v>
      </c>
      <c r="B3816" s="6" t="s">
        <v>239</v>
      </c>
      <c r="C3816" s="6">
        <v>130527</v>
      </c>
      <c r="D3816">
        <f t="shared" si="118"/>
        <v>13</v>
      </c>
      <c r="E3816" t="str">
        <f>VLOOKUP(D3816,'Regionalism Code'!B:C,2,FALSE)</f>
        <v>河北省</v>
      </c>
      <c r="F3816">
        <f t="shared" si="119"/>
        <v>1305</v>
      </c>
      <c r="G3816" t="str">
        <f>IF(F3816&gt;10000,"省直辖县市",VLOOKUP(F3816,'Regionalism Code'!H:I,2,FALSE))</f>
        <v>邢台市</v>
      </c>
      <c r="H3816" s="7">
        <v>83.127688620469996</v>
      </c>
      <c r="I3816" s="7">
        <v>90.840421221458897</v>
      </c>
      <c r="J3816" s="7">
        <v>77.806878830293797</v>
      </c>
      <c r="K3816" s="7">
        <v>52.656106015508797</v>
      </c>
      <c r="L3816" s="7">
        <v>41.106435202930598</v>
      </c>
      <c r="M3816" s="7">
        <v>71.418361069947494</v>
      </c>
      <c r="N3816" s="7">
        <v>109.667225813511</v>
      </c>
      <c r="O3816" s="7">
        <v>78.130695924913994</v>
      </c>
      <c r="P3816" s="7">
        <v>70.271957401886795</v>
      </c>
      <c r="Q3816" s="7">
        <v>67.334219726560605</v>
      </c>
    </row>
    <row r="3817" spans="1:17">
      <c r="A3817" s="6">
        <v>2017</v>
      </c>
      <c r="B3817" s="6" t="s">
        <v>239</v>
      </c>
      <c r="C3817" s="6">
        <v>130527</v>
      </c>
      <c r="D3817">
        <f t="shared" si="118"/>
        <v>13</v>
      </c>
      <c r="E3817" t="str">
        <f>VLOOKUP(D3817,'Regionalism Code'!B:C,2,FALSE)</f>
        <v>河北省</v>
      </c>
      <c r="F3817">
        <f t="shared" si="119"/>
        <v>1305</v>
      </c>
      <c r="G3817" t="str">
        <f>IF(F3817&gt;10000,"省直辖县市",VLOOKUP(F3817,'Regionalism Code'!H:I,2,FALSE))</f>
        <v>邢台市</v>
      </c>
      <c r="H3817" s="7">
        <v>96.754937336442396</v>
      </c>
      <c r="I3817" s="7">
        <v>91.507832958749006</v>
      </c>
      <c r="J3817" s="7">
        <v>108.309034958496</v>
      </c>
      <c r="K3817" s="7">
        <v>58.1696512227333</v>
      </c>
      <c r="L3817" s="7">
        <v>70.025773999935694</v>
      </c>
      <c r="M3817" s="7">
        <v>79.008013772692394</v>
      </c>
      <c r="N3817" s="7">
        <v>132.72983494085699</v>
      </c>
      <c r="O3817" s="7">
        <v>117.711914859102</v>
      </c>
      <c r="P3817" s="7">
        <v>112.50797604619</v>
      </c>
      <c r="Q3817" s="7">
        <v>93.091081705401507</v>
      </c>
    </row>
    <row r="3818" spans="1:17">
      <c r="A3818" s="6">
        <v>2018</v>
      </c>
      <c r="B3818" s="6" t="s">
        <v>239</v>
      </c>
      <c r="C3818" s="6">
        <v>130527</v>
      </c>
      <c r="D3818">
        <f t="shared" si="118"/>
        <v>13</v>
      </c>
      <c r="E3818" t="str">
        <f>VLOOKUP(D3818,'Regionalism Code'!B:C,2,FALSE)</f>
        <v>河北省</v>
      </c>
      <c r="F3818">
        <f t="shared" si="119"/>
        <v>1305</v>
      </c>
      <c r="G3818" t="str">
        <f>IF(F3818&gt;10000,"省直辖县市",VLOOKUP(F3818,'Regionalism Code'!H:I,2,FALSE))</f>
        <v>邢台市</v>
      </c>
      <c r="H3818" s="7">
        <v>96.733516804537601</v>
      </c>
      <c r="I3818" s="7">
        <v>89.0952724141505</v>
      </c>
      <c r="J3818" s="7">
        <v>110.551399493898</v>
      </c>
      <c r="K3818" s="7">
        <v>68.3403163139279</v>
      </c>
      <c r="L3818" s="7">
        <v>90.945689967674497</v>
      </c>
      <c r="M3818" s="7">
        <v>66.846139632047496</v>
      </c>
      <c r="N3818" s="7">
        <v>123.36012890069701</v>
      </c>
      <c r="O3818" s="7">
        <v>123.589681857363</v>
      </c>
      <c r="P3818" s="7">
        <v>106.005918653051</v>
      </c>
      <c r="Q3818" s="7">
        <v>96.851506935686203</v>
      </c>
    </row>
    <row r="3819" spans="1:17">
      <c r="A3819" s="6">
        <v>2016</v>
      </c>
      <c r="B3819" s="6" t="s">
        <v>241</v>
      </c>
      <c r="C3819" s="6">
        <v>130528</v>
      </c>
      <c r="D3819">
        <f t="shared" si="118"/>
        <v>13</v>
      </c>
      <c r="E3819" t="str">
        <f>VLOOKUP(D3819,'Regionalism Code'!B:C,2,FALSE)</f>
        <v>河北省</v>
      </c>
      <c r="F3819">
        <f t="shared" si="119"/>
        <v>1305</v>
      </c>
      <c r="G3819" t="str">
        <f>IF(F3819&gt;10000,"省直辖县市",VLOOKUP(F3819,'Regionalism Code'!H:I,2,FALSE))</f>
        <v>邢台市</v>
      </c>
      <c r="H3819" s="7">
        <v>80.192664514961095</v>
      </c>
      <c r="I3819" s="7">
        <v>89.9670065106788</v>
      </c>
      <c r="J3819" s="7">
        <v>81.027239066639595</v>
      </c>
      <c r="K3819" s="7">
        <v>60.374352204155201</v>
      </c>
      <c r="L3819" s="7">
        <v>49.828534174542099</v>
      </c>
      <c r="M3819" s="7">
        <v>73.086967232465</v>
      </c>
      <c r="N3819" s="7">
        <v>97.174864109184298</v>
      </c>
      <c r="O3819" s="7">
        <v>88.338733452670397</v>
      </c>
      <c r="P3819" s="7">
        <v>76.380225141966207</v>
      </c>
      <c r="Q3819" s="7">
        <v>46.4063102343924</v>
      </c>
    </row>
    <row r="3820" spans="1:17">
      <c r="A3820" s="6">
        <v>2017</v>
      </c>
      <c r="B3820" s="6" t="s">
        <v>241</v>
      </c>
      <c r="C3820" s="6">
        <v>130528</v>
      </c>
      <c r="D3820">
        <f t="shared" si="118"/>
        <v>13</v>
      </c>
      <c r="E3820" t="str">
        <f>VLOOKUP(D3820,'Regionalism Code'!B:C,2,FALSE)</f>
        <v>河北省</v>
      </c>
      <c r="F3820">
        <f t="shared" si="119"/>
        <v>1305</v>
      </c>
      <c r="G3820" t="str">
        <f>IF(F3820&gt;10000,"省直辖县市",VLOOKUP(F3820,'Regionalism Code'!H:I,2,FALSE))</f>
        <v>邢台市</v>
      </c>
      <c r="H3820" s="7">
        <v>95.989191551150597</v>
      </c>
      <c r="I3820" s="7">
        <v>90.850039968098002</v>
      </c>
      <c r="J3820" s="7">
        <v>113.876027866008</v>
      </c>
      <c r="K3820" s="7">
        <v>66.497376994676202</v>
      </c>
      <c r="L3820" s="7">
        <v>79.773722069895996</v>
      </c>
      <c r="M3820" s="7">
        <v>78.327586400195003</v>
      </c>
      <c r="N3820" s="7">
        <v>134.99198528530201</v>
      </c>
      <c r="O3820" s="7">
        <v>124.138879608159</v>
      </c>
      <c r="P3820" s="7">
        <v>119.20323524526199</v>
      </c>
      <c r="Q3820" s="7">
        <v>80.461242497096507</v>
      </c>
    </row>
    <row r="3821" spans="1:17">
      <c r="A3821" s="6">
        <v>2018</v>
      </c>
      <c r="B3821" s="6" t="s">
        <v>241</v>
      </c>
      <c r="C3821" s="6">
        <v>130528</v>
      </c>
      <c r="D3821">
        <f t="shared" si="118"/>
        <v>13</v>
      </c>
      <c r="E3821" t="str">
        <f>VLOOKUP(D3821,'Regionalism Code'!B:C,2,FALSE)</f>
        <v>河北省</v>
      </c>
      <c r="F3821">
        <f t="shared" si="119"/>
        <v>1305</v>
      </c>
      <c r="G3821" t="str">
        <f>IF(F3821&gt;10000,"省直辖县市",VLOOKUP(F3821,'Regionalism Code'!H:I,2,FALSE))</f>
        <v>邢台市</v>
      </c>
      <c r="H3821" s="7">
        <v>96.411057413795803</v>
      </c>
      <c r="I3821" s="7">
        <v>87.982087670830794</v>
      </c>
      <c r="J3821" s="7">
        <v>112.588668298071</v>
      </c>
      <c r="K3821" s="7">
        <v>69.234741028323697</v>
      </c>
      <c r="L3821" s="7">
        <v>96.704454414192597</v>
      </c>
      <c r="M3821" s="7">
        <v>68.500985914317098</v>
      </c>
      <c r="N3821" s="7">
        <v>127.226607982061</v>
      </c>
      <c r="O3821" s="7">
        <v>122.313224179434</v>
      </c>
      <c r="P3821" s="7">
        <v>110.915464020271</v>
      </c>
      <c r="Q3821" s="7">
        <v>94.851989645964295</v>
      </c>
    </row>
    <row r="3822" spans="1:17">
      <c r="A3822" s="6">
        <v>2016</v>
      </c>
      <c r="B3822" s="6" t="s">
        <v>243</v>
      </c>
      <c r="C3822" s="6">
        <v>130529</v>
      </c>
      <c r="D3822">
        <f t="shared" si="118"/>
        <v>13</v>
      </c>
      <c r="E3822" t="str">
        <f>VLOOKUP(D3822,'Regionalism Code'!B:C,2,FALSE)</f>
        <v>河北省</v>
      </c>
      <c r="F3822">
        <f t="shared" si="119"/>
        <v>1305</v>
      </c>
      <c r="G3822" t="str">
        <f>IF(F3822&gt;10000,"省直辖县市",VLOOKUP(F3822,'Regionalism Code'!H:I,2,FALSE))</f>
        <v>邢台市</v>
      </c>
      <c r="H3822" s="7">
        <v>80.972562317783201</v>
      </c>
      <c r="I3822" s="7">
        <v>87.436673541270196</v>
      </c>
      <c r="J3822" s="7">
        <v>76.475611777099303</v>
      </c>
      <c r="K3822" s="7">
        <v>46.107584251113501</v>
      </c>
      <c r="L3822" s="7">
        <v>46.8559901055376</v>
      </c>
      <c r="M3822" s="7">
        <v>67.436147932905897</v>
      </c>
      <c r="N3822" s="7">
        <v>97.878982608276203</v>
      </c>
      <c r="O3822" s="7">
        <v>81.287613101888795</v>
      </c>
      <c r="P3822" s="7">
        <v>70.579587991864997</v>
      </c>
      <c r="Q3822" s="7">
        <v>67.804805010714404</v>
      </c>
    </row>
    <row r="3823" spans="1:17">
      <c r="A3823" s="6">
        <v>2017</v>
      </c>
      <c r="B3823" s="6" t="s">
        <v>243</v>
      </c>
      <c r="C3823" s="6">
        <v>130529</v>
      </c>
      <c r="D3823">
        <f t="shared" si="118"/>
        <v>13</v>
      </c>
      <c r="E3823" t="str">
        <f>VLOOKUP(D3823,'Regionalism Code'!B:C,2,FALSE)</f>
        <v>河北省</v>
      </c>
      <c r="F3823">
        <f t="shared" si="119"/>
        <v>1305</v>
      </c>
      <c r="G3823" t="str">
        <f>IF(F3823&gt;10000,"省直辖县市",VLOOKUP(F3823,'Regionalism Code'!H:I,2,FALSE))</f>
        <v>邢台市</v>
      </c>
      <c r="H3823" s="7">
        <v>95.249577873419199</v>
      </c>
      <c r="I3823" s="7">
        <v>87.980682185237796</v>
      </c>
      <c r="J3823" s="7">
        <v>106.47435247362</v>
      </c>
      <c r="K3823" s="7">
        <v>45.912649468145602</v>
      </c>
      <c r="L3823" s="7">
        <v>68.968407377106701</v>
      </c>
      <c r="M3823" s="7">
        <v>70.583128479408501</v>
      </c>
      <c r="N3823" s="7">
        <v>131.14270258034301</v>
      </c>
      <c r="O3823" s="7">
        <v>115.531684728228</v>
      </c>
      <c r="P3823" s="7">
        <v>118.76766694136499</v>
      </c>
      <c r="Q3823" s="7">
        <v>98.859981941480399</v>
      </c>
    </row>
    <row r="3824" spans="1:17">
      <c r="A3824" s="6">
        <v>2018</v>
      </c>
      <c r="B3824" s="6" t="s">
        <v>243</v>
      </c>
      <c r="C3824" s="6">
        <v>130529</v>
      </c>
      <c r="D3824">
        <f t="shared" si="118"/>
        <v>13</v>
      </c>
      <c r="E3824" t="str">
        <f>VLOOKUP(D3824,'Regionalism Code'!B:C,2,FALSE)</f>
        <v>河北省</v>
      </c>
      <c r="F3824">
        <f t="shared" si="119"/>
        <v>1305</v>
      </c>
      <c r="G3824" t="str">
        <f>IF(F3824&gt;10000,"省直辖县市",VLOOKUP(F3824,'Regionalism Code'!H:I,2,FALSE))</f>
        <v>邢台市</v>
      </c>
      <c r="H3824" s="7">
        <v>92.765410753433699</v>
      </c>
      <c r="I3824" s="7">
        <v>85.226953976914004</v>
      </c>
      <c r="J3824" s="7">
        <v>104.639312042322</v>
      </c>
      <c r="K3824" s="7">
        <v>53.052569222063397</v>
      </c>
      <c r="L3824" s="7">
        <v>77.253978088566001</v>
      </c>
      <c r="M3824" s="7">
        <v>63.466174405692897</v>
      </c>
      <c r="N3824" s="7">
        <v>123.59673953331399</v>
      </c>
      <c r="O3824" s="7">
        <v>114.840300961834</v>
      </c>
      <c r="P3824" s="7">
        <v>110.291416469598</v>
      </c>
      <c r="Q3824" s="7">
        <v>96.086182926590197</v>
      </c>
    </row>
    <row r="3825" spans="1:17">
      <c r="A3825" s="6">
        <v>2016</v>
      </c>
      <c r="B3825" s="6" t="s">
        <v>245</v>
      </c>
      <c r="C3825" s="6">
        <v>130530</v>
      </c>
      <c r="D3825">
        <f t="shared" si="118"/>
        <v>13</v>
      </c>
      <c r="E3825" t="str">
        <f>VLOOKUP(D3825,'Regionalism Code'!B:C,2,FALSE)</f>
        <v>河北省</v>
      </c>
      <c r="F3825">
        <f t="shared" si="119"/>
        <v>1305</v>
      </c>
      <c r="G3825" t="str">
        <f>IF(F3825&gt;10000,"省直辖县市",VLOOKUP(F3825,'Regionalism Code'!H:I,2,FALSE))</f>
        <v>邢台市</v>
      </c>
      <c r="H3825" s="7">
        <v>81.555494326348693</v>
      </c>
      <c r="I3825" s="7">
        <v>86.917237266383196</v>
      </c>
      <c r="J3825" s="7">
        <v>80.179239263675399</v>
      </c>
      <c r="K3825" s="7">
        <v>46.251086958669902</v>
      </c>
      <c r="L3825" s="7">
        <v>52.756881886188602</v>
      </c>
      <c r="M3825" s="7">
        <v>77.513710247592499</v>
      </c>
      <c r="N3825" s="7">
        <v>102.009140527694</v>
      </c>
      <c r="O3825" s="7">
        <v>85.585379138760104</v>
      </c>
      <c r="P3825" s="7">
        <v>64.935777554437493</v>
      </c>
      <c r="Q3825" s="7">
        <v>66.356976094080593</v>
      </c>
    </row>
    <row r="3826" spans="1:17">
      <c r="A3826" s="6">
        <v>2017</v>
      </c>
      <c r="B3826" s="6" t="s">
        <v>245</v>
      </c>
      <c r="C3826" s="6">
        <v>130530</v>
      </c>
      <c r="D3826">
        <f t="shared" si="118"/>
        <v>13</v>
      </c>
      <c r="E3826" t="str">
        <f>VLOOKUP(D3826,'Regionalism Code'!B:C,2,FALSE)</f>
        <v>河北省</v>
      </c>
      <c r="F3826">
        <f t="shared" si="119"/>
        <v>1305</v>
      </c>
      <c r="G3826" t="str">
        <f>IF(F3826&gt;10000,"省直辖县市",VLOOKUP(F3826,'Regionalism Code'!H:I,2,FALSE))</f>
        <v>邢台市</v>
      </c>
      <c r="H3826" s="7">
        <v>97.611867400704995</v>
      </c>
      <c r="I3826" s="7">
        <v>88.198889488235693</v>
      </c>
      <c r="J3826" s="7">
        <v>112.131291768951</v>
      </c>
      <c r="K3826" s="7">
        <v>52.626898185927999</v>
      </c>
      <c r="L3826" s="7">
        <v>78.177667695271197</v>
      </c>
      <c r="M3826" s="7">
        <v>80.952288368093505</v>
      </c>
      <c r="N3826" s="7">
        <v>138.88199777358599</v>
      </c>
      <c r="O3826" s="7">
        <v>119.463773413767</v>
      </c>
      <c r="P3826" s="7">
        <v>116.71651950495701</v>
      </c>
      <c r="Q3826" s="7">
        <v>102.315238283261</v>
      </c>
    </row>
    <row r="3827" spans="1:17">
      <c r="A3827" s="6">
        <v>2018</v>
      </c>
      <c r="B3827" s="6" t="s">
        <v>245</v>
      </c>
      <c r="C3827" s="6">
        <v>130530</v>
      </c>
      <c r="D3827">
        <f t="shared" si="118"/>
        <v>13</v>
      </c>
      <c r="E3827" t="str">
        <f>VLOOKUP(D3827,'Regionalism Code'!B:C,2,FALSE)</f>
        <v>河北省</v>
      </c>
      <c r="F3827">
        <f t="shared" si="119"/>
        <v>1305</v>
      </c>
      <c r="G3827" t="str">
        <f>IF(F3827&gt;10000,"省直辖县市",VLOOKUP(F3827,'Regionalism Code'!H:I,2,FALSE))</f>
        <v>邢台市</v>
      </c>
      <c r="H3827" s="7">
        <v>97.014911539244395</v>
      </c>
      <c r="I3827" s="7">
        <v>86.276690589252595</v>
      </c>
      <c r="J3827" s="7">
        <v>112.223302703442</v>
      </c>
      <c r="K3827" s="7">
        <v>62.290908083699797</v>
      </c>
      <c r="L3827" s="7">
        <v>82.362835581889499</v>
      </c>
      <c r="M3827" s="7">
        <v>74.492030955931597</v>
      </c>
      <c r="N3827" s="7">
        <v>137.82097679252499</v>
      </c>
      <c r="O3827" s="7">
        <v>120.758732648261</v>
      </c>
      <c r="P3827" s="7">
        <v>108.713856464933</v>
      </c>
      <c r="Q3827" s="7">
        <v>104.84221367986601</v>
      </c>
    </row>
    <row r="3828" spans="1:17">
      <c r="A3828" s="6">
        <v>2016</v>
      </c>
      <c r="B3828" s="6" t="s">
        <v>247</v>
      </c>
      <c r="C3828" s="6">
        <v>130531</v>
      </c>
      <c r="D3828">
        <f t="shared" si="118"/>
        <v>13</v>
      </c>
      <c r="E3828" t="str">
        <f>VLOOKUP(D3828,'Regionalism Code'!B:C,2,FALSE)</f>
        <v>河北省</v>
      </c>
      <c r="F3828">
        <f t="shared" si="119"/>
        <v>1305</v>
      </c>
      <c r="G3828" t="str">
        <f>IF(F3828&gt;10000,"省直辖县市",VLOOKUP(F3828,'Regionalism Code'!H:I,2,FALSE))</f>
        <v>邢台市</v>
      </c>
      <c r="H3828" s="7">
        <v>75.937903645691094</v>
      </c>
      <c r="I3828" s="7">
        <v>86.6450925562077</v>
      </c>
      <c r="J3828" s="7">
        <v>73.723567204588406</v>
      </c>
      <c r="K3828" s="7">
        <v>58.295736561592598</v>
      </c>
      <c r="L3828" s="7">
        <v>38.453175203082999</v>
      </c>
      <c r="M3828" s="7">
        <v>66.068036524339703</v>
      </c>
      <c r="N3828" s="7">
        <v>98.326371090426093</v>
      </c>
      <c r="O3828" s="7">
        <v>77.178672157300397</v>
      </c>
      <c r="P3828" s="7">
        <v>66.747734295478907</v>
      </c>
      <c r="Q3828" s="7">
        <v>44.611398447933603</v>
      </c>
    </row>
    <row r="3829" spans="1:17">
      <c r="A3829" s="6">
        <v>2017</v>
      </c>
      <c r="B3829" s="6" t="s">
        <v>247</v>
      </c>
      <c r="C3829" s="6">
        <v>130531</v>
      </c>
      <c r="D3829">
        <f t="shared" si="118"/>
        <v>13</v>
      </c>
      <c r="E3829" t="str">
        <f>VLOOKUP(D3829,'Regionalism Code'!B:C,2,FALSE)</f>
        <v>河北省</v>
      </c>
      <c r="F3829">
        <f t="shared" si="119"/>
        <v>1305</v>
      </c>
      <c r="G3829" t="str">
        <f>IF(F3829&gt;10000,"省直辖县市",VLOOKUP(F3829,'Regionalism Code'!H:I,2,FALSE))</f>
        <v>邢台市</v>
      </c>
      <c r="H3829" s="7">
        <v>91.571261228367902</v>
      </c>
      <c r="I3829" s="7">
        <v>87.972443967046601</v>
      </c>
      <c r="J3829" s="7">
        <v>105.001245210482</v>
      </c>
      <c r="K3829" s="7">
        <v>65.335085002935102</v>
      </c>
      <c r="L3829" s="7">
        <v>68.408330236050702</v>
      </c>
      <c r="M3829" s="7">
        <v>74.310220691518893</v>
      </c>
      <c r="N3829" s="7">
        <v>124.884922160793</v>
      </c>
      <c r="O3829" s="7">
        <v>114.815740378328</v>
      </c>
      <c r="P3829" s="7">
        <v>112.67403198806301</v>
      </c>
      <c r="Q3829" s="7">
        <v>79.055690622966594</v>
      </c>
    </row>
    <row r="3830" spans="1:17">
      <c r="A3830" s="6">
        <v>2018</v>
      </c>
      <c r="B3830" s="6" t="s">
        <v>247</v>
      </c>
      <c r="C3830" s="6">
        <v>130531</v>
      </c>
      <c r="D3830">
        <f t="shared" si="118"/>
        <v>13</v>
      </c>
      <c r="E3830" t="str">
        <f>VLOOKUP(D3830,'Regionalism Code'!B:C,2,FALSE)</f>
        <v>河北省</v>
      </c>
      <c r="F3830">
        <f t="shared" si="119"/>
        <v>1305</v>
      </c>
      <c r="G3830" t="str">
        <f>IF(F3830&gt;10000,"省直辖县市",VLOOKUP(F3830,'Regionalism Code'!H:I,2,FALSE))</f>
        <v>邢台市</v>
      </c>
      <c r="H3830" s="7">
        <v>92.771633816126695</v>
      </c>
      <c r="I3830" s="7">
        <v>85.83897413951</v>
      </c>
      <c r="J3830" s="7">
        <v>107.180478323778</v>
      </c>
      <c r="K3830" s="7">
        <v>69.831448007348996</v>
      </c>
      <c r="L3830" s="7">
        <v>104.309451481336</v>
      </c>
      <c r="M3830" s="7">
        <v>65.523868903356302</v>
      </c>
      <c r="N3830" s="7">
        <v>119.003259301988</v>
      </c>
      <c r="O3830" s="7">
        <v>111.536546517052</v>
      </c>
      <c r="P3830" s="7">
        <v>108.17879672625899</v>
      </c>
      <c r="Q3830" s="7">
        <v>89.4856819096604</v>
      </c>
    </row>
    <row r="3831" spans="1:17">
      <c r="A3831" s="6">
        <v>2016</v>
      </c>
      <c r="B3831" s="6" t="s">
        <v>249</v>
      </c>
      <c r="C3831" s="6">
        <v>130532</v>
      </c>
      <c r="D3831">
        <f t="shared" si="118"/>
        <v>13</v>
      </c>
      <c r="E3831" t="str">
        <f>VLOOKUP(D3831,'Regionalism Code'!B:C,2,FALSE)</f>
        <v>河北省</v>
      </c>
      <c r="F3831">
        <f t="shared" si="119"/>
        <v>1305</v>
      </c>
      <c r="G3831" t="str">
        <f>IF(F3831&gt;10000,"省直辖县市",VLOOKUP(F3831,'Regionalism Code'!H:I,2,FALSE))</f>
        <v>邢台市</v>
      </c>
      <c r="H3831" s="7">
        <v>78.946463782357995</v>
      </c>
      <c r="I3831" s="7">
        <v>91.706928166668007</v>
      </c>
      <c r="J3831" s="7">
        <v>84.610215247483794</v>
      </c>
      <c r="K3831" s="7">
        <v>89.139020556565896</v>
      </c>
      <c r="L3831" s="7">
        <v>48.346280647087703</v>
      </c>
      <c r="M3831" s="7">
        <v>90.096965716626599</v>
      </c>
      <c r="N3831" s="7">
        <v>101.897003405513</v>
      </c>
      <c r="O3831" s="7">
        <v>89.400764067104703</v>
      </c>
      <c r="P3831" s="7">
        <v>75.482061114207895</v>
      </c>
      <c r="Q3831" s="7">
        <v>26.524530378469201</v>
      </c>
    </row>
    <row r="3832" spans="1:17">
      <c r="A3832" s="6">
        <v>2017</v>
      </c>
      <c r="B3832" s="6" t="s">
        <v>249</v>
      </c>
      <c r="C3832" s="6">
        <v>130532</v>
      </c>
      <c r="D3832">
        <f t="shared" si="118"/>
        <v>13</v>
      </c>
      <c r="E3832" t="str">
        <f>VLOOKUP(D3832,'Regionalism Code'!B:C,2,FALSE)</f>
        <v>河北省</v>
      </c>
      <c r="F3832">
        <f t="shared" si="119"/>
        <v>1305</v>
      </c>
      <c r="G3832" t="str">
        <f>IF(F3832&gt;10000,"省直辖县市",VLOOKUP(F3832,'Regionalism Code'!H:I,2,FALSE))</f>
        <v>邢台市</v>
      </c>
      <c r="H3832" s="7">
        <v>95.264489429834697</v>
      </c>
      <c r="I3832" s="7">
        <v>92.637941672346898</v>
      </c>
      <c r="J3832" s="7">
        <v>119.846354330447</v>
      </c>
      <c r="K3832" s="7">
        <v>98.693003195131396</v>
      </c>
      <c r="L3832" s="7">
        <v>85.282362237356395</v>
      </c>
      <c r="M3832" s="7">
        <v>99.630479885571503</v>
      </c>
      <c r="N3832" s="7">
        <v>139.16629548542099</v>
      </c>
      <c r="O3832" s="7">
        <v>127.973958949128</v>
      </c>
      <c r="P3832" s="7">
        <v>117.572721494256</v>
      </c>
      <c r="Q3832" s="7">
        <v>59.273995484334698</v>
      </c>
    </row>
    <row r="3833" spans="1:17">
      <c r="A3833" s="6">
        <v>2018</v>
      </c>
      <c r="B3833" s="6" t="s">
        <v>249</v>
      </c>
      <c r="C3833" s="6">
        <v>130532</v>
      </c>
      <c r="D3833">
        <f t="shared" si="118"/>
        <v>13</v>
      </c>
      <c r="E3833" t="str">
        <f>VLOOKUP(D3833,'Regionalism Code'!B:C,2,FALSE)</f>
        <v>河北省</v>
      </c>
      <c r="F3833">
        <f t="shared" si="119"/>
        <v>1305</v>
      </c>
      <c r="G3833" t="str">
        <f>IF(F3833&gt;10000,"省直辖县市",VLOOKUP(F3833,'Regionalism Code'!H:I,2,FALSE))</f>
        <v>邢台市</v>
      </c>
      <c r="H3833" s="7">
        <v>100.410265251098</v>
      </c>
      <c r="I3833" s="7">
        <v>91.011967146535994</v>
      </c>
      <c r="J3833" s="7">
        <v>130.510537604272</v>
      </c>
      <c r="K3833" s="7">
        <v>100.94843032938</v>
      </c>
      <c r="L3833" s="7">
        <v>157.78801801597001</v>
      </c>
      <c r="M3833" s="7">
        <v>86.581642867432805</v>
      </c>
      <c r="N3833" s="7">
        <v>130.375752222101</v>
      </c>
      <c r="O3833" s="7">
        <v>134.70332591117</v>
      </c>
      <c r="P3833" s="7">
        <v>112.210344936198</v>
      </c>
      <c r="Q3833" s="7">
        <v>76.752468560710795</v>
      </c>
    </row>
    <row r="3834" spans="1:17">
      <c r="A3834" s="6">
        <v>2016</v>
      </c>
      <c r="B3834" s="6" t="s">
        <v>251</v>
      </c>
      <c r="C3834" s="6">
        <v>130533</v>
      </c>
      <c r="D3834">
        <f t="shared" si="118"/>
        <v>13</v>
      </c>
      <c r="E3834" t="str">
        <f>VLOOKUP(D3834,'Regionalism Code'!B:C,2,FALSE)</f>
        <v>河北省</v>
      </c>
      <c r="F3834">
        <f t="shared" si="119"/>
        <v>1305</v>
      </c>
      <c r="G3834" t="str">
        <f>IF(F3834&gt;10000,"省直辖县市",VLOOKUP(F3834,'Regionalism Code'!H:I,2,FALSE))</f>
        <v>邢台市</v>
      </c>
      <c r="H3834" s="7">
        <v>77.917445174142301</v>
      </c>
      <c r="I3834" s="7">
        <v>85.248857960118897</v>
      </c>
      <c r="J3834" s="7">
        <v>72.453105689988604</v>
      </c>
      <c r="K3834" s="7">
        <v>41.872315326796397</v>
      </c>
      <c r="L3834" s="7">
        <v>42.425250514703599</v>
      </c>
      <c r="M3834" s="7">
        <v>65.150905381830498</v>
      </c>
      <c r="N3834" s="7">
        <v>97.258888225351299</v>
      </c>
      <c r="O3834" s="7">
        <v>73.290444997427997</v>
      </c>
      <c r="P3834" s="7">
        <v>72.830081116505994</v>
      </c>
      <c r="Q3834" s="7">
        <v>63.643585023763798</v>
      </c>
    </row>
    <row r="3835" spans="1:17">
      <c r="A3835" s="6">
        <v>2017</v>
      </c>
      <c r="B3835" s="6" t="s">
        <v>251</v>
      </c>
      <c r="C3835" s="6">
        <v>130533</v>
      </c>
      <c r="D3835">
        <f t="shared" si="118"/>
        <v>13</v>
      </c>
      <c r="E3835" t="str">
        <f>VLOOKUP(D3835,'Regionalism Code'!B:C,2,FALSE)</f>
        <v>河北省</v>
      </c>
      <c r="F3835">
        <f t="shared" si="119"/>
        <v>1305</v>
      </c>
      <c r="G3835" t="str">
        <f>IF(F3835&gt;10000,"省直辖县市",VLOOKUP(F3835,'Regionalism Code'!H:I,2,FALSE))</f>
        <v>邢台市</v>
      </c>
      <c r="H3835" s="7">
        <v>93.254352709255798</v>
      </c>
      <c r="I3835" s="7">
        <v>86.415061924289105</v>
      </c>
      <c r="J3835" s="7">
        <v>103.083896518283</v>
      </c>
      <c r="K3835" s="7">
        <v>42.886780400963303</v>
      </c>
      <c r="L3835" s="7">
        <v>66.870914470918194</v>
      </c>
      <c r="M3835" s="7">
        <v>69.011724059362706</v>
      </c>
      <c r="N3835" s="7">
        <v>125.54936354006701</v>
      </c>
      <c r="O3835" s="7">
        <v>112.519477007476</v>
      </c>
      <c r="P3835" s="7">
        <v>116.05695291436901</v>
      </c>
      <c r="Q3835" s="7">
        <v>97.981441893408601</v>
      </c>
    </row>
    <row r="3836" spans="1:17">
      <c r="A3836" s="6">
        <v>2018</v>
      </c>
      <c r="B3836" s="6" t="s">
        <v>251</v>
      </c>
      <c r="C3836" s="6">
        <v>130533</v>
      </c>
      <c r="D3836">
        <f t="shared" si="118"/>
        <v>13</v>
      </c>
      <c r="E3836" t="str">
        <f>VLOOKUP(D3836,'Regionalism Code'!B:C,2,FALSE)</f>
        <v>河北省</v>
      </c>
      <c r="F3836">
        <f t="shared" si="119"/>
        <v>1305</v>
      </c>
      <c r="G3836" t="str">
        <f>IF(F3836&gt;10000,"省直辖县市",VLOOKUP(F3836,'Regionalism Code'!H:I,2,FALSE))</f>
        <v>邢台市</v>
      </c>
      <c r="H3836" s="7">
        <v>92.053610320845607</v>
      </c>
      <c r="I3836" s="7">
        <v>82.736232110636806</v>
      </c>
      <c r="J3836" s="7">
        <v>99.193725436990505</v>
      </c>
      <c r="K3836" s="7">
        <v>46.891141400376299</v>
      </c>
      <c r="L3836" s="7">
        <v>70.218111843476805</v>
      </c>
      <c r="M3836" s="7">
        <v>57.797636696327899</v>
      </c>
      <c r="N3836" s="7">
        <v>121.13556487174699</v>
      </c>
      <c r="O3836" s="7">
        <v>107.475029097023</v>
      </c>
      <c r="P3836" s="7">
        <v>107.68429622406801</v>
      </c>
      <c r="Q3836" s="7">
        <v>109.850345158831</v>
      </c>
    </row>
    <row r="3837" spans="1:17">
      <c r="A3837" s="6">
        <v>2016</v>
      </c>
      <c r="B3837" s="6" t="s">
        <v>253</v>
      </c>
      <c r="C3837" s="6">
        <v>130534</v>
      </c>
      <c r="D3837">
        <f t="shared" si="118"/>
        <v>13</v>
      </c>
      <c r="E3837" t="str">
        <f>VLOOKUP(D3837,'Regionalism Code'!B:C,2,FALSE)</f>
        <v>河北省</v>
      </c>
      <c r="F3837">
        <f t="shared" si="119"/>
        <v>1305</v>
      </c>
      <c r="G3837" t="str">
        <f>IF(F3837&gt;10000,"省直辖县市",VLOOKUP(F3837,'Regionalism Code'!H:I,2,FALSE))</f>
        <v>邢台市</v>
      </c>
      <c r="H3837" s="7">
        <v>80.744363482154</v>
      </c>
      <c r="I3837" s="7">
        <v>92.162911061802404</v>
      </c>
      <c r="J3837" s="7">
        <v>85.279704581171799</v>
      </c>
      <c r="K3837" s="7">
        <v>73.851015411898501</v>
      </c>
      <c r="L3837" s="7">
        <v>73.159558118868304</v>
      </c>
      <c r="M3837" s="7">
        <v>77.033904462691495</v>
      </c>
      <c r="N3837" s="7">
        <v>104.919478677515</v>
      </c>
      <c r="O3837" s="7">
        <v>85.179208885501495</v>
      </c>
      <c r="P3837" s="7">
        <v>66.132298601815705</v>
      </c>
      <c r="Q3837" s="7">
        <v>34.804026261596</v>
      </c>
    </row>
    <row r="3838" spans="1:17">
      <c r="A3838" s="6">
        <v>2017</v>
      </c>
      <c r="B3838" s="6" t="s">
        <v>253</v>
      </c>
      <c r="C3838" s="6">
        <v>130534</v>
      </c>
      <c r="D3838">
        <f t="shared" si="118"/>
        <v>13</v>
      </c>
      <c r="E3838" t="str">
        <f>VLOOKUP(D3838,'Regionalism Code'!B:C,2,FALSE)</f>
        <v>河北省</v>
      </c>
      <c r="F3838">
        <f t="shared" si="119"/>
        <v>1305</v>
      </c>
      <c r="G3838" t="str">
        <f>IF(F3838&gt;10000,"省直辖县市",VLOOKUP(F3838,'Regionalism Code'!H:I,2,FALSE))</f>
        <v>邢台市</v>
      </c>
      <c r="H3838" s="7">
        <v>97.867168699004907</v>
      </c>
      <c r="I3838" s="7">
        <v>93.930089994392901</v>
      </c>
      <c r="J3838" s="7">
        <v>122.138161162784</v>
      </c>
      <c r="K3838" s="7">
        <v>95.371925383139995</v>
      </c>
      <c r="L3838" s="7">
        <v>102.39032250167099</v>
      </c>
      <c r="M3838" s="7">
        <v>92.371415021786305</v>
      </c>
      <c r="N3838" s="7">
        <v>136.100022526327</v>
      </c>
      <c r="O3838" s="7">
        <v>130.86615442954701</v>
      </c>
      <c r="P3838" s="7">
        <v>115.888453761061</v>
      </c>
      <c r="Q3838" s="7">
        <v>66.769088839983596</v>
      </c>
    </row>
    <row r="3839" spans="1:17">
      <c r="A3839" s="6">
        <v>2018</v>
      </c>
      <c r="B3839" s="6" t="s">
        <v>253</v>
      </c>
      <c r="C3839" s="6">
        <v>130534</v>
      </c>
      <c r="D3839">
        <f t="shared" si="118"/>
        <v>13</v>
      </c>
      <c r="E3839" t="str">
        <f>VLOOKUP(D3839,'Regionalism Code'!B:C,2,FALSE)</f>
        <v>河北省</v>
      </c>
      <c r="F3839">
        <f t="shared" si="119"/>
        <v>1305</v>
      </c>
      <c r="G3839" t="str">
        <f>IF(F3839&gt;10000,"省直辖县市",VLOOKUP(F3839,'Regionalism Code'!H:I,2,FALSE))</f>
        <v>邢台市</v>
      </c>
      <c r="H3839" s="7">
        <v>100.447125149584</v>
      </c>
      <c r="I3839" s="7">
        <v>92.286335887677794</v>
      </c>
      <c r="J3839" s="7">
        <v>127.984849527018</v>
      </c>
      <c r="K3839" s="7">
        <v>103.408050563168</v>
      </c>
      <c r="L3839" s="7">
        <v>137.592301300267</v>
      </c>
      <c r="M3839" s="7">
        <v>82.525366188881904</v>
      </c>
      <c r="N3839" s="7">
        <v>130.370609250032</v>
      </c>
      <c r="O3839" s="7">
        <v>136.25517690818299</v>
      </c>
      <c r="P3839" s="7">
        <v>114.788487584246</v>
      </c>
      <c r="Q3839" s="7">
        <v>77.359653198451099</v>
      </c>
    </row>
    <row r="3840" spans="1:17">
      <c r="A3840" s="6">
        <v>2016</v>
      </c>
      <c r="B3840" s="6" t="s">
        <v>255</v>
      </c>
      <c r="C3840" s="6">
        <v>130535</v>
      </c>
      <c r="D3840">
        <f t="shared" si="118"/>
        <v>13</v>
      </c>
      <c r="E3840" t="str">
        <f>VLOOKUP(D3840,'Regionalism Code'!B:C,2,FALSE)</f>
        <v>河北省</v>
      </c>
      <c r="F3840">
        <f t="shared" si="119"/>
        <v>1305</v>
      </c>
      <c r="G3840" t="str">
        <f>IF(F3840&gt;10000,"省直辖县市",VLOOKUP(F3840,'Regionalism Code'!H:I,2,FALSE))</f>
        <v>邢台市</v>
      </c>
      <c r="H3840" s="7">
        <v>80.473251383564303</v>
      </c>
      <c r="I3840" s="7">
        <v>87.773583811383801</v>
      </c>
      <c r="J3840" s="7">
        <v>73.462271593126502</v>
      </c>
      <c r="K3840" s="7">
        <v>43.689025634348098</v>
      </c>
      <c r="L3840" s="7">
        <v>42.279979384719397</v>
      </c>
      <c r="M3840" s="7">
        <v>65.777325138438997</v>
      </c>
      <c r="N3840" s="7">
        <v>88.1827037782855</v>
      </c>
      <c r="O3840" s="7">
        <v>81.779647968992606</v>
      </c>
      <c r="P3840" s="7">
        <v>72.233804031247502</v>
      </c>
      <c r="Q3840" s="7">
        <v>69.112664611483495</v>
      </c>
    </row>
    <row r="3841" spans="1:17">
      <c r="A3841" s="6">
        <v>2017</v>
      </c>
      <c r="B3841" s="6" t="s">
        <v>255</v>
      </c>
      <c r="C3841" s="6">
        <v>130535</v>
      </c>
      <c r="D3841">
        <f t="shared" si="118"/>
        <v>13</v>
      </c>
      <c r="E3841" t="str">
        <f>VLOOKUP(D3841,'Regionalism Code'!B:C,2,FALSE)</f>
        <v>河北省</v>
      </c>
      <c r="F3841">
        <f t="shared" si="119"/>
        <v>1305</v>
      </c>
      <c r="G3841" t="str">
        <f>IF(F3841&gt;10000,"省直辖县市",VLOOKUP(F3841,'Regionalism Code'!H:I,2,FALSE))</f>
        <v>邢台市</v>
      </c>
      <c r="H3841" s="7">
        <v>96.448626860737306</v>
      </c>
      <c r="I3841" s="7">
        <v>89.023226932804704</v>
      </c>
      <c r="J3841" s="7">
        <v>108.386121332089</v>
      </c>
      <c r="K3841" s="7">
        <v>51.4622926403785</v>
      </c>
      <c r="L3841" s="7">
        <v>68.673487105646799</v>
      </c>
      <c r="M3841" s="7">
        <v>75.924105164615796</v>
      </c>
      <c r="N3841" s="7">
        <v>129.99809644727401</v>
      </c>
      <c r="O3841" s="7">
        <v>121.344705874006</v>
      </c>
      <c r="P3841" s="7">
        <v>113.22443353605399</v>
      </c>
      <c r="Q3841" s="7">
        <v>99.280753792373005</v>
      </c>
    </row>
    <row r="3842" spans="1:17">
      <c r="A3842" s="6">
        <v>2018</v>
      </c>
      <c r="B3842" s="6" t="s">
        <v>255</v>
      </c>
      <c r="C3842" s="6">
        <v>130535</v>
      </c>
      <c r="D3842">
        <f t="shared" ref="D3842:D3905" si="120">INT(C3842/10000)</f>
        <v>13</v>
      </c>
      <c r="E3842" t="str">
        <f>VLOOKUP(D3842,'Regionalism Code'!B:C,2,FALSE)</f>
        <v>河北省</v>
      </c>
      <c r="F3842">
        <f t="shared" ref="F3842:F3905" si="121">IF(OR(D3842=11,D3842=12,D3842=31,D3842=50),D3842*100,IF(MID(C3842,3,1)="9",C3842,INT(C3842/100)))</f>
        <v>1305</v>
      </c>
      <c r="G3842" t="str">
        <f>IF(F3842&gt;10000,"省直辖县市",VLOOKUP(F3842,'Regionalism Code'!H:I,2,FALSE))</f>
        <v>邢台市</v>
      </c>
      <c r="H3842" s="7">
        <v>93.943429004551803</v>
      </c>
      <c r="I3842" s="7">
        <v>85.553062964929794</v>
      </c>
      <c r="J3842" s="7">
        <v>106.515526819646</v>
      </c>
      <c r="K3842" s="7">
        <v>55.337636117399803</v>
      </c>
      <c r="L3842" s="7">
        <v>80.425673342111097</v>
      </c>
      <c r="M3842" s="7">
        <v>64.359410934830194</v>
      </c>
      <c r="N3842" s="7">
        <v>124.66138806956999</v>
      </c>
      <c r="O3842" s="7">
        <v>118.648188506594</v>
      </c>
      <c r="P3842" s="7">
        <v>105.24239819675201</v>
      </c>
      <c r="Q3842" s="7">
        <v>98.8085292723283</v>
      </c>
    </row>
    <row r="3843" spans="1:17">
      <c r="A3843" s="6">
        <v>2016</v>
      </c>
      <c r="B3843" s="6" t="s">
        <v>257</v>
      </c>
      <c r="C3843" s="6">
        <v>130581</v>
      </c>
      <c r="D3843">
        <f t="shared" si="120"/>
        <v>13</v>
      </c>
      <c r="E3843" t="str">
        <f>VLOOKUP(D3843,'Regionalism Code'!B:C,2,FALSE)</f>
        <v>河北省</v>
      </c>
      <c r="F3843">
        <f t="shared" si="121"/>
        <v>1305</v>
      </c>
      <c r="G3843" t="str">
        <f>IF(F3843&gt;10000,"省直辖县市",VLOOKUP(F3843,'Regionalism Code'!H:I,2,FALSE))</f>
        <v>邢台市</v>
      </c>
      <c r="H3843" s="7">
        <v>75.325469167847899</v>
      </c>
      <c r="I3843" s="7">
        <v>87.776288934407702</v>
      </c>
      <c r="J3843" s="7">
        <v>80.897664134214807</v>
      </c>
      <c r="K3843" s="7">
        <v>75.906545513614503</v>
      </c>
      <c r="L3843" s="7">
        <v>64.790096425227901</v>
      </c>
      <c r="M3843" s="7">
        <v>77.176262389596403</v>
      </c>
      <c r="N3843" s="7">
        <v>94.666902880711504</v>
      </c>
      <c r="O3843" s="7">
        <v>82.618384651362305</v>
      </c>
      <c r="P3843" s="7">
        <v>70.139059837637504</v>
      </c>
      <c r="Q3843" s="7">
        <v>24.092127981004001</v>
      </c>
    </row>
    <row r="3844" spans="1:17">
      <c r="A3844" s="6">
        <v>2017</v>
      </c>
      <c r="B3844" s="6" t="s">
        <v>257</v>
      </c>
      <c r="C3844" s="6">
        <v>130581</v>
      </c>
      <c r="D3844">
        <f t="shared" si="120"/>
        <v>13</v>
      </c>
      <c r="E3844" t="str">
        <f>VLOOKUP(D3844,'Regionalism Code'!B:C,2,FALSE)</f>
        <v>河北省</v>
      </c>
      <c r="F3844">
        <f t="shared" si="121"/>
        <v>1305</v>
      </c>
      <c r="G3844" t="str">
        <f>IF(F3844&gt;10000,"省直辖县市",VLOOKUP(F3844,'Regionalism Code'!H:I,2,FALSE))</f>
        <v>邢台市</v>
      </c>
      <c r="H3844" s="7">
        <v>95.234620654442594</v>
      </c>
      <c r="I3844" s="7">
        <v>89.280212000736796</v>
      </c>
      <c r="J3844" s="7">
        <v>123.836283863459</v>
      </c>
      <c r="K3844" s="7">
        <v>95.059267871964906</v>
      </c>
      <c r="L3844" s="7">
        <v>119.894076262168</v>
      </c>
      <c r="M3844" s="7">
        <v>91.669947022993597</v>
      </c>
      <c r="N3844" s="7">
        <v>135.73976213056901</v>
      </c>
      <c r="O3844" s="7">
        <v>127.049828341808</v>
      </c>
      <c r="P3844" s="7">
        <v>120.98788265868799</v>
      </c>
      <c r="Q3844" s="7">
        <v>62.928054097615302</v>
      </c>
    </row>
    <row r="3845" spans="1:17">
      <c r="A3845" s="6">
        <v>2018</v>
      </c>
      <c r="B3845" s="6" t="s">
        <v>257</v>
      </c>
      <c r="C3845" s="6">
        <v>130581</v>
      </c>
      <c r="D3845">
        <f t="shared" si="120"/>
        <v>13</v>
      </c>
      <c r="E3845" t="str">
        <f>VLOOKUP(D3845,'Regionalism Code'!B:C,2,FALSE)</f>
        <v>河北省</v>
      </c>
      <c r="F3845">
        <f t="shared" si="121"/>
        <v>1305</v>
      </c>
      <c r="G3845" t="str">
        <f>IF(F3845&gt;10000,"省直辖县市",VLOOKUP(F3845,'Regionalism Code'!H:I,2,FALSE))</f>
        <v>邢台市</v>
      </c>
      <c r="H3845" s="7">
        <v>97.873777317065006</v>
      </c>
      <c r="I3845" s="7">
        <v>87.735163523130097</v>
      </c>
      <c r="J3845" s="7">
        <v>123.18706942334499</v>
      </c>
      <c r="K3845" s="7">
        <v>96.978485087218701</v>
      </c>
      <c r="L3845" s="7">
        <v>120.95886187637799</v>
      </c>
      <c r="M3845" s="7">
        <v>82.599190439904007</v>
      </c>
      <c r="N3845" s="7">
        <v>133.12235854259501</v>
      </c>
      <c r="O3845" s="7">
        <v>129.17968987455399</v>
      </c>
      <c r="P3845" s="7">
        <v>116.223841905602</v>
      </c>
      <c r="Q3845" s="7">
        <v>85.359035567203605</v>
      </c>
    </row>
    <row r="3846" spans="1:17">
      <c r="A3846" s="6">
        <v>2016</v>
      </c>
      <c r="B3846" s="6" t="s">
        <v>259</v>
      </c>
      <c r="C3846" s="6">
        <v>130582</v>
      </c>
      <c r="D3846">
        <f t="shared" si="120"/>
        <v>13</v>
      </c>
      <c r="E3846" t="str">
        <f>VLOOKUP(D3846,'Regionalism Code'!B:C,2,FALSE)</f>
        <v>河北省</v>
      </c>
      <c r="F3846">
        <f t="shared" si="121"/>
        <v>1305</v>
      </c>
      <c r="G3846" t="str">
        <f>IF(F3846&gt;10000,"省直辖县市",VLOOKUP(F3846,'Regionalism Code'!H:I,2,FALSE))</f>
        <v>邢台市</v>
      </c>
      <c r="H3846" s="7">
        <v>87.570277476594498</v>
      </c>
      <c r="I3846" s="7">
        <v>94.433722324854102</v>
      </c>
      <c r="J3846" s="7">
        <v>81.604352269734406</v>
      </c>
      <c r="K3846" s="7">
        <v>52.131665357273299</v>
      </c>
      <c r="L3846" s="7">
        <v>45.955013851453799</v>
      </c>
      <c r="M3846" s="7">
        <v>71.563153249708805</v>
      </c>
      <c r="N3846" s="7">
        <v>103.903047657538</v>
      </c>
      <c r="O3846" s="7">
        <v>87.928739831187997</v>
      </c>
      <c r="P3846" s="7">
        <v>77.551199620279206</v>
      </c>
      <c r="Q3846" s="7">
        <v>75.753690630642495</v>
      </c>
    </row>
    <row r="3847" spans="1:17">
      <c r="A3847" s="6">
        <v>2017</v>
      </c>
      <c r="B3847" s="6" t="s">
        <v>259</v>
      </c>
      <c r="C3847" s="6">
        <v>130582</v>
      </c>
      <c r="D3847">
        <f t="shared" si="120"/>
        <v>13</v>
      </c>
      <c r="E3847" t="str">
        <f>VLOOKUP(D3847,'Regionalism Code'!B:C,2,FALSE)</f>
        <v>河北省</v>
      </c>
      <c r="F3847">
        <f t="shared" si="121"/>
        <v>1305</v>
      </c>
      <c r="G3847" t="str">
        <f>IF(F3847&gt;10000,"省直辖县市",VLOOKUP(F3847,'Regionalism Code'!H:I,2,FALSE))</f>
        <v>邢台市</v>
      </c>
      <c r="H3847" s="7">
        <v>102.020300136895</v>
      </c>
      <c r="I3847" s="7">
        <v>95.962258129230193</v>
      </c>
      <c r="J3847" s="7">
        <v>117.667462926</v>
      </c>
      <c r="K3847" s="7">
        <v>61.335099873871897</v>
      </c>
      <c r="L3847" s="7">
        <v>71.462504951793804</v>
      </c>
      <c r="M3847" s="7">
        <v>78.185992181523901</v>
      </c>
      <c r="N3847" s="7">
        <v>140.808154115165</v>
      </c>
      <c r="O3847" s="7">
        <v>125.971604110439</v>
      </c>
      <c r="P3847" s="7">
        <v>150.90772014749101</v>
      </c>
      <c r="Q3847" s="7">
        <v>93.596721559635995</v>
      </c>
    </row>
    <row r="3848" spans="1:17">
      <c r="A3848" s="6">
        <v>2018</v>
      </c>
      <c r="B3848" s="6" t="s">
        <v>259</v>
      </c>
      <c r="C3848" s="6">
        <v>130582</v>
      </c>
      <c r="D3848">
        <f t="shared" si="120"/>
        <v>13</v>
      </c>
      <c r="E3848" t="str">
        <f>VLOOKUP(D3848,'Regionalism Code'!B:C,2,FALSE)</f>
        <v>河北省</v>
      </c>
      <c r="F3848">
        <f t="shared" si="121"/>
        <v>1305</v>
      </c>
      <c r="G3848" t="str">
        <f>IF(F3848&gt;10000,"省直辖县市",VLOOKUP(F3848,'Regionalism Code'!H:I,2,FALSE))</f>
        <v>邢台市</v>
      </c>
      <c r="H3848" s="7">
        <v>102.611516719379</v>
      </c>
      <c r="I3848" s="7">
        <v>93.670742398838001</v>
      </c>
      <c r="J3848" s="7">
        <v>116.99272575066399</v>
      </c>
      <c r="K3848" s="7">
        <v>70.7024592492902</v>
      </c>
      <c r="L3848" s="7">
        <v>90.981729811425893</v>
      </c>
      <c r="M3848" s="7">
        <v>69.316832041195795</v>
      </c>
      <c r="N3848" s="7">
        <v>133.352289787167</v>
      </c>
      <c r="O3848" s="7">
        <v>132.47174603313201</v>
      </c>
      <c r="P3848" s="7">
        <v>108.755871784115</v>
      </c>
      <c r="Q3848" s="7">
        <v>106.007144625048</v>
      </c>
    </row>
    <row r="3849" spans="1:17">
      <c r="A3849" s="6">
        <v>2016</v>
      </c>
      <c r="B3849" s="6" t="s">
        <v>261</v>
      </c>
      <c r="C3849" s="6">
        <v>130602</v>
      </c>
      <c r="D3849">
        <f t="shared" si="120"/>
        <v>13</v>
      </c>
      <c r="E3849" t="str">
        <f>VLOOKUP(D3849,'Regionalism Code'!B:C,2,FALSE)</f>
        <v>河北省</v>
      </c>
      <c r="F3849">
        <f t="shared" si="121"/>
        <v>1306</v>
      </c>
      <c r="G3849" t="str">
        <f>IF(F3849&gt;10000,"省直辖县市",VLOOKUP(F3849,'Regionalism Code'!H:I,2,FALSE))</f>
        <v>保定市</v>
      </c>
      <c r="H3849" s="7">
        <v>98.273582530029003</v>
      </c>
      <c r="I3849" s="7">
        <v>103.348384933785</v>
      </c>
      <c r="J3849" s="7">
        <v>103.11265633075099</v>
      </c>
      <c r="K3849" s="7">
        <v>76.876061785117301</v>
      </c>
      <c r="L3849" s="7">
        <v>73.193731924308906</v>
      </c>
      <c r="M3849" s="7">
        <v>93.717512157655705</v>
      </c>
      <c r="N3849" s="7">
        <v>122.754710401265</v>
      </c>
      <c r="O3849" s="7">
        <v>110.54893394534599</v>
      </c>
      <c r="P3849" s="7">
        <v>90.570492524458004</v>
      </c>
      <c r="Q3849" s="7">
        <v>72.729323901171</v>
      </c>
    </row>
    <row r="3850" spans="1:17">
      <c r="A3850" s="6">
        <v>2017</v>
      </c>
      <c r="B3850" s="6" t="s">
        <v>261</v>
      </c>
      <c r="C3850" s="6">
        <v>130602</v>
      </c>
      <c r="D3850">
        <f t="shared" si="120"/>
        <v>13</v>
      </c>
      <c r="E3850" t="str">
        <f>VLOOKUP(D3850,'Regionalism Code'!B:C,2,FALSE)</f>
        <v>河北省</v>
      </c>
      <c r="F3850">
        <f t="shared" si="121"/>
        <v>1306</v>
      </c>
      <c r="G3850" t="str">
        <f>IF(F3850&gt;10000,"省直辖县市",VLOOKUP(F3850,'Regionalism Code'!H:I,2,FALSE))</f>
        <v>保定市</v>
      </c>
      <c r="H3850" s="7">
        <v>114.672021941016</v>
      </c>
      <c r="I3850" s="7">
        <v>104.633886656119</v>
      </c>
      <c r="J3850" s="7">
        <v>139.49987550553399</v>
      </c>
      <c r="K3850" s="7">
        <v>81.8608765678742</v>
      </c>
      <c r="L3850" s="7">
        <v>107.875867719439</v>
      </c>
      <c r="M3850" s="7">
        <v>98.357106737485694</v>
      </c>
      <c r="N3850" s="7">
        <v>164.57748927955001</v>
      </c>
      <c r="O3850" s="7">
        <v>151.289451024844</v>
      </c>
      <c r="P3850" s="7">
        <v>133.16528120562501</v>
      </c>
      <c r="Q3850" s="7">
        <v>102.708648466429</v>
      </c>
    </row>
    <row r="3851" spans="1:17">
      <c r="A3851" s="6">
        <v>2018</v>
      </c>
      <c r="B3851" s="6" t="s">
        <v>261</v>
      </c>
      <c r="C3851" s="6">
        <v>130602</v>
      </c>
      <c r="D3851">
        <f t="shared" si="120"/>
        <v>13</v>
      </c>
      <c r="E3851" t="str">
        <f>VLOOKUP(D3851,'Regionalism Code'!B:C,2,FALSE)</f>
        <v>河北省</v>
      </c>
      <c r="F3851">
        <f t="shared" si="121"/>
        <v>1306</v>
      </c>
      <c r="G3851" t="str">
        <f>IF(F3851&gt;10000,"省直辖县市",VLOOKUP(F3851,'Regionalism Code'!H:I,2,FALSE))</f>
        <v>保定市</v>
      </c>
      <c r="H3851" s="7">
        <v>118.799277530064</v>
      </c>
      <c r="I3851" s="7">
        <v>104.573255741848</v>
      </c>
      <c r="J3851" s="7">
        <v>146.520043143111</v>
      </c>
      <c r="K3851" s="7">
        <v>95.552076154958399</v>
      </c>
      <c r="L3851" s="7">
        <v>137.39044733853501</v>
      </c>
      <c r="M3851" s="7">
        <v>91.244433819848794</v>
      </c>
      <c r="N3851" s="7">
        <v>159.66560921255399</v>
      </c>
      <c r="O3851" s="7">
        <v>161.806964147423</v>
      </c>
      <c r="P3851" s="7">
        <v>127.071727800681</v>
      </c>
      <c r="Q3851" s="7">
        <v>115.407606091224</v>
      </c>
    </row>
    <row r="3852" spans="1:17">
      <c r="A3852" s="6">
        <v>2017</v>
      </c>
      <c r="B3852" s="6" t="s">
        <v>3188</v>
      </c>
      <c r="C3852" s="6">
        <v>130606</v>
      </c>
      <c r="D3852">
        <f t="shared" si="120"/>
        <v>13</v>
      </c>
      <c r="E3852" t="str">
        <f>VLOOKUP(D3852,'Regionalism Code'!B:C,2,FALSE)</f>
        <v>河北省</v>
      </c>
      <c r="F3852">
        <f t="shared" si="121"/>
        <v>1306</v>
      </c>
      <c r="G3852" t="str">
        <f>IF(F3852&gt;10000,"省直辖县市",VLOOKUP(F3852,'Regionalism Code'!H:I,2,FALSE))</f>
        <v>保定市</v>
      </c>
      <c r="H3852" s="7">
        <v>113.191542060302</v>
      </c>
      <c r="I3852" s="7">
        <v>101.42213363497</v>
      </c>
      <c r="J3852" s="7">
        <v>137.65076576986499</v>
      </c>
      <c r="K3852" s="7">
        <v>94.208496689875005</v>
      </c>
      <c r="L3852" s="7">
        <v>113.223813048604</v>
      </c>
      <c r="M3852" s="7">
        <v>101.165479325213</v>
      </c>
      <c r="N3852" s="7">
        <v>164.01677742800001</v>
      </c>
      <c r="O3852" s="7">
        <v>144.67011347872699</v>
      </c>
      <c r="P3852" s="7">
        <v>125.823831922141</v>
      </c>
      <c r="Q3852" s="7">
        <v>107.614570594277</v>
      </c>
    </row>
    <row r="3853" spans="1:17">
      <c r="A3853" s="6">
        <v>2018</v>
      </c>
      <c r="B3853" s="6" t="s">
        <v>3188</v>
      </c>
      <c r="C3853" s="6">
        <v>130606</v>
      </c>
      <c r="D3853">
        <f t="shared" si="120"/>
        <v>13</v>
      </c>
      <c r="E3853" t="str">
        <f>VLOOKUP(D3853,'Regionalism Code'!B:C,2,FALSE)</f>
        <v>河北省</v>
      </c>
      <c r="F3853">
        <f t="shared" si="121"/>
        <v>1306</v>
      </c>
      <c r="G3853" t="str">
        <f>IF(F3853&gt;10000,"省直辖县市",VLOOKUP(F3853,'Regionalism Code'!H:I,2,FALSE))</f>
        <v>保定市</v>
      </c>
      <c r="H3853" s="7">
        <v>118.724540607723</v>
      </c>
      <c r="I3853" s="7">
        <v>101.75247535677001</v>
      </c>
      <c r="J3853" s="7">
        <v>150.736410424366</v>
      </c>
      <c r="K3853" s="7">
        <v>107.314355711264</v>
      </c>
      <c r="L3853" s="7">
        <v>152.608858453149</v>
      </c>
      <c r="M3853" s="7">
        <v>94.963899176366496</v>
      </c>
      <c r="N3853" s="7">
        <v>162.50576479821899</v>
      </c>
      <c r="O3853" s="7">
        <v>162.33112045315301</v>
      </c>
      <c r="P3853" s="7">
        <v>128.40631149138801</v>
      </c>
      <c r="Q3853" s="7">
        <v>116.60263701405501</v>
      </c>
    </row>
    <row r="3854" spans="1:17">
      <c r="A3854" s="6">
        <v>2016</v>
      </c>
      <c r="B3854" s="6" t="s">
        <v>267</v>
      </c>
      <c r="C3854" s="6">
        <v>130621</v>
      </c>
      <c r="D3854">
        <f t="shared" si="120"/>
        <v>13</v>
      </c>
      <c r="E3854" t="str">
        <f>VLOOKUP(D3854,'Regionalism Code'!B:C,2,FALSE)</f>
        <v>河北省</v>
      </c>
      <c r="F3854">
        <f t="shared" si="121"/>
        <v>1306</v>
      </c>
      <c r="G3854" t="str">
        <f>IF(F3854&gt;10000,"省直辖县市",VLOOKUP(F3854,'Regionalism Code'!H:I,2,FALSE))</f>
        <v>保定市</v>
      </c>
      <c r="H3854" s="7">
        <v>81.702058113946507</v>
      </c>
      <c r="I3854" s="7">
        <v>90.563723059626895</v>
      </c>
      <c r="J3854" s="7">
        <v>79.908613727858196</v>
      </c>
      <c r="K3854" s="7">
        <v>52.820911585573803</v>
      </c>
      <c r="L3854" s="7">
        <v>44.809498984334802</v>
      </c>
      <c r="M3854" s="7">
        <v>69.345223181859296</v>
      </c>
      <c r="N3854" s="7">
        <v>105.08032978450601</v>
      </c>
      <c r="O3854" s="7">
        <v>84.041969986546704</v>
      </c>
      <c r="P3854" s="7">
        <v>75.479818223229501</v>
      </c>
      <c r="Q3854" s="7">
        <v>55.704966228836703</v>
      </c>
    </row>
    <row r="3855" spans="1:17">
      <c r="A3855" s="6">
        <v>2017</v>
      </c>
      <c r="B3855" s="6" t="s">
        <v>267</v>
      </c>
      <c r="C3855" s="8">
        <v>130621</v>
      </c>
      <c r="D3855">
        <f t="shared" si="120"/>
        <v>13</v>
      </c>
      <c r="E3855" t="str">
        <f>VLOOKUP(D3855,'Regionalism Code'!B:C,2,FALSE)</f>
        <v>河北省</v>
      </c>
      <c r="F3855">
        <f t="shared" si="121"/>
        <v>1306</v>
      </c>
      <c r="G3855" t="str">
        <f>IF(F3855&gt;10000,"省直辖县市",VLOOKUP(F3855,'Regionalism Code'!H:I,2,FALSE))</f>
        <v>保定市</v>
      </c>
      <c r="H3855" s="7">
        <v>98.6728609928483</v>
      </c>
      <c r="I3855" s="7">
        <v>90.419994304136694</v>
      </c>
      <c r="J3855" s="7">
        <v>120.300160291354</v>
      </c>
      <c r="K3855" s="7">
        <v>72.710156870882003</v>
      </c>
      <c r="L3855" s="7">
        <v>88.417179784920407</v>
      </c>
      <c r="M3855" s="7">
        <v>86.369399430488002</v>
      </c>
      <c r="N3855" s="7">
        <v>145.99473085572501</v>
      </c>
      <c r="O3855" s="7">
        <v>128.28943737554499</v>
      </c>
      <c r="P3855" s="7">
        <v>118.417441137867</v>
      </c>
      <c r="Q3855" s="7">
        <v>86.629496183285397</v>
      </c>
    </row>
    <row r="3856" spans="1:17">
      <c r="A3856" s="6">
        <v>2018</v>
      </c>
      <c r="B3856" s="6" t="s">
        <v>267</v>
      </c>
      <c r="C3856" s="8">
        <v>130621</v>
      </c>
      <c r="D3856">
        <f t="shared" si="120"/>
        <v>13</v>
      </c>
      <c r="E3856" t="str">
        <f>VLOOKUP(D3856,'Regionalism Code'!B:C,2,FALSE)</f>
        <v>河北省</v>
      </c>
      <c r="F3856">
        <f t="shared" si="121"/>
        <v>1306</v>
      </c>
      <c r="G3856" t="str">
        <f>IF(F3856&gt;10000,"省直辖县市",VLOOKUP(F3856,'Regionalism Code'!H:I,2,FALSE))</f>
        <v>保定市</v>
      </c>
      <c r="H3856" s="7">
        <v>103.04143394166999</v>
      </c>
      <c r="I3856" s="7">
        <v>90.779450815970193</v>
      </c>
      <c r="J3856" s="7">
        <v>125.540788921079</v>
      </c>
      <c r="K3856" s="7">
        <v>89.108758720833805</v>
      </c>
      <c r="L3856" s="7">
        <v>110.442883317778</v>
      </c>
      <c r="M3856" s="7">
        <v>79.262971649957294</v>
      </c>
      <c r="N3856" s="7">
        <v>141.12816331852801</v>
      </c>
      <c r="O3856" s="7">
        <v>136.05164622876001</v>
      </c>
      <c r="P3856" s="7">
        <v>115.720384272251</v>
      </c>
      <c r="Q3856" s="7">
        <v>102.651706087753</v>
      </c>
    </row>
    <row r="3857" spans="1:17">
      <c r="A3857" s="6">
        <v>2016</v>
      </c>
      <c r="B3857" s="6" t="s">
        <v>269</v>
      </c>
      <c r="C3857" s="6">
        <v>130622</v>
      </c>
      <c r="D3857">
        <f t="shared" si="120"/>
        <v>13</v>
      </c>
      <c r="E3857" t="str">
        <f>VLOOKUP(D3857,'Regionalism Code'!B:C,2,FALSE)</f>
        <v>河北省</v>
      </c>
      <c r="F3857">
        <f t="shared" si="121"/>
        <v>1306</v>
      </c>
      <c r="G3857" t="str">
        <f>IF(F3857&gt;10000,"省直辖县市",VLOOKUP(F3857,'Regionalism Code'!H:I,2,FALSE))</f>
        <v>保定市</v>
      </c>
      <c r="H3857" s="7">
        <v>81.641919378362701</v>
      </c>
      <c r="I3857" s="7">
        <v>88.327259892470096</v>
      </c>
      <c r="J3857" s="7">
        <v>77.265423361421199</v>
      </c>
      <c r="K3857" s="7">
        <v>41.702358703044297</v>
      </c>
      <c r="L3857" s="7">
        <v>41.705191074872097</v>
      </c>
      <c r="M3857" s="7">
        <v>64.346248985869494</v>
      </c>
      <c r="N3857" s="7">
        <v>107.052994001599</v>
      </c>
      <c r="O3857" s="7">
        <v>77.800502103633804</v>
      </c>
      <c r="P3857" s="7">
        <v>80.864603681315899</v>
      </c>
      <c r="Q3857" s="7">
        <v>67.5248228269447</v>
      </c>
    </row>
    <row r="3858" spans="1:17">
      <c r="A3858" s="6">
        <v>2017</v>
      </c>
      <c r="B3858" s="6" t="s">
        <v>269</v>
      </c>
      <c r="C3858" s="8">
        <v>130622</v>
      </c>
      <c r="D3858">
        <f t="shared" si="120"/>
        <v>13</v>
      </c>
      <c r="E3858" t="str">
        <f>VLOOKUP(D3858,'Regionalism Code'!B:C,2,FALSE)</f>
        <v>河北省</v>
      </c>
      <c r="F3858">
        <f t="shared" si="121"/>
        <v>1306</v>
      </c>
      <c r="G3858" t="str">
        <f>IF(F3858&gt;10000,"省直辖县市",VLOOKUP(F3858,'Regionalism Code'!H:I,2,FALSE))</f>
        <v>保定市</v>
      </c>
      <c r="H3858" s="7">
        <v>98.422134066264903</v>
      </c>
      <c r="I3858" s="7">
        <v>88.948531912875794</v>
      </c>
      <c r="J3858" s="7">
        <v>117.10468893061901</v>
      </c>
      <c r="K3858" s="7">
        <v>65.946242669501402</v>
      </c>
      <c r="L3858" s="7">
        <v>84.612241771361298</v>
      </c>
      <c r="M3858" s="7">
        <v>82.595789553629999</v>
      </c>
      <c r="N3858" s="7">
        <v>142.49131035353199</v>
      </c>
      <c r="O3858" s="7">
        <v>123.735528508692</v>
      </c>
      <c r="P3858" s="7">
        <v>124.004101523039</v>
      </c>
      <c r="Q3858" s="7">
        <v>95.760667824755004</v>
      </c>
    </row>
    <row r="3859" spans="1:17">
      <c r="A3859" s="6">
        <v>2018</v>
      </c>
      <c r="B3859" s="6" t="s">
        <v>269</v>
      </c>
      <c r="C3859" s="8">
        <v>130622</v>
      </c>
      <c r="D3859">
        <f t="shared" si="120"/>
        <v>13</v>
      </c>
      <c r="E3859" t="str">
        <f>VLOOKUP(D3859,'Regionalism Code'!B:C,2,FALSE)</f>
        <v>河北省</v>
      </c>
      <c r="F3859">
        <f t="shared" si="121"/>
        <v>1306</v>
      </c>
      <c r="G3859" t="str">
        <f>IF(F3859&gt;10000,"省直辖县市",VLOOKUP(F3859,'Regionalism Code'!H:I,2,FALSE))</f>
        <v>保定市</v>
      </c>
      <c r="H3859" s="7">
        <v>102.574762188675</v>
      </c>
      <c r="I3859" s="7">
        <v>89.270327052577798</v>
      </c>
      <c r="J3859" s="7">
        <v>122.75810592038199</v>
      </c>
      <c r="K3859" s="7">
        <v>84.407408978621405</v>
      </c>
      <c r="L3859" s="7">
        <v>103.68270975778999</v>
      </c>
      <c r="M3859" s="7">
        <v>78.830208429026897</v>
      </c>
      <c r="N3859" s="7">
        <v>138.70195989398999</v>
      </c>
      <c r="O3859" s="7">
        <v>133.58569623691801</v>
      </c>
      <c r="P3859" s="7">
        <v>116.47408224917901</v>
      </c>
      <c r="Q3859" s="7">
        <v>109.83572312885001</v>
      </c>
    </row>
    <row r="3860" spans="1:17">
      <c r="A3860" s="6">
        <v>2016</v>
      </c>
      <c r="B3860" s="6" t="s">
        <v>271</v>
      </c>
      <c r="C3860" s="6">
        <v>130623</v>
      </c>
      <c r="D3860">
        <f t="shared" si="120"/>
        <v>13</v>
      </c>
      <c r="E3860" t="str">
        <f>VLOOKUP(D3860,'Regionalism Code'!B:C,2,FALSE)</f>
        <v>河北省</v>
      </c>
      <c r="F3860">
        <f t="shared" si="121"/>
        <v>1306</v>
      </c>
      <c r="G3860" t="str">
        <f>IF(F3860&gt;10000,"省直辖县市",VLOOKUP(F3860,'Regionalism Code'!H:I,2,FALSE))</f>
        <v>保定市</v>
      </c>
      <c r="H3860" s="7">
        <v>85.906240591919797</v>
      </c>
      <c r="I3860" s="7">
        <v>90.629059868241598</v>
      </c>
      <c r="J3860" s="7">
        <v>86.122693952771499</v>
      </c>
      <c r="K3860" s="7">
        <v>58.325081913249697</v>
      </c>
      <c r="L3860" s="7">
        <v>55.223966930289698</v>
      </c>
      <c r="M3860" s="7">
        <v>76.065238343177896</v>
      </c>
      <c r="N3860" s="7">
        <v>104.327087365846</v>
      </c>
      <c r="O3860" s="7">
        <v>93.151630645000395</v>
      </c>
      <c r="P3860" s="7">
        <v>81.344085606297099</v>
      </c>
      <c r="Q3860" s="7">
        <v>69.923500184817797</v>
      </c>
    </row>
    <row r="3861" spans="1:17">
      <c r="A3861" s="6">
        <v>2017</v>
      </c>
      <c r="B3861" s="6" t="s">
        <v>271</v>
      </c>
      <c r="C3861" s="6">
        <v>130623</v>
      </c>
      <c r="D3861">
        <f t="shared" si="120"/>
        <v>13</v>
      </c>
      <c r="E3861" t="str">
        <f>VLOOKUP(D3861,'Regionalism Code'!B:C,2,FALSE)</f>
        <v>河北省</v>
      </c>
      <c r="F3861">
        <f t="shared" si="121"/>
        <v>1306</v>
      </c>
      <c r="G3861" t="str">
        <f>IF(F3861&gt;10000,"省直辖县市",VLOOKUP(F3861,'Regionalism Code'!H:I,2,FALSE))</f>
        <v>保定市</v>
      </c>
      <c r="H3861" s="7">
        <v>100.20165369345099</v>
      </c>
      <c r="I3861" s="7">
        <v>92.017460887693801</v>
      </c>
      <c r="J3861" s="7">
        <v>117.18569471820901</v>
      </c>
      <c r="K3861" s="7">
        <v>59.137092282650102</v>
      </c>
      <c r="L3861" s="7">
        <v>83.600025811269603</v>
      </c>
      <c r="M3861" s="7">
        <v>81.244090495677597</v>
      </c>
      <c r="N3861" s="7">
        <v>136.28246708498099</v>
      </c>
      <c r="O3861" s="7">
        <v>128.860548704802</v>
      </c>
      <c r="P3861" s="7">
        <v>126.14076481071299</v>
      </c>
      <c r="Q3861" s="7">
        <v>96.369157510237002</v>
      </c>
    </row>
    <row r="3862" spans="1:17">
      <c r="A3862" s="6">
        <v>2018</v>
      </c>
      <c r="B3862" s="6" t="s">
        <v>271</v>
      </c>
      <c r="C3862" s="6">
        <v>130623</v>
      </c>
      <c r="D3862">
        <f t="shared" si="120"/>
        <v>13</v>
      </c>
      <c r="E3862" t="str">
        <f>VLOOKUP(D3862,'Regionalism Code'!B:C,2,FALSE)</f>
        <v>河北省</v>
      </c>
      <c r="F3862">
        <f t="shared" si="121"/>
        <v>1306</v>
      </c>
      <c r="G3862" t="str">
        <f>IF(F3862&gt;10000,"省直辖县市",VLOOKUP(F3862,'Regionalism Code'!H:I,2,FALSE))</f>
        <v>保定市</v>
      </c>
      <c r="H3862" s="7">
        <v>100.62068681381901</v>
      </c>
      <c r="I3862" s="7">
        <v>91.358615939571607</v>
      </c>
      <c r="J3862" s="7">
        <v>116.608333012738</v>
      </c>
      <c r="K3862" s="7">
        <v>65.713499802149201</v>
      </c>
      <c r="L3862" s="7">
        <v>88.475996104684</v>
      </c>
      <c r="M3862" s="7">
        <v>71.048580725832593</v>
      </c>
      <c r="N3862" s="7">
        <v>131.55653550609799</v>
      </c>
      <c r="O3862" s="7">
        <v>130.97593671164501</v>
      </c>
      <c r="P3862" s="7">
        <v>120.083511654454</v>
      </c>
      <c r="Q3862" s="7">
        <v>102.157957992927</v>
      </c>
    </row>
    <row r="3863" spans="1:17">
      <c r="A3863" s="6">
        <v>2016</v>
      </c>
      <c r="B3863" s="6" t="s">
        <v>273</v>
      </c>
      <c r="C3863" s="6">
        <v>130624</v>
      </c>
      <c r="D3863">
        <f t="shared" si="120"/>
        <v>13</v>
      </c>
      <c r="E3863" t="str">
        <f>VLOOKUP(D3863,'Regionalism Code'!B:C,2,FALSE)</f>
        <v>河北省</v>
      </c>
      <c r="F3863">
        <f t="shared" si="121"/>
        <v>1306</v>
      </c>
      <c r="G3863" t="str">
        <f>IF(F3863&gt;10000,"省直辖县市",VLOOKUP(F3863,'Regionalism Code'!H:I,2,FALSE))</f>
        <v>保定市</v>
      </c>
      <c r="H3863" s="7">
        <v>86.4620934420889</v>
      </c>
      <c r="I3863" s="7">
        <v>88.1370629641292</v>
      </c>
      <c r="J3863" s="7">
        <v>81.524023710833106</v>
      </c>
      <c r="K3863" s="7">
        <v>46.806483902640899</v>
      </c>
      <c r="L3863" s="7">
        <v>48.090461007446201</v>
      </c>
      <c r="M3863" s="7">
        <v>63.9766064986324</v>
      </c>
      <c r="N3863" s="7">
        <v>111.469299518036</v>
      </c>
      <c r="O3863" s="7">
        <v>83.512080425514398</v>
      </c>
      <c r="P3863" s="7">
        <v>78.422913911854593</v>
      </c>
      <c r="Q3863" s="7">
        <v>89.909918093539105</v>
      </c>
    </row>
    <row r="3864" spans="1:17">
      <c r="A3864" s="6">
        <v>2017</v>
      </c>
      <c r="B3864" s="6" t="s">
        <v>273</v>
      </c>
      <c r="C3864" s="6">
        <v>130624</v>
      </c>
      <c r="D3864">
        <f t="shared" si="120"/>
        <v>13</v>
      </c>
      <c r="E3864" t="str">
        <f>VLOOKUP(D3864,'Regionalism Code'!B:C,2,FALSE)</f>
        <v>河北省</v>
      </c>
      <c r="F3864">
        <f t="shared" si="121"/>
        <v>1306</v>
      </c>
      <c r="G3864" t="str">
        <f>IF(F3864&gt;10000,"省直辖县市",VLOOKUP(F3864,'Regionalism Code'!H:I,2,FALSE))</f>
        <v>保定市</v>
      </c>
      <c r="H3864" s="7">
        <v>98.360578550116202</v>
      </c>
      <c r="I3864" s="7">
        <v>90.395541033046399</v>
      </c>
      <c r="J3864" s="7">
        <v>110.239819571929</v>
      </c>
      <c r="K3864" s="7">
        <v>47.984583498036002</v>
      </c>
      <c r="L3864" s="7">
        <v>72.980889617925399</v>
      </c>
      <c r="M3864" s="7">
        <v>72.487671826801702</v>
      </c>
      <c r="N3864" s="7">
        <v>137.801278209336</v>
      </c>
      <c r="O3864" s="7">
        <v>119.163698936694</v>
      </c>
      <c r="P3864" s="7">
        <v>117.355352740767</v>
      </c>
      <c r="Q3864" s="7">
        <v>103.08055215514599</v>
      </c>
    </row>
    <row r="3865" spans="1:17">
      <c r="A3865" s="6">
        <v>2018</v>
      </c>
      <c r="B3865" s="6" t="s">
        <v>273</v>
      </c>
      <c r="C3865" s="6">
        <v>130624</v>
      </c>
      <c r="D3865">
        <f t="shared" si="120"/>
        <v>13</v>
      </c>
      <c r="E3865" t="str">
        <f>VLOOKUP(D3865,'Regionalism Code'!B:C,2,FALSE)</f>
        <v>河北省</v>
      </c>
      <c r="F3865">
        <f t="shared" si="121"/>
        <v>1306</v>
      </c>
      <c r="G3865" t="str">
        <f>IF(F3865&gt;10000,"省直辖县市",VLOOKUP(F3865,'Regionalism Code'!H:I,2,FALSE))</f>
        <v>保定市</v>
      </c>
      <c r="H3865" s="7">
        <v>95.677070739293498</v>
      </c>
      <c r="I3865" s="7">
        <v>88.522553734740299</v>
      </c>
      <c r="J3865" s="7">
        <v>107.56440494586499</v>
      </c>
      <c r="K3865" s="7">
        <v>51.798491407095099</v>
      </c>
      <c r="L3865" s="7">
        <v>76.021982480676201</v>
      </c>
      <c r="M3865" s="7">
        <v>58.992560324904197</v>
      </c>
      <c r="N3865" s="7">
        <v>130.50571858961001</v>
      </c>
      <c r="O3865" s="7">
        <v>120.551549811187</v>
      </c>
      <c r="P3865" s="7">
        <v>105.794201399453</v>
      </c>
      <c r="Q3865" s="7">
        <v>97.705848890993593</v>
      </c>
    </row>
    <row r="3866" spans="1:17">
      <c r="A3866" s="6">
        <v>2016</v>
      </c>
      <c r="B3866" s="6" t="s">
        <v>275</v>
      </c>
      <c r="C3866" s="6">
        <v>130625</v>
      </c>
      <c r="D3866">
        <f t="shared" si="120"/>
        <v>13</v>
      </c>
      <c r="E3866" t="str">
        <f>VLOOKUP(D3866,'Regionalism Code'!B:C,2,FALSE)</f>
        <v>河北省</v>
      </c>
      <c r="F3866">
        <f t="shared" si="121"/>
        <v>1306</v>
      </c>
      <c r="G3866" t="str">
        <f>IF(F3866&gt;10000,"省直辖县市",VLOOKUP(F3866,'Regionalism Code'!H:I,2,FALSE))</f>
        <v>保定市</v>
      </c>
      <c r="H3866" s="7">
        <v>85.398164959120194</v>
      </c>
      <c r="I3866" s="7">
        <v>91.290226645819601</v>
      </c>
      <c r="J3866" s="7">
        <v>80.221278382781605</v>
      </c>
      <c r="K3866" s="7">
        <v>46.499417348516801</v>
      </c>
      <c r="L3866" s="7">
        <v>47.993488369732098</v>
      </c>
      <c r="M3866" s="7">
        <v>68.1915582217067</v>
      </c>
      <c r="N3866" s="7">
        <v>105.694277627346</v>
      </c>
      <c r="O3866" s="7">
        <v>82.873419420075706</v>
      </c>
      <c r="P3866" s="7">
        <v>79.875526887792901</v>
      </c>
      <c r="Q3866" s="7">
        <v>75.355127464316993</v>
      </c>
    </row>
    <row r="3867" spans="1:17">
      <c r="A3867" s="6">
        <v>2017</v>
      </c>
      <c r="B3867" s="6" t="s">
        <v>275</v>
      </c>
      <c r="C3867" s="8">
        <v>130625</v>
      </c>
      <c r="D3867">
        <f t="shared" si="120"/>
        <v>13</v>
      </c>
      <c r="E3867" t="str">
        <f>VLOOKUP(D3867,'Regionalism Code'!B:C,2,FALSE)</f>
        <v>河北省</v>
      </c>
      <c r="F3867">
        <f t="shared" si="121"/>
        <v>1306</v>
      </c>
      <c r="G3867" t="str">
        <f>IF(F3867&gt;10000,"省直辖县市",VLOOKUP(F3867,'Regionalism Code'!H:I,2,FALSE))</f>
        <v>保定市</v>
      </c>
      <c r="H3867" s="7">
        <v>101.818717159938</v>
      </c>
      <c r="I3867" s="7">
        <v>91.643949347793594</v>
      </c>
      <c r="J3867" s="7">
        <v>121.311138579691</v>
      </c>
      <c r="K3867" s="7">
        <v>66.8167295086796</v>
      </c>
      <c r="L3867" s="7">
        <v>89.643376852745007</v>
      </c>
      <c r="M3867" s="7">
        <v>81.5874086313041</v>
      </c>
      <c r="N3867" s="7">
        <v>151.530309826999</v>
      </c>
      <c r="O3867" s="7">
        <v>126.722725136395</v>
      </c>
      <c r="P3867" s="7">
        <v>124.25208282723101</v>
      </c>
      <c r="Q3867" s="7">
        <v>100.001039895665</v>
      </c>
    </row>
    <row r="3868" spans="1:17">
      <c r="A3868" s="6">
        <v>2018</v>
      </c>
      <c r="B3868" s="6" t="s">
        <v>275</v>
      </c>
      <c r="C3868" s="8">
        <v>130625</v>
      </c>
      <c r="D3868">
        <f t="shared" si="120"/>
        <v>13</v>
      </c>
      <c r="E3868" t="str">
        <f>VLOOKUP(D3868,'Regionalism Code'!B:C,2,FALSE)</f>
        <v>河北省</v>
      </c>
      <c r="F3868">
        <f t="shared" si="121"/>
        <v>1306</v>
      </c>
      <c r="G3868" t="str">
        <f>IF(F3868&gt;10000,"省直辖县市",VLOOKUP(F3868,'Regionalism Code'!H:I,2,FALSE))</f>
        <v>保定市</v>
      </c>
      <c r="H3868" s="7">
        <v>105.12396268851001</v>
      </c>
      <c r="I3868" s="7">
        <v>91.875524461197799</v>
      </c>
      <c r="J3868" s="7">
        <v>126.847863827495</v>
      </c>
      <c r="K3868" s="7">
        <v>83.279217740059906</v>
      </c>
      <c r="L3868" s="7">
        <v>107.47411432005001</v>
      </c>
      <c r="M3868" s="7">
        <v>79.339626586525895</v>
      </c>
      <c r="N3868" s="7">
        <v>144.30024402951199</v>
      </c>
      <c r="O3868" s="7">
        <v>138.18400065364</v>
      </c>
      <c r="P3868" s="7">
        <v>119.850045935041</v>
      </c>
      <c r="Q3868" s="7">
        <v>109.400742208971</v>
      </c>
    </row>
    <row r="3869" spans="1:17">
      <c r="A3869" s="6">
        <v>2016</v>
      </c>
      <c r="B3869" s="6" t="s">
        <v>277</v>
      </c>
      <c r="C3869" s="6">
        <v>130626</v>
      </c>
      <c r="D3869">
        <f t="shared" si="120"/>
        <v>13</v>
      </c>
      <c r="E3869" t="str">
        <f>VLOOKUP(D3869,'Regionalism Code'!B:C,2,FALSE)</f>
        <v>河北省</v>
      </c>
      <c r="F3869">
        <f t="shared" si="121"/>
        <v>1306</v>
      </c>
      <c r="G3869" t="str">
        <f>IF(F3869&gt;10000,"省直辖县市",VLOOKUP(F3869,'Regionalism Code'!H:I,2,FALSE))</f>
        <v>保定市</v>
      </c>
      <c r="H3869" s="7">
        <v>85.942396302946406</v>
      </c>
      <c r="I3869" s="7">
        <v>90.114495836578897</v>
      </c>
      <c r="J3869" s="7">
        <v>89.037532770995995</v>
      </c>
      <c r="K3869" s="7">
        <v>62.428088252859901</v>
      </c>
      <c r="L3869" s="7">
        <v>51.3932880817487</v>
      </c>
      <c r="M3869" s="7">
        <v>101.59579711517</v>
      </c>
      <c r="N3869" s="7">
        <v>113.789279913475</v>
      </c>
      <c r="O3869" s="7">
        <v>91.738283355080995</v>
      </c>
      <c r="P3869" s="7">
        <v>80.211404213297797</v>
      </c>
      <c r="Q3869" s="7">
        <v>66.547102391966405</v>
      </c>
    </row>
    <row r="3870" spans="1:17">
      <c r="A3870" s="6">
        <v>2017</v>
      </c>
      <c r="B3870" s="6" t="s">
        <v>277</v>
      </c>
      <c r="C3870" s="6">
        <v>130626</v>
      </c>
      <c r="D3870">
        <f t="shared" si="120"/>
        <v>13</v>
      </c>
      <c r="E3870" t="str">
        <f>VLOOKUP(D3870,'Regionalism Code'!B:C,2,FALSE)</f>
        <v>河北省</v>
      </c>
      <c r="F3870">
        <f t="shared" si="121"/>
        <v>1306</v>
      </c>
      <c r="G3870" t="str">
        <f>IF(F3870&gt;10000,"省直辖县市",VLOOKUP(F3870,'Regionalism Code'!H:I,2,FALSE))</f>
        <v>保定市</v>
      </c>
      <c r="H3870" s="7">
        <v>98.014415070551607</v>
      </c>
      <c r="I3870" s="7">
        <v>91.057195743323604</v>
      </c>
      <c r="J3870" s="7">
        <v>115.418291759246</v>
      </c>
      <c r="K3870" s="7">
        <v>62.318947898856401</v>
      </c>
      <c r="L3870" s="7">
        <v>80.800572343286703</v>
      </c>
      <c r="M3870" s="7">
        <v>77.616027680456497</v>
      </c>
      <c r="N3870" s="7">
        <v>140.319897601419</v>
      </c>
      <c r="O3870" s="7">
        <v>123.773667167173</v>
      </c>
      <c r="P3870" s="7">
        <v>123.262181465059</v>
      </c>
      <c r="Q3870" s="7">
        <v>89.367432105439903</v>
      </c>
    </row>
    <row r="3871" spans="1:17">
      <c r="A3871" s="6">
        <v>2018</v>
      </c>
      <c r="B3871" s="6" t="s">
        <v>277</v>
      </c>
      <c r="C3871" s="6">
        <v>130626</v>
      </c>
      <c r="D3871">
        <f t="shared" si="120"/>
        <v>13</v>
      </c>
      <c r="E3871" t="str">
        <f>VLOOKUP(D3871,'Regionalism Code'!B:C,2,FALSE)</f>
        <v>河北省</v>
      </c>
      <c r="F3871">
        <f t="shared" si="121"/>
        <v>1306</v>
      </c>
      <c r="G3871" t="str">
        <f>IF(F3871&gt;10000,"省直辖县市",VLOOKUP(F3871,'Regionalism Code'!H:I,2,FALSE))</f>
        <v>保定市</v>
      </c>
      <c r="H3871" s="7">
        <v>99.480081130379602</v>
      </c>
      <c r="I3871" s="7">
        <v>89.456488403051793</v>
      </c>
      <c r="J3871" s="7">
        <v>118.313179991922</v>
      </c>
      <c r="K3871" s="7">
        <v>67.736337241651697</v>
      </c>
      <c r="L3871" s="7">
        <v>102.853483719038</v>
      </c>
      <c r="M3871" s="7">
        <v>70.519017171933996</v>
      </c>
      <c r="N3871" s="7">
        <v>137.69077531929801</v>
      </c>
      <c r="O3871" s="7">
        <v>125.744828168136</v>
      </c>
      <c r="P3871" s="7">
        <v>118.321654757555</v>
      </c>
      <c r="Q3871" s="7">
        <v>98.361176678543998</v>
      </c>
    </row>
    <row r="3872" spans="1:17">
      <c r="A3872" s="6">
        <v>2016</v>
      </c>
      <c r="B3872" s="6" t="s">
        <v>278</v>
      </c>
      <c r="C3872" s="6">
        <v>130627</v>
      </c>
      <c r="D3872">
        <f t="shared" si="120"/>
        <v>13</v>
      </c>
      <c r="E3872" t="str">
        <f>VLOOKUP(D3872,'Regionalism Code'!B:C,2,FALSE)</f>
        <v>河北省</v>
      </c>
      <c r="F3872">
        <f t="shared" si="121"/>
        <v>1306</v>
      </c>
      <c r="G3872" t="str">
        <f>IF(F3872&gt;10000,"省直辖县市",VLOOKUP(F3872,'Regionalism Code'!H:I,2,FALSE))</f>
        <v>保定市</v>
      </c>
      <c r="H3872" s="7">
        <v>82.994837678092594</v>
      </c>
      <c r="I3872" s="7">
        <v>88.737396824229506</v>
      </c>
      <c r="J3872" s="7">
        <v>76.475390617462693</v>
      </c>
      <c r="K3872" s="7">
        <v>55.161844001147102</v>
      </c>
      <c r="L3872" s="7">
        <v>38.232558996417403</v>
      </c>
      <c r="M3872" s="7">
        <v>113.82363563668601</v>
      </c>
      <c r="N3872" s="7">
        <v>95.429874820031202</v>
      </c>
      <c r="O3872" s="7">
        <v>76.7531398691915</v>
      </c>
      <c r="P3872" s="7">
        <v>74.196197167656706</v>
      </c>
      <c r="Q3872" s="7">
        <v>75.884952759811497</v>
      </c>
    </row>
    <row r="3873" spans="1:17">
      <c r="A3873" s="6">
        <v>2017</v>
      </c>
      <c r="B3873" s="6" t="s">
        <v>278</v>
      </c>
      <c r="C3873" s="6">
        <v>130627</v>
      </c>
      <c r="D3873">
        <f t="shared" si="120"/>
        <v>13</v>
      </c>
      <c r="E3873" t="str">
        <f>VLOOKUP(D3873,'Regionalism Code'!B:C,2,FALSE)</f>
        <v>河北省</v>
      </c>
      <c r="F3873">
        <f t="shared" si="121"/>
        <v>1306</v>
      </c>
      <c r="G3873" t="str">
        <f>IF(F3873&gt;10000,"省直辖县市",VLOOKUP(F3873,'Regionalism Code'!H:I,2,FALSE))</f>
        <v>保定市</v>
      </c>
      <c r="H3873" s="7">
        <v>94.388014577449297</v>
      </c>
      <c r="I3873" s="7">
        <v>90.088933534759903</v>
      </c>
      <c r="J3873" s="7">
        <v>103.5320198048</v>
      </c>
      <c r="K3873" s="7">
        <v>50.092996966080101</v>
      </c>
      <c r="L3873" s="7">
        <v>63.939842575515499</v>
      </c>
      <c r="M3873" s="7">
        <v>71.094199428630205</v>
      </c>
      <c r="N3873" s="7">
        <v>129.90603332038</v>
      </c>
      <c r="O3873" s="7">
        <v>110.73250285082101</v>
      </c>
      <c r="P3873" s="7">
        <v>116.718275715259</v>
      </c>
      <c r="Q3873" s="7">
        <v>91.973176793074202</v>
      </c>
    </row>
    <row r="3874" spans="1:17">
      <c r="A3874" s="6">
        <v>2018</v>
      </c>
      <c r="B3874" s="6" t="s">
        <v>278</v>
      </c>
      <c r="C3874" s="6">
        <v>130627</v>
      </c>
      <c r="D3874">
        <f t="shared" si="120"/>
        <v>13</v>
      </c>
      <c r="E3874" t="str">
        <f>VLOOKUP(D3874,'Regionalism Code'!B:C,2,FALSE)</f>
        <v>河北省</v>
      </c>
      <c r="F3874">
        <f t="shared" si="121"/>
        <v>1306</v>
      </c>
      <c r="G3874" t="str">
        <f>IF(F3874&gt;10000,"省直辖县市",VLOOKUP(F3874,'Regionalism Code'!H:I,2,FALSE))</f>
        <v>保定市</v>
      </c>
      <c r="H3874" s="7">
        <v>93.749875765000994</v>
      </c>
      <c r="I3874" s="7">
        <v>87.973012674802604</v>
      </c>
      <c r="J3874" s="7">
        <v>102.82712265107401</v>
      </c>
      <c r="K3874" s="7">
        <v>54.200393315138001</v>
      </c>
      <c r="L3874" s="7">
        <v>70.392612669577503</v>
      </c>
      <c r="M3874" s="7">
        <v>59.763682621357098</v>
      </c>
      <c r="N3874" s="7">
        <v>127.028836651649</v>
      </c>
      <c r="O3874" s="7">
        <v>112.09739890562599</v>
      </c>
      <c r="P3874" s="7">
        <v>106.918570594423</v>
      </c>
      <c r="Q3874" s="7">
        <v>96.335920040923895</v>
      </c>
    </row>
    <row r="3875" spans="1:17">
      <c r="A3875" s="6">
        <v>2016</v>
      </c>
      <c r="B3875" s="6" t="s">
        <v>280</v>
      </c>
      <c r="C3875" s="6">
        <v>130628</v>
      </c>
      <c r="D3875">
        <f t="shared" si="120"/>
        <v>13</v>
      </c>
      <c r="E3875" t="str">
        <f>VLOOKUP(D3875,'Regionalism Code'!B:C,2,FALSE)</f>
        <v>河北省</v>
      </c>
      <c r="F3875">
        <f t="shared" si="121"/>
        <v>1306</v>
      </c>
      <c r="G3875" t="str">
        <f>IF(F3875&gt;10000,"省直辖县市",VLOOKUP(F3875,'Regionalism Code'!H:I,2,FALSE))</f>
        <v>保定市</v>
      </c>
      <c r="H3875" s="7">
        <v>84.533676123040706</v>
      </c>
      <c r="I3875" s="7">
        <v>92.601080974563203</v>
      </c>
      <c r="J3875" s="7">
        <v>95.074133575239799</v>
      </c>
      <c r="K3875" s="7">
        <v>78.085164180985103</v>
      </c>
      <c r="L3875" s="7">
        <v>59.800566951559198</v>
      </c>
      <c r="M3875" s="7">
        <v>89.682166001907603</v>
      </c>
      <c r="N3875" s="7">
        <v>119.03733270996401</v>
      </c>
      <c r="O3875" s="7">
        <v>100.888788197438</v>
      </c>
      <c r="P3875" s="7">
        <v>79.951180072391793</v>
      </c>
      <c r="Q3875" s="7">
        <v>38.746739149757602</v>
      </c>
    </row>
    <row r="3876" spans="1:17">
      <c r="A3876" s="6">
        <v>2017</v>
      </c>
      <c r="B3876" s="6" t="s">
        <v>280</v>
      </c>
      <c r="C3876" s="6">
        <v>130628</v>
      </c>
      <c r="D3876">
        <f t="shared" si="120"/>
        <v>13</v>
      </c>
      <c r="E3876" t="str">
        <f>VLOOKUP(D3876,'Regionalism Code'!B:C,2,FALSE)</f>
        <v>河北省</v>
      </c>
      <c r="F3876">
        <f t="shared" si="121"/>
        <v>1306</v>
      </c>
      <c r="G3876" t="str">
        <f>IF(F3876&gt;10000,"省直辖县市",VLOOKUP(F3876,'Regionalism Code'!H:I,2,FALSE))</f>
        <v>保定市</v>
      </c>
      <c r="H3876" s="7">
        <v>99.255623607238405</v>
      </c>
      <c r="I3876" s="7">
        <v>93.391703782070806</v>
      </c>
      <c r="J3876" s="7">
        <v>122.34301716736</v>
      </c>
      <c r="K3876" s="7">
        <v>79.138632040491203</v>
      </c>
      <c r="L3876" s="7">
        <v>81.040954850265194</v>
      </c>
      <c r="M3876" s="7">
        <v>95.132854882179302</v>
      </c>
      <c r="N3876" s="7">
        <v>146.12685586458699</v>
      </c>
      <c r="O3876" s="7">
        <v>132.395104770068</v>
      </c>
      <c r="P3876" s="7">
        <v>126.166376422105</v>
      </c>
      <c r="Q3876" s="7">
        <v>76.6708111086526</v>
      </c>
    </row>
    <row r="3877" spans="1:17">
      <c r="A3877" s="6">
        <v>2018</v>
      </c>
      <c r="B3877" s="6" t="s">
        <v>280</v>
      </c>
      <c r="C3877" s="6">
        <v>130628</v>
      </c>
      <c r="D3877">
        <f t="shared" si="120"/>
        <v>13</v>
      </c>
      <c r="E3877" t="str">
        <f>VLOOKUP(D3877,'Regionalism Code'!B:C,2,FALSE)</f>
        <v>河北省</v>
      </c>
      <c r="F3877">
        <f t="shared" si="121"/>
        <v>1306</v>
      </c>
      <c r="G3877" t="str">
        <f>IF(F3877&gt;10000,"省直辖县市",VLOOKUP(F3877,'Regionalism Code'!H:I,2,FALSE))</f>
        <v>保定市</v>
      </c>
      <c r="H3877" s="7">
        <v>101.852892494145</v>
      </c>
      <c r="I3877" s="7">
        <v>91.838606685079498</v>
      </c>
      <c r="J3877" s="7">
        <v>122.775171528787</v>
      </c>
      <c r="K3877" s="7">
        <v>88.904029232344001</v>
      </c>
      <c r="L3877" s="7">
        <v>98.872702479613295</v>
      </c>
      <c r="M3877" s="7">
        <v>80.989299398342993</v>
      </c>
      <c r="N3877" s="7">
        <v>140.02427259826899</v>
      </c>
      <c r="O3877" s="7">
        <v>132.987743888019</v>
      </c>
      <c r="P3877" s="7">
        <v>119.966310915515</v>
      </c>
      <c r="Q3877" s="7">
        <v>96.907030985319096</v>
      </c>
    </row>
    <row r="3878" spans="1:17">
      <c r="A3878" s="6">
        <v>2016</v>
      </c>
      <c r="B3878" s="6" t="s">
        <v>282</v>
      </c>
      <c r="C3878" s="6">
        <v>130629</v>
      </c>
      <c r="D3878">
        <f t="shared" si="120"/>
        <v>13</v>
      </c>
      <c r="E3878" t="str">
        <f>VLOOKUP(D3878,'Regionalism Code'!B:C,2,FALSE)</f>
        <v>河北省</v>
      </c>
      <c r="F3878">
        <f t="shared" si="121"/>
        <v>1306</v>
      </c>
      <c r="G3878" t="str">
        <f>IF(F3878&gt;10000,"省直辖县市",VLOOKUP(F3878,'Regionalism Code'!H:I,2,FALSE))</f>
        <v>保定市</v>
      </c>
      <c r="H3878" s="7">
        <v>84.649962052708105</v>
      </c>
      <c r="I3878" s="7">
        <v>93.254048615105205</v>
      </c>
      <c r="J3878" s="7">
        <v>89.904277319866793</v>
      </c>
      <c r="K3878" s="7">
        <v>82.689043161719894</v>
      </c>
      <c r="L3878" s="7">
        <v>54.002533090517801</v>
      </c>
      <c r="M3878" s="7">
        <v>86.423841266649106</v>
      </c>
      <c r="N3878" s="7">
        <v>108.917374658715</v>
      </c>
      <c r="O3878" s="7">
        <v>95.422958629574595</v>
      </c>
      <c r="P3878" s="7">
        <v>83.844453455430795</v>
      </c>
      <c r="Q3878" s="7">
        <v>46.696675355547498</v>
      </c>
    </row>
    <row r="3879" spans="1:17">
      <c r="A3879" s="6">
        <v>2017</v>
      </c>
      <c r="B3879" s="6" t="s">
        <v>282</v>
      </c>
      <c r="C3879" s="6">
        <v>130629</v>
      </c>
      <c r="D3879">
        <f t="shared" si="120"/>
        <v>13</v>
      </c>
      <c r="E3879" t="str">
        <f>VLOOKUP(D3879,'Regionalism Code'!B:C,2,FALSE)</f>
        <v>河北省</v>
      </c>
      <c r="F3879">
        <f t="shared" si="121"/>
        <v>1306</v>
      </c>
      <c r="G3879" t="str">
        <f>IF(F3879&gt;10000,"省直辖县市",VLOOKUP(F3879,'Regionalism Code'!H:I,2,FALSE))</f>
        <v>保定市</v>
      </c>
      <c r="H3879" s="7">
        <v>100.076571877828</v>
      </c>
      <c r="I3879" s="7">
        <v>94.1612265511815</v>
      </c>
      <c r="J3879" s="7">
        <v>125.714269878051</v>
      </c>
      <c r="K3879" s="7">
        <v>88.976367968344405</v>
      </c>
      <c r="L3879" s="7">
        <v>96.199341186367903</v>
      </c>
      <c r="M3879" s="7">
        <v>93.667957021590695</v>
      </c>
      <c r="N3879" s="7">
        <v>147.664454841463</v>
      </c>
      <c r="O3879" s="7">
        <v>132.012576280822</v>
      </c>
      <c r="P3879" s="7">
        <v>130.00501612556599</v>
      </c>
      <c r="Q3879" s="7">
        <v>73.027308992525505</v>
      </c>
    </row>
    <row r="3880" spans="1:17">
      <c r="A3880" s="6">
        <v>2018</v>
      </c>
      <c r="B3880" s="6" t="s">
        <v>282</v>
      </c>
      <c r="C3880" s="6">
        <v>130629</v>
      </c>
      <c r="D3880">
        <f t="shared" si="120"/>
        <v>13</v>
      </c>
      <c r="E3880" t="str">
        <f>VLOOKUP(D3880,'Regionalism Code'!B:C,2,FALSE)</f>
        <v>河北省</v>
      </c>
      <c r="F3880">
        <f t="shared" si="121"/>
        <v>1306</v>
      </c>
      <c r="G3880" t="str">
        <f>IF(F3880&gt;10000,"省直辖县市",VLOOKUP(F3880,'Regionalism Code'!H:I,2,FALSE))</f>
        <v>保定市</v>
      </c>
      <c r="H3880" s="7">
        <v>104.69648484573599</v>
      </c>
      <c r="I3880" s="7">
        <v>93.843712418850998</v>
      </c>
      <c r="J3880" s="7">
        <v>128.86384855537901</v>
      </c>
      <c r="K3880" s="7">
        <v>89.412995553682293</v>
      </c>
      <c r="L3880" s="7">
        <v>117.79877651728</v>
      </c>
      <c r="M3880" s="7">
        <v>82.738747297944897</v>
      </c>
      <c r="N3880" s="7">
        <v>146.35455729720499</v>
      </c>
      <c r="O3880" s="7">
        <v>136.05245384384099</v>
      </c>
      <c r="P3880" s="7">
        <v>121.727448844574</v>
      </c>
      <c r="Q3880" s="7">
        <v>96.622633217444005</v>
      </c>
    </row>
    <row r="3881" spans="1:17">
      <c r="A3881" s="6">
        <v>2016</v>
      </c>
      <c r="B3881" s="6" t="s">
        <v>284</v>
      </c>
      <c r="C3881" s="6">
        <v>130630</v>
      </c>
      <c r="D3881">
        <f t="shared" si="120"/>
        <v>13</v>
      </c>
      <c r="E3881" t="str">
        <f>VLOOKUP(D3881,'Regionalism Code'!B:C,2,FALSE)</f>
        <v>河北省</v>
      </c>
      <c r="F3881">
        <f t="shared" si="121"/>
        <v>1306</v>
      </c>
      <c r="G3881" t="str">
        <f>IF(F3881&gt;10000,"省直辖县市",VLOOKUP(F3881,'Regionalism Code'!H:I,2,FALSE))</f>
        <v>保定市</v>
      </c>
      <c r="H3881" s="7">
        <v>86.1058408290735</v>
      </c>
      <c r="I3881" s="7">
        <v>88.872103153927597</v>
      </c>
      <c r="J3881" s="7">
        <v>82.4415012905271</v>
      </c>
      <c r="K3881" s="7">
        <v>44.5132151816263</v>
      </c>
      <c r="L3881" s="7">
        <v>50.420037291975198</v>
      </c>
      <c r="M3881" s="7">
        <v>61.885118470474403</v>
      </c>
      <c r="N3881" s="7">
        <v>98.821231624467501</v>
      </c>
      <c r="O3881" s="7">
        <v>93.850424221714704</v>
      </c>
      <c r="P3881" s="7">
        <v>78.329104576890302</v>
      </c>
      <c r="Q3881" s="7">
        <v>83.635644492397802</v>
      </c>
    </row>
    <row r="3882" spans="1:17">
      <c r="A3882" s="6">
        <v>2017</v>
      </c>
      <c r="B3882" s="6" t="s">
        <v>284</v>
      </c>
      <c r="C3882" s="6">
        <v>130630</v>
      </c>
      <c r="D3882">
        <f t="shared" si="120"/>
        <v>13</v>
      </c>
      <c r="E3882" t="str">
        <f>VLOOKUP(D3882,'Regionalism Code'!B:C,2,FALSE)</f>
        <v>河北省</v>
      </c>
      <c r="F3882">
        <f t="shared" si="121"/>
        <v>1306</v>
      </c>
      <c r="G3882" t="str">
        <f>IF(F3882&gt;10000,"省直辖县市",VLOOKUP(F3882,'Regionalism Code'!H:I,2,FALSE))</f>
        <v>保定市</v>
      </c>
      <c r="H3882" s="7">
        <v>98.026665442473202</v>
      </c>
      <c r="I3882" s="7">
        <v>90.092795542682296</v>
      </c>
      <c r="J3882" s="7">
        <v>110.985471524193</v>
      </c>
      <c r="K3882" s="7">
        <v>46.999473198760398</v>
      </c>
      <c r="L3882" s="7">
        <v>77.887197931564998</v>
      </c>
      <c r="M3882" s="7">
        <v>68.449104644036296</v>
      </c>
      <c r="N3882" s="7">
        <v>125.76640514980301</v>
      </c>
      <c r="O3882" s="7">
        <v>127.365537830664</v>
      </c>
      <c r="P3882" s="7">
        <v>118.746147534054</v>
      </c>
      <c r="Q3882" s="7">
        <v>100.681963137083</v>
      </c>
    </row>
    <row r="3883" spans="1:17">
      <c r="A3883" s="6">
        <v>2018</v>
      </c>
      <c r="B3883" s="6" t="s">
        <v>284</v>
      </c>
      <c r="C3883" s="6">
        <v>130630</v>
      </c>
      <c r="D3883">
        <f t="shared" si="120"/>
        <v>13</v>
      </c>
      <c r="E3883" t="str">
        <f>VLOOKUP(D3883,'Regionalism Code'!B:C,2,FALSE)</f>
        <v>河北省</v>
      </c>
      <c r="F3883">
        <f t="shared" si="121"/>
        <v>1306</v>
      </c>
      <c r="G3883" t="str">
        <f>IF(F3883&gt;10000,"省直辖县市",VLOOKUP(F3883,'Regionalism Code'!H:I,2,FALSE))</f>
        <v>保定市</v>
      </c>
      <c r="H3883" s="7">
        <v>95.079426815255701</v>
      </c>
      <c r="I3883" s="7">
        <v>87.407126930745903</v>
      </c>
      <c r="J3883" s="7">
        <v>107.306699066954</v>
      </c>
      <c r="K3883" s="7">
        <v>50.464339056415902</v>
      </c>
      <c r="L3883" s="7">
        <v>77.420106237244596</v>
      </c>
      <c r="M3883" s="7">
        <v>57.007684008606802</v>
      </c>
      <c r="N3883" s="7">
        <v>118.773084049868</v>
      </c>
      <c r="O3883" s="7">
        <v>127.291706877493</v>
      </c>
      <c r="P3883" s="7">
        <v>106.422336454839</v>
      </c>
      <c r="Q3883" s="7">
        <v>98.2001572465621</v>
      </c>
    </row>
    <row r="3884" spans="1:17">
      <c r="A3884" s="6">
        <v>2016</v>
      </c>
      <c r="B3884" s="6" t="s">
        <v>286</v>
      </c>
      <c r="C3884" s="6">
        <v>130631</v>
      </c>
      <c r="D3884">
        <f t="shared" si="120"/>
        <v>13</v>
      </c>
      <c r="E3884" t="str">
        <f>VLOOKUP(D3884,'Regionalism Code'!B:C,2,FALSE)</f>
        <v>河北省</v>
      </c>
      <c r="F3884">
        <f t="shared" si="121"/>
        <v>1306</v>
      </c>
      <c r="G3884" t="str">
        <f>IF(F3884&gt;10000,"省直辖县市",VLOOKUP(F3884,'Regionalism Code'!H:I,2,FALSE))</f>
        <v>保定市</v>
      </c>
      <c r="H3884" s="7">
        <v>82.049063057328297</v>
      </c>
      <c r="I3884" s="7">
        <v>90.679989656388798</v>
      </c>
      <c r="J3884" s="7">
        <v>81.273445347247304</v>
      </c>
      <c r="K3884" s="7">
        <v>58.2096038673957</v>
      </c>
      <c r="L3884" s="7">
        <v>42.171482233007303</v>
      </c>
      <c r="M3884" s="7">
        <v>79.487292554223501</v>
      </c>
      <c r="N3884" s="7">
        <v>104.78015986509099</v>
      </c>
      <c r="O3884" s="7">
        <v>85.440566900472604</v>
      </c>
      <c r="P3884" s="7">
        <v>79.907059200457695</v>
      </c>
      <c r="Q3884" s="7">
        <v>54.964334282987203</v>
      </c>
    </row>
    <row r="3885" spans="1:17">
      <c r="A3885" s="6">
        <v>2017</v>
      </c>
      <c r="B3885" s="6" t="s">
        <v>286</v>
      </c>
      <c r="C3885" s="6">
        <v>130631</v>
      </c>
      <c r="D3885">
        <f t="shared" si="120"/>
        <v>13</v>
      </c>
      <c r="E3885" t="str">
        <f>VLOOKUP(D3885,'Regionalism Code'!B:C,2,FALSE)</f>
        <v>河北省</v>
      </c>
      <c r="F3885">
        <f t="shared" si="121"/>
        <v>1306</v>
      </c>
      <c r="G3885" t="str">
        <f>IF(F3885&gt;10000,"省直辖县市",VLOOKUP(F3885,'Regionalism Code'!H:I,2,FALSE))</f>
        <v>保定市</v>
      </c>
      <c r="H3885" s="7">
        <v>99.350842604211294</v>
      </c>
      <c r="I3885" s="7">
        <v>92.038904257417798</v>
      </c>
      <c r="J3885" s="7">
        <v>115.175476278434</v>
      </c>
      <c r="K3885" s="7">
        <v>60.8451070165465</v>
      </c>
      <c r="L3885" s="7">
        <v>71.578734448290305</v>
      </c>
      <c r="M3885" s="7">
        <v>80.311823168299895</v>
      </c>
      <c r="N3885" s="7">
        <v>143.18042247408101</v>
      </c>
      <c r="O3885" s="7">
        <v>124.316269102715</v>
      </c>
      <c r="P3885" s="7">
        <v>125.203553354923</v>
      </c>
      <c r="Q3885" s="7">
        <v>94.744951916670502</v>
      </c>
    </row>
    <row r="3886" spans="1:17">
      <c r="A3886" s="6">
        <v>2018</v>
      </c>
      <c r="B3886" s="6" t="s">
        <v>286</v>
      </c>
      <c r="C3886" s="6">
        <v>130631</v>
      </c>
      <c r="D3886">
        <f t="shared" si="120"/>
        <v>13</v>
      </c>
      <c r="E3886" t="str">
        <f>VLOOKUP(D3886,'Regionalism Code'!B:C,2,FALSE)</f>
        <v>河北省</v>
      </c>
      <c r="F3886">
        <f t="shared" si="121"/>
        <v>1306</v>
      </c>
      <c r="G3886" t="str">
        <f>IF(F3886&gt;10000,"省直辖县市",VLOOKUP(F3886,'Regionalism Code'!H:I,2,FALSE))</f>
        <v>保定市</v>
      </c>
      <c r="H3886" s="7">
        <v>99.923335236257202</v>
      </c>
      <c r="I3886" s="7">
        <v>90.708328799644306</v>
      </c>
      <c r="J3886" s="7">
        <v>118.431647439724</v>
      </c>
      <c r="K3886" s="7">
        <v>67.2187703433801</v>
      </c>
      <c r="L3886" s="7">
        <v>93.194300202634807</v>
      </c>
      <c r="M3886" s="7">
        <v>73.465108112037697</v>
      </c>
      <c r="N3886" s="7">
        <v>141.906752317463</v>
      </c>
      <c r="O3886" s="7">
        <v>127.249723931609</v>
      </c>
      <c r="P3886" s="7">
        <v>116.950072484505</v>
      </c>
      <c r="Q3886" s="7">
        <v>96.724708780936794</v>
      </c>
    </row>
    <row r="3887" spans="1:17">
      <c r="A3887" s="6">
        <v>2016</v>
      </c>
      <c r="B3887" s="6" t="s">
        <v>288</v>
      </c>
      <c r="C3887" s="6">
        <v>130632</v>
      </c>
      <c r="D3887">
        <f t="shared" si="120"/>
        <v>13</v>
      </c>
      <c r="E3887" t="str">
        <f>VLOOKUP(D3887,'Regionalism Code'!B:C,2,FALSE)</f>
        <v>河北省</v>
      </c>
      <c r="F3887">
        <f t="shared" si="121"/>
        <v>1306</v>
      </c>
      <c r="G3887" t="str">
        <f>IF(F3887&gt;10000,"省直辖县市",VLOOKUP(F3887,'Regionalism Code'!H:I,2,FALSE))</f>
        <v>保定市</v>
      </c>
      <c r="H3887" s="7">
        <v>83.401246017008802</v>
      </c>
      <c r="I3887" s="7">
        <v>91.619757258071402</v>
      </c>
      <c r="J3887" s="7">
        <v>81.542714164426897</v>
      </c>
      <c r="K3887" s="7">
        <v>53.492254839917202</v>
      </c>
      <c r="L3887" s="7">
        <v>51.840041210580601</v>
      </c>
      <c r="M3887" s="7">
        <v>65.168866151862602</v>
      </c>
      <c r="N3887" s="7">
        <v>97.215823395287899</v>
      </c>
      <c r="O3887" s="7">
        <v>91.190486824252702</v>
      </c>
      <c r="P3887" s="7">
        <v>75.340398643933597</v>
      </c>
      <c r="Q3887" s="7">
        <v>59.646214690445902</v>
      </c>
    </row>
    <row r="3888" spans="1:17">
      <c r="A3888" s="6">
        <v>2017</v>
      </c>
      <c r="B3888" s="6" t="s">
        <v>288</v>
      </c>
      <c r="C3888" s="6">
        <v>130632</v>
      </c>
      <c r="D3888">
        <f t="shared" si="120"/>
        <v>13</v>
      </c>
      <c r="E3888" t="str">
        <f>VLOOKUP(D3888,'Regionalism Code'!B:C,2,FALSE)</f>
        <v>河北省</v>
      </c>
      <c r="F3888">
        <f t="shared" si="121"/>
        <v>1306</v>
      </c>
      <c r="G3888" t="str">
        <f>IF(F3888&gt;10000,"省直辖县市",VLOOKUP(F3888,'Regionalism Code'!H:I,2,FALSE))</f>
        <v>保定市</v>
      </c>
      <c r="H3888" s="7">
        <v>98.090205196205801</v>
      </c>
      <c r="I3888" s="7">
        <v>93.0384757544292</v>
      </c>
      <c r="J3888" s="7">
        <v>119.935225236683</v>
      </c>
      <c r="K3888" s="7">
        <v>74.700675539080507</v>
      </c>
      <c r="L3888" s="7">
        <v>100.75887905011901</v>
      </c>
      <c r="M3888" s="7">
        <v>74.656497043359806</v>
      </c>
      <c r="N3888" s="7">
        <v>137.33084683510501</v>
      </c>
      <c r="O3888" s="7">
        <v>128.74892018634301</v>
      </c>
      <c r="P3888" s="7">
        <v>121.642051214175</v>
      </c>
      <c r="Q3888" s="7">
        <v>75.081072133599207</v>
      </c>
    </row>
    <row r="3889" spans="1:17">
      <c r="A3889" s="6">
        <v>2018</v>
      </c>
      <c r="B3889" s="6" t="s">
        <v>288</v>
      </c>
      <c r="C3889" s="6">
        <v>130632</v>
      </c>
      <c r="D3889">
        <f t="shared" si="120"/>
        <v>13</v>
      </c>
      <c r="E3889" t="str">
        <f>VLOOKUP(D3889,'Regionalism Code'!B:C,2,FALSE)</f>
        <v>河北省</v>
      </c>
      <c r="F3889">
        <f t="shared" si="121"/>
        <v>1306</v>
      </c>
      <c r="G3889" t="str">
        <f>IF(F3889&gt;10000,"省直辖县市",VLOOKUP(F3889,'Regionalism Code'!H:I,2,FALSE))</f>
        <v>保定市</v>
      </c>
      <c r="H3889" s="7">
        <v>98.561993596994697</v>
      </c>
      <c r="I3889" s="7">
        <v>89.545437307343803</v>
      </c>
      <c r="J3889" s="7">
        <v>110.52959612706999</v>
      </c>
      <c r="K3889" s="7">
        <v>61.993027561753301</v>
      </c>
      <c r="L3889" s="7">
        <v>94.350010221190004</v>
      </c>
      <c r="M3889" s="7">
        <v>61.887434319645301</v>
      </c>
      <c r="N3889" s="7">
        <v>127.62889179676399</v>
      </c>
      <c r="O3889" s="7">
        <v>118.595247565807</v>
      </c>
      <c r="P3889" s="7">
        <v>114.61011000062599</v>
      </c>
      <c r="Q3889" s="7">
        <v>106.59350939716199</v>
      </c>
    </row>
    <row r="3890" spans="1:17">
      <c r="A3890" s="6">
        <v>2016</v>
      </c>
      <c r="B3890" s="6" t="s">
        <v>290</v>
      </c>
      <c r="C3890" s="6">
        <v>130633</v>
      </c>
      <c r="D3890">
        <f t="shared" si="120"/>
        <v>13</v>
      </c>
      <c r="E3890" t="str">
        <f>VLOOKUP(D3890,'Regionalism Code'!B:C,2,FALSE)</f>
        <v>河北省</v>
      </c>
      <c r="F3890">
        <f t="shared" si="121"/>
        <v>1306</v>
      </c>
      <c r="G3890" t="str">
        <f>IF(F3890&gt;10000,"省直辖县市",VLOOKUP(F3890,'Regionalism Code'!H:I,2,FALSE))</f>
        <v>保定市</v>
      </c>
      <c r="H3890" s="7">
        <v>86.461176894154704</v>
      </c>
      <c r="I3890" s="7">
        <v>88.144751354725599</v>
      </c>
      <c r="J3890" s="7">
        <v>80.8191658673543</v>
      </c>
      <c r="K3890" s="7">
        <v>48.801834082717903</v>
      </c>
      <c r="L3890" s="7">
        <v>50.969785333331103</v>
      </c>
      <c r="M3890" s="7">
        <v>69.456147896488602</v>
      </c>
      <c r="N3890" s="7">
        <v>102.872348378881</v>
      </c>
      <c r="O3890" s="7">
        <v>85.293187840150495</v>
      </c>
      <c r="P3890" s="7">
        <v>77.136691127127506</v>
      </c>
      <c r="Q3890" s="7">
        <v>91.159760859513597</v>
      </c>
    </row>
    <row r="3891" spans="1:17">
      <c r="A3891" s="6">
        <v>2017</v>
      </c>
      <c r="B3891" s="6" t="s">
        <v>290</v>
      </c>
      <c r="C3891" s="6">
        <v>130633</v>
      </c>
      <c r="D3891">
        <f t="shared" si="120"/>
        <v>13</v>
      </c>
      <c r="E3891" t="str">
        <f>VLOOKUP(D3891,'Regionalism Code'!B:C,2,FALSE)</f>
        <v>河北省</v>
      </c>
      <c r="F3891">
        <f t="shared" si="121"/>
        <v>1306</v>
      </c>
      <c r="G3891" t="str">
        <f>IF(F3891&gt;10000,"省直辖县市",VLOOKUP(F3891,'Regionalism Code'!H:I,2,FALSE))</f>
        <v>保定市</v>
      </c>
      <c r="H3891" s="7">
        <v>97.102022965280895</v>
      </c>
      <c r="I3891" s="7">
        <v>89.527332376843304</v>
      </c>
      <c r="J3891" s="7">
        <v>114.28637157533799</v>
      </c>
      <c r="K3891" s="7">
        <v>51.796115755266499</v>
      </c>
      <c r="L3891" s="7">
        <v>76.747581705400407</v>
      </c>
      <c r="M3891" s="7">
        <v>76.178028241658296</v>
      </c>
      <c r="N3891" s="7">
        <v>140.498959248033</v>
      </c>
      <c r="O3891" s="7">
        <v>124.36364164851</v>
      </c>
      <c r="P3891" s="7">
        <v>121.145206952214</v>
      </c>
      <c r="Q3891" s="7">
        <v>90.892780800393197</v>
      </c>
    </row>
    <row r="3892" spans="1:17">
      <c r="A3892" s="6">
        <v>2018</v>
      </c>
      <c r="B3892" s="6" t="s">
        <v>290</v>
      </c>
      <c r="C3892" s="6">
        <v>130633</v>
      </c>
      <c r="D3892">
        <f t="shared" si="120"/>
        <v>13</v>
      </c>
      <c r="E3892" t="str">
        <f>VLOOKUP(D3892,'Regionalism Code'!B:C,2,FALSE)</f>
        <v>河北省</v>
      </c>
      <c r="F3892">
        <f t="shared" si="121"/>
        <v>1306</v>
      </c>
      <c r="G3892" t="str">
        <f>IF(F3892&gt;10000,"省直辖县市",VLOOKUP(F3892,'Regionalism Code'!H:I,2,FALSE))</f>
        <v>保定市</v>
      </c>
      <c r="H3892" s="7">
        <v>98.415300500804506</v>
      </c>
      <c r="I3892" s="7">
        <v>87.689526758625405</v>
      </c>
      <c r="J3892" s="7">
        <v>110.948729941458</v>
      </c>
      <c r="K3892" s="7">
        <v>54.4223606102628</v>
      </c>
      <c r="L3892" s="7">
        <v>80.924995185267903</v>
      </c>
      <c r="M3892" s="7">
        <v>65.074940955625905</v>
      </c>
      <c r="N3892" s="7">
        <v>134.097740736486</v>
      </c>
      <c r="O3892" s="7">
        <v>122.31453475697</v>
      </c>
      <c r="P3892" s="7">
        <v>111.022186823849</v>
      </c>
      <c r="Q3892" s="7">
        <v>111.062416614657</v>
      </c>
    </row>
    <row r="3893" spans="1:17">
      <c r="A3893" s="6">
        <v>2016</v>
      </c>
      <c r="B3893" s="6" t="s">
        <v>292</v>
      </c>
      <c r="C3893" s="6">
        <v>130634</v>
      </c>
      <c r="D3893">
        <f t="shared" si="120"/>
        <v>13</v>
      </c>
      <c r="E3893" t="str">
        <f>VLOOKUP(D3893,'Regionalism Code'!B:C,2,FALSE)</f>
        <v>河北省</v>
      </c>
      <c r="F3893">
        <f t="shared" si="121"/>
        <v>1306</v>
      </c>
      <c r="G3893" t="str">
        <f>IF(F3893&gt;10000,"省直辖县市",VLOOKUP(F3893,'Regionalism Code'!H:I,2,FALSE))</f>
        <v>保定市</v>
      </c>
      <c r="H3893" s="7">
        <v>81.7113465557442</v>
      </c>
      <c r="I3893" s="7">
        <v>89.046687683537797</v>
      </c>
      <c r="J3893" s="7">
        <v>69.407041436962899</v>
      </c>
      <c r="K3893" s="7">
        <v>44.599037056218002</v>
      </c>
      <c r="L3893" s="7">
        <v>38.154743662106497</v>
      </c>
      <c r="M3893" s="7">
        <v>62.535035391226202</v>
      </c>
      <c r="N3893" s="7">
        <v>82.137890907251204</v>
      </c>
      <c r="O3893" s="7">
        <v>78.298718067783895</v>
      </c>
      <c r="P3893" s="7">
        <v>68.4270635532976</v>
      </c>
      <c r="Q3893" s="7">
        <v>79.854047177272406</v>
      </c>
    </row>
    <row r="3894" spans="1:17">
      <c r="A3894" s="6">
        <v>2017</v>
      </c>
      <c r="B3894" s="6" t="s">
        <v>292</v>
      </c>
      <c r="C3894" s="6">
        <v>130634</v>
      </c>
      <c r="D3894">
        <f t="shared" si="120"/>
        <v>13</v>
      </c>
      <c r="E3894" t="str">
        <f>VLOOKUP(D3894,'Regionalism Code'!B:C,2,FALSE)</f>
        <v>河北省</v>
      </c>
      <c r="F3894">
        <f t="shared" si="121"/>
        <v>1306</v>
      </c>
      <c r="G3894" t="str">
        <f>IF(F3894&gt;10000,"省直辖县市",VLOOKUP(F3894,'Regionalism Code'!H:I,2,FALSE))</f>
        <v>保定市</v>
      </c>
      <c r="H3894" s="7">
        <v>96.141636216292895</v>
      </c>
      <c r="I3894" s="7">
        <v>90.582793188043297</v>
      </c>
      <c r="J3894" s="7">
        <v>103.98219007823</v>
      </c>
      <c r="K3894" s="7">
        <v>46.316143105016799</v>
      </c>
      <c r="L3894" s="7">
        <v>63.842380013838998</v>
      </c>
      <c r="M3894" s="7">
        <v>71.992805217456706</v>
      </c>
      <c r="N3894" s="7">
        <v>124.903654186639</v>
      </c>
      <c r="O3894" s="7">
        <v>117.115661515675</v>
      </c>
      <c r="P3894" s="7">
        <v>110.565779796614</v>
      </c>
      <c r="Q3894" s="7">
        <v>100.255195315516</v>
      </c>
    </row>
    <row r="3895" spans="1:17">
      <c r="A3895" s="6">
        <v>2018</v>
      </c>
      <c r="B3895" s="6" t="s">
        <v>292</v>
      </c>
      <c r="C3895" s="6">
        <v>130634</v>
      </c>
      <c r="D3895">
        <f t="shared" si="120"/>
        <v>13</v>
      </c>
      <c r="E3895" t="str">
        <f>VLOOKUP(D3895,'Regionalism Code'!B:C,2,FALSE)</f>
        <v>河北省</v>
      </c>
      <c r="F3895">
        <f t="shared" si="121"/>
        <v>1306</v>
      </c>
      <c r="G3895" t="str">
        <f>IF(F3895&gt;10000,"省直辖县市",VLOOKUP(F3895,'Regionalism Code'!H:I,2,FALSE))</f>
        <v>保定市</v>
      </c>
      <c r="H3895" s="7">
        <v>96.052341208378493</v>
      </c>
      <c r="I3895" s="7">
        <v>88.346757689952994</v>
      </c>
      <c r="J3895" s="7">
        <v>102.44841543110201</v>
      </c>
      <c r="K3895" s="7">
        <v>54.277735216754401</v>
      </c>
      <c r="L3895" s="7">
        <v>70.009167485682894</v>
      </c>
      <c r="M3895" s="7">
        <v>57.409237847774598</v>
      </c>
      <c r="N3895" s="7">
        <v>117.37691601212801</v>
      </c>
      <c r="O3895" s="7">
        <v>118.717410674387</v>
      </c>
      <c r="P3895" s="7">
        <v>104.083508077217</v>
      </c>
      <c r="Q3895" s="7">
        <v>109.879242717434</v>
      </c>
    </row>
    <row r="3896" spans="1:17">
      <c r="A3896" s="6">
        <v>2016</v>
      </c>
      <c r="B3896" s="6" t="s">
        <v>294</v>
      </c>
      <c r="C3896" s="6">
        <v>130635</v>
      </c>
      <c r="D3896">
        <f t="shared" si="120"/>
        <v>13</v>
      </c>
      <c r="E3896" t="str">
        <f>VLOOKUP(D3896,'Regionalism Code'!B:C,2,FALSE)</f>
        <v>河北省</v>
      </c>
      <c r="F3896">
        <f t="shared" si="121"/>
        <v>1306</v>
      </c>
      <c r="G3896" t="str">
        <f>IF(F3896&gt;10000,"省直辖县市",VLOOKUP(F3896,'Regionalism Code'!H:I,2,FALSE))</f>
        <v>保定市</v>
      </c>
      <c r="H3896" s="7">
        <v>81.884719952014706</v>
      </c>
      <c r="I3896" s="7">
        <v>90.0372114492896</v>
      </c>
      <c r="J3896" s="7">
        <v>83.199247054756</v>
      </c>
      <c r="K3896" s="7">
        <v>64.399036928240903</v>
      </c>
      <c r="L3896" s="7">
        <v>45.506535063314701</v>
      </c>
      <c r="M3896" s="7">
        <v>79.175747427171999</v>
      </c>
      <c r="N3896" s="7">
        <v>107.07042795856199</v>
      </c>
      <c r="O3896" s="7">
        <v>87.543611468091498</v>
      </c>
      <c r="P3896" s="7">
        <v>77.6282891128523</v>
      </c>
      <c r="Q3896" s="7">
        <v>52.581641638007397</v>
      </c>
    </row>
    <row r="3897" spans="1:17">
      <c r="A3897" s="6">
        <v>2017</v>
      </c>
      <c r="B3897" s="6" t="s">
        <v>294</v>
      </c>
      <c r="C3897" s="6">
        <v>130635</v>
      </c>
      <c r="D3897">
        <f t="shared" si="120"/>
        <v>13</v>
      </c>
      <c r="E3897" t="str">
        <f>VLOOKUP(D3897,'Regionalism Code'!B:C,2,FALSE)</f>
        <v>河北省</v>
      </c>
      <c r="F3897">
        <f t="shared" si="121"/>
        <v>1306</v>
      </c>
      <c r="G3897" t="str">
        <f>IF(F3897&gt;10000,"省直辖县市",VLOOKUP(F3897,'Regionalism Code'!H:I,2,FALSE))</f>
        <v>保定市</v>
      </c>
      <c r="H3897" s="7">
        <v>96.687329729933793</v>
      </c>
      <c r="I3897" s="7">
        <v>90.770736102642203</v>
      </c>
      <c r="J3897" s="7">
        <v>114.2278265857</v>
      </c>
      <c r="K3897" s="7">
        <v>66.222948562709107</v>
      </c>
      <c r="L3897" s="7">
        <v>77.1715797733127</v>
      </c>
      <c r="M3897" s="7">
        <v>80.597455802465504</v>
      </c>
      <c r="N3897" s="7">
        <v>139.332610127105</v>
      </c>
      <c r="O3897" s="7">
        <v>122.267629227225</v>
      </c>
      <c r="P3897" s="7">
        <v>121.809089824119</v>
      </c>
      <c r="Q3897" s="7">
        <v>84.3558771184519</v>
      </c>
    </row>
    <row r="3898" spans="1:17">
      <c r="A3898" s="6">
        <v>2018</v>
      </c>
      <c r="B3898" s="6" t="s">
        <v>294</v>
      </c>
      <c r="C3898" s="6">
        <v>130635</v>
      </c>
      <c r="D3898">
        <f t="shared" si="120"/>
        <v>13</v>
      </c>
      <c r="E3898" t="str">
        <f>VLOOKUP(D3898,'Regionalism Code'!B:C,2,FALSE)</f>
        <v>河北省</v>
      </c>
      <c r="F3898">
        <f t="shared" si="121"/>
        <v>1306</v>
      </c>
      <c r="G3898" t="str">
        <f>IF(F3898&gt;10000,"省直辖县市",VLOOKUP(F3898,'Regionalism Code'!H:I,2,FALSE))</f>
        <v>保定市</v>
      </c>
      <c r="H3898" s="7">
        <v>96.8832416493957</v>
      </c>
      <c r="I3898" s="7">
        <v>88.343111120440497</v>
      </c>
      <c r="J3898" s="7">
        <v>111.927583447234</v>
      </c>
      <c r="K3898" s="7">
        <v>66.255034947240503</v>
      </c>
      <c r="L3898" s="7">
        <v>90.462207781402299</v>
      </c>
      <c r="M3898" s="7">
        <v>70.695426992226004</v>
      </c>
      <c r="N3898" s="7">
        <v>131.492383162349</v>
      </c>
      <c r="O3898" s="7">
        <v>119.750914316254</v>
      </c>
      <c r="P3898" s="7">
        <v>113.240314083024</v>
      </c>
      <c r="Q3898" s="7">
        <v>97.750583020464404</v>
      </c>
    </row>
    <row r="3899" spans="1:17">
      <c r="A3899" s="6">
        <v>2016</v>
      </c>
      <c r="B3899" s="6" t="s">
        <v>296</v>
      </c>
      <c r="C3899" s="6">
        <v>130636</v>
      </c>
      <c r="D3899">
        <f t="shared" si="120"/>
        <v>13</v>
      </c>
      <c r="E3899" t="str">
        <f>VLOOKUP(D3899,'Regionalism Code'!B:C,2,FALSE)</f>
        <v>河北省</v>
      </c>
      <c r="F3899">
        <f t="shared" si="121"/>
        <v>1306</v>
      </c>
      <c r="G3899" t="str">
        <f>IF(F3899&gt;10000,"省直辖县市",VLOOKUP(F3899,'Regionalism Code'!H:I,2,FALSE))</f>
        <v>保定市</v>
      </c>
      <c r="H3899" s="7">
        <v>84.857316689026504</v>
      </c>
      <c r="I3899" s="7">
        <v>88.848877030847405</v>
      </c>
      <c r="J3899" s="7">
        <v>82.521808467834603</v>
      </c>
      <c r="K3899" s="7">
        <v>49.697491177581597</v>
      </c>
      <c r="L3899" s="7">
        <v>54.876122801624398</v>
      </c>
      <c r="M3899" s="7">
        <v>74.580819094421003</v>
      </c>
      <c r="N3899" s="7">
        <v>107.862682956814</v>
      </c>
      <c r="O3899" s="7">
        <v>84.1905166108522</v>
      </c>
      <c r="P3899" s="7">
        <v>75.991709216162207</v>
      </c>
      <c r="Q3899" s="7">
        <v>75.926434413185703</v>
      </c>
    </row>
    <row r="3900" spans="1:17">
      <c r="A3900" s="6">
        <v>2017</v>
      </c>
      <c r="B3900" s="6" t="s">
        <v>296</v>
      </c>
      <c r="C3900" s="6">
        <v>130636</v>
      </c>
      <c r="D3900">
        <f t="shared" si="120"/>
        <v>13</v>
      </c>
      <c r="E3900" t="str">
        <f>VLOOKUP(D3900,'Regionalism Code'!B:C,2,FALSE)</f>
        <v>河北省</v>
      </c>
      <c r="F3900">
        <f t="shared" si="121"/>
        <v>1306</v>
      </c>
      <c r="G3900" t="str">
        <f>IF(F3900&gt;10000,"省直辖县市",VLOOKUP(F3900,'Regionalism Code'!H:I,2,FALSE))</f>
        <v>保定市</v>
      </c>
      <c r="H3900" s="7">
        <v>97.615833331254194</v>
      </c>
      <c r="I3900" s="7">
        <v>89.982187699265694</v>
      </c>
      <c r="J3900" s="7">
        <v>112.370851302818</v>
      </c>
      <c r="K3900" s="7">
        <v>49.796410394454902</v>
      </c>
      <c r="L3900" s="7">
        <v>85.821706518681196</v>
      </c>
      <c r="M3900" s="7">
        <v>74.827721980388702</v>
      </c>
      <c r="N3900" s="7">
        <v>137.10482591395899</v>
      </c>
      <c r="O3900" s="7">
        <v>119.352424908267</v>
      </c>
      <c r="P3900" s="7">
        <v>116.924137573575</v>
      </c>
      <c r="Q3900" s="7">
        <v>96.015769330368002</v>
      </c>
    </row>
    <row r="3901" spans="1:17">
      <c r="A3901" s="6">
        <v>2018</v>
      </c>
      <c r="B3901" s="6" t="s">
        <v>296</v>
      </c>
      <c r="C3901" s="6">
        <v>130636</v>
      </c>
      <c r="D3901">
        <f t="shared" si="120"/>
        <v>13</v>
      </c>
      <c r="E3901" t="str">
        <f>VLOOKUP(D3901,'Regionalism Code'!B:C,2,FALSE)</f>
        <v>河北省</v>
      </c>
      <c r="F3901">
        <f t="shared" si="121"/>
        <v>1306</v>
      </c>
      <c r="G3901" t="str">
        <f>IF(F3901&gt;10000,"省直辖县市",VLOOKUP(F3901,'Regionalism Code'!H:I,2,FALSE))</f>
        <v>保定市</v>
      </c>
      <c r="H3901" s="7">
        <v>96.145440904326605</v>
      </c>
      <c r="I3901" s="7">
        <v>87.718594896751</v>
      </c>
      <c r="J3901" s="7">
        <v>110.12440122673</v>
      </c>
      <c r="K3901" s="7">
        <v>56.686270402742998</v>
      </c>
      <c r="L3901" s="7">
        <v>90.358033208931005</v>
      </c>
      <c r="M3901" s="7">
        <v>64.063557149554597</v>
      </c>
      <c r="N3901" s="7">
        <v>132.33475620002099</v>
      </c>
      <c r="O3901" s="7">
        <v>117.28644104596501</v>
      </c>
      <c r="P3901" s="7">
        <v>111.05125998379</v>
      </c>
      <c r="Q3901" s="7">
        <v>98.574640336562197</v>
      </c>
    </row>
    <row r="3902" spans="1:17">
      <c r="A3902" s="6">
        <v>2016</v>
      </c>
      <c r="B3902" s="6" t="s">
        <v>298</v>
      </c>
      <c r="C3902" s="6">
        <v>130637</v>
      </c>
      <c r="D3902">
        <f t="shared" si="120"/>
        <v>13</v>
      </c>
      <c r="E3902" t="str">
        <f>VLOOKUP(D3902,'Regionalism Code'!B:C,2,FALSE)</f>
        <v>河北省</v>
      </c>
      <c r="F3902">
        <f t="shared" si="121"/>
        <v>1306</v>
      </c>
      <c r="G3902" t="str">
        <f>IF(F3902&gt;10000,"省直辖县市",VLOOKUP(F3902,'Regionalism Code'!H:I,2,FALSE))</f>
        <v>保定市</v>
      </c>
      <c r="H3902" s="7">
        <v>81.467861277288605</v>
      </c>
      <c r="I3902" s="7">
        <v>88.041844962720901</v>
      </c>
      <c r="J3902" s="7">
        <v>77.124244870976</v>
      </c>
      <c r="K3902" s="7">
        <v>49.928845578811199</v>
      </c>
      <c r="L3902" s="7">
        <v>43.7600831365068</v>
      </c>
      <c r="M3902" s="7">
        <v>107.455125846762</v>
      </c>
      <c r="N3902" s="7">
        <v>95.068129959403393</v>
      </c>
      <c r="O3902" s="7">
        <v>77.799236701628402</v>
      </c>
      <c r="P3902" s="7">
        <v>75.083367103386806</v>
      </c>
      <c r="Q3902" s="7">
        <v>67.658704932503895</v>
      </c>
    </row>
    <row r="3903" spans="1:17">
      <c r="A3903" s="6">
        <v>2017</v>
      </c>
      <c r="B3903" s="6" t="s">
        <v>298</v>
      </c>
      <c r="C3903" s="6">
        <v>130637</v>
      </c>
      <c r="D3903">
        <f t="shared" si="120"/>
        <v>13</v>
      </c>
      <c r="E3903" t="str">
        <f>VLOOKUP(D3903,'Regionalism Code'!B:C,2,FALSE)</f>
        <v>河北省</v>
      </c>
      <c r="F3903">
        <f t="shared" si="121"/>
        <v>1306</v>
      </c>
      <c r="G3903" t="str">
        <f>IF(F3903&gt;10000,"省直辖县市",VLOOKUP(F3903,'Regionalism Code'!H:I,2,FALSE))</f>
        <v>保定市</v>
      </c>
      <c r="H3903" s="7">
        <v>95.309755204743396</v>
      </c>
      <c r="I3903" s="7">
        <v>88.888729575948005</v>
      </c>
      <c r="J3903" s="7">
        <v>107.028315190208</v>
      </c>
      <c r="K3903" s="7">
        <v>45.505969853335202</v>
      </c>
      <c r="L3903" s="7">
        <v>74.418056153719704</v>
      </c>
      <c r="M3903" s="7">
        <v>70.752778462158702</v>
      </c>
      <c r="N3903" s="7">
        <v>129.19507624559299</v>
      </c>
      <c r="O3903" s="7">
        <v>114.867638586045</v>
      </c>
      <c r="P3903" s="7">
        <v>123.06590333545699</v>
      </c>
      <c r="Q3903" s="7">
        <v>95.223224570933098</v>
      </c>
    </row>
    <row r="3904" spans="1:17">
      <c r="A3904" s="6">
        <v>2018</v>
      </c>
      <c r="B3904" s="6" t="s">
        <v>298</v>
      </c>
      <c r="C3904" s="6">
        <v>130637</v>
      </c>
      <c r="D3904">
        <f t="shared" si="120"/>
        <v>13</v>
      </c>
      <c r="E3904" t="str">
        <f>VLOOKUP(D3904,'Regionalism Code'!B:C,2,FALSE)</f>
        <v>河北省</v>
      </c>
      <c r="F3904">
        <f t="shared" si="121"/>
        <v>1306</v>
      </c>
      <c r="G3904" t="str">
        <f>IF(F3904&gt;10000,"省直辖县市",VLOOKUP(F3904,'Regionalism Code'!H:I,2,FALSE))</f>
        <v>保定市</v>
      </c>
      <c r="H3904" s="7">
        <v>94.994597886605405</v>
      </c>
      <c r="I3904" s="7">
        <v>86.367676421224104</v>
      </c>
      <c r="J3904" s="7">
        <v>105.977329221224</v>
      </c>
      <c r="K3904" s="7">
        <v>43.336538318395597</v>
      </c>
      <c r="L3904" s="7">
        <v>81.771823613570305</v>
      </c>
      <c r="M3904" s="7">
        <v>62.843637308885803</v>
      </c>
      <c r="N3904" s="7">
        <v>129.44739240094401</v>
      </c>
      <c r="O3904" s="7">
        <v>113.193922503693</v>
      </c>
      <c r="P3904" s="7">
        <v>112.65278889318201</v>
      </c>
      <c r="Q3904" s="7">
        <v>103.528994782853</v>
      </c>
    </row>
    <row r="3905" spans="1:17">
      <c r="A3905" s="6">
        <v>2016</v>
      </c>
      <c r="B3905" s="6" t="s">
        <v>300</v>
      </c>
      <c r="C3905" s="6">
        <v>130638</v>
      </c>
      <c r="D3905">
        <f t="shared" si="120"/>
        <v>13</v>
      </c>
      <c r="E3905" t="str">
        <f>VLOOKUP(D3905,'Regionalism Code'!B:C,2,FALSE)</f>
        <v>河北省</v>
      </c>
      <c r="F3905">
        <f t="shared" si="121"/>
        <v>1306</v>
      </c>
      <c r="G3905" t="str">
        <f>IF(F3905&gt;10000,"省直辖县市",VLOOKUP(F3905,'Regionalism Code'!H:I,2,FALSE))</f>
        <v>保定市</v>
      </c>
      <c r="H3905" s="7">
        <v>87.286569562814094</v>
      </c>
      <c r="I3905" s="7">
        <v>92.911703035484294</v>
      </c>
      <c r="J3905" s="7">
        <v>92.101907470953094</v>
      </c>
      <c r="K3905" s="7">
        <v>64.517384553181699</v>
      </c>
      <c r="L3905" s="7">
        <v>63.609467654565698</v>
      </c>
      <c r="M3905" s="7">
        <v>79.848712542330702</v>
      </c>
      <c r="N3905" s="7">
        <v>104.290052883104</v>
      </c>
      <c r="O3905" s="7">
        <v>103.317481787964</v>
      </c>
      <c r="P3905" s="7">
        <v>83.872069477325695</v>
      </c>
      <c r="Q3905" s="7">
        <v>59.967586863677802</v>
      </c>
    </row>
    <row r="3906" spans="1:17">
      <c r="A3906" s="6">
        <v>2017</v>
      </c>
      <c r="B3906" s="6" t="s">
        <v>300</v>
      </c>
      <c r="C3906" s="6">
        <v>130638</v>
      </c>
      <c r="D3906">
        <f t="shared" ref="D3906:D3969" si="122">INT(C3906/10000)</f>
        <v>13</v>
      </c>
      <c r="E3906" t="str">
        <f>VLOOKUP(D3906,'Regionalism Code'!B:C,2,FALSE)</f>
        <v>河北省</v>
      </c>
      <c r="F3906">
        <f t="shared" ref="F3906:F3969" si="123">IF(OR(D3906=11,D3906=12,D3906=31,D3906=50),D3906*100,IF(MID(C3906,3,1)="9",C3906,INT(C3906/100)))</f>
        <v>1306</v>
      </c>
      <c r="G3906" t="str">
        <f>IF(F3906&gt;10000,"省直辖县市",VLOOKUP(F3906,'Regionalism Code'!H:I,2,FALSE))</f>
        <v>保定市</v>
      </c>
      <c r="H3906" s="7">
        <v>100.97695516853599</v>
      </c>
      <c r="I3906" s="7">
        <v>93.049694812077107</v>
      </c>
      <c r="J3906" s="7">
        <v>123.133727948607</v>
      </c>
      <c r="K3906" s="7">
        <v>71.502858194336994</v>
      </c>
      <c r="L3906" s="7">
        <v>89.872502811321496</v>
      </c>
      <c r="M3906" s="7">
        <v>88.485022070128494</v>
      </c>
      <c r="N3906" s="7">
        <v>143.22904572897599</v>
      </c>
      <c r="O3906" s="7">
        <v>134.71175823015599</v>
      </c>
      <c r="P3906" s="7">
        <v>125.90480625134499</v>
      </c>
      <c r="Q3906" s="7">
        <v>86.896447799367493</v>
      </c>
    </row>
    <row r="3907" spans="1:17">
      <c r="A3907" s="6">
        <v>2018</v>
      </c>
      <c r="B3907" s="6" t="s">
        <v>300</v>
      </c>
      <c r="C3907" s="6">
        <v>130638</v>
      </c>
      <c r="D3907">
        <f t="shared" si="122"/>
        <v>13</v>
      </c>
      <c r="E3907" t="str">
        <f>VLOOKUP(D3907,'Regionalism Code'!B:C,2,FALSE)</f>
        <v>河北省</v>
      </c>
      <c r="F3907">
        <f t="shared" si="123"/>
        <v>1306</v>
      </c>
      <c r="G3907" t="str">
        <f>IF(F3907&gt;10000,"省直辖县市",VLOOKUP(F3907,'Regionalism Code'!H:I,2,FALSE))</f>
        <v>保定市</v>
      </c>
      <c r="H3907" s="7">
        <v>103.18811638967701</v>
      </c>
      <c r="I3907" s="7">
        <v>91.670844799271805</v>
      </c>
      <c r="J3907" s="7">
        <v>122.81453395627599</v>
      </c>
      <c r="K3907" s="7">
        <v>78.518401282875104</v>
      </c>
      <c r="L3907" s="7">
        <v>103.84633920509501</v>
      </c>
      <c r="M3907" s="7">
        <v>75.595539922514703</v>
      </c>
      <c r="N3907" s="7">
        <v>140.349797674678</v>
      </c>
      <c r="O3907" s="7">
        <v>132.90282270662101</v>
      </c>
      <c r="P3907" s="7">
        <v>119.835408140212</v>
      </c>
      <c r="Q3907" s="7">
        <v>105.559954864071</v>
      </c>
    </row>
    <row r="3908" spans="1:17">
      <c r="A3908" s="6">
        <v>2016</v>
      </c>
      <c r="B3908" s="6" t="s">
        <v>301</v>
      </c>
      <c r="C3908" s="6">
        <v>130681</v>
      </c>
      <c r="D3908">
        <f t="shared" si="122"/>
        <v>13</v>
      </c>
      <c r="E3908" t="str">
        <f>VLOOKUP(D3908,'Regionalism Code'!B:C,2,FALSE)</f>
        <v>河北省</v>
      </c>
      <c r="F3908">
        <f t="shared" si="123"/>
        <v>1306</v>
      </c>
      <c r="G3908" t="str">
        <f>IF(F3908&gt;10000,"省直辖县市",VLOOKUP(F3908,'Regionalism Code'!H:I,2,FALSE))</f>
        <v>保定市</v>
      </c>
      <c r="H3908" s="7">
        <v>93.454468960905601</v>
      </c>
      <c r="I3908" s="7">
        <v>96.343719239579599</v>
      </c>
      <c r="J3908" s="7">
        <v>98.890131308591805</v>
      </c>
      <c r="K3908" s="7">
        <v>68.832157899569197</v>
      </c>
      <c r="L3908" s="7">
        <v>68.334305233104402</v>
      </c>
      <c r="M3908" s="7">
        <v>87.636943578502397</v>
      </c>
      <c r="N3908" s="7">
        <v>123.53734707612099</v>
      </c>
      <c r="O3908" s="7">
        <v>104.148614692764</v>
      </c>
      <c r="P3908" s="7">
        <v>85.989688928698001</v>
      </c>
      <c r="Q3908" s="7">
        <v>74.042474780544694</v>
      </c>
    </row>
    <row r="3909" spans="1:17">
      <c r="A3909" s="6">
        <v>2017</v>
      </c>
      <c r="B3909" s="6" t="s">
        <v>301</v>
      </c>
      <c r="C3909" s="6">
        <v>130681</v>
      </c>
      <c r="D3909">
        <f t="shared" si="122"/>
        <v>13</v>
      </c>
      <c r="E3909" t="str">
        <f>VLOOKUP(D3909,'Regionalism Code'!B:C,2,FALSE)</f>
        <v>河北省</v>
      </c>
      <c r="F3909">
        <f t="shared" si="123"/>
        <v>1306</v>
      </c>
      <c r="G3909" t="str">
        <f>IF(F3909&gt;10000,"省直辖县市",VLOOKUP(F3909,'Regionalism Code'!H:I,2,FALSE))</f>
        <v>保定市</v>
      </c>
      <c r="H3909" s="7">
        <v>108.908856205726</v>
      </c>
      <c r="I3909" s="7">
        <v>97.8378343821756</v>
      </c>
      <c r="J3909" s="7">
        <v>132.744334315575</v>
      </c>
      <c r="K3909" s="7">
        <v>71.615234751941699</v>
      </c>
      <c r="L3909" s="7">
        <v>98.239925557865206</v>
      </c>
      <c r="M3909" s="7">
        <v>91.781200643341805</v>
      </c>
      <c r="N3909" s="7">
        <v>162.13210535265799</v>
      </c>
      <c r="O3909" s="7">
        <v>141.72036184766199</v>
      </c>
      <c r="P3909" s="7">
        <v>132.31660223656201</v>
      </c>
      <c r="Q3909" s="7">
        <v>102.159006709134</v>
      </c>
    </row>
    <row r="3910" spans="1:17">
      <c r="A3910" s="6">
        <v>2018</v>
      </c>
      <c r="B3910" s="6" t="s">
        <v>301</v>
      </c>
      <c r="C3910" s="6">
        <v>130681</v>
      </c>
      <c r="D3910">
        <f t="shared" si="122"/>
        <v>13</v>
      </c>
      <c r="E3910" t="str">
        <f>VLOOKUP(D3910,'Regionalism Code'!B:C,2,FALSE)</f>
        <v>河北省</v>
      </c>
      <c r="F3910">
        <f t="shared" si="123"/>
        <v>1306</v>
      </c>
      <c r="G3910" t="str">
        <f>IF(F3910&gt;10000,"省直辖县市",VLOOKUP(F3910,'Regionalism Code'!H:I,2,FALSE))</f>
        <v>保定市</v>
      </c>
      <c r="H3910" s="7">
        <v>111.06847772223</v>
      </c>
      <c r="I3910" s="7">
        <v>97.588473708800294</v>
      </c>
      <c r="J3910" s="7">
        <v>134.42692363170099</v>
      </c>
      <c r="K3910" s="7">
        <v>81.042939222658703</v>
      </c>
      <c r="L3910" s="7">
        <v>107.70107927761801</v>
      </c>
      <c r="M3910" s="7">
        <v>83.494196210175602</v>
      </c>
      <c r="N3910" s="7">
        <v>156.834440138823</v>
      </c>
      <c r="O3910" s="7">
        <v>148.008590297719</v>
      </c>
      <c r="P3910" s="7">
        <v>124.579493407854</v>
      </c>
      <c r="Q3910" s="7">
        <v>113.14002069852999</v>
      </c>
    </row>
    <row r="3911" spans="1:17">
      <c r="A3911" s="6">
        <v>2016</v>
      </c>
      <c r="B3911" s="6" t="s">
        <v>303</v>
      </c>
      <c r="C3911" s="6">
        <v>130682</v>
      </c>
      <c r="D3911">
        <f t="shared" si="122"/>
        <v>13</v>
      </c>
      <c r="E3911" t="str">
        <f>VLOOKUP(D3911,'Regionalism Code'!B:C,2,FALSE)</f>
        <v>河北省</v>
      </c>
      <c r="F3911">
        <f t="shared" si="123"/>
        <v>1306</v>
      </c>
      <c r="G3911" t="str">
        <f>IF(F3911&gt;10000,"省直辖县市",VLOOKUP(F3911,'Regionalism Code'!H:I,2,FALSE))</f>
        <v>保定市</v>
      </c>
      <c r="H3911" s="7">
        <v>79.443304433381897</v>
      </c>
      <c r="I3911" s="7">
        <v>86.879901271616106</v>
      </c>
      <c r="J3911" s="7">
        <v>73.022047147434705</v>
      </c>
      <c r="K3911" s="7">
        <v>49.021335690351101</v>
      </c>
      <c r="L3911" s="7">
        <v>38.802554545189302</v>
      </c>
      <c r="M3911" s="7">
        <v>84.769188296445293</v>
      </c>
      <c r="N3911" s="7">
        <v>103.522457295416</v>
      </c>
      <c r="O3911" s="7">
        <v>70.857449930438705</v>
      </c>
      <c r="P3911" s="7">
        <v>62.358862296444798</v>
      </c>
      <c r="Q3911" s="7">
        <v>66.561092811791298</v>
      </c>
    </row>
    <row r="3912" spans="1:17">
      <c r="A3912" s="6">
        <v>2017</v>
      </c>
      <c r="B3912" s="6" t="s">
        <v>303</v>
      </c>
      <c r="C3912" s="6">
        <v>130682</v>
      </c>
      <c r="D3912">
        <f t="shared" si="122"/>
        <v>13</v>
      </c>
      <c r="E3912" t="str">
        <f>VLOOKUP(D3912,'Regionalism Code'!B:C,2,FALSE)</f>
        <v>河北省</v>
      </c>
      <c r="F3912">
        <f t="shared" si="123"/>
        <v>1306</v>
      </c>
      <c r="G3912" t="str">
        <f>IF(F3912&gt;10000,"省直辖县市",VLOOKUP(F3912,'Regionalism Code'!H:I,2,FALSE))</f>
        <v>保定市</v>
      </c>
      <c r="H3912" s="7">
        <v>98.208330962059506</v>
      </c>
      <c r="I3912" s="7">
        <v>90.978875388754901</v>
      </c>
      <c r="J3912" s="7">
        <v>112.979996136149</v>
      </c>
      <c r="K3912" s="7">
        <v>57.813041234157801</v>
      </c>
      <c r="L3912" s="7">
        <v>75.112372838136196</v>
      </c>
      <c r="M3912" s="7">
        <v>77.819769879577095</v>
      </c>
      <c r="N3912" s="7">
        <v>138.95566868295199</v>
      </c>
      <c r="O3912" s="7">
        <v>122.50606282075201</v>
      </c>
      <c r="P3912" s="7">
        <v>118.052332903422</v>
      </c>
      <c r="Q3912" s="7">
        <v>95.243424066470794</v>
      </c>
    </row>
    <row r="3913" spans="1:17">
      <c r="A3913" s="6">
        <v>2018</v>
      </c>
      <c r="B3913" s="6" t="s">
        <v>303</v>
      </c>
      <c r="C3913" s="6">
        <v>130682</v>
      </c>
      <c r="D3913">
        <f t="shared" si="122"/>
        <v>13</v>
      </c>
      <c r="E3913" t="str">
        <f>VLOOKUP(D3913,'Regionalism Code'!B:C,2,FALSE)</f>
        <v>河北省</v>
      </c>
      <c r="F3913">
        <f t="shared" si="123"/>
        <v>1306</v>
      </c>
      <c r="G3913" t="str">
        <f>IF(F3913&gt;10000,"省直辖县市",VLOOKUP(F3913,'Regionalism Code'!H:I,2,FALSE))</f>
        <v>保定市</v>
      </c>
      <c r="H3913" s="7">
        <v>100.28144451426699</v>
      </c>
      <c r="I3913" s="7">
        <v>89.6507201898619</v>
      </c>
      <c r="J3913" s="7">
        <v>114.630270319372</v>
      </c>
      <c r="K3913" s="7">
        <v>67.0605167563468</v>
      </c>
      <c r="L3913" s="7">
        <v>90.327719886276896</v>
      </c>
      <c r="M3913" s="7">
        <v>72.000081418619402</v>
      </c>
      <c r="N3913" s="7">
        <v>135.14187656733199</v>
      </c>
      <c r="O3913" s="7">
        <v>124.057311546645</v>
      </c>
      <c r="P3913" s="7">
        <v>113.68795868068599</v>
      </c>
      <c r="Q3913" s="7">
        <v>109.315960828386</v>
      </c>
    </row>
    <row r="3914" spans="1:17">
      <c r="A3914" s="6">
        <v>2016</v>
      </c>
      <c r="B3914" s="6" t="s">
        <v>305</v>
      </c>
      <c r="C3914" s="6">
        <v>130683</v>
      </c>
      <c r="D3914">
        <f t="shared" si="122"/>
        <v>13</v>
      </c>
      <c r="E3914" t="str">
        <f>VLOOKUP(D3914,'Regionalism Code'!B:C,2,FALSE)</f>
        <v>河北省</v>
      </c>
      <c r="F3914">
        <f t="shared" si="123"/>
        <v>1306</v>
      </c>
      <c r="G3914" t="str">
        <f>IF(F3914&gt;10000,"省直辖县市",VLOOKUP(F3914,'Regionalism Code'!H:I,2,FALSE))</f>
        <v>保定市</v>
      </c>
      <c r="H3914" s="7">
        <v>86.045936681973302</v>
      </c>
      <c r="I3914" s="7">
        <v>90.981304694757</v>
      </c>
      <c r="J3914" s="7">
        <v>84.418519368595796</v>
      </c>
      <c r="K3914" s="7">
        <v>56.678281710836998</v>
      </c>
      <c r="L3914" s="7">
        <v>51.998616827562103</v>
      </c>
      <c r="M3914" s="7">
        <v>77.166032851036206</v>
      </c>
      <c r="N3914" s="7">
        <v>105.719053144024</v>
      </c>
      <c r="O3914" s="7">
        <v>90.360924866714598</v>
      </c>
      <c r="P3914" s="7">
        <v>76.667499370610898</v>
      </c>
      <c r="Q3914" s="7">
        <v>72.711977383045706</v>
      </c>
    </row>
    <row r="3915" spans="1:17">
      <c r="A3915" s="6">
        <v>2017</v>
      </c>
      <c r="B3915" s="6" t="s">
        <v>305</v>
      </c>
      <c r="C3915" s="6">
        <v>130683</v>
      </c>
      <c r="D3915">
        <f t="shared" si="122"/>
        <v>13</v>
      </c>
      <c r="E3915" t="str">
        <f>VLOOKUP(D3915,'Regionalism Code'!B:C,2,FALSE)</f>
        <v>河北省</v>
      </c>
      <c r="F3915">
        <f t="shared" si="123"/>
        <v>1306</v>
      </c>
      <c r="G3915" t="str">
        <f>IF(F3915&gt;10000,"省直辖县市",VLOOKUP(F3915,'Regionalism Code'!H:I,2,FALSE))</f>
        <v>保定市</v>
      </c>
      <c r="H3915" s="7">
        <v>100.486405365953</v>
      </c>
      <c r="I3915" s="7">
        <v>91.899814663808598</v>
      </c>
      <c r="J3915" s="7">
        <v>117.496395080947</v>
      </c>
      <c r="K3915" s="7">
        <v>58.817217193135598</v>
      </c>
      <c r="L3915" s="7">
        <v>81.516454195156598</v>
      </c>
      <c r="M3915" s="7">
        <v>80.606628639936503</v>
      </c>
      <c r="N3915" s="7">
        <v>144.15241844510501</v>
      </c>
      <c r="O3915" s="7">
        <v>127.33945642792099</v>
      </c>
      <c r="P3915" s="7">
        <v>119.273177910673</v>
      </c>
      <c r="Q3915" s="7">
        <v>97.935484591706697</v>
      </c>
    </row>
    <row r="3916" spans="1:17">
      <c r="A3916" s="6">
        <v>2018</v>
      </c>
      <c r="B3916" s="6" t="s">
        <v>305</v>
      </c>
      <c r="C3916" s="6">
        <v>130683</v>
      </c>
      <c r="D3916">
        <f t="shared" si="122"/>
        <v>13</v>
      </c>
      <c r="E3916" t="str">
        <f>VLOOKUP(D3916,'Regionalism Code'!B:C,2,FALSE)</f>
        <v>河北省</v>
      </c>
      <c r="F3916">
        <f t="shared" si="123"/>
        <v>1306</v>
      </c>
      <c r="G3916" t="str">
        <f>IF(F3916&gt;10000,"省直辖县市",VLOOKUP(F3916,'Regionalism Code'!H:I,2,FALSE))</f>
        <v>保定市</v>
      </c>
      <c r="H3916" s="7">
        <v>100.664516788238</v>
      </c>
      <c r="I3916" s="7">
        <v>90.285836853737806</v>
      </c>
      <c r="J3916" s="7">
        <v>118.468056404498</v>
      </c>
      <c r="K3916" s="7">
        <v>66.658282496280705</v>
      </c>
      <c r="L3916" s="7">
        <v>96.627642832366405</v>
      </c>
      <c r="M3916" s="7">
        <v>73.7184678256707</v>
      </c>
      <c r="N3916" s="7">
        <v>137.93936491459601</v>
      </c>
      <c r="O3916" s="7">
        <v>129.15629829641901</v>
      </c>
      <c r="P3916" s="7">
        <v>114.569539710401</v>
      </c>
      <c r="Q3916" s="7">
        <v>102.589048670374</v>
      </c>
    </row>
    <row r="3917" spans="1:17">
      <c r="A3917" s="6">
        <v>2016</v>
      </c>
      <c r="B3917" s="6" t="s">
        <v>307</v>
      </c>
      <c r="C3917" s="6">
        <v>130684</v>
      </c>
      <c r="D3917">
        <f t="shared" si="122"/>
        <v>13</v>
      </c>
      <c r="E3917" t="str">
        <f>VLOOKUP(D3917,'Regionalism Code'!B:C,2,FALSE)</f>
        <v>河北省</v>
      </c>
      <c r="F3917">
        <f t="shared" si="123"/>
        <v>1306</v>
      </c>
      <c r="G3917" t="str">
        <f>IF(F3917&gt;10000,"省直辖县市",VLOOKUP(F3917,'Regionalism Code'!H:I,2,FALSE))</f>
        <v>保定市</v>
      </c>
      <c r="H3917" s="7">
        <v>85.791963326005799</v>
      </c>
      <c r="I3917" s="7">
        <v>96.636706636265998</v>
      </c>
      <c r="J3917" s="7">
        <v>96.991857188787606</v>
      </c>
      <c r="K3917" s="7">
        <v>105.89283323569001</v>
      </c>
      <c r="L3917" s="7">
        <v>60.1927404496425</v>
      </c>
      <c r="M3917" s="7">
        <v>101.535836284228</v>
      </c>
      <c r="N3917" s="7">
        <v>110.069598891227</v>
      </c>
      <c r="O3917" s="7">
        <v>105.56451523718501</v>
      </c>
      <c r="P3917" s="7">
        <v>83.5513445860731</v>
      </c>
      <c r="Q3917" s="7">
        <v>29.6360797162402</v>
      </c>
    </row>
    <row r="3918" spans="1:17">
      <c r="A3918" s="6">
        <v>2017</v>
      </c>
      <c r="B3918" s="6" t="s">
        <v>307</v>
      </c>
      <c r="C3918" s="6">
        <v>130684</v>
      </c>
      <c r="D3918">
        <f t="shared" si="122"/>
        <v>13</v>
      </c>
      <c r="E3918" t="str">
        <f>VLOOKUP(D3918,'Regionalism Code'!B:C,2,FALSE)</f>
        <v>河北省</v>
      </c>
      <c r="F3918">
        <f t="shared" si="123"/>
        <v>1306</v>
      </c>
      <c r="G3918" t="str">
        <f>IF(F3918&gt;10000,"省直辖县市",VLOOKUP(F3918,'Regionalism Code'!H:I,2,FALSE))</f>
        <v>保定市</v>
      </c>
      <c r="H3918" s="7">
        <v>103.27475242181799</v>
      </c>
      <c r="I3918" s="7">
        <v>98.461330321119803</v>
      </c>
      <c r="J3918" s="7">
        <v>136.14723695074099</v>
      </c>
      <c r="K3918" s="7">
        <v>120.119997134987</v>
      </c>
      <c r="L3918" s="7">
        <v>119.458534737717</v>
      </c>
      <c r="M3918" s="7">
        <v>109.17839409874</v>
      </c>
      <c r="N3918" s="7">
        <v>147.09929473492801</v>
      </c>
      <c r="O3918" s="7">
        <v>144.08530221721699</v>
      </c>
      <c r="P3918" s="7">
        <v>129.18966203248701</v>
      </c>
      <c r="Q3918" s="7">
        <v>59.4404019235498</v>
      </c>
    </row>
    <row r="3919" spans="1:17">
      <c r="A3919" s="6">
        <v>2018</v>
      </c>
      <c r="B3919" s="6" t="s">
        <v>307</v>
      </c>
      <c r="C3919" s="6">
        <v>130684</v>
      </c>
      <c r="D3919">
        <f t="shared" si="122"/>
        <v>13</v>
      </c>
      <c r="E3919" t="str">
        <f>VLOOKUP(D3919,'Regionalism Code'!B:C,2,FALSE)</f>
        <v>河北省</v>
      </c>
      <c r="F3919">
        <f t="shared" si="123"/>
        <v>1306</v>
      </c>
      <c r="G3919" t="str">
        <f>IF(F3919&gt;10000,"省直辖县市",VLOOKUP(F3919,'Regionalism Code'!H:I,2,FALSE))</f>
        <v>保定市</v>
      </c>
      <c r="H3919" s="7">
        <v>108.984794232471</v>
      </c>
      <c r="I3919" s="7">
        <v>97.7361242968868</v>
      </c>
      <c r="J3919" s="7">
        <v>147.03502844653099</v>
      </c>
      <c r="K3919" s="7">
        <v>120.374384932262</v>
      </c>
      <c r="L3919" s="7">
        <v>191.08873307550701</v>
      </c>
      <c r="M3919" s="7">
        <v>94.353655811721396</v>
      </c>
      <c r="N3919" s="7">
        <v>139.69286209924999</v>
      </c>
      <c r="O3919" s="7">
        <v>151.29862376499901</v>
      </c>
      <c r="P3919" s="7">
        <v>124.13600333668001</v>
      </c>
      <c r="Q3919" s="7">
        <v>76.991079140534595</v>
      </c>
    </row>
    <row r="3920" spans="1:17">
      <c r="A3920" s="6">
        <v>2016</v>
      </c>
      <c r="B3920" s="6" t="s">
        <v>104</v>
      </c>
      <c r="C3920" s="6">
        <v>130702</v>
      </c>
      <c r="D3920">
        <f t="shared" si="122"/>
        <v>13</v>
      </c>
      <c r="E3920" t="str">
        <f>VLOOKUP(D3920,'Regionalism Code'!B:C,2,FALSE)</f>
        <v>河北省</v>
      </c>
      <c r="F3920">
        <f t="shared" si="123"/>
        <v>1307</v>
      </c>
      <c r="G3920" t="str">
        <f>IF(F3920&gt;10000,"省直辖县市",VLOOKUP(F3920,'Regionalism Code'!H:I,2,FALSE))</f>
        <v>张家口市</v>
      </c>
      <c r="H3920" s="7">
        <v>98.890928936652898</v>
      </c>
      <c r="I3920" s="7">
        <v>100.297325272303</v>
      </c>
      <c r="J3920" s="7">
        <v>105.146407608278</v>
      </c>
      <c r="K3920" s="7">
        <v>74.3215106672384</v>
      </c>
      <c r="L3920" s="7">
        <v>86.750069254279595</v>
      </c>
      <c r="M3920" s="7">
        <v>88.879312914777103</v>
      </c>
      <c r="N3920" s="7">
        <v>120.284981960366</v>
      </c>
      <c r="O3920" s="7">
        <v>113.124052335923</v>
      </c>
      <c r="P3920" s="7">
        <v>89.807419310338304</v>
      </c>
      <c r="Q3920" s="7">
        <v>82.8858893838662</v>
      </c>
    </row>
    <row r="3921" spans="1:17">
      <c r="A3921" s="6">
        <v>2017</v>
      </c>
      <c r="B3921" s="6" t="s">
        <v>104</v>
      </c>
      <c r="C3921" s="6">
        <v>130702</v>
      </c>
      <c r="D3921">
        <f t="shared" si="122"/>
        <v>13</v>
      </c>
      <c r="E3921" t="str">
        <f>VLOOKUP(D3921,'Regionalism Code'!B:C,2,FALSE)</f>
        <v>河北省</v>
      </c>
      <c r="F3921">
        <f t="shared" si="123"/>
        <v>1307</v>
      </c>
      <c r="G3921" t="str">
        <f>IF(F3921&gt;10000,"省直辖县市",VLOOKUP(F3921,'Regionalism Code'!H:I,2,FALSE))</f>
        <v>张家口市</v>
      </c>
      <c r="H3921" s="7">
        <v>113.289387854312</v>
      </c>
      <c r="I3921" s="7">
        <v>103.019269230524</v>
      </c>
      <c r="J3921" s="7">
        <v>138.752285237</v>
      </c>
      <c r="K3921" s="7">
        <v>76.864959071416607</v>
      </c>
      <c r="L3921" s="7">
        <v>117.808172772329</v>
      </c>
      <c r="M3921" s="7">
        <v>90.883772935516404</v>
      </c>
      <c r="N3921" s="7">
        <v>168.79776090591201</v>
      </c>
      <c r="O3921" s="7">
        <v>145.22853061275299</v>
      </c>
      <c r="P3921" s="7">
        <v>129.405470594728</v>
      </c>
      <c r="Q3921" s="7">
        <v>100.937959618466</v>
      </c>
    </row>
    <row r="3922" spans="1:17">
      <c r="A3922" s="6">
        <v>2018</v>
      </c>
      <c r="B3922" s="6" t="s">
        <v>104</v>
      </c>
      <c r="C3922" s="6">
        <v>130702</v>
      </c>
      <c r="D3922">
        <f t="shared" si="122"/>
        <v>13</v>
      </c>
      <c r="E3922" t="str">
        <f>VLOOKUP(D3922,'Regionalism Code'!B:C,2,FALSE)</f>
        <v>河北省</v>
      </c>
      <c r="F3922">
        <f t="shared" si="123"/>
        <v>1307</v>
      </c>
      <c r="G3922" t="str">
        <f>IF(F3922&gt;10000,"省直辖县市",VLOOKUP(F3922,'Regionalism Code'!H:I,2,FALSE))</f>
        <v>张家口市</v>
      </c>
      <c r="H3922" s="7">
        <v>116.735155126713</v>
      </c>
      <c r="I3922" s="7">
        <v>103.296069812263</v>
      </c>
      <c r="J3922" s="7">
        <v>144.64264760079001</v>
      </c>
      <c r="K3922" s="7">
        <v>91.182153316424703</v>
      </c>
      <c r="L3922" s="7">
        <v>135.33202502432999</v>
      </c>
      <c r="M3922" s="7">
        <v>84.346641949156606</v>
      </c>
      <c r="N3922" s="7">
        <v>161.14390007427701</v>
      </c>
      <c r="O3922" s="7">
        <v>158.71374783292299</v>
      </c>
      <c r="P3922" s="7">
        <v>126.009386758985</v>
      </c>
      <c r="Q3922" s="7">
        <v>110.405594564843</v>
      </c>
    </row>
    <row r="3923" spans="1:17">
      <c r="A3923" s="6">
        <v>2016</v>
      </c>
      <c r="B3923" s="6" t="s">
        <v>106</v>
      </c>
      <c r="C3923" s="6">
        <v>130703</v>
      </c>
      <c r="D3923">
        <f t="shared" si="122"/>
        <v>13</v>
      </c>
      <c r="E3923" t="str">
        <f>VLOOKUP(D3923,'Regionalism Code'!B:C,2,FALSE)</f>
        <v>河北省</v>
      </c>
      <c r="F3923">
        <f t="shared" si="123"/>
        <v>1307</v>
      </c>
      <c r="G3923" t="str">
        <f>IF(F3923&gt;10000,"省直辖县市",VLOOKUP(F3923,'Regionalism Code'!H:I,2,FALSE))</f>
        <v>张家口市</v>
      </c>
      <c r="H3923" s="7">
        <v>95.974888767773194</v>
      </c>
      <c r="I3923" s="7">
        <v>98.612772070399203</v>
      </c>
      <c r="J3923" s="7">
        <v>101.018057204816</v>
      </c>
      <c r="K3923" s="7">
        <v>68.005855069378896</v>
      </c>
      <c r="L3923" s="7">
        <v>84.928802587907697</v>
      </c>
      <c r="M3923" s="7">
        <v>87.401231448331401</v>
      </c>
      <c r="N3923" s="7">
        <v>114.727174480687</v>
      </c>
      <c r="O3923" s="7">
        <v>108.24746413460799</v>
      </c>
      <c r="P3923" s="7">
        <v>87.664233448983396</v>
      </c>
      <c r="Q3923" s="7">
        <v>78.106281748396498</v>
      </c>
    </row>
    <row r="3924" spans="1:17">
      <c r="A3924" s="6">
        <v>2017</v>
      </c>
      <c r="B3924" s="6" t="s">
        <v>106</v>
      </c>
      <c r="C3924" s="6">
        <v>130703</v>
      </c>
      <c r="D3924">
        <f t="shared" si="122"/>
        <v>13</v>
      </c>
      <c r="E3924" t="str">
        <f>VLOOKUP(D3924,'Regionalism Code'!B:C,2,FALSE)</f>
        <v>河北省</v>
      </c>
      <c r="F3924">
        <f t="shared" si="123"/>
        <v>1307</v>
      </c>
      <c r="G3924" t="str">
        <f>IF(F3924&gt;10000,"省直辖县市",VLOOKUP(F3924,'Regionalism Code'!H:I,2,FALSE))</f>
        <v>张家口市</v>
      </c>
      <c r="H3924" s="7">
        <v>109.968673093118</v>
      </c>
      <c r="I3924" s="7">
        <v>99.754525366644401</v>
      </c>
      <c r="J3924" s="7">
        <v>134.53116938258299</v>
      </c>
      <c r="K3924" s="7">
        <v>73.436047850005707</v>
      </c>
      <c r="L3924" s="7">
        <v>118.685755676597</v>
      </c>
      <c r="M3924" s="7">
        <v>87.016666108716507</v>
      </c>
      <c r="N3924" s="7">
        <v>157.036988664782</v>
      </c>
      <c r="O3924" s="7">
        <v>142.03536508926501</v>
      </c>
      <c r="P3924" s="7">
        <v>131.38976823374901</v>
      </c>
      <c r="Q3924" s="7">
        <v>99.068397993946505</v>
      </c>
    </row>
    <row r="3925" spans="1:17">
      <c r="A3925" s="6">
        <v>2018</v>
      </c>
      <c r="B3925" s="6" t="s">
        <v>106</v>
      </c>
      <c r="C3925" s="6">
        <v>130703</v>
      </c>
      <c r="D3925">
        <f t="shared" si="122"/>
        <v>13</v>
      </c>
      <c r="E3925" t="str">
        <f>VLOOKUP(D3925,'Regionalism Code'!B:C,2,FALSE)</f>
        <v>河北省</v>
      </c>
      <c r="F3925">
        <f t="shared" si="123"/>
        <v>1307</v>
      </c>
      <c r="G3925" t="str">
        <f>IF(F3925&gt;10000,"省直辖县市",VLOOKUP(F3925,'Regionalism Code'!H:I,2,FALSE))</f>
        <v>张家口市</v>
      </c>
      <c r="H3925" s="7">
        <v>113.244019486255</v>
      </c>
      <c r="I3925" s="7">
        <v>100.449525295897</v>
      </c>
      <c r="J3925" s="7">
        <v>138.91895223955299</v>
      </c>
      <c r="K3925" s="7">
        <v>87.295099344891099</v>
      </c>
      <c r="L3925" s="7">
        <v>129.188674238033</v>
      </c>
      <c r="M3925" s="7">
        <v>81.006758349650298</v>
      </c>
      <c r="N3925" s="7">
        <v>153.66853585223501</v>
      </c>
      <c r="O3925" s="7">
        <v>152.63060298313499</v>
      </c>
      <c r="P3925" s="7">
        <v>124.376531608682</v>
      </c>
      <c r="Q3925" s="7">
        <v>108.842730903678</v>
      </c>
    </row>
    <row r="3926" spans="1:17">
      <c r="A3926" s="6">
        <v>2016</v>
      </c>
      <c r="B3926" s="6" t="s">
        <v>312</v>
      </c>
      <c r="C3926" s="6">
        <v>130705</v>
      </c>
      <c r="D3926">
        <f t="shared" si="122"/>
        <v>13</v>
      </c>
      <c r="E3926" t="str">
        <f>VLOOKUP(D3926,'Regionalism Code'!B:C,2,FALSE)</f>
        <v>河北省</v>
      </c>
      <c r="F3926">
        <f t="shared" si="123"/>
        <v>1307</v>
      </c>
      <c r="G3926" t="str">
        <f>IF(F3926&gt;10000,"省直辖县市",VLOOKUP(F3926,'Regionalism Code'!H:I,2,FALSE))</f>
        <v>张家口市</v>
      </c>
      <c r="H3926" s="7">
        <v>94.251867499222797</v>
      </c>
      <c r="I3926" s="7">
        <v>99.686482782029898</v>
      </c>
      <c r="J3926" s="7">
        <v>98.503834766486904</v>
      </c>
      <c r="K3926" s="7">
        <v>59.800759713895701</v>
      </c>
      <c r="L3926" s="7">
        <v>74.718113967850897</v>
      </c>
      <c r="M3926" s="7">
        <v>86.0272622338573</v>
      </c>
      <c r="N3926" s="7">
        <v>123.155803360956</v>
      </c>
      <c r="O3926" s="7">
        <v>101.25424178828401</v>
      </c>
      <c r="P3926" s="7">
        <v>88.845476291565106</v>
      </c>
      <c r="Q3926" s="7">
        <v>68.586132376426704</v>
      </c>
    </row>
    <row r="3927" spans="1:17">
      <c r="A3927" s="6">
        <v>2017</v>
      </c>
      <c r="B3927" s="6" t="s">
        <v>312</v>
      </c>
      <c r="C3927" s="6">
        <v>130705</v>
      </c>
      <c r="D3927">
        <f t="shared" si="122"/>
        <v>13</v>
      </c>
      <c r="E3927" t="str">
        <f>VLOOKUP(D3927,'Regionalism Code'!B:C,2,FALSE)</f>
        <v>河北省</v>
      </c>
      <c r="F3927">
        <f t="shared" si="123"/>
        <v>1307</v>
      </c>
      <c r="G3927" t="str">
        <f>IF(F3927&gt;10000,"省直辖县市",VLOOKUP(F3927,'Regionalism Code'!H:I,2,FALSE))</f>
        <v>张家口市</v>
      </c>
      <c r="H3927" s="7">
        <v>108.799337963185</v>
      </c>
      <c r="I3927" s="7">
        <v>100.374957077983</v>
      </c>
      <c r="J3927" s="7">
        <v>128.48393238015899</v>
      </c>
      <c r="K3927" s="7">
        <v>60.183527513230999</v>
      </c>
      <c r="L3927" s="7">
        <v>99.976170953209206</v>
      </c>
      <c r="M3927" s="7">
        <v>82.711717750271006</v>
      </c>
      <c r="N3927" s="7">
        <v>158.14351227648601</v>
      </c>
      <c r="O3927" s="7">
        <v>136.2473801557</v>
      </c>
      <c r="P3927" s="7">
        <v>128.591673126876</v>
      </c>
      <c r="Q3927" s="7">
        <v>100.853131897702</v>
      </c>
    </row>
    <row r="3928" spans="1:17">
      <c r="A3928" s="6">
        <v>2018</v>
      </c>
      <c r="B3928" s="6" t="s">
        <v>312</v>
      </c>
      <c r="C3928" s="6">
        <v>130705</v>
      </c>
      <c r="D3928">
        <f t="shared" si="122"/>
        <v>13</v>
      </c>
      <c r="E3928" t="str">
        <f>VLOOKUP(D3928,'Regionalism Code'!B:C,2,FALSE)</f>
        <v>河北省</v>
      </c>
      <c r="F3928">
        <f t="shared" si="123"/>
        <v>1307</v>
      </c>
      <c r="G3928" t="str">
        <f>IF(F3928&gt;10000,"省直辖县市",VLOOKUP(F3928,'Regionalism Code'!H:I,2,FALSE))</f>
        <v>张家口市</v>
      </c>
      <c r="H3928" s="7">
        <v>109.413263662151</v>
      </c>
      <c r="I3928" s="7">
        <v>99.889129945027193</v>
      </c>
      <c r="J3928" s="7">
        <v>126.74083525434401</v>
      </c>
      <c r="K3928" s="7">
        <v>66.918263700159898</v>
      </c>
      <c r="L3928" s="7">
        <v>105.549617802426</v>
      </c>
      <c r="M3928" s="7">
        <v>73.5829975039685</v>
      </c>
      <c r="N3928" s="7">
        <v>150.94521319022601</v>
      </c>
      <c r="O3928" s="7">
        <v>137.12552217821499</v>
      </c>
      <c r="P3928" s="7">
        <v>119.95230160339599</v>
      </c>
      <c r="Q3928" s="7">
        <v>109.38154335690299</v>
      </c>
    </row>
    <row r="3929" spans="1:17">
      <c r="A3929" s="6">
        <v>2016</v>
      </c>
      <c r="B3929" s="6" t="s">
        <v>314</v>
      </c>
      <c r="C3929" s="6">
        <v>130706</v>
      </c>
      <c r="D3929">
        <f t="shared" si="122"/>
        <v>13</v>
      </c>
      <c r="E3929" t="str">
        <f>VLOOKUP(D3929,'Regionalism Code'!B:C,2,FALSE)</f>
        <v>河北省</v>
      </c>
      <c r="F3929">
        <f t="shared" si="123"/>
        <v>1307</v>
      </c>
      <c r="G3929" t="str">
        <f>IF(F3929&gt;10000,"省直辖县市",VLOOKUP(F3929,'Regionalism Code'!H:I,2,FALSE))</f>
        <v>张家口市</v>
      </c>
      <c r="H3929" s="7">
        <v>89.373474933535505</v>
      </c>
      <c r="I3929" s="7">
        <v>91.289957264373996</v>
      </c>
      <c r="J3929" s="7">
        <v>101.201148927761</v>
      </c>
      <c r="K3929" s="7">
        <v>57.051041423687302</v>
      </c>
      <c r="L3929" s="7">
        <v>79.170504563454202</v>
      </c>
      <c r="M3929" s="7">
        <v>83.313931329249996</v>
      </c>
      <c r="N3929" s="7">
        <v>125.297775985576</v>
      </c>
      <c r="O3929" s="7">
        <v>105.527694383663</v>
      </c>
      <c r="P3929" s="7">
        <v>89.912898115596406</v>
      </c>
      <c r="Q3929" s="7">
        <v>61.557997237295098</v>
      </c>
    </row>
    <row r="3930" spans="1:17">
      <c r="A3930" s="6">
        <v>2017</v>
      </c>
      <c r="B3930" s="6" t="s">
        <v>314</v>
      </c>
      <c r="C3930" s="6">
        <v>130706</v>
      </c>
      <c r="D3930">
        <f t="shared" si="122"/>
        <v>13</v>
      </c>
      <c r="E3930" t="str">
        <f>VLOOKUP(D3930,'Regionalism Code'!B:C,2,FALSE)</f>
        <v>河北省</v>
      </c>
      <c r="F3930">
        <f t="shared" si="123"/>
        <v>1307</v>
      </c>
      <c r="G3930" t="str">
        <f>IF(F3930&gt;10000,"省直辖县市",VLOOKUP(F3930,'Regionalism Code'!H:I,2,FALSE))</f>
        <v>张家口市</v>
      </c>
      <c r="H3930" s="7">
        <v>104.416035350621</v>
      </c>
      <c r="I3930" s="7">
        <v>93.133168505358</v>
      </c>
      <c r="J3930" s="7">
        <v>128.491001725415</v>
      </c>
      <c r="K3930" s="7">
        <v>61.148214341093897</v>
      </c>
      <c r="L3930" s="7">
        <v>104.217898465877</v>
      </c>
      <c r="M3930" s="7">
        <v>85.164622734194793</v>
      </c>
      <c r="N3930" s="7">
        <v>151.423725730022</v>
      </c>
      <c r="O3930" s="7">
        <v>139.13021426336701</v>
      </c>
      <c r="P3930" s="7">
        <v>125.72641533511499</v>
      </c>
      <c r="Q3930" s="7">
        <v>97.9302314347444</v>
      </c>
    </row>
    <row r="3931" spans="1:17">
      <c r="A3931" s="6">
        <v>2018</v>
      </c>
      <c r="B3931" s="6" t="s">
        <v>314</v>
      </c>
      <c r="C3931" s="6">
        <v>130706</v>
      </c>
      <c r="D3931">
        <f t="shared" si="122"/>
        <v>13</v>
      </c>
      <c r="E3931" t="str">
        <f>VLOOKUP(D3931,'Regionalism Code'!B:C,2,FALSE)</f>
        <v>河北省</v>
      </c>
      <c r="F3931">
        <f t="shared" si="123"/>
        <v>1307</v>
      </c>
      <c r="G3931" t="str">
        <f>IF(F3931&gt;10000,"省直辖县市",VLOOKUP(F3931,'Regionalism Code'!H:I,2,FALSE))</f>
        <v>张家口市</v>
      </c>
      <c r="H3931" s="7">
        <v>104.990284310137</v>
      </c>
      <c r="I3931" s="7">
        <v>92.810566935138198</v>
      </c>
      <c r="J3931" s="7">
        <v>131.832683127515</v>
      </c>
      <c r="K3931" s="7">
        <v>67.904865017660299</v>
      </c>
      <c r="L3931" s="7">
        <v>109.099817403157</v>
      </c>
      <c r="M3931" s="7">
        <v>80.254254398183804</v>
      </c>
      <c r="N3931" s="7">
        <v>154.05881582864399</v>
      </c>
      <c r="O3931" s="7">
        <v>145.19406190229799</v>
      </c>
      <c r="P3931" s="7">
        <v>121.83822671668401</v>
      </c>
      <c r="Q3931" s="7">
        <v>96.437037723171997</v>
      </c>
    </row>
    <row r="3932" spans="1:17">
      <c r="A3932" s="6">
        <v>2016</v>
      </c>
      <c r="B3932" s="6" t="s">
        <v>318</v>
      </c>
      <c r="C3932" s="6">
        <v>130722</v>
      </c>
      <c r="D3932">
        <f t="shared" si="122"/>
        <v>13</v>
      </c>
      <c r="E3932" t="str">
        <f>VLOOKUP(D3932,'Regionalism Code'!B:C,2,FALSE)</f>
        <v>河北省</v>
      </c>
      <c r="F3932">
        <f t="shared" si="123"/>
        <v>1307</v>
      </c>
      <c r="G3932" t="str">
        <f>IF(F3932&gt;10000,"省直辖县市",VLOOKUP(F3932,'Regionalism Code'!H:I,2,FALSE))</f>
        <v>张家口市</v>
      </c>
      <c r="H3932" s="7">
        <v>85.994786003477302</v>
      </c>
      <c r="I3932" s="7">
        <v>90.259862229108293</v>
      </c>
      <c r="J3932" s="7">
        <v>85.470993039228802</v>
      </c>
      <c r="K3932" s="7">
        <v>50.063641775422902</v>
      </c>
      <c r="L3932" s="7">
        <v>59.485567720726799</v>
      </c>
      <c r="M3932" s="7">
        <v>70.345522125727101</v>
      </c>
      <c r="N3932" s="7">
        <v>95.774014690256706</v>
      </c>
      <c r="O3932" s="7">
        <v>96.4604346011199</v>
      </c>
      <c r="P3932" s="7">
        <v>83.971922110557301</v>
      </c>
      <c r="Q3932" s="7">
        <v>72.868655324310495</v>
      </c>
    </row>
    <row r="3933" spans="1:17">
      <c r="A3933" s="6">
        <v>2017</v>
      </c>
      <c r="B3933" s="6" t="s">
        <v>318</v>
      </c>
      <c r="C3933" s="6">
        <v>130722</v>
      </c>
      <c r="D3933">
        <f t="shared" si="122"/>
        <v>13</v>
      </c>
      <c r="E3933" t="str">
        <f>VLOOKUP(D3933,'Regionalism Code'!B:C,2,FALSE)</f>
        <v>河北省</v>
      </c>
      <c r="F3933">
        <f t="shared" si="123"/>
        <v>1307</v>
      </c>
      <c r="G3933" t="str">
        <f>IF(F3933&gt;10000,"省直辖县市",VLOOKUP(F3933,'Regionalism Code'!H:I,2,FALSE))</f>
        <v>张家口市</v>
      </c>
      <c r="H3933" s="7">
        <v>101.178775465903</v>
      </c>
      <c r="I3933" s="7">
        <v>91.864878048296504</v>
      </c>
      <c r="J3933" s="7">
        <v>118.981985780584</v>
      </c>
      <c r="K3933" s="7">
        <v>51.681070963480003</v>
      </c>
      <c r="L3933" s="7">
        <v>88.431582838382994</v>
      </c>
      <c r="M3933" s="7">
        <v>71.757644652705494</v>
      </c>
      <c r="N3933" s="7">
        <v>137.751391032594</v>
      </c>
      <c r="O3933" s="7">
        <v>132.41882219065201</v>
      </c>
      <c r="P3933" s="7">
        <v>128.360797455068</v>
      </c>
      <c r="Q3933" s="7">
        <v>99.588043843222195</v>
      </c>
    </row>
    <row r="3934" spans="1:17">
      <c r="A3934" s="6">
        <v>2018</v>
      </c>
      <c r="B3934" s="6" t="s">
        <v>318</v>
      </c>
      <c r="C3934" s="6">
        <v>130722</v>
      </c>
      <c r="D3934">
        <f t="shared" si="122"/>
        <v>13</v>
      </c>
      <c r="E3934" t="str">
        <f>VLOOKUP(D3934,'Regionalism Code'!B:C,2,FALSE)</f>
        <v>河北省</v>
      </c>
      <c r="F3934">
        <f t="shared" si="123"/>
        <v>1307</v>
      </c>
      <c r="G3934" t="str">
        <f>IF(F3934&gt;10000,"省直辖县市",VLOOKUP(F3934,'Regionalism Code'!H:I,2,FALSE))</f>
        <v>张家口市</v>
      </c>
      <c r="H3934" s="7">
        <v>100.723360124769</v>
      </c>
      <c r="I3934" s="7">
        <v>91.414346643949102</v>
      </c>
      <c r="J3934" s="7">
        <v>116.230564141804</v>
      </c>
      <c r="K3934" s="7">
        <v>59.685935040795897</v>
      </c>
      <c r="L3934" s="7">
        <v>89.496802905535304</v>
      </c>
      <c r="M3934" s="7">
        <v>62.447936362174602</v>
      </c>
      <c r="N3934" s="7">
        <v>126.033766782077</v>
      </c>
      <c r="O3934" s="7">
        <v>135.96099076368699</v>
      </c>
      <c r="P3934" s="7">
        <v>117.544827615778</v>
      </c>
      <c r="Q3934" s="7">
        <v>103.28868072865799</v>
      </c>
    </row>
    <row r="3935" spans="1:17">
      <c r="A3935" s="6">
        <v>2016</v>
      </c>
      <c r="B3935" s="6" t="s">
        <v>320</v>
      </c>
      <c r="C3935" s="6">
        <v>130723</v>
      </c>
      <c r="D3935">
        <f t="shared" si="122"/>
        <v>13</v>
      </c>
      <c r="E3935" t="str">
        <f>VLOOKUP(D3935,'Regionalism Code'!B:C,2,FALSE)</f>
        <v>河北省</v>
      </c>
      <c r="F3935">
        <f t="shared" si="123"/>
        <v>1307</v>
      </c>
      <c r="G3935" t="str">
        <f>IF(F3935&gt;10000,"省直辖县市",VLOOKUP(F3935,'Regionalism Code'!H:I,2,FALSE))</f>
        <v>张家口市</v>
      </c>
      <c r="H3935" s="7">
        <v>82.241228812194194</v>
      </c>
      <c r="I3935" s="7">
        <v>82.664232605854806</v>
      </c>
      <c r="J3935" s="7">
        <v>80.064424573859</v>
      </c>
      <c r="K3935" s="7">
        <v>42.629552129528101</v>
      </c>
      <c r="L3935" s="7">
        <v>59.0799795077453</v>
      </c>
      <c r="M3935" s="7">
        <v>67.926714696937495</v>
      </c>
      <c r="N3935" s="7">
        <v>84.625521948119996</v>
      </c>
      <c r="O3935" s="7">
        <v>93.611228263426298</v>
      </c>
      <c r="P3935" s="7">
        <v>74.161584022113601</v>
      </c>
      <c r="Q3935" s="7">
        <v>84.805107907818396</v>
      </c>
    </row>
    <row r="3936" spans="1:17">
      <c r="A3936" s="6">
        <v>2017</v>
      </c>
      <c r="B3936" s="6" t="s">
        <v>320</v>
      </c>
      <c r="C3936" s="6">
        <v>130723</v>
      </c>
      <c r="D3936">
        <f t="shared" si="122"/>
        <v>13</v>
      </c>
      <c r="E3936" t="str">
        <f>VLOOKUP(D3936,'Regionalism Code'!B:C,2,FALSE)</f>
        <v>河北省</v>
      </c>
      <c r="F3936">
        <f t="shared" si="123"/>
        <v>1307</v>
      </c>
      <c r="G3936" t="str">
        <f>IF(F3936&gt;10000,"省直辖县市",VLOOKUP(F3936,'Regionalism Code'!H:I,2,FALSE))</f>
        <v>张家口市</v>
      </c>
      <c r="H3936" s="7">
        <v>94.639692364160993</v>
      </c>
      <c r="I3936" s="7">
        <v>83.730469442296595</v>
      </c>
      <c r="J3936" s="7">
        <v>113.683615815675</v>
      </c>
      <c r="K3936" s="7">
        <v>46.226900472270501</v>
      </c>
      <c r="L3936" s="7">
        <v>84.761297261738605</v>
      </c>
      <c r="M3936" s="7">
        <v>70.112574931521493</v>
      </c>
      <c r="N3936" s="7">
        <v>133.13126999814301</v>
      </c>
      <c r="O3936" s="7">
        <v>126.25763013688901</v>
      </c>
      <c r="P3936" s="7">
        <v>119.81226452023201</v>
      </c>
      <c r="Q3936" s="7">
        <v>96.061725589159593</v>
      </c>
    </row>
    <row r="3937" spans="1:17">
      <c r="A3937" s="6">
        <v>2018</v>
      </c>
      <c r="B3937" s="6" t="s">
        <v>320</v>
      </c>
      <c r="C3937" s="6">
        <v>130723</v>
      </c>
      <c r="D3937">
        <f t="shared" si="122"/>
        <v>13</v>
      </c>
      <c r="E3937" t="str">
        <f>VLOOKUP(D3937,'Regionalism Code'!B:C,2,FALSE)</f>
        <v>河北省</v>
      </c>
      <c r="F3937">
        <f t="shared" si="123"/>
        <v>1307</v>
      </c>
      <c r="G3937" t="str">
        <f>IF(F3937&gt;10000,"省直辖县市",VLOOKUP(F3937,'Regionalism Code'!H:I,2,FALSE))</f>
        <v>张家口市</v>
      </c>
      <c r="H3937" s="7">
        <v>93.012135411634702</v>
      </c>
      <c r="I3937" s="7">
        <v>82.730596890553997</v>
      </c>
      <c r="J3937" s="7">
        <v>110.763389361924</v>
      </c>
      <c r="K3937" s="7">
        <v>52.473075472933402</v>
      </c>
      <c r="L3937" s="7">
        <v>88.577711344216695</v>
      </c>
      <c r="M3937" s="7">
        <v>63.891002206800302</v>
      </c>
      <c r="N3937" s="7">
        <v>121.19783138908601</v>
      </c>
      <c r="O3937" s="7">
        <v>128.07455432612699</v>
      </c>
      <c r="P3937" s="7">
        <v>108.832706982578</v>
      </c>
      <c r="Q3937" s="7">
        <v>94.710451099045201</v>
      </c>
    </row>
    <row r="3938" spans="1:17">
      <c r="A3938" s="6">
        <v>2016</v>
      </c>
      <c r="B3938" s="6" t="s">
        <v>322</v>
      </c>
      <c r="C3938" s="6">
        <v>130724</v>
      </c>
      <c r="D3938">
        <f t="shared" si="122"/>
        <v>13</v>
      </c>
      <c r="E3938" t="str">
        <f>VLOOKUP(D3938,'Regionalism Code'!B:C,2,FALSE)</f>
        <v>河北省</v>
      </c>
      <c r="F3938">
        <f t="shared" si="123"/>
        <v>1307</v>
      </c>
      <c r="G3938" t="str">
        <f>IF(F3938&gt;10000,"省直辖县市",VLOOKUP(F3938,'Regionalism Code'!H:I,2,FALSE))</f>
        <v>张家口市</v>
      </c>
      <c r="H3938" s="7">
        <v>87.983617754254695</v>
      </c>
      <c r="I3938" s="7">
        <v>90.077653454190894</v>
      </c>
      <c r="J3938" s="7">
        <v>81.318971138033703</v>
      </c>
      <c r="K3938" s="7">
        <v>52.2558362757308</v>
      </c>
      <c r="L3938" s="7">
        <v>63.799360819436103</v>
      </c>
      <c r="M3938" s="7">
        <v>62.764240851492801</v>
      </c>
      <c r="N3938" s="7">
        <v>80.447231179503703</v>
      </c>
      <c r="O3938" s="7">
        <v>94.330043427490807</v>
      </c>
      <c r="P3938" s="7">
        <v>86.000830545423597</v>
      </c>
      <c r="Q3938" s="7">
        <v>93.185249692132203</v>
      </c>
    </row>
    <row r="3939" spans="1:17">
      <c r="A3939" s="6">
        <v>2017</v>
      </c>
      <c r="B3939" s="6" t="s">
        <v>322</v>
      </c>
      <c r="C3939" s="6">
        <v>130724</v>
      </c>
      <c r="D3939">
        <f t="shared" si="122"/>
        <v>13</v>
      </c>
      <c r="E3939" t="str">
        <f>VLOOKUP(D3939,'Regionalism Code'!B:C,2,FALSE)</f>
        <v>河北省</v>
      </c>
      <c r="F3939">
        <f t="shared" si="123"/>
        <v>1307</v>
      </c>
      <c r="G3939" t="str">
        <f>IF(F3939&gt;10000,"省直辖县市",VLOOKUP(F3939,'Regionalism Code'!H:I,2,FALSE))</f>
        <v>张家口市</v>
      </c>
      <c r="H3939" s="7">
        <v>99.537909016457704</v>
      </c>
      <c r="I3939" s="7">
        <v>91.853057924216799</v>
      </c>
      <c r="J3939" s="7">
        <v>116.141009675009</v>
      </c>
      <c r="K3939" s="7">
        <v>53.414692281367003</v>
      </c>
      <c r="L3939" s="7">
        <v>96.206530901387794</v>
      </c>
      <c r="M3939" s="7">
        <v>65.533906322224198</v>
      </c>
      <c r="N3939" s="7">
        <v>122.206934789489</v>
      </c>
      <c r="O3939" s="7">
        <v>134.83675821171599</v>
      </c>
      <c r="P3939" s="7">
        <v>120.51331245022</v>
      </c>
      <c r="Q3939" s="7">
        <v>94.748783483542596</v>
      </c>
    </row>
    <row r="3940" spans="1:17">
      <c r="A3940" s="6">
        <v>2018</v>
      </c>
      <c r="B3940" s="6" t="s">
        <v>322</v>
      </c>
      <c r="C3940" s="6">
        <v>130724</v>
      </c>
      <c r="D3940">
        <f t="shared" si="122"/>
        <v>13</v>
      </c>
      <c r="E3940" t="str">
        <f>VLOOKUP(D3940,'Regionalism Code'!B:C,2,FALSE)</f>
        <v>河北省</v>
      </c>
      <c r="F3940">
        <f t="shared" si="123"/>
        <v>1307</v>
      </c>
      <c r="G3940" t="str">
        <f>IF(F3940&gt;10000,"省直辖县市",VLOOKUP(F3940,'Regionalism Code'!H:I,2,FALSE))</f>
        <v>张家口市</v>
      </c>
      <c r="H3940" s="7">
        <v>99.111920468392299</v>
      </c>
      <c r="I3940" s="7">
        <v>91.128790632060799</v>
      </c>
      <c r="J3940" s="7">
        <v>115.868531697598</v>
      </c>
      <c r="K3940" s="7">
        <v>59.163172395116099</v>
      </c>
      <c r="L3940" s="7">
        <v>99.085466480482907</v>
      </c>
      <c r="M3940" s="7">
        <v>59.440571322481397</v>
      </c>
      <c r="N3940" s="7">
        <v>117.93241819958899</v>
      </c>
      <c r="O3940" s="7">
        <v>138.133378713024</v>
      </c>
      <c r="P3940" s="7">
        <v>112.779939052644</v>
      </c>
      <c r="Q3940" s="7">
        <v>95.0287270989311</v>
      </c>
    </row>
    <row r="3941" spans="1:17">
      <c r="A3941" s="6">
        <v>2016</v>
      </c>
      <c r="B3941" s="6" t="s">
        <v>324</v>
      </c>
      <c r="C3941" s="6">
        <v>130725</v>
      </c>
      <c r="D3941">
        <f t="shared" si="122"/>
        <v>13</v>
      </c>
      <c r="E3941" t="str">
        <f>VLOOKUP(D3941,'Regionalism Code'!B:C,2,FALSE)</f>
        <v>河北省</v>
      </c>
      <c r="F3941">
        <f t="shared" si="123"/>
        <v>1307</v>
      </c>
      <c r="G3941" t="str">
        <f>IF(F3941&gt;10000,"省直辖县市",VLOOKUP(F3941,'Regionalism Code'!H:I,2,FALSE))</f>
        <v>张家口市</v>
      </c>
      <c r="H3941" s="7">
        <v>82.211867405183099</v>
      </c>
      <c r="I3941" s="7">
        <v>84.424888804043306</v>
      </c>
      <c r="J3941" s="7">
        <v>78.3249197307413</v>
      </c>
      <c r="K3941" s="7">
        <v>40.073733719878398</v>
      </c>
      <c r="L3941" s="7">
        <v>53.860656762973903</v>
      </c>
      <c r="M3941" s="7">
        <v>67.282094264349894</v>
      </c>
      <c r="N3941" s="7">
        <v>97.503310275895103</v>
      </c>
      <c r="O3941" s="7">
        <v>83.280101504150807</v>
      </c>
      <c r="P3941" s="7">
        <v>73.875067932218997</v>
      </c>
      <c r="Q3941" s="7">
        <v>81.972738920525799</v>
      </c>
    </row>
    <row r="3942" spans="1:17">
      <c r="A3942" s="6">
        <v>2017</v>
      </c>
      <c r="B3942" s="6" t="s">
        <v>324</v>
      </c>
      <c r="C3942" s="6">
        <v>130725</v>
      </c>
      <c r="D3942">
        <f t="shared" si="122"/>
        <v>13</v>
      </c>
      <c r="E3942" t="str">
        <f>VLOOKUP(D3942,'Regionalism Code'!B:C,2,FALSE)</f>
        <v>河北省</v>
      </c>
      <c r="F3942">
        <f t="shared" si="123"/>
        <v>1307</v>
      </c>
      <c r="G3942" t="str">
        <f>IF(F3942&gt;10000,"省直辖县市",VLOOKUP(F3942,'Regionalism Code'!H:I,2,FALSE))</f>
        <v>张家口市</v>
      </c>
      <c r="H3942" s="7">
        <v>93.275651286535606</v>
      </c>
      <c r="I3942" s="7">
        <v>85.269583898785399</v>
      </c>
      <c r="J3942" s="7">
        <v>105.986867585</v>
      </c>
      <c r="K3942" s="7">
        <v>40.417579854801502</v>
      </c>
      <c r="L3942" s="7">
        <v>81.180538897859805</v>
      </c>
      <c r="M3942" s="7">
        <v>61.596327571228002</v>
      </c>
      <c r="N3942" s="7">
        <v>121.934196548435</v>
      </c>
      <c r="O3942" s="7">
        <v>117.82447542836699</v>
      </c>
      <c r="P3942" s="7">
        <v>116.815454829852</v>
      </c>
      <c r="Q3942" s="7">
        <v>96.618962922961998</v>
      </c>
    </row>
    <row r="3943" spans="1:17">
      <c r="A3943" s="6">
        <v>2018</v>
      </c>
      <c r="B3943" s="6" t="s">
        <v>324</v>
      </c>
      <c r="C3943" s="6">
        <v>130725</v>
      </c>
      <c r="D3943">
        <f t="shared" si="122"/>
        <v>13</v>
      </c>
      <c r="E3943" t="str">
        <f>VLOOKUP(D3943,'Regionalism Code'!B:C,2,FALSE)</f>
        <v>河北省</v>
      </c>
      <c r="F3943">
        <f t="shared" si="123"/>
        <v>1307</v>
      </c>
      <c r="G3943" t="str">
        <f>IF(F3943&gt;10000,"省直辖县市",VLOOKUP(F3943,'Regionalism Code'!H:I,2,FALSE))</f>
        <v>张家口市</v>
      </c>
      <c r="H3943" s="7">
        <v>91.658597680991093</v>
      </c>
      <c r="I3943" s="7">
        <v>84.011553069905403</v>
      </c>
      <c r="J3943" s="7">
        <v>105.19850126534899</v>
      </c>
      <c r="K3943" s="7">
        <v>47.921244909972799</v>
      </c>
      <c r="L3943" s="7">
        <v>84.686349670080304</v>
      </c>
      <c r="M3943" s="7">
        <v>56.656755072722902</v>
      </c>
      <c r="N3943" s="7">
        <v>114.632740498896</v>
      </c>
      <c r="O3943" s="7">
        <v>121.246740876861</v>
      </c>
      <c r="P3943" s="7">
        <v>108.53453429960901</v>
      </c>
      <c r="Q3943" s="7">
        <v>92.310467465312001</v>
      </c>
    </row>
    <row r="3944" spans="1:17">
      <c r="A3944" s="6">
        <v>2016</v>
      </c>
      <c r="B3944" s="6" t="s">
        <v>326</v>
      </c>
      <c r="C3944" s="6">
        <v>130726</v>
      </c>
      <c r="D3944">
        <f t="shared" si="122"/>
        <v>13</v>
      </c>
      <c r="E3944" t="str">
        <f>VLOOKUP(D3944,'Regionalism Code'!B:C,2,FALSE)</f>
        <v>河北省</v>
      </c>
      <c r="F3944">
        <f t="shared" si="123"/>
        <v>1307</v>
      </c>
      <c r="G3944" t="str">
        <f>IF(F3944&gt;10000,"省直辖县市",VLOOKUP(F3944,'Regionalism Code'!H:I,2,FALSE))</f>
        <v>张家口市</v>
      </c>
      <c r="H3944" s="7">
        <v>80.167831477490097</v>
      </c>
      <c r="I3944" s="7">
        <v>88.351627949666295</v>
      </c>
      <c r="J3944" s="7">
        <v>88.775589396653004</v>
      </c>
      <c r="K3944" s="7">
        <v>69.434043965757894</v>
      </c>
      <c r="L3944" s="7">
        <v>57.5327743412441</v>
      </c>
      <c r="M3944" s="7">
        <v>70.820535676526305</v>
      </c>
      <c r="N3944" s="7">
        <v>117.472870696326</v>
      </c>
      <c r="O3944" s="7">
        <v>90.499901373054598</v>
      </c>
      <c r="P3944" s="7">
        <v>80.027298288331593</v>
      </c>
      <c r="Q3944" s="7">
        <v>37.508325127528003</v>
      </c>
    </row>
    <row r="3945" spans="1:17">
      <c r="A3945" s="6">
        <v>2017</v>
      </c>
      <c r="B3945" s="6" t="s">
        <v>326</v>
      </c>
      <c r="C3945" s="6">
        <v>130726</v>
      </c>
      <c r="D3945">
        <f t="shared" si="122"/>
        <v>13</v>
      </c>
      <c r="E3945" t="str">
        <f>VLOOKUP(D3945,'Regionalism Code'!B:C,2,FALSE)</f>
        <v>河北省</v>
      </c>
      <c r="F3945">
        <f t="shared" si="123"/>
        <v>1307</v>
      </c>
      <c r="G3945" t="str">
        <f>IF(F3945&gt;10000,"省直辖县市",VLOOKUP(F3945,'Regionalism Code'!H:I,2,FALSE))</f>
        <v>张家口市</v>
      </c>
      <c r="H3945" s="7">
        <v>97.628863302981102</v>
      </c>
      <c r="I3945" s="7">
        <v>88.947728793859696</v>
      </c>
      <c r="J3945" s="7">
        <v>114.059555914445</v>
      </c>
      <c r="K3945" s="7">
        <v>46.921723725259803</v>
      </c>
      <c r="L3945" s="7">
        <v>86.598357089654101</v>
      </c>
      <c r="M3945" s="7">
        <v>70.609072370111804</v>
      </c>
      <c r="N3945" s="7">
        <v>140.60494453373701</v>
      </c>
      <c r="O3945" s="7">
        <v>122.724700406305</v>
      </c>
      <c r="P3945" s="7">
        <v>114.855130815731</v>
      </c>
      <c r="Q3945" s="7">
        <v>96.442624184144805</v>
      </c>
    </row>
    <row r="3946" spans="1:17">
      <c r="A3946" s="6">
        <v>2018</v>
      </c>
      <c r="B3946" s="6" t="s">
        <v>326</v>
      </c>
      <c r="C3946" s="6">
        <v>130726</v>
      </c>
      <c r="D3946">
        <f t="shared" si="122"/>
        <v>13</v>
      </c>
      <c r="E3946" t="str">
        <f>VLOOKUP(D3946,'Regionalism Code'!B:C,2,FALSE)</f>
        <v>河北省</v>
      </c>
      <c r="F3946">
        <f t="shared" si="123"/>
        <v>1307</v>
      </c>
      <c r="G3946" t="str">
        <f>IF(F3946&gt;10000,"省直辖县市",VLOOKUP(F3946,'Regionalism Code'!H:I,2,FALSE))</f>
        <v>张家口市</v>
      </c>
      <c r="H3946" s="7">
        <v>97.306333532191402</v>
      </c>
      <c r="I3946" s="7">
        <v>86.274125405007496</v>
      </c>
      <c r="J3946" s="7">
        <v>110.38679007675699</v>
      </c>
      <c r="K3946" s="7">
        <v>52.756577659529597</v>
      </c>
      <c r="L3946" s="7">
        <v>86.027230267380602</v>
      </c>
      <c r="M3946" s="7">
        <v>61.490815817009903</v>
      </c>
      <c r="N3946" s="7">
        <v>131.52604287092501</v>
      </c>
      <c r="O3946" s="7">
        <v>122.32949698600299</v>
      </c>
      <c r="P3946" s="7">
        <v>106.67977024408999</v>
      </c>
      <c r="Q3946" s="7">
        <v>109.971187989239</v>
      </c>
    </row>
    <row r="3947" spans="1:17">
      <c r="A3947" s="6">
        <v>2016</v>
      </c>
      <c r="B3947" s="6" t="s">
        <v>328</v>
      </c>
      <c r="C3947" s="6">
        <v>130727</v>
      </c>
      <c r="D3947">
        <f t="shared" si="122"/>
        <v>13</v>
      </c>
      <c r="E3947" t="str">
        <f>VLOOKUP(D3947,'Regionalism Code'!B:C,2,FALSE)</f>
        <v>河北省</v>
      </c>
      <c r="F3947">
        <f t="shared" si="123"/>
        <v>1307</v>
      </c>
      <c r="G3947" t="str">
        <f>IF(F3947&gt;10000,"省直辖县市",VLOOKUP(F3947,'Regionalism Code'!H:I,2,FALSE))</f>
        <v>张家口市</v>
      </c>
      <c r="H3947" s="7">
        <v>83.051916431808095</v>
      </c>
      <c r="I3947" s="7">
        <v>86.691389043715802</v>
      </c>
      <c r="J3947" s="7">
        <v>80.286773844748097</v>
      </c>
      <c r="K3947" s="7">
        <v>43.595294408794203</v>
      </c>
      <c r="L3947" s="7">
        <v>64.794567464441798</v>
      </c>
      <c r="M3947" s="7">
        <v>66.584423453568803</v>
      </c>
      <c r="N3947" s="7">
        <v>89.850708497747206</v>
      </c>
      <c r="O3947" s="7">
        <v>89.586900880373904</v>
      </c>
      <c r="P3947" s="7">
        <v>70.047413394444305</v>
      </c>
      <c r="Q3947" s="7">
        <v>76.064224874508696</v>
      </c>
    </row>
    <row r="3948" spans="1:17">
      <c r="A3948" s="6">
        <v>2017</v>
      </c>
      <c r="B3948" s="6" t="s">
        <v>328</v>
      </c>
      <c r="C3948" s="6">
        <v>130727</v>
      </c>
      <c r="D3948">
        <f t="shared" si="122"/>
        <v>13</v>
      </c>
      <c r="E3948" t="str">
        <f>VLOOKUP(D3948,'Regionalism Code'!B:C,2,FALSE)</f>
        <v>河北省</v>
      </c>
      <c r="F3948">
        <f t="shared" si="123"/>
        <v>1307</v>
      </c>
      <c r="G3948" t="str">
        <f>IF(F3948&gt;10000,"省直辖县市",VLOOKUP(F3948,'Regionalism Code'!H:I,2,FALSE))</f>
        <v>张家口市</v>
      </c>
      <c r="H3948" s="7">
        <v>95.955192490872193</v>
      </c>
      <c r="I3948" s="7">
        <v>87.285595453666105</v>
      </c>
      <c r="J3948" s="7">
        <v>110.741847681523</v>
      </c>
      <c r="K3948" s="7">
        <v>40.157915530086498</v>
      </c>
      <c r="L3948" s="7">
        <v>84.764996535456007</v>
      </c>
      <c r="M3948" s="7">
        <v>63.591821279711198</v>
      </c>
      <c r="N3948" s="7">
        <v>137.50799218786801</v>
      </c>
      <c r="O3948" s="7">
        <v>119.40534289257801</v>
      </c>
      <c r="P3948" s="7">
        <v>112.46165438644501</v>
      </c>
      <c r="Q3948" s="7">
        <v>97.718230575292097</v>
      </c>
    </row>
    <row r="3949" spans="1:17">
      <c r="A3949" s="6">
        <v>2018</v>
      </c>
      <c r="B3949" s="6" t="s">
        <v>328</v>
      </c>
      <c r="C3949" s="6">
        <v>130727</v>
      </c>
      <c r="D3949">
        <f t="shared" si="122"/>
        <v>13</v>
      </c>
      <c r="E3949" t="str">
        <f>VLOOKUP(D3949,'Regionalism Code'!B:C,2,FALSE)</f>
        <v>河北省</v>
      </c>
      <c r="F3949">
        <f t="shared" si="123"/>
        <v>1307</v>
      </c>
      <c r="G3949" t="str">
        <f>IF(F3949&gt;10000,"省直辖县市",VLOOKUP(F3949,'Regionalism Code'!H:I,2,FALSE))</f>
        <v>张家口市</v>
      </c>
      <c r="H3949" s="7">
        <v>92.700179783677896</v>
      </c>
      <c r="I3949" s="7">
        <v>85.086841809958102</v>
      </c>
      <c r="J3949" s="7">
        <v>107.22278719526101</v>
      </c>
      <c r="K3949" s="7">
        <v>47.371617025312098</v>
      </c>
      <c r="L3949" s="7">
        <v>88.0427744387178</v>
      </c>
      <c r="M3949" s="7">
        <v>55.474127662520502</v>
      </c>
      <c r="N3949" s="7">
        <v>124.050316118132</v>
      </c>
      <c r="O3949" s="7">
        <v>118.827814336632</v>
      </c>
      <c r="P3949" s="7">
        <v>110.075293912323</v>
      </c>
      <c r="Q3949" s="7">
        <v>91.455086214060302</v>
      </c>
    </row>
    <row r="3950" spans="1:17">
      <c r="A3950" s="6">
        <v>2016</v>
      </c>
      <c r="B3950" s="6" t="s">
        <v>330</v>
      </c>
      <c r="C3950" s="6">
        <v>130728</v>
      </c>
      <c r="D3950">
        <f t="shared" si="122"/>
        <v>13</v>
      </c>
      <c r="E3950" t="str">
        <f>VLOOKUP(D3950,'Regionalism Code'!B:C,2,FALSE)</f>
        <v>河北省</v>
      </c>
      <c r="F3950">
        <f t="shared" si="123"/>
        <v>1307</v>
      </c>
      <c r="G3950" t="str">
        <f>IF(F3950&gt;10000,"省直辖县市",VLOOKUP(F3950,'Regionalism Code'!H:I,2,FALSE))</f>
        <v>张家口市</v>
      </c>
      <c r="H3950" s="7">
        <v>85.447206676251696</v>
      </c>
      <c r="I3950" s="7">
        <v>88.212753740395797</v>
      </c>
      <c r="J3950" s="7">
        <v>88.325768944536406</v>
      </c>
      <c r="K3950" s="7">
        <v>46.8415453113371</v>
      </c>
      <c r="L3950" s="7">
        <v>60.1066584359695</v>
      </c>
      <c r="M3950" s="7">
        <v>66.243228041106306</v>
      </c>
      <c r="N3950" s="7">
        <v>119.986923824857</v>
      </c>
      <c r="O3950" s="7">
        <v>91.553971998511798</v>
      </c>
      <c r="P3950" s="7">
        <v>73.738827395185695</v>
      </c>
      <c r="Q3950" s="7">
        <v>71.0898438662785</v>
      </c>
    </row>
    <row r="3951" spans="1:17">
      <c r="A3951" s="6">
        <v>2017</v>
      </c>
      <c r="B3951" s="6" t="s">
        <v>330</v>
      </c>
      <c r="C3951" s="6">
        <v>130728</v>
      </c>
      <c r="D3951">
        <f t="shared" si="122"/>
        <v>13</v>
      </c>
      <c r="E3951" t="str">
        <f>VLOOKUP(D3951,'Regionalism Code'!B:C,2,FALSE)</f>
        <v>河北省</v>
      </c>
      <c r="F3951">
        <f t="shared" si="123"/>
        <v>1307</v>
      </c>
      <c r="G3951" t="str">
        <f>IF(F3951&gt;10000,"省直辖县市",VLOOKUP(F3951,'Regionalism Code'!H:I,2,FALSE))</f>
        <v>张家口市</v>
      </c>
      <c r="H3951" s="7">
        <v>100.13520325713201</v>
      </c>
      <c r="I3951" s="7">
        <v>89.526285076084207</v>
      </c>
      <c r="J3951" s="7">
        <v>115.871187112244</v>
      </c>
      <c r="K3951" s="7">
        <v>47.903345849888602</v>
      </c>
      <c r="L3951" s="7">
        <v>86.516298069011</v>
      </c>
      <c r="M3951" s="7">
        <v>72.152306653639101</v>
      </c>
      <c r="N3951" s="7">
        <v>148.02569712327301</v>
      </c>
      <c r="O3951" s="7">
        <v>122.791463437258</v>
      </c>
      <c r="P3951" s="7">
        <v>112.868989554205</v>
      </c>
      <c r="Q3951" s="7">
        <v>106.577021431739</v>
      </c>
    </row>
    <row r="3952" spans="1:17">
      <c r="A3952" s="6">
        <v>2018</v>
      </c>
      <c r="B3952" s="6" t="s">
        <v>330</v>
      </c>
      <c r="C3952" s="6">
        <v>130728</v>
      </c>
      <c r="D3952">
        <f t="shared" si="122"/>
        <v>13</v>
      </c>
      <c r="E3952" t="str">
        <f>VLOOKUP(D3952,'Regionalism Code'!B:C,2,FALSE)</f>
        <v>河北省</v>
      </c>
      <c r="F3952">
        <f t="shared" si="123"/>
        <v>1307</v>
      </c>
      <c r="G3952" t="str">
        <f>IF(F3952&gt;10000,"省直辖县市",VLOOKUP(F3952,'Regionalism Code'!H:I,2,FALSE))</f>
        <v>张家口市</v>
      </c>
      <c r="H3952" s="7">
        <v>100.576993264824</v>
      </c>
      <c r="I3952" s="7">
        <v>88.988095779354197</v>
      </c>
      <c r="J3952" s="7">
        <v>114.45271833090401</v>
      </c>
      <c r="K3952" s="7">
        <v>59.547101290072597</v>
      </c>
      <c r="L3952" s="7">
        <v>94.060058338222007</v>
      </c>
      <c r="M3952" s="7">
        <v>64.888895139857397</v>
      </c>
      <c r="N3952" s="7">
        <v>136.81433704461699</v>
      </c>
      <c r="O3952" s="7">
        <v>123.873013932219</v>
      </c>
      <c r="P3952" s="7">
        <v>110.26764859789</v>
      </c>
      <c r="Q3952" s="7">
        <v>113.635097697841</v>
      </c>
    </row>
    <row r="3953" spans="1:17">
      <c r="A3953" s="6">
        <v>2016</v>
      </c>
      <c r="B3953" s="6" t="s">
        <v>332</v>
      </c>
      <c r="C3953" s="6">
        <v>130729</v>
      </c>
      <c r="D3953">
        <f t="shared" si="122"/>
        <v>13</v>
      </c>
      <c r="E3953" t="str">
        <f>VLOOKUP(D3953,'Regionalism Code'!B:C,2,FALSE)</f>
        <v>河北省</v>
      </c>
      <c r="F3953">
        <f t="shared" si="123"/>
        <v>1307</v>
      </c>
      <c r="G3953" t="str">
        <f>IF(F3953&gt;10000,"省直辖县市",VLOOKUP(F3953,'Regionalism Code'!H:I,2,FALSE))</f>
        <v>张家口市</v>
      </c>
      <c r="H3953" s="7">
        <v>86.064529552849507</v>
      </c>
      <c r="I3953" s="7">
        <v>90.744754238226093</v>
      </c>
      <c r="J3953" s="7">
        <v>86.731851902227206</v>
      </c>
      <c r="K3953" s="7">
        <v>52.493049819447101</v>
      </c>
      <c r="L3953" s="7">
        <v>63.674234667812698</v>
      </c>
      <c r="M3953" s="7">
        <v>79.762324605101995</v>
      </c>
      <c r="N3953" s="7">
        <v>93.997195834150503</v>
      </c>
      <c r="O3953" s="7">
        <v>98.005682489751095</v>
      </c>
      <c r="P3953" s="7">
        <v>81.377785397169205</v>
      </c>
      <c r="Q3953" s="7">
        <v>69.403145132021606</v>
      </c>
    </row>
    <row r="3954" spans="1:17">
      <c r="A3954" s="6">
        <v>2017</v>
      </c>
      <c r="B3954" s="6" t="s">
        <v>332</v>
      </c>
      <c r="C3954" s="6">
        <v>130729</v>
      </c>
      <c r="D3954">
        <f t="shared" si="122"/>
        <v>13</v>
      </c>
      <c r="E3954" t="str">
        <f>VLOOKUP(D3954,'Regionalism Code'!B:C,2,FALSE)</f>
        <v>河北省</v>
      </c>
      <c r="F3954">
        <f t="shared" si="123"/>
        <v>1307</v>
      </c>
      <c r="G3954" t="str">
        <f>IF(F3954&gt;10000,"省直辖县市",VLOOKUP(F3954,'Regionalism Code'!H:I,2,FALSE))</f>
        <v>张家口市</v>
      </c>
      <c r="H3954" s="7">
        <v>99.183776324929198</v>
      </c>
      <c r="I3954" s="7">
        <v>92.043282753727098</v>
      </c>
      <c r="J3954" s="7">
        <v>115.357311987077</v>
      </c>
      <c r="K3954" s="7">
        <v>52.684227269700003</v>
      </c>
      <c r="L3954" s="7">
        <v>87.608224739904998</v>
      </c>
      <c r="M3954" s="7">
        <v>69.5005596575742</v>
      </c>
      <c r="N3954" s="7">
        <v>133.420379839215</v>
      </c>
      <c r="O3954" s="7">
        <v>127.99366952891199</v>
      </c>
      <c r="P3954" s="7">
        <v>122.254170226154</v>
      </c>
      <c r="Q3954" s="7">
        <v>93.377757621515798</v>
      </c>
    </row>
    <row r="3955" spans="1:17">
      <c r="A3955" s="6">
        <v>2018</v>
      </c>
      <c r="B3955" s="6" t="s">
        <v>332</v>
      </c>
      <c r="C3955" s="6">
        <v>130729</v>
      </c>
      <c r="D3955">
        <f t="shared" si="122"/>
        <v>13</v>
      </c>
      <c r="E3955" t="str">
        <f>VLOOKUP(D3955,'Regionalism Code'!B:C,2,FALSE)</f>
        <v>河北省</v>
      </c>
      <c r="F3955">
        <f t="shared" si="123"/>
        <v>1307</v>
      </c>
      <c r="G3955" t="str">
        <f>IF(F3955&gt;10000,"省直辖县市",VLOOKUP(F3955,'Regionalism Code'!H:I,2,FALSE))</f>
        <v>张家口市</v>
      </c>
      <c r="H3955" s="7">
        <v>100.181029107458</v>
      </c>
      <c r="I3955" s="7">
        <v>89.779868344724903</v>
      </c>
      <c r="J3955" s="7">
        <v>115.811229386028</v>
      </c>
      <c r="K3955" s="7">
        <v>60.360070323890398</v>
      </c>
      <c r="L3955" s="7">
        <v>114.218885104187</v>
      </c>
      <c r="M3955" s="7">
        <v>60.813939672435602</v>
      </c>
      <c r="N3955" s="7">
        <v>127.702090768459</v>
      </c>
      <c r="O3955" s="7">
        <v>125.004111147836</v>
      </c>
      <c r="P3955" s="7">
        <v>112.42313359091</v>
      </c>
      <c r="Q3955" s="7">
        <v>106.129064199521</v>
      </c>
    </row>
    <row r="3956" spans="1:17">
      <c r="A3956" s="6">
        <v>2016</v>
      </c>
      <c r="B3956" s="6" t="s">
        <v>333</v>
      </c>
      <c r="C3956" s="6">
        <v>130730</v>
      </c>
      <c r="D3956">
        <f t="shared" si="122"/>
        <v>13</v>
      </c>
      <c r="E3956" t="str">
        <f>VLOOKUP(D3956,'Regionalism Code'!B:C,2,FALSE)</f>
        <v>河北省</v>
      </c>
      <c r="F3956">
        <f t="shared" si="123"/>
        <v>1307</v>
      </c>
      <c r="G3956" t="str">
        <f>IF(F3956&gt;10000,"省直辖县市",VLOOKUP(F3956,'Regionalism Code'!H:I,2,FALSE))</f>
        <v>张家口市</v>
      </c>
      <c r="H3956" s="7">
        <v>91.646309751372002</v>
      </c>
      <c r="I3956" s="7">
        <v>93.346516773897605</v>
      </c>
      <c r="J3956" s="7">
        <v>93.159582540400194</v>
      </c>
      <c r="K3956" s="7">
        <v>58.7674145770522</v>
      </c>
      <c r="L3956" s="7">
        <v>67.712688055746995</v>
      </c>
      <c r="M3956" s="7">
        <v>75.0206201698347</v>
      </c>
      <c r="N3956" s="7">
        <v>115.419460544411</v>
      </c>
      <c r="O3956" s="7">
        <v>99.619795350639194</v>
      </c>
      <c r="P3956" s="7">
        <v>79.757358503421003</v>
      </c>
      <c r="Q3956" s="7">
        <v>83.288007611136294</v>
      </c>
    </row>
    <row r="3957" spans="1:17">
      <c r="A3957" s="6">
        <v>2017</v>
      </c>
      <c r="B3957" s="6" t="s">
        <v>333</v>
      </c>
      <c r="C3957" s="6">
        <v>130730</v>
      </c>
      <c r="D3957">
        <f t="shared" si="122"/>
        <v>13</v>
      </c>
      <c r="E3957" t="str">
        <f>VLOOKUP(D3957,'Regionalism Code'!B:C,2,FALSE)</f>
        <v>河北省</v>
      </c>
      <c r="F3957">
        <f t="shared" si="123"/>
        <v>1307</v>
      </c>
      <c r="G3957" t="str">
        <f>IF(F3957&gt;10000,"省直辖县市",VLOOKUP(F3957,'Regionalism Code'!H:I,2,FALSE))</f>
        <v>张家口市</v>
      </c>
      <c r="H3957" s="7">
        <v>103.850018186619</v>
      </c>
      <c r="I3957" s="7">
        <v>94.348833299202099</v>
      </c>
      <c r="J3957" s="7">
        <v>122.735963351644</v>
      </c>
      <c r="K3957" s="7">
        <v>56.0307081757853</v>
      </c>
      <c r="L3957" s="7">
        <v>94.335806834184396</v>
      </c>
      <c r="M3957" s="7">
        <v>78.520186378525295</v>
      </c>
      <c r="N3957" s="7">
        <v>148.88769455172601</v>
      </c>
      <c r="O3957" s="7">
        <v>132.78509316412499</v>
      </c>
      <c r="P3957" s="7">
        <v>121.043580321346</v>
      </c>
      <c r="Q3957" s="7">
        <v>100.9103694354</v>
      </c>
    </row>
    <row r="3958" spans="1:17">
      <c r="A3958" s="6">
        <v>2018</v>
      </c>
      <c r="B3958" s="6" t="s">
        <v>333</v>
      </c>
      <c r="C3958" s="6">
        <v>130730</v>
      </c>
      <c r="D3958">
        <f t="shared" si="122"/>
        <v>13</v>
      </c>
      <c r="E3958" t="str">
        <f>VLOOKUP(D3958,'Regionalism Code'!B:C,2,FALSE)</f>
        <v>河北省</v>
      </c>
      <c r="F3958">
        <f t="shared" si="123"/>
        <v>1307</v>
      </c>
      <c r="G3958" t="str">
        <f>IF(F3958&gt;10000,"省直辖县市",VLOOKUP(F3958,'Regionalism Code'!H:I,2,FALSE))</f>
        <v>张家口市</v>
      </c>
      <c r="H3958" s="7">
        <v>104.16390694005401</v>
      </c>
      <c r="I3958" s="7">
        <v>93.369194923466594</v>
      </c>
      <c r="J3958" s="7">
        <v>122.601751735473</v>
      </c>
      <c r="K3958" s="7">
        <v>61.7690473858978</v>
      </c>
      <c r="L3958" s="7">
        <v>101.31061790162499</v>
      </c>
      <c r="M3958" s="7">
        <v>68.048669532023197</v>
      </c>
      <c r="N3958" s="7">
        <v>144.79476554947399</v>
      </c>
      <c r="O3958" s="7">
        <v>134.605344306522</v>
      </c>
      <c r="P3958" s="7">
        <v>116.140700232458</v>
      </c>
      <c r="Q3958" s="7">
        <v>106.309750777357</v>
      </c>
    </row>
    <row r="3959" spans="1:17">
      <c r="A3959" s="6">
        <v>2016</v>
      </c>
      <c r="B3959" s="6" t="s">
        <v>335</v>
      </c>
      <c r="C3959" s="6">
        <v>130731</v>
      </c>
      <c r="D3959">
        <f t="shared" si="122"/>
        <v>13</v>
      </c>
      <c r="E3959" t="str">
        <f>VLOOKUP(D3959,'Regionalism Code'!B:C,2,FALSE)</f>
        <v>河北省</v>
      </c>
      <c r="F3959">
        <f t="shared" si="123"/>
        <v>1307</v>
      </c>
      <c r="G3959" t="str">
        <f>IF(F3959&gt;10000,"省直辖县市",VLOOKUP(F3959,'Regionalism Code'!H:I,2,FALSE))</f>
        <v>张家口市</v>
      </c>
      <c r="H3959" s="7">
        <v>88.582716407856594</v>
      </c>
      <c r="I3959" s="7">
        <v>88.2584215720847</v>
      </c>
      <c r="J3959" s="7">
        <v>87.926733201030601</v>
      </c>
      <c r="K3959" s="7">
        <v>53.142147741359302</v>
      </c>
      <c r="L3959" s="7">
        <v>64.461325712649497</v>
      </c>
      <c r="M3959" s="7">
        <v>80.969574218583503</v>
      </c>
      <c r="N3959" s="7">
        <v>108.30551535763</v>
      </c>
      <c r="O3959" s="7">
        <v>92.323583453750103</v>
      </c>
      <c r="P3959" s="7">
        <v>76.953067298060304</v>
      </c>
      <c r="Q3959" s="7">
        <v>90.850978166478498</v>
      </c>
    </row>
    <row r="3960" spans="1:17">
      <c r="A3960" s="6">
        <v>2017</v>
      </c>
      <c r="B3960" s="6" t="s">
        <v>335</v>
      </c>
      <c r="C3960" s="6">
        <v>130731</v>
      </c>
      <c r="D3960">
        <f t="shared" si="122"/>
        <v>13</v>
      </c>
      <c r="E3960" t="str">
        <f>VLOOKUP(D3960,'Regionalism Code'!B:C,2,FALSE)</f>
        <v>河北省</v>
      </c>
      <c r="F3960">
        <f t="shared" si="123"/>
        <v>1307</v>
      </c>
      <c r="G3960" t="str">
        <f>IF(F3960&gt;10000,"省直辖县市",VLOOKUP(F3960,'Regionalism Code'!H:I,2,FALSE))</f>
        <v>张家口市</v>
      </c>
      <c r="H3960" s="7">
        <v>98.985456878569906</v>
      </c>
      <c r="I3960" s="7">
        <v>88.781641404064402</v>
      </c>
      <c r="J3960" s="7">
        <v>115.939786042131</v>
      </c>
      <c r="K3960" s="7">
        <v>51.052885801260402</v>
      </c>
      <c r="L3960" s="7">
        <v>93.462966245843702</v>
      </c>
      <c r="M3960" s="7">
        <v>70.378746413288198</v>
      </c>
      <c r="N3960" s="7">
        <v>139.68389355768099</v>
      </c>
      <c r="O3960" s="7">
        <v>124.640824380544</v>
      </c>
      <c r="P3960" s="7">
        <v>116.051508420613</v>
      </c>
      <c r="Q3960" s="7">
        <v>101.87563638141999</v>
      </c>
    </row>
    <row r="3961" spans="1:17">
      <c r="A3961" s="6">
        <v>2018</v>
      </c>
      <c r="B3961" s="6" t="s">
        <v>335</v>
      </c>
      <c r="C3961" s="6">
        <v>130731</v>
      </c>
      <c r="D3961">
        <f t="shared" si="122"/>
        <v>13</v>
      </c>
      <c r="E3961" t="str">
        <f>VLOOKUP(D3961,'Regionalism Code'!B:C,2,FALSE)</f>
        <v>河北省</v>
      </c>
      <c r="F3961">
        <f t="shared" si="123"/>
        <v>1307</v>
      </c>
      <c r="G3961" t="str">
        <f>IF(F3961&gt;10000,"省直辖县市",VLOOKUP(F3961,'Regionalism Code'!H:I,2,FALSE))</f>
        <v>张家口市</v>
      </c>
      <c r="H3961" s="7">
        <v>98.596937838495194</v>
      </c>
      <c r="I3961" s="7">
        <v>87.657514041118603</v>
      </c>
      <c r="J3961" s="7">
        <v>114.829273216</v>
      </c>
      <c r="K3961" s="7">
        <v>58.138431636881101</v>
      </c>
      <c r="L3961" s="7">
        <v>96.964221128422906</v>
      </c>
      <c r="M3961" s="7">
        <v>63.793565073689798</v>
      </c>
      <c r="N3961" s="7">
        <v>137.576879209173</v>
      </c>
      <c r="O3961" s="7">
        <v>122.927002582361</v>
      </c>
      <c r="P3961" s="7">
        <v>112.39922283563401</v>
      </c>
      <c r="Q3961" s="7">
        <v>105.22803642482</v>
      </c>
    </row>
    <row r="3962" spans="1:17">
      <c r="A3962" s="6">
        <v>2016</v>
      </c>
      <c r="B3962" s="6" t="s">
        <v>337</v>
      </c>
      <c r="C3962" s="6">
        <v>130732</v>
      </c>
      <c r="D3962">
        <f t="shared" si="122"/>
        <v>13</v>
      </c>
      <c r="E3962" t="str">
        <f>VLOOKUP(D3962,'Regionalism Code'!B:C,2,FALSE)</f>
        <v>河北省</v>
      </c>
      <c r="F3962">
        <f t="shared" si="123"/>
        <v>1307</v>
      </c>
      <c r="G3962" t="str">
        <f>IF(F3962&gt;10000,"省直辖县市",VLOOKUP(F3962,'Regionalism Code'!H:I,2,FALSE))</f>
        <v>张家口市</v>
      </c>
      <c r="H3962" s="7">
        <v>84.345982384199601</v>
      </c>
      <c r="I3962" s="7">
        <v>85.808657606138794</v>
      </c>
      <c r="J3962" s="7">
        <v>86.060143783785904</v>
      </c>
      <c r="K3962" s="7">
        <v>48.998222254120698</v>
      </c>
      <c r="L3962" s="7">
        <v>65.868762019488599</v>
      </c>
      <c r="M3962" s="7">
        <v>85.802863529522796</v>
      </c>
      <c r="N3962" s="7">
        <v>98.0825570961957</v>
      </c>
      <c r="O3962" s="7">
        <v>93.676930010063401</v>
      </c>
      <c r="P3962" s="7">
        <v>75.1515984690826</v>
      </c>
      <c r="Q3962" s="7">
        <v>76.406513005250304</v>
      </c>
    </row>
    <row r="3963" spans="1:17">
      <c r="A3963" s="6">
        <v>2017</v>
      </c>
      <c r="B3963" s="6" t="s">
        <v>337</v>
      </c>
      <c r="C3963" s="6">
        <v>130732</v>
      </c>
      <c r="D3963">
        <f t="shared" si="122"/>
        <v>13</v>
      </c>
      <c r="E3963" t="str">
        <f>VLOOKUP(D3963,'Regionalism Code'!B:C,2,FALSE)</f>
        <v>河北省</v>
      </c>
      <c r="F3963">
        <f t="shared" si="123"/>
        <v>1307</v>
      </c>
      <c r="G3963" t="str">
        <f>IF(F3963&gt;10000,"省直辖县市",VLOOKUP(F3963,'Regionalism Code'!H:I,2,FALSE))</f>
        <v>张家口市</v>
      </c>
      <c r="H3963" s="7">
        <v>97.110872945524093</v>
      </c>
      <c r="I3963" s="7">
        <v>87.596828258277398</v>
      </c>
      <c r="J3963" s="7">
        <v>115.432095223597</v>
      </c>
      <c r="K3963" s="7">
        <v>46.8504009807343</v>
      </c>
      <c r="L3963" s="7">
        <v>94.078210271743202</v>
      </c>
      <c r="M3963" s="7">
        <v>67.267669567255297</v>
      </c>
      <c r="N3963" s="7">
        <v>136.62885663791801</v>
      </c>
      <c r="O3963" s="7">
        <v>125.833190331438</v>
      </c>
      <c r="P3963" s="7">
        <v>116.86900694984401</v>
      </c>
      <c r="Q3963" s="7">
        <v>95.239465496730702</v>
      </c>
    </row>
    <row r="3964" spans="1:17">
      <c r="A3964" s="6">
        <v>2018</v>
      </c>
      <c r="B3964" s="6" t="s">
        <v>337</v>
      </c>
      <c r="C3964" s="6">
        <v>130732</v>
      </c>
      <c r="D3964">
        <f t="shared" si="122"/>
        <v>13</v>
      </c>
      <c r="E3964" t="str">
        <f>VLOOKUP(D3964,'Regionalism Code'!B:C,2,FALSE)</f>
        <v>河北省</v>
      </c>
      <c r="F3964">
        <f t="shared" si="123"/>
        <v>1307</v>
      </c>
      <c r="G3964" t="str">
        <f>IF(F3964&gt;10000,"省直辖县市",VLOOKUP(F3964,'Regionalism Code'!H:I,2,FALSE))</f>
        <v>张家口市</v>
      </c>
      <c r="H3964" s="7">
        <v>97.192926851081097</v>
      </c>
      <c r="I3964" s="7">
        <v>87.005692216240007</v>
      </c>
      <c r="J3964" s="7">
        <v>112.224603376944</v>
      </c>
      <c r="K3964" s="7">
        <v>54.385120738718904</v>
      </c>
      <c r="L3964" s="7">
        <v>94.3774120176883</v>
      </c>
      <c r="M3964" s="7">
        <v>57.880801177475497</v>
      </c>
      <c r="N3964" s="7">
        <v>128.07460047024799</v>
      </c>
      <c r="O3964" s="7">
        <v>125.746311735559</v>
      </c>
      <c r="P3964" s="7">
        <v>108.90750094697501</v>
      </c>
      <c r="Q3964" s="7">
        <v>103.522011109158</v>
      </c>
    </row>
    <row r="3965" spans="1:17">
      <c r="A3965" s="6">
        <v>2016</v>
      </c>
      <c r="B3965" s="6" t="s">
        <v>339</v>
      </c>
      <c r="C3965" s="6">
        <v>130733</v>
      </c>
      <c r="D3965">
        <f t="shared" si="122"/>
        <v>13</v>
      </c>
      <c r="E3965" t="str">
        <f>VLOOKUP(D3965,'Regionalism Code'!B:C,2,FALSE)</f>
        <v>河北省</v>
      </c>
      <c r="F3965">
        <f t="shared" si="123"/>
        <v>1307</v>
      </c>
      <c r="G3965" t="str">
        <f>IF(F3965&gt;10000,"省直辖县市",VLOOKUP(F3965,'Regionalism Code'!H:I,2,FALSE))</f>
        <v>张家口市</v>
      </c>
      <c r="H3965" s="7">
        <v>91.702331252675407</v>
      </c>
      <c r="I3965" s="7">
        <v>93.102254435645904</v>
      </c>
      <c r="J3965" s="7">
        <v>93.008821831963402</v>
      </c>
      <c r="K3965" s="7">
        <v>59.291477888826797</v>
      </c>
      <c r="L3965" s="7">
        <v>70.556535128355705</v>
      </c>
      <c r="M3965" s="7">
        <v>93.273165552215104</v>
      </c>
      <c r="N3965" s="7">
        <v>103.052520113955</v>
      </c>
      <c r="O3965" s="7">
        <v>101.364621961143</v>
      </c>
      <c r="P3965" s="7">
        <v>86.046021406717998</v>
      </c>
      <c r="Q3965" s="7">
        <v>84.711320557071701</v>
      </c>
    </row>
    <row r="3966" spans="1:17">
      <c r="A3966" s="6">
        <v>2017</v>
      </c>
      <c r="B3966" s="6" t="s">
        <v>339</v>
      </c>
      <c r="C3966" s="6">
        <v>130733</v>
      </c>
      <c r="D3966">
        <f t="shared" si="122"/>
        <v>13</v>
      </c>
      <c r="E3966" t="str">
        <f>VLOOKUP(D3966,'Regionalism Code'!B:C,2,FALSE)</f>
        <v>河北省</v>
      </c>
      <c r="F3966">
        <f t="shared" si="123"/>
        <v>1307</v>
      </c>
      <c r="G3966" t="str">
        <f>IF(F3966&gt;10000,"省直辖县市",VLOOKUP(F3966,'Regionalism Code'!H:I,2,FALSE))</f>
        <v>张家口市</v>
      </c>
      <c r="H3966" s="7">
        <v>105.59571167931399</v>
      </c>
      <c r="I3966" s="7">
        <v>95.586452961096299</v>
      </c>
      <c r="J3966" s="7">
        <v>125.874430483837</v>
      </c>
      <c r="K3966" s="7">
        <v>61.934593960464703</v>
      </c>
      <c r="L3966" s="7">
        <v>97.238165379582298</v>
      </c>
      <c r="M3966" s="7">
        <v>80.927353005554906</v>
      </c>
      <c r="N3966" s="7">
        <v>147.72732646107301</v>
      </c>
      <c r="O3966" s="7">
        <v>137.41100087767501</v>
      </c>
      <c r="P3966" s="7">
        <v>128.88898138215399</v>
      </c>
      <c r="Q3966" s="7">
        <v>101.802930611286</v>
      </c>
    </row>
    <row r="3967" spans="1:17">
      <c r="A3967" s="6">
        <v>2018</v>
      </c>
      <c r="B3967" s="6" t="s">
        <v>339</v>
      </c>
      <c r="C3967" s="6">
        <v>130733</v>
      </c>
      <c r="D3967">
        <f t="shared" si="122"/>
        <v>13</v>
      </c>
      <c r="E3967" t="str">
        <f>VLOOKUP(D3967,'Regionalism Code'!B:C,2,FALSE)</f>
        <v>河北省</v>
      </c>
      <c r="F3967">
        <f t="shared" si="123"/>
        <v>1307</v>
      </c>
      <c r="G3967" t="str">
        <f>IF(F3967&gt;10000,"省直辖县市",VLOOKUP(F3967,'Regionalism Code'!H:I,2,FALSE))</f>
        <v>张家口市</v>
      </c>
      <c r="H3967" s="7">
        <v>105.232592664609</v>
      </c>
      <c r="I3967" s="7">
        <v>94.979422787060699</v>
      </c>
      <c r="J3967" s="7">
        <v>126.33383570632699</v>
      </c>
      <c r="K3967" s="7">
        <v>70.776635031858802</v>
      </c>
      <c r="L3967" s="7">
        <v>105.0681173163</v>
      </c>
      <c r="M3967" s="7">
        <v>71.0963162173462</v>
      </c>
      <c r="N3967" s="7">
        <v>139.057549374573</v>
      </c>
      <c r="O3967" s="7">
        <v>143.418988186164</v>
      </c>
      <c r="P3967" s="7">
        <v>122.2717228921</v>
      </c>
      <c r="Q3967" s="7">
        <v>100.750523088558</v>
      </c>
    </row>
    <row r="3968" spans="1:17">
      <c r="A3968" s="6">
        <v>2016</v>
      </c>
      <c r="B3968" s="6" t="s">
        <v>342</v>
      </c>
      <c r="C3968" s="6">
        <v>130802</v>
      </c>
      <c r="D3968">
        <f t="shared" si="122"/>
        <v>13</v>
      </c>
      <c r="E3968" t="str">
        <f>VLOOKUP(D3968,'Regionalism Code'!B:C,2,FALSE)</f>
        <v>河北省</v>
      </c>
      <c r="F3968">
        <f t="shared" si="123"/>
        <v>1308</v>
      </c>
      <c r="G3968" t="str">
        <f>IF(F3968&gt;10000,"省直辖县市",VLOOKUP(F3968,'Regionalism Code'!H:I,2,FALSE))</f>
        <v>承德市</v>
      </c>
      <c r="H3968" s="7">
        <v>94.744433743816103</v>
      </c>
      <c r="I3968" s="7">
        <v>100.122650587737</v>
      </c>
      <c r="J3968" s="7">
        <v>96.155134136916004</v>
      </c>
      <c r="K3968" s="7">
        <v>63.830821529003103</v>
      </c>
      <c r="L3968" s="7">
        <v>76.808841283854093</v>
      </c>
      <c r="M3968" s="7">
        <v>75.430549766303699</v>
      </c>
      <c r="N3968" s="7">
        <v>110.67599894691401</v>
      </c>
      <c r="O3968" s="7">
        <v>104.95646295017001</v>
      </c>
      <c r="P3968" s="7">
        <v>84.203808376305403</v>
      </c>
      <c r="Q3968" s="7">
        <v>74.427986946937693</v>
      </c>
    </row>
    <row r="3969" spans="1:17">
      <c r="A3969" s="6">
        <v>2017</v>
      </c>
      <c r="B3969" s="6" t="s">
        <v>342</v>
      </c>
      <c r="C3969" s="6">
        <v>130802</v>
      </c>
      <c r="D3969">
        <f t="shared" si="122"/>
        <v>13</v>
      </c>
      <c r="E3969" t="str">
        <f>VLOOKUP(D3969,'Regionalism Code'!B:C,2,FALSE)</f>
        <v>河北省</v>
      </c>
      <c r="F3969">
        <f t="shared" si="123"/>
        <v>1308</v>
      </c>
      <c r="G3969" t="str">
        <f>IF(F3969&gt;10000,"省直辖县市",VLOOKUP(F3969,'Regionalism Code'!H:I,2,FALSE))</f>
        <v>承德市</v>
      </c>
      <c r="H3969" s="7">
        <v>110.289206884612</v>
      </c>
      <c r="I3969" s="7">
        <v>101.386677985164</v>
      </c>
      <c r="J3969" s="7">
        <v>130.97397334829401</v>
      </c>
      <c r="K3969" s="7">
        <v>68.437896232147494</v>
      </c>
      <c r="L3969" s="7">
        <v>105.486738297077</v>
      </c>
      <c r="M3969" s="7">
        <v>82.538630947392605</v>
      </c>
      <c r="N3969" s="7">
        <v>157.64936160344899</v>
      </c>
      <c r="O3969" s="7">
        <v>138.583323280646</v>
      </c>
      <c r="P3969" s="7">
        <v>133.54667522605499</v>
      </c>
      <c r="Q3969" s="7">
        <v>102.104457542088</v>
      </c>
    </row>
    <row r="3970" spans="1:17">
      <c r="A3970" s="6">
        <v>2018</v>
      </c>
      <c r="B3970" s="6" t="s">
        <v>342</v>
      </c>
      <c r="C3970" s="6">
        <v>130802</v>
      </c>
      <c r="D3970">
        <f t="shared" ref="D3970:D4033" si="124">INT(C3970/10000)</f>
        <v>13</v>
      </c>
      <c r="E3970" t="str">
        <f>VLOOKUP(D3970,'Regionalism Code'!B:C,2,FALSE)</f>
        <v>河北省</v>
      </c>
      <c r="F3970">
        <f t="shared" ref="F3970:F4033" si="125">IF(OR(D3970=11,D3970=12,D3970=31,D3970=50),D3970*100,IF(MID(C3970,3,1)="9",C3970,INT(C3970/100)))</f>
        <v>1308</v>
      </c>
      <c r="G3970" t="str">
        <f>IF(F3970&gt;10000,"省直辖县市",VLOOKUP(F3970,'Regionalism Code'!H:I,2,FALSE))</f>
        <v>承德市</v>
      </c>
      <c r="H3970" s="7">
        <v>111.613812121338</v>
      </c>
      <c r="I3970" s="7">
        <v>100.45711998437299</v>
      </c>
      <c r="J3970" s="7">
        <v>132.17606597718</v>
      </c>
      <c r="K3970" s="7">
        <v>75.806534179431694</v>
      </c>
      <c r="L3970" s="7">
        <v>114.283652547852</v>
      </c>
      <c r="M3970" s="7">
        <v>71.884313788866507</v>
      </c>
      <c r="N3970" s="7">
        <v>150.35537214872599</v>
      </c>
      <c r="O3970" s="7">
        <v>145.50381460007401</v>
      </c>
      <c r="P3970" s="7">
        <v>127.035483656465</v>
      </c>
      <c r="Q3970" s="7">
        <v>111.094976465472</v>
      </c>
    </row>
    <row r="3971" spans="1:17">
      <c r="A3971" s="6">
        <v>2016</v>
      </c>
      <c r="B3971" s="6" t="s">
        <v>344</v>
      </c>
      <c r="C3971" s="6">
        <v>130803</v>
      </c>
      <c r="D3971">
        <f t="shared" si="124"/>
        <v>13</v>
      </c>
      <c r="E3971" t="str">
        <f>VLOOKUP(D3971,'Regionalism Code'!B:C,2,FALSE)</f>
        <v>河北省</v>
      </c>
      <c r="F3971">
        <f t="shared" si="125"/>
        <v>1308</v>
      </c>
      <c r="G3971" t="str">
        <f>IF(F3971&gt;10000,"省直辖县市",VLOOKUP(F3971,'Regionalism Code'!H:I,2,FALSE))</f>
        <v>承德市</v>
      </c>
      <c r="H3971" s="7">
        <v>92.173540586748402</v>
      </c>
      <c r="I3971" s="7">
        <v>98.038710440486398</v>
      </c>
      <c r="J3971" s="7">
        <v>90.535272832239599</v>
      </c>
      <c r="K3971" s="7">
        <v>55.973532481901202</v>
      </c>
      <c r="L3971" s="7">
        <v>73.211411378529206</v>
      </c>
      <c r="M3971" s="7">
        <v>68.072377313868699</v>
      </c>
      <c r="N3971" s="7">
        <v>103.84393604765</v>
      </c>
      <c r="O3971" s="7">
        <v>98.907265884563202</v>
      </c>
      <c r="P3971" s="7">
        <v>82.083085334664204</v>
      </c>
      <c r="Q3971" s="7">
        <v>75.789483696583105</v>
      </c>
    </row>
    <row r="3972" spans="1:17">
      <c r="A3972" s="6">
        <v>2017</v>
      </c>
      <c r="B3972" s="6" t="s">
        <v>344</v>
      </c>
      <c r="C3972" s="6">
        <v>130803</v>
      </c>
      <c r="D3972">
        <f t="shared" si="124"/>
        <v>13</v>
      </c>
      <c r="E3972" t="str">
        <f>VLOOKUP(D3972,'Regionalism Code'!B:C,2,FALSE)</f>
        <v>河北省</v>
      </c>
      <c r="F3972">
        <f t="shared" si="125"/>
        <v>1308</v>
      </c>
      <c r="G3972" t="str">
        <f>IF(F3972&gt;10000,"省直辖县市",VLOOKUP(F3972,'Regionalism Code'!H:I,2,FALSE))</f>
        <v>承德市</v>
      </c>
      <c r="H3972" s="7">
        <v>106.698444640589</v>
      </c>
      <c r="I3972" s="7">
        <v>98.560181015341101</v>
      </c>
      <c r="J3972" s="7">
        <v>126.37431542752</v>
      </c>
      <c r="K3972" s="7">
        <v>58.786046805784501</v>
      </c>
      <c r="L3972" s="7">
        <v>99.9415338435264</v>
      </c>
      <c r="M3972" s="7">
        <v>79.539007592687497</v>
      </c>
      <c r="N3972" s="7">
        <v>151.635132801807</v>
      </c>
      <c r="O3972" s="7">
        <v>135.365381586507</v>
      </c>
      <c r="P3972" s="7">
        <v>129.84452813414401</v>
      </c>
      <c r="Q3972" s="7">
        <v>97.823208013367704</v>
      </c>
    </row>
    <row r="3973" spans="1:17">
      <c r="A3973" s="6">
        <v>2018</v>
      </c>
      <c r="B3973" s="6" t="s">
        <v>344</v>
      </c>
      <c r="C3973" s="6">
        <v>130803</v>
      </c>
      <c r="D3973">
        <f t="shared" si="124"/>
        <v>13</v>
      </c>
      <c r="E3973" t="str">
        <f>VLOOKUP(D3973,'Regionalism Code'!B:C,2,FALSE)</f>
        <v>河北省</v>
      </c>
      <c r="F3973">
        <f t="shared" si="125"/>
        <v>1308</v>
      </c>
      <c r="G3973" t="str">
        <f>IF(F3973&gt;10000,"省直辖县市",VLOOKUP(F3973,'Regionalism Code'!H:I,2,FALSE))</f>
        <v>承德市</v>
      </c>
      <c r="H3973" s="7">
        <v>108.01183468795099</v>
      </c>
      <c r="I3973" s="7">
        <v>98.227175980856998</v>
      </c>
      <c r="J3973" s="7">
        <v>124.643845912553</v>
      </c>
      <c r="K3973" s="7">
        <v>68.290432441523095</v>
      </c>
      <c r="L3973" s="7">
        <v>103.494366002772</v>
      </c>
      <c r="M3973" s="7">
        <v>67.072418946602397</v>
      </c>
      <c r="N3973" s="7">
        <v>142.05728633508599</v>
      </c>
      <c r="O3973" s="7">
        <v>139.222967875851</v>
      </c>
      <c r="P3973" s="7">
        <v>120.07792885105501</v>
      </c>
      <c r="Q3973" s="7">
        <v>110.104220870943</v>
      </c>
    </row>
    <row r="3974" spans="1:17">
      <c r="A3974" s="6">
        <v>2016</v>
      </c>
      <c r="B3974" s="6" t="s">
        <v>346</v>
      </c>
      <c r="C3974" s="6">
        <v>130804</v>
      </c>
      <c r="D3974">
        <f t="shared" si="124"/>
        <v>13</v>
      </c>
      <c r="E3974" t="str">
        <f>VLOOKUP(D3974,'Regionalism Code'!B:C,2,FALSE)</f>
        <v>河北省</v>
      </c>
      <c r="F3974">
        <f t="shared" si="125"/>
        <v>1308</v>
      </c>
      <c r="G3974" t="str">
        <f>IF(F3974&gt;10000,"省直辖县市",VLOOKUP(F3974,'Regionalism Code'!H:I,2,FALSE))</f>
        <v>承德市</v>
      </c>
      <c r="H3974" s="7">
        <v>91.062139255528507</v>
      </c>
      <c r="I3974" s="7">
        <v>92.470341329648093</v>
      </c>
      <c r="J3974" s="7">
        <v>94.794004415394099</v>
      </c>
      <c r="K3974" s="7">
        <v>53.921735868391302</v>
      </c>
      <c r="L3974" s="7">
        <v>72.799630238551998</v>
      </c>
      <c r="M3974" s="7">
        <v>71.2796641979387</v>
      </c>
      <c r="N3974" s="7">
        <v>116.342974509046</v>
      </c>
      <c r="O3974" s="7">
        <v>100.377725940885</v>
      </c>
      <c r="P3974" s="7">
        <v>87.196669331059496</v>
      </c>
      <c r="Q3974" s="7">
        <v>79.636463220179394</v>
      </c>
    </row>
    <row r="3975" spans="1:17">
      <c r="A3975" s="6">
        <v>2017</v>
      </c>
      <c r="B3975" s="6" t="s">
        <v>346</v>
      </c>
      <c r="C3975" s="6">
        <v>130804</v>
      </c>
      <c r="D3975">
        <f t="shared" si="124"/>
        <v>13</v>
      </c>
      <c r="E3975" t="str">
        <f>VLOOKUP(D3975,'Regionalism Code'!B:C,2,FALSE)</f>
        <v>河北省</v>
      </c>
      <c r="F3975">
        <f t="shared" si="125"/>
        <v>1308</v>
      </c>
      <c r="G3975" t="str">
        <f>IF(F3975&gt;10000,"省直辖县市",VLOOKUP(F3975,'Regionalism Code'!H:I,2,FALSE))</f>
        <v>承德市</v>
      </c>
      <c r="H3975" s="7">
        <v>103.205250261689</v>
      </c>
      <c r="I3975" s="7">
        <v>92.399919630638806</v>
      </c>
      <c r="J3975" s="7">
        <v>126.972497317373</v>
      </c>
      <c r="K3975" s="7">
        <v>58.819107710510202</v>
      </c>
      <c r="L3975" s="7">
        <v>99.226669380560296</v>
      </c>
      <c r="M3975" s="7">
        <v>84.173552477695097</v>
      </c>
      <c r="N3975" s="7">
        <v>157.17281344102301</v>
      </c>
      <c r="O3975" s="7">
        <v>134.01017526567799</v>
      </c>
      <c r="P3975" s="7">
        <v>125.329378759185</v>
      </c>
      <c r="Q3975" s="7">
        <v>95.701730672087905</v>
      </c>
    </row>
    <row r="3976" spans="1:17">
      <c r="A3976" s="6">
        <v>2018</v>
      </c>
      <c r="B3976" s="6" t="s">
        <v>346</v>
      </c>
      <c r="C3976" s="6">
        <v>130804</v>
      </c>
      <c r="D3976">
        <f t="shared" si="124"/>
        <v>13</v>
      </c>
      <c r="E3976" t="str">
        <f>VLOOKUP(D3976,'Regionalism Code'!B:C,2,FALSE)</f>
        <v>河北省</v>
      </c>
      <c r="F3976">
        <f t="shared" si="125"/>
        <v>1308</v>
      </c>
      <c r="G3976" t="str">
        <f>IF(F3976&gt;10000,"省直辖县市",VLOOKUP(F3976,'Regionalism Code'!H:I,2,FALSE))</f>
        <v>承德市</v>
      </c>
      <c r="H3976" s="7">
        <v>100.79382364373799</v>
      </c>
      <c r="I3976" s="7">
        <v>91.103639761772598</v>
      </c>
      <c r="J3976" s="7">
        <v>119.399392242695</v>
      </c>
      <c r="K3976" s="7">
        <v>59.164025891541399</v>
      </c>
      <c r="L3976" s="7">
        <v>93.588644016523901</v>
      </c>
      <c r="M3976" s="7">
        <v>68.578624917301397</v>
      </c>
      <c r="N3976" s="7">
        <v>148.71473168719601</v>
      </c>
      <c r="O3976" s="7">
        <v>128.206188305354</v>
      </c>
      <c r="P3976" s="7">
        <v>111.903370191769</v>
      </c>
      <c r="Q3976" s="7">
        <v>98.987547861323705</v>
      </c>
    </row>
    <row r="3977" spans="1:17">
      <c r="A3977" s="6">
        <v>2016</v>
      </c>
      <c r="B3977" s="6" t="s">
        <v>348</v>
      </c>
      <c r="C3977" s="6">
        <v>130821</v>
      </c>
      <c r="D3977">
        <f t="shared" si="124"/>
        <v>13</v>
      </c>
      <c r="E3977" t="str">
        <f>VLOOKUP(D3977,'Regionalism Code'!B:C,2,FALSE)</f>
        <v>河北省</v>
      </c>
      <c r="F3977">
        <f t="shared" si="125"/>
        <v>1308</v>
      </c>
      <c r="G3977" t="str">
        <f>IF(F3977&gt;10000,"省直辖县市",VLOOKUP(F3977,'Regionalism Code'!H:I,2,FALSE))</f>
        <v>承德市</v>
      </c>
      <c r="H3977" s="7">
        <v>86.601554662817406</v>
      </c>
      <c r="I3977" s="7">
        <v>89.195848160715897</v>
      </c>
      <c r="J3977" s="7">
        <v>88.464748780251</v>
      </c>
      <c r="K3977" s="7">
        <v>49.501376974996703</v>
      </c>
      <c r="L3977" s="7">
        <v>64.409649703444401</v>
      </c>
      <c r="M3977" s="7">
        <v>68.075647126420805</v>
      </c>
      <c r="N3977" s="7">
        <v>110.523140141613</v>
      </c>
      <c r="O3977" s="7">
        <v>95.1285216086453</v>
      </c>
      <c r="P3977" s="7">
        <v>75.959876916618498</v>
      </c>
      <c r="Q3977" s="7">
        <v>74.654823393894205</v>
      </c>
    </row>
    <row r="3978" spans="1:17">
      <c r="A3978" s="6">
        <v>2017</v>
      </c>
      <c r="B3978" s="6" t="s">
        <v>348</v>
      </c>
      <c r="C3978" s="6">
        <v>130821</v>
      </c>
      <c r="D3978">
        <f t="shared" si="124"/>
        <v>13</v>
      </c>
      <c r="E3978" t="str">
        <f>VLOOKUP(D3978,'Regionalism Code'!B:C,2,FALSE)</f>
        <v>河北省</v>
      </c>
      <c r="F3978">
        <f t="shared" si="125"/>
        <v>1308</v>
      </c>
      <c r="G3978" t="str">
        <f>IF(F3978&gt;10000,"省直辖县市",VLOOKUP(F3978,'Regionalism Code'!H:I,2,FALSE))</f>
        <v>承德市</v>
      </c>
      <c r="H3978" s="7">
        <v>99.697384082957697</v>
      </c>
      <c r="I3978" s="7">
        <v>89.810801467609394</v>
      </c>
      <c r="J3978" s="7">
        <v>117.481184155856</v>
      </c>
      <c r="K3978" s="7">
        <v>46.827527601383203</v>
      </c>
      <c r="L3978" s="7">
        <v>89.764362460297093</v>
      </c>
      <c r="M3978" s="7">
        <v>67.678409059825398</v>
      </c>
      <c r="N3978" s="7">
        <v>140.26090618456399</v>
      </c>
      <c r="O3978" s="7">
        <v>129.01059234135599</v>
      </c>
      <c r="P3978" s="7">
        <v>122.705580743117</v>
      </c>
      <c r="Q3978" s="7">
        <v>100.032829862306</v>
      </c>
    </row>
    <row r="3979" spans="1:17">
      <c r="A3979" s="6">
        <v>2018</v>
      </c>
      <c r="B3979" s="6" t="s">
        <v>348</v>
      </c>
      <c r="C3979" s="6">
        <v>130821</v>
      </c>
      <c r="D3979">
        <f t="shared" si="124"/>
        <v>13</v>
      </c>
      <c r="E3979" t="str">
        <f>VLOOKUP(D3979,'Regionalism Code'!B:C,2,FALSE)</f>
        <v>河北省</v>
      </c>
      <c r="F3979">
        <f t="shared" si="125"/>
        <v>1308</v>
      </c>
      <c r="G3979" t="str">
        <f>IF(F3979&gt;10000,"省直辖县市",VLOOKUP(F3979,'Regionalism Code'!H:I,2,FALSE))</f>
        <v>承德市</v>
      </c>
      <c r="H3979" s="7">
        <v>96.372164833115093</v>
      </c>
      <c r="I3979" s="7">
        <v>87.600391536321993</v>
      </c>
      <c r="J3979" s="7">
        <v>108.99357819869</v>
      </c>
      <c r="K3979" s="7">
        <v>48.146644301789699</v>
      </c>
      <c r="L3979" s="7">
        <v>86.278360108682605</v>
      </c>
      <c r="M3979" s="7">
        <v>53.373638313566097</v>
      </c>
      <c r="N3979" s="7">
        <v>124.841067941183</v>
      </c>
      <c r="O3979" s="7">
        <v>124.324041044697</v>
      </c>
      <c r="P3979" s="7">
        <v>108.618916139993</v>
      </c>
      <c r="Q3979" s="7">
        <v>102.407199695982</v>
      </c>
    </row>
    <row r="3980" spans="1:17">
      <c r="A3980" s="6">
        <v>2016</v>
      </c>
      <c r="B3980" s="6" t="s">
        <v>350</v>
      </c>
      <c r="C3980" s="6">
        <v>130822</v>
      </c>
      <c r="D3980">
        <f t="shared" si="124"/>
        <v>13</v>
      </c>
      <c r="E3980" t="str">
        <f>VLOOKUP(D3980,'Regionalism Code'!B:C,2,FALSE)</f>
        <v>河北省</v>
      </c>
      <c r="F3980">
        <f t="shared" si="125"/>
        <v>1308</v>
      </c>
      <c r="G3980" t="str">
        <f>IF(F3980&gt;10000,"省直辖县市",VLOOKUP(F3980,'Regionalism Code'!H:I,2,FALSE))</f>
        <v>承德市</v>
      </c>
      <c r="H3980" s="7">
        <v>86.195663618367504</v>
      </c>
      <c r="I3980" s="7">
        <v>88.883150125135799</v>
      </c>
      <c r="J3980" s="7">
        <v>82.414969880305193</v>
      </c>
      <c r="K3980" s="7">
        <v>49.208203650208297</v>
      </c>
      <c r="L3980" s="7">
        <v>60.843569997591899</v>
      </c>
      <c r="M3980" s="7">
        <v>70.159492814804906</v>
      </c>
      <c r="N3980" s="7">
        <v>94.905266614506701</v>
      </c>
      <c r="O3980" s="7">
        <v>91.189561929502702</v>
      </c>
      <c r="P3980" s="7">
        <v>74.128439619122304</v>
      </c>
      <c r="Q3980" s="7">
        <v>84.197023153148393</v>
      </c>
    </row>
    <row r="3981" spans="1:17">
      <c r="A3981" s="6">
        <v>2017</v>
      </c>
      <c r="B3981" s="6" t="s">
        <v>350</v>
      </c>
      <c r="C3981" s="6">
        <v>130822</v>
      </c>
      <c r="D3981">
        <f t="shared" si="124"/>
        <v>13</v>
      </c>
      <c r="E3981" t="str">
        <f>VLOOKUP(D3981,'Regionalism Code'!B:C,2,FALSE)</f>
        <v>河北省</v>
      </c>
      <c r="F3981">
        <f t="shared" si="125"/>
        <v>1308</v>
      </c>
      <c r="G3981" t="str">
        <f>IF(F3981&gt;10000,"省直辖县市",VLOOKUP(F3981,'Regionalism Code'!H:I,2,FALSE))</f>
        <v>承德市</v>
      </c>
      <c r="H3981" s="7">
        <v>99.673505007776896</v>
      </c>
      <c r="I3981" s="7">
        <v>90.076390851909807</v>
      </c>
      <c r="J3981" s="7">
        <v>116.48144484306</v>
      </c>
      <c r="K3981" s="7">
        <v>52.060323236613698</v>
      </c>
      <c r="L3981" s="7">
        <v>88.068734156421499</v>
      </c>
      <c r="M3981" s="7">
        <v>72.153797342545005</v>
      </c>
      <c r="N3981" s="7">
        <v>137.98730688895901</v>
      </c>
      <c r="O3981" s="7">
        <v>124.227456298422</v>
      </c>
      <c r="P3981" s="7">
        <v>134.22256120182999</v>
      </c>
      <c r="Q3981" s="7">
        <v>100.82642197762</v>
      </c>
    </row>
    <row r="3982" spans="1:17">
      <c r="A3982" s="6">
        <v>2018</v>
      </c>
      <c r="B3982" s="6" t="s">
        <v>350</v>
      </c>
      <c r="C3982" s="6">
        <v>130822</v>
      </c>
      <c r="D3982">
        <f t="shared" si="124"/>
        <v>13</v>
      </c>
      <c r="E3982" t="str">
        <f>VLOOKUP(D3982,'Regionalism Code'!B:C,2,FALSE)</f>
        <v>河北省</v>
      </c>
      <c r="F3982">
        <f t="shared" si="125"/>
        <v>1308</v>
      </c>
      <c r="G3982" t="str">
        <f>IF(F3982&gt;10000,"省直辖县市",VLOOKUP(F3982,'Regionalism Code'!H:I,2,FALSE))</f>
        <v>承德市</v>
      </c>
      <c r="H3982" s="7">
        <v>96.277139111320395</v>
      </c>
      <c r="I3982" s="7">
        <v>88.262799413973298</v>
      </c>
      <c r="J3982" s="7">
        <v>110.08647220095401</v>
      </c>
      <c r="K3982" s="7">
        <v>51.0760727227742</v>
      </c>
      <c r="L3982" s="7">
        <v>96.593630572104203</v>
      </c>
      <c r="M3982" s="7">
        <v>56.022859742230203</v>
      </c>
      <c r="N3982" s="7">
        <v>129.418968425602</v>
      </c>
      <c r="O3982" s="7">
        <v>119.562888286324</v>
      </c>
      <c r="P3982" s="7">
        <v>106.89451330638499</v>
      </c>
      <c r="Q3982" s="7">
        <v>97.652497459006796</v>
      </c>
    </row>
    <row r="3983" spans="1:17">
      <c r="A3983" s="6">
        <v>2016</v>
      </c>
      <c r="B3983" s="6" t="s">
        <v>352</v>
      </c>
      <c r="C3983" s="6">
        <v>130823</v>
      </c>
      <c r="D3983">
        <f t="shared" si="124"/>
        <v>13</v>
      </c>
      <c r="E3983" t="str">
        <f>VLOOKUP(D3983,'Regionalism Code'!B:C,2,FALSE)</f>
        <v>河北省</v>
      </c>
      <c r="F3983">
        <f t="shared" si="125"/>
        <v>1308</v>
      </c>
      <c r="G3983" t="str">
        <f>IF(F3983&gt;10000,"省直辖县市",VLOOKUP(F3983,'Regionalism Code'!H:I,2,FALSE))</f>
        <v>承德市</v>
      </c>
      <c r="H3983" s="7">
        <v>83.900787956912595</v>
      </c>
      <c r="I3983" s="7">
        <v>88.145614872907601</v>
      </c>
      <c r="J3983" s="7">
        <v>85.479758055857602</v>
      </c>
      <c r="K3983" s="7">
        <v>45.158753058171001</v>
      </c>
      <c r="L3983" s="7">
        <v>56.667292248440297</v>
      </c>
      <c r="M3983" s="7">
        <v>59.347131272280997</v>
      </c>
      <c r="N3983" s="7">
        <v>108.86716624536901</v>
      </c>
      <c r="O3983" s="7">
        <v>93.411489191137207</v>
      </c>
      <c r="P3983" s="7">
        <v>76.626667955536803</v>
      </c>
      <c r="Q3983" s="7">
        <v>67.020338777844898</v>
      </c>
    </row>
    <row r="3984" spans="1:17">
      <c r="A3984" s="6">
        <v>2017</v>
      </c>
      <c r="B3984" s="6" t="s">
        <v>352</v>
      </c>
      <c r="C3984" s="6">
        <v>130823</v>
      </c>
      <c r="D3984">
        <f t="shared" si="124"/>
        <v>13</v>
      </c>
      <c r="E3984" t="str">
        <f>VLOOKUP(D3984,'Regionalism Code'!B:C,2,FALSE)</f>
        <v>河北省</v>
      </c>
      <c r="F3984">
        <f t="shared" si="125"/>
        <v>1308</v>
      </c>
      <c r="G3984" t="str">
        <f>IF(F3984&gt;10000,"省直辖县市",VLOOKUP(F3984,'Regionalism Code'!H:I,2,FALSE))</f>
        <v>承德市</v>
      </c>
      <c r="H3984" s="7">
        <v>98.269356844569103</v>
      </c>
      <c r="I3984" s="7">
        <v>88.835122251364595</v>
      </c>
      <c r="J3984" s="7">
        <v>113.42703056077001</v>
      </c>
      <c r="K3984" s="7">
        <v>43.963024134201902</v>
      </c>
      <c r="L3984" s="7">
        <v>81.902239319657099</v>
      </c>
      <c r="M3984" s="7">
        <v>64.164778810873202</v>
      </c>
      <c r="N3984" s="7">
        <v>135.17324833085499</v>
      </c>
      <c r="O3984" s="7">
        <v>126.0482373725</v>
      </c>
      <c r="P3984" s="7">
        <v>122.261200352918</v>
      </c>
      <c r="Q3984" s="7">
        <v>101.883157087162</v>
      </c>
    </row>
    <row r="3985" spans="1:17">
      <c r="A3985" s="6">
        <v>2018</v>
      </c>
      <c r="B3985" s="6" t="s">
        <v>352</v>
      </c>
      <c r="C3985" s="6">
        <v>130823</v>
      </c>
      <c r="D3985">
        <f t="shared" si="124"/>
        <v>13</v>
      </c>
      <c r="E3985" t="str">
        <f>VLOOKUP(D3985,'Regionalism Code'!B:C,2,FALSE)</f>
        <v>河北省</v>
      </c>
      <c r="F3985">
        <f t="shared" si="125"/>
        <v>1308</v>
      </c>
      <c r="G3985" t="str">
        <f>IF(F3985&gt;10000,"省直辖县市",VLOOKUP(F3985,'Regionalism Code'!H:I,2,FALSE))</f>
        <v>承德市</v>
      </c>
      <c r="H3985" s="7">
        <v>95.101340224207703</v>
      </c>
      <c r="I3985" s="7">
        <v>85.901750950186099</v>
      </c>
      <c r="J3985" s="7">
        <v>104.518078528098</v>
      </c>
      <c r="K3985" s="7">
        <v>42.927018181590498</v>
      </c>
      <c r="L3985" s="7">
        <v>77.023724328078799</v>
      </c>
      <c r="M3985" s="7">
        <v>51.605098630116103</v>
      </c>
      <c r="N3985" s="7">
        <v>120.120381443044</v>
      </c>
      <c r="O3985" s="7">
        <v>120.800492092021</v>
      </c>
      <c r="P3985" s="7">
        <v>107.306534271101</v>
      </c>
      <c r="Q3985" s="7">
        <v>108.372339947827</v>
      </c>
    </row>
    <row r="3986" spans="1:17">
      <c r="A3986" s="6">
        <v>2016</v>
      </c>
      <c r="B3986" s="6" t="s">
        <v>354</v>
      </c>
      <c r="C3986" s="6">
        <v>130824</v>
      </c>
      <c r="D3986">
        <f t="shared" si="124"/>
        <v>13</v>
      </c>
      <c r="E3986" t="str">
        <f>VLOOKUP(D3986,'Regionalism Code'!B:C,2,FALSE)</f>
        <v>河北省</v>
      </c>
      <c r="F3986">
        <f t="shared" si="125"/>
        <v>1308</v>
      </c>
      <c r="G3986" t="str">
        <f>IF(F3986&gt;10000,"省直辖县市",VLOOKUP(F3986,'Regionalism Code'!H:I,2,FALSE))</f>
        <v>承德市</v>
      </c>
      <c r="H3986" s="7">
        <v>88.330995505558704</v>
      </c>
      <c r="I3986" s="7">
        <v>89.953040427654699</v>
      </c>
      <c r="J3986" s="7">
        <v>86.630393417070195</v>
      </c>
      <c r="K3986" s="7">
        <v>48.575046265603703</v>
      </c>
      <c r="L3986" s="7">
        <v>59.956682204289997</v>
      </c>
      <c r="M3986" s="7">
        <v>62.893611676180001</v>
      </c>
      <c r="N3986" s="7">
        <v>104.620874295984</v>
      </c>
      <c r="O3986" s="7">
        <v>96.298892144491703</v>
      </c>
      <c r="P3986" s="7">
        <v>78.724251924910604</v>
      </c>
      <c r="Q3986" s="7">
        <v>86.070699616073796</v>
      </c>
    </row>
    <row r="3987" spans="1:17">
      <c r="A3987" s="6">
        <v>2017</v>
      </c>
      <c r="B3987" s="6" t="s">
        <v>354</v>
      </c>
      <c r="C3987" s="6">
        <v>130824</v>
      </c>
      <c r="D3987">
        <f t="shared" si="124"/>
        <v>13</v>
      </c>
      <c r="E3987" t="str">
        <f>VLOOKUP(D3987,'Regionalism Code'!B:C,2,FALSE)</f>
        <v>河北省</v>
      </c>
      <c r="F3987">
        <f t="shared" si="125"/>
        <v>1308</v>
      </c>
      <c r="G3987" t="str">
        <f>IF(F3987&gt;10000,"省直辖县市",VLOOKUP(F3987,'Regionalism Code'!H:I,2,FALSE))</f>
        <v>承德市</v>
      </c>
      <c r="H3987" s="7">
        <v>101.384543419645</v>
      </c>
      <c r="I3987" s="7">
        <v>91.770218360999706</v>
      </c>
      <c r="J3987" s="7">
        <v>120.196018144802</v>
      </c>
      <c r="K3987" s="7">
        <v>52.502581370005501</v>
      </c>
      <c r="L3987" s="7">
        <v>87.506806235808398</v>
      </c>
      <c r="M3987" s="7">
        <v>70.994489973310294</v>
      </c>
      <c r="N3987" s="7">
        <v>145.457435072555</v>
      </c>
      <c r="O3987" s="7">
        <v>132.772238266828</v>
      </c>
      <c r="P3987" s="7">
        <v>121.509556249848</v>
      </c>
      <c r="Q3987" s="7">
        <v>98.953655253856596</v>
      </c>
    </row>
    <row r="3988" spans="1:17">
      <c r="A3988" s="6">
        <v>2018</v>
      </c>
      <c r="B3988" s="6" t="s">
        <v>354</v>
      </c>
      <c r="C3988" s="6">
        <v>130824</v>
      </c>
      <c r="D3988">
        <f t="shared" si="124"/>
        <v>13</v>
      </c>
      <c r="E3988" t="str">
        <f>VLOOKUP(D3988,'Regionalism Code'!B:C,2,FALSE)</f>
        <v>河北省</v>
      </c>
      <c r="F3988">
        <f t="shared" si="125"/>
        <v>1308</v>
      </c>
      <c r="G3988" t="str">
        <f>IF(F3988&gt;10000,"省直辖县市",VLOOKUP(F3988,'Regionalism Code'!H:I,2,FALSE))</f>
        <v>承德市</v>
      </c>
      <c r="H3988" s="7">
        <v>99.260472249706694</v>
      </c>
      <c r="I3988" s="7">
        <v>90.790271099194001</v>
      </c>
      <c r="J3988" s="7">
        <v>114.842995435915</v>
      </c>
      <c r="K3988" s="7">
        <v>57.966238913733598</v>
      </c>
      <c r="L3988" s="7">
        <v>90.452179457782805</v>
      </c>
      <c r="M3988" s="7">
        <v>57.871227402565097</v>
      </c>
      <c r="N3988" s="7">
        <v>128.39740788732499</v>
      </c>
      <c r="O3988" s="7">
        <v>132.95604377758099</v>
      </c>
      <c r="P3988" s="7">
        <v>111.426957473436</v>
      </c>
      <c r="Q3988" s="7">
        <v>98.919092750099097</v>
      </c>
    </row>
    <row r="3989" spans="1:17">
      <c r="A3989" s="6">
        <v>2016</v>
      </c>
      <c r="B3989" s="6" t="s">
        <v>356</v>
      </c>
      <c r="C3989" s="6">
        <v>130825</v>
      </c>
      <c r="D3989">
        <f t="shared" si="124"/>
        <v>13</v>
      </c>
      <c r="E3989" t="str">
        <f>VLOOKUP(D3989,'Regionalism Code'!B:C,2,FALSE)</f>
        <v>河北省</v>
      </c>
      <c r="F3989">
        <f t="shared" si="125"/>
        <v>1308</v>
      </c>
      <c r="G3989" t="str">
        <f>IF(F3989&gt;10000,"省直辖县市",VLOOKUP(F3989,'Regionalism Code'!H:I,2,FALSE))</f>
        <v>承德市</v>
      </c>
      <c r="H3989" s="7">
        <v>83.745752627933499</v>
      </c>
      <c r="I3989" s="7">
        <v>87.798190265019898</v>
      </c>
      <c r="J3989" s="7">
        <v>85.652513734555995</v>
      </c>
      <c r="K3989" s="7">
        <v>45.390815898566601</v>
      </c>
      <c r="L3989" s="7">
        <v>61.406655274541698</v>
      </c>
      <c r="M3989" s="7">
        <v>57.961685822328</v>
      </c>
      <c r="N3989" s="7">
        <v>105.78598517844701</v>
      </c>
      <c r="O3989" s="7">
        <v>93.908653759724004</v>
      </c>
      <c r="P3989" s="7">
        <v>77.388282766698396</v>
      </c>
      <c r="Q3989" s="7">
        <v>66.904911886013807</v>
      </c>
    </row>
    <row r="3990" spans="1:17">
      <c r="A3990" s="6">
        <v>2017</v>
      </c>
      <c r="B3990" s="6" t="s">
        <v>356</v>
      </c>
      <c r="C3990" s="6">
        <v>130825</v>
      </c>
      <c r="D3990">
        <f t="shared" si="124"/>
        <v>13</v>
      </c>
      <c r="E3990" t="str">
        <f>VLOOKUP(D3990,'Regionalism Code'!B:C,2,FALSE)</f>
        <v>河北省</v>
      </c>
      <c r="F3990">
        <f t="shared" si="125"/>
        <v>1308</v>
      </c>
      <c r="G3990" t="str">
        <f>IF(F3990&gt;10000,"省直辖县市",VLOOKUP(F3990,'Regionalism Code'!H:I,2,FALSE))</f>
        <v>承德市</v>
      </c>
      <c r="H3990" s="7">
        <v>96.834277910823602</v>
      </c>
      <c r="I3990" s="7">
        <v>88.913475288337196</v>
      </c>
      <c r="J3990" s="7">
        <v>112.87242956123001</v>
      </c>
      <c r="K3990" s="7">
        <v>45.642014690249802</v>
      </c>
      <c r="L3990" s="7">
        <v>86.207112783805002</v>
      </c>
      <c r="M3990" s="7">
        <v>63.271849886147997</v>
      </c>
      <c r="N3990" s="7">
        <v>134.64345735852001</v>
      </c>
      <c r="O3990" s="7">
        <v>123.494943837441</v>
      </c>
      <c r="P3990" s="7">
        <v>120.800940988774</v>
      </c>
      <c r="Q3990" s="7">
        <v>93.850696536416706</v>
      </c>
    </row>
    <row r="3991" spans="1:17">
      <c r="A3991" s="6">
        <v>2018</v>
      </c>
      <c r="B3991" s="6" t="s">
        <v>356</v>
      </c>
      <c r="C3991" s="6">
        <v>130825</v>
      </c>
      <c r="D3991">
        <f t="shared" si="124"/>
        <v>13</v>
      </c>
      <c r="E3991" t="str">
        <f>VLOOKUP(D3991,'Regionalism Code'!B:C,2,FALSE)</f>
        <v>河北省</v>
      </c>
      <c r="F3991">
        <f t="shared" si="125"/>
        <v>1308</v>
      </c>
      <c r="G3991" t="str">
        <f>IF(F3991&gt;10000,"省直辖县市",VLOOKUP(F3991,'Regionalism Code'!H:I,2,FALSE))</f>
        <v>承德市</v>
      </c>
      <c r="H3991" s="7">
        <v>95.112900149024895</v>
      </c>
      <c r="I3991" s="7">
        <v>86.937892554275194</v>
      </c>
      <c r="J3991" s="7">
        <v>105.83225263534899</v>
      </c>
      <c r="K3991" s="7">
        <v>45.923233679047399</v>
      </c>
      <c r="L3991" s="7">
        <v>84.910122246630195</v>
      </c>
      <c r="M3991" s="7">
        <v>51.624446341514599</v>
      </c>
      <c r="N3991" s="7">
        <v>121.838267637033</v>
      </c>
      <c r="O3991" s="7">
        <v>119.212935515152</v>
      </c>
      <c r="P3991" s="7">
        <v>108.332439287211</v>
      </c>
      <c r="Q3991" s="7">
        <v>102.633693582299</v>
      </c>
    </row>
    <row r="3992" spans="1:17">
      <c r="A3992" s="6">
        <v>2016</v>
      </c>
      <c r="B3992" s="6" t="s">
        <v>358</v>
      </c>
      <c r="C3992" s="6">
        <v>130826</v>
      </c>
      <c r="D3992">
        <f t="shared" si="124"/>
        <v>13</v>
      </c>
      <c r="E3992" t="str">
        <f>VLOOKUP(D3992,'Regionalism Code'!B:C,2,FALSE)</f>
        <v>河北省</v>
      </c>
      <c r="F3992">
        <f t="shared" si="125"/>
        <v>1308</v>
      </c>
      <c r="G3992" t="str">
        <f>IF(F3992&gt;10000,"省直辖县市",VLOOKUP(F3992,'Regionalism Code'!H:I,2,FALSE))</f>
        <v>承德市</v>
      </c>
      <c r="H3992" s="7">
        <v>86.622631380672601</v>
      </c>
      <c r="I3992" s="7">
        <v>88.8826379701691</v>
      </c>
      <c r="J3992" s="7">
        <v>86.610865912737594</v>
      </c>
      <c r="K3992" s="7">
        <v>54.636365648696703</v>
      </c>
      <c r="L3992" s="7">
        <v>61.8645241918558</v>
      </c>
      <c r="M3992" s="7">
        <v>104.969359888936</v>
      </c>
      <c r="N3992" s="7">
        <v>95.966890381365602</v>
      </c>
      <c r="O3992" s="7">
        <v>94.333998186294195</v>
      </c>
      <c r="P3992" s="7">
        <v>75.139538735416494</v>
      </c>
      <c r="Q3992" s="7">
        <v>79.186809228632399</v>
      </c>
    </row>
    <row r="3993" spans="1:17">
      <c r="A3993" s="6">
        <v>2017</v>
      </c>
      <c r="B3993" s="6" t="s">
        <v>358</v>
      </c>
      <c r="C3993" s="6">
        <v>130826</v>
      </c>
      <c r="D3993">
        <f t="shared" si="124"/>
        <v>13</v>
      </c>
      <c r="E3993" t="str">
        <f>VLOOKUP(D3993,'Regionalism Code'!B:C,2,FALSE)</f>
        <v>河北省</v>
      </c>
      <c r="F3993">
        <f t="shared" si="125"/>
        <v>1308</v>
      </c>
      <c r="G3993" t="str">
        <f>IF(F3993&gt;10000,"省直辖县市",VLOOKUP(F3993,'Regionalism Code'!H:I,2,FALSE))</f>
        <v>承德市</v>
      </c>
      <c r="H3993" s="7">
        <v>98.948915892872606</v>
      </c>
      <c r="I3993" s="7">
        <v>90.346843904218105</v>
      </c>
      <c r="J3993" s="7">
        <v>115.40682342193701</v>
      </c>
      <c r="K3993" s="7">
        <v>52.805828494957403</v>
      </c>
      <c r="L3993" s="7">
        <v>87.930126153081503</v>
      </c>
      <c r="M3993" s="7">
        <v>69.4950964550723</v>
      </c>
      <c r="N3993" s="7">
        <v>135.11807000317299</v>
      </c>
      <c r="O3993" s="7">
        <v>126.383640715929</v>
      </c>
      <c r="P3993" s="7">
        <v>124.08286038006101</v>
      </c>
      <c r="Q3993" s="7">
        <v>97.452240670291104</v>
      </c>
    </row>
    <row r="3994" spans="1:17">
      <c r="A3994" s="6">
        <v>2018</v>
      </c>
      <c r="B3994" s="6" t="s">
        <v>358</v>
      </c>
      <c r="C3994" s="6">
        <v>130826</v>
      </c>
      <c r="D3994">
        <f t="shared" si="124"/>
        <v>13</v>
      </c>
      <c r="E3994" t="str">
        <f>VLOOKUP(D3994,'Regionalism Code'!B:C,2,FALSE)</f>
        <v>河北省</v>
      </c>
      <c r="F3994">
        <f t="shared" si="125"/>
        <v>1308</v>
      </c>
      <c r="G3994" t="str">
        <f>IF(F3994&gt;10000,"省直辖县市",VLOOKUP(F3994,'Regionalism Code'!H:I,2,FALSE))</f>
        <v>承德市</v>
      </c>
      <c r="H3994" s="7">
        <v>98.286556519748004</v>
      </c>
      <c r="I3994" s="7">
        <v>89.201191373502098</v>
      </c>
      <c r="J3994" s="7">
        <v>111.705010448352</v>
      </c>
      <c r="K3994" s="7">
        <v>52.088682395113203</v>
      </c>
      <c r="L3994" s="7">
        <v>90.877744580625205</v>
      </c>
      <c r="M3994" s="7">
        <v>56.001035609814799</v>
      </c>
      <c r="N3994" s="7">
        <v>121.943698260373</v>
      </c>
      <c r="O3994" s="7">
        <v>129.90269752121799</v>
      </c>
      <c r="P3994" s="7">
        <v>110.924707115739</v>
      </c>
      <c r="Q3994" s="7">
        <v>103.90883453647</v>
      </c>
    </row>
    <row r="3995" spans="1:17">
      <c r="A3995" s="6">
        <v>2016</v>
      </c>
      <c r="B3995" s="6" t="s">
        <v>360</v>
      </c>
      <c r="C3995" s="6">
        <v>130827</v>
      </c>
      <c r="D3995">
        <f t="shared" si="124"/>
        <v>13</v>
      </c>
      <c r="E3995" t="str">
        <f>VLOOKUP(D3995,'Regionalism Code'!B:C,2,FALSE)</f>
        <v>河北省</v>
      </c>
      <c r="F3995">
        <f t="shared" si="125"/>
        <v>1308</v>
      </c>
      <c r="G3995" t="str">
        <f>IF(F3995&gt;10000,"省直辖县市",VLOOKUP(F3995,'Regionalism Code'!H:I,2,FALSE))</f>
        <v>承德市</v>
      </c>
      <c r="H3995" s="7">
        <v>86.054649634571604</v>
      </c>
      <c r="I3995" s="7">
        <v>91.170282082019</v>
      </c>
      <c r="J3995" s="7">
        <v>75.474141250791405</v>
      </c>
      <c r="K3995" s="7">
        <v>40.346653451206798</v>
      </c>
      <c r="L3995" s="7">
        <v>55.651715018141601</v>
      </c>
      <c r="M3995" s="7">
        <v>48.651567566829897</v>
      </c>
      <c r="N3995" s="7">
        <v>88.567602835414206</v>
      </c>
      <c r="O3995" s="7">
        <v>85.935545386465606</v>
      </c>
      <c r="P3995" s="7">
        <v>66.592671565462894</v>
      </c>
      <c r="Q3995" s="7">
        <v>88.394644073297997</v>
      </c>
    </row>
    <row r="3996" spans="1:17">
      <c r="A3996" s="6">
        <v>2017</v>
      </c>
      <c r="B3996" s="6" t="s">
        <v>360</v>
      </c>
      <c r="C3996" s="6">
        <v>130827</v>
      </c>
      <c r="D3996">
        <f t="shared" si="124"/>
        <v>13</v>
      </c>
      <c r="E3996" t="str">
        <f>VLOOKUP(D3996,'Regionalism Code'!B:C,2,FALSE)</f>
        <v>河北省</v>
      </c>
      <c r="F3996">
        <f t="shared" si="125"/>
        <v>1308</v>
      </c>
      <c r="G3996" t="str">
        <f>IF(F3996&gt;10000,"省直辖县市",VLOOKUP(F3996,'Regionalism Code'!H:I,2,FALSE))</f>
        <v>承德市</v>
      </c>
      <c r="H3996" s="7">
        <v>97.180884640452206</v>
      </c>
      <c r="I3996" s="7">
        <v>92.006498344000804</v>
      </c>
      <c r="J3996" s="7">
        <v>108.318360509863</v>
      </c>
      <c r="K3996" s="7">
        <v>42.700427961736303</v>
      </c>
      <c r="L3996" s="7">
        <v>81.317855696467603</v>
      </c>
      <c r="M3996" s="7">
        <v>57.399980428140097</v>
      </c>
      <c r="N3996" s="7">
        <v>130.67947039458099</v>
      </c>
      <c r="O3996" s="7">
        <v>119.547654925809</v>
      </c>
      <c r="P3996" s="7">
        <v>113.156291710448</v>
      </c>
      <c r="Q3996" s="7">
        <v>94.034008885309007</v>
      </c>
    </row>
    <row r="3997" spans="1:17">
      <c r="A3997" s="6">
        <v>2018</v>
      </c>
      <c r="B3997" s="6" t="s">
        <v>360</v>
      </c>
      <c r="C3997" s="6">
        <v>130827</v>
      </c>
      <c r="D3997">
        <f t="shared" si="124"/>
        <v>13</v>
      </c>
      <c r="E3997" t="str">
        <f>VLOOKUP(D3997,'Regionalism Code'!B:C,2,FALSE)</f>
        <v>河北省</v>
      </c>
      <c r="F3997">
        <f t="shared" si="125"/>
        <v>1308</v>
      </c>
      <c r="G3997" t="str">
        <f>IF(F3997&gt;10000,"省直辖县市",VLOOKUP(F3997,'Regionalism Code'!H:I,2,FALSE))</f>
        <v>承德市</v>
      </c>
      <c r="H3997" s="7">
        <v>94.1507636686067</v>
      </c>
      <c r="I3997" s="7">
        <v>88.696839227937403</v>
      </c>
      <c r="J3997" s="7">
        <v>99.515281423525906</v>
      </c>
      <c r="K3997" s="7">
        <v>42.384893716580002</v>
      </c>
      <c r="L3997" s="7">
        <v>81.069670006854807</v>
      </c>
      <c r="M3997" s="7">
        <v>44.028435667871797</v>
      </c>
      <c r="N3997" s="7">
        <v>112.32885821210699</v>
      </c>
      <c r="O3997" s="7">
        <v>113.600551189822</v>
      </c>
      <c r="P3997" s="7">
        <v>102.98546540958</v>
      </c>
      <c r="Q3997" s="7">
        <v>102.417111010214</v>
      </c>
    </row>
    <row r="3998" spans="1:17">
      <c r="A3998" s="6">
        <v>2016</v>
      </c>
      <c r="B3998" s="6" t="s">
        <v>362</v>
      </c>
      <c r="C3998" s="6">
        <v>130828</v>
      </c>
      <c r="D3998">
        <f t="shared" si="124"/>
        <v>13</v>
      </c>
      <c r="E3998" t="str">
        <f>VLOOKUP(D3998,'Regionalism Code'!B:C,2,FALSE)</f>
        <v>河北省</v>
      </c>
      <c r="F3998">
        <f t="shared" si="125"/>
        <v>1308</v>
      </c>
      <c r="G3998" t="str">
        <f>IF(F3998&gt;10000,"省直辖县市",VLOOKUP(F3998,'Regionalism Code'!H:I,2,FALSE))</f>
        <v>承德市</v>
      </c>
      <c r="H3998" s="7">
        <v>84.226558512410307</v>
      </c>
      <c r="I3998" s="7">
        <v>88.590468496395999</v>
      </c>
      <c r="J3998" s="7">
        <v>78.053765627210893</v>
      </c>
      <c r="K3998" s="7">
        <v>40.240890907720498</v>
      </c>
      <c r="L3998" s="7">
        <v>55.024987623788199</v>
      </c>
      <c r="M3998" s="7">
        <v>53.917642855649802</v>
      </c>
      <c r="N3998" s="7">
        <v>86.420521789020199</v>
      </c>
      <c r="O3998" s="7">
        <v>91.195629501885904</v>
      </c>
      <c r="P3998" s="7">
        <v>75.262200578790996</v>
      </c>
      <c r="Q3998" s="7">
        <v>81.039099047934798</v>
      </c>
    </row>
    <row r="3999" spans="1:17">
      <c r="A3999" s="6">
        <v>2017</v>
      </c>
      <c r="B3999" s="6" t="s">
        <v>362</v>
      </c>
      <c r="C3999" s="6">
        <v>130828</v>
      </c>
      <c r="D3999">
        <f t="shared" si="124"/>
        <v>13</v>
      </c>
      <c r="E3999" t="str">
        <f>VLOOKUP(D3999,'Regionalism Code'!B:C,2,FALSE)</f>
        <v>河北省</v>
      </c>
      <c r="F3999">
        <f t="shared" si="125"/>
        <v>1308</v>
      </c>
      <c r="G3999" t="str">
        <f>IF(F3999&gt;10000,"省直辖县市",VLOOKUP(F3999,'Regionalism Code'!H:I,2,FALSE))</f>
        <v>承德市</v>
      </c>
      <c r="H3999" s="7">
        <v>96.897118284766805</v>
      </c>
      <c r="I3999" s="7">
        <v>90.084144639686301</v>
      </c>
      <c r="J3999" s="7">
        <v>108.52604011472199</v>
      </c>
      <c r="K3999" s="7">
        <v>42.4471775030242</v>
      </c>
      <c r="L3999" s="7">
        <v>80.1028094601471</v>
      </c>
      <c r="M3999" s="7">
        <v>59.5375220224782</v>
      </c>
      <c r="N3999" s="7">
        <v>120.36694800006801</v>
      </c>
      <c r="O3999" s="7">
        <v>125.38234030538401</v>
      </c>
      <c r="P3999" s="7">
        <v>119.376648416584</v>
      </c>
      <c r="Q3999" s="7">
        <v>98.267777036334493</v>
      </c>
    </row>
    <row r="4000" spans="1:17">
      <c r="A4000" s="6">
        <v>2018</v>
      </c>
      <c r="B4000" s="6" t="s">
        <v>362</v>
      </c>
      <c r="C4000" s="6">
        <v>130828</v>
      </c>
      <c r="D4000">
        <f t="shared" si="124"/>
        <v>13</v>
      </c>
      <c r="E4000" t="str">
        <f>VLOOKUP(D4000,'Regionalism Code'!B:C,2,FALSE)</f>
        <v>河北省</v>
      </c>
      <c r="F4000">
        <f t="shared" si="125"/>
        <v>1308</v>
      </c>
      <c r="G4000" t="str">
        <f>IF(F4000&gt;10000,"省直辖县市",VLOOKUP(F4000,'Regionalism Code'!H:I,2,FALSE))</f>
        <v>承德市</v>
      </c>
      <c r="H4000" s="7">
        <v>95.067462401065796</v>
      </c>
      <c r="I4000" s="7">
        <v>88.145163294860097</v>
      </c>
      <c r="J4000" s="7">
        <v>102.718878486394</v>
      </c>
      <c r="K4000" s="7">
        <v>44.671420622301</v>
      </c>
      <c r="L4000" s="7">
        <v>78.824249694003697</v>
      </c>
      <c r="M4000" s="7">
        <v>45.861063452565098</v>
      </c>
      <c r="N4000" s="7">
        <v>109.862613910937</v>
      </c>
      <c r="O4000" s="7">
        <v>122.88274593330399</v>
      </c>
      <c r="P4000" s="7">
        <v>107.096830221517</v>
      </c>
      <c r="Q4000" s="7">
        <v>104.026757313712</v>
      </c>
    </row>
    <row r="4001" spans="1:17">
      <c r="A4001" s="6">
        <v>2016</v>
      </c>
      <c r="B4001" s="6" t="s">
        <v>107</v>
      </c>
      <c r="C4001" s="6">
        <v>130902</v>
      </c>
      <c r="D4001">
        <f t="shared" si="124"/>
        <v>13</v>
      </c>
      <c r="E4001" t="str">
        <f>VLOOKUP(D4001,'Regionalism Code'!B:C,2,FALSE)</f>
        <v>河北省</v>
      </c>
      <c r="F4001">
        <f t="shared" si="125"/>
        <v>1309</v>
      </c>
      <c r="G4001" t="str">
        <f>IF(F4001&gt;10000,"省直辖县市",VLOOKUP(F4001,'Regionalism Code'!H:I,2,FALSE))</f>
        <v>沧州市</v>
      </c>
      <c r="H4001" s="7">
        <v>92.187742357386</v>
      </c>
      <c r="I4001" s="7">
        <v>98.101245341938593</v>
      </c>
      <c r="J4001" s="7">
        <v>97.096876130293694</v>
      </c>
      <c r="K4001" s="7">
        <v>68.931323329037696</v>
      </c>
      <c r="L4001" s="7">
        <v>69.076769156030593</v>
      </c>
      <c r="M4001" s="7">
        <v>86.234822477042798</v>
      </c>
      <c r="N4001" s="7">
        <v>118.285167492152</v>
      </c>
      <c r="O4001" s="7">
        <v>102.65811502066499</v>
      </c>
      <c r="P4001" s="7">
        <v>86.577117610206699</v>
      </c>
      <c r="Q4001" s="7">
        <v>63.746426525336503</v>
      </c>
    </row>
    <row r="4002" spans="1:17">
      <c r="A4002" s="6">
        <v>2017</v>
      </c>
      <c r="B4002" s="6" t="s">
        <v>107</v>
      </c>
      <c r="C4002" s="6">
        <v>130902</v>
      </c>
      <c r="D4002">
        <f t="shared" si="124"/>
        <v>13</v>
      </c>
      <c r="E4002" t="str">
        <f>VLOOKUP(D4002,'Regionalism Code'!B:C,2,FALSE)</f>
        <v>河北省</v>
      </c>
      <c r="F4002">
        <f t="shared" si="125"/>
        <v>1309</v>
      </c>
      <c r="G4002" t="str">
        <f>IF(F4002&gt;10000,"省直辖县市",VLOOKUP(F4002,'Regionalism Code'!H:I,2,FALSE))</f>
        <v>沧州市</v>
      </c>
      <c r="H4002" s="7">
        <v>107.44300847952699</v>
      </c>
      <c r="I4002" s="7">
        <v>98.810383499523894</v>
      </c>
      <c r="J4002" s="7">
        <v>129.73681328497099</v>
      </c>
      <c r="K4002" s="7">
        <v>69.488270763654597</v>
      </c>
      <c r="L4002" s="7">
        <v>96.776581062606795</v>
      </c>
      <c r="M4002" s="7">
        <v>89.532015782358499</v>
      </c>
      <c r="N4002" s="7">
        <v>158.69607501603201</v>
      </c>
      <c r="O4002" s="7">
        <v>137.682949985405</v>
      </c>
      <c r="P4002" s="7">
        <v>130.98352184240201</v>
      </c>
      <c r="Q4002" s="7">
        <v>95.442989635561602</v>
      </c>
    </row>
    <row r="4003" spans="1:17">
      <c r="A4003" s="6">
        <v>2018</v>
      </c>
      <c r="B4003" s="6" t="s">
        <v>107</v>
      </c>
      <c r="C4003" s="6">
        <v>130902</v>
      </c>
      <c r="D4003">
        <f t="shared" si="124"/>
        <v>13</v>
      </c>
      <c r="E4003" t="str">
        <f>VLOOKUP(D4003,'Regionalism Code'!B:C,2,FALSE)</f>
        <v>河北省</v>
      </c>
      <c r="F4003">
        <f t="shared" si="125"/>
        <v>1309</v>
      </c>
      <c r="G4003" t="str">
        <f>IF(F4003&gt;10000,"省直辖县市",VLOOKUP(F4003,'Regionalism Code'!H:I,2,FALSE))</f>
        <v>沧州市</v>
      </c>
      <c r="H4003" s="7">
        <v>109.98520099885</v>
      </c>
      <c r="I4003" s="7">
        <v>98.291999043809298</v>
      </c>
      <c r="J4003" s="7">
        <v>132.62362679399001</v>
      </c>
      <c r="K4003" s="7">
        <v>83.149181845277397</v>
      </c>
      <c r="L4003" s="7">
        <v>111.899180468173</v>
      </c>
      <c r="M4003" s="7">
        <v>81.915287463192996</v>
      </c>
      <c r="N4003" s="7">
        <v>152.535731220938</v>
      </c>
      <c r="O4003" s="7">
        <v>144.55701689844</v>
      </c>
      <c r="P4003" s="7">
        <v>123.92746269442701</v>
      </c>
      <c r="Q4003" s="7">
        <v>107.465078828027</v>
      </c>
    </row>
    <row r="4004" spans="1:17">
      <c r="A4004" s="6">
        <v>2016</v>
      </c>
      <c r="B4004" s="6" t="s">
        <v>365</v>
      </c>
      <c r="C4004" s="6">
        <v>130903</v>
      </c>
      <c r="D4004">
        <f t="shared" si="124"/>
        <v>13</v>
      </c>
      <c r="E4004" t="str">
        <f>VLOOKUP(D4004,'Regionalism Code'!B:C,2,FALSE)</f>
        <v>河北省</v>
      </c>
      <c r="F4004">
        <f t="shared" si="125"/>
        <v>1309</v>
      </c>
      <c r="G4004" t="str">
        <f>IF(F4004&gt;10000,"省直辖县市",VLOOKUP(F4004,'Regionalism Code'!H:I,2,FALSE))</f>
        <v>沧州市</v>
      </c>
      <c r="H4004" s="7">
        <v>97.217467236492197</v>
      </c>
      <c r="I4004" s="7">
        <v>103.165333947805</v>
      </c>
      <c r="J4004" s="7">
        <v>95.312606886618198</v>
      </c>
      <c r="K4004" s="7">
        <v>66.524234730215397</v>
      </c>
      <c r="L4004" s="7">
        <v>68.496332013915904</v>
      </c>
      <c r="M4004" s="7">
        <v>85.215364222433493</v>
      </c>
      <c r="N4004" s="7">
        <v>119.117963486177</v>
      </c>
      <c r="O4004" s="7">
        <v>99.888821915500898</v>
      </c>
      <c r="P4004" s="7">
        <v>79.893659044896097</v>
      </c>
      <c r="Q4004" s="7">
        <v>81.045096339901903</v>
      </c>
    </row>
    <row r="4005" spans="1:17">
      <c r="A4005" s="6">
        <v>2017</v>
      </c>
      <c r="B4005" s="6" t="s">
        <v>365</v>
      </c>
      <c r="C4005" s="6">
        <v>130903</v>
      </c>
      <c r="D4005">
        <f t="shared" si="124"/>
        <v>13</v>
      </c>
      <c r="E4005" t="str">
        <f>VLOOKUP(D4005,'Regionalism Code'!B:C,2,FALSE)</f>
        <v>河北省</v>
      </c>
      <c r="F4005">
        <f t="shared" si="125"/>
        <v>1309</v>
      </c>
      <c r="G4005" t="str">
        <f>IF(F4005&gt;10000,"省直辖县市",VLOOKUP(F4005,'Regionalism Code'!H:I,2,FALSE))</f>
        <v>沧州市</v>
      </c>
      <c r="H4005" s="7">
        <v>111.130054780929</v>
      </c>
      <c r="I4005" s="7">
        <v>103.351032682677</v>
      </c>
      <c r="J4005" s="7">
        <v>129.26456566884099</v>
      </c>
      <c r="K4005" s="7">
        <v>69.091416167673202</v>
      </c>
      <c r="L4005" s="7">
        <v>95.080748576909301</v>
      </c>
      <c r="M4005" s="7">
        <v>88.946142868202998</v>
      </c>
      <c r="N4005" s="7">
        <v>160.09873508148601</v>
      </c>
      <c r="O4005" s="7">
        <v>137.10579587993999</v>
      </c>
      <c r="P4005" s="7">
        <v>128.22524816409401</v>
      </c>
      <c r="Q4005" s="7">
        <v>103.86977489909999</v>
      </c>
    </row>
    <row r="4006" spans="1:17">
      <c r="A4006" s="6">
        <v>2018</v>
      </c>
      <c r="B4006" s="6" t="s">
        <v>365</v>
      </c>
      <c r="C4006" s="6">
        <v>130903</v>
      </c>
      <c r="D4006">
        <f t="shared" si="124"/>
        <v>13</v>
      </c>
      <c r="E4006" t="str">
        <f>VLOOKUP(D4006,'Regionalism Code'!B:C,2,FALSE)</f>
        <v>河北省</v>
      </c>
      <c r="F4006">
        <f t="shared" si="125"/>
        <v>1309</v>
      </c>
      <c r="G4006" t="str">
        <f>IF(F4006&gt;10000,"省直辖县市",VLOOKUP(F4006,'Regionalism Code'!H:I,2,FALSE))</f>
        <v>沧州市</v>
      </c>
      <c r="H4006" s="7">
        <v>112.98871615141999</v>
      </c>
      <c r="I4006" s="7">
        <v>102.558388641135</v>
      </c>
      <c r="J4006" s="7">
        <v>134.75406725822899</v>
      </c>
      <c r="K4006" s="7">
        <v>88.378312017034901</v>
      </c>
      <c r="L4006" s="7">
        <v>115.671448344124</v>
      </c>
      <c r="M4006" s="7">
        <v>82.597797478738798</v>
      </c>
      <c r="N4006" s="7">
        <v>154.43562295511899</v>
      </c>
      <c r="O4006" s="7">
        <v>146.254293125902</v>
      </c>
      <c r="P4006" s="7">
        <v>125.278286802566</v>
      </c>
      <c r="Q4006" s="7">
        <v>107.885303168362</v>
      </c>
    </row>
    <row r="4007" spans="1:17">
      <c r="A4007" s="6">
        <v>2016</v>
      </c>
      <c r="B4007" s="6" t="s">
        <v>367</v>
      </c>
      <c r="C4007" s="6">
        <v>130921</v>
      </c>
      <c r="D4007">
        <f t="shared" si="124"/>
        <v>13</v>
      </c>
      <c r="E4007" t="str">
        <f>VLOOKUP(D4007,'Regionalism Code'!B:C,2,FALSE)</f>
        <v>河北省</v>
      </c>
      <c r="F4007">
        <f t="shared" si="125"/>
        <v>1309</v>
      </c>
      <c r="G4007" t="str">
        <f>IF(F4007&gt;10000,"省直辖县市",VLOOKUP(F4007,'Regionalism Code'!H:I,2,FALSE))</f>
        <v>沧州市</v>
      </c>
      <c r="H4007" s="7">
        <v>80.772241242437403</v>
      </c>
      <c r="I4007" s="7">
        <v>87.392475202188905</v>
      </c>
      <c r="J4007" s="7">
        <v>77.173174165909202</v>
      </c>
      <c r="K4007" s="7">
        <v>44.231392543906999</v>
      </c>
      <c r="L4007" s="7">
        <v>44.511510206931</v>
      </c>
      <c r="M4007" s="7">
        <v>68.050994593061205</v>
      </c>
      <c r="N4007" s="7">
        <v>108.540990387086</v>
      </c>
      <c r="O4007" s="7">
        <v>76.635208231981295</v>
      </c>
      <c r="P4007" s="7">
        <v>72.789656037421395</v>
      </c>
      <c r="Q4007" s="7">
        <v>65.4573607776031</v>
      </c>
    </row>
    <row r="4008" spans="1:17">
      <c r="A4008" s="6">
        <v>2017</v>
      </c>
      <c r="B4008" s="6" t="s">
        <v>367</v>
      </c>
      <c r="C4008" s="6">
        <v>130921</v>
      </c>
      <c r="D4008">
        <f t="shared" si="124"/>
        <v>13</v>
      </c>
      <c r="E4008" t="str">
        <f>VLOOKUP(D4008,'Regionalism Code'!B:C,2,FALSE)</f>
        <v>河北省</v>
      </c>
      <c r="F4008">
        <f t="shared" si="125"/>
        <v>1309</v>
      </c>
      <c r="G4008" t="str">
        <f>IF(F4008&gt;10000,"省直辖县市",VLOOKUP(F4008,'Regionalism Code'!H:I,2,FALSE))</f>
        <v>沧州市</v>
      </c>
      <c r="H4008" s="7">
        <v>94.109262881679001</v>
      </c>
      <c r="I4008" s="7">
        <v>88.285355230993602</v>
      </c>
      <c r="J4008" s="7">
        <v>107.08895069734901</v>
      </c>
      <c r="K4008" s="7">
        <v>47.177356980003402</v>
      </c>
      <c r="L4008" s="7">
        <v>73.924364176405902</v>
      </c>
      <c r="M4008" s="7">
        <v>75.3441962499504</v>
      </c>
      <c r="N4008" s="7">
        <v>137.49588550876999</v>
      </c>
      <c r="O4008" s="7">
        <v>109.64618363616501</v>
      </c>
      <c r="P4008" s="7">
        <v>120.008947468955</v>
      </c>
      <c r="Q4008" s="7">
        <v>89.759316769047103</v>
      </c>
    </row>
    <row r="4009" spans="1:17">
      <c r="A4009" s="6">
        <v>2018</v>
      </c>
      <c r="B4009" s="6" t="s">
        <v>367</v>
      </c>
      <c r="C4009" s="6">
        <v>130921</v>
      </c>
      <c r="D4009">
        <f t="shared" si="124"/>
        <v>13</v>
      </c>
      <c r="E4009" t="str">
        <f>VLOOKUP(D4009,'Regionalism Code'!B:C,2,FALSE)</f>
        <v>河北省</v>
      </c>
      <c r="F4009">
        <f t="shared" si="125"/>
        <v>1309</v>
      </c>
      <c r="G4009" t="str">
        <f>IF(F4009&gt;10000,"省直辖县市",VLOOKUP(F4009,'Regionalism Code'!H:I,2,FALSE))</f>
        <v>沧州市</v>
      </c>
      <c r="H4009" s="7">
        <v>93.797363816995599</v>
      </c>
      <c r="I4009" s="7">
        <v>85.829020162689602</v>
      </c>
      <c r="J4009" s="7">
        <v>112.492597051137</v>
      </c>
      <c r="K4009" s="7">
        <v>65.689398626257002</v>
      </c>
      <c r="L4009" s="7">
        <v>126.82699875326099</v>
      </c>
      <c r="M4009" s="7">
        <v>63.561259490551301</v>
      </c>
      <c r="N4009" s="7">
        <v>134.76065758619501</v>
      </c>
      <c r="O4009" s="7">
        <v>105.93873376589499</v>
      </c>
      <c r="P4009" s="7">
        <v>110.33863871910501</v>
      </c>
      <c r="Q4009" s="7">
        <v>86.142238567501394</v>
      </c>
    </row>
    <row r="4010" spans="1:17">
      <c r="A4010" s="6">
        <v>2016</v>
      </c>
      <c r="B4010" s="6" t="s">
        <v>369</v>
      </c>
      <c r="C4010" s="6">
        <v>130922</v>
      </c>
      <c r="D4010">
        <f t="shared" si="124"/>
        <v>13</v>
      </c>
      <c r="E4010" t="str">
        <f>VLOOKUP(D4010,'Regionalism Code'!B:C,2,FALSE)</f>
        <v>河北省</v>
      </c>
      <c r="F4010">
        <f t="shared" si="125"/>
        <v>1309</v>
      </c>
      <c r="G4010" t="str">
        <f>IF(F4010&gt;10000,"省直辖县市",VLOOKUP(F4010,'Regionalism Code'!H:I,2,FALSE))</f>
        <v>沧州市</v>
      </c>
      <c r="H4010" s="7">
        <v>86.995750054569996</v>
      </c>
      <c r="I4010" s="7">
        <v>91.700226192192602</v>
      </c>
      <c r="J4010" s="7">
        <v>86.9706886738131</v>
      </c>
      <c r="K4010" s="7">
        <v>55.180790961823497</v>
      </c>
      <c r="L4010" s="7">
        <v>58.402431960735001</v>
      </c>
      <c r="M4010" s="7">
        <v>75.681805224532397</v>
      </c>
      <c r="N4010" s="7">
        <v>112.44552043704</v>
      </c>
      <c r="O4010" s="7">
        <v>90.594966404114601</v>
      </c>
      <c r="P4010" s="7">
        <v>75.829004200526697</v>
      </c>
      <c r="Q4010" s="7">
        <v>71.512515545376502</v>
      </c>
    </row>
    <row r="4011" spans="1:17">
      <c r="A4011" s="6">
        <v>2017</v>
      </c>
      <c r="B4011" s="6" t="s">
        <v>369</v>
      </c>
      <c r="C4011" s="6">
        <v>130922</v>
      </c>
      <c r="D4011">
        <f t="shared" si="124"/>
        <v>13</v>
      </c>
      <c r="E4011" t="str">
        <f>VLOOKUP(D4011,'Regionalism Code'!B:C,2,FALSE)</f>
        <v>河北省</v>
      </c>
      <c r="F4011">
        <f t="shared" si="125"/>
        <v>1309</v>
      </c>
      <c r="G4011" t="str">
        <f>IF(F4011&gt;10000,"省直辖县市",VLOOKUP(F4011,'Regionalism Code'!H:I,2,FALSE))</f>
        <v>沧州市</v>
      </c>
      <c r="H4011" s="7">
        <v>99.971471657273796</v>
      </c>
      <c r="I4011" s="7">
        <v>92.274993794970996</v>
      </c>
      <c r="J4011" s="7">
        <v>117.87525949462599</v>
      </c>
      <c r="K4011" s="7">
        <v>56.771280420573</v>
      </c>
      <c r="L4011" s="7">
        <v>86.110824395124496</v>
      </c>
      <c r="M4011" s="7">
        <v>78.031699379737205</v>
      </c>
      <c r="N4011" s="7">
        <v>147.222186326209</v>
      </c>
      <c r="O4011" s="7">
        <v>125.50732700938499</v>
      </c>
      <c r="P4011" s="7">
        <v>117.587564408375</v>
      </c>
      <c r="Q4011" s="7">
        <v>92.857209619663195</v>
      </c>
    </row>
    <row r="4012" spans="1:17">
      <c r="A4012" s="6">
        <v>2018</v>
      </c>
      <c r="B4012" s="6" t="s">
        <v>369</v>
      </c>
      <c r="C4012" s="6">
        <v>130922</v>
      </c>
      <c r="D4012">
        <f t="shared" si="124"/>
        <v>13</v>
      </c>
      <c r="E4012" t="str">
        <f>VLOOKUP(D4012,'Regionalism Code'!B:C,2,FALSE)</f>
        <v>河北省</v>
      </c>
      <c r="F4012">
        <f t="shared" si="125"/>
        <v>1309</v>
      </c>
      <c r="G4012" t="str">
        <f>IF(F4012&gt;10000,"省直辖县市",VLOOKUP(F4012,'Regionalism Code'!H:I,2,FALSE))</f>
        <v>沧州市</v>
      </c>
      <c r="H4012" s="7">
        <v>100.190605509185</v>
      </c>
      <c r="I4012" s="7">
        <v>89.856157461774202</v>
      </c>
      <c r="J4012" s="7">
        <v>117.133260333168</v>
      </c>
      <c r="K4012" s="7">
        <v>61.4186057243843</v>
      </c>
      <c r="L4012" s="7">
        <v>108.08974819005201</v>
      </c>
      <c r="M4012" s="7">
        <v>66.960685964170494</v>
      </c>
      <c r="N4012" s="7">
        <v>139.74205735773899</v>
      </c>
      <c r="O4012" s="7">
        <v>120.87950844548099</v>
      </c>
      <c r="P4012" s="7">
        <v>116.634935043623</v>
      </c>
      <c r="Q4012" s="7">
        <v>103.533419365436</v>
      </c>
    </row>
    <row r="4013" spans="1:17">
      <c r="A4013" s="6">
        <v>2016</v>
      </c>
      <c r="B4013" s="6" t="s">
        <v>371</v>
      </c>
      <c r="C4013" s="6">
        <v>130923</v>
      </c>
      <c r="D4013">
        <f t="shared" si="124"/>
        <v>13</v>
      </c>
      <c r="E4013" t="str">
        <f>VLOOKUP(D4013,'Regionalism Code'!B:C,2,FALSE)</f>
        <v>河北省</v>
      </c>
      <c r="F4013">
        <f t="shared" si="125"/>
        <v>1309</v>
      </c>
      <c r="G4013" t="str">
        <f>IF(F4013&gt;10000,"省直辖县市",VLOOKUP(F4013,'Regionalism Code'!H:I,2,FALSE))</f>
        <v>沧州市</v>
      </c>
      <c r="H4013" s="7">
        <v>81.876448463438606</v>
      </c>
      <c r="I4013" s="7">
        <v>87.810773938436299</v>
      </c>
      <c r="J4013" s="7">
        <v>71.935264695495306</v>
      </c>
      <c r="K4013" s="7">
        <v>40.075663571657799</v>
      </c>
      <c r="L4013" s="7">
        <v>44.162748530469898</v>
      </c>
      <c r="M4013" s="7">
        <v>68.500447617166799</v>
      </c>
      <c r="N4013" s="7">
        <v>97.076594529600996</v>
      </c>
      <c r="O4013" s="7">
        <v>72.043433987046299</v>
      </c>
      <c r="P4013" s="7">
        <v>68.754026417679299</v>
      </c>
      <c r="Q4013" s="7">
        <v>80.351123084963604</v>
      </c>
    </row>
    <row r="4014" spans="1:17">
      <c r="A4014" s="6">
        <v>2017</v>
      </c>
      <c r="B4014" s="6" t="s">
        <v>371</v>
      </c>
      <c r="C4014" s="6">
        <v>130923</v>
      </c>
      <c r="D4014">
        <f t="shared" si="124"/>
        <v>13</v>
      </c>
      <c r="E4014" t="str">
        <f>VLOOKUP(D4014,'Regionalism Code'!B:C,2,FALSE)</f>
        <v>河北省</v>
      </c>
      <c r="F4014">
        <f t="shared" si="125"/>
        <v>1309</v>
      </c>
      <c r="G4014" t="str">
        <f>IF(F4014&gt;10000,"省直辖县市",VLOOKUP(F4014,'Regionalism Code'!H:I,2,FALSE))</f>
        <v>沧州市</v>
      </c>
      <c r="H4014" s="7">
        <v>94.810202406578398</v>
      </c>
      <c r="I4014" s="7">
        <v>88.637704416962094</v>
      </c>
      <c r="J4014" s="7">
        <v>108.449154541863</v>
      </c>
      <c r="K4014" s="7">
        <v>45.135530628890898</v>
      </c>
      <c r="L4014" s="7">
        <v>70.421693674636401</v>
      </c>
      <c r="M4014" s="7">
        <v>77.702019418809698</v>
      </c>
      <c r="N4014" s="7">
        <v>144.261839653458</v>
      </c>
      <c r="O4014" s="7">
        <v>111.767412544156</v>
      </c>
      <c r="P4014" s="7">
        <v>113.549043699823</v>
      </c>
      <c r="Q4014" s="7">
        <v>90.4133508345965</v>
      </c>
    </row>
    <row r="4015" spans="1:17">
      <c r="A4015" s="6">
        <v>2018</v>
      </c>
      <c r="B4015" s="6" t="s">
        <v>371</v>
      </c>
      <c r="C4015" s="6">
        <v>130923</v>
      </c>
      <c r="D4015">
        <f t="shared" si="124"/>
        <v>13</v>
      </c>
      <c r="E4015" t="str">
        <f>VLOOKUP(D4015,'Regionalism Code'!B:C,2,FALSE)</f>
        <v>河北省</v>
      </c>
      <c r="F4015">
        <f t="shared" si="125"/>
        <v>1309</v>
      </c>
      <c r="G4015" t="str">
        <f>IF(F4015&gt;10000,"省直辖县市",VLOOKUP(F4015,'Regionalism Code'!H:I,2,FALSE))</f>
        <v>沧州市</v>
      </c>
      <c r="H4015" s="7">
        <v>94.035773833993403</v>
      </c>
      <c r="I4015" s="7">
        <v>86.234474635450496</v>
      </c>
      <c r="J4015" s="7">
        <v>105.143263275843</v>
      </c>
      <c r="K4015" s="7">
        <v>52.4544584101452</v>
      </c>
      <c r="L4015" s="7">
        <v>77.817358186772097</v>
      </c>
      <c r="M4015" s="7">
        <v>66.179635730485998</v>
      </c>
      <c r="N4015" s="7">
        <v>136.75172783388999</v>
      </c>
      <c r="O4015" s="7">
        <v>107.192819946979</v>
      </c>
      <c r="P4015" s="7">
        <v>109.267398899749</v>
      </c>
      <c r="Q4015" s="7">
        <v>99.617216457983204</v>
      </c>
    </row>
    <row r="4016" spans="1:17">
      <c r="A4016" s="6">
        <v>2016</v>
      </c>
      <c r="B4016" s="6" t="s">
        <v>373</v>
      </c>
      <c r="C4016" s="6">
        <v>130924</v>
      </c>
      <c r="D4016">
        <f t="shared" si="124"/>
        <v>13</v>
      </c>
      <c r="E4016" t="str">
        <f>VLOOKUP(D4016,'Regionalism Code'!B:C,2,FALSE)</f>
        <v>河北省</v>
      </c>
      <c r="F4016">
        <f t="shared" si="125"/>
        <v>1309</v>
      </c>
      <c r="G4016" t="str">
        <f>IF(F4016&gt;10000,"省直辖县市",VLOOKUP(F4016,'Regionalism Code'!H:I,2,FALSE))</f>
        <v>沧州市</v>
      </c>
      <c r="H4016" s="7">
        <v>81.457162731976396</v>
      </c>
      <c r="I4016" s="7">
        <v>86.942803669040103</v>
      </c>
      <c r="J4016" s="7">
        <v>80.124574930825702</v>
      </c>
      <c r="K4016" s="7">
        <v>42.7417652000806</v>
      </c>
      <c r="L4016" s="7">
        <v>50.3350978421918</v>
      </c>
      <c r="M4016" s="7">
        <v>63.6929318795368</v>
      </c>
      <c r="N4016" s="7">
        <v>110.51966581851801</v>
      </c>
      <c r="O4016" s="7">
        <v>82.127048419852002</v>
      </c>
      <c r="P4016" s="7">
        <v>70.493874211279305</v>
      </c>
      <c r="Q4016" s="7">
        <v>65.770179125368102</v>
      </c>
    </row>
    <row r="4017" spans="1:17">
      <c r="A4017" s="6">
        <v>2017</v>
      </c>
      <c r="B4017" s="6" t="s">
        <v>373</v>
      </c>
      <c r="C4017" s="6">
        <v>130924</v>
      </c>
      <c r="D4017">
        <f t="shared" si="124"/>
        <v>13</v>
      </c>
      <c r="E4017" t="str">
        <f>VLOOKUP(D4017,'Regionalism Code'!B:C,2,FALSE)</f>
        <v>河北省</v>
      </c>
      <c r="F4017">
        <f t="shared" si="125"/>
        <v>1309</v>
      </c>
      <c r="G4017" t="str">
        <f>IF(F4017&gt;10000,"省直辖县市",VLOOKUP(F4017,'Regionalism Code'!H:I,2,FALSE))</f>
        <v>沧州市</v>
      </c>
      <c r="H4017" s="7">
        <v>95.576695323404294</v>
      </c>
      <c r="I4017" s="7">
        <v>87.551157542010301</v>
      </c>
      <c r="J4017" s="7">
        <v>108.30619939562099</v>
      </c>
      <c r="K4017" s="7">
        <v>44.343772272293499</v>
      </c>
      <c r="L4017" s="7">
        <v>75.787387969165195</v>
      </c>
      <c r="M4017" s="7">
        <v>70.9032947032983</v>
      </c>
      <c r="N4017" s="7">
        <v>138.81884622895799</v>
      </c>
      <c r="O4017" s="7">
        <v>112.989399072399</v>
      </c>
      <c r="P4017" s="7">
        <v>117.18406836888499</v>
      </c>
      <c r="Q4017" s="7">
        <v>98.951206887996804</v>
      </c>
    </row>
    <row r="4018" spans="1:17">
      <c r="A4018" s="6">
        <v>2018</v>
      </c>
      <c r="B4018" s="6" t="s">
        <v>373</v>
      </c>
      <c r="C4018" s="6">
        <v>130924</v>
      </c>
      <c r="D4018">
        <f t="shared" si="124"/>
        <v>13</v>
      </c>
      <c r="E4018" t="str">
        <f>VLOOKUP(D4018,'Regionalism Code'!B:C,2,FALSE)</f>
        <v>河北省</v>
      </c>
      <c r="F4018">
        <f t="shared" si="125"/>
        <v>1309</v>
      </c>
      <c r="G4018" t="str">
        <f>IF(F4018&gt;10000,"省直辖县市",VLOOKUP(F4018,'Regionalism Code'!H:I,2,FALSE))</f>
        <v>沧州市</v>
      </c>
      <c r="H4018" s="7">
        <v>93.546173851936203</v>
      </c>
      <c r="I4018" s="7">
        <v>85.027963073044404</v>
      </c>
      <c r="J4018" s="7">
        <v>105.04939217408599</v>
      </c>
      <c r="K4018" s="7">
        <v>46.949824403017402</v>
      </c>
      <c r="L4018" s="7">
        <v>92.934171878439201</v>
      </c>
      <c r="M4018" s="7">
        <v>57.9941459665623</v>
      </c>
      <c r="N4018" s="7">
        <v>129.696355668813</v>
      </c>
      <c r="O4018" s="7">
        <v>106.453217753107</v>
      </c>
      <c r="P4018" s="7">
        <v>112.282886424724</v>
      </c>
      <c r="Q4018" s="7">
        <v>100.775714099095</v>
      </c>
    </row>
    <row r="4019" spans="1:17">
      <c r="A4019" s="6">
        <v>2016</v>
      </c>
      <c r="B4019" s="6" t="s">
        <v>375</v>
      </c>
      <c r="C4019" s="6">
        <v>130925</v>
      </c>
      <c r="D4019">
        <f t="shared" si="124"/>
        <v>13</v>
      </c>
      <c r="E4019" t="str">
        <f>VLOOKUP(D4019,'Regionalism Code'!B:C,2,FALSE)</f>
        <v>河北省</v>
      </c>
      <c r="F4019">
        <f t="shared" si="125"/>
        <v>1309</v>
      </c>
      <c r="G4019" t="str">
        <f>IF(F4019&gt;10000,"省直辖县市",VLOOKUP(F4019,'Regionalism Code'!H:I,2,FALSE))</f>
        <v>沧州市</v>
      </c>
      <c r="H4019" s="7">
        <v>80.4131139160869</v>
      </c>
      <c r="I4019" s="7">
        <v>87.998217275262107</v>
      </c>
      <c r="J4019" s="7">
        <v>77.252499531882705</v>
      </c>
      <c r="K4019" s="7">
        <v>52.364489430408</v>
      </c>
      <c r="L4019" s="7">
        <v>49.680764829974599</v>
      </c>
      <c r="M4019" s="7">
        <v>66.678794433892904</v>
      </c>
      <c r="N4019" s="7">
        <v>90.870775260182398</v>
      </c>
      <c r="O4019" s="7">
        <v>84.420365927957704</v>
      </c>
      <c r="P4019" s="7">
        <v>77.171587357910894</v>
      </c>
      <c r="Q4019" s="7">
        <v>61.115491562812302</v>
      </c>
    </row>
    <row r="4020" spans="1:17">
      <c r="A4020" s="6">
        <v>2017</v>
      </c>
      <c r="B4020" s="6" t="s">
        <v>375</v>
      </c>
      <c r="C4020" s="6">
        <v>130925</v>
      </c>
      <c r="D4020">
        <f t="shared" si="124"/>
        <v>13</v>
      </c>
      <c r="E4020" t="str">
        <f>VLOOKUP(D4020,'Regionalism Code'!B:C,2,FALSE)</f>
        <v>河北省</v>
      </c>
      <c r="F4020">
        <f t="shared" si="125"/>
        <v>1309</v>
      </c>
      <c r="G4020" t="str">
        <f>IF(F4020&gt;10000,"省直辖县市",VLOOKUP(F4020,'Regionalism Code'!H:I,2,FALSE))</f>
        <v>沧州市</v>
      </c>
      <c r="H4020" s="7">
        <v>96.623351382969304</v>
      </c>
      <c r="I4020" s="7">
        <v>88.248121182263702</v>
      </c>
      <c r="J4020" s="7">
        <v>111.97547562554</v>
      </c>
      <c r="K4020" s="7">
        <v>44.4087831502206</v>
      </c>
      <c r="L4020" s="7">
        <v>75.174624074876903</v>
      </c>
      <c r="M4020" s="7">
        <v>69.5642980094091</v>
      </c>
      <c r="N4020" s="7">
        <v>136.85525664501401</v>
      </c>
      <c r="O4020" s="7">
        <v>123.064838750977</v>
      </c>
      <c r="P4020" s="7">
        <v>122.03246993329</v>
      </c>
      <c r="Q4020" s="7">
        <v>96.386889426310105</v>
      </c>
    </row>
    <row r="4021" spans="1:17">
      <c r="A4021" s="6">
        <v>2018</v>
      </c>
      <c r="B4021" s="6" t="s">
        <v>375</v>
      </c>
      <c r="C4021" s="6">
        <v>130925</v>
      </c>
      <c r="D4021">
        <f t="shared" si="124"/>
        <v>13</v>
      </c>
      <c r="E4021" t="str">
        <f>VLOOKUP(D4021,'Regionalism Code'!B:C,2,FALSE)</f>
        <v>河北省</v>
      </c>
      <c r="F4021">
        <f t="shared" si="125"/>
        <v>1309</v>
      </c>
      <c r="G4021" t="str">
        <f>IF(F4021&gt;10000,"省直辖县市",VLOOKUP(F4021,'Regionalism Code'!H:I,2,FALSE))</f>
        <v>沧州市</v>
      </c>
      <c r="H4021" s="7">
        <v>95.679398683717196</v>
      </c>
      <c r="I4021" s="7">
        <v>86.030087277984606</v>
      </c>
      <c r="J4021" s="7">
        <v>109.615765520005</v>
      </c>
      <c r="K4021" s="7">
        <v>50.986042004641099</v>
      </c>
      <c r="L4021" s="7">
        <v>86.058144443217699</v>
      </c>
      <c r="M4021" s="7">
        <v>58.663061038358101</v>
      </c>
      <c r="N4021" s="7">
        <v>128.656707769636</v>
      </c>
      <c r="O4021" s="7">
        <v>120.61722891091399</v>
      </c>
      <c r="P4021" s="7">
        <v>115.170648582615</v>
      </c>
      <c r="Q4021" s="7">
        <v>102.22252820232001</v>
      </c>
    </row>
    <row r="4022" spans="1:17">
      <c r="A4022" s="6">
        <v>2016</v>
      </c>
      <c r="B4022" s="6" t="s">
        <v>377</v>
      </c>
      <c r="C4022" s="6">
        <v>130926</v>
      </c>
      <c r="D4022">
        <f t="shared" si="124"/>
        <v>13</v>
      </c>
      <c r="E4022" t="str">
        <f>VLOOKUP(D4022,'Regionalism Code'!B:C,2,FALSE)</f>
        <v>河北省</v>
      </c>
      <c r="F4022">
        <f t="shared" si="125"/>
        <v>1309</v>
      </c>
      <c r="G4022" t="str">
        <f>IF(F4022&gt;10000,"省直辖县市",VLOOKUP(F4022,'Regionalism Code'!H:I,2,FALSE))</f>
        <v>沧州市</v>
      </c>
      <c r="H4022" s="7">
        <v>81.755519051745395</v>
      </c>
      <c r="I4022" s="7">
        <v>91.009737538746904</v>
      </c>
      <c r="J4022" s="7">
        <v>91.1654219960445</v>
      </c>
      <c r="K4022" s="7">
        <v>76.709091989372297</v>
      </c>
      <c r="L4022" s="7">
        <v>67.521911557069103</v>
      </c>
      <c r="M4022" s="7">
        <v>86.435682262524693</v>
      </c>
      <c r="N4022" s="7">
        <v>112.274064380978</v>
      </c>
      <c r="O4022" s="7">
        <v>94.210781540161506</v>
      </c>
      <c r="P4022" s="7">
        <v>73.729258660775898</v>
      </c>
      <c r="Q4022" s="7">
        <v>34.103970520847</v>
      </c>
    </row>
    <row r="4023" spans="1:17">
      <c r="A4023" s="6">
        <v>2017</v>
      </c>
      <c r="B4023" s="6" t="s">
        <v>377</v>
      </c>
      <c r="C4023" s="6">
        <v>130926</v>
      </c>
      <c r="D4023">
        <f t="shared" si="124"/>
        <v>13</v>
      </c>
      <c r="E4023" t="str">
        <f>VLOOKUP(D4023,'Regionalism Code'!B:C,2,FALSE)</f>
        <v>河北省</v>
      </c>
      <c r="F4023">
        <f t="shared" si="125"/>
        <v>1309</v>
      </c>
      <c r="G4023" t="str">
        <f>IF(F4023&gt;10000,"省直辖县市",VLOOKUP(F4023,'Regionalism Code'!H:I,2,FALSE))</f>
        <v>沧州市</v>
      </c>
      <c r="H4023" s="7">
        <v>96.114685742848906</v>
      </c>
      <c r="I4023" s="7">
        <v>91.493783247935298</v>
      </c>
      <c r="J4023" s="7">
        <v>120.30532022584801</v>
      </c>
      <c r="K4023" s="7">
        <v>82.054779533458699</v>
      </c>
      <c r="L4023" s="7">
        <v>90.568492301278695</v>
      </c>
      <c r="M4023" s="7">
        <v>87.487730684551906</v>
      </c>
      <c r="N4023" s="7">
        <v>146.53166157597099</v>
      </c>
      <c r="O4023" s="7">
        <v>125.746741103178</v>
      </c>
      <c r="P4023" s="7">
        <v>118.698595617953</v>
      </c>
      <c r="Q4023" s="7">
        <v>67.420496084706897</v>
      </c>
    </row>
    <row r="4024" spans="1:17">
      <c r="A4024" s="6">
        <v>2018</v>
      </c>
      <c r="B4024" s="6" t="s">
        <v>377</v>
      </c>
      <c r="C4024" s="6">
        <v>130926</v>
      </c>
      <c r="D4024">
        <f t="shared" si="124"/>
        <v>13</v>
      </c>
      <c r="E4024" t="str">
        <f>VLOOKUP(D4024,'Regionalism Code'!B:C,2,FALSE)</f>
        <v>河北省</v>
      </c>
      <c r="F4024">
        <f t="shared" si="125"/>
        <v>1309</v>
      </c>
      <c r="G4024" t="str">
        <f>IF(F4024&gt;10000,"省直辖县市",VLOOKUP(F4024,'Regionalism Code'!H:I,2,FALSE))</f>
        <v>沧州市</v>
      </c>
      <c r="H4024" s="7">
        <v>100.586497814791</v>
      </c>
      <c r="I4024" s="7">
        <v>89.519582201320404</v>
      </c>
      <c r="J4024" s="7">
        <v>122.712980009956</v>
      </c>
      <c r="K4024" s="7">
        <v>74.636599161442305</v>
      </c>
      <c r="L4024" s="7">
        <v>130.92809253845999</v>
      </c>
      <c r="M4024" s="7">
        <v>75.349324719835195</v>
      </c>
      <c r="N4024" s="7">
        <v>141.12080630780599</v>
      </c>
      <c r="O4024" s="7">
        <v>122.940305903818</v>
      </c>
      <c r="P4024" s="7">
        <v>113.63742472505299</v>
      </c>
      <c r="Q4024" s="7">
        <v>96.928096434833293</v>
      </c>
    </row>
    <row r="4025" spans="1:17">
      <c r="A4025" s="6">
        <v>2016</v>
      </c>
      <c r="B4025" s="6" t="s">
        <v>379</v>
      </c>
      <c r="C4025" s="6">
        <v>130927</v>
      </c>
      <c r="D4025">
        <f t="shared" si="124"/>
        <v>13</v>
      </c>
      <c r="E4025" t="str">
        <f>VLOOKUP(D4025,'Regionalism Code'!B:C,2,FALSE)</f>
        <v>河北省</v>
      </c>
      <c r="F4025">
        <f t="shared" si="125"/>
        <v>1309</v>
      </c>
      <c r="G4025" t="str">
        <f>IF(F4025&gt;10000,"省直辖县市",VLOOKUP(F4025,'Regionalism Code'!H:I,2,FALSE))</f>
        <v>沧州市</v>
      </c>
      <c r="H4025" s="7">
        <v>79.683163525902302</v>
      </c>
      <c r="I4025" s="7">
        <v>87.658332835626993</v>
      </c>
      <c r="J4025" s="7">
        <v>73.207071055890495</v>
      </c>
      <c r="K4025" s="7">
        <v>40.7846300514001</v>
      </c>
      <c r="L4025" s="7">
        <v>43.124696869477198</v>
      </c>
      <c r="M4025" s="7">
        <v>61.502173121667902</v>
      </c>
      <c r="N4025" s="7">
        <v>95.385083168013296</v>
      </c>
      <c r="O4025" s="7">
        <v>78.002320120304702</v>
      </c>
      <c r="P4025" s="7">
        <v>68.751718312297498</v>
      </c>
      <c r="Q4025" s="7">
        <v>65.122253847218303</v>
      </c>
    </row>
    <row r="4026" spans="1:17">
      <c r="A4026" s="6">
        <v>2017</v>
      </c>
      <c r="B4026" s="6" t="s">
        <v>379</v>
      </c>
      <c r="C4026" s="6">
        <v>130927</v>
      </c>
      <c r="D4026">
        <f t="shared" si="124"/>
        <v>13</v>
      </c>
      <c r="E4026" t="str">
        <f>VLOOKUP(D4026,'Regionalism Code'!B:C,2,FALSE)</f>
        <v>河北省</v>
      </c>
      <c r="F4026">
        <f t="shared" si="125"/>
        <v>1309</v>
      </c>
      <c r="G4026" t="str">
        <f>IF(F4026&gt;10000,"省直辖县市",VLOOKUP(F4026,'Regionalism Code'!H:I,2,FALSE))</f>
        <v>沧州市</v>
      </c>
      <c r="H4026" s="7">
        <v>93.718753998561496</v>
      </c>
      <c r="I4026" s="7">
        <v>88.453624343368304</v>
      </c>
      <c r="J4026" s="7">
        <v>104.852991262339</v>
      </c>
      <c r="K4026" s="7">
        <v>41.200403884474099</v>
      </c>
      <c r="L4026" s="7">
        <v>68.447698811038507</v>
      </c>
      <c r="M4026" s="7">
        <v>70.026379970558907</v>
      </c>
      <c r="N4026" s="7">
        <v>135.39223136743399</v>
      </c>
      <c r="O4026" s="7">
        <v>109.747398029474</v>
      </c>
      <c r="P4026" s="7">
        <v>117.252643847621</v>
      </c>
      <c r="Q4026" s="7">
        <v>90.877184441147193</v>
      </c>
    </row>
    <row r="4027" spans="1:17">
      <c r="A4027" s="6">
        <v>2018</v>
      </c>
      <c r="B4027" s="6" t="s">
        <v>379</v>
      </c>
      <c r="C4027" s="6">
        <v>130927</v>
      </c>
      <c r="D4027">
        <f t="shared" si="124"/>
        <v>13</v>
      </c>
      <c r="E4027" t="str">
        <f>VLOOKUP(D4027,'Regionalism Code'!B:C,2,FALSE)</f>
        <v>河北省</v>
      </c>
      <c r="F4027">
        <f t="shared" si="125"/>
        <v>1309</v>
      </c>
      <c r="G4027" t="str">
        <f>IF(F4027&gt;10000,"省直辖县市",VLOOKUP(F4027,'Regionalism Code'!H:I,2,FALSE))</f>
        <v>沧州市</v>
      </c>
      <c r="H4027" s="7">
        <v>92.246274146924506</v>
      </c>
      <c r="I4027" s="7">
        <v>85.173405564265593</v>
      </c>
      <c r="J4027" s="7">
        <v>101.213359604533</v>
      </c>
      <c r="K4027" s="7">
        <v>43.3374314848258</v>
      </c>
      <c r="L4027" s="7">
        <v>70.818050118420999</v>
      </c>
      <c r="M4027" s="7">
        <v>59.915316471470803</v>
      </c>
      <c r="N4027" s="7">
        <v>130.64433897139699</v>
      </c>
      <c r="O4027" s="7">
        <v>105.99575861068899</v>
      </c>
      <c r="P4027" s="7">
        <v>108.928204823779</v>
      </c>
      <c r="Q4027" s="7">
        <v>99.311794775602493</v>
      </c>
    </row>
    <row r="4028" spans="1:17">
      <c r="A4028" s="6">
        <v>2016</v>
      </c>
      <c r="B4028" s="6" t="s">
        <v>381</v>
      </c>
      <c r="C4028" s="6">
        <v>130928</v>
      </c>
      <c r="D4028">
        <f t="shared" si="124"/>
        <v>13</v>
      </c>
      <c r="E4028" t="str">
        <f>VLOOKUP(D4028,'Regionalism Code'!B:C,2,FALSE)</f>
        <v>河北省</v>
      </c>
      <c r="F4028">
        <f t="shared" si="125"/>
        <v>1309</v>
      </c>
      <c r="G4028" t="str">
        <f>IF(F4028&gt;10000,"省直辖县市",VLOOKUP(F4028,'Regionalism Code'!H:I,2,FALSE))</f>
        <v>沧州市</v>
      </c>
      <c r="H4028" s="7">
        <v>81.836721973335301</v>
      </c>
      <c r="I4028" s="7">
        <v>86.419080431623399</v>
      </c>
      <c r="J4028" s="7">
        <v>77.870395492373007</v>
      </c>
      <c r="K4028" s="7">
        <v>47.200317228263302</v>
      </c>
      <c r="L4028" s="7">
        <v>48.2155452597937</v>
      </c>
      <c r="M4028" s="7">
        <v>78.588057645000006</v>
      </c>
      <c r="N4028" s="7">
        <v>110.810751228824</v>
      </c>
      <c r="O4028" s="7">
        <v>74.4541198577204</v>
      </c>
      <c r="P4028" s="7">
        <v>68.514989493019101</v>
      </c>
      <c r="Q4028" s="7">
        <v>73.918304590698497</v>
      </c>
    </row>
    <row r="4029" spans="1:17">
      <c r="A4029" s="6">
        <v>2017</v>
      </c>
      <c r="B4029" s="6" t="s">
        <v>381</v>
      </c>
      <c r="C4029" s="6">
        <v>130928</v>
      </c>
      <c r="D4029">
        <f t="shared" si="124"/>
        <v>13</v>
      </c>
      <c r="E4029" t="str">
        <f>VLOOKUP(D4029,'Regionalism Code'!B:C,2,FALSE)</f>
        <v>河北省</v>
      </c>
      <c r="F4029">
        <f t="shared" si="125"/>
        <v>1309</v>
      </c>
      <c r="G4029" t="str">
        <f>IF(F4029&gt;10000,"省直辖县市",VLOOKUP(F4029,'Regionalism Code'!H:I,2,FALSE))</f>
        <v>沧州市</v>
      </c>
      <c r="H4029" s="7">
        <v>93.6989924712</v>
      </c>
      <c r="I4029" s="7">
        <v>86.499089302756502</v>
      </c>
      <c r="J4029" s="7">
        <v>108.86189618378199</v>
      </c>
      <c r="K4029" s="7">
        <v>43.569898375319497</v>
      </c>
      <c r="L4029" s="7">
        <v>71.754236381073895</v>
      </c>
      <c r="M4029" s="7">
        <v>74.529536151271699</v>
      </c>
      <c r="N4029" s="7">
        <v>145.22282191265199</v>
      </c>
      <c r="O4029" s="7">
        <v>109.696013340224</v>
      </c>
      <c r="P4029" s="7">
        <v>123.70566135215201</v>
      </c>
      <c r="Q4029" s="7">
        <v>89.925285777773098</v>
      </c>
    </row>
    <row r="4030" spans="1:17">
      <c r="A4030" s="6">
        <v>2018</v>
      </c>
      <c r="B4030" s="6" t="s">
        <v>381</v>
      </c>
      <c r="C4030" s="6">
        <v>130928</v>
      </c>
      <c r="D4030">
        <f t="shared" si="124"/>
        <v>13</v>
      </c>
      <c r="E4030" t="str">
        <f>VLOOKUP(D4030,'Regionalism Code'!B:C,2,FALSE)</f>
        <v>河北省</v>
      </c>
      <c r="F4030">
        <f t="shared" si="125"/>
        <v>1309</v>
      </c>
      <c r="G4030" t="str">
        <f>IF(F4030&gt;10000,"省直辖县市",VLOOKUP(F4030,'Regionalism Code'!H:I,2,FALSE))</f>
        <v>沧州市</v>
      </c>
      <c r="H4030" s="7">
        <v>92.1732958821338</v>
      </c>
      <c r="I4030" s="7">
        <v>82.785100605379498</v>
      </c>
      <c r="J4030" s="7">
        <v>103.93237275605399</v>
      </c>
      <c r="K4030" s="7">
        <v>48.263235017089301</v>
      </c>
      <c r="L4030" s="7">
        <v>74.526784304614196</v>
      </c>
      <c r="M4030" s="7">
        <v>67.661730688760201</v>
      </c>
      <c r="N4030" s="7">
        <v>139.85822313092501</v>
      </c>
      <c r="O4030" s="7">
        <v>105.085030653603</v>
      </c>
      <c r="P4030" s="7">
        <v>103.573775647687</v>
      </c>
      <c r="Q4030" s="7">
        <v>101.810490336722</v>
      </c>
    </row>
    <row r="4031" spans="1:17">
      <c r="A4031" s="6">
        <v>2016</v>
      </c>
      <c r="B4031" s="6" t="s">
        <v>383</v>
      </c>
      <c r="C4031" s="6">
        <v>130929</v>
      </c>
      <c r="D4031">
        <f t="shared" si="124"/>
        <v>13</v>
      </c>
      <c r="E4031" t="str">
        <f>VLOOKUP(D4031,'Regionalism Code'!B:C,2,FALSE)</f>
        <v>河北省</v>
      </c>
      <c r="F4031">
        <f t="shared" si="125"/>
        <v>1309</v>
      </c>
      <c r="G4031" t="str">
        <f>IF(F4031&gt;10000,"省直辖县市",VLOOKUP(F4031,'Regionalism Code'!H:I,2,FALSE))</f>
        <v>沧州市</v>
      </c>
      <c r="H4031" s="7">
        <v>80.513806162671102</v>
      </c>
      <c r="I4031" s="7">
        <v>86.608805378741295</v>
      </c>
      <c r="J4031" s="7">
        <v>73.943703089161104</v>
      </c>
      <c r="K4031" s="7">
        <v>42.204841675843099</v>
      </c>
      <c r="L4031" s="7">
        <v>46.664523443888598</v>
      </c>
      <c r="M4031" s="7">
        <v>69.385019941695106</v>
      </c>
      <c r="N4031" s="7">
        <v>93.654578260925305</v>
      </c>
      <c r="O4031" s="7">
        <v>77.754833842219796</v>
      </c>
      <c r="P4031" s="7">
        <v>70.082088810427607</v>
      </c>
      <c r="Q4031" s="7">
        <v>72.332068430370896</v>
      </c>
    </row>
    <row r="4032" spans="1:17">
      <c r="A4032" s="6">
        <v>2017</v>
      </c>
      <c r="B4032" s="6" t="s">
        <v>383</v>
      </c>
      <c r="C4032" s="6">
        <v>130929</v>
      </c>
      <c r="D4032">
        <f t="shared" si="124"/>
        <v>13</v>
      </c>
      <c r="E4032" t="str">
        <f>VLOOKUP(D4032,'Regionalism Code'!B:C,2,FALSE)</f>
        <v>河北省</v>
      </c>
      <c r="F4032">
        <f t="shared" si="125"/>
        <v>1309</v>
      </c>
      <c r="G4032" t="str">
        <f>IF(F4032&gt;10000,"省直辖县市",VLOOKUP(F4032,'Regionalism Code'!H:I,2,FALSE))</f>
        <v>沧州市</v>
      </c>
      <c r="H4032" s="7">
        <v>93.206767635846603</v>
      </c>
      <c r="I4032" s="7">
        <v>87.046883105033899</v>
      </c>
      <c r="J4032" s="7">
        <v>106.755162055984</v>
      </c>
      <c r="K4032" s="7">
        <v>46.118835755016903</v>
      </c>
      <c r="L4032" s="7">
        <v>74.197748858107701</v>
      </c>
      <c r="M4032" s="7">
        <v>71.587198264887903</v>
      </c>
      <c r="N4032" s="7">
        <v>131.39063607085501</v>
      </c>
      <c r="O4032" s="7">
        <v>113.608741861621</v>
      </c>
      <c r="P4032" s="7">
        <v>119.23071755431801</v>
      </c>
      <c r="Q4032" s="7">
        <v>88.932726223193796</v>
      </c>
    </row>
    <row r="4033" spans="1:17">
      <c r="A4033" s="6">
        <v>2018</v>
      </c>
      <c r="B4033" s="6" t="s">
        <v>383</v>
      </c>
      <c r="C4033" s="6">
        <v>130929</v>
      </c>
      <c r="D4033">
        <f t="shared" si="124"/>
        <v>13</v>
      </c>
      <c r="E4033" t="str">
        <f>VLOOKUP(D4033,'Regionalism Code'!B:C,2,FALSE)</f>
        <v>河北省</v>
      </c>
      <c r="F4033">
        <f t="shared" si="125"/>
        <v>1309</v>
      </c>
      <c r="G4033" t="str">
        <f>IF(F4033&gt;10000,"省直辖县市",VLOOKUP(F4033,'Regionalism Code'!H:I,2,FALSE))</f>
        <v>沧州市</v>
      </c>
      <c r="H4033" s="7">
        <v>91.695099379138497</v>
      </c>
      <c r="I4033" s="7">
        <v>83.542520208468304</v>
      </c>
      <c r="J4033" s="7">
        <v>101.07482568691201</v>
      </c>
      <c r="K4033" s="7">
        <v>43.555260945237102</v>
      </c>
      <c r="L4033" s="7">
        <v>79.717977709175301</v>
      </c>
      <c r="M4033" s="7">
        <v>60.8043074148814</v>
      </c>
      <c r="N4033" s="7">
        <v>126.589345511478</v>
      </c>
      <c r="O4033" s="7">
        <v>103.92130495776</v>
      </c>
      <c r="P4033" s="7">
        <v>110.754515000772</v>
      </c>
      <c r="Q4033" s="7">
        <v>101.575938156048</v>
      </c>
    </row>
    <row r="4034" spans="1:17">
      <c r="A4034" s="6">
        <v>2016</v>
      </c>
      <c r="B4034" s="6" t="s">
        <v>385</v>
      </c>
      <c r="C4034" s="6">
        <v>130930</v>
      </c>
      <c r="D4034">
        <f t="shared" ref="D4034:D4097" si="126">INT(C4034/10000)</f>
        <v>13</v>
      </c>
      <c r="E4034" t="str">
        <f>VLOOKUP(D4034,'Regionalism Code'!B:C,2,FALSE)</f>
        <v>河北省</v>
      </c>
      <c r="F4034">
        <f t="shared" ref="F4034:F4097" si="127">IF(OR(D4034=11,D4034=12,D4034=31,D4034=50),D4034*100,IF(MID(C4034,3,1)="9",C4034,INT(C4034/100)))</f>
        <v>1309</v>
      </c>
      <c r="G4034" t="str">
        <f>IF(F4034&gt;10000,"省直辖县市",VLOOKUP(F4034,'Regionalism Code'!H:I,2,FALSE))</f>
        <v>沧州市</v>
      </c>
      <c r="H4034" s="7">
        <v>83.187182465929695</v>
      </c>
      <c r="I4034" s="7">
        <v>89.304489253150905</v>
      </c>
      <c r="J4034" s="7">
        <v>73.127083015815302</v>
      </c>
      <c r="K4034" s="7">
        <v>40.903503002956398</v>
      </c>
      <c r="L4034" s="7">
        <v>49.203498292713398</v>
      </c>
      <c r="M4034" s="7">
        <v>61.451166048858298</v>
      </c>
      <c r="N4034" s="7">
        <v>97.196221384193905</v>
      </c>
      <c r="O4034" s="7">
        <v>73.741245493945399</v>
      </c>
      <c r="P4034" s="7">
        <v>69.988804033795603</v>
      </c>
      <c r="Q4034" s="7">
        <v>81.273824792928906</v>
      </c>
    </row>
    <row r="4035" spans="1:17">
      <c r="A4035" s="6">
        <v>2017</v>
      </c>
      <c r="B4035" s="6" t="s">
        <v>385</v>
      </c>
      <c r="C4035" s="6">
        <v>130930</v>
      </c>
      <c r="D4035">
        <f t="shared" si="126"/>
        <v>13</v>
      </c>
      <c r="E4035" t="str">
        <f>VLOOKUP(D4035,'Regionalism Code'!B:C,2,FALSE)</f>
        <v>河北省</v>
      </c>
      <c r="F4035">
        <f t="shared" si="127"/>
        <v>1309</v>
      </c>
      <c r="G4035" t="str">
        <f>IF(F4035&gt;10000,"省直辖县市",VLOOKUP(F4035,'Regionalism Code'!H:I,2,FALSE))</f>
        <v>沧州市</v>
      </c>
      <c r="H4035" s="7">
        <v>95.539575834987204</v>
      </c>
      <c r="I4035" s="7">
        <v>89.514405215920902</v>
      </c>
      <c r="J4035" s="7">
        <v>105.147142004294</v>
      </c>
      <c r="K4035" s="7">
        <v>38.898966256448801</v>
      </c>
      <c r="L4035" s="7">
        <v>73.009798890078699</v>
      </c>
      <c r="M4035" s="7">
        <v>66.659949804121098</v>
      </c>
      <c r="N4035" s="7">
        <v>137.30824402272299</v>
      </c>
      <c r="O4035" s="7">
        <v>108.30752643085199</v>
      </c>
      <c r="P4035" s="7">
        <v>116.768929791666</v>
      </c>
      <c r="Q4035" s="7">
        <v>97.981962714656106</v>
      </c>
    </row>
    <row r="4036" spans="1:17">
      <c r="A4036" s="6">
        <v>2018</v>
      </c>
      <c r="B4036" s="6" t="s">
        <v>385</v>
      </c>
      <c r="C4036" s="6">
        <v>130930</v>
      </c>
      <c r="D4036">
        <f t="shared" si="126"/>
        <v>13</v>
      </c>
      <c r="E4036" t="str">
        <f>VLOOKUP(D4036,'Regionalism Code'!B:C,2,FALSE)</f>
        <v>河北省</v>
      </c>
      <c r="F4036">
        <f t="shared" si="127"/>
        <v>1309</v>
      </c>
      <c r="G4036" t="str">
        <f>IF(F4036&gt;10000,"省直辖县市",VLOOKUP(F4036,'Regionalism Code'!H:I,2,FALSE))</f>
        <v>沧州市</v>
      </c>
      <c r="H4036" s="7">
        <v>93.146925249710605</v>
      </c>
      <c r="I4036" s="7">
        <v>86.873487229511198</v>
      </c>
      <c r="J4036" s="7">
        <v>99.735544209221601</v>
      </c>
      <c r="K4036" s="7">
        <v>45.1217155614546</v>
      </c>
      <c r="L4036" s="7">
        <v>79.598010593147293</v>
      </c>
      <c r="M4036" s="7">
        <v>59.291529634165698</v>
      </c>
      <c r="N4036" s="7">
        <v>124.505271184604</v>
      </c>
      <c r="O4036" s="7">
        <v>102.50085971301</v>
      </c>
      <c r="P4036" s="7">
        <v>108.51759899701101</v>
      </c>
      <c r="Q4036" s="7">
        <v>101.894845168423</v>
      </c>
    </row>
    <row r="4037" spans="1:17">
      <c r="A4037" s="6">
        <v>2016</v>
      </c>
      <c r="B4037" s="6" t="s">
        <v>387</v>
      </c>
      <c r="C4037" s="6">
        <v>130981</v>
      </c>
      <c r="D4037">
        <f t="shared" si="126"/>
        <v>13</v>
      </c>
      <c r="E4037" t="str">
        <f>VLOOKUP(D4037,'Regionalism Code'!B:C,2,FALSE)</f>
        <v>河北省</v>
      </c>
      <c r="F4037">
        <f t="shared" si="127"/>
        <v>1309</v>
      </c>
      <c r="G4037" t="str">
        <f>IF(F4037&gt;10000,"省直辖县市",VLOOKUP(F4037,'Regionalism Code'!H:I,2,FALSE))</f>
        <v>沧州市</v>
      </c>
      <c r="H4037" s="7">
        <v>79.830752847879495</v>
      </c>
      <c r="I4037" s="7">
        <v>88.615546367677197</v>
      </c>
      <c r="J4037" s="7">
        <v>80.606197015840095</v>
      </c>
      <c r="K4037" s="7">
        <v>54.499456388744498</v>
      </c>
      <c r="L4037" s="7">
        <v>45.112739813713603</v>
      </c>
      <c r="M4037" s="7">
        <v>71.709165013801396</v>
      </c>
      <c r="N4037" s="7">
        <v>107.076315867714</v>
      </c>
      <c r="O4037" s="7">
        <v>84.934273122853</v>
      </c>
      <c r="P4037" s="7">
        <v>71.353563581082398</v>
      </c>
      <c r="Q4037" s="7">
        <v>49.419297555949697</v>
      </c>
    </row>
    <row r="4038" spans="1:17">
      <c r="A4038" s="6">
        <v>2017</v>
      </c>
      <c r="B4038" s="6" t="s">
        <v>387</v>
      </c>
      <c r="C4038" s="6">
        <v>130981</v>
      </c>
      <c r="D4038">
        <f t="shared" si="126"/>
        <v>13</v>
      </c>
      <c r="E4038" t="str">
        <f>VLOOKUP(D4038,'Regionalism Code'!B:C,2,FALSE)</f>
        <v>河北省</v>
      </c>
      <c r="F4038">
        <f t="shared" si="127"/>
        <v>1309</v>
      </c>
      <c r="G4038" t="str">
        <f>IF(F4038&gt;10000,"省直辖县市",VLOOKUP(F4038,'Regionalism Code'!H:I,2,FALSE))</f>
        <v>沧州市</v>
      </c>
      <c r="H4038" s="7">
        <v>94.609829777598804</v>
      </c>
      <c r="I4038" s="7">
        <v>89.325781413785805</v>
      </c>
      <c r="J4038" s="7">
        <v>110.167921599015</v>
      </c>
      <c r="K4038" s="7">
        <v>52.230831306120301</v>
      </c>
      <c r="L4038" s="7">
        <v>68.395003085913302</v>
      </c>
      <c r="M4038" s="7">
        <v>75.384958896018205</v>
      </c>
      <c r="N4038" s="7">
        <v>142.69409641388901</v>
      </c>
      <c r="O4038" s="7">
        <v>116.77839969862001</v>
      </c>
      <c r="P4038" s="7">
        <v>117.15384254319601</v>
      </c>
      <c r="Q4038" s="7">
        <v>83.791940220672601</v>
      </c>
    </row>
    <row r="4039" spans="1:17">
      <c r="A4039" s="6">
        <v>2018</v>
      </c>
      <c r="B4039" s="6" t="s">
        <v>387</v>
      </c>
      <c r="C4039" s="6">
        <v>130981</v>
      </c>
      <c r="D4039">
        <f t="shared" si="126"/>
        <v>13</v>
      </c>
      <c r="E4039" t="str">
        <f>VLOOKUP(D4039,'Regionalism Code'!B:C,2,FALSE)</f>
        <v>河北省</v>
      </c>
      <c r="F4039">
        <f t="shared" si="127"/>
        <v>1309</v>
      </c>
      <c r="G4039" t="str">
        <f>IF(F4039&gt;10000,"省直辖县市",VLOOKUP(F4039,'Regionalism Code'!H:I,2,FALSE))</f>
        <v>沧州市</v>
      </c>
      <c r="H4039" s="7">
        <v>95.635382340698897</v>
      </c>
      <c r="I4039" s="7">
        <v>86.373211391318705</v>
      </c>
      <c r="J4039" s="7">
        <v>103.768263785163</v>
      </c>
      <c r="K4039" s="7">
        <v>51.286146098032198</v>
      </c>
      <c r="L4039" s="7">
        <v>73.5489453119188</v>
      </c>
      <c r="M4039" s="7">
        <v>64.570015681519607</v>
      </c>
      <c r="N4039" s="7">
        <v>134.70264478779799</v>
      </c>
      <c r="O4039" s="7">
        <v>107.280369674496</v>
      </c>
      <c r="P4039" s="7">
        <v>108.660226749039</v>
      </c>
      <c r="Q4039" s="7">
        <v>111.446029422271</v>
      </c>
    </row>
    <row r="4040" spans="1:17">
      <c r="A4040" s="6">
        <v>2016</v>
      </c>
      <c r="B4040" s="6" t="s">
        <v>389</v>
      </c>
      <c r="C4040" s="6">
        <v>130982</v>
      </c>
      <c r="D4040">
        <f t="shared" si="126"/>
        <v>13</v>
      </c>
      <c r="E4040" t="str">
        <f>VLOOKUP(D4040,'Regionalism Code'!B:C,2,FALSE)</f>
        <v>河北省</v>
      </c>
      <c r="F4040">
        <f t="shared" si="127"/>
        <v>1309</v>
      </c>
      <c r="G4040" t="str">
        <f>IF(F4040&gt;10000,"省直辖县市",VLOOKUP(F4040,'Regionalism Code'!H:I,2,FALSE))</f>
        <v>沧州市</v>
      </c>
      <c r="H4040" s="7">
        <v>89.295212403693895</v>
      </c>
      <c r="I4040" s="7">
        <v>93.003872077573106</v>
      </c>
      <c r="J4040" s="7">
        <v>94.529321024730905</v>
      </c>
      <c r="K4040" s="7">
        <v>58.795764971404203</v>
      </c>
      <c r="L4040" s="7">
        <v>69.852401477899093</v>
      </c>
      <c r="M4040" s="7">
        <v>79.189782243605407</v>
      </c>
      <c r="N4040" s="7">
        <v>124.154118617186</v>
      </c>
      <c r="O4040" s="7">
        <v>96.832348669842006</v>
      </c>
      <c r="P4040" s="7">
        <v>76.169870636551707</v>
      </c>
      <c r="Q4040" s="7">
        <v>67.543543142886705</v>
      </c>
    </row>
    <row r="4041" spans="1:17">
      <c r="A4041" s="6">
        <v>2017</v>
      </c>
      <c r="B4041" s="6" t="s">
        <v>389</v>
      </c>
      <c r="C4041" s="6">
        <v>130982</v>
      </c>
      <c r="D4041">
        <f t="shared" si="126"/>
        <v>13</v>
      </c>
      <c r="E4041" t="str">
        <f>VLOOKUP(D4041,'Regionalism Code'!B:C,2,FALSE)</f>
        <v>河北省</v>
      </c>
      <c r="F4041">
        <f t="shared" si="127"/>
        <v>1309</v>
      </c>
      <c r="G4041" t="str">
        <f>IF(F4041&gt;10000,"省直辖县市",VLOOKUP(F4041,'Regionalism Code'!H:I,2,FALSE))</f>
        <v>沧州市</v>
      </c>
      <c r="H4041" s="7">
        <v>102.498392180081</v>
      </c>
      <c r="I4041" s="7">
        <v>93.584431294170301</v>
      </c>
      <c r="J4041" s="7">
        <v>123.62744088663599</v>
      </c>
      <c r="K4041" s="7">
        <v>59.832718402708799</v>
      </c>
      <c r="L4041" s="7">
        <v>89.050539372762302</v>
      </c>
      <c r="M4041" s="7">
        <v>84.876918781216105</v>
      </c>
      <c r="N4041" s="7">
        <v>160.93127732733799</v>
      </c>
      <c r="O4041" s="7">
        <v>128.11791323815501</v>
      </c>
      <c r="P4041" s="7">
        <v>120.391128848639</v>
      </c>
      <c r="Q4041" s="7">
        <v>93.543583182830801</v>
      </c>
    </row>
    <row r="4042" spans="1:17">
      <c r="A4042" s="6">
        <v>2018</v>
      </c>
      <c r="B4042" s="6" t="s">
        <v>389</v>
      </c>
      <c r="C4042" s="6">
        <v>130982</v>
      </c>
      <c r="D4042">
        <f t="shared" si="126"/>
        <v>13</v>
      </c>
      <c r="E4042" t="str">
        <f>VLOOKUP(D4042,'Regionalism Code'!B:C,2,FALSE)</f>
        <v>河北省</v>
      </c>
      <c r="F4042">
        <f t="shared" si="127"/>
        <v>1309</v>
      </c>
      <c r="G4042" t="str">
        <f>IF(F4042&gt;10000,"省直辖县市",VLOOKUP(F4042,'Regionalism Code'!H:I,2,FALSE))</f>
        <v>沧州市</v>
      </c>
      <c r="H4042" s="7">
        <v>103.65961054461999</v>
      </c>
      <c r="I4042" s="7">
        <v>92.161885709244302</v>
      </c>
      <c r="J4042" s="7">
        <v>123.005073436521</v>
      </c>
      <c r="K4042" s="7">
        <v>70.140008138239196</v>
      </c>
      <c r="L4042" s="7">
        <v>97.811347637959599</v>
      </c>
      <c r="M4042" s="7">
        <v>75.036101486396404</v>
      </c>
      <c r="N4042" s="7">
        <v>156.40855399426201</v>
      </c>
      <c r="O4042" s="7">
        <v>127.973130209066</v>
      </c>
      <c r="P4042" s="7">
        <v>113.998386015031</v>
      </c>
      <c r="Q4042" s="7">
        <v>106.477473928195</v>
      </c>
    </row>
    <row r="4043" spans="1:17">
      <c r="A4043" s="6">
        <v>2016</v>
      </c>
      <c r="B4043" s="6" t="s">
        <v>391</v>
      </c>
      <c r="C4043" s="6">
        <v>130983</v>
      </c>
      <c r="D4043">
        <f t="shared" si="126"/>
        <v>13</v>
      </c>
      <c r="E4043" t="str">
        <f>VLOOKUP(D4043,'Regionalism Code'!B:C,2,FALSE)</f>
        <v>河北省</v>
      </c>
      <c r="F4043">
        <f t="shared" si="127"/>
        <v>1309</v>
      </c>
      <c r="G4043" t="str">
        <f>IF(F4043&gt;10000,"省直辖县市",VLOOKUP(F4043,'Regionalism Code'!H:I,2,FALSE))</f>
        <v>沧州市</v>
      </c>
      <c r="H4043" s="7">
        <v>90.087441990832602</v>
      </c>
      <c r="I4043" s="7">
        <v>96.990386441784906</v>
      </c>
      <c r="J4043" s="7">
        <v>83.452491814967999</v>
      </c>
      <c r="K4043" s="7">
        <v>56.300385547195397</v>
      </c>
      <c r="L4043" s="7">
        <v>55.814038208253699</v>
      </c>
      <c r="M4043" s="7">
        <v>71.765645559935706</v>
      </c>
      <c r="N4043" s="7">
        <v>108.112692210807</v>
      </c>
      <c r="O4043" s="7">
        <v>85.330100075604193</v>
      </c>
      <c r="P4043" s="7">
        <v>77.782587428099802</v>
      </c>
      <c r="Q4043" s="7">
        <v>79.356306410525804</v>
      </c>
    </row>
    <row r="4044" spans="1:17">
      <c r="A4044" s="6">
        <v>2017</v>
      </c>
      <c r="B4044" s="6" t="s">
        <v>391</v>
      </c>
      <c r="C4044" s="6">
        <v>130983</v>
      </c>
      <c r="D4044">
        <f t="shared" si="126"/>
        <v>13</v>
      </c>
      <c r="E4044" t="str">
        <f>VLOOKUP(D4044,'Regionalism Code'!B:C,2,FALSE)</f>
        <v>河北省</v>
      </c>
      <c r="F4044">
        <f t="shared" si="127"/>
        <v>1309</v>
      </c>
      <c r="G4044" t="str">
        <f>IF(F4044&gt;10000,"省直辖县市",VLOOKUP(F4044,'Regionalism Code'!H:I,2,FALSE))</f>
        <v>沧州市</v>
      </c>
      <c r="H4044" s="7">
        <v>104.849378099364</v>
      </c>
      <c r="I4044" s="7">
        <v>98.219321599706106</v>
      </c>
      <c r="J4044" s="7">
        <v>118.086143307266</v>
      </c>
      <c r="K4044" s="7">
        <v>58.730666791502401</v>
      </c>
      <c r="L4044" s="7">
        <v>84.705243278971906</v>
      </c>
      <c r="M4044" s="7">
        <v>78.367183192731403</v>
      </c>
      <c r="N4044" s="7">
        <v>150.948556014997</v>
      </c>
      <c r="O4044" s="7">
        <v>122.708624466627</v>
      </c>
      <c r="P4044" s="7">
        <v>122.230627324512</v>
      </c>
      <c r="Q4044" s="7">
        <v>102.694828383432</v>
      </c>
    </row>
    <row r="4045" spans="1:17">
      <c r="A4045" s="6">
        <v>2018</v>
      </c>
      <c r="B4045" s="6" t="s">
        <v>391</v>
      </c>
      <c r="C4045" s="6">
        <v>130983</v>
      </c>
      <c r="D4045">
        <f t="shared" si="126"/>
        <v>13</v>
      </c>
      <c r="E4045" t="str">
        <f>VLOOKUP(D4045,'Regionalism Code'!B:C,2,FALSE)</f>
        <v>河北省</v>
      </c>
      <c r="F4045">
        <f t="shared" si="127"/>
        <v>1309</v>
      </c>
      <c r="G4045" t="str">
        <f>IF(F4045&gt;10000,"省直辖县市",VLOOKUP(F4045,'Regionalism Code'!H:I,2,FALSE))</f>
        <v>沧州市</v>
      </c>
      <c r="H4045" s="7">
        <v>105.23395700043</v>
      </c>
      <c r="I4045" s="7">
        <v>96.124833886815907</v>
      </c>
      <c r="J4045" s="7">
        <v>117.84432680659</v>
      </c>
      <c r="K4045" s="7">
        <v>61.227447712909303</v>
      </c>
      <c r="L4045" s="7">
        <v>95.952839767287003</v>
      </c>
      <c r="M4045" s="7">
        <v>67.534794866027795</v>
      </c>
      <c r="N4045" s="7">
        <v>142.34231710069199</v>
      </c>
      <c r="O4045" s="7">
        <v>125.71363028054201</v>
      </c>
      <c r="P4045" s="7">
        <v>117.818657542979</v>
      </c>
      <c r="Q4045" s="7">
        <v>112.403525261779</v>
      </c>
    </row>
    <row r="4046" spans="1:17">
      <c r="A4046" s="6">
        <v>2016</v>
      </c>
      <c r="B4046" s="6" t="s">
        <v>392</v>
      </c>
      <c r="C4046" s="6">
        <v>130984</v>
      </c>
      <c r="D4046">
        <f t="shared" si="126"/>
        <v>13</v>
      </c>
      <c r="E4046" t="str">
        <f>VLOOKUP(D4046,'Regionalism Code'!B:C,2,FALSE)</f>
        <v>河北省</v>
      </c>
      <c r="F4046">
        <f t="shared" si="127"/>
        <v>1309</v>
      </c>
      <c r="G4046" t="str">
        <f>IF(F4046&gt;10000,"省直辖县市",VLOOKUP(F4046,'Regionalism Code'!H:I,2,FALSE))</f>
        <v>沧州市</v>
      </c>
      <c r="H4046" s="7">
        <v>81.212385838668993</v>
      </c>
      <c r="I4046" s="7">
        <v>87.773334350101095</v>
      </c>
      <c r="J4046" s="7">
        <v>82.583443982334103</v>
      </c>
      <c r="K4046" s="7">
        <v>49.4270842626294</v>
      </c>
      <c r="L4046" s="7">
        <v>51.366582415156302</v>
      </c>
      <c r="M4046" s="7">
        <v>73.813330976774296</v>
      </c>
      <c r="N4046" s="7">
        <v>114.484312063198</v>
      </c>
      <c r="O4046" s="7">
        <v>81.934877870193702</v>
      </c>
      <c r="P4046" s="7">
        <v>74.870402877715406</v>
      </c>
      <c r="Q4046" s="7">
        <v>57.061787816772799</v>
      </c>
    </row>
    <row r="4047" spans="1:17">
      <c r="A4047" s="6">
        <v>2017</v>
      </c>
      <c r="B4047" s="6" t="s">
        <v>392</v>
      </c>
      <c r="C4047" s="6">
        <v>130984</v>
      </c>
      <c r="D4047">
        <f t="shared" si="126"/>
        <v>13</v>
      </c>
      <c r="E4047" t="str">
        <f>VLOOKUP(D4047,'Regionalism Code'!B:C,2,FALSE)</f>
        <v>河北省</v>
      </c>
      <c r="F4047">
        <f t="shared" si="127"/>
        <v>1309</v>
      </c>
      <c r="G4047" t="str">
        <f>IF(F4047&gt;10000,"省直辖县市",VLOOKUP(F4047,'Regionalism Code'!H:I,2,FALSE))</f>
        <v>沧州市</v>
      </c>
      <c r="H4047" s="7">
        <v>94.581757814870102</v>
      </c>
      <c r="I4047" s="7">
        <v>87.9083002306174</v>
      </c>
      <c r="J4047" s="7">
        <v>110.90974585780501</v>
      </c>
      <c r="K4047" s="7">
        <v>48.313666725164097</v>
      </c>
      <c r="L4047" s="7">
        <v>70.993735291114902</v>
      </c>
      <c r="M4047" s="7">
        <v>72.441695362607504</v>
      </c>
      <c r="N4047" s="7">
        <v>149.12695033517599</v>
      </c>
      <c r="O4047" s="7">
        <v>113.770188202713</v>
      </c>
      <c r="P4047" s="7">
        <v>119.37228196557901</v>
      </c>
      <c r="Q4047" s="7">
        <v>86.952648375308698</v>
      </c>
    </row>
    <row r="4048" spans="1:17">
      <c r="A4048" s="6">
        <v>2018</v>
      </c>
      <c r="B4048" s="6" t="s">
        <v>392</v>
      </c>
      <c r="C4048" s="6">
        <v>130984</v>
      </c>
      <c r="D4048">
        <f t="shared" si="126"/>
        <v>13</v>
      </c>
      <c r="E4048" t="str">
        <f>VLOOKUP(D4048,'Regionalism Code'!B:C,2,FALSE)</f>
        <v>河北省</v>
      </c>
      <c r="F4048">
        <f t="shared" si="127"/>
        <v>1309</v>
      </c>
      <c r="G4048" t="str">
        <f>IF(F4048&gt;10000,"省直辖县市",VLOOKUP(F4048,'Regionalism Code'!H:I,2,FALSE))</f>
        <v>沧州市</v>
      </c>
      <c r="H4048" s="7">
        <v>94.866324613492907</v>
      </c>
      <c r="I4048" s="7">
        <v>85.249210880032606</v>
      </c>
      <c r="J4048" s="7">
        <v>107.69416208621099</v>
      </c>
      <c r="K4048" s="7">
        <v>52.373098884433801</v>
      </c>
      <c r="L4048" s="7">
        <v>84.271997012217895</v>
      </c>
      <c r="M4048" s="7">
        <v>62.272918956711401</v>
      </c>
      <c r="N4048" s="7">
        <v>140.72182308576799</v>
      </c>
      <c r="O4048" s="7">
        <v>108.396019462111</v>
      </c>
      <c r="P4048" s="7">
        <v>112.450527449745</v>
      </c>
      <c r="Q4048" s="7">
        <v>103.317461494293</v>
      </c>
    </row>
    <row r="4049" spans="1:17">
      <c r="A4049" s="6">
        <v>2016</v>
      </c>
      <c r="B4049" s="6" t="s">
        <v>395</v>
      </c>
      <c r="C4049" s="6">
        <v>131002</v>
      </c>
      <c r="D4049">
        <f t="shared" si="126"/>
        <v>13</v>
      </c>
      <c r="E4049" t="str">
        <f>VLOOKUP(D4049,'Regionalism Code'!B:C,2,FALSE)</f>
        <v>河北省</v>
      </c>
      <c r="F4049">
        <f t="shared" si="127"/>
        <v>1310</v>
      </c>
      <c r="G4049" t="str">
        <f>IF(F4049&gt;10000,"省直辖县市",VLOOKUP(F4049,'Regionalism Code'!H:I,2,FALSE))</f>
        <v>廊坊市</v>
      </c>
      <c r="H4049" s="7">
        <v>96.111418606226493</v>
      </c>
      <c r="I4049" s="7">
        <v>102.04161229613</v>
      </c>
      <c r="J4049" s="7">
        <v>97.399295870069594</v>
      </c>
      <c r="K4049" s="7">
        <v>72.027866750118406</v>
      </c>
      <c r="L4049" s="7">
        <v>68.804147422668095</v>
      </c>
      <c r="M4049" s="7">
        <v>85.496717442796694</v>
      </c>
      <c r="N4049" s="7">
        <v>111.38765797681801</v>
      </c>
      <c r="O4049" s="7">
        <v>106.381644163988</v>
      </c>
      <c r="P4049" s="7">
        <v>92.177222618572401</v>
      </c>
      <c r="Q4049" s="7">
        <v>74.195626566736294</v>
      </c>
    </row>
    <row r="4050" spans="1:17">
      <c r="A4050" s="6">
        <v>2017</v>
      </c>
      <c r="B4050" s="6" t="s">
        <v>395</v>
      </c>
      <c r="C4050" s="6">
        <v>131002</v>
      </c>
      <c r="D4050">
        <f t="shared" si="126"/>
        <v>13</v>
      </c>
      <c r="E4050" t="str">
        <f>VLOOKUP(D4050,'Regionalism Code'!B:C,2,FALSE)</f>
        <v>河北省</v>
      </c>
      <c r="F4050">
        <f t="shared" si="127"/>
        <v>1310</v>
      </c>
      <c r="G4050" t="str">
        <f>IF(F4050&gt;10000,"省直辖县市",VLOOKUP(F4050,'Regionalism Code'!H:I,2,FALSE))</f>
        <v>廊坊市</v>
      </c>
      <c r="H4050" s="7">
        <v>110.683808701735</v>
      </c>
      <c r="I4050" s="7">
        <v>102.603835511146</v>
      </c>
      <c r="J4050" s="7">
        <v>130.194131167797</v>
      </c>
      <c r="K4050" s="7">
        <v>73.141502889210898</v>
      </c>
      <c r="L4050" s="7">
        <v>96.971813969058701</v>
      </c>
      <c r="M4050" s="7">
        <v>90.266824594455201</v>
      </c>
      <c r="N4050" s="7">
        <v>154.13017395008799</v>
      </c>
      <c r="O4050" s="7">
        <v>140.235663970997</v>
      </c>
      <c r="P4050" s="7">
        <v>134.85490289329601</v>
      </c>
      <c r="Q4050" s="7">
        <v>101.917169440561</v>
      </c>
    </row>
    <row r="4051" spans="1:17">
      <c r="A4051" s="6">
        <v>2018</v>
      </c>
      <c r="B4051" s="6" t="s">
        <v>395</v>
      </c>
      <c r="C4051" s="6">
        <v>131002</v>
      </c>
      <c r="D4051">
        <f t="shared" si="126"/>
        <v>13</v>
      </c>
      <c r="E4051" t="str">
        <f>VLOOKUP(D4051,'Regionalism Code'!B:C,2,FALSE)</f>
        <v>河北省</v>
      </c>
      <c r="F4051">
        <f t="shared" si="127"/>
        <v>1310</v>
      </c>
      <c r="G4051" t="str">
        <f>IF(F4051&gt;10000,"省直辖县市",VLOOKUP(F4051,'Regionalism Code'!H:I,2,FALSE))</f>
        <v>廊坊市</v>
      </c>
      <c r="H4051" s="7">
        <v>112.572987218314</v>
      </c>
      <c r="I4051" s="7">
        <v>101.163969921679</v>
      </c>
      <c r="J4051" s="7">
        <v>134.956597046973</v>
      </c>
      <c r="K4051" s="7">
        <v>84.341987922072803</v>
      </c>
      <c r="L4051" s="7">
        <v>119.396806824923</v>
      </c>
      <c r="M4051" s="7">
        <v>79.177176274027403</v>
      </c>
      <c r="N4051" s="7">
        <v>149.855032395325</v>
      </c>
      <c r="O4051" s="7">
        <v>148.50684184137501</v>
      </c>
      <c r="P4051" s="7">
        <v>128.114134064545</v>
      </c>
      <c r="Q4051" s="7">
        <v>109.577691529845</v>
      </c>
    </row>
    <row r="4052" spans="1:17">
      <c r="A4052" s="6">
        <v>2016</v>
      </c>
      <c r="B4052" s="6" t="s">
        <v>397</v>
      </c>
      <c r="C4052" s="6">
        <v>131003</v>
      </c>
      <c r="D4052">
        <f t="shared" si="126"/>
        <v>13</v>
      </c>
      <c r="E4052" t="str">
        <f>VLOOKUP(D4052,'Regionalism Code'!B:C,2,FALSE)</f>
        <v>河北省</v>
      </c>
      <c r="F4052">
        <f t="shared" si="127"/>
        <v>1310</v>
      </c>
      <c r="G4052" t="str">
        <f>IF(F4052&gt;10000,"省直辖县市",VLOOKUP(F4052,'Regionalism Code'!H:I,2,FALSE))</f>
        <v>廊坊市</v>
      </c>
      <c r="H4052" s="7">
        <v>99.661027051670004</v>
      </c>
      <c r="I4052" s="7">
        <v>105.588850810293</v>
      </c>
      <c r="J4052" s="7">
        <v>103.02811860705</v>
      </c>
      <c r="K4052" s="7">
        <v>77.803174497265999</v>
      </c>
      <c r="L4052" s="7">
        <v>77.542789623855398</v>
      </c>
      <c r="M4052" s="7">
        <v>91.670315530003407</v>
      </c>
      <c r="N4052" s="7">
        <v>118.937905824571</v>
      </c>
      <c r="O4052" s="7">
        <v>111.051799515502</v>
      </c>
      <c r="P4052" s="7">
        <v>91.328672259638907</v>
      </c>
      <c r="Q4052" s="7">
        <v>73.975016303869097</v>
      </c>
    </row>
    <row r="4053" spans="1:17">
      <c r="A4053" s="6">
        <v>2017</v>
      </c>
      <c r="B4053" s="6" t="s">
        <v>397</v>
      </c>
      <c r="C4053" s="6">
        <v>131003</v>
      </c>
      <c r="D4053">
        <f t="shared" si="126"/>
        <v>13</v>
      </c>
      <c r="E4053" t="str">
        <f>VLOOKUP(D4053,'Regionalism Code'!B:C,2,FALSE)</f>
        <v>河北省</v>
      </c>
      <c r="F4053">
        <f t="shared" si="127"/>
        <v>1310</v>
      </c>
      <c r="G4053" t="str">
        <f>IF(F4053&gt;10000,"省直辖县市",VLOOKUP(F4053,'Regionalism Code'!H:I,2,FALSE))</f>
        <v>廊坊市</v>
      </c>
      <c r="H4053" s="7">
        <v>115.88775081473899</v>
      </c>
      <c r="I4053" s="7">
        <v>106.736513154538</v>
      </c>
      <c r="J4053" s="7">
        <v>140.07968951783801</v>
      </c>
      <c r="K4053" s="7">
        <v>83.510089548757307</v>
      </c>
      <c r="L4053" s="7">
        <v>109.10131187772799</v>
      </c>
      <c r="M4053" s="7">
        <v>98.201636945283397</v>
      </c>
      <c r="N4053" s="7">
        <v>165.99001452052099</v>
      </c>
      <c r="O4053" s="7">
        <v>149.86987524050801</v>
      </c>
      <c r="P4053" s="7">
        <v>138.26224227656701</v>
      </c>
      <c r="Q4053" s="7">
        <v>102.151489121293</v>
      </c>
    </row>
    <row r="4054" spans="1:17">
      <c r="A4054" s="6">
        <v>2018</v>
      </c>
      <c r="B4054" s="6" t="s">
        <v>397</v>
      </c>
      <c r="C4054" s="6">
        <v>131003</v>
      </c>
      <c r="D4054">
        <f t="shared" si="126"/>
        <v>13</v>
      </c>
      <c r="E4054" t="str">
        <f>VLOOKUP(D4054,'Regionalism Code'!B:C,2,FALSE)</f>
        <v>河北省</v>
      </c>
      <c r="F4054">
        <f t="shared" si="127"/>
        <v>1310</v>
      </c>
      <c r="G4054" t="str">
        <f>IF(F4054&gt;10000,"省直辖县市",VLOOKUP(F4054,'Regionalism Code'!H:I,2,FALSE))</f>
        <v>廊坊市</v>
      </c>
      <c r="H4054" s="7">
        <v>118.778069134839</v>
      </c>
      <c r="I4054" s="7">
        <v>105.80080052844301</v>
      </c>
      <c r="J4054" s="7">
        <v>142.7237601169</v>
      </c>
      <c r="K4054" s="7">
        <v>91.080692677157799</v>
      </c>
      <c r="L4054" s="7">
        <v>124.43551256888</v>
      </c>
      <c r="M4054" s="7">
        <v>85.779925139700694</v>
      </c>
      <c r="N4054" s="7">
        <v>158.76213645880699</v>
      </c>
      <c r="O4054" s="7">
        <v>158.60247641093201</v>
      </c>
      <c r="P4054" s="7">
        <v>129.70059194556001</v>
      </c>
      <c r="Q4054" s="7">
        <v>118.12294307533701</v>
      </c>
    </row>
    <row r="4055" spans="1:17">
      <c r="A4055" s="6">
        <v>2016</v>
      </c>
      <c r="B4055" s="6" t="s">
        <v>399</v>
      </c>
      <c r="C4055" s="6">
        <v>131022</v>
      </c>
      <c r="D4055">
        <f t="shared" si="126"/>
        <v>13</v>
      </c>
      <c r="E4055" t="str">
        <f>VLOOKUP(D4055,'Regionalism Code'!B:C,2,FALSE)</f>
        <v>河北省</v>
      </c>
      <c r="F4055">
        <f t="shared" si="127"/>
        <v>1310</v>
      </c>
      <c r="G4055" t="str">
        <f>IF(F4055&gt;10000,"省直辖县市",VLOOKUP(F4055,'Regionalism Code'!H:I,2,FALSE))</f>
        <v>廊坊市</v>
      </c>
      <c r="H4055" s="7">
        <v>94.903051784828307</v>
      </c>
      <c r="I4055" s="7">
        <v>96.818410693526801</v>
      </c>
      <c r="J4055" s="7">
        <v>99.206164646285799</v>
      </c>
      <c r="K4055" s="7">
        <v>73.404715377020096</v>
      </c>
      <c r="L4055" s="7">
        <v>67.825088729330403</v>
      </c>
      <c r="M4055" s="7">
        <v>89.539815756536399</v>
      </c>
      <c r="N4055" s="7">
        <v>112.00696263464999</v>
      </c>
      <c r="O4055" s="7">
        <v>106.919632984873</v>
      </c>
      <c r="P4055" s="7">
        <v>104.93950179486799</v>
      </c>
      <c r="Q4055" s="7">
        <v>80.764940259045702</v>
      </c>
    </row>
    <row r="4056" spans="1:17">
      <c r="A4056" s="6">
        <v>2017</v>
      </c>
      <c r="B4056" s="6" t="s">
        <v>399</v>
      </c>
      <c r="C4056" s="6">
        <v>131022</v>
      </c>
      <c r="D4056">
        <f t="shared" si="126"/>
        <v>13</v>
      </c>
      <c r="E4056" t="str">
        <f>VLOOKUP(D4056,'Regionalism Code'!B:C,2,FALSE)</f>
        <v>河北省</v>
      </c>
      <c r="F4056">
        <f t="shared" si="127"/>
        <v>1310</v>
      </c>
      <c r="G4056" t="str">
        <f>IF(F4056&gt;10000,"省直辖县市",VLOOKUP(F4056,'Regionalism Code'!H:I,2,FALSE))</f>
        <v>廊坊市</v>
      </c>
      <c r="H4056" s="7">
        <v>108.837384900217</v>
      </c>
      <c r="I4056" s="7">
        <v>98.631717793029196</v>
      </c>
      <c r="J4056" s="7">
        <v>131.52618980993799</v>
      </c>
      <c r="K4056" s="7">
        <v>74.995326921650502</v>
      </c>
      <c r="L4056" s="7">
        <v>95.384791692584102</v>
      </c>
      <c r="M4056" s="7">
        <v>93.711608846747893</v>
      </c>
      <c r="N4056" s="7">
        <v>151.16742223614301</v>
      </c>
      <c r="O4056" s="7">
        <v>142.87627995753499</v>
      </c>
      <c r="P4056" s="7">
        <v>144.96206315831799</v>
      </c>
      <c r="Q4056" s="7">
        <v>101.313831452458</v>
      </c>
    </row>
    <row r="4057" spans="1:17">
      <c r="A4057" s="6">
        <v>2018</v>
      </c>
      <c r="B4057" s="6" t="s">
        <v>399</v>
      </c>
      <c r="C4057" s="6">
        <v>131022</v>
      </c>
      <c r="D4057">
        <f t="shared" si="126"/>
        <v>13</v>
      </c>
      <c r="E4057" t="str">
        <f>VLOOKUP(D4057,'Regionalism Code'!B:C,2,FALSE)</f>
        <v>河北省</v>
      </c>
      <c r="F4057">
        <f t="shared" si="127"/>
        <v>1310</v>
      </c>
      <c r="G4057" t="str">
        <f>IF(F4057&gt;10000,"省直辖县市",VLOOKUP(F4057,'Regionalism Code'!H:I,2,FALSE))</f>
        <v>廊坊市</v>
      </c>
      <c r="H4057" s="7">
        <v>111.77615290527901</v>
      </c>
      <c r="I4057" s="7">
        <v>98.827283361611194</v>
      </c>
      <c r="J4057" s="7">
        <v>136.043539195276</v>
      </c>
      <c r="K4057" s="7">
        <v>88.582073766403795</v>
      </c>
      <c r="L4057" s="7">
        <v>123.57269471104701</v>
      </c>
      <c r="M4057" s="7">
        <v>83.572236634339404</v>
      </c>
      <c r="N4057" s="7">
        <v>146.252605126943</v>
      </c>
      <c r="O4057" s="7">
        <v>150.24587279375001</v>
      </c>
      <c r="P4057" s="7">
        <v>130.04509715581699</v>
      </c>
      <c r="Q4057" s="7">
        <v>110.442253892369</v>
      </c>
    </row>
    <row r="4058" spans="1:17">
      <c r="A4058" s="6">
        <v>2016</v>
      </c>
      <c r="B4058" s="6" t="s">
        <v>401</v>
      </c>
      <c r="C4058" s="6">
        <v>131023</v>
      </c>
      <c r="D4058">
        <f t="shared" si="126"/>
        <v>13</v>
      </c>
      <c r="E4058" t="str">
        <f>VLOOKUP(D4058,'Regionalism Code'!B:C,2,FALSE)</f>
        <v>河北省</v>
      </c>
      <c r="F4058">
        <f t="shared" si="127"/>
        <v>1310</v>
      </c>
      <c r="G4058" t="str">
        <f>IF(F4058&gt;10000,"省直辖县市",VLOOKUP(F4058,'Regionalism Code'!H:I,2,FALSE))</f>
        <v>廊坊市</v>
      </c>
      <c r="H4058" s="7">
        <v>88.584386385894902</v>
      </c>
      <c r="I4058" s="7">
        <v>91.220046865731106</v>
      </c>
      <c r="J4058" s="7">
        <v>87.362916096872098</v>
      </c>
      <c r="K4058" s="7">
        <v>56.089370715294997</v>
      </c>
      <c r="L4058" s="7">
        <v>57.340215754199399</v>
      </c>
      <c r="M4058" s="7">
        <v>72.790953274768299</v>
      </c>
      <c r="N4058" s="7">
        <v>107.240293083694</v>
      </c>
      <c r="O4058" s="7">
        <v>93.144419633950093</v>
      </c>
      <c r="P4058" s="7">
        <v>86.126922707323004</v>
      </c>
      <c r="Q4058" s="7">
        <v>82.106506746729707</v>
      </c>
    </row>
    <row r="4059" spans="1:17">
      <c r="A4059" s="6">
        <v>2017</v>
      </c>
      <c r="B4059" s="6" t="s">
        <v>401</v>
      </c>
      <c r="C4059" s="6">
        <v>131023</v>
      </c>
      <c r="D4059">
        <f t="shared" si="126"/>
        <v>13</v>
      </c>
      <c r="E4059" t="str">
        <f>VLOOKUP(D4059,'Regionalism Code'!B:C,2,FALSE)</f>
        <v>河北省</v>
      </c>
      <c r="F4059">
        <f t="shared" si="127"/>
        <v>1310</v>
      </c>
      <c r="G4059" t="str">
        <f>IF(F4059&gt;10000,"省直辖县市",VLOOKUP(F4059,'Regionalism Code'!H:I,2,FALSE))</f>
        <v>廊坊市</v>
      </c>
      <c r="H4059" s="7">
        <v>100.432989832411</v>
      </c>
      <c r="I4059" s="7">
        <v>92.460697288489598</v>
      </c>
      <c r="J4059" s="7">
        <v>116.272282390355</v>
      </c>
      <c r="K4059" s="7">
        <v>55.502493653977403</v>
      </c>
      <c r="L4059" s="7">
        <v>82.818586861888306</v>
      </c>
      <c r="M4059" s="7">
        <v>74.788202772212102</v>
      </c>
      <c r="N4059" s="7">
        <v>138.84598390216601</v>
      </c>
      <c r="O4059" s="7">
        <v>125.59039459264</v>
      </c>
      <c r="P4059" s="7">
        <v>130.01083268612501</v>
      </c>
      <c r="Q4059" s="7">
        <v>97.981005935196805</v>
      </c>
    </row>
    <row r="4060" spans="1:17">
      <c r="A4060" s="6">
        <v>2018</v>
      </c>
      <c r="B4060" s="6" t="s">
        <v>401</v>
      </c>
      <c r="C4060" s="6">
        <v>131023</v>
      </c>
      <c r="D4060">
        <f t="shared" si="126"/>
        <v>13</v>
      </c>
      <c r="E4060" t="str">
        <f>VLOOKUP(D4060,'Regionalism Code'!B:C,2,FALSE)</f>
        <v>河北省</v>
      </c>
      <c r="F4060">
        <f t="shared" si="127"/>
        <v>1310</v>
      </c>
      <c r="G4060" t="str">
        <f>IF(F4060&gt;10000,"省直辖县市",VLOOKUP(F4060,'Regionalism Code'!H:I,2,FALSE))</f>
        <v>廊坊市</v>
      </c>
      <c r="H4060" s="7">
        <v>101.721555709325</v>
      </c>
      <c r="I4060" s="7">
        <v>92.202796649634493</v>
      </c>
      <c r="J4060" s="7">
        <v>117.533299451628</v>
      </c>
      <c r="K4060" s="7">
        <v>69.073438933833899</v>
      </c>
      <c r="L4060" s="7">
        <v>95.464270844643394</v>
      </c>
      <c r="M4060" s="7">
        <v>69.767561316828207</v>
      </c>
      <c r="N4060" s="7">
        <v>132.57735061769799</v>
      </c>
      <c r="O4060" s="7">
        <v>129.02040593558101</v>
      </c>
      <c r="P4060" s="7">
        <v>122.472380710347</v>
      </c>
      <c r="Q4060" s="7">
        <v>104.42611677921801</v>
      </c>
    </row>
    <row r="4061" spans="1:17">
      <c r="A4061" s="6">
        <v>2016</v>
      </c>
      <c r="B4061" s="6" t="s">
        <v>403</v>
      </c>
      <c r="C4061" s="6">
        <v>131024</v>
      </c>
      <c r="D4061">
        <f t="shared" si="126"/>
        <v>13</v>
      </c>
      <c r="E4061" t="str">
        <f>VLOOKUP(D4061,'Regionalism Code'!B:C,2,FALSE)</f>
        <v>河北省</v>
      </c>
      <c r="F4061">
        <f t="shared" si="127"/>
        <v>1310</v>
      </c>
      <c r="G4061" t="str">
        <f>IF(F4061&gt;10000,"省直辖县市",VLOOKUP(F4061,'Regionalism Code'!H:I,2,FALSE))</f>
        <v>廊坊市</v>
      </c>
      <c r="H4061" s="7">
        <v>95.247880136619102</v>
      </c>
      <c r="I4061" s="7">
        <v>98.510572512207006</v>
      </c>
      <c r="J4061" s="7">
        <v>100.701873868701</v>
      </c>
      <c r="K4061" s="7">
        <v>71.149524582577698</v>
      </c>
      <c r="L4061" s="7">
        <v>78.776341417234207</v>
      </c>
      <c r="M4061" s="7">
        <v>86.918697629503598</v>
      </c>
      <c r="N4061" s="7">
        <v>115.49593783353301</v>
      </c>
      <c r="O4061" s="7">
        <v>109.44242731991601</v>
      </c>
      <c r="P4061" s="7">
        <v>86.7936193724764</v>
      </c>
      <c r="Q4061" s="7">
        <v>74.569585358325</v>
      </c>
    </row>
    <row r="4062" spans="1:17">
      <c r="A4062" s="6">
        <v>2017</v>
      </c>
      <c r="B4062" s="6" t="s">
        <v>403</v>
      </c>
      <c r="C4062" s="6">
        <v>131024</v>
      </c>
      <c r="D4062">
        <f t="shared" si="126"/>
        <v>13</v>
      </c>
      <c r="E4062" t="str">
        <f>VLOOKUP(D4062,'Regionalism Code'!B:C,2,FALSE)</f>
        <v>河北省</v>
      </c>
      <c r="F4062">
        <f t="shared" si="127"/>
        <v>1310</v>
      </c>
      <c r="G4062" t="str">
        <f>IF(F4062&gt;10000,"省直辖县市",VLOOKUP(F4062,'Regionalism Code'!H:I,2,FALSE))</f>
        <v>廊坊市</v>
      </c>
      <c r="H4062" s="7">
        <v>109.287092432593</v>
      </c>
      <c r="I4062" s="7">
        <v>99.648081175627794</v>
      </c>
      <c r="J4062" s="7">
        <v>132.48166610649801</v>
      </c>
      <c r="K4062" s="7">
        <v>71.313484473787597</v>
      </c>
      <c r="L4062" s="7">
        <v>103.179104623557</v>
      </c>
      <c r="M4062" s="7">
        <v>90.673288302493503</v>
      </c>
      <c r="N4062" s="7">
        <v>154.68118753836799</v>
      </c>
      <c r="O4062" s="7">
        <v>143.126339599988</v>
      </c>
      <c r="P4062" s="7">
        <v>135.903631940818</v>
      </c>
      <c r="Q4062" s="7">
        <v>98.973416854894396</v>
      </c>
    </row>
    <row r="4063" spans="1:17">
      <c r="A4063" s="6">
        <v>2018</v>
      </c>
      <c r="B4063" s="6" t="s">
        <v>403</v>
      </c>
      <c r="C4063" s="6">
        <v>131024</v>
      </c>
      <c r="D4063">
        <f t="shared" si="126"/>
        <v>13</v>
      </c>
      <c r="E4063" t="str">
        <f>VLOOKUP(D4063,'Regionalism Code'!B:C,2,FALSE)</f>
        <v>河北省</v>
      </c>
      <c r="F4063">
        <f t="shared" si="127"/>
        <v>1310</v>
      </c>
      <c r="G4063" t="str">
        <f>IF(F4063&gt;10000,"省直辖县市",VLOOKUP(F4063,'Regionalism Code'!H:I,2,FALSE))</f>
        <v>廊坊市</v>
      </c>
      <c r="H4063" s="7">
        <v>111.718418409677</v>
      </c>
      <c r="I4063" s="7">
        <v>99.642647767433004</v>
      </c>
      <c r="J4063" s="7">
        <v>132.764148569875</v>
      </c>
      <c r="K4063" s="7">
        <v>81.4666697864984</v>
      </c>
      <c r="L4063" s="7">
        <v>112.481326079792</v>
      </c>
      <c r="M4063" s="7">
        <v>80.115021054161502</v>
      </c>
      <c r="N4063" s="7">
        <v>147.33590260716699</v>
      </c>
      <c r="O4063" s="7">
        <v>147.59834948202001</v>
      </c>
      <c r="P4063" s="7">
        <v>127.64128323416401</v>
      </c>
      <c r="Q4063" s="7">
        <v>113.35581745553</v>
      </c>
    </row>
    <row r="4064" spans="1:17">
      <c r="A4064" s="6">
        <v>2016</v>
      </c>
      <c r="B4064" s="6" t="s">
        <v>405</v>
      </c>
      <c r="C4064" s="6">
        <v>131025</v>
      </c>
      <c r="D4064">
        <f t="shared" si="126"/>
        <v>13</v>
      </c>
      <c r="E4064" t="str">
        <f>VLOOKUP(D4064,'Regionalism Code'!B:C,2,FALSE)</f>
        <v>河北省</v>
      </c>
      <c r="F4064">
        <f t="shared" si="127"/>
        <v>1310</v>
      </c>
      <c r="G4064" t="str">
        <f>IF(F4064&gt;10000,"省直辖县市",VLOOKUP(F4064,'Regionalism Code'!H:I,2,FALSE))</f>
        <v>廊坊市</v>
      </c>
      <c r="H4064" s="7">
        <v>85.068034089194896</v>
      </c>
      <c r="I4064" s="7">
        <v>90.011262800268</v>
      </c>
      <c r="J4064" s="7">
        <v>84.411757209290101</v>
      </c>
      <c r="K4064" s="7">
        <v>48.469342960997103</v>
      </c>
      <c r="L4064" s="7">
        <v>56.295549620977503</v>
      </c>
      <c r="M4064" s="7">
        <v>70.002109594331202</v>
      </c>
      <c r="N4064" s="7">
        <v>106.65276468698301</v>
      </c>
      <c r="O4064" s="7">
        <v>88.801107211602996</v>
      </c>
      <c r="P4064" s="7">
        <v>81.445194085726101</v>
      </c>
      <c r="Q4064" s="7">
        <v>69.943343217913494</v>
      </c>
    </row>
    <row r="4065" spans="1:17">
      <c r="A4065" s="6">
        <v>2017</v>
      </c>
      <c r="B4065" s="6" t="s">
        <v>405</v>
      </c>
      <c r="C4065" s="6">
        <v>131025</v>
      </c>
      <c r="D4065">
        <f t="shared" si="126"/>
        <v>13</v>
      </c>
      <c r="E4065" t="str">
        <f>VLOOKUP(D4065,'Regionalism Code'!B:C,2,FALSE)</f>
        <v>河北省</v>
      </c>
      <c r="F4065">
        <f t="shared" si="127"/>
        <v>1310</v>
      </c>
      <c r="G4065" t="str">
        <f>IF(F4065&gt;10000,"省直辖县市",VLOOKUP(F4065,'Regionalism Code'!H:I,2,FALSE))</f>
        <v>廊坊市</v>
      </c>
      <c r="H4065" s="7">
        <v>96.619719201046806</v>
      </c>
      <c r="I4065" s="7">
        <v>90.515343172663904</v>
      </c>
      <c r="J4065" s="7">
        <v>112.260819001698</v>
      </c>
      <c r="K4065" s="7">
        <v>52.656429851455599</v>
      </c>
      <c r="L4065" s="7">
        <v>79.0928494642761</v>
      </c>
      <c r="M4065" s="7">
        <v>75.952151311386103</v>
      </c>
      <c r="N4065" s="7">
        <v>134.467610832281</v>
      </c>
      <c r="O4065" s="7">
        <v>120.873364320942</v>
      </c>
      <c r="P4065" s="7">
        <v>125.34983983468101</v>
      </c>
      <c r="Q4065" s="7">
        <v>88.359821691967696</v>
      </c>
    </row>
    <row r="4066" spans="1:17">
      <c r="A4066" s="6">
        <v>2018</v>
      </c>
      <c r="B4066" s="6" t="s">
        <v>405</v>
      </c>
      <c r="C4066" s="6">
        <v>131025</v>
      </c>
      <c r="D4066">
        <f t="shared" si="126"/>
        <v>13</v>
      </c>
      <c r="E4066" t="str">
        <f>VLOOKUP(D4066,'Regionalism Code'!B:C,2,FALSE)</f>
        <v>河北省</v>
      </c>
      <c r="F4066">
        <f t="shared" si="127"/>
        <v>1310</v>
      </c>
      <c r="G4066" t="str">
        <f>IF(F4066&gt;10000,"省直辖县市",VLOOKUP(F4066,'Regionalism Code'!H:I,2,FALSE))</f>
        <v>廊坊市</v>
      </c>
      <c r="H4066" s="7">
        <v>98.311232206677005</v>
      </c>
      <c r="I4066" s="7">
        <v>88.393216576632895</v>
      </c>
      <c r="J4066" s="7">
        <v>109.322236050538</v>
      </c>
      <c r="K4066" s="7">
        <v>61.440692595495001</v>
      </c>
      <c r="L4066" s="7">
        <v>88.566862974054899</v>
      </c>
      <c r="M4066" s="7">
        <v>66.371229420381795</v>
      </c>
      <c r="N4066" s="7">
        <v>130.35937664471001</v>
      </c>
      <c r="O4066" s="7">
        <v>114.441698178992</v>
      </c>
      <c r="P4066" s="7">
        <v>118.156790945656</v>
      </c>
      <c r="Q4066" s="7">
        <v>111.057626925666</v>
      </c>
    </row>
    <row r="4067" spans="1:17">
      <c r="A4067" s="6">
        <v>2016</v>
      </c>
      <c r="B4067" s="6" t="s">
        <v>407</v>
      </c>
      <c r="C4067" s="6">
        <v>131026</v>
      </c>
      <c r="D4067">
        <f t="shared" si="126"/>
        <v>13</v>
      </c>
      <c r="E4067" t="str">
        <f>VLOOKUP(D4067,'Regionalism Code'!B:C,2,FALSE)</f>
        <v>河北省</v>
      </c>
      <c r="F4067">
        <f t="shared" si="127"/>
        <v>1310</v>
      </c>
      <c r="G4067" t="str">
        <f>IF(F4067&gt;10000,"省直辖县市",VLOOKUP(F4067,'Regionalism Code'!H:I,2,FALSE))</f>
        <v>廊坊市</v>
      </c>
      <c r="H4067" s="7">
        <v>85.449261208773393</v>
      </c>
      <c r="I4067" s="7">
        <v>92.167618638526605</v>
      </c>
      <c r="J4067" s="7">
        <v>82.833291254279104</v>
      </c>
      <c r="K4067" s="7">
        <v>51.163108918046397</v>
      </c>
      <c r="L4067" s="7">
        <v>57.109810938476897</v>
      </c>
      <c r="M4067" s="7">
        <v>65.362014297681895</v>
      </c>
      <c r="N4067" s="7">
        <v>102.61997827789099</v>
      </c>
      <c r="O4067" s="7">
        <v>88.114626431157703</v>
      </c>
      <c r="P4067" s="7">
        <v>78.920635050989802</v>
      </c>
      <c r="Q4067" s="7">
        <v>68.024221908990995</v>
      </c>
    </row>
    <row r="4068" spans="1:17">
      <c r="A4068" s="6">
        <v>2017</v>
      </c>
      <c r="B4068" s="6" t="s">
        <v>407</v>
      </c>
      <c r="C4068" s="6">
        <v>131026</v>
      </c>
      <c r="D4068">
        <f t="shared" si="126"/>
        <v>13</v>
      </c>
      <c r="E4068" t="str">
        <f>VLOOKUP(D4068,'Regionalism Code'!B:C,2,FALSE)</f>
        <v>河北省</v>
      </c>
      <c r="F4068">
        <f t="shared" si="127"/>
        <v>1310</v>
      </c>
      <c r="G4068" t="str">
        <f>IF(F4068&gt;10000,"省直辖县市",VLOOKUP(F4068,'Regionalism Code'!H:I,2,FALSE))</f>
        <v>廊坊市</v>
      </c>
      <c r="H4068" s="7">
        <v>98.441323990384802</v>
      </c>
      <c r="I4068" s="7">
        <v>92.760323554846806</v>
      </c>
      <c r="J4068" s="7">
        <v>112.896357532016</v>
      </c>
      <c r="K4068" s="7">
        <v>53.258674817450903</v>
      </c>
      <c r="L4068" s="7">
        <v>80.746716709813001</v>
      </c>
      <c r="M4068" s="7">
        <v>75.591898297618897</v>
      </c>
      <c r="N4068" s="7">
        <v>138.78579816372101</v>
      </c>
      <c r="O4068" s="7">
        <v>119.92198767449401</v>
      </c>
      <c r="P4068" s="7">
        <v>121.887066887712</v>
      </c>
      <c r="Q4068" s="7">
        <v>90.938829177863596</v>
      </c>
    </row>
    <row r="4069" spans="1:17">
      <c r="A4069" s="6">
        <v>2018</v>
      </c>
      <c r="B4069" s="6" t="s">
        <v>407</v>
      </c>
      <c r="C4069" s="6">
        <v>131026</v>
      </c>
      <c r="D4069">
        <f t="shared" si="126"/>
        <v>13</v>
      </c>
      <c r="E4069" t="str">
        <f>VLOOKUP(D4069,'Regionalism Code'!B:C,2,FALSE)</f>
        <v>河北省</v>
      </c>
      <c r="F4069">
        <f t="shared" si="127"/>
        <v>1310</v>
      </c>
      <c r="G4069" t="str">
        <f>IF(F4069&gt;10000,"省直辖县市",VLOOKUP(F4069,'Regionalism Code'!H:I,2,FALSE))</f>
        <v>廊坊市</v>
      </c>
      <c r="H4069" s="7">
        <v>97.360592876489605</v>
      </c>
      <c r="I4069" s="7">
        <v>90.212683841492506</v>
      </c>
      <c r="J4069" s="7">
        <v>107.955412809034</v>
      </c>
      <c r="K4069" s="7">
        <v>55.907579669278</v>
      </c>
      <c r="L4069" s="7">
        <v>86.219240170155302</v>
      </c>
      <c r="M4069" s="7">
        <v>62.748515394182398</v>
      </c>
      <c r="N4069" s="7">
        <v>131.98390884538</v>
      </c>
      <c r="O4069" s="7">
        <v>113.096059521603</v>
      </c>
      <c r="P4069" s="7">
        <v>114.029931966978</v>
      </c>
      <c r="Q4069" s="7">
        <v>101.71635761235601</v>
      </c>
    </row>
    <row r="4070" spans="1:17">
      <c r="A4070" s="6">
        <v>2016</v>
      </c>
      <c r="B4070" s="6" t="s">
        <v>409</v>
      </c>
      <c r="C4070" s="6">
        <v>131028</v>
      </c>
      <c r="D4070">
        <f t="shared" si="126"/>
        <v>13</v>
      </c>
      <c r="E4070" t="str">
        <f>VLOOKUP(D4070,'Regionalism Code'!B:C,2,FALSE)</f>
        <v>河北省</v>
      </c>
      <c r="F4070">
        <f t="shared" si="127"/>
        <v>1310</v>
      </c>
      <c r="G4070" t="str">
        <f>IF(F4070&gt;10000,"省直辖县市",VLOOKUP(F4070,'Regionalism Code'!H:I,2,FALSE))</f>
        <v>廊坊市</v>
      </c>
      <c r="H4070" s="7">
        <v>98.016717013132705</v>
      </c>
      <c r="I4070" s="7">
        <v>101.60559399875</v>
      </c>
      <c r="J4070" s="7">
        <v>107.048204052586</v>
      </c>
      <c r="K4070" s="7">
        <v>81.784881881548898</v>
      </c>
      <c r="L4070" s="7">
        <v>84.8732417399127</v>
      </c>
      <c r="M4070" s="7">
        <v>103.697351173583</v>
      </c>
      <c r="N4070" s="7">
        <v>119.150007958366</v>
      </c>
      <c r="O4070" s="7">
        <v>116.50789556513701</v>
      </c>
      <c r="P4070" s="7">
        <v>89.035079064398801</v>
      </c>
      <c r="Q4070" s="7">
        <v>69.760664300645303</v>
      </c>
    </row>
    <row r="4071" spans="1:17">
      <c r="A4071" s="6">
        <v>2017</v>
      </c>
      <c r="B4071" s="6" t="s">
        <v>409</v>
      </c>
      <c r="C4071" s="6">
        <v>131028</v>
      </c>
      <c r="D4071">
        <f t="shared" si="126"/>
        <v>13</v>
      </c>
      <c r="E4071" t="str">
        <f>VLOOKUP(D4071,'Regionalism Code'!B:C,2,FALSE)</f>
        <v>河北省</v>
      </c>
      <c r="F4071">
        <f t="shared" si="127"/>
        <v>1310</v>
      </c>
      <c r="G4071" t="str">
        <f>IF(F4071&gt;10000,"省直辖县市",VLOOKUP(F4071,'Regionalism Code'!H:I,2,FALSE))</f>
        <v>廊坊市</v>
      </c>
      <c r="H4071" s="7">
        <v>113.337615974952</v>
      </c>
      <c r="I4071" s="7">
        <v>102.842765100419</v>
      </c>
      <c r="J4071" s="7">
        <v>141.759145652152</v>
      </c>
      <c r="K4071" s="7">
        <v>81.340982348371398</v>
      </c>
      <c r="L4071" s="7">
        <v>113.319576789419</v>
      </c>
      <c r="M4071" s="7">
        <v>98.593229861899999</v>
      </c>
      <c r="N4071" s="7">
        <v>168.12541780561699</v>
      </c>
      <c r="O4071" s="7">
        <v>150.68177820984999</v>
      </c>
      <c r="P4071" s="7">
        <v>140.53609373662999</v>
      </c>
      <c r="Q4071" s="7">
        <v>96.351949616030296</v>
      </c>
    </row>
    <row r="4072" spans="1:17">
      <c r="A4072" s="6">
        <v>2018</v>
      </c>
      <c r="B4072" s="6" t="s">
        <v>409</v>
      </c>
      <c r="C4072" s="6">
        <v>131028</v>
      </c>
      <c r="D4072">
        <f t="shared" si="126"/>
        <v>13</v>
      </c>
      <c r="E4072" t="str">
        <f>VLOOKUP(D4072,'Regionalism Code'!B:C,2,FALSE)</f>
        <v>河北省</v>
      </c>
      <c r="F4072">
        <f t="shared" si="127"/>
        <v>1310</v>
      </c>
      <c r="G4072" t="str">
        <f>IF(F4072&gt;10000,"省直辖县市",VLOOKUP(F4072,'Regionalism Code'!H:I,2,FALSE))</f>
        <v>廊坊市</v>
      </c>
      <c r="H4072" s="7">
        <v>116.60207960991301</v>
      </c>
      <c r="I4072" s="7">
        <v>103.665887050332</v>
      </c>
      <c r="J4072" s="7">
        <v>144.227756172992</v>
      </c>
      <c r="K4072" s="7">
        <v>91.004476576212596</v>
      </c>
      <c r="L4072" s="7">
        <v>126.784506783046</v>
      </c>
      <c r="M4072" s="7">
        <v>88.840993394799199</v>
      </c>
      <c r="N4072" s="7">
        <v>158.865280959237</v>
      </c>
      <c r="O4072" s="7">
        <v>160.26439113792799</v>
      </c>
      <c r="P4072" s="7">
        <v>132.43112917688899</v>
      </c>
      <c r="Q4072" s="7">
        <v>109.124071873403</v>
      </c>
    </row>
    <row r="4073" spans="1:17">
      <c r="A4073" s="6">
        <v>2016</v>
      </c>
      <c r="B4073" s="6" t="s">
        <v>411</v>
      </c>
      <c r="C4073" s="6">
        <v>131081</v>
      </c>
      <c r="D4073">
        <f t="shared" si="126"/>
        <v>13</v>
      </c>
      <c r="E4073" t="str">
        <f>VLOOKUP(D4073,'Regionalism Code'!B:C,2,FALSE)</f>
        <v>河北省</v>
      </c>
      <c r="F4073">
        <f t="shared" si="127"/>
        <v>1310</v>
      </c>
      <c r="G4073" t="str">
        <f>IF(F4073&gt;10000,"省直辖县市",VLOOKUP(F4073,'Regionalism Code'!H:I,2,FALSE))</f>
        <v>廊坊市</v>
      </c>
      <c r="H4073" s="7">
        <v>89.187553745749696</v>
      </c>
      <c r="I4073" s="7">
        <v>96.383034697557406</v>
      </c>
      <c r="J4073" s="7">
        <v>95.614543016547401</v>
      </c>
      <c r="K4073" s="7">
        <v>75.608919196463901</v>
      </c>
      <c r="L4073" s="7">
        <v>69.508164212145104</v>
      </c>
      <c r="M4073" s="7">
        <v>94.795500849456005</v>
      </c>
      <c r="N4073" s="7">
        <v>106.667456597708</v>
      </c>
      <c r="O4073" s="7">
        <v>105.03448376729</v>
      </c>
      <c r="P4073" s="7">
        <v>82.747127380437206</v>
      </c>
      <c r="Q4073" s="7">
        <v>53.754801728104098</v>
      </c>
    </row>
    <row r="4074" spans="1:17">
      <c r="A4074" s="6">
        <v>2017</v>
      </c>
      <c r="B4074" s="6" t="s">
        <v>411</v>
      </c>
      <c r="C4074" s="6">
        <v>131081</v>
      </c>
      <c r="D4074">
        <f t="shared" si="126"/>
        <v>13</v>
      </c>
      <c r="E4074" t="str">
        <f>VLOOKUP(D4074,'Regionalism Code'!B:C,2,FALSE)</f>
        <v>河北省</v>
      </c>
      <c r="F4074">
        <f t="shared" si="127"/>
        <v>1310</v>
      </c>
      <c r="G4074" t="str">
        <f>IF(F4074&gt;10000,"省直辖县市",VLOOKUP(F4074,'Regionalism Code'!H:I,2,FALSE))</f>
        <v>廊坊市</v>
      </c>
      <c r="H4074" s="7">
        <v>101.494192257571</v>
      </c>
      <c r="I4074" s="7">
        <v>97.082119599551802</v>
      </c>
      <c r="J4074" s="7">
        <v>126.08417797748</v>
      </c>
      <c r="K4074" s="7">
        <v>80.952512747849397</v>
      </c>
      <c r="L4074" s="7">
        <v>94.600745156649296</v>
      </c>
      <c r="M4074" s="7">
        <v>89.695959031176699</v>
      </c>
      <c r="N4074" s="7">
        <v>147.58296277375601</v>
      </c>
      <c r="O4074" s="7">
        <v>136.64300978505599</v>
      </c>
      <c r="P4074" s="7">
        <v>124.76069540084499</v>
      </c>
      <c r="Q4074" s="7">
        <v>71.385094898200094</v>
      </c>
    </row>
    <row r="4075" spans="1:17">
      <c r="A4075" s="6">
        <v>2018</v>
      </c>
      <c r="B4075" s="6" t="s">
        <v>411</v>
      </c>
      <c r="C4075" s="6">
        <v>131081</v>
      </c>
      <c r="D4075">
        <f t="shared" si="126"/>
        <v>13</v>
      </c>
      <c r="E4075" t="str">
        <f>VLOOKUP(D4075,'Regionalism Code'!B:C,2,FALSE)</f>
        <v>河北省</v>
      </c>
      <c r="F4075">
        <f t="shared" si="127"/>
        <v>1310</v>
      </c>
      <c r="G4075" t="str">
        <f>IF(F4075&gt;10000,"省直辖县市",VLOOKUP(F4075,'Regionalism Code'!H:I,2,FALSE))</f>
        <v>廊坊市</v>
      </c>
      <c r="H4075" s="7">
        <v>104.164640610262</v>
      </c>
      <c r="I4075" s="7">
        <v>95.722544248481597</v>
      </c>
      <c r="J4075" s="7">
        <v>125.531543353345</v>
      </c>
      <c r="K4075" s="7">
        <v>85.199707807451503</v>
      </c>
      <c r="L4075" s="7">
        <v>116.726995469237</v>
      </c>
      <c r="M4075" s="7">
        <v>74.350377654153604</v>
      </c>
      <c r="N4075" s="7">
        <v>139.62982005446801</v>
      </c>
      <c r="O4075" s="7">
        <v>134.618081616388</v>
      </c>
      <c r="P4075" s="7">
        <v>119.631303477282</v>
      </c>
      <c r="Q4075" s="7">
        <v>93.219626692753806</v>
      </c>
    </row>
    <row r="4076" spans="1:17">
      <c r="A4076" s="6">
        <v>2016</v>
      </c>
      <c r="B4076" s="6" t="s">
        <v>413</v>
      </c>
      <c r="C4076" s="6">
        <v>131082</v>
      </c>
      <c r="D4076">
        <f t="shared" si="126"/>
        <v>13</v>
      </c>
      <c r="E4076" t="str">
        <f>VLOOKUP(D4076,'Regionalism Code'!B:C,2,FALSE)</f>
        <v>河北省</v>
      </c>
      <c r="F4076">
        <f t="shared" si="127"/>
        <v>1310</v>
      </c>
      <c r="G4076" t="str">
        <f>IF(F4076&gt;10000,"省直辖县市",VLOOKUP(F4076,'Regionalism Code'!H:I,2,FALSE))</f>
        <v>廊坊市</v>
      </c>
      <c r="H4076" s="7">
        <v>97.349304478574993</v>
      </c>
      <c r="I4076" s="7">
        <v>102.778458092169</v>
      </c>
      <c r="J4076" s="7">
        <v>102.002512363189</v>
      </c>
      <c r="K4076" s="7">
        <v>81.063788168890397</v>
      </c>
      <c r="L4076" s="7">
        <v>71.482361575529794</v>
      </c>
      <c r="M4076" s="7">
        <v>97.7324598395397</v>
      </c>
      <c r="N4076" s="7">
        <v>116.1322438511</v>
      </c>
      <c r="O4076" s="7">
        <v>111.171867883907</v>
      </c>
      <c r="P4076" s="7">
        <v>92.025681244424206</v>
      </c>
      <c r="Q4076" s="7">
        <v>70.9726755359642</v>
      </c>
    </row>
    <row r="4077" spans="1:17">
      <c r="A4077" s="6">
        <v>2017</v>
      </c>
      <c r="B4077" s="6" t="s">
        <v>413</v>
      </c>
      <c r="C4077" s="6">
        <v>131082</v>
      </c>
      <c r="D4077">
        <f t="shared" si="126"/>
        <v>13</v>
      </c>
      <c r="E4077" t="str">
        <f>VLOOKUP(D4077,'Regionalism Code'!B:C,2,FALSE)</f>
        <v>河北省</v>
      </c>
      <c r="F4077">
        <f t="shared" si="127"/>
        <v>1310</v>
      </c>
      <c r="G4077" t="str">
        <f>IF(F4077&gt;10000,"省直辖县市",VLOOKUP(F4077,'Regionalism Code'!H:I,2,FALSE))</f>
        <v>廊坊市</v>
      </c>
      <c r="H4077" s="7">
        <v>116.116511972197</v>
      </c>
      <c r="I4077" s="7">
        <v>106.24099560694199</v>
      </c>
      <c r="J4077" s="7">
        <v>142.62953977127299</v>
      </c>
      <c r="K4077" s="7">
        <v>90.100556238082603</v>
      </c>
      <c r="L4077" s="7">
        <v>107.98383027398199</v>
      </c>
      <c r="M4077" s="7">
        <v>103.552891971725</v>
      </c>
      <c r="N4077" s="7">
        <v>164.002629411969</v>
      </c>
      <c r="O4077" s="7">
        <v>154.938017874227</v>
      </c>
      <c r="P4077" s="7">
        <v>144.843399516255</v>
      </c>
      <c r="Q4077" s="7">
        <v>100.55403379181099</v>
      </c>
    </row>
    <row r="4078" spans="1:17">
      <c r="A4078" s="6">
        <v>2018</v>
      </c>
      <c r="B4078" s="6" t="s">
        <v>413</v>
      </c>
      <c r="C4078" s="6">
        <v>131082</v>
      </c>
      <c r="D4078">
        <f t="shared" si="126"/>
        <v>13</v>
      </c>
      <c r="E4078" t="str">
        <f>VLOOKUP(D4078,'Regionalism Code'!B:C,2,FALSE)</f>
        <v>河北省</v>
      </c>
      <c r="F4078">
        <f t="shared" si="127"/>
        <v>1310</v>
      </c>
      <c r="G4078" t="str">
        <f>IF(F4078&gt;10000,"省直辖县市",VLOOKUP(F4078,'Regionalism Code'!H:I,2,FALSE))</f>
        <v>廊坊市</v>
      </c>
      <c r="H4078" s="7">
        <v>120.08816323622</v>
      </c>
      <c r="I4078" s="7">
        <v>105.989790853919</v>
      </c>
      <c r="J4078" s="7">
        <v>148.11679017255599</v>
      </c>
      <c r="K4078" s="7">
        <v>99.453736574656205</v>
      </c>
      <c r="L4078" s="7">
        <v>126.368283026924</v>
      </c>
      <c r="M4078" s="7">
        <v>91.458104931373001</v>
      </c>
      <c r="N4078" s="7">
        <v>159.49592192501001</v>
      </c>
      <c r="O4078" s="7">
        <v>168.494352278478</v>
      </c>
      <c r="P4078" s="7">
        <v>133.62551649473801</v>
      </c>
      <c r="Q4078" s="7">
        <v>115.715641805742</v>
      </c>
    </row>
    <row r="4079" spans="1:17">
      <c r="A4079" s="6">
        <v>2016</v>
      </c>
      <c r="B4079" s="6" t="s">
        <v>416</v>
      </c>
      <c r="C4079" s="6">
        <v>131102</v>
      </c>
      <c r="D4079">
        <f t="shared" si="126"/>
        <v>13</v>
      </c>
      <c r="E4079" t="str">
        <f>VLOOKUP(D4079,'Regionalism Code'!B:C,2,FALSE)</f>
        <v>河北省</v>
      </c>
      <c r="F4079">
        <f t="shared" si="127"/>
        <v>1311</v>
      </c>
      <c r="G4079" t="str">
        <f>IF(F4079&gt;10000,"省直辖县市",VLOOKUP(F4079,'Regionalism Code'!H:I,2,FALSE))</f>
        <v>衡水市</v>
      </c>
      <c r="H4079" s="7">
        <v>94.653134991038996</v>
      </c>
      <c r="I4079" s="7">
        <v>101.820848795974</v>
      </c>
      <c r="J4079" s="7">
        <v>92.622105042935303</v>
      </c>
      <c r="K4079" s="7">
        <v>65.833575497327601</v>
      </c>
      <c r="L4079" s="7">
        <v>62.724835782185203</v>
      </c>
      <c r="M4079" s="7">
        <v>88.2212663379171</v>
      </c>
      <c r="N4079" s="7">
        <v>115.326095716748</v>
      </c>
      <c r="O4079" s="7">
        <v>96.502502900796699</v>
      </c>
      <c r="P4079" s="7">
        <v>82.996542983949595</v>
      </c>
      <c r="Q4079" s="7">
        <v>74.681963399177206</v>
      </c>
    </row>
    <row r="4080" spans="1:17">
      <c r="A4080" s="6">
        <v>2017</v>
      </c>
      <c r="B4080" s="6" t="s">
        <v>416</v>
      </c>
      <c r="C4080" s="6">
        <v>131102</v>
      </c>
      <c r="D4080">
        <f t="shared" si="126"/>
        <v>13</v>
      </c>
      <c r="E4080" t="str">
        <f>VLOOKUP(D4080,'Regionalism Code'!B:C,2,FALSE)</f>
        <v>河北省</v>
      </c>
      <c r="F4080">
        <f t="shared" si="127"/>
        <v>1311</v>
      </c>
      <c r="G4080" t="str">
        <f>IF(F4080&gt;10000,"省直辖县市",VLOOKUP(F4080,'Regionalism Code'!H:I,2,FALSE))</f>
        <v>衡水市</v>
      </c>
      <c r="H4080" s="7">
        <v>109.248880086917</v>
      </c>
      <c r="I4080" s="7">
        <v>102.86283815486701</v>
      </c>
      <c r="J4080" s="7">
        <v>127.24594095394301</v>
      </c>
      <c r="K4080" s="7">
        <v>70.610103787315495</v>
      </c>
      <c r="L4080" s="7">
        <v>88.053879356374594</v>
      </c>
      <c r="M4080" s="7">
        <v>91.7018213470853</v>
      </c>
      <c r="N4080" s="7">
        <v>156.59486699605</v>
      </c>
      <c r="O4080" s="7">
        <v>135.50041630303701</v>
      </c>
      <c r="P4080" s="7">
        <v>131.72895476186901</v>
      </c>
      <c r="Q4080" s="7">
        <v>97.638657229754301</v>
      </c>
    </row>
    <row r="4081" spans="1:17">
      <c r="A4081" s="6">
        <v>2018</v>
      </c>
      <c r="B4081" s="6" t="s">
        <v>416</v>
      </c>
      <c r="C4081" s="6">
        <v>131102</v>
      </c>
      <c r="D4081">
        <f t="shared" si="126"/>
        <v>13</v>
      </c>
      <c r="E4081" t="str">
        <f>VLOOKUP(D4081,'Regionalism Code'!B:C,2,FALSE)</f>
        <v>河北省</v>
      </c>
      <c r="F4081">
        <f t="shared" si="127"/>
        <v>1311</v>
      </c>
      <c r="G4081" t="str">
        <f>IF(F4081&gt;10000,"省直辖县市",VLOOKUP(F4081,'Regionalism Code'!H:I,2,FALSE))</f>
        <v>衡水市</v>
      </c>
      <c r="H4081" s="7">
        <v>114.275518193274</v>
      </c>
      <c r="I4081" s="7">
        <v>101.56444872677</v>
      </c>
      <c r="J4081" s="7">
        <v>131.55354730105299</v>
      </c>
      <c r="K4081" s="7">
        <v>82.043890638748806</v>
      </c>
      <c r="L4081" s="7">
        <v>102.939885172922</v>
      </c>
      <c r="M4081" s="7">
        <v>85.275591353910499</v>
      </c>
      <c r="N4081" s="7">
        <v>152.52033455517901</v>
      </c>
      <c r="O4081" s="7">
        <v>145.524092236885</v>
      </c>
      <c r="P4081" s="7">
        <v>122.19454710963601</v>
      </c>
      <c r="Q4081" s="7">
        <v>124.857328413296</v>
      </c>
    </row>
    <row r="4082" spans="1:17">
      <c r="A4082" s="6">
        <v>2016</v>
      </c>
      <c r="B4082" s="6" t="s">
        <v>418</v>
      </c>
      <c r="C4082" s="6">
        <v>131121</v>
      </c>
      <c r="D4082">
        <f t="shared" si="126"/>
        <v>13</v>
      </c>
      <c r="E4082" t="str">
        <f>VLOOKUP(D4082,'Regionalism Code'!B:C,2,FALSE)</f>
        <v>河北省</v>
      </c>
      <c r="F4082">
        <f t="shared" si="127"/>
        <v>1311</v>
      </c>
      <c r="G4082" t="str">
        <f>IF(F4082&gt;10000,"省直辖县市",VLOOKUP(F4082,'Regionalism Code'!H:I,2,FALSE))</f>
        <v>衡水市</v>
      </c>
      <c r="H4082" s="7">
        <v>83.628226222401807</v>
      </c>
      <c r="I4082" s="7">
        <v>89.790909384355899</v>
      </c>
      <c r="J4082" s="7">
        <v>83.9030735640237</v>
      </c>
      <c r="K4082" s="7">
        <v>61.293733770708201</v>
      </c>
      <c r="L4082" s="7">
        <v>53.258888032833298</v>
      </c>
      <c r="M4082" s="7">
        <v>83.502505994805603</v>
      </c>
      <c r="N4082" s="7">
        <v>111.446629528345</v>
      </c>
      <c r="O4082" s="7">
        <v>83.334819986521794</v>
      </c>
      <c r="P4082" s="7">
        <v>76.003430698507401</v>
      </c>
      <c r="Q4082" s="7">
        <v>62.784829787889997</v>
      </c>
    </row>
    <row r="4083" spans="1:17">
      <c r="A4083" s="6">
        <v>2017</v>
      </c>
      <c r="B4083" s="6" t="s">
        <v>418</v>
      </c>
      <c r="C4083" s="6">
        <v>131121</v>
      </c>
      <c r="D4083">
        <f t="shared" si="126"/>
        <v>13</v>
      </c>
      <c r="E4083" t="str">
        <f>VLOOKUP(D4083,'Regionalism Code'!B:C,2,FALSE)</f>
        <v>河北省</v>
      </c>
      <c r="F4083">
        <f t="shared" si="127"/>
        <v>1311</v>
      </c>
      <c r="G4083" t="str">
        <f>IF(F4083&gt;10000,"省直辖县市",VLOOKUP(F4083,'Regionalism Code'!H:I,2,FALSE))</f>
        <v>衡水市</v>
      </c>
      <c r="H4083" s="7">
        <v>98.656085919082997</v>
      </c>
      <c r="I4083" s="7">
        <v>90.936354713155595</v>
      </c>
      <c r="J4083" s="7">
        <v>114.5711137956</v>
      </c>
      <c r="K4083" s="7">
        <v>68.221503255749198</v>
      </c>
      <c r="L4083" s="7">
        <v>68.587619086727798</v>
      </c>
      <c r="M4083" s="7">
        <v>91.035875787556904</v>
      </c>
      <c r="N4083" s="7">
        <v>143.356512556967</v>
      </c>
      <c r="O4083" s="7">
        <v>122.822333383138</v>
      </c>
      <c r="P4083" s="7">
        <v>119.215513885896</v>
      </c>
      <c r="Q4083" s="7">
        <v>95.232417082216102</v>
      </c>
    </row>
    <row r="4084" spans="1:17">
      <c r="A4084" s="6">
        <v>2018</v>
      </c>
      <c r="B4084" s="6" t="s">
        <v>418</v>
      </c>
      <c r="C4084" s="6">
        <v>131121</v>
      </c>
      <c r="D4084">
        <f t="shared" si="126"/>
        <v>13</v>
      </c>
      <c r="E4084" t="str">
        <f>VLOOKUP(D4084,'Regionalism Code'!B:C,2,FALSE)</f>
        <v>河北省</v>
      </c>
      <c r="F4084">
        <f t="shared" si="127"/>
        <v>1311</v>
      </c>
      <c r="G4084" t="str">
        <f>IF(F4084&gt;10000,"省直辖县市",VLOOKUP(F4084,'Regionalism Code'!H:I,2,FALSE))</f>
        <v>衡水市</v>
      </c>
      <c r="H4084" s="7">
        <v>98.346472785946304</v>
      </c>
      <c r="I4084" s="7">
        <v>88.045296979669402</v>
      </c>
      <c r="J4084" s="7">
        <v>114.149353003578</v>
      </c>
      <c r="K4084" s="7">
        <v>68.435696757234297</v>
      </c>
      <c r="L4084" s="7">
        <v>79.141980397079493</v>
      </c>
      <c r="M4084" s="7">
        <v>84.412667770416405</v>
      </c>
      <c r="N4084" s="7">
        <v>137.534077006789</v>
      </c>
      <c r="O4084" s="7">
        <v>124.458517028516</v>
      </c>
      <c r="P4084" s="7">
        <v>110.68178797254301</v>
      </c>
      <c r="Q4084" s="7">
        <v>103.65046025458599</v>
      </c>
    </row>
    <row r="4085" spans="1:17">
      <c r="A4085" s="6">
        <v>2016</v>
      </c>
      <c r="B4085" s="6" t="s">
        <v>419</v>
      </c>
      <c r="C4085" s="6">
        <v>131122</v>
      </c>
      <c r="D4085">
        <f t="shared" si="126"/>
        <v>13</v>
      </c>
      <c r="E4085" t="str">
        <f>VLOOKUP(D4085,'Regionalism Code'!B:C,2,FALSE)</f>
        <v>河北省</v>
      </c>
      <c r="F4085">
        <f t="shared" si="127"/>
        <v>1311</v>
      </c>
      <c r="G4085" t="str">
        <f>IF(F4085&gt;10000,"省直辖县市",VLOOKUP(F4085,'Regionalism Code'!H:I,2,FALSE))</f>
        <v>衡水市</v>
      </c>
      <c r="H4085" s="7">
        <v>81.283890484846296</v>
      </c>
      <c r="I4085" s="7">
        <v>86.733679648776004</v>
      </c>
      <c r="J4085" s="7">
        <v>84.882326528282803</v>
      </c>
      <c r="K4085" s="7">
        <v>50.883847156515202</v>
      </c>
      <c r="L4085" s="7">
        <v>60.128794362660599</v>
      </c>
      <c r="M4085" s="7">
        <v>81.082939614898194</v>
      </c>
      <c r="N4085" s="7">
        <v>111.746735782374</v>
      </c>
      <c r="O4085" s="7">
        <v>85.592963326448796</v>
      </c>
      <c r="P4085" s="7">
        <v>71.479290208877501</v>
      </c>
      <c r="Q4085" s="7">
        <v>56.754827583719397</v>
      </c>
    </row>
    <row r="4086" spans="1:17">
      <c r="A4086" s="6">
        <v>2017</v>
      </c>
      <c r="B4086" s="6" t="s">
        <v>419</v>
      </c>
      <c r="C4086" s="6">
        <v>131122</v>
      </c>
      <c r="D4086">
        <f t="shared" si="126"/>
        <v>13</v>
      </c>
      <c r="E4086" t="str">
        <f>VLOOKUP(D4086,'Regionalism Code'!B:C,2,FALSE)</f>
        <v>河北省</v>
      </c>
      <c r="F4086">
        <f t="shared" si="127"/>
        <v>1311</v>
      </c>
      <c r="G4086" t="str">
        <f>IF(F4086&gt;10000,"省直辖县市",VLOOKUP(F4086,'Regionalism Code'!H:I,2,FALSE))</f>
        <v>衡水市</v>
      </c>
      <c r="H4086" s="7">
        <v>95.947409789289495</v>
      </c>
      <c r="I4086" s="7">
        <v>87.776336158939003</v>
      </c>
      <c r="J4086" s="7">
        <v>114.127862484953</v>
      </c>
      <c r="K4086" s="7">
        <v>54.798180351714002</v>
      </c>
      <c r="L4086" s="7">
        <v>76.003793027718103</v>
      </c>
      <c r="M4086" s="7">
        <v>83.411149017626101</v>
      </c>
      <c r="N4086" s="7">
        <v>143.50344619739801</v>
      </c>
      <c r="O4086" s="7">
        <v>121.97256994433999</v>
      </c>
      <c r="P4086" s="7">
        <v>116.47961685019401</v>
      </c>
      <c r="Q4086" s="7">
        <v>89.897264661808904</v>
      </c>
    </row>
    <row r="4087" spans="1:17">
      <c r="A4087" s="6">
        <v>2018</v>
      </c>
      <c r="B4087" s="6" t="s">
        <v>419</v>
      </c>
      <c r="C4087" s="6">
        <v>131122</v>
      </c>
      <c r="D4087">
        <f t="shared" si="126"/>
        <v>13</v>
      </c>
      <c r="E4087" t="str">
        <f>VLOOKUP(D4087,'Regionalism Code'!B:C,2,FALSE)</f>
        <v>河北省</v>
      </c>
      <c r="F4087">
        <f t="shared" si="127"/>
        <v>1311</v>
      </c>
      <c r="G4087" t="str">
        <f>IF(F4087&gt;10000,"省直辖县市",VLOOKUP(F4087,'Regionalism Code'!H:I,2,FALSE))</f>
        <v>衡水市</v>
      </c>
      <c r="H4087" s="7">
        <v>96.563988458721298</v>
      </c>
      <c r="I4087" s="7">
        <v>84.073666664981701</v>
      </c>
      <c r="J4087" s="7">
        <v>111.23244866858199</v>
      </c>
      <c r="K4087" s="7">
        <v>55.245557387306</v>
      </c>
      <c r="L4087" s="7">
        <v>81.951062684974104</v>
      </c>
      <c r="M4087" s="7">
        <v>78.179537882790996</v>
      </c>
      <c r="N4087" s="7">
        <v>139.350602870552</v>
      </c>
      <c r="O4087" s="7">
        <v>117.637425956474</v>
      </c>
      <c r="P4087" s="7">
        <v>108.227828622438</v>
      </c>
      <c r="Q4087" s="7">
        <v>111.157809527648</v>
      </c>
    </row>
    <row r="4088" spans="1:17">
      <c r="A4088" s="6">
        <v>2016</v>
      </c>
      <c r="B4088" s="6" t="s">
        <v>421</v>
      </c>
      <c r="C4088" s="6">
        <v>131123</v>
      </c>
      <c r="D4088">
        <f t="shared" si="126"/>
        <v>13</v>
      </c>
      <c r="E4088" t="str">
        <f>VLOOKUP(D4088,'Regionalism Code'!B:C,2,FALSE)</f>
        <v>河北省</v>
      </c>
      <c r="F4088">
        <f t="shared" si="127"/>
        <v>1311</v>
      </c>
      <c r="G4088" t="str">
        <f>IF(F4088&gt;10000,"省直辖县市",VLOOKUP(F4088,'Regionalism Code'!H:I,2,FALSE))</f>
        <v>衡水市</v>
      </c>
      <c r="H4088" s="7">
        <v>81.336664718360893</v>
      </c>
      <c r="I4088" s="7">
        <v>88.151785388805905</v>
      </c>
      <c r="J4088" s="7">
        <v>80.005063665178099</v>
      </c>
      <c r="K4088" s="7">
        <v>51.089272348137499</v>
      </c>
      <c r="L4088" s="7">
        <v>50.889756520841701</v>
      </c>
      <c r="M4088" s="7">
        <v>83.314365394492498</v>
      </c>
      <c r="N4088" s="7">
        <v>111.029667870559</v>
      </c>
      <c r="O4088" s="7">
        <v>75.804473689225205</v>
      </c>
      <c r="P4088" s="7">
        <v>75.146111086322705</v>
      </c>
      <c r="Q4088" s="7">
        <v>61.257961685815602</v>
      </c>
    </row>
    <row r="4089" spans="1:17">
      <c r="A4089" s="6">
        <v>2017</v>
      </c>
      <c r="B4089" s="6" t="s">
        <v>421</v>
      </c>
      <c r="C4089" s="6">
        <v>131123</v>
      </c>
      <c r="D4089">
        <f t="shared" si="126"/>
        <v>13</v>
      </c>
      <c r="E4089" t="str">
        <f>VLOOKUP(D4089,'Regionalism Code'!B:C,2,FALSE)</f>
        <v>河北省</v>
      </c>
      <c r="F4089">
        <f t="shared" si="127"/>
        <v>1311</v>
      </c>
      <c r="G4089" t="str">
        <f>IF(F4089&gt;10000,"省直辖县市",VLOOKUP(F4089,'Regionalism Code'!H:I,2,FALSE))</f>
        <v>衡水市</v>
      </c>
      <c r="H4089" s="7">
        <v>93.423605745113704</v>
      </c>
      <c r="I4089" s="7">
        <v>89.113640849885698</v>
      </c>
      <c r="J4089" s="7">
        <v>108.666909839794</v>
      </c>
      <c r="K4089" s="7">
        <v>55.909017430592897</v>
      </c>
      <c r="L4089" s="7">
        <v>73.512307191938305</v>
      </c>
      <c r="M4089" s="7">
        <v>77.152321124625104</v>
      </c>
      <c r="N4089" s="7">
        <v>139.12723514355699</v>
      </c>
      <c r="O4089" s="7">
        <v>112.607173492008</v>
      </c>
      <c r="P4089" s="7">
        <v>116.16315280539</v>
      </c>
      <c r="Q4089" s="7">
        <v>79.961256027913507</v>
      </c>
    </row>
    <row r="4090" spans="1:17">
      <c r="A4090" s="6">
        <v>2018</v>
      </c>
      <c r="B4090" s="6" t="s">
        <v>421</v>
      </c>
      <c r="C4090" s="6">
        <v>131123</v>
      </c>
      <c r="D4090">
        <f t="shared" si="126"/>
        <v>13</v>
      </c>
      <c r="E4090" t="str">
        <f>VLOOKUP(D4090,'Regionalism Code'!B:C,2,FALSE)</f>
        <v>河北省</v>
      </c>
      <c r="F4090">
        <f t="shared" si="127"/>
        <v>1311</v>
      </c>
      <c r="G4090" t="str">
        <f>IF(F4090&gt;10000,"省直辖县市",VLOOKUP(F4090,'Regionalism Code'!H:I,2,FALSE))</f>
        <v>衡水市</v>
      </c>
      <c r="H4090" s="7">
        <v>93.179319323533804</v>
      </c>
      <c r="I4090" s="7">
        <v>84.305957139754</v>
      </c>
      <c r="J4090" s="7">
        <v>105.092061214078</v>
      </c>
      <c r="K4090" s="7">
        <v>49.152283072432198</v>
      </c>
      <c r="L4090" s="7">
        <v>80.894860631441603</v>
      </c>
      <c r="M4090" s="7">
        <v>69.321468137584702</v>
      </c>
      <c r="N4090" s="7">
        <v>135.92009821544701</v>
      </c>
      <c r="O4090" s="7">
        <v>106.78086865811299</v>
      </c>
      <c r="P4090" s="7">
        <v>106.917905174705</v>
      </c>
      <c r="Q4090" s="7">
        <v>100.837371761219</v>
      </c>
    </row>
    <row r="4091" spans="1:17">
      <c r="A4091" s="6">
        <v>2016</v>
      </c>
      <c r="B4091" s="6" t="s">
        <v>423</v>
      </c>
      <c r="C4091" s="6">
        <v>131124</v>
      </c>
      <c r="D4091">
        <f t="shared" si="126"/>
        <v>13</v>
      </c>
      <c r="E4091" t="str">
        <f>VLOOKUP(D4091,'Regionalism Code'!B:C,2,FALSE)</f>
        <v>河北省</v>
      </c>
      <c r="F4091">
        <f t="shared" si="127"/>
        <v>1311</v>
      </c>
      <c r="G4091" t="str">
        <f>IF(F4091&gt;10000,"省直辖县市",VLOOKUP(F4091,'Regionalism Code'!H:I,2,FALSE))</f>
        <v>衡水市</v>
      </c>
      <c r="H4091" s="7">
        <v>82.413024460479804</v>
      </c>
      <c r="I4091" s="7">
        <v>87.435419780811401</v>
      </c>
      <c r="J4091" s="7">
        <v>82.296563714401799</v>
      </c>
      <c r="K4091" s="7">
        <v>60.484991162228198</v>
      </c>
      <c r="L4091" s="7">
        <v>52.111458686336903</v>
      </c>
      <c r="M4091" s="7">
        <v>116.009583492902</v>
      </c>
      <c r="N4091" s="7">
        <v>107.747003268759</v>
      </c>
      <c r="O4091" s="7">
        <v>78.731669789165394</v>
      </c>
      <c r="P4091" s="7">
        <v>68.208360710900095</v>
      </c>
      <c r="Q4091" s="7">
        <v>66.045833018769997</v>
      </c>
    </row>
    <row r="4092" spans="1:17">
      <c r="A4092" s="6">
        <v>2017</v>
      </c>
      <c r="B4092" s="6" t="s">
        <v>423</v>
      </c>
      <c r="C4092" s="6">
        <v>131124</v>
      </c>
      <c r="D4092">
        <f t="shared" si="126"/>
        <v>13</v>
      </c>
      <c r="E4092" t="str">
        <f>VLOOKUP(D4092,'Regionalism Code'!B:C,2,FALSE)</f>
        <v>河北省</v>
      </c>
      <c r="F4092">
        <f t="shared" si="127"/>
        <v>1311</v>
      </c>
      <c r="G4092" t="str">
        <f>IF(F4092&gt;10000,"省直辖县市",VLOOKUP(F4092,'Regionalism Code'!H:I,2,FALSE))</f>
        <v>衡水市</v>
      </c>
      <c r="H4092" s="7">
        <v>91.254849534368802</v>
      </c>
      <c r="I4092" s="7">
        <v>87.932461532054802</v>
      </c>
      <c r="J4092" s="7">
        <v>107.767766154692</v>
      </c>
      <c r="K4092" s="7">
        <v>68.187132838854296</v>
      </c>
      <c r="L4092" s="7">
        <v>72.0124339056064</v>
      </c>
      <c r="M4092" s="7">
        <v>77.405494740662107</v>
      </c>
      <c r="N4092" s="7">
        <v>136.60280897823799</v>
      </c>
      <c r="O4092" s="7">
        <v>111.358582125148</v>
      </c>
      <c r="P4092" s="7">
        <v>115.24952515303301</v>
      </c>
      <c r="Q4092" s="7">
        <v>72.224318502994905</v>
      </c>
    </row>
    <row r="4093" spans="1:17">
      <c r="A4093" s="6">
        <v>2018</v>
      </c>
      <c r="B4093" s="6" t="s">
        <v>423</v>
      </c>
      <c r="C4093" s="6">
        <v>131124</v>
      </c>
      <c r="D4093">
        <f t="shared" si="126"/>
        <v>13</v>
      </c>
      <c r="E4093" t="str">
        <f>VLOOKUP(D4093,'Regionalism Code'!B:C,2,FALSE)</f>
        <v>河北省</v>
      </c>
      <c r="F4093">
        <f t="shared" si="127"/>
        <v>1311</v>
      </c>
      <c r="G4093" t="str">
        <f>IF(F4093&gt;10000,"省直辖县市",VLOOKUP(F4093,'Regionalism Code'!H:I,2,FALSE))</f>
        <v>衡水市</v>
      </c>
      <c r="H4093" s="7">
        <v>90.590767439971799</v>
      </c>
      <c r="I4093" s="7">
        <v>84.966012780972804</v>
      </c>
      <c r="J4093" s="7">
        <v>105.86742943879599</v>
      </c>
      <c r="K4093" s="7">
        <v>60.3079444551134</v>
      </c>
      <c r="L4093" s="7">
        <v>88.635138655986097</v>
      </c>
      <c r="M4093" s="7">
        <v>68.189998786196597</v>
      </c>
      <c r="N4093" s="7">
        <v>132.95066456199399</v>
      </c>
      <c r="O4093" s="7">
        <v>106.23670611473401</v>
      </c>
      <c r="P4093" s="7">
        <v>107.78029605992</v>
      </c>
      <c r="Q4093" s="7">
        <v>81.409040736055502</v>
      </c>
    </row>
    <row r="4094" spans="1:17">
      <c r="A4094" s="6">
        <v>2016</v>
      </c>
      <c r="B4094" s="6" t="s">
        <v>425</v>
      </c>
      <c r="C4094" s="6">
        <v>131125</v>
      </c>
      <c r="D4094">
        <f t="shared" si="126"/>
        <v>13</v>
      </c>
      <c r="E4094" t="str">
        <f>VLOOKUP(D4094,'Regionalism Code'!B:C,2,FALSE)</f>
        <v>河北省</v>
      </c>
      <c r="F4094">
        <f t="shared" si="127"/>
        <v>1311</v>
      </c>
      <c r="G4094" t="str">
        <f>IF(F4094&gt;10000,"省直辖县市",VLOOKUP(F4094,'Regionalism Code'!H:I,2,FALSE))</f>
        <v>衡水市</v>
      </c>
      <c r="H4094" s="7">
        <v>88.892090623476093</v>
      </c>
      <c r="I4094" s="7">
        <v>92.704887012358199</v>
      </c>
      <c r="J4094" s="7">
        <v>93.044367940471503</v>
      </c>
      <c r="K4094" s="7">
        <v>59.879445626627202</v>
      </c>
      <c r="L4094" s="7">
        <v>63.976305552409201</v>
      </c>
      <c r="M4094" s="7">
        <v>81.248766043554994</v>
      </c>
      <c r="N4094" s="7">
        <v>109.798765847613</v>
      </c>
      <c r="O4094" s="7">
        <v>102.170308825891</v>
      </c>
      <c r="P4094" s="7">
        <v>84.390614116922606</v>
      </c>
      <c r="Q4094" s="7">
        <v>68.762397742840804</v>
      </c>
    </row>
    <row r="4095" spans="1:17">
      <c r="A4095" s="6">
        <v>2017</v>
      </c>
      <c r="B4095" s="6" t="s">
        <v>425</v>
      </c>
      <c r="C4095" s="6">
        <v>131125</v>
      </c>
      <c r="D4095">
        <f t="shared" si="126"/>
        <v>13</v>
      </c>
      <c r="E4095" t="str">
        <f>VLOOKUP(D4095,'Regionalism Code'!B:C,2,FALSE)</f>
        <v>河北省</v>
      </c>
      <c r="F4095">
        <f t="shared" si="127"/>
        <v>1311</v>
      </c>
      <c r="G4095" t="str">
        <f>IF(F4095&gt;10000,"省直辖县市",VLOOKUP(F4095,'Regionalism Code'!H:I,2,FALSE))</f>
        <v>衡水市</v>
      </c>
      <c r="H4095" s="7">
        <v>100.681134772878</v>
      </c>
      <c r="I4095" s="7">
        <v>93.231266462079802</v>
      </c>
      <c r="J4095" s="7">
        <v>120.383312081867</v>
      </c>
      <c r="K4095" s="7">
        <v>59.879397895746898</v>
      </c>
      <c r="L4095" s="7">
        <v>83.601969586716905</v>
      </c>
      <c r="M4095" s="7">
        <v>85.734022565316806</v>
      </c>
      <c r="N4095" s="7">
        <v>142.33189693363801</v>
      </c>
      <c r="O4095" s="7">
        <v>132.69797789426499</v>
      </c>
      <c r="P4095" s="7">
        <v>125.099974051506</v>
      </c>
      <c r="Q4095" s="7">
        <v>89.484657455906898</v>
      </c>
    </row>
    <row r="4096" spans="1:17">
      <c r="A4096" s="6">
        <v>2018</v>
      </c>
      <c r="B4096" s="6" t="s">
        <v>425</v>
      </c>
      <c r="C4096" s="6">
        <v>131125</v>
      </c>
      <c r="D4096">
        <f t="shared" si="126"/>
        <v>13</v>
      </c>
      <c r="E4096" t="str">
        <f>VLOOKUP(D4096,'Regionalism Code'!B:C,2,FALSE)</f>
        <v>河北省</v>
      </c>
      <c r="F4096">
        <f t="shared" si="127"/>
        <v>1311</v>
      </c>
      <c r="G4096" t="str">
        <f>IF(F4096&gt;10000,"省直辖县市",VLOOKUP(F4096,'Regionalism Code'!H:I,2,FALSE))</f>
        <v>衡水市</v>
      </c>
      <c r="H4096" s="7">
        <v>101.101953508547</v>
      </c>
      <c r="I4096" s="7">
        <v>91.426680313455606</v>
      </c>
      <c r="J4096" s="7">
        <v>118.028689624585</v>
      </c>
      <c r="K4096" s="7">
        <v>69.125876375532101</v>
      </c>
      <c r="L4096" s="7">
        <v>91.058420041998801</v>
      </c>
      <c r="M4096" s="7">
        <v>75.238688142745502</v>
      </c>
      <c r="N4096" s="7">
        <v>135.782266167693</v>
      </c>
      <c r="O4096" s="7">
        <v>130.456119112002</v>
      </c>
      <c r="P4096" s="7">
        <v>117.44430516356999</v>
      </c>
      <c r="Q4096" s="7">
        <v>102.29716603650699</v>
      </c>
    </row>
    <row r="4097" spans="1:17">
      <c r="A4097" s="6">
        <v>2016</v>
      </c>
      <c r="B4097" s="6" t="s">
        <v>427</v>
      </c>
      <c r="C4097" s="6">
        <v>131126</v>
      </c>
      <c r="D4097">
        <f t="shared" si="126"/>
        <v>13</v>
      </c>
      <c r="E4097" t="str">
        <f>VLOOKUP(D4097,'Regionalism Code'!B:C,2,FALSE)</f>
        <v>河北省</v>
      </c>
      <c r="F4097">
        <f t="shared" si="127"/>
        <v>1311</v>
      </c>
      <c r="G4097" t="str">
        <f>IF(F4097&gt;10000,"省直辖县市",VLOOKUP(F4097,'Regionalism Code'!H:I,2,FALSE))</f>
        <v>衡水市</v>
      </c>
      <c r="H4097" s="7">
        <v>81.417495556456799</v>
      </c>
      <c r="I4097" s="7">
        <v>87.283952750199106</v>
      </c>
      <c r="J4097" s="7">
        <v>76.922498240951796</v>
      </c>
      <c r="K4097" s="7">
        <v>48.500671855862997</v>
      </c>
      <c r="L4097" s="7">
        <v>49.549919094233097</v>
      </c>
      <c r="M4097" s="7">
        <v>71.268241635149096</v>
      </c>
      <c r="N4097" s="7">
        <v>101.43625801527099</v>
      </c>
      <c r="O4097" s="7">
        <v>76.715230478784704</v>
      </c>
      <c r="P4097" s="7">
        <v>75.818716913660396</v>
      </c>
      <c r="Q4097" s="7">
        <v>70.219659376384897</v>
      </c>
    </row>
    <row r="4098" spans="1:17">
      <c r="A4098" s="6">
        <v>2017</v>
      </c>
      <c r="B4098" s="6" t="s">
        <v>427</v>
      </c>
      <c r="C4098" s="6">
        <v>131126</v>
      </c>
      <c r="D4098">
        <f t="shared" ref="D4098:D4161" si="128">INT(C4098/10000)</f>
        <v>13</v>
      </c>
      <c r="E4098" t="str">
        <f>VLOOKUP(D4098,'Regionalism Code'!B:C,2,FALSE)</f>
        <v>河北省</v>
      </c>
      <c r="F4098">
        <f t="shared" ref="F4098:F4161" si="129">IF(OR(D4098=11,D4098=12,D4098=31,D4098=50),D4098*100,IF(MID(C4098,3,1)="9",C4098,INT(C4098/100)))</f>
        <v>1311</v>
      </c>
      <c r="G4098" t="str">
        <f>IF(F4098&gt;10000,"省直辖县市",VLOOKUP(F4098,'Regionalism Code'!H:I,2,FALSE))</f>
        <v>衡水市</v>
      </c>
      <c r="H4098" s="7">
        <v>96.220496974305107</v>
      </c>
      <c r="I4098" s="7">
        <v>88.002941159434002</v>
      </c>
      <c r="J4098" s="7">
        <v>109.46463332494601</v>
      </c>
      <c r="K4098" s="7">
        <v>50.5688731169882</v>
      </c>
      <c r="L4098" s="7">
        <v>68.4884958419958</v>
      </c>
      <c r="M4098" s="7">
        <v>77.766673361756304</v>
      </c>
      <c r="N4098" s="7">
        <v>141.552242328143</v>
      </c>
      <c r="O4098" s="7">
        <v>115.229928528765</v>
      </c>
      <c r="P4098" s="7">
        <v>117.934470802296</v>
      </c>
      <c r="Q4098" s="7">
        <v>99.293919857341805</v>
      </c>
    </row>
    <row r="4099" spans="1:17">
      <c r="A4099" s="6">
        <v>2018</v>
      </c>
      <c r="B4099" s="6" t="s">
        <v>427</v>
      </c>
      <c r="C4099" s="6">
        <v>131126</v>
      </c>
      <c r="D4099">
        <f t="shared" si="128"/>
        <v>13</v>
      </c>
      <c r="E4099" t="str">
        <f>VLOOKUP(D4099,'Regionalism Code'!B:C,2,FALSE)</f>
        <v>河北省</v>
      </c>
      <c r="F4099">
        <f t="shared" si="129"/>
        <v>1311</v>
      </c>
      <c r="G4099" t="str">
        <f>IF(F4099&gt;10000,"省直辖县市",VLOOKUP(F4099,'Regionalism Code'!H:I,2,FALSE))</f>
        <v>衡水市</v>
      </c>
      <c r="H4099" s="7">
        <v>93.438391226086594</v>
      </c>
      <c r="I4099" s="7">
        <v>84.0745389314569</v>
      </c>
      <c r="J4099" s="7">
        <v>106.189899515444</v>
      </c>
      <c r="K4099" s="7">
        <v>50.847259557929398</v>
      </c>
      <c r="L4099" s="7">
        <v>78.828555117198704</v>
      </c>
      <c r="M4099" s="7">
        <v>69.998688159389701</v>
      </c>
      <c r="N4099" s="7">
        <v>131.992930425786</v>
      </c>
      <c r="O4099" s="7">
        <v>112.66463543382901</v>
      </c>
      <c r="P4099" s="7">
        <v>107.359621641046</v>
      </c>
      <c r="Q4099" s="7">
        <v>101.191878063742</v>
      </c>
    </row>
    <row r="4100" spans="1:17">
      <c r="A4100" s="6">
        <v>2016</v>
      </c>
      <c r="B4100" s="6" t="s">
        <v>429</v>
      </c>
      <c r="C4100" s="6">
        <v>131127</v>
      </c>
      <c r="D4100">
        <f t="shared" si="128"/>
        <v>13</v>
      </c>
      <c r="E4100" t="str">
        <f>VLOOKUP(D4100,'Regionalism Code'!B:C,2,FALSE)</f>
        <v>河北省</v>
      </c>
      <c r="F4100">
        <f t="shared" si="129"/>
        <v>1311</v>
      </c>
      <c r="G4100" t="str">
        <f>IF(F4100&gt;10000,"省直辖县市",VLOOKUP(F4100,'Regionalism Code'!H:I,2,FALSE))</f>
        <v>衡水市</v>
      </c>
      <c r="H4100" s="7">
        <v>81.394063810329797</v>
      </c>
      <c r="I4100" s="7">
        <v>87.205775381450195</v>
      </c>
      <c r="J4100" s="7">
        <v>79.110074304133505</v>
      </c>
      <c r="K4100" s="7">
        <v>48.975703320663101</v>
      </c>
      <c r="L4100" s="7">
        <v>45.281638312935399</v>
      </c>
      <c r="M4100" s="7">
        <v>77.098438297900302</v>
      </c>
      <c r="N4100" s="7">
        <v>109.649741958183</v>
      </c>
      <c r="O4100" s="7">
        <v>77.812239906491399</v>
      </c>
      <c r="P4100" s="7">
        <v>75.8044967771975</v>
      </c>
      <c r="Q4100" s="7">
        <v>66.359244225859499</v>
      </c>
    </row>
    <row r="4101" spans="1:17">
      <c r="A4101" s="6">
        <v>2017</v>
      </c>
      <c r="B4101" s="6" t="s">
        <v>429</v>
      </c>
      <c r="C4101" s="6">
        <v>131127</v>
      </c>
      <c r="D4101">
        <f t="shared" si="128"/>
        <v>13</v>
      </c>
      <c r="E4101" t="str">
        <f>VLOOKUP(D4101,'Regionalism Code'!B:C,2,FALSE)</f>
        <v>河北省</v>
      </c>
      <c r="F4101">
        <f t="shared" si="129"/>
        <v>1311</v>
      </c>
      <c r="G4101" t="str">
        <f>IF(F4101&gt;10000,"省直辖县市",VLOOKUP(F4101,'Regionalism Code'!H:I,2,FALSE))</f>
        <v>衡水市</v>
      </c>
      <c r="H4101" s="7">
        <v>94.856411407497106</v>
      </c>
      <c r="I4101" s="7">
        <v>87.101700269579794</v>
      </c>
      <c r="J4101" s="7">
        <v>107.895098753808</v>
      </c>
      <c r="K4101" s="7">
        <v>44.108112331596402</v>
      </c>
      <c r="L4101" s="7">
        <v>64.403021652066897</v>
      </c>
      <c r="M4101" s="7">
        <v>77.249528634939594</v>
      </c>
      <c r="N4101" s="7">
        <v>143.60301424244199</v>
      </c>
      <c r="O4101" s="7">
        <v>111.946457087553</v>
      </c>
      <c r="P4101" s="7">
        <v>119.27163239311101</v>
      </c>
      <c r="Q4101" s="7">
        <v>96.774779091287797</v>
      </c>
    </row>
    <row r="4102" spans="1:17">
      <c r="A4102" s="6">
        <v>2018</v>
      </c>
      <c r="B4102" s="6" t="s">
        <v>429</v>
      </c>
      <c r="C4102" s="6">
        <v>131127</v>
      </c>
      <c r="D4102">
        <f t="shared" si="128"/>
        <v>13</v>
      </c>
      <c r="E4102" t="str">
        <f>VLOOKUP(D4102,'Regionalism Code'!B:C,2,FALSE)</f>
        <v>河北省</v>
      </c>
      <c r="F4102">
        <f t="shared" si="129"/>
        <v>1311</v>
      </c>
      <c r="G4102" t="str">
        <f>IF(F4102&gt;10000,"省直辖县市",VLOOKUP(F4102,'Regionalism Code'!H:I,2,FALSE))</f>
        <v>衡水市</v>
      </c>
      <c r="H4102" s="7">
        <v>93.286036891330397</v>
      </c>
      <c r="I4102" s="7">
        <v>83.166756283349798</v>
      </c>
      <c r="J4102" s="7">
        <v>102.76243113303001</v>
      </c>
      <c r="K4102" s="7">
        <v>46.701079422465398</v>
      </c>
      <c r="L4102" s="7">
        <v>69.809100582474301</v>
      </c>
      <c r="M4102" s="7">
        <v>68.9053282214131</v>
      </c>
      <c r="N4102" s="7">
        <v>131.83582365151199</v>
      </c>
      <c r="O4102" s="7">
        <v>107.779421358883</v>
      </c>
      <c r="P4102" s="7">
        <v>109.02254159540701</v>
      </c>
      <c r="Q4102" s="7">
        <v>109.485326055608</v>
      </c>
    </row>
    <row r="4103" spans="1:17">
      <c r="A4103" s="6">
        <v>2016</v>
      </c>
      <c r="B4103" s="6" t="s">
        <v>431</v>
      </c>
      <c r="C4103" s="6">
        <v>131128</v>
      </c>
      <c r="D4103">
        <f t="shared" si="128"/>
        <v>13</v>
      </c>
      <c r="E4103" t="str">
        <f>VLOOKUP(D4103,'Regionalism Code'!B:C,2,FALSE)</f>
        <v>河北省</v>
      </c>
      <c r="F4103">
        <f t="shared" si="129"/>
        <v>1311</v>
      </c>
      <c r="G4103" t="str">
        <f>IF(F4103&gt;10000,"省直辖县市",VLOOKUP(F4103,'Regionalism Code'!H:I,2,FALSE))</f>
        <v>衡水市</v>
      </c>
      <c r="H4103" s="7">
        <v>82.092518069295707</v>
      </c>
      <c r="I4103" s="7">
        <v>84.672395940630196</v>
      </c>
      <c r="J4103" s="7">
        <v>73.599827159224205</v>
      </c>
      <c r="K4103" s="7">
        <v>37.747478769520001</v>
      </c>
      <c r="L4103" s="7">
        <v>39.986392390385902</v>
      </c>
      <c r="M4103" s="7">
        <v>69.181386146973693</v>
      </c>
      <c r="N4103" s="7">
        <v>109.781891728727</v>
      </c>
      <c r="O4103" s="7">
        <v>71.090521575961702</v>
      </c>
      <c r="P4103" s="7">
        <v>64.482435589070505</v>
      </c>
      <c r="Q4103" s="7">
        <v>89.011392868492194</v>
      </c>
    </row>
    <row r="4104" spans="1:17">
      <c r="A4104" s="6">
        <v>2017</v>
      </c>
      <c r="B4104" s="6" t="s">
        <v>431</v>
      </c>
      <c r="C4104" s="6">
        <v>131128</v>
      </c>
      <c r="D4104">
        <f t="shared" si="128"/>
        <v>13</v>
      </c>
      <c r="E4104" t="str">
        <f>VLOOKUP(D4104,'Regionalism Code'!B:C,2,FALSE)</f>
        <v>河北省</v>
      </c>
      <c r="F4104">
        <f t="shared" si="129"/>
        <v>1311</v>
      </c>
      <c r="G4104" t="str">
        <f>IF(F4104&gt;10000,"省直辖县市",VLOOKUP(F4104,'Regionalism Code'!H:I,2,FALSE))</f>
        <v>衡水市</v>
      </c>
      <c r="H4104" s="7">
        <v>93.202676308664707</v>
      </c>
      <c r="I4104" s="7">
        <v>85.498082521980393</v>
      </c>
      <c r="J4104" s="7">
        <v>103.21784432855701</v>
      </c>
      <c r="K4104" s="7">
        <v>37.756193103066103</v>
      </c>
      <c r="L4104" s="7">
        <v>62.874700765609198</v>
      </c>
      <c r="M4104" s="7">
        <v>71.585570868142199</v>
      </c>
      <c r="N4104" s="7">
        <v>138.91574335582499</v>
      </c>
      <c r="O4104" s="7">
        <v>105.320536541447</v>
      </c>
      <c r="P4104" s="7">
        <v>118.37287155634</v>
      </c>
      <c r="Q4104" s="7">
        <v>100.449669239816</v>
      </c>
    </row>
    <row r="4105" spans="1:17">
      <c r="A4105" s="6">
        <v>2018</v>
      </c>
      <c r="B4105" s="6" t="s">
        <v>431</v>
      </c>
      <c r="C4105" s="6">
        <v>131128</v>
      </c>
      <c r="D4105">
        <f t="shared" si="128"/>
        <v>13</v>
      </c>
      <c r="E4105" t="str">
        <f>VLOOKUP(D4105,'Regionalism Code'!B:C,2,FALSE)</f>
        <v>河北省</v>
      </c>
      <c r="F4105">
        <f t="shared" si="129"/>
        <v>1311</v>
      </c>
      <c r="G4105" t="str">
        <f>IF(F4105&gt;10000,"省直辖县市",VLOOKUP(F4105,'Regionalism Code'!H:I,2,FALSE))</f>
        <v>衡水市</v>
      </c>
      <c r="H4105" s="7">
        <v>89.283710532153194</v>
      </c>
      <c r="I4105" s="7">
        <v>80.557850479161303</v>
      </c>
      <c r="J4105" s="7">
        <v>96.477067503642502</v>
      </c>
      <c r="K4105" s="7">
        <v>35.239884732882402</v>
      </c>
      <c r="L4105" s="7">
        <v>65.310171075768807</v>
      </c>
      <c r="M4105" s="7">
        <v>62.195944083921802</v>
      </c>
      <c r="N4105" s="7">
        <v>128.976217301312</v>
      </c>
      <c r="O4105" s="7">
        <v>98.837813111794404</v>
      </c>
      <c r="P4105" s="7">
        <v>103.947614756929</v>
      </c>
      <c r="Q4105" s="7">
        <v>105.030344322674</v>
      </c>
    </row>
    <row r="4106" spans="1:17">
      <c r="A4106" s="6">
        <v>2016</v>
      </c>
      <c r="B4106" s="6" t="s">
        <v>433</v>
      </c>
      <c r="C4106" s="6">
        <v>131181</v>
      </c>
      <c r="D4106">
        <f t="shared" si="128"/>
        <v>13</v>
      </c>
      <c r="E4106" t="str">
        <f>VLOOKUP(D4106,'Regionalism Code'!B:C,2,FALSE)</f>
        <v>河北省</v>
      </c>
      <c r="F4106">
        <f t="shared" si="129"/>
        <v>1311</v>
      </c>
      <c r="G4106" t="str">
        <f>IF(F4106&gt;10000,"省直辖县市",VLOOKUP(F4106,'Regionalism Code'!H:I,2,FALSE))</f>
        <v>衡水市</v>
      </c>
      <c r="H4106" s="7">
        <v>79.470532381521195</v>
      </c>
      <c r="I4106" s="7">
        <v>90.1928428480294</v>
      </c>
      <c r="J4106" s="7">
        <v>87.343864542784601</v>
      </c>
      <c r="K4106" s="7">
        <v>78.092410377058599</v>
      </c>
      <c r="L4106" s="7">
        <v>57.205609097796099</v>
      </c>
      <c r="M4106" s="7">
        <v>90.302931964831899</v>
      </c>
      <c r="N4106" s="7">
        <v>116.388506927362</v>
      </c>
      <c r="O4106" s="7">
        <v>86.0463655015988</v>
      </c>
      <c r="P4106" s="7">
        <v>69.857215191857506</v>
      </c>
      <c r="Q4106" s="7">
        <v>29.763422088304701</v>
      </c>
    </row>
    <row r="4107" spans="1:17">
      <c r="A4107" s="6">
        <v>2017</v>
      </c>
      <c r="B4107" s="6" t="s">
        <v>433</v>
      </c>
      <c r="C4107" s="6">
        <v>131181</v>
      </c>
      <c r="D4107">
        <f t="shared" si="128"/>
        <v>13</v>
      </c>
      <c r="E4107" t="str">
        <f>VLOOKUP(D4107,'Regionalism Code'!B:C,2,FALSE)</f>
        <v>河北省</v>
      </c>
      <c r="F4107">
        <f t="shared" si="129"/>
        <v>1311</v>
      </c>
      <c r="G4107" t="str">
        <f>IF(F4107&gt;10000,"省直辖县市",VLOOKUP(F4107,'Regionalism Code'!H:I,2,FALSE))</f>
        <v>衡水市</v>
      </c>
      <c r="H4107" s="7">
        <v>97.368517862879898</v>
      </c>
      <c r="I4107" s="7">
        <v>91.6620232434001</v>
      </c>
      <c r="J4107" s="7">
        <v>122.98521624484</v>
      </c>
      <c r="K4107" s="7">
        <v>90.083199843699006</v>
      </c>
      <c r="L4107" s="7">
        <v>91.896933757034205</v>
      </c>
      <c r="M4107" s="7">
        <v>97.802178131242599</v>
      </c>
      <c r="N4107" s="7">
        <v>147.067648074251</v>
      </c>
      <c r="O4107" s="7">
        <v>129.85336058136099</v>
      </c>
      <c r="P4107" s="7">
        <v>116.297393595862</v>
      </c>
      <c r="Q4107" s="7">
        <v>69.667627490155198</v>
      </c>
    </row>
    <row r="4108" spans="1:17">
      <c r="A4108" s="6">
        <v>2018</v>
      </c>
      <c r="B4108" s="6" t="s">
        <v>433</v>
      </c>
      <c r="C4108" s="6">
        <v>131181</v>
      </c>
      <c r="D4108">
        <f t="shared" si="128"/>
        <v>13</v>
      </c>
      <c r="E4108" t="str">
        <f>VLOOKUP(D4108,'Regionalism Code'!B:C,2,FALSE)</f>
        <v>河北省</v>
      </c>
      <c r="F4108">
        <f t="shared" si="129"/>
        <v>1311</v>
      </c>
      <c r="G4108" t="str">
        <f>IF(F4108&gt;10000,"省直辖县市",VLOOKUP(F4108,'Regionalism Code'!H:I,2,FALSE))</f>
        <v>衡水市</v>
      </c>
      <c r="H4108" s="7">
        <v>101.54424509335701</v>
      </c>
      <c r="I4108" s="7">
        <v>88.431510927293502</v>
      </c>
      <c r="J4108" s="7">
        <v>123.112826675516</v>
      </c>
      <c r="K4108" s="7">
        <v>85.299333991093903</v>
      </c>
      <c r="L4108" s="7">
        <v>109.165413958985</v>
      </c>
      <c r="M4108" s="7">
        <v>84.914583938526405</v>
      </c>
      <c r="N4108" s="7">
        <v>140.77873703169999</v>
      </c>
      <c r="O4108" s="7">
        <v>131.37023273037499</v>
      </c>
      <c r="P4108" s="7">
        <v>110.304663248875</v>
      </c>
      <c r="Q4108" s="7">
        <v>105.654953324678</v>
      </c>
    </row>
    <row r="4109" spans="1:17">
      <c r="A4109" s="6">
        <v>2016</v>
      </c>
      <c r="B4109" s="6" t="s">
        <v>435</v>
      </c>
      <c r="C4109" s="6">
        <v>131182</v>
      </c>
      <c r="D4109">
        <f t="shared" si="128"/>
        <v>13</v>
      </c>
      <c r="E4109" t="str">
        <f>VLOOKUP(D4109,'Regionalism Code'!B:C,2,FALSE)</f>
        <v>河北省</v>
      </c>
      <c r="F4109">
        <f t="shared" si="129"/>
        <v>1311</v>
      </c>
      <c r="G4109" t="str">
        <f>IF(F4109&gt;10000,"省直辖县市",VLOOKUP(F4109,'Regionalism Code'!H:I,2,FALSE))</f>
        <v>衡水市</v>
      </c>
      <c r="H4109" s="7">
        <v>81.065335923883694</v>
      </c>
      <c r="I4109" s="7">
        <v>87.398092076947705</v>
      </c>
      <c r="J4109" s="7">
        <v>79.189816785793695</v>
      </c>
      <c r="K4109" s="7">
        <v>46.557348794065298</v>
      </c>
      <c r="L4109" s="7">
        <v>48.649023272296397</v>
      </c>
      <c r="M4109" s="7">
        <v>86.132988690482094</v>
      </c>
      <c r="N4109" s="7">
        <v>109.07132336295101</v>
      </c>
      <c r="O4109" s="7">
        <v>77.403235790150603</v>
      </c>
      <c r="P4109" s="7">
        <v>69.527456075840703</v>
      </c>
      <c r="Q4109" s="7">
        <v>63.567760773055099</v>
      </c>
    </row>
    <row r="4110" spans="1:17">
      <c r="A4110" s="6">
        <v>2017</v>
      </c>
      <c r="B4110" s="6" t="s">
        <v>435</v>
      </c>
      <c r="C4110" s="6">
        <v>131182</v>
      </c>
      <c r="D4110">
        <f t="shared" si="128"/>
        <v>13</v>
      </c>
      <c r="E4110" t="str">
        <f>VLOOKUP(D4110,'Regionalism Code'!B:C,2,FALSE)</f>
        <v>河北省</v>
      </c>
      <c r="F4110">
        <f t="shared" si="129"/>
        <v>1311</v>
      </c>
      <c r="G4110" t="str">
        <f>IF(F4110&gt;10000,"省直辖县市",VLOOKUP(F4110,'Regionalism Code'!H:I,2,FALSE))</f>
        <v>衡水市</v>
      </c>
      <c r="H4110" s="7">
        <v>96.063206588622407</v>
      </c>
      <c r="I4110" s="7">
        <v>88.035218544292405</v>
      </c>
      <c r="J4110" s="7">
        <v>106.90381419960001</v>
      </c>
      <c r="K4110" s="7">
        <v>43.200067094562499</v>
      </c>
      <c r="L4110" s="7">
        <v>65.286705958974593</v>
      </c>
      <c r="M4110" s="7">
        <v>72.756325437856503</v>
      </c>
      <c r="N4110" s="7">
        <v>141.78251717398601</v>
      </c>
      <c r="O4110" s="7">
        <v>111.749848286269</v>
      </c>
      <c r="P4110" s="7">
        <v>116.543871108823</v>
      </c>
      <c r="Q4110" s="7">
        <v>102.878262423349</v>
      </c>
    </row>
    <row r="4111" spans="1:17">
      <c r="A4111" s="6">
        <v>2018</v>
      </c>
      <c r="B4111" s="6" t="s">
        <v>435</v>
      </c>
      <c r="C4111" s="6">
        <v>131182</v>
      </c>
      <c r="D4111">
        <f t="shared" si="128"/>
        <v>13</v>
      </c>
      <c r="E4111" t="str">
        <f>VLOOKUP(D4111,'Regionalism Code'!B:C,2,FALSE)</f>
        <v>河北省</v>
      </c>
      <c r="F4111">
        <f t="shared" si="129"/>
        <v>1311</v>
      </c>
      <c r="G4111" t="str">
        <f>IF(F4111&gt;10000,"省直辖县市",VLOOKUP(F4111,'Regionalism Code'!H:I,2,FALSE))</f>
        <v>衡水市</v>
      </c>
      <c r="H4111" s="7">
        <v>95.323511096328303</v>
      </c>
      <c r="I4111" s="7">
        <v>84.765408622781493</v>
      </c>
      <c r="J4111" s="7">
        <v>106.029279951666</v>
      </c>
      <c r="K4111" s="7">
        <v>51.567447976036902</v>
      </c>
      <c r="L4111" s="7">
        <v>72.366967697117801</v>
      </c>
      <c r="M4111" s="7">
        <v>68.008906757220302</v>
      </c>
      <c r="N4111" s="7">
        <v>139.36622449362599</v>
      </c>
      <c r="O4111" s="7">
        <v>110.56786652026</v>
      </c>
      <c r="P4111" s="7">
        <v>106.593606137007</v>
      </c>
      <c r="Q4111" s="7">
        <v>110.73793889941599</v>
      </c>
    </row>
    <row r="4112" spans="1:17">
      <c r="A4112" s="6">
        <v>2016</v>
      </c>
      <c r="B4112" s="6" t="s">
        <v>439</v>
      </c>
      <c r="C4112" s="6">
        <v>140105</v>
      </c>
      <c r="D4112">
        <f t="shared" si="128"/>
        <v>14</v>
      </c>
      <c r="E4112" t="str">
        <f>VLOOKUP(D4112,'Regionalism Code'!B:C,2,FALSE)</f>
        <v>山西省</v>
      </c>
      <c r="F4112">
        <f t="shared" si="129"/>
        <v>1401</v>
      </c>
      <c r="G4112" t="str">
        <f>IF(F4112&gt;10000,"省直辖县市",VLOOKUP(F4112,'Regionalism Code'!H:I,2,FALSE))</f>
        <v>太原市</v>
      </c>
      <c r="H4112" s="7">
        <v>104.276459452607</v>
      </c>
      <c r="I4112" s="7">
        <v>108.987661341101</v>
      </c>
      <c r="J4112" s="7">
        <v>100.32467277026301</v>
      </c>
      <c r="K4112" s="7">
        <v>77.751646814055704</v>
      </c>
      <c r="L4112" s="7">
        <v>71.6931829979968</v>
      </c>
      <c r="M4112" s="7">
        <v>91.783904001291802</v>
      </c>
      <c r="N4112" s="7">
        <v>107.566022004697</v>
      </c>
      <c r="O4112" s="7">
        <v>113.342458675242</v>
      </c>
      <c r="P4112" s="7">
        <v>93.279435006598305</v>
      </c>
      <c r="Q4112" s="7">
        <v>95.907555320514106</v>
      </c>
    </row>
    <row r="4113" spans="1:17">
      <c r="A4113" s="6">
        <v>2017</v>
      </c>
      <c r="B4113" s="6" t="s">
        <v>439</v>
      </c>
      <c r="C4113" s="6">
        <v>140105</v>
      </c>
      <c r="D4113">
        <f t="shared" si="128"/>
        <v>14</v>
      </c>
      <c r="E4113" t="str">
        <f>VLOOKUP(D4113,'Regionalism Code'!B:C,2,FALSE)</f>
        <v>山西省</v>
      </c>
      <c r="F4113">
        <f t="shared" si="129"/>
        <v>1401</v>
      </c>
      <c r="G4113" t="str">
        <f>IF(F4113&gt;10000,"省直辖县市",VLOOKUP(F4113,'Regionalism Code'!H:I,2,FALSE))</f>
        <v>太原市</v>
      </c>
      <c r="H4113" s="7">
        <v>117.702300127865</v>
      </c>
      <c r="I4113" s="7">
        <v>110.06335984531501</v>
      </c>
      <c r="J4113" s="7">
        <v>137.47474350121001</v>
      </c>
      <c r="K4113" s="7">
        <v>84.883056617044303</v>
      </c>
      <c r="L4113" s="7">
        <v>102.228150070555</v>
      </c>
      <c r="M4113" s="7">
        <v>97.152882928679006</v>
      </c>
      <c r="N4113" s="7">
        <v>152.71266563546101</v>
      </c>
      <c r="O4113" s="7">
        <v>154.52644252929301</v>
      </c>
      <c r="P4113" s="7">
        <v>138.69751274332</v>
      </c>
      <c r="Q4113" s="7">
        <v>107.003492177303</v>
      </c>
    </row>
    <row r="4114" spans="1:17">
      <c r="A4114" s="6">
        <v>2018</v>
      </c>
      <c r="B4114" s="6" t="s">
        <v>439</v>
      </c>
      <c r="C4114" s="6">
        <v>140105</v>
      </c>
      <c r="D4114">
        <f t="shared" si="128"/>
        <v>14</v>
      </c>
      <c r="E4114" t="str">
        <f>VLOOKUP(D4114,'Regionalism Code'!B:C,2,FALSE)</f>
        <v>山西省</v>
      </c>
      <c r="F4114">
        <f t="shared" si="129"/>
        <v>1401</v>
      </c>
      <c r="G4114" t="str">
        <f>IF(F4114&gt;10000,"省直辖县市",VLOOKUP(F4114,'Regionalism Code'!H:I,2,FALSE))</f>
        <v>太原市</v>
      </c>
      <c r="H4114" s="7">
        <v>120.182475350825</v>
      </c>
      <c r="I4114" s="7">
        <v>108.99894124818501</v>
      </c>
      <c r="J4114" s="7">
        <v>142.94359242959101</v>
      </c>
      <c r="K4114" s="7">
        <v>96.078107567773998</v>
      </c>
      <c r="L4114" s="7">
        <v>115.018637815654</v>
      </c>
      <c r="M4114" s="7">
        <v>88.311369486926793</v>
      </c>
      <c r="N4114" s="7">
        <v>145.383818410689</v>
      </c>
      <c r="O4114" s="7">
        <v>170.03003379925599</v>
      </c>
      <c r="P4114" s="7">
        <v>132.933607480006</v>
      </c>
      <c r="Q4114" s="7">
        <v>115.757113303146</v>
      </c>
    </row>
    <row r="4115" spans="1:17">
      <c r="A4115" s="6">
        <v>2016</v>
      </c>
      <c r="B4115" s="6" t="s">
        <v>441</v>
      </c>
      <c r="C4115" s="6">
        <v>140106</v>
      </c>
      <c r="D4115">
        <f t="shared" si="128"/>
        <v>14</v>
      </c>
      <c r="E4115" t="str">
        <f>VLOOKUP(D4115,'Regionalism Code'!B:C,2,FALSE)</f>
        <v>山西省</v>
      </c>
      <c r="F4115">
        <f t="shared" si="129"/>
        <v>1401</v>
      </c>
      <c r="G4115" t="str">
        <f>IF(F4115&gt;10000,"省直辖县市",VLOOKUP(F4115,'Regionalism Code'!H:I,2,FALSE))</f>
        <v>太原市</v>
      </c>
      <c r="H4115" s="7">
        <v>101.57457837688</v>
      </c>
      <c r="I4115" s="7">
        <v>104.819830609104</v>
      </c>
      <c r="J4115" s="7">
        <v>102.699299589836</v>
      </c>
      <c r="K4115" s="7">
        <v>79.614150677274495</v>
      </c>
      <c r="L4115" s="7">
        <v>77.522600468911193</v>
      </c>
      <c r="M4115" s="7">
        <v>93.1506190273697</v>
      </c>
      <c r="N4115" s="7">
        <v>112.946930558416</v>
      </c>
      <c r="O4115" s="7">
        <v>113.731017796576</v>
      </c>
      <c r="P4115" s="7">
        <v>91.103799427719693</v>
      </c>
      <c r="Q4115" s="7">
        <v>88.821231034775906</v>
      </c>
    </row>
    <row r="4116" spans="1:17">
      <c r="A4116" s="6">
        <v>2017</v>
      </c>
      <c r="B4116" s="6" t="s">
        <v>441</v>
      </c>
      <c r="C4116" s="6">
        <v>140106</v>
      </c>
      <c r="D4116">
        <f t="shared" si="128"/>
        <v>14</v>
      </c>
      <c r="E4116" t="str">
        <f>VLOOKUP(D4116,'Regionalism Code'!B:C,2,FALSE)</f>
        <v>山西省</v>
      </c>
      <c r="F4116">
        <f t="shared" si="129"/>
        <v>1401</v>
      </c>
      <c r="G4116" t="str">
        <f>IF(F4116&gt;10000,"省直辖县市",VLOOKUP(F4116,'Regionalism Code'!H:I,2,FALSE))</f>
        <v>太原市</v>
      </c>
      <c r="H4116" s="7">
        <v>115.098942025532</v>
      </c>
      <c r="I4116" s="7">
        <v>104.977592522363</v>
      </c>
      <c r="J4116" s="7">
        <v>141.05734622276799</v>
      </c>
      <c r="K4116" s="7">
        <v>85.482738132273695</v>
      </c>
      <c r="L4116" s="7">
        <v>109.301130285672</v>
      </c>
      <c r="M4116" s="7">
        <v>99.074104270287805</v>
      </c>
      <c r="N4116" s="7">
        <v>160.64773436185399</v>
      </c>
      <c r="O4116" s="7">
        <v>155.67580312210501</v>
      </c>
      <c r="P4116" s="7">
        <v>137.49071443234101</v>
      </c>
      <c r="Q4116" s="7">
        <v>101.355977176764</v>
      </c>
    </row>
    <row r="4117" spans="1:17">
      <c r="A4117" s="6">
        <v>2018</v>
      </c>
      <c r="B4117" s="6" t="s">
        <v>441</v>
      </c>
      <c r="C4117" s="6">
        <v>140106</v>
      </c>
      <c r="D4117">
        <f t="shared" si="128"/>
        <v>14</v>
      </c>
      <c r="E4117" t="str">
        <f>VLOOKUP(D4117,'Regionalism Code'!B:C,2,FALSE)</f>
        <v>山西省</v>
      </c>
      <c r="F4117">
        <f t="shared" si="129"/>
        <v>1401</v>
      </c>
      <c r="G4117" t="str">
        <f>IF(F4117&gt;10000,"省直辖县市",VLOOKUP(F4117,'Regionalism Code'!H:I,2,FALSE))</f>
        <v>太原市</v>
      </c>
      <c r="H4117" s="7">
        <v>117.638164670954</v>
      </c>
      <c r="I4117" s="7">
        <v>103.99595187397</v>
      </c>
      <c r="J4117" s="7">
        <v>144.93578418000101</v>
      </c>
      <c r="K4117" s="7">
        <v>94.686059291500897</v>
      </c>
      <c r="L4117" s="7">
        <v>119.59111125511301</v>
      </c>
      <c r="M4117" s="7">
        <v>89.252579876443406</v>
      </c>
      <c r="N4117" s="7">
        <v>155.36719350845101</v>
      </c>
      <c r="O4117" s="7">
        <v>166.91846067622501</v>
      </c>
      <c r="P4117" s="7">
        <v>132.458066101414</v>
      </c>
      <c r="Q4117" s="7">
        <v>113.08761846866</v>
      </c>
    </row>
    <row r="4118" spans="1:17">
      <c r="A4118" s="6">
        <v>2016</v>
      </c>
      <c r="B4118" s="6" t="s">
        <v>443</v>
      </c>
      <c r="C4118" s="6">
        <v>140107</v>
      </c>
      <c r="D4118">
        <f t="shared" si="128"/>
        <v>14</v>
      </c>
      <c r="E4118" t="str">
        <f>VLOOKUP(D4118,'Regionalism Code'!B:C,2,FALSE)</f>
        <v>山西省</v>
      </c>
      <c r="F4118">
        <f t="shared" si="129"/>
        <v>1401</v>
      </c>
      <c r="G4118" t="str">
        <f>IF(F4118&gt;10000,"省直辖县市",VLOOKUP(F4118,'Regionalism Code'!H:I,2,FALSE))</f>
        <v>太原市</v>
      </c>
      <c r="H4118" s="7">
        <v>100.502221862352</v>
      </c>
      <c r="I4118" s="7">
        <v>103.30243682514499</v>
      </c>
      <c r="J4118" s="7">
        <v>101.930993460755</v>
      </c>
      <c r="K4118" s="7">
        <v>73.730819391996903</v>
      </c>
      <c r="L4118" s="7">
        <v>79.677268476292596</v>
      </c>
      <c r="M4118" s="7">
        <v>89.044196554876706</v>
      </c>
      <c r="N4118" s="7">
        <v>115.10380080107799</v>
      </c>
      <c r="O4118" s="7">
        <v>110.738883546971</v>
      </c>
      <c r="P4118" s="7">
        <v>91.175615905391595</v>
      </c>
      <c r="Q4118" s="7">
        <v>88.665806566083702</v>
      </c>
    </row>
    <row r="4119" spans="1:17">
      <c r="A4119" s="6">
        <v>2017</v>
      </c>
      <c r="B4119" s="6" t="s">
        <v>443</v>
      </c>
      <c r="C4119" s="6">
        <v>140107</v>
      </c>
      <c r="D4119">
        <f t="shared" si="128"/>
        <v>14</v>
      </c>
      <c r="E4119" t="str">
        <f>VLOOKUP(D4119,'Regionalism Code'!B:C,2,FALSE)</f>
        <v>山西省</v>
      </c>
      <c r="F4119">
        <f t="shared" si="129"/>
        <v>1401</v>
      </c>
      <c r="G4119" t="str">
        <f>IF(F4119&gt;10000,"省直辖县市",VLOOKUP(F4119,'Regionalism Code'!H:I,2,FALSE))</f>
        <v>太原市</v>
      </c>
      <c r="H4119" s="7">
        <v>113.989344203371</v>
      </c>
      <c r="I4119" s="7">
        <v>103.741656925806</v>
      </c>
      <c r="J4119" s="7">
        <v>137.934812433606</v>
      </c>
      <c r="K4119" s="7">
        <v>77.451461599087395</v>
      </c>
      <c r="L4119" s="7">
        <v>105.42658154737499</v>
      </c>
      <c r="M4119" s="7">
        <v>94.332430249945602</v>
      </c>
      <c r="N4119" s="7">
        <v>160.449486113858</v>
      </c>
      <c r="O4119" s="7">
        <v>150.924275697859</v>
      </c>
      <c r="P4119" s="7">
        <v>137.594911018224</v>
      </c>
      <c r="Q4119" s="7">
        <v>104.321299775749</v>
      </c>
    </row>
    <row r="4120" spans="1:17">
      <c r="A4120" s="6">
        <v>2018</v>
      </c>
      <c r="B4120" s="6" t="s">
        <v>443</v>
      </c>
      <c r="C4120" s="6">
        <v>140107</v>
      </c>
      <c r="D4120">
        <f t="shared" si="128"/>
        <v>14</v>
      </c>
      <c r="E4120" t="str">
        <f>VLOOKUP(D4120,'Regionalism Code'!B:C,2,FALSE)</f>
        <v>山西省</v>
      </c>
      <c r="F4120">
        <f t="shared" si="129"/>
        <v>1401</v>
      </c>
      <c r="G4120" t="str">
        <f>IF(F4120&gt;10000,"省直辖县市",VLOOKUP(F4120,'Regionalism Code'!H:I,2,FALSE))</f>
        <v>太原市</v>
      </c>
      <c r="H4120" s="7">
        <v>115.991928785178</v>
      </c>
      <c r="I4120" s="7">
        <v>102.865473959563</v>
      </c>
      <c r="J4120" s="7">
        <v>140.87633111196499</v>
      </c>
      <c r="K4120" s="7">
        <v>88.879035774743798</v>
      </c>
      <c r="L4120" s="7">
        <v>113.483297937315</v>
      </c>
      <c r="M4120" s="7">
        <v>85.612432134434997</v>
      </c>
      <c r="N4120" s="7">
        <v>154.808601349741</v>
      </c>
      <c r="O4120" s="7">
        <v>160.59699660107901</v>
      </c>
      <c r="P4120" s="7">
        <v>132.00975256752599</v>
      </c>
      <c r="Q4120" s="7">
        <v>114.12345548188399</v>
      </c>
    </row>
    <row r="4121" spans="1:17">
      <c r="A4121" s="6">
        <v>2016</v>
      </c>
      <c r="B4121" s="6" t="s">
        <v>445</v>
      </c>
      <c r="C4121" s="6">
        <v>140108</v>
      </c>
      <c r="D4121">
        <f t="shared" si="128"/>
        <v>14</v>
      </c>
      <c r="E4121" t="str">
        <f>VLOOKUP(D4121,'Regionalism Code'!B:C,2,FALSE)</f>
        <v>山西省</v>
      </c>
      <c r="F4121">
        <f t="shared" si="129"/>
        <v>1401</v>
      </c>
      <c r="G4121" t="str">
        <f>IF(F4121&gt;10000,"省直辖县市",VLOOKUP(F4121,'Regionalism Code'!H:I,2,FALSE))</f>
        <v>太原市</v>
      </c>
      <c r="H4121" s="7">
        <v>98.366193466340306</v>
      </c>
      <c r="I4121" s="7">
        <v>102.81790578352999</v>
      </c>
      <c r="J4121" s="7">
        <v>91.418166503086297</v>
      </c>
      <c r="K4121" s="7">
        <v>69.0374683997304</v>
      </c>
      <c r="L4121" s="7">
        <v>66.152512518786196</v>
      </c>
      <c r="M4121" s="7">
        <v>85.675664463555094</v>
      </c>
      <c r="N4121" s="7">
        <v>104.039892423539</v>
      </c>
      <c r="O4121" s="7">
        <v>97.910344252815094</v>
      </c>
      <c r="P4121" s="7">
        <v>88.587091040545602</v>
      </c>
      <c r="Q4121" s="7">
        <v>96.298400451187604</v>
      </c>
    </row>
    <row r="4122" spans="1:17">
      <c r="A4122" s="6">
        <v>2017</v>
      </c>
      <c r="B4122" s="6" t="s">
        <v>445</v>
      </c>
      <c r="C4122" s="6">
        <v>140108</v>
      </c>
      <c r="D4122">
        <f t="shared" si="128"/>
        <v>14</v>
      </c>
      <c r="E4122" t="str">
        <f>VLOOKUP(D4122,'Regionalism Code'!B:C,2,FALSE)</f>
        <v>山西省</v>
      </c>
      <c r="F4122">
        <f t="shared" si="129"/>
        <v>1401</v>
      </c>
      <c r="G4122" t="str">
        <f>IF(F4122&gt;10000,"省直辖县市",VLOOKUP(F4122,'Regionalism Code'!H:I,2,FALSE))</f>
        <v>太原市</v>
      </c>
      <c r="H4122" s="7">
        <v>110.79026140146399</v>
      </c>
      <c r="I4122" s="7">
        <v>102.685944871091</v>
      </c>
      <c r="J4122" s="7">
        <v>126.492554149135</v>
      </c>
      <c r="K4122" s="7">
        <v>74.982658239546396</v>
      </c>
      <c r="L4122" s="7">
        <v>93.368624276179304</v>
      </c>
      <c r="M4122" s="7">
        <v>89.142968466671206</v>
      </c>
      <c r="N4122" s="7">
        <v>146.68060603852501</v>
      </c>
      <c r="O4122" s="7">
        <v>137.514723427436</v>
      </c>
      <c r="P4122" s="7">
        <v>132.59650238703199</v>
      </c>
      <c r="Q4122" s="7">
        <v>109.02380252997</v>
      </c>
    </row>
    <row r="4123" spans="1:17">
      <c r="A4123" s="6">
        <v>2018</v>
      </c>
      <c r="B4123" s="6" t="s">
        <v>445</v>
      </c>
      <c r="C4123" s="6">
        <v>140108</v>
      </c>
      <c r="D4123">
        <f t="shared" si="128"/>
        <v>14</v>
      </c>
      <c r="E4123" t="str">
        <f>VLOOKUP(D4123,'Regionalism Code'!B:C,2,FALSE)</f>
        <v>山西省</v>
      </c>
      <c r="F4123">
        <f t="shared" si="129"/>
        <v>1401</v>
      </c>
      <c r="G4123" t="str">
        <f>IF(F4123&gt;10000,"省直辖县市",VLOOKUP(F4123,'Regionalism Code'!H:I,2,FALSE))</f>
        <v>太原市</v>
      </c>
      <c r="H4123" s="7">
        <v>112.04242139624699</v>
      </c>
      <c r="I4123" s="7">
        <v>101.506452321016</v>
      </c>
      <c r="J4123" s="7">
        <v>129.792561510914</v>
      </c>
      <c r="K4123" s="7">
        <v>84.590294036004394</v>
      </c>
      <c r="L4123" s="7">
        <v>103.072361175368</v>
      </c>
      <c r="M4123" s="7">
        <v>80.511072681820096</v>
      </c>
      <c r="N4123" s="7">
        <v>140.908031528023</v>
      </c>
      <c r="O4123" s="7">
        <v>146.947212530272</v>
      </c>
      <c r="P4123" s="7">
        <v>129.92089151045701</v>
      </c>
      <c r="Q4123" s="7">
        <v>114.584050869062</v>
      </c>
    </row>
    <row r="4124" spans="1:17">
      <c r="A4124" s="6">
        <v>2016</v>
      </c>
      <c r="B4124" s="6" t="s">
        <v>447</v>
      </c>
      <c r="C4124" s="6">
        <v>140109</v>
      </c>
      <c r="D4124">
        <f t="shared" si="128"/>
        <v>14</v>
      </c>
      <c r="E4124" t="str">
        <f>VLOOKUP(D4124,'Regionalism Code'!B:C,2,FALSE)</f>
        <v>山西省</v>
      </c>
      <c r="F4124">
        <f t="shared" si="129"/>
        <v>1401</v>
      </c>
      <c r="G4124" t="str">
        <f>IF(F4124&gt;10000,"省直辖县市",VLOOKUP(F4124,'Regionalism Code'!H:I,2,FALSE))</f>
        <v>太原市</v>
      </c>
      <c r="H4124" s="7">
        <v>100.481818071153</v>
      </c>
      <c r="I4124" s="7">
        <v>103.886052010878</v>
      </c>
      <c r="J4124" s="7">
        <v>100.209701153533</v>
      </c>
      <c r="K4124" s="7">
        <v>75.234071541526205</v>
      </c>
      <c r="L4124" s="7">
        <v>74.095728350802403</v>
      </c>
      <c r="M4124" s="7">
        <v>91.363899476490502</v>
      </c>
      <c r="N4124" s="7">
        <v>111.48397453424801</v>
      </c>
      <c r="O4124" s="7">
        <v>110.129470295435</v>
      </c>
      <c r="P4124" s="7">
        <v>92.128983104245904</v>
      </c>
      <c r="Q4124" s="7">
        <v>89.741724948051299</v>
      </c>
    </row>
    <row r="4125" spans="1:17">
      <c r="A4125" s="6">
        <v>2017</v>
      </c>
      <c r="B4125" s="6" t="s">
        <v>447</v>
      </c>
      <c r="C4125" s="6">
        <v>140109</v>
      </c>
      <c r="D4125">
        <f t="shared" si="128"/>
        <v>14</v>
      </c>
      <c r="E4125" t="str">
        <f>VLOOKUP(D4125,'Regionalism Code'!B:C,2,FALSE)</f>
        <v>山西省</v>
      </c>
      <c r="F4125">
        <f t="shared" si="129"/>
        <v>1401</v>
      </c>
      <c r="G4125" t="str">
        <f>IF(F4125&gt;10000,"省直辖县市",VLOOKUP(F4125,'Regionalism Code'!H:I,2,FALSE))</f>
        <v>太原市</v>
      </c>
      <c r="H4125" s="7">
        <v>113.92824112709999</v>
      </c>
      <c r="I4125" s="7">
        <v>104.07644717133699</v>
      </c>
      <c r="J4125" s="7">
        <v>137.38163906625101</v>
      </c>
      <c r="K4125" s="7">
        <v>80.971903891064798</v>
      </c>
      <c r="L4125" s="7">
        <v>103.437765146685</v>
      </c>
      <c r="M4125" s="7">
        <v>96.289790540134803</v>
      </c>
      <c r="N4125" s="7">
        <v>158.26906883755899</v>
      </c>
      <c r="O4125" s="7">
        <v>150.99481986714099</v>
      </c>
      <c r="P4125" s="7">
        <v>137.665238820963</v>
      </c>
      <c r="Q4125" s="7">
        <v>103.84712967727801</v>
      </c>
    </row>
    <row r="4126" spans="1:17">
      <c r="A4126" s="6">
        <v>2018</v>
      </c>
      <c r="B4126" s="6" t="s">
        <v>447</v>
      </c>
      <c r="C4126" s="6">
        <v>140109</v>
      </c>
      <c r="D4126">
        <f t="shared" si="128"/>
        <v>14</v>
      </c>
      <c r="E4126" t="str">
        <f>VLOOKUP(D4126,'Regionalism Code'!B:C,2,FALSE)</f>
        <v>山西省</v>
      </c>
      <c r="F4126">
        <f t="shared" si="129"/>
        <v>1401</v>
      </c>
      <c r="G4126" t="str">
        <f>IF(F4126&gt;10000,"省直辖县市",VLOOKUP(F4126,'Regionalism Code'!H:I,2,FALSE))</f>
        <v>太原市</v>
      </c>
      <c r="H4126" s="7">
        <v>116.496733761255</v>
      </c>
      <c r="I4126" s="7">
        <v>103.47094974213</v>
      </c>
      <c r="J4126" s="7">
        <v>141.215215202455</v>
      </c>
      <c r="K4126" s="7">
        <v>91.650272710213699</v>
      </c>
      <c r="L4126" s="7">
        <v>112.635490709376</v>
      </c>
      <c r="M4126" s="7">
        <v>86.787110368161905</v>
      </c>
      <c r="N4126" s="7">
        <v>151.48701617048499</v>
      </c>
      <c r="O4126" s="7">
        <v>163.14521217505401</v>
      </c>
      <c r="P4126" s="7">
        <v>133.37426963124801</v>
      </c>
      <c r="Q4126" s="7">
        <v>114.597382599331</v>
      </c>
    </row>
    <row r="4127" spans="1:17">
      <c r="A4127" s="6">
        <v>2016</v>
      </c>
      <c r="B4127" s="6" t="s">
        <v>449</v>
      </c>
      <c r="C4127" s="6">
        <v>140110</v>
      </c>
      <c r="D4127">
        <f t="shared" si="128"/>
        <v>14</v>
      </c>
      <c r="E4127" t="str">
        <f>VLOOKUP(D4127,'Regionalism Code'!B:C,2,FALSE)</f>
        <v>山西省</v>
      </c>
      <c r="F4127">
        <f t="shared" si="129"/>
        <v>1401</v>
      </c>
      <c r="G4127" t="str">
        <f>IF(F4127&gt;10000,"省直辖县市",VLOOKUP(F4127,'Regionalism Code'!H:I,2,FALSE))</f>
        <v>太原市</v>
      </c>
      <c r="H4127" s="7">
        <v>96.850527509588503</v>
      </c>
      <c r="I4127" s="7">
        <v>102.122646071547</v>
      </c>
      <c r="J4127" s="7">
        <v>92.494507833739505</v>
      </c>
      <c r="K4127" s="7">
        <v>65.8563476068759</v>
      </c>
      <c r="L4127" s="7">
        <v>69.469226013551904</v>
      </c>
      <c r="M4127" s="7">
        <v>82.254729282914298</v>
      </c>
      <c r="N4127" s="7">
        <v>102.975946579818</v>
      </c>
      <c r="O4127" s="7">
        <v>101.979528969847</v>
      </c>
      <c r="P4127" s="7">
        <v>84.735080450534198</v>
      </c>
      <c r="Q4127" s="7">
        <v>87.363587177909494</v>
      </c>
    </row>
    <row r="4128" spans="1:17">
      <c r="A4128" s="6">
        <v>2017</v>
      </c>
      <c r="B4128" s="6" t="s">
        <v>449</v>
      </c>
      <c r="C4128" s="6">
        <v>140110</v>
      </c>
      <c r="D4128">
        <f t="shared" si="128"/>
        <v>14</v>
      </c>
      <c r="E4128" t="str">
        <f>VLOOKUP(D4128,'Regionalism Code'!B:C,2,FALSE)</f>
        <v>山西省</v>
      </c>
      <c r="F4128">
        <f t="shared" si="129"/>
        <v>1401</v>
      </c>
      <c r="G4128" t="str">
        <f>IF(F4128&gt;10000,"省直辖县市",VLOOKUP(F4128,'Regionalism Code'!H:I,2,FALSE))</f>
        <v>太原市</v>
      </c>
      <c r="H4128" s="7">
        <v>110.40522176919499</v>
      </c>
      <c r="I4128" s="7">
        <v>102.75593857014201</v>
      </c>
      <c r="J4128" s="7">
        <v>128.455406934005</v>
      </c>
      <c r="K4128" s="7">
        <v>72.386598950416001</v>
      </c>
      <c r="L4128" s="7">
        <v>101.42672023089</v>
      </c>
      <c r="M4128" s="7">
        <v>87.8178344364635</v>
      </c>
      <c r="N4128" s="7">
        <v>145.14180033204801</v>
      </c>
      <c r="O4128" s="7">
        <v>141.440088796749</v>
      </c>
      <c r="P4128" s="7">
        <v>130.18017686819499</v>
      </c>
      <c r="Q4128" s="7">
        <v>102.869735125677</v>
      </c>
    </row>
    <row r="4129" spans="1:17">
      <c r="A4129" s="6">
        <v>2018</v>
      </c>
      <c r="B4129" s="6" t="s">
        <v>449</v>
      </c>
      <c r="C4129" s="6">
        <v>140110</v>
      </c>
      <c r="D4129">
        <f t="shared" si="128"/>
        <v>14</v>
      </c>
      <c r="E4129" t="str">
        <f>VLOOKUP(D4129,'Regionalism Code'!B:C,2,FALSE)</f>
        <v>山西省</v>
      </c>
      <c r="F4129">
        <f t="shared" si="129"/>
        <v>1401</v>
      </c>
      <c r="G4129" t="str">
        <f>IF(F4129&gt;10000,"省直辖县市",VLOOKUP(F4129,'Regionalism Code'!H:I,2,FALSE))</f>
        <v>太原市</v>
      </c>
      <c r="H4129" s="7">
        <v>112.274131028664</v>
      </c>
      <c r="I4129" s="7">
        <v>101.953583519125</v>
      </c>
      <c r="J4129" s="7">
        <v>132.72642170273599</v>
      </c>
      <c r="K4129" s="7">
        <v>84.422463913278094</v>
      </c>
      <c r="L4129" s="7">
        <v>112.942381814915</v>
      </c>
      <c r="M4129" s="7">
        <v>79.171438167953795</v>
      </c>
      <c r="N4129" s="7">
        <v>139.60693177458501</v>
      </c>
      <c r="O4129" s="7">
        <v>151.74197390342101</v>
      </c>
      <c r="P4129" s="7">
        <v>129.36058784407001</v>
      </c>
      <c r="Q4129" s="7">
        <v>109.19422125238501</v>
      </c>
    </row>
    <row r="4130" spans="1:17">
      <c r="A4130" s="6">
        <v>2016</v>
      </c>
      <c r="B4130" s="6" t="s">
        <v>451</v>
      </c>
      <c r="C4130" s="6">
        <v>140121</v>
      </c>
      <c r="D4130">
        <f t="shared" si="128"/>
        <v>14</v>
      </c>
      <c r="E4130" t="str">
        <f>VLOOKUP(D4130,'Regionalism Code'!B:C,2,FALSE)</f>
        <v>山西省</v>
      </c>
      <c r="F4130">
        <f t="shared" si="129"/>
        <v>1401</v>
      </c>
      <c r="G4130" t="str">
        <f>IF(F4130&gt;10000,"省直辖县市",VLOOKUP(F4130,'Regionalism Code'!H:I,2,FALSE))</f>
        <v>太原市</v>
      </c>
      <c r="H4130" s="7">
        <v>90.657914683699801</v>
      </c>
      <c r="I4130" s="7">
        <v>93.697142572007294</v>
      </c>
      <c r="J4130" s="7">
        <v>83.356396537237401</v>
      </c>
      <c r="K4130" s="7">
        <v>51.219943319070403</v>
      </c>
      <c r="L4130" s="7">
        <v>57.9309036592309</v>
      </c>
      <c r="M4130" s="7">
        <v>70.568390056508903</v>
      </c>
      <c r="N4130" s="7">
        <v>103.580060952656</v>
      </c>
      <c r="O4130" s="7">
        <v>88.351155441347899</v>
      </c>
      <c r="P4130" s="7">
        <v>76.189766352247801</v>
      </c>
      <c r="Q4130" s="7">
        <v>93.895998437895898</v>
      </c>
    </row>
    <row r="4131" spans="1:17">
      <c r="A4131" s="6">
        <v>2017</v>
      </c>
      <c r="B4131" s="6" t="s">
        <v>451</v>
      </c>
      <c r="C4131" s="6">
        <v>140121</v>
      </c>
      <c r="D4131">
        <f t="shared" si="128"/>
        <v>14</v>
      </c>
      <c r="E4131" t="str">
        <f>VLOOKUP(D4131,'Regionalism Code'!B:C,2,FALSE)</f>
        <v>山西省</v>
      </c>
      <c r="F4131">
        <f t="shared" si="129"/>
        <v>1401</v>
      </c>
      <c r="G4131" t="str">
        <f>IF(F4131&gt;10000,"省直辖县市",VLOOKUP(F4131,'Regionalism Code'!H:I,2,FALSE))</f>
        <v>太原市</v>
      </c>
      <c r="H4131" s="7">
        <v>101.745600099529</v>
      </c>
      <c r="I4131" s="7">
        <v>94.321332974860596</v>
      </c>
      <c r="J4131" s="7">
        <v>112.29463136203999</v>
      </c>
      <c r="K4131" s="7">
        <v>49.511659556568702</v>
      </c>
      <c r="L4131" s="7">
        <v>79.621716823857597</v>
      </c>
      <c r="M4131" s="7">
        <v>72.164189953086606</v>
      </c>
      <c r="N4131" s="7">
        <v>135.48520615630599</v>
      </c>
      <c r="O4131" s="7">
        <v>123.193795506762</v>
      </c>
      <c r="P4131" s="7">
        <v>117.24457510187899</v>
      </c>
      <c r="Q4131" s="7">
        <v>107.097368031408</v>
      </c>
    </row>
    <row r="4132" spans="1:17">
      <c r="A4132" s="6">
        <v>2018</v>
      </c>
      <c r="B4132" s="6" t="s">
        <v>451</v>
      </c>
      <c r="C4132" s="6">
        <v>140121</v>
      </c>
      <c r="D4132">
        <f t="shared" si="128"/>
        <v>14</v>
      </c>
      <c r="E4132" t="str">
        <f>VLOOKUP(D4132,'Regionalism Code'!B:C,2,FALSE)</f>
        <v>山西省</v>
      </c>
      <c r="F4132">
        <f t="shared" si="129"/>
        <v>1401</v>
      </c>
      <c r="G4132" t="str">
        <f>IF(F4132&gt;10000,"省直辖县市",VLOOKUP(F4132,'Regionalism Code'!H:I,2,FALSE))</f>
        <v>太原市</v>
      </c>
      <c r="H4132" s="7">
        <v>99.918869142073405</v>
      </c>
      <c r="I4132" s="7">
        <v>93.106537035816899</v>
      </c>
      <c r="J4132" s="7">
        <v>112.69025473096799</v>
      </c>
      <c r="K4132" s="7">
        <v>63.5161460039144</v>
      </c>
      <c r="L4132" s="7">
        <v>85.646126898084404</v>
      </c>
      <c r="M4132" s="7">
        <v>65.049442652456406</v>
      </c>
      <c r="N4132" s="7">
        <v>127.68235941791499</v>
      </c>
      <c r="O4132" s="7">
        <v>127.021633865415</v>
      </c>
      <c r="P4132" s="7">
        <v>115.060757702811</v>
      </c>
      <c r="Q4132" s="7">
        <v>99.211557014246097</v>
      </c>
    </row>
    <row r="4133" spans="1:17">
      <c r="A4133" s="6">
        <v>2016</v>
      </c>
      <c r="B4133" s="6" t="s">
        <v>453</v>
      </c>
      <c r="C4133" s="6">
        <v>140122</v>
      </c>
      <c r="D4133">
        <f t="shared" si="128"/>
        <v>14</v>
      </c>
      <c r="E4133" t="str">
        <f>VLOOKUP(D4133,'Regionalism Code'!B:C,2,FALSE)</f>
        <v>山西省</v>
      </c>
      <c r="F4133">
        <f t="shared" si="129"/>
        <v>1401</v>
      </c>
      <c r="G4133" t="str">
        <f>IF(F4133&gt;10000,"省直辖县市",VLOOKUP(F4133,'Regionalism Code'!H:I,2,FALSE))</f>
        <v>太原市</v>
      </c>
      <c r="H4133" s="7">
        <v>87.968643752256696</v>
      </c>
      <c r="I4133" s="7">
        <v>92.686455472647495</v>
      </c>
      <c r="J4133" s="7">
        <v>87.868675537193099</v>
      </c>
      <c r="K4133" s="7">
        <v>66.297799567990197</v>
      </c>
      <c r="L4133" s="7">
        <v>82.163373951062297</v>
      </c>
      <c r="M4133" s="7">
        <v>73.105979479137204</v>
      </c>
      <c r="N4133" s="7">
        <v>99.970495804028701</v>
      </c>
      <c r="O4133" s="7">
        <v>89.984577354100296</v>
      </c>
      <c r="P4133" s="7">
        <v>77.344951108779298</v>
      </c>
      <c r="Q4133" s="7">
        <v>72.577552485231195</v>
      </c>
    </row>
    <row r="4134" spans="1:17">
      <c r="A4134" s="6">
        <v>2017</v>
      </c>
      <c r="B4134" s="6" t="s">
        <v>453</v>
      </c>
      <c r="C4134" s="6">
        <v>140122</v>
      </c>
      <c r="D4134">
        <f t="shared" si="128"/>
        <v>14</v>
      </c>
      <c r="E4134" t="str">
        <f>VLOOKUP(D4134,'Regionalism Code'!B:C,2,FALSE)</f>
        <v>山西省</v>
      </c>
      <c r="F4134">
        <f t="shared" si="129"/>
        <v>1401</v>
      </c>
      <c r="G4134" t="str">
        <f>IF(F4134&gt;10000,"省直辖县市",VLOOKUP(F4134,'Regionalism Code'!H:I,2,FALSE))</f>
        <v>太原市</v>
      </c>
      <c r="H4134" s="7">
        <v>100.46723841569499</v>
      </c>
      <c r="I4134" s="7">
        <v>94.180567139712494</v>
      </c>
      <c r="J4134" s="7">
        <v>122.30633542925401</v>
      </c>
      <c r="K4134" s="7">
        <v>72.674908218697098</v>
      </c>
      <c r="L4134" s="7">
        <v>126.90636111766401</v>
      </c>
      <c r="M4134" s="7">
        <v>74.884795384075801</v>
      </c>
      <c r="N4134" s="7">
        <v>135.68279118834101</v>
      </c>
      <c r="O4134" s="7">
        <v>126.988653965849</v>
      </c>
      <c r="P4134" s="7">
        <v>115.247993694719</v>
      </c>
      <c r="Q4134" s="7">
        <v>81.546770360809901</v>
      </c>
    </row>
    <row r="4135" spans="1:17">
      <c r="A4135" s="6">
        <v>2018</v>
      </c>
      <c r="B4135" s="6" t="s">
        <v>453</v>
      </c>
      <c r="C4135" s="6">
        <v>140122</v>
      </c>
      <c r="D4135">
        <f t="shared" si="128"/>
        <v>14</v>
      </c>
      <c r="E4135" t="str">
        <f>VLOOKUP(D4135,'Regionalism Code'!B:C,2,FALSE)</f>
        <v>山西省</v>
      </c>
      <c r="F4135">
        <f t="shared" si="129"/>
        <v>1401</v>
      </c>
      <c r="G4135" t="str">
        <f>IF(F4135&gt;10000,"省直辖县市",VLOOKUP(F4135,'Regionalism Code'!H:I,2,FALSE))</f>
        <v>太原市</v>
      </c>
      <c r="H4135" s="7">
        <v>103.050328464103</v>
      </c>
      <c r="I4135" s="7">
        <v>93.390981800050497</v>
      </c>
      <c r="J4135" s="7">
        <v>114.50395558647899</v>
      </c>
      <c r="K4135" s="7">
        <v>63.078864700881603</v>
      </c>
      <c r="L4135" s="7">
        <v>85.452967635065505</v>
      </c>
      <c r="M4135" s="7">
        <v>66.300074850350896</v>
      </c>
      <c r="N4135" s="7">
        <v>128.73305736522499</v>
      </c>
      <c r="O4135" s="7">
        <v>130.982950111202</v>
      </c>
      <c r="P4135" s="7">
        <v>115.108645890698</v>
      </c>
      <c r="Q4135" s="7">
        <v>114.138576208649</v>
      </c>
    </row>
    <row r="4136" spans="1:17">
      <c r="A4136" s="6">
        <v>2016</v>
      </c>
      <c r="B4136" s="6" t="s">
        <v>455</v>
      </c>
      <c r="C4136" s="6">
        <v>140123</v>
      </c>
      <c r="D4136">
        <f t="shared" si="128"/>
        <v>14</v>
      </c>
      <c r="E4136" t="str">
        <f>VLOOKUP(D4136,'Regionalism Code'!B:C,2,FALSE)</f>
        <v>山西省</v>
      </c>
      <c r="F4136">
        <f t="shared" si="129"/>
        <v>1401</v>
      </c>
      <c r="G4136" t="str">
        <f>IF(F4136&gt;10000,"省直辖县市",VLOOKUP(F4136,'Regionalism Code'!H:I,2,FALSE))</f>
        <v>太原市</v>
      </c>
      <c r="H4136" s="7">
        <v>91.397987915913305</v>
      </c>
      <c r="I4136" s="7">
        <v>90.696016551881897</v>
      </c>
      <c r="J4136" s="7">
        <v>86.948627999308798</v>
      </c>
      <c r="K4136" s="7">
        <v>49.2624190445596</v>
      </c>
      <c r="L4136" s="7">
        <v>58.3981656313549</v>
      </c>
      <c r="M4136" s="7">
        <v>70.813689080045606</v>
      </c>
      <c r="N4136" s="7">
        <v>112.148350814452</v>
      </c>
      <c r="O4136" s="7">
        <v>90.974002306267295</v>
      </c>
      <c r="P4136" s="7">
        <v>80.532530886565596</v>
      </c>
      <c r="Q4136" s="7">
        <v>101.806669034864</v>
      </c>
    </row>
    <row r="4137" spans="1:17">
      <c r="A4137" s="6">
        <v>2017</v>
      </c>
      <c r="B4137" s="6" t="s">
        <v>455</v>
      </c>
      <c r="C4137" s="6">
        <v>140123</v>
      </c>
      <c r="D4137">
        <f t="shared" si="128"/>
        <v>14</v>
      </c>
      <c r="E4137" t="str">
        <f>VLOOKUP(D4137,'Regionalism Code'!B:C,2,FALSE)</f>
        <v>山西省</v>
      </c>
      <c r="F4137">
        <f t="shared" si="129"/>
        <v>1401</v>
      </c>
      <c r="G4137" t="str">
        <f>IF(F4137&gt;10000,"省直辖县市",VLOOKUP(F4137,'Regionalism Code'!H:I,2,FALSE))</f>
        <v>太原市</v>
      </c>
      <c r="H4137" s="7">
        <v>101.234299597047</v>
      </c>
      <c r="I4137" s="7">
        <v>91.890168099901203</v>
      </c>
      <c r="J4137" s="7">
        <v>117.038401035931</v>
      </c>
      <c r="K4137" s="7">
        <v>51.144724607168797</v>
      </c>
      <c r="L4137" s="7">
        <v>84.515073013593394</v>
      </c>
      <c r="M4137" s="7">
        <v>73.695648983452699</v>
      </c>
      <c r="N4137" s="7">
        <v>147.74488633080901</v>
      </c>
      <c r="O4137" s="7">
        <v>125.677903818532</v>
      </c>
      <c r="P4137" s="7">
        <v>115.0072746278</v>
      </c>
      <c r="Q4137" s="7">
        <v>103.376100948659</v>
      </c>
    </row>
    <row r="4138" spans="1:17">
      <c r="A4138" s="6">
        <v>2018</v>
      </c>
      <c r="B4138" s="6" t="s">
        <v>455</v>
      </c>
      <c r="C4138" s="6">
        <v>140123</v>
      </c>
      <c r="D4138">
        <f t="shared" si="128"/>
        <v>14</v>
      </c>
      <c r="E4138" t="str">
        <f>VLOOKUP(D4138,'Regionalism Code'!B:C,2,FALSE)</f>
        <v>山西省</v>
      </c>
      <c r="F4138">
        <f t="shared" si="129"/>
        <v>1401</v>
      </c>
      <c r="G4138" t="str">
        <f>IF(F4138&gt;10000,"省直辖县市",VLOOKUP(F4138,'Regionalism Code'!H:I,2,FALSE))</f>
        <v>太原市</v>
      </c>
      <c r="H4138" s="7">
        <v>103.83198429310499</v>
      </c>
      <c r="I4138" s="7">
        <v>90.441116811775402</v>
      </c>
      <c r="J4138" s="7">
        <v>118.857796691383</v>
      </c>
      <c r="K4138" s="7">
        <v>62.941290306416697</v>
      </c>
      <c r="L4138" s="7">
        <v>82.1271246768503</v>
      </c>
      <c r="M4138" s="7">
        <v>70.161946571478893</v>
      </c>
      <c r="N4138" s="7">
        <v>146.146959675977</v>
      </c>
      <c r="O4138" s="7">
        <v>133.28072755571</v>
      </c>
      <c r="P4138" s="7">
        <v>109.182953271147</v>
      </c>
      <c r="Q4138" s="7">
        <v>120.750470840961</v>
      </c>
    </row>
    <row r="4139" spans="1:17">
      <c r="A4139" s="6">
        <v>2016</v>
      </c>
      <c r="B4139" s="6" t="s">
        <v>457</v>
      </c>
      <c r="C4139" s="6">
        <v>140181</v>
      </c>
      <c r="D4139">
        <f t="shared" si="128"/>
        <v>14</v>
      </c>
      <c r="E4139" t="str">
        <f>VLOOKUP(D4139,'Regionalism Code'!B:C,2,FALSE)</f>
        <v>山西省</v>
      </c>
      <c r="F4139">
        <f t="shared" si="129"/>
        <v>1401</v>
      </c>
      <c r="G4139" t="str">
        <f>IF(F4139&gt;10000,"省直辖县市",VLOOKUP(F4139,'Regionalism Code'!H:I,2,FALSE))</f>
        <v>太原市</v>
      </c>
      <c r="H4139" s="7">
        <v>93.992384612537194</v>
      </c>
      <c r="I4139" s="7">
        <v>95.740745636749196</v>
      </c>
      <c r="J4139" s="7">
        <v>93.347131342840399</v>
      </c>
      <c r="K4139" s="7">
        <v>56.590758553933497</v>
      </c>
      <c r="L4139" s="7">
        <v>66.710304179176902</v>
      </c>
      <c r="M4139" s="7">
        <v>79.718865230567999</v>
      </c>
      <c r="N4139" s="7">
        <v>115.869690950199</v>
      </c>
      <c r="O4139" s="7">
        <v>99.236365117927406</v>
      </c>
      <c r="P4139" s="7">
        <v>81.482486945980099</v>
      </c>
      <c r="Q4139" s="7">
        <v>89.397605776044202</v>
      </c>
    </row>
    <row r="4140" spans="1:17">
      <c r="A4140" s="6">
        <v>2017</v>
      </c>
      <c r="B4140" s="6" t="s">
        <v>457</v>
      </c>
      <c r="C4140" s="6">
        <v>140181</v>
      </c>
      <c r="D4140">
        <f t="shared" si="128"/>
        <v>14</v>
      </c>
      <c r="E4140" t="str">
        <f>VLOOKUP(D4140,'Regionalism Code'!B:C,2,FALSE)</f>
        <v>山西省</v>
      </c>
      <c r="F4140">
        <f t="shared" si="129"/>
        <v>1401</v>
      </c>
      <c r="G4140" t="str">
        <f>IF(F4140&gt;10000,"省直辖县市",VLOOKUP(F4140,'Regionalism Code'!H:I,2,FALSE))</f>
        <v>太原市</v>
      </c>
      <c r="H4140" s="7">
        <v>106.614095532908</v>
      </c>
      <c r="I4140" s="7">
        <v>96.436401349000604</v>
      </c>
      <c r="J4140" s="7">
        <v>124.271945071991</v>
      </c>
      <c r="K4140" s="7">
        <v>59.281809264099202</v>
      </c>
      <c r="L4140" s="7">
        <v>90.886215894425106</v>
      </c>
      <c r="M4140" s="7">
        <v>85.721826453311294</v>
      </c>
      <c r="N4140" s="7">
        <v>154.59607172715101</v>
      </c>
      <c r="O4140" s="7">
        <v>132.35677863248</v>
      </c>
      <c r="P4140" s="7">
        <v>123.23310023548299</v>
      </c>
      <c r="Q4140" s="7">
        <v>108.140081950775</v>
      </c>
    </row>
    <row r="4141" spans="1:17">
      <c r="A4141" s="6">
        <v>2018</v>
      </c>
      <c r="B4141" s="6" t="s">
        <v>457</v>
      </c>
      <c r="C4141" s="6">
        <v>140181</v>
      </c>
      <c r="D4141">
        <f t="shared" si="128"/>
        <v>14</v>
      </c>
      <c r="E4141" t="str">
        <f>VLOOKUP(D4141,'Regionalism Code'!B:C,2,FALSE)</f>
        <v>山西省</v>
      </c>
      <c r="F4141">
        <f t="shared" si="129"/>
        <v>1401</v>
      </c>
      <c r="G4141" t="str">
        <f>IF(F4141&gt;10000,"省直辖县市",VLOOKUP(F4141,'Regionalism Code'!H:I,2,FALSE))</f>
        <v>太原市</v>
      </c>
      <c r="H4141" s="7">
        <v>106.91820775543999</v>
      </c>
      <c r="I4141" s="7">
        <v>94.856621611370201</v>
      </c>
      <c r="J4141" s="7">
        <v>125.490781443697</v>
      </c>
      <c r="K4141" s="7">
        <v>72.409098428505402</v>
      </c>
      <c r="L4141" s="7">
        <v>93.656316018019098</v>
      </c>
      <c r="M4141" s="7">
        <v>80.976750956842807</v>
      </c>
      <c r="N4141" s="7">
        <v>149.696753744494</v>
      </c>
      <c r="O4141" s="7">
        <v>137.58649802939999</v>
      </c>
      <c r="P4141" s="7">
        <v>120.701480295594</v>
      </c>
      <c r="Q4141" s="7">
        <v>113.002592768379</v>
      </c>
    </row>
    <row r="4142" spans="1:17">
      <c r="A4142" s="6">
        <v>2016</v>
      </c>
      <c r="B4142" s="6" t="s">
        <v>459</v>
      </c>
      <c r="C4142" s="6">
        <v>140202</v>
      </c>
      <c r="D4142">
        <f t="shared" si="128"/>
        <v>14</v>
      </c>
      <c r="E4142" t="str">
        <f>VLOOKUP(D4142,'Regionalism Code'!B:C,2,FALSE)</f>
        <v>山西省</v>
      </c>
      <c r="F4142">
        <f t="shared" si="129"/>
        <v>1402</v>
      </c>
      <c r="G4142" t="str">
        <f>IF(F4142&gt;10000,"省直辖县市",VLOOKUP(F4142,'Regionalism Code'!H:I,2,FALSE))</f>
        <v>大同市</v>
      </c>
      <c r="H4142" s="7">
        <v>92.290680952322006</v>
      </c>
      <c r="I4142" s="7">
        <v>97.213763520884697</v>
      </c>
      <c r="J4142" s="7">
        <v>100.572044297286</v>
      </c>
      <c r="K4142" s="7">
        <v>65.997986835899894</v>
      </c>
      <c r="L4142" s="7">
        <v>83.770692626767797</v>
      </c>
      <c r="M4142" s="7">
        <v>83.640362462241995</v>
      </c>
      <c r="N4142" s="7">
        <v>117.317223739024</v>
      </c>
      <c r="O4142" s="7">
        <v>106.785697217169</v>
      </c>
      <c r="P4142" s="7">
        <v>87.428632800224605</v>
      </c>
      <c r="Q4142" s="7">
        <v>60.991847658153098</v>
      </c>
    </row>
    <row r="4143" spans="1:17">
      <c r="A4143" s="6">
        <v>2017</v>
      </c>
      <c r="B4143" s="6" t="s">
        <v>459</v>
      </c>
      <c r="C4143" s="6">
        <v>140202</v>
      </c>
      <c r="D4143">
        <f t="shared" si="128"/>
        <v>14</v>
      </c>
      <c r="E4143" t="str">
        <f>VLOOKUP(D4143,'Regionalism Code'!B:C,2,FALSE)</f>
        <v>山西省</v>
      </c>
      <c r="F4143">
        <f t="shared" si="129"/>
        <v>1402</v>
      </c>
      <c r="G4143" t="str">
        <f>IF(F4143&gt;10000,"省直辖县市",VLOOKUP(F4143,'Regionalism Code'!H:I,2,FALSE))</f>
        <v>大同市</v>
      </c>
      <c r="H4143" s="7">
        <v>107.543390290593</v>
      </c>
      <c r="I4143" s="7">
        <v>97.3435010105473</v>
      </c>
      <c r="J4143" s="7">
        <v>130.568119354261</v>
      </c>
      <c r="K4143" s="7">
        <v>66.762403839748004</v>
      </c>
      <c r="L4143" s="7">
        <v>100.163551191029</v>
      </c>
      <c r="M4143" s="7">
        <v>89.874167751759401</v>
      </c>
      <c r="N4143" s="7">
        <v>157.83654435104501</v>
      </c>
      <c r="O4143" s="7">
        <v>139.791134547897</v>
      </c>
      <c r="P4143" s="7">
        <v>128.94071100953599</v>
      </c>
      <c r="Q4143" s="7">
        <v>99.390252030660207</v>
      </c>
    </row>
    <row r="4144" spans="1:17">
      <c r="A4144" s="6">
        <v>2018</v>
      </c>
      <c r="B4144" s="6" t="s">
        <v>459</v>
      </c>
      <c r="C4144" s="6">
        <v>140202</v>
      </c>
      <c r="D4144">
        <f t="shared" si="128"/>
        <v>14</v>
      </c>
      <c r="E4144" t="str">
        <f>VLOOKUP(D4144,'Regionalism Code'!B:C,2,FALSE)</f>
        <v>山西省</v>
      </c>
      <c r="F4144">
        <f t="shared" si="129"/>
        <v>1402</v>
      </c>
      <c r="G4144" t="str">
        <f>IF(F4144&gt;10000,"省直辖县市",VLOOKUP(F4144,'Regionalism Code'!H:I,2,FALSE))</f>
        <v>大同市</v>
      </c>
      <c r="H4144" s="7">
        <v>111.41462523948201</v>
      </c>
      <c r="I4144" s="7">
        <v>96.501026792504902</v>
      </c>
      <c r="J4144" s="7">
        <v>137.25895294480799</v>
      </c>
      <c r="K4144" s="7">
        <v>83.153535445246305</v>
      </c>
      <c r="L4144" s="7">
        <v>121.25922797362399</v>
      </c>
      <c r="M4144" s="7">
        <v>84.778279624232297</v>
      </c>
      <c r="N4144" s="7">
        <v>154.62188264322899</v>
      </c>
      <c r="O4144" s="7">
        <v>151.89885059533799</v>
      </c>
      <c r="P4144" s="7">
        <v>120.224866841495</v>
      </c>
      <c r="Q4144" s="7">
        <v>113.702652707677</v>
      </c>
    </row>
    <row r="4145" spans="1:17">
      <c r="A4145" s="6">
        <v>2016</v>
      </c>
      <c r="B4145" s="6" t="s">
        <v>465</v>
      </c>
      <c r="C4145" s="6">
        <v>140212</v>
      </c>
      <c r="D4145">
        <f t="shared" si="128"/>
        <v>14</v>
      </c>
      <c r="E4145" t="str">
        <f>VLOOKUP(D4145,'Regionalism Code'!B:C,2,FALSE)</f>
        <v>山西省</v>
      </c>
      <c r="F4145">
        <f t="shared" si="129"/>
        <v>1402</v>
      </c>
      <c r="G4145" t="str">
        <f>IF(F4145&gt;10000,"省直辖县市",VLOOKUP(F4145,'Regionalism Code'!H:I,2,FALSE))</f>
        <v>大同市</v>
      </c>
      <c r="H4145" s="7">
        <v>74.810696472242995</v>
      </c>
      <c r="I4145" s="7">
        <v>79.772120899731902</v>
      </c>
      <c r="J4145" s="7">
        <v>64.043571943489297</v>
      </c>
      <c r="K4145" s="7">
        <v>33.240608149291099</v>
      </c>
      <c r="L4145" s="7">
        <v>41.351882003569102</v>
      </c>
      <c r="M4145" s="7">
        <v>54.813142058689699</v>
      </c>
      <c r="N4145" s="7">
        <v>81.669951066676603</v>
      </c>
      <c r="O4145" s="7">
        <v>67.279032177339602</v>
      </c>
      <c r="P4145" s="7">
        <v>62.857444220014898</v>
      </c>
      <c r="Q4145" s="7">
        <v>77.998306138783605</v>
      </c>
    </row>
    <row r="4146" spans="1:17">
      <c r="A4146" s="6">
        <v>2017</v>
      </c>
      <c r="B4146" s="6" t="s">
        <v>465</v>
      </c>
      <c r="C4146" s="6">
        <v>140212</v>
      </c>
      <c r="D4146">
        <f t="shared" si="128"/>
        <v>14</v>
      </c>
      <c r="E4146" t="str">
        <f>VLOOKUP(D4146,'Regionalism Code'!B:C,2,FALSE)</f>
        <v>山西省</v>
      </c>
      <c r="F4146">
        <f t="shared" si="129"/>
        <v>1402</v>
      </c>
      <c r="G4146" t="str">
        <f>IF(F4146&gt;10000,"省直辖县市",VLOOKUP(F4146,'Regionalism Code'!H:I,2,FALSE))</f>
        <v>大同市</v>
      </c>
      <c r="H4146" s="7">
        <v>90.624412988391896</v>
      </c>
      <c r="I4146" s="7">
        <v>81.696350419112306</v>
      </c>
      <c r="J4146" s="7">
        <v>98.806279691052097</v>
      </c>
      <c r="K4146" s="7">
        <v>32.959722371666402</v>
      </c>
      <c r="L4146" s="7">
        <v>61.313059539232803</v>
      </c>
      <c r="M4146" s="7">
        <v>58.495596774083701</v>
      </c>
      <c r="N4146" s="7">
        <v>123.368257006495</v>
      </c>
      <c r="O4146" s="7">
        <v>109.754118500224</v>
      </c>
      <c r="P4146" s="7">
        <v>109.219528659174</v>
      </c>
      <c r="Q4146" s="7">
        <v>105.24251940815</v>
      </c>
    </row>
    <row r="4147" spans="1:17">
      <c r="A4147" s="6">
        <v>2018</v>
      </c>
      <c r="B4147" s="6" t="s">
        <v>465</v>
      </c>
      <c r="C4147" s="6">
        <v>140212</v>
      </c>
      <c r="D4147">
        <f t="shared" si="128"/>
        <v>14</v>
      </c>
      <c r="E4147" t="str">
        <f>VLOOKUP(D4147,'Regionalism Code'!B:C,2,FALSE)</f>
        <v>山西省</v>
      </c>
      <c r="F4147">
        <f t="shared" si="129"/>
        <v>1402</v>
      </c>
      <c r="G4147" t="str">
        <f>IF(F4147&gt;10000,"省直辖县市",VLOOKUP(F4147,'Regionalism Code'!H:I,2,FALSE))</f>
        <v>大同市</v>
      </c>
      <c r="H4147" s="7">
        <v>95.938750090697496</v>
      </c>
      <c r="I4147" s="7">
        <v>79.725838260431004</v>
      </c>
      <c r="J4147" s="7">
        <v>97.245927850942905</v>
      </c>
      <c r="K4147" s="7">
        <v>45.125191016301002</v>
      </c>
      <c r="L4147" s="7">
        <v>67.763988884547004</v>
      </c>
      <c r="M4147" s="7">
        <v>53.190150973220099</v>
      </c>
      <c r="N4147" s="7">
        <v>115.650311605263</v>
      </c>
      <c r="O4147" s="7">
        <v>108.798403324931</v>
      </c>
      <c r="P4147" s="7">
        <v>104.523708702582</v>
      </c>
      <c r="Q4147" s="7">
        <v>147.104025042041</v>
      </c>
    </row>
    <row r="4148" spans="1:17">
      <c r="A4148" s="6">
        <v>2016</v>
      </c>
      <c r="B4148" s="6" t="s">
        <v>467</v>
      </c>
      <c r="C4148" s="6">
        <v>140221</v>
      </c>
      <c r="D4148">
        <f t="shared" si="128"/>
        <v>14</v>
      </c>
      <c r="E4148" t="str">
        <f>VLOOKUP(D4148,'Regionalism Code'!B:C,2,FALSE)</f>
        <v>山西省</v>
      </c>
      <c r="F4148">
        <f t="shared" si="129"/>
        <v>1402</v>
      </c>
      <c r="G4148" t="str">
        <f>IF(F4148&gt;10000,"省直辖县市",VLOOKUP(F4148,'Regionalism Code'!H:I,2,FALSE))</f>
        <v>大同市</v>
      </c>
      <c r="H4148" s="7">
        <v>81.740887131296205</v>
      </c>
      <c r="I4148" s="7">
        <v>85.524150534497295</v>
      </c>
      <c r="J4148" s="7">
        <v>79.467129851445193</v>
      </c>
      <c r="K4148" s="7">
        <v>43.734166160001998</v>
      </c>
      <c r="L4148" s="7">
        <v>51.958068320276801</v>
      </c>
      <c r="M4148" s="7">
        <v>68.774450880372299</v>
      </c>
      <c r="N4148" s="7">
        <v>99.831580470532899</v>
      </c>
      <c r="O4148" s="7">
        <v>84.942594349236401</v>
      </c>
      <c r="P4148" s="7">
        <v>73.622701970346</v>
      </c>
      <c r="Q4148" s="7">
        <v>73.385395794217104</v>
      </c>
    </row>
    <row r="4149" spans="1:17">
      <c r="A4149" s="6">
        <v>2017</v>
      </c>
      <c r="B4149" s="6" t="s">
        <v>467</v>
      </c>
      <c r="C4149" s="6">
        <v>140221</v>
      </c>
      <c r="D4149">
        <f t="shared" si="128"/>
        <v>14</v>
      </c>
      <c r="E4149" t="str">
        <f>VLOOKUP(D4149,'Regionalism Code'!B:C,2,FALSE)</f>
        <v>山西省</v>
      </c>
      <c r="F4149">
        <f t="shared" si="129"/>
        <v>1402</v>
      </c>
      <c r="G4149" t="str">
        <f>IF(F4149&gt;10000,"省直辖县市",VLOOKUP(F4149,'Regionalism Code'!H:I,2,FALSE))</f>
        <v>大同市</v>
      </c>
      <c r="H4149" s="7">
        <v>95.269302389365507</v>
      </c>
      <c r="I4149" s="7">
        <v>86.034797969230894</v>
      </c>
      <c r="J4149" s="7">
        <v>110.736301582846</v>
      </c>
      <c r="K4149" s="7">
        <v>46.412500279951203</v>
      </c>
      <c r="L4149" s="7">
        <v>80.964064063793202</v>
      </c>
      <c r="M4149" s="7">
        <v>73.701515680204196</v>
      </c>
      <c r="N4149" s="7">
        <v>140.263738951954</v>
      </c>
      <c r="O4149" s="7">
        <v>117.181536112711</v>
      </c>
      <c r="P4149" s="7">
        <v>110.932159358531</v>
      </c>
      <c r="Q4149" s="7">
        <v>97.661320151431894</v>
      </c>
    </row>
    <row r="4150" spans="1:17">
      <c r="A4150" s="6">
        <v>2018</v>
      </c>
      <c r="B4150" s="6" t="s">
        <v>467</v>
      </c>
      <c r="C4150" s="6">
        <v>140221</v>
      </c>
      <c r="D4150">
        <f t="shared" si="128"/>
        <v>14</v>
      </c>
      <c r="E4150" t="str">
        <f>VLOOKUP(D4150,'Regionalism Code'!B:C,2,FALSE)</f>
        <v>山西省</v>
      </c>
      <c r="F4150">
        <f t="shared" si="129"/>
        <v>1402</v>
      </c>
      <c r="G4150" t="str">
        <f>IF(F4150&gt;10000,"省直辖县市",VLOOKUP(F4150,'Regionalism Code'!H:I,2,FALSE))</f>
        <v>大同市</v>
      </c>
      <c r="H4150" s="7">
        <v>95.889665417052598</v>
      </c>
      <c r="I4150" s="7">
        <v>84.211956281676194</v>
      </c>
      <c r="J4150" s="7">
        <v>110.478658445813</v>
      </c>
      <c r="K4150" s="7">
        <v>58.3938723451055</v>
      </c>
      <c r="L4150" s="7">
        <v>88.880146221264596</v>
      </c>
      <c r="M4150" s="7">
        <v>67.022434402070601</v>
      </c>
      <c r="N4150" s="7">
        <v>133.94920221493001</v>
      </c>
      <c r="O4150" s="7">
        <v>118.85514915967801</v>
      </c>
      <c r="P4150" s="7">
        <v>104.32496150644999</v>
      </c>
      <c r="Q4150" s="7">
        <v>107.944616790041</v>
      </c>
    </row>
    <row r="4151" spans="1:17">
      <c r="A4151" s="6">
        <v>2016</v>
      </c>
      <c r="B4151" s="6" t="s">
        <v>469</v>
      </c>
      <c r="C4151" s="6">
        <v>140222</v>
      </c>
      <c r="D4151">
        <f t="shared" si="128"/>
        <v>14</v>
      </c>
      <c r="E4151" t="str">
        <f>VLOOKUP(D4151,'Regionalism Code'!B:C,2,FALSE)</f>
        <v>山西省</v>
      </c>
      <c r="F4151">
        <f t="shared" si="129"/>
        <v>1402</v>
      </c>
      <c r="G4151" t="str">
        <f>IF(F4151&gt;10000,"省直辖县市",VLOOKUP(F4151,'Regionalism Code'!H:I,2,FALSE))</f>
        <v>大同市</v>
      </c>
      <c r="H4151" s="7">
        <v>76.847091438022204</v>
      </c>
      <c r="I4151" s="7">
        <v>84.417783136171096</v>
      </c>
      <c r="J4151" s="7">
        <v>79.736576484115403</v>
      </c>
      <c r="K4151" s="7">
        <v>43.626573823909801</v>
      </c>
      <c r="L4151" s="7">
        <v>49.369104094888598</v>
      </c>
      <c r="M4151" s="7">
        <v>63.507061742775001</v>
      </c>
      <c r="N4151" s="7">
        <v>97.404349216669004</v>
      </c>
      <c r="O4151" s="7">
        <v>91.640134267755201</v>
      </c>
      <c r="P4151" s="7">
        <v>64.387393223905804</v>
      </c>
      <c r="Q4151" s="7">
        <v>46.6028498787784</v>
      </c>
    </row>
    <row r="4152" spans="1:17">
      <c r="A4152" s="6">
        <v>2017</v>
      </c>
      <c r="B4152" s="6" t="s">
        <v>469</v>
      </c>
      <c r="C4152" s="6">
        <v>140222</v>
      </c>
      <c r="D4152">
        <f t="shared" si="128"/>
        <v>14</v>
      </c>
      <c r="E4152" t="str">
        <f>VLOOKUP(D4152,'Regionalism Code'!B:C,2,FALSE)</f>
        <v>山西省</v>
      </c>
      <c r="F4152">
        <f t="shared" si="129"/>
        <v>1402</v>
      </c>
      <c r="G4152" t="str">
        <f>IF(F4152&gt;10000,"省直辖县市",VLOOKUP(F4152,'Regionalism Code'!H:I,2,FALSE))</f>
        <v>大同市</v>
      </c>
      <c r="H4152" s="7">
        <v>93.674214124987003</v>
      </c>
      <c r="I4152" s="7">
        <v>84.542308268421095</v>
      </c>
      <c r="J4152" s="7">
        <v>105.166391752736</v>
      </c>
      <c r="K4152" s="7">
        <v>61.720579021921303</v>
      </c>
      <c r="L4152" s="7">
        <v>69.547658441956898</v>
      </c>
      <c r="M4152" s="7">
        <v>68.067471231009506</v>
      </c>
      <c r="N4152" s="7">
        <v>134.333941344702</v>
      </c>
      <c r="O4152" s="7">
        <v>111.69182432105799</v>
      </c>
      <c r="P4152" s="7">
        <v>106.382727152453</v>
      </c>
      <c r="Q4152" s="7">
        <v>102.950235377382</v>
      </c>
    </row>
    <row r="4153" spans="1:17">
      <c r="A4153" s="6">
        <v>2018</v>
      </c>
      <c r="B4153" s="6" t="s">
        <v>469</v>
      </c>
      <c r="C4153" s="6">
        <v>140222</v>
      </c>
      <c r="D4153">
        <f t="shared" si="128"/>
        <v>14</v>
      </c>
      <c r="E4153" t="str">
        <f>VLOOKUP(D4153,'Regionalism Code'!B:C,2,FALSE)</f>
        <v>山西省</v>
      </c>
      <c r="F4153">
        <f t="shared" si="129"/>
        <v>1402</v>
      </c>
      <c r="G4153" t="str">
        <f>IF(F4153&gt;10000,"省直辖县市",VLOOKUP(F4153,'Regionalism Code'!H:I,2,FALSE))</f>
        <v>大同市</v>
      </c>
      <c r="H4153" s="7">
        <v>95.1413209482143</v>
      </c>
      <c r="I4153" s="7">
        <v>82.601199971383295</v>
      </c>
      <c r="J4153" s="7">
        <v>104.533219217335</v>
      </c>
      <c r="K4153" s="7">
        <v>54.453318855394599</v>
      </c>
      <c r="L4153" s="7">
        <v>77.179076027900905</v>
      </c>
      <c r="M4153" s="7">
        <v>65.201552891434503</v>
      </c>
      <c r="N4153" s="7">
        <v>132.88054761290499</v>
      </c>
      <c r="O4153" s="7">
        <v>110.269754682515</v>
      </c>
      <c r="P4153" s="7">
        <v>101.92687968315801</v>
      </c>
      <c r="Q4153" s="7">
        <v>119.487839021394</v>
      </c>
    </row>
    <row r="4154" spans="1:17">
      <c r="A4154" s="6">
        <v>2016</v>
      </c>
      <c r="B4154" s="6" t="s">
        <v>471</v>
      </c>
      <c r="C4154" s="6">
        <v>140223</v>
      </c>
      <c r="D4154">
        <f t="shared" si="128"/>
        <v>14</v>
      </c>
      <c r="E4154" t="str">
        <f>VLOOKUP(D4154,'Regionalism Code'!B:C,2,FALSE)</f>
        <v>山西省</v>
      </c>
      <c r="F4154">
        <f t="shared" si="129"/>
        <v>1402</v>
      </c>
      <c r="G4154" t="str">
        <f>IF(F4154&gt;10000,"省直辖县市",VLOOKUP(F4154,'Regionalism Code'!H:I,2,FALSE))</f>
        <v>大同市</v>
      </c>
      <c r="H4154" s="7">
        <v>84.199689251026498</v>
      </c>
      <c r="I4154" s="7">
        <v>86.763798454309907</v>
      </c>
      <c r="J4154" s="7">
        <v>83.752246137500507</v>
      </c>
      <c r="K4154" s="7">
        <v>41.223431741673799</v>
      </c>
      <c r="L4154" s="7">
        <v>60.304471771640301</v>
      </c>
      <c r="M4154" s="7">
        <v>61.043640767877797</v>
      </c>
      <c r="N4154" s="7">
        <v>110.302098223198</v>
      </c>
      <c r="O4154" s="7">
        <v>88.401981498034203</v>
      </c>
      <c r="P4154" s="7">
        <v>69.756673330382597</v>
      </c>
      <c r="Q4154" s="7">
        <v>76.551272513181601</v>
      </c>
    </row>
    <row r="4155" spans="1:17">
      <c r="A4155" s="6">
        <v>2017</v>
      </c>
      <c r="B4155" s="6" t="s">
        <v>471</v>
      </c>
      <c r="C4155" s="6">
        <v>140223</v>
      </c>
      <c r="D4155">
        <f t="shared" si="128"/>
        <v>14</v>
      </c>
      <c r="E4155" t="str">
        <f>VLOOKUP(D4155,'Regionalism Code'!B:C,2,FALSE)</f>
        <v>山西省</v>
      </c>
      <c r="F4155">
        <f t="shared" si="129"/>
        <v>1402</v>
      </c>
      <c r="G4155" t="str">
        <f>IF(F4155&gt;10000,"省直辖县市",VLOOKUP(F4155,'Regionalism Code'!H:I,2,FALSE))</f>
        <v>大同市</v>
      </c>
      <c r="H4155" s="7">
        <v>94.187357692257706</v>
      </c>
      <c r="I4155" s="7">
        <v>86.878195858016795</v>
      </c>
      <c r="J4155" s="7">
        <v>106.31334256906</v>
      </c>
      <c r="K4155" s="7">
        <v>42.0291719723133</v>
      </c>
      <c r="L4155" s="7">
        <v>82.8938317776893</v>
      </c>
      <c r="M4155" s="7">
        <v>67.285930858180393</v>
      </c>
      <c r="N4155" s="7">
        <v>126.70064917876201</v>
      </c>
      <c r="O4155" s="7">
        <v>115.301275101172</v>
      </c>
      <c r="P4155" s="7">
        <v>110.76504194770401</v>
      </c>
      <c r="Q4155" s="7">
        <v>96.293013193032095</v>
      </c>
    </row>
    <row r="4156" spans="1:17">
      <c r="A4156" s="6">
        <v>2018</v>
      </c>
      <c r="B4156" s="6" t="s">
        <v>471</v>
      </c>
      <c r="C4156" s="6">
        <v>140223</v>
      </c>
      <c r="D4156">
        <f t="shared" si="128"/>
        <v>14</v>
      </c>
      <c r="E4156" t="str">
        <f>VLOOKUP(D4156,'Regionalism Code'!B:C,2,FALSE)</f>
        <v>山西省</v>
      </c>
      <c r="F4156">
        <f t="shared" si="129"/>
        <v>1402</v>
      </c>
      <c r="G4156" t="str">
        <f>IF(F4156&gt;10000,"省直辖县市",VLOOKUP(F4156,'Regionalism Code'!H:I,2,FALSE))</f>
        <v>大同市</v>
      </c>
      <c r="H4156" s="7">
        <v>98.306171567693895</v>
      </c>
      <c r="I4156" s="7">
        <v>86.027006932626193</v>
      </c>
      <c r="J4156" s="7">
        <v>109.304689218009</v>
      </c>
      <c r="K4156" s="7">
        <v>56.749264587549902</v>
      </c>
      <c r="L4156" s="7">
        <v>87.936155039589806</v>
      </c>
      <c r="M4156" s="7">
        <v>65.633520108159502</v>
      </c>
      <c r="N4156" s="7">
        <v>129.82027804469701</v>
      </c>
      <c r="O4156" s="7">
        <v>119.160692564491</v>
      </c>
      <c r="P4156" s="7">
        <v>104.852423910948</v>
      </c>
      <c r="Q4156" s="7">
        <v>118.871728347812</v>
      </c>
    </row>
    <row r="4157" spans="1:17">
      <c r="A4157" s="6">
        <v>2016</v>
      </c>
      <c r="B4157" s="6" t="s">
        <v>473</v>
      </c>
      <c r="C4157" s="6">
        <v>140224</v>
      </c>
      <c r="D4157">
        <f t="shared" si="128"/>
        <v>14</v>
      </c>
      <c r="E4157" t="str">
        <f>VLOOKUP(D4157,'Regionalism Code'!B:C,2,FALSE)</f>
        <v>山西省</v>
      </c>
      <c r="F4157">
        <f t="shared" si="129"/>
        <v>1402</v>
      </c>
      <c r="G4157" t="str">
        <f>IF(F4157&gt;10000,"省直辖县市",VLOOKUP(F4157,'Regionalism Code'!H:I,2,FALSE))</f>
        <v>大同市</v>
      </c>
      <c r="H4157" s="7">
        <v>85.983631721146907</v>
      </c>
      <c r="I4157" s="7">
        <v>89.250300034025202</v>
      </c>
      <c r="J4157" s="7">
        <v>87.259562195499797</v>
      </c>
      <c r="K4157" s="7">
        <v>45.973425546591798</v>
      </c>
      <c r="L4157" s="7">
        <v>58.324485330697797</v>
      </c>
      <c r="M4157" s="7">
        <v>66.183621682519103</v>
      </c>
      <c r="N4157" s="7">
        <v>105.438926296755</v>
      </c>
      <c r="O4157" s="7">
        <v>97.443705178636094</v>
      </c>
      <c r="P4157" s="7">
        <v>80.189898261380606</v>
      </c>
      <c r="Q4157" s="7">
        <v>72.883843655678007</v>
      </c>
    </row>
    <row r="4158" spans="1:17">
      <c r="A4158" s="6">
        <v>2017</v>
      </c>
      <c r="B4158" s="6" t="s">
        <v>473</v>
      </c>
      <c r="C4158" s="6">
        <v>140224</v>
      </c>
      <c r="D4158">
        <f t="shared" si="128"/>
        <v>14</v>
      </c>
      <c r="E4158" t="str">
        <f>VLOOKUP(D4158,'Regionalism Code'!B:C,2,FALSE)</f>
        <v>山西省</v>
      </c>
      <c r="F4158">
        <f t="shared" si="129"/>
        <v>1402</v>
      </c>
      <c r="G4158" t="str">
        <f>IF(F4158&gt;10000,"省直辖县市",VLOOKUP(F4158,'Regionalism Code'!H:I,2,FALSE))</f>
        <v>大同市</v>
      </c>
      <c r="H4158" s="7">
        <v>97.728235648943993</v>
      </c>
      <c r="I4158" s="7">
        <v>89.494658529753806</v>
      </c>
      <c r="J4158" s="7">
        <v>110.481352502047</v>
      </c>
      <c r="K4158" s="7">
        <v>45.992343872475203</v>
      </c>
      <c r="L4158" s="7">
        <v>75.634866698792493</v>
      </c>
      <c r="M4158" s="7">
        <v>71.266054214718295</v>
      </c>
      <c r="N4158" s="7">
        <v>132.32642949788399</v>
      </c>
      <c r="O4158" s="7">
        <v>125.022357286613</v>
      </c>
      <c r="P4158" s="7">
        <v>108.526309561125</v>
      </c>
      <c r="Q4158" s="7">
        <v>101.74691298920401</v>
      </c>
    </row>
    <row r="4159" spans="1:17">
      <c r="A4159" s="6">
        <v>2018</v>
      </c>
      <c r="B4159" s="6" t="s">
        <v>473</v>
      </c>
      <c r="C4159" s="6">
        <v>140224</v>
      </c>
      <c r="D4159">
        <f t="shared" si="128"/>
        <v>14</v>
      </c>
      <c r="E4159" t="str">
        <f>VLOOKUP(D4159,'Regionalism Code'!B:C,2,FALSE)</f>
        <v>山西省</v>
      </c>
      <c r="F4159">
        <f t="shared" si="129"/>
        <v>1402</v>
      </c>
      <c r="G4159" t="str">
        <f>IF(F4159&gt;10000,"省直辖县市",VLOOKUP(F4159,'Regionalism Code'!H:I,2,FALSE))</f>
        <v>大同市</v>
      </c>
      <c r="H4159" s="7">
        <v>98.675690507689296</v>
      </c>
      <c r="I4159" s="7">
        <v>87.918967365568193</v>
      </c>
      <c r="J4159" s="7">
        <v>111.038620742142</v>
      </c>
      <c r="K4159" s="7">
        <v>61.606546546463299</v>
      </c>
      <c r="L4159" s="7">
        <v>84.772514485226495</v>
      </c>
      <c r="M4159" s="7">
        <v>66.474952812722194</v>
      </c>
      <c r="N4159" s="7">
        <v>123.098342508313</v>
      </c>
      <c r="O4159" s="7">
        <v>129.09165160578999</v>
      </c>
      <c r="P4159" s="7">
        <v>103.47624657585</v>
      </c>
      <c r="Q4159" s="7">
        <v>111.734840973986</v>
      </c>
    </row>
    <row r="4160" spans="1:17">
      <c r="A4160" s="6">
        <v>2016</v>
      </c>
      <c r="B4160" s="6" t="s">
        <v>475</v>
      </c>
      <c r="C4160" s="6">
        <v>140225</v>
      </c>
      <c r="D4160">
        <f t="shared" si="128"/>
        <v>14</v>
      </c>
      <c r="E4160" t="str">
        <f>VLOOKUP(D4160,'Regionalism Code'!B:C,2,FALSE)</f>
        <v>山西省</v>
      </c>
      <c r="F4160">
        <f t="shared" si="129"/>
        <v>1402</v>
      </c>
      <c r="G4160" t="str">
        <f>IF(F4160&gt;10000,"省直辖县市",VLOOKUP(F4160,'Regionalism Code'!H:I,2,FALSE))</f>
        <v>大同市</v>
      </c>
      <c r="H4160" s="7">
        <v>82.820590822894303</v>
      </c>
      <c r="I4160" s="7">
        <v>85.588628076282902</v>
      </c>
      <c r="J4160" s="7">
        <v>80.953230879296299</v>
      </c>
      <c r="K4160" s="7">
        <v>45.594069720496201</v>
      </c>
      <c r="L4160" s="7">
        <v>58.688517502476898</v>
      </c>
      <c r="M4160" s="7">
        <v>60.351181135928798</v>
      </c>
      <c r="N4160" s="7">
        <v>90.998907235424895</v>
      </c>
      <c r="O4160" s="7">
        <v>91.535995468115104</v>
      </c>
      <c r="P4160" s="7">
        <v>79.205905970716401</v>
      </c>
      <c r="Q4160" s="7">
        <v>77.078936389275796</v>
      </c>
    </row>
    <row r="4161" spans="1:17">
      <c r="A4161" s="6">
        <v>2017</v>
      </c>
      <c r="B4161" s="6" t="s">
        <v>475</v>
      </c>
      <c r="C4161" s="6">
        <v>140225</v>
      </c>
      <c r="D4161">
        <f t="shared" si="128"/>
        <v>14</v>
      </c>
      <c r="E4161" t="str">
        <f>VLOOKUP(D4161,'Regionalism Code'!B:C,2,FALSE)</f>
        <v>山西省</v>
      </c>
      <c r="F4161">
        <f t="shared" si="129"/>
        <v>1402</v>
      </c>
      <c r="G4161" t="str">
        <f>IF(F4161&gt;10000,"省直辖县市",VLOOKUP(F4161,'Regionalism Code'!H:I,2,FALSE))</f>
        <v>大同市</v>
      </c>
      <c r="H4161" s="7">
        <v>95.7816093435505</v>
      </c>
      <c r="I4161" s="7">
        <v>86.318672202886603</v>
      </c>
      <c r="J4161" s="7">
        <v>110.856784152232</v>
      </c>
      <c r="K4161" s="7">
        <v>45.041704036394101</v>
      </c>
      <c r="L4161" s="7">
        <v>77.381468271067007</v>
      </c>
      <c r="M4161" s="7">
        <v>68.465359975997103</v>
      </c>
      <c r="N4161" s="7">
        <v>137.07067416276499</v>
      </c>
      <c r="O4161" s="7">
        <v>121.675986528525</v>
      </c>
      <c r="P4161" s="7">
        <v>112.58945468108401</v>
      </c>
      <c r="Q4161" s="7">
        <v>99.639946238552199</v>
      </c>
    </row>
    <row r="4162" spans="1:17">
      <c r="A4162" s="6">
        <v>2018</v>
      </c>
      <c r="B4162" s="6" t="s">
        <v>475</v>
      </c>
      <c r="C4162" s="6">
        <v>140225</v>
      </c>
      <c r="D4162">
        <f t="shared" ref="D4162:D4225" si="130">INT(C4162/10000)</f>
        <v>14</v>
      </c>
      <c r="E4162" t="str">
        <f>VLOOKUP(D4162,'Regionalism Code'!B:C,2,FALSE)</f>
        <v>山西省</v>
      </c>
      <c r="F4162">
        <f t="shared" ref="F4162:F4225" si="131">IF(OR(D4162=11,D4162=12,D4162=31,D4162=50),D4162*100,IF(MID(C4162,3,1)="9",C4162,INT(C4162/100)))</f>
        <v>1402</v>
      </c>
      <c r="G4162" t="str">
        <f>IF(F4162&gt;10000,"省直辖县市",VLOOKUP(F4162,'Regionalism Code'!H:I,2,FALSE))</f>
        <v>大同市</v>
      </c>
      <c r="H4162" s="7">
        <v>97.312794596404302</v>
      </c>
      <c r="I4162" s="7">
        <v>83.423268822037798</v>
      </c>
      <c r="J4162" s="7">
        <v>112.684204971428</v>
      </c>
      <c r="K4162" s="7">
        <v>60.993825053289299</v>
      </c>
      <c r="L4162" s="7">
        <v>107.380536302481</v>
      </c>
      <c r="M4162" s="7">
        <v>61.971985344822897</v>
      </c>
      <c r="N4162" s="7">
        <v>126.91503706699299</v>
      </c>
      <c r="O4162" s="7">
        <v>122.19289500715399</v>
      </c>
      <c r="P4162" s="7">
        <v>103.83007666592999</v>
      </c>
      <c r="Q4162" s="7">
        <v>115.249437027471</v>
      </c>
    </row>
    <row r="4163" spans="1:17">
      <c r="A4163" s="6">
        <v>2016</v>
      </c>
      <c r="B4163" s="6" t="s">
        <v>477</v>
      </c>
      <c r="C4163" s="6">
        <v>140226</v>
      </c>
      <c r="D4163">
        <f t="shared" si="130"/>
        <v>14</v>
      </c>
      <c r="E4163" t="str">
        <f>VLOOKUP(D4163,'Regionalism Code'!B:C,2,FALSE)</f>
        <v>山西省</v>
      </c>
      <c r="F4163">
        <f t="shared" si="131"/>
        <v>1402</v>
      </c>
      <c r="G4163" t="str">
        <f>IF(F4163&gt;10000,"省直辖县市",VLOOKUP(F4163,'Regionalism Code'!H:I,2,FALSE))</f>
        <v>大同市</v>
      </c>
      <c r="H4163" s="7">
        <v>86.432266686153795</v>
      </c>
      <c r="I4163" s="7">
        <v>88.032633716356898</v>
      </c>
      <c r="J4163" s="7">
        <v>84.143284036626198</v>
      </c>
      <c r="K4163" s="7">
        <v>45.652829633122501</v>
      </c>
      <c r="L4163" s="7">
        <v>52.506865614401796</v>
      </c>
      <c r="M4163" s="7">
        <v>72.106113570794093</v>
      </c>
      <c r="N4163" s="7">
        <v>112.50547557197601</v>
      </c>
      <c r="O4163" s="7">
        <v>86.714716620542504</v>
      </c>
      <c r="P4163" s="7">
        <v>78.011049371210206</v>
      </c>
      <c r="Q4163" s="7">
        <v>85.312615218173704</v>
      </c>
    </row>
    <row r="4164" spans="1:17">
      <c r="A4164" s="6">
        <v>2017</v>
      </c>
      <c r="B4164" s="6" t="s">
        <v>477</v>
      </c>
      <c r="C4164" s="6">
        <v>140226</v>
      </c>
      <c r="D4164">
        <f t="shared" si="130"/>
        <v>14</v>
      </c>
      <c r="E4164" t="str">
        <f>VLOOKUP(D4164,'Regionalism Code'!B:C,2,FALSE)</f>
        <v>山西省</v>
      </c>
      <c r="F4164">
        <f t="shared" si="131"/>
        <v>1402</v>
      </c>
      <c r="G4164" t="str">
        <f>IF(F4164&gt;10000,"省直辖县市",VLOOKUP(F4164,'Regionalism Code'!H:I,2,FALSE))</f>
        <v>大同市</v>
      </c>
      <c r="H4164" s="7">
        <v>98.893033738517701</v>
      </c>
      <c r="I4164" s="7">
        <v>88.544909920861599</v>
      </c>
      <c r="J4164" s="7">
        <v>113.107922234851</v>
      </c>
      <c r="K4164" s="7">
        <v>46.044030663546202</v>
      </c>
      <c r="L4164" s="7">
        <v>72.301940158516402</v>
      </c>
      <c r="M4164" s="7">
        <v>77.010377627692094</v>
      </c>
      <c r="N4164" s="7">
        <v>154.29849632504201</v>
      </c>
      <c r="O4164" s="7">
        <v>117.020625550926</v>
      </c>
      <c r="P4164" s="7">
        <v>111.97501762916301</v>
      </c>
      <c r="Q4164" s="7">
        <v>107.237708415494</v>
      </c>
    </row>
    <row r="4165" spans="1:17">
      <c r="A4165" s="6">
        <v>2018</v>
      </c>
      <c r="B4165" s="6" t="s">
        <v>477</v>
      </c>
      <c r="C4165" s="6">
        <v>140226</v>
      </c>
      <c r="D4165">
        <f t="shared" si="130"/>
        <v>14</v>
      </c>
      <c r="E4165" t="str">
        <f>VLOOKUP(D4165,'Regionalism Code'!B:C,2,FALSE)</f>
        <v>山西省</v>
      </c>
      <c r="F4165">
        <f t="shared" si="131"/>
        <v>1402</v>
      </c>
      <c r="G4165" t="str">
        <f>IF(F4165&gt;10000,"省直辖县市",VLOOKUP(F4165,'Regionalism Code'!H:I,2,FALSE))</f>
        <v>大同市</v>
      </c>
      <c r="H4165" s="7">
        <v>99.443563148856995</v>
      </c>
      <c r="I4165" s="7">
        <v>88.019991256666898</v>
      </c>
      <c r="J4165" s="7">
        <v>114.963545430363</v>
      </c>
      <c r="K4165" s="7">
        <v>62.5982332724599</v>
      </c>
      <c r="L4165" s="7">
        <v>79.088188959392397</v>
      </c>
      <c r="M4165" s="7">
        <v>74.803229591198104</v>
      </c>
      <c r="N4165" s="7">
        <v>147.353053867912</v>
      </c>
      <c r="O4165" s="7">
        <v>123.38290937154601</v>
      </c>
      <c r="P4165" s="7">
        <v>107.115287953685</v>
      </c>
      <c r="Q4165" s="7">
        <v>108.967820437195</v>
      </c>
    </row>
    <row r="4166" spans="1:17">
      <c r="A4166" s="6">
        <v>2016</v>
      </c>
      <c r="B4166" s="6" t="s">
        <v>479</v>
      </c>
      <c r="C4166" s="6">
        <v>140227</v>
      </c>
      <c r="D4166">
        <f t="shared" si="130"/>
        <v>14</v>
      </c>
      <c r="E4166" t="str">
        <f>VLOOKUP(D4166,'Regionalism Code'!B:C,2,FALSE)</f>
        <v>山西省</v>
      </c>
      <c r="F4166">
        <f t="shared" si="131"/>
        <v>1402</v>
      </c>
      <c r="G4166" t="str">
        <f>IF(F4166&gt;10000,"省直辖县市",VLOOKUP(F4166,'Regionalism Code'!H:I,2,FALSE))</f>
        <v>大同市</v>
      </c>
      <c r="H4166" s="7">
        <v>79.387967715212397</v>
      </c>
      <c r="I4166" s="7">
        <v>86.271562424371197</v>
      </c>
      <c r="J4166" s="7">
        <v>77.185609650351395</v>
      </c>
      <c r="K4166" s="7">
        <v>41.004464361063299</v>
      </c>
      <c r="L4166" s="7">
        <v>46.771936037414299</v>
      </c>
      <c r="M4166" s="7">
        <v>62.028648613825098</v>
      </c>
      <c r="N4166" s="7">
        <v>103.268035059144</v>
      </c>
      <c r="O4166" s="7">
        <v>79.250775521722105</v>
      </c>
      <c r="P4166" s="7">
        <v>77.714695872479098</v>
      </c>
      <c r="Q4166" s="7">
        <v>60.665348633148497</v>
      </c>
    </row>
    <row r="4167" spans="1:17">
      <c r="A4167" s="6">
        <v>2017</v>
      </c>
      <c r="B4167" s="6" t="s">
        <v>479</v>
      </c>
      <c r="C4167" s="6">
        <v>140227</v>
      </c>
      <c r="D4167">
        <f t="shared" si="130"/>
        <v>14</v>
      </c>
      <c r="E4167" t="str">
        <f>VLOOKUP(D4167,'Regionalism Code'!B:C,2,FALSE)</f>
        <v>山西省</v>
      </c>
      <c r="F4167">
        <f t="shared" si="131"/>
        <v>1402</v>
      </c>
      <c r="G4167" t="str">
        <f>IF(F4167&gt;10000,"省直辖县市",VLOOKUP(F4167,'Regionalism Code'!H:I,2,FALSE))</f>
        <v>大同市</v>
      </c>
      <c r="H4167" s="7">
        <v>95.420049142615895</v>
      </c>
      <c r="I4167" s="7">
        <v>87.989332911013605</v>
      </c>
      <c r="J4167" s="7">
        <v>106.298218657104</v>
      </c>
      <c r="K4167" s="7">
        <v>42.586708695522297</v>
      </c>
      <c r="L4167" s="7">
        <v>71.170688195530701</v>
      </c>
      <c r="M4167" s="7">
        <v>67.740086691069394</v>
      </c>
      <c r="N4167" s="7">
        <v>136.104323143616</v>
      </c>
      <c r="O4167" s="7">
        <v>113.61643680676001</v>
      </c>
      <c r="P4167" s="7">
        <v>111.683854591696</v>
      </c>
      <c r="Q4167" s="7">
        <v>100.194628552748</v>
      </c>
    </row>
    <row r="4168" spans="1:17">
      <c r="A4168" s="6">
        <v>2018</v>
      </c>
      <c r="B4168" s="6" t="s">
        <v>479</v>
      </c>
      <c r="C4168" s="6">
        <v>140227</v>
      </c>
      <c r="D4168">
        <f t="shared" si="130"/>
        <v>14</v>
      </c>
      <c r="E4168" t="str">
        <f>VLOOKUP(D4168,'Regionalism Code'!B:C,2,FALSE)</f>
        <v>山西省</v>
      </c>
      <c r="F4168">
        <f t="shared" si="131"/>
        <v>1402</v>
      </c>
      <c r="G4168" t="str">
        <f>IF(F4168&gt;10000,"省直辖县市",VLOOKUP(F4168,'Regionalism Code'!H:I,2,FALSE))</f>
        <v>大同市</v>
      </c>
      <c r="H4168" s="7">
        <v>97.076345715236599</v>
      </c>
      <c r="I4168" s="7">
        <v>86.687876499111297</v>
      </c>
      <c r="J4168" s="7">
        <v>108.718072429166</v>
      </c>
      <c r="K4168" s="7">
        <v>57.664230299564998</v>
      </c>
      <c r="L4168" s="7">
        <v>80.201716830314197</v>
      </c>
      <c r="M4168" s="7">
        <v>65.142080321989397</v>
      </c>
      <c r="N4168" s="7">
        <v>132.40799525200299</v>
      </c>
      <c r="O4168" s="7">
        <v>118.262799575816</v>
      </c>
      <c r="P4168" s="7">
        <v>108.185837455819</v>
      </c>
      <c r="Q4168" s="7">
        <v>110.229971172353</v>
      </c>
    </row>
    <row r="4169" spans="1:17">
      <c r="A4169" s="6">
        <v>2016</v>
      </c>
      <c r="B4169" s="6" t="s">
        <v>459</v>
      </c>
      <c r="C4169" s="6">
        <v>140302</v>
      </c>
      <c r="D4169">
        <f t="shared" si="130"/>
        <v>14</v>
      </c>
      <c r="E4169" t="str">
        <f>VLOOKUP(D4169,'Regionalism Code'!B:C,2,FALSE)</f>
        <v>山西省</v>
      </c>
      <c r="F4169">
        <f t="shared" si="131"/>
        <v>1403</v>
      </c>
      <c r="G4169" t="str">
        <f>IF(F4169&gt;10000,"省直辖县市",VLOOKUP(F4169,'Regionalism Code'!H:I,2,FALSE))</f>
        <v>阳泉市</v>
      </c>
      <c r="H4169" s="7">
        <v>90.092387512601505</v>
      </c>
      <c r="I4169" s="7">
        <v>88.527980984566895</v>
      </c>
      <c r="J4169" s="7">
        <v>101.511198347554</v>
      </c>
      <c r="K4169" s="7">
        <v>69.8198578506601</v>
      </c>
      <c r="L4169" s="7">
        <v>85.605518762151803</v>
      </c>
      <c r="M4169" s="7">
        <v>86.321426546784394</v>
      </c>
      <c r="N4169" s="7">
        <v>117.630924032634</v>
      </c>
      <c r="O4169" s="7">
        <v>106.86018034692501</v>
      </c>
      <c r="P4169" s="7">
        <v>89.455086848653707</v>
      </c>
      <c r="Q4169" s="7">
        <v>74.513757387283405</v>
      </c>
    </row>
    <row r="4170" spans="1:17">
      <c r="A4170" s="6">
        <v>2017</v>
      </c>
      <c r="B4170" s="6" t="s">
        <v>459</v>
      </c>
      <c r="C4170" s="6">
        <v>140302</v>
      </c>
      <c r="D4170">
        <f t="shared" si="130"/>
        <v>14</v>
      </c>
      <c r="E4170" t="str">
        <f>VLOOKUP(D4170,'Regionalism Code'!B:C,2,FALSE)</f>
        <v>山西省</v>
      </c>
      <c r="F4170">
        <f t="shared" si="131"/>
        <v>1403</v>
      </c>
      <c r="G4170" t="str">
        <f>IF(F4170&gt;10000,"省直辖县市",VLOOKUP(F4170,'Regionalism Code'!H:I,2,FALSE))</f>
        <v>阳泉市</v>
      </c>
      <c r="H4170" s="7">
        <v>103.87350480973301</v>
      </c>
      <c r="I4170" s="7">
        <v>88.907290945132999</v>
      </c>
      <c r="J4170" s="7">
        <v>133.33847684327301</v>
      </c>
      <c r="K4170" s="7">
        <v>71.947876233452703</v>
      </c>
      <c r="L4170" s="7">
        <v>101.740795098118</v>
      </c>
      <c r="M4170" s="7">
        <v>92.938021503359096</v>
      </c>
      <c r="N4170" s="7">
        <v>163.57109487602099</v>
      </c>
      <c r="O4170" s="7">
        <v>141.47862034662899</v>
      </c>
      <c r="P4170" s="7">
        <v>129.129272609559</v>
      </c>
      <c r="Q4170" s="7">
        <v>99.755522331731697</v>
      </c>
    </row>
    <row r="4171" spans="1:17">
      <c r="A4171" s="6">
        <v>2018</v>
      </c>
      <c r="B4171" s="6" t="s">
        <v>459</v>
      </c>
      <c r="C4171" s="6">
        <v>140302</v>
      </c>
      <c r="D4171">
        <f t="shared" si="130"/>
        <v>14</v>
      </c>
      <c r="E4171" t="str">
        <f>VLOOKUP(D4171,'Regionalism Code'!B:C,2,FALSE)</f>
        <v>山西省</v>
      </c>
      <c r="F4171">
        <f t="shared" si="131"/>
        <v>1403</v>
      </c>
      <c r="G4171" t="str">
        <f>IF(F4171&gt;10000,"省直辖县市",VLOOKUP(F4171,'Regionalism Code'!H:I,2,FALSE))</f>
        <v>阳泉市</v>
      </c>
      <c r="H4171" s="7">
        <v>106.923081039406</v>
      </c>
      <c r="I4171" s="7">
        <v>89.084008078329504</v>
      </c>
      <c r="J4171" s="7">
        <v>137.21114575993701</v>
      </c>
      <c r="K4171" s="7">
        <v>88.739995162624297</v>
      </c>
      <c r="L4171" s="7">
        <v>109.766169557162</v>
      </c>
      <c r="M4171" s="7">
        <v>88.448320195108593</v>
      </c>
      <c r="N4171" s="7">
        <v>160.46146281516101</v>
      </c>
      <c r="O4171" s="7">
        <v>151.14121962507201</v>
      </c>
      <c r="P4171" s="7">
        <v>121.61135405630699</v>
      </c>
      <c r="Q4171" s="7">
        <v>110.795726321058</v>
      </c>
    </row>
    <row r="4172" spans="1:17">
      <c r="A4172" s="6">
        <v>2016</v>
      </c>
      <c r="B4172" s="6" t="s">
        <v>461</v>
      </c>
      <c r="C4172" s="6">
        <v>140303</v>
      </c>
      <c r="D4172">
        <f t="shared" si="130"/>
        <v>14</v>
      </c>
      <c r="E4172" t="str">
        <f>VLOOKUP(D4172,'Regionalism Code'!B:C,2,FALSE)</f>
        <v>山西省</v>
      </c>
      <c r="F4172">
        <f t="shared" si="131"/>
        <v>1403</v>
      </c>
      <c r="G4172" t="str">
        <f>IF(F4172&gt;10000,"省直辖县市",VLOOKUP(F4172,'Regionalism Code'!H:I,2,FALSE))</f>
        <v>阳泉市</v>
      </c>
      <c r="H4172" s="7">
        <v>89.963615947221498</v>
      </c>
      <c r="I4172" s="7">
        <v>88.676517544317704</v>
      </c>
      <c r="J4172" s="7">
        <v>94.459691388160607</v>
      </c>
      <c r="K4172" s="7">
        <v>62.627444513255803</v>
      </c>
      <c r="L4172" s="7">
        <v>74.867439349532702</v>
      </c>
      <c r="M4172" s="7">
        <v>83.086046776163798</v>
      </c>
      <c r="N4172" s="7">
        <v>116.408206164053</v>
      </c>
      <c r="O4172" s="7">
        <v>96.408259640678807</v>
      </c>
      <c r="P4172" s="7">
        <v>84.300579987702903</v>
      </c>
      <c r="Q4172" s="7">
        <v>86.049017014465605</v>
      </c>
    </row>
    <row r="4173" spans="1:17">
      <c r="A4173" s="6">
        <v>2017</v>
      </c>
      <c r="B4173" s="6" t="s">
        <v>461</v>
      </c>
      <c r="C4173" s="6">
        <v>140303</v>
      </c>
      <c r="D4173">
        <f t="shared" si="130"/>
        <v>14</v>
      </c>
      <c r="E4173" t="str">
        <f>VLOOKUP(D4173,'Regionalism Code'!B:C,2,FALSE)</f>
        <v>山西省</v>
      </c>
      <c r="F4173">
        <f t="shared" si="131"/>
        <v>1403</v>
      </c>
      <c r="G4173" t="str">
        <f>IF(F4173&gt;10000,"省直辖县市",VLOOKUP(F4173,'Regionalism Code'!H:I,2,FALSE))</f>
        <v>阳泉市</v>
      </c>
      <c r="H4173" s="7">
        <v>102.155916466919</v>
      </c>
      <c r="I4173" s="7">
        <v>89.323934362955697</v>
      </c>
      <c r="J4173" s="7">
        <v>126.42585343096</v>
      </c>
      <c r="K4173" s="7">
        <v>64.503888301796806</v>
      </c>
      <c r="L4173" s="7">
        <v>95.705077910200202</v>
      </c>
      <c r="M4173" s="7">
        <v>90.037841091535796</v>
      </c>
      <c r="N4173" s="7">
        <v>157.745178293458</v>
      </c>
      <c r="O4173" s="7">
        <v>131.90932414910199</v>
      </c>
      <c r="P4173" s="7">
        <v>125.890808202348</v>
      </c>
      <c r="Q4173" s="7">
        <v>100.430833499367</v>
      </c>
    </row>
    <row r="4174" spans="1:17">
      <c r="A4174" s="6">
        <v>2018</v>
      </c>
      <c r="B4174" s="6" t="s">
        <v>461</v>
      </c>
      <c r="C4174" s="6">
        <v>140303</v>
      </c>
      <c r="D4174">
        <f t="shared" si="130"/>
        <v>14</v>
      </c>
      <c r="E4174" t="str">
        <f>VLOOKUP(D4174,'Regionalism Code'!B:C,2,FALSE)</f>
        <v>山西省</v>
      </c>
      <c r="F4174">
        <f t="shared" si="131"/>
        <v>1403</v>
      </c>
      <c r="G4174" t="str">
        <f>IF(F4174&gt;10000,"省直辖县市",VLOOKUP(F4174,'Regionalism Code'!H:I,2,FALSE))</f>
        <v>阳泉市</v>
      </c>
      <c r="H4174" s="7">
        <v>103.67438172487</v>
      </c>
      <c r="I4174" s="7">
        <v>88.889932317149999</v>
      </c>
      <c r="J4174" s="7">
        <v>127.472535136928</v>
      </c>
      <c r="K4174" s="7">
        <v>81.415667388386595</v>
      </c>
      <c r="L4174" s="7">
        <v>101.194435847501</v>
      </c>
      <c r="M4174" s="7">
        <v>85.906694904925601</v>
      </c>
      <c r="N4174" s="7">
        <v>152.382590196499</v>
      </c>
      <c r="O4174" s="7">
        <v>137.206653944376</v>
      </c>
      <c r="P4174" s="7">
        <v>116.231090947045</v>
      </c>
      <c r="Q4174" s="7">
        <v>109.25371015145301</v>
      </c>
    </row>
    <row r="4175" spans="1:17">
      <c r="A4175" s="6">
        <v>2016</v>
      </c>
      <c r="B4175" s="6" t="s">
        <v>484</v>
      </c>
      <c r="C4175" s="6">
        <v>140311</v>
      </c>
      <c r="D4175">
        <f t="shared" si="130"/>
        <v>14</v>
      </c>
      <c r="E4175" t="str">
        <f>VLOOKUP(D4175,'Regionalism Code'!B:C,2,FALSE)</f>
        <v>山西省</v>
      </c>
      <c r="F4175">
        <f t="shared" si="131"/>
        <v>1403</v>
      </c>
      <c r="G4175" t="str">
        <f>IF(F4175&gt;10000,"省直辖县市",VLOOKUP(F4175,'Regionalism Code'!H:I,2,FALSE))</f>
        <v>阳泉市</v>
      </c>
      <c r="H4175" s="7">
        <v>88.641571767428701</v>
      </c>
      <c r="I4175" s="7">
        <v>95.089773024050402</v>
      </c>
      <c r="J4175" s="7">
        <v>83.830215052878899</v>
      </c>
      <c r="K4175" s="7">
        <v>51.952390900012297</v>
      </c>
      <c r="L4175" s="7">
        <v>59.291386570327703</v>
      </c>
      <c r="M4175" s="7">
        <v>72.1093427869734</v>
      </c>
      <c r="N4175" s="7">
        <v>106.044884959474</v>
      </c>
      <c r="O4175" s="7">
        <v>86.180501671149401</v>
      </c>
      <c r="P4175" s="7">
        <v>79.565607215822098</v>
      </c>
      <c r="Q4175" s="7">
        <v>76.098143946995293</v>
      </c>
    </row>
    <row r="4176" spans="1:17">
      <c r="A4176" s="6">
        <v>2017</v>
      </c>
      <c r="B4176" s="6" t="s">
        <v>484</v>
      </c>
      <c r="C4176" s="6">
        <v>140311</v>
      </c>
      <c r="D4176">
        <f t="shared" si="130"/>
        <v>14</v>
      </c>
      <c r="E4176" t="str">
        <f>VLOOKUP(D4176,'Regionalism Code'!B:C,2,FALSE)</f>
        <v>山西省</v>
      </c>
      <c r="F4176">
        <f t="shared" si="131"/>
        <v>1403</v>
      </c>
      <c r="G4176" t="str">
        <f>IF(F4176&gt;10000,"省直辖县市",VLOOKUP(F4176,'Regionalism Code'!H:I,2,FALSE))</f>
        <v>阳泉市</v>
      </c>
      <c r="H4176" s="7">
        <v>104.224615502749</v>
      </c>
      <c r="I4176" s="7">
        <v>97.5119296350193</v>
      </c>
      <c r="J4176" s="7">
        <v>118.426532121151</v>
      </c>
      <c r="K4176" s="7">
        <v>59.372009500113897</v>
      </c>
      <c r="L4176" s="7">
        <v>83.125638176425298</v>
      </c>
      <c r="M4176" s="7">
        <v>82.237442905730504</v>
      </c>
      <c r="N4176" s="7">
        <v>144.332455787453</v>
      </c>
      <c r="O4176" s="7">
        <v>127.678791377523</v>
      </c>
      <c r="P4176" s="7">
        <v>122.952295102919</v>
      </c>
      <c r="Q4176" s="7">
        <v>100.589035452814</v>
      </c>
    </row>
    <row r="4177" spans="1:17">
      <c r="A4177" s="6">
        <v>2018</v>
      </c>
      <c r="B4177" s="6" t="s">
        <v>484</v>
      </c>
      <c r="C4177" s="6">
        <v>140311</v>
      </c>
      <c r="D4177">
        <f t="shared" si="130"/>
        <v>14</v>
      </c>
      <c r="E4177" t="str">
        <f>VLOOKUP(D4177,'Regionalism Code'!B:C,2,FALSE)</f>
        <v>山西省</v>
      </c>
      <c r="F4177">
        <f t="shared" si="131"/>
        <v>1403</v>
      </c>
      <c r="G4177" t="str">
        <f>IF(F4177&gt;10000,"省直辖县市",VLOOKUP(F4177,'Regionalism Code'!H:I,2,FALSE))</f>
        <v>阳泉市</v>
      </c>
      <c r="H4177" s="7">
        <v>105.69723422311699</v>
      </c>
      <c r="I4177" s="7">
        <v>96.643680493841501</v>
      </c>
      <c r="J4177" s="7">
        <v>119.736179959007</v>
      </c>
      <c r="K4177" s="7">
        <v>73.511387263059206</v>
      </c>
      <c r="L4177" s="7">
        <v>92.276519000837595</v>
      </c>
      <c r="M4177" s="7">
        <v>75.123462087743803</v>
      </c>
      <c r="N4177" s="7">
        <v>139.118512254471</v>
      </c>
      <c r="O4177" s="7">
        <v>132.408017162318</v>
      </c>
      <c r="P4177" s="7">
        <v>114.967388642093</v>
      </c>
      <c r="Q4177" s="7">
        <v>110.087393166125</v>
      </c>
    </row>
    <row r="4178" spans="1:17">
      <c r="A4178" s="6">
        <v>2016</v>
      </c>
      <c r="B4178" s="6" t="s">
        <v>485</v>
      </c>
      <c r="C4178" s="6">
        <v>140321</v>
      </c>
      <c r="D4178">
        <f t="shared" si="130"/>
        <v>14</v>
      </c>
      <c r="E4178" t="str">
        <f>VLOOKUP(D4178,'Regionalism Code'!B:C,2,FALSE)</f>
        <v>山西省</v>
      </c>
      <c r="F4178">
        <f t="shared" si="131"/>
        <v>1403</v>
      </c>
      <c r="G4178" t="str">
        <f>IF(F4178&gt;10000,"省直辖县市",VLOOKUP(F4178,'Regionalism Code'!H:I,2,FALSE))</f>
        <v>阳泉市</v>
      </c>
      <c r="H4178" s="7">
        <v>86.694051698364007</v>
      </c>
      <c r="I4178" s="7">
        <v>91.863096533646498</v>
      </c>
      <c r="J4178" s="7">
        <v>82.298887920274694</v>
      </c>
      <c r="K4178" s="7">
        <v>48.507928120288597</v>
      </c>
      <c r="L4178" s="7">
        <v>50.667305681526798</v>
      </c>
      <c r="M4178" s="7">
        <v>71.253135731907705</v>
      </c>
      <c r="N4178" s="7">
        <v>104.145139914026</v>
      </c>
      <c r="O4178" s="7">
        <v>86.796508500876499</v>
      </c>
      <c r="P4178" s="7">
        <v>82.420539942227194</v>
      </c>
      <c r="Q4178" s="7">
        <v>77.617968553654805</v>
      </c>
    </row>
    <row r="4179" spans="1:17">
      <c r="A4179" s="6">
        <v>2017</v>
      </c>
      <c r="B4179" s="6" t="s">
        <v>485</v>
      </c>
      <c r="C4179" s="6">
        <v>140321</v>
      </c>
      <c r="D4179">
        <f t="shared" si="130"/>
        <v>14</v>
      </c>
      <c r="E4179" t="str">
        <f>VLOOKUP(D4179,'Regionalism Code'!B:C,2,FALSE)</f>
        <v>山西省</v>
      </c>
      <c r="F4179">
        <f t="shared" si="131"/>
        <v>1403</v>
      </c>
      <c r="G4179" t="str">
        <f>IF(F4179&gt;10000,"省直辖县市",VLOOKUP(F4179,'Regionalism Code'!H:I,2,FALSE))</f>
        <v>阳泉市</v>
      </c>
      <c r="H4179" s="7">
        <v>100.206677514555</v>
      </c>
      <c r="I4179" s="7">
        <v>92.635337588092099</v>
      </c>
      <c r="J4179" s="7">
        <v>112.74075416174</v>
      </c>
      <c r="K4179" s="7">
        <v>50.1790726156555</v>
      </c>
      <c r="L4179" s="7">
        <v>71.640727581856893</v>
      </c>
      <c r="M4179" s="7">
        <v>75.968879951696394</v>
      </c>
      <c r="N4179" s="7">
        <v>139.03251016238301</v>
      </c>
      <c r="O4179" s="7">
        <v>123.00603716171899</v>
      </c>
      <c r="P4179" s="7">
        <v>123.514705932895</v>
      </c>
      <c r="Q4179" s="7">
        <v>102.436841529646</v>
      </c>
    </row>
    <row r="4180" spans="1:17">
      <c r="A4180" s="6">
        <v>2018</v>
      </c>
      <c r="B4180" s="6" t="s">
        <v>485</v>
      </c>
      <c r="C4180" s="6">
        <v>140321</v>
      </c>
      <c r="D4180">
        <f t="shared" si="130"/>
        <v>14</v>
      </c>
      <c r="E4180" t="str">
        <f>VLOOKUP(D4180,'Regionalism Code'!B:C,2,FALSE)</f>
        <v>山西省</v>
      </c>
      <c r="F4180">
        <f t="shared" si="131"/>
        <v>1403</v>
      </c>
      <c r="G4180" t="str">
        <f>IF(F4180&gt;10000,"省直辖县市",VLOOKUP(F4180,'Regionalism Code'!H:I,2,FALSE))</f>
        <v>阳泉市</v>
      </c>
      <c r="H4180" s="7">
        <v>101.118878813311</v>
      </c>
      <c r="I4180" s="7">
        <v>91.388655079359197</v>
      </c>
      <c r="J4180" s="7">
        <v>112.791956198365</v>
      </c>
      <c r="K4180" s="7">
        <v>65.002771980581301</v>
      </c>
      <c r="L4180" s="7">
        <v>77.585143328595393</v>
      </c>
      <c r="M4180" s="7">
        <v>69.821004921893305</v>
      </c>
      <c r="N4180" s="7">
        <v>134.74357213433399</v>
      </c>
      <c r="O4180" s="7">
        <v>126.254425048095</v>
      </c>
      <c r="P4180" s="7">
        <v>110.529767751359</v>
      </c>
      <c r="Q4180" s="7">
        <v>112.042267367956</v>
      </c>
    </row>
    <row r="4181" spans="1:17">
      <c r="A4181" s="6">
        <v>2016</v>
      </c>
      <c r="B4181" s="6" t="s">
        <v>487</v>
      </c>
      <c r="C4181" s="6">
        <v>140322</v>
      </c>
      <c r="D4181">
        <f t="shared" si="130"/>
        <v>14</v>
      </c>
      <c r="E4181" t="str">
        <f>VLOOKUP(D4181,'Regionalism Code'!B:C,2,FALSE)</f>
        <v>山西省</v>
      </c>
      <c r="F4181">
        <f t="shared" si="131"/>
        <v>1403</v>
      </c>
      <c r="G4181" t="str">
        <f>IF(F4181&gt;10000,"省直辖县市",VLOOKUP(F4181,'Regionalism Code'!H:I,2,FALSE))</f>
        <v>阳泉市</v>
      </c>
      <c r="H4181" s="7">
        <v>86.411564035080502</v>
      </c>
      <c r="I4181" s="7">
        <v>91.4493221332921</v>
      </c>
      <c r="J4181" s="7">
        <v>80.905116344458094</v>
      </c>
      <c r="K4181" s="7">
        <v>47.187685643762499</v>
      </c>
      <c r="L4181" s="7">
        <v>57.089691724439803</v>
      </c>
      <c r="M4181" s="7">
        <v>67.853631016336905</v>
      </c>
      <c r="N4181" s="7">
        <v>94.986004361300601</v>
      </c>
      <c r="O4181" s="7">
        <v>88.3617347016541</v>
      </c>
      <c r="P4181" s="7">
        <v>77.952870535561004</v>
      </c>
      <c r="Q4181" s="7">
        <v>79.7883488501068</v>
      </c>
    </row>
    <row r="4182" spans="1:17">
      <c r="A4182" s="6">
        <v>2017</v>
      </c>
      <c r="B4182" s="6" t="s">
        <v>487</v>
      </c>
      <c r="C4182" s="6">
        <v>140322</v>
      </c>
      <c r="D4182">
        <f t="shared" si="130"/>
        <v>14</v>
      </c>
      <c r="E4182" t="str">
        <f>VLOOKUP(D4182,'Regionalism Code'!B:C,2,FALSE)</f>
        <v>山西省</v>
      </c>
      <c r="F4182">
        <f t="shared" si="131"/>
        <v>1403</v>
      </c>
      <c r="G4182" t="str">
        <f>IF(F4182&gt;10000,"省直辖县市",VLOOKUP(F4182,'Regionalism Code'!H:I,2,FALSE))</f>
        <v>阳泉市</v>
      </c>
      <c r="H4182" s="7">
        <v>100.582132267663</v>
      </c>
      <c r="I4182" s="7">
        <v>92.3607807368968</v>
      </c>
      <c r="J4182" s="7">
        <v>113.44905936018201</v>
      </c>
      <c r="K4182" s="7">
        <v>50.274327467840401</v>
      </c>
      <c r="L4182" s="7">
        <v>77.853659343815096</v>
      </c>
      <c r="M4182" s="7">
        <v>76.326899645205003</v>
      </c>
      <c r="N4182" s="7">
        <v>131.93285600407401</v>
      </c>
      <c r="O4182" s="7">
        <v>128.40196126603101</v>
      </c>
      <c r="P4182" s="7">
        <v>117.58845925919</v>
      </c>
      <c r="Q4182" s="7">
        <v>104.353804348469</v>
      </c>
    </row>
    <row r="4183" spans="1:17">
      <c r="A4183" s="6">
        <v>2018</v>
      </c>
      <c r="B4183" s="6" t="s">
        <v>487</v>
      </c>
      <c r="C4183" s="6">
        <v>140322</v>
      </c>
      <c r="D4183">
        <f t="shared" si="130"/>
        <v>14</v>
      </c>
      <c r="E4183" t="str">
        <f>VLOOKUP(D4183,'Regionalism Code'!B:C,2,FALSE)</f>
        <v>山西省</v>
      </c>
      <c r="F4183">
        <f t="shared" si="131"/>
        <v>1403</v>
      </c>
      <c r="G4183" t="str">
        <f>IF(F4183&gt;10000,"省直辖县市",VLOOKUP(F4183,'Regionalism Code'!H:I,2,FALSE))</f>
        <v>阳泉市</v>
      </c>
      <c r="H4183" s="7">
        <v>100.879766261231</v>
      </c>
      <c r="I4183" s="7">
        <v>91.2318500234326</v>
      </c>
      <c r="J4183" s="7">
        <v>116.14433050677199</v>
      </c>
      <c r="K4183" s="7">
        <v>69.472785393810994</v>
      </c>
      <c r="L4183" s="7">
        <v>91.4467456415138</v>
      </c>
      <c r="M4183" s="7">
        <v>72.057222898472006</v>
      </c>
      <c r="N4183" s="7">
        <v>127.435396540414</v>
      </c>
      <c r="O4183" s="7">
        <v>133.45189101279601</v>
      </c>
      <c r="P4183" s="7">
        <v>109.363519997727</v>
      </c>
      <c r="Q4183" s="7">
        <v>105.005062310583</v>
      </c>
    </row>
    <row r="4184" spans="1:17">
      <c r="A4184" s="6">
        <v>2016</v>
      </c>
      <c r="B4184" s="6" t="s">
        <v>490</v>
      </c>
      <c r="C4184" s="6">
        <v>140421</v>
      </c>
      <c r="D4184">
        <f t="shared" si="130"/>
        <v>14</v>
      </c>
      <c r="E4184" t="str">
        <f>VLOOKUP(D4184,'Regionalism Code'!B:C,2,FALSE)</f>
        <v>山西省</v>
      </c>
      <c r="F4184">
        <f t="shared" si="131"/>
        <v>1404</v>
      </c>
      <c r="G4184" t="str">
        <f>IF(F4184&gt;10000,"省直辖县市",VLOOKUP(F4184,'Regionalism Code'!H:I,2,FALSE))</f>
        <v>长治市</v>
      </c>
      <c r="H4184" s="7">
        <v>86.515351692549103</v>
      </c>
      <c r="I4184" s="7">
        <v>91.950209669226894</v>
      </c>
      <c r="J4184" s="7">
        <v>79.273854181678402</v>
      </c>
      <c r="K4184" s="7">
        <v>46.690729479450397</v>
      </c>
      <c r="L4184" s="7">
        <v>47.192389223400902</v>
      </c>
      <c r="M4184" s="7">
        <v>67.617382039948396</v>
      </c>
      <c r="N4184" s="7">
        <v>101.159974434701</v>
      </c>
      <c r="O4184" s="7">
        <v>83.910522196038002</v>
      </c>
      <c r="P4184" s="7">
        <v>79.355903554206193</v>
      </c>
      <c r="Q4184" s="7">
        <v>81.733786042995504</v>
      </c>
    </row>
    <row r="4185" spans="1:17">
      <c r="A4185" s="6">
        <v>2017</v>
      </c>
      <c r="B4185" s="6" t="s">
        <v>490</v>
      </c>
      <c r="C4185" s="6">
        <v>140421</v>
      </c>
      <c r="D4185">
        <f t="shared" si="130"/>
        <v>14</v>
      </c>
      <c r="E4185" t="str">
        <f>VLOOKUP(D4185,'Regionalism Code'!B:C,2,FALSE)</f>
        <v>山西省</v>
      </c>
      <c r="F4185">
        <f t="shared" si="131"/>
        <v>1404</v>
      </c>
      <c r="G4185" t="str">
        <f>IF(F4185&gt;10000,"省直辖县市",VLOOKUP(F4185,'Regionalism Code'!H:I,2,FALSE))</f>
        <v>长治市</v>
      </c>
      <c r="H4185" s="7">
        <v>98.908674275856697</v>
      </c>
      <c r="I4185" s="7">
        <v>92.677780653695507</v>
      </c>
      <c r="J4185" s="7">
        <v>106.085529723991</v>
      </c>
      <c r="K4185" s="7">
        <v>47.718666516239203</v>
      </c>
      <c r="L4185" s="7">
        <v>62.664485995173898</v>
      </c>
      <c r="M4185" s="7">
        <v>71.6946739947156</v>
      </c>
      <c r="N4185" s="7">
        <v>132.79818603643201</v>
      </c>
      <c r="O4185" s="7">
        <v>116.03494653256</v>
      </c>
      <c r="P4185" s="7">
        <v>117.39227208836699</v>
      </c>
      <c r="Q4185" s="7">
        <v>106.447547120792</v>
      </c>
    </row>
    <row r="4186" spans="1:17">
      <c r="A4186" s="6">
        <v>2018</v>
      </c>
      <c r="B4186" s="6" t="s">
        <v>490</v>
      </c>
      <c r="C4186" s="6">
        <v>140421</v>
      </c>
      <c r="D4186">
        <f t="shared" si="130"/>
        <v>14</v>
      </c>
      <c r="E4186" t="str">
        <f>VLOOKUP(D4186,'Regionalism Code'!B:C,2,FALSE)</f>
        <v>山西省</v>
      </c>
      <c r="F4186">
        <f t="shared" si="131"/>
        <v>1404</v>
      </c>
      <c r="G4186" t="str">
        <f>IF(F4186&gt;10000,"省直辖县市",VLOOKUP(F4186,'Regionalism Code'!H:I,2,FALSE))</f>
        <v>长治市</v>
      </c>
      <c r="H4186" s="7">
        <v>97.019483631721002</v>
      </c>
      <c r="I4186" s="7">
        <v>91.138356163352597</v>
      </c>
      <c r="J4186" s="7">
        <v>107.35131376543499</v>
      </c>
      <c r="K4186" s="7">
        <v>64.9644383659233</v>
      </c>
      <c r="L4186" s="7">
        <v>66.704070420006801</v>
      </c>
      <c r="M4186" s="7">
        <v>67.493439350832503</v>
      </c>
      <c r="N4186" s="7">
        <v>125.217987421685</v>
      </c>
      <c r="O4186" s="7">
        <v>124.967386101541</v>
      </c>
      <c r="P4186" s="7">
        <v>103.812349278822</v>
      </c>
      <c r="Q4186" s="7">
        <v>97.670230856876401</v>
      </c>
    </row>
    <row r="4187" spans="1:17">
      <c r="A4187" s="6">
        <v>2016</v>
      </c>
      <c r="B4187" s="6" t="s">
        <v>492</v>
      </c>
      <c r="C4187" s="6">
        <v>140423</v>
      </c>
      <c r="D4187">
        <f t="shared" si="130"/>
        <v>14</v>
      </c>
      <c r="E4187" t="str">
        <f>VLOOKUP(D4187,'Regionalism Code'!B:C,2,FALSE)</f>
        <v>山西省</v>
      </c>
      <c r="F4187">
        <f t="shared" si="131"/>
        <v>1404</v>
      </c>
      <c r="G4187" t="str">
        <f>IF(F4187&gt;10000,"省直辖县市",VLOOKUP(F4187,'Regionalism Code'!H:I,2,FALSE))</f>
        <v>长治市</v>
      </c>
      <c r="H4187" s="7">
        <v>91.556190010601597</v>
      </c>
      <c r="I4187" s="7">
        <v>94.338482235367195</v>
      </c>
      <c r="J4187" s="7">
        <v>89.549750589526198</v>
      </c>
      <c r="K4187" s="7">
        <v>52.361157956004703</v>
      </c>
      <c r="L4187" s="7">
        <v>62.948034081188801</v>
      </c>
      <c r="M4187" s="7">
        <v>74.3721677066913</v>
      </c>
      <c r="N4187" s="7">
        <v>113.89492232408899</v>
      </c>
      <c r="O4187" s="7">
        <v>93.286040640784506</v>
      </c>
      <c r="P4187" s="7">
        <v>82.447562940810798</v>
      </c>
      <c r="Q4187" s="7">
        <v>86.020729877061299</v>
      </c>
    </row>
    <row r="4188" spans="1:17">
      <c r="A4188" s="6">
        <v>2017</v>
      </c>
      <c r="B4188" s="6" t="s">
        <v>492</v>
      </c>
      <c r="C4188" s="6">
        <v>140423</v>
      </c>
      <c r="D4188">
        <f t="shared" si="130"/>
        <v>14</v>
      </c>
      <c r="E4188" t="str">
        <f>VLOOKUP(D4188,'Regionalism Code'!B:C,2,FALSE)</f>
        <v>山西省</v>
      </c>
      <c r="F4188">
        <f t="shared" si="131"/>
        <v>1404</v>
      </c>
      <c r="G4188" t="str">
        <f>IF(F4188&gt;10000,"省直辖县市",VLOOKUP(F4188,'Regionalism Code'!H:I,2,FALSE))</f>
        <v>长治市</v>
      </c>
      <c r="H4188" s="7">
        <v>104.679237041348</v>
      </c>
      <c r="I4188" s="7">
        <v>96.149373572663507</v>
      </c>
      <c r="J4188" s="7">
        <v>120.06359492519</v>
      </c>
      <c r="K4188" s="7">
        <v>58.612155298938298</v>
      </c>
      <c r="L4188" s="7">
        <v>83.605255312375903</v>
      </c>
      <c r="M4188" s="7">
        <v>80.398248933800204</v>
      </c>
      <c r="N4188" s="7">
        <v>147.29947620774499</v>
      </c>
      <c r="O4188" s="7">
        <v>130.711556967055</v>
      </c>
      <c r="P4188" s="7">
        <v>121.04349321858901</v>
      </c>
      <c r="Q4188" s="7">
        <v>104.895290777253</v>
      </c>
    </row>
    <row r="4189" spans="1:17">
      <c r="A4189" s="6">
        <v>2018</v>
      </c>
      <c r="B4189" s="6" t="s">
        <v>492</v>
      </c>
      <c r="C4189" s="6">
        <v>140423</v>
      </c>
      <c r="D4189">
        <f t="shared" si="130"/>
        <v>14</v>
      </c>
      <c r="E4189" t="str">
        <f>VLOOKUP(D4189,'Regionalism Code'!B:C,2,FALSE)</f>
        <v>山西省</v>
      </c>
      <c r="F4189">
        <f t="shared" si="131"/>
        <v>1404</v>
      </c>
      <c r="G4189" t="str">
        <f>IF(F4189&gt;10000,"省直辖县市",VLOOKUP(F4189,'Regionalism Code'!H:I,2,FALSE))</f>
        <v>长治市</v>
      </c>
      <c r="H4189" s="7">
        <v>105.179010673863</v>
      </c>
      <c r="I4189" s="7">
        <v>94.607152052634902</v>
      </c>
      <c r="J4189" s="7">
        <v>120.02840439964299</v>
      </c>
      <c r="K4189" s="7">
        <v>70.270003795373896</v>
      </c>
      <c r="L4189" s="7">
        <v>87.161946056225005</v>
      </c>
      <c r="M4189" s="7">
        <v>75.234301829728906</v>
      </c>
      <c r="N4189" s="7">
        <v>135.99221596869</v>
      </c>
      <c r="O4189" s="7">
        <v>139.73997561374699</v>
      </c>
      <c r="P4189" s="7">
        <v>107.20052585174901</v>
      </c>
      <c r="Q4189" s="7">
        <v>113.109842028041</v>
      </c>
    </row>
    <row r="4190" spans="1:17">
      <c r="A4190" s="6">
        <v>2016</v>
      </c>
      <c r="B4190" s="6" t="s">
        <v>494</v>
      </c>
      <c r="C4190" s="6">
        <v>140424</v>
      </c>
      <c r="D4190">
        <f t="shared" si="130"/>
        <v>14</v>
      </c>
      <c r="E4190" t="str">
        <f>VLOOKUP(D4190,'Regionalism Code'!B:C,2,FALSE)</f>
        <v>山西省</v>
      </c>
      <c r="F4190">
        <f t="shared" si="131"/>
        <v>1404</v>
      </c>
      <c r="G4190" t="str">
        <f>IF(F4190&gt;10000,"省直辖县市",VLOOKUP(F4190,'Regionalism Code'!H:I,2,FALSE))</f>
        <v>长治市</v>
      </c>
      <c r="H4190" s="7">
        <v>87.532910076031698</v>
      </c>
      <c r="I4190" s="7">
        <v>92.605700660434707</v>
      </c>
      <c r="J4190" s="7">
        <v>79.5677767630456</v>
      </c>
      <c r="K4190" s="7">
        <v>46.856214391092898</v>
      </c>
      <c r="L4190" s="7">
        <v>57.409748898543299</v>
      </c>
      <c r="M4190" s="7">
        <v>64.790136114933603</v>
      </c>
      <c r="N4190" s="7">
        <v>98.752994546243499</v>
      </c>
      <c r="O4190" s="7">
        <v>82.677891437607002</v>
      </c>
      <c r="P4190" s="7">
        <v>78.478258626508605</v>
      </c>
      <c r="Q4190" s="7">
        <v>85.261907692451899</v>
      </c>
    </row>
    <row r="4191" spans="1:17">
      <c r="A4191" s="6">
        <v>2017</v>
      </c>
      <c r="B4191" s="6" t="s">
        <v>494</v>
      </c>
      <c r="C4191" s="6">
        <v>140424</v>
      </c>
      <c r="D4191">
        <f t="shared" si="130"/>
        <v>14</v>
      </c>
      <c r="E4191" t="str">
        <f>VLOOKUP(D4191,'Regionalism Code'!B:C,2,FALSE)</f>
        <v>山西省</v>
      </c>
      <c r="F4191">
        <f t="shared" si="131"/>
        <v>1404</v>
      </c>
      <c r="G4191" t="str">
        <f>IF(F4191&gt;10000,"省直辖县市",VLOOKUP(F4191,'Regionalism Code'!H:I,2,FALSE))</f>
        <v>长治市</v>
      </c>
      <c r="H4191" s="7">
        <v>99.741019039332002</v>
      </c>
      <c r="I4191" s="7">
        <v>93.319581779238007</v>
      </c>
      <c r="J4191" s="7">
        <v>110.18847390324299</v>
      </c>
      <c r="K4191" s="7">
        <v>48.920898682402097</v>
      </c>
      <c r="L4191" s="7">
        <v>77.652243906435899</v>
      </c>
      <c r="M4191" s="7">
        <v>72.9357365131888</v>
      </c>
      <c r="N4191" s="7">
        <v>135.84412638056</v>
      </c>
      <c r="O4191" s="7">
        <v>119.054434603988</v>
      </c>
      <c r="P4191" s="7">
        <v>114.03897473858</v>
      </c>
      <c r="Q4191" s="7">
        <v>101.965917911701</v>
      </c>
    </row>
    <row r="4192" spans="1:17">
      <c r="A4192" s="6">
        <v>2018</v>
      </c>
      <c r="B4192" s="6" t="s">
        <v>494</v>
      </c>
      <c r="C4192" s="6">
        <v>140424</v>
      </c>
      <c r="D4192">
        <f t="shared" si="130"/>
        <v>14</v>
      </c>
      <c r="E4192" t="str">
        <f>VLOOKUP(D4192,'Regionalism Code'!B:C,2,FALSE)</f>
        <v>山西省</v>
      </c>
      <c r="F4192">
        <f t="shared" si="131"/>
        <v>1404</v>
      </c>
      <c r="G4192" t="str">
        <f>IF(F4192&gt;10000,"省直辖县市",VLOOKUP(F4192,'Regionalism Code'!H:I,2,FALSE))</f>
        <v>长治市</v>
      </c>
      <c r="H4192" s="7">
        <v>99.758379411051095</v>
      </c>
      <c r="I4192" s="7">
        <v>92.029353633310294</v>
      </c>
      <c r="J4192" s="7">
        <v>110.453139288183</v>
      </c>
      <c r="K4192" s="7">
        <v>63.758374821009397</v>
      </c>
      <c r="L4192" s="7">
        <v>75.947521712521294</v>
      </c>
      <c r="M4192" s="7">
        <v>68.563697067197594</v>
      </c>
      <c r="N4192" s="7">
        <v>131.58541713285399</v>
      </c>
      <c r="O4192" s="7">
        <v>124.828949721626</v>
      </c>
      <c r="P4192" s="7">
        <v>104.49170185359699</v>
      </c>
      <c r="Q4192" s="7">
        <v>105.851521563834</v>
      </c>
    </row>
    <row r="4193" spans="1:17">
      <c r="A4193" s="6">
        <v>2016</v>
      </c>
      <c r="B4193" s="6" t="s">
        <v>496</v>
      </c>
      <c r="C4193" s="6">
        <v>140425</v>
      </c>
      <c r="D4193">
        <f t="shared" si="130"/>
        <v>14</v>
      </c>
      <c r="E4193" t="str">
        <f>VLOOKUP(D4193,'Regionalism Code'!B:C,2,FALSE)</f>
        <v>山西省</v>
      </c>
      <c r="F4193">
        <f t="shared" si="131"/>
        <v>1404</v>
      </c>
      <c r="G4193" t="str">
        <f>IF(F4193&gt;10000,"省直辖县市",VLOOKUP(F4193,'Regionalism Code'!H:I,2,FALSE))</f>
        <v>长治市</v>
      </c>
      <c r="H4193" s="7">
        <v>85.974619449628804</v>
      </c>
      <c r="I4193" s="7">
        <v>86.4069208623919</v>
      </c>
      <c r="J4193" s="7">
        <v>79.133877514676101</v>
      </c>
      <c r="K4193" s="7">
        <v>42.407898386093201</v>
      </c>
      <c r="L4193" s="7">
        <v>48.182332536183402</v>
      </c>
      <c r="M4193" s="7">
        <v>65.765498993332898</v>
      </c>
      <c r="N4193" s="7">
        <v>100.44423167653601</v>
      </c>
      <c r="O4193" s="7">
        <v>80.971137633332503</v>
      </c>
      <c r="P4193" s="7">
        <v>92.3498706308865</v>
      </c>
      <c r="Q4193" s="7">
        <v>96.983139250491504</v>
      </c>
    </row>
    <row r="4194" spans="1:17">
      <c r="A4194" s="6">
        <v>2017</v>
      </c>
      <c r="B4194" s="6" t="s">
        <v>496</v>
      </c>
      <c r="C4194" s="6">
        <v>140425</v>
      </c>
      <c r="D4194">
        <f t="shared" si="130"/>
        <v>14</v>
      </c>
      <c r="E4194" t="str">
        <f>VLOOKUP(D4194,'Regionalism Code'!B:C,2,FALSE)</f>
        <v>山西省</v>
      </c>
      <c r="F4194">
        <f t="shared" si="131"/>
        <v>1404</v>
      </c>
      <c r="G4194" t="str">
        <f>IF(F4194&gt;10000,"省直辖县市",VLOOKUP(F4194,'Regionalism Code'!H:I,2,FALSE))</f>
        <v>长治市</v>
      </c>
      <c r="H4194" s="7">
        <v>97.189237424734301</v>
      </c>
      <c r="I4194" s="7">
        <v>87.348697893357993</v>
      </c>
      <c r="J4194" s="7">
        <v>107.140685010719</v>
      </c>
      <c r="K4194" s="7">
        <v>43.039605886875798</v>
      </c>
      <c r="L4194" s="7">
        <v>65.294047352690896</v>
      </c>
      <c r="M4194" s="7">
        <v>69.135208168981805</v>
      </c>
      <c r="N4194" s="7">
        <v>136.11419544256799</v>
      </c>
      <c r="O4194" s="7">
        <v>115.736933760388</v>
      </c>
      <c r="P4194" s="7">
        <v>120.209390009</v>
      </c>
      <c r="Q4194" s="7">
        <v>111.60512014267699</v>
      </c>
    </row>
    <row r="4195" spans="1:17">
      <c r="A4195" s="6">
        <v>2018</v>
      </c>
      <c r="B4195" s="6" t="s">
        <v>496</v>
      </c>
      <c r="C4195" s="6">
        <v>140425</v>
      </c>
      <c r="D4195">
        <f t="shared" si="130"/>
        <v>14</v>
      </c>
      <c r="E4195" t="str">
        <f>VLOOKUP(D4195,'Regionalism Code'!B:C,2,FALSE)</f>
        <v>山西省</v>
      </c>
      <c r="F4195">
        <f t="shared" si="131"/>
        <v>1404</v>
      </c>
      <c r="G4195" t="str">
        <f>IF(F4195&gt;10000,"省直辖县市",VLOOKUP(F4195,'Regionalism Code'!H:I,2,FALSE))</f>
        <v>长治市</v>
      </c>
      <c r="H4195" s="7">
        <v>95.539975104113694</v>
      </c>
      <c r="I4195" s="7">
        <v>86.032226483034094</v>
      </c>
      <c r="J4195" s="7">
        <v>107.364630358971</v>
      </c>
      <c r="K4195" s="7">
        <v>56.520525228546099</v>
      </c>
      <c r="L4195" s="7">
        <v>67.558585501935198</v>
      </c>
      <c r="M4195" s="7">
        <v>68.039599496265794</v>
      </c>
      <c r="N4195" s="7">
        <v>129.692694001608</v>
      </c>
      <c r="O4195" s="7">
        <v>122.05690271457701</v>
      </c>
      <c r="P4195" s="7">
        <v>105.76244254679401</v>
      </c>
      <c r="Q4195" s="7">
        <v>105.45297234245299</v>
      </c>
    </row>
    <row r="4196" spans="1:17">
      <c r="A4196" s="6">
        <v>2016</v>
      </c>
      <c r="B4196" s="6" t="s">
        <v>498</v>
      </c>
      <c r="C4196" s="6">
        <v>140426</v>
      </c>
      <c r="D4196">
        <f t="shared" si="130"/>
        <v>14</v>
      </c>
      <c r="E4196" t="str">
        <f>VLOOKUP(D4196,'Regionalism Code'!B:C,2,FALSE)</f>
        <v>山西省</v>
      </c>
      <c r="F4196">
        <f t="shared" si="131"/>
        <v>1404</v>
      </c>
      <c r="G4196" t="str">
        <f>IF(F4196&gt;10000,"省直辖县市",VLOOKUP(F4196,'Regionalism Code'!H:I,2,FALSE))</f>
        <v>长治市</v>
      </c>
      <c r="H4196" s="7">
        <v>90.515552402680896</v>
      </c>
      <c r="I4196" s="7">
        <v>90.014979501195597</v>
      </c>
      <c r="J4196" s="7">
        <v>87.349976893388998</v>
      </c>
      <c r="K4196" s="7">
        <v>52.3168334968137</v>
      </c>
      <c r="L4196" s="7">
        <v>54.4190874765399</v>
      </c>
      <c r="M4196" s="7">
        <v>72.932186993734405</v>
      </c>
      <c r="N4196" s="7">
        <v>112.98227800282601</v>
      </c>
      <c r="O4196" s="7">
        <v>91.467572461038898</v>
      </c>
      <c r="P4196" s="7">
        <v>84.231552945847497</v>
      </c>
      <c r="Q4196" s="7">
        <v>97.926325882878402</v>
      </c>
    </row>
    <row r="4197" spans="1:17">
      <c r="A4197" s="6">
        <v>2017</v>
      </c>
      <c r="B4197" s="6" t="s">
        <v>498</v>
      </c>
      <c r="C4197" s="6">
        <v>140426</v>
      </c>
      <c r="D4197">
        <f t="shared" si="130"/>
        <v>14</v>
      </c>
      <c r="E4197" t="str">
        <f>VLOOKUP(D4197,'Regionalism Code'!B:C,2,FALSE)</f>
        <v>山西省</v>
      </c>
      <c r="F4197">
        <f t="shared" si="131"/>
        <v>1404</v>
      </c>
      <c r="G4197" t="str">
        <f>IF(F4197&gt;10000,"省直辖县市",VLOOKUP(F4197,'Regionalism Code'!H:I,2,FALSE))</f>
        <v>长治市</v>
      </c>
      <c r="H4197" s="7">
        <v>96.995175638420505</v>
      </c>
      <c r="I4197" s="7">
        <v>90.152407725384904</v>
      </c>
      <c r="J4197" s="7">
        <v>113.11827049080701</v>
      </c>
      <c r="K4197" s="7">
        <v>50.255417539632397</v>
      </c>
      <c r="L4197" s="7">
        <v>70.063734880058206</v>
      </c>
      <c r="M4197" s="7">
        <v>74.087452712921404</v>
      </c>
      <c r="N4197" s="7">
        <v>141.00255456628801</v>
      </c>
      <c r="O4197" s="7">
        <v>124.830879478787</v>
      </c>
      <c r="P4197" s="7">
        <v>119.094018626891</v>
      </c>
      <c r="Q4197" s="7">
        <v>90.297596994097802</v>
      </c>
    </row>
    <row r="4198" spans="1:17">
      <c r="A4198" s="6">
        <v>2018</v>
      </c>
      <c r="B4198" s="6" t="s">
        <v>498</v>
      </c>
      <c r="C4198" s="6">
        <v>140426</v>
      </c>
      <c r="D4198">
        <f t="shared" si="130"/>
        <v>14</v>
      </c>
      <c r="E4198" t="str">
        <f>VLOOKUP(D4198,'Regionalism Code'!B:C,2,FALSE)</f>
        <v>山西省</v>
      </c>
      <c r="F4198">
        <f t="shared" si="131"/>
        <v>1404</v>
      </c>
      <c r="G4198" t="str">
        <f>IF(F4198&gt;10000,"省直辖县市",VLOOKUP(F4198,'Regionalism Code'!H:I,2,FALSE))</f>
        <v>长治市</v>
      </c>
      <c r="H4198" s="7">
        <v>101.31901812771</v>
      </c>
      <c r="I4198" s="7">
        <v>87.547133880938304</v>
      </c>
      <c r="J4198" s="7">
        <v>110.658011704608</v>
      </c>
      <c r="K4198" s="7">
        <v>57.678736358104103</v>
      </c>
      <c r="L4198" s="7">
        <v>72.0143455479013</v>
      </c>
      <c r="M4198" s="7">
        <v>68.212893973025899</v>
      </c>
      <c r="N4198" s="7">
        <v>132.61340281266899</v>
      </c>
      <c r="O4198" s="7">
        <v>127.99870117763101</v>
      </c>
      <c r="P4198" s="7">
        <v>100.968263509843</v>
      </c>
      <c r="Q4198" s="7">
        <v>129.82931133531</v>
      </c>
    </row>
    <row r="4199" spans="1:17">
      <c r="A4199" s="6">
        <v>2016</v>
      </c>
      <c r="B4199" s="6" t="s">
        <v>500</v>
      </c>
      <c r="C4199" s="6">
        <v>140427</v>
      </c>
      <c r="D4199">
        <f t="shared" si="130"/>
        <v>14</v>
      </c>
      <c r="E4199" t="str">
        <f>VLOOKUP(D4199,'Regionalism Code'!B:C,2,FALSE)</f>
        <v>山西省</v>
      </c>
      <c r="F4199">
        <f t="shared" si="131"/>
        <v>1404</v>
      </c>
      <c r="G4199" t="str">
        <f>IF(F4199&gt;10000,"省直辖县市",VLOOKUP(F4199,'Regionalism Code'!H:I,2,FALSE))</f>
        <v>长治市</v>
      </c>
      <c r="H4199" s="7">
        <v>86.536054464118806</v>
      </c>
      <c r="I4199" s="7">
        <v>88.146003135931196</v>
      </c>
      <c r="J4199" s="7">
        <v>75.322863877924604</v>
      </c>
      <c r="K4199" s="7">
        <v>42.233464367227498</v>
      </c>
      <c r="L4199" s="7">
        <v>42.861425181653502</v>
      </c>
      <c r="M4199" s="7">
        <v>63.591888000982102</v>
      </c>
      <c r="N4199" s="7">
        <v>91.814997029880701</v>
      </c>
      <c r="O4199" s="7">
        <v>81.240224593966602</v>
      </c>
      <c r="P4199" s="7">
        <v>84.823905497148999</v>
      </c>
      <c r="Q4199" s="7">
        <v>101.601468943523</v>
      </c>
    </row>
    <row r="4200" spans="1:17">
      <c r="A4200" s="6">
        <v>2017</v>
      </c>
      <c r="B4200" s="6" t="s">
        <v>500</v>
      </c>
      <c r="C4200" s="6">
        <v>140427</v>
      </c>
      <c r="D4200">
        <f t="shared" si="130"/>
        <v>14</v>
      </c>
      <c r="E4200" t="str">
        <f>VLOOKUP(D4200,'Regionalism Code'!B:C,2,FALSE)</f>
        <v>山西省</v>
      </c>
      <c r="F4200">
        <f t="shared" si="131"/>
        <v>1404</v>
      </c>
      <c r="G4200" t="str">
        <f>IF(F4200&gt;10000,"省直辖县市",VLOOKUP(F4200,'Regionalism Code'!H:I,2,FALSE))</f>
        <v>长治市</v>
      </c>
      <c r="H4200" s="7">
        <v>100.60344136889</v>
      </c>
      <c r="I4200" s="7">
        <v>89.626961943770993</v>
      </c>
      <c r="J4200" s="7">
        <v>105.34468632394</v>
      </c>
      <c r="K4200" s="7">
        <v>50.605130724462697</v>
      </c>
      <c r="L4200" s="7">
        <v>60.228424347152902</v>
      </c>
      <c r="M4200" s="7">
        <v>70.492679054967397</v>
      </c>
      <c r="N4200" s="7">
        <v>123.645583648204</v>
      </c>
      <c r="O4200" s="7">
        <v>119.028221820689</v>
      </c>
      <c r="P4200" s="7">
        <v>124.827723157422</v>
      </c>
      <c r="Q4200" s="7">
        <v>128.238149453278</v>
      </c>
    </row>
    <row r="4201" spans="1:17">
      <c r="A4201" s="6">
        <v>2018</v>
      </c>
      <c r="B4201" s="6" t="s">
        <v>500</v>
      </c>
      <c r="C4201" s="6">
        <v>140427</v>
      </c>
      <c r="D4201">
        <f t="shared" si="130"/>
        <v>14</v>
      </c>
      <c r="E4201" t="str">
        <f>VLOOKUP(D4201,'Regionalism Code'!B:C,2,FALSE)</f>
        <v>山西省</v>
      </c>
      <c r="F4201">
        <f t="shared" si="131"/>
        <v>1404</v>
      </c>
      <c r="G4201" t="str">
        <f>IF(F4201&gt;10000,"省直辖县市",VLOOKUP(F4201,'Regionalism Code'!H:I,2,FALSE))</f>
        <v>长治市</v>
      </c>
      <c r="H4201" s="7">
        <v>97.277721949028901</v>
      </c>
      <c r="I4201" s="7">
        <v>88.083514956380597</v>
      </c>
      <c r="J4201" s="7">
        <v>106.195776918275</v>
      </c>
      <c r="K4201" s="7">
        <v>68.455285945405294</v>
      </c>
      <c r="L4201" s="7">
        <v>68.937435784655307</v>
      </c>
      <c r="M4201" s="7">
        <v>68.054925328661994</v>
      </c>
      <c r="N4201" s="7">
        <v>116.223803780311</v>
      </c>
      <c r="O4201" s="7">
        <v>126.48388291753299</v>
      </c>
      <c r="P4201" s="7">
        <v>103.561218086881</v>
      </c>
      <c r="Q4201" s="7">
        <v>111.437269182264</v>
      </c>
    </row>
    <row r="4202" spans="1:17">
      <c r="A4202" s="6">
        <v>2016</v>
      </c>
      <c r="B4202" s="6" t="s">
        <v>502</v>
      </c>
      <c r="C4202" s="6">
        <v>140428</v>
      </c>
      <c r="D4202">
        <f t="shared" si="130"/>
        <v>14</v>
      </c>
      <c r="E4202" t="str">
        <f>VLOOKUP(D4202,'Regionalism Code'!B:C,2,FALSE)</f>
        <v>山西省</v>
      </c>
      <c r="F4202">
        <f t="shared" si="131"/>
        <v>1404</v>
      </c>
      <c r="G4202" t="str">
        <f>IF(F4202&gt;10000,"省直辖县市",VLOOKUP(F4202,'Regionalism Code'!H:I,2,FALSE))</f>
        <v>长治市</v>
      </c>
      <c r="H4202" s="7">
        <v>87.667217480391201</v>
      </c>
      <c r="I4202" s="7">
        <v>89.833258012328699</v>
      </c>
      <c r="J4202" s="7">
        <v>82.178228538189103</v>
      </c>
      <c r="K4202" s="7">
        <v>50.114080459841801</v>
      </c>
      <c r="L4202" s="7">
        <v>53.366385167193201</v>
      </c>
      <c r="M4202" s="7">
        <v>70.402139248039106</v>
      </c>
      <c r="N4202" s="7">
        <v>103.788458960553</v>
      </c>
      <c r="O4202" s="7">
        <v>85.732981423954399</v>
      </c>
      <c r="P4202" s="7">
        <v>81.729866130534006</v>
      </c>
      <c r="Q4202" s="7">
        <v>90.494715320388707</v>
      </c>
    </row>
    <row r="4203" spans="1:17">
      <c r="A4203" s="6">
        <v>2017</v>
      </c>
      <c r="B4203" s="6" t="s">
        <v>502</v>
      </c>
      <c r="C4203" s="6">
        <v>140428</v>
      </c>
      <c r="D4203">
        <f t="shared" si="130"/>
        <v>14</v>
      </c>
      <c r="E4203" t="str">
        <f>VLOOKUP(D4203,'Regionalism Code'!B:C,2,FALSE)</f>
        <v>山西省</v>
      </c>
      <c r="F4203">
        <f t="shared" si="131"/>
        <v>1404</v>
      </c>
      <c r="G4203" t="str">
        <f>IF(F4203&gt;10000,"省直辖县市",VLOOKUP(F4203,'Regionalism Code'!H:I,2,FALSE))</f>
        <v>长治市</v>
      </c>
      <c r="H4203" s="7">
        <v>98.962821051561903</v>
      </c>
      <c r="I4203" s="7">
        <v>90.6959368771237</v>
      </c>
      <c r="J4203" s="7">
        <v>110.695662040245</v>
      </c>
      <c r="K4203" s="7">
        <v>52.402147067210898</v>
      </c>
      <c r="L4203" s="7">
        <v>72.299073761929094</v>
      </c>
      <c r="M4203" s="7">
        <v>75.076900423402506</v>
      </c>
      <c r="N4203" s="7">
        <v>137.24935814233999</v>
      </c>
      <c r="O4203" s="7">
        <v>119.960451002638</v>
      </c>
      <c r="P4203" s="7">
        <v>117.783475463488</v>
      </c>
      <c r="Q4203" s="7">
        <v>104.945555952918</v>
      </c>
    </row>
    <row r="4204" spans="1:17">
      <c r="A4204" s="6">
        <v>2018</v>
      </c>
      <c r="B4204" s="6" t="s">
        <v>502</v>
      </c>
      <c r="C4204" s="6">
        <v>140428</v>
      </c>
      <c r="D4204">
        <f t="shared" si="130"/>
        <v>14</v>
      </c>
      <c r="E4204" t="str">
        <f>VLOOKUP(D4204,'Regionalism Code'!B:C,2,FALSE)</f>
        <v>山西省</v>
      </c>
      <c r="F4204">
        <f t="shared" si="131"/>
        <v>1404</v>
      </c>
      <c r="G4204" t="str">
        <f>IF(F4204&gt;10000,"省直辖县市",VLOOKUP(F4204,'Regionalism Code'!H:I,2,FALSE))</f>
        <v>长治市</v>
      </c>
      <c r="H4204" s="7">
        <v>98.826089987533294</v>
      </c>
      <c r="I4204" s="7">
        <v>89.953997679676903</v>
      </c>
      <c r="J4204" s="7">
        <v>111.761543858797</v>
      </c>
      <c r="K4204" s="7">
        <v>68.640661471158296</v>
      </c>
      <c r="L4204" s="7">
        <v>74.495686541763206</v>
      </c>
      <c r="M4204" s="7">
        <v>71.018748961303004</v>
      </c>
      <c r="N4204" s="7">
        <v>130.44430614976599</v>
      </c>
      <c r="O4204" s="7">
        <v>128.61471122420599</v>
      </c>
      <c r="P4204" s="7">
        <v>104.60561396970201</v>
      </c>
      <c r="Q4204" s="7">
        <v>104.62186534876101</v>
      </c>
    </row>
    <row r="4205" spans="1:17">
      <c r="A4205" s="6">
        <v>2016</v>
      </c>
      <c r="B4205" s="6" t="s">
        <v>504</v>
      </c>
      <c r="C4205" s="6">
        <v>140429</v>
      </c>
      <c r="D4205">
        <f t="shared" si="130"/>
        <v>14</v>
      </c>
      <c r="E4205" t="str">
        <f>VLOOKUP(D4205,'Regionalism Code'!B:C,2,FALSE)</f>
        <v>山西省</v>
      </c>
      <c r="F4205">
        <f t="shared" si="131"/>
        <v>1404</v>
      </c>
      <c r="G4205" t="str">
        <f>IF(F4205&gt;10000,"省直辖县市",VLOOKUP(F4205,'Regionalism Code'!H:I,2,FALSE))</f>
        <v>长治市</v>
      </c>
      <c r="H4205" s="7">
        <v>85.369890769500699</v>
      </c>
      <c r="I4205" s="7">
        <v>89.949233342474102</v>
      </c>
      <c r="J4205" s="7">
        <v>79.359385088917705</v>
      </c>
      <c r="K4205" s="7">
        <v>53.155431009207398</v>
      </c>
      <c r="L4205" s="7">
        <v>50.508634189035</v>
      </c>
      <c r="M4205" s="7">
        <v>75.7667529186471</v>
      </c>
      <c r="N4205" s="7">
        <v>91.326504855867398</v>
      </c>
      <c r="O4205" s="7">
        <v>86.786374409170094</v>
      </c>
      <c r="P4205" s="7">
        <v>80.545685745929106</v>
      </c>
      <c r="Q4205" s="7">
        <v>81.176245071369607</v>
      </c>
    </row>
    <row r="4206" spans="1:17">
      <c r="A4206" s="6">
        <v>2017</v>
      </c>
      <c r="B4206" s="6" t="s">
        <v>504</v>
      </c>
      <c r="C4206" s="6">
        <v>140429</v>
      </c>
      <c r="D4206">
        <f t="shared" si="130"/>
        <v>14</v>
      </c>
      <c r="E4206" t="str">
        <f>VLOOKUP(D4206,'Regionalism Code'!B:C,2,FALSE)</f>
        <v>山西省</v>
      </c>
      <c r="F4206">
        <f t="shared" si="131"/>
        <v>1404</v>
      </c>
      <c r="G4206" t="str">
        <f>IF(F4206&gt;10000,"省直辖县市",VLOOKUP(F4206,'Regionalism Code'!H:I,2,FALSE))</f>
        <v>长治市</v>
      </c>
      <c r="H4206" s="7">
        <v>108.787775468799</v>
      </c>
      <c r="I4206" s="7">
        <v>90.738484016605199</v>
      </c>
      <c r="J4206" s="7">
        <v>111.17778034546301</v>
      </c>
      <c r="K4206" s="7">
        <v>51.0028924704486</v>
      </c>
      <c r="L4206" s="7">
        <v>74.198512736920307</v>
      </c>
      <c r="M4206" s="7">
        <v>76.105863128340104</v>
      </c>
      <c r="N4206" s="7">
        <v>133.08271408037999</v>
      </c>
      <c r="O4206" s="7">
        <v>123.44293475709399</v>
      </c>
      <c r="P4206" s="7">
        <v>116.633320632977</v>
      </c>
      <c r="Q4206" s="7">
        <v>164.04986205611701</v>
      </c>
    </row>
    <row r="4207" spans="1:17">
      <c r="A4207" s="6">
        <v>2018</v>
      </c>
      <c r="B4207" s="6" t="s">
        <v>504</v>
      </c>
      <c r="C4207" s="6">
        <v>140429</v>
      </c>
      <c r="D4207">
        <f t="shared" si="130"/>
        <v>14</v>
      </c>
      <c r="E4207" t="str">
        <f>VLOOKUP(D4207,'Regionalism Code'!B:C,2,FALSE)</f>
        <v>山西省</v>
      </c>
      <c r="F4207">
        <f t="shared" si="131"/>
        <v>1404</v>
      </c>
      <c r="G4207" t="str">
        <f>IF(F4207&gt;10000,"省直辖县市",VLOOKUP(F4207,'Regionalism Code'!H:I,2,FALSE))</f>
        <v>长治市</v>
      </c>
      <c r="H4207" s="7">
        <v>96.077773714416395</v>
      </c>
      <c r="I4207" s="7">
        <v>89.2565949307007</v>
      </c>
      <c r="J4207" s="7">
        <v>109.107301550554</v>
      </c>
      <c r="K4207" s="7">
        <v>61.109891651189002</v>
      </c>
      <c r="L4207" s="7">
        <v>79.717677732448294</v>
      </c>
      <c r="M4207" s="7">
        <v>67.9204939957108</v>
      </c>
      <c r="N4207" s="7">
        <v>123.603805724916</v>
      </c>
      <c r="O4207" s="7">
        <v>125.089446338343</v>
      </c>
      <c r="P4207" s="7">
        <v>105.545740317818</v>
      </c>
      <c r="Q4207" s="7">
        <v>94.930352805093605</v>
      </c>
    </row>
    <row r="4208" spans="1:17">
      <c r="A4208" s="6">
        <v>2016</v>
      </c>
      <c r="B4208" s="6" t="s">
        <v>506</v>
      </c>
      <c r="C4208" s="6">
        <v>140430</v>
      </c>
      <c r="D4208">
        <f t="shared" si="130"/>
        <v>14</v>
      </c>
      <c r="E4208" t="str">
        <f>VLOOKUP(D4208,'Regionalism Code'!B:C,2,FALSE)</f>
        <v>山西省</v>
      </c>
      <c r="F4208">
        <f t="shared" si="131"/>
        <v>1404</v>
      </c>
      <c r="G4208" t="str">
        <f>IF(F4208&gt;10000,"省直辖县市",VLOOKUP(F4208,'Regionalism Code'!H:I,2,FALSE))</f>
        <v>长治市</v>
      </c>
      <c r="H4208" s="7">
        <v>85.832837440783507</v>
      </c>
      <c r="I4208" s="7">
        <v>88.219834920593598</v>
      </c>
      <c r="J4208" s="7">
        <v>78.637863045023295</v>
      </c>
      <c r="K4208" s="7">
        <v>44.301264533993603</v>
      </c>
      <c r="L4208" s="7">
        <v>53.562321187743301</v>
      </c>
      <c r="M4208" s="7">
        <v>66.044855179139404</v>
      </c>
      <c r="N4208" s="7">
        <v>94.259859393024897</v>
      </c>
      <c r="O4208" s="7">
        <v>85.438469246130893</v>
      </c>
      <c r="P4208" s="7">
        <v>76.3139575195963</v>
      </c>
      <c r="Q4208" s="7">
        <v>91.030672558021095</v>
      </c>
    </row>
    <row r="4209" spans="1:17">
      <c r="A4209" s="6">
        <v>2017</v>
      </c>
      <c r="B4209" s="6" t="s">
        <v>506</v>
      </c>
      <c r="C4209" s="6">
        <v>140430</v>
      </c>
      <c r="D4209">
        <f t="shared" si="130"/>
        <v>14</v>
      </c>
      <c r="E4209" t="str">
        <f>VLOOKUP(D4209,'Regionalism Code'!B:C,2,FALSE)</f>
        <v>山西省</v>
      </c>
      <c r="F4209">
        <f t="shared" si="131"/>
        <v>1404</v>
      </c>
      <c r="G4209" t="str">
        <f>IF(F4209&gt;10000,"省直辖县市",VLOOKUP(F4209,'Regionalism Code'!H:I,2,FALSE))</f>
        <v>长治市</v>
      </c>
      <c r="H4209" s="7">
        <v>95.690765134752596</v>
      </c>
      <c r="I4209" s="7">
        <v>88.311256423465693</v>
      </c>
      <c r="J4209" s="7">
        <v>107.852333158048</v>
      </c>
      <c r="K4209" s="7">
        <v>46.868670234536303</v>
      </c>
      <c r="L4209" s="7">
        <v>76.555092233167002</v>
      </c>
      <c r="M4209" s="7">
        <v>72.2979494225211</v>
      </c>
      <c r="N4209" s="7">
        <v>129.38844823509501</v>
      </c>
      <c r="O4209" s="7">
        <v>118.831103774483</v>
      </c>
      <c r="P4209" s="7">
        <v>110.755535282019</v>
      </c>
      <c r="Q4209" s="7">
        <v>97.964136589600301</v>
      </c>
    </row>
    <row r="4210" spans="1:17">
      <c r="A4210" s="6">
        <v>2018</v>
      </c>
      <c r="B4210" s="6" t="s">
        <v>506</v>
      </c>
      <c r="C4210" s="6">
        <v>140430</v>
      </c>
      <c r="D4210">
        <f t="shared" si="130"/>
        <v>14</v>
      </c>
      <c r="E4210" t="str">
        <f>VLOOKUP(D4210,'Regionalism Code'!B:C,2,FALSE)</f>
        <v>山西省</v>
      </c>
      <c r="F4210">
        <f t="shared" si="131"/>
        <v>1404</v>
      </c>
      <c r="G4210" t="str">
        <f>IF(F4210&gt;10000,"省直辖县市",VLOOKUP(F4210,'Regionalism Code'!H:I,2,FALSE))</f>
        <v>长治市</v>
      </c>
      <c r="H4210" s="7">
        <v>96.108420282263097</v>
      </c>
      <c r="I4210" s="7">
        <v>86.400934540236804</v>
      </c>
      <c r="J4210" s="7">
        <v>110.437146490332</v>
      </c>
      <c r="K4210" s="7">
        <v>60.741590160894702</v>
      </c>
      <c r="L4210" s="7">
        <v>78.506241169974899</v>
      </c>
      <c r="M4210" s="7">
        <v>67.771348126048906</v>
      </c>
      <c r="N4210" s="7">
        <v>126.943005624658</v>
      </c>
      <c r="O4210" s="7">
        <v>127.21233965389899</v>
      </c>
      <c r="P4210" s="7">
        <v>104.55544319956699</v>
      </c>
      <c r="Q4210" s="7">
        <v>102.13068763454299</v>
      </c>
    </row>
    <row r="4211" spans="1:17">
      <c r="A4211" s="6">
        <v>2016</v>
      </c>
      <c r="B4211" s="6" t="s">
        <v>508</v>
      </c>
      <c r="C4211" s="6">
        <v>140431</v>
      </c>
      <c r="D4211">
        <f t="shared" si="130"/>
        <v>14</v>
      </c>
      <c r="E4211" t="str">
        <f>VLOOKUP(D4211,'Regionalism Code'!B:C,2,FALSE)</f>
        <v>山西省</v>
      </c>
      <c r="F4211">
        <f t="shared" si="131"/>
        <v>1404</v>
      </c>
      <c r="G4211" t="str">
        <f>IF(F4211&gt;10000,"省直辖县市",VLOOKUP(F4211,'Regionalism Code'!H:I,2,FALSE))</f>
        <v>长治市</v>
      </c>
      <c r="H4211" s="7">
        <v>89.302218023551006</v>
      </c>
      <c r="I4211" s="7">
        <v>92.855208202895199</v>
      </c>
      <c r="J4211" s="7">
        <v>80.3953857396872</v>
      </c>
      <c r="K4211" s="7">
        <v>48.447320470646901</v>
      </c>
      <c r="L4211" s="7">
        <v>50.530536200326999</v>
      </c>
      <c r="M4211" s="7">
        <v>67.160708216447205</v>
      </c>
      <c r="N4211" s="7">
        <v>86.879877354480996</v>
      </c>
      <c r="O4211" s="7">
        <v>93.794385480331599</v>
      </c>
      <c r="P4211" s="7">
        <v>82.715220831501298</v>
      </c>
      <c r="Q4211" s="7">
        <v>93.760894480046503</v>
      </c>
    </row>
    <row r="4212" spans="1:17">
      <c r="A4212" s="6">
        <v>2017</v>
      </c>
      <c r="B4212" s="6" t="s">
        <v>508</v>
      </c>
      <c r="C4212" s="6">
        <v>140431</v>
      </c>
      <c r="D4212">
        <f t="shared" si="130"/>
        <v>14</v>
      </c>
      <c r="E4212" t="str">
        <f>VLOOKUP(D4212,'Regionalism Code'!B:C,2,FALSE)</f>
        <v>山西省</v>
      </c>
      <c r="F4212">
        <f t="shared" si="131"/>
        <v>1404</v>
      </c>
      <c r="G4212" t="str">
        <f>IF(F4212&gt;10000,"省直辖县市",VLOOKUP(F4212,'Regionalism Code'!H:I,2,FALSE))</f>
        <v>长治市</v>
      </c>
      <c r="H4212" s="7">
        <v>100.779824185881</v>
      </c>
      <c r="I4212" s="7">
        <v>94.547081534142194</v>
      </c>
      <c r="J4212" s="7">
        <v>112.40571348854201</v>
      </c>
      <c r="K4212" s="7">
        <v>53.1265617509086</v>
      </c>
      <c r="L4212" s="7">
        <v>73.536989014991306</v>
      </c>
      <c r="M4212" s="7">
        <v>73.259242052834594</v>
      </c>
      <c r="N4212" s="7">
        <v>129.53205250495901</v>
      </c>
      <c r="O4212" s="7">
        <v>130.03070074052701</v>
      </c>
      <c r="P4212" s="7">
        <v>114.588532785003</v>
      </c>
      <c r="Q4212" s="7">
        <v>100.24031845358699</v>
      </c>
    </row>
    <row r="4213" spans="1:17">
      <c r="A4213" s="6">
        <v>2018</v>
      </c>
      <c r="B4213" s="6" t="s">
        <v>508</v>
      </c>
      <c r="C4213" s="6">
        <v>140431</v>
      </c>
      <c r="D4213">
        <f t="shared" si="130"/>
        <v>14</v>
      </c>
      <c r="E4213" t="str">
        <f>VLOOKUP(D4213,'Regionalism Code'!B:C,2,FALSE)</f>
        <v>山西省</v>
      </c>
      <c r="F4213">
        <f t="shared" si="131"/>
        <v>1404</v>
      </c>
      <c r="G4213" t="str">
        <f>IF(F4213&gt;10000,"省直辖县市",VLOOKUP(F4213,'Regionalism Code'!H:I,2,FALSE))</f>
        <v>长治市</v>
      </c>
      <c r="H4213" s="7">
        <v>103.051543860062</v>
      </c>
      <c r="I4213" s="7">
        <v>94.490084775530704</v>
      </c>
      <c r="J4213" s="7">
        <v>116.46252161365101</v>
      </c>
      <c r="K4213" s="7">
        <v>69.586109850899206</v>
      </c>
      <c r="L4213" s="7">
        <v>78.514681963064902</v>
      </c>
      <c r="M4213" s="7">
        <v>70.696152791900602</v>
      </c>
      <c r="N4213" s="7">
        <v>124.336167392281</v>
      </c>
      <c r="O4213" s="7">
        <v>143.09064100427801</v>
      </c>
      <c r="P4213" s="7">
        <v>104.92614821353</v>
      </c>
      <c r="Q4213" s="7">
        <v>106.957770137975</v>
      </c>
    </row>
    <row r="4214" spans="1:17">
      <c r="A4214" s="6">
        <v>2016</v>
      </c>
      <c r="B4214" s="6" t="s">
        <v>510</v>
      </c>
      <c r="C4214" s="6">
        <v>140481</v>
      </c>
      <c r="D4214">
        <f t="shared" si="130"/>
        <v>14</v>
      </c>
      <c r="E4214" t="str">
        <f>VLOOKUP(D4214,'Regionalism Code'!B:C,2,FALSE)</f>
        <v>山西省</v>
      </c>
      <c r="F4214">
        <f t="shared" si="131"/>
        <v>1404</v>
      </c>
      <c r="G4214" t="str">
        <f>IF(F4214&gt;10000,"省直辖县市",VLOOKUP(F4214,'Regionalism Code'!H:I,2,FALSE))</f>
        <v>长治市</v>
      </c>
      <c r="H4214" s="7">
        <v>90.459727145064406</v>
      </c>
      <c r="I4214" s="7">
        <v>93.492127401861097</v>
      </c>
      <c r="J4214" s="7">
        <v>86.643934640586593</v>
      </c>
      <c r="K4214" s="7">
        <v>52.6249851328147</v>
      </c>
      <c r="L4214" s="7">
        <v>60.551845528400897</v>
      </c>
      <c r="M4214" s="7">
        <v>73.471064514853694</v>
      </c>
      <c r="N4214" s="7">
        <v>106.841582327092</v>
      </c>
      <c r="O4214" s="7">
        <v>90.218783891113205</v>
      </c>
      <c r="P4214" s="7">
        <v>87.042505824378793</v>
      </c>
      <c r="Q4214" s="7">
        <v>87.386228410705399</v>
      </c>
    </row>
    <row r="4215" spans="1:17">
      <c r="A4215" s="6">
        <v>2017</v>
      </c>
      <c r="B4215" s="6" t="s">
        <v>510</v>
      </c>
      <c r="C4215" s="6">
        <v>140481</v>
      </c>
      <c r="D4215">
        <f t="shared" si="130"/>
        <v>14</v>
      </c>
      <c r="E4215" t="str">
        <f>VLOOKUP(D4215,'Regionalism Code'!B:C,2,FALSE)</f>
        <v>山西省</v>
      </c>
      <c r="F4215">
        <f t="shared" si="131"/>
        <v>1404</v>
      </c>
      <c r="G4215" t="str">
        <f>IF(F4215&gt;10000,"省直辖县市",VLOOKUP(F4215,'Regionalism Code'!H:I,2,FALSE))</f>
        <v>长治市</v>
      </c>
      <c r="H4215" s="7">
        <v>102.695796673529</v>
      </c>
      <c r="I4215" s="7">
        <v>94.200566487050096</v>
      </c>
      <c r="J4215" s="7">
        <v>116.098268577067</v>
      </c>
      <c r="K4215" s="7">
        <v>57.517500877202998</v>
      </c>
      <c r="L4215" s="7">
        <v>76.280424121486803</v>
      </c>
      <c r="M4215" s="7">
        <v>81.821954291873595</v>
      </c>
      <c r="N4215" s="7">
        <v>143.874286624755</v>
      </c>
      <c r="O4215" s="7">
        <v>124.464005549804</v>
      </c>
      <c r="P4215" s="7">
        <v>125.083754129862</v>
      </c>
      <c r="Q4215" s="7">
        <v>106.398770987674</v>
      </c>
    </row>
    <row r="4216" spans="1:17">
      <c r="A4216" s="6">
        <v>2018</v>
      </c>
      <c r="B4216" s="6" t="s">
        <v>510</v>
      </c>
      <c r="C4216" s="6">
        <v>140481</v>
      </c>
      <c r="D4216">
        <f t="shared" si="130"/>
        <v>14</v>
      </c>
      <c r="E4216" t="str">
        <f>VLOOKUP(D4216,'Regionalism Code'!B:C,2,FALSE)</f>
        <v>山西省</v>
      </c>
      <c r="F4216">
        <f t="shared" si="131"/>
        <v>1404</v>
      </c>
      <c r="G4216" t="str">
        <f>IF(F4216&gt;10000,"省直辖县市",VLOOKUP(F4216,'Regionalism Code'!H:I,2,FALSE))</f>
        <v>长治市</v>
      </c>
      <c r="H4216" s="7">
        <v>103.715031480696</v>
      </c>
      <c r="I4216" s="7">
        <v>93.008650729947206</v>
      </c>
      <c r="J4216" s="7">
        <v>117.189844733673</v>
      </c>
      <c r="K4216" s="7">
        <v>72.995327133260005</v>
      </c>
      <c r="L4216" s="7">
        <v>83.298267328632505</v>
      </c>
      <c r="M4216" s="7">
        <v>76.102741691375599</v>
      </c>
      <c r="N4216" s="7">
        <v>136.22315377523501</v>
      </c>
      <c r="O4216" s="7">
        <v>132.24093868724799</v>
      </c>
      <c r="P4216" s="7">
        <v>111.336955832623</v>
      </c>
      <c r="Q4216" s="7">
        <v>114.587793221132</v>
      </c>
    </row>
    <row r="4217" spans="1:17">
      <c r="A4217" s="6">
        <v>2016</v>
      </c>
      <c r="B4217" s="6" t="s">
        <v>459</v>
      </c>
      <c r="C4217" s="6">
        <v>140502</v>
      </c>
      <c r="D4217">
        <f t="shared" si="130"/>
        <v>14</v>
      </c>
      <c r="E4217" t="str">
        <f>VLOOKUP(D4217,'Regionalism Code'!B:C,2,FALSE)</f>
        <v>山西省</v>
      </c>
      <c r="F4217">
        <f t="shared" si="131"/>
        <v>1405</v>
      </c>
      <c r="G4217" t="str">
        <f>IF(F4217&gt;10000,"省直辖县市",VLOOKUP(F4217,'Regionalism Code'!H:I,2,FALSE))</f>
        <v>晋城市</v>
      </c>
      <c r="H4217" s="7">
        <v>98.186302153516607</v>
      </c>
      <c r="I4217" s="7">
        <v>103.031377705252</v>
      </c>
      <c r="J4217" s="7">
        <v>99.756682460066799</v>
      </c>
      <c r="K4217" s="7">
        <v>71.330743671909204</v>
      </c>
      <c r="L4217" s="7">
        <v>71.247352598354496</v>
      </c>
      <c r="M4217" s="7">
        <v>86.8965345059611</v>
      </c>
      <c r="N4217" s="7">
        <v>114.315697565744</v>
      </c>
      <c r="O4217" s="7">
        <v>110.31686182999201</v>
      </c>
      <c r="P4217" s="7">
        <v>88.890485040204396</v>
      </c>
      <c r="Q4217" s="7">
        <v>79.340325582204599</v>
      </c>
    </row>
    <row r="4218" spans="1:17">
      <c r="A4218" s="6">
        <v>2017</v>
      </c>
      <c r="B4218" s="6" t="s">
        <v>459</v>
      </c>
      <c r="C4218" s="6">
        <v>140502</v>
      </c>
      <c r="D4218">
        <f t="shared" si="130"/>
        <v>14</v>
      </c>
      <c r="E4218" t="str">
        <f>VLOOKUP(D4218,'Regionalism Code'!B:C,2,FALSE)</f>
        <v>山西省</v>
      </c>
      <c r="F4218">
        <f t="shared" si="131"/>
        <v>1405</v>
      </c>
      <c r="G4218" t="str">
        <f>IF(F4218&gt;10000,"省直辖县市",VLOOKUP(F4218,'Regionalism Code'!H:I,2,FALSE))</f>
        <v>晋城市</v>
      </c>
      <c r="H4218" s="7">
        <v>112.803764595424</v>
      </c>
      <c r="I4218" s="7">
        <v>104.335769844018</v>
      </c>
      <c r="J4218" s="7">
        <v>135.15298841680101</v>
      </c>
      <c r="K4218" s="7">
        <v>78.650363169629301</v>
      </c>
      <c r="L4218" s="7">
        <v>95.5381138514459</v>
      </c>
      <c r="M4218" s="7">
        <v>95.931872688249101</v>
      </c>
      <c r="N4218" s="7">
        <v>160.79721737759999</v>
      </c>
      <c r="O4218" s="7">
        <v>149.21429627727301</v>
      </c>
      <c r="P4218" s="7">
        <v>129.73812501790499</v>
      </c>
      <c r="Q4218" s="7">
        <v>100.159762511569</v>
      </c>
    </row>
    <row r="4219" spans="1:17">
      <c r="A4219" s="6">
        <v>2018</v>
      </c>
      <c r="B4219" s="6" t="s">
        <v>459</v>
      </c>
      <c r="C4219" s="6">
        <v>140502</v>
      </c>
      <c r="D4219">
        <f t="shared" si="130"/>
        <v>14</v>
      </c>
      <c r="E4219" t="str">
        <f>VLOOKUP(D4219,'Regionalism Code'!B:C,2,FALSE)</f>
        <v>山西省</v>
      </c>
      <c r="F4219">
        <f t="shared" si="131"/>
        <v>1405</v>
      </c>
      <c r="G4219" t="str">
        <f>IF(F4219&gt;10000,"省直辖县市",VLOOKUP(F4219,'Regionalism Code'!H:I,2,FALSE))</f>
        <v>晋城市</v>
      </c>
      <c r="H4219" s="7">
        <v>117.358841969341</v>
      </c>
      <c r="I4219" s="7">
        <v>104.04570239281</v>
      </c>
      <c r="J4219" s="7">
        <v>144.88441482248899</v>
      </c>
      <c r="K4219" s="7">
        <v>98.193138877945401</v>
      </c>
      <c r="L4219" s="7">
        <v>124.843861545628</v>
      </c>
      <c r="M4219" s="7">
        <v>92.557414443054597</v>
      </c>
      <c r="N4219" s="7">
        <v>153.667297614071</v>
      </c>
      <c r="O4219" s="7">
        <v>168.57879757382099</v>
      </c>
      <c r="P4219" s="7">
        <v>117.940456958726</v>
      </c>
      <c r="Q4219" s="7">
        <v>111.30745732144899</v>
      </c>
    </row>
    <row r="4220" spans="1:17">
      <c r="A4220" s="6">
        <v>2016</v>
      </c>
      <c r="B4220" s="6" t="s">
        <v>514</v>
      </c>
      <c r="C4220" s="6">
        <v>140521</v>
      </c>
      <c r="D4220">
        <f t="shared" si="130"/>
        <v>14</v>
      </c>
      <c r="E4220" t="str">
        <f>VLOOKUP(D4220,'Regionalism Code'!B:C,2,FALSE)</f>
        <v>山西省</v>
      </c>
      <c r="F4220">
        <f t="shared" si="131"/>
        <v>1405</v>
      </c>
      <c r="G4220" t="str">
        <f>IF(F4220&gt;10000,"省直辖县市",VLOOKUP(F4220,'Regionalism Code'!H:I,2,FALSE))</f>
        <v>晋城市</v>
      </c>
      <c r="H4220" s="7">
        <v>91.048781137664704</v>
      </c>
      <c r="I4220" s="7">
        <v>95.511946718528804</v>
      </c>
      <c r="J4220" s="7">
        <v>88.242153810288102</v>
      </c>
      <c r="K4220" s="7">
        <v>54.394308038063599</v>
      </c>
      <c r="L4220" s="7">
        <v>56.340718940767097</v>
      </c>
      <c r="M4220" s="7">
        <v>76.445426913168802</v>
      </c>
      <c r="N4220" s="7">
        <v>107.21561366796099</v>
      </c>
      <c r="O4220" s="7">
        <v>96.349072108724101</v>
      </c>
      <c r="P4220" s="7">
        <v>82.723972058428899</v>
      </c>
      <c r="Q4220" s="7">
        <v>81.417143393564302</v>
      </c>
    </row>
    <row r="4221" spans="1:17">
      <c r="A4221" s="6">
        <v>2017</v>
      </c>
      <c r="B4221" s="6" t="s">
        <v>514</v>
      </c>
      <c r="C4221" s="6">
        <v>140521</v>
      </c>
      <c r="D4221">
        <f t="shared" si="130"/>
        <v>14</v>
      </c>
      <c r="E4221" t="str">
        <f>VLOOKUP(D4221,'Regionalism Code'!B:C,2,FALSE)</f>
        <v>山西省</v>
      </c>
      <c r="F4221">
        <f t="shared" si="131"/>
        <v>1405</v>
      </c>
      <c r="G4221" t="str">
        <f>IF(F4221&gt;10000,"省直辖县市",VLOOKUP(F4221,'Regionalism Code'!H:I,2,FALSE))</f>
        <v>晋城市</v>
      </c>
      <c r="H4221" s="7">
        <v>105.706244442182</v>
      </c>
      <c r="I4221" s="7">
        <v>96.339011648050004</v>
      </c>
      <c r="J4221" s="7">
        <v>120.722890816625</v>
      </c>
      <c r="K4221" s="7">
        <v>57.750957173731898</v>
      </c>
      <c r="L4221" s="7">
        <v>79.367975547938499</v>
      </c>
      <c r="M4221" s="7">
        <v>83.129977859340499</v>
      </c>
      <c r="N4221" s="7">
        <v>149.433486346161</v>
      </c>
      <c r="O4221" s="7">
        <v>132.757775641828</v>
      </c>
      <c r="P4221" s="7">
        <v>119.853909932934</v>
      </c>
      <c r="Q4221" s="7">
        <v>109.355529983312</v>
      </c>
    </row>
    <row r="4222" spans="1:17">
      <c r="A4222" s="6">
        <v>2018</v>
      </c>
      <c r="B4222" s="6" t="s">
        <v>514</v>
      </c>
      <c r="C4222" s="6">
        <v>140521</v>
      </c>
      <c r="D4222">
        <f t="shared" si="130"/>
        <v>14</v>
      </c>
      <c r="E4222" t="str">
        <f>VLOOKUP(D4222,'Regionalism Code'!B:C,2,FALSE)</f>
        <v>山西省</v>
      </c>
      <c r="F4222">
        <f t="shared" si="131"/>
        <v>1405</v>
      </c>
      <c r="G4222" t="str">
        <f>IF(F4222&gt;10000,"省直辖县市",VLOOKUP(F4222,'Regionalism Code'!H:I,2,FALSE))</f>
        <v>晋城市</v>
      </c>
      <c r="H4222" s="7">
        <v>106.281979160438</v>
      </c>
      <c r="I4222" s="7">
        <v>95.523529253073704</v>
      </c>
      <c r="J4222" s="7">
        <v>122.955290630501</v>
      </c>
      <c r="K4222" s="7">
        <v>73.006269909526793</v>
      </c>
      <c r="L4222" s="7">
        <v>80.600888411305206</v>
      </c>
      <c r="M4222" s="7">
        <v>79.077758507621994</v>
      </c>
      <c r="N4222" s="7">
        <v>143.764190673738</v>
      </c>
      <c r="O4222" s="7">
        <v>143.87891340463099</v>
      </c>
      <c r="P4222" s="7">
        <v>108.008076452748</v>
      </c>
      <c r="Q4222" s="7">
        <v>111.514652028839</v>
      </c>
    </row>
    <row r="4223" spans="1:17">
      <c r="A4223" s="6">
        <v>2016</v>
      </c>
      <c r="B4223" s="6" t="s">
        <v>516</v>
      </c>
      <c r="C4223" s="6">
        <v>140522</v>
      </c>
      <c r="D4223">
        <f t="shared" si="130"/>
        <v>14</v>
      </c>
      <c r="E4223" t="str">
        <f>VLOOKUP(D4223,'Regionalism Code'!B:C,2,FALSE)</f>
        <v>山西省</v>
      </c>
      <c r="F4223">
        <f t="shared" si="131"/>
        <v>1405</v>
      </c>
      <c r="G4223" t="str">
        <f>IF(F4223&gt;10000,"省直辖县市",VLOOKUP(F4223,'Regionalism Code'!H:I,2,FALSE))</f>
        <v>晋城市</v>
      </c>
      <c r="H4223" s="7">
        <v>90.6493922430477</v>
      </c>
      <c r="I4223" s="7">
        <v>95.543599624997299</v>
      </c>
      <c r="J4223" s="7">
        <v>87.8227209555249</v>
      </c>
      <c r="K4223" s="7">
        <v>55.467256458534997</v>
      </c>
      <c r="L4223" s="7">
        <v>54.079573515754603</v>
      </c>
      <c r="M4223" s="7">
        <v>77.379504852087607</v>
      </c>
      <c r="N4223" s="7">
        <v>105.98086155728301</v>
      </c>
      <c r="O4223" s="7">
        <v>97.194465787954698</v>
      </c>
      <c r="P4223" s="7">
        <v>80.949553723355294</v>
      </c>
      <c r="Q4223" s="7">
        <v>79.630860570616704</v>
      </c>
    </row>
    <row r="4224" spans="1:17">
      <c r="A4224" s="6">
        <v>2017</v>
      </c>
      <c r="B4224" s="6" t="s">
        <v>516</v>
      </c>
      <c r="C4224" s="6">
        <v>140522</v>
      </c>
      <c r="D4224">
        <f t="shared" si="130"/>
        <v>14</v>
      </c>
      <c r="E4224" t="str">
        <f>VLOOKUP(D4224,'Regionalism Code'!B:C,2,FALSE)</f>
        <v>山西省</v>
      </c>
      <c r="F4224">
        <f t="shared" si="131"/>
        <v>1405</v>
      </c>
      <c r="G4224" t="str">
        <f>IF(F4224&gt;10000,"省直辖县市",VLOOKUP(F4224,'Regionalism Code'!H:I,2,FALSE))</f>
        <v>晋城市</v>
      </c>
      <c r="H4224" s="7">
        <v>103.527180391169</v>
      </c>
      <c r="I4224" s="7">
        <v>95.844388295793095</v>
      </c>
      <c r="J4224" s="7">
        <v>118.902347913253</v>
      </c>
      <c r="K4224" s="7">
        <v>58.168644541051897</v>
      </c>
      <c r="L4224" s="7">
        <v>72.282862006358698</v>
      </c>
      <c r="M4224" s="7">
        <v>84.807850847211697</v>
      </c>
      <c r="N4224" s="7">
        <v>148.78320195762601</v>
      </c>
      <c r="O4224" s="7">
        <v>131.82772805478899</v>
      </c>
      <c r="P4224" s="7">
        <v>116.905399647707</v>
      </c>
      <c r="Q4224" s="7">
        <v>100.962849018212</v>
      </c>
    </row>
    <row r="4225" spans="1:17">
      <c r="A4225" s="6">
        <v>2018</v>
      </c>
      <c r="B4225" s="6" t="s">
        <v>516</v>
      </c>
      <c r="C4225" s="6">
        <v>140522</v>
      </c>
      <c r="D4225">
        <f t="shared" si="130"/>
        <v>14</v>
      </c>
      <c r="E4225" t="str">
        <f>VLOOKUP(D4225,'Regionalism Code'!B:C,2,FALSE)</f>
        <v>山西省</v>
      </c>
      <c r="F4225">
        <f t="shared" si="131"/>
        <v>1405</v>
      </c>
      <c r="G4225" t="str">
        <f>IF(F4225&gt;10000,"省直辖县市",VLOOKUP(F4225,'Regionalism Code'!H:I,2,FALSE))</f>
        <v>晋城市</v>
      </c>
      <c r="H4225" s="7">
        <v>104.101555168366</v>
      </c>
      <c r="I4225" s="7">
        <v>94.830067126515004</v>
      </c>
      <c r="J4225" s="7">
        <v>119.957548869481</v>
      </c>
      <c r="K4225" s="7">
        <v>72.043582973323197</v>
      </c>
      <c r="L4225" s="7">
        <v>76.809858931444495</v>
      </c>
      <c r="M4225" s="7">
        <v>82.280022362957595</v>
      </c>
      <c r="N4225" s="7">
        <v>137.35257951362999</v>
      </c>
      <c r="O4225" s="7">
        <v>142.11671011954201</v>
      </c>
      <c r="P4225" s="7">
        <v>105.253276660838</v>
      </c>
      <c r="Q4225" s="7">
        <v>105.90936809415101</v>
      </c>
    </row>
    <row r="4226" spans="1:17">
      <c r="A4226" s="6">
        <v>2016</v>
      </c>
      <c r="B4226" s="6" t="s">
        <v>518</v>
      </c>
      <c r="C4226" s="6">
        <v>140524</v>
      </c>
      <c r="D4226">
        <f t="shared" ref="D4226:D4289" si="132">INT(C4226/10000)</f>
        <v>14</v>
      </c>
      <c r="E4226" t="str">
        <f>VLOOKUP(D4226,'Regionalism Code'!B:C,2,FALSE)</f>
        <v>山西省</v>
      </c>
      <c r="F4226">
        <f t="shared" ref="F4226:F4289" si="133">IF(OR(D4226=11,D4226=12,D4226=31,D4226=50),D4226*100,IF(MID(C4226,3,1)="9",C4226,INT(C4226/100)))</f>
        <v>1405</v>
      </c>
      <c r="G4226" t="str">
        <f>IF(F4226&gt;10000,"省直辖县市",VLOOKUP(F4226,'Regionalism Code'!H:I,2,FALSE))</f>
        <v>晋城市</v>
      </c>
      <c r="H4226" s="7">
        <v>87.214361900134904</v>
      </c>
      <c r="I4226" s="7">
        <v>91.252068735809402</v>
      </c>
      <c r="J4226" s="7">
        <v>80.321850424103005</v>
      </c>
      <c r="K4226" s="7">
        <v>50.677030408488299</v>
      </c>
      <c r="L4226" s="7">
        <v>46.314498268745702</v>
      </c>
      <c r="M4226" s="7">
        <v>68.079142150277704</v>
      </c>
      <c r="N4226" s="7">
        <v>101.464100630223</v>
      </c>
      <c r="O4226" s="7">
        <v>85.611459701782493</v>
      </c>
      <c r="P4226" s="7">
        <v>81.950455602517295</v>
      </c>
      <c r="Q4226" s="7">
        <v>86.412044961835804</v>
      </c>
    </row>
    <row r="4227" spans="1:17">
      <c r="A4227" s="6">
        <v>2017</v>
      </c>
      <c r="B4227" s="6" t="s">
        <v>518</v>
      </c>
      <c r="C4227" s="6">
        <v>140524</v>
      </c>
      <c r="D4227">
        <f t="shared" si="132"/>
        <v>14</v>
      </c>
      <c r="E4227" t="str">
        <f>VLOOKUP(D4227,'Regionalism Code'!B:C,2,FALSE)</f>
        <v>山西省</v>
      </c>
      <c r="F4227">
        <f t="shared" si="133"/>
        <v>1405</v>
      </c>
      <c r="G4227" t="str">
        <f>IF(F4227&gt;10000,"省直辖县市",VLOOKUP(F4227,'Regionalism Code'!H:I,2,FALSE))</f>
        <v>晋城市</v>
      </c>
      <c r="H4227" s="7">
        <v>99.533829464845297</v>
      </c>
      <c r="I4227" s="7">
        <v>91.6723981624082</v>
      </c>
      <c r="J4227" s="7">
        <v>113.48751206909201</v>
      </c>
      <c r="K4227" s="7">
        <v>56.385935320392399</v>
      </c>
      <c r="L4227" s="7">
        <v>64.393516651486607</v>
      </c>
      <c r="M4227" s="7">
        <v>81.029184477196495</v>
      </c>
      <c r="N4227" s="7">
        <v>140.31236510793099</v>
      </c>
      <c r="O4227" s="7">
        <v>127.102494232271</v>
      </c>
      <c r="P4227" s="7">
        <v>117.81032171776199</v>
      </c>
      <c r="Q4227" s="7">
        <v>100.142180323036</v>
      </c>
    </row>
    <row r="4228" spans="1:17">
      <c r="A4228" s="6">
        <v>2018</v>
      </c>
      <c r="B4228" s="6" t="s">
        <v>518</v>
      </c>
      <c r="C4228" s="6">
        <v>140524</v>
      </c>
      <c r="D4228">
        <f t="shared" si="132"/>
        <v>14</v>
      </c>
      <c r="E4228" t="str">
        <f>VLOOKUP(D4228,'Regionalism Code'!B:C,2,FALSE)</f>
        <v>山西省</v>
      </c>
      <c r="F4228">
        <f t="shared" si="133"/>
        <v>1405</v>
      </c>
      <c r="G4228" t="str">
        <f>IF(F4228&gt;10000,"省直辖县市",VLOOKUP(F4228,'Regionalism Code'!H:I,2,FALSE))</f>
        <v>晋城市</v>
      </c>
      <c r="H4228" s="7">
        <v>100.274169487351</v>
      </c>
      <c r="I4228" s="7">
        <v>89.866235387108105</v>
      </c>
      <c r="J4228" s="7">
        <v>113.348997041269</v>
      </c>
      <c r="K4228" s="7">
        <v>67.2128391757347</v>
      </c>
      <c r="L4228" s="7">
        <v>66.577560170993195</v>
      </c>
      <c r="M4228" s="7">
        <v>74.211428173238801</v>
      </c>
      <c r="N4228" s="7">
        <v>135.460576721374</v>
      </c>
      <c r="O4228" s="7">
        <v>133.67789689264899</v>
      </c>
      <c r="P4228" s="7">
        <v>99.784539089133901</v>
      </c>
      <c r="Q4228" s="7">
        <v>110.88809233103601</v>
      </c>
    </row>
    <row r="4229" spans="1:17">
      <c r="A4229" s="6">
        <v>2016</v>
      </c>
      <c r="B4229" s="6" t="s">
        <v>520</v>
      </c>
      <c r="C4229" s="6">
        <v>140525</v>
      </c>
      <c r="D4229">
        <f t="shared" si="132"/>
        <v>14</v>
      </c>
      <c r="E4229" t="str">
        <f>VLOOKUP(D4229,'Regionalism Code'!B:C,2,FALSE)</f>
        <v>山西省</v>
      </c>
      <c r="F4229">
        <f t="shared" si="133"/>
        <v>1405</v>
      </c>
      <c r="G4229" t="str">
        <f>IF(F4229&gt;10000,"省直辖县市",VLOOKUP(F4229,'Regionalism Code'!H:I,2,FALSE))</f>
        <v>晋城市</v>
      </c>
      <c r="H4229" s="7">
        <v>89.571137217243503</v>
      </c>
      <c r="I4229" s="7">
        <v>94.184964807955694</v>
      </c>
      <c r="J4229" s="7">
        <v>84.129146190881201</v>
      </c>
      <c r="K4229" s="7">
        <v>54.893632002334797</v>
      </c>
      <c r="L4229" s="7">
        <v>51.551206260672998</v>
      </c>
      <c r="M4229" s="7">
        <v>75.822475527722503</v>
      </c>
      <c r="N4229" s="7">
        <v>104.918576530533</v>
      </c>
      <c r="O4229" s="7">
        <v>89.737417577714098</v>
      </c>
      <c r="P4229" s="7">
        <v>80.477874550339195</v>
      </c>
      <c r="Q4229" s="7">
        <v>84.230798582660995</v>
      </c>
    </row>
    <row r="4230" spans="1:17">
      <c r="A4230" s="6">
        <v>2017</v>
      </c>
      <c r="B4230" s="6" t="s">
        <v>520</v>
      </c>
      <c r="C4230" s="6">
        <v>140525</v>
      </c>
      <c r="D4230">
        <f t="shared" si="132"/>
        <v>14</v>
      </c>
      <c r="E4230" t="str">
        <f>VLOOKUP(D4230,'Regionalism Code'!B:C,2,FALSE)</f>
        <v>山西省</v>
      </c>
      <c r="F4230">
        <f t="shared" si="133"/>
        <v>1405</v>
      </c>
      <c r="G4230" t="str">
        <f>IF(F4230&gt;10000,"省直辖县市",VLOOKUP(F4230,'Regionalism Code'!H:I,2,FALSE))</f>
        <v>晋城市</v>
      </c>
      <c r="H4230" s="7">
        <v>102.649047548821</v>
      </c>
      <c r="I4230" s="7">
        <v>94.765066109357306</v>
      </c>
      <c r="J4230" s="7">
        <v>115.891615386822</v>
      </c>
      <c r="K4230" s="7">
        <v>57.891366328660098</v>
      </c>
      <c r="L4230" s="7">
        <v>71.234041576701699</v>
      </c>
      <c r="M4230" s="7">
        <v>81.435495381747103</v>
      </c>
      <c r="N4230" s="7">
        <v>143.426737631734</v>
      </c>
      <c r="O4230" s="7">
        <v>127.45245290758</v>
      </c>
      <c r="P4230" s="7">
        <v>120.87416387000199</v>
      </c>
      <c r="Q4230" s="7">
        <v>104.62425725296499</v>
      </c>
    </row>
    <row r="4231" spans="1:17">
      <c r="A4231" s="6">
        <v>2018</v>
      </c>
      <c r="B4231" s="6" t="s">
        <v>520</v>
      </c>
      <c r="C4231" s="6">
        <v>140525</v>
      </c>
      <c r="D4231">
        <f t="shared" si="132"/>
        <v>14</v>
      </c>
      <c r="E4231" t="str">
        <f>VLOOKUP(D4231,'Regionalism Code'!B:C,2,FALSE)</f>
        <v>山西省</v>
      </c>
      <c r="F4231">
        <f t="shared" si="133"/>
        <v>1405</v>
      </c>
      <c r="G4231" t="str">
        <f>IF(F4231&gt;10000,"省直辖县市",VLOOKUP(F4231,'Regionalism Code'!H:I,2,FALSE))</f>
        <v>晋城市</v>
      </c>
      <c r="H4231" s="7">
        <v>104.506378764754</v>
      </c>
      <c r="I4231" s="7">
        <v>93.821789432526501</v>
      </c>
      <c r="J4231" s="7">
        <v>119.223336023107</v>
      </c>
      <c r="K4231" s="7">
        <v>73.404862870799704</v>
      </c>
      <c r="L4231" s="7">
        <v>83.661452623362095</v>
      </c>
      <c r="M4231" s="7">
        <v>77.912016799260101</v>
      </c>
      <c r="N4231" s="7">
        <v>131.97314956502501</v>
      </c>
      <c r="O4231" s="7">
        <v>140.66770797594799</v>
      </c>
      <c r="P4231" s="7">
        <v>108.18723408288901</v>
      </c>
      <c r="Q4231" s="7">
        <v>113.050061826253</v>
      </c>
    </row>
    <row r="4232" spans="1:17">
      <c r="A4232" s="6">
        <v>2016</v>
      </c>
      <c r="B4232" s="6" t="s">
        <v>522</v>
      </c>
      <c r="C4232" s="6">
        <v>140581</v>
      </c>
      <c r="D4232">
        <f t="shared" si="132"/>
        <v>14</v>
      </c>
      <c r="E4232" t="str">
        <f>VLOOKUP(D4232,'Regionalism Code'!B:C,2,FALSE)</f>
        <v>山西省</v>
      </c>
      <c r="F4232">
        <f t="shared" si="133"/>
        <v>1405</v>
      </c>
      <c r="G4232" t="str">
        <f>IF(F4232&gt;10000,"省直辖县市",VLOOKUP(F4232,'Regionalism Code'!H:I,2,FALSE))</f>
        <v>晋城市</v>
      </c>
      <c r="H4232" s="7">
        <v>90.608683280155205</v>
      </c>
      <c r="I4232" s="7">
        <v>94.835095115674406</v>
      </c>
      <c r="J4232" s="7">
        <v>84.119299485568504</v>
      </c>
      <c r="K4232" s="7">
        <v>53.807433796393397</v>
      </c>
      <c r="L4232" s="7">
        <v>51.560476924102197</v>
      </c>
      <c r="M4232" s="7">
        <v>71.975361333778494</v>
      </c>
      <c r="N4232" s="7">
        <v>102.142105246662</v>
      </c>
      <c r="O4232" s="7">
        <v>91.600873086141704</v>
      </c>
      <c r="P4232" s="7">
        <v>83.102492570089595</v>
      </c>
      <c r="Q4232" s="7">
        <v>88.450926628023893</v>
      </c>
    </row>
    <row r="4233" spans="1:17">
      <c r="A4233" s="6">
        <v>2017</v>
      </c>
      <c r="B4233" s="6" t="s">
        <v>522</v>
      </c>
      <c r="C4233" s="6">
        <v>140581</v>
      </c>
      <c r="D4233">
        <f t="shared" si="132"/>
        <v>14</v>
      </c>
      <c r="E4233" t="str">
        <f>VLOOKUP(D4233,'Regionalism Code'!B:C,2,FALSE)</f>
        <v>山西省</v>
      </c>
      <c r="F4233">
        <f t="shared" si="133"/>
        <v>1405</v>
      </c>
      <c r="G4233" t="str">
        <f>IF(F4233&gt;10000,"省直辖县市",VLOOKUP(F4233,'Regionalism Code'!H:I,2,FALSE))</f>
        <v>晋城市</v>
      </c>
      <c r="H4233" s="7">
        <v>103.85887064245701</v>
      </c>
      <c r="I4233" s="7">
        <v>95.561295210682005</v>
      </c>
      <c r="J4233" s="7">
        <v>118.021963229306</v>
      </c>
      <c r="K4233" s="7">
        <v>58.539903842240399</v>
      </c>
      <c r="L4233" s="7">
        <v>73.509022960718895</v>
      </c>
      <c r="M4233" s="7">
        <v>79.902740472378895</v>
      </c>
      <c r="N4233" s="7">
        <v>143.70778132771099</v>
      </c>
      <c r="O4233" s="7">
        <v>132.205542747376</v>
      </c>
      <c r="P4233" s="7">
        <v>120.370495223617</v>
      </c>
      <c r="Q4233" s="7">
        <v>105.527095418225</v>
      </c>
    </row>
    <row r="4234" spans="1:17">
      <c r="A4234" s="6">
        <v>2018</v>
      </c>
      <c r="B4234" s="6" t="s">
        <v>522</v>
      </c>
      <c r="C4234" s="6">
        <v>140581</v>
      </c>
      <c r="D4234">
        <f t="shared" si="132"/>
        <v>14</v>
      </c>
      <c r="E4234" t="str">
        <f>VLOOKUP(D4234,'Regionalism Code'!B:C,2,FALSE)</f>
        <v>山西省</v>
      </c>
      <c r="F4234">
        <f t="shared" si="133"/>
        <v>1405</v>
      </c>
      <c r="G4234" t="str">
        <f>IF(F4234&gt;10000,"省直辖县市",VLOOKUP(F4234,'Regionalism Code'!H:I,2,FALSE))</f>
        <v>晋城市</v>
      </c>
      <c r="H4234" s="7">
        <v>106.533225148222</v>
      </c>
      <c r="I4234" s="7">
        <v>94.792395109736802</v>
      </c>
      <c r="J4234" s="7">
        <v>121.586610697314</v>
      </c>
      <c r="K4234" s="7">
        <v>75.537378700797504</v>
      </c>
      <c r="L4234" s="7">
        <v>79.937400622986701</v>
      </c>
      <c r="M4234" s="7">
        <v>78.1353196550143</v>
      </c>
      <c r="N4234" s="7">
        <v>136.39953960578299</v>
      </c>
      <c r="O4234" s="7">
        <v>145.25034927414799</v>
      </c>
      <c r="P4234" s="7">
        <v>108.09511953463701</v>
      </c>
      <c r="Q4234" s="7">
        <v>117.953377251147</v>
      </c>
    </row>
    <row r="4235" spans="1:17">
      <c r="A4235" s="6">
        <v>2016</v>
      </c>
      <c r="B4235" s="6" t="s">
        <v>525</v>
      </c>
      <c r="C4235" s="6">
        <v>140602</v>
      </c>
      <c r="D4235">
        <f t="shared" si="132"/>
        <v>14</v>
      </c>
      <c r="E4235" t="str">
        <f>VLOOKUP(D4235,'Regionalism Code'!B:C,2,FALSE)</f>
        <v>山西省</v>
      </c>
      <c r="F4235">
        <f t="shared" si="133"/>
        <v>1406</v>
      </c>
      <c r="G4235" t="str">
        <f>IF(F4235&gt;10000,"省直辖县市",VLOOKUP(F4235,'Regionalism Code'!H:I,2,FALSE))</f>
        <v>朔州市</v>
      </c>
      <c r="H4235" s="7">
        <v>91.262222298117294</v>
      </c>
      <c r="I4235" s="7">
        <v>95.999863568614799</v>
      </c>
      <c r="J4235" s="7">
        <v>91.405555934429202</v>
      </c>
      <c r="K4235" s="7">
        <v>54.4252191485227</v>
      </c>
      <c r="L4235" s="7">
        <v>67.340917425843202</v>
      </c>
      <c r="M4235" s="7">
        <v>72.552627481582306</v>
      </c>
      <c r="N4235" s="7">
        <v>111.855123757012</v>
      </c>
      <c r="O4235" s="7">
        <v>97.485510155936595</v>
      </c>
      <c r="P4235" s="7">
        <v>83.316816393901604</v>
      </c>
      <c r="Q4235" s="7">
        <v>75.363737777315706</v>
      </c>
    </row>
    <row r="4236" spans="1:17">
      <c r="A4236" s="6">
        <v>2017</v>
      </c>
      <c r="B4236" s="6" t="s">
        <v>525</v>
      </c>
      <c r="C4236" s="6">
        <v>140602</v>
      </c>
      <c r="D4236">
        <f t="shared" si="132"/>
        <v>14</v>
      </c>
      <c r="E4236" t="str">
        <f>VLOOKUP(D4236,'Regionalism Code'!B:C,2,FALSE)</f>
        <v>山西省</v>
      </c>
      <c r="F4236">
        <f t="shared" si="133"/>
        <v>1406</v>
      </c>
      <c r="G4236" t="str">
        <f>IF(F4236&gt;10000,"省直辖县市",VLOOKUP(F4236,'Regionalism Code'!H:I,2,FALSE))</f>
        <v>朔州市</v>
      </c>
      <c r="H4236" s="7">
        <v>104.874414860835</v>
      </c>
      <c r="I4236" s="7">
        <v>97.080976765256494</v>
      </c>
      <c r="J4236" s="7">
        <v>120.707206966661</v>
      </c>
      <c r="K4236" s="7">
        <v>57.435215695875797</v>
      </c>
      <c r="L4236" s="7">
        <v>88.939725202359</v>
      </c>
      <c r="M4236" s="7">
        <v>78.691013970693604</v>
      </c>
      <c r="N4236" s="7">
        <v>147.31225489277</v>
      </c>
      <c r="O4236" s="7">
        <v>130.43253923151201</v>
      </c>
      <c r="P4236" s="7">
        <v>121.59630218248</v>
      </c>
      <c r="Q4236" s="7">
        <v>101.843940813337</v>
      </c>
    </row>
    <row r="4237" spans="1:17">
      <c r="A4237" s="6">
        <v>2018</v>
      </c>
      <c r="B4237" s="6" t="s">
        <v>525</v>
      </c>
      <c r="C4237" s="6">
        <v>140602</v>
      </c>
      <c r="D4237">
        <f t="shared" si="132"/>
        <v>14</v>
      </c>
      <c r="E4237" t="str">
        <f>VLOOKUP(D4237,'Regionalism Code'!B:C,2,FALSE)</f>
        <v>山西省</v>
      </c>
      <c r="F4237">
        <f t="shared" si="133"/>
        <v>1406</v>
      </c>
      <c r="G4237" t="str">
        <f>IF(F4237&gt;10000,"省直辖县市",VLOOKUP(F4237,'Regionalism Code'!H:I,2,FALSE))</f>
        <v>朔州市</v>
      </c>
      <c r="H4237" s="7">
        <v>106.23866080766901</v>
      </c>
      <c r="I4237" s="7">
        <v>95.6458375707074</v>
      </c>
      <c r="J4237" s="7">
        <v>123.053860223272</v>
      </c>
      <c r="K4237" s="7">
        <v>70.211784007593096</v>
      </c>
      <c r="L4237" s="7">
        <v>113.923433755292</v>
      </c>
      <c r="M4237" s="7">
        <v>71.529587745281006</v>
      </c>
      <c r="N4237" s="7">
        <v>137.843204346184</v>
      </c>
      <c r="O4237" s="7">
        <v>134.47881875321499</v>
      </c>
      <c r="P4237" s="7">
        <v>112.602652916708</v>
      </c>
      <c r="Q4237" s="7">
        <v>110.666601788253</v>
      </c>
    </row>
    <row r="4238" spans="1:17">
      <c r="A4238" s="6">
        <v>2016</v>
      </c>
      <c r="B4238" s="6" t="s">
        <v>527</v>
      </c>
      <c r="C4238" s="6">
        <v>140603</v>
      </c>
      <c r="D4238">
        <f t="shared" si="132"/>
        <v>14</v>
      </c>
      <c r="E4238" t="str">
        <f>VLOOKUP(D4238,'Regionalism Code'!B:C,2,FALSE)</f>
        <v>山西省</v>
      </c>
      <c r="F4238">
        <f t="shared" si="133"/>
        <v>1406</v>
      </c>
      <c r="G4238" t="str">
        <f>IF(F4238&gt;10000,"省直辖县市",VLOOKUP(F4238,'Regionalism Code'!H:I,2,FALSE))</f>
        <v>朔州市</v>
      </c>
      <c r="H4238" s="7">
        <v>87.2899047906146</v>
      </c>
      <c r="I4238" s="7">
        <v>89.027070025733593</v>
      </c>
      <c r="J4238" s="7">
        <v>84.140823436227706</v>
      </c>
      <c r="K4238" s="7">
        <v>48.3725598701267</v>
      </c>
      <c r="L4238" s="7">
        <v>53.110851248591899</v>
      </c>
      <c r="M4238" s="7">
        <v>66.273473076343507</v>
      </c>
      <c r="N4238" s="7">
        <v>112.062948005908</v>
      </c>
      <c r="O4238" s="7">
        <v>86.507946985658805</v>
      </c>
      <c r="P4238" s="7">
        <v>81.472435488841498</v>
      </c>
      <c r="Q4238" s="7">
        <v>87.281535958917601</v>
      </c>
    </row>
    <row r="4239" spans="1:17">
      <c r="A4239" s="6">
        <v>2017</v>
      </c>
      <c r="B4239" s="6" t="s">
        <v>527</v>
      </c>
      <c r="C4239" s="6">
        <v>140603</v>
      </c>
      <c r="D4239">
        <f t="shared" si="132"/>
        <v>14</v>
      </c>
      <c r="E4239" t="str">
        <f>VLOOKUP(D4239,'Regionalism Code'!B:C,2,FALSE)</f>
        <v>山西省</v>
      </c>
      <c r="F4239">
        <f t="shared" si="133"/>
        <v>1406</v>
      </c>
      <c r="G4239" t="str">
        <f>IF(F4239&gt;10000,"省直辖县市",VLOOKUP(F4239,'Regionalism Code'!H:I,2,FALSE))</f>
        <v>朔州市</v>
      </c>
      <c r="H4239" s="7">
        <v>97.300379116760595</v>
      </c>
      <c r="I4239" s="7">
        <v>89.304018456294102</v>
      </c>
      <c r="J4239" s="7">
        <v>109.265497392163</v>
      </c>
      <c r="K4239" s="7">
        <v>45.406359012302602</v>
      </c>
      <c r="L4239" s="7">
        <v>73.294220093082401</v>
      </c>
      <c r="M4239" s="7">
        <v>72.589286124376798</v>
      </c>
      <c r="N4239" s="7">
        <v>133.751107434201</v>
      </c>
      <c r="O4239" s="7">
        <v>119.04142760225</v>
      </c>
      <c r="P4239" s="7">
        <v>118.75127297047</v>
      </c>
      <c r="Q4239" s="7">
        <v>101.967663761982</v>
      </c>
    </row>
    <row r="4240" spans="1:17">
      <c r="A4240" s="6">
        <v>2018</v>
      </c>
      <c r="B4240" s="6" t="s">
        <v>527</v>
      </c>
      <c r="C4240" s="6">
        <v>140603</v>
      </c>
      <c r="D4240">
        <f t="shared" si="132"/>
        <v>14</v>
      </c>
      <c r="E4240" t="str">
        <f>VLOOKUP(D4240,'Regionalism Code'!B:C,2,FALSE)</f>
        <v>山西省</v>
      </c>
      <c r="F4240">
        <f t="shared" si="133"/>
        <v>1406</v>
      </c>
      <c r="G4240" t="str">
        <f>IF(F4240&gt;10000,"省直辖县市",VLOOKUP(F4240,'Regionalism Code'!H:I,2,FALSE))</f>
        <v>朔州市</v>
      </c>
      <c r="H4240" s="7">
        <v>97.871205698462504</v>
      </c>
      <c r="I4240" s="7">
        <v>87.610562584170907</v>
      </c>
      <c r="J4240" s="7">
        <v>106.79835142399899</v>
      </c>
      <c r="K4240" s="7">
        <v>56.705072006791603</v>
      </c>
      <c r="L4240" s="7">
        <v>77.431896315191295</v>
      </c>
      <c r="M4240" s="7">
        <v>63.3082183126023</v>
      </c>
      <c r="N4240" s="7">
        <v>129.13253874815101</v>
      </c>
      <c r="O4240" s="7">
        <v>117.22773040237099</v>
      </c>
      <c r="P4240" s="7">
        <v>107.161613322843</v>
      </c>
      <c r="Q4240" s="7">
        <v>115.535623446012</v>
      </c>
    </row>
    <row r="4241" spans="1:17">
      <c r="A4241" s="6">
        <v>2016</v>
      </c>
      <c r="B4241" s="6" t="s">
        <v>529</v>
      </c>
      <c r="C4241" s="6">
        <v>140621</v>
      </c>
      <c r="D4241">
        <f t="shared" si="132"/>
        <v>14</v>
      </c>
      <c r="E4241" t="str">
        <f>VLOOKUP(D4241,'Regionalism Code'!B:C,2,FALSE)</f>
        <v>山西省</v>
      </c>
      <c r="F4241">
        <f t="shared" si="133"/>
        <v>1406</v>
      </c>
      <c r="G4241" t="str">
        <f>IF(F4241&gt;10000,"省直辖县市",VLOOKUP(F4241,'Regionalism Code'!H:I,2,FALSE))</f>
        <v>朔州市</v>
      </c>
      <c r="H4241" s="7">
        <v>85.834302018496103</v>
      </c>
      <c r="I4241" s="7">
        <v>90.186788573402595</v>
      </c>
      <c r="J4241" s="7">
        <v>83.452070541676207</v>
      </c>
      <c r="K4241" s="7">
        <v>46.754499642957498</v>
      </c>
      <c r="L4241" s="7">
        <v>56.597780919154701</v>
      </c>
      <c r="M4241" s="7">
        <v>66.891936081200598</v>
      </c>
      <c r="N4241" s="7">
        <v>104.961988343085</v>
      </c>
      <c r="O4241" s="7">
        <v>89.079307962117696</v>
      </c>
      <c r="P4241" s="7">
        <v>77.288611860691304</v>
      </c>
      <c r="Q4241" s="7">
        <v>75.796610992205402</v>
      </c>
    </row>
    <row r="4242" spans="1:17">
      <c r="A4242" s="6">
        <v>2017</v>
      </c>
      <c r="B4242" s="6" t="s">
        <v>529</v>
      </c>
      <c r="C4242" s="6">
        <v>140621</v>
      </c>
      <c r="D4242">
        <f t="shared" si="132"/>
        <v>14</v>
      </c>
      <c r="E4242" t="str">
        <f>VLOOKUP(D4242,'Regionalism Code'!B:C,2,FALSE)</f>
        <v>山西省</v>
      </c>
      <c r="F4242">
        <f t="shared" si="133"/>
        <v>1406</v>
      </c>
      <c r="G4242" t="str">
        <f>IF(F4242&gt;10000,"省直辖县市",VLOOKUP(F4242,'Regionalism Code'!H:I,2,FALSE))</f>
        <v>朔州市</v>
      </c>
      <c r="H4242" s="7">
        <v>98.571397387923994</v>
      </c>
      <c r="I4242" s="7">
        <v>91.100581696213197</v>
      </c>
      <c r="J4242" s="7">
        <v>110.447526930419</v>
      </c>
      <c r="K4242" s="7">
        <v>45.9286891780391</v>
      </c>
      <c r="L4242" s="7">
        <v>75.919295025441798</v>
      </c>
      <c r="M4242" s="7">
        <v>70.368091397529696</v>
      </c>
      <c r="N4242" s="7">
        <v>136.10597352499201</v>
      </c>
      <c r="O4242" s="7">
        <v>120.93565135305499</v>
      </c>
      <c r="P4242" s="7">
        <v>114.466984174757</v>
      </c>
      <c r="Q4242" s="7">
        <v>101.665126065189</v>
      </c>
    </row>
    <row r="4243" spans="1:17">
      <c r="A4243" s="6">
        <v>2018</v>
      </c>
      <c r="B4243" s="6" t="s">
        <v>529</v>
      </c>
      <c r="C4243" s="6">
        <v>140621</v>
      </c>
      <c r="D4243">
        <f t="shared" si="132"/>
        <v>14</v>
      </c>
      <c r="E4243" t="str">
        <f>VLOOKUP(D4243,'Regionalism Code'!B:C,2,FALSE)</f>
        <v>山西省</v>
      </c>
      <c r="F4243">
        <f t="shared" si="133"/>
        <v>1406</v>
      </c>
      <c r="G4243" t="str">
        <f>IF(F4243&gt;10000,"省直辖县市",VLOOKUP(F4243,'Regionalism Code'!H:I,2,FALSE))</f>
        <v>朔州市</v>
      </c>
      <c r="H4243" s="7">
        <v>101.00676335779499</v>
      </c>
      <c r="I4243" s="7">
        <v>89.652925218288004</v>
      </c>
      <c r="J4243" s="7">
        <v>112.053122807736</v>
      </c>
      <c r="K4243" s="7">
        <v>60.598965188836601</v>
      </c>
      <c r="L4243" s="7">
        <v>81.248351565765901</v>
      </c>
      <c r="M4243" s="7">
        <v>66.266283180080805</v>
      </c>
      <c r="N4243" s="7">
        <v>137.60330932432899</v>
      </c>
      <c r="O4243" s="7">
        <v>123.293390219266</v>
      </c>
      <c r="P4243" s="7">
        <v>105.654357429271</v>
      </c>
      <c r="Q4243" s="7">
        <v>118.43013726453199</v>
      </c>
    </row>
    <row r="4244" spans="1:17">
      <c r="A4244" s="6">
        <v>2016</v>
      </c>
      <c r="B4244" s="6" t="s">
        <v>530</v>
      </c>
      <c r="C4244" s="6">
        <v>140622</v>
      </c>
      <c r="D4244">
        <f t="shared" si="132"/>
        <v>14</v>
      </c>
      <c r="E4244" t="str">
        <f>VLOOKUP(D4244,'Regionalism Code'!B:C,2,FALSE)</f>
        <v>山西省</v>
      </c>
      <c r="F4244">
        <f t="shared" si="133"/>
        <v>1406</v>
      </c>
      <c r="G4244" t="str">
        <f>IF(F4244&gt;10000,"省直辖县市",VLOOKUP(F4244,'Regionalism Code'!H:I,2,FALSE))</f>
        <v>朔州市</v>
      </c>
      <c r="H4244" s="7">
        <v>83.752649736346001</v>
      </c>
      <c r="I4244" s="7">
        <v>86.806598148736001</v>
      </c>
      <c r="J4244" s="7">
        <v>79.962881021448794</v>
      </c>
      <c r="K4244" s="7">
        <v>46.373699839876501</v>
      </c>
      <c r="L4244" s="7">
        <v>57.492143597666796</v>
      </c>
      <c r="M4244" s="7">
        <v>66.277176892747903</v>
      </c>
      <c r="N4244" s="7">
        <v>86.909540742033201</v>
      </c>
      <c r="O4244" s="7">
        <v>91.8964106086664</v>
      </c>
      <c r="P4244" s="7">
        <v>75.962654008244002</v>
      </c>
      <c r="Q4244" s="7">
        <v>80.560299603336205</v>
      </c>
    </row>
    <row r="4245" spans="1:17">
      <c r="A4245" s="6">
        <v>2017</v>
      </c>
      <c r="B4245" s="6" t="s">
        <v>530</v>
      </c>
      <c r="C4245" s="6">
        <v>140622</v>
      </c>
      <c r="D4245">
        <f t="shared" si="132"/>
        <v>14</v>
      </c>
      <c r="E4245" t="str">
        <f>VLOOKUP(D4245,'Regionalism Code'!B:C,2,FALSE)</f>
        <v>山西省</v>
      </c>
      <c r="F4245">
        <f t="shared" si="133"/>
        <v>1406</v>
      </c>
      <c r="G4245" t="str">
        <f>IF(F4245&gt;10000,"省直辖县市",VLOOKUP(F4245,'Regionalism Code'!H:I,2,FALSE))</f>
        <v>朔州市</v>
      </c>
      <c r="H4245" s="7">
        <v>94.968045796817904</v>
      </c>
      <c r="I4245" s="7">
        <v>86.845345151667701</v>
      </c>
      <c r="J4245" s="7">
        <v>107.415548080983</v>
      </c>
      <c r="K4245" s="7">
        <v>44.3036919115046</v>
      </c>
      <c r="L4245" s="7">
        <v>76.134250597147897</v>
      </c>
      <c r="M4245" s="7">
        <v>69.263259818224199</v>
      </c>
      <c r="N4245" s="7">
        <v>121.52178582149099</v>
      </c>
      <c r="O4245" s="7">
        <v>122.953419546348</v>
      </c>
      <c r="P4245" s="7">
        <v>114.011409293703</v>
      </c>
      <c r="Q4245" s="7">
        <v>99.175792078068199</v>
      </c>
    </row>
    <row r="4246" spans="1:17">
      <c r="A4246" s="6">
        <v>2018</v>
      </c>
      <c r="B4246" s="6" t="s">
        <v>530</v>
      </c>
      <c r="C4246" s="6">
        <v>140622</v>
      </c>
      <c r="D4246">
        <f t="shared" si="132"/>
        <v>14</v>
      </c>
      <c r="E4246" t="str">
        <f>VLOOKUP(D4246,'Regionalism Code'!B:C,2,FALSE)</f>
        <v>山西省</v>
      </c>
      <c r="F4246">
        <f t="shared" si="133"/>
        <v>1406</v>
      </c>
      <c r="G4246" t="str">
        <f>IF(F4246&gt;10000,"省直辖县市",VLOOKUP(F4246,'Regionalism Code'!H:I,2,FALSE))</f>
        <v>朔州市</v>
      </c>
      <c r="H4246" s="7">
        <v>95.223627343340297</v>
      </c>
      <c r="I4246" s="7">
        <v>84.351666139852398</v>
      </c>
      <c r="J4246" s="7">
        <v>105.88606306825901</v>
      </c>
      <c r="K4246" s="7">
        <v>53.6101994057776</v>
      </c>
      <c r="L4246" s="7">
        <v>76.458199242321299</v>
      </c>
      <c r="M4246" s="7">
        <v>62.094062300787002</v>
      </c>
      <c r="N4246" s="7">
        <v>119.176024013511</v>
      </c>
      <c r="O4246" s="7">
        <v>123.157395378167</v>
      </c>
      <c r="P4246" s="7">
        <v>103.965659146026</v>
      </c>
      <c r="Q4246" s="7">
        <v>111.75314826131699</v>
      </c>
    </row>
    <row r="4247" spans="1:17">
      <c r="A4247" s="6">
        <v>2016</v>
      </c>
      <c r="B4247" s="6" t="s">
        <v>532</v>
      </c>
      <c r="C4247" s="6">
        <v>140623</v>
      </c>
      <c r="D4247">
        <f t="shared" si="132"/>
        <v>14</v>
      </c>
      <c r="E4247" t="str">
        <f>VLOOKUP(D4247,'Regionalism Code'!B:C,2,FALSE)</f>
        <v>山西省</v>
      </c>
      <c r="F4247">
        <f t="shared" si="133"/>
        <v>1406</v>
      </c>
      <c r="G4247" t="str">
        <f>IF(F4247&gt;10000,"省直辖县市",VLOOKUP(F4247,'Regionalism Code'!H:I,2,FALSE))</f>
        <v>朔州市</v>
      </c>
      <c r="H4247" s="7">
        <v>86.5971260614578</v>
      </c>
      <c r="I4247" s="7">
        <v>90.0433407617315</v>
      </c>
      <c r="J4247" s="7">
        <v>81.777521407193106</v>
      </c>
      <c r="K4247" s="7">
        <v>46.736535687051102</v>
      </c>
      <c r="L4247" s="7">
        <v>56.107390081393</v>
      </c>
      <c r="M4247" s="7">
        <v>67.426218114919394</v>
      </c>
      <c r="N4247" s="7">
        <v>102.768581129368</v>
      </c>
      <c r="O4247" s="7">
        <v>86.909902550025507</v>
      </c>
      <c r="P4247" s="7">
        <v>74.797026437844593</v>
      </c>
      <c r="Q4247" s="7">
        <v>83.981068387833801</v>
      </c>
    </row>
    <row r="4248" spans="1:17">
      <c r="A4248" s="6">
        <v>2017</v>
      </c>
      <c r="B4248" s="6" t="s">
        <v>532</v>
      </c>
      <c r="C4248" s="6">
        <v>140623</v>
      </c>
      <c r="D4248">
        <f t="shared" si="132"/>
        <v>14</v>
      </c>
      <c r="E4248" t="str">
        <f>VLOOKUP(D4248,'Regionalism Code'!B:C,2,FALSE)</f>
        <v>山西省</v>
      </c>
      <c r="F4248">
        <f t="shared" si="133"/>
        <v>1406</v>
      </c>
      <c r="G4248" t="str">
        <f>IF(F4248&gt;10000,"省直辖县市",VLOOKUP(F4248,'Regionalism Code'!H:I,2,FALSE))</f>
        <v>朔州市</v>
      </c>
      <c r="H4248" s="7">
        <v>98.160156928576697</v>
      </c>
      <c r="I4248" s="7">
        <v>90.284872945407798</v>
      </c>
      <c r="J4248" s="7">
        <v>111.792961749889</v>
      </c>
      <c r="K4248" s="7">
        <v>45.260261382355601</v>
      </c>
      <c r="L4248" s="7">
        <v>78.346904780814398</v>
      </c>
      <c r="M4248" s="7">
        <v>70.984258102549006</v>
      </c>
      <c r="N4248" s="7">
        <v>142.280779215846</v>
      </c>
      <c r="O4248" s="7">
        <v>120.312382901386</v>
      </c>
      <c r="P4248" s="7">
        <v>110.88359239918699</v>
      </c>
      <c r="Q4248" s="7">
        <v>99.397250748121493</v>
      </c>
    </row>
    <row r="4249" spans="1:17">
      <c r="A4249" s="6">
        <v>2018</v>
      </c>
      <c r="B4249" s="6" t="s">
        <v>532</v>
      </c>
      <c r="C4249" s="6">
        <v>140623</v>
      </c>
      <c r="D4249">
        <f t="shared" si="132"/>
        <v>14</v>
      </c>
      <c r="E4249" t="str">
        <f>VLOOKUP(D4249,'Regionalism Code'!B:C,2,FALSE)</f>
        <v>山西省</v>
      </c>
      <c r="F4249">
        <f t="shared" si="133"/>
        <v>1406</v>
      </c>
      <c r="G4249" t="str">
        <f>IF(F4249&gt;10000,"省直辖县市",VLOOKUP(F4249,'Regionalism Code'!H:I,2,FALSE))</f>
        <v>朔州市</v>
      </c>
      <c r="H4249" s="7">
        <v>97.782700916390695</v>
      </c>
      <c r="I4249" s="7">
        <v>88.116375329202995</v>
      </c>
      <c r="J4249" s="7">
        <v>109.64098047766301</v>
      </c>
      <c r="K4249" s="7">
        <v>50.269233944145803</v>
      </c>
      <c r="L4249" s="7">
        <v>79.3542459231588</v>
      </c>
      <c r="M4249" s="7">
        <v>63.8847729110161</v>
      </c>
      <c r="N4249" s="7">
        <v>132.30934575227499</v>
      </c>
      <c r="O4249" s="7">
        <v>120.11385273526901</v>
      </c>
      <c r="P4249" s="7">
        <v>115.857078009316</v>
      </c>
      <c r="Q4249" s="7">
        <v>108.15835309235599</v>
      </c>
    </row>
    <row r="4250" spans="1:17">
      <c r="A4250" s="6">
        <v>2016</v>
      </c>
      <c r="B4250" s="6" t="s">
        <v>534</v>
      </c>
      <c r="C4250" s="6">
        <v>140624</v>
      </c>
      <c r="D4250">
        <f t="shared" si="132"/>
        <v>14</v>
      </c>
      <c r="E4250" t="str">
        <f>VLOOKUP(D4250,'Regionalism Code'!B:C,2,FALSE)</f>
        <v>山西省</v>
      </c>
      <c r="F4250">
        <f t="shared" si="133"/>
        <v>1406</v>
      </c>
      <c r="G4250" t="str">
        <f>IF(F4250&gt;10000,"省直辖县市",VLOOKUP(F4250,'Regionalism Code'!H:I,2,FALSE))</f>
        <v>朔州市</v>
      </c>
      <c r="H4250" s="7">
        <v>89.082217481499995</v>
      </c>
      <c r="I4250" s="7">
        <v>92.992920686806301</v>
      </c>
      <c r="J4250" s="7">
        <v>87.071833466635894</v>
      </c>
      <c r="K4250" s="7">
        <v>52.337846115347602</v>
      </c>
      <c r="L4250" s="7">
        <v>58.945659371739502</v>
      </c>
      <c r="M4250" s="7">
        <v>70.648056353940305</v>
      </c>
      <c r="N4250" s="7">
        <v>103.201164919132</v>
      </c>
      <c r="O4250" s="7">
        <v>96.8175385796754</v>
      </c>
      <c r="P4250" s="7">
        <v>79.737660526902303</v>
      </c>
      <c r="Q4250" s="7">
        <v>79.8277804640814</v>
      </c>
    </row>
    <row r="4251" spans="1:17">
      <c r="A4251" s="6">
        <v>2017</v>
      </c>
      <c r="B4251" s="6" t="s">
        <v>534</v>
      </c>
      <c r="C4251" s="6">
        <v>140624</v>
      </c>
      <c r="D4251">
        <f t="shared" si="132"/>
        <v>14</v>
      </c>
      <c r="E4251" t="str">
        <f>VLOOKUP(D4251,'Regionalism Code'!B:C,2,FALSE)</f>
        <v>山西省</v>
      </c>
      <c r="F4251">
        <f t="shared" si="133"/>
        <v>1406</v>
      </c>
      <c r="G4251" t="str">
        <f>IF(F4251&gt;10000,"省直辖县市",VLOOKUP(F4251,'Regionalism Code'!H:I,2,FALSE))</f>
        <v>朔州市</v>
      </c>
      <c r="H4251" s="7">
        <v>102.431238840966</v>
      </c>
      <c r="I4251" s="7">
        <v>93.835646075885705</v>
      </c>
      <c r="J4251" s="7">
        <v>117.712480255437</v>
      </c>
      <c r="K4251" s="7">
        <v>53.093325776346902</v>
      </c>
      <c r="L4251" s="7">
        <v>85.016740907938797</v>
      </c>
      <c r="M4251" s="7">
        <v>76.723528953438802</v>
      </c>
      <c r="N4251" s="7">
        <v>140.064293135881</v>
      </c>
      <c r="O4251" s="7">
        <v>131.25701583820901</v>
      </c>
      <c r="P4251" s="7">
        <v>116.058823466921</v>
      </c>
      <c r="Q4251" s="7">
        <v>103.051570954</v>
      </c>
    </row>
    <row r="4252" spans="1:17">
      <c r="A4252" s="6">
        <v>2018</v>
      </c>
      <c r="B4252" s="6" t="s">
        <v>534</v>
      </c>
      <c r="C4252" s="6">
        <v>140624</v>
      </c>
      <c r="D4252">
        <f t="shared" si="132"/>
        <v>14</v>
      </c>
      <c r="E4252" t="str">
        <f>VLOOKUP(D4252,'Regionalism Code'!B:C,2,FALSE)</f>
        <v>山西省</v>
      </c>
      <c r="F4252">
        <f t="shared" si="133"/>
        <v>1406</v>
      </c>
      <c r="G4252" t="str">
        <f>IF(F4252&gt;10000,"省直辖县市",VLOOKUP(F4252,'Regionalism Code'!H:I,2,FALSE))</f>
        <v>朔州市</v>
      </c>
      <c r="H4252" s="7">
        <v>104.852028391941</v>
      </c>
      <c r="I4252" s="7">
        <v>92.733302187976506</v>
      </c>
      <c r="J4252" s="7">
        <v>119.17998114907201</v>
      </c>
      <c r="K4252" s="7">
        <v>67.626133556146897</v>
      </c>
      <c r="L4252" s="7">
        <v>89.548519931373207</v>
      </c>
      <c r="M4252" s="7">
        <v>73.137784411307194</v>
      </c>
      <c r="N4252" s="7">
        <v>134.17657413788399</v>
      </c>
      <c r="O4252" s="7">
        <v>137.38003114997301</v>
      </c>
      <c r="P4252" s="7">
        <v>110.932521461406</v>
      </c>
      <c r="Q4252" s="7">
        <v>118.838110367509</v>
      </c>
    </row>
    <row r="4253" spans="1:17">
      <c r="A4253" s="6">
        <v>2016</v>
      </c>
      <c r="B4253" s="6" t="s">
        <v>537</v>
      </c>
      <c r="C4253" s="6">
        <v>140702</v>
      </c>
      <c r="D4253">
        <f t="shared" si="132"/>
        <v>14</v>
      </c>
      <c r="E4253" t="str">
        <f>VLOOKUP(D4253,'Regionalism Code'!B:C,2,FALSE)</f>
        <v>山西省</v>
      </c>
      <c r="F4253">
        <f t="shared" si="133"/>
        <v>1407</v>
      </c>
      <c r="G4253" t="str">
        <f>IF(F4253&gt;10000,"省直辖县市",VLOOKUP(F4253,'Regionalism Code'!H:I,2,FALSE))</f>
        <v>晋中市</v>
      </c>
      <c r="H4253" s="7">
        <v>97.512322645941694</v>
      </c>
      <c r="I4253" s="7">
        <v>103.08159909398201</v>
      </c>
      <c r="J4253" s="7">
        <v>89.685753498009902</v>
      </c>
      <c r="K4253" s="7">
        <v>71.019667319244206</v>
      </c>
      <c r="L4253" s="7">
        <v>68.481236965659903</v>
      </c>
      <c r="M4253" s="7">
        <v>84.129279697383794</v>
      </c>
      <c r="N4253" s="7">
        <v>97.697028982370696</v>
      </c>
      <c r="O4253" s="7">
        <v>97.5771637050332</v>
      </c>
      <c r="P4253" s="7">
        <v>84.869339367194698</v>
      </c>
      <c r="Q4253" s="7">
        <v>93.350750214595905</v>
      </c>
    </row>
    <row r="4254" spans="1:17">
      <c r="A4254" s="6">
        <v>2017</v>
      </c>
      <c r="B4254" s="6" t="s">
        <v>537</v>
      </c>
      <c r="C4254" s="6">
        <v>140702</v>
      </c>
      <c r="D4254">
        <f t="shared" si="132"/>
        <v>14</v>
      </c>
      <c r="E4254" t="str">
        <f>VLOOKUP(D4254,'Regionalism Code'!B:C,2,FALSE)</f>
        <v>山西省</v>
      </c>
      <c r="F4254">
        <f t="shared" si="133"/>
        <v>1407</v>
      </c>
      <c r="G4254" t="str">
        <f>IF(F4254&gt;10000,"省直辖县市",VLOOKUP(F4254,'Regionalism Code'!H:I,2,FALSE))</f>
        <v>晋中市</v>
      </c>
      <c r="H4254" s="7">
        <v>110.82637599597</v>
      </c>
      <c r="I4254" s="7">
        <v>104.004436619085</v>
      </c>
      <c r="J4254" s="7">
        <v>124.998282941065</v>
      </c>
      <c r="K4254" s="7">
        <v>77.933465144356902</v>
      </c>
      <c r="L4254" s="7">
        <v>95.461926652630197</v>
      </c>
      <c r="M4254" s="7">
        <v>91.901672493700602</v>
      </c>
      <c r="N4254" s="7">
        <v>142.932195842726</v>
      </c>
      <c r="O4254" s="7">
        <v>136.890024869591</v>
      </c>
      <c r="P4254" s="7">
        <v>123.117763437345</v>
      </c>
      <c r="Q4254" s="7">
        <v>107.606485434872</v>
      </c>
    </row>
    <row r="4255" spans="1:17">
      <c r="A4255" s="6">
        <v>2018</v>
      </c>
      <c r="B4255" s="6" t="s">
        <v>537</v>
      </c>
      <c r="C4255" s="6">
        <v>140702</v>
      </c>
      <c r="D4255">
        <f t="shared" si="132"/>
        <v>14</v>
      </c>
      <c r="E4255" t="str">
        <f>VLOOKUP(D4255,'Regionalism Code'!B:C,2,FALSE)</f>
        <v>山西省</v>
      </c>
      <c r="F4255">
        <f t="shared" si="133"/>
        <v>1407</v>
      </c>
      <c r="G4255" t="str">
        <f>IF(F4255&gt;10000,"省直辖县市",VLOOKUP(F4255,'Regionalism Code'!H:I,2,FALSE))</f>
        <v>晋中市</v>
      </c>
      <c r="H4255" s="7">
        <v>113.02680420044901</v>
      </c>
      <c r="I4255" s="7">
        <v>103.29260698366301</v>
      </c>
      <c r="J4255" s="7">
        <v>132.00584733280101</v>
      </c>
      <c r="K4255" s="7">
        <v>86.684398297785094</v>
      </c>
      <c r="L4255" s="7">
        <v>117.774120635367</v>
      </c>
      <c r="M4255" s="7">
        <v>80.984740207326595</v>
      </c>
      <c r="N4255" s="7">
        <v>139.92111619573001</v>
      </c>
      <c r="O4255" s="7">
        <v>148.66968625800601</v>
      </c>
      <c r="P4255" s="7">
        <v>123.31709506607901</v>
      </c>
      <c r="Q4255" s="7">
        <v>110.687945918772</v>
      </c>
    </row>
    <row r="4256" spans="1:17">
      <c r="A4256" s="6">
        <v>2016</v>
      </c>
      <c r="B4256" s="6" t="s">
        <v>539</v>
      </c>
      <c r="C4256" s="6">
        <v>140721</v>
      </c>
      <c r="D4256">
        <f t="shared" si="132"/>
        <v>14</v>
      </c>
      <c r="E4256" t="str">
        <f>VLOOKUP(D4256,'Regionalism Code'!B:C,2,FALSE)</f>
        <v>山西省</v>
      </c>
      <c r="F4256">
        <f t="shared" si="133"/>
        <v>1407</v>
      </c>
      <c r="G4256" t="str">
        <f>IF(F4256&gt;10000,"省直辖县市",VLOOKUP(F4256,'Regionalism Code'!H:I,2,FALSE))</f>
        <v>晋中市</v>
      </c>
      <c r="H4256" s="7">
        <v>88.486275980140206</v>
      </c>
      <c r="I4256" s="7">
        <v>89.699563533757598</v>
      </c>
      <c r="J4256" s="7">
        <v>87.040814283686501</v>
      </c>
      <c r="K4256" s="7">
        <v>51.727096718364201</v>
      </c>
      <c r="L4256" s="7">
        <v>64.831339333629501</v>
      </c>
      <c r="M4256" s="7">
        <v>74.123439612059002</v>
      </c>
      <c r="N4256" s="7">
        <v>117.16452440883</v>
      </c>
      <c r="O4256" s="7">
        <v>86.274872673967494</v>
      </c>
      <c r="P4256" s="7">
        <v>73.470810460145302</v>
      </c>
      <c r="Q4256" s="7">
        <v>87.112068853296407</v>
      </c>
    </row>
    <row r="4257" spans="1:17">
      <c r="A4257" s="6">
        <v>2017</v>
      </c>
      <c r="B4257" s="6" t="s">
        <v>539</v>
      </c>
      <c r="C4257" s="6">
        <v>140721</v>
      </c>
      <c r="D4257">
        <f t="shared" si="132"/>
        <v>14</v>
      </c>
      <c r="E4257" t="str">
        <f>VLOOKUP(D4257,'Regionalism Code'!B:C,2,FALSE)</f>
        <v>山西省</v>
      </c>
      <c r="F4257">
        <f t="shared" si="133"/>
        <v>1407</v>
      </c>
      <c r="G4257" t="str">
        <f>IF(F4257&gt;10000,"省直辖县市",VLOOKUP(F4257,'Regionalism Code'!H:I,2,FALSE))</f>
        <v>晋中市</v>
      </c>
      <c r="H4257" s="7">
        <v>98.701995086916497</v>
      </c>
      <c r="I4257" s="7">
        <v>91.0958258420996</v>
      </c>
      <c r="J4257" s="7">
        <v>113.010568542973</v>
      </c>
      <c r="K4257" s="7">
        <v>51.835407317244602</v>
      </c>
      <c r="L4257" s="7">
        <v>83.563765355894802</v>
      </c>
      <c r="M4257" s="7">
        <v>78.778284380768298</v>
      </c>
      <c r="N4257" s="7">
        <v>137.65427850641501</v>
      </c>
      <c r="O4257" s="7">
        <v>121.718390820265</v>
      </c>
      <c r="P4257" s="7">
        <v>113.11883705847499</v>
      </c>
      <c r="Q4257" s="7">
        <v>97.822531328722405</v>
      </c>
    </row>
    <row r="4258" spans="1:17">
      <c r="A4258" s="6">
        <v>2018</v>
      </c>
      <c r="B4258" s="6" t="s">
        <v>539</v>
      </c>
      <c r="C4258" s="6">
        <v>140721</v>
      </c>
      <c r="D4258">
        <f t="shared" si="132"/>
        <v>14</v>
      </c>
      <c r="E4258" t="str">
        <f>VLOOKUP(D4258,'Regionalism Code'!B:C,2,FALSE)</f>
        <v>山西省</v>
      </c>
      <c r="F4258">
        <f t="shared" si="133"/>
        <v>1407</v>
      </c>
      <c r="G4258" t="str">
        <f>IF(F4258&gt;10000,"省直辖县市",VLOOKUP(F4258,'Regionalism Code'!H:I,2,FALSE))</f>
        <v>晋中市</v>
      </c>
      <c r="H4258" s="7">
        <v>97.343376300901994</v>
      </c>
      <c r="I4258" s="7">
        <v>89.415809870407799</v>
      </c>
      <c r="J4258" s="7">
        <v>112.175524085525</v>
      </c>
      <c r="K4258" s="7">
        <v>62.228502805664498</v>
      </c>
      <c r="L4258" s="7">
        <v>86.340543756455105</v>
      </c>
      <c r="M4258" s="7">
        <v>68.055070344891107</v>
      </c>
      <c r="N4258" s="7">
        <v>128.51111167197101</v>
      </c>
      <c r="O4258" s="7">
        <v>127.46888122450601</v>
      </c>
      <c r="P4258" s="7">
        <v>103.716387953162</v>
      </c>
      <c r="Q4258" s="7">
        <v>96.573659921025197</v>
      </c>
    </row>
    <row r="4259" spans="1:17">
      <c r="A4259" s="6">
        <v>2016</v>
      </c>
      <c r="B4259" s="6" t="s">
        <v>541</v>
      </c>
      <c r="C4259" s="6">
        <v>140722</v>
      </c>
      <c r="D4259">
        <f t="shared" si="132"/>
        <v>14</v>
      </c>
      <c r="E4259" t="str">
        <f>VLOOKUP(D4259,'Regionalism Code'!B:C,2,FALSE)</f>
        <v>山西省</v>
      </c>
      <c r="F4259">
        <f t="shared" si="133"/>
        <v>1407</v>
      </c>
      <c r="G4259" t="str">
        <f>IF(F4259&gt;10000,"省直辖县市",VLOOKUP(F4259,'Regionalism Code'!H:I,2,FALSE))</f>
        <v>晋中市</v>
      </c>
      <c r="H4259" s="7">
        <v>87.360996099037607</v>
      </c>
      <c r="I4259" s="7">
        <v>91.612119257904297</v>
      </c>
      <c r="J4259" s="7">
        <v>81.489341944428404</v>
      </c>
      <c r="K4259" s="7">
        <v>43.8278435455682</v>
      </c>
      <c r="L4259" s="7">
        <v>52.682297567653102</v>
      </c>
      <c r="M4259" s="7">
        <v>64.619486097609496</v>
      </c>
      <c r="N4259" s="7">
        <v>104.18020084286501</v>
      </c>
      <c r="O4259" s="7">
        <v>85.708687603705201</v>
      </c>
      <c r="P4259" s="7">
        <v>81.442563277870605</v>
      </c>
      <c r="Q4259" s="7">
        <v>83.998931847156697</v>
      </c>
    </row>
    <row r="4260" spans="1:17">
      <c r="A4260" s="6">
        <v>2017</v>
      </c>
      <c r="B4260" s="6" t="s">
        <v>541</v>
      </c>
      <c r="C4260" s="6">
        <v>140722</v>
      </c>
      <c r="D4260">
        <f t="shared" si="132"/>
        <v>14</v>
      </c>
      <c r="E4260" t="str">
        <f>VLOOKUP(D4260,'Regionalism Code'!B:C,2,FALSE)</f>
        <v>山西省</v>
      </c>
      <c r="F4260">
        <f t="shared" si="133"/>
        <v>1407</v>
      </c>
      <c r="G4260" t="str">
        <f>IF(F4260&gt;10000,"省直辖县市",VLOOKUP(F4260,'Regionalism Code'!H:I,2,FALSE))</f>
        <v>晋中市</v>
      </c>
      <c r="H4260" s="7">
        <v>100.989919352698</v>
      </c>
      <c r="I4260" s="7">
        <v>92.355368895897897</v>
      </c>
      <c r="J4260" s="7">
        <v>114.124050855029</v>
      </c>
      <c r="K4260" s="7">
        <v>47.433925179332199</v>
      </c>
      <c r="L4260" s="7">
        <v>72.576246598679703</v>
      </c>
      <c r="M4260" s="7">
        <v>72.0758423193449</v>
      </c>
      <c r="N4260" s="7">
        <v>143.92704544761301</v>
      </c>
      <c r="O4260" s="7">
        <v>125.53842894678</v>
      </c>
      <c r="P4260" s="7">
        <v>117.61906604648701</v>
      </c>
      <c r="Q4260" s="7">
        <v>105.64043936405</v>
      </c>
    </row>
    <row r="4261" spans="1:17">
      <c r="A4261" s="6">
        <v>2018</v>
      </c>
      <c r="B4261" s="6" t="s">
        <v>541</v>
      </c>
      <c r="C4261" s="6">
        <v>140722</v>
      </c>
      <c r="D4261">
        <f t="shared" si="132"/>
        <v>14</v>
      </c>
      <c r="E4261" t="str">
        <f>VLOOKUP(D4261,'Regionalism Code'!B:C,2,FALSE)</f>
        <v>山西省</v>
      </c>
      <c r="F4261">
        <f t="shared" si="133"/>
        <v>1407</v>
      </c>
      <c r="G4261" t="str">
        <f>IF(F4261&gt;10000,"省直辖县市",VLOOKUP(F4261,'Regionalism Code'!H:I,2,FALSE))</f>
        <v>晋中市</v>
      </c>
      <c r="H4261" s="7">
        <v>98.122249651300294</v>
      </c>
      <c r="I4261" s="7">
        <v>90.923665287911504</v>
      </c>
      <c r="J4261" s="7">
        <v>113.128458433731</v>
      </c>
      <c r="K4261" s="7">
        <v>59.865920725579002</v>
      </c>
      <c r="L4261" s="7">
        <v>74.167389239591799</v>
      </c>
      <c r="M4261" s="7">
        <v>62.418392181490297</v>
      </c>
      <c r="N4261" s="7">
        <v>131.633018778326</v>
      </c>
      <c r="O4261" s="7">
        <v>133.96666931155801</v>
      </c>
      <c r="P4261" s="7">
        <v>104.617520538435</v>
      </c>
      <c r="Q4261" s="7">
        <v>94.629198438439005</v>
      </c>
    </row>
    <row r="4262" spans="1:17">
      <c r="A4262" s="6">
        <v>2016</v>
      </c>
      <c r="B4262" s="6" t="s">
        <v>543</v>
      </c>
      <c r="C4262" s="6">
        <v>140723</v>
      </c>
      <c r="D4262">
        <f t="shared" si="132"/>
        <v>14</v>
      </c>
      <c r="E4262" t="str">
        <f>VLOOKUP(D4262,'Regionalism Code'!B:C,2,FALSE)</f>
        <v>山西省</v>
      </c>
      <c r="F4262">
        <f t="shared" si="133"/>
        <v>1407</v>
      </c>
      <c r="G4262" t="str">
        <f>IF(F4262&gt;10000,"省直辖县市",VLOOKUP(F4262,'Regionalism Code'!H:I,2,FALSE))</f>
        <v>晋中市</v>
      </c>
      <c r="H4262" s="7">
        <v>87.921937399508295</v>
      </c>
      <c r="I4262" s="7">
        <v>92.171751007573505</v>
      </c>
      <c r="J4262" s="7">
        <v>83.740437839223901</v>
      </c>
      <c r="K4262" s="7">
        <v>49.911768368349101</v>
      </c>
      <c r="L4262" s="7">
        <v>59.516287963356</v>
      </c>
      <c r="M4262" s="7">
        <v>67.834529172636095</v>
      </c>
      <c r="N4262" s="7">
        <v>90.790353173866905</v>
      </c>
      <c r="O4262" s="7">
        <v>95.190871483054593</v>
      </c>
      <c r="P4262" s="7">
        <v>85.615966819905907</v>
      </c>
      <c r="Q4262" s="7">
        <v>81.492953234460899</v>
      </c>
    </row>
    <row r="4263" spans="1:17">
      <c r="A4263" s="6">
        <v>2017</v>
      </c>
      <c r="B4263" s="6" t="s">
        <v>543</v>
      </c>
      <c r="C4263" s="6">
        <v>140723</v>
      </c>
      <c r="D4263">
        <f t="shared" si="132"/>
        <v>14</v>
      </c>
      <c r="E4263" t="str">
        <f>VLOOKUP(D4263,'Regionalism Code'!B:C,2,FALSE)</f>
        <v>山西省</v>
      </c>
      <c r="F4263">
        <f t="shared" si="133"/>
        <v>1407</v>
      </c>
      <c r="G4263" t="str">
        <f>IF(F4263&gt;10000,"省直辖县市",VLOOKUP(F4263,'Regionalism Code'!H:I,2,FALSE))</f>
        <v>晋中市</v>
      </c>
      <c r="H4263" s="7">
        <v>100.18067250430001</v>
      </c>
      <c r="I4263" s="7">
        <v>92.453603041254297</v>
      </c>
      <c r="J4263" s="7">
        <v>112.926210044328</v>
      </c>
      <c r="K4263" s="7">
        <v>51.2534949480184</v>
      </c>
      <c r="L4263" s="7">
        <v>78.0324679187041</v>
      </c>
      <c r="M4263" s="7">
        <v>73.866408068717007</v>
      </c>
      <c r="N4263" s="7">
        <v>133.86489729649199</v>
      </c>
      <c r="O4263" s="7">
        <v>126.61895424763701</v>
      </c>
      <c r="P4263" s="7">
        <v>115.228914313936</v>
      </c>
      <c r="Q4263" s="7">
        <v>102.540793247127</v>
      </c>
    </row>
    <row r="4264" spans="1:17">
      <c r="A4264" s="6">
        <v>2018</v>
      </c>
      <c r="B4264" s="6" t="s">
        <v>543</v>
      </c>
      <c r="C4264" s="6">
        <v>140723</v>
      </c>
      <c r="D4264">
        <f t="shared" si="132"/>
        <v>14</v>
      </c>
      <c r="E4264" t="str">
        <f>VLOOKUP(D4264,'Regionalism Code'!B:C,2,FALSE)</f>
        <v>山西省</v>
      </c>
      <c r="F4264">
        <f t="shared" si="133"/>
        <v>1407</v>
      </c>
      <c r="G4264" t="str">
        <f>IF(F4264&gt;10000,"省直辖县市",VLOOKUP(F4264,'Regionalism Code'!H:I,2,FALSE))</f>
        <v>晋中市</v>
      </c>
      <c r="H4264" s="7">
        <v>98.151699860115301</v>
      </c>
      <c r="I4264" s="7">
        <v>92.114366297579593</v>
      </c>
      <c r="J4264" s="7">
        <v>111.526880279666</v>
      </c>
      <c r="K4264" s="7">
        <v>62.046240788703201</v>
      </c>
      <c r="L4264" s="7">
        <v>81.868674101312195</v>
      </c>
      <c r="M4264" s="7">
        <v>64.224178828703401</v>
      </c>
      <c r="N4264" s="7">
        <v>122.451885638218</v>
      </c>
      <c r="O4264" s="7">
        <v>131.93795531838501</v>
      </c>
      <c r="P4264" s="7">
        <v>104.968841178246</v>
      </c>
      <c r="Q4264" s="7">
        <v>93.788057119256095</v>
      </c>
    </row>
    <row r="4265" spans="1:17">
      <c r="A4265" s="6">
        <v>2016</v>
      </c>
      <c r="B4265" s="6" t="s">
        <v>545</v>
      </c>
      <c r="C4265" s="6">
        <v>140724</v>
      </c>
      <c r="D4265">
        <f t="shared" si="132"/>
        <v>14</v>
      </c>
      <c r="E4265" t="str">
        <f>VLOOKUP(D4265,'Regionalism Code'!B:C,2,FALSE)</f>
        <v>山西省</v>
      </c>
      <c r="F4265">
        <f t="shared" si="133"/>
        <v>1407</v>
      </c>
      <c r="G4265" t="str">
        <f>IF(F4265&gt;10000,"省直辖县市",VLOOKUP(F4265,'Regionalism Code'!H:I,2,FALSE))</f>
        <v>晋中市</v>
      </c>
      <c r="H4265" s="7">
        <v>90.270599766627697</v>
      </c>
      <c r="I4265" s="7">
        <v>90.917451616785698</v>
      </c>
      <c r="J4265" s="7">
        <v>91.321235800472195</v>
      </c>
      <c r="K4265" s="7">
        <v>50.848463833843802</v>
      </c>
      <c r="L4265" s="7">
        <v>57.446214299964701</v>
      </c>
      <c r="M4265" s="7">
        <v>71.635234876168099</v>
      </c>
      <c r="N4265" s="7">
        <v>120.49459415554</v>
      </c>
      <c r="O4265" s="7">
        <v>97.8114652474179</v>
      </c>
      <c r="P4265" s="7">
        <v>77.538953130837299</v>
      </c>
      <c r="Q4265" s="7">
        <v>86.231058110302897</v>
      </c>
    </row>
    <row r="4266" spans="1:17">
      <c r="A4266" s="6">
        <v>2017</v>
      </c>
      <c r="B4266" s="6" t="s">
        <v>545</v>
      </c>
      <c r="C4266" s="6">
        <v>140724</v>
      </c>
      <c r="D4266">
        <f t="shared" si="132"/>
        <v>14</v>
      </c>
      <c r="E4266" t="str">
        <f>VLOOKUP(D4266,'Regionalism Code'!B:C,2,FALSE)</f>
        <v>山西省</v>
      </c>
      <c r="F4266">
        <f t="shared" si="133"/>
        <v>1407</v>
      </c>
      <c r="G4266" t="str">
        <f>IF(F4266&gt;10000,"省直辖县市",VLOOKUP(F4266,'Regionalism Code'!H:I,2,FALSE))</f>
        <v>晋中市</v>
      </c>
      <c r="H4266" s="7">
        <v>99.479098271338401</v>
      </c>
      <c r="I4266" s="7">
        <v>91.443626275056403</v>
      </c>
      <c r="J4266" s="7">
        <v>113.885111594747</v>
      </c>
      <c r="K4266" s="7">
        <v>48.3125079107662</v>
      </c>
      <c r="L4266" s="7">
        <v>76.769307642900202</v>
      </c>
      <c r="M4266" s="7">
        <v>75.214746564621194</v>
      </c>
      <c r="N4266" s="7">
        <v>132.915935513298</v>
      </c>
      <c r="O4266" s="7">
        <v>130.92831990142099</v>
      </c>
      <c r="P4266" s="7">
        <v>113.134905994381</v>
      </c>
      <c r="Q4266" s="7">
        <v>99.840168632230998</v>
      </c>
    </row>
    <row r="4267" spans="1:17">
      <c r="A4267" s="6">
        <v>2018</v>
      </c>
      <c r="B4267" s="6" t="s">
        <v>545</v>
      </c>
      <c r="C4267" s="6">
        <v>140724</v>
      </c>
      <c r="D4267">
        <f t="shared" si="132"/>
        <v>14</v>
      </c>
      <c r="E4267" t="str">
        <f>VLOOKUP(D4267,'Regionalism Code'!B:C,2,FALSE)</f>
        <v>山西省</v>
      </c>
      <c r="F4267">
        <f t="shared" si="133"/>
        <v>1407</v>
      </c>
      <c r="G4267" t="str">
        <f>IF(F4267&gt;10000,"省直辖县市",VLOOKUP(F4267,'Regionalism Code'!H:I,2,FALSE))</f>
        <v>晋中市</v>
      </c>
      <c r="H4267" s="7">
        <v>99.656174014138998</v>
      </c>
      <c r="I4267" s="7">
        <v>90.371119646505903</v>
      </c>
      <c r="J4267" s="7">
        <v>113.50047681854301</v>
      </c>
      <c r="K4267" s="7">
        <v>61.780215169101602</v>
      </c>
      <c r="L4267" s="7">
        <v>78.222984517864901</v>
      </c>
      <c r="M4267" s="7">
        <v>66.820571586496797</v>
      </c>
      <c r="N4267" s="7">
        <v>129.90626489039499</v>
      </c>
      <c r="O4267" s="7">
        <v>133.012116181252</v>
      </c>
      <c r="P4267" s="7">
        <v>106.190845159118</v>
      </c>
      <c r="Q4267" s="7">
        <v>105.16407138449</v>
      </c>
    </row>
    <row r="4268" spans="1:17">
      <c r="A4268" s="6">
        <v>2016</v>
      </c>
      <c r="B4268" s="6" t="s">
        <v>547</v>
      </c>
      <c r="C4268" s="6">
        <v>140725</v>
      </c>
      <c r="D4268">
        <f t="shared" si="132"/>
        <v>14</v>
      </c>
      <c r="E4268" t="str">
        <f>VLOOKUP(D4268,'Regionalism Code'!B:C,2,FALSE)</f>
        <v>山西省</v>
      </c>
      <c r="F4268">
        <f t="shared" si="133"/>
        <v>1407</v>
      </c>
      <c r="G4268" t="str">
        <f>IF(F4268&gt;10000,"省直辖县市",VLOOKUP(F4268,'Regionalism Code'!H:I,2,FALSE))</f>
        <v>晋中市</v>
      </c>
      <c r="H4268" s="7">
        <v>88.640924989455598</v>
      </c>
      <c r="I4268" s="7">
        <v>93.216040325764098</v>
      </c>
      <c r="J4268" s="7">
        <v>87.085666712347802</v>
      </c>
      <c r="K4268" s="7">
        <v>50.257045457093596</v>
      </c>
      <c r="L4268" s="7">
        <v>65.708590172456994</v>
      </c>
      <c r="M4268" s="7">
        <v>68.518508085047699</v>
      </c>
      <c r="N4268" s="7">
        <v>98.545807201241601</v>
      </c>
      <c r="O4268" s="7">
        <v>97.549065612636298</v>
      </c>
      <c r="P4268" s="7">
        <v>80.194944286749504</v>
      </c>
      <c r="Q4268" s="7">
        <v>76.365548172630298</v>
      </c>
    </row>
    <row r="4269" spans="1:17">
      <c r="A4269" s="6">
        <v>2017</v>
      </c>
      <c r="B4269" s="6" t="s">
        <v>547</v>
      </c>
      <c r="C4269" s="6">
        <v>140725</v>
      </c>
      <c r="D4269">
        <f t="shared" si="132"/>
        <v>14</v>
      </c>
      <c r="E4269" t="str">
        <f>VLOOKUP(D4269,'Regionalism Code'!B:C,2,FALSE)</f>
        <v>山西省</v>
      </c>
      <c r="F4269">
        <f t="shared" si="133"/>
        <v>1407</v>
      </c>
      <c r="G4269" t="str">
        <f>IF(F4269&gt;10000,"省直辖县市",VLOOKUP(F4269,'Regionalism Code'!H:I,2,FALSE))</f>
        <v>晋中市</v>
      </c>
      <c r="H4269" s="7">
        <v>102.160706386651</v>
      </c>
      <c r="I4269" s="7">
        <v>93.768472928118697</v>
      </c>
      <c r="J4269" s="7">
        <v>118.255119518358</v>
      </c>
      <c r="K4269" s="7">
        <v>50.5192067932783</v>
      </c>
      <c r="L4269" s="7">
        <v>84.799948798468705</v>
      </c>
      <c r="M4269" s="7">
        <v>74.593135156160102</v>
      </c>
      <c r="N4269" s="7">
        <v>143.45620409255901</v>
      </c>
      <c r="O4269" s="7">
        <v>131.30350458778</v>
      </c>
      <c r="P4269" s="7">
        <v>115.629635965624</v>
      </c>
      <c r="Q4269" s="7">
        <v>100.631871360524</v>
      </c>
    </row>
    <row r="4270" spans="1:17">
      <c r="A4270" s="6">
        <v>2018</v>
      </c>
      <c r="B4270" s="6" t="s">
        <v>547</v>
      </c>
      <c r="C4270" s="6">
        <v>140725</v>
      </c>
      <c r="D4270">
        <f t="shared" si="132"/>
        <v>14</v>
      </c>
      <c r="E4270" t="str">
        <f>VLOOKUP(D4270,'Regionalism Code'!B:C,2,FALSE)</f>
        <v>山西省</v>
      </c>
      <c r="F4270">
        <f t="shared" si="133"/>
        <v>1407</v>
      </c>
      <c r="G4270" t="str">
        <f>IF(F4270&gt;10000,"省直辖县市",VLOOKUP(F4270,'Regionalism Code'!H:I,2,FALSE))</f>
        <v>晋中市</v>
      </c>
      <c r="H4270" s="7">
        <v>100.481397870618</v>
      </c>
      <c r="I4270" s="7">
        <v>92.918421532434806</v>
      </c>
      <c r="J4270" s="7">
        <v>117.939849580657</v>
      </c>
      <c r="K4270" s="7">
        <v>65.072755708052497</v>
      </c>
      <c r="L4270" s="7">
        <v>88.265533854254898</v>
      </c>
      <c r="M4270" s="7">
        <v>67.926521727682498</v>
      </c>
      <c r="N4270" s="7">
        <v>132.77139952290801</v>
      </c>
      <c r="O4270" s="7">
        <v>136.87757395934</v>
      </c>
      <c r="P4270" s="7">
        <v>110.454022550505</v>
      </c>
      <c r="Q4270" s="7">
        <v>93.735593538296797</v>
      </c>
    </row>
    <row r="4271" spans="1:17">
      <c r="A4271" s="6">
        <v>2016</v>
      </c>
      <c r="B4271" s="6" t="s">
        <v>548</v>
      </c>
      <c r="C4271" s="6">
        <v>140726</v>
      </c>
      <c r="D4271">
        <f t="shared" si="132"/>
        <v>14</v>
      </c>
      <c r="E4271" t="str">
        <f>VLOOKUP(D4271,'Regionalism Code'!B:C,2,FALSE)</f>
        <v>山西省</v>
      </c>
      <c r="F4271">
        <f t="shared" si="133"/>
        <v>1407</v>
      </c>
      <c r="G4271" t="str">
        <f>IF(F4271&gt;10000,"省直辖县市",VLOOKUP(F4271,'Regionalism Code'!H:I,2,FALSE))</f>
        <v>晋中市</v>
      </c>
      <c r="H4271" s="7">
        <v>88.404796583876902</v>
      </c>
      <c r="I4271" s="7">
        <v>94.348291850367104</v>
      </c>
      <c r="J4271" s="7">
        <v>83.804817320481803</v>
      </c>
      <c r="K4271" s="7">
        <v>58.979771301946798</v>
      </c>
      <c r="L4271" s="7">
        <v>58.790837583140302</v>
      </c>
      <c r="M4271" s="7">
        <v>76.707432219345705</v>
      </c>
      <c r="N4271" s="7">
        <v>99.974408150919203</v>
      </c>
      <c r="O4271" s="7">
        <v>90.535435958590597</v>
      </c>
      <c r="P4271" s="7">
        <v>72.741828600649697</v>
      </c>
      <c r="Q4271" s="7">
        <v>77.143778405397299</v>
      </c>
    </row>
    <row r="4272" spans="1:17">
      <c r="A4272" s="6">
        <v>2017</v>
      </c>
      <c r="B4272" s="6" t="s">
        <v>548</v>
      </c>
      <c r="C4272" s="6">
        <v>140726</v>
      </c>
      <c r="D4272">
        <f t="shared" si="132"/>
        <v>14</v>
      </c>
      <c r="E4272" t="str">
        <f>VLOOKUP(D4272,'Regionalism Code'!B:C,2,FALSE)</f>
        <v>山西省</v>
      </c>
      <c r="F4272">
        <f t="shared" si="133"/>
        <v>1407</v>
      </c>
      <c r="G4272" t="str">
        <f>IF(F4272&gt;10000,"省直辖县市",VLOOKUP(F4272,'Regionalism Code'!H:I,2,FALSE))</f>
        <v>晋中市</v>
      </c>
      <c r="H4272" s="7">
        <v>105.952098065285</v>
      </c>
      <c r="I4272" s="7">
        <v>97.442710334051498</v>
      </c>
      <c r="J4272" s="7">
        <v>121.552303810281</v>
      </c>
      <c r="K4272" s="7">
        <v>73.284937561843094</v>
      </c>
      <c r="L4272" s="7">
        <v>87.4055159851127</v>
      </c>
      <c r="M4272" s="7">
        <v>86.860963029240494</v>
      </c>
      <c r="N4272" s="7">
        <v>138.588140896006</v>
      </c>
      <c r="O4272" s="7">
        <v>137.293911629322</v>
      </c>
      <c r="P4272" s="7">
        <v>116.110800084418</v>
      </c>
      <c r="Q4272" s="7">
        <v>105.708389440868</v>
      </c>
    </row>
    <row r="4273" spans="1:17">
      <c r="A4273" s="6">
        <v>2018</v>
      </c>
      <c r="B4273" s="6" t="s">
        <v>548</v>
      </c>
      <c r="C4273" s="6">
        <v>140726</v>
      </c>
      <c r="D4273">
        <f t="shared" si="132"/>
        <v>14</v>
      </c>
      <c r="E4273" t="str">
        <f>VLOOKUP(D4273,'Regionalism Code'!B:C,2,FALSE)</f>
        <v>山西省</v>
      </c>
      <c r="F4273">
        <f t="shared" si="133"/>
        <v>1407</v>
      </c>
      <c r="G4273" t="str">
        <f>IF(F4273&gt;10000,"省直辖县市",VLOOKUP(F4273,'Regionalism Code'!H:I,2,FALSE))</f>
        <v>晋中市</v>
      </c>
      <c r="H4273" s="7">
        <v>104.492226217116</v>
      </c>
      <c r="I4273" s="7">
        <v>96.202136105901999</v>
      </c>
      <c r="J4273" s="7">
        <v>122.490089315631</v>
      </c>
      <c r="K4273" s="7">
        <v>78.576291119815096</v>
      </c>
      <c r="L4273" s="7">
        <v>98.296349746091096</v>
      </c>
      <c r="M4273" s="7">
        <v>77.7521215914782</v>
      </c>
      <c r="N4273" s="7">
        <v>132.169641468056</v>
      </c>
      <c r="O4273" s="7">
        <v>140.551630510802</v>
      </c>
      <c r="P4273" s="7">
        <v>115.296149020782</v>
      </c>
      <c r="Q4273" s="7">
        <v>99.167388507164802</v>
      </c>
    </row>
    <row r="4274" spans="1:17">
      <c r="A4274" s="6">
        <v>2016</v>
      </c>
      <c r="B4274" s="6" t="s">
        <v>550</v>
      </c>
      <c r="C4274" s="6">
        <v>140727</v>
      </c>
      <c r="D4274">
        <f t="shared" si="132"/>
        <v>14</v>
      </c>
      <c r="E4274" t="str">
        <f>VLOOKUP(D4274,'Regionalism Code'!B:C,2,FALSE)</f>
        <v>山西省</v>
      </c>
      <c r="F4274">
        <f t="shared" si="133"/>
        <v>1407</v>
      </c>
      <c r="G4274" t="str">
        <f>IF(F4274&gt;10000,"省直辖县市",VLOOKUP(F4274,'Regionalism Code'!H:I,2,FALSE))</f>
        <v>晋中市</v>
      </c>
      <c r="H4274" s="7">
        <v>86.571418231787405</v>
      </c>
      <c r="I4274" s="7">
        <v>91.717288709876499</v>
      </c>
      <c r="J4274" s="7">
        <v>84.838627608327101</v>
      </c>
      <c r="K4274" s="7">
        <v>52.620418719145903</v>
      </c>
      <c r="L4274" s="7">
        <v>62.599251918220503</v>
      </c>
      <c r="M4274" s="7">
        <v>73.631763249380896</v>
      </c>
      <c r="N4274" s="7">
        <v>99.065867484506796</v>
      </c>
      <c r="O4274" s="7">
        <v>93.352925066913997</v>
      </c>
      <c r="P4274" s="7">
        <v>73.190745644916205</v>
      </c>
      <c r="Q4274" s="7">
        <v>72.733895584886099</v>
      </c>
    </row>
    <row r="4275" spans="1:17">
      <c r="A4275" s="6">
        <v>2017</v>
      </c>
      <c r="B4275" s="6" t="s">
        <v>550</v>
      </c>
      <c r="C4275" s="6">
        <v>140727</v>
      </c>
      <c r="D4275">
        <f t="shared" si="132"/>
        <v>14</v>
      </c>
      <c r="E4275" t="str">
        <f>VLOOKUP(D4275,'Regionalism Code'!B:C,2,FALSE)</f>
        <v>山西省</v>
      </c>
      <c r="F4275">
        <f t="shared" si="133"/>
        <v>1407</v>
      </c>
      <c r="G4275" t="str">
        <f>IF(F4275&gt;10000,"省直辖县市",VLOOKUP(F4275,'Regionalism Code'!H:I,2,FALSE))</f>
        <v>晋中市</v>
      </c>
      <c r="H4275" s="7">
        <v>100.310549301612</v>
      </c>
      <c r="I4275" s="7">
        <v>92.372520868431096</v>
      </c>
      <c r="J4275" s="7">
        <v>113.545270652654</v>
      </c>
      <c r="K4275" s="7">
        <v>51.6746743359177</v>
      </c>
      <c r="L4275" s="7">
        <v>81.963566313621399</v>
      </c>
      <c r="M4275" s="7">
        <v>78.980364280467896</v>
      </c>
      <c r="N4275" s="7">
        <v>133.339056788916</v>
      </c>
      <c r="O4275" s="7">
        <v>127.241845086338</v>
      </c>
      <c r="P4275" s="7">
        <v>110.65243393707399</v>
      </c>
      <c r="Q4275" s="7">
        <v>102.478336450776</v>
      </c>
    </row>
    <row r="4276" spans="1:17">
      <c r="A4276" s="6">
        <v>2018</v>
      </c>
      <c r="B4276" s="6" t="s">
        <v>550</v>
      </c>
      <c r="C4276" s="6">
        <v>140727</v>
      </c>
      <c r="D4276">
        <f t="shared" si="132"/>
        <v>14</v>
      </c>
      <c r="E4276" t="str">
        <f>VLOOKUP(D4276,'Regionalism Code'!B:C,2,FALSE)</f>
        <v>山西省</v>
      </c>
      <c r="F4276">
        <f t="shared" si="133"/>
        <v>1407</v>
      </c>
      <c r="G4276" t="str">
        <f>IF(F4276&gt;10000,"省直辖县市",VLOOKUP(F4276,'Regionalism Code'!H:I,2,FALSE))</f>
        <v>晋中市</v>
      </c>
      <c r="H4276" s="7">
        <v>99.831784955269896</v>
      </c>
      <c r="I4276" s="7">
        <v>91.038406388883402</v>
      </c>
      <c r="J4276" s="7">
        <v>115.23978383671501</v>
      </c>
      <c r="K4276" s="7">
        <v>65.647404866343706</v>
      </c>
      <c r="L4276" s="7">
        <v>85.365524224585798</v>
      </c>
      <c r="M4276" s="7">
        <v>74.044757701198705</v>
      </c>
      <c r="N4276" s="7">
        <v>129.64528285754099</v>
      </c>
      <c r="O4276" s="7">
        <v>132.31313966224201</v>
      </c>
      <c r="P4276" s="7">
        <v>109.209835082737</v>
      </c>
      <c r="Q4276" s="7">
        <v>100.874704905236</v>
      </c>
    </row>
    <row r="4277" spans="1:17">
      <c r="A4277" s="6">
        <v>2016</v>
      </c>
      <c r="B4277" s="6" t="s">
        <v>552</v>
      </c>
      <c r="C4277" s="6">
        <v>140728</v>
      </c>
      <c r="D4277">
        <f t="shared" si="132"/>
        <v>14</v>
      </c>
      <c r="E4277" t="str">
        <f>VLOOKUP(D4277,'Regionalism Code'!B:C,2,FALSE)</f>
        <v>山西省</v>
      </c>
      <c r="F4277">
        <f t="shared" si="133"/>
        <v>1407</v>
      </c>
      <c r="G4277" t="str">
        <f>IF(F4277&gt;10000,"省直辖县市",VLOOKUP(F4277,'Regionalism Code'!H:I,2,FALSE))</f>
        <v>晋中市</v>
      </c>
      <c r="H4277" s="7">
        <v>89.063613515949498</v>
      </c>
      <c r="I4277" s="7">
        <v>90.828889197507905</v>
      </c>
      <c r="J4277" s="7">
        <v>87.053226213893097</v>
      </c>
      <c r="K4277" s="7">
        <v>55.885334869765899</v>
      </c>
      <c r="L4277" s="7">
        <v>62.675374221865503</v>
      </c>
      <c r="M4277" s="7">
        <v>76.9599508672284</v>
      </c>
      <c r="N4277" s="7">
        <v>98.166483626903897</v>
      </c>
      <c r="O4277" s="7">
        <v>97.661296579193504</v>
      </c>
      <c r="P4277" s="7">
        <v>77.430997873512496</v>
      </c>
      <c r="Q4277" s="7">
        <v>86.893345732496101</v>
      </c>
    </row>
    <row r="4278" spans="1:17">
      <c r="A4278" s="6">
        <v>2017</v>
      </c>
      <c r="B4278" s="6" t="s">
        <v>552</v>
      </c>
      <c r="C4278" s="6">
        <v>140728</v>
      </c>
      <c r="D4278">
        <f t="shared" si="132"/>
        <v>14</v>
      </c>
      <c r="E4278" t="str">
        <f>VLOOKUP(D4278,'Regionalism Code'!B:C,2,FALSE)</f>
        <v>山西省</v>
      </c>
      <c r="F4278">
        <f t="shared" si="133"/>
        <v>1407</v>
      </c>
      <c r="G4278" t="str">
        <f>IF(F4278&gt;10000,"省直辖县市",VLOOKUP(F4278,'Regionalism Code'!H:I,2,FALSE))</f>
        <v>晋中市</v>
      </c>
      <c r="H4278" s="7">
        <v>100.06506737246499</v>
      </c>
      <c r="I4278" s="7">
        <v>91.247992885516496</v>
      </c>
      <c r="J4278" s="7">
        <v>115.350361334478</v>
      </c>
      <c r="K4278" s="7">
        <v>56.084588637216697</v>
      </c>
      <c r="L4278" s="7">
        <v>86.935564187422699</v>
      </c>
      <c r="M4278" s="7">
        <v>82.000275197871403</v>
      </c>
      <c r="N4278" s="7">
        <v>131.735150130345</v>
      </c>
      <c r="O4278" s="7">
        <v>129.49799512690799</v>
      </c>
      <c r="P4278" s="7">
        <v>112.322174314631</v>
      </c>
      <c r="Q4278" s="7">
        <v>101.409219371099</v>
      </c>
    </row>
    <row r="4279" spans="1:17">
      <c r="A4279" s="6">
        <v>2018</v>
      </c>
      <c r="B4279" s="6" t="s">
        <v>552</v>
      </c>
      <c r="C4279" s="6">
        <v>140728</v>
      </c>
      <c r="D4279">
        <f t="shared" si="132"/>
        <v>14</v>
      </c>
      <c r="E4279" t="str">
        <f>VLOOKUP(D4279,'Regionalism Code'!B:C,2,FALSE)</f>
        <v>山西省</v>
      </c>
      <c r="F4279">
        <f t="shared" si="133"/>
        <v>1407</v>
      </c>
      <c r="G4279" t="str">
        <f>IF(F4279&gt;10000,"省直辖县市",VLOOKUP(F4279,'Regionalism Code'!H:I,2,FALSE))</f>
        <v>晋中市</v>
      </c>
      <c r="H4279" s="7">
        <v>99.721455431933904</v>
      </c>
      <c r="I4279" s="7">
        <v>90.092885958379298</v>
      </c>
      <c r="J4279" s="7">
        <v>118.013052027589</v>
      </c>
      <c r="K4279" s="7">
        <v>71.733940021841093</v>
      </c>
      <c r="L4279" s="7">
        <v>100.444346072868</v>
      </c>
      <c r="M4279" s="7">
        <v>76.992857267652994</v>
      </c>
      <c r="N4279" s="7">
        <v>124.186275000552</v>
      </c>
      <c r="O4279" s="7">
        <v>134.80206647008501</v>
      </c>
      <c r="P4279" s="7">
        <v>112.513636677542</v>
      </c>
      <c r="Q4279" s="7">
        <v>98.282201137070501</v>
      </c>
    </row>
    <row r="4280" spans="1:17">
      <c r="A4280" s="6">
        <v>2016</v>
      </c>
      <c r="B4280" s="6" t="s">
        <v>554</v>
      </c>
      <c r="C4280" s="6">
        <v>140729</v>
      </c>
      <c r="D4280">
        <f t="shared" si="132"/>
        <v>14</v>
      </c>
      <c r="E4280" t="str">
        <f>VLOOKUP(D4280,'Regionalism Code'!B:C,2,FALSE)</f>
        <v>山西省</v>
      </c>
      <c r="F4280">
        <f t="shared" si="133"/>
        <v>1407</v>
      </c>
      <c r="G4280" t="str">
        <f>IF(F4280&gt;10000,"省直辖县市",VLOOKUP(F4280,'Regionalism Code'!H:I,2,FALSE))</f>
        <v>晋中市</v>
      </c>
      <c r="H4280" s="7">
        <v>89.572163623695204</v>
      </c>
      <c r="I4280" s="7">
        <v>94.715935706844405</v>
      </c>
      <c r="J4280" s="7">
        <v>93.373222540803496</v>
      </c>
      <c r="K4280" s="7">
        <v>56.291303090254402</v>
      </c>
      <c r="L4280" s="7">
        <v>60.020291887122603</v>
      </c>
      <c r="M4280" s="7">
        <v>76.6476769679645</v>
      </c>
      <c r="N4280" s="7">
        <v>111.099977778788</v>
      </c>
      <c r="O4280" s="7">
        <v>105.48312087574701</v>
      </c>
      <c r="P4280" s="7">
        <v>82.557973189342505</v>
      </c>
      <c r="Q4280" s="7">
        <v>65.685873156332207</v>
      </c>
    </row>
    <row r="4281" spans="1:17">
      <c r="A4281" s="6">
        <v>2017</v>
      </c>
      <c r="B4281" s="6" t="s">
        <v>554</v>
      </c>
      <c r="C4281" s="6">
        <v>140729</v>
      </c>
      <c r="D4281">
        <f t="shared" si="132"/>
        <v>14</v>
      </c>
      <c r="E4281" t="str">
        <f>VLOOKUP(D4281,'Regionalism Code'!B:C,2,FALSE)</f>
        <v>山西省</v>
      </c>
      <c r="F4281">
        <f t="shared" si="133"/>
        <v>1407</v>
      </c>
      <c r="G4281" t="str">
        <f>IF(F4281&gt;10000,"省直辖县市",VLOOKUP(F4281,'Regionalism Code'!H:I,2,FALSE))</f>
        <v>晋中市</v>
      </c>
      <c r="H4281" s="7">
        <v>104.64022179861</v>
      </c>
      <c r="I4281" s="7">
        <v>96.029356266159894</v>
      </c>
      <c r="J4281" s="7">
        <v>121.54674157054799</v>
      </c>
      <c r="K4281" s="7">
        <v>60.968704550400801</v>
      </c>
      <c r="L4281" s="7">
        <v>81.206795751491498</v>
      </c>
      <c r="M4281" s="7">
        <v>85.594772032473102</v>
      </c>
      <c r="N4281" s="7">
        <v>142.28012203700499</v>
      </c>
      <c r="O4281" s="7">
        <v>139.68859366538899</v>
      </c>
      <c r="P4281" s="7">
        <v>113.642096626495</v>
      </c>
      <c r="Q4281" s="7">
        <v>102.35773153247899</v>
      </c>
    </row>
    <row r="4282" spans="1:17">
      <c r="A4282" s="6">
        <v>2018</v>
      </c>
      <c r="B4282" s="6" t="s">
        <v>554</v>
      </c>
      <c r="C4282" s="6">
        <v>140729</v>
      </c>
      <c r="D4282">
        <f t="shared" si="132"/>
        <v>14</v>
      </c>
      <c r="E4282" t="str">
        <f>VLOOKUP(D4282,'Regionalism Code'!B:C,2,FALSE)</f>
        <v>山西省</v>
      </c>
      <c r="F4282">
        <f t="shared" si="133"/>
        <v>1407</v>
      </c>
      <c r="G4282" t="str">
        <f>IF(F4282&gt;10000,"省直辖县市",VLOOKUP(F4282,'Regionalism Code'!H:I,2,FALSE))</f>
        <v>晋中市</v>
      </c>
      <c r="H4282" s="7">
        <v>104.54701792459799</v>
      </c>
      <c r="I4282" s="7">
        <v>95.577692300054395</v>
      </c>
      <c r="J4282" s="7">
        <v>124.11808875553101</v>
      </c>
      <c r="K4282" s="7">
        <v>74.287592098682197</v>
      </c>
      <c r="L4282" s="7">
        <v>85.456823731955595</v>
      </c>
      <c r="M4282" s="7">
        <v>77.864579355897405</v>
      </c>
      <c r="N4282" s="7">
        <v>135.19941663131999</v>
      </c>
      <c r="O4282" s="7">
        <v>150.24898516523999</v>
      </c>
      <c r="P4282" s="7">
        <v>109.18893627270199</v>
      </c>
      <c r="Q4282" s="7">
        <v>98.606240030126997</v>
      </c>
    </row>
    <row r="4283" spans="1:17">
      <c r="A4283" s="6">
        <v>2016</v>
      </c>
      <c r="B4283" s="6" t="s">
        <v>556</v>
      </c>
      <c r="C4283" s="6">
        <v>140781</v>
      </c>
      <c r="D4283">
        <f t="shared" si="132"/>
        <v>14</v>
      </c>
      <c r="E4283" t="str">
        <f>VLOOKUP(D4283,'Regionalism Code'!B:C,2,FALSE)</f>
        <v>山西省</v>
      </c>
      <c r="F4283">
        <f t="shared" si="133"/>
        <v>1407</v>
      </c>
      <c r="G4283" t="str">
        <f>IF(F4283&gt;10000,"省直辖县市",VLOOKUP(F4283,'Regionalism Code'!H:I,2,FALSE))</f>
        <v>晋中市</v>
      </c>
      <c r="H4283" s="7">
        <v>92.123978380019594</v>
      </c>
      <c r="I4283" s="7">
        <v>94.498420995793495</v>
      </c>
      <c r="J4283" s="7">
        <v>95.289912549753694</v>
      </c>
      <c r="K4283" s="7">
        <v>59.607363563847699</v>
      </c>
      <c r="L4283" s="7">
        <v>77.161871701322198</v>
      </c>
      <c r="M4283" s="7">
        <v>80.369004233537495</v>
      </c>
      <c r="N4283" s="7">
        <v>106.42601918081699</v>
      </c>
      <c r="O4283" s="7">
        <v>105.98388508356599</v>
      </c>
      <c r="P4283" s="7">
        <v>80.368443614281503</v>
      </c>
      <c r="Q4283" s="7">
        <v>78.536244007493707</v>
      </c>
    </row>
    <row r="4284" spans="1:17">
      <c r="A4284" s="6">
        <v>2017</v>
      </c>
      <c r="B4284" s="6" t="s">
        <v>556</v>
      </c>
      <c r="C4284" s="6">
        <v>140781</v>
      </c>
      <c r="D4284">
        <f t="shared" si="132"/>
        <v>14</v>
      </c>
      <c r="E4284" t="str">
        <f>VLOOKUP(D4284,'Regionalism Code'!B:C,2,FALSE)</f>
        <v>山西省</v>
      </c>
      <c r="F4284">
        <f t="shared" si="133"/>
        <v>1407</v>
      </c>
      <c r="G4284" t="str">
        <f>IF(F4284&gt;10000,"省直辖县市",VLOOKUP(F4284,'Regionalism Code'!H:I,2,FALSE))</f>
        <v>晋中市</v>
      </c>
      <c r="H4284" s="7">
        <v>105.594546942866</v>
      </c>
      <c r="I4284" s="7">
        <v>95.945478950311596</v>
      </c>
      <c r="J4284" s="7">
        <v>125.04448297159</v>
      </c>
      <c r="K4284" s="7">
        <v>62.868565958717802</v>
      </c>
      <c r="L4284" s="7">
        <v>96.993606634499599</v>
      </c>
      <c r="M4284" s="7">
        <v>82.819688832649902</v>
      </c>
      <c r="N4284" s="7">
        <v>141.502388868672</v>
      </c>
      <c r="O4284" s="7">
        <v>142.78079131209901</v>
      </c>
      <c r="P4284" s="7">
        <v>114.50592867994</v>
      </c>
      <c r="Q4284" s="7">
        <v>102.118451739351</v>
      </c>
    </row>
    <row r="4285" spans="1:17">
      <c r="A4285" s="6">
        <v>2018</v>
      </c>
      <c r="B4285" s="6" t="s">
        <v>556</v>
      </c>
      <c r="C4285" s="6">
        <v>140781</v>
      </c>
      <c r="D4285">
        <f t="shared" si="132"/>
        <v>14</v>
      </c>
      <c r="E4285" t="str">
        <f>VLOOKUP(D4285,'Regionalism Code'!B:C,2,FALSE)</f>
        <v>山西省</v>
      </c>
      <c r="F4285">
        <f t="shared" si="133"/>
        <v>1407</v>
      </c>
      <c r="G4285" t="str">
        <f>IF(F4285&gt;10000,"省直辖县市",VLOOKUP(F4285,'Regionalism Code'!H:I,2,FALSE))</f>
        <v>晋中市</v>
      </c>
      <c r="H4285" s="7">
        <v>105.268117960968</v>
      </c>
      <c r="I4285" s="7">
        <v>94.678946610830806</v>
      </c>
      <c r="J4285" s="7">
        <v>125.11257513232</v>
      </c>
      <c r="K4285" s="7">
        <v>73.813136746408802</v>
      </c>
      <c r="L4285" s="7">
        <v>101.444380062912</v>
      </c>
      <c r="M4285" s="7">
        <v>75.843992419152798</v>
      </c>
      <c r="N4285" s="7">
        <v>134.865824446093</v>
      </c>
      <c r="O4285" s="7">
        <v>146.20261148010701</v>
      </c>
      <c r="P4285" s="7">
        <v>111.417218036655</v>
      </c>
      <c r="Q4285" s="7">
        <v>104.179300385533</v>
      </c>
    </row>
    <row r="4286" spans="1:17">
      <c r="A4286" s="6">
        <v>2016</v>
      </c>
      <c r="B4286" s="6" t="s">
        <v>559</v>
      </c>
      <c r="C4286" s="6">
        <v>140802</v>
      </c>
      <c r="D4286">
        <f t="shared" si="132"/>
        <v>14</v>
      </c>
      <c r="E4286" t="str">
        <f>VLOOKUP(D4286,'Regionalism Code'!B:C,2,FALSE)</f>
        <v>山西省</v>
      </c>
      <c r="F4286">
        <f t="shared" si="133"/>
        <v>1408</v>
      </c>
      <c r="G4286" t="str">
        <f>IF(F4286&gt;10000,"省直辖县市",VLOOKUP(F4286,'Regionalism Code'!H:I,2,FALSE))</f>
        <v>运城市</v>
      </c>
      <c r="H4286" s="7">
        <v>97.195987509593706</v>
      </c>
      <c r="I4286" s="7">
        <v>103.00140858283</v>
      </c>
      <c r="J4286" s="7">
        <v>94.793193143424503</v>
      </c>
      <c r="K4286" s="7">
        <v>72.275193542804203</v>
      </c>
      <c r="L4286" s="7">
        <v>61.58152948008</v>
      </c>
      <c r="M4286" s="7">
        <v>87.833123919205093</v>
      </c>
      <c r="N4286" s="7">
        <v>99.354509515137707</v>
      </c>
      <c r="O4286" s="7">
        <v>110.197501611653</v>
      </c>
      <c r="P4286" s="7">
        <v>91.578354714046498</v>
      </c>
      <c r="Q4286" s="7">
        <v>82.398793222012102</v>
      </c>
    </row>
    <row r="4287" spans="1:17">
      <c r="A4287" s="6">
        <v>2017</v>
      </c>
      <c r="B4287" s="6" t="s">
        <v>559</v>
      </c>
      <c r="C4287" s="6">
        <v>140802</v>
      </c>
      <c r="D4287">
        <f t="shared" si="132"/>
        <v>14</v>
      </c>
      <c r="E4287" t="str">
        <f>VLOOKUP(D4287,'Regionalism Code'!B:C,2,FALSE)</f>
        <v>山西省</v>
      </c>
      <c r="F4287">
        <f t="shared" si="133"/>
        <v>1408</v>
      </c>
      <c r="G4287" t="str">
        <f>IF(F4287&gt;10000,"省直辖县市",VLOOKUP(F4287,'Regionalism Code'!H:I,2,FALSE))</f>
        <v>运城市</v>
      </c>
      <c r="H4287" s="7">
        <v>111.529929083882</v>
      </c>
      <c r="I4287" s="7">
        <v>103.96115994118099</v>
      </c>
      <c r="J4287" s="7">
        <v>130.47835415476999</v>
      </c>
      <c r="K4287" s="7">
        <v>81.821107976949307</v>
      </c>
      <c r="L4287" s="7">
        <v>83.705162743113405</v>
      </c>
      <c r="M4287" s="7">
        <v>99.139555595290602</v>
      </c>
      <c r="N4287" s="7">
        <v>144.669924487581</v>
      </c>
      <c r="O4287" s="7">
        <v>152.238270431042</v>
      </c>
      <c r="P4287" s="7">
        <v>127.29368769926199</v>
      </c>
      <c r="Q4287" s="7">
        <v>102.096411199491</v>
      </c>
    </row>
    <row r="4288" spans="1:17">
      <c r="A4288" s="6">
        <v>2018</v>
      </c>
      <c r="B4288" s="6" t="s">
        <v>559</v>
      </c>
      <c r="C4288" s="6">
        <v>140802</v>
      </c>
      <c r="D4288">
        <f t="shared" si="132"/>
        <v>14</v>
      </c>
      <c r="E4288" t="str">
        <f>VLOOKUP(D4288,'Regionalism Code'!B:C,2,FALSE)</f>
        <v>山西省</v>
      </c>
      <c r="F4288">
        <f t="shared" si="133"/>
        <v>1408</v>
      </c>
      <c r="G4288" t="str">
        <f>IF(F4288&gt;10000,"省直辖县市",VLOOKUP(F4288,'Regionalism Code'!H:I,2,FALSE))</f>
        <v>运城市</v>
      </c>
      <c r="H4288" s="7">
        <v>114.402025619947</v>
      </c>
      <c r="I4288" s="7">
        <v>102.535205609051</v>
      </c>
      <c r="J4288" s="7">
        <v>136.81748172909801</v>
      </c>
      <c r="K4288" s="7">
        <v>96.277207856604903</v>
      </c>
      <c r="L4288" s="7">
        <v>92.839321659891795</v>
      </c>
      <c r="M4288" s="7">
        <v>91.939930697315305</v>
      </c>
      <c r="N4288" s="7">
        <v>138.33337262277499</v>
      </c>
      <c r="O4288" s="7">
        <v>170.727267628905</v>
      </c>
      <c r="P4288" s="7">
        <v>119.726798943608</v>
      </c>
      <c r="Q4288" s="7">
        <v>112.860628729493</v>
      </c>
    </row>
    <row r="4289" spans="1:17">
      <c r="A4289" s="6">
        <v>2016</v>
      </c>
      <c r="B4289" s="6" t="s">
        <v>561</v>
      </c>
      <c r="C4289" s="6">
        <v>140821</v>
      </c>
      <c r="D4289">
        <f t="shared" si="132"/>
        <v>14</v>
      </c>
      <c r="E4289" t="str">
        <f>VLOOKUP(D4289,'Regionalism Code'!B:C,2,FALSE)</f>
        <v>山西省</v>
      </c>
      <c r="F4289">
        <f t="shared" si="133"/>
        <v>1408</v>
      </c>
      <c r="G4289" t="str">
        <f>IF(F4289&gt;10000,"省直辖县市",VLOOKUP(F4289,'Regionalism Code'!H:I,2,FALSE))</f>
        <v>运城市</v>
      </c>
      <c r="H4289" s="7">
        <v>87.157156000175405</v>
      </c>
      <c r="I4289" s="7">
        <v>90.663340787660204</v>
      </c>
      <c r="J4289" s="7">
        <v>80.413942480987401</v>
      </c>
      <c r="K4289" s="7">
        <v>53.758783036245497</v>
      </c>
      <c r="L4289" s="7">
        <v>42.231824638678098</v>
      </c>
      <c r="M4289" s="7">
        <v>71.962675350633305</v>
      </c>
      <c r="N4289" s="7">
        <v>92.999367769369201</v>
      </c>
      <c r="O4289" s="7">
        <v>92.647837898124607</v>
      </c>
      <c r="P4289" s="7">
        <v>79.873657042310796</v>
      </c>
      <c r="Q4289" s="7">
        <v>87.838614114502406</v>
      </c>
    </row>
    <row r="4290" spans="1:17">
      <c r="A4290" s="6">
        <v>2017</v>
      </c>
      <c r="B4290" s="6" t="s">
        <v>561</v>
      </c>
      <c r="C4290" s="6">
        <v>140821</v>
      </c>
      <c r="D4290">
        <f t="shared" ref="D4290:D4353" si="134">INT(C4290/10000)</f>
        <v>14</v>
      </c>
      <c r="E4290" t="str">
        <f>VLOOKUP(D4290,'Regionalism Code'!B:C,2,FALSE)</f>
        <v>山西省</v>
      </c>
      <c r="F4290">
        <f t="shared" ref="F4290:F4353" si="135">IF(OR(D4290=11,D4290=12,D4290=31,D4290=50),D4290*100,IF(MID(C4290,3,1)="9",C4290,INT(C4290/100)))</f>
        <v>1408</v>
      </c>
      <c r="G4290" t="str">
        <f>IF(F4290&gt;10000,"省直辖县市",VLOOKUP(F4290,'Regionalism Code'!H:I,2,FALSE))</f>
        <v>运城市</v>
      </c>
      <c r="H4290" s="7">
        <v>99.4358568092794</v>
      </c>
      <c r="I4290" s="7">
        <v>91.219373339250097</v>
      </c>
      <c r="J4290" s="7">
        <v>112.19245349670599</v>
      </c>
      <c r="K4290" s="7">
        <v>58.133998742304797</v>
      </c>
      <c r="L4290" s="7">
        <v>60.933925778536299</v>
      </c>
      <c r="M4290" s="7">
        <v>81.588669663550604</v>
      </c>
      <c r="N4290" s="7">
        <v>130.883202651419</v>
      </c>
      <c r="O4290" s="7">
        <v>132.89508418024101</v>
      </c>
      <c r="P4290" s="7">
        <v>110.772050348883</v>
      </c>
      <c r="Q4290" s="7">
        <v>103.391872300237</v>
      </c>
    </row>
    <row r="4291" spans="1:17">
      <c r="A4291" s="6">
        <v>2018</v>
      </c>
      <c r="B4291" s="6" t="s">
        <v>561</v>
      </c>
      <c r="C4291" s="6">
        <v>140821</v>
      </c>
      <c r="D4291">
        <f t="shared" si="134"/>
        <v>14</v>
      </c>
      <c r="E4291" t="str">
        <f>VLOOKUP(D4291,'Regionalism Code'!B:C,2,FALSE)</f>
        <v>山西省</v>
      </c>
      <c r="F4291">
        <f t="shared" si="135"/>
        <v>1408</v>
      </c>
      <c r="G4291" t="str">
        <f>IF(F4291&gt;10000,"省直辖县市",VLOOKUP(F4291,'Regionalism Code'!H:I,2,FALSE))</f>
        <v>运城市</v>
      </c>
      <c r="H4291" s="7">
        <v>101.230086940147</v>
      </c>
      <c r="I4291" s="7">
        <v>89.216094516922794</v>
      </c>
      <c r="J4291" s="7">
        <v>117.192434630492</v>
      </c>
      <c r="K4291" s="7">
        <v>74.762822425054907</v>
      </c>
      <c r="L4291" s="7">
        <v>75.305169610044999</v>
      </c>
      <c r="M4291" s="7">
        <v>79.166984469217894</v>
      </c>
      <c r="N4291" s="7">
        <v>126.243592308149</v>
      </c>
      <c r="O4291" s="7">
        <v>144.05166200686699</v>
      </c>
      <c r="P4291" s="7">
        <v>101.274513659691</v>
      </c>
      <c r="Q4291" s="7">
        <v>111.90016393341701</v>
      </c>
    </row>
    <row r="4292" spans="1:17">
      <c r="A4292" s="6">
        <v>2016</v>
      </c>
      <c r="B4292" s="6" t="s">
        <v>563</v>
      </c>
      <c r="C4292" s="6">
        <v>140822</v>
      </c>
      <c r="D4292">
        <f t="shared" si="134"/>
        <v>14</v>
      </c>
      <c r="E4292" t="str">
        <f>VLOOKUP(D4292,'Regionalism Code'!B:C,2,FALSE)</f>
        <v>山西省</v>
      </c>
      <c r="F4292">
        <f t="shared" si="135"/>
        <v>1408</v>
      </c>
      <c r="G4292" t="str">
        <f>IF(F4292&gt;10000,"省直辖县市",VLOOKUP(F4292,'Regionalism Code'!H:I,2,FALSE))</f>
        <v>运城市</v>
      </c>
      <c r="H4292" s="7">
        <v>87.088456582238706</v>
      </c>
      <c r="I4292" s="7">
        <v>90.569115622077504</v>
      </c>
      <c r="J4292" s="7">
        <v>81.128164116542905</v>
      </c>
      <c r="K4292" s="7">
        <v>53.675746071635402</v>
      </c>
      <c r="L4292" s="7">
        <v>44.567437084359902</v>
      </c>
      <c r="M4292" s="7">
        <v>74.811391363057297</v>
      </c>
      <c r="N4292" s="7">
        <v>90.451284229805296</v>
      </c>
      <c r="O4292" s="7">
        <v>93.9304601187266</v>
      </c>
      <c r="P4292" s="7">
        <v>82.954043586473503</v>
      </c>
      <c r="Q4292" s="7">
        <v>86.431504622206006</v>
      </c>
    </row>
    <row r="4293" spans="1:17">
      <c r="A4293" s="6">
        <v>2017</v>
      </c>
      <c r="B4293" s="6" t="s">
        <v>563</v>
      </c>
      <c r="C4293" s="6">
        <v>140822</v>
      </c>
      <c r="D4293">
        <f t="shared" si="134"/>
        <v>14</v>
      </c>
      <c r="E4293" t="str">
        <f>VLOOKUP(D4293,'Regionalism Code'!B:C,2,FALSE)</f>
        <v>山西省</v>
      </c>
      <c r="F4293">
        <f t="shared" si="135"/>
        <v>1408</v>
      </c>
      <c r="G4293" t="str">
        <f>IF(F4293&gt;10000,"省直辖县市",VLOOKUP(F4293,'Regionalism Code'!H:I,2,FALSE))</f>
        <v>运城市</v>
      </c>
      <c r="H4293" s="7">
        <v>100.11116966050599</v>
      </c>
      <c r="I4293" s="7">
        <v>91.123924193219594</v>
      </c>
      <c r="J4293" s="7">
        <v>112.994567736229</v>
      </c>
      <c r="K4293" s="7">
        <v>58.111361475610202</v>
      </c>
      <c r="L4293" s="7">
        <v>62.094029480876699</v>
      </c>
      <c r="M4293" s="7">
        <v>82.132119312589694</v>
      </c>
      <c r="N4293" s="7">
        <v>131.926766824786</v>
      </c>
      <c r="O4293" s="7">
        <v>133.037053559832</v>
      </c>
      <c r="P4293" s="7">
        <v>113.430536052669</v>
      </c>
      <c r="Q4293" s="7">
        <v>106.38185100754001</v>
      </c>
    </row>
    <row r="4294" spans="1:17">
      <c r="A4294" s="6">
        <v>2018</v>
      </c>
      <c r="B4294" s="6" t="s">
        <v>563</v>
      </c>
      <c r="C4294" s="6">
        <v>140822</v>
      </c>
      <c r="D4294">
        <f t="shared" si="134"/>
        <v>14</v>
      </c>
      <c r="E4294" t="str">
        <f>VLOOKUP(D4294,'Regionalism Code'!B:C,2,FALSE)</f>
        <v>山西省</v>
      </c>
      <c r="F4294">
        <f t="shared" si="135"/>
        <v>1408</v>
      </c>
      <c r="G4294" t="str">
        <f>IF(F4294&gt;10000,"省直辖县市",VLOOKUP(F4294,'Regionalism Code'!H:I,2,FALSE))</f>
        <v>运城市</v>
      </c>
      <c r="H4294" s="7">
        <v>101.070620154754</v>
      </c>
      <c r="I4294" s="7">
        <v>88.749317110706997</v>
      </c>
      <c r="J4294" s="7">
        <v>116.26301247375601</v>
      </c>
      <c r="K4294" s="7">
        <v>74.364686353297202</v>
      </c>
      <c r="L4294" s="7">
        <v>60.9435948303963</v>
      </c>
      <c r="M4294" s="7">
        <v>81.352739419650106</v>
      </c>
      <c r="N4294" s="7">
        <v>124.304261213038</v>
      </c>
      <c r="O4294" s="7">
        <v>148.32296743039501</v>
      </c>
      <c r="P4294" s="7">
        <v>102.181151977032</v>
      </c>
      <c r="Q4294" s="7">
        <v>114.154552468722</v>
      </c>
    </row>
    <row r="4295" spans="1:17">
      <c r="A4295" s="6">
        <v>2016</v>
      </c>
      <c r="B4295" s="6" t="s">
        <v>565</v>
      </c>
      <c r="C4295" s="6">
        <v>140823</v>
      </c>
      <c r="D4295">
        <f t="shared" si="134"/>
        <v>14</v>
      </c>
      <c r="E4295" t="str">
        <f>VLOOKUP(D4295,'Regionalism Code'!B:C,2,FALSE)</f>
        <v>山西省</v>
      </c>
      <c r="F4295">
        <f t="shared" si="135"/>
        <v>1408</v>
      </c>
      <c r="G4295" t="str">
        <f>IF(F4295&gt;10000,"省直辖县市",VLOOKUP(F4295,'Regionalism Code'!H:I,2,FALSE))</f>
        <v>运城市</v>
      </c>
      <c r="H4295" s="7">
        <v>87.148114931834996</v>
      </c>
      <c r="I4295" s="7">
        <v>92.749758586148701</v>
      </c>
      <c r="J4295" s="7">
        <v>85.567029467786995</v>
      </c>
      <c r="K4295" s="7">
        <v>59.481447251105003</v>
      </c>
      <c r="L4295" s="7">
        <v>47.670040813519101</v>
      </c>
      <c r="M4295" s="7">
        <v>77.273729184206701</v>
      </c>
      <c r="N4295" s="7">
        <v>96.837317573237996</v>
      </c>
      <c r="O4295" s="7">
        <v>99.2572545241607</v>
      </c>
      <c r="P4295" s="7">
        <v>81.969110536454195</v>
      </c>
      <c r="Q4295" s="7">
        <v>71.5300001860804</v>
      </c>
    </row>
    <row r="4296" spans="1:17">
      <c r="A4296" s="6">
        <v>2017</v>
      </c>
      <c r="B4296" s="6" t="s">
        <v>565</v>
      </c>
      <c r="C4296" s="6">
        <v>140823</v>
      </c>
      <c r="D4296">
        <f t="shared" si="134"/>
        <v>14</v>
      </c>
      <c r="E4296" t="str">
        <f>VLOOKUP(D4296,'Regionalism Code'!B:C,2,FALSE)</f>
        <v>山西省</v>
      </c>
      <c r="F4296">
        <f t="shared" si="135"/>
        <v>1408</v>
      </c>
      <c r="G4296" t="str">
        <f>IF(F4296&gt;10000,"省直辖县市",VLOOKUP(F4296,'Regionalism Code'!H:I,2,FALSE))</f>
        <v>运城市</v>
      </c>
      <c r="H4296" s="7">
        <v>100.41313555290699</v>
      </c>
      <c r="I4296" s="7">
        <v>93.102793096739504</v>
      </c>
      <c r="J4296" s="7">
        <v>115.02770930155</v>
      </c>
      <c r="K4296" s="7">
        <v>64.051916086843207</v>
      </c>
      <c r="L4296" s="7">
        <v>64.560372135926897</v>
      </c>
      <c r="M4296" s="7">
        <v>83.922478776825997</v>
      </c>
      <c r="N4296" s="7">
        <v>134.85871117602699</v>
      </c>
      <c r="O4296" s="7">
        <v>134.60255120757401</v>
      </c>
      <c r="P4296" s="7">
        <v>112.81021820347399</v>
      </c>
      <c r="Q4296" s="7">
        <v>98.000910633870006</v>
      </c>
    </row>
    <row r="4297" spans="1:17">
      <c r="A4297" s="6">
        <v>2018</v>
      </c>
      <c r="B4297" s="6" t="s">
        <v>565</v>
      </c>
      <c r="C4297" s="6">
        <v>140823</v>
      </c>
      <c r="D4297">
        <f t="shared" si="134"/>
        <v>14</v>
      </c>
      <c r="E4297" t="str">
        <f>VLOOKUP(D4297,'Regionalism Code'!B:C,2,FALSE)</f>
        <v>山西省</v>
      </c>
      <c r="F4297">
        <f t="shared" si="135"/>
        <v>1408</v>
      </c>
      <c r="G4297" t="str">
        <f>IF(F4297&gt;10000,"省直辖县市",VLOOKUP(F4297,'Regionalism Code'!H:I,2,FALSE))</f>
        <v>运城市</v>
      </c>
      <c r="H4297" s="7">
        <v>103.31306205137599</v>
      </c>
      <c r="I4297" s="7">
        <v>91.504881564471404</v>
      </c>
      <c r="J4297" s="7">
        <v>119.475139102846</v>
      </c>
      <c r="K4297" s="7">
        <v>76.965414454060095</v>
      </c>
      <c r="L4297" s="7">
        <v>67.481261420226403</v>
      </c>
      <c r="M4297" s="7">
        <v>83.883902020712696</v>
      </c>
      <c r="N4297" s="7">
        <v>133.64808970799601</v>
      </c>
      <c r="O4297" s="7">
        <v>146.26195879316401</v>
      </c>
      <c r="P4297" s="7">
        <v>105.599398876018</v>
      </c>
      <c r="Q4297" s="7">
        <v>112.94073921423499</v>
      </c>
    </row>
    <row r="4298" spans="1:17">
      <c r="A4298" s="6">
        <v>2016</v>
      </c>
      <c r="B4298" s="6" t="s">
        <v>567</v>
      </c>
      <c r="C4298" s="6">
        <v>140824</v>
      </c>
      <c r="D4298">
        <f t="shared" si="134"/>
        <v>14</v>
      </c>
      <c r="E4298" t="str">
        <f>VLOOKUP(D4298,'Regionalism Code'!B:C,2,FALSE)</f>
        <v>山西省</v>
      </c>
      <c r="F4298">
        <f t="shared" si="135"/>
        <v>1408</v>
      </c>
      <c r="G4298" t="str">
        <f>IF(F4298&gt;10000,"省直辖县市",VLOOKUP(F4298,'Regionalism Code'!H:I,2,FALSE))</f>
        <v>运城市</v>
      </c>
      <c r="H4298" s="7">
        <v>88.718888577853406</v>
      </c>
      <c r="I4298" s="7">
        <v>91.781190855407601</v>
      </c>
      <c r="J4298" s="7">
        <v>86.601985659642594</v>
      </c>
      <c r="K4298" s="7">
        <v>57.209678774829698</v>
      </c>
      <c r="L4298" s="7">
        <v>52.520914214394701</v>
      </c>
      <c r="M4298" s="7">
        <v>78.476687009404202</v>
      </c>
      <c r="N4298" s="7">
        <v>100.02266846534999</v>
      </c>
      <c r="O4298" s="7">
        <v>98.082805210013902</v>
      </c>
      <c r="P4298" s="7">
        <v>81.299824184761903</v>
      </c>
      <c r="Q4298" s="7">
        <v>82.459396150283993</v>
      </c>
    </row>
    <row r="4299" spans="1:17">
      <c r="A4299" s="6">
        <v>2017</v>
      </c>
      <c r="B4299" s="6" t="s">
        <v>567</v>
      </c>
      <c r="C4299" s="6">
        <v>140824</v>
      </c>
      <c r="D4299">
        <f t="shared" si="134"/>
        <v>14</v>
      </c>
      <c r="E4299" t="str">
        <f>VLOOKUP(D4299,'Regionalism Code'!B:C,2,FALSE)</f>
        <v>山西省</v>
      </c>
      <c r="F4299">
        <f t="shared" si="135"/>
        <v>1408</v>
      </c>
      <c r="G4299" t="str">
        <f>IF(F4299&gt;10000,"省直辖县市",VLOOKUP(F4299,'Regionalism Code'!H:I,2,FALSE))</f>
        <v>运城市</v>
      </c>
      <c r="H4299" s="7">
        <v>101.56092490114401</v>
      </c>
      <c r="I4299" s="7">
        <v>92.239053983110395</v>
      </c>
      <c r="J4299" s="7">
        <v>118.86654140657799</v>
      </c>
      <c r="K4299" s="7">
        <v>64.093780526035303</v>
      </c>
      <c r="L4299" s="7">
        <v>71.651470237094799</v>
      </c>
      <c r="M4299" s="7">
        <v>87.740248247563102</v>
      </c>
      <c r="N4299" s="7">
        <v>139.212903693085</v>
      </c>
      <c r="O4299" s="7">
        <v>137.45356146319</v>
      </c>
      <c r="P4299" s="7">
        <v>115.593053683625</v>
      </c>
      <c r="Q4299" s="7">
        <v>100.900751714725</v>
      </c>
    </row>
    <row r="4300" spans="1:17">
      <c r="A4300" s="6">
        <v>2018</v>
      </c>
      <c r="B4300" s="6" t="s">
        <v>567</v>
      </c>
      <c r="C4300" s="6">
        <v>140824</v>
      </c>
      <c r="D4300">
        <f t="shared" si="134"/>
        <v>14</v>
      </c>
      <c r="E4300" t="str">
        <f>VLOOKUP(D4300,'Regionalism Code'!B:C,2,FALSE)</f>
        <v>山西省</v>
      </c>
      <c r="F4300">
        <f t="shared" si="135"/>
        <v>1408</v>
      </c>
      <c r="G4300" t="str">
        <f>IF(F4300&gt;10000,"省直辖县市",VLOOKUP(F4300,'Regionalism Code'!H:I,2,FALSE))</f>
        <v>运城市</v>
      </c>
      <c r="H4300" s="7">
        <v>103.515914268383</v>
      </c>
      <c r="I4300" s="7">
        <v>90.843415563548703</v>
      </c>
      <c r="J4300" s="7">
        <v>123.26636028899</v>
      </c>
      <c r="K4300" s="7">
        <v>78.359264589150797</v>
      </c>
      <c r="L4300" s="7">
        <v>81.175733164869001</v>
      </c>
      <c r="M4300" s="7">
        <v>87.074670458376005</v>
      </c>
      <c r="N4300" s="7">
        <v>133.486507937277</v>
      </c>
      <c r="O4300" s="7">
        <v>149.935229856723</v>
      </c>
      <c r="P4300" s="7">
        <v>105.372707239593</v>
      </c>
      <c r="Q4300" s="7">
        <v>109.47693332956899</v>
      </c>
    </row>
    <row r="4301" spans="1:17">
      <c r="A4301" s="6">
        <v>2016</v>
      </c>
      <c r="B4301" s="6" t="s">
        <v>569</v>
      </c>
      <c r="C4301" s="6">
        <v>140825</v>
      </c>
      <c r="D4301">
        <f t="shared" si="134"/>
        <v>14</v>
      </c>
      <c r="E4301" t="str">
        <f>VLOOKUP(D4301,'Regionalism Code'!B:C,2,FALSE)</f>
        <v>山西省</v>
      </c>
      <c r="F4301">
        <f t="shared" si="135"/>
        <v>1408</v>
      </c>
      <c r="G4301" t="str">
        <f>IF(F4301&gt;10000,"省直辖县市",VLOOKUP(F4301,'Regionalism Code'!H:I,2,FALSE))</f>
        <v>运城市</v>
      </c>
      <c r="H4301" s="7">
        <v>84.7759283389084</v>
      </c>
      <c r="I4301" s="7">
        <v>90.794375609353295</v>
      </c>
      <c r="J4301" s="7">
        <v>83.666893766377299</v>
      </c>
      <c r="K4301" s="7">
        <v>53.816063257580197</v>
      </c>
      <c r="L4301" s="7">
        <v>54.982406494967897</v>
      </c>
      <c r="M4301" s="7">
        <v>73.023815722050799</v>
      </c>
      <c r="N4301" s="7">
        <v>95.562389735410804</v>
      </c>
      <c r="O4301" s="7">
        <v>94.938200373823605</v>
      </c>
      <c r="P4301" s="7">
        <v>76.196122069036704</v>
      </c>
      <c r="Q4301" s="7">
        <v>66.923598968803901</v>
      </c>
    </row>
    <row r="4302" spans="1:17">
      <c r="A4302" s="6">
        <v>2017</v>
      </c>
      <c r="B4302" s="6" t="s">
        <v>569</v>
      </c>
      <c r="C4302" s="6">
        <v>140825</v>
      </c>
      <c r="D4302">
        <f t="shared" si="134"/>
        <v>14</v>
      </c>
      <c r="E4302" t="str">
        <f>VLOOKUP(D4302,'Regionalism Code'!B:C,2,FALSE)</f>
        <v>山西省</v>
      </c>
      <c r="F4302">
        <f t="shared" si="135"/>
        <v>1408</v>
      </c>
      <c r="G4302" t="str">
        <f>IF(F4302&gt;10000,"省直辖县市",VLOOKUP(F4302,'Regionalism Code'!H:I,2,FALSE))</f>
        <v>运城市</v>
      </c>
      <c r="H4302" s="7">
        <v>100.928094864816</v>
      </c>
      <c r="I4302" s="7">
        <v>91.738578639511005</v>
      </c>
      <c r="J4302" s="7">
        <v>115.452849605577</v>
      </c>
      <c r="K4302" s="7">
        <v>58.1947980316003</v>
      </c>
      <c r="L4302" s="7">
        <v>69.203631183429394</v>
      </c>
      <c r="M4302" s="7">
        <v>83.459113899749198</v>
      </c>
      <c r="N4302" s="7">
        <v>139.930722962331</v>
      </c>
      <c r="O4302" s="7">
        <v>131.41980792419</v>
      </c>
      <c r="P4302" s="7">
        <v>111.93540543838699</v>
      </c>
      <c r="Q4302" s="7">
        <v>104.8841159361</v>
      </c>
    </row>
    <row r="4303" spans="1:17">
      <c r="A4303" s="6">
        <v>2018</v>
      </c>
      <c r="B4303" s="6" t="s">
        <v>569</v>
      </c>
      <c r="C4303" s="6">
        <v>140825</v>
      </c>
      <c r="D4303">
        <f t="shared" si="134"/>
        <v>14</v>
      </c>
      <c r="E4303" t="str">
        <f>VLOOKUP(D4303,'Regionalism Code'!B:C,2,FALSE)</f>
        <v>山西省</v>
      </c>
      <c r="F4303">
        <f t="shared" si="135"/>
        <v>1408</v>
      </c>
      <c r="G4303" t="str">
        <f>IF(F4303&gt;10000,"省直辖县市",VLOOKUP(F4303,'Regionalism Code'!H:I,2,FALSE))</f>
        <v>运城市</v>
      </c>
      <c r="H4303" s="7">
        <v>103.32425409659</v>
      </c>
      <c r="I4303" s="7">
        <v>90.802405304017398</v>
      </c>
      <c r="J4303" s="7">
        <v>118.470642960379</v>
      </c>
      <c r="K4303" s="7">
        <v>77.240762280310605</v>
      </c>
      <c r="L4303" s="7">
        <v>75.818993509395099</v>
      </c>
      <c r="M4303" s="7">
        <v>80.597073419981299</v>
      </c>
      <c r="N4303" s="7">
        <v>132.36338258912701</v>
      </c>
      <c r="O4303" s="7">
        <v>141.06806719631399</v>
      </c>
      <c r="P4303" s="7">
        <v>107.309845433802</v>
      </c>
      <c r="Q4303" s="7">
        <v>117.154118449244</v>
      </c>
    </row>
    <row r="4304" spans="1:17">
      <c r="A4304" s="6">
        <v>2016</v>
      </c>
      <c r="B4304" s="6" t="s">
        <v>571</v>
      </c>
      <c r="C4304" s="6">
        <v>140826</v>
      </c>
      <c r="D4304">
        <f t="shared" si="134"/>
        <v>14</v>
      </c>
      <c r="E4304" t="str">
        <f>VLOOKUP(D4304,'Regionalism Code'!B:C,2,FALSE)</f>
        <v>山西省</v>
      </c>
      <c r="F4304">
        <f t="shared" si="135"/>
        <v>1408</v>
      </c>
      <c r="G4304" t="str">
        <f>IF(F4304&gt;10000,"省直辖县市",VLOOKUP(F4304,'Regionalism Code'!H:I,2,FALSE))</f>
        <v>运城市</v>
      </c>
      <c r="H4304" s="7">
        <v>90.8568984187404</v>
      </c>
      <c r="I4304" s="7">
        <v>91.712719192568898</v>
      </c>
      <c r="J4304" s="7">
        <v>90.854605402205806</v>
      </c>
      <c r="K4304" s="7">
        <v>61.825606482292997</v>
      </c>
      <c r="L4304" s="7">
        <v>57.045569048681998</v>
      </c>
      <c r="M4304" s="7">
        <v>80.196681087802602</v>
      </c>
      <c r="N4304" s="7">
        <v>108.595510484634</v>
      </c>
      <c r="O4304" s="7">
        <v>100.73287669851899</v>
      </c>
      <c r="P4304" s="7">
        <v>81.920667396190595</v>
      </c>
      <c r="Q4304" s="7">
        <v>88.040719587561199</v>
      </c>
    </row>
    <row r="4305" spans="1:17">
      <c r="A4305" s="6">
        <v>2017</v>
      </c>
      <c r="B4305" s="6" t="s">
        <v>571</v>
      </c>
      <c r="C4305" s="6">
        <v>140826</v>
      </c>
      <c r="D4305">
        <f t="shared" si="134"/>
        <v>14</v>
      </c>
      <c r="E4305" t="str">
        <f>VLOOKUP(D4305,'Regionalism Code'!B:C,2,FALSE)</f>
        <v>山西省</v>
      </c>
      <c r="F4305">
        <f t="shared" si="135"/>
        <v>1408</v>
      </c>
      <c r="G4305" t="str">
        <f>IF(F4305&gt;10000,"省直辖县市",VLOOKUP(F4305,'Regionalism Code'!H:I,2,FALSE))</f>
        <v>运城市</v>
      </c>
      <c r="H4305" s="7">
        <v>102.868880151301</v>
      </c>
      <c r="I4305" s="7">
        <v>92.270401805777396</v>
      </c>
      <c r="J4305" s="7">
        <v>120.835822732035</v>
      </c>
      <c r="K4305" s="7">
        <v>65.909158498711605</v>
      </c>
      <c r="L4305" s="7">
        <v>81.656920187418507</v>
      </c>
      <c r="M4305" s="7">
        <v>86.729321383095495</v>
      </c>
      <c r="N4305" s="7">
        <v>141.23805460871301</v>
      </c>
      <c r="O4305" s="7">
        <v>136.73879381592801</v>
      </c>
      <c r="P4305" s="7">
        <v>116.844829609138</v>
      </c>
      <c r="Q4305" s="7">
        <v>105.222388412558</v>
      </c>
    </row>
    <row r="4306" spans="1:17">
      <c r="A4306" s="6">
        <v>2018</v>
      </c>
      <c r="B4306" s="6" t="s">
        <v>571</v>
      </c>
      <c r="C4306" s="6">
        <v>140826</v>
      </c>
      <c r="D4306">
        <f t="shared" si="134"/>
        <v>14</v>
      </c>
      <c r="E4306" t="str">
        <f>VLOOKUP(D4306,'Regionalism Code'!B:C,2,FALSE)</f>
        <v>山西省</v>
      </c>
      <c r="F4306">
        <f t="shared" si="135"/>
        <v>1408</v>
      </c>
      <c r="G4306" t="str">
        <f>IF(F4306&gt;10000,"省直辖县市",VLOOKUP(F4306,'Regionalism Code'!H:I,2,FALSE))</f>
        <v>运城市</v>
      </c>
      <c r="H4306" s="7">
        <v>103.622258361986</v>
      </c>
      <c r="I4306" s="7">
        <v>91.154507523369702</v>
      </c>
      <c r="J4306" s="7">
        <v>123.441813587041</v>
      </c>
      <c r="K4306" s="7">
        <v>78.467839323000007</v>
      </c>
      <c r="L4306" s="7">
        <v>79.454938373242499</v>
      </c>
      <c r="M4306" s="7">
        <v>81.399621418689506</v>
      </c>
      <c r="N4306" s="7">
        <v>134.75494592802599</v>
      </c>
      <c r="O4306" s="7">
        <v>150.71521063327</v>
      </c>
      <c r="P4306" s="7">
        <v>107.291126385003</v>
      </c>
      <c r="Q4306" s="7">
        <v>108.78162767404299</v>
      </c>
    </row>
    <row r="4307" spans="1:17">
      <c r="A4307" s="6">
        <v>2016</v>
      </c>
      <c r="B4307" s="6" t="s">
        <v>573</v>
      </c>
      <c r="C4307" s="6">
        <v>140827</v>
      </c>
      <c r="D4307">
        <f t="shared" si="134"/>
        <v>14</v>
      </c>
      <c r="E4307" t="str">
        <f>VLOOKUP(D4307,'Regionalism Code'!B:C,2,FALSE)</f>
        <v>山西省</v>
      </c>
      <c r="F4307">
        <f t="shared" si="135"/>
        <v>1408</v>
      </c>
      <c r="G4307" t="str">
        <f>IF(F4307&gt;10000,"省直辖县市",VLOOKUP(F4307,'Regionalism Code'!H:I,2,FALSE))</f>
        <v>运城市</v>
      </c>
      <c r="H4307" s="7">
        <v>87.772284115418302</v>
      </c>
      <c r="I4307" s="7">
        <v>92.343620334164598</v>
      </c>
      <c r="J4307" s="7">
        <v>92.932811830519498</v>
      </c>
      <c r="K4307" s="7">
        <v>72.452723397801705</v>
      </c>
      <c r="L4307" s="7">
        <v>57.510206701405203</v>
      </c>
      <c r="M4307" s="7">
        <v>79.485726067389095</v>
      </c>
      <c r="N4307" s="7">
        <v>109.885982758463</v>
      </c>
      <c r="O4307" s="7">
        <v>101.637995401523</v>
      </c>
      <c r="P4307" s="7">
        <v>91.115951142898197</v>
      </c>
      <c r="Q4307" s="7">
        <v>63.3056868541711</v>
      </c>
    </row>
    <row r="4308" spans="1:17">
      <c r="A4308" s="6">
        <v>2017</v>
      </c>
      <c r="B4308" s="6" t="s">
        <v>573</v>
      </c>
      <c r="C4308" s="6">
        <v>140827</v>
      </c>
      <c r="D4308">
        <f t="shared" si="134"/>
        <v>14</v>
      </c>
      <c r="E4308" t="str">
        <f>VLOOKUP(D4308,'Regionalism Code'!B:C,2,FALSE)</f>
        <v>山西省</v>
      </c>
      <c r="F4308">
        <f t="shared" si="135"/>
        <v>1408</v>
      </c>
      <c r="G4308" t="str">
        <f>IF(F4308&gt;10000,"省直辖县市",VLOOKUP(F4308,'Regionalism Code'!H:I,2,FALSE))</f>
        <v>运城市</v>
      </c>
      <c r="H4308" s="7">
        <v>103.54237367904</v>
      </c>
      <c r="I4308" s="7">
        <v>93.092871509724404</v>
      </c>
      <c r="J4308" s="7">
        <v>119.378013419296</v>
      </c>
      <c r="K4308" s="7">
        <v>56.986894529530304</v>
      </c>
      <c r="L4308" s="7">
        <v>73.606317781492194</v>
      </c>
      <c r="M4308" s="7">
        <v>85.189466290807403</v>
      </c>
      <c r="N4308" s="7">
        <v>145.289093912162</v>
      </c>
      <c r="O4308" s="7">
        <v>135.242833095831</v>
      </c>
      <c r="P4308" s="7">
        <v>115.50677127004001</v>
      </c>
      <c r="Q4308" s="7">
        <v>109.276920931855</v>
      </c>
    </row>
    <row r="4309" spans="1:17">
      <c r="A4309" s="6">
        <v>2018</v>
      </c>
      <c r="B4309" s="6" t="s">
        <v>573</v>
      </c>
      <c r="C4309" s="6">
        <v>140827</v>
      </c>
      <c r="D4309">
        <f t="shared" si="134"/>
        <v>14</v>
      </c>
      <c r="E4309" t="str">
        <f>VLOOKUP(D4309,'Regionalism Code'!B:C,2,FALSE)</f>
        <v>山西省</v>
      </c>
      <c r="F4309">
        <f t="shared" si="135"/>
        <v>1408</v>
      </c>
      <c r="G4309" t="str">
        <f>IF(F4309&gt;10000,"省直辖县市",VLOOKUP(F4309,'Regionalism Code'!H:I,2,FALSE))</f>
        <v>运城市</v>
      </c>
      <c r="H4309" s="7">
        <v>105.866771443887</v>
      </c>
      <c r="I4309" s="7">
        <v>92.315182529561397</v>
      </c>
      <c r="J4309" s="7">
        <v>122.986272450461</v>
      </c>
      <c r="K4309" s="7">
        <v>76.595887835736406</v>
      </c>
      <c r="L4309" s="7">
        <v>72.427230547697903</v>
      </c>
      <c r="M4309" s="7">
        <v>87.083163492349996</v>
      </c>
      <c r="N4309" s="7">
        <v>142.39217936648001</v>
      </c>
      <c r="O4309" s="7">
        <v>147.514862703875</v>
      </c>
      <c r="P4309" s="7">
        <v>104.247342331892</v>
      </c>
      <c r="Q4309" s="7">
        <v>119.511518371199</v>
      </c>
    </row>
    <row r="4310" spans="1:17">
      <c r="A4310" s="6">
        <v>2016</v>
      </c>
      <c r="B4310" s="6" t="s">
        <v>575</v>
      </c>
      <c r="C4310" s="6">
        <v>140828</v>
      </c>
      <c r="D4310">
        <f t="shared" si="134"/>
        <v>14</v>
      </c>
      <c r="E4310" t="str">
        <f>VLOOKUP(D4310,'Regionalism Code'!B:C,2,FALSE)</f>
        <v>山西省</v>
      </c>
      <c r="F4310">
        <f t="shared" si="135"/>
        <v>1408</v>
      </c>
      <c r="G4310" t="str">
        <f>IF(F4310&gt;10000,"省直辖县市",VLOOKUP(F4310,'Regionalism Code'!H:I,2,FALSE))</f>
        <v>运城市</v>
      </c>
      <c r="H4310" s="7">
        <v>87.626939284901297</v>
      </c>
      <c r="I4310" s="7">
        <v>90.326708466555104</v>
      </c>
      <c r="J4310" s="7">
        <v>83.866042218028795</v>
      </c>
      <c r="K4310" s="7">
        <v>54.954093325543802</v>
      </c>
      <c r="L4310" s="7">
        <v>48.031008805747398</v>
      </c>
      <c r="M4310" s="7">
        <v>75.231840150495103</v>
      </c>
      <c r="N4310" s="7">
        <v>99.002449385028896</v>
      </c>
      <c r="O4310" s="7">
        <v>93.366894178760703</v>
      </c>
      <c r="P4310" s="7">
        <v>84.721402660356404</v>
      </c>
      <c r="Q4310" s="7">
        <v>85.551855539087796</v>
      </c>
    </row>
    <row r="4311" spans="1:17">
      <c r="A4311" s="6">
        <v>2017</v>
      </c>
      <c r="B4311" s="6" t="s">
        <v>575</v>
      </c>
      <c r="C4311" s="6">
        <v>140828</v>
      </c>
      <c r="D4311">
        <f t="shared" si="134"/>
        <v>14</v>
      </c>
      <c r="E4311" t="str">
        <f>VLOOKUP(D4311,'Regionalism Code'!B:C,2,FALSE)</f>
        <v>山西省</v>
      </c>
      <c r="F4311">
        <f t="shared" si="135"/>
        <v>1408</v>
      </c>
      <c r="G4311" t="str">
        <f>IF(F4311&gt;10000,"省直辖县市",VLOOKUP(F4311,'Regionalism Code'!H:I,2,FALSE))</f>
        <v>运城市</v>
      </c>
      <c r="H4311" s="7">
        <v>99.610478489883704</v>
      </c>
      <c r="I4311" s="7">
        <v>90.567792792917899</v>
      </c>
      <c r="J4311" s="7">
        <v>113.365194755594</v>
      </c>
      <c r="K4311" s="7">
        <v>57.434068617522499</v>
      </c>
      <c r="L4311" s="7">
        <v>65.811482063721897</v>
      </c>
      <c r="M4311" s="7">
        <v>83.069343692810307</v>
      </c>
      <c r="N4311" s="7">
        <v>131.579539539921</v>
      </c>
      <c r="O4311" s="7">
        <v>131.40248213870399</v>
      </c>
      <c r="P4311" s="7">
        <v>117.98695221206501</v>
      </c>
      <c r="Q4311" s="7">
        <v>104.48086884271299</v>
      </c>
    </row>
    <row r="4312" spans="1:17">
      <c r="A4312" s="6">
        <v>2018</v>
      </c>
      <c r="B4312" s="6" t="s">
        <v>575</v>
      </c>
      <c r="C4312" s="6">
        <v>140828</v>
      </c>
      <c r="D4312">
        <f t="shared" si="134"/>
        <v>14</v>
      </c>
      <c r="E4312" t="str">
        <f>VLOOKUP(D4312,'Regionalism Code'!B:C,2,FALSE)</f>
        <v>山西省</v>
      </c>
      <c r="F4312">
        <f t="shared" si="135"/>
        <v>1408</v>
      </c>
      <c r="G4312" t="str">
        <f>IF(F4312&gt;10000,"省直辖县市",VLOOKUP(F4312,'Regionalism Code'!H:I,2,FALSE))</f>
        <v>运城市</v>
      </c>
      <c r="H4312" s="7">
        <v>99.427497751835503</v>
      </c>
      <c r="I4312" s="7">
        <v>88.0458999611823</v>
      </c>
      <c r="J4312" s="7">
        <v>114.47145263713</v>
      </c>
      <c r="K4312" s="7">
        <v>70.737326043361506</v>
      </c>
      <c r="L4312" s="7">
        <v>63.859221453486597</v>
      </c>
      <c r="M4312" s="7">
        <v>79.942830816322001</v>
      </c>
      <c r="N4312" s="7">
        <v>124.689529800098</v>
      </c>
      <c r="O4312" s="7">
        <v>141.53243234579901</v>
      </c>
      <c r="P4312" s="7">
        <v>107.04742467507</v>
      </c>
      <c r="Q4312" s="7">
        <v>109.67817340998501</v>
      </c>
    </row>
    <row r="4313" spans="1:17">
      <c r="A4313" s="6">
        <v>2016</v>
      </c>
      <c r="B4313" s="6" t="s">
        <v>577</v>
      </c>
      <c r="C4313" s="6">
        <v>140829</v>
      </c>
      <c r="D4313">
        <f t="shared" si="134"/>
        <v>14</v>
      </c>
      <c r="E4313" t="str">
        <f>VLOOKUP(D4313,'Regionalism Code'!B:C,2,FALSE)</f>
        <v>山西省</v>
      </c>
      <c r="F4313">
        <f t="shared" si="135"/>
        <v>1408</v>
      </c>
      <c r="G4313" t="str">
        <f>IF(F4313&gt;10000,"省直辖县市",VLOOKUP(F4313,'Regionalism Code'!H:I,2,FALSE))</f>
        <v>运城市</v>
      </c>
      <c r="H4313" s="7">
        <v>86.689521636844503</v>
      </c>
      <c r="I4313" s="7">
        <v>92.140468694823696</v>
      </c>
      <c r="J4313" s="7">
        <v>86.431836986480704</v>
      </c>
      <c r="K4313" s="7">
        <v>56.023797327787499</v>
      </c>
      <c r="L4313" s="7">
        <v>51.391298900692</v>
      </c>
      <c r="M4313" s="7">
        <v>73.985896497509401</v>
      </c>
      <c r="N4313" s="7">
        <v>99.290987830942001</v>
      </c>
      <c r="O4313" s="7">
        <v>99.266613834602296</v>
      </c>
      <c r="P4313" s="7">
        <v>82.085016507075693</v>
      </c>
      <c r="Q4313" s="7">
        <v>69.164147674246394</v>
      </c>
    </row>
    <row r="4314" spans="1:17">
      <c r="A4314" s="6">
        <v>2017</v>
      </c>
      <c r="B4314" s="6" t="s">
        <v>577</v>
      </c>
      <c r="C4314" s="6">
        <v>140829</v>
      </c>
      <c r="D4314">
        <f t="shared" si="134"/>
        <v>14</v>
      </c>
      <c r="E4314" t="str">
        <f>VLOOKUP(D4314,'Regionalism Code'!B:C,2,FALSE)</f>
        <v>山西省</v>
      </c>
      <c r="F4314">
        <f t="shared" si="135"/>
        <v>1408</v>
      </c>
      <c r="G4314" t="str">
        <f>IF(F4314&gt;10000,"省直辖县市",VLOOKUP(F4314,'Regionalism Code'!H:I,2,FALSE))</f>
        <v>运城市</v>
      </c>
      <c r="H4314" s="7">
        <v>102.331552494902</v>
      </c>
      <c r="I4314" s="7">
        <v>92.605582967002505</v>
      </c>
      <c r="J4314" s="7">
        <v>116.348498349677</v>
      </c>
      <c r="K4314" s="7">
        <v>60.334820484951003</v>
      </c>
      <c r="L4314" s="7">
        <v>69.906551099224501</v>
      </c>
      <c r="M4314" s="7">
        <v>84.325643030751394</v>
      </c>
      <c r="N4314" s="7">
        <v>137.987422882673</v>
      </c>
      <c r="O4314" s="7">
        <v>134.116541395133</v>
      </c>
      <c r="P4314" s="7">
        <v>112.844137313551</v>
      </c>
      <c r="Q4314" s="7">
        <v>108.981788031805</v>
      </c>
    </row>
    <row r="4315" spans="1:17">
      <c r="A4315" s="6">
        <v>2018</v>
      </c>
      <c r="B4315" s="6" t="s">
        <v>577</v>
      </c>
      <c r="C4315" s="6">
        <v>140829</v>
      </c>
      <c r="D4315">
        <f t="shared" si="134"/>
        <v>14</v>
      </c>
      <c r="E4315" t="str">
        <f>VLOOKUP(D4315,'Regionalism Code'!B:C,2,FALSE)</f>
        <v>山西省</v>
      </c>
      <c r="F4315">
        <f t="shared" si="135"/>
        <v>1408</v>
      </c>
      <c r="G4315" t="str">
        <f>IF(F4315&gt;10000,"省直辖县市",VLOOKUP(F4315,'Regionalism Code'!H:I,2,FALSE))</f>
        <v>运城市</v>
      </c>
      <c r="H4315" s="7">
        <v>102.913745976751</v>
      </c>
      <c r="I4315" s="7">
        <v>91.432876192364901</v>
      </c>
      <c r="J4315" s="7">
        <v>119.204883378996</v>
      </c>
      <c r="K4315" s="7">
        <v>77.350807938702701</v>
      </c>
      <c r="L4315" s="7">
        <v>68.187655914747197</v>
      </c>
      <c r="M4315" s="7">
        <v>80.9027734892354</v>
      </c>
      <c r="N4315" s="7">
        <v>135.998010249391</v>
      </c>
      <c r="O4315" s="7">
        <v>144.526981699961</v>
      </c>
      <c r="P4315" s="7">
        <v>104.275029276818</v>
      </c>
      <c r="Q4315" s="7">
        <v>111.226101372922</v>
      </c>
    </row>
    <row r="4316" spans="1:17">
      <c r="A4316" s="6">
        <v>2016</v>
      </c>
      <c r="B4316" s="6" t="s">
        <v>579</v>
      </c>
      <c r="C4316" s="6">
        <v>140830</v>
      </c>
      <c r="D4316">
        <f t="shared" si="134"/>
        <v>14</v>
      </c>
      <c r="E4316" t="str">
        <f>VLOOKUP(D4316,'Regionalism Code'!B:C,2,FALSE)</f>
        <v>山西省</v>
      </c>
      <c r="F4316">
        <f t="shared" si="135"/>
        <v>1408</v>
      </c>
      <c r="G4316" t="str">
        <f>IF(F4316&gt;10000,"省直辖县市",VLOOKUP(F4316,'Regionalism Code'!H:I,2,FALSE))</f>
        <v>运城市</v>
      </c>
      <c r="H4316" s="7">
        <v>87.044924378019005</v>
      </c>
      <c r="I4316" s="7">
        <v>90.927502033988304</v>
      </c>
      <c r="J4316" s="7">
        <v>86.173913194935494</v>
      </c>
      <c r="K4316" s="7">
        <v>60.228508813635102</v>
      </c>
      <c r="L4316" s="7">
        <v>52.095713743453601</v>
      </c>
      <c r="M4316" s="7">
        <v>78.138936865788295</v>
      </c>
      <c r="N4316" s="7">
        <v>94.179149092352901</v>
      </c>
      <c r="O4316" s="7">
        <v>100.326744788057</v>
      </c>
      <c r="P4316" s="7">
        <v>82.662190542536607</v>
      </c>
      <c r="Q4316" s="7">
        <v>75.812812037024202</v>
      </c>
    </row>
    <row r="4317" spans="1:17">
      <c r="A4317" s="6">
        <v>2017</v>
      </c>
      <c r="B4317" s="6" t="s">
        <v>579</v>
      </c>
      <c r="C4317" s="6">
        <v>140830</v>
      </c>
      <c r="D4317">
        <f t="shared" si="134"/>
        <v>14</v>
      </c>
      <c r="E4317" t="str">
        <f>VLOOKUP(D4317,'Regionalism Code'!B:C,2,FALSE)</f>
        <v>山西省</v>
      </c>
      <c r="F4317">
        <f t="shared" si="135"/>
        <v>1408</v>
      </c>
      <c r="G4317" t="str">
        <f>IF(F4317&gt;10000,"省直辖县市",VLOOKUP(F4317,'Regionalism Code'!H:I,2,FALSE))</f>
        <v>运城市</v>
      </c>
      <c r="H4317" s="7">
        <v>100.57794770357</v>
      </c>
      <c r="I4317" s="7">
        <v>91.136030346688102</v>
      </c>
      <c r="J4317" s="7">
        <v>117.60176246610401</v>
      </c>
      <c r="K4317" s="7">
        <v>62.795017625016598</v>
      </c>
      <c r="L4317" s="7">
        <v>74.583488963509396</v>
      </c>
      <c r="M4317" s="7">
        <v>85.099746801458096</v>
      </c>
      <c r="N4317" s="7">
        <v>135.33729477934401</v>
      </c>
      <c r="O4317" s="7">
        <v>135.84582174869499</v>
      </c>
      <c r="P4317" s="7">
        <v>116.363394450835</v>
      </c>
      <c r="Q4317" s="7">
        <v>100.82618398151401</v>
      </c>
    </row>
    <row r="4318" spans="1:17">
      <c r="A4318" s="6">
        <v>2018</v>
      </c>
      <c r="B4318" s="6" t="s">
        <v>579</v>
      </c>
      <c r="C4318" s="6">
        <v>140830</v>
      </c>
      <c r="D4318">
        <f t="shared" si="134"/>
        <v>14</v>
      </c>
      <c r="E4318" t="str">
        <f>VLOOKUP(D4318,'Regionalism Code'!B:C,2,FALSE)</f>
        <v>山西省</v>
      </c>
      <c r="F4318">
        <f t="shared" si="135"/>
        <v>1408</v>
      </c>
      <c r="G4318" t="str">
        <f>IF(F4318&gt;10000,"省直辖县市",VLOOKUP(F4318,'Regionalism Code'!H:I,2,FALSE))</f>
        <v>运城市</v>
      </c>
      <c r="H4318" s="7">
        <v>101.504607658298</v>
      </c>
      <c r="I4318" s="7">
        <v>89.555809616886194</v>
      </c>
      <c r="J4318" s="7">
        <v>120.152097616284</v>
      </c>
      <c r="K4318" s="7">
        <v>76.8269913061431</v>
      </c>
      <c r="L4318" s="7">
        <v>76.034551658911894</v>
      </c>
      <c r="M4318" s="7">
        <v>82.149186535063606</v>
      </c>
      <c r="N4318" s="7">
        <v>130.31721916256399</v>
      </c>
      <c r="O4318" s="7">
        <v>147.18360139800299</v>
      </c>
      <c r="P4318" s="7">
        <v>104.71114747486099</v>
      </c>
      <c r="Q4318" s="7">
        <v>107.08010233018101</v>
      </c>
    </row>
    <row r="4319" spans="1:17">
      <c r="A4319" s="6">
        <v>2016</v>
      </c>
      <c r="B4319" s="6" t="s">
        <v>580</v>
      </c>
      <c r="C4319" s="6">
        <v>140881</v>
      </c>
      <c r="D4319">
        <f t="shared" si="134"/>
        <v>14</v>
      </c>
      <c r="E4319" t="str">
        <f>VLOOKUP(D4319,'Regionalism Code'!B:C,2,FALSE)</f>
        <v>山西省</v>
      </c>
      <c r="F4319">
        <f t="shared" si="135"/>
        <v>1408</v>
      </c>
      <c r="G4319" t="str">
        <f>IF(F4319&gt;10000,"省直辖县市",VLOOKUP(F4319,'Regionalism Code'!H:I,2,FALSE))</f>
        <v>运城市</v>
      </c>
      <c r="H4319" s="7">
        <v>87.991842888947303</v>
      </c>
      <c r="I4319" s="7">
        <v>91.724847079430205</v>
      </c>
      <c r="J4319" s="7">
        <v>92.402475760436403</v>
      </c>
      <c r="K4319" s="7">
        <v>63.007848147566399</v>
      </c>
      <c r="L4319" s="7">
        <v>56.970462619622403</v>
      </c>
      <c r="M4319" s="7">
        <v>81.861042412244601</v>
      </c>
      <c r="N4319" s="7">
        <v>104.20147760392</v>
      </c>
      <c r="O4319" s="7">
        <v>107.085657139075</v>
      </c>
      <c r="P4319" s="7">
        <v>82.645458822710495</v>
      </c>
      <c r="Q4319" s="7">
        <v>67.656094447416393</v>
      </c>
    </row>
    <row r="4320" spans="1:17">
      <c r="A4320" s="6">
        <v>2017</v>
      </c>
      <c r="B4320" s="6" t="s">
        <v>580</v>
      </c>
      <c r="C4320" s="6">
        <v>140881</v>
      </c>
      <c r="D4320">
        <f t="shared" si="134"/>
        <v>14</v>
      </c>
      <c r="E4320" t="str">
        <f>VLOOKUP(D4320,'Regionalism Code'!B:C,2,FALSE)</f>
        <v>山西省</v>
      </c>
      <c r="F4320">
        <f t="shared" si="135"/>
        <v>1408</v>
      </c>
      <c r="G4320" t="str">
        <f>IF(F4320&gt;10000,"省直辖县市",VLOOKUP(F4320,'Regionalism Code'!H:I,2,FALSE))</f>
        <v>运城市</v>
      </c>
      <c r="H4320" s="7">
        <v>102.93554256819399</v>
      </c>
      <c r="I4320" s="7">
        <v>92.279347036860599</v>
      </c>
      <c r="J4320" s="7">
        <v>122.66632437605899</v>
      </c>
      <c r="K4320" s="7">
        <v>67.090800544131397</v>
      </c>
      <c r="L4320" s="7">
        <v>80.9863813337316</v>
      </c>
      <c r="M4320" s="7">
        <v>90.520217308941994</v>
      </c>
      <c r="N4320" s="7">
        <v>143.046006772624</v>
      </c>
      <c r="O4320" s="7">
        <v>140.11888806155599</v>
      </c>
      <c r="P4320" s="7">
        <v>115.835589477631</v>
      </c>
      <c r="Q4320" s="7">
        <v>102.27446106302099</v>
      </c>
    </row>
    <row r="4321" spans="1:17">
      <c r="A4321" s="6">
        <v>2018</v>
      </c>
      <c r="B4321" s="6" t="s">
        <v>580</v>
      </c>
      <c r="C4321" s="6">
        <v>140881</v>
      </c>
      <c r="D4321">
        <f t="shared" si="134"/>
        <v>14</v>
      </c>
      <c r="E4321" t="str">
        <f>VLOOKUP(D4321,'Regionalism Code'!B:C,2,FALSE)</f>
        <v>山西省</v>
      </c>
      <c r="F4321">
        <f t="shared" si="135"/>
        <v>1408</v>
      </c>
      <c r="G4321" t="str">
        <f>IF(F4321&gt;10000,"省直辖县市",VLOOKUP(F4321,'Regionalism Code'!H:I,2,FALSE))</f>
        <v>运城市</v>
      </c>
      <c r="H4321" s="7">
        <v>104.37209892811001</v>
      </c>
      <c r="I4321" s="7">
        <v>89.852988562944503</v>
      </c>
      <c r="J4321" s="7">
        <v>124.057960365463</v>
      </c>
      <c r="K4321" s="7">
        <v>79.636133038719905</v>
      </c>
      <c r="L4321" s="7">
        <v>75.802834175859104</v>
      </c>
      <c r="M4321" s="7">
        <v>86.942034230401802</v>
      </c>
      <c r="N4321" s="7">
        <v>135.94175222079201</v>
      </c>
      <c r="O4321" s="7">
        <v>151.43080915356001</v>
      </c>
      <c r="P4321" s="7">
        <v>109.50656704588</v>
      </c>
      <c r="Q4321" s="7">
        <v>116.548010399779</v>
      </c>
    </row>
    <row r="4322" spans="1:17">
      <c r="A4322" s="6">
        <v>2016</v>
      </c>
      <c r="B4322" s="6" t="s">
        <v>582</v>
      </c>
      <c r="C4322" s="6">
        <v>140882</v>
      </c>
      <c r="D4322">
        <f t="shared" si="134"/>
        <v>14</v>
      </c>
      <c r="E4322" t="str">
        <f>VLOOKUP(D4322,'Regionalism Code'!B:C,2,FALSE)</f>
        <v>山西省</v>
      </c>
      <c r="F4322">
        <f t="shared" si="135"/>
        <v>1408</v>
      </c>
      <c r="G4322" t="str">
        <f>IF(F4322&gt;10000,"省直辖县市",VLOOKUP(F4322,'Regionalism Code'!H:I,2,FALSE))</f>
        <v>运城市</v>
      </c>
      <c r="H4322" s="7">
        <v>90.918460586603899</v>
      </c>
      <c r="I4322" s="7">
        <v>96.428791311416404</v>
      </c>
      <c r="J4322" s="7">
        <v>88.7976221493075</v>
      </c>
      <c r="K4322" s="7">
        <v>64.892558454388507</v>
      </c>
      <c r="L4322" s="7">
        <v>51.215077086058599</v>
      </c>
      <c r="M4322" s="7">
        <v>84.497399356612505</v>
      </c>
      <c r="N4322" s="7">
        <v>103.508589853207</v>
      </c>
      <c r="O4322" s="7">
        <v>99.0596283695876</v>
      </c>
      <c r="P4322" s="7">
        <v>85.700711448807795</v>
      </c>
      <c r="Q4322" s="7">
        <v>76.582906826533602</v>
      </c>
    </row>
    <row r="4323" spans="1:17">
      <c r="A4323" s="6">
        <v>2017</v>
      </c>
      <c r="B4323" s="6" t="s">
        <v>582</v>
      </c>
      <c r="C4323" s="6">
        <v>140882</v>
      </c>
      <c r="D4323">
        <f t="shared" si="134"/>
        <v>14</v>
      </c>
      <c r="E4323" t="str">
        <f>VLOOKUP(D4323,'Regionalism Code'!B:C,2,FALSE)</f>
        <v>山西省</v>
      </c>
      <c r="F4323">
        <f t="shared" si="135"/>
        <v>1408</v>
      </c>
      <c r="G4323" t="str">
        <f>IF(F4323&gt;10000,"省直辖县市",VLOOKUP(F4323,'Regionalism Code'!H:I,2,FALSE))</f>
        <v>运城市</v>
      </c>
      <c r="H4323" s="7">
        <v>106.05798987566</v>
      </c>
      <c r="I4323" s="7">
        <v>98.1457897290408</v>
      </c>
      <c r="J4323" s="7">
        <v>122.354884850069</v>
      </c>
      <c r="K4323" s="7">
        <v>73.530423941436695</v>
      </c>
      <c r="L4323" s="7">
        <v>69.062066026618496</v>
      </c>
      <c r="M4323" s="7">
        <v>96.241025535631195</v>
      </c>
      <c r="N4323" s="7">
        <v>145.77573964432301</v>
      </c>
      <c r="O4323" s="7">
        <v>140.00663185292501</v>
      </c>
      <c r="P4323" s="7">
        <v>118.902698080676</v>
      </c>
      <c r="Q4323" s="7">
        <v>102.576390129091</v>
      </c>
    </row>
    <row r="4324" spans="1:17">
      <c r="A4324" s="6">
        <v>2018</v>
      </c>
      <c r="B4324" s="6" t="s">
        <v>582</v>
      </c>
      <c r="C4324" s="6">
        <v>140882</v>
      </c>
      <c r="D4324">
        <f t="shared" si="134"/>
        <v>14</v>
      </c>
      <c r="E4324" t="str">
        <f>VLOOKUP(D4324,'Regionalism Code'!B:C,2,FALSE)</f>
        <v>山西省</v>
      </c>
      <c r="F4324">
        <f t="shared" si="135"/>
        <v>1408</v>
      </c>
      <c r="G4324" t="str">
        <f>IF(F4324&gt;10000,"省直辖县市",VLOOKUP(F4324,'Regionalism Code'!H:I,2,FALSE))</f>
        <v>运城市</v>
      </c>
      <c r="H4324" s="7">
        <v>109.35763298766901</v>
      </c>
      <c r="I4324" s="7">
        <v>97.738534326406494</v>
      </c>
      <c r="J4324" s="7">
        <v>130.09772008265199</v>
      </c>
      <c r="K4324" s="7">
        <v>91.231405786709999</v>
      </c>
      <c r="L4324" s="7">
        <v>77.886508370510498</v>
      </c>
      <c r="M4324" s="7">
        <v>92.677622790849995</v>
      </c>
      <c r="N4324" s="7">
        <v>140.87382504436499</v>
      </c>
      <c r="O4324" s="7">
        <v>161.149674814451</v>
      </c>
      <c r="P4324" s="7">
        <v>108.42256678238201</v>
      </c>
      <c r="Q4324" s="7">
        <v>110.042366442613</v>
      </c>
    </row>
    <row r="4325" spans="1:17">
      <c r="A4325" s="6">
        <v>2016</v>
      </c>
      <c r="B4325" s="6" t="s">
        <v>585</v>
      </c>
      <c r="C4325" s="6">
        <v>140902</v>
      </c>
      <c r="D4325">
        <f t="shared" si="134"/>
        <v>14</v>
      </c>
      <c r="E4325" t="str">
        <f>VLOOKUP(D4325,'Regionalism Code'!B:C,2,FALSE)</f>
        <v>山西省</v>
      </c>
      <c r="F4325">
        <f t="shared" si="135"/>
        <v>1409</v>
      </c>
      <c r="G4325" t="str">
        <f>IF(F4325&gt;10000,"省直辖县市",VLOOKUP(F4325,'Regionalism Code'!H:I,2,FALSE))</f>
        <v>忻州市</v>
      </c>
      <c r="H4325" s="7">
        <v>93.189741570290906</v>
      </c>
      <c r="I4325" s="7">
        <v>97.335268957086996</v>
      </c>
      <c r="J4325" s="7">
        <v>93.8697426281921</v>
      </c>
      <c r="K4325" s="7">
        <v>63.917356932145303</v>
      </c>
      <c r="L4325" s="7">
        <v>71.839122467080799</v>
      </c>
      <c r="M4325" s="7">
        <v>80.205810073322496</v>
      </c>
      <c r="N4325" s="7">
        <v>108.54956488213401</v>
      </c>
      <c r="O4325" s="7">
        <v>102.413973667606</v>
      </c>
      <c r="P4325" s="7">
        <v>81.252222884693197</v>
      </c>
      <c r="Q4325" s="7">
        <v>78.271315123542394</v>
      </c>
    </row>
    <row r="4326" spans="1:17">
      <c r="A4326" s="6">
        <v>2017</v>
      </c>
      <c r="B4326" s="6" t="s">
        <v>585</v>
      </c>
      <c r="C4326" s="6">
        <v>140902</v>
      </c>
      <c r="D4326">
        <f t="shared" si="134"/>
        <v>14</v>
      </c>
      <c r="E4326" t="str">
        <f>VLOOKUP(D4326,'Regionalism Code'!B:C,2,FALSE)</f>
        <v>山西省</v>
      </c>
      <c r="F4326">
        <f t="shared" si="135"/>
        <v>1409</v>
      </c>
      <c r="G4326" t="str">
        <f>IF(F4326&gt;10000,"省直辖县市",VLOOKUP(F4326,'Regionalism Code'!H:I,2,FALSE))</f>
        <v>忻州市</v>
      </c>
      <c r="H4326" s="7">
        <v>106.403909604934</v>
      </c>
      <c r="I4326" s="7">
        <v>98.138933535365894</v>
      </c>
      <c r="J4326" s="7">
        <v>124.488313534653</v>
      </c>
      <c r="K4326" s="7">
        <v>65.447609182035805</v>
      </c>
      <c r="L4326" s="7">
        <v>95.393682718626906</v>
      </c>
      <c r="M4326" s="7">
        <v>84.948739630428804</v>
      </c>
      <c r="N4326" s="7">
        <v>148.03834124831201</v>
      </c>
      <c r="O4326" s="7">
        <v>136.03666241890701</v>
      </c>
      <c r="P4326" s="7">
        <v>118.434738402078</v>
      </c>
      <c r="Q4326" s="7">
        <v>100.83900436094</v>
      </c>
    </row>
    <row r="4327" spans="1:17">
      <c r="A4327" s="6">
        <v>2018</v>
      </c>
      <c r="B4327" s="6" t="s">
        <v>585</v>
      </c>
      <c r="C4327" s="6">
        <v>140902</v>
      </c>
      <c r="D4327">
        <f t="shared" si="134"/>
        <v>14</v>
      </c>
      <c r="E4327" t="str">
        <f>VLOOKUP(D4327,'Regionalism Code'!B:C,2,FALSE)</f>
        <v>山西省</v>
      </c>
      <c r="F4327">
        <f t="shared" si="135"/>
        <v>1409</v>
      </c>
      <c r="G4327" t="str">
        <f>IF(F4327&gt;10000,"省直辖县市",VLOOKUP(F4327,'Regionalism Code'!H:I,2,FALSE))</f>
        <v>忻州市</v>
      </c>
      <c r="H4327" s="7">
        <v>108.101236174663</v>
      </c>
      <c r="I4327" s="7">
        <v>96.9881035470505</v>
      </c>
      <c r="J4327" s="7">
        <v>127.469424898475</v>
      </c>
      <c r="K4327" s="7">
        <v>77.104306536371595</v>
      </c>
      <c r="L4327" s="7">
        <v>107.607780911199</v>
      </c>
      <c r="M4327" s="7">
        <v>77.000468643594104</v>
      </c>
      <c r="N4327" s="7">
        <v>141.568687953878</v>
      </c>
      <c r="O4327" s="7">
        <v>143.17818528989099</v>
      </c>
      <c r="P4327" s="7">
        <v>117.744852378166</v>
      </c>
      <c r="Q4327" s="7">
        <v>109.60815813112001</v>
      </c>
    </row>
    <row r="4328" spans="1:17">
      <c r="A4328" s="6">
        <v>2016</v>
      </c>
      <c r="B4328" s="6" t="s">
        <v>588</v>
      </c>
      <c r="C4328" s="6">
        <v>140921</v>
      </c>
      <c r="D4328">
        <f t="shared" si="134"/>
        <v>14</v>
      </c>
      <c r="E4328" t="str">
        <f>VLOOKUP(D4328,'Regionalism Code'!B:C,2,FALSE)</f>
        <v>山西省</v>
      </c>
      <c r="F4328">
        <f t="shared" si="135"/>
        <v>1409</v>
      </c>
      <c r="G4328" t="str">
        <f>IF(F4328&gt;10000,"省直辖县市",VLOOKUP(F4328,'Regionalism Code'!H:I,2,FALSE))</f>
        <v>忻州市</v>
      </c>
      <c r="H4328" s="7">
        <v>85.673538800502996</v>
      </c>
      <c r="I4328" s="7">
        <v>90.398603702947696</v>
      </c>
      <c r="J4328" s="7">
        <v>85.785465790197506</v>
      </c>
      <c r="K4328" s="7">
        <v>47.554223216206303</v>
      </c>
      <c r="L4328" s="7">
        <v>65.297270967293699</v>
      </c>
      <c r="M4328" s="7">
        <v>70.588695821453797</v>
      </c>
      <c r="N4328" s="7">
        <v>101.52039572305</v>
      </c>
      <c r="O4328" s="7">
        <v>93.127103426117102</v>
      </c>
      <c r="P4328" s="7">
        <v>77.164753080878597</v>
      </c>
      <c r="Q4328" s="7">
        <v>69.87331009239</v>
      </c>
    </row>
    <row r="4329" spans="1:17">
      <c r="A4329" s="6">
        <v>2017</v>
      </c>
      <c r="B4329" s="6" t="s">
        <v>588</v>
      </c>
      <c r="C4329" s="6">
        <v>140921</v>
      </c>
      <c r="D4329">
        <f t="shared" si="134"/>
        <v>14</v>
      </c>
      <c r="E4329" t="str">
        <f>VLOOKUP(D4329,'Regionalism Code'!B:C,2,FALSE)</f>
        <v>山西省</v>
      </c>
      <c r="F4329">
        <f t="shared" si="135"/>
        <v>1409</v>
      </c>
      <c r="G4329" t="str">
        <f>IF(F4329&gt;10000,"省直辖县市",VLOOKUP(F4329,'Regionalism Code'!H:I,2,FALSE))</f>
        <v>忻州市</v>
      </c>
      <c r="H4329" s="7">
        <v>97.962099314667896</v>
      </c>
      <c r="I4329" s="7">
        <v>91.053624378342604</v>
      </c>
      <c r="J4329" s="7">
        <v>112.674719214116</v>
      </c>
      <c r="K4329" s="7">
        <v>49.484562136751002</v>
      </c>
      <c r="L4329" s="7">
        <v>83.028344720577905</v>
      </c>
      <c r="M4329" s="7">
        <v>76.9727854216315</v>
      </c>
      <c r="N4329" s="7">
        <v>132.19589157089899</v>
      </c>
      <c r="O4329" s="7">
        <v>124.63905072772199</v>
      </c>
      <c r="P4329" s="7">
        <v>115.260730834358</v>
      </c>
      <c r="Q4329" s="7">
        <v>94.044599474033305</v>
      </c>
    </row>
    <row r="4330" spans="1:17">
      <c r="A4330" s="6">
        <v>2018</v>
      </c>
      <c r="B4330" s="6" t="s">
        <v>588</v>
      </c>
      <c r="C4330" s="6">
        <v>140921</v>
      </c>
      <c r="D4330">
        <f t="shared" si="134"/>
        <v>14</v>
      </c>
      <c r="E4330" t="str">
        <f>VLOOKUP(D4330,'Regionalism Code'!B:C,2,FALSE)</f>
        <v>山西省</v>
      </c>
      <c r="F4330">
        <f t="shared" si="135"/>
        <v>1409</v>
      </c>
      <c r="G4330" t="str">
        <f>IF(F4330&gt;10000,"省直辖县市",VLOOKUP(F4330,'Regionalism Code'!H:I,2,FALSE))</f>
        <v>忻州市</v>
      </c>
      <c r="H4330" s="7">
        <v>98.325166000860904</v>
      </c>
      <c r="I4330" s="7">
        <v>89.458065465185697</v>
      </c>
      <c r="J4330" s="7">
        <v>111.36252023146</v>
      </c>
      <c r="K4330" s="7">
        <v>62.375017460601597</v>
      </c>
      <c r="L4330" s="7">
        <v>89.300237116229695</v>
      </c>
      <c r="M4330" s="7">
        <v>67.257627269657903</v>
      </c>
      <c r="N4330" s="7">
        <v>124.72746938065799</v>
      </c>
      <c r="O4330" s="7">
        <v>124.685905232889</v>
      </c>
      <c r="P4330" s="7">
        <v>111.38229783663</v>
      </c>
      <c r="Q4330" s="7">
        <v>103.919258886658</v>
      </c>
    </row>
    <row r="4331" spans="1:17">
      <c r="A4331" s="6">
        <v>2016</v>
      </c>
      <c r="B4331" s="6" t="s">
        <v>591</v>
      </c>
      <c r="C4331" s="6">
        <v>140922</v>
      </c>
      <c r="D4331">
        <f t="shared" si="134"/>
        <v>14</v>
      </c>
      <c r="E4331" t="str">
        <f>VLOOKUP(D4331,'Regionalism Code'!B:C,2,FALSE)</f>
        <v>山西省</v>
      </c>
      <c r="F4331">
        <f t="shared" si="135"/>
        <v>1409</v>
      </c>
      <c r="G4331" t="str">
        <f>IF(F4331&gt;10000,"省直辖县市",VLOOKUP(F4331,'Regionalism Code'!H:I,2,FALSE))</f>
        <v>忻州市</v>
      </c>
      <c r="H4331" s="7">
        <v>86.790360069119302</v>
      </c>
      <c r="I4331" s="7">
        <v>89.394103682509197</v>
      </c>
      <c r="J4331" s="7">
        <v>83.153260551500495</v>
      </c>
      <c r="K4331" s="7">
        <v>47.923715215034399</v>
      </c>
      <c r="L4331" s="7">
        <v>61.128036161274999</v>
      </c>
      <c r="M4331" s="7">
        <v>68.673414591565106</v>
      </c>
      <c r="N4331" s="7">
        <v>97.2402056999601</v>
      </c>
      <c r="O4331" s="7">
        <v>90.319591760744501</v>
      </c>
      <c r="P4331" s="7">
        <v>80.0033515243192</v>
      </c>
      <c r="Q4331" s="7">
        <v>84.807340151920798</v>
      </c>
    </row>
    <row r="4332" spans="1:17">
      <c r="A4332" s="6">
        <v>2017</v>
      </c>
      <c r="B4332" s="6" t="s">
        <v>591</v>
      </c>
      <c r="C4332" s="6">
        <v>140922</v>
      </c>
      <c r="D4332">
        <f t="shared" si="134"/>
        <v>14</v>
      </c>
      <c r="E4332" t="str">
        <f>VLOOKUP(D4332,'Regionalism Code'!B:C,2,FALSE)</f>
        <v>山西省</v>
      </c>
      <c r="F4332">
        <f t="shared" si="135"/>
        <v>1409</v>
      </c>
      <c r="G4332" t="str">
        <f>IF(F4332&gt;10000,"省直辖县市",VLOOKUP(F4332,'Regionalism Code'!H:I,2,FALSE))</f>
        <v>忻州市</v>
      </c>
      <c r="H4332" s="7">
        <v>97.914852027648607</v>
      </c>
      <c r="I4332" s="7">
        <v>89.579227694020304</v>
      </c>
      <c r="J4332" s="7">
        <v>111.790389455094</v>
      </c>
      <c r="K4332" s="7">
        <v>46.127563195929298</v>
      </c>
      <c r="L4332" s="7">
        <v>83.600771853579005</v>
      </c>
      <c r="M4332" s="7">
        <v>70.826018968498104</v>
      </c>
      <c r="N4332" s="7">
        <v>135.92671835604901</v>
      </c>
      <c r="O4332" s="7">
        <v>120.52084919787799</v>
      </c>
      <c r="P4332" s="7">
        <v>117.276748210546</v>
      </c>
      <c r="Q4332" s="7">
        <v>100.230883117695</v>
      </c>
    </row>
    <row r="4333" spans="1:17">
      <c r="A4333" s="6">
        <v>2018</v>
      </c>
      <c r="B4333" s="6" t="s">
        <v>591</v>
      </c>
      <c r="C4333" s="6">
        <v>140922</v>
      </c>
      <c r="D4333">
        <f t="shared" si="134"/>
        <v>14</v>
      </c>
      <c r="E4333" t="str">
        <f>VLOOKUP(D4333,'Regionalism Code'!B:C,2,FALSE)</f>
        <v>山西省</v>
      </c>
      <c r="F4333">
        <f t="shared" si="135"/>
        <v>1409</v>
      </c>
      <c r="G4333" t="str">
        <f>IF(F4333&gt;10000,"省直辖县市",VLOOKUP(F4333,'Regionalism Code'!H:I,2,FALSE))</f>
        <v>忻州市</v>
      </c>
      <c r="H4333" s="7">
        <v>97.156433109532301</v>
      </c>
      <c r="I4333" s="7">
        <v>87.435118301463305</v>
      </c>
      <c r="J4333" s="7">
        <v>110.81499369255801</v>
      </c>
      <c r="K4333" s="7">
        <v>59.947814703620303</v>
      </c>
      <c r="L4333" s="7">
        <v>82.222576732493096</v>
      </c>
      <c r="M4333" s="7">
        <v>68.109916602835597</v>
      </c>
      <c r="N4333" s="7">
        <v>134.355250225578</v>
      </c>
      <c r="O4333" s="7">
        <v>120.921387560223</v>
      </c>
      <c r="P4333" s="7">
        <v>108.007166800267</v>
      </c>
      <c r="Q4333" s="7">
        <v>104.44222491700999</v>
      </c>
    </row>
    <row r="4334" spans="1:17">
      <c r="A4334" s="6">
        <v>2016</v>
      </c>
      <c r="B4334" s="6" t="s">
        <v>594</v>
      </c>
      <c r="C4334" s="6">
        <v>140923</v>
      </c>
      <c r="D4334">
        <f t="shared" si="134"/>
        <v>14</v>
      </c>
      <c r="E4334" t="str">
        <f>VLOOKUP(D4334,'Regionalism Code'!B:C,2,FALSE)</f>
        <v>山西省</v>
      </c>
      <c r="F4334">
        <f t="shared" si="135"/>
        <v>1409</v>
      </c>
      <c r="G4334" t="str">
        <f>IF(F4334&gt;10000,"省直辖县市",VLOOKUP(F4334,'Regionalism Code'!H:I,2,FALSE))</f>
        <v>忻州市</v>
      </c>
      <c r="H4334" s="7">
        <v>89.759091817516904</v>
      </c>
      <c r="I4334" s="7">
        <v>90.656997302819306</v>
      </c>
      <c r="J4334" s="7">
        <v>89.633469669778705</v>
      </c>
      <c r="K4334" s="7">
        <v>49.912901817297801</v>
      </c>
      <c r="L4334" s="7">
        <v>70.581627783347798</v>
      </c>
      <c r="M4334" s="7">
        <v>65.022964681047895</v>
      </c>
      <c r="N4334" s="7">
        <v>101.56435269292</v>
      </c>
      <c r="O4334" s="7">
        <v>100.774431071747</v>
      </c>
      <c r="P4334" s="7">
        <v>80.386833299698097</v>
      </c>
      <c r="Q4334" s="7">
        <v>87.027991370732593</v>
      </c>
    </row>
    <row r="4335" spans="1:17">
      <c r="A4335" s="6">
        <v>2017</v>
      </c>
      <c r="B4335" s="6" t="s">
        <v>594</v>
      </c>
      <c r="C4335" s="6">
        <v>140923</v>
      </c>
      <c r="D4335">
        <f t="shared" si="134"/>
        <v>14</v>
      </c>
      <c r="E4335" t="str">
        <f>VLOOKUP(D4335,'Regionalism Code'!B:C,2,FALSE)</f>
        <v>山西省</v>
      </c>
      <c r="F4335">
        <f t="shared" si="135"/>
        <v>1409</v>
      </c>
      <c r="G4335" t="str">
        <f>IF(F4335&gt;10000,"省直辖县市",VLOOKUP(F4335,'Regionalism Code'!H:I,2,FALSE))</f>
        <v>忻州市</v>
      </c>
      <c r="H4335" s="7">
        <v>100.218578950356</v>
      </c>
      <c r="I4335" s="7">
        <v>91.212332581287598</v>
      </c>
      <c r="J4335" s="7">
        <v>117.762200164452</v>
      </c>
      <c r="K4335" s="7">
        <v>50.363697545036203</v>
      </c>
      <c r="L4335" s="7">
        <v>93.4889039736359</v>
      </c>
      <c r="M4335" s="7">
        <v>70.057817327591195</v>
      </c>
      <c r="N4335" s="7">
        <v>136.11963589531101</v>
      </c>
      <c r="O4335" s="7">
        <v>132.04409428582099</v>
      </c>
      <c r="P4335" s="7">
        <v>115.346752735225</v>
      </c>
      <c r="Q4335" s="7">
        <v>98.083644629370895</v>
      </c>
    </row>
    <row r="4336" spans="1:17">
      <c r="A4336" s="6">
        <v>2018</v>
      </c>
      <c r="B4336" s="6" t="s">
        <v>594</v>
      </c>
      <c r="C4336" s="6">
        <v>140923</v>
      </c>
      <c r="D4336">
        <f t="shared" si="134"/>
        <v>14</v>
      </c>
      <c r="E4336" t="str">
        <f>VLOOKUP(D4336,'Regionalism Code'!B:C,2,FALSE)</f>
        <v>山西省</v>
      </c>
      <c r="F4336">
        <f t="shared" si="135"/>
        <v>1409</v>
      </c>
      <c r="G4336" t="str">
        <f>IF(F4336&gt;10000,"省直辖县市",VLOOKUP(F4336,'Regionalism Code'!H:I,2,FALSE))</f>
        <v>忻州市</v>
      </c>
      <c r="H4336" s="7">
        <v>100.771342447544</v>
      </c>
      <c r="I4336" s="7">
        <v>89.573546789584896</v>
      </c>
      <c r="J4336" s="7">
        <v>117.52382922143001</v>
      </c>
      <c r="K4336" s="7">
        <v>62.839673408291098</v>
      </c>
      <c r="L4336" s="7">
        <v>99.613498299939707</v>
      </c>
      <c r="M4336" s="7">
        <v>65.369218233637696</v>
      </c>
      <c r="N4336" s="7">
        <v>129.13745533061299</v>
      </c>
      <c r="O4336" s="7">
        <v>134.370413632365</v>
      </c>
      <c r="P4336" s="7">
        <v>109.47463880276599</v>
      </c>
      <c r="Q4336" s="7">
        <v>107.31051608628199</v>
      </c>
    </row>
    <row r="4337" spans="1:17">
      <c r="A4337" s="6">
        <v>2016</v>
      </c>
      <c r="B4337" s="6" t="s">
        <v>596</v>
      </c>
      <c r="C4337" s="6">
        <v>140924</v>
      </c>
      <c r="D4337">
        <f t="shared" si="134"/>
        <v>14</v>
      </c>
      <c r="E4337" t="str">
        <f>VLOOKUP(D4337,'Regionalism Code'!B:C,2,FALSE)</f>
        <v>山西省</v>
      </c>
      <c r="F4337">
        <f t="shared" si="135"/>
        <v>1409</v>
      </c>
      <c r="G4337" t="str">
        <f>IF(F4337&gt;10000,"省直辖县市",VLOOKUP(F4337,'Regionalism Code'!H:I,2,FALSE))</f>
        <v>忻州市</v>
      </c>
      <c r="H4337" s="7">
        <v>87.187570588431896</v>
      </c>
      <c r="I4337" s="7">
        <v>90.343524480333798</v>
      </c>
      <c r="J4337" s="7">
        <v>86.549104025388999</v>
      </c>
      <c r="K4337" s="7">
        <v>47.474903735793198</v>
      </c>
      <c r="L4337" s="7">
        <v>63.058042702863702</v>
      </c>
      <c r="M4337" s="7">
        <v>63.059111747194997</v>
      </c>
      <c r="N4337" s="7">
        <v>96.777350647327097</v>
      </c>
      <c r="O4337" s="7">
        <v>100.089729232805</v>
      </c>
      <c r="P4337" s="7">
        <v>78.468981602458001</v>
      </c>
      <c r="Q4337" s="7">
        <v>77.932195644470795</v>
      </c>
    </row>
    <row r="4338" spans="1:17">
      <c r="A4338" s="6">
        <v>2017</v>
      </c>
      <c r="B4338" s="6" t="s">
        <v>596</v>
      </c>
      <c r="C4338" s="6">
        <v>140924</v>
      </c>
      <c r="D4338">
        <f t="shared" si="134"/>
        <v>14</v>
      </c>
      <c r="E4338" t="str">
        <f>VLOOKUP(D4338,'Regionalism Code'!B:C,2,FALSE)</f>
        <v>山西省</v>
      </c>
      <c r="F4338">
        <f t="shared" si="135"/>
        <v>1409</v>
      </c>
      <c r="G4338" t="str">
        <f>IF(F4338&gt;10000,"省直辖县市",VLOOKUP(F4338,'Regionalism Code'!H:I,2,FALSE))</f>
        <v>忻州市</v>
      </c>
      <c r="H4338" s="7">
        <v>100.375727148845</v>
      </c>
      <c r="I4338" s="7">
        <v>91.955131087970202</v>
      </c>
      <c r="J4338" s="7">
        <v>117.189182172786</v>
      </c>
      <c r="K4338" s="7">
        <v>53.2700316200808</v>
      </c>
      <c r="L4338" s="7">
        <v>93.093643502118297</v>
      </c>
      <c r="M4338" s="7">
        <v>73.915986914201596</v>
      </c>
      <c r="N4338" s="7">
        <v>130.998740767502</v>
      </c>
      <c r="O4338" s="7">
        <v>134.25169383820699</v>
      </c>
      <c r="P4338" s="7">
        <v>110.93762919778401</v>
      </c>
      <c r="Q4338" s="7">
        <v>97.633822815042905</v>
      </c>
    </row>
    <row r="4339" spans="1:17">
      <c r="A4339" s="6">
        <v>2018</v>
      </c>
      <c r="B4339" s="6" t="s">
        <v>596</v>
      </c>
      <c r="C4339" s="6">
        <v>140924</v>
      </c>
      <c r="D4339">
        <f t="shared" si="134"/>
        <v>14</v>
      </c>
      <c r="E4339" t="str">
        <f>VLOOKUP(D4339,'Regionalism Code'!B:C,2,FALSE)</f>
        <v>山西省</v>
      </c>
      <c r="F4339">
        <f t="shared" si="135"/>
        <v>1409</v>
      </c>
      <c r="G4339" t="str">
        <f>IF(F4339&gt;10000,"省直辖县市",VLOOKUP(F4339,'Regionalism Code'!H:I,2,FALSE))</f>
        <v>忻州市</v>
      </c>
      <c r="H4339" s="7">
        <v>102.562010884242</v>
      </c>
      <c r="I4339" s="7">
        <v>90.407398471293703</v>
      </c>
      <c r="J4339" s="7">
        <v>120.981837360048</v>
      </c>
      <c r="K4339" s="7">
        <v>68.157275192712106</v>
      </c>
      <c r="L4339" s="7">
        <v>103.763145896287</v>
      </c>
      <c r="M4339" s="7">
        <v>69.689754138361096</v>
      </c>
      <c r="N4339" s="7">
        <v>130.15475430543</v>
      </c>
      <c r="O4339" s="7">
        <v>140.22645757097101</v>
      </c>
      <c r="P4339" s="7">
        <v>107.454124419138</v>
      </c>
      <c r="Q4339" s="7">
        <v>109.230866312001</v>
      </c>
    </row>
    <row r="4340" spans="1:17">
      <c r="A4340" s="6">
        <v>2016</v>
      </c>
      <c r="B4340" s="6" t="s">
        <v>597</v>
      </c>
      <c r="C4340" s="6">
        <v>140925</v>
      </c>
      <c r="D4340">
        <f t="shared" si="134"/>
        <v>14</v>
      </c>
      <c r="E4340" t="str">
        <f>VLOOKUP(D4340,'Regionalism Code'!B:C,2,FALSE)</f>
        <v>山西省</v>
      </c>
      <c r="F4340">
        <f t="shared" si="135"/>
        <v>1409</v>
      </c>
      <c r="G4340" t="str">
        <f>IF(F4340&gt;10000,"省直辖县市",VLOOKUP(F4340,'Regionalism Code'!H:I,2,FALSE))</f>
        <v>忻州市</v>
      </c>
      <c r="H4340" s="7">
        <v>87.773462374065105</v>
      </c>
      <c r="I4340" s="7">
        <v>91.143770098040605</v>
      </c>
      <c r="J4340" s="7">
        <v>89.546999854379706</v>
      </c>
      <c r="K4340" s="7">
        <v>51.865986416316801</v>
      </c>
      <c r="L4340" s="7">
        <v>58.621101924195898</v>
      </c>
      <c r="M4340" s="7">
        <v>72.127710349684705</v>
      </c>
      <c r="N4340" s="7">
        <v>111.703758967689</v>
      </c>
      <c r="O4340" s="7">
        <v>97.024404898472298</v>
      </c>
      <c r="P4340" s="7">
        <v>82.164195662870995</v>
      </c>
      <c r="Q4340" s="7">
        <v>73.427337625167596</v>
      </c>
    </row>
    <row r="4341" spans="1:17">
      <c r="A4341" s="6">
        <v>2017</v>
      </c>
      <c r="B4341" s="6" t="s">
        <v>597</v>
      </c>
      <c r="C4341" s="6">
        <v>140925</v>
      </c>
      <c r="D4341">
        <f t="shared" si="134"/>
        <v>14</v>
      </c>
      <c r="E4341" t="str">
        <f>VLOOKUP(D4341,'Regionalism Code'!B:C,2,FALSE)</f>
        <v>山西省</v>
      </c>
      <c r="F4341">
        <f t="shared" si="135"/>
        <v>1409</v>
      </c>
      <c r="G4341" t="str">
        <f>IF(F4341&gt;10000,"省直辖县市",VLOOKUP(F4341,'Regionalism Code'!H:I,2,FALSE))</f>
        <v>忻州市</v>
      </c>
      <c r="H4341" s="7">
        <v>103.33690501847801</v>
      </c>
      <c r="I4341" s="7">
        <v>93.792109879970496</v>
      </c>
      <c r="J4341" s="7">
        <v>122.13039391224</v>
      </c>
      <c r="K4341" s="7">
        <v>57.7360530181369</v>
      </c>
      <c r="L4341" s="7">
        <v>81.138201431669899</v>
      </c>
      <c r="M4341" s="7">
        <v>81.814907503064703</v>
      </c>
      <c r="N4341" s="7">
        <v>149.27993200089799</v>
      </c>
      <c r="O4341" s="7">
        <v>136.63248826505901</v>
      </c>
      <c r="P4341" s="7">
        <v>117.531317101623</v>
      </c>
      <c r="Q4341" s="7">
        <v>100.709232835443</v>
      </c>
    </row>
    <row r="4342" spans="1:17">
      <c r="A4342" s="6">
        <v>2018</v>
      </c>
      <c r="B4342" s="6" t="s">
        <v>597</v>
      </c>
      <c r="C4342" s="6">
        <v>140925</v>
      </c>
      <c r="D4342">
        <f t="shared" si="134"/>
        <v>14</v>
      </c>
      <c r="E4342" t="str">
        <f>VLOOKUP(D4342,'Regionalism Code'!B:C,2,FALSE)</f>
        <v>山西省</v>
      </c>
      <c r="F4342">
        <f t="shared" si="135"/>
        <v>1409</v>
      </c>
      <c r="G4342" t="str">
        <f>IF(F4342&gt;10000,"省直辖县市",VLOOKUP(F4342,'Regionalism Code'!H:I,2,FALSE))</f>
        <v>忻州市</v>
      </c>
      <c r="H4342" s="7">
        <v>105.998531665074</v>
      </c>
      <c r="I4342" s="7">
        <v>92.863912021833698</v>
      </c>
      <c r="J4342" s="7">
        <v>120.68072125416801</v>
      </c>
      <c r="K4342" s="7">
        <v>67.561539547196105</v>
      </c>
      <c r="L4342" s="7">
        <v>85.893127309226301</v>
      </c>
      <c r="M4342" s="7">
        <v>71.267914528393703</v>
      </c>
      <c r="N4342" s="7">
        <v>138.58908330846401</v>
      </c>
      <c r="O4342" s="7">
        <v>141.054943797775</v>
      </c>
      <c r="P4342" s="7">
        <v>107.912439066125</v>
      </c>
      <c r="Q4342" s="7">
        <v>122.695441900221</v>
      </c>
    </row>
    <row r="4343" spans="1:17">
      <c r="A4343" s="6">
        <v>2016</v>
      </c>
      <c r="B4343" s="6" t="s">
        <v>599</v>
      </c>
      <c r="C4343" s="6">
        <v>140926</v>
      </c>
      <c r="D4343">
        <f t="shared" si="134"/>
        <v>14</v>
      </c>
      <c r="E4343" t="str">
        <f>VLOOKUP(D4343,'Regionalism Code'!B:C,2,FALSE)</f>
        <v>山西省</v>
      </c>
      <c r="F4343">
        <f t="shared" si="135"/>
        <v>1409</v>
      </c>
      <c r="G4343" t="str">
        <f>IF(F4343&gt;10000,"省直辖县市",VLOOKUP(F4343,'Regionalism Code'!H:I,2,FALSE))</f>
        <v>忻州市</v>
      </c>
      <c r="H4343" s="7">
        <v>87.810439660234806</v>
      </c>
      <c r="I4343" s="7">
        <v>87.035287257333394</v>
      </c>
      <c r="J4343" s="7">
        <v>89.522520500054995</v>
      </c>
      <c r="K4343" s="7">
        <v>49.079196960833201</v>
      </c>
      <c r="L4343" s="7">
        <v>69.982011290299795</v>
      </c>
      <c r="M4343" s="7">
        <v>68.406113910075604</v>
      </c>
      <c r="N4343" s="7">
        <v>89.708364707713599</v>
      </c>
      <c r="O4343" s="7">
        <v>106.970167477622</v>
      </c>
      <c r="P4343" s="7">
        <v>84.387035826644293</v>
      </c>
      <c r="Q4343" s="7">
        <v>87.264230911815304</v>
      </c>
    </row>
    <row r="4344" spans="1:17">
      <c r="A4344" s="6">
        <v>2017</v>
      </c>
      <c r="B4344" s="6" t="s">
        <v>599</v>
      </c>
      <c r="C4344" s="6">
        <v>140926</v>
      </c>
      <c r="D4344">
        <f t="shared" si="134"/>
        <v>14</v>
      </c>
      <c r="E4344" t="str">
        <f>VLOOKUP(D4344,'Regionalism Code'!B:C,2,FALSE)</f>
        <v>山西省</v>
      </c>
      <c r="F4344">
        <f t="shared" si="135"/>
        <v>1409</v>
      </c>
      <c r="G4344" t="str">
        <f>IF(F4344&gt;10000,"省直辖县市",VLOOKUP(F4344,'Regionalism Code'!H:I,2,FALSE))</f>
        <v>忻州市</v>
      </c>
      <c r="H4344" s="7">
        <v>99.656481375389006</v>
      </c>
      <c r="I4344" s="7">
        <v>87.882302765878194</v>
      </c>
      <c r="J4344" s="7">
        <v>118.60052676543999</v>
      </c>
      <c r="K4344" s="7">
        <v>52.195703748231601</v>
      </c>
      <c r="L4344" s="7">
        <v>86.732797061018005</v>
      </c>
      <c r="M4344" s="7">
        <v>75.084576897313099</v>
      </c>
      <c r="N4344" s="7">
        <v>129.86327620323601</v>
      </c>
      <c r="O4344" s="7">
        <v>138.89294955144601</v>
      </c>
      <c r="P4344" s="7">
        <v>119.946561924398</v>
      </c>
      <c r="Q4344" s="7">
        <v>104.116384479429</v>
      </c>
    </row>
    <row r="4345" spans="1:17">
      <c r="A4345" s="6">
        <v>2018</v>
      </c>
      <c r="B4345" s="6" t="s">
        <v>599</v>
      </c>
      <c r="C4345" s="6">
        <v>140926</v>
      </c>
      <c r="D4345">
        <f t="shared" si="134"/>
        <v>14</v>
      </c>
      <c r="E4345" t="str">
        <f>VLOOKUP(D4345,'Regionalism Code'!B:C,2,FALSE)</f>
        <v>山西省</v>
      </c>
      <c r="F4345">
        <f t="shared" si="135"/>
        <v>1409</v>
      </c>
      <c r="G4345" t="str">
        <f>IF(F4345&gt;10000,"省直辖县市",VLOOKUP(F4345,'Regionalism Code'!H:I,2,FALSE))</f>
        <v>忻州市</v>
      </c>
      <c r="H4345" s="7">
        <v>100.53913208373601</v>
      </c>
      <c r="I4345" s="7">
        <v>86.6741268331713</v>
      </c>
      <c r="J4345" s="7">
        <v>115.698924933095</v>
      </c>
      <c r="K4345" s="7">
        <v>64.989326351938203</v>
      </c>
      <c r="L4345" s="7">
        <v>84.116077056136803</v>
      </c>
      <c r="M4345" s="7">
        <v>67.292439649513796</v>
      </c>
      <c r="N4345" s="7">
        <v>119.762364289332</v>
      </c>
      <c r="O4345" s="7">
        <v>141.29570736355799</v>
      </c>
      <c r="P4345" s="7">
        <v>110.781651618767</v>
      </c>
      <c r="Q4345" s="7">
        <v>118.779548128484</v>
      </c>
    </row>
    <row r="4346" spans="1:17">
      <c r="A4346" s="6">
        <v>2016</v>
      </c>
      <c r="B4346" s="6" t="s">
        <v>601</v>
      </c>
      <c r="C4346" s="6">
        <v>140927</v>
      </c>
      <c r="D4346">
        <f t="shared" si="134"/>
        <v>14</v>
      </c>
      <c r="E4346" t="str">
        <f>VLOOKUP(D4346,'Regionalism Code'!B:C,2,FALSE)</f>
        <v>山西省</v>
      </c>
      <c r="F4346">
        <f t="shared" si="135"/>
        <v>1409</v>
      </c>
      <c r="G4346" t="str">
        <f>IF(F4346&gt;10000,"省直辖县市",VLOOKUP(F4346,'Regionalism Code'!H:I,2,FALSE))</f>
        <v>忻州市</v>
      </c>
      <c r="H4346" s="7">
        <v>87.755367298390496</v>
      </c>
      <c r="I4346" s="7">
        <v>89.012242796335002</v>
      </c>
      <c r="J4346" s="7">
        <v>91.449377679010794</v>
      </c>
      <c r="K4346" s="7">
        <v>48.8336144238027</v>
      </c>
      <c r="L4346" s="7">
        <v>64.454931231251393</v>
      </c>
      <c r="M4346" s="7">
        <v>67.759716434948501</v>
      </c>
      <c r="N4346" s="7">
        <v>110.463411330881</v>
      </c>
      <c r="O4346" s="7">
        <v>100.222643037059</v>
      </c>
      <c r="P4346" s="7">
        <v>86.818329809497399</v>
      </c>
      <c r="Q4346" s="7">
        <v>76.897954763805799</v>
      </c>
    </row>
    <row r="4347" spans="1:17">
      <c r="A4347" s="6">
        <v>2017</v>
      </c>
      <c r="B4347" s="6" t="s">
        <v>601</v>
      </c>
      <c r="C4347" s="6">
        <v>140927</v>
      </c>
      <c r="D4347">
        <f t="shared" si="134"/>
        <v>14</v>
      </c>
      <c r="E4347" t="str">
        <f>VLOOKUP(D4347,'Regionalism Code'!B:C,2,FALSE)</f>
        <v>山西省</v>
      </c>
      <c r="F4347">
        <f t="shared" si="135"/>
        <v>1409</v>
      </c>
      <c r="G4347" t="str">
        <f>IF(F4347&gt;10000,"省直辖县市",VLOOKUP(F4347,'Regionalism Code'!H:I,2,FALSE))</f>
        <v>忻州市</v>
      </c>
      <c r="H4347" s="7">
        <v>100.820022076322</v>
      </c>
      <c r="I4347" s="7">
        <v>90.003318540875</v>
      </c>
      <c r="J4347" s="7">
        <v>118.18820652662799</v>
      </c>
      <c r="K4347" s="7">
        <v>50.157090467525798</v>
      </c>
      <c r="L4347" s="7">
        <v>83.717619589281995</v>
      </c>
      <c r="M4347" s="7">
        <v>73.544571204417295</v>
      </c>
      <c r="N4347" s="7">
        <v>140.20901275889699</v>
      </c>
      <c r="O4347" s="7">
        <v>132.550045844133</v>
      </c>
      <c r="P4347" s="7">
        <v>120.844616340852</v>
      </c>
      <c r="Q4347" s="7">
        <v>104.98201902051601</v>
      </c>
    </row>
    <row r="4348" spans="1:17">
      <c r="A4348" s="6">
        <v>2018</v>
      </c>
      <c r="B4348" s="6" t="s">
        <v>601</v>
      </c>
      <c r="C4348" s="6">
        <v>140927</v>
      </c>
      <c r="D4348">
        <f t="shared" si="134"/>
        <v>14</v>
      </c>
      <c r="E4348" t="str">
        <f>VLOOKUP(D4348,'Regionalism Code'!B:C,2,FALSE)</f>
        <v>山西省</v>
      </c>
      <c r="F4348">
        <f t="shared" si="135"/>
        <v>1409</v>
      </c>
      <c r="G4348" t="str">
        <f>IF(F4348&gt;10000,"省直辖县市",VLOOKUP(F4348,'Regionalism Code'!H:I,2,FALSE))</f>
        <v>忻州市</v>
      </c>
      <c r="H4348" s="7">
        <v>99.9332389121017</v>
      </c>
      <c r="I4348" s="7">
        <v>88.513125911106002</v>
      </c>
      <c r="J4348" s="7">
        <v>115.261818361384</v>
      </c>
      <c r="K4348" s="7">
        <v>63.5599697247808</v>
      </c>
      <c r="L4348" s="7">
        <v>86.968146153641399</v>
      </c>
      <c r="M4348" s="7">
        <v>68.112912345429294</v>
      </c>
      <c r="N4348" s="7">
        <v>128.342565374999</v>
      </c>
      <c r="O4348" s="7">
        <v>133.41049693237801</v>
      </c>
      <c r="P4348" s="7">
        <v>110.622593200453</v>
      </c>
      <c r="Q4348" s="7">
        <v>109.793914200301</v>
      </c>
    </row>
    <row r="4349" spans="1:17">
      <c r="A4349" s="6">
        <v>2016</v>
      </c>
      <c r="B4349" s="6" t="s">
        <v>603</v>
      </c>
      <c r="C4349" s="6">
        <v>140928</v>
      </c>
      <c r="D4349">
        <f t="shared" si="134"/>
        <v>14</v>
      </c>
      <c r="E4349" t="str">
        <f>VLOOKUP(D4349,'Regionalism Code'!B:C,2,FALSE)</f>
        <v>山西省</v>
      </c>
      <c r="F4349">
        <f t="shared" si="135"/>
        <v>1409</v>
      </c>
      <c r="G4349" t="str">
        <f>IF(F4349&gt;10000,"省直辖县市",VLOOKUP(F4349,'Regionalism Code'!H:I,2,FALSE))</f>
        <v>忻州市</v>
      </c>
      <c r="H4349" s="7">
        <v>89.636262532454097</v>
      </c>
      <c r="I4349" s="7">
        <v>91.593116581112895</v>
      </c>
      <c r="J4349" s="7">
        <v>89.902597803908293</v>
      </c>
      <c r="K4349" s="7">
        <v>49.1282443269128</v>
      </c>
      <c r="L4349" s="7">
        <v>65.490550662731494</v>
      </c>
      <c r="M4349" s="7">
        <v>67.113174304858504</v>
      </c>
      <c r="N4349" s="7">
        <v>112.107830064501</v>
      </c>
      <c r="O4349" s="7">
        <v>98.247748446405495</v>
      </c>
      <c r="P4349" s="7">
        <v>73.506211695328602</v>
      </c>
      <c r="Q4349" s="7">
        <v>82.696276161247695</v>
      </c>
    </row>
    <row r="4350" spans="1:17">
      <c r="A4350" s="6">
        <v>2017</v>
      </c>
      <c r="B4350" s="6" t="s">
        <v>603</v>
      </c>
      <c r="C4350" s="6">
        <v>140928</v>
      </c>
      <c r="D4350">
        <f t="shared" si="134"/>
        <v>14</v>
      </c>
      <c r="E4350" t="str">
        <f>VLOOKUP(D4350,'Regionalism Code'!B:C,2,FALSE)</f>
        <v>山西省</v>
      </c>
      <c r="F4350">
        <f t="shared" si="135"/>
        <v>1409</v>
      </c>
      <c r="G4350" t="str">
        <f>IF(F4350&gt;10000,"省直辖县市",VLOOKUP(F4350,'Regionalism Code'!H:I,2,FALSE))</f>
        <v>忻州市</v>
      </c>
      <c r="H4350" s="7">
        <v>100.50965594378199</v>
      </c>
      <c r="I4350" s="7">
        <v>92.073165501190502</v>
      </c>
      <c r="J4350" s="7">
        <v>117.36695147976999</v>
      </c>
      <c r="K4350" s="7">
        <v>49.740314218946502</v>
      </c>
      <c r="L4350" s="7">
        <v>87.153545211689305</v>
      </c>
      <c r="M4350" s="7">
        <v>73.068127425039805</v>
      </c>
      <c r="N4350" s="7">
        <v>143.002318276967</v>
      </c>
      <c r="O4350" s="7">
        <v>129.61634001897099</v>
      </c>
      <c r="P4350" s="7">
        <v>111.91593367031901</v>
      </c>
      <c r="Q4350" s="7">
        <v>97.740577629739406</v>
      </c>
    </row>
    <row r="4351" spans="1:17">
      <c r="A4351" s="6">
        <v>2018</v>
      </c>
      <c r="B4351" s="6" t="s">
        <v>603</v>
      </c>
      <c r="C4351" s="6">
        <v>140928</v>
      </c>
      <c r="D4351">
        <f t="shared" si="134"/>
        <v>14</v>
      </c>
      <c r="E4351" t="str">
        <f>VLOOKUP(D4351,'Regionalism Code'!B:C,2,FALSE)</f>
        <v>山西省</v>
      </c>
      <c r="F4351">
        <f t="shared" si="135"/>
        <v>1409</v>
      </c>
      <c r="G4351" t="str">
        <f>IF(F4351&gt;10000,"省直辖县市",VLOOKUP(F4351,'Regionalism Code'!H:I,2,FALSE))</f>
        <v>忻州市</v>
      </c>
      <c r="H4351" s="7">
        <v>100.60849121011</v>
      </c>
      <c r="I4351" s="7">
        <v>90.231897718678397</v>
      </c>
      <c r="J4351" s="7">
        <v>114.522809012723</v>
      </c>
      <c r="K4351" s="7">
        <v>60.700535237826003</v>
      </c>
      <c r="L4351" s="7">
        <v>89.545286546143103</v>
      </c>
      <c r="M4351" s="7">
        <v>65.895460729098204</v>
      </c>
      <c r="N4351" s="7">
        <v>129.89581668217701</v>
      </c>
      <c r="O4351" s="7">
        <v>131.233513581566</v>
      </c>
      <c r="P4351" s="7">
        <v>106.23003737531801</v>
      </c>
      <c r="Q4351" s="7">
        <v>109.593461741008</v>
      </c>
    </row>
    <row r="4352" spans="1:17">
      <c r="A4352" s="6">
        <v>2016</v>
      </c>
      <c r="B4352" s="6" t="s">
        <v>605</v>
      </c>
      <c r="C4352" s="6">
        <v>140929</v>
      </c>
      <c r="D4352">
        <f t="shared" si="134"/>
        <v>14</v>
      </c>
      <c r="E4352" t="str">
        <f>VLOOKUP(D4352,'Regionalism Code'!B:C,2,FALSE)</f>
        <v>山西省</v>
      </c>
      <c r="F4352">
        <f t="shared" si="135"/>
        <v>1409</v>
      </c>
      <c r="G4352" t="str">
        <f>IF(F4352&gt;10000,"省直辖县市",VLOOKUP(F4352,'Regionalism Code'!H:I,2,FALSE))</f>
        <v>忻州市</v>
      </c>
      <c r="H4352" s="7">
        <v>92.697426847039196</v>
      </c>
      <c r="I4352" s="7">
        <v>92.129830098920905</v>
      </c>
      <c r="J4352" s="7">
        <v>98.064844655931907</v>
      </c>
      <c r="K4352" s="7">
        <v>58.356005658350703</v>
      </c>
      <c r="L4352" s="7">
        <v>67.799492878521406</v>
      </c>
      <c r="M4352" s="7">
        <v>78.938898702890398</v>
      </c>
      <c r="N4352" s="7">
        <v>126.044293211412</v>
      </c>
      <c r="O4352" s="7">
        <v>104.178178094362</v>
      </c>
      <c r="P4352" s="7">
        <v>82.280846656247803</v>
      </c>
      <c r="Q4352" s="7">
        <v>84.823846275455793</v>
      </c>
    </row>
    <row r="4353" spans="1:17">
      <c r="A4353" s="6">
        <v>2017</v>
      </c>
      <c r="B4353" s="6" t="s">
        <v>605</v>
      </c>
      <c r="C4353" s="6">
        <v>140929</v>
      </c>
      <c r="D4353">
        <f t="shared" si="134"/>
        <v>14</v>
      </c>
      <c r="E4353" t="str">
        <f>VLOOKUP(D4353,'Regionalism Code'!B:C,2,FALSE)</f>
        <v>山西省</v>
      </c>
      <c r="F4353">
        <f t="shared" si="135"/>
        <v>1409</v>
      </c>
      <c r="G4353" t="str">
        <f>IF(F4353&gt;10000,"省直辖县市",VLOOKUP(F4353,'Regionalism Code'!H:I,2,FALSE))</f>
        <v>忻州市</v>
      </c>
      <c r="H4353" s="7">
        <v>104.41266494909</v>
      </c>
      <c r="I4353" s="7">
        <v>93.182128958014303</v>
      </c>
      <c r="J4353" s="7">
        <v>124.576243545663</v>
      </c>
      <c r="K4353" s="7">
        <v>59.3420024067931</v>
      </c>
      <c r="L4353" s="7">
        <v>87.997887822615795</v>
      </c>
      <c r="M4353" s="7">
        <v>80.221542455043505</v>
      </c>
      <c r="N4353" s="7">
        <v>157.692445880885</v>
      </c>
      <c r="O4353" s="7">
        <v>135.58907652446899</v>
      </c>
      <c r="P4353" s="7">
        <v>114.322816651271</v>
      </c>
      <c r="Q4353" s="7">
        <v>104.861675796939</v>
      </c>
    </row>
    <row r="4354" spans="1:17">
      <c r="A4354" s="6">
        <v>2018</v>
      </c>
      <c r="B4354" s="6" t="s">
        <v>605</v>
      </c>
      <c r="C4354" s="6">
        <v>140929</v>
      </c>
      <c r="D4354">
        <f t="shared" ref="D4354:D4417" si="136">INT(C4354/10000)</f>
        <v>14</v>
      </c>
      <c r="E4354" t="str">
        <f>VLOOKUP(D4354,'Regionalism Code'!B:C,2,FALSE)</f>
        <v>山西省</v>
      </c>
      <c r="F4354">
        <f t="shared" ref="F4354:F4417" si="137">IF(OR(D4354=11,D4354=12,D4354=31,D4354=50),D4354*100,IF(MID(C4354,3,1)="9",C4354,INT(C4354/100)))</f>
        <v>1409</v>
      </c>
      <c r="G4354" t="str">
        <f>IF(F4354&gt;10000,"省直辖县市",VLOOKUP(F4354,'Regionalism Code'!H:I,2,FALSE))</f>
        <v>忻州市</v>
      </c>
      <c r="H4354" s="7">
        <v>104.238411640834</v>
      </c>
      <c r="I4354" s="7">
        <v>92.255247994239596</v>
      </c>
      <c r="J4354" s="7">
        <v>124.802812912574</v>
      </c>
      <c r="K4354" s="7">
        <v>68.626711895389107</v>
      </c>
      <c r="L4354" s="7">
        <v>91.090304073883701</v>
      </c>
      <c r="M4354" s="7">
        <v>71.226778784082597</v>
      </c>
      <c r="N4354" s="7">
        <v>153.31944852102399</v>
      </c>
      <c r="O4354" s="7">
        <v>139.12212756762099</v>
      </c>
      <c r="P4354" s="7">
        <v>110.899425929111</v>
      </c>
      <c r="Q4354" s="7">
        <v>106.44421703674401</v>
      </c>
    </row>
    <row r="4355" spans="1:17">
      <c r="A4355" s="6">
        <v>2016</v>
      </c>
      <c r="B4355" s="6" t="s">
        <v>607</v>
      </c>
      <c r="C4355" s="6">
        <v>140930</v>
      </c>
      <c r="D4355">
        <f t="shared" si="136"/>
        <v>14</v>
      </c>
      <c r="E4355" t="str">
        <f>VLOOKUP(D4355,'Regionalism Code'!B:C,2,FALSE)</f>
        <v>山西省</v>
      </c>
      <c r="F4355">
        <f t="shared" si="137"/>
        <v>1409</v>
      </c>
      <c r="G4355" t="str">
        <f>IF(F4355&gt;10000,"省直辖县市",VLOOKUP(F4355,'Regionalism Code'!H:I,2,FALSE))</f>
        <v>忻州市</v>
      </c>
      <c r="H4355" s="7">
        <v>91.389029600565394</v>
      </c>
      <c r="I4355" s="7">
        <v>92.907624262395601</v>
      </c>
      <c r="J4355" s="7">
        <v>96.331078974953499</v>
      </c>
      <c r="K4355" s="7">
        <v>52.616306251359198</v>
      </c>
      <c r="L4355" s="7">
        <v>74.256292403427295</v>
      </c>
      <c r="M4355" s="7">
        <v>69.464521461080494</v>
      </c>
      <c r="N4355" s="7">
        <v>126.935361065883</v>
      </c>
      <c r="O4355" s="7">
        <v>100.33951995300301</v>
      </c>
      <c r="P4355" s="7">
        <v>75.660171714812705</v>
      </c>
      <c r="Q4355" s="7">
        <v>77.399762941695798</v>
      </c>
    </row>
    <row r="4356" spans="1:17">
      <c r="A4356" s="6">
        <v>2017</v>
      </c>
      <c r="B4356" s="6" t="s">
        <v>607</v>
      </c>
      <c r="C4356" s="6">
        <v>140930</v>
      </c>
      <c r="D4356">
        <f t="shared" si="136"/>
        <v>14</v>
      </c>
      <c r="E4356" t="str">
        <f>VLOOKUP(D4356,'Regionalism Code'!B:C,2,FALSE)</f>
        <v>山西省</v>
      </c>
      <c r="F4356">
        <f t="shared" si="137"/>
        <v>1409</v>
      </c>
      <c r="G4356" t="str">
        <f>IF(F4356&gt;10000,"省直辖县市",VLOOKUP(F4356,'Regionalism Code'!H:I,2,FALSE))</f>
        <v>忻州市</v>
      </c>
      <c r="H4356" s="7">
        <v>102.559724797668</v>
      </c>
      <c r="I4356" s="7">
        <v>92.810837842822096</v>
      </c>
      <c r="J4356" s="7">
        <v>120.648003446101</v>
      </c>
      <c r="K4356" s="7">
        <v>52.265295096108197</v>
      </c>
      <c r="L4356" s="7">
        <v>94.313588094718995</v>
      </c>
      <c r="M4356" s="7">
        <v>75.235532522386094</v>
      </c>
      <c r="N4356" s="7">
        <v>146.572609338067</v>
      </c>
      <c r="O4356" s="7">
        <v>132.075763388182</v>
      </c>
      <c r="P4356" s="7">
        <v>112.479999323667</v>
      </c>
      <c r="Q4356" s="7">
        <v>101.887391298183</v>
      </c>
    </row>
    <row r="4357" spans="1:17">
      <c r="A4357" s="6">
        <v>2018</v>
      </c>
      <c r="B4357" s="6" t="s">
        <v>607</v>
      </c>
      <c r="C4357" s="6">
        <v>140930</v>
      </c>
      <c r="D4357">
        <f t="shared" si="136"/>
        <v>14</v>
      </c>
      <c r="E4357" t="str">
        <f>VLOOKUP(D4357,'Regionalism Code'!B:C,2,FALSE)</f>
        <v>山西省</v>
      </c>
      <c r="F4357">
        <f t="shared" si="137"/>
        <v>1409</v>
      </c>
      <c r="G4357" t="str">
        <f>IF(F4357&gt;10000,"省直辖县市",VLOOKUP(F4357,'Regionalism Code'!H:I,2,FALSE))</f>
        <v>忻州市</v>
      </c>
      <c r="H4357" s="7">
        <v>105.065926106879</v>
      </c>
      <c r="I4357" s="7">
        <v>91.736111407969901</v>
      </c>
      <c r="J4357" s="7">
        <v>122.467518483657</v>
      </c>
      <c r="K4357" s="7">
        <v>66.6110361165873</v>
      </c>
      <c r="L4357" s="7">
        <v>100.538641135012</v>
      </c>
      <c r="M4357" s="7">
        <v>72.037024615090601</v>
      </c>
      <c r="N4357" s="7">
        <v>144.563752784581</v>
      </c>
      <c r="O4357" s="7">
        <v>135.51038571468499</v>
      </c>
      <c r="P4357" s="7">
        <v>108.56648390108001</v>
      </c>
      <c r="Q4357" s="7">
        <v>117.465724765133</v>
      </c>
    </row>
    <row r="4358" spans="1:17">
      <c r="A4358" s="6">
        <v>2016</v>
      </c>
      <c r="B4358" s="6" t="s">
        <v>609</v>
      </c>
      <c r="C4358" s="6">
        <v>140931</v>
      </c>
      <c r="D4358">
        <f t="shared" si="136"/>
        <v>14</v>
      </c>
      <c r="E4358" t="str">
        <f>VLOOKUP(D4358,'Regionalism Code'!B:C,2,FALSE)</f>
        <v>山西省</v>
      </c>
      <c r="F4358">
        <f t="shared" si="137"/>
        <v>1409</v>
      </c>
      <c r="G4358" t="str">
        <f>IF(F4358&gt;10000,"省直辖县市",VLOOKUP(F4358,'Regionalism Code'!H:I,2,FALSE))</f>
        <v>忻州市</v>
      </c>
      <c r="H4358" s="7">
        <v>90.5311331049747</v>
      </c>
      <c r="I4358" s="7">
        <v>92.613205549787395</v>
      </c>
      <c r="J4358" s="7">
        <v>89.407112982577502</v>
      </c>
      <c r="K4358" s="7">
        <v>49.224513330464198</v>
      </c>
      <c r="L4358" s="7">
        <v>63.677532903360301</v>
      </c>
      <c r="M4358" s="7">
        <v>70.549192028766001</v>
      </c>
      <c r="N4358" s="7">
        <v>109.059877084476</v>
      </c>
      <c r="O4358" s="7">
        <v>98.922979803340297</v>
      </c>
      <c r="P4358" s="7">
        <v>74.246558045996807</v>
      </c>
      <c r="Q4358" s="7">
        <v>85.704228288751295</v>
      </c>
    </row>
    <row r="4359" spans="1:17">
      <c r="A4359" s="6">
        <v>2017</v>
      </c>
      <c r="B4359" s="6" t="s">
        <v>609</v>
      </c>
      <c r="C4359" s="6">
        <v>140931</v>
      </c>
      <c r="D4359">
        <f t="shared" si="136"/>
        <v>14</v>
      </c>
      <c r="E4359" t="str">
        <f>VLOOKUP(D4359,'Regionalism Code'!B:C,2,FALSE)</f>
        <v>山西省</v>
      </c>
      <c r="F4359">
        <f t="shared" si="137"/>
        <v>1409</v>
      </c>
      <c r="G4359" t="str">
        <f>IF(F4359&gt;10000,"省直辖县市",VLOOKUP(F4359,'Regionalism Code'!H:I,2,FALSE))</f>
        <v>忻州市</v>
      </c>
      <c r="H4359" s="7">
        <v>101.521912238184</v>
      </c>
      <c r="I4359" s="7">
        <v>93.584286363137196</v>
      </c>
      <c r="J4359" s="7">
        <v>117.271995342365</v>
      </c>
      <c r="K4359" s="7">
        <v>49.419272005056399</v>
      </c>
      <c r="L4359" s="7">
        <v>84.322488622762293</v>
      </c>
      <c r="M4359" s="7">
        <v>74.260094325099402</v>
      </c>
      <c r="N4359" s="7">
        <v>142.70711268569301</v>
      </c>
      <c r="O4359" s="7">
        <v>130.83969412855001</v>
      </c>
      <c r="P4359" s="7">
        <v>110.924031693635</v>
      </c>
      <c r="Q4359" s="7">
        <v>99.117633930380805</v>
      </c>
    </row>
    <row r="4360" spans="1:17">
      <c r="A4360" s="6">
        <v>2018</v>
      </c>
      <c r="B4360" s="6" t="s">
        <v>609</v>
      </c>
      <c r="C4360" s="6">
        <v>140931</v>
      </c>
      <c r="D4360">
        <f t="shared" si="136"/>
        <v>14</v>
      </c>
      <c r="E4360" t="str">
        <f>VLOOKUP(D4360,'Regionalism Code'!B:C,2,FALSE)</f>
        <v>山西省</v>
      </c>
      <c r="F4360">
        <f t="shared" si="137"/>
        <v>1409</v>
      </c>
      <c r="G4360" t="str">
        <f>IF(F4360&gt;10000,"省直辖县市",VLOOKUP(F4360,'Regionalism Code'!H:I,2,FALSE))</f>
        <v>忻州市</v>
      </c>
      <c r="H4360" s="7">
        <v>102.46558872775699</v>
      </c>
      <c r="I4360" s="7">
        <v>91.658447253043803</v>
      </c>
      <c r="J4360" s="7">
        <v>116.48614616161299</v>
      </c>
      <c r="K4360" s="7">
        <v>57.818179056423702</v>
      </c>
      <c r="L4360" s="7">
        <v>89.612833962659806</v>
      </c>
      <c r="M4360" s="7">
        <v>65.203299768747002</v>
      </c>
      <c r="N4360" s="7">
        <v>135.73228158851401</v>
      </c>
      <c r="O4360" s="7">
        <v>132.57137912444301</v>
      </c>
      <c r="P4360" s="7">
        <v>107.691966922384</v>
      </c>
      <c r="Q4360" s="7">
        <v>112.679280635108</v>
      </c>
    </row>
    <row r="4361" spans="1:17">
      <c r="A4361" s="6">
        <v>2016</v>
      </c>
      <c r="B4361" s="6" t="s">
        <v>611</v>
      </c>
      <c r="C4361" s="6">
        <v>140932</v>
      </c>
      <c r="D4361">
        <f t="shared" si="136"/>
        <v>14</v>
      </c>
      <c r="E4361" t="str">
        <f>VLOOKUP(D4361,'Regionalism Code'!B:C,2,FALSE)</f>
        <v>山西省</v>
      </c>
      <c r="F4361">
        <f t="shared" si="137"/>
        <v>1409</v>
      </c>
      <c r="G4361" t="str">
        <f>IF(F4361&gt;10000,"省直辖县市",VLOOKUP(F4361,'Regionalism Code'!H:I,2,FALSE))</f>
        <v>忻州市</v>
      </c>
      <c r="H4361" s="7">
        <v>84.367722516992103</v>
      </c>
      <c r="I4361" s="7">
        <v>87.035594185889295</v>
      </c>
      <c r="J4361" s="7">
        <v>82.344130638797694</v>
      </c>
      <c r="K4361" s="7">
        <v>43.546585179779903</v>
      </c>
      <c r="L4361" s="7">
        <v>62.217652633503</v>
      </c>
      <c r="M4361" s="7">
        <v>64.924314514670499</v>
      </c>
      <c r="N4361" s="7">
        <v>106.37451675155</v>
      </c>
      <c r="O4361" s="7">
        <v>83.820553160580104</v>
      </c>
      <c r="P4361" s="7">
        <v>76.457983807333207</v>
      </c>
      <c r="Q4361" s="7">
        <v>79.2408059224515</v>
      </c>
    </row>
    <row r="4362" spans="1:17">
      <c r="A4362" s="6">
        <v>2017</v>
      </c>
      <c r="B4362" s="6" t="s">
        <v>611</v>
      </c>
      <c r="C4362" s="6">
        <v>140932</v>
      </c>
      <c r="D4362">
        <f t="shared" si="136"/>
        <v>14</v>
      </c>
      <c r="E4362" t="str">
        <f>VLOOKUP(D4362,'Regionalism Code'!B:C,2,FALSE)</f>
        <v>山西省</v>
      </c>
      <c r="F4362">
        <f t="shared" si="137"/>
        <v>1409</v>
      </c>
      <c r="G4362" t="str">
        <f>IF(F4362&gt;10000,"省直辖县市",VLOOKUP(F4362,'Regionalism Code'!H:I,2,FALSE))</f>
        <v>忻州市</v>
      </c>
      <c r="H4362" s="7">
        <v>96.078631635121894</v>
      </c>
      <c r="I4362" s="7">
        <v>87.2361657416143</v>
      </c>
      <c r="J4362" s="7">
        <v>110.60267830501699</v>
      </c>
      <c r="K4362" s="7">
        <v>44.325690296852201</v>
      </c>
      <c r="L4362" s="7">
        <v>82.133661433441603</v>
      </c>
      <c r="M4362" s="7">
        <v>68.957717039541294</v>
      </c>
      <c r="N4362" s="7">
        <v>138.30831521784501</v>
      </c>
      <c r="O4362" s="7">
        <v>119.017070942758</v>
      </c>
      <c r="P4362" s="7">
        <v>109.54638889976501</v>
      </c>
      <c r="Q4362" s="7">
        <v>98.8896884703925</v>
      </c>
    </row>
    <row r="4363" spans="1:17">
      <c r="A4363" s="6">
        <v>2018</v>
      </c>
      <c r="B4363" s="6" t="s">
        <v>611</v>
      </c>
      <c r="C4363" s="6">
        <v>140932</v>
      </c>
      <c r="D4363">
        <f t="shared" si="136"/>
        <v>14</v>
      </c>
      <c r="E4363" t="str">
        <f>VLOOKUP(D4363,'Regionalism Code'!B:C,2,FALSE)</f>
        <v>山西省</v>
      </c>
      <c r="F4363">
        <f t="shared" si="137"/>
        <v>1409</v>
      </c>
      <c r="G4363" t="str">
        <f>IF(F4363&gt;10000,"省直辖县市",VLOOKUP(F4363,'Regionalism Code'!H:I,2,FALSE))</f>
        <v>忻州市</v>
      </c>
      <c r="H4363" s="7">
        <v>98.453456987730704</v>
      </c>
      <c r="I4363" s="7">
        <v>85.887922405294006</v>
      </c>
      <c r="J4363" s="7">
        <v>113.571065945209</v>
      </c>
      <c r="K4363" s="7">
        <v>57.858745257735002</v>
      </c>
      <c r="L4363" s="7">
        <v>86.377827393240096</v>
      </c>
      <c r="M4363" s="7">
        <v>65.106177348474105</v>
      </c>
      <c r="N4363" s="7">
        <v>140.401262385568</v>
      </c>
      <c r="O4363" s="7">
        <v>124.032671484261</v>
      </c>
      <c r="P4363" s="7">
        <v>104.736496457512</v>
      </c>
      <c r="Q4363" s="7">
        <v>112.479570649374</v>
      </c>
    </row>
    <row r="4364" spans="1:17">
      <c r="A4364" s="6">
        <v>2016</v>
      </c>
      <c r="B4364" s="6" t="s">
        <v>613</v>
      </c>
      <c r="C4364" s="6">
        <v>140981</v>
      </c>
      <c r="D4364">
        <f t="shared" si="136"/>
        <v>14</v>
      </c>
      <c r="E4364" t="str">
        <f>VLOOKUP(D4364,'Regionalism Code'!B:C,2,FALSE)</f>
        <v>山西省</v>
      </c>
      <c r="F4364">
        <f t="shared" si="137"/>
        <v>1409</v>
      </c>
      <c r="G4364" t="str">
        <f>IF(F4364&gt;10000,"省直辖县市",VLOOKUP(F4364,'Regionalism Code'!H:I,2,FALSE))</f>
        <v>忻州市</v>
      </c>
      <c r="H4364" s="7">
        <v>88.640885008036193</v>
      </c>
      <c r="I4364" s="7">
        <v>91.497920320039398</v>
      </c>
      <c r="J4364" s="7">
        <v>91.457346830807396</v>
      </c>
      <c r="K4364" s="7">
        <v>54.524912860232398</v>
      </c>
      <c r="L4364" s="7">
        <v>63.386545273086099</v>
      </c>
      <c r="M4364" s="7">
        <v>73.784457765285197</v>
      </c>
      <c r="N4364" s="7">
        <v>106.484256898586</v>
      </c>
      <c r="O4364" s="7">
        <v>102.295424362482</v>
      </c>
      <c r="P4364" s="7">
        <v>84.357373164110399</v>
      </c>
      <c r="Q4364" s="7">
        <v>74.094471357625395</v>
      </c>
    </row>
    <row r="4365" spans="1:17">
      <c r="A4365" s="6">
        <v>2017</v>
      </c>
      <c r="B4365" s="6" t="s">
        <v>613</v>
      </c>
      <c r="C4365" s="6">
        <v>140981</v>
      </c>
      <c r="D4365">
        <f t="shared" si="136"/>
        <v>14</v>
      </c>
      <c r="E4365" t="str">
        <f>VLOOKUP(D4365,'Regionalism Code'!B:C,2,FALSE)</f>
        <v>山西省</v>
      </c>
      <c r="F4365">
        <f t="shared" si="137"/>
        <v>1409</v>
      </c>
      <c r="G4365" t="str">
        <f>IF(F4365&gt;10000,"省直辖县市",VLOOKUP(F4365,'Regionalism Code'!H:I,2,FALSE))</f>
        <v>忻州市</v>
      </c>
      <c r="H4365" s="7">
        <v>101.732018757571</v>
      </c>
      <c r="I4365" s="7">
        <v>92.255364479964797</v>
      </c>
      <c r="J4365" s="7">
        <v>119.38706169829599</v>
      </c>
      <c r="K4365" s="7">
        <v>55.7980101408479</v>
      </c>
      <c r="L4365" s="7">
        <v>83.276486053308403</v>
      </c>
      <c r="M4365" s="7">
        <v>80.898957946771205</v>
      </c>
      <c r="N4365" s="7">
        <v>142.78204459150399</v>
      </c>
      <c r="O4365" s="7">
        <v>132.95359491026801</v>
      </c>
      <c r="P4365" s="7">
        <v>118.43900412639999</v>
      </c>
      <c r="Q4365" s="7">
        <v>100.947984877073</v>
      </c>
    </row>
    <row r="4366" spans="1:17">
      <c r="A4366" s="6">
        <v>2018</v>
      </c>
      <c r="B4366" s="6" t="s">
        <v>613</v>
      </c>
      <c r="C4366" s="6">
        <v>140981</v>
      </c>
      <c r="D4366">
        <f t="shared" si="136"/>
        <v>14</v>
      </c>
      <c r="E4366" t="str">
        <f>VLOOKUP(D4366,'Regionalism Code'!B:C,2,FALSE)</f>
        <v>山西省</v>
      </c>
      <c r="F4366">
        <f t="shared" si="137"/>
        <v>1409</v>
      </c>
      <c r="G4366" t="str">
        <f>IF(F4366&gt;10000,"省直辖县市",VLOOKUP(F4366,'Regionalism Code'!H:I,2,FALSE))</f>
        <v>忻州市</v>
      </c>
      <c r="H4366" s="7">
        <v>102.214394593405</v>
      </c>
      <c r="I4366" s="7">
        <v>91.119098328239602</v>
      </c>
      <c r="J4366" s="7">
        <v>121.379947751033</v>
      </c>
      <c r="K4366" s="7">
        <v>70.616382749833406</v>
      </c>
      <c r="L4366" s="7">
        <v>91.200813776155599</v>
      </c>
      <c r="M4366" s="7">
        <v>75.429386285856197</v>
      </c>
      <c r="N4366" s="7">
        <v>139.53476517472001</v>
      </c>
      <c r="O4366" s="7">
        <v>138.17652681242799</v>
      </c>
      <c r="P4366" s="7">
        <v>111.08264988845301</v>
      </c>
      <c r="Q4366" s="7">
        <v>104.030281852633</v>
      </c>
    </row>
    <row r="4367" spans="1:17">
      <c r="A4367" s="6">
        <v>2016</v>
      </c>
      <c r="B4367" s="6" t="s">
        <v>616</v>
      </c>
      <c r="C4367" s="6">
        <v>141002</v>
      </c>
      <c r="D4367">
        <f t="shared" si="136"/>
        <v>14</v>
      </c>
      <c r="E4367" t="str">
        <f>VLOOKUP(D4367,'Regionalism Code'!B:C,2,FALSE)</f>
        <v>山西省</v>
      </c>
      <c r="F4367">
        <f t="shared" si="137"/>
        <v>1410</v>
      </c>
      <c r="G4367" t="str">
        <f>IF(F4367&gt;10000,"省直辖县市",VLOOKUP(F4367,'Regionalism Code'!H:I,2,FALSE))</f>
        <v>临汾市</v>
      </c>
      <c r="H4367" s="7">
        <v>94.109264480368694</v>
      </c>
      <c r="I4367" s="7">
        <v>99.571680471534293</v>
      </c>
      <c r="J4367" s="7">
        <v>92.813345979255999</v>
      </c>
      <c r="K4367" s="7">
        <v>68.525427978973397</v>
      </c>
      <c r="L4367" s="7">
        <v>62.0359730953531</v>
      </c>
      <c r="M4367" s="7">
        <v>82.190443237819906</v>
      </c>
      <c r="N4367" s="7">
        <v>100.019500314132</v>
      </c>
      <c r="O4367" s="7">
        <v>106.831504072169</v>
      </c>
      <c r="P4367" s="7">
        <v>87.510652254885997</v>
      </c>
      <c r="Q4367" s="7">
        <v>78.433109528357605</v>
      </c>
    </row>
    <row r="4368" spans="1:17">
      <c r="A4368" s="6">
        <v>2017</v>
      </c>
      <c r="B4368" s="6" t="s">
        <v>616</v>
      </c>
      <c r="C4368" s="6">
        <v>141002</v>
      </c>
      <c r="D4368">
        <f t="shared" si="136"/>
        <v>14</v>
      </c>
      <c r="E4368" t="str">
        <f>VLOOKUP(D4368,'Regionalism Code'!B:C,2,FALSE)</f>
        <v>山西省</v>
      </c>
      <c r="F4368">
        <f t="shared" si="137"/>
        <v>1410</v>
      </c>
      <c r="G4368" t="str">
        <f>IF(F4368&gt;10000,"省直辖县市",VLOOKUP(F4368,'Regionalism Code'!H:I,2,FALSE))</f>
        <v>临汾市</v>
      </c>
      <c r="H4368" s="7">
        <v>108.208999118433</v>
      </c>
      <c r="I4368" s="7">
        <v>100.32226755487299</v>
      </c>
      <c r="J4368" s="7">
        <v>126.874205660046</v>
      </c>
      <c r="K4368" s="7">
        <v>75.050447572423806</v>
      </c>
      <c r="L4368" s="7">
        <v>85.060093888993407</v>
      </c>
      <c r="M4368" s="7">
        <v>89.778303432382501</v>
      </c>
      <c r="N4368" s="7">
        <v>147.289247353885</v>
      </c>
      <c r="O4368" s="7">
        <v>143.87027428613999</v>
      </c>
      <c r="P4368" s="7">
        <v>123.459235455536</v>
      </c>
      <c r="Q4368" s="7">
        <v>100.33983729250301</v>
      </c>
    </row>
    <row r="4369" spans="1:17">
      <c r="A4369" s="6">
        <v>2018</v>
      </c>
      <c r="B4369" s="6" t="s">
        <v>616</v>
      </c>
      <c r="C4369" s="6">
        <v>141002</v>
      </c>
      <c r="D4369">
        <f t="shared" si="136"/>
        <v>14</v>
      </c>
      <c r="E4369" t="str">
        <f>VLOOKUP(D4369,'Regionalism Code'!B:C,2,FALSE)</f>
        <v>山西省</v>
      </c>
      <c r="F4369">
        <f t="shared" si="137"/>
        <v>1410</v>
      </c>
      <c r="G4369" t="str">
        <f>IF(F4369&gt;10000,"省直辖县市",VLOOKUP(F4369,'Regionalism Code'!H:I,2,FALSE))</f>
        <v>临汾市</v>
      </c>
      <c r="H4369" s="7">
        <v>111.232033092373</v>
      </c>
      <c r="I4369" s="7">
        <v>99.669732070003903</v>
      </c>
      <c r="J4369" s="7">
        <v>132.88293567222399</v>
      </c>
      <c r="K4369" s="7">
        <v>90.482165165312196</v>
      </c>
      <c r="L4369" s="7">
        <v>96.559262977572303</v>
      </c>
      <c r="M4369" s="7">
        <v>83.579722156403705</v>
      </c>
      <c r="N4369" s="7">
        <v>140.352526157894</v>
      </c>
      <c r="O4369" s="7">
        <v>159.91943992041499</v>
      </c>
      <c r="P4369" s="7">
        <v>118.57354543853</v>
      </c>
      <c r="Q4369" s="7">
        <v>110.07424056329999</v>
      </c>
    </row>
    <row r="4370" spans="1:17">
      <c r="A4370" s="6">
        <v>2016</v>
      </c>
      <c r="B4370" s="6" t="s">
        <v>617</v>
      </c>
      <c r="C4370" s="6">
        <v>141021</v>
      </c>
      <c r="D4370">
        <f t="shared" si="136"/>
        <v>14</v>
      </c>
      <c r="E4370" t="str">
        <f>VLOOKUP(D4370,'Regionalism Code'!B:C,2,FALSE)</f>
        <v>山西省</v>
      </c>
      <c r="F4370">
        <f t="shared" si="137"/>
        <v>1410</v>
      </c>
      <c r="G4370" t="str">
        <f>IF(F4370&gt;10000,"省直辖县市",VLOOKUP(F4370,'Regionalism Code'!H:I,2,FALSE))</f>
        <v>临汾市</v>
      </c>
      <c r="H4370" s="7">
        <v>88.150767971983797</v>
      </c>
      <c r="I4370" s="7">
        <v>92.891063489405099</v>
      </c>
      <c r="J4370" s="7">
        <v>86.634066778562598</v>
      </c>
      <c r="K4370" s="7">
        <v>57.467207914471302</v>
      </c>
      <c r="L4370" s="7">
        <v>51.599373953456201</v>
      </c>
      <c r="M4370" s="7">
        <v>73.6190839595846</v>
      </c>
      <c r="N4370" s="7">
        <v>101.64277687769901</v>
      </c>
      <c r="O4370" s="7">
        <v>98.549023764435901</v>
      </c>
      <c r="P4370" s="7">
        <v>80.259762326228596</v>
      </c>
      <c r="Q4370" s="7">
        <v>75.259874751584306</v>
      </c>
    </row>
    <row r="4371" spans="1:17">
      <c r="A4371" s="6">
        <v>2017</v>
      </c>
      <c r="B4371" s="6" t="s">
        <v>617</v>
      </c>
      <c r="C4371" s="6">
        <v>141021</v>
      </c>
      <c r="D4371">
        <f t="shared" si="136"/>
        <v>14</v>
      </c>
      <c r="E4371" t="str">
        <f>VLOOKUP(D4371,'Regionalism Code'!B:C,2,FALSE)</f>
        <v>山西省</v>
      </c>
      <c r="F4371">
        <f t="shared" si="137"/>
        <v>1410</v>
      </c>
      <c r="G4371" t="str">
        <f>IF(F4371&gt;10000,"省直辖县市",VLOOKUP(F4371,'Regionalism Code'!H:I,2,FALSE))</f>
        <v>临汾市</v>
      </c>
      <c r="H4371" s="7">
        <v>101.592791864197</v>
      </c>
      <c r="I4371" s="7">
        <v>93.374594133440894</v>
      </c>
      <c r="J4371" s="7">
        <v>114.467658520629</v>
      </c>
      <c r="K4371" s="7">
        <v>56.803987557758703</v>
      </c>
      <c r="L4371" s="7">
        <v>69.679971502096095</v>
      </c>
      <c r="M4371" s="7">
        <v>80.085396217104105</v>
      </c>
      <c r="N4371" s="7">
        <v>134.33330125910001</v>
      </c>
      <c r="O4371" s="7">
        <v>132.28252405222401</v>
      </c>
      <c r="P4371" s="7">
        <v>114.778441221235</v>
      </c>
      <c r="Q4371" s="7">
        <v>105.339684552469</v>
      </c>
    </row>
    <row r="4372" spans="1:17">
      <c r="A4372" s="6">
        <v>2018</v>
      </c>
      <c r="B4372" s="6" t="s">
        <v>617</v>
      </c>
      <c r="C4372" s="6">
        <v>141021</v>
      </c>
      <c r="D4372">
        <f t="shared" si="136"/>
        <v>14</v>
      </c>
      <c r="E4372" t="str">
        <f>VLOOKUP(D4372,'Regionalism Code'!B:C,2,FALSE)</f>
        <v>山西省</v>
      </c>
      <c r="F4372">
        <f t="shared" si="137"/>
        <v>1410</v>
      </c>
      <c r="G4372" t="str">
        <f>IF(F4372&gt;10000,"省直辖县市",VLOOKUP(F4372,'Regionalism Code'!H:I,2,FALSE))</f>
        <v>临汾市</v>
      </c>
      <c r="H4372" s="7">
        <v>102.351376877058</v>
      </c>
      <c r="I4372" s="7">
        <v>91.756296654278998</v>
      </c>
      <c r="J4372" s="7">
        <v>116.318958060467</v>
      </c>
      <c r="K4372" s="7">
        <v>69.132326682549703</v>
      </c>
      <c r="L4372" s="7">
        <v>73.215582564033298</v>
      </c>
      <c r="M4372" s="7">
        <v>75.555885767052203</v>
      </c>
      <c r="N4372" s="7">
        <v>126.956978333387</v>
      </c>
      <c r="O4372" s="7">
        <v>141.438482018934</v>
      </c>
      <c r="P4372" s="7">
        <v>108.760291579067</v>
      </c>
      <c r="Q4372" s="7">
        <v>111.96110545714301</v>
      </c>
    </row>
    <row r="4373" spans="1:17">
      <c r="A4373" s="6">
        <v>2016</v>
      </c>
      <c r="B4373" s="6" t="s">
        <v>619</v>
      </c>
      <c r="C4373" s="6">
        <v>141022</v>
      </c>
      <c r="D4373">
        <f t="shared" si="136"/>
        <v>14</v>
      </c>
      <c r="E4373" t="str">
        <f>VLOOKUP(D4373,'Regionalism Code'!B:C,2,FALSE)</f>
        <v>山西省</v>
      </c>
      <c r="F4373">
        <f t="shared" si="137"/>
        <v>1410</v>
      </c>
      <c r="G4373" t="str">
        <f>IF(F4373&gt;10000,"省直辖县市",VLOOKUP(F4373,'Regionalism Code'!H:I,2,FALSE))</f>
        <v>临汾市</v>
      </c>
      <c r="H4373" s="7">
        <v>87.040706677829903</v>
      </c>
      <c r="I4373" s="7">
        <v>92.7851107292812</v>
      </c>
      <c r="J4373" s="7">
        <v>80.852279000086099</v>
      </c>
      <c r="K4373" s="7">
        <v>53.842522630255203</v>
      </c>
      <c r="L4373" s="7">
        <v>44.739247553513501</v>
      </c>
      <c r="M4373" s="7">
        <v>76.213129136393306</v>
      </c>
      <c r="N4373" s="7">
        <v>92.593037154821303</v>
      </c>
      <c r="O4373" s="7">
        <v>88.991101287567005</v>
      </c>
      <c r="P4373" s="7">
        <v>92.421977063150507</v>
      </c>
      <c r="Q4373" s="7">
        <v>79.323462889100895</v>
      </c>
    </row>
    <row r="4374" spans="1:17">
      <c r="A4374" s="6">
        <v>2017</v>
      </c>
      <c r="B4374" s="6" t="s">
        <v>619</v>
      </c>
      <c r="C4374" s="6">
        <v>141022</v>
      </c>
      <c r="D4374">
        <f t="shared" si="136"/>
        <v>14</v>
      </c>
      <c r="E4374" t="str">
        <f>VLOOKUP(D4374,'Regionalism Code'!B:C,2,FALSE)</f>
        <v>山西省</v>
      </c>
      <c r="F4374">
        <f t="shared" si="137"/>
        <v>1410</v>
      </c>
      <c r="G4374" t="str">
        <f>IF(F4374&gt;10000,"省直辖县市",VLOOKUP(F4374,'Regionalism Code'!H:I,2,FALSE))</f>
        <v>临汾市</v>
      </c>
      <c r="H4374" s="7">
        <v>100.4781531358</v>
      </c>
      <c r="I4374" s="7">
        <v>92.804456664476604</v>
      </c>
      <c r="J4374" s="7">
        <v>113.191335142797</v>
      </c>
      <c r="K4374" s="7">
        <v>56.6207262501025</v>
      </c>
      <c r="L4374" s="7">
        <v>62.700852785578498</v>
      </c>
      <c r="M4374" s="7">
        <v>82.022724760537201</v>
      </c>
      <c r="N4374" s="7">
        <v>133.51203793381501</v>
      </c>
      <c r="O4374" s="7">
        <v>126.888193063599</v>
      </c>
      <c r="P4374" s="7">
        <v>134.554860813332</v>
      </c>
      <c r="Q4374" s="7">
        <v>102.720850514484</v>
      </c>
    </row>
    <row r="4375" spans="1:17">
      <c r="A4375" s="6">
        <v>2018</v>
      </c>
      <c r="B4375" s="6" t="s">
        <v>619</v>
      </c>
      <c r="C4375" s="6">
        <v>141022</v>
      </c>
      <c r="D4375">
        <f t="shared" si="136"/>
        <v>14</v>
      </c>
      <c r="E4375" t="str">
        <f>VLOOKUP(D4375,'Regionalism Code'!B:C,2,FALSE)</f>
        <v>山西省</v>
      </c>
      <c r="F4375">
        <f t="shared" si="137"/>
        <v>1410</v>
      </c>
      <c r="G4375" t="str">
        <f>IF(F4375&gt;10000,"省直辖县市",VLOOKUP(F4375,'Regionalism Code'!H:I,2,FALSE))</f>
        <v>临汾市</v>
      </c>
      <c r="H4375" s="7">
        <v>102.94129749392501</v>
      </c>
      <c r="I4375" s="7">
        <v>91.993801501455707</v>
      </c>
      <c r="J4375" s="7">
        <v>117.241913170769</v>
      </c>
      <c r="K4375" s="7">
        <v>73.850247673932003</v>
      </c>
      <c r="L4375" s="7">
        <v>70.883560659227896</v>
      </c>
      <c r="M4375" s="7">
        <v>81.320100493455698</v>
      </c>
      <c r="N4375" s="7">
        <v>128.367336648758</v>
      </c>
      <c r="O4375" s="7">
        <v>141.20686148345101</v>
      </c>
      <c r="P4375" s="7">
        <v>113.324068418594</v>
      </c>
      <c r="Q4375" s="7">
        <v>113.109556544688</v>
      </c>
    </row>
    <row r="4376" spans="1:17">
      <c r="A4376" s="6">
        <v>2016</v>
      </c>
      <c r="B4376" s="6" t="s">
        <v>621</v>
      </c>
      <c r="C4376" s="6">
        <v>141023</v>
      </c>
      <c r="D4376">
        <f t="shared" si="136"/>
        <v>14</v>
      </c>
      <c r="E4376" t="str">
        <f>VLOOKUP(D4376,'Regionalism Code'!B:C,2,FALSE)</f>
        <v>山西省</v>
      </c>
      <c r="F4376">
        <f t="shared" si="137"/>
        <v>1410</v>
      </c>
      <c r="G4376" t="str">
        <f>IF(F4376&gt;10000,"省直辖县市",VLOOKUP(F4376,'Regionalism Code'!H:I,2,FALSE))</f>
        <v>临汾市</v>
      </c>
      <c r="H4376" s="7">
        <v>85.962414696038607</v>
      </c>
      <c r="I4376" s="7">
        <v>91.770356205513394</v>
      </c>
      <c r="J4376" s="7">
        <v>78.8368283244086</v>
      </c>
      <c r="K4376" s="7">
        <v>50.023343080434699</v>
      </c>
      <c r="L4376" s="7">
        <v>46.064633963699599</v>
      </c>
      <c r="M4376" s="7">
        <v>68.342503779205003</v>
      </c>
      <c r="N4376" s="7">
        <v>97.560801760069495</v>
      </c>
      <c r="O4376" s="7">
        <v>85.470949127981996</v>
      </c>
      <c r="P4376" s="7">
        <v>77.946613334988001</v>
      </c>
      <c r="Q4376" s="7">
        <v>79.738270987426006</v>
      </c>
    </row>
    <row r="4377" spans="1:17">
      <c r="A4377" s="6">
        <v>2017</v>
      </c>
      <c r="B4377" s="6" t="s">
        <v>621</v>
      </c>
      <c r="C4377" s="6">
        <v>141023</v>
      </c>
      <c r="D4377">
        <f t="shared" si="136"/>
        <v>14</v>
      </c>
      <c r="E4377" t="str">
        <f>VLOOKUP(D4377,'Regionalism Code'!B:C,2,FALSE)</f>
        <v>山西省</v>
      </c>
      <c r="F4377">
        <f t="shared" si="137"/>
        <v>1410</v>
      </c>
      <c r="G4377" t="str">
        <f>IF(F4377&gt;10000,"省直辖县市",VLOOKUP(F4377,'Regionalism Code'!H:I,2,FALSE))</f>
        <v>临汾市</v>
      </c>
      <c r="H4377" s="7">
        <v>98.476972660297093</v>
      </c>
      <c r="I4377" s="7">
        <v>92.053781848139295</v>
      </c>
      <c r="J4377" s="7">
        <v>109.145237952974</v>
      </c>
      <c r="K4377" s="7">
        <v>53.082824567618403</v>
      </c>
      <c r="L4377" s="7">
        <v>63.778394370621598</v>
      </c>
      <c r="M4377" s="7">
        <v>77.923724390209301</v>
      </c>
      <c r="N4377" s="7">
        <v>130.400770490436</v>
      </c>
      <c r="O4377" s="7">
        <v>124.697733948565</v>
      </c>
      <c r="P4377" s="7">
        <v>112.821195187904</v>
      </c>
      <c r="Q4377" s="7">
        <v>100.306336890878</v>
      </c>
    </row>
    <row r="4378" spans="1:17">
      <c r="A4378" s="6">
        <v>2018</v>
      </c>
      <c r="B4378" s="6" t="s">
        <v>621</v>
      </c>
      <c r="C4378" s="6">
        <v>141023</v>
      </c>
      <c r="D4378">
        <f t="shared" si="136"/>
        <v>14</v>
      </c>
      <c r="E4378" t="str">
        <f>VLOOKUP(D4378,'Regionalism Code'!B:C,2,FALSE)</f>
        <v>山西省</v>
      </c>
      <c r="F4378">
        <f t="shared" si="137"/>
        <v>1410</v>
      </c>
      <c r="G4378" t="str">
        <f>IF(F4378&gt;10000,"省直辖县市",VLOOKUP(F4378,'Regionalism Code'!H:I,2,FALSE))</f>
        <v>临汾市</v>
      </c>
      <c r="H4378" s="7">
        <v>100.272513699933</v>
      </c>
      <c r="I4378" s="7">
        <v>90.723475318234904</v>
      </c>
      <c r="J4378" s="7">
        <v>111.714468043138</v>
      </c>
      <c r="K4378" s="7">
        <v>65.700143553107296</v>
      </c>
      <c r="L4378" s="7">
        <v>69.531008608446399</v>
      </c>
      <c r="M4378" s="7">
        <v>72.072044898834093</v>
      </c>
      <c r="N4378" s="7">
        <v>123.98936391942701</v>
      </c>
      <c r="O4378" s="7">
        <v>134.39036654248901</v>
      </c>
      <c r="P4378" s="7">
        <v>106.699579641246</v>
      </c>
      <c r="Q4378" s="7">
        <v>111.017566719925</v>
      </c>
    </row>
    <row r="4379" spans="1:17">
      <c r="A4379" s="6">
        <v>2016</v>
      </c>
      <c r="B4379" s="6" t="s">
        <v>623</v>
      </c>
      <c r="C4379" s="6">
        <v>141024</v>
      </c>
      <c r="D4379">
        <f t="shared" si="136"/>
        <v>14</v>
      </c>
      <c r="E4379" t="str">
        <f>VLOOKUP(D4379,'Regionalism Code'!B:C,2,FALSE)</f>
        <v>山西省</v>
      </c>
      <c r="F4379">
        <f t="shared" si="137"/>
        <v>1410</v>
      </c>
      <c r="G4379" t="str">
        <f>IF(F4379&gt;10000,"省直辖县市",VLOOKUP(F4379,'Regionalism Code'!H:I,2,FALSE))</f>
        <v>临汾市</v>
      </c>
      <c r="H4379" s="7">
        <v>86.1046181613291</v>
      </c>
      <c r="I4379" s="7">
        <v>91.083966009445007</v>
      </c>
      <c r="J4379" s="7">
        <v>87.446328122571501</v>
      </c>
      <c r="K4379" s="7">
        <v>55.648687721192097</v>
      </c>
      <c r="L4379" s="7">
        <v>50.123807451351297</v>
      </c>
      <c r="M4379" s="7">
        <v>73.536017206428795</v>
      </c>
      <c r="N4379" s="7">
        <v>113.191582861322</v>
      </c>
      <c r="O4379" s="7">
        <v>94.014170270250204</v>
      </c>
      <c r="P4379" s="7">
        <v>79.998067265021504</v>
      </c>
      <c r="Q4379" s="7">
        <v>67.230067700976903</v>
      </c>
    </row>
    <row r="4380" spans="1:17">
      <c r="A4380" s="6">
        <v>2017</v>
      </c>
      <c r="B4380" s="6" t="s">
        <v>623</v>
      </c>
      <c r="C4380" s="6">
        <v>141024</v>
      </c>
      <c r="D4380">
        <f t="shared" si="136"/>
        <v>14</v>
      </c>
      <c r="E4380" t="str">
        <f>VLOOKUP(D4380,'Regionalism Code'!B:C,2,FALSE)</f>
        <v>山西省</v>
      </c>
      <c r="F4380">
        <f t="shared" si="137"/>
        <v>1410</v>
      </c>
      <c r="G4380" t="str">
        <f>IF(F4380&gt;10000,"省直辖县市",VLOOKUP(F4380,'Regionalism Code'!H:I,2,FALSE))</f>
        <v>临汾市</v>
      </c>
      <c r="H4380" s="7">
        <v>99.066374714786605</v>
      </c>
      <c r="I4380" s="7">
        <v>91.959382308589795</v>
      </c>
      <c r="J4380" s="7">
        <v>110.72181968681301</v>
      </c>
      <c r="K4380" s="7">
        <v>56.9359220516465</v>
      </c>
      <c r="L4380" s="7">
        <v>63.873109697147001</v>
      </c>
      <c r="M4380" s="7">
        <v>77.479148463472995</v>
      </c>
      <c r="N4380" s="7">
        <v>131.98476341524</v>
      </c>
      <c r="O4380" s="7">
        <v>127.47876167442899</v>
      </c>
      <c r="P4380" s="7">
        <v>112.469659908686</v>
      </c>
      <c r="Q4380" s="7">
        <v>101.359814300897</v>
      </c>
    </row>
    <row r="4381" spans="1:17">
      <c r="A4381" s="6">
        <v>2018</v>
      </c>
      <c r="B4381" s="6" t="s">
        <v>623</v>
      </c>
      <c r="C4381" s="6">
        <v>141024</v>
      </c>
      <c r="D4381">
        <f t="shared" si="136"/>
        <v>14</v>
      </c>
      <c r="E4381" t="str">
        <f>VLOOKUP(D4381,'Regionalism Code'!B:C,2,FALSE)</f>
        <v>山西省</v>
      </c>
      <c r="F4381">
        <f t="shared" si="137"/>
        <v>1410</v>
      </c>
      <c r="G4381" t="str">
        <f>IF(F4381&gt;10000,"省直辖县市",VLOOKUP(F4381,'Regionalism Code'!H:I,2,FALSE))</f>
        <v>临汾市</v>
      </c>
      <c r="H4381" s="7">
        <v>101.03292391067799</v>
      </c>
      <c r="I4381" s="7">
        <v>90.780927946036201</v>
      </c>
      <c r="J4381" s="7">
        <v>114.89485377749</v>
      </c>
      <c r="K4381" s="7">
        <v>71.797109947317097</v>
      </c>
      <c r="L4381" s="7">
        <v>71.614183547929002</v>
      </c>
      <c r="M4381" s="7">
        <v>75.310684966940798</v>
      </c>
      <c r="N4381" s="7">
        <v>125.933022606731</v>
      </c>
      <c r="O4381" s="7">
        <v>139.42832650868999</v>
      </c>
      <c r="P4381" s="7">
        <v>106.359025677586</v>
      </c>
      <c r="Q4381" s="7">
        <v>109.701698714684</v>
      </c>
    </row>
    <row r="4382" spans="1:17">
      <c r="A4382" s="6">
        <v>2016</v>
      </c>
      <c r="B4382" s="6" t="s">
        <v>625</v>
      </c>
      <c r="C4382" s="6">
        <v>141025</v>
      </c>
      <c r="D4382">
        <f t="shared" si="136"/>
        <v>14</v>
      </c>
      <c r="E4382" t="str">
        <f>VLOOKUP(D4382,'Regionalism Code'!B:C,2,FALSE)</f>
        <v>山西省</v>
      </c>
      <c r="F4382">
        <f t="shared" si="137"/>
        <v>1410</v>
      </c>
      <c r="G4382" t="str">
        <f>IF(F4382&gt;10000,"省直辖县市",VLOOKUP(F4382,'Regionalism Code'!H:I,2,FALSE))</f>
        <v>临汾市</v>
      </c>
      <c r="H4382" s="7">
        <v>87.8857475364767</v>
      </c>
      <c r="I4382" s="7">
        <v>92.932874394037299</v>
      </c>
      <c r="J4382" s="7">
        <v>81.720375047947996</v>
      </c>
      <c r="K4382" s="7">
        <v>51.272940345539702</v>
      </c>
      <c r="L4382" s="7">
        <v>59.921655526544598</v>
      </c>
      <c r="M4382" s="7">
        <v>66.052191595442096</v>
      </c>
      <c r="N4382" s="7">
        <v>92.358210626088507</v>
      </c>
      <c r="O4382" s="7">
        <v>91.966921943340594</v>
      </c>
      <c r="P4382" s="7">
        <v>73.807762925659304</v>
      </c>
      <c r="Q4382" s="7">
        <v>82.429057706961302</v>
      </c>
    </row>
    <row r="4383" spans="1:17">
      <c r="A4383" s="6">
        <v>2017</v>
      </c>
      <c r="B4383" s="6" t="s">
        <v>625</v>
      </c>
      <c r="C4383" s="6">
        <v>141025</v>
      </c>
      <c r="D4383">
        <f t="shared" si="136"/>
        <v>14</v>
      </c>
      <c r="E4383" t="str">
        <f>VLOOKUP(D4383,'Regionalism Code'!B:C,2,FALSE)</f>
        <v>山西省</v>
      </c>
      <c r="F4383">
        <f t="shared" si="137"/>
        <v>1410</v>
      </c>
      <c r="G4383" t="str">
        <f>IF(F4383&gt;10000,"省直辖县市",VLOOKUP(F4383,'Regionalism Code'!H:I,2,FALSE))</f>
        <v>临汾市</v>
      </c>
      <c r="H4383" s="7">
        <v>100.71607759654</v>
      </c>
      <c r="I4383" s="7">
        <v>93.626122400415795</v>
      </c>
      <c r="J4383" s="7">
        <v>111.081592284629</v>
      </c>
      <c r="K4383" s="7">
        <v>54.017869682676697</v>
      </c>
      <c r="L4383" s="7">
        <v>72.115151733645703</v>
      </c>
      <c r="M4383" s="7">
        <v>75.378227213989703</v>
      </c>
      <c r="N4383" s="7">
        <v>131.27865503339299</v>
      </c>
      <c r="O4383" s="7">
        <v>127.11894464442599</v>
      </c>
      <c r="P4383" s="7">
        <v>108.67829479681799</v>
      </c>
      <c r="Q4383" s="7">
        <v>105.297369007512</v>
      </c>
    </row>
    <row r="4384" spans="1:17">
      <c r="A4384" s="6">
        <v>2018</v>
      </c>
      <c r="B4384" s="6" t="s">
        <v>625</v>
      </c>
      <c r="C4384" s="6">
        <v>141025</v>
      </c>
      <c r="D4384">
        <f t="shared" si="136"/>
        <v>14</v>
      </c>
      <c r="E4384" t="str">
        <f>VLOOKUP(D4384,'Regionalism Code'!B:C,2,FALSE)</f>
        <v>山西省</v>
      </c>
      <c r="F4384">
        <f t="shared" si="137"/>
        <v>1410</v>
      </c>
      <c r="G4384" t="str">
        <f>IF(F4384&gt;10000,"省直辖县市",VLOOKUP(F4384,'Regionalism Code'!H:I,2,FALSE))</f>
        <v>临汾市</v>
      </c>
      <c r="H4384" s="7">
        <v>101.36107085128199</v>
      </c>
      <c r="I4384" s="7">
        <v>92.521288213237</v>
      </c>
      <c r="J4384" s="7">
        <v>113.137026108347</v>
      </c>
      <c r="K4384" s="7">
        <v>69.271998363774401</v>
      </c>
      <c r="L4384" s="7">
        <v>73.824204256507201</v>
      </c>
      <c r="M4384" s="7">
        <v>70.769305588518804</v>
      </c>
      <c r="N4384" s="7">
        <v>127.437933072497</v>
      </c>
      <c r="O4384" s="7">
        <v>135.28590177935999</v>
      </c>
      <c r="P4384" s="7">
        <v>101.352678745156</v>
      </c>
      <c r="Q4384" s="7">
        <v>109.157307828922</v>
      </c>
    </row>
    <row r="4385" spans="1:17">
      <c r="A4385" s="6">
        <v>2016</v>
      </c>
      <c r="B4385" s="6" t="s">
        <v>627</v>
      </c>
      <c r="C4385" s="6">
        <v>141026</v>
      </c>
      <c r="D4385">
        <f t="shared" si="136"/>
        <v>14</v>
      </c>
      <c r="E4385" t="str">
        <f>VLOOKUP(D4385,'Regionalism Code'!B:C,2,FALSE)</f>
        <v>山西省</v>
      </c>
      <c r="F4385">
        <f t="shared" si="137"/>
        <v>1410</v>
      </c>
      <c r="G4385" t="str">
        <f>IF(F4385&gt;10000,"省直辖县市",VLOOKUP(F4385,'Regionalism Code'!H:I,2,FALSE))</f>
        <v>临汾市</v>
      </c>
      <c r="H4385" s="7">
        <v>86.517526842241693</v>
      </c>
      <c r="I4385" s="7">
        <v>93.117877158673494</v>
      </c>
      <c r="J4385" s="7">
        <v>77.686721162715997</v>
      </c>
      <c r="K4385" s="7">
        <v>42.639985444293501</v>
      </c>
      <c r="L4385" s="7">
        <v>55.461360535833002</v>
      </c>
      <c r="M4385" s="7">
        <v>59.058665370552298</v>
      </c>
      <c r="N4385" s="7">
        <v>93.065126491212993</v>
      </c>
      <c r="O4385" s="7">
        <v>84.779153723504095</v>
      </c>
      <c r="P4385" s="7">
        <v>74.484316889657606</v>
      </c>
      <c r="Q4385" s="7">
        <v>80.775550313118103</v>
      </c>
    </row>
    <row r="4386" spans="1:17">
      <c r="A4386" s="6">
        <v>2017</v>
      </c>
      <c r="B4386" s="6" t="s">
        <v>627</v>
      </c>
      <c r="C4386" s="6">
        <v>141026</v>
      </c>
      <c r="D4386">
        <f t="shared" si="136"/>
        <v>14</v>
      </c>
      <c r="E4386" t="str">
        <f>VLOOKUP(D4386,'Regionalism Code'!B:C,2,FALSE)</f>
        <v>山西省</v>
      </c>
      <c r="F4386">
        <f t="shared" si="137"/>
        <v>1410</v>
      </c>
      <c r="G4386" t="str">
        <f>IF(F4386&gt;10000,"省直辖县市",VLOOKUP(F4386,'Regionalism Code'!H:I,2,FALSE))</f>
        <v>临汾市</v>
      </c>
      <c r="H4386" s="7">
        <v>100.757527859956</v>
      </c>
      <c r="I4386" s="7">
        <v>93.539350206873394</v>
      </c>
      <c r="J4386" s="7">
        <v>112.236293322498</v>
      </c>
      <c r="K4386" s="7">
        <v>44.798310465482302</v>
      </c>
      <c r="L4386" s="7">
        <v>78.462197365921597</v>
      </c>
      <c r="M4386" s="7">
        <v>64.966376289684504</v>
      </c>
      <c r="N4386" s="7">
        <v>140.447459002177</v>
      </c>
      <c r="O4386" s="7">
        <v>123.43112148295</v>
      </c>
      <c r="P4386" s="7">
        <v>111.841764539035</v>
      </c>
      <c r="Q4386" s="7">
        <v>103.739257311077</v>
      </c>
    </row>
    <row r="4387" spans="1:17">
      <c r="A4387" s="6">
        <v>2018</v>
      </c>
      <c r="B4387" s="6" t="s">
        <v>627</v>
      </c>
      <c r="C4387" s="6">
        <v>141026</v>
      </c>
      <c r="D4387">
        <f t="shared" si="136"/>
        <v>14</v>
      </c>
      <c r="E4387" t="str">
        <f>VLOOKUP(D4387,'Regionalism Code'!B:C,2,FALSE)</f>
        <v>山西省</v>
      </c>
      <c r="F4387">
        <f t="shared" si="137"/>
        <v>1410</v>
      </c>
      <c r="G4387" t="str">
        <f>IF(F4387&gt;10000,"省直辖县市",VLOOKUP(F4387,'Regionalism Code'!H:I,2,FALSE))</f>
        <v>临汾市</v>
      </c>
      <c r="H4387" s="7">
        <v>100.932963943799</v>
      </c>
      <c r="I4387" s="7">
        <v>92.087772037558196</v>
      </c>
      <c r="J4387" s="7">
        <v>113.517005600983</v>
      </c>
      <c r="K4387" s="7">
        <v>61.0952802997856</v>
      </c>
      <c r="L4387" s="7">
        <v>85.463455182077396</v>
      </c>
      <c r="M4387" s="7">
        <v>64.631712054663595</v>
      </c>
      <c r="N4387" s="7">
        <v>130.095728382255</v>
      </c>
      <c r="O4387" s="7">
        <v>130.92526658306801</v>
      </c>
      <c r="P4387" s="7">
        <v>104.018879331317</v>
      </c>
      <c r="Q4387" s="7">
        <v>107.278615171609</v>
      </c>
    </row>
    <row r="4388" spans="1:17">
      <c r="A4388" s="6">
        <v>2016</v>
      </c>
      <c r="B4388" s="6" t="s">
        <v>629</v>
      </c>
      <c r="C4388" s="6">
        <v>141027</v>
      </c>
      <c r="D4388">
        <f t="shared" si="136"/>
        <v>14</v>
      </c>
      <c r="E4388" t="str">
        <f>VLOOKUP(D4388,'Regionalism Code'!B:C,2,FALSE)</f>
        <v>山西省</v>
      </c>
      <c r="F4388">
        <f t="shared" si="137"/>
        <v>1410</v>
      </c>
      <c r="G4388" t="str">
        <f>IF(F4388&gt;10000,"省直辖县市",VLOOKUP(F4388,'Regionalism Code'!H:I,2,FALSE))</f>
        <v>临汾市</v>
      </c>
      <c r="H4388" s="7">
        <v>85.189251320142006</v>
      </c>
      <c r="I4388" s="7">
        <v>90.126624821728001</v>
      </c>
      <c r="J4388" s="7">
        <v>82.904069239169502</v>
      </c>
      <c r="K4388" s="7">
        <v>61.312726352717</v>
      </c>
      <c r="L4388" s="7">
        <v>52.218070152802603</v>
      </c>
      <c r="M4388" s="7">
        <v>72.604971642849407</v>
      </c>
      <c r="N4388" s="7">
        <v>87.075858826946998</v>
      </c>
      <c r="O4388" s="7">
        <v>98.169411586798404</v>
      </c>
      <c r="P4388" s="7">
        <v>78.912017029217594</v>
      </c>
      <c r="Q4388" s="7">
        <v>73.043880178837099</v>
      </c>
    </row>
    <row r="4389" spans="1:17">
      <c r="A4389" s="6">
        <v>2017</v>
      </c>
      <c r="B4389" s="6" t="s">
        <v>629</v>
      </c>
      <c r="C4389" s="6">
        <v>141027</v>
      </c>
      <c r="D4389">
        <f t="shared" si="136"/>
        <v>14</v>
      </c>
      <c r="E4389" t="str">
        <f>VLOOKUP(D4389,'Regionalism Code'!B:C,2,FALSE)</f>
        <v>山西省</v>
      </c>
      <c r="F4389">
        <f t="shared" si="137"/>
        <v>1410</v>
      </c>
      <c r="G4389" t="str">
        <f>IF(F4389&gt;10000,"省直辖县市",VLOOKUP(F4389,'Regionalism Code'!H:I,2,FALSE))</f>
        <v>临汾市</v>
      </c>
      <c r="H4389" s="7">
        <v>98.074935795146601</v>
      </c>
      <c r="I4389" s="7">
        <v>90.607202092258007</v>
      </c>
      <c r="J4389" s="7">
        <v>111.60115504226199</v>
      </c>
      <c r="K4389" s="7">
        <v>58.498113663733598</v>
      </c>
      <c r="L4389" s="7">
        <v>69.399140720022004</v>
      </c>
      <c r="M4389" s="7">
        <v>81.102972265188896</v>
      </c>
      <c r="N4389" s="7">
        <v>129.236519483704</v>
      </c>
      <c r="O4389" s="7">
        <v>129.058821346131</v>
      </c>
      <c r="P4389" s="7">
        <v>110.30552363679899</v>
      </c>
      <c r="Q4389" s="7">
        <v>98.159983311670402</v>
      </c>
    </row>
    <row r="4390" spans="1:17">
      <c r="A4390" s="6">
        <v>2018</v>
      </c>
      <c r="B4390" s="6" t="s">
        <v>629</v>
      </c>
      <c r="C4390" s="6">
        <v>141027</v>
      </c>
      <c r="D4390">
        <f t="shared" si="136"/>
        <v>14</v>
      </c>
      <c r="E4390" t="str">
        <f>VLOOKUP(D4390,'Regionalism Code'!B:C,2,FALSE)</f>
        <v>山西省</v>
      </c>
      <c r="F4390">
        <f t="shared" si="137"/>
        <v>1410</v>
      </c>
      <c r="G4390" t="str">
        <f>IF(F4390&gt;10000,"省直辖县市",VLOOKUP(F4390,'Regionalism Code'!H:I,2,FALSE))</f>
        <v>临汾市</v>
      </c>
      <c r="H4390" s="7">
        <v>99.530415464990398</v>
      </c>
      <c r="I4390" s="7">
        <v>88.912590890478896</v>
      </c>
      <c r="J4390" s="7">
        <v>111.555302549475</v>
      </c>
      <c r="K4390" s="7">
        <v>71.189810475530507</v>
      </c>
      <c r="L4390" s="7">
        <v>71.519643445255994</v>
      </c>
      <c r="M4390" s="7">
        <v>74.377168034406395</v>
      </c>
      <c r="N4390" s="7">
        <v>112.864107057712</v>
      </c>
      <c r="O4390" s="7">
        <v>140.91753022873701</v>
      </c>
      <c r="P4390" s="7">
        <v>101.034375298776</v>
      </c>
      <c r="Q4390" s="7">
        <v>112.745255473547</v>
      </c>
    </row>
    <row r="4391" spans="1:17">
      <c r="A4391" s="6">
        <v>2016</v>
      </c>
      <c r="B4391" s="6" t="s">
        <v>631</v>
      </c>
      <c r="C4391" s="6">
        <v>141028</v>
      </c>
      <c r="D4391">
        <f t="shared" si="136"/>
        <v>14</v>
      </c>
      <c r="E4391" t="str">
        <f>VLOOKUP(D4391,'Regionalism Code'!B:C,2,FALSE)</f>
        <v>山西省</v>
      </c>
      <c r="F4391">
        <f t="shared" si="137"/>
        <v>1410</v>
      </c>
      <c r="G4391" t="str">
        <f>IF(F4391&gt;10000,"省直辖县市",VLOOKUP(F4391,'Regionalism Code'!H:I,2,FALSE))</f>
        <v>临汾市</v>
      </c>
      <c r="H4391" s="7">
        <v>87.866984758631602</v>
      </c>
      <c r="I4391" s="7">
        <v>90.645581088052396</v>
      </c>
      <c r="J4391" s="7">
        <v>85.435822551411107</v>
      </c>
      <c r="K4391" s="7">
        <v>48.590292359328501</v>
      </c>
      <c r="L4391" s="7">
        <v>50.596126566882702</v>
      </c>
      <c r="M4391" s="7">
        <v>71.640358829982802</v>
      </c>
      <c r="N4391" s="7">
        <v>105.68638413549</v>
      </c>
      <c r="O4391" s="7">
        <v>94.891802759970901</v>
      </c>
      <c r="P4391" s="7">
        <v>78.819033335114099</v>
      </c>
      <c r="Q4391" s="7">
        <v>83.115291169016402</v>
      </c>
    </row>
    <row r="4392" spans="1:17">
      <c r="A4392" s="6">
        <v>2017</v>
      </c>
      <c r="B4392" s="6" t="s">
        <v>631</v>
      </c>
      <c r="C4392" s="6">
        <v>141028</v>
      </c>
      <c r="D4392">
        <f t="shared" si="136"/>
        <v>14</v>
      </c>
      <c r="E4392" t="str">
        <f>VLOOKUP(D4392,'Regionalism Code'!B:C,2,FALSE)</f>
        <v>山西省</v>
      </c>
      <c r="F4392">
        <f t="shared" si="137"/>
        <v>1410</v>
      </c>
      <c r="G4392" t="str">
        <f>IF(F4392&gt;10000,"省直辖县市",VLOOKUP(F4392,'Regionalism Code'!H:I,2,FALSE))</f>
        <v>临汾市</v>
      </c>
      <c r="H4392" s="7">
        <v>98.6917337216384</v>
      </c>
      <c r="I4392" s="7">
        <v>91.740802378789695</v>
      </c>
      <c r="J4392" s="7">
        <v>110.565824257223</v>
      </c>
      <c r="K4392" s="7">
        <v>53.942930714490601</v>
      </c>
      <c r="L4392" s="7">
        <v>72.386208418935198</v>
      </c>
      <c r="M4392" s="7">
        <v>77.592904251249905</v>
      </c>
      <c r="N4392" s="7">
        <v>123.65197742271</v>
      </c>
      <c r="O4392" s="7">
        <v>128.87466828157</v>
      </c>
      <c r="P4392" s="7">
        <v>114.048922926739</v>
      </c>
      <c r="Q4392" s="7">
        <v>100.072525875625</v>
      </c>
    </row>
    <row r="4393" spans="1:17">
      <c r="A4393" s="6">
        <v>2018</v>
      </c>
      <c r="B4393" s="6" t="s">
        <v>631</v>
      </c>
      <c r="C4393" s="6">
        <v>141028</v>
      </c>
      <c r="D4393">
        <f t="shared" si="136"/>
        <v>14</v>
      </c>
      <c r="E4393" t="str">
        <f>VLOOKUP(D4393,'Regionalism Code'!B:C,2,FALSE)</f>
        <v>山西省</v>
      </c>
      <c r="F4393">
        <f t="shared" si="137"/>
        <v>1410</v>
      </c>
      <c r="G4393" t="str">
        <f>IF(F4393&gt;10000,"省直辖县市",VLOOKUP(F4393,'Regionalism Code'!H:I,2,FALSE))</f>
        <v>临汾市</v>
      </c>
      <c r="H4393" s="7">
        <v>97.264171322991402</v>
      </c>
      <c r="I4393" s="7">
        <v>89.209781683408096</v>
      </c>
      <c r="J4393" s="7">
        <v>108.42824305538301</v>
      </c>
      <c r="K4393" s="7">
        <v>58.789298247726798</v>
      </c>
      <c r="L4393" s="7">
        <v>73.551463950238698</v>
      </c>
      <c r="M4393" s="7">
        <v>66.101689449074499</v>
      </c>
      <c r="N4393" s="7">
        <v>119.956912981169</v>
      </c>
      <c r="O4393" s="7">
        <v>130.02807638671399</v>
      </c>
      <c r="P4393" s="7">
        <v>101.023999888833</v>
      </c>
      <c r="Q4393" s="7">
        <v>103.57869276148</v>
      </c>
    </row>
    <row r="4394" spans="1:17">
      <c r="A4394" s="6">
        <v>2016</v>
      </c>
      <c r="B4394" s="6" t="s">
        <v>633</v>
      </c>
      <c r="C4394" s="6">
        <v>141029</v>
      </c>
      <c r="D4394">
        <f t="shared" si="136"/>
        <v>14</v>
      </c>
      <c r="E4394" t="str">
        <f>VLOOKUP(D4394,'Regionalism Code'!B:C,2,FALSE)</f>
        <v>山西省</v>
      </c>
      <c r="F4394">
        <f t="shared" si="137"/>
        <v>1410</v>
      </c>
      <c r="G4394" t="str">
        <f>IF(F4394&gt;10000,"省直辖县市",VLOOKUP(F4394,'Regionalism Code'!H:I,2,FALSE))</f>
        <v>临汾市</v>
      </c>
      <c r="H4394" s="7">
        <v>85.754615366865593</v>
      </c>
      <c r="I4394" s="7">
        <v>91.680641952892103</v>
      </c>
      <c r="J4394" s="7">
        <v>80.819136041807894</v>
      </c>
      <c r="K4394" s="7">
        <v>50.412756692337901</v>
      </c>
      <c r="L4394" s="7">
        <v>45.1062331782814</v>
      </c>
      <c r="M4394" s="7">
        <v>69.929506945818702</v>
      </c>
      <c r="N4394" s="7">
        <v>88.268716163850598</v>
      </c>
      <c r="O4394" s="7">
        <v>95.134791525603404</v>
      </c>
      <c r="P4394" s="7">
        <v>84.378271303077597</v>
      </c>
      <c r="Q4394" s="7">
        <v>75.160773000184506</v>
      </c>
    </row>
    <row r="4395" spans="1:17">
      <c r="A4395" s="6">
        <v>2017</v>
      </c>
      <c r="B4395" s="6" t="s">
        <v>633</v>
      </c>
      <c r="C4395" s="6">
        <v>141029</v>
      </c>
      <c r="D4395">
        <f t="shared" si="136"/>
        <v>14</v>
      </c>
      <c r="E4395" t="str">
        <f>VLOOKUP(D4395,'Regionalism Code'!B:C,2,FALSE)</f>
        <v>山西省</v>
      </c>
      <c r="F4395">
        <f t="shared" si="137"/>
        <v>1410</v>
      </c>
      <c r="G4395" t="str">
        <f>IF(F4395&gt;10000,"省直辖县市",VLOOKUP(F4395,'Regionalism Code'!H:I,2,FALSE))</f>
        <v>临汾市</v>
      </c>
      <c r="H4395" s="7">
        <v>100.305697058913</v>
      </c>
      <c r="I4395" s="7">
        <v>92.7753515360303</v>
      </c>
      <c r="J4395" s="7">
        <v>112.872341488419</v>
      </c>
      <c r="K4395" s="7">
        <v>55.231708732428302</v>
      </c>
      <c r="L4395" s="7">
        <v>62.332561246393198</v>
      </c>
      <c r="M4395" s="7">
        <v>79.521383901580194</v>
      </c>
      <c r="N4395" s="7">
        <v>136.200545109941</v>
      </c>
      <c r="O4395" s="7">
        <v>129.76748639308599</v>
      </c>
      <c r="P4395" s="7">
        <v>116.518203382945</v>
      </c>
      <c r="Q4395" s="7">
        <v>102.341323510921</v>
      </c>
    </row>
    <row r="4396" spans="1:17">
      <c r="A4396" s="6">
        <v>2018</v>
      </c>
      <c r="B4396" s="6" t="s">
        <v>633</v>
      </c>
      <c r="C4396" s="6">
        <v>141029</v>
      </c>
      <c r="D4396">
        <f t="shared" si="136"/>
        <v>14</v>
      </c>
      <c r="E4396" t="str">
        <f>VLOOKUP(D4396,'Regionalism Code'!B:C,2,FALSE)</f>
        <v>山西省</v>
      </c>
      <c r="F4396">
        <f t="shared" si="137"/>
        <v>1410</v>
      </c>
      <c r="G4396" t="str">
        <f>IF(F4396&gt;10000,"省直辖县市",VLOOKUP(F4396,'Regionalism Code'!H:I,2,FALSE))</f>
        <v>临汾市</v>
      </c>
      <c r="H4396" s="7">
        <v>100.889436682197</v>
      </c>
      <c r="I4396" s="7">
        <v>91.398449437691497</v>
      </c>
      <c r="J4396" s="7">
        <v>115.415011750038</v>
      </c>
      <c r="K4396" s="7">
        <v>69.181640049244393</v>
      </c>
      <c r="L4396" s="7">
        <v>69.921993023334494</v>
      </c>
      <c r="M4396" s="7">
        <v>72.013059334782994</v>
      </c>
      <c r="N4396" s="7">
        <v>130.941090338187</v>
      </c>
      <c r="O4396" s="7">
        <v>139.58589023117801</v>
      </c>
      <c r="P4396" s="7">
        <v>104.363165528957</v>
      </c>
      <c r="Q4396" s="7">
        <v>105.83941679006701</v>
      </c>
    </row>
    <row r="4397" spans="1:17">
      <c r="A4397" s="6">
        <v>2016</v>
      </c>
      <c r="B4397" s="6" t="s">
        <v>635</v>
      </c>
      <c r="C4397" s="6">
        <v>141030</v>
      </c>
      <c r="D4397">
        <f t="shared" si="136"/>
        <v>14</v>
      </c>
      <c r="E4397" t="str">
        <f>VLOOKUP(D4397,'Regionalism Code'!B:C,2,FALSE)</f>
        <v>山西省</v>
      </c>
      <c r="F4397">
        <f t="shared" si="137"/>
        <v>1410</v>
      </c>
      <c r="G4397" t="str">
        <f>IF(F4397&gt;10000,"省直辖县市",VLOOKUP(F4397,'Regionalism Code'!H:I,2,FALSE))</f>
        <v>临汾市</v>
      </c>
      <c r="H4397" s="7">
        <v>84.834292899172993</v>
      </c>
      <c r="I4397" s="7">
        <v>89.034013696105006</v>
      </c>
      <c r="J4397" s="7">
        <v>83.786617294180502</v>
      </c>
      <c r="K4397" s="7">
        <v>56.3346821740951</v>
      </c>
      <c r="L4397" s="7">
        <v>53.766939987920999</v>
      </c>
      <c r="M4397" s="7">
        <v>71.907501553067505</v>
      </c>
      <c r="N4397" s="7">
        <v>100.48965248475299</v>
      </c>
      <c r="O4397" s="7">
        <v>92.000921056939902</v>
      </c>
      <c r="P4397" s="7">
        <v>77.856765935291804</v>
      </c>
      <c r="Q4397" s="7">
        <v>72.875871355634999</v>
      </c>
    </row>
    <row r="4398" spans="1:17">
      <c r="A4398" s="6">
        <v>2017</v>
      </c>
      <c r="B4398" s="6" t="s">
        <v>635</v>
      </c>
      <c r="C4398" s="6">
        <v>141030</v>
      </c>
      <c r="D4398">
        <f t="shared" si="136"/>
        <v>14</v>
      </c>
      <c r="E4398" t="str">
        <f>VLOOKUP(D4398,'Regionalism Code'!B:C,2,FALSE)</f>
        <v>山西省</v>
      </c>
      <c r="F4398">
        <f t="shared" si="137"/>
        <v>1410</v>
      </c>
      <c r="G4398" t="str">
        <f>IF(F4398&gt;10000,"省直辖县市",VLOOKUP(F4398,'Regionalism Code'!H:I,2,FALSE))</f>
        <v>临汾市</v>
      </c>
      <c r="H4398" s="7">
        <v>99.598936607480297</v>
      </c>
      <c r="I4398" s="7">
        <v>90.214960613892998</v>
      </c>
      <c r="J4398" s="7">
        <v>116.34654815701801</v>
      </c>
      <c r="K4398" s="7">
        <v>56.267270910756203</v>
      </c>
      <c r="L4398" s="7">
        <v>79.643693448290904</v>
      </c>
      <c r="M4398" s="7">
        <v>77.849547069787604</v>
      </c>
      <c r="N4398" s="7">
        <v>141.55759282372401</v>
      </c>
      <c r="O4398" s="7">
        <v>129.26868682370699</v>
      </c>
      <c r="P4398" s="7">
        <v>112.780396054463</v>
      </c>
      <c r="Q4398" s="7">
        <v>100.157696548215</v>
      </c>
    </row>
    <row r="4399" spans="1:17">
      <c r="A4399" s="6">
        <v>2018</v>
      </c>
      <c r="B4399" s="6" t="s">
        <v>635</v>
      </c>
      <c r="C4399" s="6">
        <v>141030</v>
      </c>
      <c r="D4399">
        <f t="shared" si="136"/>
        <v>14</v>
      </c>
      <c r="E4399" t="str">
        <f>VLOOKUP(D4399,'Regionalism Code'!B:C,2,FALSE)</f>
        <v>山西省</v>
      </c>
      <c r="F4399">
        <f t="shared" si="137"/>
        <v>1410</v>
      </c>
      <c r="G4399" t="str">
        <f>IF(F4399&gt;10000,"省直辖县市",VLOOKUP(F4399,'Regionalism Code'!H:I,2,FALSE))</f>
        <v>临汾市</v>
      </c>
      <c r="H4399" s="7">
        <v>99.372838495905199</v>
      </c>
      <c r="I4399" s="7">
        <v>87.806720038597504</v>
      </c>
      <c r="J4399" s="7">
        <v>113.150770421609</v>
      </c>
      <c r="K4399" s="7">
        <v>59.899260820804002</v>
      </c>
      <c r="L4399" s="7">
        <v>81.079570256406598</v>
      </c>
      <c r="M4399" s="7">
        <v>66.801512826809301</v>
      </c>
      <c r="N4399" s="7">
        <v>128.48467811384899</v>
      </c>
      <c r="O4399" s="7">
        <v>132.50895214134701</v>
      </c>
      <c r="P4399" s="7">
        <v>104.447925308222</v>
      </c>
      <c r="Q4399" s="7">
        <v>112.533358900236</v>
      </c>
    </row>
    <row r="4400" spans="1:17">
      <c r="A4400" s="6">
        <v>2016</v>
      </c>
      <c r="B4400" s="6" t="s">
        <v>637</v>
      </c>
      <c r="C4400" s="6">
        <v>141031</v>
      </c>
      <c r="D4400">
        <f t="shared" si="136"/>
        <v>14</v>
      </c>
      <c r="E4400" t="str">
        <f>VLOOKUP(D4400,'Regionalism Code'!B:C,2,FALSE)</f>
        <v>山西省</v>
      </c>
      <c r="F4400">
        <f t="shared" si="137"/>
        <v>1410</v>
      </c>
      <c r="G4400" t="str">
        <f>IF(F4400&gt;10000,"省直辖县市",VLOOKUP(F4400,'Regionalism Code'!H:I,2,FALSE))</f>
        <v>临汾市</v>
      </c>
      <c r="H4400" s="7">
        <v>86.121608239578293</v>
      </c>
      <c r="I4400" s="7">
        <v>91.600693034500296</v>
      </c>
      <c r="J4400" s="7">
        <v>81.308594342872098</v>
      </c>
      <c r="K4400" s="7">
        <v>50.201538643843698</v>
      </c>
      <c r="L4400" s="7">
        <v>60.460476326315998</v>
      </c>
      <c r="M4400" s="7">
        <v>63.244547759390898</v>
      </c>
      <c r="N4400" s="7">
        <v>83.792577875340896</v>
      </c>
      <c r="O4400" s="7">
        <v>95.418455545320498</v>
      </c>
      <c r="P4400" s="7">
        <v>79.299262052678202</v>
      </c>
      <c r="Q4400" s="7">
        <v>76.781043294409201</v>
      </c>
    </row>
    <row r="4401" spans="1:17">
      <c r="A4401" s="6">
        <v>2017</v>
      </c>
      <c r="B4401" s="6" t="s">
        <v>637</v>
      </c>
      <c r="C4401" s="6">
        <v>141031</v>
      </c>
      <c r="D4401">
        <f t="shared" si="136"/>
        <v>14</v>
      </c>
      <c r="E4401" t="str">
        <f>VLOOKUP(D4401,'Regionalism Code'!B:C,2,FALSE)</f>
        <v>山西省</v>
      </c>
      <c r="F4401">
        <f t="shared" si="137"/>
        <v>1410</v>
      </c>
      <c r="G4401" t="str">
        <f>IF(F4401&gt;10000,"省直辖县市",VLOOKUP(F4401,'Regionalism Code'!H:I,2,FALSE))</f>
        <v>临汾市</v>
      </c>
      <c r="H4401" s="7">
        <v>98.350983788867396</v>
      </c>
      <c r="I4401" s="7">
        <v>92.813640132841797</v>
      </c>
      <c r="J4401" s="7">
        <v>113.18907996646099</v>
      </c>
      <c r="K4401" s="7">
        <v>66.737545806074706</v>
      </c>
      <c r="L4401" s="7">
        <v>82.568860112821099</v>
      </c>
      <c r="M4401" s="7">
        <v>91.683834454679499</v>
      </c>
      <c r="N4401" s="7">
        <v>124.814360903069</v>
      </c>
      <c r="O4401" s="7">
        <v>128.77429364858401</v>
      </c>
      <c r="P4401" s="7">
        <v>107.044026328885</v>
      </c>
      <c r="Q4401" s="7">
        <v>89.678045832482695</v>
      </c>
    </row>
    <row r="4402" spans="1:17">
      <c r="A4402" s="6">
        <v>2018</v>
      </c>
      <c r="B4402" s="6" t="s">
        <v>637</v>
      </c>
      <c r="C4402" s="6">
        <v>141031</v>
      </c>
      <c r="D4402">
        <f t="shared" si="136"/>
        <v>14</v>
      </c>
      <c r="E4402" t="str">
        <f>VLOOKUP(D4402,'Regionalism Code'!B:C,2,FALSE)</f>
        <v>山西省</v>
      </c>
      <c r="F4402">
        <f t="shared" si="137"/>
        <v>1410</v>
      </c>
      <c r="G4402" t="str">
        <f>IF(F4402&gt;10000,"省直辖县市",VLOOKUP(F4402,'Regionalism Code'!H:I,2,FALSE))</f>
        <v>临汾市</v>
      </c>
      <c r="H4402" s="7">
        <v>102.162642425847</v>
      </c>
      <c r="I4402" s="7">
        <v>91.379627702911193</v>
      </c>
      <c r="J4402" s="7">
        <v>117.009343781553</v>
      </c>
      <c r="K4402" s="7">
        <v>66.861943648371494</v>
      </c>
      <c r="L4402" s="7">
        <v>86.078675476727</v>
      </c>
      <c r="M4402" s="7">
        <v>68.733301564773299</v>
      </c>
      <c r="N4402" s="7">
        <v>133.21116460803501</v>
      </c>
      <c r="O4402" s="7">
        <v>136.26343206181801</v>
      </c>
      <c r="P4402" s="7">
        <v>104.640444486113</v>
      </c>
      <c r="Q4402" s="7">
        <v>110.795415443086</v>
      </c>
    </row>
    <row r="4403" spans="1:17">
      <c r="A4403" s="6">
        <v>2016</v>
      </c>
      <c r="B4403" s="6" t="s">
        <v>639</v>
      </c>
      <c r="C4403" s="6">
        <v>141032</v>
      </c>
      <c r="D4403">
        <f t="shared" si="136"/>
        <v>14</v>
      </c>
      <c r="E4403" t="str">
        <f>VLOOKUP(D4403,'Regionalism Code'!B:C,2,FALSE)</f>
        <v>山西省</v>
      </c>
      <c r="F4403">
        <f t="shared" si="137"/>
        <v>1410</v>
      </c>
      <c r="G4403" t="str">
        <f>IF(F4403&gt;10000,"省直辖县市",VLOOKUP(F4403,'Regionalism Code'!H:I,2,FALSE))</f>
        <v>临汾市</v>
      </c>
      <c r="H4403" s="7">
        <v>86.141822017521804</v>
      </c>
      <c r="I4403" s="7">
        <v>89.837096373619502</v>
      </c>
      <c r="J4403" s="7">
        <v>81.851571160227607</v>
      </c>
      <c r="K4403" s="7">
        <v>49.567003686151502</v>
      </c>
      <c r="L4403" s="7">
        <v>51.261844006975799</v>
      </c>
      <c r="M4403" s="7">
        <v>69.748072980944997</v>
      </c>
      <c r="N4403" s="7">
        <v>98.950472612964504</v>
      </c>
      <c r="O4403" s="7">
        <v>90.605700233810495</v>
      </c>
      <c r="P4403" s="7">
        <v>75.987329307188006</v>
      </c>
      <c r="Q4403" s="7">
        <v>81.741426212286299</v>
      </c>
    </row>
    <row r="4404" spans="1:17">
      <c r="A4404" s="6">
        <v>2017</v>
      </c>
      <c r="B4404" s="6" t="s">
        <v>639</v>
      </c>
      <c r="C4404" s="6">
        <v>141032</v>
      </c>
      <c r="D4404">
        <f t="shared" si="136"/>
        <v>14</v>
      </c>
      <c r="E4404" t="str">
        <f>VLOOKUP(D4404,'Regionalism Code'!B:C,2,FALSE)</f>
        <v>山西省</v>
      </c>
      <c r="F4404">
        <f t="shared" si="137"/>
        <v>1410</v>
      </c>
      <c r="G4404" t="str">
        <f>IF(F4404&gt;10000,"省直辖县市",VLOOKUP(F4404,'Regionalism Code'!H:I,2,FALSE))</f>
        <v>临汾市</v>
      </c>
      <c r="H4404" s="7">
        <v>98.804824040347</v>
      </c>
      <c r="I4404" s="7">
        <v>90.785278994901802</v>
      </c>
      <c r="J4404" s="7">
        <v>109.750139623122</v>
      </c>
      <c r="K4404" s="7">
        <v>54.163477183892603</v>
      </c>
      <c r="L4404" s="7">
        <v>73.000291518647501</v>
      </c>
      <c r="M4404" s="7">
        <v>75.880579543084195</v>
      </c>
      <c r="N4404" s="7">
        <v>123.397507831</v>
      </c>
      <c r="O4404" s="7">
        <v>127.77242972743601</v>
      </c>
      <c r="P4404" s="7">
        <v>110.788587711243</v>
      </c>
      <c r="Q4404" s="7">
        <v>105.40189805057901</v>
      </c>
    </row>
    <row r="4405" spans="1:17">
      <c r="A4405" s="6">
        <v>2018</v>
      </c>
      <c r="B4405" s="6" t="s">
        <v>639</v>
      </c>
      <c r="C4405" s="6">
        <v>141032</v>
      </c>
      <c r="D4405">
        <f t="shared" si="136"/>
        <v>14</v>
      </c>
      <c r="E4405" t="str">
        <f>VLOOKUP(D4405,'Regionalism Code'!B:C,2,FALSE)</f>
        <v>山西省</v>
      </c>
      <c r="F4405">
        <f t="shared" si="137"/>
        <v>1410</v>
      </c>
      <c r="G4405" t="str">
        <f>IF(F4405&gt;10000,"省直辖县市",VLOOKUP(F4405,'Regionalism Code'!H:I,2,FALSE))</f>
        <v>临汾市</v>
      </c>
      <c r="H4405" s="7">
        <v>97.893779906932707</v>
      </c>
      <c r="I4405" s="7">
        <v>88.350154129179302</v>
      </c>
      <c r="J4405" s="7">
        <v>109.39083423321</v>
      </c>
      <c r="K4405" s="7">
        <v>57.167667346482602</v>
      </c>
      <c r="L4405" s="7">
        <v>68.292632593876405</v>
      </c>
      <c r="M4405" s="7">
        <v>65.548126357574802</v>
      </c>
      <c r="N4405" s="7">
        <v>124.35428245202</v>
      </c>
      <c r="O4405" s="7">
        <v>130.89475129153601</v>
      </c>
      <c r="P4405" s="7">
        <v>105.735118096471</v>
      </c>
      <c r="Q4405" s="7">
        <v>108.52068965482999</v>
      </c>
    </row>
    <row r="4406" spans="1:17">
      <c r="A4406" s="6">
        <v>2016</v>
      </c>
      <c r="B4406" s="6" t="s">
        <v>641</v>
      </c>
      <c r="C4406" s="6">
        <v>141033</v>
      </c>
      <c r="D4406">
        <f t="shared" si="136"/>
        <v>14</v>
      </c>
      <c r="E4406" t="str">
        <f>VLOOKUP(D4406,'Regionalism Code'!B:C,2,FALSE)</f>
        <v>山西省</v>
      </c>
      <c r="F4406">
        <f t="shared" si="137"/>
        <v>1410</v>
      </c>
      <c r="G4406" t="str">
        <f>IF(F4406&gt;10000,"省直辖县市",VLOOKUP(F4406,'Regionalism Code'!H:I,2,FALSE))</f>
        <v>临汾市</v>
      </c>
      <c r="H4406" s="7">
        <v>88.330670814214599</v>
      </c>
      <c r="I4406" s="7">
        <v>93.368090923907999</v>
      </c>
      <c r="J4406" s="7">
        <v>80.576904981212195</v>
      </c>
      <c r="K4406" s="7">
        <v>49.5546141332633</v>
      </c>
      <c r="L4406" s="7">
        <v>54.371838228800499</v>
      </c>
      <c r="M4406" s="7">
        <v>68.466859910970896</v>
      </c>
      <c r="N4406" s="7">
        <v>94.956508443698496</v>
      </c>
      <c r="O4406" s="7">
        <v>88.753268312164295</v>
      </c>
      <c r="P4406" s="7">
        <v>76.189083249670702</v>
      </c>
      <c r="Q4406" s="7">
        <v>85.792421781567896</v>
      </c>
    </row>
    <row r="4407" spans="1:17">
      <c r="A4407" s="6">
        <v>2017</v>
      </c>
      <c r="B4407" s="6" t="s">
        <v>641</v>
      </c>
      <c r="C4407" s="6">
        <v>141033</v>
      </c>
      <c r="D4407">
        <f t="shared" si="136"/>
        <v>14</v>
      </c>
      <c r="E4407" t="str">
        <f>VLOOKUP(D4407,'Regionalism Code'!B:C,2,FALSE)</f>
        <v>山西省</v>
      </c>
      <c r="F4407">
        <f t="shared" si="137"/>
        <v>1410</v>
      </c>
      <c r="G4407" t="str">
        <f>IF(F4407&gt;10000,"省直辖县市",VLOOKUP(F4407,'Regionalism Code'!H:I,2,FALSE))</f>
        <v>临汾市</v>
      </c>
      <c r="H4407" s="7">
        <v>100.24584924643401</v>
      </c>
      <c r="I4407" s="7">
        <v>94.411827116076907</v>
      </c>
      <c r="J4407" s="7">
        <v>112.086058285508</v>
      </c>
      <c r="K4407" s="7">
        <v>50.833843000631902</v>
      </c>
      <c r="L4407" s="7">
        <v>75.299234355731002</v>
      </c>
      <c r="M4407" s="7">
        <v>74.166605581114794</v>
      </c>
      <c r="N4407" s="7">
        <v>139.64588433177099</v>
      </c>
      <c r="O4407" s="7">
        <v>123.068279146085</v>
      </c>
      <c r="P4407" s="7">
        <v>110.313117544756</v>
      </c>
      <c r="Q4407" s="7">
        <v>98.000289731139205</v>
      </c>
    </row>
    <row r="4408" spans="1:17">
      <c r="A4408" s="6">
        <v>2018</v>
      </c>
      <c r="B4408" s="6" t="s">
        <v>641</v>
      </c>
      <c r="C4408" s="6">
        <v>141033</v>
      </c>
      <c r="D4408">
        <f t="shared" si="136"/>
        <v>14</v>
      </c>
      <c r="E4408" t="str">
        <f>VLOOKUP(D4408,'Regionalism Code'!B:C,2,FALSE)</f>
        <v>山西省</v>
      </c>
      <c r="F4408">
        <f t="shared" si="137"/>
        <v>1410</v>
      </c>
      <c r="G4408" t="str">
        <f>IF(F4408&gt;10000,"省直辖县市",VLOOKUP(F4408,'Regionalism Code'!H:I,2,FALSE))</f>
        <v>临汾市</v>
      </c>
      <c r="H4408" s="7">
        <v>100.20782454775301</v>
      </c>
      <c r="I4408" s="7">
        <v>92.122885582305898</v>
      </c>
      <c r="J4408" s="7">
        <v>109.712028529706</v>
      </c>
      <c r="K4408" s="7">
        <v>63.115057847029902</v>
      </c>
      <c r="L4408" s="7">
        <v>70.517761386472799</v>
      </c>
      <c r="M4408" s="7">
        <v>67.980367765675297</v>
      </c>
      <c r="N4408" s="7">
        <v>127.24766524121</v>
      </c>
      <c r="O4408" s="7">
        <v>128.66842290902301</v>
      </c>
      <c r="P4408" s="7">
        <v>102.582323754084</v>
      </c>
      <c r="Q4408" s="7">
        <v>109.63964182171</v>
      </c>
    </row>
    <row r="4409" spans="1:17">
      <c r="A4409" s="6">
        <v>2016</v>
      </c>
      <c r="B4409" s="6" t="s">
        <v>643</v>
      </c>
      <c r="C4409" s="6">
        <v>141034</v>
      </c>
      <c r="D4409">
        <f t="shared" si="136"/>
        <v>14</v>
      </c>
      <c r="E4409" t="str">
        <f>VLOOKUP(D4409,'Regionalism Code'!B:C,2,FALSE)</f>
        <v>山西省</v>
      </c>
      <c r="F4409">
        <f t="shared" si="137"/>
        <v>1410</v>
      </c>
      <c r="G4409" t="str">
        <f>IF(F4409&gt;10000,"省直辖县市",VLOOKUP(F4409,'Regionalism Code'!H:I,2,FALSE))</f>
        <v>临汾市</v>
      </c>
      <c r="H4409" s="7">
        <v>77.578276951523605</v>
      </c>
      <c r="I4409" s="7">
        <v>85.054145733822295</v>
      </c>
      <c r="J4409" s="7">
        <v>69.781618579622901</v>
      </c>
      <c r="K4409" s="7">
        <v>30.273152071202102</v>
      </c>
      <c r="L4409" s="7">
        <v>30.7345099123424</v>
      </c>
      <c r="M4409" s="7">
        <v>57.877560291043203</v>
      </c>
      <c r="N4409" s="7">
        <v>105.567718322361</v>
      </c>
      <c r="O4409" s="7">
        <v>69.879967761713502</v>
      </c>
      <c r="P4409" s="7">
        <v>66.675466789441899</v>
      </c>
      <c r="Q4409" s="7">
        <v>67.065597348494606</v>
      </c>
    </row>
    <row r="4410" spans="1:17">
      <c r="A4410" s="6">
        <v>2017</v>
      </c>
      <c r="B4410" s="6" t="s">
        <v>643</v>
      </c>
      <c r="C4410" s="6">
        <v>141034</v>
      </c>
      <c r="D4410">
        <f t="shared" si="136"/>
        <v>14</v>
      </c>
      <c r="E4410" t="str">
        <f>VLOOKUP(D4410,'Regionalism Code'!B:C,2,FALSE)</f>
        <v>山西省</v>
      </c>
      <c r="F4410">
        <f t="shared" si="137"/>
        <v>1410</v>
      </c>
      <c r="G4410" t="str">
        <f>IF(F4410&gt;10000,"省直辖县市",VLOOKUP(F4410,'Regionalism Code'!H:I,2,FALSE))</f>
        <v>临汾市</v>
      </c>
      <c r="H4410" s="7">
        <v>92.659898465920904</v>
      </c>
      <c r="I4410" s="7">
        <v>87.066408383589007</v>
      </c>
      <c r="J4410" s="7">
        <v>101.32457404274</v>
      </c>
      <c r="K4410" s="7">
        <v>39.2913447294099</v>
      </c>
      <c r="L4410" s="7">
        <v>51.289167350307999</v>
      </c>
      <c r="M4410" s="7">
        <v>69.795229872523393</v>
      </c>
      <c r="N4410" s="7">
        <v>128.96500426203701</v>
      </c>
      <c r="O4410" s="7">
        <v>114.51208424967901</v>
      </c>
      <c r="P4410" s="7">
        <v>108.241047187354</v>
      </c>
      <c r="Q4410" s="7">
        <v>95.390088913965599</v>
      </c>
    </row>
    <row r="4411" spans="1:17">
      <c r="A4411" s="6">
        <v>2018</v>
      </c>
      <c r="B4411" s="6" t="s">
        <v>643</v>
      </c>
      <c r="C4411" s="6">
        <v>141034</v>
      </c>
      <c r="D4411">
        <f t="shared" si="136"/>
        <v>14</v>
      </c>
      <c r="E4411" t="str">
        <f>VLOOKUP(D4411,'Regionalism Code'!B:C,2,FALSE)</f>
        <v>山西省</v>
      </c>
      <c r="F4411">
        <f t="shared" si="137"/>
        <v>1410</v>
      </c>
      <c r="G4411" t="str">
        <f>IF(F4411&gt;10000,"省直辖县市",VLOOKUP(F4411,'Regionalism Code'!H:I,2,FALSE))</f>
        <v>临汾市</v>
      </c>
      <c r="H4411" s="7">
        <v>95.011596530704495</v>
      </c>
      <c r="I4411" s="7">
        <v>85.771952728891605</v>
      </c>
      <c r="J4411" s="7">
        <v>103.467568468602</v>
      </c>
      <c r="K4411" s="7">
        <v>59.854289558290901</v>
      </c>
      <c r="L4411" s="7">
        <v>63.229724482776597</v>
      </c>
      <c r="M4411" s="7">
        <v>66.791086857461806</v>
      </c>
      <c r="N4411" s="7">
        <v>118.397358015726</v>
      </c>
      <c r="O4411" s="7">
        <v>122.22424481661901</v>
      </c>
      <c r="P4411" s="7">
        <v>100.74758894164999</v>
      </c>
      <c r="Q4411" s="7">
        <v>110.160714638546</v>
      </c>
    </row>
    <row r="4412" spans="1:17">
      <c r="A4412" s="6">
        <v>2016</v>
      </c>
      <c r="B4412" s="6" t="s">
        <v>645</v>
      </c>
      <c r="C4412" s="6">
        <v>141081</v>
      </c>
      <c r="D4412">
        <f t="shared" si="136"/>
        <v>14</v>
      </c>
      <c r="E4412" t="str">
        <f>VLOOKUP(D4412,'Regionalism Code'!B:C,2,FALSE)</f>
        <v>山西省</v>
      </c>
      <c r="F4412">
        <f t="shared" si="137"/>
        <v>1410</v>
      </c>
      <c r="G4412" t="str">
        <f>IF(F4412&gt;10000,"省直辖县市",VLOOKUP(F4412,'Regionalism Code'!H:I,2,FALSE))</f>
        <v>临汾市</v>
      </c>
      <c r="H4412" s="7">
        <v>96.772552895047298</v>
      </c>
      <c r="I4412" s="7">
        <v>98.3793193107538</v>
      </c>
      <c r="J4412" s="7">
        <v>101.441482923116</v>
      </c>
      <c r="K4412" s="7">
        <v>67.907106536624397</v>
      </c>
      <c r="L4412" s="7">
        <v>71.5949348425723</v>
      </c>
      <c r="M4412" s="7">
        <v>87.658604121292399</v>
      </c>
      <c r="N4412" s="7">
        <v>114.709425352167</v>
      </c>
      <c r="O4412" s="7">
        <v>115.658652389065</v>
      </c>
      <c r="P4412" s="7">
        <v>84.768941439470396</v>
      </c>
      <c r="Q4412" s="7">
        <v>82.988775137210993</v>
      </c>
    </row>
    <row r="4413" spans="1:17">
      <c r="A4413" s="6">
        <v>2017</v>
      </c>
      <c r="B4413" s="6" t="s">
        <v>645</v>
      </c>
      <c r="C4413" s="6">
        <v>141081</v>
      </c>
      <c r="D4413">
        <f t="shared" si="136"/>
        <v>14</v>
      </c>
      <c r="E4413" t="str">
        <f>VLOOKUP(D4413,'Regionalism Code'!B:C,2,FALSE)</f>
        <v>山西省</v>
      </c>
      <c r="F4413">
        <f t="shared" si="137"/>
        <v>1410</v>
      </c>
      <c r="G4413" t="str">
        <f>IF(F4413&gt;10000,"省直辖县市",VLOOKUP(F4413,'Regionalism Code'!H:I,2,FALSE))</f>
        <v>临汾市</v>
      </c>
      <c r="H4413" s="7">
        <v>109.60489679929201</v>
      </c>
      <c r="I4413" s="7">
        <v>99.129169928427004</v>
      </c>
      <c r="J4413" s="7">
        <v>132.144062715784</v>
      </c>
      <c r="K4413" s="7">
        <v>72.099832099823999</v>
      </c>
      <c r="L4413" s="7">
        <v>84.543995217647506</v>
      </c>
      <c r="M4413" s="7">
        <v>93.731317490682699</v>
      </c>
      <c r="N4413" s="7">
        <v>155.653953545972</v>
      </c>
      <c r="O4413" s="7">
        <v>152.16592326545199</v>
      </c>
      <c r="P4413" s="7">
        <v>123.038428084898</v>
      </c>
      <c r="Q4413" s="7">
        <v>103.24504069351499</v>
      </c>
    </row>
    <row r="4414" spans="1:17">
      <c r="A4414" s="6">
        <v>2018</v>
      </c>
      <c r="B4414" s="6" t="s">
        <v>645</v>
      </c>
      <c r="C4414" s="6">
        <v>141081</v>
      </c>
      <c r="D4414">
        <f t="shared" si="136"/>
        <v>14</v>
      </c>
      <c r="E4414" t="str">
        <f>VLOOKUP(D4414,'Regionalism Code'!B:C,2,FALSE)</f>
        <v>山西省</v>
      </c>
      <c r="F4414">
        <f t="shared" si="137"/>
        <v>1410</v>
      </c>
      <c r="G4414" t="str">
        <f>IF(F4414&gt;10000,"省直辖县市",VLOOKUP(F4414,'Regionalism Code'!H:I,2,FALSE))</f>
        <v>临汾市</v>
      </c>
      <c r="H4414" s="7">
        <v>112.826931746827</v>
      </c>
      <c r="I4414" s="7">
        <v>98.947216984385705</v>
      </c>
      <c r="J4414" s="7">
        <v>137.05711730615801</v>
      </c>
      <c r="K4414" s="7">
        <v>89.461793240274503</v>
      </c>
      <c r="L4414" s="7">
        <v>92.603675406058997</v>
      </c>
      <c r="M4414" s="7">
        <v>90.318167269710202</v>
      </c>
      <c r="N4414" s="7">
        <v>151.856669275884</v>
      </c>
      <c r="O4414" s="7">
        <v>164.206700559403</v>
      </c>
      <c r="P4414" s="7">
        <v>117.54849934035801</v>
      </c>
      <c r="Q4414" s="7">
        <v>114.634331383223</v>
      </c>
    </row>
    <row r="4415" spans="1:17">
      <c r="A4415" s="6">
        <v>2016</v>
      </c>
      <c r="B4415" s="6" t="s">
        <v>646</v>
      </c>
      <c r="C4415" s="6">
        <v>141082</v>
      </c>
      <c r="D4415">
        <f t="shared" si="136"/>
        <v>14</v>
      </c>
      <c r="E4415" t="str">
        <f>VLOOKUP(D4415,'Regionalism Code'!B:C,2,FALSE)</f>
        <v>山西省</v>
      </c>
      <c r="F4415">
        <f t="shared" si="137"/>
        <v>1410</v>
      </c>
      <c r="G4415" t="str">
        <f>IF(F4415&gt;10000,"省直辖县市",VLOOKUP(F4415,'Regionalism Code'!H:I,2,FALSE))</f>
        <v>临汾市</v>
      </c>
      <c r="H4415" s="7">
        <v>89.794666991366796</v>
      </c>
      <c r="I4415" s="7">
        <v>93.837599901360406</v>
      </c>
      <c r="J4415" s="7">
        <v>88.061738216848894</v>
      </c>
      <c r="K4415" s="7">
        <v>58.565117230181201</v>
      </c>
      <c r="L4415" s="7">
        <v>55.491124617437301</v>
      </c>
      <c r="M4415" s="7">
        <v>77.721620145422193</v>
      </c>
      <c r="N4415" s="7">
        <v>105.591395383961</v>
      </c>
      <c r="O4415" s="7">
        <v>97.134844940967298</v>
      </c>
      <c r="P4415" s="7">
        <v>80.746338914769595</v>
      </c>
      <c r="Q4415" s="7">
        <v>79.599473306316398</v>
      </c>
    </row>
    <row r="4416" spans="1:17">
      <c r="A4416" s="6">
        <v>2017</v>
      </c>
      <c r="B4416" s="6" t="s">
        <v>646</v>
      </c>
      <c r="C4416" s="6">
        <v>141082</v>
      </c>
      <c r="D4416">
        <f t="shared" si="136"/>
        <v>14</v>
      </c>
      <c r="E4416" t="str">
        <f>VLOOKUP(D4416,'Regionalism Code'!B:C,2,FALSE)</f>
        <v>山西省</v>
      </c>
      <c r="F4416">
        <f t="shared" si="137"/>
        <v>1410</v>
      </c>
      <c r="G4416" t="str">
        <f>IF(F4416&gt;10000,"省直辖县市",VLOOKUP(F4416,'Regionalism Code'!H:I,2,FALSE))</f>
        <v>临汾市</v>
      </c>
      <c r="H4416" s="7">
        <v>102.287487024515</v>
      </c>
      <c r="I4416" s="7">
        <v>94.093150924136907</v>
      </c>
      <c r="J4416" s="7">
        <v>119.516924053374</v>
      </c>
      <c r="K4416" s="7">
        <v>66.750763996391797</v>
      </c>
      <c r="L4416" s="7">
        <v>75.841909512370606</v>
      </c>
      <c r="M4416" s="7">
        <v>94.700048655947896</v>
      </c>
      <c r="N4416" s="7">
        <v>142.56710011702299</v>
      </c>
      <c r="O4416" s="7">
        <v>133.16772889686899</v>
      </c>
      <c r="P4416" s="7">
        <v>117.793715959088</v>
      </c>
      <c r="Q4416" s="7">
        <v>98.042688088674097</v>
      </c>
    </row>
    <row r="4417" spans="1:17">
      <c r="A4417" s="6">
        <v>2018</v>
      </c>
      <c r="B4417" s="6" t="s">
        <v>646</v>
      </c>
      <c r="C4417" s="6">
        <v>141082</v>
      </c>
      <c r="D4417">
        <f t="shared" si="136"/>
        <v>14</v>
      </c>
      <c r="E4417" t="str">
        <f>VLOOKUP(D4417,'Regionalism Code'!B:C,2,FALSE)</f>
        <v>山西省</v>
      </c>
      <c r="F4417">
        <f t="shared" si="137"/>
        <v>1410</v>
      </c>
      <c r="G4417" t="str">
        <f>IF(F4417&gt;10000,"省直辖县市",VLOOKUP(F4417,'Regionalism Code'!H:I,2,FALSE))</f>
        <v>临汾市</v>
      </c>
      <c r="H4417" s="7">
        <v>103.89512529709999</v>
      </c>
      <c r="I4417" s="7">
        <v>93.241960792808896</v>
      </c>
      <c r="J4417" s="7">
        <v>121.6434705898</v>
      </c>
      <c r="K4417" s="7">
        <v>77.762220938980704</v>
      </c>
      <c r="L4417" s="7">
        <v>83.1519952306611</v>
      </c>
      <c r="M4417" s="7">
        <v>79.749246481751399</v>
      </c>
      <c r="N4417" s="7">
        <v>136.511802604736</v>
      </c>
      <c r="O4417" s="7">
        <v>142.32401775933701</v>
      </c>
      <c r="P4417" s="7">
        <v>112.432158652843</v>
      </c>
      <c r="Q4417" s="7">
        <v>106.82649496601</v>
      </c>
    </row>
    <row r="4418" spans="1:17">
      <c r="A4418" s="6">
        <v>2016</v>
      </c>
      <c r="B4418" s="6" t="s">
        <v>649</v>
      </c>
      <c r="C4418" s="6">
        <v>141102</v>
      </c>
      <c r="D4418">
        <f t="shared" ref="D4418:D4481" si="138">INT(C4418/10000)</f>
        <v>14</v>
      </c>
      <c r="E4418" t="str">
        <f>VLOOKUP(D4418,'Regionalism Code'!B:C,2,FALSE)</f>
        <v>山西省</v>
      </c>
      <c r="F4418">
        <f t="shared" ref="F4418:F4481" si="139">IF(OR(D4418=11,D4418=12,D4418=31,D4418=50),D4418*100,IF(MID(C4418,3,1)="9",C4418,INT(C4418/100)))</f>
        <v>1411</v>
      </c>
      <c r="G4418" t="str">
        <f>IF(F4418&gt;10000,"省直辖县市",VLOOKUP(F4418,'Regionalism Code'!H:I,2,FALSE))</f>
        <v>吕梁市</v>
      </c>
      <c r="H4418" s="7">
        <v>92.332603385085406</v>
      </c>
      <c r="I4418" s="7">
        <v>99.937833171572294</v>
      </c>
      <c r="J4418" s="7">
        <v>84.440521469392706</v>
      </c>
      <c r="K4418" s="7">
        <v>53.457786045004802</v>
      </c>
      <c r="L4418" s="7">
        <v>59.360120722501797</v>
      </c>
      <c r="M4418" s="7">
        <v>73.436568720148102</v>
      </c>
      <c r="N4418" s="7">
        <v>93.543201167520195</v>
      </c>
      <c r="O4418" s="7">
        <v>95.195360717442099</v>
      </c>
      <c r="P4418" s="7">
        <v>80.878282611950993</v>
      </c>
      <c r="Q4418" s="7">
        <v>81.567078520514201</v>
      </c>
    </row>
    <row r="4419" spans="1:17">
      <c r="A4419" s="6">
        <v>2017</v>
      </c>
      <c r="B4419" s="6" t="s">
        <v>649</v>
      </c>
      <c r="C4419" s="6">
        <v>141102</v>
      </c>
      <c r="D4419">
        <f t="shared" si="138"/>
        <v>14</v>
      </c>
      <c r="E4419" t="str">
        <f>VLOOKUP(D4419,'Regionalism Code'!B:C,2,FALSE)</f>
        <v>山西省</v>
      </c>
      <c r="F4419">
        <f t="shared" si="139"/>
        <v>1411</v>
      </c>
      <c r="G4419" t="str">
        <f>IF(F4419&gt;10000,"省直辖县市",VLOOKUP(F4419,'Regionalism Code'!H:I,2,FALSE))</f>
        <v>吕梁市</v>
      </c>
      <c r="H4419" s="7">
        <v>105.997707251961</v>
      </c>
      <c r="I4419" s="7">
        <v>100.61254817874401</v>
      </c>
      <c r="J4419" s="7">
        <v>116.383816372211</v>
      </c>
      <c r="K4419" s="7">
        <v>60.655078209173602</v>
      </c>
      <c r="L4419" s="7">
        <v>83.285589684180906</v>
      </c>
      <c r="M4419" s="7">
        <v>80.368195034710595</v>
      </c>
      <c r="N4419" s="7">
        <v>133.86479109458</v>
      </c>
      <c r="O4419" s="7">
        <v>130.755704474092</v>
      </c>
      <c r="P4419" s="7">
        <v>117.395082629211</v>
      </c>
      <c r="Q4419" s="7">
        <v>104.912691343391</v>
      </c>
    </row>
    <row r="4420" spans="1:17">
      <c r="A4420" s="6">
        <v>2018</v>
      </c>
      <c r="B4420" s="6" t="s">
        <v>649</v>
      </c>
      <c r="C4420" s="6">
        <v>141102</v>
      </c>
      <c r="D4420">
        <f t="shared" si="138"/>
        <v>14</v>
      </c>
      <c r="E4420" t="str">
        <f>VLOOKUP(D4420,'Regionalism Code'!B:C,2,FALSE)</f>
        <v>山西省</v>
      </c>
      <c r="F4420">
        <f t="shared" si="139"/>
        <v>1411</v>
      </c>
      <c r="G4420" t="str">
        <f>IF(F4420&gt;10000,"省直辖县市",VLOOKUP(F4420,'Regionalism Code'!H:I,2,FALSE))</f>
        <v>吕梁市</v>
      </c>
      <c r="H4420" s="7">
        <v>106.731491760254</v>
      </c>
      <c r="I4420" s="7">
        <v>99.030388038261194</v>
      </c>
      <c r="J4420" s="7">
        <v>119.395170377098</v>
      </c>
      <c r="K4420" s="7">
        <v>73.461617964933296</v>
      </c>
      <c r="L4420" s="7">
        <v>102.68081986124101</v>
      </c>
      <c r="M4420" s="7">
        <v>69.879738491544003</v>
      </c>
      <c r="N4420" s="7">
        <v>123.483904505247</v>
      </c>
      <c r="O4420" s="7">
        <v>138.52079374389899</v>
      </c>
      <c r="P4420" s="7">
        <v>114.108169912092</v>
      </c>
      <c r="Q4420" s="7">
        <v>109.155025552225</v>
      </c>
    </row>
    <row r="4421" spans="1:17">
      <c r="A4421" s="6">
        <v>2016</v>
      </c>
      <c r="B4421" s="6" t="s">
        <v>651</v>
      </c>
      <c r="C4421" s="6">
        <v>141121</v>
      </c>
      <c r="D4421">
        <f t="shared" si="138"/>
        <v>14</v>
      </c>
      <c r="E4421" t="str">
        <f>VLOOKUP(D4421,'Regionalism Code'!B:C,2,FALSE)</f>
        <v>山西省</v>
      </c>
      <c r="F4421">
        <f t="shared" si="139"/>
        <v>1411</v>
      </c>
      <c r="G4421" t="str">
        <f>IF(F4421&gt;10000,"省直辖县市",VLOOKUP(F4421,'Regionalism Code'!H:I,2,FALSE))</f>
        <v>吕梁市</v>
      </c>
      <c r="H4421" s="7">
        <v>87.4424046231983</v>
      </c>
      <c r="I4421" s="7">
        <v>90.031311179442696</v>
      </c>
      <c r="J4421" s="7">
        <v>81.5887981221681</v>
      </c>
      <c r="K4421" s="7">
        <v>50.967119003118299</v>
      </c>
      <c r="L4421" s="7">
        <v>56.7786028337608</v>
      </c>
      <c r="M4421" s="7">
        <v>72.073386850384395</v>
      </c>
      <c r="N4421" s="7">
        <v>96.488181986353595</v>
      </c>
      <c r="O4421" s="7">
        <v>88.7660634396196</v>
      </c>
      <c r="P4421" s="7">
        <v>75.670917091240497</v>
      </c>
      <c r="Q4421" s="7">
        <v>89.536160245380799</v>
      </c>
    </row>
    <row r="4422" spans="1:17">
      <c r="A4422" s="6">
        <v>2017</v>
      </c>
      <c r="B4422" s="6" t="s">
        <v>651</v>
      </c>
      <c r="C4422" s="6">
        <v>141121</v>
      </c>
      <c r="D4422">
        <f t="shared" si="138"/>
        <v>14</v>
      </c>
      <c r="E4422" t="str">
        <f>VLOOKUP(D4422,'Regionalism Code'!B:C,2,FALSE)</f>
        <v>山西省</v>
      </c>
      <c r="F4422">
        <f t="shared" si="139"/>
        <v>1411</v>
      </c>
      <c r="G4422" t="str">
        <f>IF(F4422&gt;10000,"省直辖县市",VLOOKUP(F4422,'Regionalism Code'!H:I,2,FALSE))</f>
        <v>吕梁市</v>
      </c>
      <c r="H4422" s="7">
        <v>98.361888086117204</v>
      </c>
      <c r="I4422" s="7">
        <v>90.099850517735405</v>
      </c>
      <c r="J4422" s="7">
        <v>113.294063570142</v>
      </c>
      <c r="K4422" s="7">
        <v>52.942544091513099</v>
      </c>
      <c r="L4422" s="7">
        <v>85.040286255010997</v>
      </c>
      <c r="M4422" s="7">
        <v>77.333851869735796</v>
      </c>
      <c r="N4422" s="7">
        <v>133.275595558341</v>
      </c>
      <c r="O4422" s="7">
        <v>125.05825406931601</v>
      </c>
      <c r="P4422" s="7">
        <v>112.24379586996299</v>
      </c>
      <c r="Q4422" s="7">
        <v>98.514885757266697</v>
      </c>
    </row>
    <row r="4423" spans="1:17">
      <c r="A4423" s="6">
        <v>2018</v>
      </c>
      <c r="B4423" s="6" t="s">
        <v>651</v>
      </c>
      <c r="C4423" s="6">
        <v>141121</v>
      </c>
      <c r="D4423">
        <f t="shared" si="138"/>
        <v>14</v>
      </c>
      <c r="E4423" t="str">
        <f>VLOOKUP(D4423,'Regionalism Code'!B:C,2,FALSE)</f>
        <v>山西省</v>
      </c>
      <c r="F4423">
        <f t="shared" si="139"/>
        <v>1411</v>
      </c>
      <c r="G4423" t="str">
        <f>IF(F4423&gt;10000,"省直辖县市",VLOOKUP(F4423,'Regionalism Code'!H:I,2,FALSE))</f>
        <v>吕梁市</v>
      </c>
      <c r="H4423" s="7">
        <v>98.681822077550706</v>
      </c>
      <c r="I4423" s="7">
        <v>88.209338302584001</v>
      </c>
      <c r="J4423" s="7">
        <v>114.064747441176</v>
      </c>
      <c r="K4423" s="7">
        <v>64.324854097033693</v>
      </c>
      <c r="L4423" s="7">
        <v>91.3882231019101</v>
      </c>
      <c r="M4423" s="7">
        <v>72.037986631017304</v>
      </c>
      <c r="N4423" s="7">
        <v>129.57172405626699</v>
      </c>
      <c r="O4423" s="7">
        <v>127.212067277472</v>
      </c>
      <c r="P4423" s="7">
        <v>109.394997057618</v>
      </c>
      <c r="Q4423" s="7">
        <v>105.314610426885</v>
      </c>
    </row>
    <row r="4424" spans="1:17">
      <c r="A4424" s="6">
        <v>2016</v>
      </c>
      <c r="B4424" s="6" t="s">
        <v>653</v>
      </c>
      <c r="C4424" s="6">
        <v>141122</v>
      </c>
      <c r="D4424">
        <f t="shared" si="138"/>
        <v>14</v>
      </c>
      <c r="E4424" t="str">
        <f>VLOOKUP(D4424,'Regionalism Code'!B:C,2,FALSE)</f>
        <v>山西省</v>
      </c>
      <c r="F4424">
        <f t="shared" si="139"/>
        <v>1411</v>
      </c>
      <c r="G4424" t="str">
        <f>IF(F4424&gt;10000,"省直辖县市",VLOOKUP(F4424,'Regionalism Code'!H:I,2,FALSE))</f>
        <v>吕梁市</v>
      </c>
      <c r="H4424" s="7">
        <v>87.728914223573398</v>
      </c>
      <c r="I4424" s="7">
        <v>93.386891473868303</v>
      </c>
      <c r="J4424" s="7">
        <v>83.699699881115507</v>
      </c>
      <c r="K4424" s="7">
        <v>50.581815986648998</v>
      </c>
      <c r="L4424" s="7">
        <v>60.511596256021903</v>
      </c>
      <c r="M4424" s="7">
        <v>73.015501793848102</v>
      </c>
      <c r="N4424" s="7">
        <v>92.048959644163006</v>
      </c>
      <c r="O4424" s="7">
        <v>95.047415269852394</v>
      </c>
      <c r="P4424" s="7">
        <v>77.462513888922601</v>
      </c>
      <c r="Q4424" s="7">
        <v>76.373460033430902</v>
      </c>
    </row>
    <row r="4425" spans="1:17">
      <c r="A4425" s="6">
        <v>2017</v>
      </c>
      <c r="B4425" s="6" t="s">
        <v>653</v>
      </c>
      <c r="C4425" s="6">
        <v>141122</v>
      </c>
      <c r="D4425">
        <f t="shared" si="138"/>
        <v>14</v>
      </c>
      <c r="E4425" t="str">
        <f>VLOOKUP(D4425,'Regionalism Code'!B:C,2,FALSE)</f>
        <v>山西省</v>
      </c>
      <c r="F4425">
        <f t="shared" si="139"/>
        <v>1411</v>
      </c>
      <c r="G4425" t="str">
        <f>IF(F4425&gt;10000,"省直辖县市",VLOOKUP(F4425,'Regionalism Code'!H:I,2,FALSE))</f>
        <v>吕梁市</v>
      </c>
      <c r="H4425" s="7">
        <v>100.505919839524</v>
      </c>
      <c r="I4425" s="7">
        <v>93.986081794080604</v>
      </c>
      <c r="J4425" s="7">
        <v>112.030382159783</v>
      </c>
      <c r="K4425" s="7">
        <v>49.968442866543903</v>
      </c>
      <c r="L4425" s="7">
        <v>86.792669826177303</v>
      </c>
      <c r="M4425" s="7">
        <v>75.016862346219099</v>
      </c>
      <c r="N4425" s="7">
        <v>126.542695537208</v>
      </c>
      <c r="O4425" s="7">
        <v>125.538188217092</v>
      </c>
      <c r="P4425" s="7">
        <v>114.57697052298801</v>
      </c>
      <c r="Q4425" s="7">
        <v>101.098690224276</v>
      </c>
    </row>
    <row r="4426" spans="1:17">
      <c r="A4426" s="6">
        <v>2018</v>
      </c>
      <c r="B4426" s="6" t="s">
        <v>653</v>
      </c>
      <c r="C4426" s="6">
        <v>141122</v>
      </c>
      <c r="D4426">
        <f t="shared" si="138"/>
        <v>14</v>
      </c>
      <c r="E4426" t="str">
        <f>VLOOKUP(D4426,'Regionalism Code'!B:C,2,FALSE)</f>
        <v>山西省</v>
      </c>
      <c r="F4426">
        <f t="shared" si="139"/>
        <v>1411</v>
      </c>
      <c r="G4426" t="str">
        <f>IF(F4426&gt;10000,"省直辖县市",VLOOKUP(F4426,'Regionalism Code'!H:I,2,FALSE))</f>
        <v>吕梁市</v>
      </c>
      <c r="H4426" s="7">
        <v>102.43282460887301</v>
      </c>
      <c r="I4426" s="7">
        <v>92.8905187996981</v>
      </c>
      <c r="J4426" s="7">
        <v>115.18246328151599</v>
      </c>
      <c r="K4426" s="7">
        <v>66.506798289121093</v>
      </c>
      <c r="L4426" s="7">
        <v>92.372559370133203</v>
      </c>
      <c r="M4426" s="7">
        <v>69.969436815749503</v>
      </c>
      <c r="N4426" s="7">
        <v>125.317916332241</v>
      </c>
      <c r="O4426" s="7">
        <v>132.516624098688</v>
      </c>
      <c r="P4426" s="7">
        <v>109.75193717923</v>
      </c>
      <c r="Q4426" s="7">
        <v>110.779509627275</v>
      </c>
    </row>
    <row r="4427" spans="1:17">
      <c r="A4427" s="6">
        <v>2016</v>
      </c>
      <c r="B4427" s="6" t="s">
        <v>655</v>
      </c>
      <c r="C4427" s="6">
        <v>141123</v>
      </c>
      <c r="D4427">
        <f t="shared" si="138"/>
        <v>14</v>
      </c>
      <c r="E4427" t="str">
        <f>VLOOKUP(D4427,'Regionalism Code'!B:C,2,FALSE)</f>
        <v>山西省</v>
      </c>
      <c r="F4427">
        <f t="shared" si="139"/>
        <v>1411</v>
      </c>
      <c r="G4427" t="str">
        <f>IF(F4427&gt;10000,"省直辖县市",VLOOKUP(F4427,'Regionalism Code'!H:I,2,FALSE))</f>
        <v>吕梁市</v>
      </c>
      <c r="H4427" s="7">
        <v>84.080958882239699</v>
      </c>
      <c r="I4427" s="7">
        <v>88.168958033780797</v>
      </c>
      <c r="J4427" s="7">
        <v>85.219005923126701</v>
      </c>
      <c r="K4427" s="7">
        <v>49.808217367569199</v>
      </c>
      <c r="L4427" s="7">
        <v>55.310285554752497</v>
      </c>
      <c r="M4427" s="7">
        <v>72.578462633616397</v>
      </c>
      <c r="N4427" s="7">
        <v>106.52075933354099</v>
      </c>
      <c r="O4427" s="7">
        <v>91.797685116379995</v>
      </c>
      <c r="P4427" s="7">
        <v>77.757984435295299</v>
      </c>
      <c r="Q4427" s="7">
        <v>68.5195902502725</v>
      </c>
    </row>
    <row r="4428" spans="1:17">
      <c r="A4428" s="6">
        <v>2017</v>
      </c>
      <c r="B4428" s="6" t="s">
        <v>655</v>
      </c>
      <c r="C4428" s="6">
        <v>141123</v>
      </c>
      <c r="D4428">
        <f t="shared" si="138"/>
        <v>14</v>
      </c>
      <c r="E4428" t="str">
        <f>VLOOKUP(D4428,'Regionalism Code'!B:C,2,FALSE)</f>
        <v>山西省</v>
      </c>
      <c r="F4428">
        <f t="shared" si="139"/>
        <v>1411</v>
      </c>
      <c r="G4428" t="str">
        <f>IF(F4428&gt;10000,"省直辖县市",VLOOKUP(F4428,'Regionalism Code'!H:I,2,FALSE))</f>
        <v>吕梁市</v>
      </c>
      <c r="H4428" s="7">
        <v>97.498958665657</v>
      </c>
      <c r="I4428" s="7">
        <v>88.923023678406096</v>
      </c>
      <c r="J4428" s="7">
        <v>112.052196517778</v>
      </c>
      <c r="K4428" s="7">
        <v>48.236467144247399</v>
      </c>
      <c r="L4428" s="7">
        <v>75.650936670937099</v>
      </c>
      <c r="M4428" s="7">
        <v>74.555266913774702</v>
      </c>
      <c r="N4428" s="7">
        <v>143.953919745729</v>
      </c>
      <c r="O4428" s="7">
        <v>118.931054048406</v>
      </c>
      <c r="P4428" s="7">
        <v>115.282433234352</v>
      </c>
      <c r="Q4428" s="7">
        <v>99.376976995674298</v>
      </c>
    </row>
    <row r="4429" spans="1:17">
      <c r="A4429" s="6">
        <v>2018</v>
      </c>
      <c r="B4429" s="6" t="s">
        <v>655</v>
      </c>
      <c r="C4429" s="6">
        <v>141123</v>
      </c>
      <c r="D4429">
        <f t="shared" si="138"/>
        <v>14</v>
      </c>
      <c r="E4429" t="str">
        <f>VLOOKUP(D4429,'Regionalism Code'!B:C,2,FALSE)</f>
        <v>山西省</v>
      </c>
      <c r="F4429">
        <f t="shared" si="139"/>
        <v>1411</v>
      </c>
      <c r="G4429" t="str">
        <f>IF(F4429&gt;10000,"省直辖县市",VLOOKUP(F4429,'Regionalism Code'!H:I,2,FALSE))</f>
        <v>吕梁市</v>
      </c>
      <c r="H4429" s="7">
        <v>97.691042404619296</v>
      </c>
      <c r="I4429" s="7">
        <v>86.891506450296902</v>
      </c>
      <c r="J4429" s="7">
        <v>109.795755007029</v>
      </c>
      <c r="K4429" s="7">
        <v>58.781115166736598</v>
      </c>
      <c r="L4429" s="7">
        <v>77.808348839545204</v>
      </c>
      <c r="M4429" s="7">
        <v>66.096413245735206</v>
      </c>
      <c r="N4429" s="7">
        <v>134.29406732866801</v>
      </c>
      <c r="O4429" s="7">
        <v>121.090805242755</v>
      </c>
      <c r="P4429" s="7">
        <v>106.165303565735</v>
      </c>
      <c r="Q4429" s="7">
        <v>111.360722078614</v>
      </c>
    </row>
    <row r="4430" spans="1:17">
      <c r="A4430" s="6">
        <v>2016</v>
      </c>
      <c r="B4430" s="6" t="s">
        <v>657</v>
      </c>
      <c r="C4430" s="6">
        <v>141124</v>
      </c>
      <c r="D4430">
        <f t="shared" si="138"/>
        <v>14</v>
      </c>
      <c r="E4430" t="str">
        <f>VLOOKUP(D4430,'Regionalism Code'!B:C,2,FALSE)</f>
        <v>山西省</v>
      </c>
      <c r="F4430">
        <f t="shared" si="139"/>
        <v>1411</v>
      </c>
      <c r="G4430" t="str">
        <f>IF(F4430&gt;10000,"省直辖县市",VLOOKUP(F4430,'Regionalism Code'!H:I,2,FALSE))</f>
        <v>吕梁市</v>
      </c>
      <c r="H4430" s="7">
        <v>83.582910033400395</v>
      </c>
      <c r="I4430" s="7">
        <v>85.200263532240299</v>
      </c>
      <c r="J4430" s="7">
        <v>82.255393429171207</v>
      </c>
      <c r="K4430" s="7">
        <v>47.975453946195302</v>
      </c>
      <c r="L4430" s="7">
        <v>48.703175502238501</v>
      </c>
      <c r="M4430" s="7">
        <v>71.752170910261498</v>
      </c>
      <c r="N4430" s="7">
        <v>100.502708823961</v>
      </c>
      <c r="O4430" s="7">
        <v>89.994534922554294</v>
      </c>
      <c r="P4430" s="7">
        <v>81.919527094008899</v>
      </c>
      <c r="Q4430" s="7">
        <v>80.659859234129698</v>
      </c>
    </row>
    <row r="4431" spans="1:17">
      <c r="A4431" s="6">
        <v>2017</v>
      </c>
      <c r="B4431" s="6" t="s">
        <v>657</v>
      </c>
      <c r="C4431" s="6">
        <v>141124</v>
      </c>
      <c r="D4431">
        <f t="shared" si="138"/>
        <v>14</v>
      </c>
      <c r="E4431" t="str">
        <f>VLOOKUP(D4431,'Regionalism Code'!B:C,2,FALSE)</f>
        <v>山西省</v>
      </c>
      <c r="F4431">
        <f t="shared" si="139"/>
        <v>1411</v>
      </c>
      <c r="G4431" t="str">
        <f>IF(F4431&gt;10000,"省直辖县市",VLOOKUP(F4431,'Regionalism Code'!H:I,2,FALSE))</f>
        <v>吕梁市</v>
      </c>
      <c r="H4431" s="7">
        <v>94.537596572476204</v>
      </c>
      <c r="I4431" s="7">
        <v>84.923856376020197</v>
      </c>
      <c r="J4431" s="7">
        <v>107.34906987687199</v>
      </c>
      <c r="K4431" s="7">
        <v>47.325715677971203</v>
      </c>
      <c r="L4431" s="7">
        <v>72.620722813275194</v>
      </c>
      <c r="M4431" s="7">
        <v>76.971404373420995</v>
      </c>
      <c r="N4431" s="7">
        <v>125.078025103567</v>
      </c>
      <c r="O4431" s="7">
        <v>119.767700198345</v>
      </c>
      <c r="P4431" s="7">
        <v>115.98927111348399</v>
      </c>
      <c r="Q4431" s="7">
        <v>103.00731026053199</v>
      </c>
    </row>
    <row r="4432" spans="1:17">
      <c r="A4432" s="6">
        <v>2018</v>
      </c>
      <c r="B4432" s="6" t="s">
        <v>657</v>
      </c>
      <c r="C4432" s="6">
        <v>141124</v>
      </c>
      <c r="D4432">
        <f t="shared" si="138"/>
        <v>14</v>
      </c>
      <c r="E4432" t="str">
        <f>VLOOKUP(D4432,'Regionalism Code'!B:C,2,FALSE)</f>
        <v>山西省</v>
      </c>
      <c r="F4432">
        <f t="shared" si="139"/>
        <v>1411</v>
      </c>
      <c r="G4432" t="str">
        <f>IF(F4432&gt;10000,"省直辖县市",VLOOKUP(F4432,'Regionalism Code'!H:I,2,FALSE))</f>
        <v>吕梁市</v>
      </c>
      <c r="H4432" s="7">
        <v>92.775023887767802</v>
      </c>
      <c r="I4432" s="7">
        <v>82.020662333830202</v>
      </c>
      <c r="J4432" s="7">
        <v>103.079571691789</v>
      </c>
      <c r="K4432" s="7">
        <v>55.543773619792098</v>
      </c>
      <c r="L4432" s="7">
        <v>69.679633583164701</v>
      </c>
      <c r="M4432" s="7">
        <v>67.145552968535199</v>
      </c>
      <c r="N4432" s="7">
        <v>119.942885938611</v>
      </c>
      <c r="O4432" s="7">
        <v>116.744925595986</v>
      </c>
      <c r="P4432" s="7">
        <v>105.253091103426</v>
      </c>
      <c r="Q4432" s="7">
        <v>109.56642195701799</v>
      </c>
    </row>
    <row r="4433" spans="1:17">
      <c r="A4433" s="6">
        <v>2016</v>
      </c>
      <c r="B4433" s="6" t="s">
        <v>659</v>
      </c>
      <c r="C4433" s="6">
        <v>141125</v>
      </c>
      <c r="D4433">
        <f t="shared" si="138"/>
        <v>14</v>
      </c>
      <c r="E4433" t="str">
        <f>VLOOKUP(D4433,'Regionalism Code'!B:C,2,FALSE)</f>
        <v>山西省</v>
      </c>
      <c r="F4433">
        <f t="shared" si="139"/>
        <v>1411</v>
      </c>
      <c r="G4433" t="str">
        <f>IF(F4433&gt;10000,"省直辖县市",VLOOKUP(F4433,'Regionalism Code'!H:I,2,FALSE))</f>
        <v>吕梁市</v>
      </c>
      <c r="H4433" s="7">
        <v>87.452979709115596</v>
      </c>
      <c r="I4433" s="7">
        <v>92.818638681598401</v>
      </c>
      <c r="J4433" s="7">
        <v>81.482575649249</v>
      </c>
      <c r="K4433" s="7">
        <v>48.7825366819933</v>
      </c>
      <c r="L4433" s="7">
        <v>46.463309598183898</v>
      </c>
      <c r="M4433" s="7">
        <v>69.897585268267903</v>
      </c>
      <c r="N4433" s="7">
        <v>95.980268830576705</v>
      </c>
      <c r="O4433" s="7">
        <v>92.436164813911205</v>
      </c>
      <c r="P4433" s="7">
        <v>80.601705888694397</v>
      </c>
      <c r="Q4433" s="7">
        <v>80.590187402626995</v>
      </c>
    </row>
    <row r="4434" spans="1:17">
      <c r="A4434" s="6">
        <v>2017</v>
      </c>
      <c r="B4434" s="6" t="s">
        <v>659</v>
      </c>
      <c r="C4434" s="6">
        <v>141125</v>
      </c>
      <c r="D4434">
        <f t="shared" si="138"/>
        <v>14</v>
      </c>
      <c r="E4434" t="str">
        <f>VLOOKUP(D4434,'Regionalism Code'!B:C,2,FALSE)</f>
        <v>山西省</v>
      </c>
      <c r="F4434">
        <f t="shared" si="139"/>
        <v>1411</v>
      </c>
      <c r="G4434" t="str">
        <f>IF(F4434&gt;10000,"省直辖县市",VLOOKUP(F4434,'Regionalism Code'!H:I,2,FALSE))</f>
        <v>吕梁市</v>
      </c>
      <c r="H4434" s="7">
        <v>100.476144242987</v>
      </c>
      <c r="I4434" s="7">
        <v>93.757304961934395</v>
      </c>
      <c r="J4434" s="7">
        <v>111.029034359614</v>
      </c>
      <c r="K4434" s="7">
        <v>49.1322833919115</v>
      </c>
      <c r="L4434" s="7">
        <v>69.410477105584803</v>
      </c>
      <c r="M4434" s="7">
        <v>74.106362896561393</v>
      </c>
      <c r="N4434" s="7">
        <v>133.64316069887099</v>
      </c>
      <c r="O4434" s="7">
        <v>125.99573379512999</v>
      </c>
      <c r="P4434" s="7">
        <v>113.719040889198</v>
      </c>
      <c r="Q4434" s="7">
        <v>103.49151186541999</v>
      </c>
    </row>
    <row r="4435" spans="1:17">
      <c r="A4435" s="6">
        <v>2018</v>
      </c>
      <c r="B4435" s="6" t="s">
        <v>659</v>
      </c>
      <c r="C4435" s="6">
        <v>141125</v>
      </c>
      <c r="D4435">
        <f t="shared" si="138"/>
        <v>14</v>
      </c>
      <c r="E4435" t="str">
        <f>VLOOKUP(D4435,'Regionalism Code'!B:C,2,FALSE)</f>
        <v>山西省</v>
      </c>
      <c r="F4435">
        <f t="shared" si="139"/>
        <v>1411</v>
      </c>
      <c r="G4435" t="str">
        <f>IF(F4435&gt;10000,"省直辖县市",VLOOKUP(F4435,'Regionalism Code'!H:I,2,FALSE))</f>
        <v>吕梁市</v>
      </c>
      <c r="H4435" s="7">
        <v>98.858543905577207</v>
      </c>
      <c r="I4435" s="7">
        <v>91.440361431192798</v>
      </c>
      <c r="J4435" s="7">
        <v>108.577203878479</v>
      </c>
      <c r="K4435" s="7">
        <v>61.769647639747099</v>
      </c>
      <c r="L4435" s="7">
        <v>75.450367747524894</v>
      </c>
      <c r="M4435" s="7">
        <v>65.216179599995897</v>
      </c>
      <c r="N4435" s="7">
        <v>120.552958641524</v>
      </c>
      <c r="O4435" s="7">
        <v>127.74371901732501</v>
      </c>
      <c r="P4435" s="7">
        <v>105.98868710062401</v>
      </c>
      <c r="Q4435" s="7">
        <v>105.698959796463</v>
      </c>
    </row>
    <row r="4436" spans="1:17">
      <c r="A4436" s="6">
        <v>2016</v>
      </c>
      <c r="B4436" s="6" t="s">
        <v>661</v>
      </c>
      <c r="C4436" s="6">
        <v>141126</v>
      </c>
      <c r="D4436">
        <f t="shared" si="138"/>
        <v>14</v>
      </c>
      <c r="E4436" t="str">
        <f>VLOOKUP(D4436,'Regionalism Code'!B:C,2,FALSE)</f>
        <v>山西省</v>
      </c>
      <c r="F4436">
        <f t="shared" si="139"/>
        <v>1411</v>
      </c>
      <c r="G4436" t="str">
        <f>IF(F4436&gt;10000,"省直辖县市",VLOOKUP(F4436,'Regionalism Code'!H:I,2,FALSE))</f>
        <v>吕梁市</v>
      </c>
      <c r="H4436" s="7">
        <v>83.431023290592293</v>
      </c>
      <c r="I4436" s="7">
        <v>88.827874819064903</v>
      </c>
      <c r="J4436" s="7">
        <v>78.324097464524002</v>
      </c>
      <c r="K4436" s="7">
        <v>51.3229959090962</v>
      </c>
      <c r="L4436" s="7">
        <v>55.3972858524223</v>
      </c>
      <c r="M4436" s="7">
        <v>62.018947012692102</v>
      </c>
      <c r="N4436" s="7">
        <v>77.3280041220426</v>
      </c>
      <c r="O4436" s="7">
        <v>94.040601490136595</v>
      </c>
      <c r="P4436" s="7">
        <v>79.296878625520506</v>
      </c>
      <c r="Q4436" s="7">
        <v>74.895911004843995</v>
      </c>
    </row>
    <row r="4437" spans="1:17">
      <c r="A4437" s="6">
        <v>2017</v>
      </c>
      <c r="B4437" s="6" t="s">
        <v>661</v>
      </c>
      <c r="C4437" s="6">
        <v>141126</v>
      </c>
      <c r="D4437">
        <f t="shared" si="138"/>
        <v>14</v>
      </c>
      <c r="E4437" t="str">
        <f>VLOOKUP(D4437,'Regionalism Code'!B:C,2,FALSE)</f>
        <v>山西省</v>
      </c>
      <c r="F4437">
        <f t="shared" si="139"/>
        <v>1411</v>
      </c>
      <c r="G4437" t="str">
        <f>IF(F4437&gt;10000,"省直辖县市",VLOOKUP(F4437,'Regionalism Code'!H:I,2,FALSE))</f>
        <v>吕梁市</v>
      </c>
      <c r="H4437" s="7">
        <v>94.739831085314606</v>
      </c>
      <c r="I4437" s="7">
        <v>89.419260293710195</v>
      </c>
      <c r="J4437" s="7">
        <v>104.360967157435</v>
      </c>
      <c r="K4437" s="7">
        <v>48.7974230589125</v>
      </c>
      <c r="L4437" s="7">
        <v>82.115379794225802</v>
      </c>
      <c r="M4437" s="7">
        <v>68.269927837740795</v>
      </c>
      <c r="N4437" s="7">
        <v>113.55210936940099</v>
      </c>
      <c r="O4437" s="7">
        <v>118.92026541752701</v>
      </c>
      <c r="P4437" s="7">
        <v>108.05399169089701</v>
      </c>
      <c r="Q4437" s="7">
        <v>94.830933980869105</v>
      </c>
    </row>
    <row r="4438" spans="1:17">
      <c r="A4438" s="6">
        <v>2018</v>
      </c>
      <c r="B4438" s="6" t="s">
        <v>661</v>
      </c>
      <c r="C4438" s="6">
        <v>141126</v>
      </c>
      <c r="D4438">
        <f t="shared" si="138"/>
        <v>14</v>
      </c>
      <c r="E4438" t="str">
        <f>VLOOKUP(D4438,'Regionalism Code'!B:C,2,FALSE)</f>
        <v>山西省</v>
      </c>
      <c r="F4438">
        <f t="shared" si="139"/>
        <v>1411</v>
      </c>
      <c r="G4438" t="str">
        <f>IF(F4438&gt;10000,"省直辖县市",VLOOKUP(F4438,'Regionalism Code'!H:I,2,FALSE))</f>
        <v>吕梁市</v>
      </c>
      <c r="H4438" s="7">
        <v>95.8678437693912</v>
      </c>
      <c r="I4438" s="7">
        <v>87.672583416220306</v>
      </c>
      <c r="J4438" s="7">
        <v>104.09018214230601</v>
      </c>
      <c r="K4438" s="7">
        <v>59.669910311062402</v>
      </c>
      <c r="L4438" s="7">
        <v>76.975537068064995</v>
      </c>
      <c r="M4438" s="7">
        <v>60.7142160362651</v>
      </c>
      <c r="N4438" s="7">
        <v>112.71980278687499</v>
      </c>
      <c r="O4438" s="7">
        <v>122.515253855903</v>
      </c>
      <c r="P4438" s="7">
        <v>102.105475876062</v>
      </c>
      <c r="Q4438" s="7">
        <v>107.993027433517</v>
      </c>
    </row>
    <row r="4439" spans="1:17">
      <c r="A4439" s="6">
        <v>2016</v>
      </c>
      <c r="B4439" s="6" t="s">
        <v>662</v>
      </c>
      <c r="C4439" s="6">
        <v>141127</v>
      </c>
      <c r="D4439">
        <f t="shared" si="138"/>
        <v>14</v>
      </c>
      <c r="E4439" t="str">
        <f>VLOOKUP(D4439,'Regionalism Code'!B:C,2,FALSE)</f>
        <v>山西省</v>
      </c>
      <c r="F4439">
        <f t="shared" si="139"/>
        <v>1411</v>
      </c>
      <c r="G4439" t="str">
        <f>IF(F4439&gt;10000,"省直辖县市",VLOOKUP(F4439,'Regionalism Code'!H:I,2,FALSE))</f>
        <v>吕梁市</v>
      </c>
      <c r="H4439" s="7">
        <v>83.134720895614294</v>
      </c>
      <c r="I4439" s="7">
        <v>88.640897064128794</v>
      </c>
      <c r="J4439" s="7">
        <v>80.266496352129295</v>
      </c>
      <c r="K4439" s="7">
        <v>41.179158914127797</v>
      </c>
      <c r="L4439" s="7">
        <v>48.612820346094701</v>
      </c>
      <c r="M4439" s="7">
        <v>59.070250995780597</v>
      </c>
      <c r="N4439" s="7">
        <v>96.255427432403906</v>
      </c>
      <c r="O4439" s="7">
        <v>90.510024539612203</v>
      </c>
      <c r="P4439" s="7">
        <v>81.8732812422775</v>
      </c>
      <c r="Q4439" s="7">
        <v>70.170527928720304</v>
      </c>
    </row>
    <row r="4440" spans="1:17">
      <c r="A4440" s="6">
        <v>2017</v>
      </c>
      <c r="B4440" s="6" t="s">
        <v>662</v>
      </c>
      <c r="C4440" s="6">
        <v>141127</v>
      </c>
      <c r="D4440">
        <f t="shared" si="138"/>
        <v>14</v>
      </c>
      <c r="E4440" t="str">
        <f>VLOOKUP(D4440,'Regionalism Code'!B:C,2,FALSE)</f>
        <v>山西省</v>
      </c>
      <c r="F4440">
        <f t="shared" si="139"/>
        <v>1411</v>
      </c>
      <c r="G4440" t="str">
        <f>IF(F4440&gt;10000,"省直辖县市",VLOOKUP(F4440,'Regionalism Code'!H:I,2,FALSE))</f>
        <v>吕梁市</v>
      </c>
      <c r="H4440" s="7">
        <v>95.409789997816105</v>
      </c>
      <c r="I4440" s="7">
        <v>89.107064142963495</v>
      </c>
      <c r="J4440" s="7">
        <v>104.370485502458</v>
      </c>
      <c r="K4440" s="7">
        <v>42.234177528533102</v>
      </c>
      <c r="L4440" s="7">
        <v>67.607789533516396</v>
      </c>
      <c r="M4440" s="7">
        <v>66.328795532201596</v>
      </c>
      <c r="N4440" s="7">
        <v>121.64316095960299</v>
      </c>
      <c r="O4440" s="7">
        <v>120.051091303028</v>
      </c>
      <c r="P4440" s="7">
        <v>110.751400688281</v>
      </c>
      <c r="Q4440" s="7">
        <v>99.944117860859805</v>
      </c>
    </row>
    <row r="4441" spans="1:17">
      <c r="A4441" s="6">
        <v>2018</v>
      </c>
      <c r="B4441" s="6" t="s">
        <v>662</v>
      </c>
      <c r="C4441" s="6">
        <v>141127</v>
      </c>
      <c r="D4441">
        <f t="shared" si="138"/>
        <v>14</v>
      </c>
      <c r="E4441" t="str">
        <f>VLOOKUP(D4441,'Regionalism Code'!B:C,2,FALSE)</f>
        <v>山西省</v>
      </c>
      <c r="F4441">
        <f t="shared" si="139"/>
        <v>1411</v>
      </c>
      <c r="G4441" t="str">
        <f>IF(F4441&gt;10000,"省直辖县市",VLOOKUP(F4441,'Regionalism Code'!H:I,2,FALSE))</f>
        <v>吕梁市</v>
      </c>
      <c r="H4441" s="7">
        <v>94.627962647564203</v>
      </c>
      <c r="I4441" s="7">
        <v>87.114681296964207</v>
      </c>
      <c r="J4441" s="7">
        <v>102.16346964472601</v>
      </c>
      <c r="K4441" s="7">
        <v>48.147897250593303</v>
      </c>
      <c r="L4441" s="7">
        <v>67.8984776918969</v>
      </c>
      <c r="M4441" s="7">
        <v>58.068816143237299</v>
      </c>
      <c r="N4441" s="7">
        <v>117.69483469878401</v>
      </c>
      <c r="O4441" s="7">
        <v>119.31662120809401</v>
      </c>
      <c r="P4441" s="7">
        <v>103.71813397979599</v>
      </c>
      <c r="Q4441" s="7">
        <v>105.749268921866</v>
      </c>
    </row>
    <row r="4442" spans="1:17">
      <c r="A4442" s="6">
        <v>2016</v>
      </c>
      <c r="B4442" s="6" t="s">
        <v>664</v>
      </c>
      <c r="C4442" s="6">
        <v>141128</v>
      </c>
      <c r="D4442">
        <f t="shared" si="138"/>
        <v>14</v>
      </c>
      <c r="E4442" t="str">
        <f>VLOOKUP(D4442,'Regionalism Code'!B:C,2,FALSE)</f>
        <v>山西省</v>
      </c>
      <c r="F4442">
        <f t="shared" si="139"/>
        <v>1411</v>
      </c>
      <c r="G4442" t="str">
        <f>IF(F4442&gt;10000,"省直辖县市",VLOOKUP(F4442,'Regionalism Code'!H:I,2,FALSE))</f>
        <v>吕梁市</v>
      </c>
      <c r="H4442" s="7">
        <v>86.324070550397806</v>
      </c>
      <c r="I4442" s="7">
        <v>89.601607883457007</v>
      </c>
      <c r="J4442" s="7">
        <v>79.377040748207193</v>
      </c>
      <c r="K4442" s="7">
        <v>46.681728256932999</v>
      </c>
      <c r="L4442" s="7">
        <v>52.196625826766201</v>
      </c>
      <c r="M4442" s="7">
        <v>69.787704128393997</v>
      </c>
      <c r="N4442" s="7">
        <v>95.551545983333995</v>
      </c>
      <c r="O4442" s="7">
        <v>86.125514851300096</v>
      </c>
      <c r="P4442" s="7">
        <v>76.603832492668303</v>
      </c>
      <c r="Q4442" s="7">
        <v>88.130834046126694</v>
      </c>
    </row>
    <row r="4443" spans="1:17">
      <c r="A4443" s="6">
        <v>2017</v>
      </c>
      <c r="B4443" s="6" t="s">
        <v>664</v>
      </c>
      <c r="C4443" s="6">
        <v>141128</v>
      </c>
      <c r="D4443">
        <f t="shared" si="138"/>
        <v>14</v>
      </c>
      <c r="E4443" t="str">
        <f>VLOOKUP(D4443,'Regionalism Code'!B:C,2,FALSE)</f>
        <v>山西省</v>
      </c>
      <c r="F4443">
        <f t="shared" si="139"/>
        <v>1411</v>
      </c>
      <c r="G4443" t="str">
        <f>IF(F4443&gt;10000,"省直辖县市",VLOOKUP(F4443,'Regionalism Code'!H:I,2,FALSE))</f>
        <v>吕梁市</v>
      </c>
      <c r="H4443" s="7">
        <v>97.010288387864804</v>
      </c>
      <c r="I4443" s="7">
        <v>89.572747424822396</v>
      </c>
      <c r="J4443" s="7">
        <v>106.97769738817099</v>
      </c>
      <c r="K4443" s="7">
        <v>44.111161895669099</v>
      </c>
      <c r="L4443" s="7">
        <v>71.785385337264998</v>
      </c>
      <c r="M4443" s="7">
        <v>72.289487175393305</v>
      </c>
      <c r="N4443" s="7">
        <v>127.286517295427</v>
      </c>
      <c r="O4443" s="7">
        <v>119.901546897694</v>
      </c>
      <c r="P4443" s="7">
        <v>111.967740165219</v>
      </c>
      <c r="Q4443" s="7">
        <v>103.462496227911</v>
      </c>
    </row>
    <row r="4444" spans="1:17">
      <c r="A4444" s="6">
        <v>2018</v>
      </c>
      <c r="B4444" s="6" t="s">
        <v>664</v>
      </c>
      <c r="C4444" s="6">
        <v>141128</v>
      </c>
      <c r="D4444">
        <f t="shared" si="138"/>
        <v>14</v>
      </c>
      <c r="E4444" t="str">
        <f>VLOOKUP(D4444,'Regionalism Code'!B:C,2,FALSE)</f>
        <v>山西省</v>
      </c>
      <c r="F4444">
        <f t="shared" si="139"/>
        <v>1411</v>
      </c>
      <c r="G4444" t="str">
        <f>IF(F4444&gt;10000,"省直辖县市",VLOOKUP(F4444,'Regionalism Code'!H:I,2,FALSE))</f>
        <v>吕梁市</v>
      </c>
      <c r="H4444" s="7">
        <v>94.988885308505004</v>
      </c>
      <c r="I4444" s="7">
        <v>85.892928770521905</v>
      </c>
      <c r="J4444" s="7">
        <v>103.09315508420001</v>
      </c>
      <c r="K4444" s="7">
        <v>51.4359783133524</v>
      </c>
      <c r="L4444" s="7">
        <v>71.9623474155092</v>
      </c>
      <c r="M4444" s="7">
        <v>60.729990137067503</v>
      </c>
      <c r="N4444" s="7">
        <v>123.27465345905399</v>
      </c>
      <c r="O4444" s="7">
        <v>115.466463686693</v>
      </c>
      <c r="P4444" s="7">
        <v>104.16936696462</v>
      </c>
      <c r="Q4444" s="7">
        <v>110.30264766148299</v>
      </c>
    </row>
    <row r="4445" spans="1:17">
      <c r="A4445" s="6">
        <v>2016</v>
      </c>
      <c r="B4445" s="6" t="s">
        <v>666</v>
      </c>
      <c r="C4445" s="6">
        <v>141129</v>
      </c>
      <c r="D4445">
        <f t="shared" si="138"/>
        <v>14</v>
      </c>
      <c r="E4445" t="str">
        <f>VLOOKUP(D4445,'Regionalism Code'!B:C,2,FALSE)</f>
        <v>山西省</v>
      </c>
      <c r="F4445">
        <f t="shared" si="139"/>
        <v>1411</v>
      </c>
      <c r="G4445" t="str">
        <f>IF(F4445&gt;10000,"省直辖县市",VLOOKUP(F4445,'Regionalism Code'!H:I,2,FALSE))</f>
        <v>吕梁市</v>
      </c>
      <c r="H4445" s="7">
        <v>90.296860513366198</v>
      </c>
      <c r="I4445" s="7">
        <v>94.439030054137703</v>
      </c>
      <c r="J4445" s="7">
        <v>85.322108090855494</v>
      </c>
      <c r="K4445" s="7">
        <v>47.448692676783502</v>
      </c>
      <c r="L4445" s="7">
        <v>51.781769414108297</v>
      </c>
      <c r="M4445" s="7">
        <v>72.352193029546299</v>
      </c>
      <c r="N4445" s="7">
        <v>101.882743198648</v>
      </c>
      <c r="O4445" s="7">
        <v>95.0801053584524</v>
      </c>
      <c r="P4445" s="7">
        <v>84.590187720425504</v>
      </c>
      <c r="Q4445" s="7">
        <v>85.664926491204</v>
      </c>
    </row>
    <row r="4446" spans="1:17">
      <c r="A4446" s="6">
        <v>2017</v>
      </c>
      <c r="B4446" s="6" t="s">
        <v>666</v>
      </c>
      <c r="C4446" s="6">
        <v>141129</v>
      </c>
      <c r="D4446">
        <f t="shared" si="138"/>
        <v>14</v>
      </c>
      <c r="E4446" t="str">
        <f>VLOOKUP(D4446,'Regionalism Code'!B:C,2,FALSE)</f>
        <v>山西省</v>
      </c>
      <c r="F4446">
        <f t="shared" si="139"/>
        <v>1411</v>
      </c>
      <c r="G4446" t="str">
        <f>IF(F4446&gt;10000,"省直辖县市",VLOOKUP(F4446,'Regionalism Code'!H:I,2,FALSE))</f>
        <v>吕梁市</v>
      </c>
      <c r="H4446" s="7">
        <v>101.718006189275</v>
      </c>
      <c r="I4446" s="7">
        <v>95.246772337979394</v>
      </c>
      <c r="J4446" s="7">
        <v>113.675133029311</v>
      </c>
      <c r="K4446" s="7">
        <v>52.057197328584998</v>
      </c>
      <c r="L4446" s="7">
        <v>71.656896859041098</v>
      </c>
      <c r="M4446" s="7">
        <v>79.232048251276197</v>
      </c>
      <c r="N4446" s="7">
        <v>137.155487409633</v>
      </c>
      <c r="O4446" s="7">
        <v>127.209865371829</v>
      </c>
      <c r="P4446" s="7">
        <v>118.589406015626</v>
      </c>
      <c r="Q4446" s="7">
        <v>101.364140641253</v>
      </c>
    </row>
    <row r="4447" spans="1:17">
      <c r="A4447" s="6">
        <v>2018</v>
      </c>
      <c r="B4447" s="6" t="s">
        <v>666</v>
      </c>
      <c r="C4447" s="6">
        <v>141129</v>
      </c>
      <c r="D4447">
        <f t="shared" si="138"/>
        <v>14</v>
      </c>
      <c r="E4447" t="str">
        <f>VLOOKUP(D4447,'Regionalism Code'!B:C,2,FALSE)</f>
        <v>山西省</v>
      </c>
      <c r="F4447">
        <f t="shared" si="139"/>
        <v>1411</v>
      </c>
      <c r="G4447" t="str">
        <f>IF(F4447&gt;10000,"省直辖县市",VLOOKUP(F4447,'Regionalism Code'!H:I,2,FALSE))</f>
        <v>吕梁市</v>
      </c>
      <c r="H4447" s="7">
        <v>101.89414088839099</v>
      </c>
      <c r="I4447" s="7">
        <v>93.922287046364303</v>
      </c>
      <c r="J4447" s="7">
        <v>114.25636368812999</v>
      </c>
      <c r="K4447" s="7">
        <v>68.247382068214606</v>
      </c>
      <c r="L4447" s="7">
        <v>81.799775303373593</v>
      </c>
      <c r="M4447" s="7">
        <v>72.121833639345596</v>
      </c>
      <c r="N4447" s="7">
        <v>127.578178732374</v>
      </c>
      <c r="O4447" s="7">
        <v>132.72877744921001</v>
      </c>
      <c r="P4447" s="7">
        <v>108.773784246202</v>
      </c>
      <c r="Q4447" s="7">
        <v>105.75918378702001</v>
      </c>
    </row>
    <row r="4448" spans="1:17">
      <c r="A4448" s="6">
        <v>2016</v>
      </c>
      <c r="B4448" s="6" t="s">
        <v>668</v>
      </c>
      <c r="C4448" s="6">
        <v>141130</v>
      </c>
      <c r="D4448">
        <f t="shared" si="138"/>
        <v>14</v>
      </c>
      <c r="E4448" t="str">
        <f>VLOOKUP(D4448,'Regionalism Code'!B:C,2,FALSE)</f>
        <v>山西省</v>
      </c>
      <c r="F4448">
        <f t="shared" si="139"/>
        <v>1411</v>
      </c>
      <c r="G4448" t="str">
        <f>IF(F4448&gt;10000,"省直辖县市",VLOOKUP(F4448,'Regionalism Code'!H:I,2,FALSE))</f>
        <v>吕梁市</v>
      </c>
      <c r="H4448" s="7">
        <v>90.000973616003904</v>
      </c>
      <c r="I4448" s="7">
        <v>93.096142865618702</v>
      </c>
      <c r="J4448" s="7">
        <v>84.067080260382397</v>
      </c>
      <c r="K4448" s="7">
        <v>45.323721813710698</v>
      </c>
      <c r="L4448" s="7">
        <v>49.535914433488898</v>
      </c>
      <c r="M4448" s="7">
        <v>72.110157395642204</v>
      </c>
      <c r="N4448" s="7">
        <v>104.430504944737</v>
      </c>
      <c r="O4448" s="7">
        <v>92.020507893962304</v>
      </c>
      <c r="P4448" s="7">
        <v>82.028122948422805</v>
      </c>
      <c r="Q4448" s="7">
        <v>90.569109106377496</v>
      </c>
    </row>
    <row r="4449" spans="1:17">
      <c r="A4449" s="6">
        <v>2017</v>
      </c>
      <c r="B4449" s="6" t="s">
        <v>668</v>
      </c>
      <c r="C4449" s="6">
        <v>141130</v>
      </c>
      <c r="D4449">
        <f t="shared" si="138"/>
        <v>14</v>
      </c>
      <c r="E4449" t="str">
        <f>VLOOKUP(D4449,'Regionalism Code'!B:C,2,FALSE)</f>
        <v>山西省</v>
      </c>
      <c r="F4449">
        <f t="shared" si="139"/>
        <v>1411</v>
      </c>
      <c r="G4449" t="str">
        <f>IF(F4449&gt;10000,"省直辖县市",VLOOKUP(F4449,'Regionalism Code'!H:I,2,FALSE))</f>
        <v>吕梁市</v>
      </c>
      <c r="H4449" s="7">
        <v>101.006630949496</v>
      </c>
      <c r="I4449" s="7">
        <v>94.307124094754002</v>
      </c>
      <c r="J4449" s="7">
        <v>113.779165724647</v>
      </c>
      <c r="K4449" s="7">
        <v>51.640363947348597</v>
      </c>
      <c r="L4449" s="7">
        <v>74.501987686473299</v>
      </c>
      <c r="M4449" s="7">
        <v>79.213552599626098</v>
      </c>
      <c r="N4449" s="7">
        <v>140.13267103699101</v>
      </c>
      <c r="O4449" s="7">
        <v>125.75773576425701</v>
      </c>
      <c r="P4449" s="7">
        <v>113.411979295481</v>
      </c>
      <c r="Q4449" s="7">
        <v>99.924750110967693</v>
      </c>
    </row>
    <row r="4450" spans="1:17">
      <c r="A4450" s="6">
        <v>2018</v>
      </c>
      <c r="B4450" s="6" t="s">
        <v>668</v>
      </c>
      <c r="C4450" s="6">
        <v>141130</v>
      </c>
      <c r="D4450">
        <f t="shared" si="138"/>
        <v>14</v>
      </c>
      <c r="E4450" t="str">
        <f>VLOOKUP(D4450,'Regionalism Code'!B:C,2,FALSE)</f>
        <v>山西省</v>
      </c>
      <c r="F4450">
        <f t="shared" si="139"/>
        <v>1411</v>
      </c>
      <c r="G4450" t="str">
        <f>IF(F4450&gt;10000,"省直辖县市",VLOOKUP(F4450,'Regionalism Code'!H:I,2,FALSE))</f>
        <v>吕梁市</v>
      </c>
      <c r="H4450" s="7">
        <v>102.08581329217201</v>
      </c>
      <c r="I4450" s="7">
        <v>93.309144758045093</v>
      </c>
      <c r="J4450" s="7">
        <v>114.797600508966</v>
      </c>
      <c r="K4450" s="7">
        <v>68.206794906456494</v>
      </c>
      <c r="L4450" s="7">
        <v>86.690889668689195</v>
      </c>
      <c r="M4450" s="7">
        <v>71.780880479748703</v>
      </c>
      <c r="N4450" s="7">
        <v>123.77311659668</v>
      </c>
      <c r="O4450" s="7">
        <v>134.24534035609801</v>
      </c>
      <c r="P4450" s="7">
        <v>110.333929755912</v>
      </c>
      <c r="Q4450" s="7">
        <v>107.973138184685</v>
      </c>
    </row>
    <row r="4451" spans="1:17">
      <c r="A4451" s="6">
        <v>2016</v>
      </c>
      <c r="B4451" s="6" t="s">
        <v>670</v>
      </c>
      <c r="C4451" s="6">
        <v>141181</v>
      </c>
      <c r="D4451">
        <f t="shared" si="138"/>
        <v>14</v>
      </c>
      <c r="E4451" t="str">
        <f>VLOOKUP(D4451,'Regionalism Code'!B:C,2,FALSE)</f>
        <v>山西省</v>
      </c>
      <c r="F4451">
        <f t="shared" si="139"/>
        <v>1411</v>
      </c>
      <c r="G4451" t="str">
        <f>IF(F4451&gt;10000,"省直辖县市",VLOOKUP(F4451,'Regionalism Code'!H:I,2,FALSE))</f>
        <v>吕梁市</v>
      </c>
      <c r="H4451" s="7">
        <v>91.797705760746396</v>
      </c>
      <c r="I4451" s="7">
        <v>96.418299335750305</v>
      </c>
      <c r="J4451" s="7">
        <v>88.675800563537507</v>
      </c>
      <c r="K4451" s="7">
        <v>57.655489042889798</v>
      </c>
      <c r="L4451" s="7">
        <v>61.364944137995799</v>
      </c>
      <c r="M4451" s="7">
        <v>80.148414359008697</v>
      </c>
      <c r="N4451" s="7">
        <v>99.5458245605993</v>
      </c>
      <c r="O4451" s="7">
        <v>99.486758831723293</v>
      </c>
      <c r="P4451" s="7">
        <v>82.479207601908797</v>
      </c>
      <c r="Q4451" s="7">
        <v>82.219199123938495</v>
      </c>
    </row>
    <row r="4452" spans="1:17">
      <c r="A4452" s="6">
        <v>2017</v>
      </c>
      <c r="B4452" s="6" t="s">
        <v>670</v>
      </c>
      <c r="C4452" s="6">
        <v>141181</v>
      </c>
      <c r="D4452">
        <f t="shared" si="138"/>
        <v>14</v>
      </c>
      <c r="E4452" t="str">
        <f>VLOOKUP(D4452,'Regionalism Code'!B:C,2,FALSE)</f>
        <v>山西省</v>
      </c>
      <c r="F4452">
        <f t="shared" si="139"/>
        <v>1411</v>
      </c>
      <c r="G4452" t="str">
        <f>IF(F4452&gt;10000,"省直辖县市",VLOOKUP(F4452,'Regionalism Code'!H:I,2,FALSE))</f>
        <v>吕梁市</v>
      </c>
      <c r="H4452" s="7">
        <v>107.68005523390499</v>
      </c>
      <c r="I4452" s="7">
        <v>97.394305864009098</v>
      </c>
      <c r="J4452" s="7">
        <v>122.43655854138601</v>
      </c>
      <c r="K4452" s="7">
        <v>63.264674113776302</v>
      </c>
      <c r="L4452" s="7">
        <v>86.808867809813904</v>
      </c>
      <c r="M4452" s="7">
        <v>87.006118666950897</v>
      </c>
      <c r="N4452" s="7">
        <v>139.65640988058499</v>
      </c>
      <c r="O4452" s="7">
        <v>139.82728821172901</v>
      </c>
      <c r="P4452" s="7">
        <v>117.72685997623699</v>
      </c>
      <c r="Q4452" s="7">
        <v>114.83510844558501</v>
      </c>
    </row>
    <row r="4453" spans="1:17">
      <c r="A4453" s="6">
        <v>2018</v>
      </c>
      <c r="B4453" s="6" t="s">
        <v>670</v>
      </c>
      <c r="C4453" s="6">
        <v>141181</v>
      </c>
      <c r="D4453">
        <f t="shared" si="138"/>
        <v>14</v>
      </c>
      <c r="E4453" t="str">
        <f>VLOOKUP(D4453,'Regionalism Code'!B:C,2,FALSE)</f>
        <v>山西省</v>
      </c>
      <c r="F4453">
        <f t="shared" si="139"/>
        <v>1411</v>
      </c>
      <c r="G4453" t="str">
        <f>IF(F4453&gt;10000,"省直辖县市",VLOOKUP(F4453,'Regionalism Code'!H:I,2,FALSE))</f>
        <v>吕梁市</v>
      </c>
      <c r="H4453" s="7">
        <v>107.979585559521</v>
      </c>
      <c r="I4453" s="7">
        <v>95.900246176522401</v>
      </c>
      <c r="J4453" s="7">
        <v>123.852717132173</v>
      </c>
      <c r="K4453" s="7">
        <v>77.343959161435293</v>
      </c>
      <c r="L4453" s="7">
        <v>92.608745349647904</v>
      </c>
      <c r="M4453" s="7">
        <v>80.569089521510406</v>
      </c>
      <c r="N4453" s="7">
        <v>132.83568591373199</v>
      </c>
      <c r="O4453" s="7">
        <v>145.94892053753401</v>
      </c>
      <c r="P4453" s="7">
        <v>114.41458047825699</v>
      </c>
      <c r="Q4453" s="7">
        <v>119.027969897429</v>
      </c>
    </row>
    <row r="4454" spans="1:17">
      <c r="A4454" s="6">
        <v>2016</v>
      </c>
      <c r="B4454" s="6" t="s">
        <v>672</v>
      </c>
      <c r="C4454" s="6">
        <v>141182</v>
      </c>
      <c r="D4454">
        <f t="shared" si="138"/>
        <v>14</v>
      </c>
      <c r="E4454" t="str">
        <f>VLOOKUP(D4454,'Regionalism Code'!B:C,2,FALSE)</f>
        <v>山西省</v>
      </c>
      <c r="F4454">
        <f t="shared" si="139"/>
        <v>1411</v>
      </c>
      <c r="G4454" t="str">
        <f>IF(F4454&gt;10000,"省直辖县市",VLOOKUP(F4454,'Regionalism Code'!H:I,2,FALSE))</f>
        <v>吕梁市</v>
      </c>
      <c r="H4454" s="7">
        <v>85.948349511074397</v>
      </c>
      <c r="I4454" s="7">
        <v>91.922093638581401</v>
      </c>
      <c r="J4454" s="7">
        <v>82.537007807660004</v>
      </c>
      <c r="K4454" s="7">
        <v>51.669750662907703</v>
      </c>
      <c r="L4454" s="7">
        <v>61.905366660209801</v>
      </c>
      <c r="M4454" s="7">
        <v>70.077806984746005</v>
      </c>
      <c r="N4454" s="7">
        <v>97.203104826403901</v>
      </c>
      <c r="O4454" s="7">
        <v>90.182781129036201</v>
      </c>
      <c r="P4454" s="7">
        <v>70.771251577502596</v>
      </c>
      <c r="Q4454" s="7">
        <v>72.427357264696695</v>
      </c>
    </row>
    <row r="4455" spans="1:17">
      <c r="A4455" s="6">
        <v>2017</v>
      </c>
      <c r="B4455" s="6" t="s">
        <v>672</v>
      </c>
      <c r="C4455" s="6">
        <v>141182</v>
      </c>
      <c r="D4455">
        <f t="shared" si="138"/>
        <v>14</v>
      </c>
      <c r="E4455" t="str">
        <f>VLOOKUP(D4455,'Regionalism Code'!B:C,2,FALSE)</f>
        <v>山西省</v>
      </c>
      <c r="F4455">
        <f t="shared" si="139"/>
        <v>1411</v>
      </c>
      <c r="G4455" t="str">
        <f>IF(F4455&gt;10000,"省直辖县市",VLOOKUP(F4455,'Regionalism Code'!H:I,2,FALSE))</f>
        <v>吕梁市</v>
      </c>
      <c r="H4455" s="7">
        <v>100.41258301207699</v>
      </c>
      <c r="I4455" s="7">
        <v>92.966405430296007</v>
      </c>
      <c r="J4455" s="7">
        <v>113.6014457441</v>
      </c>
      <c r="K4455" s="7">
        <v>55.659417978044999</v>
      </c>
      <c r="L4455" s="7">
        <v>90.736255864659796</v>
      </c>
      <c r="M4455" s="7">
        <v>74.655142440009797</v>
      </c>
      <c r="N4455" s="7">
        <v>134.079519138054</v>
      </c>
      <c r="O4455" s="7">
        <v>124.583659049435</v>
      </c>
      <c r="P4455" s="7">
        <v>106.61888298587</v>
      </c>
      <c r="Q4455" s="7">
        <v>101.03962580875501</v>
      </c>
    </row>
    <row r="4456" spans="1:17">
      <c r="A4456" s="6">
        <v>2018</v>
      </c>
      <c r="B4456" s="6" t="s">
        <v>672</v>
      </c>
      <c r="C4456" s="6">
        <v>141182</v>
      </c>
      <c r="D4456">
        <f t="shared" si="138"/>
        <v>14</v>
      </c>
      <c r="E4456" t="str">
        <f>VLOOKUP(D4456,'Regionalism Code'!B:C,2,FALSE)</f>
        <v>山西省</v>
      </c>
      <c r="F4456">
        <f t="shared" si="139"/>
        <v>1411</v>
      </c>
      <c r="G4456" t="str">
        <f>IF(F4456&gt;10000,"省直辖县市",VLOOKUP(F4456,'Regionalism Code'!H:I,2,FALSE))</f>
        <v>吕梁市</v>
      </c>
      <c r="H4456" s="7">
        <v>100.056700735514</v>
      </c>
      <c r="I4456" s="7">
        <v>91.5643586203431</v>
      </c>
      <c r="J4456" s="7">
        <v>115.471454319119</v>
      </c>
      <c r="K4456" s="7">
        <v>69.611261989019397</v>
      </c>
      <c r="L4456" s="7">
        <v>105.03864129170699</v>
      </c>
      <c r="M4456" s="7">
        <v>68.199028169063197</v>
      </c>
      <c r="N4456" s="7">
        <v>125.995864495291</v>
      </c>
      <c r="O4456" s="7">
        <v>127.627680052047</v>
      </c>
      <c r="P4456" s="7">
        <v>109.240445112969</v>
      </c>
      <c r="Q4456" s="7">
        <v>100.093342955485</v>
      </c>
    </row>
    <row r="4457" spans="1:17">
      <c r="A4457" s="6">
        <v>2016</v>
      </c>
      <c r="B4457" s="6" t="s">
        <v>675</v>
      </c>
      <c r="C4457" s="6">
        <v>150102</v>
      </c>
      <c r="D4457">
        <f t="shared" si="138"/>
        <v>15</v>
      </c>
      <c r="E4457" t="str">
        <f>VLOOKUP(D4457,'Regionalism Code'!B:C,2,FALSE)</f>
        <v>内蒙古自治区</v>
      </c>
      <c r="F4457">
        <f t="shared" si="139"/>
        <v>1501</v>
      </c>
      <c r="G4457" t="str">
        <f>IF(F4457&gt;10000,"省直辖县市",VLOOKUP(F4457,'Regionalism Code'!H:I,2,FALSE))</f>
        <v>呼和浩特市</v>
      </c>
      <c r="H4457" s="7">
        <v>97.8020420274418</v>
      </c>
      <c r="I4457" s="7">
        <v>103.64668949597799</v>
      </c>
      <c r="J4457" s="7">
        <v>91.014013380944306</v>
      </c>
      <c r="K4457" s="7">
        <v>70.066903834942394</v>
      </c>
      <c r="L4457" s="7">
        <v>75.655853237340295</v>
      </c>
      <c r="M4457" s="7">
        <v>79.415488515693696</v>
      </c>
      <c r="N4457" s="7">
        <v>109.830068939783</v>
      </c>
      <c r="O4457" s="7">
        <v>91.036870365310406</v>
      </c>
      <c r="P4457" s="7">
        <v>84.766825416895799</v>
      </c>
      <c r="Q4457" s="7">
        <v>90.844024568058501</v>
      </c>
    </row>
    <row r="4458" spans="1:17">
      <c r="A4458" s="6">
        <v>2017</v>
      </c>
      <c r="B4458" s="6" t="s">
        <v>675</v>
      </c>
      <c r="C4458" s="6">
        <v>150102</v>
      </c>
      <c r="D4458">
        <f t="shared" si="138"/>
        <v>15</v>
      </c>
      <c r="E4458" t="str">
        <f>VLOOKUP(D4458,'Regionalism Code'!B:C,2,FALSE)</f>
        <v>内蒙古自治区</v>
      </c>
      <c r="F4458">
        <f t="shared" si="139"/>
        <v>1501</v>
      </c>
      <c r="G4458" t="str">
        <f>IF(F4458&gt;10000,"省直辖县市",VLOOKUP(F4458,'Regionalism Code'!H:I,2,FALSE))</f>
        <v>呼和浩特市</v>
      </c>
      <c r="H4458" s="7">
        <v>111.97017437185001</v>
      </c>
      <c r="I4458" s="7">
        <v>104.005508588723</v>
      </c>
      <c r="J4458" s="7">
        <v>126.224094381204</v>
      </c>
      <c r="K4458" s="7">
        <v>70.643694478001805</v>
      </c>
      <c r="L4458" s="7">
        <v>100.20266492261401</v>
      </c>
      <c r="M4458" s="7">
        <v>81.184632604684694</v>
      </c>
      <c r="N4458" s="7">
        <v>152.39366832291199</v>
      </c>
      <c r="O4458" s="7">
        <v>132.47972727585801</v>
      </c>
      <c r="P4458" s="7">
        <v>130.92643257671801</v>
      </c>
      <c r="Q4458" s="7">
        <v>112.374585820871</v>
      </c>
    </row>
    <row r="4459" spans="1:17">
      <c r="A4459" s="6">
        <v>2018</v>
      </c>
      <c r="B4459" s="6" t="s">
        <v>675</v>
      </c>
      <c r="C4459" s="6">
        <v>150102</v>
      </c>
      <c r="D4459">
        <f t="shared" si="138"/>
        <v>15</v>
      </c>
      <c r="E4459" t="str">
        <f>VLOOKUP(D4459,'Regionalism Code'!B:C,2,FALSE)</f>
        <v>内蒙古自治区</v>
      </c>
      <c r="F4459">
        <f t="shared" si="139"/>
        <v>1501</v>
      </c>
      <c r="G4459" t="str">
        <f>IF(F4459&gt;10000,"省直辖县市",VLOOKUP(F4459,'Regionalism Code'!H:I,2,FALSE))</f>
        <v>呼和浩特市</v>
      </c>
      <c r="H4459" s="7">
        <v>111.15465112577699</v>
      </c>
      <c r="I4459" s="7">
        <v>102.754223800533</v>
      </c>
      <c r="J4459" s="7">
        <v>129.421345765121</v>
      </c>
      <c r="K4459" s="7">
        <v>79.510845806433295</v>
      </c>
      <c r="L4459" s="7">
        <v>118.50379049713401</v>
      </c>
      <c r="M4459" s="7">
        <v>68.065008482185405</v>
      </c>
      <c r="N4459" s="7">
        <v>143.91820560395001</v>
      </c>
      <c r="O4459" s="7">
        <v>142.41244224661699</v>
      </c>
      <c r="P4459" s="7">
        <v>121.592453866648</v>
      </c>
      <c r="Q4459" s="7">
        <v>105.706043216015</v>
      </c>
    </row>
    <row r="4460" spans="1:17">
      <c r="A4460" s="6">
        <v>2016</v>
      </c>
      <c r="B4460" s="6" t="s">
        <v>678</v>
      </c>
      <c r="C4460" s="6">
        <v>150103</v>
      </c>
      <c r="D4460">
        <f t="shared" si="138"/>
        <v>15</v>
      </c>
      <c r="E4460" t="str">
        <f>VLOOKUP(D4460,'Regionalism Code'!B:C,2,FALSE)</f>
        <v>内蒙古自治区</v>
      </c>
      <c r="F4460">
        <f t="shared" si="139"/>
        <v>1501</v>
      </c>
      <c r="G4460" t="str">
        <f>IF(F4460&gt;10000,"省直辖县市",VLOOKUP(F4460,'Regionalism Code'!H:I,2,FALSE))</f>
        <v>呼和浩特市</v>
      </c>
      <c r="H4460" s="7">
        <v>91.803001901784995</v>
      </c>
      <c r="I4460" s="7">
        <v>102.518782047568</v>
      </c>
      <c r="J4460" s="7">
        <v>85.614492295398605</v>
      </c>
      <c r="K4460" s="7">
        <v>69.677141199430693</v>
      </c>
      <c r="L4460" s="7">
        <v>68.154646144076807</v>
      </c>
      <c r="M4460" s="7">
        <v>76.085833047103193</v>
      </c>
      <c r="N4460" s="7">
        <v>96.707235793688895</v>
      </c>
      <c r="O4460" s="7">
        <v>88.669430243606101</v>
      </c>
      <c r="P4460" s="7">
        <v>86.943527921417697</v>
      </c>
      <c r="Q4460" s="7">
        <v>67.670800936576697</v>
      </c>
    </row>
    <row r="4461" spans="1:17">
      <c r="A4461" s="6">
        <v>2017</v>
      </c>
      <c r="B4461" s="6" t="s">
        <v>678</v>
      </c>
      <c r="C4461" s="6">
        <v>150103</v>
      </c>
      <c r="D4461">
        <f t="shared" si="138"/>
        <v>15</v>
      </c>
      <c r="E4461" t="str">
        <f>VLOOKUP(D4461,'Regionalism Code'!B:C,2,FALSE)</f>
        <v>内蒙古自治区</v>
      </c>
      <c r="F4461">
        <f t="shared" si="139"/>
        <v>1501</v>
      </c>
      <c r="G4461" t="str">
        <f>IF(F4461&gt;10000,"省直辖县市",VLOOKUP(F4461,'Regionalism Code'!H:I,2,FALSE))</f>
        <v>呼和浩特市</v>
      </c>
      <c r="H4461" s="7">
        <v>106.04967285441801</v>
      </c>
      <c r="I4461" s="7">
        <v>102.501061965587</v>
      </c>
      <c r="J4461" s="7">
        <v>120.64162357339499</v>
      </c>
      <c r="K4461" s="7">
        <v>69.904941197612999</v>
      </c>
      <c r="L4461" s="7">
        <v>92.527146505952103</v>
      </c>
      <c r="M4461" s="7">
        <v>77.961420337541796</v>
      </c>
      <c r="N4461" s="7">
        <v>139.819430384105</v>
      </c>
      <c r="O4461" s="7">
        <v>130.391042954944</v>
      </c>
      <c r="P4461" s="7">
        <v>129.21756436284801</v>
      </c>
      <c r="Q4461" s="7">
        <v>91.257730209351806</v>
      </c>
    </row>
    <row r="4462" spans="1:17">
      <c r="A4462" s="6">
        <v>2018</v>
      </c>
      <c r="B4462" s="6" t="s">
        <v>678</v>
      </c>
      <c r="C4462" s="6">
        <v>150103</v>
      </c>
      <c r="D4462">
        <f t="shared" si="138"/>
        <v>15</v>
      </c>
      <c r="E4462" t="str">
        <f>VLOOKUP(D4462,'Regionalism Code'!B:C,2,FALSE)</f>
        <v>内蒙古自治区</v>
      </c>
      <c r="F4462">
        <f t="shared" si="139"/>
        <v>1501</v>
      </c>
      <c r="G4462" t="str">
        <f>IF(F4462&gt;10000,"省直辖县市",VLOOKUP(F4462,'Regionalism Code'!H:I,2,FALSE))</f>
        <v>呼和浩特市</v>
      </c>
      <c r="H4462" s="7">
        <v>109.01778436382099</v>
      </c>
      <c r="I4462" s="7">
        <v>101.02373730450201</v>
      </c>
      <c r="J4462" s="7">
        <v>123.337519961566</v>
      </c>
      <c r="K4462" s="7">
        <v>76.914980280234701</v>
      </c>
      <c r="L4462" s="7">
        <v>113.32765635720401</v>
      </c>
      <c r="M4462" s="7">
        <v>63.879157198738</v>
      </c>
      <c r="N4462" s="7">
        <v>132.92810416322499</v>
      </c>
      <c r="O4462" s="7">
        <v>137.499135738414</v>
      </c>
      <c r="P4462" s="7">
        <v>119.135525689639</v>
      </c>
      <c r="Q4462" s="7">
        <v>109.399434274584</v>
      </c>
    </row>
    <row r="4463" spans="1:17">
      <c r="A4463" s="6">
        <v>2016</v>
      </c>
      <c r="B4463" s="6" t="s">
        <v>681</v>
      </c>
      <c r="C4463" s="6">
        <v>150104</v>
      </c>
      <c r="D4463">
        <f t="shared" si="138"/>
        <v>15</v>
      </c>
      <c r="E4463" t="str">
        <f>VLOOKUP(D4463,'Regionalism Code'!B:C,2,FALSE)</f>
        <v>内蒙古自治区</v>
      </c>
      <c r="F4463">
        <f t="shared" si="139"/>
        <v>1501</v>
      </c>
      <c r="G4463" t="str">
        <f>IF(F4463&gt;10000,"省直辖县市",VLOOKUP(F4463,'Regionalism Code'!H:I,2,FALSE))</f>
        <v>呼和浩特市</v>
      </c>
      <c r="H4463" s="7">
        <v>97.599143981134105</v>
      </c>
      <c r="I4463" s="7">
        <v>100.923412561807</v>
      </c>
      <c r="J4463" s="7">
        <v>84.815928031022395</v>
      </c>
      <c r="K4463" s="7">
        <v>66.416594946276902</v>
      </c>
      <c r="L4463" s="7">
        <v>70.172056050629806</v>
      </c>
      <c r="M4463" s="7">
        <v>74.397229381685605</v>
      </c>
      <c r="N4463" s="7">
        <v>97.789432811901506</v>
      </c>
      <c r="O4463" s="7">
        <v>86.444537207013894</v>
      </c>
      <c r="P4463" s="7">
        <v>84.034949344581193</v>
      </c>
      <c r="Q4463" s="7">
        <v>109.857565417727</v>
      </c>
    </row>
    <row r="4464" spans="1:17">
      <c r="A4464" s="6">
        <v>2017</v>
      </c>
      <c r="B4464" s="6" t="s">
        <v>681</v>
      </c>
      <c r="C4464" s="6">
        <v>150104</v>
      </c>
      <c r="D4464">
        <f t="shared" si="138"/>
        <v>15</v>
      </c>
      <c r="E4464" t="str">
        <f>VLOOKUP(D4464,'Regionalism Code'!B:C,2,FALSE)</f>
        <v>内蒙古自治区</v>
      </c>
      <c r="F4464">
        <f t="shared" si="139"/>
        <v>1501</v>
      </c>
      <c r="G4464" t="str">
        <f>IF(F4464&gt;10000,"省直辖县市",VLOOKUP(F4464,'Regionalism Code'!H:I,2,FALSE))</f>
        <v>呼和浩特市</v>
      </c>
      <c r="H4464" s="7">
        <v>107.319063959768</v>
      </c>
      <c r="I4464" s="7">
        <v>101.12997255631799</v>
      </c>
      <c r="J4464" s="7">
        <v>118.804379891406</v>
      </c>
      <c r="K4464" s="7">
        <v>64.953832359718504</v>
      </c>
      <c r="L4464" s="7">
        <v>94.903784329950795</v>
      </c>
      <c r="M4464" s="7">
        <v>73.740931270175594</v>
      </c>
      <c r="N4464" s="7">
        <v>138.530134058698</v>
      </c>
      <c r="O4464" s="7">
        <v>127.419538692675</v>
      </c>
      <c r="P4464" s="7">
        <v>126.487725727783</v>
      </c>
      <c r="Q4464" s="7">
        <v>106.891266773354</v>
      </c>
    </row>
    <row r="4465" spans="1:17">
      <c r="A4465" s="6">
        <v>2018</v>
      </c>
      <c r="B4465" s="6" t="s">
        <v>681</v>
      </c>
      <c r="C4465" s="6">
        <v>150104</v>
      </c>
      <c r="D4465">
        <f t="shared" si="138"/>
        <v>15</v>
      </c>
      <c r="E4465" t="str">
        <f>VLOOKUP(D4465,'Regionalism Code'!B:C,2,FALSE)</f>
        <v>内蒙古自治区</v>
      </c>
      <c r="F4465">
        <f t="shared" si="139"/>
        <v>1501</v>
      </c>
      <c r="G4465" t="str">
        <f>IF(F4465&gt;10000,"省直辖县市",VLOOKUP(F4465,'Regionalism Code'!H:I,2,FALSE))</f>
        <v>呼和浩特市</v>
      </c>
      <c r="H4465" s="7">
        <v>106.44555151994599</v>
      </c>
      <c r="I4465" s="7">
        <v>100.417531515123</v>
      </c>
      <c r="J4465" s="7">
        <v>119.612327610408</v>
      </c>
      <c r="K4465" s="7">
        <v>74.678755566999797</v>
      </c>
      <c r="L4465" s="7">
        <v>108.983463327422</v>
      </c>
      <c r="M4465" s="7">
        <v>60.7225670969707</v>
      </c>
      <c r="N4465" s="7">
        <v>127.413360660908</v>
      </c>
      <c r="O4465" s="7">
        <v>134.25960475671101</v>
      </c>
      <c r="P4465" s="7">
        <v>118.003078644132</v>
      </c>
      <c r="Q4465" s="7">
        <v>102.430366735303</v>
      </c>
    </row>
    <row r="4466" spans="1:17">
      <c r="A4466" s="6">
        <v>2016</v>
      </c>
      <c r="B4466" s="6" t="s">
        <v>683</v>
      </c>
      <c r="C4466" s="6">
        <v>150105</v>
      </c>
      <c r="D4466">
        <f t="shared" si="138"/>
        <v>15</v>
      </c>
      <c r="E4466" t="str">
        <f>VLOOKUP(D4466,'Regionalism Code'!B:C,2,FALSE)</f>
        <v>内蒙古自治区</v>
      </c>
      <c r="F4466">
        <f t="shared" si="139"/>
        <v>1501</v>
      </c>
      <c r="G4466" t="str">
        <f>IF(F4466&gt;10000,"省直辖县市",VLOOKUP(F4466,'Regionalism Code'!H:I,2,FALSE))</f>
        <v>呼和浩特市</v>
      </c>
      <c r="H4466" s="7">
        <v>94.429884249385296</v>
      </c>
      <c r="I4466" s="7">
        <v>105.220246716924</v>
      </c>
      <c r="J4466" s="7">
        <v>89.7224842717238</v>
      </c>
      <c r="K4466" s="7">
        <v>71.842846735422896</v>
      </c>
      <c r="L4466" s="7">
        <v>76.201535242951394</v>
      </c>
      <c r="M4466" s="7">
        <v>80.762423604354396</v>
      </c>
      <c r="N4466" s="7">
        <v>106.207054558872</v>
      </c>
      <c r="O4466" s="7">
        <v>89.013587142437899</v>
      </c>
      <c r="P4466" s="7">
        <v>86.159783216289199</v>
      </c>
      <c r="Q4466" s="7">
        <v>67.3601639281285</v>
      </c>
    </row>
    <row r="4467" spans="1:17">
      <c r="A4467" s="6">
        <v>2017</v>
      </c>
      <c r="B4467" s="6" t="s">
        <v>683</v>
      </c>
      <c r="C4467" s="6">
        <v>150105</v>
      </c>
      <c r="D4467">
        <f t="shared" si="138"/>
        <v>15</v>
      </c>
      <c r="E4467" t="str">
        <f>VLOOKUP(D4467,'Regionalism Code'!B:C,2,FALSE)</f>
        <v>内蒙古自治区</v>
      </c>
      <c r="F4467">
        <f t="shared" si="139"/>
        <v>1501</v>
      </c>
      <c r="G4467" t="str">
        <f>IF(F4467&gt;10000,"省直辖县市",VLOOKUP(F4467,'Regionalism Code'!H:I,2,FALSE))</f>
        <v>呼和浩特市</v>
      </c>
      <c r="H4467" s="7">
        <v>112.078763439146</v>
      </c>
      <c r="I4467" s="7">
        <v>105.862917851408</v>
      </c>
      <c r="J4467" s="7">
        <v>128.20112775262999</v>
      </c>
      <c r="K4467" s="7">
        <v>73.858800813232605</v>
      </c>
      <c r="L4467" s="7">
        <v>101.473760393774</v>
      </c>
      <c r="M4467" s="7">
        <v>83.255260314316502</v>
      </c>
      <c r="N4467" s="7">
        <v>155.49812689116499</v>
      </c>
      <c r="O4467" s="7">
        <v>134.598863113021</v>
      </c>
      <c r="P4467" s="7">
        <v>130.09131634264401</v>
      </c>
      <c r="Q4467" s="7">
        <v>103.313348671688</v>
      </c>
    </row>
    <row r="4468" spans="1:17">
      <c r="A4468" s="6">
        <v>2018</v>
      </c>
      <c r="B4468" s="6" t="s">
        <v>683</v>
      </c>
      <c r="C4468" s="6">
        <v>150105</v>
      </c>
      <c r="D4468">
        <f t="shared" si="138"/>
        <v>15</v>
      </c>
      <c r="E4468" t="str">
        <f>VLOOKUP(D4468,'Regionalism Code'!B:C,2,FALSE)</f>
        <v>内蒙古自治区</v>
      </c>
      <c r="F4468">
        <f t="shared" si="139"/>
        <v>1501</v>
      </c>
      <c r="G4468" t="str">
        <f>IF(F4468&gt;10000,"省直辖县市",VLOOKUP(F4468,'Regionalism Code'!H:I,2,FALSE))</f>
        <v>呼和浩特市</v>
      </c>
      <c r="H4468" s="7">
        <v>113.94613247268499</v>
      </c>
      <c r="I4468" s="7">
        <v>104.99928504011299</v>
      </c>
      <c r="J4468" s="7">
        <v>132.62694710213901</v>
      </c>
      <c r="K4468" s="7">
        <v>82.629436059515399</v>
      </c>
      <c r="L4468" s="7">
        <v>120.15153088543499</v>
      </c>
      <c r="M4468" s="7">
        <v>70.791238141300298</v>
      </c>
      <c r="N4468" s="7">
        <v>147.48386661699101</v>
      </c>
      <c r="O4468" s="7">
        <v>146.575817639191</v>
      </c>
      <c r="P4468" s="7">
        <v>123.074575873349</v>
      </c>
      <c r="Q4468" s="7">
        <v>109.549443524285</v>
      </c>
    </row>
    <row r="4469" spans="1:17">
      <c r="A4469" s="6">
        <v>2016</v>
      </c>
      <c r="B4469" s="6" t="s">
        <v>685</v>
      </c>
      <c r="C4469" s="6">
        <v>150121</v>
      </c>
      <c r="D4469">
        <f t="shared" si="138"/>
        <v>15</v>
      </c>
      <c r="E4469" t="str">
        <f>VLOOKUP(D4469,'Regionalism Code'!B:C,2,FALSE)</f>
        <v>内蒙古自治区</v>
      </c>
      <c r="F4469">
        <f t="shared" si="139"/>
        <v>1501</v>
      </c>
      <c r="G4469" t="str">
        <f>IF(F4469&gt;10000,"省直辖县市",VLOOKUP(F4469,'Regionalism Code'!H:I,2,FALSE))</f>
        <v>呼和浩特市</v>
      </c>
      <c r="H4469" s="7">
        <v>82.062109966527203</v>
      </c>
      <c r="I4469" s="7">
        <v>94.647707740241799</v>
      </c>
      <c r="J4469" s="7">
        <v>71.632443207206407</v>
      </c>
      <c r="K4469" s="7">
        <v>52.3391558602031</v>
      </c>
      <c r="L4469" s="7">
        <v>53.621775533693601</v>
      </c>
      <c r="M4469" s="7">
        <v>60.460178703693003</v>
      </c>
      <c r="N4469" s="7">
        <v>94.769025806560194</v>
      </c>
      <c r="O4469" s="7">
        <v>67.922375058993595</v>
      </c>
      <c r="P4469" s="7">
        <v>72.052914971588095</v>
      </c>
      <c r="Q4469" s="7">
        <v>59.462061302186299</v>
      </c>
    </row>
    <row r="4470" spans="1:17">
      <c r="A4470" s="6">
        <v>2017</v>
      </c>
      <c r="B4470" s="6" t="s">
        <v>685</v>
      </c>
      <c r="C4470" s="6">
        <v>150121</v>
      </c>
      <c r="D4470">
        <f t="shared" si="138"/>
        <v>15</v>
      </c>
      <c r="E4470" t="str">
        <f>VLOOKUP(D4470,'Regionalism Code'!B:C,2,FALSE)</f>
        <v>内蒙古自治区</v>
      </c>
      <c r="F4470">
        <f t="shared" si="139"/>
        <v>1501</v>
      </c>
      <c r="G4470" t="str">
        <f>IF(F4470&gt;10000,"省直辖县市",VLOOKUP(F4470,'Regionalism Code'!H:I,2,FALSE))</f>
        <v>呼和浩特市</v>
      </c>
      <c r="H4470" s="7">
        <v>100.57446253143701</v>
      </c>
      <c r="I4470" s="7">
        <v>98.002089965108993</v>
      </c>
      <c r="J4470" s="7">
        <v>109.636667716703</v>
      </c>
      <c r="K4470" s="7">
        <v>60.183051183001403</v>
      </c>
      <c r="L4470" s="7">
        <v>85.005646154904397</v>
      </c>
      <c r="M4470" s="7">
        <v>67.772466552714107</v>
      </c>
      <c r="N4470" s="7">
        <v>132.04736936079601</v>
      </c>
      <c r="O4470" s="7">
        <v>115.68387326961</v>
      </c>
      <c r="P4470" s="7">
        <v>117.649861239765</v>
      </c>
      <c r="Q4470" s="7">
        <v>92.607085547747403</v>
      </c>
    </row>
    <row r="4471" spans="1:17">
      <c r="A4471" s="6">
        <v>2018</v>
      </c>
      <c r="B4471" s="6" t="s">
        <v>685</v>
      </c>
      <c r="C4471" s="6">
        <v>150121</v>
      </c>
      <c r="D4471">
        <f t="shared" si="138"/>
        <v>15</v>
      </c>
      <c r="E4471" t="str">
        <f>VLOOKUP(D4471,'Regionalism Code'!B:C,2,FALSE)</f>
        <v>内蒙古自治区</v>
      </c>
      <c r="F4471">
        <f t="shared" si="139"/>
        <v>1501</v>
      </c>
      <c r="G4471" t="str">
        <f>IF(F4471&gt;10000,"省直辖县市",VLOOKUP(F4471,'Regionalism Code'!H:I,2,FALSE))</f>
        <v>呼和浩特市</v>
      </c>
      <c r="H4471" s="7">
        <v>102.009196425288</v>
      </c>
      <c r="I4471" s="7">
        <v>96.532836891418</v>
      </c>
      <c r="J4471" s="7">
        <v>112.36832432936301</v>
      </c>
      <c r="K4471" s="7">
        <v>70.141352597422596</v>
      </c>
      <c r="L4471" s="7">
        <v>97.023545103417305</v>
      </c>
      <c r="M4471" s="7">
        <v>55.7306326989642</v>
      </c>
      <c r="N4471" s="7">
        <v>125.462272753253</v>
      </c>
      <c r="O4471" s="7">
        <v>124.46405239020601</v>
      </c>
      <c r="P4471" s="7">
        <v>112.179677266952</v>
      </c>
      <c r="Q4471" s="7">
        <v>101.274107927198</v>
      </c>
    </row>
    <row r="4472" spans="1:17">
      <c r="A4472" s="6">
        <v>2016</v>
      </c>
      <c r="B4472" s="6" t="s">
        <v>687</v>
      </c>
      <c r="C4472" s="6">
        <v>150122</v>
      </c>
      <c r="D4472">
        <f t="shared" si="138"/>
        <v>15</v>
      </c>
      <c r="E4472" t="str">
        <f>VLOOKUP(D4472,'Regionalism Code'!B:C,2,FALSE)</f>
        <v>内蒙古自治区</v>
      </c>
      <c r="F4472">
        <f t="shared" si="139"/>
        <v>1501</v>
      </c>
      <c r="G4472" t="str">
        <f>IF(F4472&gt;10000,"省直辖县市",VLOOKUP(F4472,'Regionalism Code'!H:I,2,FALSE))</f>
        <v>呼和浩特市</v>
      </c>
      <c r="H4472" s="7">
        <v>83.823444394128501</v>
      </c>
      <c r="I4472" s="7">
        <v>91.583639822233394</v>
      </c>
      <c r="J4472" s="7">
        <v>74.670106843781497</v>
      </c>
      <c r="K4472" s="7">
        <v>49.183645088282802</v>
      </c>
      <c r="L4472" s="7">
        <v>58.688675128092903</v>
      </c>
      <c r="M4472" s="7">
        <v>61.319807063968298</v>
      </c>
      <c r="N4472" s="7">
        <v>100.90169070169701</v>
      </c>
      <c r="O4472" s="7">
        <v>69.447558965351405</v>
      </c>
      <c r="P4472" s="7">
        <v>73.941980781781098</v>
      </c>
      <c r="Q4472" s="7">
        <v>74.837606053872307</v>
      </c>
    </row>
    <row r="4473" spans="1:17">
      <c r="A4473" s="6">
        <v>2017</v>
      </c>
      <c r="B4473" s="6" t="s">
        <v>687</v>
      </c>
      <c r="C4473" s="6">
        <v>150122</v>
      </c>
      <c r="D4473">
        <f t="shared" si="138"/>
        <v>15</v>
      </c>
      <c r="E4473" t="str">
        <f>VLOOKUP(D4473,'Regionalism Code'!B:C,2,FALSE)</f>
        <v>内蒙古自治区</v>
      </c>
      <c r="F4473">
        <f t="shared" si="139"/>
        <v>1501</v>
      </c>
      <c r="G4473" t="str">
        <f>IF(F4473&gt;10000,"省直辖县市",VLOOKUP(F4473,'Regionalism Code'!H:I,2,FALSE))</f>
        <v>呼和浩特市</v>
      </c>
      <c r="H4473" s="7">
        <v>96.338028480013506</v>
      </c>
      <c r="I4473" s="7">
        <v>92.130507519983198</v>
      </c>
      <c r="J4473" s="7">
        <v>105.3029608833</v>
      </c>
      <c r="K4473" s="7">
        <v>46.220377093191999</v>
      </c>
      <c r="L4473" s="7">
        <v>78.255562139342402</v>
      </c>
      <c r="M4473" s="7">
        <v>62.2846597883212</v>
      </c>
      <c r="N4473" s="7">
        <v>139.156404864092</v>
      </c>
      <c r="O4473" s="7">
        <v>106.36435122979501</v>
      </c>
      <c r="P4473" s="7">
        <v>112.456898119258</v>
      </c>
      <c r="Q4473" s="7">
        <v>93.946383877436702</v>
      </c>
    </row>
    <row r="4474" spans="1:17">
      <c r="A4474" s="6">
        <v>2018</v>
      </c>
      <c r="B4474" s="6" t="s">
        <v>687</v>
      </c>
      <c r="C4474" s="6">
        <v>150122</v>
      </c>
      <c r="D4474">
        <f t="shared" si="138"/>
        <v>15</v>
      </c>
      <c r="E4474" t="str">
        <f>VLOOKUP(D4474,'Regionalism Code'!B:C,2,FALSE)</f>
        <v>内蒙古自治区</v>
      </c>
      <c r="F4474">
        <f t="shared" si="139"/>
        <v>1501</v>
      </c>
      <c r="G4474" t="str">
        <f>IF(F4474&gt;10000,"省直辖县市",VLOOKUP(F4474,'Regionalism Code'!H:I,2,FALSE))</f>
        <v>呼和浩特市</v>
      </c>
      <c r="H4474" s="7">
        <v>94.843981735551694</v>
      </c>
      <c r="I4474" s="7">
        <v>89.621642940863296</v>
      </c>
      <c r="J4474" s="7">
        <v>105.264969583195</v>
      </c>
      <c r="K4474" s="7">
        <v>54.9780600144556</v>
      </c>
      <c r="L4474" s="7">
        <v>79.199267106893501</v>
      </c>
      <c r="M4474" s="7">
        <v>51.053643897884598</v>
      </c>
      <c r="N4474" s="7">
        <v>133.668615620639</v>
      </c>
      <c r="O4474" s="7">
        <v>112.359535462235</v>
      </c>
      <c r="P4474" s="7">
        <v>104.875177966889</v>
      </c>
      <c r="Q4474" s="7">
        <v>93.157273410884102</v>
      </c>
    </row>
    <row r="4475" spans="1:17">
      <c r="A4475" s="6">
        <v>2016</v>
      </c>
      <c r="B4475" s="6" t="s">
        <v>689</v>
      </c>
      <c r="C4475" s="6">
        <v>150123</v>
      </c>
      <c r="D4475">
        <f t="shared" si="138"/>
        <v>15</v>
      </c>
      <c r="E4475" t="str">
        <f>VLOOKUP(D4475,'Regionalism Code'!B:C,2,FALSE)</f>
        <v>内蒙古自治区</v>
      </c>
      <c r="F4475">
        <f t="shared" si="139"/>
        <v>1501</v>
      </c>
      <c r="G4475" t="str">
        <f>IF(F4475&gt;10000,"省直辖县市",VLOOKUP(F4475,'Regionalism Code'!H:I,2,FALSE))</f>
        <v>呼和浩特市</v>
      </c>
      <c r="H4475" s="7">
        <v>104.80811471579899</v>
      </c>
      <c r="I4475" s="7">
        <v>95.3160679719347</v>
      </c>
      <c r="J4475" s="7">
        <v>78.377045317862894</v>
      </c>
      <c r="K4475" s="7">
        <v>54.204153232036901</v>
      </c>
      <c r="L4475" s="7">
        <v>55.894031923494097</v>
      </c>
      <c r="M4475" s="7">
        <v>64.715471956708996</v>
      </c>
      <c r="N4475" s="7">
        <v>85.447337428664198</v>
      </c>
      <c r="O4475" s="7">
        <v>88.550798768424599</v>
      </c>
      <c r="P4475" s="7">
        <v>76.756253545880298</v>
      </c>
      <c r="Q4475" s="7">
        <v>184.186537142768</v>
      </c>
    </row>
    <row r="4476" spans="1:17">
      <c r="A4476" s="6">
        <v>2017</v>
      </c>
      <c r="B4476" s="6" t="s">
        <v>689</v>
      </c>
      <c r="C4476" s="6">
        <v>150123</v>
      </c>
      <c r="D4476">
        <f t="shared" si="138"/>
        <v>15</v>
      </c>
      <c r="E4476" t="str">
        <f>VLOOKUP(D4476,'Regionalism Code'!B:C,2,FALSE)</f>
        <v>内蒙古自治区</v>
      </c>
      <c r="F4476">
        <f t="shared" si="139"/>
        <v>1501</v>
      </c>
      <c r="G4476" t="str">
        <f>IF(F4476&gt;10000,"省直辖县市",VLOOKUP(F4476,'Regionalism Code'!H:I,2,FALSE))</f>
        <v>呼和浩特市</v>
      </c>
      <c r="H4476" s="7">
        <v>112.85021060373001</v>
      </c>
      <c r="I4476" s="7">
        <v>96.3251168668654</v>
      </c>
      <c r="J4476" s="7">
        <v>106.516322207146</v>
      </c>
      <c r="K4476" s="7">
        <v>56.279328194160698</v>
      </c>
      <c r="L4476" s="7">
        <v>82.280133156074598</v>
      </c>
      <c r="M4476" s="7">
        <v>65.753739320179605</v>
      </c>
      <c r="N4476" s="7">
        <v>122.02357109874001</v>
      </c>
      <c r="O4476" s="7">
        <v>116.748681329581</v>
      </c>
      <c r="P4476" s="7">
        <v>114.804984877027</v>
      </c>
      <c r="Q4476" s="7">
        <v>178.93236598070601</v>
      </c>
    </row>
    <row r="4477" spans="1:17">
      <c r="A4477" s="6">
        <v>2018</v>
      </c>
      <c r="B4477" s="6" t="s">
        <v>689</v>
      </c>
      <c r="C4477" s="6">
        <v>150123</v>
      </c>
      <c r="D4477">
        <f t="shared" si="138"/>
        <v>15</v>
      </c>
      <c r="E4477" t="str">
        <f>VLOOKUP(D4477,'Regionalism Code'!B:C,2,FALSE)</f>
        <v>内蒙古自治区</v>
      </c>
      <c r="F4477">
        <f t="shared" si="139"/>
        <v>1501</v>
      </c>
      <c r="G4477" t="str">
        <f>IF(F4477&gt;10000,"省直辖县市",VLOOKUP(F4477,'Regionalism Code'!H:I,2,FALSE))</f>
        <v>呼和浩特市</v>
      </c>
      <c r="H4477" s="7">
        <v>102.928072256332</v>
      </c>
      <c r="I4477" s="7">
        <v>93.989087452153299</v>
      </c>
      <c r="J4477" s="7">
        <v>106.931818882782</v>
      </c>
      <c r="K4477" s="7">
        <v>61.533650590573899</v>
      </c>
      <c r="L4477" s="7">
        <v>88.566536464565999</v>
      </c>
      <c r="M4477" s="7">
        <v>51.593656258113597</v>
      </c>
      <c r="N4477" s="7">
        <v>120.689068719435</v>
      </c>
      <c r="O4477" s="7">
        <v>118.62128942094</v>
      </c>
      <c r="P4477" s="7">
        <v>111.947966259271</v>
      </c>
      <c r="Q4477" s="7">
        <v>125.1753019266</v>
      </c>
    </row>
    <row r="4478" spans="1:17">
      <c r="A4478" s="6">
        <v>2016</v>
      </c>
      <c r="B4478" s="6" t="s">
        <v>691</v>
      </c>
      <c r="C4478" s="6">
        <v>150124</v>
      </c>
      <c r="D4478">
        <f t="shared" si="138"/>
        <v>15</v>
      </c>
      <c r="E4478" t="str">
        <f>VLOOKUP(D4478,'Regionalism Code'!B:C,2,FALSE)</f>
        <v>内蒙古自治区</v>
      </c>
      <c r="F4478">
        <f t="shared" si="139"/>
        <v>1501</v>
      </c>
      <c r="G4478" t="str">
        <f>IF(F4478&gt;10000,"省直辖县市",VLOOKUP(F4478,'Regionalism Code'!H:I,2,FALSE))</f>
        <v>呼和浩特市</v>
      </c>
      <c r="H4478" s="7">
        <v>81.263183930622304</v>
      </c>
      <c r="I4478" s="7">
        <v>88.468068116520499</v>
      </c>
      <c r="J4478" s="7">
        <v>77.905714418015407</v>
      </c>
      <c r="K4478" s="7">
        <v>39.656661928824597</v>
      </c>
      <c r="L4478" s="7">
        <v>53.706131630665602</v>
      </c>
      <c r="M4478" s="7">
        <v>56.106877454691499</v>
      </c>
      <c r="N4478" s="7">
        <v>123.00153455727801</v>
      </c>
      <c r="O4478" s="7">
        <v>68.230229178369896</v>
      </c>
      <c r="P4478" s="7">
        <v>71.004409051275303</v>
      </c>
      <c r="Q4478" s="7">
        <v>63.578807616526902</v>
      </c>
    </row>
    <row r="4479" spans="1:17">
      <c r="A4479" s="6">
        <v>2017</v>
      </c>
      <c r="B4479" s="6" t="s">
        <v>691</v>
      </c>
      <c r="C4479" s="6">
        <v>150124</v>
      </c>
      <c r="D4479">
        <f t="shared" si="138"/>
        <v>15</v>
      </c>
      <c r="E4479" t="str">
        <f>VLOOKUP(D4479,'Regionalism Code'!B:C,2,FALSE)</f>
        <v>内蒙古自治区</v>
      </c>
      <c r="F4479">
        <f t="shared" si="139"/>
        <v>1501</v>
      </c>
      <c r="G4479" t="str">
        <f>IF(F4479&gt;10000,"省直辖县市",VLOOKUP(F4479,'Regionalism Code'!H:I,2,FALSE))</f>
        <v>呼和浩特市</v>
      </c>
      <c r="H4479" s="7">
        <v>95.513887048823904</v>
      </c>
      <c r="I4479" s="7">
        <v>88.639529999279802</v>
      </c>
      <c r="J4479" s="7">
        <v>104.562446666436</v>
      </c>
      <c r="K4479" s="7">
        <v>38.164294769624</v>
      </c>
      <c r="L4479" s="7">
        <v>79.882598095830502</v>
      </c>
      <c r="M4479" s="7">
        <v>57.082957223936198</v>
      </c>
      <c r="N4479" s="7">
        <v>140.56895278225201</v>
      </c>
      <c r="O4479" s="7">
        <v>103.706062733943</v>
      </c>
      <c r="P4479" s="7">
        <v>115.84645097355499</v>
      </c>
      <c r="Q4479" s="7">
        <v>101.77607455542601</v>
      </c>
    </row>
    <row r="4480" spans="1:17">
      <c r="A4480" s="6">
        <v>2018</v>
      </c>
      <c r="B4480" s="6" t="s">
        <v>691</v>
      </c>
      <c r="C4480" s="6">
        <v>150124</v>
      </c>
      <c r="D4480">
        <f t="shared" si="138"/>
        <v>15</v>
      </c>
      <c r="E4480" t="str">
        <f>VLOOKUP(D4480,'Regionalism Code'!B:C,2,FALSE)</f>
        <v>内蒙古自治区</v>
      </c>
      <c r="F4480">
        <f t="shared" si="139"/>
        <v>1501</v>
      </c>
      <c r="G4480" t="str">
        <f>IF(F4480&gt;10000,"省直辖县市",VLOOKUP(F4480,'Regionalism Code'!H:I,2,FALSE))</f>
        <v>呼和浩特市</v>
      </c>
      <c r="H4480" s="7">
        <v>91.882635052378006</v>
      </c>
      <c r="I4480" s="7">
        <v>85.695241872752305</v>
      </c>
      <c r="J4480" s="7">
        <v>103.788606959017</v>
      </c>
      <c r="K4480" s="7">
        <v>45.066217049335897</v>
      </c>
      <c r="L4480" s="7">
        <v>71.829569702345097</v>
      </c>
      <c r="M4480" s="7">
        <v>47.7183200580765</v>
      </c>
      <c r="N4480" s="7">
        <v>145.67637400675301</v>
      </c>
      <c r="O4480" s="7">
        <v>105.76877708775601</v>
      </c>
      <c r="P4480" s="7">
        <v>103.403810201293</v>
      </c>
      <c r="Q4480" s="7">
        <v>90.683887301875401</v>
      </c>
    </row>
    <row r="4481" spans="1:17">
      <c r="A4481" s="6">
        <v>2016</v>
      </c>
      <c r="B4481" s="6" t="s">
        <v>693</v>
      </c>
      <c r="C4481" s="6">
        <v>150125</v>
      </c>
      <c r="D4481">
        <f t="shared" si="138"/>
        <v>15</v>
      </c>
      <c r="E4481" t="str">
        <f>VLOOKUP(D4481,'Regionalism Code'!B:C,2,FALSE)</f>
        <v>内蒙古自治区</v>
      </c>
      <c r="F4481">
        <f t="shared" si="139"/>
        <v>1501</v>
      </c>
      <c r="G4481" t="str">
        <f>IF(F4481&gt;10000,"省直辖县市",VLOOKUP(F4481,'Regionalism Code'!H:I,2,FALSE))</f>
        <v>呼和浩特市</v>
      </c>
      <c r="H4481" s="7">
        <v>99.794605527550203</v>
      </c>
      <c r="I4481" s="7">
        <v>90.565177457889803</v>
      </c>
      <c r="J4481" s="7">
        <v>75.226446121211893</v>
      </c>
      <c r="K4481" s="7">
        <v>44.438743709843301</v>
      </c>
      <c r="L4481" s="7">
        <v>54.818013007446297</v>
      </c>
      <c r="M4481" s="7">
        <v>53.055586027305203</v>
      </c>
      <c r="N4481" s="7">
        <v>96.085591975518298</v>
      </c>
      <c r="O4481" s="7">
        <v>78.424361341385506</v>
      </c>
      <c r="P4481" s="7">
        <v>70.751695784020697</v>
      </c>
      <c r="Q4481" s="7">
        <v>174.920356623077</v>
      </c>
    </row>
    <row r="4482" spans="1:17">
      <c r="A4482" s="6">
        <v>2017</v>
      </c>
      <c r="B4482" s="6" t="s">
        <v>693</v>
      </c>
      <c r="C4482" s="6">
        <v>150125</v>
      </c>
      <c r="D4482">
        <f t="shared" ref="D4482:D4545" si="140">INT(C4482/10000)</f>
        <v>15</v>
      </c>
      <c r="E4482" t="str">
        <f>VLOOKUP(D4482,'Regionalism Code'!B:C,2,FALSE)</f>
        <v>内蒙古自治区</v>
      </c>
      <c r="F4482">
        <f t="shared" ref="F4482:F4545" si="141">IF(OR(D4482=11,D4482=12,D4482=31,D4482=50),D4482*100,IF(MID(C4482,3,1)="9",C4482,INT(C4482/100)))</f>
        <v>1501</v>
      </c>
      <c r="G4482" t="str">
        <f>IF(F4482&gt;10000,"省直辖县市",VLOOKUP(F4482,'Regionalism Code'!H:I,2,FALSE))</f>
        <v>呼和浩特市</v>
      </c>
      <c r="H4482" s="7">
        <v>105.347434165972</v>
      </c>
      <c r="I4482" s="7">
        <v>91.103519419254198</v>
      </c>
      <c r="J4482" s="7">
        <v>101.483551868408</v>
      </c>
      <c r="K4482" s="7">
        <v>44.072425893424303</v>
      </c>
      <c r="L4482" s="7">
        <v>75.110080529043898</v>
      </c>
      <c r="M4482" s="7">
        <v>56.6317644888247</v>
      </c>
      <c r="N4482" s="7">
        <v>112.882522465131</v>
      </c>
      <c r="O4482" s="7">
        <v>114.417218742171</v>
      </c>
      <c r="P4482" s="7">
        <v>118.771516646498</v>
      </c>
      <c r="Q4482" s="7">
        <v>159.40832510896001</v>
      </c>
    </row>
    <row r="4483" spans="1:17">
      <c r="A4483" s="6">
        <v>2018</v>
      </c>
      <c r="B4483" s="6" t="s">
        <v>693</v>
      </c>
      <c r="C4483" s="6">
        <v>150125</v>
      </c>
      <c r="D4483">
        <f t="shared" si="140"/>
        <v>15</v>
      </c>
      <c r="E4483" t="str">
        <f>VLOOKUP(D4483,'Regionalism Code'!B:C,2,FALSE)</f>
        <v>内蒙古自治区</v>
      </c>
      <c r="F4483">
        <f t="shared" si="141"/>
        <v>1501</v>
      </c>
      <c r="G4483" t="str">
        <f>IF(F4483&gt;10000,"省直辖县市",VLOOKUP(F4483,'Regionalism Code'!H:I,2,FALSE))</f>
        <v>呼和浩特市</v>
      </c>
      <c r="H4483" s="7">
        <v>93.488633888244905</v>
      </c>
      <c r="I4483" s="7">
        <v>88.931980306252797</v>
      </c>
      <c r="J4483" s="7">
        <v>99.981746803925802</v>
      </c>
      <c r="K4483" s="7">
        <v>51.941444105349099</v>
      </c>
      <c r="L4483" s="7">
        <v>76.681438154468495</v>
      </c>
      <c r="M4483" s="7">
        <v>42.7294456815576</v>
      </c>
      <c r="N4483" s="7">
        <v>107.738272341114</v>
      </c>
      <c r="O4483" s="7">
        <v>118.082585550293</v>
      </c>
      <c r="P4483" s="7">
        <v>105.72773257543901</v>
      </c>
      <c r="Q4483" s="7">
        <v>96.7413319317955</v>
      </c>
    </row>
    <row r="4484" spans="1:17">
      <c r="A4484" s="6">
        <v>2016</v>
      </c>
      <c r="B4484" s="6" t="s">
        <v>696</v>
      </c>
      <c r="C4484" s="6">
        <v>150202</v>
      </c>
      <c r="D4484">
        <f t="shared" si="140"/>
        <v>15</v>
      </c>
      <c r="E4484" t="str">
        <f>VLOOKUP(D4484,'Regionalism Code'!B:C,2,FALSE)</f>
        <v>内蒙古自治区</v>
      </c>
      <c r="F4484">
        <f t="shared" si="141"/>
        <v>1502</v>
      </c>
      <c r="G4484" t="str">
        <f>IF(F4484&gt;10000,"省直辖县市",VLOOKUP(F4484,'Regionalism Code'!H:I,2,FALSE))</f>
        <v>包头市</v>
      </c>
      <c r="H4484" s="7">
        <v>88.3467314944847</v>
      </c>
      <c r="I4484" s="7">
        <v>96.592115928703393</v>
      </c>
      <c r="J4484" s="7">
        <v>85.521506040587596</v>
      </c>
      <c r="K4484" s="7">
        <v>62.939518947788201</v>
      </c>
      <c r="L4484" s="7">
        <v>68.799233259149702</v>
      </c>
      <c r="M4484" s="7">
        <v>72.092505536247103</v>
      </c>
      <c r="N4484" s="7">
        <v>103.502622560257</v>
      </c>
      <c r="O4484" s="7">
        <v>85.350012046145906</v>
      </c>
      <c r="P4484" s="7">
        <v>86.114284651605999</v>
      </c>
      <c r="Q4484" s="7">
        <v>66.259903221051005</v>
      </c>
    </row>
    <row r="4485" spans="1:17">
      <c r="A4485" s="6">
        <v>2017</v>
      </c>
      <c r="B4485" s="6" t="s">
        <v>696</v>
      </c>
      <c r="C4485" s="6">
        <v>150202</v>
      </c>
      <c r="D4485">
        <f t="shared" si="140"/>
        <v>15</v>
      </c>
      <c r="E4485" t="str">
        <f>VLOOKUP(D4485,'Regionalism Code'!B:C,2,FALSE)</f>
        <v>内蒙古自治区</v>
      </c>
      <c r="F4485">
        <f t="shared" si="141"/>
        <v>1502</v>
      </c>
      <c r="G4485" t="str">
        <f>IF(F4485&gt;10000,"省直辖县市",VLOOKUP(F4485,'Regionalism Code'!H:I,2,FALSE))</f>
        <v>包头市</v>
      </c>
      <c r="H4485" s="7">
        <v>103.57929017630801</v>
      </c>
      <c r="I4485" s="7">
        <v>97.1214755114719</v>
      </c>
      <c r="J4485" s="7">
        <v>118.76089235902801</v>
      </c>
      <c r="K4485" s="7">
        <v>60.538130815928199</v>
      </c>
      <c r="L4485" s="7">
        <v>88.832539307397994</v>
      </c>
      <c r="M4485" s="7">
        <v>75.025128235730506</v>
      </c>
      <c r="N4485" s="7">
        <v>145.70181012688101</v>
      </c>
      <c r="O4485" s="7">
        <v>124.060385339993</v>
      </c>
      <c r="P4485" s="7">
        <v>131.66717421983199</v>
      </c>
      <c r="Q4485" s="7">
        <v>97.321846656624601</v>
      </c>
    </row>
    <row r="4486" spans="1:17">
      <c r="A4486" s="6">
        <v>2018</v>
      </c>
      <c r="B4486" s="6" t="s">
        <v>696</v>
      </c>
      <c r="C4486" s="6">
        <v>150202</v>
      </c>
      <c r="D4486">
        <f t="shared" si="140"/>
        <v>15</v>
      </c>
      <c r="E4486" t="str">
        <f>VLOOKUP(D4486,'Regionalism Code'!B:C,2,FALSE)</f>
        <v>内蒙古自治区</v>
      </c>
      <c r="F4486">
        <f t="shared" si="141"/>
        <v>1502</v>
      </c>
      <c r="G4486" t="str">
        <f>IF(F4486&gt;10000,"省直辖县市",VLOOKUP(F4486,'Regionalism Code'!H:I,2,FALSE))</f>
        <v>包头市</v>
      </c>
      <c r="H4486" s="7">
        <v>104.33626613973099</v>
      </c>
      <c r="I4486" s="7">
        <v>95.482424734932593</v>
      </c>
      <c r="J4486" s="7">
        <v>118.99915264808</v>
      </c>
      <c r="K4486" s="7">
        <v>69.014068625752401</v>
      </c>
      <c r="L4486" s="7">
        <v>107.192713122028</v>
      </c>
      <c r="M4486" s="7">
        <v>62.6337061766056</v>
      </c>
      <c r="N4486" s="7">
        <v>136.38765757522199</v>
      </c>
      <c r="O4486" s="7">
        <v>127.993402900755</v>
      </c>
      <c r="P4486" s="7">
        <v>117.429788225065</v>
      </c>
      <c r="Q4486" s="7">
        <v>106.93309606008999</v>
      </c>
    </row>
    <row r="4487" spans="1:17">
      <c r="A4487" s="6">
        <v>2016</v>
      </c>
      <c r="B4487" s="6" t="s">
        <v>698</v>
      </c>
      <c r="C4487" s="6">
        <v>150203</v>
      </c>
      <c r="D4487">
        <f t="shared" si="140"/>
        <v>15</v>
      </c>
      <c r="E4487" t="str">
        <f>VLOOKUP(D4487,'Regionalism Code'!B:C,2,FALSE)</f>
        <v>内蒙古自治区</v>
      </c>
      <c r="F4487">
        <f t="shared" si="141"/>
        <v>1502</v>
      </c>
      <c r="G4487" t="str">
        <f>IF(F4487&gt;10000,"省直辖县市",VLOOKUP(F4487,'Regionalism Code'!H:I,2,FALSE))</f>
        <v>包头市</v>
      </c>
      <c r="H4487" s="7">
        <v>95.633495536740099</v>
      </c>
      <c r="I4487" s="7">
        <v>100.808815700823</v>
      </c>
      <c r="J4487" s="7">
        <v>88.292696730957203</v>
      </c>
      <c r="K4487" s="7">
        <v>66.776314945111594</v>
      </c>
      <c r="L4487" s="7">
        <v>69.025578473727805</v>
      </c>
      <c r="M4487" s="7">
        <v>76.308073780798793</v>
      </c>
      <c r="N4487" s="7">
        <v>108.036234141487</v>
      </c>
      <c r="O4487" s="7">
        <v>87.868919859139893</v>
      </c>
      <c r="P4487" s="7">
        <v>88.1219091029933</v>
      </c>
      <c r="Q4487" s="7">
        <v>91.889923358181306</v>
      </c>
    </row>
    <row r="4488" spans="1:17">
      <c r="A4488" s="6">
        <v>2017</v>
      </c>
      <c r="B4488" s="6" t="s">
        <v>698</v>
      </c>
      <c r="C4488" s="6">
        <v>150203</v>
      </c>
      <c r="D4488">
        <f t="shared" si="140"/>
        <v>15</v>
      </c>
      <c r="E4488" t="str">
        <f>VLOOKUP(D4488,'Regionalism Code'!B:C,2,FALSE)</f>
        <v>内蒙古自治区</v>
      </c>
      <c r="F4488">
        <f t="shared" si="141"/>
        <v>1502</v>
      </c>
      <c r="G4488" t="str">
        <f>IF(F4488&gt;10000,"省直辖县市",VLOOKUP(F4488,'Regionalism Code'!H:I,2,FALSE))</f>
        <v>包头市</v>
      </c>
      <c r="H4488" s="7">
        <v>107.171474705663</v>
      </c>
      <c r="I4488" s="7">
        <v>100.887181115717</v>
      </c>
      <c r="J4488" s="7">
        <v>123.142361551604</v>
      </c>
      <c r="K4488" s="7">
        <v>65.674416486584093</v>
      </c>
      <c r="L4488" s="7">
        <v>92.106671879004395</v>
      </c>
      <c r="M4488" s="7">
        <v>79.071292328273302</v>
      </c>
      <c r="N4488" s="7">
        <v>151.62975798603699</v>
      </c>
      <c r="O4488" s="7">
        <v>128.366943347382</v>
      </c>
      <c r="P4488" s="7">
        <v>134.13407685394401</v>
      </c>
      <c r="Q4488" s="7">
        <v>98.907032293760096</v>
      </c>
    </row>
    <row r="4489" spans="1:17">
      <c r="A4489" s="6">
        <v>2018</v>
      </c>
      <c r="B4489" s="6" t="s">
        <v>698</v>
      </c>
      <c r="C4489" s="6">
        <v>150203</v>
      </c>
      <c r="D4489">
        <f t="shared" si="140"/>
        <v>15</v>
      </c>
      <c r="E4489" t="str">
        <f>VLOOKUP(D4489,'Regionalism Code'!B:C,2,FALSE)</f>
        <v>内蒙古自治区</v>
      </c>
      <c r="F4489">
        <f t="shared" si="141"/>
        <v>1502</v>
      </c>
      <c r="G4489" t="str">
        <f>IF(F4489&gt;10000,"省直辖县市",VLOOKUP(F4489,'Regionalism Code'!H:I,2,FALSE))</f>
        <v>包头市</v>
      </c>
      <c r="H4489" s="7">
        <v>107.91500978233</v>
      </c>
      <c r="I4489" s="7">
        <v>99.483802334467697</v>
      </c>
      <c r="J4489" s="7">
        <v>124.151682083636</v>
      </c>
      <c r="K4489" s="7">
        <v>75.287423015773101</v>
      </c>
      <c r="L4489" s="7">
        <v>110.412178985121</v>
      </c>
      <c r="M4489" s="7">
        <v>67.428794634747305</v>
      </c>
      <c r="N4489" s="7">
        <v>141.00349150013199</v>
      </c>
      <c r="O4489" s="7">
        <v>134.86935572498601</v>
      </c>
      <c r="P4489" s="7">
        <v>120.183705388017</v>
      </c>
      <c r="Q4489" s="7">
        <v>106.256710886495</v>
      </c>
    </row>
    <row r="4490" spans="1:17">
      <c r="A4490" s="6">
        <v>2016</v>
      </c>
      <c r="B4490" s="6" t="s">
        <v>700</v>
      </c>
      <c r="C4490" s="6">
        <v>150204</v>
      </c>
      <c r="D4490">
        <f t="shared" si="140"/>
        <v>15</v>
      </c>
      <c r="E4490" t="str">
        <f>VLOOKUP(D4490,'Regionalism Code'!B:C,2,FALSE)</f>
        <v>内蒙古自治区</v>
      </c>
      <c r="F4490">
        <f t="shared" si="141"/>
        <v>1502</v>
      </c>
      <c r="G4490" t="str">
        <f>IF(F4490&gt;10000,"省直辖县市",VLOOKUP(F4490,'Regionalism Code'!H:I,2,FALSE))</f>
        <v>包头市</v>
      </c>
      <c r="H4490" s="7">
        <v>93.290620337696595</v>
      </c>
      <c r="I4490" s="7">
        <v>102.407130484858</v>
      </c>
      <c r="J4490" s="7">
        <v>86.683425856917196</v>
      </c>
      <c r="K4490" s="7">
        <v>66.759738188499796</v>
      </c>
      <c r="L4490" s="7">
        <v>70.116044646410401</v>
      </c>
      <c r="M4490" s="7">
        <v>76.155173914343806</v>
      </c>
      <c r="N4490" s="7">
        <v>104.518957925145</v>
      </c>
      <c r="O4490" s="7">
        <v>85.529418407617797</v>
      </c>
      <c r="P4490" s="7">
        <v>88.149771065598699</v>
      </c>
      <c r="Q4490" s="7">
        <v>75.200088815888293</v>
      </c>
    </row>
    <row r="4491" spans="1:17">
      <c r="A4491" s="6">
        <v>2017</v>
      </c>
      <c r="B4491" s="6" t="s">
        <v>700</v>
      </c>
      <c r="C4491" s="6">
        <v>150204</v>
      </c>
      <c r="D4491">
        <f t="shared" si="140"/>
        <v>15</v>
      </c>
      <c r="E4491" t="str">
        <f>VLOOKUP(D4491,'Regionalism Code'!B:C,2,FALSE)</f>
        <v>内蒙古自治区</v>
      </c>
      <c r="F4491">
        <f t="shared" si="141"/>
        <v>1502</v>
      </c>
      <c r="G4491" t="str">
        <f>IF(F4491&gt;10000,"省直辖县市",VLOOKUP(F4491,'Regionalism Code'!H:I,2,FALSE))</f>
        <v>包头市</v>
      </c>
      <c r="H4491" s="7">
        <v>109.10716223583</v>
      </c>
      <c r="I4491" s="7">
        <v>103.480668431777</v>
      </c>
      <c r="J4491" s="7">
        <v>124.988299474654</v>
      </c>
      <c r="K4491" s="7">
        <v>67.532776291762602</v>
      </c>
      <c r="L4491" s="7">
        <v>96.4573611795376</v>
      </c>
      <c r="M4491" s="7">
        <v>81.364892127746202</v>
      </c>
      <c r="N4491" s="7">
        <v>155.58075714445999</v>
      </c>
      <c r="O4491" s="7">
        <v>128.72538157583699</v>
      </c>
      <c r="P4491" s="7">
        <v>132.133826336261</v>
      </c>
      <c r="Q4491" s="7">
        <v>98.833884049474193</v>
      </c>
    </row>
    <row r="4492" spans="1:17">
      <c r="A4492" s="6">
        <v>2018</v>
      </c>
      <c r="B4492" s="6" t="s">
        <v>700</v>
      </c>
      <c r="C4492" s="6">
        <v>150204</v>
      </c>
      <c r="D4492">
        <f t="shared" si="140"/>
        <v>15</v>
      </c>
      <c r="E4492" t="str">
        <f>VLOOKUP(D4492,'Regionalism Code'!B:C,2,FALSE)</f>
        <v>内蒙古自治区</v>
      </c>
      <c r="F4492">
        <f t="shared" si="141"/>
        <v>1502</v>
      </c>
      <c r="G4492" t="str">
        <f>IF(F4492&gt;10000,"省直辖县市",VLOOKUP(F4492,'Regionalism Code'!H:I,2,FALSE))</f>
        <v>包头市</v>
      </c>
      <c r="H4492" s="7">
        <v>110.491268202117</v>
      </c>
      <c r="I4492" s="7">
        <v>102.235379876957</v>
      </c>
      <c r="J4492" s="7">
        <v>127.601351615837</v>
      </c>
      <c r="K4492" s="7">
        <v>78.232961730255894</v>
      </c>
      <c r="L4492" s="7">
        <v>113.98769294935499</v>
      </c>
      <c r="M4492" s="7">
        <v>70.141861182485897</v>
      </c>
      <c r="N4492" s="7">
        <v>144.981335434263</v>
      </c>
      <c r="O4492" s="7">
        <v>138.759866807967</v>
      </c>
      <c r="P4492" s="7">
        <v>121.127675549613</v>
      </c>
      <c r="Q4492" s="7">
        <v>106.667100054296</v>
      </c>
    </row>
    <row r="4493" spans="1:17">
      <c r="A4493" s="6">
        <v>2016</v>
      </c>
      <c r="B4493" s="6" t="s">
        <v>701</v>
      </c>
      <c r="C4493" s="6">
        <v>150205</v>
      </c>
      <c r="D4493">
        <f t="shared" si="140"/>
        <v>15</v>
      </c>
      <c r="E4493" t="str">
        <f>VLOOKUP(D4493,'Regionalism Code'!B:C,2,FALSE)</f>
        <v>内蒙古自治区</v>
      </c>
      <c r="F4493">
        <f t="shared" si="141"/>
        <v>1502</v>
      </c>
      <c r="G4493" t="str">
        <f>IF(F4493&gt;10000,"省直辖县市",VLOOKUP(F4493,'Regionalism Code'!H:I,2,FALSE))</f>
        <v>包头市</v>
      </c>
      <c r="H4493" s="7">
        <v>79.067294415786705</v>
      </c>
      <c r="I4493" s="7">
        <v>88.815932629376405</v>
      </c>
      <c r="J4493" s="7">
        <v>71.193239857999501</v>
      </c>
      <c r="K4493" s="7">
        <v>49.045599000592901</v>
      </c>
      <c r="L4493" s="7">
        <v>49.255661545109703</v>
      </c>
      <c r="M4493" s="7">
        <v>65.499351457909697</v>
      </c>
      <c r="N4493" s="7">
        <v>88.516876179319894</v>
      </c>
      <c r="O4493" s="7">
        <v>68.498122644252803</v>
      </c>
      <c r="P4493" s="7">
        <v>86.173885926451504</v>
      </c>
      <c r="Q4493" s="7">
        <v>61.190701881148797</v>
      </c>
    </row>
    <row r="4494" spans="1:17">
      <c r="A4494" s="6">
        <v>2017</v>
      </c>
      <c r="B4494" s="6" t="s">
        <v>701</v>
      </c>
      <c r="C4494" s="6">
        <v>150205</v>
      </c>
      <c r="D4494">
        <f t="shared" si="140"/>
        <v>15</v>
      </c>
      <c r="E4494" t="str">
        <f>VLOOKUP(D4494,'Regionalism Code'!B:C,2,FALSE)</f>
        <v>内蒙古自治区</v>
      </c>
      <c r="F4494">
        <f t="shared" si="141"/>
        <v>1502</v>
      </c>
      <c r="G4494" t="str">
        <f>IF(F4494&gt;10000,"省直辖县市",VLOOKUP(F4494,'Regionalism Code'!H:I,2,FALSE))</f>
        <v>包头市</v>
      </c>
      <c r="H4494" s="7">
        <v>103.186851269524</v>
      </c>
      <c r="I4494" s="7">
        <v>92.736706878984904</v>
      </c>
      <c r="J4494" s="7">
        <v>114.06000388776501</v>
      </c>
      <c r="K4494" s="7">
        <v>56.135033530846201</v>
      </c>
      <c r="L4494" s="7">
        <v>82.681528086582205</v>
      </c>
      <c r="M4494" s="7">
        <v>75.537399335481098</v>
      </c>
      <c r="N4494" s="7">
        <v>140.38036984455499</v>
      </c>
      <c r="O4494" s="7">
        <v>120.41396963815799</v>
      </c>
      <c r="P4494" s="7">
        <v>123.355616408195</v>
      </c>
      <c r="Q4494" s="7">
        <v>117.941121747914</v>
      </c>
    </row>
    <row r="4495" spans="1:17">
      <c r="A4495" s="6">
        <v>2018</v>
      </c>
      <c r="B4495" s="6" t="s">
        <v>701</v>
      </c>
      <c r="C4495" s="6">
        <v>150205</v>
      </c>
      <c r="D4495">
        <f t="shared" si="140"/>
        <v>15</v>
      </c>
      <c r="E4495" t="str">
        <f>VLOOKUP(D4495,'Regionalism Code'!B:C,2,FALSE)</f>
        <v>内蒙古自治区</v>
      </c>
      <c r="F4495">
        <f t="shared" si="141"/>
        <v>1502</v>
      </c>
      <c r="G4495" t="str">
        <f>IF(F4495&gt;10000,"省直辖县市",VLOOKUP(F4495,'Regionalism Code'!H:I,2,FALSE))</f>
        <v>包头市</v>
      </c>
      <c r="H4495" s="7">
        <v>101.601822170698</v>
      </c>
      <c r="I4495" s="7">
        <v>92.286663051873106</v>
      </c>
      <c r="J4495" s="7">
        <v>116.740152570709</v>
      </c>
      <c r="K4495" s="7">
        <v>67.585070354653794</v>
      </c>
      <c r="L4495" s="7">
        <v>82.988310360602199</v>
      </c>
      <c r="M4495" s="7">
        <v>68.081406291385704</v>
      </c>
      <c r="N4495" s="7">
        <v>133.77697997637199</v>
      </c>
      <c r="O4495" s="7">
        <v>135.206818392922</v>
      </c>
      <c r="P4495" s="7">
        <v>109.581850531813</v>
      </c>
      <c r="Q4495" s="7">
        <v>104.857791052986</v>
      </c>
    </row>
    <row r="4496" spans="1:17">
      <c r="A4496" s="6">
        <v>2016</v>
      </c>
      <c r="B4496" s="6" t="s">
        <v>702</v>
      </c>
      <c r="C4496" s="6">
        <v>150206</v>
      </c>
      <c r="D4496">
        <f t="shared" si="140"/>
        <v>15</v>
      </c>
      <c r="E4496" t="str">
        <f>VLOOKUP(D4496,'Regionalism Code'!B:C,2,FALSE)</f>
        <v>内蒙古自治区</v>
      </c>
      <c r="F4496">
        <f t="shared" si="141"/>
        <v>1502</v>
      </c>
      <c r="G4496" t="str">
        <f>IF(F4496&gt;10000,"省直辖县市",VLOOKUP(F4496,'Regionalism Code'!H:I,2,FALSE))</f>
        <v>包头市</v>
      </c>
      <c r="H4496" s="7">
        <v>85.466012681385806</v>
      </c>
      <c r="I4496" s="7">
        <v>95.211709054719705</v>
      </c>
      <c r="J4496" s="7">
        <v>90.893522815705396</v>
      </c>
      <c r="K4496" s="7">
        <v>62.466877991105598</v>
      </c>
      <c r="L4496" s="7">
        <v>72.304399993801795</v>
      </c>
      <c r="M4496" s="7">
        <v>73.853402497723593</v>
      </c>
      <c r="N4496" s="7">
        <v>129.660926522897</v>
      </c>
      <c r="O4496" s="7">
        <v>85.652517440048896</v>
      </c>
      <c r="P4496" s="7">
        <v>66.779371933955304</v>
      </c>
      <c r="Q4496" s="7">
        <v>43.428477683371497</v>
      </c>
    </row>
    <row r="4497" spans="1:17">
      <c r="A4497" s="6">
        <v>2017</v>
      </c>
      <c r="B4497" s="6" t="s">
        <v>702</v>
      </c>
      <c r="C4497" s="6">
        <v>150206</v>
      </c>
      <c r="D4497">
        <f t="shared" si="140"/>
        <v>15</v>
      </c>
      <c r="E4497" t="str">
        <f>VLOOKUP(D4497,'Regionalism Code'!B:C,2,FALSE)</f>
        <v>内蒙古自治区</v>
      </c>
      <c r="F4497">
        <f t="shared" si="141"/>
        <v>1502</v>
      </c>
      <c r="G4497" t="str">
        <f>IF(F4497&gt;10000,"省直辖县市",VLOOKUP(F4497,'Regionalism Code'!H:I,2,FALSE))</f>
        <v>包头市</v>
      </c>
      <c r="H4497" s="7">
        <v>103.993196746943</v>
      </c>
      <c r="I4497" s="7">
        <v>95.104066212851805</v>
      </c>
      <c r="J4497" s="7">
        <v>123.53994384183601</v>
      </c>
      <c r="K4497" s="7">
        <v>56.732912070335097</v>
      </c>
      <c r="L4497" s="7">
        <v>95.620418576452707</v>
      </c>
      <c r="M4497" s="7">
        <v>76.707764847941903</v>
      </c>
      <c r="N4497" s="7">
        <v>163.89474159814799</v>
      </c>
      <c r="O4497" s="7">
        <v>127.87923355874899</v>
      </c>
      <c r="P4497" s="7">
        <v>109.156164697105</v>
      </c>
      <c r="Q4497" s="7">
        <v>97.831782245469697</v>
      </c>
    </row>
    <row r="4498" spans="1:17">
      <c r="A4498" s="6">
        <v>2018</v>
      </c>
      <c r="B4498" s="6" t="s">
        <v>702</v>
      </c>
      <c r="C4498" s="6">
        <v>150206</v>
      </c>
      <c r="D4498">
        <f t="shared" si="140"/>
        <v>15</v>
      </c>
      <c r="E4498" t="str">
        <f>VLOOKUP(D4498,'Regionalism Code'!B:C,2,FALSE)</f>
        <v>内蒙古自治区</v>
      </c>
      <c r="F4498">
        <f t="shared" si="141"/>
        <v>1502</v>
      </c>
      <c r="G4498" t="str">
        <f>IF(F4498&gt;10000,"省直辖县市",VLOOKUP(F4498,'Regionalism Code'!H:I,2,FALSE))</f>
        <v>包头市</v>
      </c>
      <c r="H4498" s="7">
        <v>102.40037262800099</v>
      </c>
      <c r="I4498" s="7">
        <v>93.214703983590397</v>
      </c>
      <c r="J4498" s="7">
        <v>120.47724391970701</v>
      </c>
      <c r="K4498" s="7">
        <v>65.038413975439298</v>
      </c>
      <c r="L4498" s="7">
        <v>97.9541892394614</v>
      </c>
      <c r="M4498" s="7">
        <v>72.151516122162505</v>
      </c>
      <c r="N4498" s="7">
        <v>152.20957027752999</v>
      </c>
      <c r="O4498" s="7">
        <v>127.419166350341</v>
      </c>
      <c r="P4498" s="7">
        <v>105.212806659435</v>
      </c>
      <c r="Q4498" s="7">
        <v>99.8890212765874</v>
      </c>
    </row>
    <row r="4499" spans="1:17">
      <c r="A4499" s="6">
        <v>2016</v>
      </c>
      <c r="B4499" s="6" t="s">
        <v>703</v>
      </c>
      <c r="C4499" s="6">
        <v>150207</v>
      </c>
      <c r="D4499">
        <f t="shared" si="140"/>
        <v>15</v>
      </c>
      <c r="E4499" t="str">
        <f>VLOOKUP(D4499,'Regionalism Code'!B:C,2,FALSE)</f>
        <v>内蒙古自治区</v>
      </c>
      <c r="F4499">
        <f t="shared" si="141"/>
        <v>1502</v>
      </c>
      <c r="G4499" t="str">
        <f>IF(F4499&gt;10000,"省直辖县市",VLOOKUP(F4499,'Regionalism Code'!H:I,2,FALSE))</f>
        <v>包头市</v>
      </c>
      <c r="H4499" s="7">
        <v>89.109085984332793</v>
      </c>
      <c r="I4499" s="7">
        <v>99.282703548281901</v>
      </c>
      <c r="J4499" s="7">
        <v>74.173983512058797</v>
      </c>
      <c r="K4499" s="7">
        <v>53.469233064999102</v>
      </c>
      <c r="L4499" s="7">
        <v>53.495356779602403</v>
      </c>
      <c r="M4499" s="7">
        <v>63.703523048953002</v>
      </c>
      <c r="N4499" s="7">
        <v>96.105809404123093</v>
      </c>
      <c r="O4499" s="7">
        <v>71.128767527175299</v>
      </c>
      <c r="P4499" s="7">
        <v>79.449901957406695</v>
      </c>
      <c r="Q4499" s="7">
        <v>82.6608749167995</v>
      </c>
    </row>
    <row r="4500" spans="1:17">
      <c r="A4500" s="6">
        <v>2017</v>
      </c>
      <c r="B4500" s="6" t="s">
        <v>703</v>
      </c>
      <c r="C4500" s="6">
        <v>150207</v>
      </c>
      <c r="D4500">
        <f t="shared" si="140"/>
        <v>15</v>
      </c>
      <c r="E4500" t="str">
        <f>VLOOKUP(D4500,'Regionalism Code'!B:C,2,FALSE)</f>
        <v>内蒙古自治区</v>
      </c>
      <c r="F4500">
        <f t="shared" si="141"/>
        <v>1502</v>
      </c>
      <c r="G4500" t="str">
        <f>IF(F4500&gt;10000,"省直辖县市",VLOOKUP(F4500,'Regionalism Code'!H:I,2,FALSE))</f>
        <v>包头市</v>
      </c>
      <c r="H4500" s="7">
        <v>100.98272165041899</v>
      </c>
      <c r="I4500" s="7">
        <v>98.979016411125997</v>
      </c>
      <c r="J4500" s="7">
        <v>106.734334022402</v>
      </c>
      <c r="K4500" s="7">
        <v>48.3044963335186</v>
      </c>
      <c r="L4500" s="7">
        <v>74.425963172182094</v>
      </c>
      <c r="M4500" s="7">
        <v>67.688666456503597</v>
      </c>
      <c r="N4500" s="7">
        <v>131.59711874514699</v>
      </c>
      <c r="O4500" s="7">
        <v>113.538042747961</v>
      </c>
      <c r="P4500" s="7">
        <v>119.96910053263299</v>
      </c>
      <c r="Q4500" s="7">
        <v>97.153511036095495</v>
      </c>
    </row>
    <row r="4501" spans="1:17">
      <c r="A4501" s="6">
        <v>2018</v>
      </c>
      <c r="B4501" s="6" t="s">
        <v>703</v>
      </c>
      <c r="C4501" s="6">
        <v>150207</v>
      </c>
      <c r="D4501">
        <f t="shared" si="140"/>
        <v>15</v>
      </c>
      <c r="E4501" t="str">
        <f>VLOOKUP(D4501,'Regionalism Code'!B:C,2,FALSE)</f>
        <v>内蒙古自治区</v>
      </c>
      <c r="F4501">
        <f t="shared" si="141"/>
        <v>1502</v>
      </c>
      <c r="G4501" t="str">
        <f>IF(F4501&gt;10000,"省直辖县市",VLOOKUP(F4501,'Regionalism Code'!H:I,2,FALSE))</f>
        <v>包头市</v>
      </c>
      <c r="H4501" s="7">
        <v>100.99510477683999</v>
      </c>
      <c r="I4501" s="7">
        <v>96.582249273897702</v>
      </c>
      <c r="J4501" s="7">
        <v>106.041275324268</v>
      </c>
      <c r="K4501" s="7">
        <v>57.657323844105903</v>
      </c>
      <c r="L4501" s="7">
        <v>89.008930872003106</v>
      </c>
      <c r="M4501" s="7">
        <v>52.916216454415498</v>
      </c>
      <c r="N4501" s="7">
        <v>123.88064526174</v>
      </c>
      <c r="O4501" s="7">
        <v>114.284473458524</v>
      </c>
      <c r="P4501" s="7">
        <v>111.746531275839</v>
      </c>
      <c r="Q4501" s="7">
        <v>106.40276664947601</v>
      </c>
    </row>
    <row r="4502" spans="1:17">
      <c r="A4502" s="6">
        <v>2016</v>
      </c>
      <c r="B4502" s="6" t="s">
        <v>704</v>
      </c>
      <c r="C4502" s="6">
        <v>150221</v>
      </c>
      <c r="D4502">
        <f t="shared" si="140"/>
        <v>15</v>
      </c>
      <c r="E4502" t="str">
        <f>VLOOKUP(D4502,'Regionalism Code'!B:C,2,FALSE)</f>
        <v>内蒙古自治区</v>
      </c>
      <c r="F4502">
        <f t="shared" si="141"/>
        <v>1502</v>
      </c>
      <c r="G4502" t="str">
        <f>IF(F4502&gt;10000,"省直辖县市",VLOOKUP(F4502,'Regionalism Code'!H:I,2,FALSE))</f>
        <v>包头市</v>
      </c>
      <c r="H4502" s="7">
        <v>81.968451092506896</v>
      </c>
      <c r="I4502" s="7">
        <v>91.769996908741604</v>
      </c>
      <c r="J4502" s="7">
        <v>75.031167881167093</v>
      </c>
      <c r="K4502" s="7">
        <v>52.3645831588939</v>
      </c>
      <c r="L4502" s="7">
        <v>57.427870163125498</v>
      </c>
      <c r="M4502" s="7">
        <v>60.037559977058102</v>
      </c>
      <c r="N4502" s="7">
        <v>91.353753013330603</v>
      </c>
      <c r="O4502" s="7">
        <v>75.429890002376496</v>
      </c>
      <c r="P4502" s="7">
        <v>80.011740110565299</v>
      </c>
      <c r="Q4502" s="7">
        <v>62.215074327435197</v>
      </c>
    </row>
    <row r="4503" spans="1:17">
      <c r="A4503" s="6">
        <v>2017</v>
      </c>
      <c r="B4503" s="6" t="s">
        <v>704</v>
      </c>
      <c r="C4503" s="6">
        <v>150221</v>
      </c>
      <c r="D4503">
        <f t="shared" si="140"/>
        <v>15</v>
      </c>
      <c r="E4503" t="str">
        <f>VLOOKUP(D4503,'Regionalism Code'!B:C,2,FALSE)</f>
        <v>内蒙古自治区</v>
      </c>
      <c r="F4503">
        <f t="shared" si="141"/>
        <v>1502</v>
      </c>
      <c r="G4503" t="str">
        <f>IF(F4503&gt;10000,"省直辖县市",VLOOKUP(F4503,'Regionalism Code'!H:I,2,FALSE))</f>
        <v>包头市</v>
      </c>
      <c r="H4503" s="7">
        <v>97.687201403848903</v>
      </c>
      <c r="I4503" s="7">
        <v>92.225831258032699</v>
      </c>
      <c r="J4503" s="7">
        <v>108.055280696371</v>
      </c>
      <c r="K4503" s="7">
        <v>49.389375352520602</v>
      </c>
      <c r="L4503" s="7">
        <v>82.116229244174207</v>
      </c>
      <c r="M4503" s="7">
        <v>62.287938993981498</v>
      </c>
      <c r="N4503" s="7">
        <v>136.18011336620199</v>
      </c>
      <c r="O4503" s="7">
        <v>113.043796745617</v>
      </c>
      <c r="P4503" s="7">
        <v>114.35230827094</v>
      </c>
      <c r="Q4503" s="7">
        <v>96.886087645988596</v>
      </c>
    </row>
    <row r="4504" spans="1:17">
      <c r="A4504" s="6">
        <v>2018</v>
      </c>
      <c r="B4504" s="6" t="s">
        <v>704</v>
      </c>
      <c r="C4504" s="6">
        <v>150221</v>
      </c>
      <c r="D4504">
        <f t="shared" si="140"/>
        <v>15</v>
      </c>
      <c r="E4504" t="str">
        <f>VLOOKUP(D4504,'Regionalism Code'!B:C,2,FALSE)</f>
        <v>内蒙古自治区</v>
      </c>
      <c r="F4504">
        <f t="shared" si="141"/>
        <v>1502</v>
      </c>
      <c r="G4504" t="str">
        <f>IF(F4504&gt;10000,"省直辖县市",VLOOKUP(F4504,'Regionalism Code'!H:I,2,FALSE))</f>
        <v>包头市</v>
      </c>
      <c r="H4504" s="7">
        <v>95.453499148153</v>
      </c>
      <c r="I4504" s="7">
        <v>89.043041182015102</v>
      </c>
      <c r="J4504" s="7">
        <v>102.64847330547499</v>
      </c>
      <c r="K4504" s="7">
        <v>52.778492541504001</v>
      </c>
      <c r="L4504" s="7">
        <v>83.415302445513106</v>
      </c>
      <c r="M4504" s="7">
        <v>46.864118419781498</v>
      </c>
      <c r="N4504" s="7">
        <v>121.23114086333401</v>
      </c>
      <c r="O4504" s="7">
        <v>112.07605847737</v>
      </c>
      <c r="P4504" s="7">
        <v>107.817330503723</v>
      </c>
      <c r="Q4504" s="7">
        <v>103.552154345441</v>
      </c>
    </row>
    <row r="4505" spans="1:17">
      <c r="A4505" s="6">
        <v>2016</v>
      </c>
      <c r="B4505" s="6" t="s">
        <v>705</v>
      </c>
      <c r="C4505" s="6">
        <v>150222</v>
      </c>
      <c r="D4505">
        <f t="shared" si="140"/>
        <v>15</v>
      </c>
      <c r="E4505" t="str">
        <f>VLOOKUP(D4505,'Regionalism Code'!B:C,2,FALSE)</f>
        <v>内蒙古自治区</v>
      </c>
      <c r="F4505">
        <f t="shared" si="141"/>
        <v>1502</v>
      </c>
      <c r="G4505" t="str">
        <f>IF(F4505&gt;10000,"省直辖县市",VLOOKUP(F4505,'Regionalism Code'!H:I,2,FALSE))</f>
        <v>包头市</v>
      </c>
      <c r="H4505" s="7">
        <v>97.262902775667996</v>
      </c>
      <c r="I4505" s="7">
        <v>87.895222039176005</v>
      </c>
      <c r="J4505" s="7">
        <v>72.999284594814696</v>
      </c>
      <c r="K4505" s="7">
        <v>48.175657743070801</v>
      </c>
      <c r="L4505" s="7">
        <v>54.095160900420197</v>
      </c>
      <c r="M4505" s="7">
        <v>51.935929662031</v>
      </c>
      <c r="N4505" s="7">
        <v>89.263238254681596</v>
      </c>
      <c r="O4505" s="7">
        <v>74.780301042187801</v>
      </c>
      <c r="P4505" s="7">
        <v>79.716425412792503</v>
      </c>
      <c r="Q4505" s="7">
        <v>172.291607256346</v>
      </c>
    </row>
    <row r="4506" spans="1:17">
      <c r="A4506" s="6">
        <v>2017</v>
      </c>
      <c r="B4506" s="6" t="s">
        <v>705</v>
      </c>
      <c r="C4506" s="6">
        <v>150222</v>
      </c>
      <c r="D4506">
        <f t="shared" si="140"/>
        <v>15</v>
      </c>
      <c r="E4506" t="str">
        <f>VLOOKUP(D4506,'Regionalism Code'!B:C,2,FALSE)</f>
        <v>内蒙古自治区</v>
      </c>
      <c r="F4506">
        <f t="shared" si="141"/>
        <v>1502</v>
      </c>
      <c r="G4506" t="str">
        <f>IF(F4506&gt;10000,"省直辖县市",VLOOKUP(F4506,'Regionalism Code'!H:I,2,FALSE))</f>
        <v>包头市</v>
      </c>
      <c r="H4506" s="7">
        <v>106.970901646523</v>
      </c>
      <c r="I4506" s="7">
        <v>89.340161168698998</v>
      </c>
      <c r="J4506" s="7">
        <v>106.951083976788</v>
      </c>
      <c r="K4506" s="7">
        <v>47.297513601715799</v>
      </c>
      <c r="L4506" s="7">
        <v>78.815148934178495</v>
      </c>
      <c r="M4506" s="7">
        <v>61.560878550036101</v>
      </c>
      <c r="N4506" s="7">
        <v>128.96275576195799</v>
      </c>
      <c r="O4506" s="7">
        <v>114.693924594127</v>
      </c>
      <c r="P4506" s="7">
        <v>121.654081922226</v>
      </c>
      <c r="Q4506" s="7">
        <v>165.22985791539901</v>
      </c>
    </row>
    <row r="4507" spans="1:17">
      <c r="A4507" s="6">
        <v>2018</v>
      </c>
      <c r="B4507" s="6" t="s">
        <v>705</v>
      </c>
      <c r="C4507" s="6">
        <v>150222</v>
      </c>
      <c r="D4507">
        <f t="shared" si="140"/>
        <v>15</v>
      </c>
      <c r="E4507" t="str">
        <f>VLOOKUP(D4507,'Regionalism Code'!B:C,2,FALSE)</f>
        <v>内蒙古自治区</v>
      </c>
      <c r="F4507">
        <f t="shared" si="141"/>
        <v>1502</v>
      </c>
      <c r="G4507" t="str">
        <f>IF(F4507&gt;10000,"省直辖县市",VLOOKUP(F4507,'Regionalism Code'!H:I,2,FALSE))</f>
        <v>包头市</v>
      </c>
      <c r="H4507" s="7">
        <v>96.019281608656499</v>
      </c>
      <c r="I4507" s="7">
        <v>87.388969010173199</v>
      </c>
      <c r="J4507" s="7">
        <v>103.518908327411</v>
      </c>
      <c r="K4507" s="7">
        <v>52.3260231665381</v>
      </c>
      <c r="L4507" s="7">
        <v>89.284659194188805</v>
      </c>
      <c r="M4507" s="7">
        <v>44.093960556237001</v>
      </c>
      <c r="N4507" s="7">
        <v>114.690512863593</v>
      </c>
      <c r="O4507" s="7">
        <v>117.042643164894</v>
      </c>
      <c r="P4507" s="7">
        <v>106.51266895547499</v>
      </c>
      <c r="Q4507" s="7">
        <v>110.89429093237599</v>
      </c>
    </row>
    <row r="4508" spans="1:17">
      <c r="A4508" s="6">
        <v>2016</v>
      </c>
      <c r="B4508" s="6" t="s">
        <v>706</v>
      </c>
      <c r="C4508" s="6">
        <v>150223</v>
      </c>
      <c r="D4508">
        <f t="shared" si="140"/>
        <v>15</v>
      </c>
      <c r="E4508" t="str">
        <f>VLOOKUP(D4508,'Regionalism Code'!B:C,2,FALSE)</f>
        <v>内蒙古自治区</v>
      </c>
      <c r="F4508">
        <f t="shared" si="141"/>
        <v>1502</v>
      </c>
      <c r="G4508" t="str">
        <f>IF(F4508&gt;10000,"省直辖县市",VLOOKUP(F4508,'Regionalism Code'!H:I,2,FALSE))</f>
        <v>包头市</v>
      </c>
      <c r="H4508" s="7">
        <v>101.33561632372501</v>
      </c>
      <c r="I4508" s="7">
        <v>91.660940904307495</v>
      </c>
      <c r="J4508" s="7">
        <v>82.766023681917105</v>
      </c>
      <c r="K4508" s="7">
        <v>59.181534488651103</v>
      </c>
      <c r="L4508" s="7">
        <v>65.965525514323801</v>
      </c>
      <c r="M4508" s="7">
        <v>64.600918525440505</v>
      </c>
      <c r="N4508" s="7">
        <v>93.357743201380899</v>
      </c>
      <c r="O4508" s="7">
        <v>89.442065041762604</v>
      </c>
      <c r="P4508" s="7">
        <v>79.283851762468501</v>
      </c>
      <c r="Q4508" s="7">
        <v>167.03131568822101</v>
      </c>
    </row>
    <row r="4509" spans="1:17">
      <c r="A4509" s="6">
        <v>2017</v>
      </c>
      <c r="B4509" s="6" t="s">
        <v>706</v>
      </c>
      <c r="C4509" s="6">
        <v>150223</v>
      </c>
      <c r="D4509">
        <f t="shared" si="140"/>
        <v>15</v>
      </c>
      <c r="E4509" t="str">
        <f>VLOOKUP(D4509,'Regionalism Code'!B:C,2,FALSE)</f>
        <v>内蒙古自治区</v>
      </c>
      <c r="F4509">
        <f t="shared" si="141"/>
        <v>1502</v>
      </c>
      <c r="G4509" t="str">
        <f>IF(F4509&gt;10000,"省直辖县市",VLOOKUP(F4509,'Regionalism Code'!H:I,2,FALSE))</f>
        <v>包头市</v>
      </c>
      <c r="H4509" s="7">
        <v>110.031138416152</v>
      </c>
      <c r="I4509" s="7">
        <v>93.000624011209197</v>
      </c>
      <c r="J4509" s="7">
        <v>115.996433065796</v>
      </c>
      <c r="K4509" s="7">
        <v>55.975971752403602</v>
      </c>
      <c r="L4509" s="7">
        <v>86.515886798808793</v>
      </c>
      <c r="M4509" s="7">
        <v>66.6936939888853</v>
      </c>
      <c r="N4509" s="7">
        <v>141.38971368569901</v>
      </c>
      <c r="O4509" s="7">
        <v>126.108923612369</v>
      </c>
      <c r="P4509" s="7">
        <v>118.058073509132</v>
      </c>
      <c r="Q4509" s="7">
        <v>155.432449701656</v>
      </c>
    </row>
    <row r="4510" spans="1:17">
      <c r="A4510" s="6">
        <v>2018</v>
      </c>
      <c r="B4510" s="6" t="s">
        <v>706</v>
      </c>
      <c r="C4510" s="6">
        <v>150223</v>
      </c>
      <c r="D4510">
        <f t="shared" si="140"/>
        <v>15</v>
      </c>
      <c r="E4510" t="str">
        <f>VLOOKUP(D4510,'Regionalism Code'!B:C,2,FALSE)</f>
        <v>内蒙古自治区</v>
      </c>
      <c r="F4510">
        <f t="shared" si="141"/>
        <v>1502</v>
      </c>
      <c r="G4510" t="str">
        <f>IF(F4510&gt;10000,"省直辖县市",VLOOKUP(F4510,'Regionalism Code'!H:I,2,FALSE))</f>
        <v>包头市</v>
      </c>
      <c r="H4510" s="7">
        <v>99.208069013245606</v>
      </c>
      <c r="I4510" s="7">
        <v>90.990596702692599</v>
      </c>
      <c r="J4510" s="7">
        <v>114.98480047351499</v>
      </c>
      <c r="K4510" s="7">
        <v>59.588082354491398</v>
      </c>
      <c r="L4510" s="7">
        <v>95.486542892612505</v>
      </c>
      <c r="M4510" s="7">
        <v>53.010855919665097</v>
      </c>
      <c r="N4510" s="7">
        <v>134.349256285591</v>
      </c>
      <c r="O4510" s="7">
        <v>129.62061692730001</v>
      </c>
      <c r="P4510" s="7">
        <v>105.125180023241</v>
      </c>
      <c r="Q4510" s="7">
        <v>97.679272903504298</v>
      </c>
    </row>
    <row r="4511" spans="1:17">
      <c r="A4511" s="6">
        <v>2016</v>
      </c>
      <c r="B4511" s="6" t="s">
        <v>707</v>
      </c>
      <c r="C4511" s="6">
        <v>150302</v>
      </c>
      <c r="D4511">
        <f t="shared" si="140"/>
        <v>15</v>
      </c>
      <c r="E4511" t="str">
        <f>VLOOKUP(D4511,'Regionalism Code'!B:C,2,FALSE)</f>
        <v>内蒙古自治区</v>
      </c>
      <c r="F4511">
        <f t="shared" si="141"/>
        <v>1503</v>
      </c>
      <c r="G4511" t="str">
        <f>IF(F4511&gt;10000,"省直辖县市",VLOOKUP(F4511,'Regionalism Code'!H:I,2,FALSE))</f>
        <v>乌海市</v>
      </c>
      <c r="H4511" s="7">
        <v>91.254908808273996</v>
      </c>
      <c r="I4511" s="7">
        <v>100.507004694682</v>
      </c>
      <c r="J4511" s="7">
        <v>90.598831169202299</v>
      </c>
      <c r="K4511" s="7">
        <v>63.242730046402599</v>
      </c>
      <c r="L4511" s="7">
        <v>80.058214087603503</v>
      </c>
      <c r="M4511" s="7">
        <v>74.209936523588098</v>
      </c>
      <c r="N4511" s="7">
        <v>112.32405250095201</v>
      </c>
      <c r="O4511" s="7">
        <v>89.280560138139904</v>
      </c>
      <c r="P4511" s="7">
        <v>80.347137629661802</v>
      </c>
      <c r="Q4511" s="7">
        <v>61.902429941073997</v>
      </c>
    </row>
    <row r="4512" spans="1:17">
      <c r="A4512" s="6">
        <v>2017</v>
      </c>
      <c r="B4512" s="6" t="s">
        <v>707</v>
      </c>
      <c r="C4512" s="6">
        <v>150302</v>
      </c>
      <c r="D4512">
        <f t="shared" si="140"/>
        <v>15</v>
      </c>
      <c r="E4512" t="str">
        <f>VLOOKUP(D4512,'Regionalism Code'!B:C,2,FALSE)</f>
        <v>内蒙古自治区</v>
      </c>
      <c r="F4512">
        <f t="shared" si="141"/>
        <v>1503</v>
      </c>
      <c r="G4512" t="str">
        <f>IF(F4512&gt;10000,"省直辖县市",VLOOKUP(F4512,'Regionalism Code'!H:I,2,FALSE))</f>
        <v>乌海市</v>
      </c>
      <c r="H4512" s="7">
        <v>109.11817456506201</v>
      </c>
      <c r="I4512" s="7">
        <v>100.983676286871</v>
      </c>
      <c r="J4512" s="7">
        <v>124.804189486936</v>
      </c>
      <c r="K4512" s="7">
        <v>61.039096290443801</v>
      </c>
      <c r="L4512" s="7">
        <v>99.719439534273207</v>
      </c>
      <c r="M4512" s="7">
        <v>79.101370062112196</v>
      </c>
      <c r="N4512" s="7">
        <v>154.26661056138701</v>
      </c>
      <c r="O4512" s="7">
        <v>130.590349016696</v>
      </c>
      <c r="P4512" s="7">
        <v>125.516099081045</v>
      </c>
      <c r="Q4512" s="7">
        <v>107.480852367295</v>
      </c>
    </row>
    <row r="4513" spans="1:17">
      <c r="A4513" s="6">
        <v>2018</v>
      </c>
      <c r="B4513" s="6" t="s">
        <v>707</v>
      </c>
      <c r="C4513" s="6">
        <v>150302</v>
      </c>
      <c r="D4513">
        <f t="shared" si="140"/>
        <v>15</v>
      </c>
      <c r="E4513" t="str">
        <f>VLOOKUP(D4513,'Regionalism Code'!B:C,2,FALSE)</f>
        <v>内蒙古自治区</v>
      </c>
      <c r="F4513">
        <f t="shared" si="141"/>
        <v>1503</v>
      </c>
      <c r="G4513" t="str">
        <f>IF(F4513&gt;10000,"省直辖县市",VLOOKUP(F4513,'Regionalism Code'!H:I,2,FALSE))</f>
        <v>乌海市</v>
      </c>
      <c r="H4513" s="7">
        <v>108.992617885052</v>
      </c>
      <c r="I4513" s="7">
        <v>100.059456804671</v>
      </c>
      <c r="J4513" s="7">
        <v>125.24508941813799</v>
      </c>
      <c r="K4513" s="7">
        <v>71.471665754269296</v>
      </c>
      <c r="L4513" s="7">
        <v>103.990456120665</v>
      </c>
      <c r="M4513" s="7">
        <v>69.024065415942601</v>
      </c>
      <c r="N4513" s="7">
        <v>145.375969867973</v>
      </c>
      <c r="O4513" s="7">
        <v>138.64652865605501</v>
      </c>
      <c r="P4513" s="7">
        <v>116.603184759824</v>
      </c>
      <c r="Q4513" s="7">
        <v>108.963117397338</v>
      </c>
    </row>
    <row r="4514" spans="1:17">
      <c r="A4514" s="6">
        <v>2016</v>
      </c>
      <c r="B4514" s="6" t="s">
        <v>708</v>
      </c>
      <c r="C4514" s="6">
        <v>150303</v>
      </c>
      <c r="D4514">
        <f t="shared" si="140"/>
        <v>15</v>
      </c>
      <c r="E4514" t="str">
        <f>VLOOKUP(D4514,'Regionalism Code'!B:C,2,FALSE)</f>
        <v>内蒙古自治区</v>
      </c>
      <c r="F4514">
        <f t="shared" si="141"/>
        <v>1503</v>
      </c>
      <c r="G4514" t="str">
        <f>IF(F4514&gt;10000,"省直辖县市",VLOOKUP(F4514,'Regionalism Code'!H:I,2,FALSE))</f>
        <v>乌海市</v>
      </c>
      <c r="H4514" s="7">
        <v>86.0110288795222</v>
      </c>
      <c r="I4514" s="7">
        <v>94.099847407797995</v>
      </c>
      <c r="J4514" s="7">
        <v>77.944525116285305</v>
      </c>
      <c r="K4514" s="7">
        <v>48.837864399866199</v>
      </c>
      <c r="L4514" s="7">
        <v>62.314623294363798</v>
      </c>
      <c r="M4514" s="7">
        <v>63.276612708960599</v>
      </c>
      <c r="N4514" s="7">
        <v>107.622159662088</v>
      </c>
      <c r="O4514" s="7">
        <v>72.732061875350595</v>
      </c>
      <c r="P4514" s="7">
        <v>70.425057468357394</v>
      </c>
      <c r="Q4514" s="7">
        <v>73.965267661658601</v>
      </c>
    </row>
    <row r="4515" spans="1:17">
      <c r="A4515" s="6">
        <v>2017</v>
      </c>
      <c r="B4515" s="6" t="s">
        <v>708</v>
      </c>
      <c r="C4515" s="6">
        <v>150303</v>
      </c>
      <c r="D4515">
        <f t="shared" si="140"/>
        <v>15</v>
      </c>
      <c r="E4515" t="str">
        <f>VLOOKUP(D4515,'Regionalism Code'!B:C,2,FALSE)</f>
        <v>内蒙古自治区</v>
      </c>
      <c r="F4515">
        <f t="shared" si="141"/>
        <v>1503</v>
      </c>
      <c r="G4515" t="str">
        <f>IF(F4515&gt;10000,"省直辖县市",VLOOKUP(F4515,'Regionalism Code'!H:I,2,FALSE))</f>
        <v>乌海市</v>
      </c>
      <c r="H4515" s="7">
        <v>102.608807600034</v>
      </c>
      <c r="I4515" s="7">
        <v>95.643849084665305</v>
      </c>
      <c r="J4515" s="7">
        <v>111.84629007882</v>
      </c>
      <c r="K4515" s="7">
        <v>46.720512909147502</v>
      </c>
      <c r="L4515" s="7">
        <v>81.133543338657503</v>
      </c>
      <c r="M4515" s="7">
        <v>68.449000506331899</v>
      </c>
      <c r="N4515" s="7">
        <v>142.487495672157</v>
      </c>
      <c r="O4515" s="7">
        <v>117.42283404777601</v>
      </c>
      <c r="P4515" s="7">
        <v>118.456361653318</v>
      </c>
      <c r="Q4515" s="7">
        <v>108.82729099040399</v>
      </c>
    </row>
    <row r="4516" spans="1:17">
      <c r="A4516" s="6">
        <v>2018</v>
      </c>
      <c r="B4516" s="6" t="s">
        <v>708</v>
      </c>
      <c r="C4516" s="6">
        <v>150303</v>
      </c>
      <c r="D4516">
        <f t="shared" si="140"/>
        <v>15</v>
      </c>
      <c r="E4516" t="str">
        <f>VLOOKUP(D4516,'Regionalism Code'!B:C,2,FALSE)</f>
        <v>内蒙古自治区</v>
      </c>
      <c r="F4516">
        <f t="shared" si="141"/>
        <v>1503</v>
      </c>
      <c r="G4516" t="str">
        <f>IF(F4516&gt;10000,"省直辖县市",VLOOKUP(F4516,'Regionalism Code'!H:I,2,FALSE))</f>
        <v>乌海市</v>
      </c>
      <c r="H4516" s="7">
        <v>100.353849342141</v>
      </c>
      <c r="I4516" s="7">
        <v>94.096654735852297</v>
      </c>
      <c r="J4516" s="7">
        <v>106.799452906544</v>
      </c>
      <c r="K4516" s="7">
        <v>53.477598714015301</v>
      </c>
      <c r="L4516" s="7">
        <v>79.719372535408496</v>
      </c>
      <c r="M4516" s="7">
        <v>57.203909170838998</v>
      </c>
      <c r="N4516" s="7">
        <v>126.96806501036799</v>
      </c>
      <c r="O4516" s="7">
        <v>119.005194156195</v>
      </c>
      <c r="P4516" s="7">
        <v>107.43431116446401</v>
      </c>
      <c r="Q4516" s="7">
        <v>109.30845640069001</v>
      </c>
    </row>
    <row r="4517" spans="1:17">
      <c r="A4517" s="6">
        <v>2016</v>
      </c>
      <c r="B4517" s="6" t="s">
        <v>709</v>
      </c>
      <c r="C4517" s="6">
        <v>150304</v>
      </c>
      <c r="D4517">
        <f t="shared" si="140"/>
        <v>15</v>
      </c>
      <c r="E4517" t="str">
        <f>VLOOKUP(D4517,'Regionalism Code'!B:C,2,FALSE)</f>
        <v>内蒙古自治区</v>
      </c>
      <c r="F4517">
        <f t="shared" si="141"/>
        <v>1503</v>
      </c>
      <c r="G4517" t="str">
        <f>IF(F4517&gt;10000,"省直辖县市",VLOOKUP(F4517,'Regionalism Code'!H:I,2,FALSE))</f>
        <v>乌海市</v>
      </c>
      <c r="H4517" s="7">
        <v>85.127869177346895</v>
      </c>
      <c r="I4517" s="7">
        <v>95.566199680474199</v>
      </c>
      <c r="J4517" s="7">
        <v>82.365319456428693</v>
      </c>
      <c r="K4517" s="7">
        <v>53.481811915283103</v>
      </c>
      <c r="L4517" s="7">
        <v>70.185018647487098</v>
      </c>
      <c r="M4517" s="7">
        <v>68.818386013204901</v>
      </c>
      <c r="N4517" s="7">
        <v>112.367596570663</v>
      </c>
      <c r="O4517" s="7">
        <v>74.435930643425095</v>
      </c>
      <c r="P4517" s="7">
        <v>78.086596127391104</v>
      </c>
      <c r="Q4517" s="7">
        <v>55.6858824010842</v>
      </c>
    </row>
    <row r="4518" spans="1:17">
      <c r="A4518" s="6">
        <v>2017</v>
      </c>
      <c r="B4518" s="6" t="s">
        <v>709</v>
      </c>
      <c r="C4518" s="6">
        <v>150304</v>
      </c>
      <c r="D4518">
        <f t="shared" si="140"/>
        <v>15</v>
      </c>
      <c r="E4518" t="str">
        <f>VLOOKUP(D4518,'Regionalism Code'!B:C,2,FALSE)</f>
        <v>内蒙古自治区</v>
      </c>
      <c r="F4518">
        <f t="shared" si="141"/>
        <v>1503</v>
      </c>
      <c r="G4518" t="str">
        <f>IF(F4518&gt;10000,"省直辖县市",VLOOKUP(F4518,'Regionalism Code'!H:I,2,FALSE))</f>
        <v>乌海市</v>
      </c>
      <c r="H4518" s="7">
        <v>101.044845109707</v>
      </c>
      <c r="I4518" s="7">
        <v>96.012321538348104</v>
      </c>
      <c r="J4518" s="7">
        <v>115.798102775323</v>
      </c>
      <c r="K4518" s="7">
        <v>50.369448899464203</v>
      </c>
      <c r="L4518" s="7">
        <v>89.191781686750701</v>
      </c>
      <c r="M4518" s="7">
        <v>70.921603481565299</v>
      </c>
      <c r="N4518" s="7">
        <v>148.032999893181</v>
      </c>
      <c r="O4518" s="7">
        <v>119.12291286118</v>
      </c>
      <c r="P4518" s="7">
        <v>121.56054525139599</v>
      </c>
      <c r="Q4518" s="7">
        <v>90.859329850932994</v>
      </c>
    </row>
    <row r="4519" spans="1:17">
      <c r="A4519" s="6">
        <v>2018</v>
      </c>
      <c r="B4519" s="6" t="s">
        <v>709</v>
      </c>
      <c r="C4519" s="6">
        <v>150304</v>
      </c>
      <c r="D4519">
        <f t="shared" si="140"/>
        <v>15</v>
      </c>
      <c r="E4519" t="str">
        <f>VLOOKUP(D4519,'Regionalism Code'!B:C,2,FALSE)</f>
        <v>内蒙古自治区</v>
      </c>
      <c r="F4519">
        <f t="shared" si="141"/>
        <v>1503</v>
      </c>
      <c r="G4519" t="str">
        <f>IF(F4519&gt;10000,"省直辖县市",VLOOKUP(F4519,'Regionalism Code'!H:I,2,FALSE))</f>
        <v>乌海市</v>
      </c>
      <c r="H4519" s="7">
        <v>102.986591938378</v>
      </c>
      <c r="I4519" s="7">
        <v>95.330320388136897</v>
      </c>
      <c r="J4519" s="7">
        <v>116.238956555445</v>
      </c>
      <c r="K4519" s="7">
        <v>62.436197599419799</v>
      </c>
      <c r="L4519" s="7">
        <v>91.241257116450797</v>
      </c>
      <c r="M4519" s="7">
        <v>66.840954830037106</v>
      </c>
      <c r="N4519" s="7">
        <v>136.86420910509801</v>
      </c>
      <c r="O4519" s="7">
        <v>128.842191387019</v>
      </c>
      <c r="P4519" s="7">
        <v>111.004143736047</v>
      </c>
      <c r="Q4519" s="7">
        <v>104.19212590276599</v>
      </c>
    </row>
    <row r="4520" spans="1:17">
      <c r="A4520" s="6">
        <v>2016</v>
      </c>
      <c r="B4520" s="6" t="s">
        <v>710</v>
      </c>
      <c r="C4520" s="6">
        <v>150402</v>
      </c>
      <c r="D4520">
        <f t="shared" si="140"/>
        <v>15</v>
      </c>
      <c r="E4520" t="str">
        <f>VLOOKUP(D4520,'Regionalism Code'!B:C,2,FALSE)</f>
        <v>内蒙古自治区</v>
      </c>
      <c r="F4520">
        <f t="shared" si="141"/>
        <v>1504</v>
      </c>
      <c r="G4520" t="str">
        <f>IF(F4520&gt;10000,"省直辖县市",VLOOKUP(F4520,'Regionalism Code'!H:I,2,FALSE))</f>
        <v>赤峰市</v>
      </c>
      <c r="H4520" s="7">
        <v>89.336806594186598</v>
      </c>
      <c r="I4520" s="7">
        <v>98.869080500542097</v>
      </c>
      <c r="J4520" s="7">
        <v>84.878836780823704</v>
      </c>
      <c r="K4520" s="7">
        <v>58.2459713744054</v>
      </c>
      <c r="L4520" s="7">
        <v>67.288024867358402</v>
      </c>
      <c r="M4520" s="7">
        <v>69.709290893541706</v>
      </c>
      <c r="N4520" s="7">
        <v>95.688183210225802</v>
      </c>
      <c r="O4520" s="7">
        <v>88.697161593695</v>
      </c>
      <c r="P4520" s="7">
        <v>92.360569263383695</v>
      </c>
      <c r="Q4520" s="7">
        <v>65.967707103510506</v>
      </c>
    </row>
    <row r="4521" spans="1:17">
      <c r="A4521" s="6">
        <v>2017</v>
      </c>
      <c r="B4521" s="6" t="s">
        <v>710</v>
      </c>
      <c r="C4521" s="6">
        <v>150402</v>
      </c>
      <c r="D4521">
        <f t="shared" si="140"/>
        <v>15</v>
      </c>
      <c r="E4521" t="str">
        <f>VLOOKUP(D4521,'Regionalism Code'!B:C,2,FALSE)</f>
        <v>内蒙古自治区</v>
      </c>
      <c r="F4521">
        <f t="shared" si="141"/>
        <v>1504</v>
      </c>
      <c r="G4521" t="str">
        <f>IF(F4521&gt;10000,"省直辖县市",VLOOKUP(F4521,'Regionalism Code'!H:I,2,FALSE))</f>
        <v>赤峰市</v>
      </c>
      <c r="H4521" s="7">
        <v>106.52256281551099</v>
      </c>
      <c r="I4521" s="7">
        <v>99.575546201908793</v>
      </c>
      <c r="J4521" s="7">
        <v>121.912434304779</v>
      </c>
      <c r="K4521" s="7">
        <v>60.830458816585299</v>
      </c>
      <c r="L4521" s="7">
        <v>87.691719203814998</v>
      </c>
      <c r="M4521" s="7">
        <v>76.818477686910498</v>
      </c>
      <c r="N4521" s="7">
        <v>138.345211211193</v>
      </c>
      <c r="O4521" s="7">
        <v>130.014236190638</v>
      </c>
      <c r="P4521" s="7">
        <v>159.20293865342001</v>
      </c>
      <c r="Q4521" s="7">
        <v>101.502177446774</v>
      </c>
    </row>
    <row r="4522" spans="1:17">
      <c r="A4522" s="6">
        <v>2018</v>
      </c>
      <c r="B4522" s="6" t="s">
        <v>710</v>
      </c>
      <c r="C4522" s="6">
        <v>150402</v>
      </c>
      <c r="D4522">
        <f t="shared" si="140"/>
        <v>15</v>
      </c>
      <c r="E4522" t="str">
        <f>VLOOKUP(D4522,'Regionalism Code'!B:C,2,FALSE)</f>
        <v>内蒙古自治区</v>
      </c>
      <c r="F4522">
        <f t="shared" si="141"/>
        <v>1504</v>
      </c>
      <c r="G4522" t="str">
        <f>IF(F4522&gt;10000,"省直辖县市",VLOOKUP(F4522,'Regionalism Code'!H:I,2,FALSE))</f>
        <v>赤峰市</v>
      </c>
      <c r="H4522" s="7">
        <v>106.35633505456001</v>
      </c>
      <c r="I4522" s="7">
        <v>97.610612274796196</v>
      </c>
      <c r="J4522" s="7">
        <v>120.570036263589</v>
      </c>
      <c r="K4522" s="7">
        <v>69.857492556884907</v>
      </c>
      <c r="L4522" s="7">
        <v>99.166115032279706</v>
      </c>
      <c r="M4522" s="7">
        <v>65.688777478807296</v>
      </c>
      <c r="N4522" s="7">
        <v>128.825398293896</v>
      </c>
      <c r="O4522" s="7">
        <v>138.52673909959799</v>
      </c>
      <c r="P4522" s="7">
        <v>122.24456880574699</v>
      </c>
      <c r="Q4522" s="7">
        <v>109.41252353519501</v>
      </c>
    </row>
    <row r="4523" spans="1:17">
      <c r="A4523" s="6">
        <v>2016</v>
      </c>
      <c r="B4523" s="6" t="s">
        <v>711</v>
      </c>
      <c r="C4523" s="6">
        <v>150403</v>
      </c>
      <c r="D4523">
        <f t="shared" si="140"/>
        <v>15</v>
      </c>
      <c r="E4523" t="str">
        <f>VLOOKUP(D4523,'Regionalism Code'!B:C,2,FALSE)</f>
        <v>内蒙古自治区</v>
      </c>
      <c r="F4523">
        <f t="shared" si="141"/>
        <v>1504</v>
      </c>
      <c r="G4523" t="str">
        <f>IF(F4523&gt;10000,"省直辖县市",VLOOKUP(F4523,'Regionalism Code'!H:I,2,FALSE))</f>
        <v>赤峰市</v>
      </c>
      <c r="H4523" s="7">
        <v>83.411227601650296</v>
      </c>
      <c r="I4523" s="7">
        <v>92.012755564785607</v>
      </c>
      <c r="J4523" s="7">
        <v>81.827152019751793</v>
      </c>
      <c r="K4523" s="7">
        <v>46.0469649446758</v>
      </c>
      <c r="L4523" s="7">
        <v>64.288350047842698</v>
      </c>
      <c r="M4523" s="7">
        <v>63.301584101783597</v>
      </c>
      <c r="N4523" s="7">
        <v>102.079623089603</v>
      </c>
      <c r="O4523" s="7">
        <v>83.547267926444405</v>
      </c>
      <c r="P4523" s="7">
        <v>79.732151971904202</v>
      </c>
      <c r="Q4523" s="7">
        <v>57.892751851369702</v>
      </c>
    </row>
    <row r="4524" spans="1:17">
      <c r="A4524" s="6">
        <v>2017</v>
      </c>
      <c r="B4524" s="6" t="s">
        <v>711</v>
      </c>
      <c r="C4524" s="6">
        <v>150403</v>
      </c>
      <c r="D4524">
        <f t="shared" si="140"/>
        <v>15</v>
      </c>
      <c r="E4524" t="str">
        <f>VLOOKUP(D4524,'Regionalism Code'!B:C,2,FALSE)</f>
        <v>内蒙古自治区</v>
      </c>
      <c r="F4524">
        <f t="shared" si="141"/>
        <v>1504</v>
      </c>
      <c r="G4524" t="str">
        <f>IF(F4524&gt;10000,"省直辖县市",VLOOKUP(F4524,'Regionalism Code'!H:I,2,FALSE))</f>
        <v>赤峰市</v>
      </c>
      <c r="H4524" s="7">
        <v>98.9440893060642</v>
      </c>
      <c r="I4524" s="7">
        <v>92.478824684693095</v>
      </c>
      <c r="J4524" s="7">
        <v>113.229667548848</v>
      </c>
      <c r="K4524" s="7">
        <v>44.919967065563696</v>
      </c>
      <c r="L4524" s="7">
        <v>81.273380657571494</v>
      </c>
      <c r="M4524" s="7">
        <v>68.201129936418994</v>
      </c>
      <c r="N4524" s="7">
        <v>144.19353772394399</v>
      </c>
      <c r="O4524" s="7">
        <v>117.839996539758</v>
      </c>
      <c r="P4524" s="7">
        <v>127.074736717449</v>
      </c>
      <c r="Q4524" s="7">
        <v>94.339179064073406</v>
      </c>
    </row>
    <row r="4525" spans="1:17">
      <c r="A4525" s="6">
        <v>2018</v>
      </c>
      <c r="B4525" s="6" t="s">
        <v>711</v>
      </c>
      <c r="C4525" s="6">
        <v>150403</v>
      </c>
      <c r="D4525">
        <f t="shared" si="140"/>
        <v>15</v>
      </c>
      <c r="E4525" t="str">
        <f>VLOOKUP(D4525,'Regionalism Code'!B:C,2,FALSE)</f>
        <v>内蒙古自治区</v>
      </c>
      <c r="F4525">
        <f t="shared" si="141"/>
        <v>1504</v>
      </c>
      <c r="G4525" t="str">
        <f>IF(F4525&gt;10000,"省直辖县市",VLOOKUP(F4525,'Regionalism Code'!H:I,2,FALSE))</f>
        <v>赤峰市</v>
      </c>
      <c r="H4525" s="7">
        <v>97.730934056068094</v>
      </c>
      <c r="I4525" s="7">
        <v>89.711946191744303</v>
      </c>
      <c r="J4525" s="7">
        <v>106.420323407146</v>
      </c>
      <c r="K4525" s="7">
        <v>49.788989822036299</v>
      </c>
      <c r="L4525" s="7">
        <v>79.914017570131904</v>
      </c>
      <c r="M4525" s="7">
        <v>60.3459793877823</v>
      </c>
      <c r="N4525" s="7">
        <v>131.20719050588201</v>
      </c>
      <c r="O4525" s="7">
        <v>114.763131179984</v>
      </c>
      <c r="P4525" s="7">
        <v>108.502760117565</v>
      </c>
      <c r="Q4525" s="7">
        <v>108.425477496971</v>
      </c>
    </row>
    <row r="4526" spans="1:17">
      <c r="A4526" s="6">
        <v>2016</v>
      </c>
      <c r="B4526" s="6" t="s">
        <v>712</v>
      </c>
      <c r="C4526" s="6">
        <v>150404</v>
      </c>
      <c r="D4526">
        <f t="shared" si="140"/>
        <v>15</v>
      </c>
      <c r="E4526" t="str">
        <f>VLOOKUP(D4526,'Regionalism Code'!B:C,2,FALSE)</f>
        <v>内蒙古自治区</v>
      </c>
      <c r="F4526">
        <f t="shared" si="141"/>
        <v>1504</v>
      </c>
      <c r="G4526" t="str">
        <f>IF(F4526&gt;10000,"省直辖县市",VLOOKUP(F4526,'Regionalism Code'!H:I,2,FALSE))</f>
        <v>赤峰市</v>
      </c>
      <c r="H4526" s="7">
        <v>87.617416691793295</v>
      </c>
      <c r="I4526" s="7">
        <v>94.628056324532395</v>
      </c>
      <c r="J4526" s="7">
        <v>80.611455261885993</v>
      </c>
      <c r="K4526" s="7">
        <v>51.714961142170303</v>
      </c>
      <c r="L4526" s="7">
        <v>58.678878057625099</v>
      </c>
      <c r="M4526" s="7">
        <v>64.790819763913106</v>
      </c>
      <c r="N4526" s="7">
        <v>92.093737548700901</v>
      </c>
      <c r="O4526" s="7">
        <v>85.100456698649595</v>
      </c>
      <c r="P4526" s="7">
        <v>92.131750206218598</v>
      </c>
      <c r="Q4526" s="7">
        <v>77.204708505340093</v>
      </c>
    </row>
    <row r="4527" spans="1:17">
      <c r="A4527" s="6">
        <v>2017</v>
      </c>
      <c r="B4527" s="6" t="s">
        <v>712</v>
      </c>
      <c r="C4527" s="6">
        <v>150404</v>
      </c>
      <c r="D4527">
        <f t="shared" si="140"/>
        <v>15</v>
      </c>
      <c r="E4527" t="str">
        <f>VLOOKUP(D4527,'Regionalism Code'!B:C,2,FALSE)</f>
        <v>内蒙古自治区</v>
      </c>
      <c r="F4527">
        <f t="shared" si="141"/>
        <v>1504</v>
      </c>
      <c r="G4527" t="str">
        <f>IF(F4527&gt;10000,"省直辖县市",VLOOKUP(F4527,'Regionalism Code'!H:I,2,FALSE))</f>
        <v>赤峰市</v>
      </c>
      <c r="H4527" s="7">
        <v>107.780127341835</v>
      </c>
      <c r="I4527" s="7">
        <v>97.0521814321867</v>
      </c>
      <c r="J4527" s="7">
        <v>120.46384211983001</v>
      </c>
      <c r="K4527" s="7">
        <v>56.430689101190801</v>
      </c>
      <c r="L4527" s="7">
        <v>81.926097964157506</v>
      </c>
      <c r="M4527" s="7">
        <v>74.231411204621295</v>
      </c>
      <c r="N4527" s="7">
        <v>139.41363895370401</v>
      </c>
      <c r="O4527" s="7">
        <v>128.264302149825</v>
      </c>
      <c r="P4527" s="7">
        <v>161.462787678544</v>
      </c>
      <c r="Q4527" s="7">
        <v>120.16189672811301</v>
      </c>
    </row>
    <row r="4528" spans="1:17">
      <c r="A4528" s="6">
        <v>2018</v>
      </c>
      <c r="B4528" s="6" t="s">
        <v>712</v>
      </c>
      <c r="C4528" s="6">
        <v>150404</v>
      </c>
      <c r="D4528">
        <f t="shared" si="140"/>
        <v>15</v>
      </c>
      <c r="E4528" t="str">
        <f>VLOOKUP(D4528,'Regionalism Code'!B:C,2,FALSE)</f>
        <v>内蒙古自治区</v>
      </c>
      <c r="F4528">
        <f t="shared" si="141"/>
        <v>1504</v>
      </c>
      <c r="G4528" t="str">
        <f>IF(F4528&gt;10000,"省直辖县市",VLOOKUP(F4528,'Regionalism Code'!H:I,2,FALSE))</f>
        <v>赤峰市</v>
      </c>
      <c r="H4528" s="7">
        <v>103.467576015975</v>
      </c>
      <c r="I4528" s="7">
        <v>94.715820427414698</v>
      </c>
      <c r="J4528" s="7">
        <v>117.729135861006</v>
      </c>
      <c r="K4528" s="7">
        <v>63.834833369739499</v>
      </c>
      <c r="L4528" s="7">
        <v>100.346008427624</v>
      </c>
      <c r="M4528" s="7">
        <v>62.569306309178998</v>
      </c>
      <c r="N4528" s="7">
        <v>128.02757746351099</v>
      </c>
      <c r="O4528" s="7">
        <v>132.92663103700801</v>
      </c>
      <c r="P4528" s="7">
        <v>119.962172272873</v>
      </c>
      <c r="Q4528" s="7">
        <v>106.456541242527</v>
      </c>
    </row>
    <row r="4529" spans="1:17">
      <c r="A4529" s="6">
        <v>2016</v>
      </c>
      <c r="B4529" s="6" t="s">
        <v>713</v>
      </c>
      <c r="C4529" s="6">
        <v>150421</v>
      </c>
      <c r="D4529">
        <f t="shared" si="140"/>
        <v>15</v>
      </c>
      <c r="E4529" t="str">
        <f>VLOOKUP(D4529,'Regionalism Code'!B:C,2,FALSE)</f>
        <v>内蒙古自治区</v>
      </c>
      <c r="F4529">
        <f t="shared" si="141"/>
        <v>1504</v>
      </c>
      <c r="G4529" t="str">
        <f>IF(F4529&gt;10000,"省直辖县市",VLOOKUP(F4529,'Regionalism Code'!H:I,2,FALSE))</f>
        <v>赤峰市</v>
      </c>
      <c r="H4529" s="7">
        <v>76.714104298113895</v>
      </c>
      <c r="I4529" s="7">
        <v>88.497416298303193</v>
      </c>
      <c r="J4529" s="7">
        <v>63.774659075841797</v>
      </c>
      <c r="K4529" s="7">
        <v>37.5209158448409</v>
      </c>
      <c r="L4529" s="7">
        <v>53.189368281330601</v>
      </c>
      <c r="M4529" s="7">
        <v>39.883883082628003</v>
      </c>
      <c r="N4529" s="7">
        <v>66.780560880758301</v>
      </c>
      <c r="O4529" s="7">
        <v>71.238782104449299</v>
      </c>
      <c r="P4529" s="7">
        <v>71.095918608682595</v>
      </c>
      <c r="Q4529" s="7">
        <v>61.323526681094798</v>
      </c>
    </row>
    <row r="4530" spans="1:17">
      <c r="A4530" s="6">
        <v>2017</v>
      </c>
      <c r="B4530" s="6" t="s">
        <v>713</v>
      </c>
      <c r="C4530" s="6">
        <v>150421</v>
      </c>
      <c r="D4530">
        <f t="shared" si="140"/>
        <v>15</v>
      </c>
      <c r="E4530" t="str">
        <f>VLOOKUP(D4530,'Regionalism Code'!B:C,2,FALSE)</f>
        <v>内蒙古自治区</v>
      </c>
      <c r="F4530">
        <f t="shared" si="141"/>
        <v>1504</v>
      </c>
      <c r="G4530" t="str">
        <f>IF(F4530&gt;10000,"省直辖县市",VLOOKUP(F4530,'Regionalism Code'!H:I,2,FALSE))</f>
        <v>赤峰市</v>
      </c>
      <c r="H4530" s="7">
        <v>97.687171870908102</v>
      </c>
      <c r="I4530" s="7">
        <v>90.807560406786195</v>
      </c>
      <c r="J4530" s="7">
        <v>96.545541357543399</v>
      </c>
      <c r="K4530" s="7">
        <v>44.524923924487197</v>
      </c>
      <c r="L4530" s="7">
        <v>74.277773884255396</v>
      </c>
      <c r="M4530" s="7">
        <v>60.129912863812599</v>
      </c>
      <c r="N4530" s="7">
        <v>96.751248315058305</v>
      </c>
      <c r="O4530" s="7">
        <v>111.359161467018</v>
      </c>
      <c r="P4530" s="7">
        <v>120.36437296509</v>
      </c>
      <c r="Q4530" s="7">
        <v>122.484030340632</v>
      </c>
    </row>
    <row r="4531" spans="1:17">
      <c r="A4531" s="6">
        <v>2018</v>
      </c>
      <c r="B4531" s="6" t="s">
        <v>713</v>
      </c>
      <c r="C4531" s="6">
        <v>150421</v>
      </c>
      <c r="D4531">
        <f t="shared" si="140"/>
        <v>15</v>
      </c>
      <c r="E4531" t="str">
        <f>VLOOKUP(D4531,'Regionalism Code'!B:C,2,FALSE)</f>
        <v>内蒙古自治区</v>
      </c>
      <c r="F4531">
        <f t="shared" si="141"/>
        <v>1504</v>
      </c>
      <c r="G4531" t="str">
        <f>IF(F4531&gt;10000,"省直辖县市",VLOOKUP(F4531,'Regionalism Code'!H:I,2,FALSE))</f>
        <v>赤峰市</v>
      </c>
      <c r="H4531" s="7">
        <v>87.0960428013084</v>
      </c>
      <c r="I4531" s="7">
        <v>83.285830426754401</v>
      </c>
      <c r="J4531" s="7">
        <v>89.184120587215205</v>
      </c>
      <c r="K4531" s="7">
        <v>25.842784575944901</v>
      </c>
      <c r="L4531" s="7">
        <v>63.027013238072598</v>
      </c>
      <c r="M4531" s="7">
        <v>34.590735188518401</v>
      </c>
      <c r="N4531" s="7">
        <v>95.417100305617595</v>
      </c>
      <c r="O4531" s="7">
        <v>109.019190748537</v>
      </c>
      <c r="P4531" s="7">
        <v>101.475001745176</v>
      </c>
      <c r="Q4531" s="7">
        <v>95.888259669245002</v>
      </c>
    </row>
    <row r="4532" spans="1:17">
      <c r="A4532" s="6">
        <v>2016</v>
      </c>
      <c r="B4532" s="6" t="s">
        <v>714</v>
      </c>
      <c r="C4532" s="6">
        <v>150422</v>
      </c>
      <c r="D4532">
        <f t="shared" si="140"/>
        <v>15</v>
      </c>
      <c r="E4532" t="str">
        <f>VLOOKUP(D4532,'Regionalism Code'!B:C,2,FALSE)</f>
        <v>内蒙古自治区</v>
      </c>
      <c r="F4532">
        <f t="shared" si="141"/>
        <v>1504</v>
      </c>
      <c r="G4532" t="str">
        <f>IF(F4532&gt;10000,"省直辖县市",VLOOKUP(F4532,'Regionalism Code'!H:I,2,FALSE))</f>
        <v>赤峰市</v>
      </c>
      <c r="H4532" s="7">
        <v>81.003865873085601</v>
      </c>
      <c r="I4532" s="7">
        <v>86.870024430592096</v>
      </c>
      <c r="J4532" s="7">
        <v>71.353320345314302</v>
      </c>
      <c r="K4532" s="7">
        <v>36.154821604782398</v>
      </c>
      <c r="L4532" s="7">
        <v>52.796158835499199</v>
      </c>
      <c r="M4532" s="7">
        <v>47.750414855224598</v>
      </c>
      <c r="N4532" s="7">
        <v>94.465994456236501</v>
      </c>
      <c r="O4532" s="7">
        <v>71.762800029582493</v>
      </c>
      <c r="P4532" s="7">
        <v>71.722113708769299</v>
      </c>
      <c r="Q4532" s="7">
        <v>79.175437402700098</v>
      </c>
    </row>
    <row r="4533" spans="1:17">
      <c r="A4533" s="6">
        <v>2017</v>
      </c>
      <c r="B4533" s="6" t="s">
        <v>714</v>
      </c>
      <c r="C4533" s="6">
        <v>150422</v>
      </c>
      <c r="D4533">
        <f t="shared" si="140"/>
        <v>15</v>
      </c>
      <c r="E4533" t="str">
        <f>VLOOKUP(D4533,'Regionalism Code'!B:C,2,FALSE)</f>
        <v>内蒙古自治区</v>
      </c>
      <c r="F4533">
        <f t="shared" si="141"/>
        <v>1504</v>
      </c>
      <c r="G4533" t="str">
        <f>IF(F4533&gt;10000,"省直辖县市",VLOOKUP(F4533,'Regionalism Code'!H:I,2,FALSE))</f>
        <v>赤峰市</v>
      </c>
      <c r="H4533" s="7">
        <v>93.002708595868398</v>
      </c>
      <c r="I4533" s="7">
        <v>88.332087988903893</v>
      </c>
      <c r="J4533" s="7">
        <v>101.452077010105</v>
      </c>
      <c r="K4533" s="7">
        <v>37.924723290308997</v>
      </c>
      <c r="L4533" s="7">
        <v>73.653479062810007</v>
      </c>
      <c r="M4533" s="7">
        <v>53.920325314555598</v>
      </c>
      <c r="N4533" s="7">
        <v>115.458721843961</v>
      </c>
      <c r="O4533" s="7">
        <v>114.36338709464501</v>
      </c>
      <c r="P4533" s="7">
        <v>118.90452808178701</v>
      </c>
      <c r="Q4533" s="7">
        <v>93.076868236784506</v>
      </c>
    </row>
    <row r="4534" spans="1:17">
      <c r="A4534" s="6">
        <v>2018</v>
      </c>
      <c r="B4534" s="6" t="s">
        <v>714</v>
      </c>
      <c r="C4534" s="6">
        <v>150422</v>
      </c>
      <c r="D4534">
        <f t="shared" si="140"/>
        <v>15</v>
      </c>
      <c r="E4534" t="str">
        <f>VLOOKUP(D4534,'Regionalism Code'!B:C,2,FALSE)</f>
        <v>内蒙古自治区</v>
      </c>
      <c r="F4534">
        <f t="shared" si="141"/>
        <v>1504</v>
      </c>
      <c r="G4534" t="str">
        <f>IF(F4534&gt;10000,"省直辖县市",VLOOKUP(F4534,'Regionalism Code'!H:I,2,FALSE))</f>
        <v>赤峰市</v>
      </c>
      <c r="H4534" s="7">
        <v>87.016304450973493</v>
      </c>
      <c r="I4534" s="7">
        <v>81.694497123215001</v>
      </c>
      <c r="J4534" s="7">
        <v>90.1201976129624</v>
      </c>
      <c r="K4534" s="7">
        <v>26.4720189738408</v>
      </c>
      <c r="L4534" s="7">
        <v>65.275278544769293</v>
      </c>
      <c r="M4534" s="7">
        <v>37.042679451994999</v>
      </c>
      <c r="N4534" s="7">
        <v>103.244032968686</v>
      </c>
      <c r="O4534" s="7">
        <v>105.316917895899</v>
      </c>
      <c r="P4534" s="7">
        <v>99.979629409599994</v>
      </c>
      <c r="Q4534" s="7">
        <v>98.953879422164704</v>
      </c>
    </row>
    <row r="4535" spans="1:17">
      <c r="A4535" s="6">
        <v>2016</v>
      </c>
      <c r="B4535" s="6" t="s">
        <v>715</v>
      </c>
      <c r="C4535" s="6">
        <v>150423</v>
      </c>
      <c r="D4535">
        <f t="shared" si="140"/>
        <v>15</v>
      </c>
      <c r="E4535" t="str">
        <f>VLOOKUP(D4535,'Regionalism Code'!B:C,2,FALSE)</f>
        <v>内蒙古自治区</v>
      </c>
      <c r="F4535">
        <f t="shared" si="141"/>
        <v>1504</v>
      </c>
      <c r="G4535" t="str">
        <f>IF(F4535&gt;10000,"省直辖县市",VLOOKUP(F4535,'Regionalism Code'!H:I,2,FALSE))</f>
        <v>赤峰市</v>
      </c>
      <c r="H4535" s="7">
        <v>82.699025876524203</v>
      </c>
      <c r="I4535" s="7">
        <v>90.685676271928699</v>
      </c>
      <c r="J4535" s="7">
        <v>75.952761314066507</v>
      </c>
      <c r="K4535" s="7">
        <v>46.334052322378099</v>
      </c>
      <c r="L4535" s="7">
        <v>58.516705906021002</v>
      </c>
      <c r="M4535" s="7">
        <v>49.457669072729701</v>
      </c>
      <c r="N4535" s="7">
        <v>93.850523060980606</v>
      </c>
      <c r="O4535" s="7">
        <v>79.447063719700907</v>
      </c>
      <c r="P4535" s="7">
        <v>75.262634412379001</v>
      </c>
      <c r="Q4535" s="7">
        <v>68.591335843859696</v>
      </c>
    </row>
    <row r="4536" spans="1:17">
      <c r="A4536" s="6">
        <v>2017</v>
      </c>
      <c r="B4536" s="6" t="s">
        <v>715</v>
      </c>
      <c r="C4536" s="6">
        <v>150423</v>
      </c>
      <c r="D4536">
        <f t="shared" si="140"/>
        <v>15</v>
      </c>
      <c r="E4536" t="str">
        <f>VLOOKUP(D4536,'Regionalism Code'!B:C,2,FALSE)</f>
        <v>内蒙古自治区</v>
      </c>
      <c r="F4536">
        <f t="shared" si="141"/>
        <v>1504</v>
      </c>
      <c r="G4536" t="str">
        <f>IF(F4536&gt;10000,"省直辖县市",VLOOKUP(F4536,'Regionalism Code'!H:I,2,FALSE))</f>
        <v>赤峰市</v>
      </c>
      <c r="H4536" s="7">
        <v>96.216031965823902</v>
      </c>
      <c r="I4536" s="7">
        <v>92.150086768627105</v>
      </c>
      <c r="J4536" s="7">
        <v>106.781029320652</v>
      </c>
      <c r="K4536" s="7">
        <v>49.398384983290399</v>
      </c>
      <c r="L4536" s="7">
        <v>78.461607543097998</v>
      </c>
      <c r="M4536" s="7">
        <v>68.107934106341304</v>
      </c>
      <c r="N4536" s="7">
        <v>118.611545566007</v>
      </c>
      <c r="O4536" s="7">
        <v>119.756795965891</v>
      </c>
      <c r="P4536" s="7">
        <v>121.975557218673</v>
      </c>
      <c r="Q4536" s="7">
        <v>90.449327974202404</v>
      </c>
    </row>
    <row r="4537" spans="1:17">
      <c r="A4537" s="6">
        <v>2018</v>
      </c>
      <c r="B4537" s="6" t="s">
        <v>715</v>
      </c>
      <c r="C4537" s="6">
        <v>150423</v>
      </c>
      <c r="D4537">
        <f t="shared" si="140"/>
        <v>15</v>
      </c>
      <c r="E4537" t="str">
        <f>VLOOKUP(D4537,'Regionalism Code'!B:C,2,FALSE)</f>
        <v>内蒙古自治区</v>
      </c>
      <c r="F4537">
        <f t="shared" si="141"/>
        <v>1504</v>
      </c>
      <c r="G4537" t="str">
        <f>IF(F4537&gt;10000,"省直辖县市",VLOOKUP(F4537,'Regionalism Code'!H:I,2,FALSE))</f>
        <v>赤峰市</v>
      </c>
      <c r="H4537" s="7">
        <v>91.823615811848995</v>
      </c>
      <c r="I4537" s="7">
        <v>86.972358518629093</v>
      </c>
      <c r="J4537" s="7">
        <v>99.180594439610402</v>
      </c>
      <c r="K4537" s="7">
        <v>37.100680376908002</v>
      </c>
      <c r="L4537" s="7">
        <v>74.761072503765305</v>
      </c>
      <c r="M4537" s="7">
        <v>45.409323077752703</v>
      </c>
      <c r="N4537" s="7">
        <v>103.50155256535299</v>
      </c>
      <c r="O4537" s="7">
        <v>121.843314997793</v>
      </c>
      <c r="P4537" s="7">
        <v>101.666603238718</v>
      </c>
      <c r="Q4537" s="7">
        <v>94.479207605095993</v>
      </c>
    </row>
    <row r="4538" spans="1:17">
      <c r="A4538" s="6">
        <v>2016</v>
      </c>
      <c r="B4538" s="6" t="s">
        <v>716</v>
      </c>
      <c r="C4538" s="6">
        <v>150424</v>
      </c>
      <c r="D4538">
        <f t="shared" si="140"/>
        <v>15</v>
      </c>
      <c r="E4538" t="str">
        <f>VLOOKUP(D4538,'Regionalism Code'!B:C,2,FALSE)</f>
        <v>内蒙古自治区</v>
      </c>
      <c r="F4538">
        <f t="shared" si="141"/>
        <v>1504</v>
      </c>
      <c r="G4538" t="str">
        <f>IF(F4538&gt;10000,"省直辖县市",VLOOKUP(F4538,'Regionalism Code'!H:I,2,FALSE))</f>
        <v>赤峰市</v>
      </c>
      <c r="H4538" s="7">
        <v>79.558906986024397</v>
      </c>
      <c r="I4538" s="7">
        <v>88.6702192973043</v>
      </c>
      <c r="J4538" s="7">
        <v>70.509208441748399</v>
      </c>
      <c r="K4538" s="7">
        <v>37.866204016432498</v>
      </c>
      <c r="L4538" s="7">
        <v>57.167843679448097</v>
      </c>
      <c r="M4538" s="7">
        <v>47.844628154762098</v>
      </c>
      <c r="N4538" s="7">
        <v>82.664921501794396</v>
      </c>
      <c r="O4538" s="7">
        <v>75.194052207421805</v>
      </c>
      <c r="P4538" s="7">
        <v>71.935656505761699</v>
      </c>
      <c r="Q4538" s="7">
        <v>65.923114748160998</v>
      </c>
    </row>
    <row r="4539" spans="1:17">
      <c r="A4539" s="6">
        <v>2017</v>
      </c>
      <c r="B4539" s="6" t="s">
        <v>716</v>
      </c>
      <c r="C4539" s="6">
        <v>150424</v>
      </c>
      <c r="D4539">
        <f t="shared" si="140"/>
        <v>15</v>
      </c>
      <c r="E4539" t="str">
        <f>VLOOKUP(D4539,'Regionalism Code'!B:C,2,FALSE)</f>
        <v>内蒙古自治区</v>
      </c>
      <c r="F4539">
        <f t="shared" si="141"/>
        <v>1504</v>
      </c>
      <c r="G4539" t="str">
        <f>IF(F4539&gt;10000,"省直辖县市",VLOOKUP(F4539,'Regionalism Code'!H:I,2,FALSE))</f>
        <v>赤峰市</v>
      </c>
      <c r="H4539" s="7">
        <v>96.418455305452596</v>
      </c>
      <c r="I4539" s="7">
        <v>90.603698412657806</v>
      </c>
      <c r="J4539" s="7">
        <v>108.10728307217499</v>
      </c>
      <c r="K4539" s="7">
        <v>45.215790233339803</v>
      </c>
      <c r="L4539" s="7">
        <v>80.763897460899599</v>
      </c>
      <c r="M4539" s="7">
        <v>63.288850918702302</v>
      </c>
      <c r="N4539" s="7">
        <v>127.544604704129</v>
      </c>
      <c r="O4539" s="7">
        <v>118.66483057703201</v>
      </c>
      <c r="P4539" s="7">
        <v>118.273963465021</v>
      </c>
      <c r="Q4539" s="7">
        <v>94.384131831387606</v>
      </c>
    </row>
    <row r="4540" spans="1:17">
      <c r="A4540" s="6">
        <v>2018</v>
      </c>
      <c r="B4540" s="6" t="s">
        <v>716</v>
      </c>
      <c r="C4540" s="6">
        <v>150424</v>
      </c>
      <c r="D4540">
        <f t="shared" si="140"/>
        <v>15</v>
      </c>
      <c r="E4540" t="str">
        <f>VLOOKUP(D4540,'Regionalism Code'!B:C,2,FALSE)</f>
        <v>内蒙古自治区</v>
      </c>
      <c r="F4540">
        <f t="shared" si="141"/>
        <v>1504</v>
      </c>
      <c r="G4540" t="str">
        <f>IF(F4540&gt;10000,"省直辖县市",VLOOKUP(F4540,'Regionalism Code'!H:I,2,FALSE))</f>
        <v>赤峰市</v>
      </c>
      <c r="H4540" s="7">
        <v>97.2168905947306</v>
      </c>
      <c r="I4540" s="7">
        <v>83.654030309429501</v>
      </c>
      <c r="J4540" s="7">
        <v>96.051537561755794</v>
      </c>
      <c r="K4540" s="7">
        <v>32.8288116221824</v>
      </c>
      <c r="L4540" s="7">
        <v>72.105124892697006</v>
      </c>
      <c r="M4540" s="7">
        <v>46.275370707268898</v>
      </c>
      <c r="N4540" s="7">
        <v>107.569809534686</v>
      </c>
      <c r="O4540" s="7">
        <v>112.415229372393</v>
      </c>
      <c r="P4540" s="7">
        <v>101.763209402692</v>
      </c>
      <c r="Q4540" s="7">
        <v>144.12479932150501</v>
      </c>
    </row>
    <row r="4541" spans="1:17">
      <c r="A4541" s="6">
        <v>2016</v>
      </c>
      <c r="B4541" s="6" t="s">
        <v>717</v>
      </c>
      <c r="C4541" s="6">
        <v>150425</v>
      </c>
      <c r="D4541">
        <f t="shared" si="140"/>
        <v>15</v>
      </c>
      <c r="E4541" t="str">
        <f>VLOOKUP(D4541,'Regionalism Code'!B:C,2,FALSE)</f>
        <v>内蒙古自治区</v>
      </c>
      <c r="F4541">
        <f t="shared" si="141"/>
        <v>1504</v>
      </c>
      <c r="G4541" t="str">
        <f>IF(F4541&gt;10000,"省直辖县市",VLOOKUP(F4541,'Regionalism Code'!H:I,2,FALSE))</f>
        <v>赤峰市</v>
      </c>
      <c r="H4541" s="7">
        <v>79.635317286822598</v>
      </c>
      <c r="I4541" s="7">
        <v>90.145111232714399</v>
      </c>
      <c r="J4541" s="7">
        <v>73.129803219886199</v>
      </c>
      <c r="K4541" s="7">
        <v>42.579916047831297</v>
      </c>
      <c r="L4541" s="7">
        <v>53.839882801544199</v>
      </c>
      <c r="M4541" s="7">
        <v>57.3192665366741</v>
      </c>
      <c r="N4541" s="7">
        <v>92.448702565468594</v>
      </c>
      <c r="O4541" s="7">
        <v>73.708688486820293</v>
      </c>
      <c r="P4541" s="7">
        <v>76.518082488336702</v>
      </c>
      <c r="Q4541" s="7">
        <v>56.758581877127497</v>
      </c>
    </row>
    <row r="4542" spans="1:17">
      <c r="A4542" s="6">
        <v>2017</v>
      </c>
      <c r="B4542" s="6" t="s">
        <v>717</v>
      </c>
      <c r="C4542" s="6">
        <v>150425</v>
      </c>
      <c r="D4542">
        <f t="shared" si="140"/>
        <v>15</v>
      </c>
      <c r="E4542" t="str">
        <f>VLOOKUP(D4542,'Regionalism Code'!B:C,2,FALSE)</f>
        <v>内蒙古自治区</v>
      </c>
      <c r="F4542">
        <f t="shared" si="141"/>
        <v>1504</v>
      </c>
      <c r="G4542" t="str">
        <f>IF(F4542&gt;10000,"省直辖县市",VLOOKUP(F4542,'Regionalism Code'!H:I,2,FALSE))</f>
        <v>赤峰市</v>
      </c>
      <c r="H4542" s="7">
        <v>97.004827327279799</v>
      </c>
      <c r="I4542" s="7">
        <v>91.812589819885304</v>
      </c>
      <c r="J4542" s="7">
        <v>106.949762701251</v>
      </c>
      <c r="K4542" s="7">
        <v>46.199255478624401</v>
      </c>
      <c r="L4542" s="7">
        <v>75.6792676683081</v>
      </c>
      <c r="M4542" s="7">
        <v>63.610131488091398</v>
      </c>
      <c r="N4542" s="7">
        <v>126.633163940084</v>
      </c>
      <c r="O4542" s="7">
        <v>116.745318979757</v>
      </c>
      <c r="P4542" s="7">
        <v>123.775664860438</v>
      </c>
      <c r="Q4542" s="7">
        <v>96.083919978020504</v>
      </c>
    </row>
    <row r="4543" spans="1:17">
      <c r="A4543" s="6">
        <v>2018</v>
      </c>
      <c r="B4543" s="6" t="s">
        <v>717</v>
      </c>
      <c r="C4543" s="6">
        <v>150425</v>
      </c>
      <c r="D4543">
        <f t="shared" si="140"/>
        <v>15</v>
      </c>
      <c r="E4543" t="str">
        <f>VLOOKUP(D4543,'Regionalism Code'!B:C,2,FALSE)</f>
        <v>内蒙古自治区</v>
      </c>
      <c r="F4543">
        <f t="shared" si="141"/>
        <v>1504</v>
      </c>
      <c r="G4543" t="str">
        <f>IF(F4543&gt;10000,"省直辖县市",VLOOKUP(F4543,'Regionalism Code'!H:I,2,FALSE))</f>
        <v>赤峰市</v>
      </c>
      <c r="H4543" s="7">
        <v>90.906440668125398</v>
      </c>
      <c r="I4543" s="7">
        <v>85.447351727948103</v>
      </c>
      <c r="J4543" s="7">
        <v>97.783370562525207</v>
      </c>
      <c r="K4543" s="7">
        <v>34.848670154094599</v>
      </c>
      <c r="L4543" s="7">
        <v>68.624596044662894</v>
      </c>
      <c r="M4543" s="7">
        <v>48.598674030979097</v>
      </c>
      <c r="N4543" s="7">
        <v>108.156650697834</v>
      </c>
      <c r="O4543" s="7">
        <v>117.08684501412399</v>
      </c>
      <c r="P4543" s="7">
        <v>102.93675204825701</v>
      </c>
      <c r="Q4543" s="7">
        <v>96.441350385264101</v>
      </c>
    </row>
    <row r="4544" spans="1:17">
      <c r="A4544" s="6">
        <v>2016</v>
      </c>
      <c r="B4544" s="6" t="s">
        <v>718</v>
      </c>
      <c r="C4544" s="6">
        <v>150426</v>
      </c>
      <c r="D4544">
        <f t="shared" si="140"/>
        <v>15</v>
      </c>
      <c r="E4544" t="str">
        <f>VLOOKUP(D4544,'Regionalism Code'!B:C,2,FALSE)</f>
        <v>内蒙古自治区</v>
      </c>
      <c r="F4544">
        <f t="shared" si="141"/>
        <v>1504</v>
      </c>
      <c r="G4544" t="str">
        <f>IF(F4544&gt;10000,"省直辖县市",VLOOKUP(F4544,'Regionalism Code'!H:I,2,FALSE))</f>
        <v>赤峰市</v>
      </c>
      <c r="H4544" s="7">
        <v>93.165962692133306</v>
      </c>
      <c r="I4544" s="7">
        <v>84.474660511402405</v>
      </c>
      <c r="J4544" s="7">
        <v>71.028160278015093</v>
      </c>
      <c r="K4544" s="7">
        <v>32.129932045191701</v>
      </c>
      <c r="L4544" s="7">
        <v>49.464132722259201</v>
      </c>
      <c r="M4544" s="7">
        <v>50.724599598054702</v>
      </c>
      <c r="N4544" s="7">
        <v>92.899976992136899</v>
      </c>
      <c r="O4544" s="7">
        <v>72.672090155868801</v>
      </c>
      <c r="P4544" s="7">
        <v>74.033963705097804</v>
      </c>
      <c r="Q4544" s="7">
        <v>162.098082593416</v>
      </c>
    </row>
    <row r="4545" spans="1:17">
      <c r="A4545" s="6">
        <v>2017</v>
      </c>
      <c r="B4545" s="6" t="s">
        <v>718</v>
      </c>
      <c r="C4545" s="6">
        <v>150426</v>
      </c>
      <c r="D4545">
        <f t="shared" si="140"/>
        <v>15</v>
      </c>
      <c r="E4545" t="str">
        <f>VLOOKUP(D4545,'Regionalism Code'!B:C,2,FALSE)</f>
        <v>内蒙古自治区</v>
      </c>
      <c r="F4545">
        <f t="shared" si="141"/>
        <v>1504</v>
      </c>
      <c r="G4545" t="str">
        <f>IF(F4545&gt;10000,"省直辖县市",VLOOKUP(F4545,'Regionalism Code'!H:I,2,FALSE))</f>
        <v>赤峰市</v>
      </c>
      <c r="H4545" s="7">
        <v>91.661303394384106</v>
      </c>
      <c r="I4545" s="7">
        <v>86.477674039891895</v>
      </c>
      <c r="J4545" s="7">
        <v>98.943919885538094</v>
      </c>
      <c r="K4545" s="7">
        <v>36.708019696298699</v>
      </c>
      <c r="L4545" s="7">
        <v>67.341943195604699</v>
      </c>
      <c r="M4545" s="7">
        <v>60.151800807204303</v>
      </c>
      <c r="N4545" s="7">
        <v>116.560735405994</v>
      </c>
      <c r="O4545" s="7">
        <v>108.234287338671</v>
      </c>
      <c r="P4545" s="7">
        <v>121.093842162028</v>
      </c>
      <c r="Q4545" s="7">
        <v>95.549499795059404</v>
      </c>
    </row>
    <row r="4546" spans="1:17">
      <c r="A4546" s="6">
        <v>2018</v>
      </c>
      <c r="B4546" s="6" t="s">
        <v>718</v>
      </c>
      <c r="C4546" s="6">
        <v>150426</v>
      </c>
      <c r="D4546">
        <f t="shared" ref="D4546:D4609" si="142">INT(C4546/10000)</f>
        <v>15</v>
      </c>
      <c r="E4546" t="str">
        <f>VLOOKUP(D4546,'Regionalism Code'!B:C,2,FALSE)</f>
        <v>内蒙古自治区</v>
      </c>
      <c r="F4546">
        <f t="shared" ref="F4546:F4609" si="143">IF(OR(D4546=11,D4546=12,D4546=31,D4546=50),D4546*100,IF(MID(C4546,3,1)="9",C4546,INT(C4546/100)))</f>
        <v>1504</v>
      </c>
      <c r="G4546" t="str">
        <f>IF(F4546&gt;10000,"省直辖县市",VLOOKUP(F4546,'Regionalism Code'!H:I,2,FALSE))</f>
        <v>赤峰市</v>
      </c>
      <c r="H4546" s="7">
        <v>85.924859761705605</v>
      </c>
      <c r="I4546" s="7">
        <v>80.132558307636103</v>
      </c>
      <c r="J4546" s="7">
        <v>88.7958553525242</v>
      </c>
      <c r="K4546" s="7">
        <v>28.126858044053701</v>
      </c>
      <c r="L4546" s="7">
        <v>61.669927768669098</v>
      </c>
      <c r="M4546" s="7">
        <v>40.377007919461498</v>
      </c>
      <c r="N4546" s="7">
        <v>104.388992404018</v>
      </c>
      <c r="O4546" s="7">
        <v>102.25818468078801</v>
      </c>
      <c r="P4546" s="7">
        <v>98.486964628507494</v>
      </c>
      <c r="Q4546" s="7">
        <v>99.839143114897198</v>
      </c>
    </row>
    <row r="4547" spans="1:17">
      <c r="A4547" s="6">
        <v>2016</v>
      </c>
      <c r="B4547" s="6" t="s">
        <v>719</v>
      </c>
      <c r="C4547" s="6">
        <v>150428</v>
      </c>
      <c r="D4547">
        <f t="shared" si="142"/>
        <v>15</v>
      </c>
      <c r="E4547" t="str">
        <f>VLOOKUP(D4547,'Regionalism Code'!B:C,2,FALSE)</f>
        <v>内蒙古自治区</v>
      </c>
      <c r="F4547">
        <f t="shared" si="143"/>
        <v>1504</v>
      </c>
      <c r="G4547" t="str">
        <f>IF(F4547&gt;10000,"省直辖县市",VLOOKUP(F4547,'Regionalism Code'!H:I,2,FALSE))</f>
        <v>赤峰市</v>
      </c>
      <c r="H4547" s="7">
        <v>81.626192681335894</v>
      </c>
      <c r="I4547" s="7">
        <v>88.561026497507996</v>
      </c>
      <c r="J4547" s="7">
        <v>77.054482120461202</v>
      </c>
      <c r="K4547" s="7">
        <v>39.077359752021501</v>
      </c>
      <c r="L4547" s="7">
        <v>51.283072342664298</v>
      </c>
      <c r="M4547" s="7">
        <v>59.355121517789797</v>
      </c>
      <c r="N4547" s="7">
        <v>106.756526703692</v>
      </c>
      <c r="O4547" s="7">
        <v>74.962884201758897</v>
      </c>
      <c r="P4547" s="7">
        <v>79.397868782797204</v>
      </c>
      <c r="Q4547" s="7">
        <v>67.040008337555903</v>
      </c>
    </row>
    <row r="4548" spans="1:17">
      <c r="A4548" s="6">
        <v>2017</v>
      </c>
      <c r="B4548" s="6" t="s">
        <v>719</v>
      </c>
      <c r="C4548" s="6">
        <v>150428</v>
      </c>
      <c r="D4548">
        <f t="shared" si="142"/>
        <v>15</v>
      </c>
      <c r="E4548" t="str">
        <f>VLOOKUP(D4548,'Regionalism Code'!B:C,2,FALSE)</f>
        <v>内蒙古自治区</v>
      </c>
      <c r="F4548">
        <f t="shared" si="143"/>
        <v>1504</v>
      </c>
      <c r="G4548" t="str">
        <f>IF(F4548&gt;10000,"省直辖县市",VLOOKUP(F4548,'Regionalism Code'!H:I,2,FALSE))</f>
        <v>赤峰市</v>
      </c>
      <c r="H4548" s="7">
        <v>96.278974684939001</v>
      </c>
      <c r="I4548" s="7">
        <v>89.711272185805797</v>
      </c>
      <c r="J4548" s="7">
        <v>105.148230215604</v>
      </c>
      <c r="K4548" s="7">
        <v>39.7363574328716</v>
      </c>
      <c r="L4548" s="7">
        <v>67.574416573920203</v>
      </c>
      <c r="M4548" s="7">
        <v>62.369916093600203</v>
      </c>
      <c r="N4548" s="7">
        <v>129.869380779061</v>
      </c>
      <c r="O4548" s="7">
        <v>112.820005008679</v>
      </c>
      <c r="P4548" s="7">
        <v>129.13252479403201</v>
      </c>
      <c r="Q4548" s="7">
        <v>101.85446491207</v>
      </c>
    </row>
    <row r="4549" spans="1:17">
      <c r="A4549" s="6">
        <v>2018</v>
      </c>
      <c r="B4549" s="6" t="s">
        <v>719</v>
      </c>
      <c r="C4549" s="6">
        <v>150428</v>
      </c>
      <c r="D4549">
        <f t="shared" si="142"/>
        <v>15</v>
      </c>
      <c r="E4549" t="str">
        <f>VLOOKUP(D4549,'Regionalism Code'!B:C,2,FALSE)</f>
        <v>内蒙古自治区</v>
      </c>
      <c r="F4549">
        <f t="shared" si="143"/>
        <v>1504</v>
      </c>
      <c r="G4549" t="str">
        <f>IF(F4549&gt;10000,"省直辖县市",VLOOKUP(F4549,'Regionalism Code'!H:I,2,FALSE))</f>
        <v>赤峰市</v>
      </c>
      <c r="H4549" s="7">
        <v>92.492368703628301</v>
      </c>
      <c r="I4549" s="7">
        <v>86.267176580489902</v>
      </c>
      <c r="J4549" s="7">
        <v>98.879708308062803</v>
      </c>
      <c r="K4549" s="7">
        <v>43.562282066051303</v>
      </c>
      <c r="L4549" s="7">
        <v>65.234335390106096</v>
      </c>
      <c r="M4549" s="7">
        <v>49.937201635295203</v>
      </c>
      <c r="N4549" s="7">
        <v>123.99799032718001</v>
      </c>
      <c r="O4549" s="7">
        <v>109.406325498782</v>
      </c>
      <c r="P4549" s="7">
        <v>104.424316618093</v>
      </c>
      <c r="Q4549" s="7">
        <v>101.446697894186</v>
      </c>
    </row>
    <row r="4550" spans="1:17">
      <c r="A4550" s="6">
        <v>2016</v>
      </c>
      <c r="B4550" s="6" t="s">
        <v>720</v>
      </c>
      <c r="C4550" s="6">
        <v>150429</v>
      </c>
      <c r="D4550">
        <f t="shared" si="142"/>
        <v>15</v>
      </c>
      <c r="E4550" t="str">
        <f>VLOOKUP(D4550,'Regionalism Code'!B:C,2,FALSE)</f>
        <v>内蒙古自治区</v>
      </c>
      <c r="F4550">
        <f t="shared" si="143"/>
        <v>1504</v>
      </c>
      <c r="G4550" t="str">
        <f>IF(F4550&gt;10000,"省直辖县市",VLOOKUP(F4550,'Regionalism Code'!H:I,2,FALSE))</f>
        <v>赤峰市</v>
      </c>
      <c r="H4550" s="7">
        <v>76.768011255289807</v>
      </c>
      <c r="I4550" s="7">
        <v>86.125002373206499</v>
      </c>
      <c r="J4550" s="7">
        <v>72.962544320647595</v>
      </c>
      <c r="K4550" s="7">
        <v>38.013188922621097</v>
      </c>
      <c r="L4550" s="7">
        <v>45.8992287289147</v>
      </c>
      <c r="M4550" s="7">
        <v>53.660377334206501</v>
      </c>
      <c r="N4550" s="7">
        <v>97.639150153914599</v>
      </c>
      <c r="O4550" s="7">
        <v>74.772873851661302</v>
      </c>
      <c r="P4550" s="7">
        <v>74.760140710590093</v>
      </c>
      <c r="Q4550" s="7">
        <v>52.791222391532898</v>
      </c>
    </row>
    <row r="4551" spans="1:17">
      <c r="A4551" s="6">
        <v>2017</v>
      </c>
      <c r="B4551" s="6" t="s">
        <v>720</v>
      </c>
      <c r="C4551" s="6">
        <v>150429</v>
      </c>
      <c r="D4551">
        <f t="shared" si="142"/>
        <v>15</v>
      </c>
      <c r="E4551" t="str">
        <f>VLOOKUP(D4551,'Regionalism Code'!B:C,2,FALSE)</f>
        <v>内蒙古自治区</v>
      </c>
      <c r="F4551">
        <f t="shared" si="143"/>
        <v>1504</v>
      </c>
      <c r="G4551" t="str">
        <f>IF(F4551&gt;10000,"省直辖县市",VLOOKUP(F4551,'Regionalism Code'!H:I,2,FALSE))</f>
        <v>赤峰市</v>
      </c>
      <c r="H4551" s="7">
        <v>89.8052399902747</v>
      </c>
      <c r="I4551" s="7">
        <v>86.983006848383994</v>
      </c>
      <c r="J4551" s="7">
        <v>103.23964734429001</v>
      </c>
      <c r="K4551" s="7">
        <v>44.240109755833799</v>
      </c>
      <c r="L4551" s="7">
        <v>86.791647351656806</v>
      </c>
      <c r="M4551" s="7">
        <v>56.400256443592703</v>
      </c>
      <c r="N4551" s="7">
        <v>116.738596960292</v>
      </c>
      <c r="O4551" s="7">
        <v>110.967687385967</v>
      </c>
      <c r="P4551" s="7">
        <v>121.290545830612</v>
      </c>
      <c r="Q4551" s="7">
        <v>74.717256085289605</v>
      </c>
    </row>
    <row r="4552" spans="1:17">
      <c r="A4552" s="6">
        <v>2018</v>
      </c>
      <c r="B4552" s="6" t="s">
        <v>720</v>
      </c>
      <c r="C4552" s="6">
        <v>150429</v>
      </c>
      <c r="D4552">
        <f t="shared" si="142"/>
        <v>15</v>
      </c>
      <c r="E4552" t="str">
        <f>VLOOKUP(D4552,'Regionalism Code'!B:C,2,FALSE)</f>
        <v>内蒙古自治区</v>
      </c>
      <c r="F4552">
        <f t="shared" si="143"/>
        <v>1504</v>
      </c>
      <c r="G4552" t="str">
        <f>IF(F4552&gt;10000,"省直辖县市",VLOOKUP(F4552,'Regionalism Code'!H:I,2,FALSE))</f>
        <v>赤峰市</v>
      </c>
      <c r="H4552" s="7">
        <v>89.082964843714805</v>
      </c>
      <c r="I4552" s="7">
        <v>80.625019984255999</v>
      </c>
      <c r="J4552" s="7">
        <v>96.935689869226806</v>
      </c>
      <c r="K4552" s="7">
        <v>39.797495099620498</v>
      </c>
      <c r="L4552" s="7">
        <v>118.588940156825</v>
      </c>
      <c r="M4552" s="7">
        <v>39.4377078732496</v>
      </c>
      <c r="N4552" s="7">
        <v>104.12531060727601</v>
      </c>
      <c r="O4552" s="7">
        <v>99.005504612903493</v>
      </c>
      <c r="P4552" s="7">
        <v>97.765863061208407</v>
      </c>
      <c r="Q4552" s="7">
        <v>102.746758942876</v>
      </c>
    </row>
    <row r="4553" spans="1:17">
      <c r="A4553" s="6">
        <v>2016</v>
      </c>
      <c r="B4553" s="6" t="s">
        <v>721</v>
      </c>
      <c r="C4553" s="6">
        <v>150430</v>
      </c>
      <c r="D4553">
        <f t="shared" si="142"/>
        <v>15</v>
      </c>
      <c r="E4553" t="str">
        <f>VLOOKUP(D4553,'Regionalism Code'!B:C,2,FALSE)</f>
        <v>内蒙古自治区</v>
      </c>
      <c r="F4553">
        <f t="shared" si="143"/>
        <v>1504</v>
      </c>
      <c r="G4553" t="str">
        <f>IF(F4553&gt;10000,"省直辖县市",VLOOKUP(F4553,'Regionalism Code'!H:I,2,FALSE))</f>
        <v>赤峰市</v>
      </c>
      <c r="H4553" s="7">
        <v>77.878936183803404</v>
      </c>
      <c r="I4553" s="7">
        <v>85.057170550045697</v>
      </c>
      <c r="J4553" s="7">
        <v>68.051451442762598</v>
      </c>
      <c r="K4553" s="7">
        <v>31.8948603025602</v>
      </c>
      <c r="L4553" s="7">
        <v>44.396039220693197</v>
      </c>
      <c r="M4553" s="7">
        <v>49.149052747192798</v>
      </c>
      <c r="N4553" s="7">
        <v>86.959154606748399</v>
      </c>
      <c r="O4553" s="7">
        <v>70.145365172989401</v>
      </c>
      <c r="P4553" s="7">
        <v>77.980306396311704</v>
      </c>
      <c r="Q4553" s="7">
        <v>72.039391523989906</v>
      </c>
    </row>
    <row r="4554" spans="1:17">
      <c r="A4554" s="6">
        <v>2017</v>
      </c>
      <c r="B4554" s="6" t="s">
        <v>721</v>
      </c>
      <c r="C4554" s="6">
        <v>150430</v>
      </c>
      <c r="D4554">
        <f t="shared" si="142"/>
        <v>15</v>
      </c>
      <c r="E4554" t="str">
        <f>VLOOKUP(D4554,'Regionalism Code'!B:C,2,FALSE)</f>
        <v>内蒙古自治区</v>
      </c>
      <c r="F4554">
        <f t="shared" si="143"/>
        <v>1504</v>
      </c>
      <c r="G4554" t="str">
        <f>IF(F4554&gt;10000,"省直辖县市",VLOOKUP(F4554,'Regionalism Code'!H:I,2,FALSE))</f>
        <v>赤峰市</v>
      </c>
      <c r="H4554" s="7">
        <v>91.798744097502095</v>
      </c>
      <c r="I4554" s="7">
        <v>85.931381972189797</v>
      </c>
      <c r="J4554" s="7">
        <v>97.969461690797999</v>
      </c>
      <c r="K4554" s="7">
        <v>29.211128067908898</v>
      </c>
      <c r="L4554" s="7">
        <v>61.146163882235399</v>
      </c>
      <c r="M4554" s="7">
        <v>51.285793615252999</v>
      </c>
      <c r="N4554" s="7">
        <v>119.218781923577</v>
      </c>
      <c r="O4554" s="7">
        <v>108.38792235623799</v>
      </c>
      <c r="P4554" s="7">
        <v>122.87175170455799</v>
      </c>
      <c r="Q4554" s="7">
        <v>99.965118882568802</v>
      </c>
    </row>
    <row r="4555" spans="1:17">
      <c r="A4555" s="6">
        <v>2018</v>
      </c>
      <c r="B4555" s="6" t="s">
        <v>721</v>
      </c>
      <c r="C4555" s="6">
        <v>150430</v>
      </c>
      <c r="D4555">
        <f t="shared" si="142"/>
        <v>15</v>
      </c>
      <c r="E4555" t="str">
        <f>VLOOKUP(D4555,'Regionalism Code'!B:C,2,FALSE)</f>
        <v>内蒙古自治区</v>
      </c>
      <c r="F4555">
        <f t="shared" si="143"/>
        <v>1504</v>
      </c>
      <c r="G4555" t="str">
        <f>IF(F4555&gt;10000,"省直辖县市",VLOOKUP(F4555,'Regionalism Code'!H:I,2,FALSE))</f>
        <v>赤峰市</v>
      </c>
      <c r="H4555" s="7">
        <v>85.406541247177998</v>
      </c>
      <c r="I4555" s="7">
        <v>79.207815399032498</v>
      </c>
      <c r="J4555" s="7">
        <v>84.933101988656006</v>
      </c>
      <c r="K4555" s="7">
        <v>22.542653384696798</v>
      </c>
      <c r="L4555" s="7">
        <v>51.736503265821497</v>
      </c>
      <c r="M4555" s="7">
        <v>37.207769415077401</v>
      </c>
      <c r="N4555" s="7">
        <v>100.90183643130401</v>
      </c>
      <c r="O4555" s="7">
        <v>99.6234728621627</v>
      </c>
      <c r="P4555" s="7">
        <v>98.9390818592627</v>
      </c>
      <c r="Q4555" s="7">
        <v>106.740166522793</v>
      </c>
    </row>
    <row r="4556" spans="1:17">
      <c r="A4556" s="6">
        <v>2016</v>
      </c>
      <c r="B4556" s="6" t="s">
        <v>722</v>
      </c>
      <c r="C4556" s="6">
        <v>150502</v>
      </c>
      <c r="D4556">
        <f t="shared" si="142"/>
        <v>15</v>
      </c>
      <c r="E4556" t="str">
        <f>VLOOKUP(D4556,'Regionalism Code'!B:C,2,FALSE)</f>
        <v>内蒙古自治区</v>
      </c>
      <c r="F4556">
        <f t="shared" si="143"/>
        <v>1505</v>
      </c>
      <c r="G4556" t="str">
        <f>IF(F4556&gt;10000,"省直辖县市",VLOOKUP(F4556,'Regionalism Code'!H:I,2,FALSE))</f>
        <v>通辽市</v>
      </c>
      <c r="H4556" s="7">
        <v>85.893908094399293</v>
      </c>
      <c r="I4556" s="7">
        <v>95.485283865543707</v>
      </c>
      <c r="J4556" s="7">
        <v>85.397546783406497</v>
      </c>
      <c r="K4556" s="7">
        <v>58.976250745517099</v>
      </c>
      <c r="L4556" s="7">
        <v>68.999530110527203</v>
      </c>
      <c r="M4556" s="7">
        <v>65.792332599934895</v>
      </c>
      <c r="N4556" s="7">
        <v>94.774350673041099</v>
      </c>
      <c r="O4556" s="7">
        <v>93.3322201034226</v>
      </c>
      <c r="P4556" s="7">
        <v>81.640088703036298</v>
      </c>
      <c r="Q4556" s="7">
        <v>55.130575051479802</v>
      </c>
    </row>
    <row r="4557" spans="1:17">
      <c r="A4557" s="6">
        <v>2017</v>
      </c>
      <c r="B4557" s="6" t="s">
        <v>722</v>
      </c>
      <c r="C4557" s="6">
        <v>150502</v>
      </c>
      <c r="D4557">
        <f t="shared" si="142"/>
        <v>15</v>
      </c>
      <c r="E4557" t="str">
        <f>VLOOKUP(D4557,'Regionalism Code'!B:C,2,FALSE)</f>
        <v>内蒙古自治区</v>
      </c>
      <c r="F4557">
        <f t="shared" si="143"/>
        <v>1505</v>
      </c>
      <c r="G4557" t="str">
        <f>IF(F4557&gt;10000,"省直辖县市",VLOOKUP(F4557,'Regionalism Code'!H:I,2,FALSE))</f>
        <v>通辽市</v>
      </c>
      <c r="H4557" s="7">
        <v>102.885683068982</v>
      </c>
      <c r="I4557" s="7">
        <v>97.066313899228106</v>
      </c>
      <c r="J4557" s="7">
        <v>120.359231793571</v>
      </c>
      <c r="K4557" s="7">
        <v>61.200095155820598</v>
      </c>
      <c r="L4557" s="7">
        <v>91.7597046259515</v>
      </c>
      <c r="M4557" s="7">
        <v>76.2170028679149</v>
      </c>
      <c r="N4557" s="7">
        <v>137.44742381175601</v>
      </c>
      <c r="O4557" s="7">
        <v>133.42165305672401</v>
      </c>
      <c r="P4557" s="7">
        <v>126.825017045935</v>
      </c>
      <c r="Q4557" s="7">
        <v>90.355231626487594</v>
      </c>
    </row>
    <row r="4558" spans="1:17">
      <c r="A4558" s="6">
        <v>2018</v>
      </c>
      <c r="B4558" s="6" t="s">
        <v>722</v>
      </c>
      <c r="C4558" s="6">
        <v>150502</v>
      </c>
      <c r="D4558">
        <f t="shared" si="142"/>
        <v>15</v>
      </c>
      <c r="E4558" t="str">
        <f>VLOOKUP(D4558,'Regionalism Code'!B:C,2,FALSE)</f>
        <v>内蒙古自治区</v>
      </c>
      <c r="F4558">
        <f t="shared" si="143"/>
        <v>1505</v>
      </c>
      <c r="G4558" t="str">
        <f>IF(F4558&gt;10000,"省直辖县市",VLOOKUP(F4558,'Regionalism Code'!H:I,2,FALSE))</f>
        <v>通辽市</v>
      </c>
      <c r="H4558" s="7">
        <v>103.121065081853</v>
      </c>
      <c r="I4558" s="7">
        <v>95.2308299241284</v>
      </c>
      <c r="J4558" s="7">
        <v>118.330014795586</v>
      </c>
      <c r="K4558" s="7">
        <v>65.298315454026906</v>
      </c>
      <c r="L4558" s="7">
        <v>93.333516963913794</v>
      </c>
      <c r="M4558" s="7">
        <v>58.849520822933997</v>
      </c>
      <c r="N4558" s="7">
        <v>127.941405177391</v>
      </c>
      <c r="O4558" s="7">
        <v>139.16677818670101</v>
      </c>
      <c r="P4558" s="7">
        <v>115.294861988874</v>
      </c>
      <c r="Q4558" s="7">
        <v>101.54372630520901</v>
      </c>
    </row>
    <row r="4559" spans="1:17">
      <c r="A4559" s="6">
        <v>2016</v>
      </c>
      <c r="B4559" s="6" t="s">
        <v>723</v>
      </c>
      <c r="C4559" s="6">
        <v>150521</v>
      </c>
      <c r="D4559">
        <f t="shared" si="142"/>
        <v>15</v>
      </c>
      <c r="E4559" t="str">
        <f>VLOOKUP(D4559,'Regionalism Code'!B:C,2,FALSE)</f>
        <v>内蒙古自治区</v>
      </c>
      <c r="F4559">
        <f t="shared" si="143"/>
        <v>1505</v>
      </c>
      <c r="G4559" t="str">
        <f>IF(F4559&gt;10000,"省直辖县市",VLOOKUP(F4559,'Regionalism Code'!H:I,2,FALSE))</f>
        <v>通辽市</v>
      </c>
      <c r="H4559" s="7">
        <v>78.021623236042601</v>
      </c>
      <c r="I4559" s="7">
        <v>84.064246969215205</v>
      </c>
      <c r="J4559" s="7">
        <v>67.400990549948403</v>
      </c>
      <c r="K4559" s="7">
        <v>37.062902150298797</v>
      </c>
      <c r="L4559" s="7">
        <v>48.248855853775403</v>
      </c>
      <c r="M4559" s="7">
        <v>40.660283287575503</v>
      </c>
      <c r="N4559" s="7">
        <v>72.317233579392607</v>
      </c>
      <c r="O4559" s="7">
        <v>78.477597887575101</v>
      </c>
      <c r="P4559" s="7">
        <v>73.375280346181995</v>
      </c>
      <c r="Q4559" s="7">
        <v>77.373129208614003</v>
      </c>
    </row>
    <row r="4560" spans="1:17">
      <c r="A4560" s="6">
        <v>2017</v>
      </c>
      <c r="B4560" s="6" t="s">
        <v>723</v>
      </c>
      <c r="C4560" s="6">
        <v>150521</v>
      </c>
      <c r="D4560">
        <f t="shared" si="142"/>
        <v>15</v>
      </c>
      <c r="E4560" t="str">
        <f>VLOOKUP(D4560,'Regionalism Code'!B:C,2,FALSE)</f>
        <v>内蒙古自治区</v>
      </c>
      <c r="F4560">
        <f t="shared" si="143"/>
        <v>1505</v>
      </c>
      <c r="G4560" t="str">
        <f>IF(F4560&gt;10000,"省直辖县市",VLOOKUP(F4560,'Regionalism Code'!H:I,2,FALSE))</f>
        <v>通辽市</v>
      </c>
      <c r="H4560" s="7">
        <v>89.790835290889802</v>
      </c>
      <c r="I4560" s="7">
        <v>86.366597280796896</v>
      </c>
      <c r="J4560" s="7">
        <v>98.000494079527897</v>
      </c>
      <c r="K4560" s="7">
        <v>43.748675006403303</v>
      </c>
      <c r="L4560" s="7">
        <v>70.364742680322607</v>
      </c>
      <c r="M4560" s="7">
        <v>59.279610897620003</v>
      </c>
      <c r="N4560" s="7">
        <v>100.558531771261</v>
      </c>
      <c r="O4560" s="7">
        <v>115.72591120504801</v>
      </c>
      <c r="P4560" s="7">
        <v>115.827741269131</v>
      </c>
      <c r="Q4560" s="7">
        <v>86.184855038198805</v>
      </c>
    </row>
    <row r="4561" spans="1:17">
      <c r="A4561" s="6">
        <v>2018</v>
      </c>
      <c r="B4561" s="6" t="s">
        <v>723</v>
      </c>
      <c r="C4561" s="6">
        <v>150521</v>
      </c>
      <c r="D4561">
        <f t="shared" si="142"/>
        <v>15</v>
      </c>
      <c r="E4561" t="str">
        <f>VLOOKUP(D4561,'Regionalism Code'!B:C,2,FALSE)</f>
        <v>内蒙古自治区</v>
      </c>
      <c r="F4561">
        <f t="shared" si="143"/>
        <v>1505</v>
      </c>
      <c r="G4561" t="str">
        <f>IF(F4561&gt;10000,"省直辖县市",VLOOKUP(F4561,'Regionalism Code'!H:I,2,FALSE))</f>
        <v>通辽市</v>
      </c>
      <c r="H4561" s="7">
        <v>87.084258296754498</v>
      </c>
      <c r="I4561" s="7">
        <v>82.412832429254394</v>
      </c>
      <c r="J4561" s="7">
        <v>90.438706702226895</v>
      </c>
      <c r="K4561" s="7">
        <v>38.418231088582303</v>
      </c>
      <c r="L4561" s="7">
        <v>63.132931306090804</v>
      </c>
      <c r="M4561" s="7">
        <v>36.583924979183401</v>
      </c>
      <c r="N4561" s="7">
        <v>92.301588390310599</v>
      </c>
      <c r="O4561" s="7">
        <v>113.278764727398</v>
      </c>
      <c r="P4561" s="7">
        <v>98.717000267504901</v>
      </c>
      <c r="Q4561" s="7">
        <v>96.418990621167495</v>
      </c>
    </row>
    <row r="4562" spans="1:17">
      <c r="A4562" s="6">
        <v>2016</v>
      </c>
      <c r="B4562" s="6" t="s">
        <v>724</v>
      </c>
      <c r="C4562" s="6">
        <v>150522</v>
      </c>
      <c r="D4562">
        <f t="shared" si="142"/>
        <v>15</v>
      </c>
      <c r="E4562" t="str">
        <f>VLOOKUP(D4562,'Regionalism Code'!B:C,2,FALSE)</f>
        <v>内蒙古自治区</v>
      </c>
      <c r="F4562">
        <f t="shared" si="143"/>
        <v>1505</v>
      </c>
      <c r="G4562" t="str">
        <f>IF(F4562&gt;10000,"省直辖县市",VLOOKUP(F4562,'Regionalism Code'!H:I,2,FALSE))</f>
        <v>通辽市</v>
      </c>
      <c r="H4562" s="7">
        <v>83.546367060817602</v>
      </c>
      <c r="I4562" s="7">
        <v>86.331952586438206</v>
      </c>
      <c r="J4562" s="7">
        <v>73.8751761371756</v>
      </c>
      <c r="K4562" s="7">
        <v>43.882405269667998</v>
      </c>
      <c r="L4562" s="7">
        <v>53.849794932766699</v>
      </c>
      <c r="M4562" s="7">
        <v>48.318385109603398</v>
      </c>
      <c r="N4562" s="7">
        <v>74.496064483447398</v>
      </c>
      <c r="O4562" s="7">
        <v>87.525229221081901</v>
      </c>
      <c r="P4562" s="7">
        <v>81.240648261143406</v>
      </c>
      <c r="Q4562" s="7">
        <v>91.927608737938996</v>
      </c>
    </row>
    <row r="4563" spans="1:17">
      <c r="A4563" s="6">
        <v>2017</v>
      </c>
      <c r="B4563" s="6" t="s">
        <v>724</v>
      </c>
      <c r="C4563" s="6">
        <v>150522</v>
      </c>
      <c r="D4563">
        <f t="shared" si="142"/>
        <v>15</v>
      </c>
      <c r="E4563" t="str">
        <f>VLOOKUP(D4563,'Regionalism Code'!B:C,2,FALSE)</f>
        <v>内蒙古自治区</v>
      </c>
      <c r="F4563">
        <f t="shared" si="143"/>
        <v>1505</v>
      </c>
      <c r="G4563" t="str">
        <f>IF(F4563&gt;10000,"省直辖县市",VLOOKUP(F4563,'Regionalism Code'!H:I,2,FALSE))</f>
        <v>通辽市</v>
      </c>
      <c r="H4563" s="7">
        <v>96.032932801336003</v>
      </c>
      <c r="I4563" s="7">
        <v>88.8672218249894</v>
      </c>
      <c r="J4563" s="7">
        <v>103.19138974844</v>
      </c>
      <c r="K4563" s="7">
        <v>50.323278984575801</v>
      </c>
      <c r="L4563" s="7">
        <v>70.002751273550103</v>
      </c>
      <c r="M4563" s="7">
        <v>68.4342579587573</v>
      </c>
      <c r="N4563" s="7">
        <v>109.790940936258</v>
      </c>
      <c r="O4563" s="7">
        <v>119.372014225265</v>
      </c>
      <c r="P4563" s="7">
        <v>122.52788599678701</v>
      </c>
      <c r="Q4563" s="7">
        <v>106.691813319402</v>
      </c>
    </row>
    <row r="4564" spans="1:17">
      <c r="A4564" s="6">
        <v>2018</v>
      </c>
      <c r="B4564" s="6" t="s">
        <v>724</v>
      </c>
      <c r="C4564" s="6">
        <v>150522</v>
      </c>
      <c r="D4564">
        <f t="shared" si="142"/>
        <v>15</v>
      </c>
      <c r="E4564" t="str">
        <f>VLOOKUP(D4564,'Regionalism Code'!B:C,2,FALSE)</f>
        <v>内蒙古自治区</v>
      </c>
      <c r="F4564">
        <f t="shared" si="143"/>
        <v>1505</v>
      </c>
      <c r="G4564" t="str">
        <f>IF(F4564&gt;10000,"省直辖县市",VLOOKUP(F4564,'Regionalism Code'!H:I,2,FALSE))</f>
        <v>通辽市</v>
      </c>
      <c r="H4564" s="7">
        <v>90.560902189342201</v>
      </c>
      <c r="I4564" s="7">
        <v>86.182440819142201</v>
      </c>
      <c r="J4564" s="7">
        <v>96.060366946384704</v>
      </c>
      <c r="K4564" s="7">
        <v>48.431111923151697</v>
      </c>
      <c r="L4564" s="7">
        <v>61.431291245784003</v>
      </c>
      <c r="M4564" s="7">
        <v>42.375844827662</v>
      </c>
      <c r="N4564" s="7">
        <v>96.747248314471406</v>
      </c>
      <c r="O4564" s="7">
        <v>122.688538157674</v>
      </c>
      <c r="P4564" s="7">
        <v>102.503511741926</v>
      </c>
      <c r="Q4564" s="7">
        <v>95.030649434136095</v>
      </c>
    </row>
    <row r="4565" spans="1:17">
      <c r="A4565" s="6">
        <v>2016</v>
      </c>
      <c r="B4565" s="6" t="s">
        <v>725</v>
      </c>
      <c r="C4565" s="6">
        <v>150523</v>
      </c>
      <c r="D4565">
        <f t="shared" si="142"/>
        <v>15</v>
      </c>
      <c r="E4565" t="str">
        <f>VLOOKUP(D4565,'Regionalism Code'!B:C,2,FALSE)</f>
        <v>内蒙古自治区</v>
      </c>
      <c r="F4565">
        <f t="shared" si="143"/>
        <v>1505</v>
      </c>
      <c r="G4565" t="str">
        <f>IF(F4565&gt;10000,"省直辖县市",VLOOKUP(F4565,'Regionalism Code'!H:I,2,FALSE))</f>
        <v>通辽市</v>
      </c>
      <c r="H4565" s="7">
        <v>79.419622271429702</v>
      </c>
      <c r="I4565" s="7">
        <v>86.031019963396105</v>
      </c>
      <c r="J4565" s="7">
        <v>66.5037855747089</v>
      </c>
      <c r="K4565" s="7">
        <v>33.512189542682798</v>
      </c>
      <c r="L4565" s="7">
        <v>51.493407281046302</v>
      </c>
      <c r="M4565" s="7">
        <v>49.805053250656101</v>
      </c>
      <c r="N4565" s="7">
        <v>75.117108119588096</v>
      </c>
      <c r="O4565" s="7">
        <v>73.146411489139496</v>
      </c>
      <c r="P4565" s="7">
        <v>68.2994611643349</v>
      </c>
      <c r="Q4565" s="7">
        <v>81.063880949185702</v>
      </c>
    </row>
    <row r="4566" spans="1:17">
      <c r="A4566" s="6">
        <v>2017</v>
      </c>
      <c r="B4566" s="6" t="s">
        <v>725</v>
      </c>
      <c r="C4566" s="6">
        <v>150523</v>
      </c>
      <c r="D4566">
        <f t="shared" si="142"/>
        <v>15</v>
      </c>
      <c r="E4566" t="str">
        <f>VLOOKUP(D4566,'Regionalism Code'!B:C,2,FALSE)</f>
        <v>内蒙古自治区</v>
      </c>
      <c r="F4566">
        <f t="shared" si="143"/>
        <v>1505</v>
      </c>
      <c r="G4566" t="str">
        <f>IF(F4566&gt;10000,"省直辖县市",VLOOKUP(F4566,'Regionalism Code'!H:I,2,FALSE))</f>
        <v>通辽市</v>
      </c>
      <c r="H4566" s="7">
        <v>90.937953755813695</v>
      </c>
      <c r="I4566" s="7">
        <v>87.542316235962801</v>
      </c>
      <c r="J4566" s="7">
        <v>96.695558160872594</v>
      </c>
      <c r="K4566" s="7">
        <v>34.091172572432299</v>
      </c>
      <c r="L4566" s="7">
        <v>68.999818625032304</v>
      </c>
      <c r="M4566" s="7">
        <v>56.4518605613885</v>
      </c>
      <c r="N4566" s="7">
        <v>109.60319153529601</v>
      </c>
      <c r="O4566" s="7">
        <v>108.69580936669399</v>
      </c>
      <c r="P4566" s="7">
        <v>115.149230423308</v>
      </c>
      <c r="Q4566" s="7">
        <v>91.693376210213501</v>
      </c>
    </row>
    <row r="4567" spans="1:17">
      <c r="A4567" s="6">
        <v>2018</v>
      </c>
      <c r="B4567" s="6" t="s">
        <v>725</v>
      </c>
      <c r="C4567" s="6">
        <v>150523</v>
      </c>
      <c r="D4567">
        <f t="shared" si="142"/>
        <v>15</v>
      </c>
      <c r="E4567" t="str">
        <f>VLOOKUP(D4567,'Regionalism Code'!B:C,2,FALSE)</f>
        <v>内蒙古自治区</v>
      </c>
      <c r="F4567">
        <f t="shared" si="143"/>
        <v>1505</v>
      </c>
      <c r="G4567" t="str">
        <f>IF(F4567&gt;10000,"省直辖县市",VLOOKUP(F4567,'Regionalism Code'!H:I,2,FALSE))</f>
        <v>通辽市</v>
      </c>
      <c r="H4567" s="7">
        <v>87.026789207016506</v>
      </c>
      <c r="I4567" s="7">
        <v>83.302511536027694</v>
      </c>
      <c r="J4567" s="7">
        <v>88.615865362771402</v>
      </c>
      <c r="K4567" s="7">
        <v>27.575795113118399</v>
      </c>
      <c r="L4567" s="7">
        <v>60.014619972781503</v>
      </c>
      <c r="M4567" s="7">
        <v>39.850614723460097</v>
      </c>
      <c r="N4567" s="7">
        <v>105.08608767120801</v>
      </c>
      <c r="O4567" s="7">
        <v>101.970656913223</v>
      </c>
      <c r="P4567" s="7">
        <v>99.251227379627693</v>
      </c>
      <c r="Q4567" s="7">
        <v>96.442011864716804</v>
      </c>
    </row>
    <row r="4568" spans="1:17">
      <c r="A4568" s="6">
        <v>2016</v>
      </c>
      <c r="B4568" s="6" t="s">
        <v>726</v>
      </c>
      <c r="C4568" s="6">
        <v>150524</v>
      </c>
      <c r="D4568">
        <f t="shared" si="142"/>
        <v>15</v>
      </c>
      <c r="E4568" t="str">
        <f>VLOOKUP(D4568,'Regionalism Code'!B:C,2,FALSE)</f>
        <v>内蒙古自治区</v>
      </c>
      <c r="F4568">
        <f t="shared" si="143"/>
        <v>1505</v>
      </c>
      <c r="G4568" t="str">
        <f>IF(F4568&gt;10000,"省直辖县市",VLOOKUP(F4568,'Regionalism Code'!H:I,2,FALSE))</f>
        <v>通辽市</v>
      </c>
      <c r="H4568" s="7">
        <v>75.503344647567801</v>
      </c>
      <c r="I4568" s="7">
        <v>86.404041523721503</v>
      </c>
      <c r="J4568" s="7">
        <v>63.867650399030602</v>
      </c>
      <c r="K4568" s="7">
        <v>34.321842072486596</v>
      </c>
      <c r="L4568" s="7">
        <v>48.876550906585102</v>
      </c>
      <c r="M4568" s="7">
        <v>39.754521105849598</v>
      </c>
      <c r="N4568" s="7">
        <v>72.406271281146502</v>
      </c>
      <c r="O4568" s="7">
        <v>69.005539483630301</v>
      </c>
      <c r="P4568" s="7">
        <v>74.792715866989099</v>
      </c>
      <c r="Q4568" s="7">
        <v>60.657950914553403</v>
      </c>
    </row>
    <row r="4569" spans="1:17">
      <c r="A4569" s="6">
        <v>2017</v>
      </c>
      <c r="B4569" s="6" t="s">
        <v>726</v>
      </c>
      <c r="C4569" s="6">
        <v>150524</v>
      </c>
      <c r="D4569">
        <f t="shared" si="142"/>
        <v>15</v>
      </c>
      <c r="E4569" t="str">
        <f>VLOOKUP(D4569,'Regionalism Code'!B:C,2,FALSE)</f>
        <v>内蒙古自治区</v>
      </c>
      <c r="F4569">
        <f t="shared" si="143"/>
        <v>1505</v>
      </c>
      <c r="G4569" t="str">
        <f>IF(F4569&gt;10000,"省直辖县市",VLOOKUP(F4569,'Regionalism Code'!H:I,2,FALSE))</f>
        <v>通辽市</v>
      </c>
      <c r="H4569" s="7">
        <v>93.4064173373568</v>
      </c>
      <c r="I4569" s="7">
        <v>89.013162346558104</v>
      </c>
      <c r="J4569" s="7">
        <v>100.437999858232</v>
      </c>
      <c r="K4569" s="7">
        <v>42.604548124475201</v>
      </c>
      <c r="L4569" s="7">
        <v>69.781359364850502</v>
      </c>
      <c r="M4569" s="7">
        <v>58.4820142372036</v>
      </c>
      <c r="N4569" s="7">
        <v>109.456254947114</v>
      </c>
      <c r="O4569" s="7">
        <v>115.08368451462201</v>
      </c>
      <c r="P4569" s="7">
        <v>122.270611227289</v>
      </c>
      <c r="Q4569" s="7">
        <v>95.141086559968997</v>
      </c>
    </row>
    <row r="4570" spans="1:17">
      <c r="A4570" s="6">
        <v>2018</v>
      </c>
      <c r="B4570" s="6" t="s">
        <v>726</v>
      </c>
      <c r="C4570" s="6">
        <v>150524</v>
      </c>
      <c r="D4570">
        <f t="shared" si="142"/>
        <v>15</v>
      </c>
      <c r="E4570" t="str">
        <f>VLOOKUP(D4570,'Regionalism Code'!B:C,2,FALSE)</f>
        <v>内蒙古自治区</v>
      </c>
      <c r="F4570">
        <f t="shared" si="143"/>
        <v>1505</v>
      </c>
      <c r="G4570" t="str">
        <f>IF(F4570&gt;10000,"省直辖县市",VLOOKUP(F4570,'Regionalism Code'!H:I,2,FALSE))</f>
        <v>通辽市</v>
      </c>
      <c r="H4570" s="7">
        <v>89.213605528383397</v>
      </c>
      <c r="I4570" s="7">
        <v>85.642735399027501</v>
      </c>
      <c r="J4570" s="7">
        <v>95.247102498599105</v>
      </c>
      <c r="K4570" s="7">
        <v>40.768759524420297</v>
      </c>
      <c r="L4570" s="7">
        <v>62.612286855203301</v>
      </c>
      <c r="M4570" s="7">
        <v>41.748805279113903</v>
      </c>
      <c r="N4570" s="7">
        <v>96.040026672370502</v>
      </c>
      <c r="O4570" s="7">
        <v>122.005837127574</v>
      </c>
      <c r="P4570" s="7">
        <v>100.562673484187</v>
      </c>
      <c r="Q4570" s="7">
        <v>90.046197048893106</v>
      </c>
    </row>
    <row r="4571" spans="1:17">
      <c r="A4571" s="6">
        <v>2016</v>
      </c>
      <c r="B4571" s="6" t="s">
        <v>727</v>
      </c>
      <c r="C4571" s="6">
        <v>150525</v>
      </c>
      <c r="D4571">
        <f t="shared" si="142"/>
        <v>15</v>
      </c>
      <c r="E4571" t="str">
        <f>VLOOKUP(D4571,'Regionalism Code'!B:C,2,FALSE)</f>
        <v>内蒙古自治区</v>
      </c>
      <c r="F4571">
        <f t="shared" si="143"/>
        <v>1505</v>
      </c>
      <c r="G4571" t="str">
        <f>IF(F4571&gt;10000,"省直辖县市",VLOOKUP(F4571,'Regionalism Code'!H:I,2,FALSE))</f>
        <v>通辽市</v>
      </c>
      <c r="H4571" s="7">
        <v>80.442169683284703</v>
      </c>
      <c r="I4571" s="7">
        <v>86.968699056532898</v>
      </c>
      <c r="J4571" s="7">
        <v>72.360788923845703</v>
      </c>
      <c r="K4571" s="7">
        <v>38.818071199263997</v>
      </c>
      <c r="L4571" s="7">
        <v>48.651804695767403</v>
      </c>
      <c r="M4571" s="7">
        <v>51.918586208131401</v>
      </c>
      <c r="N4571" s="7">
        <v>85.135673748284304</v>
      </c>
      <c r="O4571" s="7">
        <v>80.629978484238094</v>
      </c>
      <c r="P4571" s="7">
        <v>74.031292927638205</v>
      </c>
      <c r="Q4571" s="7">
        <v>73.581753191554</v>
      </c>
    </row>
    <row r="4572" spans="1:17">
      <c r="A4572" s="6">
        <v>2017</v>
      </c>
      <c r="B4572" s="6" t="s">
        <v>727</v>
      </c>
      <c r="C4572" s="6">
        <v>150525</v>
      </c>
      <c r="D4572">
        <f t="shared" si="142"/>
        <v>15</v>
      </c>
      <c r="E4572" t="str">
        <f>VLOOKUP(D4572,'Regionalism Code'!B:C,2,FALSE)</f>
        <v>内蒙古自治区</v>
      </c>
      <c r="F4572">
        <f t="shared" si="143"/>
        <v>1505</v>
      </c>
      <c r="G4572" t="str">
        <f>IF(F4572&gt;10000,"省直辖县市",VLOOKUP(F4572,'Regionalism Code'!H:I,2,FALSE))</f>
        <v>通辽市</v>
      </c>
      <c r="H4572" s="7">
        <v>93.191375826893506</v>
      </c>
      <c r="I4572" s="7">
        <v>88.505120035045806</v>
      </c>
      <c r="J4572" s="7">
        <v>99.628398350859996</v>
      </c>
      <c r="K4572" s="7">
        <v>39.649351599292601</v>
      </c>
      <c r="L4572" s="7">
        <v>64.562044973401399</v>
      </c>
      <c r="M4572" s="7">
        <v>60.8999277153736</v>
      </c>
      <c r="N4572" s="7">
        <v>111.668407799381</v>
      </c>
      <c r="O4572" s="7">
        <v>114.810044928959</v>
      </c>
      <c r="P4572" s="7">
        <v>117.755426861007</v>
      </c>
      <c r="Q4572" s="7">
        <v>96.973925042901897</v>
      </c>
    </row>
    <row r="4573" spans="1:17">
      <c r="A4573" s="6">
        <v>2018</v>
      </c>
      <c r="B4573" s="6" t="s">
        <v>727</v>
      </c>
      <c r="C4573" s="6">
        <v>150525</v>
      </c>
      <c r="D4573">
        <f t="shared" si="142"/>
        <v>15</v>
      </c>
      <c r="E4573" t="str">
        <f>VLOOKUP(D4573,'Regionalism Code'!B:C,2,FALSE)</f>
        <v>内蒙古自治区</v>
      </c>
      <c r="F4573">
        <f t="shared" si="143"/>
        <v>1505</v>
      </c>
      <c r="G4573" t="str">
        <f>IF(F4573&gt;10000,"省直辖县市",VLOOKUP(F4573,'Regionalism Code'!H:I,2,FALSE))</f>
        <v>通辽市</v>
      </c>
      <c r="H4573" s="7">
        <v>88.0623524224047</v>
      </c>
      <c r="I4573" s="7">
        <v>84.101241979863104</v>
      </c>
      <c r="J4573" s="7">
        <v>89.0566664446537</v>
      </c>
      <c r="K4573" s="7">
        <v>38.871550572284498</v>
      </c>
      <c r="L4573" s="7">
        <v>54.948005921740197</v>
      </c>
      <c r="M4573" s="7">
        <v>44.376589188670401</v>
      </c>
      <c r="N4573" s="7">
        <v>97.445583207619293</v>
      </c>
      <c r="O4573" s="7">
        <v>108.387520546785</v>
      </c>
      <c r="P4573" s="7">
        <v>98.6004557886464</v>
      </c>
      <c r="Q4573" s="7">
        <v>99.340433057437394</v>
      </c>
    </row>
    <row r="4574" spans="1:17">
      <c r="A4574" s="6">
        <v>2016</v>
      </c>
      <c r="B4574" s="6" t="s">
        <v>728</v>
      </c>
      <c r="C4574" s="6">
        <v>150526</v>
      </c>
      <c r="D4574">
        <f t="shared" si="142"/>
        <v>15</v>
      </c>
      <c r="E4574" t="str">
        <f>VLOOKUP(D4574,'Regionalism Code'!B:C,2,FALSE)</f>
        <v>内蒙古自治区</v>
      </c>
      <c r="F4574">
        <f t="shared" si="143"/>
        <v>1505</v>
      </c>
      <c r="G4574" t="str">
        <f>IF(F4574&gt;10000,"省直辖县市",VLOOKUP(F4574,'Regionalism Code'!H:I,2,FALSE))</f>
        <v>通辽市</v>
      </c>
      <c r="H4574" s="7">
        <v>79.999751156105702</v>
      </c>
      <c r="I4574" s="7">
        <v>89.074202517675502</v>
      </c>
      <c r="J4574" s="7">
        <v>71.334591769367606</v>
      </c>
      <c r="K4574" s="7">
        <v>43.168417447855902</v>
      </c>
      <c r="L4574" s="7">
        <v>56.000592846449798</v>
      </c>
      <c r="M4574" s="7">
        <v>45.9933638263756</v>
      </c>
      <c r="N4574" s="7">
        <v>79.838297904294507</v>
      </c>
      <c r="O4574" s="7">
        <v>77.555350672156706</v>
      </c>
      <c r="P4574" s="7">
        <v>78.969998651468501</v>
      </c>
      <c r="Q4574" s="7">
        <v>65.786931610031999</v>
      </c>
    </row>
    <row r="4575" spans="1:17">
      <c r="A4575" s="6">
        <v>2017</v>
      </c>
      <c r="B4575" s="6" t="s">
        <v>728</v>
      </c>
      <c r="C4575" s="6">
        <v>150526</v>
      </c>
      <c r="D4575">
        <f t="shared" si="142"/>
        <v>15</v>
      </c>
      <c r="E4575" t="str">
        <f>VLOOKUP(D4575,'Regionalism Code'!B:C,2,FALSE)</f>
        <v>内蒙古自治区</v>
      </c>
      <c r="F4575">
        <f t="shared" si="143"/>
        <v>1505</v>
      </c>
      <c r="G4575" t="str">
        <f>IF(F4575&gt;10000,"省直辖县市",VLOOKUP(F4575,'Regionalism Code'!H:I,2,FALSE))</f>
        <v>通辽市</v>
      </c>
      <c r="H4575" s="7">
        <v>94.787980925462804</v>
      </c>
      <c r="I4575" s="7">
        <v>91.416503463983602</v>
      </c>
      <c r="J4575" s="7">
        <v>104.23509669215299</v>
      </c>
      <c r="K4575" s="7">
        <v>48.487332860257098</v>
      </c>
      <c r="L4575" s="7">
        <v>74.713580214466305</v>
      </c>
      <c r="M4575" s="7">
        <v>63.549554150394499</v>
      </c>
      <c r="N4575" s="7">
        <v>111.824760735978</v>
      </c>
      <c r="O4575" s="7">
        <v>120.240288132438</v>
      </c>
      <c r="P4575" s="7">
        <v>120.959063981111</v>
      </c>
      <c r="Q4575" s="7">
        <v>88.759436896100297</v>
      </c>
    </row>
    <row r="4576" spans="1:17">
      <c r="A4576" s="6">
        <v>2018</v>
      </c>
      <c r="B4576" s="6" t="s">
        <v>728</v>
      </c>
      <c r="C4576" s="6">
        <v>150526</v>
      </c>
      <c r="D4576">
        <f t="shared" si="142"/>
        <v>15</v>
      </c>
      <c r="E4576" t="str">
        <f>VLOOKUP(D4576,'Regionalism Code'!B:C,2,FALSE)</f>
        <v>内蒙古自治区</v>
      </c>
      <c r="F4576">
        <f t="shared" si="143"/>
        <v>1505</v>
      </c>
      <c r="G4576" t="str">
        <f>IF(F4576&gt;10000,"省直辖县市",VLOOKUP(F4576,'Regionalism Code'!H:I,2,FALSE))</f>
        <v>通辽市</v>
      </c>
      <c r="H4576" s="7">
        <v>93.629123494159103</v>
      </c>
      <c r="I4576" s="7">
        <v>88.945130975783499</v>
      </c>
      <c r="J4576" s="7">
        <v>98.797515475079507</v>
      </c>
      <c r="K4576" s="7">
        <v>50.065525635853703</v>
      </c>
      <c r="L4576" s="7">
        <v>67.6678443861137</v>
      </c>
      <c r="M4576" s="7">
        <v>43.13260581227</v>
      </c>
      <c r="N4576" s="7">
        <v>98.807507008568606</v>
      </c>
      <c r="O4576" s="7">
        <v>124.912596948545</v>
      </c>
      <c r="P4576" s="7">
        <v>105.056161913111</v>
      </c>
      <c r="Q4576" s="7">
        <v>99.709528655225299</v>
      </c>
    </row>
    <row r="4577" spans="1:17">
      <c r="A4577" s="6">
        <v>2016</v>
      </c>
      <c r="B4577" s="6" t="s">
        <v>729</v>
      </c>
      <c r="C4577" s="6">
        <v>150581</v>
      </c>
      <c r="D4577">
        <f t="shared" si="142"/>
        <v>15</v>
      </c>
      <c r="E4577" t="str">
        <f>VLOOKUP(D4577,'Regionalism Code'!B:C,2,FALSE)</f>
        <v>内蒙古自治区</v>
      </c>
      <c r="F4577">
        <f t="shared" si="143"/>
        <v>1505</v>
      </c>
      <c r="G4577" t="str">
        <f>IF(F4577&gt;10000,"省直辖县市",VLOOKUP(F4577,'Regionalism Code'!H:I,2,FALSE))</f>
        <v>通辽市</v>
      </c>
      <c r="H4577" s="7">
        <v>88.677689103444393</v>
      </c>
      <c r="I4577" s="7">
        <v>98.914523974769097</v>
      </c>
      <c r="J4577" s="7">
        <v>82.580748483511101</v>
      </c>
      <c r="K4577" s="7">
        <v>52.381714289311297</v>
      </c>
      <c r="L4577" s="7">
        <v>66.017616340141103</v>
      </c>
      <c r="M4577" s="7">
        <v>63.950178706911501</v>
      </c>
      <c r="N4577" s="7">
        <v>97.413662102076401</v>
      </c>
      <c r="O4577" s="7">
        <v>86.976097498553997</v>
      </c>
      <c r="P4577" s="7">
        <v>79.948025896027701</v>
      </c>
      <c r="Q4577" s="7">
        <v>65.960370528428498</v>
      </c>
    </row>
    <row r="4578" spans="1:17">
      <c r="A4578" s="6">
        <v>2017</v>
      </c>
      <c r="B4578" s="6" t="s">
        <v>729</v>
      </c>
      <c r="C4578" s="6">
        <v>150581</v>
      </c>
      <c r="D4578">
        <f t="shared" si="142"/>
        <v>15</v>
      </c>
      <c r="E4578" t="str">
        <f>VLOOKUP(D4578,'Regionalism Code'!B:C,2,FALSE)</f>
        <v>内蒙古自治区</v>
      </c>
      <c r="F4578">
        <f t="shared" si="143"/>
        <v>1505</v>
      </c>
      <c r="G4578" t="str">
        <f>IF(F4578&gt;10000,"省直辖县市",VLOOKUP(F4578,'Regionalism Code'!H:I,2,FALSE))</f>
        <v>通辽市</v>
      </c>
      <c r="H4578" s="7">
        <v>104.576525351515</v>
      </c>
      <c r="I4578" s="7">
        <v>100.735762227479</v>
      </c>
      <c r="J4578" s="7">
        <v>118.270935311315</v>
      </c>
      <c r="K4578" s="7">
        <v>58.014343963897801</v>
      </c>
      <c r="L4578" s="7">
        <v>89.558182042317895</v>
      </c>
      <c r="M4578" s="7">
        <v>75.668223725027602</v>
      </c>
      <c r="N4578" s="7">
        <v>134.75697113497699</v>
      </c>
      <c r="O4578" s="7">
        <v>132.856761305634</v>
      </c>
      <c r="P4578" s="7">
        <v>120.110570309472</v>
      </c>
      <c r="Q4578" s="7">
        <v>92.380147753624996</v>
      </c>
    </row>
    <row r="4579" spans="1:17">
      <c r="A4579" s="6">
        <v>2018</v>
      </c>
      <c r="B4579" s="6" t="s">
        <v>729</v>
      </c>
      <c r="C4579" s="6">
        <v>150581</v>
      </c>
      <c r="D4579">
        <f t="shared" si="142"/>
        <v>15</v>
      </c>
      <c r="E4579" t="str">
        <f>VLOOKUP(D4579,'Regionalism Code'!B:C,2,FALSE)</f>
        <v>内蒙古自治区</v>
      </c>
      <c r="F4579">
        <f t="shared" si="143"/>
        <v>1505</v>
      </c>
      <c r="G4579" t="str">
        <f>IF(F4579&gt;10000,"省直辖县市",VLOOKUP(F4579,'Regionalism Code'!H:I,2,FALSE))</f>
        <v>通辽市</v>
      </c>
      <c r="H4579" s="7">
        <v>106.03757392863299</v>
      </c>
      <c r="I4579" s="7">
        <v>99.202951325886801</v>
      </c>
      <c r="J4579" s="7">
        <v>117.73334465153</v>
      </c>
      <c r="K4579" s="7">
        <v>64.939478821157095</v>
      </c>
      <c r="L4579" s="7">
        <v>88.898647894498197</v>
      </c>
      <c r="M4579" s="7">
        <v>61.1504396852906</v>
      </c>
      <c r="N4579" s="7">
        <v>129.12097623165599</v>
      </c>
      <c r="O4579" s="7">
        <v>140.22121499559699</v>
      </c>
      <c r="P4579" s="7">
        <v>108.14293428732501</v>
      </c>
      <c r="Q4579" s="7">
        <v>107.358801468322</v>
      </c>
    </row>
    <row r="4580" spans="1:17">
      <c r="A4580" s="6">
        <v>2016</v>
      </c>
      <c r="B4580" s="6" t="s">
        <v>730</v>
      </c>
      <c r="C4580" s="6">
        <v>150602</v>
      </c>
      <c r="D4580">
        <f t="shared" si="142"/>
        <v>15</v>
      </c>
      <c r="E4580" t="str">
        <f>VLOOKUP(D4580,'Regionalism Code'!B:C,2,FALSE)</f>
        <v>内蒙古自治区</v>
      </c>
      <c r="F4580">
        <f t="shared" si="143"/>
        <v>1506</v>
      </c>
      <c r="G4580" t="str">
        <f>IF(F4580&gt;10000,"省直辖县市",VLOOKUP(F4580,'Regionalism Code'!H:I,2,FALSE))</f>
        <v>鄂尔多斯市</v>
      </c>
      <c r="H4580" s="7">
        <v>90.675130880506202</v>
      </c>
      <c r="I4580" s="7">
        <v>100.298478544798</v>
      </c>
      <c r="J4580" s="7">
        <v>85.359997003077396</v>
      </c>
      <c r="K4580" s="7">
        <v>58.389483025653803</v>
      </c>
      <c r="L4580" s="7">
        <v>68.828461283556905</v>
      </c>
      <c r="M4580" s="7">
        <v>70.336688501502493</v>
      </c>
      <c r="N4580" s="7">
        <v>106.745781766493</v>
      </c>
      <c r="O4580" s="7">
        <v>84.176617853627903</v>
      </c>
      <c r="P4580" s="7">
        <v>83.906644812536001</v>
      </c>
      <c r="Q4580" s="7">
        <v>68.5629920628691</v>
      </c>
    </row>
    <row r="4581" spans="1:17">
      <c r="A4581" s="6">
        <v>2017</v>
      </c>
      <c r="B4581" s="6" t="s">
        <v>730</v>
      </c>
      <c r="C4581" s="6">
        <v>150602</v>
      </c>
      <c r="D4581">
        <f t="shared" si="142"/>
        <v>15</v>
      </c>
      <c r="E4581" t="str">
        <f>VLOOKUP(D4581,'Regionalism Code'!B:C,2,FALSE)</f>
        <v>内蒙古自治区</v>
      </c>
      <c r="F4581">
        <f t="shared" si="143"/>
        <v>1506</v>
      </c>
      <c r="G4581" t="str">
        <f>IF(F4581&gt;10000,"省直辖县市",VLOOKUP(F4581,'Regionalism Code'!H:I,2,FALSE))</f>
        <v>鄂尔多斯市</v>
      </c>
      <c r="H4581" s="7">
        <v>105.403982941367</v>
      </c>
      <c r="I4581" s="7">
        <v>101.791771234997</v>
      </c>
      <c r="J4581" s="7">
        <v>119.58691571940901</v>
      </c>
      <c r="K4581" s="7">
        <v>57.8604668660481</v>
      </c>
      <c r="L4581" s="7">
        <v>93.149921672966997</v>
      </c>
      <c r="M4581" s="7">
        <v>75.490713654321596</v>
      </c>
      <c r="N4581" s="7">
        <v>148.462602754594</v>
      </c>
      <c r="O4581" s="7">
        <v>124.72252092574401</v>
      </c>
      <c r="P4581" s="7">
        <v>124.485288925986</v>
      </c>
      <c r="Q4581" s="7">
        <v>91.565259902181197</v>
      </c>
    </row>
    <row r="4582" spans="1:17">
      <c r="A4582" s="6">
        <v>2018</v>
      </c>
      <c r="B4582" s="6" t="s">
        <v>730</v>
      </c>
      <c r="C4582" s="6">
        <v>150602</v>
      </c>
      <c r="D4582">
        <f t="shared" si="142"/>
        <v>15</v>
      </c>
      <c r="E4582" t="str">
        <f>VLOOKUP(D4582,'Regionalism Code'!B:C,2,FALSE)</f>
        <v>内蒙古自治区</v>
      </c>
      <c r="F4582">
        <f t="shared" si="143"/>
        <v>1506</v>
      </c>
      <c r="G4582" t="str">
        <f>IF(F4582&gt;10000,"省直辖县市",VLOOKUP(F4582,'Regionalism Code'!H:I,2,FALSE))</f>
        <v>鄂尔多斯市</v>
      </c>
      <c r="H4582" s="7">
        <v>106.011375603698</v>
      </c>
      <c r="I4582" s="7">
        <v>99.694556355759602</v>
      </c>
      <c r="J4582" s="7">
        <v>116.662999147809</v>
      </c>
      <c r="K4582" s="7">
        <v>66.200107498310999</v>
      </c>
      <c r="L4582" s="7">
        <v>94.789317380143899</v>
      </c>
      <c r="M4582" s="7">
        <v>60.899158535065098</v>
      </c>
      <c r="N4582" s="7">
        <v>135.76789616325499</v>
      </c>
      <c r="O4582" s="7">
        <v>128.92014222858</v>
      </c>
      <c r="P4582" s="7">
        <v>114.204994427408</v>
      </c>
      <c r="Q4582" s="7">
        <v>107.520204513729</v>
      </c>
    </row>
    <row r="4583" spans="1:17">
      <c r="A4583" s="6">
        <v>2016</v>
      </c>
      <c r="B4583" s="6" t="s">
        <v>731</v>
      </c>
      <c r="C4583" s="6">
        <v>150621</v>
      </c>
      <c r="D4583">
        <f t="shared" si="142"/>
        <v>15</v>
      </c>
      <c r="E4583" t="str">
        <f>VLOOKUP(D4583,'Regionalism Code'!B:C,2,FALSE)</f>
        <v>内蒙古自治区</v>
      </c>
      <c r="F4583">
        <f t="shared" si="143"/>
        <v>1506</v>
      </c>
      <c r="G4583" t="str">
        <f>IF(F4583&gt;10000,"省直辖县市",VLOOKUP(F4583,'Regionalism Code'!H:I,2,FALSE))</f>
        <v>鄂尔多斯市</v>
      </c>
      <c r="H4583" s="7">
        <v>84.384978645088793</v>
      </c>
      <c r="I4583" s="7">
        <v>93.391081483296901</v>
      </c>
      <c r="J4583" s="7">
        <v>75.076908167507497</v>
      </c>
      <c r="K4583" s="7">
        <v>46.198054009264297</v>
      </c>
      <c r="L4583" s="7">
        <v>53.056595176883498</v>
      </c>
      <c r="M4583" s="7">
        <v>61.040444366429703</v>
      </c>
      <c r="N4583" s="7">
        <v>105.647337963775</v>
      </c>
      <c r="O4583" s="7">
        <v>68.908128313664307</v>
      </c>
      <c r="P4583" s="7">
        <v>78.605626953997103</v>
      </c>
      <c r="Q4583" s="7">
        <v>71.566384264251099</v>
      </c>
    </row>
    <row r="4584" spans="1:17">
      <c r="A4584" s="6">
        <v>2017</v>
      </c>
      <c r="B4584" s="6" t="s">
        <v>731</v>
      </c>
      <c r="C4584" s="6">
        <v>150621</v>
      </c>
      <c r="D4584">
        <f t="shared" si="142"/>
        <v>15</v>
      </c>
      <c r="E4584" t="str">
        <f>VLOOKUP(D4584,'Regionalism Code'!B:C,2,FALSE)</f>
        <v>内蒙古自治区</v>
      </c>
      <c r="F4584">
        <f t="shared" si="143"/>
        <v>1506</v>
      </c>
      <c r="G4584" t="str">
        <f>IF(F4584&gt;10000,"省直辖县市",VLOOKUP(F4584,'Regionalism Code'!H:I,2,FALSE))</f>
        <v>鄂尔多斯市</v>
      </c>
      <c r="H4584" s="7">
        <v>98.262028591530793</v>
      </c>
      <c r="I4584" s="7">
        <v>94.438347287611194</v>
      </c>
      <c r="J4584" s="7">
        <v>107.311049156884</v>
      </c>
      <c r="K4584" s="7">
        <v>43.247180571066302</v>
      </c>
      <c r="L4584" s="7">
        <v>75.204512713526896</v>
      </c>
      <c r="M4584" s="7">
        <v>65.091035222344701</v>
      </c>
      <c r="N4584" s="7">
        <v>138.21238397730599</v>
      </c>
      <c r="O4584" s="7">
        <v>111.470600981451</v>
      </c>
      <c r="P4584" s="7">
        <v>119.668416653028</v>
      </c>
      <c r="Q4584" s="7">
        <v>94.450268351698597</v>
      </c>
    </row>
    <row r="4585" spans="1:17">
      <c r="A4585" s="6">
        <v>2018</v>
      </c>
      <c r="B4585" s="6" t="s">
        <v>731</v>
      </c>
      <c r="C4585" s="6">
        <v>150621</v>
      </c>
      <c r="D4585">
        <f t="shared" si="142"/>
        <v>15</v>
      </c>
      <c r="E4585" t="str">
        <f>VLOOKUP(D4585,'Regionalism Code'!B:C,2,FALSE)</f>
        <v>内蒙古自治区</v>
      </c>
      <c r="F4585">
        <f t="shared" si="143"/>
        <v>1506</v>
      </c>
      <c r="G4585" t="str">
        <f>IF(F4585&gt;10000,"省直辖县市",VLOOKUP(F4585,'Regionalism Code'!H:I,2,FALSE))</f>
        <v>鄂尔多斯市</v>
      </c>
      <c r="H4585" s="7">
        <v>98.031958902112095</v>
      </c>
      <c r="I4585" s="7">
        <v>92.3348009242534</v>
      </c>
      <c r="J4585" s="7">
        <v>102.946923070013</v>
      </c>
      <c r="K4585" s="7">
        <v>46.802850457827297</v>
      </c>
      <c r="L4585" s="7">
        <v>74.171844415216896</v>
      </c>
      <c r="M4585" s="7">
        <v>50.8258192698651</v>
      </c>
      <c r="N4585" s="7">
        <v>130.41910141823399</v>
      </c>
      <c r="O4585" s="7">
        <v>110.769320761632</v>
      </c>
      <c r="P4585" s="7">
        <v>107.565653215374</v>
      </c>
      <c r="Q4585" s="7">
        <v>107.91860666077901</v>
      </c>
    </row>
    <row r="4586" spans="1:17">
      <c r="A4586" s="6">
        <v>2016</v>
      </c>
      <c r="B4586" s="6" t="s">
        <v>732</v>
      </c>
      <c r="C4586" s="6">
        <v>150622</v>
      </c>
      <c r="D4586">
        <f t="shared" si="142"/>
        <v>15</v>
      </c>
      <c r="E4586" t="str">
        <f>VLOOKUP(D4586,'Regionalism Code'!B:C,2,FALSE)</f>
        <v>内蒙古自治区</v>
      </c>
      <c r="F4586">
        <f t="shared" si="143"/>
        <v>1506</v>
      </c>
      <c r="G4586" t="str">
        <f>IF(F4586&gt;10000,"省直辖县市",VLOOKUP(F4586,'Regionalism Code'!H:I,2,FALSE))</f>
        <v>鄂尔多斯市</v>
      </c>
      <c r="H4586" s="7">
        <v>88.865668689634404</v>
      </c>
      <c r="I4586" s="7">
        <v>96.112978611603694</v>
      </c>
      <c r="J4586" s="7">
        <v>81.516797452305795</v>
      </c>
      <c r="K4586" s="7">
        <v>54.0092084787033</v>
      </c>
      <c r="L4586" s="7">
        <v>63.949073653097798</v>
      </c>
      <c r="M4586" s="7">
        <v>67.942885816386095</v>
      </c>
      <c r="N4586" s="7">
        <v>116.245902344342</v>
      </c>
      <c r="O4586" s="7">
        <v>73.002843723422302</v>
      </c>
      <c r="P4586" s="7">
        <v>75.673334972503696</v>
      </c>
      <c r="Q4586" s="7">
        <v>78.294677087199801</v>
      </c>
    </row>
    <row r="4587" spans="1:17">
      <c r="A4587" s="6">
        <v>2017</v>
      </c>
      <c r="B4587" s="6" t="s">
        <v>732</v>
      </c>
      <c r="C4587" s="6">
        <v>150622</v>
      </c>
      <c r="D4587">
        <f t="shared" si="142"/>
        <v>15</v>
      </c>
      <c r="E4587" t="str">
        <f>VLOOKUP(D4587,'Regionalism Code'!B:C,2,FALSE)</f>
        <v>内蒙古自治区</v>
      </c>
      <c r="F4587">
        <f t="shared" si="143"/>
        <v>1506</v>
      </c>
      <c r="G4587" t="str">
        <f>IF(F4587&gt;10000,"省直辖县市",VLOOKUP(F4587,'Regionalism Code'!H:I,2,FALSE))</f>
        <v>鄂尔多斯市</v>
      </c>
      <c r="H4587" s="7">
        <v>101.641266169681</v>
      </c>
      <c r="I4587" s="7">
        <v>97.3125339671722</v>
      </c>
      <c r="J4587" s="7">
        <v>114.307214499485</v>
      </c>
      <c r="K4587" s="7">
        <v>55.0304905242538</v>
      </c>
      <c r="L4587" s="7">
        <v>85.649024668185405</v>
      </c>
      <c r="M4587" s="7">
        <v>74.426016199533706</v>
      </c>
      <c r="N4587" s="7">
        <v>147.98661882580001</v>
      </c>
      <c r="O4587" s="7">
        <v>116.362560715936</v>
      </c>
      <c r="P4587" s="7">
        <v>118.756674529092</v>
      </c>
      <c r="Q4587" s="7">
        <v>92.924851902389605</v>
      </c>
    </row>
    <row r="4588" spans="1:17">
      <c r="A4588" s="6">
        <v>2018</v>
      </c>
      <c r="B4588" s="6" t="s">
        <v>732</v>
      </c>
      <c r="C4588" s="6">
        <v>150622</v>
      </c>
      <c r="D4588">
        <f t="shared" si="142"/>
        <v>15</v>
      </c>
      <c r="E4588" t="str">
        <f>VLOOKUP(D4588,'Regionalism Code'!B:C,2,FALSE)</f>
        <v>内蒙古自治区</v>
      </c>
      <c r="F4588">
        <f t="shared" si="143"/>
        <v>1506</v>
      </c>
      <c r="G4588" t="str">
        <f>IF(F4588&gt;10000,"省直辖县市",VLOOKUP(F4588,'Regionalism Code'!H:I,2,FALSE))</f>
        <v>鄂尔多斯市</v>
      </c>
      <c r="H4588" s="7">
        <v>103.375578440392</v>
      </c>
      <c r="I4588" s="7">
        <v>96.560736253989205</v>
      </c>
      <c r="J4588" s="7">
        <v>112.18293260768</v>
      </c>
      <c r="K4588" s="7">
        <v>62.032621228341597</v>
      </c>
      <c r="L4588" s="7">
        <v>86.859420795745507</v>
      </c>
      <c r="M4588" s="7">
        <v>60.616409419250999</v>
      </c>
      <c r="N4588" s="7">
        <v>136.93184482421901</v>
      </c>
      <c r="O4588" s="7">
        <v>121.798964375038</v>
      </c>
      <c r="P4588" s="7">
        <v>108.384761536138</v>
      </c>
      <c r="Q4588" s="7">
        <v>109.880038448173</v>
      </c>
    </row>
    <row r="4589" spans="1:17">
      <c r="A4589" s="6">
        <v>2016</v>
      </c>
      <c r="B4589" s="6" t="s">
        <v>733</v>
      </c>
      <c r="C4589" s="6">
        <v>150623</v>
      </c>
      <c r="D4589">
        <f t="shared" si="142"/>
        <v>15</v>
      </c>
      <c r="E4589" t="str">
        <f>VLOOKUP(D4589,'Regionalism Code'!B:C,2,FALSE)</f>
        <v>内蒙古自治区</v>
      </c>
      <c r="F4589">
        <f t="shared" si="143"/>
        <v>1506</v>
      </c>
      <c r="G4589" t="str">
        <f>IF(F4589&gt;10000,"省直辖县市",VLOOKUP(F4589,'Regionalism Code'!H:I,2,FALSE))</f>
        <v>鄂尔多斯市</v>
      </c>
      <c r="H4589" s="7">
        <v>87.119550269357205</v>
      </c>
      <c r="I4589" s="7">
        <v>96.907550719502893</v>
      </c>
      <c r="J4589" s="7">
        <v>80.740069693807001</v>
      </c>
      <c r="K4589" s="7">
        <v>49.6098516248246</v>
      </c>
      <c r="L4589" s="7">
        <v>61.026991044625298</v>
      </c>
      <c r="M4589" s="7">
        <v>65.812011494081005</v>
      </c>
      <c r="N4589" s="7">
        <v>103.146302154029</v>
      </c>
      <c r="O4589" s="7">
        <v>81.410045050692403</v>
      </c>
      <c r="P4589" s="7">
        <v>76.456651566753607</v>
      </c>
      <c r="Q4589" s="7">
        <v>66.397599616529703</v>
      </c>
    </row>
    <row r="4590" spans="1:17">
      <c r="A4590" s="6">
        <v>2017</v>
      </c>
      <c r="B4590" s="6" t="s">
        <v>733</v>
      </c>
      <c r="C4590" s="6">
        <v>150623</v>
      </c>
      <c r="D4590">
        <f t="shared" si="142"/>
        <v>15</v>
      </c>
      <c r="E4590" t="str">
        <f>VLOOKUP(D4590,'Regionalism Code'!B:C,2,FALSE)</f>
        <v>内蒙古自治区</v>
      </c>
      <c r="F4590">
        <f t="shared" si="143"/>
        <v>1506</v>
      </c>
      <c r="G4590" t="str">
        <f>IF(F4590&gt;10000,"省直辖县市",VLOOKUP(F4590,'Regionalism Code'!H:I,2,FALSE))</f>
        <v>鄂尔多斯市</v>
      </c>
      <c r="H4590" s="7">
        <v>103.34505027841401</v>
      </c>
      <c r="I4590" s="7">
        <v>98.650898718891597</v>
      </c>
      <c r="J4590" s="7">
        <v>118.01270947907101</v>
      </c>
      <c r="K4590" s="7">
        <v>53.069850239188597</v>
      </c>
      <c r="L4590" s="7">
        <v>88.571936902540997</v>
      </c>
      <c r="M4590" s="7">
        <v>73.681823497741206</v>
      </c>
      <c r="N4590" s="7">
        <v>148.98705934492099</v>
      </c>
      <c r="O4590" s="7">
        <v>123.258110335241</v>
      </c>
      <c r="P4590" s="7">
        <v>123.55260066308</v>
      </c>
      <c r="Q4590" s="7">
        <v>92.197923227318398</v>
      </c>
    </row>
    <row r="4591" spans="1:17">
      <c r="A4591" s="6">
        <v>2018</v>
      </c>
      <c r="B4591" s="6" t="s">
        <v>733</v>
      </c>
      <c r="C4591" s="6">
        <v>150623</v>
      </c>
      <c r="D4591">
        <f t="shared" si="142"/>
        <v>15</v>
      </c>
      <c r="E4591" t="str">
        <f>VLOOKUP(D4591,'Regionalism Code'!B:C,2,FALSE)</f>
        <v>内蒙古自治区</v>
      </c>
      <c r="F4591">
        <f t="shared" si="143"/>
        <v>1506</v>
      </c>
      <c r="G4591" t="str">
        <f>IF(F4591&gt;10000,"省直辖县市",VLOOKUP(F4591,'Regionalism Code'!H:I,2,FALSE))</f>
        <v>鄂尔多斯市</v>
      </c>
      <c r="H4591" s="7">
        <v>103.592971624547</v>
      </c>
      <c r="I4591" s="7">
        <v>97.590791587833294</v>
      </c>
      <c r="J4591" s="7">
        <v>114.204241217947</v>
      </c>
      <c r="K4591" s="7">
        <v>58.222712776369399</v>
      </c>
      <c r="L4591" s="7">
        <v>84.109789333104104</v>
      </c>
      <c r="M4591" s="7">
        <v>62.627701958044099</v>
      </c>
      <c r="N4591" s="7">
        <v>138.14975790944399</v>
      </c>
      <c r="O4591" s="7">
        <v>127.523384252401</v>
      </c>
      <c r="P4591" s="7">
        <v>108.382549743555</v>
      </c>
      <c r="Q4591" s="7">
        <v>104.136048854207</v>
      </c>
    </row>
    <row r="4592" spans="1:17">
      <c r="A4592" s="6">
        <v>2016</v>
      </c>
      <c r="B4592" s="6" t="s">
        <v>734</v>
      </c>
      <c r="C4592" s="6">
        <v>150624</v>
      </c>
      <c r="D4592">
        <f t="shared" si="142"/>
        <v>15</v>
      </c>
      <c r="E4592" t="str">
        <f>VLOOKUP(D4592,'Regionalism Code'!B:C,2,FALSE)</f>
        <v>内蒙古自治区</v>
      </c>
      <c r="F4592">
        <f t="shared" si="143"/>
        <v>1506</v>
      </c>
      <c r="G4592" t="str">
        <f>IF(F4592&gt;10000,"省直辖县市",VLOOKUP(F4592,'Regionalism Code'!H:I,2,FALSE))</f>
        <v>鄂尔多斯市</v>
      </c>
      <c r="H4592" s="7">
        <v>88.762904769875206</v>
      </c>
      <c r="I4592" s="7">
        <v>97.647611067106396</v>
      </c>
      <c r="J4592" s="7">
        <v>78.981858326970894</v>
      </c>
      <c r="K4592" s="7">
        <v>51.692592491817699</v>
      </c>
      <c r="L4592" s="7">
        <v>68.156555346709993</v>
      </c>
      <c r="M4592" s="7">
        <v>62.940876364664803</v>
      </c>
      <c r="N4592" s="7">
        <v>100.842822202009</v>
      </c>
      <c r="O4592" s="7">
        <v>75.459457334479296</v>
      </c>
      <c r="P4592" s="7">
        <v>76.970766984624902</v>
      </c>
      <c r="Q4592" s="7">
        <v>77.204899725716501</v>
      </c>
    </row>
    <row r="4593" spans="1:17">
      <c r="A4593" s="6">
        <v>2017</v>
      </c>
      <c r="B4593" s="6" t="s">
        <v>734</v>
      </c>
      <c r="C4593" s="6">
        <v>150624</v>
      </c>
      <c r="D4593">
        <f t="shared" si="142"/>
        <v>15</v>
      </c>
      <c r="E4593" t="str">
        <f>VLOOKUP(D4593,'Regionalism Code'!B:C,2,FALSE)</f>
        <v>内蒙古自治区</v>
      </c>
      <c r="F4593">
        <f t="shared" si="143"/>
        <v>1506</v>
      </c>
      <c r="G4593" t="str">
        <f>IF(F4593&gt;10000,"省直辖县市",VLOOKUP(F4593,'Regionalism Code'!H:I,2,FALSE))</f>
        <v>鄂尔多斯市</v>
      </c>
      <c r="H4593" s="7">
        <v>110.610859873675</v>
      </c>
      <c r="I4593" s="7">
        <v>98.756322985713197</v>
      </c>
      <c r="J4593" s="7">
        <v>115.825281665896</v>
      </c>
      <c r="K4593" s="7">
        <v>49.533927343358798</v>
      </c>
      <c r="L4593" s="7">
        <v>86.698206463575502</v>
      </c>
      <c r="M4593" s="7">
        <v>67.334687219414405</v>
      </c>
      <c r="N4593" s="7">
        <v>148.33959245876699</v>
      </c>
      <c r="O4593" s="7">
        <v>121.515854433261</v>
      </c>
      <c r="P4593" s="7">
        <v>118.565564606221</v>
      </c>
      <c r="Q4593" s="7">
        <v>140.28567362531899</v>
      </c>
    </row>
    <row r="4594" spans="1:17">
      <c r="A4594" s="6">
        <v>2018</v>
      </c>
      <c r="B4594" s="6" t="s">
        <v>734</v>
      </c>
      <c r="C4594" s="6">
        <v>150624</v>
      </c>
      <c r="D4594">
        <f t="shared" si="142"/>
        <v>15</v>
      </c>
      <c r="E4594" t="str">
        <f>VLOOKUP(D4594,'Regionalism Code'!B:C,2,FALSE)</f>
        <v>内蒙古自治区</v>
      </c>
      <c r="F4594">
        <f t="shared" si="143"/>
        <v>1506</v>
      </c>
      <c r="G4594" t="str">
        <f>IF(F4594&gt;10000,"省直辖县市",VLOOKUP(F4594,'Regionalism Code'!H:I,2,FALSE))</f>
        <v>鄂尔多斯市</v>
      </c>
      <c r="H4594" s="7">
        <v>104.198516132432</v>
      </c>
      <c r="I4594" s="7">
        <v>97.659818837691404</v>
      </c>
      <c r="J4594" s="7">
        <v>112.21810340411101</v>
      </c>
      <c r="K4594" s="7">
        <v>57.519946443779702</v>
      </c>
      <c r="L4594" s="7">
        <v>87.278791473975801</v>
      </c>
      <c r="M4594" s="7">
        <v>56.496518264248103</v>
      </c>
      <c r="N4594" s="7">
        <v>135.02401482841501</v>
      </c>
      <c r="O4594" s="7">
        <v>124.572359840592</v>
      </c>
      <c r="P4594" s="7">
        <v>106.817570070393</v>
      </c>
      <c r="Q4594" s="7">
        <v>111.222697971733</v>
      </c>
    </row>
    <row r="4595" spans="1:17">
      <c r="A4595" s="6">
        <v>2016</v>
      </c>
      <c r="B4595" s="6" t="s">
        <v>735</v>
      </c>
      <c r="C4595" s="6">
        <v>150625</v>
      </c>
      <c r="D4595">
        <f t="shared" si="142"/>
        <v>15</v>
      </c>
      <c r="E4595" t="str">
        <f>VLOOKUP(D4595,'Regionalism Code'!B:C,2,FALSE)</f>
        <v>内蒙古自治区</v>
      </c>
      <c r="F4595">
        <f t="shared" si="143"/>
        <v>1506</v>
      </c>
      <c r="G4595" t="str">
        <f>IF(F4595&gt;10000,"省直辖县市",VLOOKUP(F4595,'Regionalism Code'!H:I,2,FALSE))</f>
        <v>鄂尔多斯市</v>
      </c>
      <c r="H4595" s="7">
        <v>87.629105197409302</v>
      </c>
      <c r="I4595" s="7">
        <v>96.931675915167304</v>
      </c>
      <c r="J4595" s="7">
        <v>79.711177367344007</v>
      </c>
      <c r="K4595" s="7">
        <v>56.096432903595897</v>
      </c>
      <c r="L4595" s="7">
        <v>59.138930322843798</v>
      </c>
      <c r="M4595" s="7">
        <v>73.4203456641402</v>
      </c>
      <c r="N4595" s="7">
        <v>100.98108623667</v>
      </c>
      <c r="O4595" s="7">
        <v>78.726459166712601</v>
      </c>
      <c r="P4595" s="7">
        <v>77.210796007059201</v>
      </c>
      <c r="Q4595" s="7">
        <v>71.305668374858897</v>
      </c>
    </row>
    <row r="4596" spans="1:17">
      <c r="A4596" s="6">
        <v>2017</v>
      </c>
      <c r="B4596" s="6" t="s">
        <v>735</v>
      </c>
      <c r="C4596" s="6">
        <v>150625</v>
      </c>
      <c r="D4596">
        <f t="shared" si="142"/>
        <v>15</v>
      </c>
      <c r="E4596" t="str">
        <f>VLOOKUP(D4596,'Regionalism Code'!B:C,2,FALSE)</f>
        <v>内蒙古自治区</v>
      </c>
      <c r="F4596">
        <f t="shared" si="143"/>
        <v>1506</v>
      </c>
      <c r="G4596" t="str">
        <f>IF(F4596&gt;10000,"省直辖县市",VLOOKUP(F4596,'Regionalism Code'!H:I,2,FALSE))</f>
        <v>鄂尔多斯市</v>
      </c>
      <c r="H4596" s="7">
        <v>114.225938535202</v>
      </c>
      <c r="I4596" s="7">
        <v>97.741873510345499</v>
      </c>
      <c r="J4596" s="7">
        <v>115.627655467746</v>
      </c>
      <c r="K4596" s="7">
        <v>52.492522935223398</v>
      </c>
      <c r="L4596" s="7">
        <v>89.748113941668294</v>
      </c>
      <c r="M4596" s="7">
        <v>73.901279042212295</v>
      </c>
      <c r="N4596" s="7">
        <v>146.797143878925</v>
      </c>
      <c r="O4596" s="7">
        <v>119.13270210599801</v>
      </c>
      <c r="P4596" s="7">
        <v>119.222182321538</v>
      </c>
      <c r="Q4596" s="7">
        <v>166.11588301665901</v>
      </c>
    </row>
    <row r="4597" spans="1:17">
      <c r="A4597" s="6">
        <v>2018</v>
      </c>
      <c r="B4597" s="6" t="s">
        <v>735</v>
      </c>
      <c r="C4597" s="6">
        <v>150625</v>
      </c>
      <c r="D4597">
        <f t="shared" si="142"/>
        <v>15</v>
      </c>
      <c r="E4597" t="str">
        <f>VLOOKUP(D4597,'Regionalism Code'!B:C,2,FALSE)</f>
        <v>内蒙古自治区</v>
      </c>
      <c r="F4597">
        <f t="shared" si="143"/>
        <v>1506</v>
      </c>
      <c r="G4597" t="str">
        <f>IF(F4597&gt;10000,"省直辖县市",VLOOKUP(F4597,'Regionalism Code'!H:I,2,FALSE))</f>
        <v>鄂尔多斯市</v>
      </c>
      <c r="H4597" s="7">
        <v>108.97585171424601</v>
      </c>
      <c r="I4597" s="7">
        <v>96.002936263485694</v>
      </c>
      <c r="J4597" s="7">
        <v>113.08215436265699</v>
      </c>
      <c r="K4597" s="7">
        <v>58.690490285530302</v>
      </c>
      <c r="L4597" s="7">
        <v>85.268068266158394</v>
      </c>
      <c r="M4597" s="7">
        <v>60.594854886821402</v>
      </c>
      <c r="N4597" s="7">
        <v>139.40140539693499</v>
      </c>
      <c r="O4597" s="7">
        <v>124.04160477972</v>
      </c>
      <c r="P4597" s="7">
        <v>106.610335361089</v>
      </c>
      <c r="Q4597" s="7">
        <v>144.35705983093499</v>
      </c>
    </row>
    <row r="4598" spans="1:17">
      <c r="A4598" s="6">
        <v>2016</v>
      </c>
      <c r="B4598" s="6" t="s">
        <v>736</v>
      </c>
      <c r="C4598" s="6">
        <v>150626</v>
      </c>
      <c r="D4598">
        <f t="shared" si="142"/>
        <v>15</v>
      </c>
      <c r="E4598" t="str">
        <f>VLOOKUP(D4598,'Regionalism Code'!B:C,2,FALSE)</f>
        <v>内蒙古自治区</v>
      </c>
      <c r="F4598">
        <f t="shared" si="143"/>
        <v>1506</v>
      </c>
      <c r="G4598" t="str">
        <f>IF(F4598&gt;10000,"省直辖县市",VLOOKUP(F4598,'Regionalism Code'!H:I,2,FALSE))</f>
        <v>鄂尔多斯市</v>
      </c>
      <c r="H4598" s="7">
        <v>93.793216583214303</v>
      </c>
      <c r="I4598" s="7">
        <v>99.815974716854797</v>
      </c>
      <c r="J4598" s="7">
        <v>91.311105829274695</v>
      </c>
      <c r="K4598" s="7">
        <v>60.1787120367078</v>
      </c>
      <c r="L4598" s="7">
        <v>67.9622098245069</v>
      </c>
      <c r="M4598" s="7">
        <v>83.094934282134204</v>
      </c>
      <c r="N4598" s="7">
        <v>126.504452904809</v>
      </c>
      <c r="O4598" s="7">
        <v>85.875124704250794</v>
      </c>
      <c r="P4598" s="7">
        <v>79.912581506429206</v>
      </c>
      <c r="Q4598" s="7">
        <v>78.422301304557806</v>
      </c>
    </row>
    <row r="4599" spans="1:17">
      <c r="A4599" s="6">
        <v>2017</v>
      </c>
      <c r="B4599" s="6" t="s">
        <v>736</v>
      </c>
      <c r="C4599" s="6">
        <v>150626</v>
      </c>
      <c r="D4599">
        <f t="shared" si="142"/>
        <v>15</v>
      </c>
      <c r="E4599" t="str">
        <f>VLOOKUP(D4599,'Regionalism Code'!B:C,2,FALSE)</f>
        <v>内蒙古自治区</v>
      </c>
      <c r="F4599">
        <f t="shared" si="143"/>
        <v>1506</v>
      </c>
      <c r="G4599" t="str">
        <f>IF(F4599&gt;10000,"省直辖县市",VLOOKUP(F4599,'Regionalism Code'!H:I,2,FALSE))</f>
        <v>鄂尔多斯市</v>
      </c>
      <c r="H4599" s="7">
        <v>106.158592179484</v>
      </c>
      <c r="I4599" s="7">
        <v>100.548954279019</v>
      </c>
      <c r="J4599" s="7">
        <v>122.39666309270601</v>
      </c>
      <c r="K4599" s="7">
        <v>59.400678852288998</v>
      </c>
      <c r="L4599" s="7">
        <v>86.291210760907703</v>
      </c>
      <c r="M4599" s="7">
        <v>86.411263270976093</v>
      </c>
      <c r="N4599" s="7">
        <v>160.69703067581401</v>
      </c>
      <c r="O4599" s="7">
        <v>126.197229998339</v>
      </c>
      <c r="P4599" s="7">
        <v>119.62657283567199</v>
      </c>
      <c r="Q4599" s="7">
        <v>95.180870694973805</v>
      </c>
    </row>
    <row r="4600" spans="1:17">
      <c r="A4600" s="6">
        <v>2018</v>
      </c>
      <c r="B4600" s="6" t="s">
        <v>736</v>
      </c>
      <c r="C4600" s="6">
        <v>150626</v>
      </c>
      <c r="D4600">
        <f t="shared" si="142"/>
        <v>15</v>
      </c>
      <c r="E4600" t="str">
        <f>VLOOKUP(D4600,'Regionalism Code'!B:C,2,FALSE)</f>
        <v>内蒙古自治区</v>
      </c>
      <c r="F4600">
        <f t="shared" si="143"/>
        <v>1506</v>
      </c>
      <c r="G4600" t="str">
        <f>IF(F4600&gt;10000,"省直辖县市",VLOOKUP(F4600,'Regionalism Code'!H:I,2,FALSE))</f>
        <v>鄂尔多斯市</v>
      </c>
      <c r="H4600" s="7">
        <v>107.196598958202</v>
      </c>
      <c r="I4600" s="7">
        <v>99.282506376558302</v>
      </c>
      <c r="J4600" s="7">
        <v>119.83862005973501</v>
      </c>
      <c r="K4600" s="7">
        <v>67.475521871942803</v>
      </c>
      <c r="L4600" s="7">
        <v>85.508345847611693</v>
      </c>
      <c r="M4600" s="7">
        <v>73.558896238042394</v>
      </c>
      <c r="N4600" s="7">
        <v>150.00048263652801</v>
      </c>
      <c r="O4600" s="7">
        <v>130.52685894158799</v>
      </c>
      <c r="P4600" s="7">
        <v>110.354847050781</v>
      </c>
      <c r="Q4600" s="7">
        <v>110.36280185662</v>
      </c>
    </row>
    <row r="4601" spans="1:17">
      <c r="A4601" s="6">
        <v>2016</v>
      </c>
      <c r="B4601" s="6" t="s">
        <v>737</v>
      </c>
      <c r="C4601" s="6">
        <v>150627</v>
      </c>
      <c r="D4601">
        <f t="shared" si="142"/>
        <v>15</v>
      </c>
      <c r="E4601" t="str">
        <f>VLOOKUP(D4601,'Regionalism Code'!B:C,2,FALSE)</f>
        <v>内蒙古自治区</v>
      </c>
      <c r="F4601">
        <f t="shared" si="143"/>
        <v>1506</v>
      </c>
      <c r="G4601" t="str">
        <f>IF(F4601&gt;10000,"省直辖县市",VLOOKUP(F4601,'Regionalism Code'!H:I,2,FALSE))</f>
        <v>鄂尔多斯市</v>
      </c>
      <c r="H4601" s="7">
        <v>90.3976592263855</v>
      </c>
      <c r="I4601" s="7">
        <v>101.91196190619399</v>
      </c>
      <c r="J4601" s="7">
        <v>83.820943601243002</v>
      </c>
      <c r="K4601" s="7">
        <v>57.883844733619597</v>
      </c>
      <c r="L4601" s="7">
        <v>70.396750199784805</v>
      </c>
      <c r="M4601" s="7">
        <v>73.067720254852006</v>
      </c>
      <c r="N4601" s="7">
        <v>114.791613428001</v>
      </c>
      <c r="O4601" s="7">
        <v>76.134903430590995</v>
      </c>
      <c r="P4601" s="7">
        <v>75.148101063443804</v>
      </c>
      <c r="Q4601" s="7">
        <v>64.334096502012201</v>
      </c>
    </row>
    <row r="4602" spans="1:17">
      <c r="A4602" s="6">
        <v>2017</v>
      </c>
      <c r="B4602" s="6" t="s">
        <v>737</v>
      </c>
      <c r="C4602" s="6">
        <v>150627</v>
      </c>
      <c r="D4602">
        <f t="shared" si="142"/>
        <v>15</v>
      </c>
      <c r="E4602" t="str">
        <f>VLOOKUP(D4602,'Regionalism Code'!B:C,2,FALSE)</f>
        <v>内蒙古自治区</v>
      </c>
      <c r="F4602">
        <f t="shared" si="143"/>
        <v>1506</v>
      </c>
      <c r="G4602" t="str">
        <f>IF(F4602&gt;10000,"省直辖县市",VLOOKUP(F4602,'Regionalism Code'!H:I,2,FALSE))</f>
        <v>鄂尔多斯市</v>
      </c>
      <c r="H4602" s="7">
        <v>108.836687281547</v>
      </c>
      <c r="I4602" s="7">
        <v>102.55513953747</v>
      </c>
      <c r="J4602" s="7">
        <v>119.743434617807</v>
      </c>
      <c r="K4602" s="7">
        <v>56.046321680200002</v>
      </c>
      <c r="L4602" s="7">
        <v>91.669902594928203</v>
      </c>
      <c r="M4602" s="7">
        <v>78.891562622009303</v>
      </c>
      <c r="N4602" s="7">
        <v>156.09495772282699</v>
      </c>
      <c r="O4602" s="7">
        <v>122.006239467605</v>
      </c>
      <c r="P4602" s="7">
        <v>118.32715992480099</v>
      </c>
      <c r="Q4602" s="7">
        <v>109.765622883546</v>
      </c>
    </row>
    <row r="4603" spans="1:17">
      <c r="A4603" s="6">
        <v>2018</v>
      </c>
      <c r="B4603" s="6" t="s">
        <v>737</v>
      </c>
      <c r="C4603" s="6">
        <v>150627</v>
      </c>
      <c r="D4603">
        <f t="shared" si="142"/>
        <v>15</v>
      </c>
      <c r="E4603" t="str">
        <f>VLOOKUP(D4603,'Regionalism Code'!B:C,2,FALSE)</f>
        <v>内蒙古自治区</v>
      </c>
      <c r="F4603">
        <f t="shared" si="143"/>
        <v>1506</v>
      </c>
      <c r="G4603" t="str">
        <f>IF(F4603&gt;10000,"省直辖县市",VLOOKUP(F4603,'Regionalism Code'!H:I,2,FALSE))</f>
        <v>鄂尔多斯市</v>
      </c>
      <c r="H4603" s="7">
        <v>109.320170160263</v>
      </c>
      <c r="I4603" s="7">
        <v>102.88882384162299</v>
      </c>
      <c r="J4603" s="7">
        <v>120.909879911681</v>
      </c>
      <c r="K4603" s="7">
        <v>66.410968579897101</v>
      </c>
      <c r="L4603" s="7">
        <v>98.157460643979505</v>
      </c>
      <c r="M4603" s="7">
        <v>68.545718663484706</v>
      </c>
      <c r="N4603" s="7">
        <v>149.542814080863</v>
      </c>
      <c r="O4603" s="7">
        <v>128.58553518506901</v>
      </c>
      <c r="P4603" s="7">
        <v>113.103912633436</v>
      </c>
      <c r="Q4603" s="7">
        <v>109.502716855416</v>
      </c>
    </row>
    <row r="4604" spans="1:17">
      <c r="A4604" s="6">
        <v>2016</v>
      </c>
      <c r="B4604" s="6" t="s">
        <v>738</v>
      </c>
      <c r="C4604" s="6">
        <v>150702</v>
      </c>
      <c r="D4604">
        <f t="shared" si="142"/>
        <v>15</v>
      </c>
      <c r="E4604" t="str">
        <f>VLOOKUP(D4604,'Regionalism Code'!B:C,2,FALSE)</f>
        <v>内蒙古自治区</v>
      </c>
      <c r="F4604">
        <f t="shared" si="143"/>
        <v>1507</v>
      </c>
      <c r="G4604" t="str">
        <f>IF(F4604&gt;10000,"省直辖县市",VLOOKUP(F4604,'Regionalism Code'!H:I,2,FALSE))</f>
        <v>呼伦贝尔市</v>
      </c>
      <c r="H4604" s="7">
        <v>89.507444440661999</v>
      </c>
      <c r="I4604" s="7">
        <v>101.073184098493</v>
      </c>
      <c r="J4604" s="7">
        <v>88.191168844975806</v>
      </c>
      <c r="K4604" s="7">
        <v>60.015557576954897</v>
      </c>
      <c r="L4604" s="7">
        <v>75.5343545399151</v>
      </c>
      <c r="M4604" s="7">
        <v>68.323054684307607</v>
      </c>
      <c r="N4604" s="7">
        <v>103.456779225606</v>
      </c>
      <c r="O4604" s="7">
        <v>91.706212831711198</v>
      </c>
      <c r="P4604" s="7">
        <v>81.560851513286593</v>
      </c>
      <c r="Q4604" s="7">
        <v>53.714931275671802</v>
      </c>
    </row>
    <row r="4605" spans="1:17">
      <c r="A4605" s="6">
        <v>2017</v>
      </c>
      <c r="B4605" s="6" t="s">
        <v>738</v>
      </c>
      <c r="C4605" s="6">
        <v>150702</v>
      </c>
      <c r="D4605">
        <f t="shared" si="142"/>
        <v>15</v>
      </c>
      <c r="E4605" t="str">
        <f>VLOOKUP(D4605,'Regionalism Code'!B:C,2,FALSE)</f>
        <v>内蒙古自治区</v>
      </c>
      <c r="F4605">
        <f t="shared" si="143"/>
        <v>1507</v>
      </c>
      <c r="G4605" t="str">
        <f>IF(F4605&gt;10000,"省直辖县市",VLOOKUP(F4605,'Regionalism Code'!H:I,2,FALSE))</f>
        <v>呼伦贝尔市</v>
      </c>
      <c r="H4605" s="7">
        <v>106.761394243176</v>
      </c>
      <c r="I4605" s="7">
        <v>101.716574995923</v>
      </c>
      <c r="J4605" s="7">
        <v>124.67106405726101</v>
      </c>
      <c r="K4605" s="7">
        <v>61.877393394585901</v>
      </c>
      <c r="L4605" s="7">
        <v>100.43474406814001</v>
      </c>
      <c r="M4605" s="7">
        <v>75.379345873682496</v>
      </c>
      <c r="N4605" s="7">
        <v>147.52950913534201</v>
      </c>
      <c r="O4605" s="7">
        <v>133.54570332092501</v>
      </c>
      <c r="P4605" s="7">
        <v>130.602614426858</v>
      </c>
      <c r="Q4605" s="7">
        <v>90.881128547188993</v>
      </c>
    </row>
    <row r="4606" spans="1:17">
      <c r="A4606" s="6">
        <v>2018</v>
      </c>
      <c r="B4606" s="6" t="s">
        <v>738</v>
      </c>
      <c r="C4606" s="6">
        <v>150702</v>
      </c>
      <c r="D4606">
        <f t="shared" si="142"/>
        <v>15</v>
      </c>
      <c r="E4606" t="str">
        <f>VLOOKUP(D4606,'Regionalism Code'!B:C,2,FALSE)</f>
        <v>内蒙古自治区</v>
      </c>
      <c r="F4606">
        <f t="shared" si="143"/>
        <v>1507</v>
      </c>
      <c r="G4606" t="str">
        <f>IF(F4606&gt;10000,"省直辖县市",VLOOKUP(F4606,'Regionalism Code'!H:I,2,FALSE))</f>
        <v>呼伦贝尔市</v>
      </c>
      <c r="H4606" s="7">
        <v>108.67660780356501</v>
      </c>
      <c r="I4606" s="7">
        <v>100.650109458717</v>
      </c>
      <c r="J4606" s="7">
        <v>125.113427093</v>
      </c>
      <c r="K4606" s="7">
        <v>69.555857539802503</v>
      </c>
      <c r="L4606" s="7">
        <v>101.76398636120101</v>
      </c>
      <c r="M4606" s="7">
        <v>64.693219436971603</v>
      </c>
      <c r="N4606" s="7">
        <v>141.63517292116799</v>
      </c>
      <c r="O4606" s="7">
        <v>141.43323476304101</v>
      </c>
      <c r="P4606" s="7">
        <v>121.113879782871</v>
      </c>
      <c r="Q4606" s="7">
        <v>105.318314337348</v>
      </c>
    </row>
    <row r="4607" spans="1:17">
      <c r="A4607" s="6">
        <v>2016</v>
      </c>
      <c r="B4607" s="6" t="s">
        <v>739</v>
      </c>
      <c r="C4607" s="6">
        <v>150703</v>
      </c>
      <c r="D4607">
        <f t="shared" si="142"/>
        <v>15</v>
      </c>
      <c r="E4607" t="str">
        <f>VLOOKUP(D4607,'Regionalism Code'!B:C,2,FALSE)</f>
        <v>内蒙古自治区</v>
      </c>
      <c r="F4607">
        <f t="shared" si="143"/>
        <v>1507</v>
      </c>
      <c r="G4607" t="str">
        <f>IF(F4607&gt;10000,"省直辖县市",VLOOKUP(F4607,'Regionalism Code'!H:I,2,FALSE))</f>
        <v>呼伦贝尔市</v>
      </c>
      <c r="H4607" s="7">
        <v>87.005390989952105</v>
      </c>
      <c r="I4607" s="7">
        <v>91.982814549907502</v>
      </c>
      <c r="J4607" s="7">
        <v>92.037727694586806</v>
      </c>
      <c r="K4607" s="7">
        <v>62.753135373818999</v>
      </c>
      <c r="L4607" s="7">
        <v>86.4802165355037</v>
      </c>
      <c r="M4607" s="7">
        <v>74.522538697924901</v>
      </c>
      <c r="N4607" s="7">
        <v>108.652166788299</v>
      </c>
      <c r="O4607" s="7">
        <v>92.072794214452301</v>
      </c>
      <c r="P4607" s="7">
        <v>82.994610049723306</v>
      </c>
      <c r="Q4607" s="7">
        <v>61.430796808787399</v>
      </c>
    </row>
    <row r="4608" spans="1:17">
      <c r="A4608" s="6">
        <v>2017</v>
      </c>
      <c r="B4608" s="6" t="s">
        <v>739</v>
      </c>
      <c r="C4608" s="6">
        <v>150703</v>
      </c>
      <c r="D4608">
        <f t="shared" si="142"/>
        <v>15</v>
      </c>
      <c r="E4608" t="str">
        <f>VLOOKUP(D4608,'Regionalism Code'!B:C,2,FALSE)</f>
        <v>内蒙古自治区</v>
      </c>
      <c r="F4608">
        <f t="shared" si="143"/>
        <v>1507</v>
      </c>
      <c r="G4608" t="str">
        <f>IF(F4608&gt;10000,"省直辖县市",VLOOKUP(F4608,'Regionalism Code'!H:I,2,FALSE))</f>
        <v>呼伦贝尔市</v>
      </c>
      <c r="H4608" s="7">
        <v>100.50811997360501</v>
      </c>
      <c r="I4608" s="7">
        <v>92.956875058014703</v>
      </c>
      <c r="J4608" s="7">
        <v>122.10353665297799</v>
      </c>
      <c r="K4608" s="7">
        <v>61.523202155493699</v>
      </c>
      <c r="L4608" s="7">
        <v>106.832447871895</v>
      </c>
      <c r="M4608" s="7">
        <v>77.039067465890497</v>
      </c>
      <c r="N4608" s="7">
        <v>146.07062056748501</v>
      </c>
      <c r="O4608" s="7">
        <v>127.218819665928</v>
      </c>
      <c r="P4608" s="7">
        <v>121.71550603646</v>
      </c>
      <c r="Q4608" s="7">
        <v>86.206060329712599</v>
      </c>
    </row>
    <row r="4609" spans="1:17">
      <c r="A4609" s="6">
        <v>2018</v>
      </c>
      <c r="B4609" s="6" t="s">
        <v>739</v>
      </c>
      <c r="C4609" s="6">
        <v>150703</v>
      </c>
      <c r="D4609">
        <f t="shared" si="142"/>
        <v>15</v>
      </c>
      <c r="E4609" t="str">
        <f>VLOOKUP(D4609,'Regionalism Code'!B:C,2,FALSE)</f>
        <v>内蒙古自治区</v>
      </c>
      <c r="F4609">
        <f t="shared" si="143"/>
        <v>1507</v>
      </c>
      <c r="G4609" t="str">
        <f>IF(F4609&gt;10000,"省直辖县市",VLOOKUP(F4609,'Regionalism Code'!H:I,2,FALSE))</f>
        <v>呼伦贝尔市</v>
      </c>
      <c r="H4609" s="7">
        <v>103.67790021588</v>
      </c>
      <c r="I4609" s="7">
        <v>92.711737078418807</v>
      </c>
      <c r="J4609" s="7">
        <v>122.94631571021699</v>
      </c>
      <c r="K4609" s="7">
        <v>70.516744253383294</v>
      </c>
      <c r="L4609" s="7">
        <v>106.536884866794</v>
      </c>
      <c r="M4609" s="7">
        <v>71.154982790023695</v>
      </c>
      <c r="N4609" s="7">
        <v>143.37854051814</v>
      </c>
      <c r="O4609" s="7">
        <v>133.72019622790199</v>
      </c>
      <c r="P4609" s="7">
        <v>112.466227282272</v>
      </c>
      <c r="Q4609" s="7">
        <v>104.880564543437</v>
      </c>
    </row>
    <row r="4610" spans="1:17">
      <c r="A4610" s="6">
        <v>2016</v>
      </c>
      <c r="B4610" s="6" t="s">
        <v>740</v>
      </c>
      <c r="C4610" s="6">
        <v>150721</v>
      </c>
      <c r="D4610">
        <f t="shared" ref="D4610:D4673" si="144">INT(C4610/10000)</f>
        <v>15</v>
      </c>
      <c r="E4610" t="str">
        <f>VLOOKUP(D4610,'Regionalism Code'!B:C,2,FALSE)</f>
        <v>内蒙古自治区</v>
      </c>
      <c r="F4610">
        <f t="shared" ref="F4610:F4673" si="145">IF(OR(D4610=11,D4610=12,D4610=31,D4610=50),D4610*100,IF(MID(C4610,3,1)="9",C4610,INT(C4610/100)))</f>
        <v>1507</v>
      </c>
      <c r="G4610" t="str">
        <f>IF(F4610&gt;10000,"省直辖县市",VLOOKUP(F4610,'Regionalism Code'!H:I,2,FALSE))</f>
        <v>呼伦贝尔市</v>
      </c>
      <c r="H4610" s="7">
        <v>79.415272302611896</v>
      </c>
      <c r="I4610" s="7">
        <v>86.383069310994202</v>
      </c>
      <c r="J4610" s="7">
        <v>73.031711316974594</v>
      </c>
      <c r="K4610" s="7">
        <v>39.2041968333656</v>
      </c>
      <c r="L4610" s="7">
        <v>57.773392212686801</v>
      </c>
      <c r="M4610" s="7">
        <v>50.596805933072297</v>
      </c>
      <c r="N4610" s="7">
        <v>75.869946760544295</v>
      </c>
      <c r="O4610" s="7">
        <v>84.879355360402698</v>
      </c>
      <c r="P4610" s="7">
        <v>73.814729910676405</v>
      </c>
      <c r="Q4610" s="7">
        <v>68.012527713973697</v>
      </c>
    </row>
    <row r="4611" spans="1:17">
      <c r="A4611" s="6">
        <v>2017</v>
      </c>
      <c r="B4611" s="6" t="s">
        <v>740</v>
      </c>
      <c r="C4611" s="6">
        <v>150721</v>
      </c>
      <c r="D4611">
        <f t="shared" si="144"/>
        <v>15</v>
      </c>
      <c r="E4611" t="str">
        <f>VLOOKUP(D4611,'Regionalism Code'!B:C,2,FALSE)</f>
        <v>内蒙古自治区</v>
      </c>
      <c r="F4611">
        <f t="shared" si="145"/>
        <v>1507</v>
      </c>
      <c r="G4611" t="str">
        <f>IF(F4611&gt;10000,"省直辖县市",VLOOKUP(F4611,'Regionalism Code'!H:I,2,FALSE))</f>
        <v>呼伦贝尔市</v>
      </c>
      <c r="H4611" s="7">
        <v>93.140753709345205</v>
      </c>
      <c r="I4611" s="7">
        <v>87.7531290840666</v>
      </c>
      <c r="J4611" s="7">
        <v>104.751974807598</v>
      </c>
      <c r="K4611" s="7">
        <v>38.1869713843531</v>
      </c>
      <c r="L4611" s="7">
        <v>81.815922287740506</v>
      </c>
      <c r="M4611" s="7">
        <v>56.433855414343299</v>
      </c>
      <c r="N4611" s="7">
        <v>113.542422641144</v>
      </c>
      <c r="O4611" s="7">
        <v>120.9195322394</v>
      </c>
      <c r="P4611" s="7">
        <v>116.88904756679101</v>
      </c>
      <c r="Q4611" s="7">
        <v>89.836869938977898</v>
      </c>
    </row>
    <row r="4612" spans="1:17">
      <c r="A4612" s="6">
        <v>2018</v>
      </c>
      <c r="B4612" s="6" t="s">
        <v>740</v>
      </c>
      <c r="C4612" s="6">
        <v>150721</v>
      </c>
      <c r="D4612">
        <f t="shared" si="144"/>
        <v>15</v>
      </c>
      <c r="E4612" t="str">
        <f>VLOOKUP(D4612,'Regionalism Code'!B:C,2,FALSE)</f>
        <v>内蒙古自治区</v>
      </c>
      <c r="F4612">
        <f t="shared" si="145"/>
        <v>1507</v>
      </c>
      <c r="G4612" t="str">
        <f>IF(F4612&gt;10000,"省直辖县市",VLOOKUP(F4612,'Regionalism Code'!H:I,2,FALSE))</f>
        <v>呼伦贝尔市</v>
      </c>
      <c r="H4612" s="7">
        <v>91.1305557247574</v>
      </c>
      <c r="I4612" s="7">
        <v>84.830528221542494</v>
      </c>
      <c r="J4612" s="7">
        <v>96.543962768944397</v>
      </c>
      <c r="K4612" s="7">
        <v>43.443340513280504</v>
      </c>
      <c r="L4612" s="7">
        <v>77.229675120302701</v>
      </c>
      <c r="M4612" s="7">
        <v>44.0736092621081</v>
      </c>
      <c r="N4612" s="7">
        <v>104.127631206817</v>
      </c>
      <c r="O4612" s="7">
        <v>112.439343574136</v>
      </c>
      <c r="P4612" s="7">
        <v>103.889872693588</v>
      </c>
      <c r="Q4612" s="7">
        <v>102.101696287267</v>
      </c>
    </row>
    <row r="4613" spans="1:17">
      <c r="A4613" s="6">
        <v>2016</v>
      </c>
      <c r="B4613" s="6" t="s">
        <v>741</v>
      </c>
      <c r="C4613" s="6">
        <v>150722</v>
      </c>
      <c r="D4613">
        <f t="shared" si="144"/>
        <v>15</v>
      </c>
      <c r="E4613" t="str">
        <f>VLOOKUP(D4613,'Regionalism Code'!B:C,2,FALSE)</f>
        <v>内蒙古自治区</v>
      </c>
      <c r="F4613">
        <f t="shared" si="145"/>
        <v>1507</v>
      </c>
      <c r="G4613" t="str">
        <f>IF(F4613&gt;10000,"省直辖县市",VLOOKUP(F4613,'Regionalism Code'!H:I,2,FALSE))</f>
        <v>呼伦贝尔市</v>
      </c>
      <c r="H4613" s="7">
        <v>79.051295999441905</v>
      </c>
      <c r="I4613" s="7">
        <v>85.876211679885202</v>
      </c>
      <c r="J4613" s="7">
        <v>73.020198529097001</v>
      </c>
      <c r="K4613" s="7">
        <v>37.191867126982601</v>
      </c>
      <c r="L4613" s="7">
        <v>55.7442414308358</v>
      </c>
      <c r="M4613" s="7">
        <v>49.835179871879298</v>
      </c>
      <c r="N4613" s="7">
        <v>78.864874255439105</v>
      </c>
      <c r="O4613" s="7">
        <v>83.482225666996499</v>
      </c>
      <c r="P4613" s="7">
        <v>76.117388892761994</v>
      </c>
      <c r="Q4613" s="7">
        <v>67.479838818127803</v>
      </c>
    </row>
    <row r="4614" spans="1:17">
      <c r="A4614" s="6">
        <v>2017</v>
      </c>
      <c r="B4614" s="6" t="s">
        <v>741</v>
      </c>
      <c r="C4614" s="6">
        <v>150722</v>
      </c>
      <c r="D4614">
        <f t="shared" si="144"/>
        <v>15</v>
      </c>
      <c r="E4614" t="str">
        <f>VLOOKUP(D4614,'Regionalism Code'!B:C,2,FALSE)</f>
        <v>内蒙古自治区</v>
      </c>
      <c r="F4614">
        <f t="shared" si="145"/>
        <v>1507</v>
      </c>
      <c r="G4614" t="str">
        <f>IF(F4614&gt;10000,"省直辖县市",VLOOKUP(F4614,'Regionalism Code'!H:I,2,FALSE))</f>
        <v>呼伦贝尔市</v>
      </c>
      <c r="H4614" s="7">
        <v>94.974630671338801</v>
      </c>
      <c r="I4614" s="7">
        <v>87.791819132814297</v>
      </c>
      <c r="J4614" s="7">
        <v>106.369854201208</v>
      </c>
      <c r="K4614" s="7">
        <v>41.346621519875598</v>
      </c>
      <c r="L4614" s="7">
        <v>82.715353866794104</v>
      </c>
      <c r="M4614" s="7">
        <v>56.9341053758653</v>
      </c>
      <c r="N4614" s="7">
        <v>113.13092206363601</v>
      </c>
      <c r="O4614" s="7">
        <v>125.427637508871</v>
      </c>
      <c r="P4614" s="7">
        <v>113.76594256752399</v>
      </c>
      <c r="Q4614" s="7">
        <v>97.991036871191</v>
      </c>
    </row>
    <row r="4615" spans="1:17">
      <c r="A4615" s="6">
        <v>2018</v>
      </c>
      <c r="B4615" s="6" t="s">
        <v>741</v>
      </c>
      <c r="C4615" s="6">
        <v>150722</v>
      </c>
      <c r="D4615">
        <f t="shared" si="144"/>
        <v>15</v>
      </c>
      <c r="E4615" t="str">
        <f>VLOOKUP(D4615,'Regionalism Code'!B:C,2,FALSE)</f>
        <v>内蒙古自治区</v>
      </c>
      <c r="F4615">
        <f t="shared" si="145"/>
        <v>1507</v>
      </c>
      <c r="G4615" t="str">
        <f>IF(F4615&gt;10000,"省直辖县市",VLOOKUP(F4615,'Regionalism Code'!H:I,2,FALSE))</f>
        <v>呼伦贝尔市</v>
      </c>
      <c r="H4615" s="7">
        <v>91.677895811279399</v>
      </c>
      <c r="I4615" s="7">
        <v>85.363601949743298</v>
      </c>
      <c r="J4615" s="7">
        <v>102.854965955748</v>
      </c>
      <c r="K4615" s="7">
        <v>45.758199333523898</v>
      </c>
      <c r="L4615" s="7">
        <v>78.352067708731894</v>
      </c>
      <c r="M4615" s="7">
        <v>43.772392813371397</v>
      </c>
      <c r="N4615" s="7">
        <v>108.412665366127</v>
      </c>
      <c r="O4615" s="7">
        <v>125.783175255107</v>
      </c>
      <c r="P4615" s="7">
        <v>102.64872629445399</v>
      </c>
      <c r="Q4615" s="7">
        <v>92.222689223838103</v>
      </c>
    </row>
    <row r="4616" spans="1:17">
      <c r="A4616" s="6">
        <v>2016</v>
      </c>
      <c r="B4616" s="6" t="s">
        <v>742</v>
      </c>
      <c r="C4616" s="6">
        <v>150723</v>
      </c>
      <c r="D4616">
        <f t="shared" si="144"/>
        <v>15</v>
      </c>
      <c r="E4616" t="str">
        <f>VLOOKUP(D4616,'Regionalism Code'!B:C,2,FALSE)</f>
        <v>内蒙古自治区</v>
      </c>
      <c r="F4616">
        <f t="shared" si="145"/>
        <v>1507</v>
      </c>
      <c r="G4616" t="str">
        <f>IF(F4616&gt;10000,"省直辖县市",VLOOKUP(F4616,'Regionalism Code'!H:I,2,FALSE))</f>
        <v>呼伦贝尔市</v>
      </c>
      <c r="H4616" s="7">
        <v>82.974040274892104</v>
      </c>
      <c r="I4616" s="7">
        <v>88.327742963570699</v>
      </c>
      <c r="J4616" s="7">
        <v>83.679958456701698</v>
      </c>
      <c r="K4616" s="7">
        <v>47.148101836819102</v>
      </c>
      <c r="L4616" s="7">
        <v>65.038004627676003</v>
      </c>
      <c r="M4616" s="7">
        <v>60.758478183369803</v>
      </c>
      <c r="N4616" s="7">
        <v>106.490414360299</v>
      </c>
      <c r="O4616" s="7">
        <v>87.805390523435193</v>
      </c>
      <c r="P4616" s="7">
        <v>70.945305677645806</v>
      </c>
      <c r="Q4616" s="7">
        <v>64.018519342905407</v>
      </c>
    </row>
    <row r="4617" spans="1:17">
      <c r="A4617" s="6">
        <v>2017</v>
      </c>
      <c r="B4617" s="6" t="s">
        <v>742</v>
      </c>
      <c r="C4617" s="6">
        <v>150723</v>
      </c>
      <c r="D4617">
        <f t="shared" si="144"/>
        <v>15</v>
      </c>
      <c r="E4617" t="str">
        <f>VLOOKUP(D4617,'Regionalism Code'!B:C,2,FALSE)</f>
        <v>内蒙古自治区</v>
      </c>
      <c r="F4617">
        <f t="shared" si="145"/>
        <v>1507</v>
      </c>
      <c r="G4617" t="str">
        <f>IF(F4617&gt;10000,"省直辖县市",VLOOKUP(F4617,'Regionalism Code'!H:I,2,FALSE))</f>
        <v>呼伦贝尔市</v>
      </c>
      <c r="H4617" s="7">
        <v>97.456649624706003</v>
      </c>
      <c r="I4617" s="7">
        <v>89.289112022879394</v>
      </c>
      <c r="J4617" s="7">
        <v>117.12798459618099</v>
      </c>
      <c r="K4617" s="7">
        <v>48.092186316743202</v>
      </c>
      <c r="L4617" s="7">
        <v>88.921362033461705</v>
      </c>
      <c r="M4617" s="7">
        <v>70.6592729964065</v>
      </c>
      <c r="N4617" s="7">
        <v>148.761978587622</v>
      </c>
      <c r="O4617" s="7">
        <v>125.419066822151</v>
      </c>
      <c r="P4617" s="7">
        <v>110.59480302065199</v>
      </c>
      <c r="Q4617" s="7">
        <v>88.685751929740206</v>
      </c>
    </row>
    <row r="4618" spans="1:17">
      <c r="A4618" s="6">
        <v>2018</v>
      </c>
      <c r="B4618" s="6" t="s">
        <v>742</v>
      </c>
      <c r="C4618" s="6">
        <v>150723</v>
      </c>
      <c r="D4618">
        <f t="shared" si="144"/>
        <v>15</v>
      </c>
      <c r="E4618" t="str">
        <f>VLOOKUP(D4618,'Regionalism Code'!B:C,2,FALSE)</f>
        <v>内蒙古自治区</v>
      </c>
      <c r="F4618">
        <f t="shared" si="145"/>
        <v>1507</v>
      </c>
      <c r="G4618" t="str">
        <f>IF(F4618&gt;10000,"省直辖县市",VLOOKUP(F4618,'Regionalism Code'!H:I,2,FALSE))</f>
        <v>呼伦贝尔市</v>
      </c>
      <c r="H4618" s="7">
        <v>96.015344578159699</v>
      </c>
      <c r="I4618" s="7">
        <v>86.807209246855706</v>
      </c>
      <c r="J4618" s="7">
        <v>114.692898303923</v>
      </c>
      <c r="K4618" s="7">
        <v>53.310506421317399</v>
      </c>
      <c r="L4618" s="7">
        <v>91.013396365896298</v>
      </c>
      <c r="M4618" s="7">
        <v>62.213479448864199</v>
      </c>
      <c r="N4618" s="7">
        <v>145.362942393379</v>
      </c>
      <c r="O4618" s="7">
        <v>123.13914729853001</v>
      </c>
      <c r="P4618" s="7">
        <v>103.36018569689401</v>
      </c>
      <c r="Q4618" s="7">
        <v>92.486252087447696</v>
      </c>
    </row>
    <row r="4619" spans="1:17">
      <c r="A4619" s="6">
        <v>2016</v>
      </c>
      <c r="B4619" s="6" t="s">
        <v>743</v>
      </c>
      <c r="C4619" s="6">
        <v>150724</v>
      </c>
      <c r="D4619">
        <f t="shared" si="144"/>
        <v>15</v>
      </c>
      <c r="E4619" t="str">
        <f>VLOOKUP(D4619,'Regionalism Code'!B:C,2,FALSE)</f>
        <v>内蒙古自治区</v>
      </c>
      <c r="F4619">
        <f t="shared" si="145"/>
        <v>1507</v>
      </c>
      <c r="G4619" t="str">
        <f>IF(F4619&gt;10000,"省直辖县市",VLOOKUP(F4619,'Regionalism Code'!H:I,2,FALSE))</f>
        <v>呼伦贝尔市</v>
      </c>
      <c r="H4619" s="7">
        <v>88.665573018407699</v>
      </c>
      <c r="I4619" s="7">
        <v>96.422481077970403</v>
      </c>
      <c r="J4619" s="7">
        <v>89.239189210989906</v>
      </c>
      <c r="K4619" s="7">
        <v>58.480829647101601</v>
      </c>
      <c r="L4619" s="7">
        <v>77.571742394729398</v>
      </c>
      <c r="M4619" s="7">
        <v>66.298519481079694</v>
      </c>
      <c r="N4619" s="7">
        <v>112.02474263974401</v>
      </c>
      <c r="O4619" s="7">
        <v>89.619143198072393</v>
      </c>
      <c r="P4619" s="7">
        <v>77.299634989955607</v>
      </c>
      <c r="Q4619" s="7">
        <v>62.015471642568102</v>
      </c>
    </row>
    <row r="4620" spans="1:17">
      <c r="A4620" s="6">
        <v>2017</v>
      </c>
      <c r="B4620" s="6" t="s">
        <v>743</v>
      </c>
      <c r="C4620" s="6">
        <v>150724</v>
      </c>
      <c r="D4620">
        <f t="shared" si="144"/>
        <v>15</v>
      </c>
      <c r="E4620" t="str">
        <f>VLOOKUP(D4620,'Regionalism Code'!B:C,2,FALSE)</f>
        <v>内蒙古自治区</v>
      </c>
      <c r="F4620">
        <f t="shared" si="145"/>
        <v>1507</v>
      </c>
      <c r="G4620" t="str">
        <f>IF(F4620&gt;10000,"省直辖县市",VLOOKUP(F4620,'Regionalism Code'!H:I,2,FALSE))</f>
        <v>呼伦贝尔市</v>
      </c>
      <c r="H4620" s="7">
        <v>104.022732480263</v>
      </c>
      <c r="I4620" s="7">
        <v>97.824830885690304</v>
      </c>
      <c r="J4620" s="7">
        <v>123.947341354318</v>
      </c>
      <c r="K4620" s="7">
        <v>63.182018764750701</v>
      </c>
      <c r="L4620" s="7">
        <v>100.564083263586</v>
      </c>
      <c r="M4620" s="7">
        <v>74.446840300245</v>
      </c>
      <c r="N4620" s="7">
        <v>148.72682762619601</v>
      </c>
      <c r="O4620" s="7">
        <v>132.70606676102301</v>
      </c>
      <c r="P4620" s="7">
        <v>123.45647910234401</v>
      </c>
      <c r="Q4620" s="7">
        <v>88.288293950908695</v>
      </c>
    </row>
    <row r="4621" spans="1:17">
      <c r="A4621" s="6">
        <v>2018</v>
      </c>
      <c r="B4621" s="6" t="s">
        <v>743</v>
      </c>
      <c r="C4621" s="6">
        <v>150724</v>
      </c>
      <c r="D4621">
        <f t="shared" si="144"/>
        <v>15</v>
      </c>
      <c r="E4621" t="str">
        <f>VLOOKUP(D4621,'Regionalism Code'!B:C,2,FALSE)</f>
        <v>内蒙古自治区</v>
      </c>
      <c r="F4621">
        <f t="shared" si="145"/>
        <v>1507</v>
      </c>
      <c r="G4621" t="str">
        <f>IF(F4621&gt;10000,"省直辖县市",VLOOKUP(F4621,'Regionalism Code'!H:I,2,FALSE))</f>
        <v>呼伦贝尔市</v>
      </c>
      <c r="H4621" s="7">
        <v>105.420478667259</v>
      </c>
      <c r="I4621" s="7">
        <v>96.5570820053033</v>
      </c>
      <c r="J4621" s="7">
        <v>125.251951296103</v>
      </c>
      <c r="K4621" s="7">
        <v>69.575960468680094</v>
      </c>
      <c r="L4621" s="7">
        <v>105.415019186801</v>
      </c>
      <c r="M4621" s="7">
        <v>62.447387064246399</v>
      </c>
      <c r="N4621" s="7">
        <v>142.09261409388199</v>
      </c>
      <c r="O4621" s="7">
        <v>141.40907163130299</v>
      </c>
      <c r="P4621" s="7">
        <v>117.075535221325</v>
      </c>
      <c r="Q4621" s="7">
        <v>98.656787354587493</v>
      </c>
    </row>
    <row r="4622" spans="1:17">
      <c r="A4622" s="6">
        <v>2016</v>
      </c>
      <c r="B4622" s="6" t="s">
        <v>744</v>
      </c>
      <c r="C4622" s="6">
        <v>150725</v>
      </c>
      <c r="D4622">
        <f t="shared" si="144"/>
        <v>15</v>
      </c>
      <c r="E4622" t="str">
        <f>VLOOKUP(D4622,'Regionalism Code'!B:C,2,FALSE)</f>
        <v>内蒙古自治区</v>
      </c>
      <c r="F4622">
        <f t="shared" si="145"/>
        <v>1507</v>
      </c>
      <c r="G4622" t="str">
        <f>IF(F4622&gt;10000,"省直辖县市",VLOOKUP(F4622,'Regionalism Code'!H:I,2,FALSE))</f>
        <v>呼伦贝尔市</v>
      </c>
      <c r="H4622" s="7">
        <v>83.408840767296496</v>
      </c>
      <c r="I4622" s="7">
        <v>91.990174661035795</v>
      </c>
      <c r="J4622" s="7">
        <v>81.337159627237298</v>
      </c>
      <c r="K4622" s="7">
        <v>52.9748765828814</v>
      </c>
      <c r="L4622" s="7">
        <v>68.470872499627703</v>
      </c>
      <c r="M4622" s="7">
        <v>61.779068729036098</v>
      </c>
      <c r="N4622" s="7">
        <v>102.551920418051</v>
      </c>
      <c r="O4622" s="7">
        <v>81.586715914867398</v>
      </c>
      <c r="P4622" s="7">
        <v>72.529252545436506</v>
      </c>
      <c r="Q4622" s="7">
        <v>58.843101796295002</v>
      </c>
    </row>
    <row r="4623" spans="1:17">
      <c r="A4623" s="6">
        <v>2017</v>
      </c>
      <c r="B4623" s="6" t="s">
        <v>744</v>
      </c>
      <c r="C4623" s="6">
        <v>150725</v>
      </c>
      <c r="D4623">
        <f t="shared" si="144"/>
        <v>15</v>
      </c>
      <c r="E4623" t="str">
        <f>VLOOKUP(D4623,'Regionalism Code'!B:C,2,FALSE)</f>
        <v>内蒙古自治区</v>
      </c>
      <c r="F4623">
        <f t="shared" si="145"/>
        <v>1507</v>
      </c>
      <c r="G4623" t="str">
        <f>IF(F4623&gt;10000,"省直辖县市",VLOOKUP(F4623,'Regionalism Code'!H:I,2,FALSE))</f>
        <v>呼伦贝尔市</v>
      </c>
      <c r="H4623" s="7">
        <v>99.618169575884494</v>
      </c>
      <c r="I4623" s="7">
        <v>94.151071435235494</v>
      </c>
      <c r="J4623" s="7">
        <v>115.00958334548601</v>
      </c>
      <c r="K4623" s="7">
        <v>53.0311636731088</v>
      </c>
      <c r="L4623" s="7">
        <v>92.497103800660597</v>
      </c>
      <c r="M4623" s="7">
        <v>66.859111366617199</v>
      </c>
      <c r="N4623" s="7">
        <v>136.28988453456901</v>
      </c>
      <c r="O4623" s="7">
        <v>124.180415938865</v>
      </c>
      <c r="P4623" s="7">
        <v>119.934134500645</v>
      </c>
      <c r="Q4623" s="7">
        <v>89.7078940670755</v>
      </c>
    </row>
    <row r="4624" spans="1:17">
      <c r="A4624" s="6">
        <v>2018</v>
      </c>
      <c r="B4624" s="6" t="s">
        <v>744</v>
      </c>
      <c r="C4624" s="6">
        <v>150725</v>
      </c>
      <c r="D4624">
        <f t="shared" si="144"/>
        <v>15</v>
      </c>
      <c r="E4624" t="str">
        <f>VLOOKUP(D4624,'Regionalism Code'!B:C,2,FALSE)</f>
        <v>内蒙古自治区</v>
      </c>
      <c r="F4624">
        <f t="shared" si="145"/>
        <v>1507</v>
      </c>
      <c r="G4624" t="str">
        <f>IF(F4624&gt;10000,"省直辖县市",VLOOKUP(F4624,'Regionalism Code'!H:I,2,FALSE))</f>
        <v>呼伦贝尔市</v>
      </c>
      <c r="H4624" s="7">
        <v>100.287745661138</v>
      </c>
      <c r="I4624" s="7">
        <v>93.563953966872006</v>
      </c>
      <c r="J4624" s="7">
        <v>114.23438370089301</v>
      </c>
      <c r="K4624" s="7">
        <v>60.364934662534203</v>
      </c>
      <c r="L4624" s="7">
        <v>89.916751863955895</v>
      </c>
      <c r="M4624" s="7">
        <v>57.788108938121603</v>
      </c>
      <c r="N4624" s="7">
        <v>130.25542324073001</v>
      </c>
      <c r="O4624" s="7">
        <v>130.27833101514599</v>
      </c>
      <c r="P4624" s="7">
        <v>110.81528225283201</v>
      </c>
      <c r="Q4624" s="7">
        <v>97.1524775257447</v>
      </c>
    </row>
    <row r="4625" spans="1:17">
      <c r="A4625" s="6">
        <v>2016</v>
      </c>
      <c r="B4625" s="6" t="s">
        <v>745</v>
      </c>
      <c r="C4625" s="6">
        <v>150726</v>
      </c>
      <c r="D4625">
        <f t="shared" si="144"/>
        <v>15</v>
      </c>
      <c r="E4625" t="str">
        <f>VLOOKUP(D4625,'Regionalism Code'!B:C,2,FALSE)</f>
        <v>内蒙古自治区</v>
      </c>
      <c r="F4625">
        <f t="shared" si="145"/>
        <v>1507</v>
      </c>
      <c r="G4625" t="str">
        <f>IF(F4625&gt;10000,"省直辖县市",VLOOKUP(F4625,'Regionalism Code'!H:I,2,FALSE))</f>
        <v>呼伦贝尔市</v>
      </c>
      <c r="H4625" s="7">
        <v>85.810647064930293</v>
      </c>
      <c r="I4625" s="7">
        <v>92.388285285638403</v>
      </c>
      <c r="J4625" s="7">
        <v>76.932064497397207</v>
      </c>
      <c r="K4625" s="7">
        <v>50.791830604932699</v>
      </c>
      <c r="L4625" s="7">
        <v>68.417774238332299</v>
      </c>
      <c r="M4625" s="7">
        <v>56.820601120373901</v>
      </c>
      <c r="N4625" s="7">
        <v>80.008934347347505</v>
      </c>
      <c r="O4625" s="7">
        <v>84.186525034462093</v>
      </c>
      <c r="P4625" s="7">
        <v>79.136230907354005</v>
      </c>
      <c r="Q4625" s="7">
        <v>80.230440391628505</v>
      </c>
    </row>
    <row r="4626" spans="1:17">
      <c r="A4626" s="6">
        <v>2017</v>
      </c>
      <c r="B4626" s="6" t="s">
        <v>745</v>
      </c>
      <c r="C4626" s="6">
        <v>150726</v>
      </c>
      <c r="D4626">
        <f t="shared" si="144"/>
        <v>15</v>
      </c>
      <c r="E4626" t="str">
        <f>VLOOKUP(D4626,'Regionalism Code'!B:C,2,FALSE)</f>
        <v>内蒙古自治区</v>
      </c>
      <c r="F4626">
        <f t="shared" si="145"/>
        <v>1507</v>
      </c>
      <c r="G4626" t="str">
        <f>IF(F4626&gt;10000,"省直辖县市",VLOOKUP(F4626,'Regionalism Code'!H:I,2,FALSE))</f>
        <v>呼伦贝尔市</v>
      </c>
      <c r="H4626" s="7">
        <v>97.9220935967504</v>
      </c>
      <c r="I4626" s="7">
        <v>94.799237745080902</v>
      </c>
      <c r="J4626" s="7">
        <v>112.26286700057</v>
      </c>
      <c r="K4626" s="7">
        <v>55.800824181267998</v>
      </c>
      <c r="L4626" s="7">
        <v>92.724645553128298</v>
      </c>
      <c r="M4626" s="7">
        <v>61.7414722874137</v>
      </c>
      <c r="N4626" s="7">
        <v>119.453706889698</v>
      </c>
      <c r="O4626" s="7">
        <v>127.932703340918</v>
      </c>
      <c r="P4626" s="7">
        <v>121.989381073888</v>
      </c>
      <c r="Q4626" s="7">
        <v>82.180246803562</v>
      </c>
    </row>
    <row r="4627" spans="1:17">
      <c r="A4627" s="6">
        <v>2018</v>
      </c>
      <c r="B4627" s="6" t="s">
        <v>745</v>
      </c>
      <c r="C4627" s="6">
        <v>150726</v>
      </c>
      <c r="D4627">
        <f t="shared" si="144"/>
        <v>15</v>
      </c>
      <c r="E4627" t="str">
        <f>VLOOKUP(D4627,'Regionalism Code'!B:C,2,FALSE)</f>
        <v>内蒙古自治区</v>
      </c>
      <c r="F4627">
        <f t="shared" si="145"/>
        <v>1507</v>
      </c>
      <c r="G4627" t="str">
        <f>IF(F4627&gt;10000,"省直辖县市",VLOOKUP(F4627,'Regionalism Code'!H:I,2,FALSE))</f>
        <v>呼伦贝尔市</v>
      </c>
      <c r="H4627" s="7">
        <v>99.124030584412196</v>
      </c>
      <c r="I4627" s="7">
        <v>94.592868541213207</v>
      </c>
      <c r="J4627" s="7">
        <v>115.653226521351</v>
      </c>
      <c r="K4627" s="7">
        <v>62.419312783627099</v>
      </c>
      <c r="L4627" s="7">
        <v>94.882077472226598</v>
      </c>
      <c r="M4627" s="7">
        <v>54.521529048067201</v>
      </c>
      <c r="N4627" s="7">
        <v>109.662360118425</v>
      </c>
      <c r="O4627" s="7">
        <v>145.48773381517699</v>
      </c>
      <c r="P4627" s="7">
        <v>111.67709722744399</v>
      </c>
      <c r="Q4627" s="7">
        <v>84.055749866036507</v>
      </c>
    </row>
    <row r="4628" spans="1:17">
      <c r="A4628" s="6">
        <v>2016</v>
      </c>
      <c r="B4628" s="6" t="s">
        <v>746</v>
      </c>
      <c r="C4628" s="6">
        <v>150727</v>
      </c>
      <c r="D4628">
        <f t="shared" si="144"/>
        <v>15</v>
      </c>
      <c r="E4628" t="str">
        <f>VLOOKUP(D4628,'Regionalism Code'!B:C,2,FALSE)</f>
        <v>内蒙古自治区</v>
      </c>
      <c r="F4628">
        <f t="shared" si="145"/>
        <v>1507</v>
      </c>
      <c r="G4628" t="str">
        <f>IF(F4628&gt;10000,"省直辖县市",VLOOKUP(F4628,'Regionalism Code'!H:I,2,FALSE))</f>
        <v>呼伦贝尔市</v>
      </c>
      <c r="H4628" s="7">
        <v>85.062389065718605</v>
      </c>
      <c r="I4628" s="7">
        <v>95.372341995272393</v>
      </c>
      <c r="J4628" s="7">
        <v>82.902579367181602</v>
      </c>
      <c r="K4628" s="7">
        <v>56.579682331114398</v>
      </c>
      <c r="L4628" s="7">
        <v>75.030519909601907</v>
      </c>
      <c r="M4628" s="7">
        <v>55.871340213100197</v>
      </c>
      <c r="N4628" s="7">
        <v>95.987849448597203</v>
      </c>
      <c r="O4628" s="7">
        <v>84.917676273302405</v>
      </c>
      <c r="P4628" s="7">
        <v>83.583298772653393</v>
      </c>
      <c r="Q4628" s="7">
        <v>54.949024799727198</v>
      </c>
    </row>
    <row r="4629" spans="1:17">
      <c r="A4629" s="6">
        <v>2017</v>
      </c>
      <c r="B4629" s="6" t="s">
        <v>746</v>
      </c>
      <c r="C4629" s="6">
        <v>150727</v>
      </c>
      <c r="D4629">
        <f t="shared" si="144"/>
        <v>15</v>
      </c>
      <c r="E4629" t="str">
        <f>VLOOKUP(D4629,'Regionalism Code'!B:C,2,FALSE)</f>
        <v>内蒙古自治区</v>
      </c>
      <c r="F4629">
        <f t="shared" si="145"/>
        <v>1507</v>
      </c>
      <c r="G4629" t="str">
        <f>IF(F4629&gt;10000,"省直辖县市",VLOOKUP(F4629,'Regionalism Code'!H:I,2,FALSE))</f>
        <v>呼伦贝尔市</v>
      </c>
      <c r="H4629" s="7">
        <v>102.744647497906</v>
      </c>
      <c r="I4629" s="7">
        <v>97.775338675191804</v>
      </c>
      <c r="J4629" s="7">
        <v>119.72155324732501</v>
      </c>
      <c r="K4629" s="7">
        <v>63.986420487736602</v>
      </c>
      <c r="L4629" s="7">
        <v>95.031069210043796</v>
      </c>
      <c r="M4629" s="7">
        <v>70.428419586025697</v>
      </c>
      <c r="N4629" s="7">
        <v>130.11225243758699</v>
      </c>
      <c r="O4629" s="7">
        <v>136.65875167718301</v>
      </c>
      <c r="P4629" s="7">
        <v>123.74845664250201</v>
      </c>
      <c r="Q4629" s="7">
        <v>88.309781807980201</v>
      </c>
    </row>
    <row r="4630" spans="1:17">
      <c r="A4630" s="6">
        <v>2018</v>
      </c>
      <c r="B4630" s="6" t="s">
        <v>746</v>
      </c>
      <c r="C4630" s="6">
        <v>150727</v>
      </c>
      <c r="D4630">
        <f t="shared" si="144"/>
        <v>15</v>
      </c>
      <c r="E4630" t="str">
        <f>VLOOKUP(D4630,'Regionalism Code'!B:C,2,FALSE)</f>
        <v>内蒙古自治区</v>
      </c>
      <c r="F4630">
        <f t="shared" si="145"/>
        <v>1507</v>
      </c>
      <c r="G4630" t="str">
        <f>IF(F4630&gt;10000,"省直辖县市",VLOOKUP(F4630,'Regionalism Code'!H:I,2,FALSE))</f>
        <v>呼伦贝尔市</v>
      </c>
      <c r="H4630" s="7">
        <v>104.923182082609</v>
      </c>
      <c r="I4630" s="7">
        <v>97.726866980263495</v>
      </c>
      <c r="J4630" s="7">
        <v>121.36259215800401</v>
      </c>
      <c r="K4630" s="7">
        <v>70.487931409808994</v>
      </c>
      <c r="L4630" s="7">
        <v>96.7435532203436</v>
      </c>
      <c r="M4630" s="7">
        <v>59.4743043500116</v>
      </c>
      <c r="N4630" s="7">
        <v>127.69397437712701</v>
      </c>
      <c r="O4630" s="7">
        <v>145.39532173229901</v>
      </c>
      <c r="P4630" s="7">
        <v>114.358214897205</v>
      </c>
      <c r="Q4630" s="7">
        <v>98.818700429248594</v>
      </c>
    </row>
    <row r="4631" spans="1:17">
      <c r="A4631" s="6">
        <v>2016</v>
      </c>
      <c r="B4631" s="6" t="s">
        <v>747</v>
      </c>
      <c r="C4631" s="6">
        <v>150781</v>
      </c>
      <c r="D4631">
        <f t="shared" si="144"/>
        <v>15</v>
      </c>
      <c r="E4631" t="str">
        <f>VLOOKUP(D4631,'Regionalism Code'!B:C,2,FALSE)</f>
        <v>内蒙古自治区</v>
      </c>
      <c r="F4631">
        <f t="shared" si="145"/>
        <v>1507</v>
      </c>
      <c r="G4631" t="str">
        <f>IF(F4631&gt;10000,"省直辖县市",VLOOKUP(F4631,'Regionalism Code'!H:I,2,FALSE))</f>
        <v>呼伦贝尔市</v>
      </c>
      <c r="H4631" s="7">
        <v>87.581857605205499</v>
      </c>
      <c r="I4631" s="7">
        <v>94.340377077951004</v>
      </c>
      <c r="J4631" s="7">
        <v>94.898654668353402</v>
      </c>
      <c r="K4631" s="7">
        <v>64.171372565187795</v>
      </c>
      <c r="L4631" s="7">
        <v>91.755989162697702</v>
      </c>
      <c r="M4631" s="7">
        <v>74.937692847536795</v>
      </c>
      <c r="N4631" s="7">
        <v>114.255374073523</v>
      </c>
      <c r="O4631" s="7">
        <v>93.920410507151601</v>
      </c>
      <c r="P4631" s="7">
        <v>81.225248837494206</v>
      </c>
      <c r="Q4631" s="7">
        <v>51.9749249777147</v>
      </c>
    </row>
    <row r="4632" spans="1:17">
      <c r="A4632" s="6">
        <v>2017</v>
      </c>
      <c r="B4632" s="6" t="s">
        <v>747</v>
      </c>
      <c r="C4632" s="6">
        <v>150781</v>
      </c>
      <c r="D4632">
        <f t="shared" si="144"/>
        <v>15</v>
      </c>
      <c r="E4632" t="str">
        <f>VLOOKUP(D4632,'Regionalism Code'!B:C,2,FALSE)</f>
        <v>内蒙古自治区</v>
      </c>
      <c r="F4632">
        <f t="shared" si="145"/>
        <v>1507</v>
      </c>
      <c r="G4632" t="str">
        <f>IF(F4632&gt;10000,"省直辖县市",VLOOKUP(F4632,'Regionalism Code'!H:I,2,FALSE))</f>
        <v>呼伦贝尔市</v>
      </c>
      <c r="H4632" s="7">
        <v>104.288636625945</v>
      </c>
      <c r="I4632" s="7">
        <v>95.078609317832701</v>
      </c>
      <c r="J4632" s="7">
        <v>128.83388573357101</v>
      </c>
      <c r="K4632" s="7">
        <v>62.658879756741698</v>
      </c>
      <c r="L4632" s="7">
        <v>115.997104993422</v>
      </c>
      <c r="M4632" s="7">
        <v>80.128702997612393</v>
      </c>
      <c r="N4632" s="7">
        <v>153.83696315872601</v>
      </c>
      <c r="O4632" s="7">
        <v>135.045986080245</v>
      </c>
      <c r="P4632" s="7">
        <v>122.537313173401</v>
      </c>
      <c r="Q4632" s="7">
        <v>90.103766641216495</v>
      </c>
    </row>
    <row r="4633" spans="1:17">
      <c r="A4633" s="6">
        <v>2018</v>
      </c>
      <c r="B4633" s="6" t="s">
        <v>747</v>
      </c>
      <c r="C4633" s="6">
        <v>150781</v>
      </c>
      <c r="D4633">
        <f t="shared" si="144"/>
        <v>15</v>
      </c>
      <c r="E4633" t="str">
        <f>VLOOKUP(D4633,'Regionalism Code'!B:C,2,FALSE)</f>
        <v>内蒙古自治区</v>
      </c>
      <c r="F4633">
        <f t="shared" si="145"/>
        <v>1507</v>
      </c>
      <c r="G4633" t="str">
        <f>IF(F4633&gt;10000,"省直辖县市",VLOOKUP(F4633,'Regionalism Code'!H:I,2,FALSE))</f>
        <v>呼伦贝尔市</v>
      </c>
      <c r="H4633" s="7">
        <v>104.93665468677</v>
      </c>
      <c r="I4633" s="7">
        <v>93.341989405536495</v>
      </c>
      <c r="J4633" s="7">
        <v>125.26487290946</v>
      </c>
      <c r="K4633" s="7">
        <v>66.871896014145705</v>
      </c>
      <c r="L4633" s="7">
        <v>112.794582641416</v>
      </c>
      <c r="M4633" s="7">
        <v>68.502433694591303</v>
      </c>
      <c r="N4633" s="7">
        <v>140.87387859138599</v>
      </c>
      <c r="O4633" s="7">
        <v>138.28026674208601</v>
      </c>
      <c r="P4633" s="7">
        <v>117.721905875323</v>
      </c>
      <c r="Q4633" s="7">
        <v>106.288869933028</v>
      </c>
    </row>
    <row r="4634" spans="1:17">
      <c r="A4634" s="6">
        <v>2016</v>
      </c>
      <c r="B4634" s="6" t="s">
        <v>748</v>
      </c>
      <c r="C4634" s="6">
        <v>150782</v>
      </c>
      <c r="D4634">
        <f t="shared" si="144"/>
        <v>15</v>
      </c>
      <c r="E4634" t="str">
        <f>VLOOKUP(D4634,'Regionalism Code'!B:C,2,FALSE)</f>
        <v>内蒙古自治区</v>
      </c>
      <c r="F4634">
        <f t="shared" si="145"/>
        <v>1507</v>
      </c>
      <c r="G4634" t="str">
        <f>IF(F4634&gt;10000,"省直辖县市",VLOOKUP(F4634,'Regionalism Code'!H:I,2,FALSE))</f>
        <v>呼伦贝尔市</v>
      </c>
      <c r="H4634" s="7">
        <v>84.159472312748704</v>
      </c>
      <c r="I4634" s="7">
        <v>90.562871514556804</v>
      </c>
      <c r="J4634" s="7">
        <v>90.754621555224205</v>
      </c>
      <c r="K4634" s="7">
        <v>52.691409815619103</v>
      </c>
      <c r="L4634" s="7">
        <v>74.1128563219591</v>
      </c>
      <c r="M4634" s="7">
        <v>67.532130328053597</v>
      </c>
      <c r="N4634" s="7">
        <v>115.445324305963</v>
      </c>
      <c r="O4634" s="7">
        <v>93.212464130048005</v>
      </c>
      <c r="P4634" s="7">
        <v>77.351807245199396</v>
      </c>
      <c r="Q4634" s="7">
        <v>51.036279511316501</v>
      </c>
    </row>
    <row r="4635" spans="1:17">
      <c r="A4635" s="6">
        <v>2017</v>
      </c>
      <c r="B4635" s="6" t="s">
        <v>748</v>
      </c>
      <c r="C4635" s="6">
        <v>150782</v>
      </c>
      <c r="D4635">
        <f t="shared" si="144"/>
        <v>15</v>
      </c>
      <c r="E4635" t="str">
        <f>VLOOKUP(D4635,'Regionalism Code'!B:C,2,FALSE)</f>
        <v>内蒙古自治区</v>
      </c>
      <c r="F4635">
        <f t="shared" si="145"/>
        <v>1507</v>
      </c>
      <c r="G4635" t="str">
        <f>IF(F4635&gt;10000,"省直辖县市",VLOOKUP(F4635,'Regionalism Code'!H:I,2,FALSE))</f>
        <v>呼伦贝尔市</v>
      </c>
      <c r="H4635" s="7">
        <v>101.348529214303</v>
      </c>
      <c r="I4635" s="7">
        <v>91.197259599164298</v>
      </c>
      <c r="J4635" s="7">
        <v>122.72207405824901</v>
      </c>
      <c r="K4635" s="7">
        <v>53.741841623600401</v>
      </c>
      <c r="L4635" s="7">
        <v>95.113207735635399</v>
      </c>
      <c r="M4635" s="7">
        <v>75.604585030882902</v>
      </c>
      <c r="N4635" s="7">
        <v>151.838936540291</v>
      </c>
      <c r="O4635" s="7">
        <v>131.840240341835</v>
      </c>
      <c r="P4635" s="7">
        <v>118.750598474813</v>
      </c>
      <c r="Q4635" s="7">
        <v>96.034933604577603</v>
      </c>
    </row>
    <row r="4636" spans="1:17">
      <c r="A4636" s="6">
        <v>2018</v>
      </c>
      <c r="B4636" s="6" t="s">
        <v>748</v>
      </c>
      <c r="C4636" s="6">
        <v>150782</v>
      </c>
      <c r="D4636">
        <f t="shared" si="144"/>
        <v>15</v>
      </c>
      <c r="E4636" t="str">
        <f>VLOOKUP(D4636,'Regionalism Code'!B:C,2,FALSE)</f>
        <v>内蒙古自治区</v>
      </c>
      <c r="F4636">
        <f t="shared" si="145"/>
        <v>1507</v>
      </c>
      <c r="G4636" t="str">
        <f>IF(F4636&gt;10000,"省直辖县市",VLOOKUP(F4636,'Regionalism Code'!H:I,2,FALSE))</f>
        <v>呼伦贝尔市</v>
      </c>
      <c r="H4636" s="7">
        <v>100.558791657669</v>
      </c>
      <c r="I4636" s="7">
        <v>89.657795564929401</v>
      </c>
      <c r="J4636" s="7">
        <v>119.569083493124</v>
      </c>
      <c r="K4636" s="7">
        <v>62.403060467638397</v>
      </c>
      <c r="L4636" s="7">
        <v>91.465803288467498</v>
      </c>
      <c r="M4636" s="7">
        <v>67.685467274803102</v>
      </c>
      <c r="N4636" s="7">
        <v>147.56710760561199</v>
      </c>
      <c r="O4636" s="7">
        <v>129.99362770430699</v>
      </c>
      <c r="P4636" s="7">
        <v>112.208301262954</v>
      </c>
      <c r="Q4636" s="7">
        <v>102.01513620584799</v>
      </c>
    </row>
    <row r="4637" spans="1:17">
      <c r="A4637" s="6">
        <v>2016</v>
      </c>
      <c r="B4637" s="6" t="s">
        <v>749</v>
      </c>
      <c r="C4637" s="6">
        <v>150783</v>
      </c>
      <c r="D4637">
        <f t="shared" si="144"/>
        <v>15</v>
      </c>
      <c r="E4637" t="str">
        <f>VLOOKUP(D4637,'Regionalism Code'!B:C,2,FALSE)</f>
        <v>内蒙古自治区</v>
      </c>
      <c r="F4637">
        <f t="shared" si="145"/>
        <v>1507</v>
      </c>
      <c r="G4637" t="str">
        <f>IF(F4637&gt;10000,"省直辖县市",VLOOKUP(F4637,'Regionalism Code'!H:I,2,FALSE))</f>
        <v>呼伦贝尔市</v>
      </c>
      <c r="H4637" s="7">
        <v>84.317542764076194</v>
      </c>
      <c r="I4637" s="7">
        <v>88.2286266918005</v>
      </c>
      <c r="J4637" s="7">
        <v>81.854693933990404</v>
      </c>
      <c r="K4637" s="7">
        <v>46.215413082707997</v>
      </c>
      <c r="L4637" s="7">
        <v>62.979273126670897</v>
      </c>
      <c r="M4637" s="7">
        <v>61.087767267728303</v>
      </c>
      <c r="N4637" s="7">
        <v>102.43392327438499</v>
      </c>
      <c r="O4637" s="7">
        <v>85.900814635078703</v>
      </c>
      <c r="P4637" s="7">
        <v>73.592074527462998</v>
      </c>
      <c r="Q4637" s="7">
        <v>75.883757216227707</v>
      </c>
    </row>
    <row r="4638" spans="1:17">
      <c r="A4638" s="6">
        <v>2017</v>
      </c>
      <c r="B4638" s="6" t="s">
        <v>749</v>
      </c>
      <c r="C4638" s="6">
        <v>150783</v>
      </c>
      <c r="D4638">
        <f t="shared" si="144"/>
        <v>15</v>
      </c>
      <c r="E4638" t="str">
        <f>VLOOKUP(D4638,'Regionalism Code'!B:C,2,FALSE)</f>
        <v>内蒙古自治区</v>
      </c>
      <c r="F4638">
        <f t="shared" si="145"/>
        <v>1507</v>
      </c>
      <c r="G4638" t="str">
        <f>IF(F4638&gt;10000,"省直辖县市",VLOOKUP(F4638,'Regionalism Code'!H:I,2,FALSE))</f>
        <v>呼伦贝尔市</v>
      </c>
      <c r="H4638" s="7">
        <v>97.713348380914098</v>
      </c>
      <c r="I4638" s="7">
        <v>88.947135644230499</v>
      </c>
      <c r="J4638" s="7">
        <v>114.865021928705</v>
      </c>
      <c r="K4638" s="7">
        <v>45.796930770074802</v>
      </c>
      <c r="L4638" s="7">
        <v>86.237616876130801</v>
      </c>
      <c r="M4638" s="7">
        <v>68.027358589741695</v>
      </c>
      <c r="N4638" s="7">
        <v>138.76009903144299</v>
      </c>
      <c r="O4638" s="7">
        <v>126.19866760559999</v>
      </c>
      <c r="P4638" s="7">
        <v>116.93952499140499</v>
      </c>
      <c r="Q4638" s="7">
        <v>95.497904809586501</v>
      </c>
    </row>
    <row r="4639" spans="1:17">
      <c r="A4639" s="6">
        <v>2018</v>
      </c>
      <c r="B4639" s="6" t="s">
        <v>749</v>
      </c>
      <c r="C4639" s="6">
        <v>150783</v>
      </c>
      <c r="D4639">
        <f t="shared" si="144"/>
        <v>15</v>
      </c>
      <c r="E4639" t="str">
        <f>VLOOKUP(D4639,'Regionalism Code'!B:C,2,FALSE)</f>
        <v>内蒙古自治区</v>
      </c>
      <c r="F4639">
        <f t="shared" si="145"/>
        <v>1507</v>
      </c>
      <c r="G4639" t="str">
        <f>IF(F4639&gt;10000,"省直辖县市",VLOOKUP(F4639,'Regionalism Code'!H:I,2,FALSE))</f>
        <v>呼伦贝尔市</v>
      </c>
      <c r="H4639" s="7">
        <v>94.713525460697198</v>
      </c>
      <c r="I4639" s="7">
        <v>86.061482894702806</v>
      </c>
      <c r="J4639" s="7">
        <v>107.775790491693</v>
      </c>
      <c r="K4639" s="7">
        <v>49.7401748840377</v>
      </c>
      <c r="L4639" s="7">
        <v>83.104821755447503</v>
      </c>
      <c r="M4639" s="7">
        <v>55.7930787780017</v>
      </c>
      <c r="N4639" s="7">
        <v>123.869229669758</v>
      </c>
      <c r="O4639" s="7">
        <v>122.824748866112</v>
      </c>
      <c r="P4639" s="7">
        <v>107.448693642769</v>
      </c>
      <c r="Q4639" s="7">
        <v>99.5520127981477</v>
      </c>
    </row>
    <row r="4640" spans="1:17">
      <c r="A4640" s="6">
        <v>2016</v>
      </c>
      <c r="B4640" s="6" t="s">
        <v>750</v>
      </c>
      <c r="C4640" s="6">
        <v>150784</v>
      </c>
      <c r="D4640">
        <f t="shared" si="144"/>
        <v>15</v>
      </c>
      <c r="E4640" t="str">
        <f>VLOOKUP(D4640,'Regionalism Code'!B:C,2,FALSE)</f>
        <v>内蒙古自治区</v>
      </c>
      <c r="F4640">
        <f t="shared" si="145"/>
        <v>1507</v>
      </c>
      <c r="G4640" t="str">
        <f>IF(F4640&gt;10000,"省直辖县市",VLOOKUP(F4640,'Regionalism Code'!H:I,2,FALSE))</f>
        <v>呼伦贝尔市</v>
      </c>
      <c r="H4640" s="7">
        <v>89.545873696951304</v>
      </c>
      <c r="I4640" s="7">
        <v>91.771917439854604</v>
      </c>
      <c r="J4640" s="7">
        <v>89.473345934028401</v>
      </c>
      <c r="K4640" s="7">
        <v>49.844346154716099</v>
      </c>
      <c r="L4640" s="7">
        <v>78.531210452449898</v>
      </c>
      <c r="M4640" s="7">
        <v>62.008679187050099</v>
      </c>
      <c r="N4640" s="7">
        <v>116.57002076147501</v>
      </c>
      <c r="O4640" s="7">
        <v>89.911487932386095</v>
      </c>
      <c r="P4640" s="7">
        <v>72.089093737631202</v>
      </c>
      <c r="Q4640" s="7">
        <v>82.332789858415495</v>
      </c>
    </row>
    <row r="4641" spans="1:17">
      <c r="A4641" s="6">
        <v>2017</v>
      </c>
      <c r="B4641" s="6" t="s">
        <v>750</v>
      </c>
      <c r="C4641" s="6">
        <v>150784</v>
      </c>
      <c r="D4641">
        <f t="shared" si="144"/>
        <v>15</v>
      </c>
      <c r="E4641" t="str">
        <f>VLOOKUP(D4641,'Regionalism Code'!B:C,2,FALSE)</f>
        <v>内蒙古自治区</v>
      </c>
      <c r="F4641">
        <f t="shared" si="145"/>
        <v>1507</v>
      </c>
      <c r="G4641" t="str">
        <f>IF(F4641&gt;10000,"省直辖县市",VLOOKUP(F4641,'Regionalism Code'!H:I,2,FALSE))</f>
        <v>呼伦贝尔市</v>
      </c>
      <c r="H4641" s="7">
        <v>101.616955942628</v>
      </c>
      <c r="I4641" s="7">
        <v>93.063459097250202</v>
      </c>
      <c r="J4641" s="7">
        <v>121.340561949453</v>
      </c>
      <c r="K4641" s="7">
        <v>56.169292668678999</v>
      </c>
      <c r="L4641" s="7">
        <v>96.377084969282606</v>
      </c>
      <c r="M4641" s="7">
        <v>84.086247363388395</v>
      </c>
      <c r="N4641" s="7">
        <v>147.474576131947</v>
      </c>
      <c r="O4641" s="7">
        <v>129.80309103431799</v>
      </c>
      <c r="P4641" s="7">
        <v>115.188087630628</v>
      </c>
      <c r="Q4641" s="7">
        <v>94.025758797279707</v>
      </c>
    </row>
    <row r="4642" spans="1:17">
      <c r="A4642" s="6">
        <v>2018</v>
      </c>
      <c r="B4642" s="6" t="s">
        <v>750</v>
      </c>
      <c r="C4642" s="6">
        <v>150784</v>
      </c>
      <c r="D4642">
        <f t="shared" si="144"/>
        <v>15</v>
      </c>
      <c r="E4642" t="str">
        <f>VLOOKUP(D4642,'Regionalism Code'!B:C,2,FALSE)</f>
        <v>内蒙古自治区</v>
      </c>
      <c r="F4642">
        <f t="shared" si="145"/>
        <v>1507</v>
      </c>
      <c r="G4642" t="str">
        <f>IF(F4642&gt;10000,"省直辖县市",VLOOKUP(F4642,'Regionalism Code'!H:I,2,FALSE))</f>
        <v>呼伦贝尔市</v>
      </c>
      <c r="H4642" s="7">
        <v>102.130903767091</v>
      </c>
      <c r="I4642" s="7">
        <v>92.0037479831784</v>
      </c>
      <c r="J4642" s="7">
        <v>120.62835994186599</v>
      </c>
      <c r="K4642" s="7">
        <v>62.928898240307497</v>
      </c>
      <c r="L4642" s="7">
        <v>94.246709939518695</v>
      </c>
      <c r="M4642" s="7">
        <v>64.854604199768801</v>
      </c>
      <c r="N4642" s="7">
        <v>141.65622379332899</v>
      </c>
      <c r="O4642" s="7">
        <v>136.77583402097201</v>
      </c>
      <c r="P4642" s="7">
        <v>108.832101700282</v>
      </c>
      <c r="Q4642" s="7">
        <v>101.96404081233101</v>
      </c>
    </row>
    <row r="4643" spans="1:17">
      <c r="A4643" s="6">
        <v>2016</v>
      </c>
      <c r="B4643" s="6" t="s">
        <v>751</v>
      </c>
      <c r="C4643" s="6">
        <v>150785</v>
      </c>
      <c r="D4643">
        <f t="shared" si="144"/>
        <v>15</v>
      </c>
      <c r="E4643" t="str">
        <f>VLOOKUP(D4643,'Regionalism Code'!B:C,2,FALSE)</f>
        <v>内蒙古自治区</v>
      </c>
      <c r="F4643">
        <f t="shared" si="145"/>
        <v>1507</v>
      </c>
      <c r="G4643" t="str">
        <f>IF(F4643&gt;10000,"省直辖县市",VLOOKUP(F4643,'Regionalism Code'!H:I,2,FALSE))</f>
        <v>呼伦贝尔市</v>
      </c>
      <c r="H4643" s="7">
        <v>82.182840308249496</v>
      </c>
      <c r="I4643" s="7">
        <v>86.732239718812096</v>
      </c>
      <c r="J4643" s="7">
        <v>86.441068736878904</v>
      </c>
      <c r="K4643" s="7">
        <v>46.781452702075804</v>
      </c>
      <c r="L4643" s="7">
        <v>71.439932956820101</v>
      </c>
      <c r="M4643" s="7">
        <v>66.933510202449995</v>
      </c>
      <c r="N4643" s="7">
        <v>118.926825581071</v>
      </c>
      <c r="O4643" s="7">
        <v>84.658200017823205</v>
      </c>
      <c r="P4643" s="7">
        <v>65.472539148019393</v>
      </c>
      <c r="Q4643" s="7">
        <v>59.427956562708196</v>
      </c>
    </row>
    <row r="4644" spans="1:17">
      <c r="A4644" s="6">
        <v>2017</v>
      </c>
      <c r="B4644" s="6" t="s">
        <v>751</v>
      </c>
      <c r="C4644" s="6">
        <v>150785</v>
      </c>
      <c r="D4644">
        <f t="shared" si="144"/>
        <v>15</v>
      </c>
      <c r="E4644" t="str">
        <f>VLOOKUP(D4644,'Regionalism Code'!B:C,2,FALSE)</f>
        <v>内蒙古自治区</v>
      </c>
      <c r="F4644">
        <f t="shared" si="145"/>
        <v>1507</v>
      </c>
      <c r="G4644" t="str">
        <f>IF(F4644&gt;10000,"省直辖县市",VLOOKUP(F4644,'Regionalism Code'!H:I,2,FALSE))</f>
        <v>呼伦贝尔市</v>
      </c>
      <c r="H4644" s="7">
        <v>98.182208486694407</v>
      </c>
      <c r="I4644" s="7">
        <v>87.553706511264096</v>
      </c>
      <c r="J4644" s="7">
        <v>118.341295621071</v>
      </c>
      <c r="K4644" s="7">
        <v>46.297128999559398</v>
      </c>
      <c r="L4644" s="7">
        <v>92.881573539791901</v>
      </c>
      <c r="M4644" s="7">
        <v>74.189940003877396</v>
      </c>
      <c r="N4644" s="7">
        <v>163.849128194006</v>
      </c>
      <c r="O4644" s="7">
        <v>116.758169094325</v>
      </c>
      <c r="P4644" s="7">
        <v>110.266353857822</v>
      </c>
      <c r="Q4644" s="7">
        <v>96.651093920682797</v>
      </c>
    </row>
    <row r="4645" spans="1:17">
      <c r="A4645" s="6">
        <v>2018</v>
      </c>
      <c r="B4645" s="6" t="s">
        <v>751</v>
      </c>
      <c r="C4645" s="6">
        <v>150785</v>
      </c>
      <c r="D4645">
        <f t="shared" si="144"/>
        <v>15</v>
      </c>
      <c r="E4645" t="str">
        <f>VLOOKUP(D4645,'Regionalism Code'!B:C,2,FALSE)</f>
        <v>内蒙古自治区</v>
      </c>
      <c r="F4645">
        <f t="shared" si="145"/>
        <v>1507</v>
      </c>
      <c r="G4645" t="str">
        <f>IF(F4645&gt;10000,"省直辖县市",VLOOKUP(F4645,'Regionalism Code'!H:I,2,FALSE))</f>
        <v>呼伦贝尔市</v>
      </c>
      <c r="H4645" s="7">
        <v>97.995338552808903</v>
      </c>
      <c r="I4645" s="7">
        <v>86.522488289328507</v>
      </c>
      <c r="J4645" s="7">
        <v>116.246066469859</v>
      </c>
      <c r="K4645" s="7">
        <v>58.832543174247</v>
      </c>
      <c r="L4645" s="7">
        <v>87.269329117656</v>
      </c>
      <c r="M4645" s="7">
        <v>73.498655498933104</v>
      </c>
      <c r="N4645" s="7">
        <v>158.80708402875501</v>
      </c>
      <c r="O4645" s="7">
        <v>116.129006044777</v>
      </c>
      <c r="P4645" s="7">
        <v>108.390224040839</v>
      </c>
      <c r="Q4645" s="7">
        <v>102.720026606994</v>
      </c>
    </row>
    <row r="4646" spans="1:17">
      <c r="A4646" s="6">
        <v>2016</v>
      </c>
      <c r="B4646" s="6" t="s">
        <v>752</v>
      </c>
      <c r="C4646" s="6">
        <v>150802</v>
      </c>
      <c r="D4646">
        <f t="shared" si="144"/>
        <v>15</v>
      </c>
      <c r="E4646" t="str">
        <f>VLOOKUP(D4646,'Regionalism Code'!B:C,2,FALSE)</f>
        <v>内蒙古自治区</v>
      </c>
      <c r="F4646">
        <f t="shared" si="145"/>
        <v>1508</v>
      </c>
      <c r="G4646" t="str">
        <f>IF(F4646&gt;10000,"省直辖县市",VLOOKUP(F4646,'Regionalism Code'!H:I,2,FALSE))</f>
        <v>巴彦淖尔市</v>
      </c>
      <c r="H4646" s="7">
        <v>93.405308925715303</v>
      </c>
      <c r="I4646" s="7">
        <v>97.117234596256097</v>
      </c>
      <c r="J4646" s="7">
        <v>81.685299561730204</v>
      </c>
      <c r="K4646" s="7">
        <v>53.689458447568597</v>
      </c>
      <c r="L4646" s="7">
        <v>68.069244205602601</v>
      </c>
      <c r="M4646" s="7">
        <v>61.602358289586803</v>
      </c>
      <c r="N4646" s="7">
        <v>95.664292657567898</v>
      </c>
      <c r="O4646" s="7">
        <v>85.555014817291195</v>
      </c>
      <c r="P4646" s="7">
        <v>78.4892051135553</v>
      </c>
      <c r="Q4646" s="7">
        <v>102.451422147706</v>
      </c>
    </row>
    <row r="4647" spans="1:17">
      <c r="A4647" s="6">
        <v>2017</v>
      </c>
      <c r="B4647" s="6" t="s">
        <v>752</v>
      </c>
      <c r="C4647" s="6">
        <v>150802</v>
      </c>
      <c r="D4647">
        <f t="shared" si="144"/>
        <v>15</v>
      </c>
      <c r="E4647" t="str">
        <f>VLOOKUP(D4647,'Regionalism Code'!B:C,2,FALSE)</f>
        <v>内蒙古自治区</v>
      </c>
      <c r="F4647">
        <f t="shared" si="145"/>
        <v>1508</v>
      </c>
      <c r="G4647" t="str">
        <f>IF(F4647&gt;10000,"省直辖县市",VLOOKUP(F4647,'Regionalism Code'!H:I,2,FALSE))</f>
        <v>巴彦淖尔市</v>
      </c>
      <c r="H4647" s="7">
        <v>106.146625328612</v>
      </c>
      <c r="I4647" s="7">
        <v>98.153629662352202</v>
      </c>
      <c r="J4647" s="7">
        <v>117.468653268072</v>
      </c>
      <c r="K4647" s="7">
        <v>54.501918544678098</v>
      </c>
      <c r="L4647" s="7">
        <v>89.151194019282499</v>
      </c>
      <c r="M4647" s="7">
        <v>68.624102067183699</v>
      </c>
      <c r="N4647" s="7">
        <v>140.83816031638</v>
      </c>
      <c r="O4647" s="7">
        <v>127.77993479046999</v>
      </c>
      <c r="P4647" s="7">
        <v>122.927874128554</v>
      </c>
      <c r="Q4647" s="7">
        <v>111.97193704579399</v>
      </c>
    </row>
    <row r="4648" spans="1:17">
      <c r="A4648" s="6">
        <v>2018</v>
      </c>
      <c r="B4648" s="6" t="s">
        <v>752</v>
      </c>
      <c r="C4648" s="6">
        <v>150802</v>
      </c>
      <c r="D4648">
        <f t="shared" si="144"/>
        <v>15</v>
      </c>
      <c r="E4648" t="str">
        <f>VLOOKUP(D4648,'Regionalism Code'!B:C,2,FALSE)</f>
        <v>内蒙古自治区</v>
      </c>
      <c r="F4648">
        <f t="shared" si="145"/>
        <v>1508</v>
      </c>
      <c r="G4648" t="str">
        <f>IF(F4648&gt;10000,"省直辖县市",VLOOKUP(F4648,'Regionalism Code'!H:I,2,FALSE))</f>
        <v>巴彦淖尔市</v>
      </c>
      <c r="H4648" s="7">
        <v>104.552119798916</v>
      </c>
      <c r="I4648" s="7">
        <v>96.788471041643703</v>
      </c>
      <c r="J4648" s="7">
        <v>116.523400421733</v>
      </c>
      <c r="K4648" s="7">
        <v>65.473000433633302</v>
      </c>
      <c r="L4648" s="7">
        <v>94.574910571264297</v>
      </c>
      <c r="M4648" s="7">
        <v>56.523132007669901</v>
      </c>
      <c r="N4648" s="7">
        <v>130.001470198855</v>
      </c>
      <c r="O4648" s="7">
        <v>133.25577709759099</v>
      </c>
      <c r="P4648" s="7">
        <v>114.122002373578</v>
      </c>
      <c r="Q4648" s="7">
        <v>108.44023957224999</v>
      </c>
    </row>
    <row r="4649" spans="1:17">
      <c r="A4649" s="6">
        <v>2016</v>
      </c>
      <c r="B4649" s="6" t="s">
        <v>753</v>
      </c>
      <c r="C4649" s="6">
        <v>150821</v>
      </c>
      <c r="D4649">
        <f t="shared" si="144"/>
        <v>15</v>
      </c>
      <c r="E4649" t="str">
        <f>VLOOKUP(D4649,'Regionalism Code'!B:C,2,FALSE)</f>
        <v>内蒙古自治区</v>
      </c>
      <c r="F4649">
        <f t="shared" si="145"/>
        <v>1508</v>
      </c>
      <c r="G4649" t="str">
        <f>IF(F4649&gt;10000,"省直辖县市",VLOOKUP(F4649,'Regionalism Code'!H:I,2,FALSE))</f>
        <v>巴彦淖尔市</v>
      </c>
      <c r="H4649" s="7">
        <v>79.665104214689507</v>
      </c>
      <c r="I4649" s="7">
        <v>91.219445791562407</v>
      </c>
      <c r="J4649" s="7">
        <v>75.905637435643797</v>
      </c>
      <c r="K4649" s="7">
        <v>44.536210865008101</v>
      </c>
      <c r="L4649" s="7">
        <v>59.2666405556065</v>
      </c>
      <c r="M4649" s="7">
        <v>51.465334241149201</v>
      </c>
      <c r="N4649" s="7">
        <v>87.862795381899801</v>
      </c>
      <c r="O4649" s="7">
        <v>82.969278846022107</v>
      </c>
      <c r="P4649" s="7">
        <v>74.602948043202801</v>
      </c>
      <c r="Q4649" s="7">
        <v>48.349290039258896</v>
      </c>
    </row>
    <row r="4650" spans="1:17">
      <c r="A4650" s="6">
        <v>2017</v>
      </c>
      <c r="B4650" s="6" t="s">
        <v>753</v>
      </c>
      <c r="C4650" s="6">
        <v>150821</v>
      </c>
      <c r="D4650">
        <f t="shared" si="144"/>
        <v>15</v>
      </c>
      <c r="E4650" t="str">
        <f>VLOOKUP(D4650,'Regionalism Code'!B:C,2,FALSE)</f>
        <v>内蒙古自治区</v>
      </c>
      <c r="F4650">
        <f t="shared" si="145"/>
        <v>1508</v>
      </c>
      <c r="G4650" t="str">
        <f>IF(F4650&gt;10000,"省直辖县市",VLOOKUP(F4650,'Regionalism Code'!H:I,2,FALSE))</f>
        <v>巴彦淖尔市</v>
      </c>
      <c r="H4650" s="7">
        <v>102.452492533984</v>
      </c>
      <c r="I4650" s="7">
        <v>92.030603948552695</v>
      </c>
      <c r="J4650" s="7">
        <v>107.250845771781</v>
      </c>
      <c r="K4650" s="7">
        <v>42.177335925883</v>
      </c>
      <c r="L4650" s="7">
        <v>81.667910452607998</v>
      </c>
      <c r="M4650" s="7">
        <v>57.690445547754798</v>
      </c>
      <c r="N4650" s="7">
        <v>126.013159287752</v>
      </c>
      <c r="O4650" s="7">
        <v>118.517814552545</v>
      </c>
      <c r="P4650" s="7">
        <v>117.556224510791</v>
      </c>
      <c r="Q4650" s="7">
        <v>128.152289664162</v>
      </c>
    </row>
    <row r="4651" spans="1:17">
      <c r="A4651" s="6">
        <v>2018</v>
      </c>
      <c r="B4651" s="6" t="s">
        <v>753</v>
      </c>
      <c r="C4651" s="6">
        <v>150821</v>
      </c>
      <c r="D4651">
        <f t="shared" si="144"/>
        <v>15</v>
      </c>
      <c r="E4651" t="str">
        <f>VLOOKUP(D4651,'Regionalism Code'!B:C,2,FALSE)</f>
        <v>内蒙古自治区</v>
      </c>
      <c r="F4651">
        <f t="shared" si="145"/>
        <v>1508</v>
      </c>
      <c r="G4651" t="str">
        <f>IF(F4651&gt;10000,"省直辖县市",VLOOKUP(F4651,'Regionalism Code'!H:I,2,FALSE))</f>
        <v>巴彦淖尔市</v>
      </c>
      <c r="H4651" s="7">
        <v>93.812010628313899</v>
      </c>
      <c r="I4651" s="7">
        <v>89.752871479326899</v>
      </c>
      <c r="J4651" s="7">
        <v>99.960962845522403</v>
      </c>
      <c r="K4651" s="7">
        <v>49.818830900253303</v>
      </c>
      <c r="L4651" s="7">
        <v>80.304107136436301</v>
      </c>
      <c r="M4651" s="7">
        <v>41.807942297557297</v>
      </c>
      <c r="N4651" s="7">
        <v>109.98843456751</v>
      </c>
      <c r="O4651" s="7">
        <v>116.071821060484</v>
      </c>
      <c r="P4651" s="7">
        <v>103.30993583927</v>
      </c>
      <c r="Q4651" s="7">
        <v>96.047338898225206</v>
      </c>
    </row>
    <row r="4652" spans="1:17">
      <c r="A4652" s="6">
        <v>2016</v>
      </c>
      <c r="B4652" s="6" t="s">
        <v>754</v>
      </c>
      <c r="C4652" s="6">
        <v>150822</v>
      </c>
      <c r="D4652">
        <f t="shared" si="144"/>
        <v>15</v>
      </c>
      <c r="E4652" t="str">
        <f>VLOOKUP(D4652,'Regionalism Code'!B:C,2,FALSE)</f>
        <v>内蒙古自治区</v>
      </c>
      <c r="F4652">
        <f t="shared" si="145"/>
        <v>1508</v>
      </c>
      <c r="G4652" t="str">
        <f>IF(F4652&gt;10000,"省直辖县市",VLOOKUP(F4652,'Regionalism Code'!H:I,2,FALSE))</f>
        <v>巴彦淖尔市</v>
      </c>
      <c r="H4652" s="7">
        <v>83.916800977810695</v>
      </c>
      <c r="I4652" s="7">
        <v>92.077657333200705</v>
      </c>
      <c r="J4652" s="7">
        <v>82.614888633662403</v>
      </c>
      <c r="K4652" s="7">
        <v>47.379813106177998</v>
      </c>
      <c r="L4652" s="7">
        <v>72.293810289436493</v>
      </c>
      <c r="M4652" s="7">
        <v>58.398660768526298</v>
      </c>
      <c r="N4652" s="7">
        <v>93.247828445106805</v>
      </c>
      <c r="O4652" s="7">
        <v>89.258007352121993</v>
      </c>
      <c r="P4652" s="7">
        <v>77.689221289056405</v>
      </c>
      <c r="Q4652" s="7">
        <v>59.340710901908302</v>
      </c>
    </row>
    <row r="4653" spans="1:17">
      <c r="A4653" s="6">
        <v>2017</v>
      </c>
      <c r="B4653" s="6" t="s">
        <v>754</v>
      </c>
      <c r="C4653" s="6">
        <v>150822</v>
      </c>
      <c r="D4653">
        <f t="shared" si="144"/>
        <v>15</v>
      </c>
      <c r="E4653" t="str">
        <f>VLOOKUP(D4653,'Regionalism Code'!B:C,2,FALSE)</f>
        <v>内蒙古自治区</v>
      </c>
      <c r="F4653">
        <f t="shared" si="145"/>
        <v>1508</v>
      </c>
      <c r="G4653" t="str">
        <f>IF(F4653&gt;10000,"省直辖县市",VLOOKUP(F4653,'Regionalism Code'!H:I,2,FALSE))</f>
        <v>巴彦淖尔市</v>
      </c>
      <c r="H4653" s="7">
        <v>110.181317404155</v>
      </c>
      <c r="I4653" s="7">
        <v>92.944882904155506</v>
      </c>
      <c r="J4653" s="7">
        <v>114.166005582308</v>
      </c>
      <c r="K4653" s="7">
        <v>45.4206356157854</v>
      </c>
      <c r="L4653" s="7">
        <v>89.431122611457795</v>
      </c>
      <c r="M4653" s="7">
        <v>65.2974028415546</v>
      </c>
      <c r="N4653" s="7">
        <v>139.890706808841</v>
      </c>
      <c r="O4653" s="7">
        <v>122.75291472225599</v>
      </c>
      <c r="P4653" s="7">
        <v>117.111220898385</v>
      </c>
      <c r="Q4653" s="7">
        <v>159.86165782965301</v>
      </c>
    </row>
    <row r="4654" spans="1:17">
      <c r="A4654" s="6">
        <v>2018</v>
      </c>
      <c r="B4654" s="6" t="s">
        <v>754</v>
      </c>
      <c r="C4654" s="6">
        <v>150822</v>
      </c>
      <c r="D4654">
        <f t="shared" si="144"/>
        <v>15</v>
      </c>
      <c r="E4654" t="str">
        <f>VLOOKUP(D4654,'Regionalism Code'!B:C,2,FALSE)</f>
        <v>内蒙古自治区</v>
      </c>
      <c r="F4654">
        <f t="shared" si="145"/>
        <v>1508</v>
      </c>
      <c r="G4654" t="str">
        <f>IF(F4654&gt;10000,"省直辖县市",VLOOKUP(F4654,'Regionalism Code'!H:I,2,FALSE))</f>
        <v>巴彦淖尔市</v>
      </c>
      <c r="H4654" s="7">
        <v>95.603620289464303</v>
      </c>
      <c r="I4654" s="7">
        <v>90.835392599989802</v>
      </c>
      <c r="J4654" s="7">
        <v>109.012531675929</v>
      </c>
      <c r="K4654" s="7">
        <v>53.366324120305698</v>
      </c>
      <c r="L4654" s="7">
        <v>84.198606823914901</v>
      </c>
      <c r="M4654" s="7">
        <v>52.538761967309199</v>
      </c>
      <c r="N4654" s="7">
        <v>132.25467238554299</v>
      </c>
      <c r="O4654" s="7">
        <v>120.42098231411801</v>
      </c>
      <c r="P4654" s="7">
        <v>106.804645569344</v>
      </c>
      <c r="Q4654" s="7">
        <v>86.987961584260304</v>
      </c>
    </row>
    <row r="4655" spans="1:17">
      <c r="A4655" s="6">
        <v>2016</v>
      </c>
      <c r="B4655" s="6" t="s">
        <v>755</v>
      </c>
      <c r="C4655" s="6">
        <v>150823</v>
      </c>
      <c r="D4655">
        <f t="shared" si="144"/>
        <v>15</v>
      </c>
      <c r="E4655" t="str">
        <f>VLOOKUP(D4655,'Regionalism Code'!B:C,2,FALSE)</f>
        <v>内蒙古自治区</v>
      </c>
      <c r="F4655">
        <f t="shared" si="145"/>
        <v>1508</v>
      </c>
      <c r="G4655" t="str">
        <f>IF(F4655&gt;10000,"省直辖县市",VLOOKUP(F4655,'Regionalism Code'!H:I,2,FALSE))</f>
        <v>巴彦淖尔市</v>
      </c>
      <c r="H4655" s="7">
        <v>98.377288514268997</v>
      </c>
      <c r="I4655" s="7">
        <v>92.048218203413498</v>
      </c>
      <c r="J4655" s="7">
        <v>81.440176163328104</v>
      </c>
      <c r="K4655" s="7">
        <v>48.033237649722601</v>
      </c>
      <c r="L4655" s="7">
        <v>57.768718757221301</v>
      </c>
      <c r="M4655" s="7">
        <v>59.167111289548998</v>
      </c>
      <c r="N4655" s="7">
        <v>107.10044444840899</v>
      </c>
      <c r="O4655" s="7">
        <v>82.661909640228401</v>
      </c>
      <c r="P4655" s="7">
        <v>78.884751790477196</v>
      </c>
      <c r="Q4655" s="7">
        <v>150.05920190957701</v>
      </c>
    </row>
    <row r="4656" spans="1:17">
      <c r="A4656" s="6">
        <v>2017</v>
      </c>
      <c r="B4656" s="6" t="s">
        <v>755</v>
      </c>
      <c r="C4656" s="6">
        <v>150823</v>
      </c>
      <c r="D4656">
        <f t="shared" si="144"/>
        <v>15</v>
      </c>
      <c r="E4656" t="str">
        <f>VLOOKUP(D4656,'Regionalism Code'!B:C,2,FALSE)</f>
        <v>内蒙古自治区</v>
      </c>
      <c r="F4656">
        <f t="shared" si="145"/>
        <v>1508</v>
      </c>
      <c r="G4656" t="str">
        <f>IF(F4656&gt;10000,"省直辖县市",VLOOKUP(F4656,'Regionalism Code'!H:I,2,FALSE))</f>
        <v>巴彦淖尔市</v>
      </c>
      <c r="H4656" s="7">
        <v>103.385003796917</v>
      </c>
      <c r="I4656" s="7">
        <v>92.880218947856704</v>
      </c>
      <c r="J4656" s="7">
        <v>110.615257460926</v>
      </c>
      <c r="K4656" s="7">
        <v>45.430098468872998</v>
      </c>
      <c r="L4656" s="7">
        <v>77.219480704703301</v>
      </c>
      <c r="M4656" s="7">
        <v>64.706250207405603</v>
      </c>
      <c r="N4656" s="7">
        <v>138.01707387522001</v>
      </c>
      <c r="O4656" s="7">
        <v>119.07843282456101</v>
      </c>
      <c r="P4656" s="7">
        <v>120.192834245044</v>
      </c>
      <c r="Q4656" s="7">
        <v>124.93943210664</v>
      </c>
    </row>
    <row r="4657" spans="1:17">
      <c r="A4657" s="6">
        <v>2018</v>
      </c>
      <c r="B4657" s="6" t="s">
        <v>755</v>
      </c>
      <c r="C4657" s="6">
        <v>150823</v>
      </c>
      <c r="D4657">
        <f t="shared" si="144"/>
        <v>15</v>
      </c>
      <c r="E4657" t="str">
        <f>VLOOKUP(D4657,'Regionalism Code'!B:C,2,FALSE)</f>
        <v>内蒙古自治区</v>
      </c>
      <c r="F4657">
        <f t="shared" si="145"/>
        <v>1508</v>
      </c>
      <c r="G4657" t="str">
        <f>IF(F4657&gt;10000,"省直辖县市",VLOOKUP(F4657,'Regionalism Code'!H:I,2,FALSE))</f>
        <v>巴彦淖尔市</v>
      </c>
      <c r="H4657" s="7">
        <v>97.637820804287102</v>
      </c>
      <c r="I4657" s="7">
        <v>90.828689204410296</v>
      </c>
      <c r="J4657" s="7">
        <v>103.875659636861</v>
      </c>
      <c r="K4657" s="7">
        <v>53.804060394490797</v>
      </c>
      <c r="L4657" s="7">
        <v>80.053650463426095</v>
      </c>
      <c r="M4657" s="7">
        <v>47.154080392182699</v>
      </c>
      <c r="N4657" s="7">
        <v>123.411080271503</v>
      </c>
      <c r="O4657" s="7">
        <v>115.728413020847</v>
      </c>
      <c r="P4657" s="7">
        <v>105.415202814612</v>
      </c>
      <c r="Q4657" s="7">
        <v>108.79228941948899</v>
      </c>
    </row>
    <row r="4658" spans="1:17">
      <c r="A4658" s="6">
        <v>2016</v>
      </c>
      <c r="B4658" s="6" t="s">
        <v>756</v>
      </c>
      <c r="C4658" s="6">
        <v>150824</v>
      </c>
      <c r="D4658">
        <f t="shared" si="144"/>
        <v>15</v>
      </c>
      <c r="E4658" t="str">
        <f>VLOOKUP(D4658,'Regionalism Code'!B:C,2,FALSE)</f>
        <v>内蒙古自治区</v>
      </c>
      <c r="F4658">
        <f t="shared" si="145"/>
        <v>1508</v>
      </c>
      <c r="G4658" t="str">
        <f>IF(F4658&gt;10000,"省直辖县市",VLOOKUP(F4658,'Regionalism Code'!H:I,2,FALSE))</f>
        <v>巴彦淖尔市</v>
      </c>
      <c r="H4658" s="7">
        <v>83.853641851863799</v>
      </c>
      <c r="I4658" s="7">
        <v>93.304998739995597</v>
      </c>
      <c r="J4658" s="7">
        <v>77.922565382301599</v>
      </c>
      <c r="K4658" s="7">
        <v>49.488530025266698</v>
      </c>
      <c r="L4658" s="7">
        <v>65.803532468082196</v>
      </c>
      <c r="M4658" s="7">
        <v>60.386585811377699</v>
      </c>
      <c r="N4658" s="7">
        <v>98.390247064256499</v>
      </c>
      <c r="O4658" s="7">
        <v>75.910574725583402</v>
      </c>
      <c r="P4658" s="7">
        <v>77.127620493917604</v>
      </c>
      <c r="Q4658" s="7">
        <v>63.428261325703303</v>
      </c>
    </row>
    <row r="4659" spans="1:17">
      <c r="A4659" s="6">
        <v>2017</v>
      </c>
      <c r="B4659" s="6" t="s">
        <v>756</v>
      </c>
      <c r="C4659" s="6">
        <v>150824</v>
      </c>
      <c r="D4659">
        <f t="shared" si="144"/>
        <v>15</v>
      </c>
      <c r="E4659" t="str">
        <f>VLOOKUP(D4659,'Regionalism Code'!B:C,2,FALSE)</f>
        <v>内蒙古自治区</v>
      </c>
      <c r="F4659">
        <f t="shared" si="145"/>
        <v>1508</v>
      </c>
      <c r="G4659" t="str">
        <f>IF(F4659&gt;10000,"省直辖县市",VLOOKUP(F4659,'Regionalism Code'!H:I,2,FALSE))</f>
        <v>巴彦淖尔市</v>
      </c>
      <c r="H4659" s="7">
        <v>108.29429335201399</v>
      </c>
      <c r="I4659" s="7">
        <v>94.564093225837695</v>
      </c>
      <c r="J4659" s="7">
        <v>115.299672244419</v>
      </c>
      <c r="K4659" s="7">
        <v>49.617016480257199</v>
      </c>
      <c r="L4659" s="7">
        <v>90.176734974122894</v>
      </c>
      <c r="M4659" s="7">
        <v>63.598024283665502</v>
      </c>
      <c r="N4659" s="7">
        <v>141.326946434256</v>
      </c>
      <c r="O4659" s="7">
        <v>123.87434285925001</v>
      </c>
      <c r="P4659" s="7">
        <v>118.654829127233</v>
      </c>
      <c r="Q4659" s="7">
        <v>140.907920307902</v>
      </c>
    </row>
    <row r="4660" spans="1:17">
      <c r="A4660" s="6">
        <v>2018</v>
      </c>
      <c r="B4660" s="6" t="s">
        <v>756</v>
      </c>
      <c r="C4660" s="6">
        <v>150824</v>
      </c>
      <c r="D4660">
        <f t="shared" si="144"/>
        <v>15</v>
      </c>
      <c r="E4660" t="str">
        <f>VLOOKUP(D4660,'Regionalism Code'!B:C,2,FALSE)</f>
        <v>内蒙古自治区</v>
      </c>
      <c r="F4660">
        <f t="shared" si="145"/>
        <v>1508</v>
      </c>
      <c r="G4660" t="str">
        <f>IF(F4660&gt;10000,"省直辖县市",VLOOKUP(F4660,'Regionalism Code'!H:I,2,FALSE))</f>
        <v>巴彦淖尔市</v>
      </c>
      <c r="H4660" s="7">
        <v>98.501271435073306</v>
      </c>
      <c r="I4660" s="7">
        <v>93.243422588930599</v>
      </c>
      <c r="J4660" s="7">
        <v>109.941497576044</v>
      </c>
      <c r="K4660" s="7">
        <v>55.5711397367876</v>
      </c>
      <c r="L4660" s="7">
        <v>88.397150671856195</v>
      </c>
      <c r="M4660" s="7">
        <v>51.584213546754597</v>
      </c>
      <c r="N4660" s="7">
        <v>125.449367963827</v>
      </c>
      <c r="O4660" s="7">
        <v>125.057866674213</v>
      </c>
      <c r="P4660" s="7">
        <v>108.356588261236</v>
      </c>
      <c r="Q4660" s="7">
        <v>95.079923214284307</v>
      </c>
    </row>
    <row r="4661" spans="1:17">
      <c r="A4661" s="6">
        <v>2016</v>
      </c>
      <c r="B4661" s="6" t="s">
        <v>757</v>
      </c>
      <c r="C4661" s="6">
        <v>150825</v>
      </c>
      <c r="D4661">
        <f t="shared" si="144"/>
        <v>15</v>
      </c>
      <c r="E4661" t="str">
        <f>VLOOKUP(D4661,'Regionalism Code'!B:C,2,FALSE)</f>
        <v>内蒙古自治区</v>
      </c>
      <c r="F4661">
        <f t="shared" si="145"/>
        <v>1508</v>
      </c>
      <c r="G4661" t="str">
        <f>IF(F4661&gt;10000,"省直辖县市",VLOOKUP(F4661,'Regionalism Code'!H:I,2,FALSE))</f>
        <v>巴彦淖尔市</v>
      </c>
      <c r="H4661" s="7">
        <v>89.453778544698295</v>
      </c>
      <c r="I4661" s="7">
        <v>95.707523370253298</v>
      </c>
      <c r="J4661" s="7">
        <v>81.8985141118211</v>
      </c>
      <c r="K4661" s="7">
        <v>50.379895336745399</v>
      </c>
      <c r="L4661" s="7">
        <v>68.375298826671795</v>
      </c>
      <c r="M4661" s="7">
        <v>62.605834280142503</v>
      </c>
      <c r="N4661" s="7">
        <v>103.021053907378</v>
      </c>
      <c r="O4661" s="7">
        <v>82.421416984086903</v>
      </c>
      <c r="P4661" s="7">
        <v>74.496680001444702</v>
      </c>
      <c r="Q4661" s="7">
        <v>82.538606708049599</v>
      </c>
    </row>
    <row r="4662" spans="1:17">
      <c r="A4662" s="6">
        <v>2017</v>
      </c>
      <c r="B4662" s="6" t="s">
        <v>757</v>
      </c>
      <c r="C4662" s="6">
        <v>150825</v>
      </c>
      <c r="D4662">
        <f t="shared" si="144"/>
        <v>15</v>
      </c>
      <c r="E4662" t="str">
        <f>VLOOKUP(D4662,'Regionalism Code'!B:C,2,FALSE)</f>
        <v>内蒙古自治区</v>
      </c>
      <c r="F4662">
        <f t="shared" si="145"/>
        <v>1508</v>
      </c>
      <c r="G4662" t="str">
        <f>IF(F4662&gt;10000,"省直辖县市",VLOOKUP(F4662,'Regionalism Code'!H:I,2,FALSE))</f>
        <v>巴彦淖尔市</v>
      </c>
      <c r="H4662" s="7">
        <v>101.586262782006</v>
      </c>
      <c r="I4662" s="7">
        <v>96.982127565584307</v>
      </c>
      <c r="J4662" s="7">
        <v>114.468714753683</v>
      </c>
      <c r="K4662" s="7">
        <v>51.492842972893598</v>
      </c>
      <c r="L4662" s="7">
        <v>89.814221323602396</v>
      </c>
      <c r="M4662" s="7">
        <v>66.638523726101297</v>
      </c>
      <c r="N4662" s="7">
        <v>140.83748626293601</v>
      </c>
      <c r="O4662" s="7">
        <v>122.27136825123701</v>
      </c>
      <c r="P4662" s="7">
        <v>115.549215698343</v>
      </c>
      <c r="Q4662" s="7">
        <v>93.385799737409201</v>
      </c>
    </row>
    <row r="4663" spans="1:17">
      <c r="A4663" s="6">
        <v>2018</v>
      </c>
      <c r="B4663" s="6" t="s">
        <v>757</v>
      </c>
      <c r="C4663" s="6">
        <v>150825</v>
      </c>
      <c r="D4663">
        <f t="shared" si="144"/>
        <v>15</v>
      </c>
      <c r="E4663" t="str">
        <f>VLOOKUP(D4663,'Regionalism Code'!B:C,2,FALSE)</f>
        <v>内蒙古自治区</v>
      </c>
      <c r="F4663">
        <f t="shared" si="145"/>
        <v>1508</v>
      </c>
      <c r="G4663" t="str">
        <f>IF(F4663&gt;10000,"省直辖县市",VLOOKUP(F4663,'Regionalism Code'!H:I,2,FALSE))</f>
        <v>巴彦淖尔市</v>
      </c>
      <c r="H4663" s="7">
        <v>100.782163097302</v>
      </c>
      <c r="I4663" s="7">
        <v>95.086553080496898</v>
      </c>
      <c r="J4663" s="7">
        <v>110.89691758951901</v>
      </c>
      <c r="K4663" s="7">
        <v>57.7388485731692</v>
      </c>
      <c r="L4663" s="7">
        <v>91.930714485457798</v>
      </c>
      <c r="M4663" s="7">
        <v>55.578986400904803</v>
      </c>
      <c r="N4663" s="7">
        <v>121.953026960709</v>
      </c>
      <c r="O4663" s="7">
        <v>126.780283179763</v>
      </c>
      <c r="P4663" s="7">
        <v>110.934831944606</v>
      </c>
      <c r="Q4663" s="7">
        <v>101.21502595858399</v>
      </c>
    </row>
    <row r="4664" spans="1:17">
      <c r="A4664" s="6">
        <v>2016</v>
      </c>
      <c r="B4664" s="6" t="s">
        <v>758</v>
      </c>
      <c r="C4664" s="6">
        <v>150826</v>
      </c>
      <c r="D4664">
        <f t="shared" si="144"/>
        <v>15</v>
      </c>
      <c r="E4664" t="str">
        <f>VLOOKUP(D4664,'Regionalism Code'!B:C,2,FALSE)</f>
        <v>内蒙古自治区</v>
      </c>
      <c r="F4664">
        <f t="shared" si="145"/>
        <v>1508</v>
      </c>
      <c r="G4664" t="str">
        <f>IF(F4664&gt;10000,"省直辖县市",VLOOKUP(F4664,'Regionalism Code'!H:I,2,FALSE))</f>
        <v>巴彦淖尔市</v>
      </c>
      <c r="H4664" s="7">
        <v>96.528879784662195</v>
      </c>
      <c r="I4664" s="7">
        <v>91.398362624334794</v>
      </c>
      <c r="J4664" s="7">
        <v>79.441846031343104</v>
      </c>
      <c r="K4664" s="7">
        <v>44.3905349981641</v>
      </c>
      <c r="L4664" s="7">
        <v>66.596136582414601</v>
      </c>
      <c r="M4664" s="7">
        <v>53.0110384424583</v>
      </c>
      <c r="N4664" s="7">
        <v>94.967606483040001</v>
      </c>
      <c r="O4664" s="7">
        <v>83.654673354349796</v>
      </c>
      <c r="P4664" s="7">
        <v>76.914014685974706</v>
      </c>
      <c r="Q4664" s="7">
        <v>144.525509310226</v>
      </c>
    </row>
    <row r="4665" spans="1:17">
      <c r="A4665" s="6">
        <v>2017</v>
      </c>
      <c r="B4665" s="6" t="s">
        <v>758</v>
      </c>
      <c r="C4665" s="6">
        <v>150826</v>
      </c>
      <c r="D4665">
        <f t="shared" si="144"/>
        <v>15</v>
      </c>
      <c r="E4665" t="str">
        <f>VLOOKUP(D4665,'Regionalism Code'!B:C,2,FALSE)</f>
        <v>内蒙古自治区</v>
      </c>
      <c r="F4665">
        <f t="shared" si="145"/>
        <v>1508</v>
      </c>
      <c r="G4665" t="str">
        <f>IF(F4665&gt;10000,"省直辖县市",VLOOKUP(F4665,'Regionalism Code'!H:I,2,FALSE))</f>
        <v>巴彦淖尔市</v>
      </c>
      <c r="H4665" s="7">
        <v>109.009388795105</v>
      </c>
      <c r="I4665" s="7">
        <v>92.354221269049305</v>
      </c>
      <c r="J4665" s="7">
        <v>108.052288440032</v>
      </c>
      <c r="K4665" s="7">
        <v>40.654053643488098</v>
      </c>
      <c r="L4665" s="7">
        <v>82.445114668974497</v>
      </c>
      <c r="M4665" s="7">
        <v>58.285424483202803</v>
      </c>
      <c r="N4665" s="7">
        <v>128.15998725976399</v>
      </c>
      <c r="O4665" s="7">
        <v>120.02586465710201</v>
      </c>
      <c r="P4665" s="7">
        <v>113.483015172949</v>
      </c>
      <c r="Q4665" s="7">
        <v>165.75033582769001</v>
      </c>
    </row>
    <row r="4666" spans="1:17">
      <c r="A4666" s="6">
        <v>2018</v>
      </c>
      <c r="B4666" s="6" t="s">
        <v>758</v>
      </c>
      <c r="C4666" s="6">
        <v>150826</v>
      </c>
      <c r="D4666">
        <f t="shared" si="144"/>
        <v>15</v>
      </c>
      <c r="E4666" t="str">
        <f>VLOOKUP(D4666,'Regionalism Code'!B:C,2,FALSE)</f>
        <v>内蒙古自治区</v>
      </c>
      <c r="F4666">
        <f t="shared" si="145"/>
        <v>1508</v>
      </c>
      <c r="G4666" t="str">
        <f>IF(F4666&gt;10000,"省直辖县市",VLOOKUP(F4666,'Regionalism Code'!H:I,2,FALSE))</f>
        <v>巴彦淖尔市</v>
      </c>
      <c r="H4666" s="7">
        <v>98.376882594365995</v>
      </c>
      <c r="I4666" s="7">
        <v>89.694508916301501</v>
      </c>
      <c r="J4666" s="7">
        <v>102.278055604288</v>
      </c>
      <c r="K4666" s="7">
        <v>47.694742070949999</v>
      </c>
      <c r="L4666" s="7">
        <v>79.502422073563807</v>
      </c>
      <c r="M4666" s="7">
        <v>43.968337459205799</v>
      </c>
      <c r="N4666" s="7">
        <v>117.68910513842</v>
      </c>
      <c r="O4666" s="7">
        <v>116.972435688586</v>
      </c>
      <c r="P4666" s="7">
        <v>104.55020593436601</v>
      </c>
      <c r="Q4666" s="7">
        <v>119.96290078198101</v>
      </c>
    </row>
    <row r="4667" spans="1:17">
      <c r="A4667" s="6">
        <v>2016</v>
      </c>
      <c r="B4667" s="6" t="s">
        <v>759</v>
      </c>
      <c r="C4667" s="6">
        <v>150902</v>
      </c>
      <c r="D4667">
        <f t="shared" si="144"/>
        <v>15</v>
      </c>
      <c r="E4667" t="str">
        <f>VLOOKUP(D4667,'Regionalism Code'!B:C,2,FALSE)</f>
        <v>内蒙古自治区</v>
      </c>
      <c r="F4667">
        <f t="shared" si="145"/>
        <v>1509</v>
      </c>
      <c r="G4667" t="str">
        <f>IF(F4667&gt;10000,"省直辖县市",VLOOKUP(F4667,'Regionalism Code'!H:I,2,FALSE))</f>
        <v>乌兰察布市</v>
      </c>
      <c r="H4667" s="7">
        <v>90.139953695330604</v>
      </c>
      <c r="I4667" s="7">
        <v>99.775272288165397</v>
      </c>
      <c r="J4667" s="7">
        <v>81.261883342398406</v>
      </c>
      <c r="K4667" s="7">
        <v>55.817784912975199</v>
      </c>
      <c r="L4667" s="7">
        <v>65.059578856646993</v>
      </c>
      <c r="M4667" s="7">
        <v>66.933303476098104</v>
      </c>
      <c r="N4667" s="7">
        <v>100.344666550875</v>
      </c>
      <c r="O4667" s="7">
        <v>81.423800967722201</v>
      </c>
      <c r="P4667" s="7">
        <v>78.811400657098403</v>
      </c>
      <c r="Q4667" s="7">
        <v>74.462673715304604</v>
      </c>
    </row>
    <row r="4668" spans="1:17">
      <c r="A4668" s="6">
        <v>2017</v>
      </c>
      <c r="B4668" s="6" t="s">
        <v>759</v>
      </c>
      <c r="C4668" s="6">
        <v>150902</v>
      </c>
      <c r="D4668">
        <f t="shared" si="144"/>
        <v>15</v>
      </c>
      <c r="E4668" t="str">
        <f>VLOOKUP(D4668,'Regionalism Code'!B:C,2,FALSE)</f>
        <v>内蒙古自治区</v>
      </c>
      <c r="F4668">
        <f t="shared" si="145"/>
        <v>1509</v>
      </c>
      <c r="G4668" t="str">
        <f>IF(F4668&gt;10000,"省直辖县市",VLOOKUP(F4668,'Regionalism Code'!H:I,2,FALSE))</f>
        <v>乌兰察布市</v>
      </c>
      <c r="H4668" s="7">
        <v>106.506899865786</v>
      </c>
      <c r="I4668" s="7">
        <v>100.25912820077301</v>
      </c>
      <c r="J4668" s="7">
        <v>116.993208312047</v>
      </c>
      <c r="K4668" s="7">
        <v>56.4824021638847</v>
      </c>
      <c r="L4668" s="7">
        <v>90.009112281661203</v>
      </c>
      <c r="M4668" s="7">
        <v>71.972858072714502</v>
      </c>
      <c r="N4668" s="7">
        <v>145.118571083912</v>
      </c>
      <c r="O4668" s="7">
        <v>124.04148363631199</v>
      </c>
      <c r="P4668" s="7">
        <v>117.427047903051</v>
      </c>
      <c r="Q4668" s="7">
        <v>108.08816887174901</v>
      </c>
    </row>
    <row r="4669" spans="1:17">
      <c r="A4669" s="6">
        <v>2018</v>
      </c>
      <c r="B4669" s="6" t="s">
        <v>759</v>
      </c>
      <c r="C4669" s="6">
        <v>150902</v>
      </c>
      <c r="D4669">
        <f t="shared" si="144"/>
        <v>15</v>
      </c>
      <c r="E4669" t="str">
        <f>VLOOKUP(D4669,'Regionalism Code'!B:C,2,FALSE)</f>
        <v>内蒙古自治区</v>
      </c>
      <c r="F4669">
        <f t="shared" si="145"/>
        <v>1509</v>
      </c>
      <c r="G4669" t="str">
        <f>IF(F4669&gt;10000,"省直辖县市",VLOOKUP(F4669,'Regionalism Code'!H:I,2,FALSE))</f>
        <v>乌兰察布市</v>
      </c>
      <c r="H4669" s="7">
        <v>103.490365369901</v>
      </c>
      <c r="I4669" s="7">
        <v>98.400511683198303</v>
      </c>
      <c r="J4669" s="7">
        <v>119.100317175337</v>
      </c>
      <c r="K4669" s="7">
        <v>67.669381488685502</v>
      </c>
      <c r="L4669" s="7">
        <v>99.369475547826795</v>
      </c>
      <c r="M4669" s="7">
        <v>62.297413096096598</v>
      </c>
      <c r="N4669" s="7">
        <v>136.02853262868001</v>
      </c>
      <c r="O4669" s="7">
        <v>133.10003546721899</v>
      </c>
      <c r="P4669" s="7">
        <v>113.11047055932001</v>
      </c>
      <c r="Q4669" s="7">
        <v>91.937553984470696</v>
      </c>
    </row>
    <row r="4670" spans="1:17">
      <c r="A4670" s="6">
        <v>2016</v>
      </c>
      <c r="B4670" s="6" t="s">
        <v>760</v>
      </c>
      <c r="C4670" s="6">
        <v>150921</v>
      </c>
      <c r="D4670">
        <f t="shared" si="144"/>
        <v>15</v>
      </c>
      <c r="E4670" t="str">
        <f>VLOOKUP(D4670,'Regionalism Code'!B:C,2,FALSE)</f>
        <v>内蒙古自治区</v>
      </c>
      <c r="F4670">
        <f t="shared" si="145"/>
        <v>1509</v>
      </c>
      <c r="G4670" t="str">
        <f>IF(F4670&gt;10000,"省直辖县市",VLOOKUP(F4670,'Regionalism Code'!H:I,2,FALSE))</f>
        <v>乌兰察布市</v>
      </c>
      <c r="H4670" s="7">
        <v>76.994617258389397</v>
      </c>
      <c r="I4670" s="7">
        <v>85.216780571194903</v>
      </c>
      <c r="J4670" s="7">
        <v>77.957303296389199</v>
      </c>
      <c r="K4670" s="7">
        <v>49.6405547122977</v>
      </c>
      <c r="L4670" s="7">
        <v>59.374136257875399</v>
      </c>
      <c r="M4670" s="7">
        <v>61.619098937899601</v>
      </c>
      <c r="N4670" s="7">
        <v>98.982421398615898</v>
      </c>
      <c r="O4670" s="7">
        <v>78.542954416800299</v>
      </c>
      <c r="P4670" s="7">
        <v>75.339883071979102</v>
      </c>
      <c r="Q4670" s="7">
        <v>48.100535475897601</v>
      </c>
    </row>
    <row r="4671" spans="1:17">
      <c r="A4671" s="6">
        <v>2017</v>
      </c>
      <c r="B4671" s="6" t="s">
        <v>760</v>
      </c>
      <c r="C4671" s="6">
        <v>150921</v>
      </c>
      <c r="D4671">
        <f t="shared" si="144"/>
        <v>15</v>
      </c>
      <c r="E4671" t="str">
        <f>VLOOKUP(D4671,'Regionalism Code'!B:C,2,FALSE)</f>
        <v>内蒙古自治区</v>
      </c>
      <c r="F4671">
        <f t="shared" si="145"/>
        <v>1509</v>
      </c>
      <c r="G4671" t="str">
        <f>IF(F4671&gt;10000,"省直辖县市",VLOOKUP(F4671,'Regionalism Code'!H:I,2,FALSE))</f>
        <v>乌兰察布市</v>
      </c>
      <c r="H4671" s="7">
        <v>92.410793745769794</v>
      </c>
      <c r="I4671" s="7">
        <v>85.2796467322746</v>
      </c>
      <c r="J4671" s="7">
        <v>107.878232789286</v>
      </c>
      <c r="K4671" s="7">
        <v>49.637891701995997</v>
      </c>
      <c r="L4671" s="7">
        <v>81.919864569210105</v>
      </c>
      <c r="M4671" s="7">
        <v>65.858477609825599</v>
      </c>
      <c r="N4671" s="7">
        <v>138.678293379786</v>
      </c>
      <c r="O4671" s="7">
        <v>111.47033315746501</v>
      </c>
      <c r="P4671" s="7">
        <v>110.28980326025</v>
      </c>
      <c r="Q4671" s="7">
        <v>87.856587709341795</v>
      </c>
    </row>
    <row r="4672" spans="1:17">
      <c r="A4672" s="6">
        <v>2018</v>
      </c>
      <c r="B4672" s="6" t="s">
        <v>760</v>
      </c>
      <c r="C4672" s="6">
        <v>150921</v>
      </c>
      <c r="D4672">
        <f t="shared" si="144"/>
        <v>15</v>
      </c>
      <c r="E4672" t="str">
        <f>VLOOKUP(D4672,'Regionalism Code'!B:C,2,FALSE)</f>
        <v>内蒙古自治区</v>
      </c>
      <c r="F4672">
        <f t="shared" si="145"/>
        <v>1509</v>
      </c>
      <c r="G4672" t="str">
        <f>IF(F4672&gt;10000,"省直辖县市",VLOOKUP(F4672,'Regionalism Code'!H:I,2,FALSE))</f>
        <v>乌兰察布市</v>
      </c>
      <c r="H4672" s="7">
        <v>90.857252016244004</v>
      </c>
      <c r="I4672" s="7">
        <v>83.1667951628976</v>
      </c>
      <c r="J4672" s="7">
        <v>109.806399588773</v>
      </c>
      <c r="K4672" s="7">
        <v>57.135331909670398</v>
      </c>
      <c r="L4672" s="7">
        <v>81.660515363964194</v>
      </c>
      <c r="M4672" s="7">
        <v>56.333344657302099</v>
      </c>
      <c r="N4672" s="7">
        <v>134.04571514378199</v>
      </c>
      <c r="O4672" s="7">
        <v>121.937186753216</v>
      </c>
      <c r="P4672" s="7">
        <v>104.479306276828</v>
      </c>
      <c r="Q4672" s="7">
        <v>81.822966934957705</v>
      </c>
    </row>
    <row r="4673" spans="1:17">
      <c r="A4673" s="6">
        <v>2016</v>
      </c>
      <c r="B4673" s="6" t="s">
        <v>761</v>
      </c>
      <c r="C4673" s="6">
        <v>150922</v>
      </c>
      <c r="D4673">
        <f t="shared" si="144"/>
        <v>15</v>
      </c>
      <c r="E4673" t="str">
        <f>VLOOKUP(D4673,'Regionalism Code'!B:C,2,FALSE)</f>
        <v>内蒙古自治区</v>
      </c>
      <c r="F4673">
        <f t="shared" si="145"/>
        <v>1509</v>
      </c>
      <c r="G4673" t="str">
        <f>IF(F4673&gt;10000,"省直辖县市",VLOOKUP(F4673,'Regionalism Code'!H:I,2,FALSE))</f>
        <v>乌兰察布市</v>
      </c>
      <c r="H4673" s="7">
        <v>77.219482868698407</v>
      </c>
      <c r="I4673" s="7">
        <v>84.229333116042696</v>
      </c>
      <c r="J4673" s="7">
        <v>74.466513261319406</v>
      </c>
      <c r="K4673" s="7">
        <v>46.845188423377003</v>
      </c>
      <c r="L4673" s="7">
        <v>63.567581125861999</v>
      </c>
      <c r="M4673" s="7">
        <v>58.354970786657901</v>
      </c>
      <c r="N4673" s="7">
        <v>88.351485000191701</v>
      </c>
      <c r="O4673" s="7">
        <v>74.378449126339206</v>
      </c>
      <c r="P4673" s="7">
        <v>79.5506760973431</v>
      </c>
      <c r="Q4673" s="7">
        <v>59.080385802650703</v>
      </c>
    </row>
    <row r="4674" spans="1:17">
      <c r="A4674" s="6">
        <v>2017</v>
      </c>
      <c r="B4674" s="6" t="s">
        <v>761</v>
      </c>
      <c r="C4674" s="6">
        <v>150922</v>
      </c>
      <c r="D4674">
        <f t="shared" ref="D4674:D4737" si="146">INT(C4674/10000)</f>
        <v>15</v>
      </c>
      <c r="E4674" t="str">
        <f>VLOOKUP(D4674,'Regionalism Code'!B:C,2,FALSE)</f>
        <v>内蒙古自治区</v>
      </c>
      <c r="F4674">
        <f t="shared" ref="F4674:F4737" si="147">IF(OR(D4674=11,D4674=12,D4674=31,D4674=50),D4674*100,IF(MID(C4674,3,1)="9",C4674,INT(C4674/100)))</f>
        <v>1509</v>
      </c>
      <c r="G4674" t="str">
        <f>IF(F4674&gt;10000,"省直辖县市",VLOOKUP(F4674,'Regionalism Code'!H:I,2,FALSE))</f>
        <v>乌兰察布市</v>
      </c>
      <c r="H4674" s="7">
        <v>104.31537999018001</v>
      </c>
      <c r="I4674" s="7">
        <v>85.599661882101501</v>
      </c>
      <c r="J4674" s="7">
        <v>111.05848723963599</v>
      </c>
      <c r="K4674" s="7">
        <v>47.031520205677801</v>
      </c>
      <c r="L4674" s="7">
        <v>89.373977364267105</v>
      </c>
      <c r="M4674" s="7">
        <v>64.084415535489299</v>
      </c>
      <c r="N4674" s="7">
        <v>129.297477447017</v>
      </c>
      <c r="O4674" s="7">
        <v>121.412771132987</v>
      </c>
      <c r="P4674" s="7">
        <v>117.86153967387</v>
      </c>
      <c r="Q4674" s="7">
        <v>153.867446281344</v>
      </c>
    </row>
    <row r="4675" spans="1:17">
      <c r="A4675" s="6">
        <v>2018</v>
      </c>
      <c r="B4675" s="6" t="s">
        <v>761</v>
      </c>
      <c r="C4675" s="6">
        <v>150922</v>
      </c>
      <c r="D4675">
        <f t="shared" si="146"/>
        <v>15</v>
      </c>
      <c r="E4675" t="str">
        <f>VLOOKUP(D4675,'Regionalism Code'!B:C,2,FALSE)</f>
        <v>内蒙古自治区</v>
      </c>
      <c r="F4675">
        <f t="shared" si="147"/>
        <v>1509</v>
      </c>
      <c r="G4675" t="str">
        <f>IF(F4675&gt;10000,"省直辖县市",VLOOKUP(F4675,'Regionalism Code'!H:I,2,FALSE))</f>
        <v>乌兰察布市</v>
      </c>
      <c r="H4675" s="7">
        <v>95.197294379970103</v>
      </c>
      <c r="I4675" s="7">
        <v>83.426813249276407</v>
      </c>
      <c r="J4675" s="7">
        <v>110.732993308445</v>
      </c>
      <c r="K4675" s="7">
        <v>52.8915296809</v>
      </c>
      <c r="L4675" s="7">
        <v>89.644477306317597</v>
      </c>
      <c r="M4675" s="7">
        <v>56.975337863496797</v>
      </c>
      <c r="N4675" s="7">
        <v>125.912488014036</v>
      </c>
      <c r="O4675" s="7">
        <v>126.461495454432</v>
      </c>
      <c r="P4675" s="7">
        <v>105.46380132479899</v>
      </c>
      <c r="Q4675" s="7">
        <v>105.838220472722</v>
      </c>
    </row>
    <row r="4676" spans="1:17">
      <c r="A4676" s="6">
        <v>2016</v>
      </c>
      <c r="B4676" s="6" t="s">
        <v>762</v>
      </c>
      <c r="C4676" s="6">
        <v>150923</v>
      </c>
      <c r="D4676">
        <f t="shared" si="146"/>
        <v>15</v>
      </c>
      <c r="E4676" t="str">
        <f>VLOOKUP(D4676,'Regionalism Code'!B:C,2,FALSE)</f>
        <v>内蒙古自治区</v>
      </c>
      <c r="F4676">
        <f t="shared" si="147"/>
        <v>1509</v>
      </c>
      <c r="G4676" t="str">
        <f>IF(F4676&gt;10000,"省直辖县市",VLOOKUP(F4676,'Regionalism Code'!H:I,2,FALSE))</f>
        <v>乌兰察布市</v>
      </c>
      <c r="H4676" s="7">
        <v>79.219838526157602</v>
      </c>
      <c r="I4676" s="7">
        <v>82.450351546619302</v>
      </c>
      <c r="J4676" s="7">
        <v>80.683229867564904</v>
      </c>
      <c r="K4676" s="7">
        <v>45.579656753870999</v>
      </c>
      <c r="L4676" s="7">
        <v>62.363434895551002</v>
      </c>
      <c r="M4676" s="7">
        <v>57.410701422411698</v>
      </c>
      <c r="N4676" s="7">
        <v>102.332330535439</v>
      </c>
      <c r="O4676" s="7">
        <v>84.967037344243906</v>
      </c>
      <c r="P4676" s="7">
        <v>69.341119257861806</v>
      </c>
      <c r="Q4676" s="7">
        <v>65.898374658024196</v>
      </c>
    </row>
    <row r="4677" spans="1:17">
      <c r="A4677" s="6">
        <v>2017</v>
      </c>
      <c r="B4677" s="6" t="s">
        <v>762</v>
      </c>
      <c r="C4677" s="6">
        <v>150923</v>
      </c>
      <c r="D4677">
        <f t="shared" si="146"/>
        <v>15</v>
      </c>
      <c r="E4677" t="str">
        <f>VLOOKUP(D4677,'Regionalism Code'!B:C,2,FALSE)</f>
        <v>内蒙古自治区</v>
      </c>
      <c r="F4677">
        <f t="shared" si="147"/>
        <v>1509</v>
      </c>
      <c r="G4677" t="str">
        <f>IF(F4677&gt;10000,"省直辖县市",VLOOKUP(F4677,'Regionalism Code'!H:I,2,FALSE))</f>
        <v>乌兰察布市</v>
      </c>
      <c r="H4677" s="7">
        <v>99.0425332817845</v>
      </c>
      <c r="I4677" s="7">
        <v>83.450527850900897</v>
      </c>
      <c r="J4677" s="7">
        <v>108.61176362838199</v>
      </c>
      <c r="K4677" s="7">
        <v>40.795089734555397</v>
      </c>
      <c r="L4677" s="7">
        <v>87.693549765492406</v>
      </c>
      <c r="M4677" s="7">
        <v>57.269707154641999</v>
      </c>
      <c r="N4677" s="7">
        <v>128.09219840294301</v>
      </c>
      <c r="O4677" s="7">
        <v>120.400552503808</v>
      </c>
      <c r="P4677" s="7">
        <v>110.05089153400699</v>
      </c>
      <c r="Q4677" s="7">
        <v>133.144319061776</v>
      </c>
    </row>
    <row r="4678" spans="1:17">
      <c r="A4678" s="6">
        <v>2018</v>
      </c>
      <c r="B4678" s="6" t="s">
        <v>762</v>
      </c>
      <c r="C4678" s="6">
        <v>150923</v>
      </c>
      <c r="D4678">
        <f t="shared" si="146"/>
        <v>15</v>
      </c>
      <c r="E4678" t="str">
        <f>VLOOKUP(D4678,'Regionalism Code'!B:C,2,FALSE)</f>
        <v>内蒙古自治区</v>
      </c>
      <c r="F4678">
        <f t="shared" si="147"/>
        <v>1509</v>
      </c>
      <c r="G4678" t="str">
        <f>IF(F4678&gt;10000,"省直辖县市",VLOOKUP(F4678,'Regionalism Code'!H:I,2,FALSE))</f>
        <v>乌兰察布市</v>
      </c>
      <c r="H4678" s="7">
        <v>91.148740680122302</v>
      </c>
      <c r="I4678" s="7">
        <v>80.511352313747693</v>
      </c>
      <c r="J4678" s="7">
        <v>103.589338920608</v>
      </c>
      <c r="K4678" s="7">
        <v>45.032835171844098</v>
      </c>
      <c r="L4678" s="7">
        <v>83.027371212254295</v>
      </c>
      <c r="M4678" s="7">
        <v>48.377529799886702</v>
      </c>
      <c r="N4678" s="7">
        <v>117.17887112169799</v>
      </c>
      <c r="O4678" s="7">
        <v>119.32540868985799</v>
      </c>
      <c r="P4678" s="7">
        <v>102.64204374269001</v>
      </c>
      <c r="Q4678" s="7">
        <v>103.672254144151</v>
      </c>
    </row>
    <row r="4679" spans="1:17">
      <c r="A4679" s="6">
        <v>2016</v>
      </c>
      <c r="B4679" s="6" t="s">
        <v>763</v>
      </c>
      <c r="C4679" s="6">
        <v>150924</v>
      </c>
      <c r="D4679">
        <f t="shared" si="146"/>
        <v>15</v>
      </c>
      <c r="E4679" t="str">
        <f>VLOOKUP(D4679,'Regionalism Code'!B:C,2,FALSE)</f>
        <v>内蒙古自治区</v>
      </c>
      <c r="F4679">
        <f t="shared" si="147"/>
        <v>1509</v>
      </c>
      <c r="G4679" t="str">
        <f>IF(F4679&gt;10000,"省直辖县市",VLOOKUP(F4679,'Regionalism Code'!H:I,2,FALSE))</f>
        <v>乌兰察布市</v>
      </c>
      <c r="H4679" s="7">
        <v>78.572836607985806</v>
      </c>
      <c r="I4679" s="7">
        <v>84.601468498736395</v>
      </c>
      <c r="J4679" s="7">
        <v>77.246791536849997</v>
      </c>
      <c r="K4679" s="7">
        <v>47.172029512478197</v>
      </c>
      <c r="L4679" s="7">
        <v>59.031149831343399</v>
      </c>
      <c r="M4679" s="7">
        <v>63.893282768677601</v>
      </c>
      <c r="N4679" s="7">
        <v>93.935426695738101</v>
      </c>
      <c r="O4679" s="7">
        <v>80.0380902714721</v>
      </c>
      <c r="P4679" s="7">
        <v>75.300835366142906</v>
      </c>
      <c r="Q4679" s="7">
        <v>61.080840635171199</v>
      </c>
    </row>
    <row r="4680" spans="1:17">
      <c r="A4680" s="6">
        <v>2017</v>
      </c>
      <c r="B4680" s="6" t="s">
        <v>763</v>
      </c>
      <c r="C4680" s="6">
        <v>150924</v>
      </c>
      <c r="D4680">
        <f t="shared" si="146"/>
        <v>15</v>
      </c>
      <c r="E4680" t="str">
        <f>VLOOKUP(D4680,'Regionalism Code'!B:C,2,FALSE)</f>
        <v>内蒙古自治区</v>
      </c>
      <c r="F4680">
        <f t="shared" si="147"/>
        <v>1509</v>
      </c>
      <c r="G4680" t="str">
        <f>IF(F4680&gt;10000,"省直辖县市",VLOOKUP(F4680,'Regionalism Code'!H:I,2,FALSE))</f>
        <v>乌兰察布市</v>
      </c>
      <c r="H4680" s="7">
        <v>92.683610765527405</v>
      </c>
      <c r="I4680" s="7">
        <v>84.986569854181198</v>
      </c>
      <c r="J4680" s="7">
        <v>105.226151000296</v>
      </c>
      <c r="K4680" s="7">
        <v>43.553800824491198</v>
      </c>
      <c r="L4680" s="7">
        <v>82.398022620989806</v>
      </c>
      <c r="M4680" s="7">
        <v>67.911059320795104</v>
      </c>
      <c r="N4680" s="7">
        <v>126.31989873091101</v>
      </c>
      <c r="O4680" s="7">
        <v>112.81247118467201</v>
      </c>
      <c r="P4680" s="7">
        <v>110.108336441427</v>
      </c>
      <c r="Q4680" s="7">
        <v>95.312997218608103</v>
      </c>
    </row>
    <row r="4681" spans="1:17">
      <c r="A4681" s="6">
        <v>2018</v>
      </c>
      <c r="B4681" s="6" t="s">
        <v>763</v>
      </c>
      <c r="C4681" s="6">
        <v>150924</v>
      </c>
      <c r="D4681">
        <f t="shared" si="146"/>
        <v>15</v>
      </c>
      <c r="E4681" t="str">
        <f>VLOOKUP(D4681,'Regionalism Code'!B:C,2,FALSE)</f>
        <v>内蒙古自治区</v>
      </c>
      <c r="F4681">
        <f t="shared" si="147"/>
        <v>1509</v>
      </c>
      <c r="G4681" t="str">
        <f>IF(F4681&gt;10000,"省直辖县市",VLOOKUP(F4681,'Regionalism Code'!H:I,2,FALSE))</f>
        <v>乌兰察布市</v>
      </c>
      <c r="H4681" s="7">
        <v>89.595793350949506</v>
      </c>
      <c r="I4681" s="7">
        <v>82.148457779527007</v>
      </c>
      <c r="J4681" s="7">
        <v>105.472644743966</v>
      </c>
      <c r="K4681" s="7">
        <v>46.702725255579502</v>
      </c>
      <c r="L4681" s="7">
        <v>79.882535595722103</v>
      </c>
      <c r="M4681" s="7">
        <v>49.198642287859599</v>
      </c>
      <c r="N4681" s="7">
        <v>128.009054728454</v>
      </c>
      <c r="O4681" s="7">
        <v>117.96390483747</v>
      </c>
      <c r="P4681" s="7">
        <v>103.33725658044</v>
      </c>
      <c r="Q4681" s="7">
        <v>85.341497156839097</v>
      </c>
    </row>
    <row r="4682" spans="1:17">
      <c r="A4682" s="6">
        <v>2016</v>
      </c>
      <c r="B4682" s="6" t="s">
        <v>764</v>
      </c>
      <c r="C4682" s="6">
        <v>150925</v>
      </c>
      <c r="D4682">
        <f t="shared" si="146"/>
        <v>15</v>
      </c>
      <c r="E4682" t="str">
        <f>VLOOKUP(D4682,'Regionalism Code'!B:C,2,FALSE)</f>
        <v>内蒙古自治区</v>
      </c>
      <c r="F4682">
        <f t="shared" si="147"/>
        <v>1509</v>
      </c>
      <c r="G4682" t="str">
        <f>IF(F4682&gt;10000,"省直辖县市",VLOOKUP(F4682,'Regionalism Code'!H:I,2,FALSE))</f>
        <v>乌兰察布市</v>
      </c>
      <c r="H4682" s="7">
        <v>79.272601811932503</v>
      </c>
      <c r="I4682" s="7">
        <v>83.269930795795702</v>
      </c>
      <c r="J4682" s="7">
        <v>77.611262254670095</v>
      </c>
      <c r="K4682" s="7">
        <v>45.666004637996103</v>
      </c>
      <c r="L4682" s="7">
        <v>63.399073364760298</v>
      </c>
      <c r="M4682" s="7">
        <v>61.150747729840297</v>
      </c>
      <c r="N4682" s="7">
        <v>102.75371863455</v>
      </c>
      <c r="O4682" s="7">
        <v>74.608931094712801</v>
      </c>
      <c r="P4682" s="7">
        <v>73.076624979620306</v>
      </c>
      <c r="Q4682" s="7">
        <v>69.097258695792306</v>
      </c>
    </row>
    <row r="4683" spans="1:17">
      <c r="A4683" s="6">
        <v>2017</v>
      </c>
      <c r="B4683" s="6" t="s">
        <v>764</v>
      </c>
      <c r="C4683" s="6">
        <v>150925</v>
      </c>
      <c r="D4683">
        <f t="shared" si="146"/>
        <v>15</v>
      </c>
      <c r="E4683" t="str">
        <f>VLOOKUP(D4683,'Regionalism Code'!B:C,2,FALSE)</f>
        <v>内蒙古自治区</v>
      </c>
      <c r="F4683">
        <f t="shared" si="147"/>
        <v>1509</v>
      </c>
      <c r="G4683" t="str">
        <f>IF(F4683&gt;10000,"省直辖县市",VLOOKUP(F4683,'Regionalism Code'!H:I,2,FALSE))</f>
        <v>乌兰察布市</v>
      </c>
      <c r="H4683" s="7">
        <v>93.420684940137093</v>
      </c>
      <c r="I4683" s="7">
        <v>84.1781932402005</v>
      </c>
      <c r="J4683" s="7">
        <v>109.483014257674</v>
      </c>
      <c r="K4683" s="7">
        <v>46.812862833486399</v>
      </c>
      <c r="L4683" s="7">
        <v>81.899708499874194</v>
      </c>
      <c r="M4683" s="7">
        <v>70.998798065683999</v>
      </c>
      <c r="N4683" s="7">
        <v>144.534767865216</v>
      </c>
      <c r="O4683" s="7">
        <v>110.965745824785</v>
      </c>
      <c r="P4683" s="7">
        <v>111.543311873829</v>
      </c>
      <c r="Q4683" s="7">
        <v>94.757154398689195</v>
      </c>
    </row>
    <row r="4684" spans="1:17">
      <c r="A4684" s="6">
        <v>2018</v>
      </c>
      <c r="B4684" s="6" t="s">
        <v>764</v>
      </c>
      <c r="C4684" s="6">
        <v>150925</v>
      </c>
      <c r="D4684">
        <f t="shared" si="146"/>
        <v>15</v>
      </c>
      <c r="E4684" t="str">
        <f>VLOOKUP(D4684,'Regionalism Code'!B:C,2,FALSE)</f>
        <v>内蒙古自治区</v>
      </c>
      <c r="F4684">
        <f t="shared" si="147"/>
        <v>1509</v>
      </c>
      <c r="G4684" t="str">
        <f>IF(F4684&gt;10000,"省直辖县市",VLOOKUP(F4684,'Regionalism Code'!H:I,2,FALSE))</f>
        <v>乌兰察布市</v>
      </c>
      <c r="H4684" s="7">
        <v>88.7039199480962</v>
      </c>
      <c r="I4684" s="7">
        <v>81.467287149467793</v>
      </c>
      <c r="J4684" s="7">
        <v>106.33199018710999</v>
      </c>
      <c r="K4684" s="7">
        <v>51.602093464129503</v>
      </c>
      <c r="L4684" s="7">
        <v>76.3216541042203</v>
      </c>
      <c r="M4684" s="7">
        <v>57.5011705632201</v>
      </c>
      <c r="N4684" s="7">
        <v>135.32938675755599</v>
      </c>
      <c r="O4684" s="7">
        <v>114.91900731726599</v>
      </c>
      <c r="P4684" s="7">
        <v>103.511838050555</v>
      </c>
      <c r="Q4684" s="7">
        <v>80.571590523850404</v>
      </c>
    </row>
    <row r="4685" spans="1:17">
      <c r="A4685" s="6">
        <v>2016</v>
      </c>
      <c r="B4685" s="6" t="s">
        <v>765</v>
      </c>
      <c r="C4685" s="6">
        <v>150926</v>
      </c>
      <c r="D4685">
        <f t="shared" si="146"/>
        <v>15</v>
      </c>
      <c r="E4685" t="str">
        <f>VLOOKUP(D4685,'Regionalism Code'!B:C,2,FALSE)</f>
        <v>内蒙古自治区</v>
      </c>
      <c r="F4685">
        <f t="shared" si="147"/>
        <v>1509</v>
      </c>
      <c r="G4685" t="str">
        <f>IF(F4685&gt;10000,"省直辖县市",VLOOKUP(F4685,'Regionalism Code'!H:I,2,FALSE))</f>
        <v>乌兰察布市</v>
      </c>
      <c r="H4685" s="7">
        <v>77.556849766114695</v>
      </c>
      <c r="I4685" s="7">
        <v>85.166661383963998</v>
      </c>
      <c r="J4685" s="7">
        <v>73.109881975616503</v>
      </c>
      <c r="K4685" s="7">
        <v>47.036964107284902</v>
      </c>
      <c r="L4685" s="7">
        <v>52.857134744840302</v>
      </c>
      <c r="M4685" s="7">
        <v>61.805438034300103</v>
      </c>
      <c r="N4685" s="7">
        <v>88.039170712502994</v>
      </c>
      <c r="O4685" s="7">
        <v>76.255265306972902</v>
      </c>
      <c r="P4685" s="7">
        <v>74.418823794261101</v>
      </c>
      <c r="Q4685" s="7">
        <v>60.514974086616</v>
      </c>
    </row>
    <row r="4686" spans="1:17">
      <c r="A4686" s="6">
        <v>2017</v>
      </c>
      <c r="B4686" s="6" t="s">
        <v>765</v>
      </c>
      <c r="C4686" s="6">
        <v>150926</v>
      </c>
      <c r="D4686">
        <f t="shared" si="146"/>
        <v>15</v>
      </c>
      <c r="E4686" t="str">
        <f>VLOOKUP(D4686,'Regionalism Code'!B:C,2,FALSE)</f>
        <v>内蒙古自治区</v>
      </c>
      <c r="F4686">
        <f t="shared" si="147"/>
        <v>1509</v>
      </c>
      <c r="G4686" t="str">
        <f>IF(F4686&gt;10000,"省直辖县市",VLOOKUP(F4686,'Regionalism Code'!H:I,2,FALSE))</f>
        <v>乌兰察布市</v>
      </c>
      <c r="H4686" s="7">
        <v>102.48465321605001</v>
      </c>
      <c r="I4686" s="7">
        <v>87.389833940167705</v>
      </c>
      <c r="J4686" s="7">
        <v>112.394350563948</v>
      </c>
      <c r="K4686" s="7">
        <v>50.266295897172498</v>
      </c>
      <c r="L4686" s="7">
        <v>83.013618763935</v>
      </c>
      <c r="M4686" s="7">
        <v>67.191832053378505</v>
      </c>
      <c r="N4686" s="7">
        <v>140.50968207018499</v>
      </c>
      <c r="O4686" s="7">
        <v>119.31891103356701</v>
      </c>
      <c r="P4686" s="7">
        <v>117.92754262017201</v>
      </c>
      <c r="Q4686" s="7">
        <v>134.32626716513099</v>
      </c>
    </row>
    <row r="4687" spans="1:17">
      <c r="A4687" s="6">
        <v>2018</v>
      </c>
      <c r="B4687" s="6" t="s">
        <v>765</v>
      </c>
      <c r="C4687" s="6">
        <v>150926</v>
      </c>
      <c r="D4687">
        <f t="shared" si="146"/>
        <v>15</v>
      </c>
      <c r="E4687" t="str">
        <f>VLOOKUP(D4687,'Regionalism Code'!B:C,2,FALSE)</f>
        <v>内蒙古自治区</v>
      </c>
      <c r="F4687">
        <f t="shared" si="147"/>
        <v>1509</v>
      </c>
      <c r="G4687" t="str">
        <f>IF(F4687&gt;10000,"省直辖县市",VLOOKUP(F4687,'Regionalism Code'!H:I,2,FALSE))</f>
        <v>乌兰察布市</v>
      </c>
      <c r="H4687" s="7">
        <v>91.489234418305998</v>
      </c>
      <c r="I4687" s="7">
        <v>85.701782096086305</v>
      </c>
      <c r="J4687" s="7">
        <v>106.50484658819801</v>
      </c>
      <c r="K4687" s="7">
        <v>55.3147497228831</v>
      </c>
      <c r="L4687" s="7">
        <v>79.576264929687099</v>
      </c>
      <c r="M4687" s="7">
        <v>54.679241451834201</v>
      </c>
      <c r="N4687" s="7">
        <v>119.100024608979</v>
      </c>
      <c r="O4687" s="7">
        <v>123.06837473483</v>
      </c>
      <c r="P4687" s="7">
        <v>109.693364772953</v>
      </c>
      <c r="Q4687" s="7">
        <v>83.319156398271403</v>
      </c>
    </row>
    <row r="4688" spans="1:17">
      <c r="A4688" s="6">
        <v>2016</v>
      </c>
      <c r="B4688" s="6" t="s">
        <v>766</v>
      </c>
      <c r="C4688" s="6">
        <v>150927</v>
      </c>
      <c r="D4688">
        <f t="shared" si="146"/>
        <v>15</v>
      </c>
      <c r="E4688" t="str">
        <f>VLOOKUP(D4688,'Regionalism Code'!B:C,2,FALSE)</f>
        <v>内蒙古自治区</v>
      </c>
      <c r="F4688">
        <f t="shared" si="147"/>
        <v>1509</v>
      </c>
      <c r="G4688" t="str">
        <f>IF(F4688&gt;10000,"省直辖县市",VLOOKUP(F4688,'Regionalism Code'!H:I,2,FALSE))</f>
        <v>乌兰察布市</v>
      </c>
      <c r="H4688" s="7">
        <v>77.075676229786893</v>
      </c>
      <c r="I4688" s="7">
        <v>80.351716223669101</v>
      </c>
      <c r="J4688" s="7">
        <v>73.896939272413803</v>
      </c>
      <c r="K4688" s="7">
        <v>42.179668960534698</v>
      </c>
      <c r="L4688" s="7">
        <v>57.048944385450802</v>
      </c>
      <c r="M4688" s="7">
        <v>54.682871480909803</v>
      </c>
      <c r="N4688" s="7">
        <v>108.24146444614399</v>
      </c>
      <c r="O4688" s="7">
        <v>67.473444372145195</v>
      </c>
      <c r="P4688" s="7">
        <v>65.304286532259397</v>
      </c>
      <c r="Q4688" s="7">
        <v>72.039233582161302</v>
      </c>
    </row>
    <row r="4689" spans="1:17">
      <c r="A4689" s="6">
        <v>2017</v>
      </c>
      <c r="B4689" s="6" t="s">
        <v>766</v>
      </c>
      <c r="C4689" s="6">
        <v>150927</v>
      </c>
      <c r="D4689">
        <f t="shared" si="146"/>
        <v>15</v>
      </c>
      <c r="E4689" t="str">
        <f>VLOOKUP(D4689,'Regionalism Code'!B:C,2,FALSE)</f>
        <v>内蒙古自治区</v>
      </c>
      <c r="F4689">
        <f t="shared" si="147"/>
        <v>1509</v>
      </c>
      <c r="G4689" t="str">
        <f>IF(F4689&gt;10000,"省直辖县市",VLOOKUP(F4689,'Regionalism Code'!H:I,2,FALSE))</f>
        <v>乌兰察布市</v>
      </c>
      <c r="H4689" s="7">
        <v>90.235936870049997</v>
      </c>
      <c r="I4689" s="7">
        <v>81.566268963693005</v>
      </c>
      <c r="J4689" s="7">
        <v>106.029756613467</v>
      </c>
      <c r="K4689" s="7">
        <v>44.270629711378298</v>
      </c>
      <c r="L4689" s="7">
        <v>84.040103786618303</v>
      </c>
      <c r="M4689" s="7">
        <v>68.827564243800396</v>
      </c>
      <c r="N4689" s="7">
        <v>134.79030252223899</v>
      </c>
      <c r="O4689" s="7">
        <v>108.678321952197</v>
      </c>
      <c r="P4689" s="7">
        <v>109.238589425326</v>
      </c>
      <c r="Q4689" s="7">
        <v>90.168681621688407</v>
      </c>
    </row>
    <row r="4690" spans="1:17">
      <c r="A4690" s="6">
        <v>2018</v>
      </c>
      <c r="B4690" s="6" t="s">
        <v>766</v>
      </c>
      <c r="C4690" s="6">
        <v>150927</v>
      </c>
      <c r="D4690">
        <f t="shared" si="146"/>
        <v>15</v>
      </c>
      <c r="E4690" t="str">
        <f>VLOOKUP(D4690,'Regionalism Code'!B:C,2,FALSE)</f>
        <v>内蒙古自治区</v>
      </c>
      <c r="F4690">
        <f t="shared" si="147"/>
        <v>1509</v>
      </c>
      <c r="G4690" t="str">
        <f>IF(F4690&gt;10000,"省直辖县市",VLOOKUP(F4690,'Regionalism Code'!H:I,2,FALSE))</f>
        <v>乌兰察布市</v>
      </c>
      <c r="H4690" s="7">
        <v>87.718073719525194</v>
      </c>
      <c r="I4690" s="7">
        <v>78.988258965531998</v>
      </c>
      <c r="J4690" s="7">
        <v>101.04559971983301</v>
      </c>
      <c r="K4690" s="7">
        <v>48.060203016695702</v>
      </c>
      <c r="L4690" s="7">
        <v>76.275310943262696</v>
      </c>
      <c r="M4690" s="7">
        <v>49.170960323020601</v>
      </c>
      <c r="N4690" s="7">
        <v>123.68865555594699</v>
      </c>
      <c r="O4690" s="7">
        <v>110.89447474388</v>
      </c>
      <c r="P4690" s="7">
        <v>102.126293746632</v>
      </c>
      <c r="Q4690" s="7">
        <v>92.330914247538203</v>
      </c>
    </row>
    <row r="4691" spans="1:17">
      <c r="A4691" s="6">
        <v>2016</v>
      </c>
      <c r="B4691" s="6" t="s">
        <v>767</v>
      </c>
      <c r="C4691" s="6">
        <v>150928</v>
      </c>
      <c r="D4691">
        <f t="shared" si="146"/>
        <v>15</v>
      </c>
      <c r="E4691" t="str">
        <f>VLOOKUP(D4691,'Regionalism Code'!B:C,2,FALSE)</f>
        <v>内蒙古自治区</v>
      </c>
      <c r="F4691">
        <f t="shared" si="147"/>
        <v>1509</v>
      </c>
      <c r="G4691" t="str">
        <f>IF(F4691&gt;10000,"省直辖县市",VLOOKUP(F4691,'Regionalism Code'!H:I,2,FALSE))</f>
        <v>乌兰察布市</v>
      </c>
      <c r="H4691" s="7">
        <v>79.654274837989902</v>
      </c>
      <c r="I4691" s="7">
        <v>85.091070078302593</v>
      </c>
      <c r="J4691" s="7">
        <v>78.110649453241194</v>
      </c>
      <c r="K4691" s="7">
        <v>49.637246839234102</v>
      </c>
      <c r="L4691" s="7">
        <v>63.710239389924297</v>
      </c>
      <c r="M4691" s="7">
        <v>62.280251481779999</v>
      </c>
      <c r="N4691" s="7">
        <v>95.521511037693799</v>
      </c>
      <c r="O4691" s="7">
        <v>80.199455606395404</v>
      </c>
      <c r="P4691" s="7">
        <v>71.883385357120503</v>
      </c>
      <c r="Q4691" s="7">
        <v>64.511957235360398</v>
      </c>
    </row>
    <row r="4692" spans="1:17">
      <c r="A4692" s="6">
        <v>2017</v>
      </c>
      <c r="B4692" s="6" t="s">
        <v>767</v>
      </c>
      <c r="C4692" s="6">
        <v>150928</v>
      </c>
      <c r="D4692">
        <f t="shared" si="146"/>
        <v>15</v>
      </c>
      <c r="E4692" t="str">
        <f>VLOOKUP(D4692,'Regionalism Code'!B:C,2,FALSE)</f>
        <v>内蒙古自治区</v>
      </c>
      <c r="F4692">
        <f t="shared" si="147"/>
        <v>1509</v>
      </c>
      <c r="G4692" t="str">
        <f>IF(F4692&gt;10000,"省直辖县市",VLOOKUP(F4692,'Regionalism Code'!H:I,2,FALSE))</f>
        <v>乌兰察布市</v>
      </c>
      <c r="H4692" s="7">
        <v>96.074189962305894</v>
      </c>
      <c r="I4692" s="7">
        <v>86.162601145478007</v>
      </c>
      <c r="J4692" s="7">
        <v>113.58090940287801</v>
      </c>
      <c r="K4692" s="7">
        <v>50.023920955910299</v>
      </c>
      <c r="L4692" s="7">
        <v>88.980827522028406</v>
      </c>
      <c r="M4692" s="7">
        <v>66.766756835477693</v>
      </c>
      <c r="N4692" s="7">
        <v>139.21509479081101</v>
      </c>
      <c r="O4692" s="7">
        <v>122.409223527804</v>
      </c>
      <c r="P4692" s="7">
        <v>112.104651151113</v>
      </c>
      <c r="Q4692" s="7">
        <v>96.995483428686498</v>
      </c>
    </row>
    <row r="4693" spans="1:17">
      <c r="A4693" s="6">
        <v>2018</v>
      </c>
      <c r="B4693" s="6" t="s">
        <v>767</v>
      </c>
      <c r="C4693" s="6">
        <v>150928</v>
      </c>
      <c r="D4693">
        <f t="shared" si="146"/>
        <v>15</v>
      </c>
      <c r="E4693" t="str">
        <f>VLOOKUP(D4693,'Regionalism Code'!B:C,2,FALSE)</f>
        <v>内蒙古自治区</v>
      </c>
      <c r="F4693">
        <f t="shared" si="147"/>
        <v>1509</v>
      </c>
      <c r="G4693" t="str">
        <f>IF(F4693&gt;10000,"省直辖县市",VLOOKUP(F4693,'Regionalism Code'!H:I,2,FALSE))</f>
        <v>乌兰察布市</v>
      </c>
      <c r="H4693" s="7">
        <v>92.382003538661195</v>
      </c>
      <c r="I4693" s="7">
        <v>83.2723730339479</v>
      </c>
      <c r="J4693" s="7">
        <v>110.742516460548</v>
      </c>
      <c r="K4693" s="7">
        <v>54.270299975945797</v>
      </c>
      <c r="L4693" s="7">
        <v>85.3727278183907</v>
      </c>
      <c r="M4693" s="7">
        <v>52.228090507185698</v>
      </c>
      <c r="N4693" s="7">
        <v>126.279941912673</v>
      </c>
      <c r="O4693" s="7">
        <v>129.40666572210699</v>
      </c>
      <c r="P4693" s="7">
        <v>102.659486841741</v>
      </c>
      <c r="Q4693" s="7">
        <v>89.103540800931796</v>
      </c>
    </row>
    <row r="4694" spans="1:17">
      <c r="A4694" s="6">
        <v>2016</v>
      </c>
      <c r="B4694" s="6" t="s">
        <v>768</v>
      </c>
      <c r="C4694" s="6">
        <v>150929</v>
      </c>
      <c r="D4694">
        <f t="shared" si="146"/>
        <v>15</v>
      </c>
      <c r="E4694" t="str">
        <f>VLOOKUP(D4694,'Regionalism Code'!B:C,2,FALSE)</f>
        <v>内蒙古自治区</v>
      </c>
      <c r="F4694">
        <f t="shared" si="147"/>
        <v>1509</v>
      </c>
      <c r="G4694" t="str">
        <f>IF(F4694&gt;10000,"省直辖县市",VLOOKUP(F4694,'Regionalism Code'!H:I,2,FALSE))</f>
        <v>乌兰察布市</v>
      </c>
      <c r="H4694" s="7">
        <v>78.303860830418003</v>
      </c>
      <c r="I4694" s="7">
        <v>86.199913298594694</v>
      </c>
      <c r="J4694" s="7">
        <v>73.048571631119003</v>
      </c>
      <c r="K4694" s="7">
        <v>45.899828273226099</v>
      </c>
      <c r="L4694" s="7">
        <v>60.555103307274599</v>
      </c>
      <c r="M4694" s="7">
        <v>52.463177096599999</v>
      </c>
      <c r="N4694" s="7">
        <v>87.659425536930101</v>
      </c>
      <c r="O4694" s="7">
        <v>74.3833288631416</v>
      </c>
      <c r="P4694" s="7">
        <v>76.094180619985906</v>
      </c>
      <c r="Q4694" s="7">
        <v>61.785716459345302</v>
      </c>
    </row>
    <row r="4695" spans="1:17">
      <c r="A4695" s="6">
        <v>2017</v>
      </c>
      <c r="B4695" s="6" t="s">
        <v>768</v>
      </c>
      <c r="C4695" s="6">
        <v>150929</v>
      </c>
      <c r="D4695">
        <f t="shared" si="146"/>
        <v>15</v>
      </c>
      <c r="E4695" t="str">
        <f>VLOOKUP(D4695,'Regionalism Code'!B:C,2,FALSE)</f>
        <v>内蒙古自治区</v>
      </c>
      <c r="F4695">
        <f t="shared" si="147"/>
        <v>1509</v>
      </c>
      <c r="G4695" t="str">
        <f>IF(F4695&gt;10000,"省直辖县市",VLOOKUP(F4695,'Regionalism Code'!H:I,2,FALSE))</f>
        <v>乌兰察布市</v>
      </c>
      <c r="H4695" s="7">
        <v>93.995337800350896</v>
      </c>
      <c r="I4695" s="7">
        <v>87.499911027991104</v>
      </c>
      <c r="J4695" s="7">
        <v>107.63271389082099</v>
      </c>
      <c r="K4695" s="7">
        <v>45.817273737150003</v>
      </c>
      <c r="L4695" s="7">
        <v>85.020552603828307</v>
      </c>
      <c r="M4695" s="7">
        <v>59.314841924937902</v>
      </c>
      <c r="N4695" s="7">
        <v>123.168492852798</v>
      </c>
      <c r="O4695" s="7">
        <v>118.635844973625</v>
      </c>
      <c r="P4695" s="7">
        <v>120.08142087579699</v>
      </c>
      <c r="Q4695" s="7">
        <v>90.667605516573801</v>
      </c>
    </row>
    <row r="4696" spans="1:17">
      <c r="A4696" s="6">
        <v>2018</v>
      </c>
      <c r="B4696" s="6" t="s">
        <v>768</v>
      </c>
      <c r="C4696" s="6">
        <v>150929</v>
      </c>
      <c r="D4696">
        <f t="shared" si="146"/>
        <v>15</v>
      </c>
      <c r="E4696" t="str">
        <f>VLOOKUP(D4696,'Regionalism Code'!B:C,2,FALSE)</f>
        <v>内蒙古自治区</v>
      </c>
      <c r="F4696">
        <f t="shared" si="147"/>
        <v>1509</v>
      </c>
      <c r="G4696" t="str">
        <f>IF(F4696&gt;10000,"省直辖县市",VLOOKUP(F4696,'Regionalism Code'!H:I,2,FALSE))</f>
        <v>乌兰察布市</v>
      </c>
      <c r="H4696" s="7">
        <v>93.516996545835397</v>
      </c>
      <c r="I4696" s="7">
        <v>85.923418725077696</v>
      </c>
      <c r="J4696" s="7">
        <v>106.963629385435</v>
      </c>
      <c r="K4696" s="7">
        <v>53.264036250327102</v>
      </c>
      <c r="L4696" s="7">
        <v>80.893957096414098</v>
      </c>
      <c r="M4696" s="7">
        <v>47.325106268025202</v>
      </c>
      <c r="N4696" s="7">
        <v>123.356945293531</v>
      </c>
      <c r="O4696" s="7">
        <v>123.73640815762</v>
      </c>
      <c r="P4696" s="7">
        <v>104.585745202536</v>
      </c>
      <c r="Q4696" s="7">
        <v>94.161921339476805</v>
      </c>
    </row>
    <row r="4697" spans="1:17">
      <c r="A4697" s="6">
        <v>2016</v>
      </c>
      <c r="B4697" s="6" t="s">
        <v>769</v>
      </c>
      <c r="C4697" s="6">
        <v>150981</v>
      </c>
      <c r="D4697">
        <f t="shared" si="146"/>
        <v>15</v>
      </c>
      <c r="E4697" t="str">
        <f>VLOOKUP(D4697,'Regionalism Code'!B:C,2,FALSE)</f>
        <v>内蒙古自治区</v>
      </c>
      <c r="F4697">
        <f t="shared" si="147"/>
        <v>1509</v>
      </c>
      <c r="G4697" t="str">
        <f>IF(F4697&gt;10000,"省直辖县市",VLOOKUP(F4697,'Regionalism Code'!H:I,2,FALSE))</f>
        <v>乌兰察布市</v>
      </c>
      <c r="H4697" s="7">
        <v>83.3087419887717</v>
      </c>
      <c r="I4697" s="7">
        <v>85.809526336121493</v>
      </c>
      <c r="J4697" s="7">
        <v>81.120367771850198</v>
      </c>
      <c r="K4697" s="7">
        <v>46.142787928697501</v>
      </c>
      <c r="L4697" s="7">
        <v>62.248814559914699</v>
      </c>
      <c r="M4697" s="7">
        <v>64.131581939641706</v>
      </c>
      <c r="N4697" s="7">
        <v>108.004795050102</v>
      </c>
      <c r="O4697" s="7">
        <v>78.994423962013897</v>
      </c>
      <c r="P4697" s="7">
        <v>77.9355151770135</v>
      </c>
      <c r="Q4697" s="7">
        <v>79.032915610136698</v>
      </c>
    </row>
    <row r="4698" spans="1:17">
      <c r="A4698" s="6">
        <v>2017</v>
      </c>
      <c r="B4698" s="6" t="s">
        <v>769</v>
      </c>
      <c r="C4698" s="6">
        <v>150981</v>
      </c>
      <c r="D4698">
        <f t="shared" si="146"/>
        <v>15</v>
      </c>
      <c r="E4698" t="str">
        <f>VLOOKUP(D4698,'Regionalism Code'!B:C,2,FALSE)</f>
        <v>内蒙古自治区</v>
      </c>
      <c r="F4698">
        <f t="shared" si="147"/>
        <v>1509</v>
      </c>
      <c r="G4698" t="str">
        <f>IF(F4698&gt;10000,"省直辖县市",VLOOKUP(F4698,'Regionalism Code'!H:I,2,FALSE))</f>
        <v>乌兰察布市</v>
      </c>
      <c r="H4698" s="7">
        <v>95.815085043414797</v>
      </c>
      <c r="I4698" s="7">
        <v>86.502439253529502</v>
      </c>
      <c r="J4698" s="7">
        <v>112.143620498275</v>
      </c>
      <c r="K4698" s="7">
        <v>46.406761100099096</v>
      </c>
      <c r="L4698" s="7">
        <v>85.063545698777205</v>
      </c>
      <c r="M4698" s="7">
        <v>70.466882846788906</v>
      </c>
      <c r="N4698" s="7">
        <v>142.754632813656</v>
      </c>
      <c r="O4698" s="7">
        <v>116.498522300191</v>
      </c>
      <c r="P4698" s="7">
        <v>116.876164291089</v>
      </c>
      <c r="Q4698" s="7">
        <v>96.899609929323901</v>
      </c>
    </row>
    <row r="4699" spans="1:17">
      <c r="A4699" s="6">
        <v>2018</v>
      </c>
      <c r="B4699" s="6" t="s">
        <v>769</v>
      </c>
      <c r="C4699" s="6">
        <v>150981</v>
      </c>
      <c r="D4699">
        <f t="shared" si="146"/>
        <v>15</v>
      </c>
      <c r="E4699" t="str">
        <f>VLOOKUP(D4699,'Regionalism Code'!B:C,2,FALSE)</f>
        <v>内蒙古自治区</v>
      </c>
      <c r="F4699">
        <f t="shared" si="147"/>
        <v>1509</v>
      </c>
      <c r="G4699" t="str">
        <f>IF(F4699&gt;10000,"省直辖县市",VLOOKUP(F4699,'Regionalism Code'!H:I,2,FALSE))</f>
        <v>乌兰察布市</v>
      </c>
      <c r="H4699" s="7">
        <v>92.987964387477703</v>
      </c>
      <c r="I4699" s="7">
        <v>84.646402796295106</v>
      </c>
      <c r="J4699" s="7">
        <v>108.185799746491</v>
      </c>
      <c r="K4699" s="7">
        <v>54.1494559966347</v>
      </c>
      <c r="L4699" s="7">
        <v>85.258832169053306</v>
      </c>
      <c r="M4699" s="7">
        <v>56.801281795935601</v>
      </c>
      <c r="N4699" s="7">
        <v>129.092879785642</v>
      </c>
      <c r="O4699" s="7">
        <v>119.885380441558</v>
      </c>
      <c r="P4699" s="7">
        <v>103.764124573695</v>
      </c>
      <c r="Q4699" s="7">
        <v>92.920474127102395</v>
      </c>
    </row>
    <row r="4700" spans="1:17">
      <c r="A4700" s="6">
        <v>2016</v>
      </c>
      <c r="B4700" s="6" t="s">
        <v>770</v>
      </c>
      <c r="C4700" s="6">
        <v>152201</v>
      </c>
      <c r="D4700">
        <f t="shared" si="146"/>
        <v>15</v>
      </c>
      <c r="E4700" t="str">
        <f>VLOOKUP(D4700,'Regionalism Code'!B:C,2,FALSE)</f>
        <v>内蒙古自治区</v>
      </c>
      <c r="F4700">
        <f t="shared" si="147"/>
        <v>1522</v>
      </c>
      <c r="G4700" t="str">
        <f>IF(F4700&gt;10000,"省直辖县市",VLOOKUP(F4700,'Regionalism Code'!H:I,2,FALSE))</f>
        <v>兴安盟</v>
      </c>
      <c r="H4700" s="7">
        <v>90.746337530033998</v>
      </c>
      <c r="I4700" s="7">
        <v>103.64291318569499</v>
      </c>
      <c r="J4700" s="7">
        <v>84.217401101664905</v>
      </c>
      <c r="K4700" s="7">
        <v>55.786777147564102</v>
      </c>
      <c r="L4700" s="7">
        <v>74.278767954633295</v>
      </c>
      <c r="M4700" s="7">
        <v>62.546901566998798</v>
      </c>
      <c r="N4700" s="7">
        <v>91.012877122056807</v>
      </c>
      <c r="O4700" s="7">
        <v>91.751134377627494</v>
      </c>
      <c r="P4700" s="7">
        <v>80.333400254140599</v>
      </c>
      <c r="Q4700" s="7">
        <v>60.031732436365402</v>
      </c>
    </row>
    <row r="4701" spans="1:17">
      <c r="A4701" s="6">
        <v>2017</v>
      </c>
      <c r="B4701" s="6" t="s">
        <v>770</v>
      </c>
      <c r="C4701" s="6">
        <v>152201</v>
      </c>
      <c r="D4701">
        <f t="shared" si="146"/>
        <v>15</v>
      </c>
      <c r="E4701" t="str">
        <f>VLOOKUP(D4701,'Regionalism Code'!B:C,2,FALSE)</f>
        <v>内蒙古自治区</v>
      </c>
      <c r="F4701">
        <f t="shared" si="147"/>
        <v>1522</v>
      </c>
      <c r="G4701" t="str">
        <f>IF(F4701&gt;10000,"省直辖县市",VLOOKUP(F4701,'Regionalism Code'!H:I,2,FALSE))</f>
        <v>兴安盟</v>
      </c>
      <c r="H4701" s="7">
        <v>106.209920744212</v>
      </c>
      <c r="I4701" s="7">
        <v>104.44790943943001</v>
      </c>
      <c r="J4701" s="7">
        <v>119.59139445085199</v>
      </c>
      <c r="K4701" s="7">
        <v>56.691888756504802</v>
      </c>
      <c r="L4701" s="7">
        <v>95.564605371085804</v>
      </c>
      <c r="M4701" s="7">
        <v>70.743947869197598</v>
      </c>
      <c r="N4701" s="7">
        <v>134.99117805809601</v>
      </c>
      <c r="O4701" s="7">
        <v>132.74414645520201</v>
      </c>
      <c r="P4701" s="7">
        <v>127.25055374367901</v>
      </c>
      <c r="Q4701" s="7">
        <v>87.718295407391693</v>
      </c>
    </row>
    <row r="4702" spans="1:17">
      <c r="A4702" s="6">
        <v>2018</v>
      </c>
      <c r="B4702" s="6" t="s">
        <v>770</v>
      </c>
      <c r="C4702" s="6">
        <v>152201</v>
      </c>
      <c r="D4702">
        <f t="shared" si="146"/>
        <v>15</v>
      </c>
      <c r="E4702" t="str">
        <f>VLOOKUP(D4702,'Regionalism Code'!B:C,2,FALSE)</f>
        <v>内蒙古自治区</v>
      </c>
      <c r="F4702">
        <f t="shared" si="147"/>
        <v>1522</v>
      </c>
      <c r="G4702" t="str">
        <f>IF(F4702&gt;10000,"省直辖县市",VLOOKUP(F4702,'Regionalism Code'!H:I,2,FALSE))</f>
        <v>兴安盟</v>
      </c>
      <c r="H4702" s="7">
        <v>106.273486514655</v>
      </c>
      <c r="I4702" s="7">
        <v>102.486205424546</v>
      </c>
      <c r="J4702" s="7">
        <v>117.921194854635</v>
      </c>
      <c r="K4702" s="7">
        <v>63.467268576076101</v>
      </c>
      <c r="L4702" s="7">
        <v>95.474335823612904</v>
      </c>
      <c r="M4702" s="7">
        <v>56.3332944908244</v>
      </c>
      <c r="N4702" s="7">
        <v>126.665176412081</v>
      </c>
      <c r="O4702" s="7">
        <v>137.79321688103701</v>
      </c>
      <c r="P4702" s="7">
        <v>118.614993218245</v>
      </c>
      <c r="Q4702" s="7">
        <v>97.619796729182099</v>
      </c>
    </row>
    <row r="4703" spans="1:17">
      <c r="A4703" s="6">
        <v>2016</v>
      </c>
      <c r="B4703" s="6" t="s">
        <v>771</v>
      </c>
      <c r="C4703" s="6">
        <v>152202</v>
      </c>
      <c r="D4703">
        <f t="shared" si="146"/>
        <v>15</v>
      </c>
      <c r="E4703" t="str">
        <f>VLOOKUP(D4703,'Regionalism Code'!B:C,2,FALSE)</f>
        <v>内蒙古自治区</v>
      </c>
      <c r="F4703">
        <f t="shared" si="147"/>
        <v>1522</v>
      </c>
      <c r="G4703" t="str">
        <f>IF(F4703&gt;10000,"省直辖县市",VLOOKUP(F4703,'Regionalism Code'!H:I,2,FALSE))</f>
        <v>兴安盟</v>
      </c>
      <c r="H4703" s="7">
        <v>77.770848296356604</v>
      </c>
      <c r="I4703" s="7">
        <v>84.808872502415099</v>
      </c>
      <c r="J4703" s="7">
        <v>84.412352861485999</v>
      </c>
      <c r="K4703" s="7">
        <v>60.273331485893998</v>
      </c>
      <c r="L4703" s="7">
        <v>83.318945271462297</v>
      </c>
      <c r="M4703" s="7">
        <v>60.884210555752901</v>
      </c>
      <c r="N4703" s="7">
        <v>90.930709063928504</v>
      </c>
      <c r="O4703" s="7">
        <v>91.256062717473398</v>
      </c>
      <c r="P4703" s="7">
        <v>69.1709166730258</v>
      </c>
      <c r="Q4703" s="7">
        <v>42.467508870282202</v>
      </c>
    </row>
    <row r="4704" spans="1:17">
      <c r="A4704" s="6">
        <v>2017</v>
      </c>
      <c r="B4704" s="6" t="s">
        <v>771</v>
      </c>
      <c r="C4704" s="6">
        <v>152202</v>
      </c>
      <c r="D4704">
        <f t="shared" si="146"/>
        <v>15</v>
      </c>
      <c r="E4704" t="str">
        <f>VLOOKUP(D4704,'Regionalism Code'!B:C,2,FALSE)</f>
        <v>内蒙古自治区</v>
      </c>
      <c r="F4704">
        <f t="shared" si="147"/>
        <v>1522</v>
      </c>
      <c r="G4704" t="str">
        <f>IF(F4704&gt;10000,"省直辖县市",VLOOKUP(F4704,'Regionalism Code'!H:I,2,FALSE))</f>
        <v>兴安盟</v>
      </c>
      <c r="H4704" s="7">
        <v>97.630012364998393</v>
      </c>
      <c r="I4704" s="7">
        <v>87.0601707258283</v>
      </c>
      <c r="J4704" s="7">
        <v>122.792969080465</v>
      </c>
      <c r="K4704" s="7">
        <v>63.923223872942899</v>
      </c>
      <c r="L4704" s="7">
        <v>102.78203155684901</v>
      </c>
      <c r="M4704" s="7">
        <v>77.114542279366205</v>
      </c>
      <c r="N4704" s="7">
        <v>137.21008509539001</v>
      </c>
      <c r="O4704" s="7">
        <v>136.928434262054</v>
      </c>
      <c r="P4704" s="7">
        <v>119.06190135806</v>
      </c>
      <c r="Q4704" s="7">
        <v>86.812345744091402</v>
      </c>
    </row>
    <row r="4705" spans="1:17">
      <c r="A4705" s="6">
        <v>2018</v>
      </c>
      <c r="B4705" s="6" t="s">
        <v>771</v>
      </c>
      <c r="C4705" s="6">
        <v>152202</v>
      </c>
      <c r="D4705">
        <f t="shared" si="146"/>
        <v>15</v>
      </c>
      <c r="E4705" t="str">
        <f>VLOOKUP(D4705,'Regionalism Code'!B:C,2,FALSE)</f>
        <v>内蒙古自治区</v>
      </c>
      <c r="F4705">
        <f t="shared" si="147"/>
        <v>1522</v>
      </c>
      <c r="G4705" t="str">
        <f>IF(F4705&gt;10000,"省直辖县市",VLOOKUP(F4705,'Regionalism Code'!H:I,2,FALSE))</f>
        <v>兴安盟</v>
      </c>
      <c r="H4705" s="7">
        <v>98.656321361504794</v>
      </c>
      <c r="I4705" s="7">
        <v>86.143847089115297</v>
      </c>
      <c r="J4705" s="7">
        <v>121.91640096954499</v>
      </c>
      <c r="K4705" s="7">
        <v>68.328080804421901</v>
      </c>
      <c r="L4705" s="7">
        <v>103.765184333691</v>
      </c>
      <c r="M4705" s="7">
        <v>64.332317480252001</v>
      </c>
      <c r="N4705" s="7">
        <v>126.178527687665</v>
      </c>
      <c r="O4705" s="7">
        <v>143.06611516783801</v>
      </c>
      <c r="P4705" s="7">
        <v>119.176823498838</v>
      </c>
      <c r="Q4705" s="7">
        <v>97.711085557650705</v>
      </c>
    </row>
    <row r="4706" spans="1:17">
      <c r="A4706" s="6">
        <v>2016</v>
      </c>
      <c r="B4706" s="6" t="s">
        <v>772</v>
      </c>
      <c r="C4706" s="6">
        <v>152221</v>
      </c>
      <c r="D4706">
        <f t="shared" si="146"/>
        <v>15</v>
      </c>
      <c r="E4706" t="str">
        <f>VLOOKUP(D4706,'Regionalism Code'!B:C,2,FALSE)</f>
        <v>内蒙古自治区</v>
      </c>
      <c r="F4706">
        <f t="shared" si="147"/>
        <v>1522</v>
      </c>
      <c r="G4706" t="str">
        <f>IF(F4706&gt;10000,"省直辖县市",VLOOKUP(F4706,'Regionalism Code'!H:I,2,FALSE))</f>
        <v>兴安盟</v>
      </c>
      <c r="H4706" s="7">
        <v>80.434770314810095</v>
      </c>
      <c r="I4706" s="7">
        <v>87.5175882152827</v>
      </c>
      <c r="J4706" s="7">
        <v>76.558982635765503</v>
      </c>
      <c r="K4706" s="7">
        <v>49.329381893593499</v>
      </c>
      <c r="L4706" s="7">
        <v>64.339347060143794</v>
      </c>
      <c r="M4706" s="7">
        <v>57.406369863710097</v>
      </c>
      <c r="N4706" s="7">
        <v>86.807795553532202</v>
      </c>
      <c r="O4706" s="7">
        <v>81.535174269454401</v>
      </c>
      <c r="P4706" s="7">
        <v>75.305738956617006</v>
      </c>
      <c r="Q4706" s="7">
        <v>64.095270189967195</v>
      </c>
    </row>
    <row r="4707" spans="1:17">
      <c r="A4707" s="6">
        <v>2017</v>
      </c>
      <c r="B4707" s="6" t="s">
        <v>772</v>
      </c>
      <c r="C4707" s="6">
        <v>152221</v>
      </c>
      <c r="D4707">
        <f t="shared" si="146"/>
        <v>15</v>
      </c>
      <c r="E4707" t="str">
        <f>VLOOKUP(D4707,'Regionalism Code'!B:C,2,FALSE)</f>
        <v>内蒙古自治区</v>
      </c>
      <c r="F4707">
        <f t="shared" si="147"/>
        <v>1522</v>
      </c>
      <c r="G4707" t="str">
        <f>IF(F4707&gt;10000,"省直辖县市",VLOOKUP(F4707,'Regionalism Code'!H:I,2,FALSE))</f>
        <v>兴安盟</v>
      </c>
      <c r="H4707" s="7">
        <v>96.189531877978695</v>
      </c>
      <c r="I4707" s="7">
        <v>90.378058168826698</v>
      </c>
      <c r="J4707" s="7">
        <v>110.807088842545</v>
      </c>
      <c r="K4707" s="7">
        <v>50.218925360218201</v>
      </c>
      <c r="L4707" s="7">
        <v>84.321128214840201</v>
      </c>
      <c r="M4707" s="7">
        <v>64.034586993743801</v>
      </c>
      <c r="N4707" s="7">
        <v>129.28115358951001</v>
      </c>
      <c r="O4707" s="7">
        <v>122.39059822872299</v>
      </c>
      <c r="P4707" s="7">
        <v>118.375736235326</v>
      </c>
      <c r="Q4707" s="7">
        <v>88.822388978190205</v>
      </c>
    </row>
    <row r="4708" spans="1:17">
      <c r="A4708" s="6">
        <v>2018</v>
      </c>
      <c r="B4708" s="6" t="s">
        <v>772</v>
      </c>
      <c r="C4708" s="6">
        <v>152221</v>
      </c>
      <c r="D4708">
        <f t="shared" si="146"/>
        <v>15</v>
      </c>
      <c r="E4708" t="str">
        <f>VLOOKUP(D4708,'Regionalism Code'!B:C,2,FALSE)</f>
        <v>内蒙古自治区</v>
      </c>
      <c r="F4708">
        <f t="shared" si="147"/>
        <v>1522</v>
      </c>
      <c r="G4708" t="str">
        <f>IF(F4708&gt;10000,"省直辖县市",VLOOKUP(F4708,'Regionalism Code'!H:I,2,FALSE))</f>
        <v>兴安盟</v>
      </c>
      <c r="H4708" s="7">
        <v>94.153561878155699</v>
      </c>
      <c r="I4708" s="7">
        <v>88.096536526632605</v>
      </c>
      <c r="J4708" s="7">
        <v>105.75746252528</v>
      </c>
      <c r="K4708" s="7">
        <v>49.9629847440577</v>
      </c>
      <c r="L4708" s="7">
        <v>84.341697988881407</v>
      </c>
      <c r="M4708" s="7">
        <v>46.304912856066203</v>
      </c>
      <c r="N4708" s="7">
        <v>114.448176979599</v>
      </c>
      <c r="O4708" s="7">
        <v>123.842550585474</v>
      </c>
      <c r="P4708" s="7">
        <v>110.950453165033</v>
      </c>
      <c r="Q4708" s="7">
        <v>93.073392066530801</v>
      </c>
    </row>
    <row r="4709" spans="1:17">
      <c r="A4709" s="6">
        <v>2016</v>
      </c>
      <c r="B4709" s="6" t="s">
        <v>773</v>
      </c>
      <c r="C4709" s="6">
        <v>152222</v>
      </c>
      <c r="D4709">
        <f t="shared" si="146"/>
        <v>15</v>
      </c>
      <c r="E4709" t="str">
        <f>VLOOKUP(D4709,'Regionalism Code'!B:C,2,FALSE)</f>
        <v>内蒙古自治区</v>
      </c>
      <c r="F4709">
        <f t="shared" si="147"/>
        <v>1522</v>
      </c>
      <c r="G4709" t="str">
        <f>IF(F4709&gt;10000,"省直辖县市",VLOOKUP(F4709,'Regionalism Code'!H:I,2,FALSE))</f>
        <v>兴安盟</v>
      </c>
      <c r="H4709" s="7">
        <v>79.863137558550093</v>
      </c>
      <c r="I4709" s="7">
        <v>85.076715030014498</v>
      </c>
      <c r="J4709" s="7">
        <v>80.982445138932903</v>
      </c>
      <c r="K4709" s="7">
        <v>51.234654270935302</v>
      </c>
      <c r="L4709" s="7">
        <v>60.698643768010697</v>
      </c>
      <c r="M4709" s="7">
        <v>52.770663462400201</v>
      </c>
      <c r="N4709" s="7">
        <v>100.763399699736</v>
      </c>
      <c r="O4709" s="7">
        <v>84.804592820655699</v>
      </c>
      <c r="P4709" s="7">
        <v>80.024560969335994</v>
      </c>
      <c r="Q4709" s="7">
        <v>60.618923343203903</v>
      </c>
    </row>
    <row r="4710" spans="1:17">
      <c r="A4710" s="6">
        <v>2017</v>
      </c>
      <c r="B4710" s="6" t="s">
        <v>773</v>
      </c>
      <c r="C4710" s="6">
        <v>152222</v>
      </c>
      <c r="D4710">
        <f t="shared" si="146"/>
        <v>15</v>
      </c>
      <c r="E4710" t="str">
        <f>VLOOKUP(D4710,'Regionalism Code'!B:C,2,FALSE)</f>
        <v>内蒙古自治区</v>
      </c>
      <c r="F4710">
        <f t="shared" si="147"/>
        <v>1522</v>
      </c>
      <c r="G4710" t="str">
        <f>IF(F4710&gt;10000,"省直辖县市",VLOOKUP(F4710,'Regionalism Code'!H:I,2,FALSE))</f>
        <v>兴安盟</v>
      </c>
      <c r="H4710" s="7">
        <v>93.714112446595905</v>
      </c>
      <c r="I4710" s="7">
        <v>87.853510821767998</v>
      </c>
      <c r="J4710" s="7">
        <v>106.411367047997</v>
      </c>
      <c r="K4710" s="7">
        <v>52.844067034265201</v>
      </c>
      <c r="L4710" s="7">
        <v>74.570938806951105</v>
      </c>
      <c r="M4710" s="7">
        <v>61.851552245897302</v>
      </c>
      <c r="N4710" s="7">
        <v>117.995159718024</v>
      </c>
      <c r="O4710" s="7">
        <v>120.690923288584</v>
      </c>
      <c r="P4710" s="7">
        <v>124.972543175748</v>
      </c>
      <c r="Q4710" s="7">
        <v>89.998530862125406</v>
      </c>
    </row>
    <row r="4711" spans="1:17">
      <c r="A4711" s="6">
        <v>2018</v>
      </c>
      <c r="B4711" s="6" t="s">
        <v>773</v>
      </c>
      <c r="C4711" s="6">
        <v>152222</v>
      </c>
      <c r="D4711">
        <f t="shared" si="146"/>
        <v>15</v>
      </c>
      <c r="E4711" t="str">
        <f>VLOOKUP(D4711,'Regionalism Code'!B:C,2,FALSE)</f>
        <v>内蒙古自治区</v>
      </c>
      <c r="F4711">
        <f t="shared" si="147"/>
        <v>1522</v>
      </c>
      <c r="G4711" t="str">
        <f>IF(F4711&gt;10000,"省直辖县市",VLOOKUP(F4711,'Regionalism Code'!H:I,2,FALSE))</f>
        <v>兴安盟</v>
      </c>
      <c r="H4711" s="7">
        <v>91.728021181782694</v>
      </c>
      <c r="I4711" s="7">
        <v>86.427353184968894</v>
      </c>
      <c r="J4711" s="7">
        <v>101.107055996925</v>
      </c>
      <c r="K4711" s="7">
        <v>56.055390020260198</v>
      </c>
      <c r="L4711" s="7">
        <v>70.531185644295206</v>
      </c>
      <c r="M4711" s="7">
        <v>41.268431206782999</v>
      </c>
      <c r="N4711" s="7">
        <v>97.295077820739294</v>
      </c>
      <c r="O4711" s="7">
        <v>130.68269469080599</v>
      </c>
      <c r="P4711" s="7">
        <v>103.935919229617</v>
      </c>
      <c r="Q4711" s="7">
        <v>92.193157390739898</v>
      </c>
    </row>
    <row r="4712" spans="1:17">
      <c r="A4712" s="6">
        <v>2016</v>
      </c>
      <c r="B4712" s="6" t="s">
        <v>774</v>
      </c>
      <c r="C4712" s="6">
        <v>152223</v>
      </c>
      <c r="D4712">
        <f t="shared" si="146"/>
        <v>15</v>
      </c>
      <c r="E4712" t="str">
        <f>VLOOKUP(D4712,'Regionalism Code'!B:C,2,FALSE)</f>
        <v>内蒙古自治区</v>
      </c>
      <c r="F4712">
        <f t="shared" si="147"/>
        <v>1522</v>
      </c>
      <c r="G4712" t="str">
        <f>IF(F4712&gt;10000,"省直辖县市",VLOOKUP(F4712,'Regionalism Code'!H:I,2,FALSE))</f>
        <v>兴安盟</v>
      </c>
      <c r="H4712" s="7">
        <v>75.091460180502594</v>
      </c>
      <c r="I4712" s="7">
        <v>80.861290700907901</v>
      </c>
      <c r="J4712" s="7">
        <v>68.903407781935698</v>
      </c>
      <c r="K4712" s="7">
        <v>39.610588017465901</v>
      </c>
      <c r="L4712" s="7">
        <v>57.995410473529702</v>
      </c>
      <c r="M4712" s="7">
        <v>43.738659531195196</v>
      </c>
      <c r="N4712" s="7">
        <v>68.982237947853307</v>
      </c>
      <c r="O4712" s="7">
        <v>79.449421253631996</v>
      </c>
      <c r="P4712" s="7">
        <v>74.410006734788496</v>
      </c>
      <c r="Q4712" s="7">
        <v>67.288845492975796</v>
      </c>
    </row>
    <row r="4713" spans="1:17">
      <c r="A4713" s="6">
        <v>2017</v>
      </c>
      <c r="B4713" s="6" t="s">
        <v>774</v>
      </c>
      <c r="C4713" s="6">
        <v>152223</v>
      </c>
      <c r="D4713">
        <f t="shared" si="146"/>
        <v>15</v>
      </c>
      <c r="E4713" t="str">
        <f>VLOOKUP(D4713,'Regionalism Code'!B:C,2,FALSE)</f>
        <v>内蒙古自治区</v>
      </c>
      <c r="F4713">
        <f t="shared" si="147"/>
        <v>1522</v>
      </c>
      <c r="G4713" t="str">
        <f>IF(F4713&gt;10000,"省直辖县市",VLOOKUP(F4713,'Regionalism Code'!H:I,2,FALSE))</f>
        <v>兴安盟</v>
      </c>
      <c r="H4713" s="7">
        <v>89.532126147103497</v>
      </c>
      <c r="I4713" s="7">
        <v>83.101836759038093</v>
      </c>
      <c r="J4713" s="7">
        <v>102.737063787312</v>
      </c>
      <c r="K4713" s="7">
        <v>42.852207891953803</v>
      </c>
      <c r="L4713" s="7">
        <v>77.764359766956204</v>
      </c>
      <c r="M4713" s="7">
        <v>58.449960119611298</v>
      </c>
      <c r="N4713" s="7">
        <v>115.389138031215</v>
      </c>
      <c r="O4713" s="7">
        <v>115.894063982395</v>
      </c>
      <c r="P4713" s="7">
        <v>114.52961994138199</v>
      </c>
      <c r="Q4713" s="7">
        <v>86.774847333732694</v>
      </c>
    </row>
    <row r="4714" spans="1:17">
      <c r="A4714" s="6">
        <v>2018</v>
      </c>
      <c r="B4714" s="6" t="s">
        <v>774</v>
      </c>
      <c r="C4714" s="6">
        <v>152223</v>
      </c>
      <c r="D4714">
        <f t="shared" si="146"/>
        <v>15</v>
      </c>
      <c r="E4714" t="str">
        <f>VLOOKUP(D4714,'Regionalism Code'!B:C,2,FALSE)</f>
        <v>内蒙古自治区</v>
      </c>
      <c r="F4714">
        <f t="shared" si="147"/>
        <v>1522</v>
      </c>
      <c r="G4714" t="str">
        <f>IF(F4714&gt;10000,"省直辖县市",VLOOKUP(F4714,'Regionalism Code'!H:I,2,FALSE))</f>
        <v>兴安盟</v>
      </c>
      <c r="H4714" s="7">
        <v>86.933101769605102</v>
      </c>
      <c r="I4714" s="7">
        <v>80.199072222413093</v>
      </c>
      <c r="J4714" s="7">
        <v>94.737883998248293</v>
      </c>
      <c r="K4714" s="7">
        <v>42.3351228448429</v>
      </c>
      <c r="L4714" s="7">
        <v>70.994053473537505</v>
      </c>
      <c r="M4714" s="7">
        <v>35.179040653735001</v>
      </c>
      <c r="N4714" s="7">
        <v>100.88136403898901</v>
      </c>
      <c r="O4714" s="7">
        <v>115.21423079903801</v>
      </c>
      <c r="P4714" s="7">
        <v>99.495462240620199</v>
      </c>
      <c r="Q4714" s="7">
        <v>94.991545560818096</v>
      </c>
    </row>
    <row r="4715" spans="1:17">
      <c r="A4715" s="6">
        <v>2016</v>
      </c>
      <c r="B4715" s="6" t="s">
        <v>775</v>
      </c>
      <c r="C4715" s="6">
        <v>152224</v>
      </c>
      <c r="D4715">
        <f t="shared" si="146"/>
        <v>15</v>
      </c>
      <c r="E4715" t="str">
        <f>VLOOKUP(D4715,'Regionalism Code'!B:C,2,FALSE)</f>
        <v>内蒙古自治区</v>
      </c>
      <c r="F4715">
        <f t="shared" si="147"/>
        <v>1522</v>
      </c>
      <c r="G4715" t="str">
        <f>IF(F4715&gt;10000,"省直辖县市",VLOOKUP(F4715,'Regionalism Code'!H:I,2,FALSE))</f>
        <v>兴安盟</v>
      </c>
      <c r="H4715" s="7">
        <v>79.549312801844295</v>
      </c>
      <c r="I4715" s="7">
        <v>86.968427049234904</v>
      </c>
      <c r="J4715" s="7">
        <v>81.208265340365102</v>
      </c>
      <c r="K4715" s="7">
        <v>44.646959983371197</v>
      </c>
      <c r="L4715" s="7">
        <v>59.819529824396398</v>
      </c>
      <c r="M4715" s="7">
        <v>52.954142837128501</v>
      </c>
      <c r="N4715" s="7">
        <v>112.11568666255</v>
      </c>
      <c r="O4715" s="7">
        <v>81.919469913097998</v>
      </c>
      <c r="P4715" s="7">
        <v>69.066792213679705</v>
      </c>
      <c r="Q4715" s="7">
        <v>52.041814994075402</v>
      </c>
    </row>
    <row r="4716" spans="1:17">
      <c r="A4716" s="6">
        <v>2017</v>
      </c>
      <c r="B4716" s="6" t="s">
        <v>775</v>
      </c>
      <c r="C4716" s="6">
        <v>152224</v>
      </c>
      <c r="D4716">
        <f t="shared" si="146"/>
        <v>15</v>
      </c>
      <c r="E4716" t="str">
        <f>VLOOKUP(D4716,'Regionalism Code'!B:C,2,FALSE)</f>
        <v>内蒙古自治区</v>
      </c>
      <c r="F4716">
        <f t="shared" si="147"/>
        <v>1522</v>
      </c>
      <c r="G4716" t="str">
        <f>IF(F4716&gt;10000,"省直辖县市",VLOOKUP(F4716,'Regionalism Code'!H:I,2,FALSE))</f>
        <v>兴安盟</v>
      </c>
      <c r="H4716" s="7">
        <v>100.722171003868</v>
      </c>
      <c r="I4716" s="7">
        <v>88.544095388485999</v>
      </c>
      <c r="J4716" s="7">
        <v>107.93029005787901</v>
      </c>
      <c r="K4716" s="7">
        <v>47.033722697726603</v>
      </c>
      <c r="L4716" s="7">
        <v>79.944316659859794</v>
      </c>
      <c r="M4716" s="7">
        <v>80.497646157189493</v>
      </c>
      <c r="N4716" s="7">
        <v>121.19468220532301</v>
      </c>
      <c r="O4716" s="7">
        <v>120.47349900483999</v>
      </c>
      <c r="P4716" s="7">
        <v>115.010596777831</v>
      </c>
      <c r="Q4716" s="7">
        <v>127.841835489535</v>
      </c>
    </row>
    <row r="4717" spans="1:17">
      <c r="A4717" s="6">
        <v>2018</v>
      </c>
      <c r="B4717" s="6" t="s">
        <v>775</v>
      </c>
      <c r="C4717" s="6">
        <v>152224</v>
      </c>
      <c r="D4717">
        <f t="shared" si="146"/>
        <v>15</v>
      </c>
      <c r="E4717" t="str">
        <f>VLOOKUP(D4717,'Regionalism Code'!B:C,2,FALSE)</f>
        <v>内蒙古自治区</v>
      </c>
      <c r="F4717">
        <f t="shared" si="147"/>
        <v>1522</v>
      </c>
      <c r="G4717" t="str">
        <f>IF(F4717&gt;10000,"省直辖县市",VLOOKUP(F4717,'Regionalism Code'!H:I,2,FALSE))</f>
        <v>兴安盟</v>
      </c>
      <c r="H4717" s="7">
        <v>91.710588418254702</v>
      </c>
      <c r="I4717" s="7">
        <v>85.8653495637395</v>
      </c>
      <c r="J4717" s="7">
        <v>97.363564960008404</v>
      </c>
      <c r="K4717" s="7">
        <v>47.750415196497798</v>
      </c>
      <c r="L4717" s="7">
        <v>74.433671980576094</v>
      </c>
      <c r="M4717" s="7">
        <v>43.444703222313898</v>
      </c>
      <c r="N4717" s="7">
        <v>103.866528676388</v>
      </c>
      <c r="O4717" s="7">
        <v>115.735956207398</v>
      </c>
      <c r="P4717" s="7">
        <v>103.155720415731</v>
      </c>
      <c r="Q4717" s="7">
        <v>100.74472457252</v>
      </c>
    </row>
    <row r="4718" spans="1:17">
      <c r="A4718" s="6">
        <v>2016</v>
      </c>
      <c r="B4718" s="6" t="s">
        <v>776</v>
      </c>
      <c r="C4718" s="6">
        <v>152501</v>
      </c>
      <c r="D4718">
        <f t="shared" si="146"/>
        <v>15</v>
      </c>
      <c r="E4718" t="str">
        <f>VLOOKUP(D4718,'Regionalism Code'!B:C,2,FALSE)</f>
        <v>内蒙古自治区</v>
      </c>
      <c r="F4718">
        <f t="shared" si="147"/>
        <v>1525</v>
      </c>
      <c r="G4718" t="str">
        <f>IF(F4718&gt;10000,"省直辖县市",VLOOKUP(F4718,'Regionalism Code'!H:I,2,FALSE))</f>
        <v>锡林郭勒盟</v>
      </c>
      <c r="H4718" s="7">
        <v>84.170115134257998</v>
      </c>
      <c r="I4718" s="7">
        <v>96.739399097348496</v>
      </c>
      <c r="J4718" s="7">
        <v>82.609233038360998</v>
      </c>
      <c r="K4718" s="7">
        <v>49.999108637047001</v>
      </c>
      <c r="L4718" s="7">
        <v>75.231993501870903</v>
      </c>
      <c r="M4718" s="7">
        <v>66.477604210880699</v>
      </c>
      <c r="N4718" s="7">
        <v>102.63042911030399</v>
      </c>
      <c r="O4718" s="7">
        <v>82.510318134366599</v>
      </c>
      <c r="P4718" s="7">
        <v>69.016927727060605</v>
      </c>
      <c r="Q4718" s="7">
        <v>45.508078229506999</v>
      </c>
    </row>
    <row r="4719" spans="1:17">
      <c r="A4719" s="6">
        <v>2017</v>
      </c>
      <c r="B4719" s="6" t="s">
        <v>776</v>
      </c>
      <c r="C4719" s="6">
        <v>152501</v>
      </c>
      <c r="D4719">
        <f t="shared" si="146"/>
        <v>15</v>
      </c>
      <c r="E4719" t="str">
        <f>VLOOKUP(D4719,'Regionalism Code'!B:C,2,FALSE)</f>
        <v>内蒙古自治区</v>
      </c>
      <c r="F4719">
        <f t="shared" si="147"/>
        <v>1525</v>
      </c>
      <c r="G4719" t="str">
        <f>IF(F4719&gt;10000,"省直辖县市",VLOOKUP(F4719,'Regionalism Code'!H:I,2,FALSE))</f>
        <v>锡林郭勒盟</v>
      </c>
      <c r="H4719" s="7">
        <v>107.58478501788601</v>
      </c>
      <c r="I4719" s="7">
        <v>101.031502230228</v>
      </c>
      <c r="J4719" s="7">
        <v>125.72028375863999</v>
      </c>
      <c r="K4719" s="7">
        <v>61.737710299804803</v>
      </c>
      <c r="L4719" s="7">
        <v>102.20021224814499</v>
      </c>
      <c r="M4719" s="7">
        <v>82.005679995245501</v>
      </c>
      <c r="N4719" s="7">
        <v>148.58006003693299</v>
      </c>
      <c r="O4719" s="7">
        <v>136.66480576524</v>
      </c>
      <c r="P4719" s="7">
        <v>119.599953834823</v>
      </c>
      <c r="Q4719" s="7">
        <v>96.275123206871399</v>
      </c>
    </row>
    <row r="4720" spans="1:17">
      <c r="A4720" s="6">
        <v>2018</v>
      </c>
      <c r="B4720" s="6" t="s">
        <v>776</v>
      </c>
      <c r="C4720" s="6">
        <v>152501</v>
      </c>
      <c r="D4720">
        <f t="shared" si="146"/>
        <v>15</v>
      </c>
      <c r="E4720" t="str">
        <f>VLOOKUP(D4720,'Regionalism Code'!B:C,2,FALSE)</f>
        <v>内蒙古自治区</v>
      </c>
      <c r="F4720">
        <f t="shared" si="147"/>
        <v>1525</v>
      </c>
      <c r="G4720" t="str">
        <f>IF(F4720&gt;10000,"省直辖县市",VLOOKUP(F4720,'Regionalism Code'!H:I,2,FALSE))</f>
        <v>锡林郭勒盟</v>
      </c>
      <c r="H4720" s="7">
        <v>106.959526807077</v>
      </c>
      <c r="I4720" s="7">
        <v>99.786220924256398</v>
      </c>
      <c r="J4720" s="7">
        <v>124.482608707005</v>
      </c>
      <c r="K4720" s="7">
        <v>66.347540577607901</v>
      </c>
      <c r="L4720" s="7">
        <v>110.74624964938501</v>
      </c>
      <c r="M4720" s="7">
        <v>67.265858474492006</v>
      </c>
      <c r="N4720" s="7">
        <v>139.40783435393601</v>
      </c>
      <c r="O4720" s="7">
        <v>139.37895698754599</v>
      </c>
      <c r="P4720" s="7">
        <v>113.678700719529</v>
      </c>
      <c r="Q4720" s="7">
        <v>98.809990530576599</v>
      </c>
    </row>
    <row r="4721" spans="1:17">
      <c r="A4721" s="6">
        <v>2016</v>
      </c>
      <c r="B4721" s="6" t="s">
        <v>777</v>
      </c>
      <c r="C4721" s="6">
        <v>152502</v>
      </c>
      <c r="D4721">
        <f t="shared" si="146"/>
        <v>15</v>
      </c>
      <c r="E4721" t="str">
        <f>VLOOKUP(D4721,'Regionalism Code'!B:C,2,FALSE)</f>
        <v>内蒙古自治区</v>
      </c>
      <c r="F4721">
        <f t="shared" si="147"/>
        <v>1525</v>
      </c>
      <c r="G4721" t="str">
        <f>IF(F4721&gt;10000,"省直辖县市",VLOOKUP(F4721,'Regionalism Code'!H:I,2,FALSE))</f>
        <v>锡林郭勒盟</v>
      </c>
      <c r="H4721" s="7">
        <v>93.604555159443194</v>
      </c>
      <c r="I4721" s="7">
        <v>105.97775881984499</v>
      </c>
      <c r="J4721" s="7">
        <v>88.466462039338595</v>
      </c>
      <c r="K4721" s="7">
        <v>59.055825582718398</v>
      </c>
      <c r="L4721" s="7">
        <v>79.033629888368495</v>
      </c>
      <c r="M4721" s="7">
        <v>66.468195367640604</v>
      </c>
      <c r="N4721" s="7">
        <v>102.386117321537</v>
      </c>
      <c r="O4721" s="7">
        <v>92.280279147703496</v>
      </c>
      <c r="P4721" s="7">
        <v>80.818718672784698</v>
      </c>
      <c r="Q4721" s="7">
        <v>62.0909078170627</v>
      </c>
    </row>
    <row r="4722" spans="1:17">
      <c r="A4722" s="6">
        <v>2017</v>
      </c>
      <c r="B4722" s="6" t="s">
        <v>777</v>
      </c>
      <c r="C4722" s="6">
        <v>152502</v>
      </c>
      <c r="D4722">
        <f t="shared" si="146"/>
        <v>15</v>
      </c>
      <c r="E4722" t="str">
        <f>VLOOKUP(D4722,'Regionalism Code'!B:C,2,FALSE)</f>
        <v>内蒙古自治区</v>
      </c>
      <c r="F4722">
        <f t="shared" si="147"/>
        <v>1525</v>
      </c>
      <c r="G4722" t="str">
        <f>IF(F4722&gt;10000,"省直辖县市",VLOOKUP(F4722,'Regionalism Code'!H:I,2,FALSE))</f>
        <v>锡林郭勒盟</v>
      </c>
      <c r="H4722" s="7">
        <v>109.09000451761</v>
      </c>
      <c r="I4722" s="7">
        <v>106.654355772903</v>
      </c>
      <c r="J4722" s="7">
        <v>123.568576958937</v>
      </c>
      <c r="K4722" s="7">
        <v>60.560585997742898</v>
      </c>
      <c r="L4722" s="7">
        <v>100.297608955643</v>
      </c>
      <c r="M4722" s="7">
        <v>73.794357554399895</v>
      </c>
      <c r="N4722" s="7">
        <v>147.20858120834799</v>
      </c>
      <c r="O4722" s="7">
        <v>132.54823557491599</v>
      </c>
      <c r="P4722" s="7">
        <v>126.023576515418</v>
      </c>
      <c r="Q4722" s="7">
        <v>90.829292530096694</v>
      </c>
    </row>
    <row r="4723" spans="1:17">
      <c r="A4723" s="6">
        <v>2018</v>
      </c>
      <c r="B4723" s="6" t="s">
        <v>777</v>
      </c>
      <c r="C4723" s="6">
        <v>152502</v>
      </c>
      <c r="D4723">
        <f t="shared" si="146"/>
        <v>15</v>
      </c>
      <c r="E4723" t="str">
        <f>VLOOKUP(D4723,'Regionalism Code'!B:C,2,FALSE)</f>
        <v>内蒙古自治区</v>
      </c>
      <c r="F4723">
        <f t="shared" si="147"/>
        <v>1525</v>
      </c>
      <c r="G4723" t="str">
        <f>IF(F4723&gt;10000,"省直辖县市",VLOOKUP(F4723,'Regionalism Code'!H:I,2,FALSE))</f>
        <v>锡林郭勒盟</v>
      </c>
      <c r="H4723" s="7">
        <v>110.427480144</v>
      </c>
      <c r="I4723" s="7">
        <v>105.052557511345</v>
      </c>
      <c r="J4723" s="7">
        <v>123.409181299661</v>
      </c>
      <c r="K4723" s="7">
        <v>69.005365189837704</v>
      </c>
      <c r="L4723" s="7">
        <v>105.91129170006801</v>
      </c>
      <c r="M4723" s="7">
        <v>63.256815520770999</v>
      </c>
      <c r="N4723" s="7">
        <v>136.28779004484801</v>
      </c>
      <c r="O4723" s="7">
        <v>139.95497442054599</v>
      </c>
      <c r="P4723" s="7">
        <v>117.67497935886701</v>
      </c>
      <c r="Q4723" s="7">
        <v>104.59233329186399</v>
      </c>
    </row>
    <row r="4724" spans="1:17">
      <c r="A4724" s="6">
        <v>2016</v>
      </c>
      <c r="B4724" s="6" t="s">
        <v>778</v>
      </c>
      <c r="C4724" s="6">
        <v>152522</v>
      </c>
      <c r="D4724">
        <f t="shared" si="146"/>
        <v>15</v>
      </c>
      <c r="E4724" t="str">
        <f>VLOOKUP(D4724,'Regionalism Code'!B:C,2,FALSE)</f>
        <v>内蒙古自治区</v>
      </c>
      <c r="F4724">
        <f t="shared" si="147"/>
        <v>1525</v>
      </c>
      <c r="G4724" t="str">
        <f>IF(F4724&gt;10000,"省直辖县市",VLOOKUP(F4724,'Regionalism Code'!H:I,2,FALSE))</f>
        <v>锡林郭勒盟</v>
      </c>
      <c r="H4724" s="7">
        <v>84.214726429767197</v>
      </c>
      <c r="I4724" s="7">
        <v>90.999156447724403</v>
      </c>
      <c r="J4724" s="7">
        <v>84.355165864593999</v>
      </c>
      <c r="K4724" s="7">
        <v>53.415679020559899</v>
      </c>
      <c r="L4724" s="7">
        <v>82.4305699490655</v>
      </c>
      <c r="M4724" s="7">
        <v>56.304601860541503</v>
      </c>
      <c r="N4724" s="7">
        <v>100.031499667964</v>
      </c>
      <c r="O4724" s="7">
        <v>85.901659643210493</v>
      </c>
      <c r="P4724" s="7">
        <v>73.551248351991106</v>
      </c>
      <c r="Q4724" s="7">
        <v>61.5626090066134</v>
      </c>
    </row>
    <row r="4725" spans="1:17">
      <c r="A4725" s="6">
        <v>2017</v>
      </c>
      <c r="B4725" s="6" t="s">
        <v>778</v>
      </c>
      <c r="C4725" s="6">
        <v>152522</v>
      </c>
      <c r="D4725">
        <f t="shared" si="146"/>
        <v>15</v>
      </c>
      <c r="E4725" t="str">
        <f>VLOOKUP(D4725,'Regionalism Code'!B:C,2,FALSE)</f>
        <v>内蒙古自治区</v>
      </c>
      <c r="F4725">
        <f t="shared" si="147"/>
        <v>1525</v>
      </c>
      <c r="G4725" t="str">
        <f>IF(F4725&gt;10000,"省直辖县市",VLOOKUP(F4725,'Regionalism Code'!H:I,2,FALSE))</f>
        <v>锡林郭勒盟</v>
      </c>
      <c r="H4725" s="7">
        <v>99.445435320444403</v>
      </c>
      <c r="I4725" s="7">
        <v>92.703397746121496</v>
      </c>
      <c r="J4725" s="7">
        <v>118.122299061783</v>
      </c>
      <c r="K4725" s="7">
        <v>53.650362629734197</v>
      </c>
      <c r="L4725" s="7">
        <v>105.14732193659199</v>
      </c>
      <c r="M4725" s="7">
        <v>62.596432373025301</v>
      </c>
      <c r="N4725" s="7">
        <v>137.00259845118501</v>
      </c>
      <c r="O4725" s="7">
        <v>127.91699297316801</v>
      </c>
      <c r="P4725" s="7">
        <v>117.279772596729</v>
      </c>
      <c r="Q4725" s="7">
        <v>87.774794598414005</v>
      </c>
    </row>
    <row r="4726" spans="1:17">
      <c r="A4726" s="6">
        <v>2018</v>
      </c>
      <c r="B4726" s="6" t="s">
        <v>778</v>
      </c>
      <c r="C4726" s="6">
        <v>152522</v>
      </c>
      <c r="D4726">
        <f t="shared" si="146"/>
        <v>15</v>
      </c>
      <c r="E4726" t="str">
        <f>VLOOKUP(D4726,'Regionalism Code'!B:C,2,FALSE)</f>
        <v>内蒙古自治区</v>
      </c>
      <c r="F4726">
        <f t="shared" si="147"/>
        <v>1525</v>
      </c>
      <c r="G4726" t="str">
        <f>IF(F4726&gt;10000,"省直辖县市",VLOOKUP(F4726,'Regionalism Code'!H:I,2,FALSE))</f>
        <v>锡林郭勒盟</v>
      </c>
      <c r="H4726" s="7">
        <v>102.40868835091401</v>
      </c>
      <c r="I4726" s="7">
        <v>91.878844943685394</v>
      </c>
      <c r="J4726" s="7">
        <v>118.222613391321</v>
      </c>
      <c r="K4726" s="7">
        <v>56.696087455970897</v>
      </c>
      <c r="L4726" s="7">
        <v>105.620930557634</v>
      </c>
      <c r="M4726" s="7">
        <v>55.230935083267802</v>
      </c>
      <c r="N4726" s="7">
        <v>137.84872391268601</v>
      </c>
      <c r="O4726" s="7">
        <v>130.349355053908</v>
      </c>
      <c r="P4726" s="7">
        <v>109.56842892081799</v>
      </c>
      <c r="Q4726" s="7">
        <v>108.44791064842499</v>
      </c>
    </row>
    <row r="4727" spans="1:17">
      <c r="A4727" s="6">
        <v>2016</v>
      </c>
      <c r="B4727" s="6" t="s">
        <v>779</v>
      </c>
      <c r="C4727" s="6">
        <v>152523</v>
      </c>
      <c r="D4727">
        <f t="shared" si="146"/>
        <v>15</v>
      </c>
      <c r="E4727" t="str">
        <f>VLOOKUP(D4727,'Regionalism Code'!B:C,2,FALSE)</f>
        <v>内蒙古自治区</v>
      </c>
      <c r="F4727">
        <f t="shared" si="147"/>
        <v>1525</v>
      </c>
      <c r="G4727" t="str">
        <f>IF(F4727&gt;10000,"省直辖县市",VLOOKUP(F4727,'Regionalism Code'!H:I,2,FALSE))</f>
        <v>锡林郭勒盟</v>
      </c>
      <c r="H4727" s="7">
        <v>83.931001236373802</v>
      </c>
      <c r="I4727" s="7">
        <v>90.841349881918802</v>
      </c>
      <c r="J4727" s="7">
        <v>79.034565856975405</v>
      </c>
      <c r="K4727" s="7">
        <v>49.933631576767802</v>
      </c>
      <c r="L4727" s="7">
        <v>72.661510227116096</v>
      </c>
      <c r="M4727" s="7">
        <v>51.082653701292301</v>
      </c>
      <c r="N4727" s="7">
        <v>99.293054231028293</v>
      </c>
      <c r="O4727" s="7">
        <v>77.015854002874207</v>
      </c>
      <c r="P4727" s="7">
        <v>76.589215233430494</v>
      </c>
      <c r="Q4727" s="7">
        <v>70.015883916926697</v>
      </c>
    </row>
    <row r="4728" spans="1:17">
      <c r="A4728" s="6">
        <v>2017</v>
      </c>
      <c r="B4728" s="6" t="s">
        <v>779</v>
      </c>
      <c r="C4728" s="6">
        <v>152523</v>
      </c>
      <c r="D4728">
        <f t="shared" si="146"/>
        <v>15</v>
      </c>
      <c r="E4728" t="str">
        <f>VLOOKUP(D4728,'Regionalism Code'!B:C,2,FALSE)</f>
        <v>内蒙古自治区</v>
      </c>
      <c r="F4728">
        <f t="shared" si="147"/>
        <v>1525</v>
      </c>
      <c r="G4728" t="str">
        <f>IF(F4728&gt;10000,"省直辖县市",VLOOKUP(F4728,'Regionalism Code'!H:I,2,FALSE))</f>
        <v>锡林郭勒盟</v>
      </c>
      <c r="H4728" s="7">
        <v>100.400670611582</v>
      </c>
      <c r="I4728" s="7">
        <v>92.766588805289004</v>
      </c>
      <c r="J4728" s="7">
        <v>118.72267322725401</v>
      </c>
      <c r="K4728" s="7">
        <v>53.130014380890699</v>
      </c>
      <c r="L4728" s="7">
        <v>96.699855924756207</v>
      </c>
      <c r="M4728" s="7">
        <v>61.246455741546903</v>
      </c>
      <c r="N4728" s="7">
        <v>144.081669133091</v>
      </c>
      <c r="O4728" s="7">
        <v>126.54024669446</v>
      </c>
      <c r="P4728" s="7">
        <v>125.340947751345</v>
      </c>
      <c r="Q4728" s="7">
        <v>92.320441713344294</v>
      </c>
    </row>
    <row r="4729" spans="1:17">
      <c r="A4729" s="6">
        <v>2018</v>
      </c>
      <c r="B4729" s="6" t="s">
        <v>779</v>
      </c>
      <c r="C4729" s="6">
        <v>152523</v>
      </c>
      <c r="D4729">
        <f t="shared" si="146"/>
        <v>15</v>
      </c>
      <c r="E4729" t="str">
        <f>VLOOKUP(D4729,'Regionalism Code'!B:C,2,FALSE)</f>
        <v>内蒙古自治区</v>
      </c>
      <c r="F4729">
        <f t="shared" si="147"/>
        <v>1525</v>
      </c>
      <c r="G4729" t="str">
        <f>IF(F4729&gt;10000,"省直辖县市",VLOOKUP(F4729,'Regionalism Code'!H:I,2,FALSE))</f>
        <v>锡林郭勒盟</v>
      </c>
      <c r="H4729" s="7">
        <v>98.132417326055304</v>
      </c>
      <c r="I4729" s="7">
        <v>90.9802959472065</v>
      </c>
      <c r="J4729" s="7">
        <v>115.080967380505</v>
      </c>
      <c r="K4729" s="7">
        <v>57.126287504202701</v>
      </c>
      <c r="L4729" s="7">
        <v>102.273012023898</v>
      </c>
      <c r="M4729" s="7">
        <v>54.812905285280699</v>
      </c>
      <c r="N4729" s="7">
        <v>122.283486107087</v>
      </c>
      <c r="O4729" s="7">
        <v>134.417818658399</v>
      </c>
      <c r="P4729" s="7">
        <v>107.00785405938799</v>
      </c>
      <c r="Q4729" s="7">
        <v>90.956405315557603</v>
      </c>
    </row>
    <row r="4730" spans="1:17">
      <c r="A4730" s="6">
        <v>2016</v>
      </c>
      <c r="B4730" s="6" t="s">
        <v>780</v>
      </c>
      <c r="C4730" s="6">
        <v>152524</v>
      </c>
      <c r="D4730">
        <f t="shared" si="146"/>
        <v>15</v>
      </c>
      <c r="E4730" t="str">
        <f>VLOOKUP(D4730,'Regionalism Code'!B:C,2,FALSE)</f>
        <v>内蒙古自治区</v>
      </c>
      <c r="F4730">
        <f t="shared" si="147"/>
        <v>1525</v>
      </c>
      <c r="G4730" t="str">
        <f>IF(F4730&gt;10000,"省直辖县市",VLOOKUP(F4730,'Regionalism Code'!H:I,2,FALSE))</f>
        <v>锡林郭勒盟</v>
      </c>
      <c r="H4730" s="7">
        <v>86.054568138315105</v>
      </c>
      <c r="I4730" s="7">
        <v>89.571516835548096</v>
      </c>
      <c r="J4730" s="7">
        <v>88.179937919004701</v>
      </c>
      <c r="K4730" s="7">
        <v>55.482933046504698</v>
      </c>
      <c r="L4730" s="7">
        <v>71.635225911589004</v>
      </c>
      <c r="M4730" s="7">
        <v>65.363239328821194</v>
      </c>
      <c r="N4730" s="7">
        <v>119.493326996384</v>
      </c>
      <c r="O4730" s="7">
        <v>85.271205155459896</v>
      </c>
      <c r="P4730" s="7">
        <v>76.000958050849306</v>
      </c>
      <c r="Q4730" s="7">
        <v>70.584797296887402</v>
      </c>
    </row>
    <row r="4731" spans="1:17">
      <c r="A4731" s="6">
        <v>2017</v>
      </c>
      <c r="B4731" s="6" t="s">
        <v>780</v>
      </c>
      <c r="C4731" s="6">
        <v>152524</v>
      </c>
      <c r="D4731">
        <f t="shared" si="146"/>
        <v>15</v>
      </c>
      <c r="E4731" t="str">
        <f>VLOOKUP(D4731,'Regionalism Code'!B:C,2,FALSE)</f>
        <v>内蒙古自治区</v>
      </c>
      <c r="F4731">
        <f t="shared" si="147"/>
        <v>1525</v>
      </c>
      <c r="G4731" t="str">
        <f>IF(F4731&gt;10000,"省直辖县市",VLOOKUP(F4731,'Regionalism Code'!H:I,2,FALSE))</f>
        <v>锡林郭勒盟</v>
      </c>
      <c r="H4731" s="7">
        <v>100.51173420177</v>
      </c>
      <c r="I4731" s="7">
        <v>91.367032201792497</v>
      </c>
      <c r="J4731" s="7">
        <v>120.145213940399</v>
      </c>
      <c r="K4731" s="7">
        <v>57.250571646422799</v>
      </c>
      <c r="L4731" s="7">
        <v>94.638920686541297</v>
      </c>
      <c r="M4731" s="7">
        <v>72.132446569061003</v>
      </c>
      <c r="N4731" s="7">
        <v>155.072331352059</v>
      </c>
      <c r="O4731" s="7">
        <v>123.48571296608</v>
      </c>
      <c r="P4731" s="7">
        <v>118.323712345186</v>
      </c>
      <c r="Q4731" s="7">
        <v>95.036392263004998</v>
      </c>
    </row>
    <row r="4732" spans="1:17">
      <c r="A4732" s="6">
        <v>2018</v>
      </c>
      <c r="B4732" s="6" t="s">
        <v>780</v>
      </c>
      <c r="C4732" s="6">
        <v>152524</v>
      </c>
      <c r="D4732">
        <f t="shared" si="146"/>
        <v>15</v>
      </c>
      <c r="E4732" t="str">
        <f>VLOOKUP(D4732,'Regionalism Code'!B:C,2,FALSE)</f>
        <v>内蒙古自治区</v>
      </c>
      <c r="F4732">
        <f t="shared" si="147"/>
        <v>1525</v>
      </c>
      <c r="G4732" t="str">
        <f>IF(F4732&gt;10000,"省直辖县市",VLOOKUP(F4732,'Regionalism Code'!H:I,2,FALSE))</f>
        <v>锡林郭勒盟</v>
      </c>
      <c r="H4732" s="7">
        <v>100.810087328972</v>
      </c>
      <c r="I4732" s="7">
        <v>90.120694651053796</v>
      </c>
      <c r="J4732" s="7">
        <v>120.911833697413</v>
      </c>
      <c r="K4732" s="7">
        <v>63.256198914938501</v>
      </c>
      <c r="L4732" s="7">
        <v>98.105951146322298</v>
      </c>
      <c r="M4732" s="7">
        <v>64.530100193798802</v>
      </c>
      <c r="N4732" s="7">
        <v>148.06689862593299</v>
      </c>
      <c r="O4732" s="7">
        <v>131.134469700376</v>
      </c>
      <c r="P4732" s="7">
        <v>111.08773270586001</v>
      </c>
      <c r="Q4732" s="7">
        <v>99.584390855055901</v>
      </c>
    </row>
    <row r="4733" spans="1:17">
      <c r="A4733" s="6">
        <v>2016</v>
      </c>
      <c r="B4733" s="6" t="s">
        <v>781</v>
      </c>
      <c r="C4733" s="6">
        <v>152525</v>
      </c>
      <c r="D4733">
        <f t="shared" si="146"/>
        <v>15</v>
      </c>
      <c r="E4733" t="str">
        <f>VLOOKUP(D4733,'Regionalism Code'!B:C,2,FALSE)</f>
        <v>内蒙古自治区</v>
      </c>
      <c r="F4733">
        <f t="shared" si="147"/>
        <v>1525</v>
      </c>
      <c r="G4733" t="str">
        <f>IF(F4733&gt;10000,"省直辖县市",VLOOKUP(F4733,'Regionalism Code'!H:I,2,FALSE))</f>
        <v>锡林郭勒盟</v>
      </c>
      <c r="H4733" s="7">
        <v>96.904937619266803</v>
      </c>
      <c r="I4733" s="7">
        <v>100.04523829699799</v>
      </c>
      <c r="J4733" s="7">
        <v>85.689278380848194</v>
      </c>
      <c r="K4733" s="7">
        <v>51.982760199317603</v>
      </c>
      <c r="L4733" s="7">
        <v>76.268244482560306</v>
      </c>
      <c r="M4733" s="7">
        <v>54.199043297484103</v>
      </c>
      <c r="N4733" s="7">
        <v>105.184788375357</v>
      </c>
      <c r="O4733" s="7">
        <v>88.9495229617836</v>
      </c>
      <c r="P4733" s="7">
        <v>74.123161244629003</v>
      </c>
      <c r="Q4733" s="7">
        <v>106.92227679505</v>
      </c>
    </row>
    <row r="4734" spans="1:17">
      <c r="A4734" s="6">
        <v>2017</v>
      </c>
      <c r="B4734" s="6" t="s">
        <v>781</v>
      </c>
      <c r="C4734" s="6">
        <v>152525</v>
      </c>
      <c r="D4734">
        <f t="shared" si="146"/>
        <v>15</v>
      </c>
      <c r="E4734" t="str">
        <f>VLOOKUP(D4734,'Regionalism Code'!B:C,2,FALSE)</f>
        <v>内蒙古自治区</v>
      </c>
      <c r="F4734">
        <f t="shared" si="147"/>
        <v>1525</v>
      </c>
      <c r="G4734" t="str">
        <f>IF(F4734&gt;10000,"省直辖县市",VLOOKUP(F4734,'Regionalism Code'!H:I,2,FALSE))</f>
        <v>锡林郭勒盟</v>
      </c>
      <c r="H4734" s="7">
        <v>105.27005758459801</v>
      </c>
      <c r="I4734" s="7">
        <v>101.671068815239</v>
      </c>
      <c r="J4734" s="7">
        <v>118.371169316371</v>
      </c>
      <c r="K4734" s="7">
        <v>56.844716578173603</v>
      </c>
      <c r="L4734" s="7">
        <v>98.266257032823503</v>
      </c>
      <c r="M4734" s="7">
        <v>69.956770657520295</v>
      </c>
      <c r="N4734" s="7">
        <v>138.29873768576999</v>
      </c>
      <c r="O4734" s="7">
        <v>128.21923487877601</v>
      </c>
      <c r="P4734" s="7">
        <v>120.245713491855</v>
      </c>
      <c r="Q4734" s="7">
        <v>93.353504473242793</v>
      </c>
    </row>
    <row r="4735" spans="1:17">
      <c r="A4735" s="6">
        <v>2018</v>
      </c>
      <c r="B4735" s="6" t="s">
        <v>781</v>
      </c>
      <c r="C4735" s="6">
        <v>152525</v>
      </c>
      <c r="D4735">
        <f t="shared" si="146"/>
        <v>15</v>
      </c>
      <c r="E4735" t="str">
        <f>VLOOKUP(D4735,'Regionalism Code'!B:C,2,FALSE)</f>
        <v>内蒙古自治区</v>
      </c>
      <c r="F4735">
        <f t="shared" si="147"/>
        <v>1525</v>
      </c>
      <c r="G4735" t="str">
        <f>IF(F4735&gt;10000,"省直辖县市",VLOOKUP(F4735,'Regionalism Code'!H:I,2,FALSE))</f>
        <v>锡林郭勒盟</v>
      </c>
      <c r="H4735" s="7">
        <v>106.234706925352</v>
      </c>
      <c r="I4735" s="7">
        <v>100.341054566227</v>
      </c>
      <c r="J4735" s="7">
        <v>117.887453535126</v>
      </c>
      <c r="K4735" s="7">
        <v>63.151096034852898</v>
      </c>
      <c r="L4735" s="7">
        <v>100.45504438585</v>
      </c>
      <c r="M4735" s="7">
        <v>55.3886708255352</v>
      </c>
      <c r="N4735" s="7">
        <v>130.15203020112199</v>
      </c>
      <c r="O4735" s="7">
        <v>136.26932092009699</v>
      </c>
      <c r="P4735" s="7">
        <v>108.23316482847601</v>
      </c>
      <c r="Q4735" s="7">
        <v>104.527060758045</v>
      </c>
    </row>
    <row r="4736" spans="1:17">
      <c r="A4736" s="6">
        <v>2016</v>
      </c>
      <c r="B4736" s="6" t="s">
        <v>782</v>
      </c>
      <c r="C4736" s="6">
        <v>152526</v>
      </c>
      <c r="D4736">
        <f t="shared" si="146"/>
        <v>15</v>
      </c>
      <c r="E4736" t="str">
        <f>VLOOKUP(D4736,'Regionalism Code'!B:C,2,FALSE)</f>
        <v>内蒙古自治区</v>
      </c>
      <c r="F4736">
        <f t="shared" si="147"/>
        <v>1525</v>
      </c>
      <c r="G4736" t="str">
        <f>IF(F4736&gt;10000,"省直辖县市",VLOOKUP(F4736,'Regionalism Code'!H:I,2,FALSE))</f>
        <v>锡林郭勒盟</v>
      </c>
      <c r="H4736" s="7">
        <v>89.402353211441707</v>
      </c>
      <c r="I4736" s="7">
        <v>101.735362086552</v>
      </c>
      <c r="J4736" s="7">
        <v>82.864521767949199</v>
      </c>
      <c r="K4736" s="7">
        <v>48.110594673398197</v>
      </c>
      <c r="L4736" s="7">
        <v>71.999461377057003</v>
      </c>
      <c r="M4736" s="7">
        <v>54.759534654328903</v>
      </c>
      <c r="N4736" s="7">
        <v>106.569572152056</v>
      </c>
      <c r="O4736" s="7">
        <v>81.758076596475803</v>
      </c>
      <c r="P4736" s="7">
        <v>78.001635825306096</v>
      </c>
      <c r="Q4736" s="7">
        <v>60.564717242118</v>
      </c>
    </row>
    <row r="4737" spans="1:17">
      <c r="A4737" s="6">
        <v>2017</v>
      </c>
      <c r="B4737" s="6" t="s">
        <v>782</v>
      </c>
      <c r="C4737" s="6">
        <v>152526</v>
      </c>
      <c r="D4737">
        <f t="shared" si="146"/>
        <v>15</v>
      </c>
      <c r="E4737" t="str">
        <f>VLOOKUP(D4737,'Regionalism Code'!B:C,2,FALSE)</f>
        <v>内蒙古自治区</v>
      </c>
      <c r="F4737">
        <f t="shared" si="147"/>
        <v>1525</v>
      </c>
      <c r="G4737" t="str">
        <f>IF(F4737&gt;10000,"省直辖县市",VLOOKUP(F4737,'Regionalism Code'!H:I,2,FALSE))</f>
        <v>锡林郭勒盟</v>
      </c>
      <c r="H4737" s="7">
        <v>103.60492011761799</v>
      </c>
      <c r="I4737" s="7">
        <v>103.80680974521999</v>
      </c>
      <c r="J4737" s="7">
        <v>112.69278411915199</v>
      </c>
      <c r="K4737" s="7">
        <v>51.506579725550303</v>
      </c>
      <c r="L4737" s="7">
        <v>92.600706118983794</v>
      </c>
      <c r="M4737" s="7">
        <v>61.151537617209399</v>
      </c>
      <c r="N4737" s="7">
        <v>130.42520057640101</v>
      </c>
      <c r="O4737" s="7">
        <v>122.605628513659</v>
      </c>
      <c r="P4737" s="7">
        <v>121.608512498198</v>
      </c>
      <c r="Q4737" s="7">
        <v>86.430536892525595</v>
      </c>
    </row>
    <row r="4738" spans="1:17">
      <c r="A4738" s="6">
        <v>2018</v>
      </c>
      <c r="B4738" s="6" t="s">
        <v>782</v>
      </c>
      <c r="C4738" s="6">
        <v>152526</v>
      </c>
      <c r="D4738">
        <f t="shared" ref="D4738:D4801" si="148">INT(C4738/10000)</f>
        <v>15</v>
      </c>
      <c r="E4738" t="str">
        <f>VLOOKUP(D4738,'Regionalism Code'!B:C,2,FALSE)</f>
        <v>内蒙古自治区</v>
      </c>
      <c r="F4738">
        <f t="shared" ref="F4738:F4801" si="149">IF(OR(D4738=11,D4738=12,D4738=31,D4738=50),D4738*100,IF(MID(C4738,3,1)="9",C4738,INT(C4738/100)))</f>
        <v>1525</v>
      </c>
      <c r="G4738" t="str">
        <f>IF(F4738&gt;10000,"省直辖县市",VLOOKUP(F4738,'Regionalism Code'!H:I,2,FALSE))</f>
        <v>锡林郭勒盟</v>
      </c>
      <c r="H4738" s="7">
        <v>105.50860005639601</v>
      </c>
      <c r="I4738" s="7">
        <v>102.283310698539</v>
      </c>
      <c r="J4738" s="7">
        <v>114.217370420393</v>
      </c>
      <c r="K4738" s="7">
        <v>59.734726640235202</v>
      </c>
      <c r="L4738" s="7">
        <v>94.710806963220904</v>
      </c>
      <c r="M4738" s="7">
        <v>53.636881388680898</v>
      </c>
      <c r="N4738" s="7">
        <v>128.50978647148401</v>
      </c>
      <c r="O4738" s="7">
        <v>130.50781689091801</v>
      </c>
      <c r="P4738" s="7">
        <v>109.42632131497</v>
      </c>
      <c r="Q4738" s="7">
        <v>100.339691900118</v>
      </c>
    </row>
    <row r="4739" spans="1:17">
      <c r="A4739" s="6">
        <v>2016</v>
      </c>
      <c r="B4739" s="6" t="s">
        <v>783</v>
      </c>
      <c r="C4739" s="6">
        <v>152527</v>
      </c>
      <c r="D4739">
        <f t="shared" si="148"/>
        <v>15</v>
      </c>
      <c r="E4739" t="str">
        <f>VLOOKUP(D4739,'Regionalism Code'!B:C,2,FALSE)</f>
        <v>内蒙古自治区</v>
      </c>
      <c r="F4739">
        <f t="shared" si="149"/>
        <v>1525</v>
      </c>
      <c r="G4739" t="str">
        <f>IF(F4739&gt;10000,"省直辖县市",VLOOKUP(F4739,'Regionalism Code'!H:I,2,FALSE))</f>
        <v>锡林郭勒盟</v>
      </c>
      <c r="H4739" s="7">
        <v>82.730280916454703</v>
      </c>
      <c r="I4739" s="7">
        <v>88.355354150094797</v>
      </c>
      <c r="J4739" s="7">
        <v>79.468221275538497</v>
      </c>
      <c r="K4739" s="7">
        <v>44.944854442213803</v>
      </c>
      <c r="L4739" s="7">
        <v>68.518729696135395</v>
      </c>
      <c r="M4739" s="7">
        <v>57.0124020707363</v>
      </c>
      <c r="N4739" s="7">
        <v>100.113417376496</v>
      </c>
      <c r="O4739" s="7">
        <v>80.951274183914407</v>
      </c>
      <c r="P4739" s="7">
        <v>68.815129532585999</v>
      </c>
      <c r="Q4739" s="7">
        <v>70.0891278517812</v>
      </c>
    </row>
    <row r="4740" spans="1:17">
      <c r="A4740" s="6">
        <v>2017</v>
      </c>
      <c r="B4740" s="6" t="s">
        <v>783</v>
      </c>
      <c r="C4740" s="6">
        <v>152527</v>
      </c>
      <c r="D4740">
        <f t="shared" si="148"/>
        <v>15</v>
      </c>
      <c r="E4740" t="str">
        <f>VLOOKUP(D4740,'Regionalism Code'!B:C,2,FALSE)</f>
        <v>内蒙古自治区</v>
      </c>
      <c r="F4740">
        <f t="shared" si="149"/>
        <v>1525</v>
      </c>
      <c r="G4740" t="str">
        <f>IF(F4740&gt;10000,"省直辖县市",VLOOKUP(F4740,'Regionalism Code'!H:I,2,FALSE))</f>
        <v>锡林郭勒盟</v>
      </c>
      <c r="H4740" s="7">
        <v>96.681532973821305</v>
      </c>
      <c r="I4740" s="7">
        <v>89.522331131232406</v>
      </c>
      <c r="J4740" s="7">
        <v>112.038830096851</v>
      </c>
      <c r="K4740" s="7">
        <v>46.5097647904946</v>
      </c>
      <c r="L4740" s="7">
        <v>93.792852616198005</v>
      </c>
      <c r="M4740" s="7">
        <v>66.4878743380538</v>
      </c>
      <c r="N4740" s="7">
        <v>139.803427034858</v>
      </c>
      <c r="O4740" s="7">
        <v>115.638803741686</v>
      </c>
      <c r="P4740" s="7">
        <v>115.092765339501</v>
      </c>
      <c r="Q4740" s="7">
        <v>92.420370129336703</v>
      </c>
    </row>
    <row r="4741" spans="1:17">
      <c r="A4741" s="6">
        <v>2018</v>
      </c>
      <c r="B4741" s="6" t="s">
        <v>783</v>
      </c>
      <c r="C4741" s="6">
        <v>152527</v>
      </c>
      <c r="D4741">
        <f t="shared" si="148"/>
        <v>15</v>
      </c>
      <c r="E4741" t="str">
        <f>VLOOKUP(D4741,'Regionalism Code'!B:C,2,FALSE)</f>
        <v>内蒙古自治区</v>
      </c>
      <c r="F4741">
        <f t="shared" si="149"/>
        <v>1525</v>
      </c>
      <c r="G4741" t="str">
        <f>IF(F4741&gt;10000,"省直辖县市",VLOOKUP(F4741,'Regionalism Code'!H:I,2,FALSE))</f>
        <v>锡林郭勒盟</v>
      </c>
      <c r="H4741" s="7">
        <v>95.659372191701706</v>
      </c>
      <c r="I4741" s="7">
        <v>88.010296612856294</v>
      </c>
      <c r="J4741" s="7">
        <v>111.757997917363</v>
      </c>
      <c r="K4741" s="7">
        <v>52.241487577449</v>
      </c>
      <c r="L4741" s="7">
        <v>92.002057312043902</v>
      </c>
      <c r="M4741" s="7">
        <v>56.745718886063599</v>
      </c>
      <c r="N4741" s="7">
        <v>131.402559960248</v>
      </c>
      <c r="O4741" s="7">
        <v>124.972411179129</v>
      </c>
      <c r="P4741" s="7">
        <v>104.332753942398</v>
      </c>
      <c r="Q4741" s="7">
        <v>91.668589982242693</v>
      </c>
    </row>
    <row r="4742" spans="1:17">
      <c r="A4742" s="6">
        <v>2016</v>
      </c>
      <c r="B4742" s="6" t="s">
        <v>784</v>
      </c>
      <c r="C4742" s="6">
        <v>152528</v>
      </c>
      <c r="D4742">
        <f t="shared" si="148"/>
        <v>15</v>
      </c>
      <c r="E4742" t="str">
        <f>VLOOKUP(D4742,'Regionalism Code'!B:C,2,FALSE)</f>
        <v>内蒙古自治区</v>
      </c>
      <c r="F4742">
        <f t="shared" si="149"/>
        <v>1525</v>
      </c>
      <c r="G4742" t="str">
        <f>IF(F4742&gt;10000,"省直辖县市",VLOOKUP(F4742,'Regionalism Code'!H:I,2,FALSE))</f>
        <v>锡林郭勒盟</v>
      </c>
      <c r="H4742" s="7">
        <v>83.015018506073901</v>
      </c>
      <c r="I4742" s="7">
        <v>81.058067174908501</v>
      </c>
      <c r="J4742" s="7">
        <v>77.490548034356095</v>
      </c>
      <c r="K4742" s="7">
        <v>48.9265520207001</v>
      </c>
      <c r="L4742" s="7">
        <v>67.326063297403905</v>
      </c>
      <c r="M4742" s="7">
        <v>50.577807544242297</v>
      </c>
      <c r="N4742" s="7">
        <v>76.342183459398001</v>
      </c>
      <c r="O4742" s="7">
        <v>88.066731144279998</v>
      </c>
      <c r="P4742" s="7">
        <v>85.560783375436998</v>
      </c>
      <c r="Q4742" s="7">
        <v>99.520754702846602</v>
      </c>
    </row>
    <row r="4743" spans="1:17">
      <c r="A4743" s="6">
        <v>2017</v>
      </c>
      <c r="B4743" s="6" t="s">
        <v>784</v>
      </c>
      <c r="C4743" s="6">
        <v>152528</v>
      </c>
      <c r="D4743">
        <f t="shared" si="148"/>
        <v>15</v>
      </c>
      <c r="E4743" t="str">
        <f>VLOOKUP(D4743,'Regionalism Code'!B:C,2,FALSE)</f>
        <v>内蒙古自治区</v>
      </c>
      <c r="F4743">
        <f t="shared" si="149"/>
        <v>1525</v>
      </c>
      <c r="G4743" t="str">
        <f>IF(F4743&gt;10000,"省直辖县市",VLOOKUP(F4743,'Regionalism Code'!H:I,2,FALSE))</f>
        <v>锡林郭勒盟</v>
      </c>
      <c r="H4743" s="7">
        <v>92.515990122394598</v>
      </c>
      <c r="I4743" s="7">
        <v>82.879418965928807</v>
      </c>
      <c r="J4743" s="7">
        <v>111.99367171623</v>
      </c>
      <c r="K4743" s="7">
        <v>52.035648249160403</v>
      </c>
      <c r="L4743" s="7">
        <v>92.762699092624501</v>
      </c>
      <c r="M4743" s="7">
        <v>60.8948757392508</v>
      </c>
      <c r="N4743" s="7">
        <v>131.165342033136</v>
      </c>
      <c r="O4743" s="7">
        <v>119.835725802718</v>
      </c>
      <c r="P4743" s="7">
        <v>123.029440924494</v>
      </c>
      <c r="Q4743" s="7">
        <v>88.9474121976383</v>
      </c>
    </row>
    <row r="4744" spans="1:17">
      <c r="A4744" s="6">
        <v>2018</v>
      </c>
      <c r="B4744" s="6" t="s">
        <v>784</v>
      </c>
      <c r="C4744" s="6">
        <v>152528</v>
      </c>
      <c r="D4744">
        <f t="shared" si="148"/>
        <v>15</v>
      </c>
      <c r="E4744" t="str">
        <f>VLOOKUP(D4744,'Regionalism Code'!B:C,2,FALSE)</f>
        <v>内蒙古自治区</v>
      </c>
      <c r="F4744">
        <f t="shared" si="149"/>
        <v>1525</v>
      </c>
      <c r="G4744" t="str">
        <f>IF(F4744&gt;10000,"省直辖县市",VLOOKUP(F4744,'Regionalism Code'!H:I,2,FALSE))</f>
        <v>锡林郭勒盟</v>
      </c>
      <c r="H4744" s="7">
        <v>93.028783534275604</v>
      </c>
      <c r="I4744" s="7">
        <v>82.824414373437804</v>
      </c>
      <c r="J4744" s="7">
        <v>112.918328607977</v>
      </c>
      <c r="K4744" s="7">
        <v>59.6945065654388</v>
      </c>
      <c r="L4744" s="7">
        <v>98.903099378012797</v>
      </c>
      <c r="M4744" s="7">
        <v>55.313453096794703</v>
      </c>
      <c r="N4744" s="7">
        <v>126.668461747918</v>
      </c>
      <c r="O4744" s="7">
        <v>125.964204885342</v>
      </c>
      <c r="P4744" s="7">
        <v>110.67103302129701</v>
      </c>
      <c r="Q4744" s="7">
        <v>90.586675014075198</v>
      </c>
    </row>
    <row r="4745" spans="1:17">
      <c r="A4745" s="6">
        <v>2016</v>
      </c>
      <c r="B4745" s="6" t="s">
        <v>785</v>
      </c>
      <c r="C4745" s="6">
        <v>152529</v>
      </c>
      <c r="D4745">
        <f t="shared" si="148"/>
        <v>15</v>
      </c>
      <c r="E4745" t="str">
        <f>VLOOKUP(D4745,'Regionalism Code'!B:C,2,FALSE)</f>
        <v>内蒙古自治区</v>
      </c>
      <c r="F4745">
        <f t="shared" si="149"/>
        <v>1525</v>
      </c>
      <c r="G4745" t="str">
        <f>IF(F4745&gt;10000,"省直辖县市",VLOOKUP(F4745,'Regionalism Code'!H:I,2,FALSE))</f>
        <v>锡林郭勒盟</v>
      </c>
      <c r="H4745" s="7">
        <v>79.3169016251275</v>
      </c>
      <c r="I4745" s="7">
        <v>83.216046075456106</v>
      </c>
      <c r="J4745" s="7">
        <v>82.068502503475401</v>
      </c>
      <c r="K4745" s="7">
        <v>48.528482460445403</v>
      </c>
      <c r="L4745" s="7">
        <v>67.5984799349865</v>
      </c>
      <c r="M4745" s="7">
        <v>58.647148580559303</v>
      </c>
      <c r="N4745" s="7">
        <v>105.731360760104</v>
      </c>
      <c r="O4745" s="7">
        <v>81.838774651857804</v>
      </c>
      <c r="P4745" s="7">
        <v>76.196421475668302</v>
      </c>
      <c r="Q4745" s="7">
        <v>61.446753756691997</v>
      </c>
    </row>
    <row r="4746" spans="1:17">
      <c r="A4746" s="6">
        <v>2017</v>
      </c>
      <c r="B4746" s="6" t="s">
        <v>785</v>
      </c>
      <c r="C4746" s="6">
        <v>152529</v>
      </c>
      <c r="D4746">
        <f t="shared" si="148"/>
        <v>15</v>
      </c>
      <c r="E4746" t="str">
        <f>VLOOKUP(D4746,'Regionalism Code'!B:C,2,FALSE)</f>
        <v>内蒙古自治区</v>
      </c>
      <c r="F4746">
        <f t="shared" si="149"/>
        <v>1525</v>
      </c>
      <c r="G4746" t="str">
        <f>IF(F4746&gt;10000,"省直辖县市",VLOOKUP(F4746,'Regionalism Code'!H:I,2,FALSE))</f>
        <v>锡林郭勒盟</v>
      </c>
      <c r="H4746" s="7">
        <v>93.577486494658004</v>
      </c>
      <c r="I4746" s="7">
        <v>84.889371385300393</v>
      </c>
      <c r="J4746" s="7">
        <v>110.85002275856</v>
      </c>
      <c r="K4746" s="7">
        <v>49.1391692494133</v>
      </c>
      <c r="L4746" s="7">
        <v>91.813186309214501</v>
      </c>
      <c r="M4746" s="7">
        <v>62.276797209568599</v>
      </c>
      <c r="N4746" s="7">
        <v>128.07396747018399</v>
      </c>
      <c r="O4746" s="7">
        <v>121.463914726935</v>
      </c>
      <c r="P4746" s="7">
        <v>115.026169303038</v>
      </c>
      <c r="Q4746" s="7">
        <v>90.884286152576095</v>
      </c>
    </row>
    <row r="4747" spans="1:17">
      <c r="A4747" s="6">
        <v>2018</v>
      </c>
      <c r="B4747" s="6" t="s">
        <v>785</v>
      </c>
      <c r="C4747" s="6">
        <v>152529</v>
      </c>
      <c r="D4747">
        <f t="shared" si="148"/>
        <v>15</v>
      </c>
      <c r="E4747" t="str">
        <f>VLOOKUP(D4747,'Regionalism Code'!B:C,2,FALSE)</f>
        <v>内蒙古自治区</v>
      </c>
      <c r="F4747">
        <f t="shared" si="149"/>
        <v>1525</v>
      </c>
      <c r="G4747" t="str">
        <f>IF(F4747&gt;10000,"省直辖县市",VLOOKUP(F4747,'Regionalism Code'!H:I,2,FALSE))</f>
        <v>锡林郭勒盟</v>
      </c>
      <c r="H4747" s="7">
        <v>90.110174048909599</v>
      </c>
      <c r="I4747" s="7">
        <v>81.376688487875995</v>
      </c>
      <c r="J4747" s="7">
        <v>105.905763626932</v>
      </c>
      <c r="K4747" s="7">
        <v>43.670181359724502</v>
      </c>
      <c r="L4747" s="7">
        <v>89.907645502773207</v>
      </c>
      <c r="M4747" s="7">
        <v>47.441657652219</v>
      </c>
      <c r="N4747" s="7">
        <v>118.063424856815</v>
      </c>
      <c r="O4747" s="7">
        <v>122.33333417127299</v>
      </c>
      <c r="P4747" s="7">
        <v>102.291684220946</v>
      </c>
      <c r="Q4747" s="7">
        <v>90.250419822010898</v>
      </c>
    </row>
    <row r="4748" spans="1:17">
      <c r="A4748" s="6">
        <v>2016</v>
      </c>
      <c r="B4748" s="6" t="s">
        <v>786</v>
      </c>
      <c r="C4748" s="6">
        <v>152530</v>
      </c>
      <c r="D4748">
        <f t="shared" si="148"/>
        <v>15</v>
      </c>
      <c r="E4748" t="str">
        <f>VLOOKUP(D4748,'Regionalism Code'!B:C,2,FALSE)</f>
        <v>内蒙古自治区</v>
      </c>
      <c r="F4748">
        <f t="shared" si="149"/>
        <v>1525</v>
      </c>
      <c r="G4748" t="str">
        <f>IF(F4748&gt;10000,"省直辖县市",VLOOKUP(F4748,'Regionalism Code'!H:I,2,FALSE))</f>
        <v>锡林郭勒盟</v>
      </c>
      <c r="H4748" s="7">
        <v>84.960982631587399</v>
      </c>
      <c r="I4748" s="7">
        <v>93.458001988640305</v>
      </c>
      <c r="J4748" s="7">
        <v>78.980370608028494</v>
      </c>
      <c r="K4748" s="7">
        <v>48.1072262488902</v>
      </c>
      <c r="L4748" s="7">
        <v>69.698140800392196</v>
      </c>
      <c r="M4748" s="7">
        <v>60.575456961251803</v>
      </c>
      <c r="N4748" s="7">
        <v>103.162639193359</v>
      </c>
      <c r="O4748" s="7">
        <v>74.636721576154201</v>
      </c>
      <c r="P4748" s="7">
        <v>74.897451644475197</v>
      </c>
      <c r="Q4748" s="7">
        <v>67.776889748727399</v>
      </c>
    </row>
    <row r="4749" spans="1:17">
      <c r="A4749" s="6">
        <v>2017</v>
      </c>
      <c r="B4749" s="6" t="s">
        <v>786</v>
      </c>
      <c r="C4749" s="6">
        <v>152530</v>
      </c>
      <c r="D4749">
        <f t="shared" si="148"/>
        <v>15</v>
      </c>
      <c r="E4749" t="str">
        <f>VLOOKUP(D4749,'Regionalism Code'!B:C,2,FALSE)</f>
        <v>内蒙古自治区</v>
      </c>
      <c r="F4749">
        <f t="shared" si="149"/>
        <v>1525</v>
      </c>
      <c r="G4749" t="str">
        <f>IF(F4749&gt;10000,"省直辖县市",VLOOKUP(F4749,'Regionalism Code'!H:I,2,FALSE))</f>
        <v>锡林郭勒盟</v>
      </c>
      <c r="H4749" s="7">
        <v>100.42375736225399</v>
      </c>
      <c r="I4749" s="7">
        <v>94.736114701361899</v>
      </c>
      <c r="J4749" s="7">
        <v>116.394786542858</v>
      </c>
      <c r="K4749" s="7">
        <v>50.546793599422102</v>
      </c>
      <c r="L4749" s="7">
        <v>95.352728825451507</v>
      </c>
      <c r="M4749" s="7">
        <v>64.990972001880195</v>
      </c>
      <c r="N4749" s="7">
        <v>141.26186374932101</v>
      </c>
      <c r="O4749" s="7">
        <v>124.180044500395</v>
      </c>
      <c r="P4749" s="7">
        <v>119.04681071758201</v>
      </c>
      <c r="Q4749" s="7">
        <v>90.188512400469705</v>
      </c>
    </row>
    <row r="4750" spans="1:17">
      <c r="A4750" s="6">
        <v>2018</v>
      </c>
      <c r="B4750" s="6" t="s">
        <v>786</v>
      </c>
      <c r="C4750" s="6">
        <v>152530</v>
      </c>
      <c r="D4750">
        <f t="shared" si="148"/>
        <v>15</v>
      </c>
      <c r="E4750" t="str">
        <f>VLOOKUP(D4750,'Regionalism Code'!B:C,2,FALSE)</f>
        <v>内蒙古自治区</v>
      </c>
      <c r="F4750">
        <f t="shared" si="149"/>
        <v>1525</v>
      </c>
      <c r="G4750" t="str">
        <f>IF(F4750&gt;10000,"省直辖县市",VLOOKUP(F4750,'Regionalism Code'!H:I,2,FALSE))</f>
        <v>锡林郭勒盟</v>
      </c>
      <c r="H4750" s="7">
        <v>102.249173652369</v>
      </c>
      <c r="I4750" s="7">
        <v>93.677619085000103</v>
      </c>
      <c r="J4750" s="7">
        <v>120.56625763715201</v>
      </c>
      <c r="K4750" s="7">
        <v>58.274678511681003</v>
      </c>
      <c r="L4750" s="7">
        <v>98.664781526981798</v>
      </c>
      <c r="M4750" s="7">
        <v>55.520462884862901</v>
      </c>
      <c r="N4750" s="7">
        <v>143.17316604042401</v>
      </c>
      <c r="O4750" s="7">
        <v>134.426091538002</v>
      </c>
      <c r="P4750" s="7">
        <v>114.288541857799</v>
      </c>
      <c r="Q4750" s="7">
        <v>97.273514563598795</v>
      </c>
    </row>
    <row r="4751" spans="1:17">
      <c r="A4751" s="6">
        <v>2016</v>
      </c>
      <c r="B4751" s="6" t="s">
        <v>787</v>
      </c>
      <c r="C4751" s="6">
        <v>152531</v>
      </c>
      <c r="D4751">
        <f t="shared" si="148"/>
        <v>15</v>
      </c>
      <c r="E4751" t="str">
        <f>VLOOKUP(D4751,'Regionalism Code'!B:C,2,FALSE)</f>
        <v>内蒙古自治区</v>
      </c>
      <c r="F4751">
        <f t="shared" si="149"/>
        <v>1525</v>
      </c>
      <c r="G4751" t="str">
        <f>IF(F4751&gt;10000,"省直辖县市",VLOOKUP(F4751,'Regionalism Code'!H:I,2,FALSE))</f>
        <v>锡林郭勒盟</v>
      </c>
      <c r="H4751" s="7">
        <v>84.967897271558698</v>
      </c>
      <c r="I4751" s="7">
        <v>88.119381924576601</v>
      </c>
      <c r="J4751" s="7">
        <v>79.6363124968791</v>
      </c>
      <c r="K4751" s="7">
        <v>47.121464177140503</v>
      </c>
      <c r="L4751" s="7">
        <v>68.792428837541294</v>
      </c>
      <c r="M4751" s="7">
        <v>63.187234155784701</v>
      </c>
      <c r="N4751" s="7">
        <v>97.552999339002895</v>
      </c>
      <c r="O4751" s="7">
        <v>80.013666836663305</v>
      </c>
      <c r="P4751" s="7">
        <v>75.129107917019795</v>
      </c>
      <c r="Q4751" s="7">
        <v>84.255282292037407</v>
      </c>
    </row>
    <row r="4752" spans="1:17">
      <c r="A4752" s="6">
        <v>2017</v>
      </c>
      <c r="B4752" s="6" t="s">
        <v>787</v>
      </c>
      <c r="C4752" s="6">
        <v>152531</v>
      </c>
      <c r="D4752">
        <f t="shared" si="148"/>
        <v>15</v>
      </c>
      <c r="E4752" t="str">
        <f>VLOOKUP(D4752,'Regionalism Code'!B:C,2,FALSE)</f>
        <v>内蒙古自治区</v>
      </c>
      <c r="F4752">
        <f t="shared" si="149"/>
        <v>1525</v>
      </c>
      <c r="G4752" t="str">
        <f>IF(F4752&gt;10000,"省直辖县市",VLOOKUP(F4752,'Regionalism Code'!H:I,2,FALSE))</f>
        <v>锡林郭勒盟</v>
      </c>
      <c r="H4752" s="7">
        <v>97.7269795444778</v>
      </c>
      <c r="I4752" s="7">
        <v>89.731291254544601</v>
      </c>
      <c r="J4752" s="7">
        <v>113.301549947018</v>
      </c>
      <c r="K4752" s="7">
        <v>49.119757684363101</v>
      </c>
      <c r="L4752" s="7">
        <v>95.114339722400501</v>
      </c>
      <c r="M4752" s="7">
        <v>67.413188891229396</v>
      </c>
      <c r="N4752" s="7">
        <v>134.23935146634699</v>
      </c>
      <c r="O4752" s="7">
        <v>119.863092322903</v>
      </c>
      <c r="P4752" s="7">
        <v>121.63427759818001</v>
      </c>
      <c r="Q4752" s="7">
        <v>95.833124454452602</v>
      </c>
    </row>
    <row r="4753" spans="1:17">
      <c r="A4753" s="6">
        <v>2018</v>
      </c>
      <c r="B4753" s="6" t="s">
        <v>787</v>
      </c>
      <c r="C4753" s="6">
        <v>152531</v>
      </c>
      <c r="D4753">
        <f t="shared" si="148"/>
        <v>15</v>
      </c>
      <c r="E4753" t="str">
        <f>VLOOKUP(D4753,'Regionalism Code'!B:C,2,FALSE)</f>
        <v>内蒙古自治区</v>
      </c>
      <c r="F4753">
        <f t="shared" si="149"/>
        <v>1525</v>
      </c>
      <c r="G4753" t="str">
        <f>IF(F4753&gt;10000,"省直辖县市",VLOOKUP(F4753,'Regionalism Code'!H:I,2,FALSE))</f>
        <v>锡林郭勒盟</v>
      </c>
      <c r="H4753" s="7">
        <v>96.357641010904501</v>
      </c>
      <c r="I4753" s="7">
        <v>88.179884359303799</v>
      </c>
      <c r="J4753" s="7">
        <v>111.935811297925</v>
      </c>
      <c r="K4753" s="7">
        <v>56.011460661295899</v>
      </c>
      <c r="L4753" s="7">
        <v>95.737169134735396</v>
      </c>
      <c r="M4753" s="7">
        <v>55.685360358917499</v>
      </c>
      <c r="N4753" s="7">
        <v>126.027633188146</v>
      </c>
      <c r="O4753" s="7">
        <v>125.252922560819</v>
      </c>
      <c r="P4753" s="7">
        <v>111.55619545337299</v>
      </c>
      <c r="Q4753" s="7">
        <v>95.058347134676495</v>
      </c>
    </row>
    <row r="4754" spans="1:17">
      <c r="A4754" s="6">
        <v>2016</v>
      </c>
      <c r="B4754" s="6" t="s">
        <v>788</v>
      </c>
      <c r="C4754" s="6">
        <v>152921</v>
      </c>
      <c r="D4754">
        <f t="shared" si="148"/>
        <v>15</v>
      </c>
      <c r="E4754" t="str">
        <f>VLOOKUP(D4754,'Regionalism Code'!B:C,2,FALSE)</f>
        <v>内蒙古自治区</v>
      </c>
      <c r="F4754">
        <f t="shared" si="149"/>
        <v>1529</v>
      </c>
      <c r="G4754" t="str">
        <f>IF(F4754&gt;10000,"省直辖县市",VLOOKUP(F4754,'Regionalism Code'!H:I,2,FALSE))</f>
        <v>阿拉善盟</v>
      </c>
      <c r="H4754" s="7">
        <v>89.029905380799406</v>
      </c>
      <c r="I4754" s="7">
        <v>97.6572486381705</v>
      </c>
      <c r="J4754" s="7">
        <v>87.299601332946906</v>
      </c>
      <c r="K4754" s="7">
        <v>52.737548738227098</v>
      </c>
      <c r="L4754" s="7">
        <v>75.133781894343997</v>
      </c>
      <c r="M4754" s="7">
        <v>65.465731423872796</v>
      </c>
      <c r="N4754" s="7">
        <v>110.820772658468</v>
      </c>
      <c r="O4754" s="7">
        <v>88.130387066050304</v>
      </c>
      <c r="P4754" s="7">
        <v>73.519566908395802</v>
      </c>
      <c r="Q4754" s="7">
        <v>63.692252058036402</v>
      </c>
    </row>
    <row r="4755" spans="1:17">
      <c r="A4755" s="6">
        <v>2017</v>
      </c>
      <c r="B4755" s="6" t="s">
        <v>788</v>
      </c>
      <c r="C4755" s="6">
        <v>152921</v>
      </c>
      <c r="D4755">
        <f t="shared" si="148"/>
        <v>15</v>
      </c>
      <c r="E4755" t="str">
        <f>VLOOKUP(D4755,'Regionalism Code'!B:C,2,FALSE)</f>
        <v>内蒙古自治区</v>
      </c>
      <c r="F4755">
        <f t="shared" si="149"/>
        <v>1529</v>
      </c>
      <c r="G4755" t="str">
        <f>IF(F4755&gt;10000,"省直辖县市",VLOOKUP(F4755,'Regionalism Code'!H:I,2,FALSE))</f>
        <v>阿拉善盟</v>
      </c>
      <c r="H4755" s="7">
        <v>107.762395964099</v>
      </c>
      <c r="I4755" s="7">
        <v>99.646752168652597</v>
      </c>
      <c r="J4755" s="7">
        <v>122.45208159640799</v>
      </c>
      <c r="K4755" s="7">
        <v>56.757751544751699</v>
      </c>
      <c r="L4755" s="7">
        <v>97.875637596301502</v>
      </c>
      <c r="M4755" s="7">
        <v>73.879186243331603</v>
      </c>
      <c r="N4755" s="7">
        <v>152.61174512585799</v>
      </c>
      <c r="O4755" s="7">
        <v>129.732723866307</v>
      </c>
      <c r="P4755" s="7">
        <v>117.59018865320699</v>
      </c>
      <c r="Q4755" s="7">
        <v>107.873221609979</v>
      </c>
    </row>
    <row r="4756" spans="1:17">
      <c r="A4756" s="6">
        <v>2018</v>
      </c>
      <c r="B4756" s="6" t="s">
        <v>788</v>
      </c>
      <c r="C4756" s="6">
        <v>152921</v>
      </c>
      <c r="D4756">
        <f t="shared" si="148"/>
        <v>15</v>
      </c>
      <c r="E4756" t="str">
        <f>VLOOKUP(D4756,'Regionalism Code'!B:C,2,FALSE)</f>
        <v>内蒙古自治区</v>
      </c>
      <c r="F4756">
        <f t="shared" si="149"/>
        <v>1529</v>
      </c>
      <c r="G4756" t="str">
        <f>IF(F4756&gt;10000,"省直辖县市",VLOOKUP(F4756,'Regionalism Code'!H:I,2,FALSE))</f>
        <v>阿拉善盟</v>
      </c>
      <c r="H4756" s="7">
        <v>106.592940709708</v>
      </c>
      <c r="I4756" s="7">
        <v>99.184855322478498</v>
      </c>
      <c r="J4756" s="7">
        <v>122.590281935077</v>
      </c>
      <c r="K4756" s="7">
        <v>67.3024212200161</v>
      </c>
      <c r="L4756" s="7">
        <v>99.508805912767002</v>
      </c>
      <c r="M4756" s="7">
        <v>63.3512727798961</v>
      </c>
      <c r="N4756" s="7">
        <v>141.30684353309201</v>
      </c>
      <c r="O4756" s="7">
        <v>139.05434698329</v>
      </c>
      <c r="P4756" s="7">
        <v>111.289005726787</v>
      </c>
      <c r="Q4756" s="7">
        <v>101.991132087289</v>
      </c>
    </row>
    <row r="4757" spans="1:17">
      <c r="A4757" s="6">
        <v>2016</v>
      </c>
      <c r="B4757" s="6" t="s">
        <v>789</v>
      </c>
      <c r="C4757" s="6">
        <v>152922</v>
      </c>
      <c r="D4757">
        <f t="shared" si="148"/>
        <v>15</v>
      </c>
      <c r="E4757" t="str">
        <f>VLOOKUP(D4757,'Regionalism Code'!B:C,2,FALSE)</f>
        <v>内蒙古自治区</v>
      </c>
      <c r="F4757">
        <f t="shared" si="149"/>
        <v>1529</v>
      </c>
      <c r="G4757" t="str">
        <f>IF(F4757&gt;10000,"省直辖县市",VLOOKUP(F4757,'Regionalism Code'!H:I,2,FALSE))</f>
        <v>阿拉善盟</v>
      </c>
      <c r="H4757" s="7">
        <v>92.562127008430906</v>
      </c>
      <c r="I4757" s="7">
        <v>95.733057625449405</v>
      </c>
      <c r="J4757" s="7">
        <v>92.456392422133604</v>
      </c>
      <c r="K4757" s="7">
        <v>56.229459079661098</v>
      </c>
      <c r="L4757" s="7">
        <v>80.555175838670607</v>
      </c>
      <c r="M4757" s="7">
        <v>70.081562862231493</v>
      </c>
      <c r="N4757" s="7">
        <v>120.53152921063899</v>
      </c>
      <c r="O4757" s="7">
        <v>92.688099842852495</v>
      </c>
      <c r="P4757" s="7">
        <v>70.255346137136698</v>
      </c>
      <c r="Q4757" s="7">
        <v>82.289569755754002</v>
      </c>
    </row>
    <row r="4758" spans="1:17">
      <c r="A4758" s="6">
        <v>2017</v>
      </c>
      <c r="B4758" s="6" t="s">
        <v>789</v>
      </c>
      <c r="C4758" s="6">
        <v>152922</v>
      </c>
      <c r="D4758">
        <f t="shared" si="148"/>
        <v>15</v>
      </c>
      <c r="E4758" t="str">
        <f>VLOOKUP(D4758,'Regionalism Code'!B:C,2,FALSE)</f>
        <v>内蒙古自治区</v>
      </c>
      <c r="F4758">
        <f t="shared" si="149"/>
        <v>1529</v>
      </c>
      <c r="G4758" t="str">
        <f>IF(F4758&gt;10000,"省直辖县市",VLOOKUP(F4758,'Regionalism Code'!H:I,2,FALSE))</f>
        <v>阿拉善盟</v>
      </c>
      <c r="H4758" s="7">
        <v>104.611443428192</v>
      </c>
      <c r="I4758" s="7">
        <v>96.245219836827999</v>
      </c>
      <c r="J4758" s="7">
        <v>124.106698498059</v>
      </c>
      <c r="K4758" s="7">
        <v>63.488204847425301</v>
      </c>
      <c r="L4758" s="7">
        <v>95.456398923098305</v>
      </c>
      <c r="M4758" s="7">
        <v>74.887035861273404</v>
      </c>
      <c r="N4758" s="7">
        <v>154.921042215802</v>
      </c>
      <c r="O4758" s="7">
        <v>131.79458530478701</v>
      </c>
      <c r="P4758" s="7">
        <v>120.780742033617</v>
      </c>
      <c r="Q4758" s="7">
        <v>96.817006278655697</v>
      </c>
    </row>
    <row r="4759" spans="1:17">
      <c r="A4759" s="6">
        <v>2018</v>
      </c>
      <c r="B4759" s="6" t="s">
        <v>789</v>
      </c>
      <c r="C4759" s="6">
        <v>152922</v>
      </c>
      <c r="D4759">
        <f t="shared" si="148"/>
        <v>15</v>
      </c>
      <c r="E4759" t="str">
        <f>VLOOKUP(D4759,'Regionalism Code'!B:C,2,FALSE)</f>
        <v>内蒙古自治区</v>
      </c>
      <c r="F4759">
        <f t="shared" si="149"/>
        <v>1529</v>
      </c>
      <c r="G4759" t="str">
        <f>IF(F4759&gt;10000,"省直辖县市",VLOOKUP(F4759,'Regionalism Code'!H:I,2,FALSE))</f>
        <v>阿拉善盟</v>
      </c>
      <c r="H4759" s="7">
        <v>105.55562985836499</v>
      </c>
      <c r="I4759" s="7">
        <v>95.298558428298094</v>
      </c>
      <c r="J4759" s="7">
        <v>122.625113948096</v>
      </c>
      <c r="K4759" s="7">
        <v>65.861537576681997</v>
      </c>
      <c r="L4759" s="7">
        <v>98.159495096613597</v>
      </c>
      <c r="M4759" s="7">
        <v>67.777548416178206</v>
      </c>
      <c r="N4759" s="7">
        <v>145.94739193831401</v>
      </c>
      <c r="O4759" s="7">
        <v>137.64317678064401</v>
      </c>
      <c r="P4759" s="7">
        <v>105.386462386421</v>
      </c>
      <c r="Q4759" s="7">
        <v>108.412806919866</v>
      </c>
    </row>
    <row r="4760" spans="1:17">
      <c r="A4760" s="6">
        <v>2016</v>
      </c>
      <c r="B4760" s="6" t="s">
        <v>790</v>
      </c>
      <c r="C4760" s="6">
        <v>152923</v>
      </c>
      <c r="D4760">
        <f t="shared" si="148"/>
        <v>15</v>
      </c>
      <c r="E4760" t="str">
        <f>VLOOKUP(D4760,'Regionalism Code'!B:C,2,FALSE)</f>
        <v>内蒙古自治区</v>
      </c>
      <c r="F4760">
        <f t="shared" si="149"/>
        <v>1529</v>
      </c>
      <c r="G4760" t="str">
        <f>IF(F4760&gt;10000,"省直辖县市",VLOOKUP(F4760,'Regionalism Code'!H:I,2,FALSE))</f>
        <v>阿拉善盟</v>
      </c>
      <c r="H4760" s="7">
        <v>100.10699159247901</v>
      </c>
      <c r="I4760" s="7">
        <v>104.390162800277</v>
      </c>
      <c r="J4760" s="7">
        <v>104.074961580216</v>
      </c>
      <c r="K4760" s="7">
        <v>73.692863999907402</v>
      </c>
      <c r="L4760" s="7">
        <v>87.965048374305297</v>
      </c>
      <c r="M4760" s="7">
        <v>89.4100532020705</v>
      </c>
      <c r="N4760" s="7">
        <v>147.91665792869401</v>
      </c>
      <c r="O4760" s="7">
        <v>96.009268288425204</v>
      </c>
      <c r="P4760" s="7">
        <v>73.460491687209299</v>
      </c>
      <c r="Q4760" s="7">
        <v>78.759731079187404</v>
      </c>
    </row>
    <row r="4761" spans="1:17">
      <c r="A4761" s="6">
        <v>2017</v>
      </c>
      <c r="B4761" s="6" t="s">
        <v>790</v>
      </c>
      <c r="C4761" s="6">
        <v>152923</v>
      </c>
      <c r="D4761">
        <f t="shared" si="148"/>
        <v>15</v>
      </c>
      <c r="E4761" t="str">
        <f>VLOOKUP(D4761,'Regionalism Code'!B:C,2,FALSE)</f>
        <v>内蒙古自治区</v>
      </c>
      <c r="F4761">
        <f t="shared" si="149"/>
        <v>1529</v>
      </c>
      <c r="G4761" t="str">
        <f>IF(F4761&gt;10000,"省直辖县市",VLOOKUP(F4761,'Regionalism Code'!H:I,2,FALSE))</f>
        <v>阿拉善盟</v>
      </c>
      <c r="H4761" s="7">
        <v>115.032753494274</v>
      </c>
      <c r="I4761" s="7">
        <v>105.852822761084</v>
      </c>
      <c r="J4761" s="7">
        <v>138.628494715486</v>
      </c>
      <c r="K4761" s="7">
        <v>75.196800283319604</v>
      </c>
      <c r="L4761" s="7">
        <v>101.722721237019</v>
      </c>
      <c r="M4761" s="7">
        <v>95.460526666057405</v>
      </c>
      <c r="N4761" s="7">
        <v>185.16401662647399</v>
      </c>
      <c r="O4761" s="7">
        <v>141.41487486657601</v>
      </c>
      <c r="P4761" s="7">
        <v>125.250844649955</v>
      </c>
      <c r="Q4761" s="7">
        <v>102.47456867858899</v>
      </c>
    </row>
    <row r="4762" spans="1:17">
      <c r="A4762" s="6">
        <v>2018</v>
      </c>
      <c r="B4762" s="6" t="s">
        <v>790</v>
      </c>
      <c r="C4762" s="6">
        <v>152923</v>
      </c>
      <c r="D4762">
        <f t="shared" si="148"/>
        <v>15</v>
      </c>
      <c r="E4762" t="str">
        <f>VLOOKUP(D4762,'Regionalism Code'!B:C,2,FALSE)</f>
        <v>内蒙古自治区</v>
      </c>
      <c r="F4762">
        <f t="shared" si="149"/>
        <v>1529</v>
      </c>
      <c r="G4762" t="str">
        <f>IF(F4762&gt;10000,"省直辖县市",VLOOKUP(F4762,'Regionalism Code'!H:I,2,FALSE))</f>
        <v>阿拉善盟</v>
      </c>
      <c r="H4762" s="7">
        <v>117.48072237258199</v>
      </c>
      <c r="I4762" s="7">
        <v>105.781651161312</v>
      </c>
      <c r="J4762" s="7">
        <v>143.566534422063</v>
      </c>
      <c r="K4762" s="7">
        <v>84.486677226197202</v>
      </c>
      <c r="L4762" s="7">
        <v>112.40672475526701</v>
      </c>
      <c r="M4762" s="7">
        <v>86.372960076229205</v>
      </c>
      <c r="N4762" s="7">
        <v>179.35550577886599</v>
      </c>
      <c r="O4762" s="7">
        <v>154.052079542288</v>
      </c>
      <c r="P4762" s="7">
        <v>125.631919005535</v>
      </c>
      <c r="Q4762" s="7">
        <v>108.715992702549</v>
      </c>
    </row>
    <row r="4763" spans="1:17">
      <c r="A4763" s="6">
        <v>2016</v>
      </c>
      <c r="B4763" s="6" t="s">
        <v>57</v>
      </c>
      <c r="C4763" s="6">
        <v>210102</v>
      </c>
      <c r="D4763">
        <f t="shared" si="148"/>
        <v>21</v>
      </c>
      <c r="E4763" t="str">
        <f>VLOOKUP(D4763,'Regionalism Code'!B:C,2,FALSE)</f>
        <v>辽宁省</v>
      </c>
      <c r="F4763">
        <f t="shared" si="149"/>
        <v>2101</v>
      </c>
      <c r="G4763" t="str">
        <f>IF(F4763&gt;10000,"省直辖县市",VLOOKUP(F4763,'Regionalism Code'!H:I,2,FALSE))</f>
        <v>沈阳市</v>
      </c>
      <c r="H4763" s="7">
        <v>100.34617728207</v>
      </c>
      <c r="I4763" s="7">
        <v>104.58059974698701</v>
      </c>
      <c r="J4763" s="7">
        <v>105.864665762001</v>
      </c>
      <c r="K4763" s="7">
        <v>82.171061229867306</v>
      </c>
      <c r="L4763" s="7">
        <v>82.110580194048097</v>
      </c>
      <c r="M4763" s="7">
        <v>93.684076621570597</v>
      </c>
      <c r="N4763" s="7">
        <v>120.55105099727901</v>
      </c>
      <c r="O4763" s="7">
        <v>113.786405343486</v>
      </c>
      <c r="P4763" s="7">
        <v>94.724180071928302</v>
      </c>
      <c r="Q4763" s="7">
        <v>76.342361448505102</v>
      </c>
    </row>
    <row r="4764" spans="1:17">
      <c r="A4764" s="6">
        <v>2017</v>
      </c>
      <c r="B4764" s="6" t="s">
        <v>57</v>
      </c>
      <c r="C4764" s="6">
        <v>210102</v>
      </c>
      <c r="D4764">
        <f t="shared" si="148"/>
        <v>21</v>
      </c>
      <c r="E4764" t="str">
        <f>VLOOKUP(D4764,'Regionalism Code'!B:C,2,FALSE)</f>
        <v>辽宁省</v>
      </c>
      <c r="F4764">
        <f t="shared" si="149"/>
        <v>2101</v>
      </c>
      <c r="G4764" t="str">
        <f>IF(F4764&gt;10000,"省直辖县市",VLOOKUP(F4764,'Regionalism Code'!H:I,2,FALSE))</f>
        <v>沈阳市</v>
      </c>
      <c r="H4764" s="7">
        <v>115.787395897042</v>
      </c>
      <c r="I4764" s="7">
        <v>105.08239790574601</v>
      </c>
      <c r="J4764" s="7">
        <v>143.83919797214801</v>
      </c>
      <c r="K4764" s="7">
        <v>86.676766232368394</v>
      </c>
      <c r="L4764" s="7">
        <v>114.82925238705199</v>
      </c>
      <c r="M4764" s="7">
        <v>98.390063030671598</v>
      </c>
      <c r="N4764" s="7">
        <v>167.49444292022301</v>
      </c>
      <c r="O4764" s="7">
        <v>155.09972831550701</v>
      </c>
      <c r="P4764" s="7">
        <v>141.44894750605701</v>
      </c>
      <c r="Q4764" s="7">
        <v>100.16763513225899</v>
      </c>
    </row>
    <row r="4765" spans="1:17">
      <c r="A4765" s="6">
        <v>2018</v>
      </c>
      <c r="B4765" s="6" t="s">
        <v>57</v>
      </c>
      <c r="C4765" s="6">
        <v>210102</v>
      </c>
      <c r="D4765">
        <f t="shared" si="148"/>
        <v>21</v>
      </c>
      <c r="E4765" t="str">
        <f>VLOOKUP(D4765,'Regionalism Code'!B:C,2,FALSE)</f>
        <v>辽宁省</v>
      </c>
      <c r="F4765">
        <f t="shared" si="149"/>
        <v>2101</v>
      </c>
      <c r="G4765" t="str">
        <f>IF(F4765&gt;10000,"省直辖县市",VLOOKUP(F4765,'Regionalism Code'!H:I,2,FALSE))</f>
        <v>沈阳市</v>
      </c>
      <c r="H4765" s="7">
        <v>118.007422751319</v>
      </c>
      <c r="I4765" s="7">
        <v>103.904401200539</v>
      </c>
      <c r="J4765" s="7">
        <v>145.38009228646601</v>
      </c>
      <c r="K4765" s="7">
        <v>93.373311434730994</v>
      </c>
      <c r="L4765" s="7">
        <v>133.92929088369601</v>
      </c>
      <c r="M4765" s="7">
        <v>82.214819465511496</v>
      </c>
      <c r="N4765" s="7">
        <v>159.73786412793299</v>
      </c>
      <c r="O4765" s="7">
        <v>159.66446252781199</v>
      </c>
      <c r="P4765" s="7">
        <v>135.87223499003201</v>
      </c>
      <c r="Q4765" s="7">
        <v>114.842103867991</v>
      </c>
    </row>
    <row r="4766" spans="1:17">
      <c r="A4766" s="6">
        <v>2016</v>
      </c>
      <c r="B4766" s="6" t="s">
        <v>791</v>
      </c>
      <c r="C4766" s="6">
        <v>210103</v>
      </c>
      <c r="D4766">
        <f t="shared" si="148"/>
        <v>21</v>
      </c>
      <c r="E4766" t="str">
        <f>VLOOKUP(D4766,'Regionalism Code'!B:C,2,FALSE)</f>
        <v>辽宁省</v>
      </c>
      <c r="F4766">
        <f t="shared" si="149"/>
        <v>2101</v>
      </c>
      <c r="G4766" t="str">
        <f>IF(F4766&gt;10000,"省直辖县市",VLOOKUP(F4766,'Regionalism Code'!H:I,2,FALSE))</f>
        <v>沈阳市</v>
      </c>
      <c r="H4766" s="7">
        <v>99.539421625533194</v>
      </c>
      <c r="I4766" s="7">
        <v>104.497643820395</v>
      </c>
      <c r="J4766" s="7">
        <v>103.307388019702</v>
      </c>
      <c r="K4766" s="7">
        <v>83.273016594292898</v>
      </c>
      <c r="L4766" s="7">
        <v>77.733043973296702</v>
      </c>
      <c r="M4766" s="7">
        <v>90.327893859608196</v>
      </c>
      <c r="N4766" s="7">
        <v>117.30387363208401</v>
      </c>
      <c r="O4766" s="7">
        <v>111.48012629348</v>
      </c>
      <c r="P4766" s="7">
        <v>94.767808781938399</v>
      </c>
      <c r="Q4766" s="7">
        <v>76.326557932196096</v>
      </c>
    </row>
    <row r="4767" spans="1:17">
      <c r="A4767" s="6">
        <v>2017</v>
      </c>
      <c r="B4767" s="6" t="s">
        <v>791</v>
      </c>
      <c r="C4767" s="6">
        <v>210103</v>
      </c>
      <c r="D4767">
        <f t="shared" si="148"/>
        <v>21</v>
      </c>
      <c r="E4767" t="str">
        <f>VLOOKUP(D4767,'Regionalism Code'!B:C,2,FALSE)</f>
        <v>辽宁省</v>
      </c>
      <c r="F4767">
        <f t="shared" si="149"/>
        <v>2101</v>
      </c>
      <c r="G4767" t="str">
        <f>IF(F4767&gt;10000,"省直辖县市",VLOOKUP(F4767,'Regionalism Code'!H:I,2,FALSE))</f>
        <v>沈阳市</v>
      </c>
      <c r="H4767" s="7">
        <v>114.133704830954</v>
      </c>
      <c r="I4767" s="7">
        <v>104.69806709014</v>
      </c>
      <c r="J4767" s="7">
        <v>140.239960039126</v>
      </c>
      <c r="K4767" s="7">
        <v>83.7417219761589</v>
      </c>
      <c r="L4767" s="7">
        <v>109.316528684548</v>
      </c>
      <c r="M4767" s="7">
        <v>95.721119263637306</v>
      </c>
      <c r="N4767" s="7">
        <v>162.579648726024</v>
      </c>
      <c r="O4767" s="7">
        <v>152.28029588325199</v>
      </c>
      <c r="P4767" s="7">
        <v>140.318353833694</v>
      </c>
      <c r="Q4767" s="7">
        <v>97.857803911545105</v>
      </c>
    </row>
    <row r="4768" spans="1:17">
      <c r="A4768" s="6">
        <v>2018</v>
      </c>
      <c r="B4768" s="6" t="s">
        <v>791</v>
      </c>
      <c r="C4768" s="6">
        <v>210103</v>
      </c>
      <c r="D4768">
        <f t="shared" si="148"/>
        <v>21</v>
      </c>
      <c r="E4768" t="str">
        <f>VLOOKUP(D4768,'Regionalism Code'!B:C,2,FALSE)</f>
        <v>辽宁省</v>
      </c>
      <c r="F4768">
        <f t="shared" si="149"/>
        <v>2101</v>
      </c>
      <c r="G4768" t="str">
        <f>IF(F4768&gt;10000,"省直辖县市",VLOOKUP(F4768,'Regionalism Code'!H:I,2,FALSE))</f>
        <v>沈阳市</v>
      </c>
      <c r="H4768" s="7">
        <v>117.299072536731</v>
      </c>
      <c r="I4768" s="7">
        <v>103.35729933321301</v>
      </c>
      <c r="J4768" s="7">
        <v>141.57814909008101</v>
      </c>
      <c r="K4768" s="7">
        <v>92.971745049332796</v>
      </c>
      <c r="L4768" s="7">
        <v>128.60363889074901</v>
      </c>
      <c r="M4768" s="7">
        <v>80.741482681915201</v>
      </c>
      <c r="N4768" s="7">
        <v>154.25348222862999</v>
      </c>
      <c r="O4768" s="7">
        <v>156.35968816135701</v>
      </c>
      <c r="P4768" s="7">
        <v>133.85372675281201</v>
      </c>
      <c r="Q4768" s="7">
        <v>119.22281905363801</v>
      </c>
    </row>
    <row r="4769" spans="1:17">
      <c r="A4769" s="6">
        <v>2016</v>
      </c>
      <c r="B4769" s="6" t="s">
        <v>792</v>
      </c>
      <c r="C4769" s="6">
        <v>210104</v>
      </c>
      <c r="D4769">
        <f t="shared" si="148"/>
        <v>21</v>
      </c>
      <c r="E4769" t="str">
        <f>VLOOKUP(D4769,'Regionalism Code'!B:C,2,FALSE)</f>
        <v>辽宁省</v>
      </c>
      <c r="F4769">
        <f t="shared" si="149"/>
        <v>2101</v>
      </c>
      <c r="G4769" t="str">
        <f>IF(F4769&gt;10000,"省直辖县市",VLOOKUP(F4769,'Regionalism Code'!H:I,2,FALSE))</f>
        <v>沈阳市</v>
      </c>
      <c r="H4769" s="7">
        <v>99.345603126784894</v>
      </c>
      <c r="I4769" s="7">
        <v>103.203838069447</v>
      </c>
      <c r="J4769" s="7">
        <v>103.41314095222</v>
      </c>
      <c r="K4769" s="7">
        <v>78.578179139185806</v>
      </c>
      <c r="L4769" s="7">
        <v>79.7898888095893</v>
      </c>
      <c r="M4769" s="7">
        <v>89.714819263364205</v>
      </c>
      <c r="N4769" s="7">
        <v>119.42052352915501</v>
      </c>
      <c r="O4769" s="7">
        <v>109.859993351879</v>
      </c>
      <c r="P4769" s="7">
        <v>95.835870297523897</v>
      </c>
      <c r="Q4769" s="7">
        <v>79.220497668334502</v>
      </c>
    </row>
    <row r="4770" spans="1:17">
      <c r="A4770" s="6">
        <v>2017</v>
      </c>
      <c r="B4770" s="6" t="s">
        <v>792</v>
      </c>
      <c r="C4770" s="6">
        <v>210104</v>
      </c>
      <c r="D4770">
        <f t="shared" si="148"/>
        <v>21</v>
      </c>
      <c r="E4770" t="str">
        <f>VLOOKUP(D4770,'Regionalism Code'!B:C,2,FALSE)</f>
        <v>辽宁省</v>
      </c>
      <c r="F4770">
        <f t="shared" si="149"/>
        <v>2101</v>
      </c>
      <c r="G4770" t="str">
        <f>IF(F4770&gt;10000,"省直辖县市",VLOOKUP(F4770,'Regionalism Code'!H:I,2,FALSE))</f>
        <v>沈阳市</v>
      </c>
      <c r="H4770" s="7">
        <v>112.594482457612</v>
      </c>
      <c r="I4770" s="7">
        <v>103.133967960943</v>
      </c>
      <c r="J4770" s="7">
        <v>138.276140938917</v>
      </c>
      <c r="K4770" s="7">
        <v>81.470572585455699</v>
      </c>
      <c r="L4770" s="7">
        <v>109.55451016380999</v>
      </c>
      <c r="M4770" s="7">
        <v>93.262536190881306</v>
      </c>
      <c r="N4770" s="7">
        <v>159.44817596142099</v>
      </c>
      <c r="O4770" s="7">
        <v>149.52958173296199</v>
      </c>
      <c r="P4770" s="7">
        <v>141.204988842745</v>
      </c>
      <c r="Q4770" s="7">
        <v>97.172189407577207</v>
      </c>
    </row>
    <row r="4771" spans="1:17">
      <c r="A4771" s="6">
        <v>2018</v>
      </c>
      <c r="B4771" s="6" t="s">
        <v>792</v>
      </c>
      <c r="C4771" s="6">
        <v>210104</v>
      </c>
      <c r="D4771">
        <f t="shared" si="148"/>
        <v>21</v>
      </c>
      <c r="E4771" t="str">
        <f>VLOOKUP(D4771,'Regionalism Code'!B:C,2,FALSE)</f>
        <v>辽宁省</v>
      </c>
      <c r="F4771">
        <f t="shared" si="149"/>
        <v>2101</v>
      </c>
      <c r="G4771" t="str">
        <f>IF(F4771&gt;10000,"省直辖县市",VLOOKUP(F4771,'Regionalism Code'!H:I,2,FALSE))</f>
        <v>沈阳市</v>
      </c>
      <c r="H4771" s="7">
        <v>115.291334365865</v>
      </c>
      <c r="I4771" s="7">
        <v>102.035790099577</v>
      </c>
      <c r="J4771" s="7">
        <v>139.34328450437701</v>
      </c>
      <c r="K4771" s="7">
        <v>88.653354130585598</v>
      </c>
      <c r="L4771" s="7">
        <v>123.883095411451</v>
      </c>
      <c r="M4771" s="7">
        <v>78.923301858621599</v>
      </c>
      <c r="N4771" s="7">
        <v>153.448700726581</v>
      </c>
      <c r="O4771" s="7">
        <v>153.422596209011</v>
      </c>
      <c r="P4771" s="7">
        <v>135.29222285921401</v>
      </c>
      <c r="Q4771" s="7">
        <v>115.36176663696</v>
      </c>
    </row>
    <row r="4772" spans="1:17">
      <c r="A4772" s="6">
        <v>2016</v>
      </c>
      <c r="B4772" s="6" t="s">
        <v>793</v>
      </c>
      <c r="C4772" s="6">
        <v>210105</v>
      </c>
      <c r="D4772">
        <f t="shared" si="148"/>
        <v>21</v>
      </c>
      <c r="E4772" t="str">
        <f>VLOOKUP(D4772,'Regionalism Code'!B:C,2,FALSE)</f>
        <v>辽宁省</v>
      </c>
      <c r="F4772">
        <f t="shared" si="149"/>
        <v>2101</v>
      </c>
      <c r="G4772" t="str">
        <f>IF(F4772&gt;10000,"省直辖县市",VLOOKUP(F4772,'Regionalism Code'!H:I,2,FALSE))</f>
        <v>沈阳市</v>
      </c>
      <c r="H4772" s="7">
        <v>98.215033948482798</v>
      </c>
      <c r="I4772" s="7">
        <v>101.951722785774</v>
      </c>
      <c r="J4772" s="7">
        <v>102.30983474510801</v>
      </c>
      <c r="K4772" s="7">
        <v>78.078344717160107</v>
      </c>
      <c r="L4772" s="7">
        <v>80.691872265745204</v>
      </c>
      <c r="M4772" s="7">
        <v>89.587766382949098</v>
      </c>
      <c r="N4772" s="7">
        <v>118.671867163806</v>
      </c>
      <c r="O4772" s="7">
        <v>107.528105119394</v>
      </c>
      <c r="P4772" s="7">
        <v>94.461571037043498</v>
      </c>
      <c r="Q4772" s="7">
        <v>78.441661303047496</v>
      </c>
    </row>
    <row r="4773" spans="1:17">
      <c r="A4773" s="6">
        <v>2017</v>
      </c>
      <c r="B4773" s="6" t="s">
        <v>793</v>
      </c>
      <c r="C4773" s="6">
        <v>210105</v>
      </c>
      <c r="D4773">
        <f t="shared" si="148"/>
        <v>21</v>
      </c>
      <c r="E4773" t="str">
        <f>VLOOKUP(D4773,'Regionalism Code'!B:C,2,FALSE)</f>
        <v>辽宁省</v>
      </c>
      <c r="F4773">
        <f t="shared" si="149"/>
        <v>2101</v>
      </c>
      <c r="G4773" t="str">
        <f>IF(F4773&gt;10000,"省直辖县市",VLOOKUP(F4773,'Regionalism Code'!H:I,2,FALSE))</f>
        <v>沈阳市</v>
      </c>
      <c r="H4773" s="7">
        <v>112.00903171562101</v>
      </c>
      <c r="I4773" s="7">
        <v>101.997475947933</v>
      </c>
      <c r="J4773" s="7">
        <v>138.74358265030801</v>
      </c>
      <c r="K4773" s="7">
        <v>83.001197796858605</v>
      </c>
      <c r="L4773" s="7">
        <v>110.423737152817</v>
      </c>
      <c r="M4773" s="7">
        <v>94.656462134156797</v>
      </c>
      <c r="N4773" s="7">
        <v>163.715534271461</v>
      </c>
      <c r="O4773" s="7">
        <v>147.32686610502401</v>
      </c>
      <c r="P4773" s="7">
        <v>140.68712910759399</v>
      </c>
      <c r="Q4773" s="7">
        <v>96.492959341090597</v>
      </c>
    </row>
    <row r="4774" spans="1:17">
      <c r="A4774" s="6">
        <v>2018</v>
      </c>
      <c r="B4774" s="6" t="s">
        <v>793</v>
      </c>
      <c r="C4774" s="6">
        <v>210105</v>
      </c>
      <c r="D4774">
        <f t="shared" si="148"/>
        <v>21</v>
      </c>
      <c r="E4774" t="str">
        <f>VLOOKUP(D4774,'Regionalism Code'!B:C,2,FALSE)</f>
        <v>辽宁省</v>
      </c>
      <c r="F4774">
        <f t="shared" si="149"/>
        <v>2101</v>
      </c>
      <c r="G4774" t="str">
        <f>IF(F4774&gt;10000,"省直辖县市",VLOOKUP(F4774,'Regionalism Code'!H:I,2,FALSE))</f>
        <v>沈阳市</v>
      </c>
      <c r="H4774" s="7">
        <v>115.56410431668</v>
      </c>
      <c r="I4774" s="7">
        <v>101.48407397959301</v>
      </c>
      <c r="J4774" s="7">
        <v>141.85367438253701</v>
      </c>
      <c r="K4774" s="7">
        <v>89.670104006947497</v>
      </c>
      <c r="L4774" s="7">
        <v>135.206753314531</v>
      </c>
      <c r="M4774" s="7">
        <v>80.807016750408295</v>
      </c>
      <c r="N4774" s="7">
        <v>156.30922633981299</v>
      </c>
      <c r="O4774" s="7">
        <v>153.139431890032</v>
      </c>
      <c r="P4774" s="7">
        <v>134.60831759357299</v>
      </c>
      <c r="Q4774" s="7">
        <v>114.29088246184099</v>
      </c>
    </row>
    <row r="4775" spans="1:17">
      <c r="A4775" s="6">
        <v>2016</v>
      </c>
      <c r="B4775" s="6" t="s">
        <v>794</v>
      </c>
      <c r="C4775" s="6">
        <v>210106</v>
      </c>
      <c r="D4775">
        <f t="shared" si="148"/>
        <v>21</v>
      </c>
      <c r="E4775" t="str">
        <f>VLOOKUP(D4775,'Regionalism Code'!B:C,2,FALSE)</f>
        <v>辽宁省</v>
      </c>
      <c r="F4775">
        <f t="shared" si="149"/>
        <v>2101</v>
      </c>
      <c r="G4775" t="str">
        <f>IF(F4775&gt;10000,"省直辖县市",VLOOKUP(F4775,'Regionalism Code'!H:I,2,FALSE))</f>
        <v>沈阳市</v>
      </c>
      <c r="H4775" s="7">
        <v>100.517018535029</v>
      </c>
      <c r="I4775" s="7">
        <v>105.51182089809799</v>
      </c>
      <c r="J4775" s="7">
        <v>102.197871614145</v>
      </c>
      <c r="K4775" s="7">
        <v>79.612475028799594</v>
      </c>
      <c r="L4775" s="7">
        <v>80.579817005158105</v>
      </c>
      <c r="M4775" s="7">
        <v>89.0742751078254</v>
      </c>
      <c r="N4775" s="7">
        <v>113.457817639083</v>
      </c>
      <c r="O4775" s="7">
        <v>109.964302511512</v>
      </c>
      <c r="P4775" s="7">
        <v>96.915058201734595</v>
      </c>
      <c r="Q4775" s="7">
        <v>80.976042746728197</v>
      </c>
    </row>
    <row r="4776" spans="1:17">
      <c r="A4776" s="6">
        <v>2017</v>
      </c>
      <c r="B4776" s="6" t="s">
        <v>794</v>
      </c>
      <c r="C4776" s="6">
        <v>210106</v>
      </c>
      <c r="D4776">
        <f t="shared" si="148"/>
        <v>21</v>
      </c>
      <c r="E4776" t="str">
        <f>VLOOKUP(D4776,'Regionalism Code'!B:C,2,FALSE)</f>
        <v>辽宁省</v>
      </c>
      <c r="F4776">
        <f t="shared" si="149"/>
        <v>2101</v>
      </c>
      <c r="G4776" t="str">
        <f>IF(F4776&gt;10000,"省直辖县市",VLOOKUP(F4776,'Regionalism Code'!H:I,2,FALSE))</f>
        <v>沈阳市</v>
      </c>
      <c r="H4776" s="7">
        <v>113.587249954089</v>
      </c>
      <c r="I4776" s="7">
        <v>105.75201935915599</v>
      </c>
      <c r="J4776" s="7">
        <v>138.24686908783099</v>
      </c>
      <c r="K4776" s="7">
        <v>81.650215799618607</v>
      </c>
      <c r="L4776" s="7">
        <v>108.343284434388</v>
      </c>
      <c r="M4776" s="7">
        <v>93.462634470189201</v>
      </c>
      <c r="N4776" s="7">
        <v>158.12024731356601</v>
      </c>
      <c r="O4776" s="7">
        <v>150.16870892307401</v>
      </c>
      <c r="P4776" s="7">
        <v>143.50601151259301</v>
      </c>
      <c r="Q4776" s="7">
        <v>94.6555656796737</v>
      </c>
    </row>
    <row r="4777" spans="1:17">
      <c r="A4777" s="6">
        <v>2018</v>
      </c>
      <c r="B4777" s="6" t="s">
        <v>794</v>
      </c>
      <c r="C4777" s="6">
        <v>210106</v>
      </c>
      <c r="D4777">
        <f t="shared" si="148"/>
        <v>21</v>
      </c>
      <c r="E4777" t="str">
        <f>VLOOKUP(D4777,'Regionalism Code'!B:C,2,FALSE)</f>
        <v>辽宁省</v>
      </c>
      <c r="F4777">
        <f t="shared" si="149"/>
        <v>2101</v>
      </c>
      <c r="G4777" t="str">
        <f>IF(F4777&gt;10000,"省直辖县市",VLOOKUP(F4777,'Regionalism Code'!H:I,2,FALSE))</f>
        <v>沈阳市</v>
      </c>
      <c r="H4777" s="7">
        <v>116.155337224775</v>
      </c>
      <c r="I4777" s="7">
        <v>104.711586950023</v>
      </c>
      <c r="J4777" s="7">
        <v>140.25518731171201</v>
      </c>
      <c r="K4777" s="7">
        <v>90.585297126112295</v>
      </c>
      <c r="L4777" s="7">
        <v>132.251205204732</v>
      </c>
      <c r="M4777" s="7">
        <v>78.949735234193994</v>
      </c>
      <c r="N4777" s="7">
        <v>149.98791570054101</v>
      </c>
      <c r="O4777" s="7">
        <v>154.43776462378199</v>
      </c>
      <c r="P4777" s="7">
        <v>134.99806040649099</v>
      </c>
      <c r="Q4777" s="7">
        <v>110.156268306127</v>
      </c>
    </row>
    <row r="4778" spans="1:17">
      <c r="A4778" s="6">
        <v>2016</v>
      </c>
      <c r="B4778" s="6" t="s">
        <v>795</v>
      </c>
      <c r="C4778" s="6">
        <v>210111</v>
      </c>
      <c r="D4778">
        <f t="shared" si="148"/>
        <v>21</v>
      </c>
      <c r="E4778" t="str">
        <f>VLOOKUP(D4778,'Regionalism Code'!B:C,2,FALSE)</f>
        <v>辽宁省</v>
      </c>
      <c r="F4778">
        <f t="shared" si="149"/>
        <v>2101</v>
      </c>
      <c r="G4778" t="str">
        <f>IF(F4778&gt;10000,"省直辖县市",VLOOKUP(F4778,'Regionalism Code'!H:I,2,FALSE))</f>
        <v>沈阳市</v>
      </c>
      <c r="H4778" s="7">
        <v>92.478491697187096</v>
      </c>
      <c r="I4778" s="7">
        <v>98.334794967315602</v>
      </c>
      <c r="J4778" s="7">
        <v>93.818357116234694</v>
      </c>
      <c r="K4778" s="7">
        <v>69.306601297190099</v>
      </c>
      <c r="L4778" s="7">
        <v>70.127816199838904</v>
      </c>
      <c r="M4778" s="7">
        <v>78.807869717451595</v>
      </c>
      <c r="N4778" s="7">
        <v>108.682765128006</v>
      </c>
      <c r="O4778" s="7">
        <v>100.308677008877</v>
      </c>
      <c r="P4778" s="7">
        <v>89.723651483518395</v>
      </c>
      <c r="Q4778" s="7">
        <v>70.711991528802002</v>
      </c>
    </row>
    <row r="4779" spans="1:17">
      <c r="A4779" s="6">
        <v>2017</v>
      </c>
      <c r="B4779" s="6" t="s">
        <v>795</v>
      </c>
      <c r="C4779" s="6">
        <v>210111</v>
      </c>
      <c r="D4779">
        <f t="shared" si="148"/>
        <v>21</v>
      </c>
      <c r="E4779" t="str">
        <f>VLOOKUP(D4779,'Regionalism Code'!B:C,2,FALSE)</f>
        <v>辽宁省</v>
      </c>
      <c r="F4779">
        <f t="shared" si="149"/>
        <v>2101</v>
      </c>
      <c r="G4779" t="str">
        <f>IF(F4779&gt;10000,"省直辖县市",VLOOKUP(F4779,'Regionalism Code'!H:I,2,FALSE))</f>
        <v>沈阳市</v>
      </c>
      <c r="H4779" s="7">
        <v>105.247514330217</v>
      </c>
      <c r="I4779" s="7">
        <v>98.285554539509207</v>
      </c>
      <c r="J4779" s="7">
        <v>123.886363035854</v>
      </c>
      <c r="K4779" s="7">
        <v>66.7466786072209</v>
      </c>
      <c r="L4779" s="7">
        <v>94.575328874015597</v>
      </c>
      <c r="M4779" s="7">
        <v>80.933011350757099</v>
      </c>
      <c r="N4779" s="7">
        <v>143.60123403020799</v>
      </c>
      <c r="O4779" s="7">
        <v>133.707512628377</v>
      </c>
      <c r="P4779" s="7">
        <v>135.64897271391899</v>
      </c>
      <c r="Q4779" s="7">
        <v>94.372487321168407</v>
      </c>
    </row>
    <row r="4780" spans="1:17">
      <c r="A4780" s="6">
        <v>2018</v>
      </c>
      <c r="B4780" s="6" t="s">
        <v>795</v>
      </c>
      <c r="C4780" s="6">
        <v>210111</v>
      </c>
      <c r="D4780">
        <f t="shared" si="148"/>
        <v>21</v>
      </c>
      <c r="E4780" t="str">
        <f>VLOOKUP(D4780,'Regionalism Code'!B:C,2,FALSE)</f>
        <v>辽宁省</v>
      </c>
      <c r="F4780">
        <f t="shared" si="149"/>
        <v>2101</v>
      </c>
      <c r="G4780" t="str">
        <f>IF(F4780&gt;10000,"省直辖县市",VLOOKUP(F4780,'Regionalism Code'!H:I,2,FALSE))</f>
        <v>沈阳市</v>
      </c>
      <c r="H4780" s="7">
        <v>107.50527581243</v>
      </c>
      <c r="I4780" s="7">
        <v>97.798268556874106</v>
      </c>
      <c r="J4780" s="7">
        <v>122.533333259429</v>
      </c>
      <c r="K4780" s="7">
        <v>75.855348810305799</v>
      </c>
      <c r="L4780" s="7">
        <v>104.856056088648</v>
      </c>
      <c r="M4780" s="7">
        <v>66.513274113520296</v>
      </c>
      <c r="N4780" s="7">
        <v>135.89875002075499</v>
      </c>
      <c r="O4780" s="7">
        <v>133.880155543077</v>
      </c>
      <c r="P4780" s="7">
        <v>129.71603272737801</v>
      </c>
      <c r="Q4780" s="7">
        <v>112.255865082212</v>
      </c>
    </row>
    <row r="4781" spans="1:17">
      <c r="A4781" s="6">
        <v>2016</v>
      </c>
      <c r="B4781" s="6" t="s">
        <v>796</v>
      </c>
      <c r="C4781" s="6">
        <v>210112</v>
      </c>
      <c r="D4781">
        <f t="shared" si="148"/>
        <v>21</v>
      </c>
      <c r="E4781" t="str">
        <f>VLOOKUP(D4781,'Regionalism Code'!B:C,2,FALSE)</f>
        <v>辽宁省</v>
      </c>
      <c r="F4781">
        <f t="shared" si="149"/>
        <v>2101</v>
      </c>
      <c r="G4781" t="str">
        <f>IF(F4781&gt;10000,"省直辖县市",VLOOKUP(F4781,'Regionalism Code'!H:I,2,FALSE))</f>
        <v>沈阳市</v>
      </c>
      <c r="H4781" s="7">
        <v>103.110137210091</v>
      </c>
      <c r="I4781" s="7">
        <v>108.596074327056</v>
      </c>
      <c r="J4781" s="7">
        <v>103.777849905257</v>
      </c>
      <c r="K4781" s="7">
        <v>84.405017794298701</v>
      </c>
      <c r="L4781" s="7">
        <v>83.863106512342796</v>
      </c>
      <c r="M4781" s="7">
        <v>93.671117556467095</v>
      </c>
      <c r="N4781" s="7">
        <v>116.93651502953701</v>
      </c>
      <c r="O4781" s="7">
        <v>110.428460175808</v>
      </c>
      <c r="P4781" s="7">
        <v>92.023240323539099</v>
      </c>
      <c r="Q4781" s="7">
        <v>83.788638077364396</v>
      </c>
    </row>
    <row r="4782" spans="1:17">
      <c r="A4782" s="6">
        <v>2017</v>
      </c>
      <c r="B4782" s="6" t="s">
        <v>796</v>
      </c>
      <c r="C4782" s="6">
        <v>210112</v>
      </c>
      <c r="D4782">
        <f t="shared" si="148"/>
        <v>21</v>
      </c>
      <c r="E4782" t="str">
        <f>VLOOKUP(D4782,'Regionalism Code'!B:C,2,FALSE)</f>
        <v>辽宁省</v>
      </c>
      <c r="F4782">
        <f t="shared" si="149"/>
        <v>2101</v>
      </c>
      <c r="G4782" t="str">
        <f>IF(F4782&gt;10000,"省直辖县市",VLOOKUP(F4782,'Regionalism Code'!H:I,2,FALSE))</f>
        <v>沈阳市</v>
      </c>
      <c r="H4782" s="7">
        <v>117.216221531451</v>
      </c>
      <c r="I4782" s="7">
        <v>109.11003166199301</v>
      </c>
      <c r="J4782" s="7">
        <v>140.65129108101701</v>
      </c>
      <c r="K4782" s="7">
        <v>88.078783379631005</v>
      </c>
      <c r="L4782" s="7">
        <v>114.06706894541</v>
      </c>
      <c r="M4782" s="7">
        <v>96.563362559708807</v>
      </c>
      <c r="N4782" s="7">
        <v>163.11553780557</v>
      </c>
      <c r="O4782" s="7">
        <v>150.89331072736201</v>
      </c>
      <c r="P4782" s="7">
        <v>138.42968143988</v>
      </c>
      <c r="Q4782" s="7">
        <v>101.404662507064</v>
      </c>
    </row>
    <row r="4783" spans="1:17">
      <c r="A4783" s="6">
        <v>2018</v>
      </c>
      <c r="B4783" s="6" t="s">
        <v>796</v>
      </c>
      <c r="C4783" s="6">
        <v>210112</v>
      </c>
      <c r="D4783">
        <f t="shared" si="148"/>
        <v>21</v>
      </c>
      <c r="E4783" t="str">
        <f>VLOOKUP(D4783,'Regionalism Code'!B:C,2,FALSE)</f>
        <v>辽宁省</v>
      </c>
      <c r="F4783">
        <f t="shared" si="149"/>
        <v>2101</v>
      </c>
      <c r="G4783" t="str">
        <f>IF(F4783&gt;10000,"省直辖县市",VLOOKUP(F4783,'Regionalism Code'!H:I,2,FALSE))</f>
        <v>沈阳市</v>
      </c>
      <c r="H4783" s="7">
        <v>121.439949497577</v>
      </c>
      <c r="I4783" s="7">
        <v>109.363365877406</v>
      </c>
      <c r="J4783" s="7">
        <v>145.186829196453</v>
      </c>
      <c r="K4783" s="7">
        <v>96.301855126783806</v>
      </c>
      <c r="L4783" s="7">
        <v>135.53646989757399</v>
      </c>
      <c r="M4783" s="7">
        <v>82.5660762961176</v>
      </c>
      <c r="N4783" s="7">
        <v>157.58278707252001</v>
      </c>
      <c r="O4783" s="7">
        <v>159.191029130408</v>
      </c>
      <c r="P4783" s="7">
        <v>137.09559652776301</v>
      </c>
      <c r="Q4783" s="7">
        <v>118.172211713933</v>
      </c>
    </row>
    <row r="4784" spans="1:17">
      <c r="A4784" s="6">
        <v>2016</v>
      </c>
      <c r="B4784" s="6" t="s">
        <v>797</v>
      </c>
      <c r="C4784" s="6">
        <v>210113</v>
      </c>
      <c r="D4784">
        <f t="shared" si="148"/>
        <v>21</v>
      </c>
      <c r="E4784" t="str">
        <f>VLOOKUP(D4784,'Regionalism Code'!B:C,2,FALSE)</f>
        <v>辽宁省</v>
      </c>
      <c r="F4784">
        <f t="shared" si="149"/>
        <v>2101</v>
      </c>
      <c r="G4784" t="str">
        <f>IF(F4784&gt;10000,"省直辖县市",VLOOKUP(F4784,'Regionalism Code'!H:I,2,FALSE))</f>
        <v>沈阳市</v>
      </c>
      <c r="H4784" s="7">
        <v>98.335337888997302</v>
      </c>
      <c r="I4784" s="7">
        <v>105.24129033661001</v>
      </c>
      <c r="J4784" s="7">
        <v>90.659243109435096</v>
      </c>
      <c r="K4784" s="7">
        <v>72.944380399339593</v>
      </c>
      <c r="L4784" s="7">
        <v>69.873413758484205</v>
      </c>
      <c r="M4784" s="7">
        <v>80.963113035330693</v>
      </c>
      <c r="N4784" s="7">
        <v>97.476153517686697</v>
      </c>
      <c r="O4784" s="7">
        <v>98.989916860203607</v>
      </c>
      <c r="P4784" s="7">
        <v>88.712273923583297</v>
      </c>
      <c r="Q4784" s="7">
        <v>89.486699159719095</v>
      </c>
    </row>
    <row r="4785" spans="1:17">
      <c r="A4785" s="6">
        <v>2017</v>
      </c>
      <c r="B4785" s="6" t="s">
        <v>797</v>
      </c>
      <c r="C4785" s="6">
        <v>210113</v>
      </c>
      <c r="D4785">
        <f t="shared" si="148"/>
        <v>21</v>
      </c>
      <c r="E4785" t="str">
        <f>VLOOKUP(D4785,'Regionalism Code'!B:C,2,FALSE)</f>
        <v>辽宁省</v>
      </c>
      <c r="F4785">
        <f t="shared" si="149"/>
        <v>2101</v>
      </c>
      <c r="G4785" t="str">
        <f>IF(F4785&gt;10000,"省直辖县市",VLOOKUP(F4785,'Regionalism Code'!H:I,2,FALSE))</f>
        <v>沈阳市</v>
      </c>
      <c r="H4785" s="7">
        <v>110.693228932434</v>
      </c>
      <c r="I4785" s="7">
        <v>105.65007270581501</v>
      </c>
      <c r="J4785" s="7">
        <v>124.45247523562</v>
      </c>
      <c r="K4785" s="7">
        <v>76.100777504857803</v>
      </c>
      <c r="L4785" s="7">
        <v>98.2216005210487</v>
      </c>
      <c r="M4785" s="7">
        <v>83.7689424480197</v>
      </c>
      <c r="N4785" s="7">
        <v>139.109077891461</v>
      </c>
      <c r="O4785" s="7">
        <v>136.086447997383</v>
      </c>
      <c r="P4785" s="7">
        <v>131.842813612474</v>
      </c>
      <c r="Q4785" s="7">
        <v>102.34968886109</v>
      </c>
    </row>
    <row r="4786" spans="1:17">
      <c r="A4786" s="6">
        <v>2018</v>
      </c>
      <c r="B4786" s="6" t="s">
        <v>797</v>
      </c>
      <c r="C4786" s="6">
        <v>210113</v>
      </c>
      <c r="D4786">
        <f t="shared" si="148"/>
        <v>21</v>
      </c>
      <c r="E4786" t="str">
        <f>VLOOKUP(D4786,'Regionalism Code'!B:C,2,FALSE)</f>
        <v>辽宁省</v>
      </c>
      <c r="F4786">
        <f t="shared" si="149"/>
        <v>2101</v>
      </c>
      <c r="G4786" t="str">
        <f>IF(F4786&gt;10000,"省直辖县市",VLOOKUP(F4786,'Regionalism Code'!H:I,2,FALSE))</f>
        <v>沈阳市</v>
      </c>
      <c r="H4786" s="7">
        <v>113.394132010639</v>
      </c>
      <c r="I4786" s="7">
        <v>104.950075800774</v>
      </c>
      <c r="J4786" s="7">
        <v>128.59150486539099</v>
      </c>
      <c r="K4786" s="7">
        <v>84.870316644513096</v>
      </c>
      <c r="L4786" s="7">
        <v>119.093673492139</v>
      </c>
      <c r="M4786" s="7">
        <v>70.491702629010007</v>
      </c>
      <c r="N4786" s="7">
        <v>133.627881588224</v>
      </c>
      <c r="O4786" s="7">
        <v>143.104017052393</v>
      </c>
      <c r="P4786" s="7">
        <v>131.56242407126999</v>
      </c>
      <c r="Q4786" s="7">
        <v>113.667166338003</v>
      </c>
    </row>
    <row r="4787" spans="1:17">
      <c r="A4787" s="6">
        <v>2016</v>
      </c>
      <c r="B4787" s="6" t="s">
        <v>798</v>
      </c>
      <c r="C4787" s="6">
        <v>210114</v>
      </c>
      <c r="D4787">
        <f t="shared" si="148"/>
        <v>21</v>
      </c>
      <c r="E4787" t="str">
        <f>VLOOKUP(D4787,'Regionalism Code'!B:C,2,FALSE)</f>
        <v>辽宁省</v>
      </c>
      <c r="F4787">
        <f t="shared" si="149"/>
        <v>2101</v>
      </c>
      <c r="G4787" t="str">
        <f>IF(F4787&gt;10000,"省直辖县市",VLOOKUP(F4787,'Regionalism Code'!H:I,2,FALSE))</f>
        <v>沈阳市</v>
      </c>
      <c r="H4787" s="7">
        <v>99.717535954859301</v>
      </c>
      <c r="I4787" s="7">
        <v>106.241550186769</v>
      </c>
      <c r="J4787" s="7">
        <v>102.458372084888</v>
      </c>
      <c r="K4787" s="7">
        <v>78.726017907686298</v>
      </c>
      <c r="L4787" s="7">
        <v>83.806751421371999</v>
      </c>
      <c r="M4787" s="7">
        <v>87.188117563476496</v>
      </c>
      <c r="N4787" s="7">
        <v>116.42551695696299</v>
      </c>
      <c r="O4787" s="7">
        <v>108.034494957066</v>
      </c>
      <c r="P4787" s="7">
        <v>95.915168508838804</v>
      </c>
      <c r="Q4787" s="7">
        <v>73.200923291203097</v>
      </c>
    </row>
    <row r="4788" spans="1:17">
      <c r="A4788" s="6">
        <v>2017</v>
      </c>
      <c r="B4788" s="6" t="s">
        <v>798</v>
      </c>
      <c r="C4788" s="6">
        <v>210114</v>
      </c>
      <c r="D4788">
        <f t="shared" si="148"/>
        <v>21</v>
      </c>
      <c r="E4788" t="str">
        <f>VLOOKUP(D4788,'Regionalism Code'!B:C,2,FALSE)</f>
        <v>辽宁省</v>
      </c>
      <c r="F4788">
        <f t="shared" si="149"/>
        <v>2101</v>
      </c>
      <c r="G4788" t="str">
        <f>IF(F4788&gt;10000,"省直辖县市",VLOOKUP(F4788,'Regionalism Code'!H:I,2,FALSE))</f>
        <v>沈阳市</v>
      </c>
      <c r="H4788" s="7">
        <v>113.644968758838</v>
      </c>
      <c r="I4788" s="7">
        <v>106.67539474700099</v>
      </c>
      <c r="J4788" s="7">
        <v>137.44474949874899</v>
      </c>
      <c r="K4788" s="7">
        <v>77.472690231226906</v>
      </c>
      <c r="L4788" s="7">
        <v>110.49235370555699</v>
      </c>
      <c r="M4788" s="7">
        <v>91.863002921165005</v>
      </c>
      <c r="N4788" s="7">
        <v>160.84848078219599</v>
      </c>
      <c r="O4788" s="7">
        <v>146.78285455602901</v>
      </c>
      <c r="P4788" s="7">
        <v>141.00377395324799</v>
      </c>
      <c r="Q4788" s="7">
        <v>93.417367447436007</v>
      </c>
    </row>
    <row r="4789" spans="1:17">
      <c r="A4789" s="6">
        <v>2018</v>
      </c>
      <c r="B4789" s="6" t="s">
        <v>798</v>
      </c>
      <c r="C4789" s="6">
        <v>210114</v>
      </c>
      <c r="D4789">
        <f t="shared" si="148"/>
        <v>21</v>
      </c>
      <c r="E4789" t="str">
        <f>VLOOKUP(D4789,'Regionalism Code'!B:C,2,FALSE)</f>
        <v>辽宁省</v>
      </c>
      <c r="F4789">
        <f t="shared" si="149"/>
        <v>2101</v>
      </c>
      <c r="G4789" t="str">
        <f>IF(F4789&gt;10000,"省直辖县市",VLOOKUP(F4789,'Regionalism Code'!H:I,2,FALSE))</f>
        <v>沈阳市</v>
      </c>
      <c r="H4789" s="7">
        <v>116.732039493862</v>
      </c>
      <c r="I4789" s="7">
        <v>106.368031669825</v>
      </c>
      <c r="J4789" s="7">
        <v>138.30949777867201</v>
      </c>
      <c r="K4789" s="7">
        <v>86.913627982416401</v>
      </c>
      <c r="L4789" s="7">
        <v>128.59895732094901</v>
      </c>
      <c r="M4789" s="7">
        <v>76.779146197340495</v>
      </c>
      <c r="N4789" s="7">
        <v>151.686410455893</v>
      </c>
      <c r="O4789" s="7">
        <v>150.55188374273899</v>
      </c>
      <c r="P4789" s="7">
        <v>134.94277202475499</v>
      </c>
      <c r="Q4789" s="7">
        <v>111.75130011108401</v>
      </c>
    </row>
    <row r="4790" spans="1:17">
      <c r="A4790" s="6">
        <v>2016</v>
      </c>
      <c r="B4790" s="6" t="s">
        <v>799</v>
      </c>
      <c r="C4790" s="6">
        <v>210122</v>
      </c>
      <c r="D4790">
        <f t="shared" si="148"/>
        <v>21</v>
      </c>
      <c r="E4790" t="str">
        <f>VLOOKUP(D4790,'Regionalism Code'!B:C,2,FALSE)</f>
        <v>辽宁省</v>
      </c>
      <c r="F4790">
        <f t="shared" si="149"/>
        <v>2101</v>
      </c>
      <c r="G4790" t="str">
        <f>IF(F4790&gt;10000,"省直辖县市",VLOOKUP(F4790,'Regionalism Code'!H:I,2,FALSE))</f>
        <v>沈阳市</v>
      </c>
      <c r="H4790" s="7">
        <v>85.830916534177106</v>
      </c>
      <c r="I4790" s="7">
        <v>87.407095834302098</v>
      </c>
      <c r="J4790" s="7">
        <v>85.317076524146799</v>
      </c>
      <c r="K4790" s="7">
        <v>49.804182498270499</v>
      </c>
      <c r="L4790" s="7">
        <v>61.495701151699301</v>
      </c>
      <c r="M4790" s="7">
        <v>62.346715263323198</v>
      </c>
      <c r="N4790" s="7">
        <v>105.30218136042301</v>
      </c>
      <c r="O4790" s="7">
        <v>91.425933388861495</v>
      </c>
      <c r="P4790" s="7">
        <v>79.885080997684796</v>
      </c>
      <c r="Q4790" s="7">
        <v>81.565380653645207</v>
      </c>
    </row>
    <row r="4791" spans="1:17">
      <c r="A4791" s="6">
        <v>2017</v>
      </c>
      <c r="B4791" s="6" t="s">
        <v>799</v>
      </c>
      <c r="C4791" s="6">
        <v>210122</v>
      </c>
      <c r="D4791">
        <f t="shared" si="148"/>
        <v>21</v>
      </c>
      <c r="E4791" t="str">
        <f>VLOOKUP(D4791,'Regionalism Code'!B:C,2,FALSE)</f>
        <v>辽宁省</v>
      </c>
      <c r="F4791">
        <f t="shared" si="149"/>
        <v>2101</v>
      </c>
      <c r="G4791" t="str">
        <f>IF(F4791&gt;10000,"省直辖县市",VLOOKUP(F4791,'Regionalism Code'!H:I,2,FALSE))</f>
        <v>沈阳市</v>
      </c>
      <c r="H4791" s="7">
        <v>96.004891171640907</v>
      </c>
      <c r="I4791" s="7">
        <v>88.029453799152293</v>
      </c>
      <c r="J4791" s="7">
        <v>111.841950745934</v>
      </c>
      <c r="K4791" s="7">
        <v>46.708027704624101</v>
      </c>
      <c r="L4791" s="7">
        <v>84.3236785452589</v>
      </c>
      <c r="M4791" s="7">
        <v>68.467134968859</v>
      </c>
      <c r="N4791" s="7">
        <v>127.986695728795</v>
      </c>
      <c r="O4791" s="7">
        <v>124.250429440631</v>
      </c>
      <c r="P4791" s="7">
        <v>123.478686760014</v>
      </c>
      <c r="Q4791" s="7">
        <v>93.567078164041803</v>
      </c>
    </row>
    <row r="4792" spans="1:17">
      <c r="A4792" s="6">
        <v>2018</v>
      </c>
      <c r="B4792" s="6" t="s">
        <v>799</v>
      </c>
      <c r="C4792" s="6">
        <v>210122</v>
      </c>
      <c r="D4792">
        <f t="shared" si="148"/>
        <v>21</v>
      </c>
      <c r="E4792" t="str">
        <f>VLOOKUP(D4792,'Regionalism Code'!B:C,2,FALSE)</f>
        <v>辽宁省</v>
      </c>
      <c r="F4792">
        <f t="shared" si="149"/>
        <v>2101</v>
      </c>
      <c r="G4792" t="str">
        <f>IF(F4792&gt;10000,"省直辖县市",VLOOKUP(F4792,'Regionalism Code'!H:I,2,FALSE))</f>
        <v>沈阳市</v>
      </c>
      <c r="H4792" s="7">
        <v>94.491744184143897</v>
      </c>
      <c r="I4792" s="7">
        <v>85.882483545759101</v>
      </c>
      <c r="J4792" s="7">
        <v>103.327041726312</v>
      </c>
      <c r="K4792" s="7">
        <v>49.268634773334597</v>
      </c>
      <c r="L4792" s="7">
        <v>87.022221575595395</v>
      </c>
      <c r="M4792" s="7">
        <v>47.907016514712502</v>
      </c>
      <c r="N4792" s="7">
        <v>118.787837720143</v>
      </c>
      <c r="O4792" s="7">
        <v>112.447446490044</v>
      </c>
      <c r="P4792" s="7">
        <v>114.337870982494</v>
      </c>
      <c r="Q4792" s="7">
        <v>106.87002158225</v>
      </c>
    </row>
    <row r="4793" spans="1:17">
      <c r="A4793" s="6">
        <v>2016</v>
      </c>
      <c r="B4793" s="6" t="s">
        <v>800</v>
      </c>
      <c r="C4793" s="6">
        <v>210123</v>
      </c>
      <c r="D4793">
        <f t="shared" si="148"/>
        <v>21</v>
      </c>
      <c r="E4793" t="str">
        <f>VLOOKUP(D4793,'Regionalism Code'!B:C,2,FALSE)</f>
        <v>辽宁省</v>
      </c>
      <c r="F4793">
        <f t="shared" si="149"/>
        <v>2101</v>
      </c>
      <c r="G4793" t="str">
        <f>IF(F4793&gt;10000,"省直辖县市",VLOOKUP(F4793,'Regionalism Code'!H:I,2,FALSE))</f>
        <v>沈阳市</v>
      </c>
      <c r="H4793" s="7">
        <v>82.253288768323898</v>
      </c>
      <c r="I4793" s="7">
        <v>86.672085792152998</v>
      </c>
      <c r="J4793" s="7">
        <v>81.290984556995895</v>
      </c>
      <c r="K4793" s="7">
        <v>42.834642913109199</v>
      </c>
      <c r="L4793" s="7">
        <v>63.031322477021398</v>
      </c>
      <c r="M4793" s="7">
        <v>57.087909144128503</v>
      </c>
      <c r="N4793" s="7">
        <v>91.070823280917907</v>
      </c>
      <c r="O4793" s="7">
        <v>92.863392710237704</v>
      </c>
      <c r="P4793" s="7">
        <v>73.702582261060996</v>
      </c>
      <c r="Q4793" s="7">
        <v>69.416190062261194</v>
      </c>
    </row>
    <row r="4794" spans="1:17">
      <c r="A4794" s="6">
        <v>2017</v>
      </c>
      <c r="B4794" s="6" t="s">
        <v>800</v>
      </c>
      <c r="C4794" s="6">
        <v>210123</v>
      </c>
      <c r="D4794">
        <f t="shared" si="148"/>
        <v>21</v>
      </c>
      <c r="E4794" t="str">
        <f>VLOOKUP(D4794,'Regionalism Code'!B:C,2,FALSE)</f>
        <v>辽宁省</v>
      </c>
      <c r="F4794">
        <f t="shared" si="149"/>
        <v>2101</v>
      </c>
      <c r="G4794" t="str">
        <f>IF(F4794&gt;10000,"省直辖县市",VLOOKUP(F4794,'Regionalism Code'!H:I,2,FALSE))</f>
        <v>沈阳市</v>
      </c>
      <c r="H4794" s="7">
        <v>95.706831752123904</v>
      </c>
      <c r="I4794" s="7">
        <v>87.538656372076304</v>
      </c>
      <c r="J4794" s="7">
        <v>112.796457655173</v>
      </c>
      <c r="K4794" s="7">
        <v>43.750896972865597</v>
      </c>
      <c r="L4794" s="7">
        <v>92.796517328548504</v>
      </c>
      <c r="M4794" s="7">
        <v>62.895746864430798</v>
      </c>
      <c r="N4794" s="7">
        <v>128.477619942253</v>
      </c>
      <c r="O4794" s="7">
        <v>126.203776557175</v>
      </c>
      <c r="P4794" s="7">
        <v>115.686598948728</v>
      </c>
      <c r="Q4794" s="7">
        <v>91.629306828465502</v>
      </c>
    </row>
    <row r="4795" spans="1:17">
      <c r="A4795" s="6">
        <v>2018</v>
      </c>
      <c r="B4795" s="6" t="s">
        <v>800</v>
      </c>
      <c r="C4795" s="6">
        <v>210123</v>
      </c>
      <c r="D4795">
        <f t="shared" si="148"/>
        <v>21</v>
      </c>
      <c r="E4795" t="str">
        <f>VLOOKUP(D4795,'Regionalism Code'!B:C,2,FALSE)</f>
        <v>辽宁省</v>
      </c>
      <c r="F4795">
        <f t="shared" si="149"/>
        <v>2101</v>
      </c>
      <c r="G4795" t="str">
        <f>IF(F4795&gt;10000,"省直辖县市",VLOOKUP(F4795,'Regionalism Code'!H:I,2,FALSE))</f>
        <v>沈阳市</v>
      </c>
      <c r="H4795" s="7">
        <v>94.798685360511001</v>
      </c>
      <c r="I4795" s="7">
        <v>85.778628883424105</v>
      </c>
      <c r="J4795" s="7">
        <v>109.588241078275</v>
      </c>
      <c r="K4795" s="7">
        <v>49.902098284688101</v>
      </c>
      <c r="L4795" s="7">
        <v>102.369609189285</v>
      </c>
      <c r="M4795" s="7">
        <v>49.267919515695198</v>
      </c>
      <c r="N4795" s="7">
        <v>125.065456543016</v>
      </c>
      <c r="O4795" s="7">
        <v>118.75213051356199</v>
      </c>
      <c r="P4795" s="7">
        <v>111.49869992151601</v>
      </c>
      <c r="Q4795" s="7">
        <v>97.713592939187706</v>
      </c>
    </row>
    <row r="4796" spans="1:17">
      <c r="A4796" s="6">
        <v>2016</v>
      </c>
      <c r="B4796" s="6" t="s">
        <v>801</v>
      </c>
      <c r="C4796" s="6">
        <v>210124</v>
      </c>
      <c r="D4796">
        <f t="shared" si="148"/>
        <v>21</v>
      </c>
      <c r="E4796" t="str">
        <f>VLOOKUP(D4796,'Regionalism Code'!B:C,2,FALSE)</f>
        <v>辽宁省</v>
      </c>
      <c r="F4796">
        <f t="shared" si="149"/>
        <v>2101</v>
      </c>
      <c r="G4796" t="str">
        <f>IF(F4796&gt;10000,"省直辖县市",VLOOKUP(F4796,'Regionalism Code'!H:I,2,FALSE))</f>
        <v>沈阳市</v>
      </c>
      <c r="H4796" s="7">
        <v>84.495516419172205</v>
      </c>
      <c r="I4796" s="7">
        <v>86.5864378380994</v>
      </c>
      <c r="J4796" s="7">
        <v>85.878718665259797</v>
      </c>
      <c r="K4796" s="7">
        <v>49.502651909007398</v>
      </c>
      <c r="L4796" s="7">
        <v>65.253814961991594</v>
      </c>
      <c r="M4796" s="7">
        <v>60.154158159686901</v>
      </c>
      <c r="N4796" s="7">
        <v>100.21573643609101</v>
      </c>
      <c r="O4796" s="7">
        <v>95.640294752116702</v>
      </c>
      <c r="P4796" s="7">
        <v>77.668650361000601</v>
      </c>
      <c r="Q4796" s="7">
        <v>75.083003319788702</v>
      </c>
    </row>
    <row r="4797" spans="1:17">
      <c r="A4797" s="6">
        <v>2017</v>
      </c>
      <c r="B4797" s="6" t="s">
        <v>801</v>
      </c>
      <c r="C4797" s="6">
        <v>210124</v>
      </c>
      <c r="D4797">
        <f t="shared" si="148"/>
        <v>21</v>
      </c>
      <c r="E4797" t="str">
        <f>VLOOKUP(D4797,'Regionalism Code'!B:C,2,FALSE)</f>
        <v>辽宁省</v>
      </c>
      <c r="F4797">
        <f t="shared" si="149"/>
        <v>2101</v>
      </c>
      <c r="G4797" t="str">
        <f>IF(F4797&gt;10000,"省直辖县市",VLOOKUP(F4797,'Regionalism Code'!H:I,2,FALSE))</f>
        <v>沈阳市</v>
      </c>
      <c r="H4797" s="7">
        <v>96.681400657145005</v>
      </c>
      <c r="I4797" s="7">
        <v>87.155120624418203</v>
      </c>
      <c r="J4797" s="7">
        <v>114.998804921992</v>
      </c>
      <c r="K4797" s="7">
        <v>47.872835109454201</v>
      </c>
      <c r="L4797" s="7">
        <v>90.401395306649505</v>
      </c>
      <c r="M4797" s="7">
        <v>66.549792239524606</v>
      </c>
      <c r="N4797" s="7">
        <v>133.33109722628299</v>
      </c>
      <c r="O4797" s="7">
        <v>127.43965943437399</v>
      </c>
      <c r="P4797" s="7">
        <v>120.51567643868501</v>
      </c>
      <c r="Q4797" s="7">
        <v>94.857305760421596</v>
      </c>
    </row>
    <row r="4798" spans="1:17">
      <c r="A4798" s="6">
        <v>2018</v>
      </c>
      <c r="B4798" s="6" t="s">
        <v>801</v>
      </c>
      <c r="C4798" s="6">
        <v>210124</v>
      </c>
      <c r="D4798">
        <f t="shared" si="148"/>
        <v>21</v>
      </c>
      <c r="E4798" t="str">
        <f>VLOOKUP(D4798,'Regionalism Code'!B:C,2,FALSE)</f>
        <v>辽宁省</v>
      </c>
      <c r="F4798">
        <f t="shared" si="149"/>
        <v>2101</v>
      </c>
      <c r="G4798" t="str">
        <f>IF(F4798&gt;10000,"省直辖县市",VLOOKUP(F4798,'Regionalism Code'!H:I,2,FALSE))</f>
        <v>沈阳市</v>
      </c>
      <c r="H4798" s="7">
        <v>95.236557072773707</v>
      </c>
      <c r="I4798" s="7">
        <v>85.236908008604203</v>
      </c>
      <c r="J4798" s="7">
        <v>106.26445423210799</v>
      </c>
      <c r="K4798" s="7">
        <v>47.430045582518801</v>
      </c>
      <c r="L4798" s="7">
        <v>91.406771108060994</v>
      </c>
      <c r="M4798" s="7">
        <v>48.700100496632203</v>
      </c>
      <c r="N4798" s="7">
        <v>124.73966742560501</v>
      </c>
      <c r="O4798" s="7">
        <v>115.112962914555</v>
      </c>
      <c r="P4798" s="7">
        <v>111.91041409408901</v>
      </c>
      <c r="Q4798" s="7">
        <v>108.221617999535</v>
      </c>
    </row>
    <row r="4799" spans="1:17">
      <c r="A4799" s="6">
        <v>2016</v>
      </c>
      <c r="B4799" s="6" t="s">
        <v>802</v>
      </c>
      <c r="C4799" s="6">
        <v>210181</v>
      </c>
      <c r="D4799">
        <f t="shared" si="148"/>
        <v>21</v>
      </c>
      <c r="E4799" t="str">
        <f>VLOOKUP(D4799,'Regionalism Code'!B:C,2,FALSE)</f>
        <v>辽宁省</v>
      </c>
      <c r="F4799">
        <f t="shared" si="149"/>
        <v>2101</v>
      </c>
      <c r="G4799" t="str">
        <f>IF(F4799&gt;10000,"省直辖县市",VLOOKUP(F4799,'Regionalism Code'!H:I,2,FALSE))</f>
        <v>沈阳市</v>
      </c>
      <c r="H4799" s="7">
        <v>83.546846825801197</v>
      </c>
      <c r="I4799" s="7">
        <v>88.297113598663202</v>
      </c>
      <c r="J4799" s="7">
        <v>82.510500984304699</v>
      </c>
      <c r="K4799" s="7">
        <v>48.812044207455898</v>
      </c>
      <c r="L4799" s="7">
        <v>60.683732265916497</v>
      </c>
      <c r="M4799" s="7">
        <v>59.786763964959803</v>
      </c>
      <c r="N4799" s="7">
        <v>97.089966152699304</v>
      </c>
      <c r="O4799" s="7">
        <v>90.106431544853507</v>
      </c>
      <c r="P4799" s="7">
        <v>80.784774113198793</v>
      </c>
      <c r="Q4799" s="7">
        <v>69.749865282875007</v>
      </c>
    </row>
    <row r="4800" spans="1:17">
      <c r="A4800" s="6">
        <v>2017</v>
      </c>
      <c r="B4800" s="6" t="s">
        <v>802</v>
      </c>
      <c r="C4800" s="6">
        <v>210181</v>
      </c>
      <c r="D4800">
        <f t="shared" si="148"/>
        <v>21</v>
      </c>
      <c r="E4800" t="str">
        <f>VLOOKUP(D4800,'Regionalism Code'!B:C,2,FALSE)</f>
        <v>辽宁省</v>
      </c>
      <c r="F4800">
        <f t="shared" si="149"/>
        <v>2101</v>
      </c>
      <c r="G4800" t="str">
        <f>IF(F4800&gt;10000,"省直辖县市",VLOOKUP(F4800,'Regionalism Code'!H:I,2,FALSE))</f>
        <v>沈阳市</v>
      </c>
      <c r="H4800" s="7">
        <v>96.936370896547004</v>
      </c>
      <c r="I4800" s="7">
        <v>88.976066849258302</v>
      </c>
      <c r="J4800" s="7">
        <v>113.269698914819</v>
      </c>
      <c r="K4800" s="7">
        <v>46.502889141644602</v>
      </c>
      <c r="L4800" s="7">
        <v>85.489312624728996</v>
      </c>
      <c r="M4800" s="7">
        <v>66.007127731995695</v>
      </c>
      <c r="N4800" s="7">
        <v>133.90700307507899</v>
      </c>
      <c r="O4800" s="7">
        <v>123.98367110381599</v>
      </c>
      <c r="P4800" s="7">
        <v>123.75416159209099</v>
      </c>
      <c r="Q4800" s="7">
        <v>93.546846617759599</v>
      </c>
    </row>
    <row r="4801" spans="1:17">
      <c r="A4801" s="6">
        <v>2018</v>
      </c>
      <c r="B4801" s="6" t="s">
        <v>802</v>
      </c>
      <c r="C4801" s="6">
        <v>210181</v>
      </c>
      <c r="D4801">
        <f t="shared" si="148"/>
        <v>21</v>
      </c>
      <c r="E4801" t="str">
        <f>VLOOKUP(D4801,'Regionalism Code'!B:C,2,FALSE)</f>
        <v>辽宁省</v>
      </c>
      <c r="F4801">
        <f t="shared" si="149"/>
        <v>2101</v>
      </c>
      <c r="G4801" t="str">
        <f>IF(F4801&gt;10000,"省直辖县市",VLOOKUP(F4801,'Regionalism Code'!H:I,2,FALSE))</f>
        <v>沈阳市</v>
      </c>
      <c r="H4801" s="7">
        <v>95.531918998875895</v>
      </c>
      <c r="I4801" s="7">
        <v>87.131458522030997</v>
      </c>
      <c r="J4801" s="7">
        <v>107.46529591978501</v>
      </c>
      <c r="K4801" s="7">
        <v>52.910088387808699</v>
      </c>
      <c r="L4801" s="7">
        <v>89.8657714669326</v>
      </c>
      <c r="M4801" s="7">
        <v>51.065065733143001</v>
      </c>
      <c r="N4801" s="7">
        <v>127.682444639197</v>
      </c>
      <c r="O4801" s="7">
        <v>115.37049700649401</v>
      </c>
      <c r="P4801" s="7">
        <v>114.148834552799</v>
      </c>
      <c r="Q4801" s="7">
        <v>101.59110506341599</v>
      </c>
    </row>
    <row r="4802" spans="1:17">
      <c r="A4802" s="6">
        <v>2016</v>
      </c>
      <c r="B4802" s="6" t="s">
        <v>803</v>
      </c>
      <c r="C4802" s="6">
        <v>210202</v>
      </c>
      <c r="D4802">
        <f t="shared" ref="D4802:D4865" si="150">INT(C4802/10000)</f>
        <v>21</v>
      </c>
      <c r="E4802" t="str">
        <f>VLOOKUP(D4802,'Regionalism Code'!B:C,2,FALSE)</f>
        <v>辽宁省</v>
      </c>
      <c r="F4802">
        <f t="shared" ref="F4802:F4865" si="151">IF(OR(D4802=11,D4802=12,D4802=31,D4802=50),D4802*100,IF(MID(C4802,3,1)="9",C4802,INT(C4802/100)))</f>
        <v>2102</v>
      </c>
      <c r="G4802" t="str">
        <f>IF(F4802&gt;10000,"省直辖县市",VLOOKUP(F4802,'Regionalism Code'!H:I,2,FALSE))</f>
        <v>大连市</v>
      </c>
      <c r="H4802" s="7">
        <v>103.41670383569701</v>
      </c>
      <c r="I4802" s="7">
        <v>105.710365264432</v>
      </c>
      <c r="J4802" s="7">
        <v>111.054879185846</v>
      </c>
      <c r="K4802" s="7">
        <v>84.452879178481197</v>
      </c>
      <c r="L4802" s="7">
        <v>91.103642891133504</v>
      </c>
      <c r="M4802" s="7">
        <v>91.878860901859596</v>
      </c>
      <c r="N4802" s="7">
        <v>125.943864268122</v>
      </c>
      <c r="O4802" s="7">
        <v>119.246519833479</v>
      </c>
      <c r="P4802" s="7">
        <v>98.0454738012821</v>
      </c>
      <c r="Q4802" s="7">
        <v>81.969628639869697</v>
      </c>
    </row>
    <row r="4803" spans="1:17">
      <c r="A4803" s="6">
        <v>2017</v>
      </c>
      <c r="B4803" s="6" t="s">
        <v>803</v>
      </c>
      <c r="C4803" s="6">
        <v>210202</v>
      </c>
      <c r="D4803">
        <f t="shared" si="150"/>
        <v>21</v>
      </c>
      <c r="E4803" t="str">
        <f>VLOOKUP(D4803,'Regionalism Code'!B:C,2,FALSE)</f>
        <v>辽宁省</v>
      </c>
      <c r="F4803">
        <f t="shared" si="151"/>
        <v>2102</v>
      </c>
      <c r="G4803" t="str">
        <f>IF(F4803&gt;10000,"省直辖县市",VLOOKUP(F4803,'Regionalism Code'!H:I,2,FALSE))</f>
        <v>大连市</v>
      </c>
      <c r="H4803" s="7">
        <v>118.257346544033</v>
      </c>
      <c r="I4803" s="7">
        <v>105.970479625176</v>
      </c>
      <c r="J4803" s="7">
        <v>149.18196230911599</v>
      </c>
      <c r="K4803" s="7">
        <v>90.781084169595502</v>
      </c>
      <c r="L4803" s="7">
        <v>120.761933411115</v>
      </c>
      <c r="M4803" s="7">
        <v>99.734354798641803</v>
      </c>
      <c r="N4803" s="7">
        <v>171.469391707836</v>
      </c>
      <c r="O4803" s="7">
        <v>162.61550057307599</v>
      </c>
      <c r="P4803" s="7">
        <v>144.07323856978201</v>
      </c>
      <c r="Q4803" s="7">
        <v>102.64068355266301</v>
      </c>
    </row>
    <row r="4804" spans="1:17">
      <c r="A4804" s="6">
        <v>2018</v>
      </c>
      <c r="B4804" s="6" t="s">
        <v>803</v>
      </c>
      <c r="C4804" s="6">
        <v>210202</v>
      </c>
      <c r="D4804">
        <f t="shared" si="150"/>
        <v>21</v>
      </c>
      <c r="E4804" t="str">
        <f>VLOOKUP(D4804,'Regionalism Code'!B:C,2,FALSE)</f>
        <v>辽宁省</v>
      </c>
      <c r="F4804">
        <f t="shared" si="151"/>
        <v>2102</v>
      </c>
      <c r="G4804" t="str">
        <f>IF(F4804&gt;10000,"省直辖县市",VLOOKUP(F4804,'Regionalism Code'!H:I,2,FALSE))</f>
        <v>大连市</v>
      </c>
      <c r="H4804" s="7">
        <v>120.062677354489</v>
      </c>
      <c r="I4804" s="7">
        <v>105.27140828731299</v>
      </c>
      <c r="J4804" s="7">
        <v>150.48585248205501</v>
      </c>
      <c r="K4804" s="7">
        <v>97.662149512100697</v>
      </c>
      <c r="L4804" s="7">
        <v>131.20555843532</v>
      </c>
      <c r="M4804" s="7">
        <v>85.421477378117601</v>
      </c>
      <c r="N4804" s="7">
        <v>165.48737832094301</v>
      </c>
      <c r="O4804" s="7">
        <v>168.422462290456</v>
      </c>
      <c r="P4804" s="7">
        <v>139.467032028765</v>
      </c>
      <c r="Q4804" s="7">
        <v>113.62681419349499</v>
      </c>
    </row>
    <row r="4805" spans="1:17">
      <c r="A4805" s="6">
        <v>2016</v>
      </c>
      <c r="B4805" s="6" t="s">
        <v>804</v>
      </c>
      <c r="C4805" s="6">
        <v>210203</v>
      </c>
      <c r="D4805">
        <f t="shared" si="150"/>
        <v>21</v>
      </c>
      <c r="E4805" t="str">
        <f>VLOOKUP(D4805,'Regionalism Code'!B:C,2,FALSE)</f>
        <v>辽宁省</v>
      </c>
      <c r="F4805">
        <f t="shared" si="151"/>
        <v>2102</v>
      </c>
      <c r="G4805" t="str">
        <f>IF(F4805&gt;10000,"省直辖县市",VLOOKUP(F4805,'Regionalism Code'!H:I,2,FALSE))</f>
        <v>大连市</v>
      </c>
      <c r="H4805" s="7">
        <v>101.451930614833</v>
      </c>
      <c r="I4805" s="7">
        <v>104.52128945557099</v>
      </c>
      <c r="J4805" s="7">
        <v>108.090293289952</v>
      </c>
      <c r="K4805" s="7">
        <v>82.773656143531497</v>
      </c>
      <c r="L4805" s="7">
        <v>89.735084752631195</v>
      </c>
      <c r="M4805" s="7">
        <v>92.366863813693996</v>
      </c>
      <c r="N4805" s="7">
        <v>119.815134754341</v>
      </c>
      <c r="O4805" s="7">
        <v>116.351694858554</v>
      </c>
      <c r="P4805" s="7">
        <v>97.412801899979698</v>
      </c>
      <c r="Q4805" s="7">
        <v>79.260213660065702</v>
      </c>
    </row>
    <row r="4806" spans="1:17">
      <c r="A4806" s="6">
        <v>2017</v>
      </c>
      <c r="B4806" s="6" t="s">
        <v>804</v>
      </c>
      <c r="C4806" s="6">
        <v>210203</v>
      </c>
      <c r="D4806">
        <f t="shared" si="150"/>
        <v>21</v>
      </c>
      <c r="E4806" t="str">
        <f>VLOOKUP(D4806,'Regionalism Code'!B:C,2,FALSE)</f>
        <v>辽宁省</v>
      </c>
      <c r="F4806">
        <f t="shared" si="151"/>
        <v>2102</v>
      </c>
      <c r="G4806" t="str">
        <f>IF(F4806&gt;10000,"省直辖县市",VLOOKUP(F4806,'Regionalism Code'!H:I,2,FALSE))</f>
        <v>大连市</v>
      </c>
      <c r="H4806" s="7">
        <v>115.35280705586401</v>
      </c>
      <c r="I4806" s="7">
        <v>104.330248817354</v>
      </c>
      <c r="J4806" s="7">
        <v>145.02570002888899</v>
      </c>
      <c r="K4806" s="7">
        <v>86.297629213872199</v>
      </c>
      <c r="L4806" s="7">
        <v>113.622845977819</v>
      </c>
      <c r="M4806" s="7">
        <v>98.818130634374398</v>
      </c>
      <c r="N4806" s="7">
        <v>169.663426552907</v>
      </c>
      <c r="O4806" s="7">
        <v>156.86655585868499</v>
      </c>
      <c r="P4806" s="7">
        <v>142.92862472983501</v>
      </c>
      <c r="Q4806" s="7">
        <v>97.8358194281778</v>
      </c>
    </row>
    <row r="4807" spans="1:17">
      <c r="A4807" s="6">
        <v>2018</v>
      </c>
      <c r="B4807" s="6" t="s">
        <v>804</v>
      </c>
      <c r="C4807" s="6">
        <v>210203</v>
      </c>
      <c r="D4807">
        <f t="shared" si="150"/>
        <v>21</v>
      </c>
      <c r="E4807" t="str">
        <f>VLOOKUP(D4807,'Regionalism Code'!B:C,2,FALSE)</f>
        <v>辽宁省</v>
      </c>
      <c r="F4807">
        <f t="shared" si="151"/>
        <v>2102</v>
      </c>
      <c r="G4807" t="str">
        <f>IF(F4807&gt;10000,"省直辖县市",VLOOKUP(F4807,'Regionalism Code'!H:I,2,FALSE))</f>
        <v>大连市</v>
      </c>
      <c r="H4807" s="7">
        <v>118.298467524537</v>
      </c>
      <c r="I4807" s="7">
        <v>103.392237062454</v>
      </c>
      <c r="J4807" s="7">
        <v>145.98409457361501</v>
      </c>
      <c r="K4807" s="7">
        <v>93.454262614734304</v>
      </c>
      <c r="L4807" s="7">
        <v>121.621844094263</v>
      </c>
      <c r="M4807" s="7">
        <v>86.186141853260594</v>
      </c>
      <c r="N4807" s="7">
        <v>165.805303585459</v>
      </c>
      <c r="O4807" s="7">
        <v>161.43173567006099</v>
      </c>
      <c r="P4807" s="7">
        <v>137.013521716984</v>
      </c>
      <c r="Q4807" s="7">
        <v>117.216654991342</v>
      </c>
    </row>
    <row r="4808" spans="1:17">
      <c r="A4808" s="6">
        <v>2016</v>
      </c>
      <c r="B4808" s="6" t="s">
        <v>805</v>
      </c>
      <c r="C4808" s="6">
        <v>210204</v>
      </c>
      <c r="D4808">
        <f t="shared" si="150"/>
        <v>21</v>
      </c>
      <c r="E4808" t="str">
        <f>VLOOKUP(D4808,'Regionalism Code'!B:C,2,FALSE)</f>
        <v>辽宁省</v>
      </c>
      <c r="F4808">
        <f t="shared" si="151"/>
        <v>2102</v>
      </c>
      <c r="G4808" t="str">
        <f>IF(F4808&gt;10000,"省直辖县市",VLOOKUP(F4808,'Regionalism Code'!H:I,2,FALSE))</f>
        <v>大连市</v>
      </c>
      <c r="H4808" s="7">
        <v>103.998793379814</v>
      </c>
      <c r="I4808" s="7">
        <v>106.094570619918</v>
      </c>
      <c r="J4808" s="7">
        <v>112.259635059837</v>
      </c>
      <c r="K4808" s="7">
        <v>86.035314271132805</v>
      </c>
      <c r="L4808" s="7">
        <v>96.740572688315396</v>
      </c>
      <c r="M4808" s="7">
        <v>96.929264906690605</v>
      </c>
      <c r="N4808" s="7">
        <v>126.25329639981901</v>
      </c>
      <c r="O4808" s="7">
        <v>118.924356165825</v>
      </c>
      <c r="P4808" s="7">
        <v>97.6443705830673</v>
      </c>
      <c r="Q4808" s="7">
        <v>82.073680701452702</v>
      </c>
    </row>
    <row r="4809" spans="1:17">
      <c r="A4809" s="6">
        <v>2017</v>
      </c>
      <c r="B4809" s="6" t="s">
        <v>805</v>
      </c>
      <c r="C4809" s="6">
        <v>210204</v>
      </c>
      <c r="D4809">
        <f t="shared" si="150"/>
        <v>21</v>
      </c>
      <c r="E4809" t="str">
        <f>VLOOKUP(D4809,'Regionalism Code'!B:C,2,FALSE)</f>
        <v>辽宁省</v>
      </c>
      <c r="F4809">
        <f t="shared" si="151"/>
        <v>2102</v>
      </c>
      <c r="G4809" t="str">
        <f>IF(F4809&gt;10000,"省直辖县市",VLOOKUP(F4809,'Regionalism Code'!H:I,2,FALSE))</f>
        <v>大连市</v>
      </c>
      <c r="H4809" s="7">
        <v>118.113570169909</v>
      </c>
      <c r="I4809" s="7">
        <v>106.282519618324</v>
      </c>
      <c r="J4809" s="7">
        <v>148.28912686432</v>
      </c>
      <c r="K4809" s="7">
        <v>92.465924678033502</v>
      </c>
      <c r="L4809" s="7">
        <v>118.254316104533</v>
      </c>
      <c r="M4809" s="7">
        <v>102.671468036677</v>
      </c>
      <c r="N4809" s="7">
        <v>173.46515544373401</v>
      </c>
      <c r="O4809" s="7">
        <v>159.754079778354</v>
      </c>
      <c r="P4809" s="7">
        <v>142.500899030619</v>
      </c>
      <c r="Q4809" s="7">
        <v>102.35295952170399</v>
      </c>
    </row>
    <row r="4810" spans="1:17">
      <c r="A4810" s="6">
        <v>2018</v>
      </c>
      <c r="B4810" s="6" t="s">
        <v>805</v>
      </c>
      <c r="C4810" s="6">
        <v>210204</v>
      </c>
      <c r="D4810">
        <f t="shared" si="150"/>
        <v>21</v>
      </c>
      <c r="E4810" t="str">
        <f>VLOOKUP(D4810,'Regionalism Code'!B:C,2,FALSE)</f>
        <v>辽宁省</v>
      </c>
      <c r="F4810">
        <f t="shared" si="151"/>
        <v>2102</v>
      </c>
      <c r="G4810" t="str">
        <f>IF(F4810&gt;10000,"省直辖县市",VLOOKUP(F4810,'Regionalism Code'!H:I,2,FALSE))</f>
        <v>大连市</v>
      </c>
      <c r="H4810" s="7">
        <v>120.515757568775</v>
      </c>
      <c r="I4810" s="7">
        <v>105.255860554723</v>
      </c>
      <c r="J4810" s="7">
        <v>150.273025828176</v>
      </c>
      <c r="K4810" s="7">
        <v>98.776063516421303</v>
      </c>
      <c r="L4810" s="7">
        <v>128.765214487853</v>
      </c>
      <c r="M4810" s="7">
        <v>89.415245647941703</v>
      </c>
      <c r="N4810" s="7">
        <v>166.95325407530601</v>
      </c>
      <c r="O4810" s="7">
        <v>167.33580901385099</v>
      </c>
      <c r="P4810" s="7">
        <v>138.68819501289701</v>
      </c>
      <c r="Q4810" s="7">
        <v>116.837381623461</v>
      </c>
    </row>
    <row r="4811" spans="1:17">
      <c r="A4811" s="6">
        <v>2016</v>
      </c>
      <c r="B4811" s="6" t="s">
        <v>806</v>
      </c>
      <c r="C4811" s="6">
        <v>210211</v>
      </c>
      <c r="D4811">
        <f t="shared" si="150"/>
        <v>21</v>
      </c>
      <c r="E4811" t="str">
        <f>VLOOKUP(D4811,'Regionalism Code'!B:C,2,FALSE)</f>
        <v>辽宁省</v>
      </c>
      <c r="F4811">
        <f t="shared" si="151"/>
        <v>2102</v>
      </c>
      <c r="G4811" t="str">
        <f>IF(F4811&gt;10000,"省直辖县市",VLOOKUP(F4811,'Regionalism Code'!H:I,2,FALSE))</f>
        <v>大连市</v>
      </c>
      <c r="H4811" s="7">
        <v>103.80041466940401</v>
      </c>
      <c r="I4811" s="7">
        <v>108.734495436873</v>
      </c>
      <c r="J4811" s="7">
        <v>107.207066905988</v>
      </c>
      <c r="K4811" s="7">
        <v>83.257643209137399</v>
      </c>
      <c r="L4811" s="7">
        <v>88.098347830930905</v>
      </c>
      <c r="M4811" s="7">
        <v>93.926123670344396</v>
      </c>
      <c r="N4811" s="7">
        <v>121.768911095248</v>
      </c>
      <c r="O4811" s="7">
        <v>113.91192317865</v>
      </c>
      <c r="P4811" s="7">
        <v>94.444799321297793</v>
      </c>
      <c r="Q4811" s="7">
        <v>81.324091288157703</v>
      </c>
    </row>
    <row r="4812" spans="1:17">
      <c r="A4812" s="6">
        <v>2017</v>
      </c>
      <c r="B4812" s="6" t="s">
        <v>806</v>
      </c>
      <c r="C4812" s="6">
        <v>210211</v>
      </c>
      <c r="D4812">
        <f t="shared" si="150"/>
        <v>21</v>
      </c>
      <c r="E4812" t="str">
        <f>VLOOKUP(D4812,'Regionalism Code'!B:C,2,FALSE)</f>
        <v>辽宁省</v>
      </c>
      <c r="F4812">
        <f t="shared" si="151"/>
        <v>2102</v>
      </c>
      <c r="G4812" t="str">
        <f>IF(F4812&gt;10000,"省直辖县市",VLOOKUP(F4812,'Regionalism Code'!H:I,2,FALSE))</f>
        <v>大连市</v>
      </c>
      <c r="H4812" s="7">
        <v>117.771515935924</v>
      </c>
      <c r="I4812" s="7">
        <v>108.816690274384</v>
      </c>
      <c r="J4812" s="7">
        <v>143.05529113178</v>
      </c>
      <c r="K4812" s="7">
        <v>87.626834556775293</v>
      </c>
      <c r="L4812" s="7">
        <v>113.717903930079</v>
      </c>
      <c r="M4812" s="7">
        <v>98.457385003752094</v>
      </c>
      <c r="N4812" s="7">
        <v>167.85041741536801</v>
      </c>
      <c r="O4812" s="7">
        <v>153.106508358794</v>
      </c>
      <c r="P4812" s="7">
        <v>141.66485749781199</v>
      </c>
      <c r="Q4812" s="7">
        <v>101.4027808253</v>
      </c>
    </row>
    <row r="4813" spans="1:17">
      <c r="A4813" s="6">
        <v>2018</v>
      </c>
      <c r="B4813" s="6" t="s">
        <v>806</v>
      </c>
      <c r="C4813" s="6">
        <v>210211</v>
      </c>
      <c r="D4813">
        <f t="shared" si="150"/>
        <v>21</v>
      </c>
      <c r="E4813" t="str">
        <f>VLOOKUP(D4813,'Regionalism Code'!B:C,2,FALSE)</f>
        <v>辽宁省</v>
      </c>
      <c r="F4813">
        <f t="shared" si="151"/>
        <v>2102</v>
      </c>
      <c r="G4813" t="str">
        <f>IF(F4813&gt;10000,"省直辖县市",VLOOKUP(F4813,'Regionalism Code'!H:I,2,FALSE))</f>
        <v>大连市</v>
      </c>
      <c r="H4813" s="7">
        <v>120.563854423501</v>
      </c>
      <c r="I4813" s="7">
        <v>108.143940174836</v>
      </c>
      <c r="J4813" s="7">
        <v>145.77509798978099</v>
      </c>
      <c r="K4813" s="7">
        <v>95.455444576908405</v>
      </c>
      <c r="L4813" s="7">
        <v>128.98049304458701</v>
      </c>
      <c r="M4813" s="7">
        <v>86.123785966791502</v>
      </c>
      <c r="N4813" s="7">
        <v>163.092096478229</v>
      </c>
      <c r="O4813" s="7">
        <v>159.30810857069801</v>
      </c>
      <c r="P4813" s="7">
        <v>137.27894140967001</v>
      </c>
      <c r="Q4813" s="7">
        <v>115.76875392677</v>
      </c>
    </row>
    <row r="4814" spans="1:17">
      <c r="A4814" s="6">
        <v>2016</v>
      </c>
      <c r="B4814" s="6" t="s">
        <v>807</v>
      </c>
      <c r="C4814" s="6">
        <v>210212</v>
      </c>
      <c r="D4814">
        <f t="shared" si="150"/>
        <v>21</v>
      </c>
      <c r="E4814" t="str">
        <f>VLOOKUP(D4814,'Regionalism Code'!B:C,2,FALSE)</f>
        <v>辽宁省</v>
      </c>
      <c r="F4814">
        <f t="shared" si="151"/>
        <v>2102</v>
      </c>
      <c r="G4814" t="str">
        <f>IF(F4814&gt;10000,"省直辖县市",VLOOKUP(F4814,'Regionalism Code'!H:I,2,FALSE))</f>
        <v>大连市</v>
      </c>
      <c r="H4814" s="7">
        <v>101.46299873253901</v>
      </c>
      <c r="I4814" s="7">
        <v>103.889658490361</v>
      </c>
      <c r="J4814" s="7">
        <v>98.129921420287701</v>
      </c>
      <c r="K4814" s="7">
        <v>73.840133597789205</v>
      </c>
      <c r="L4814" s="7">
        <v>82.505421836534595</v>
      </c>
      <c r="M4814" s="7">
        <v>84.191537509852196</v>
      </c>
      <c r="N4814" s="7">
        <v>113.176808342553</v>
      </c>
      <c r="O4814" s="7">
        <v>103.544902343545</v>
      </c>
      <c r="P4814" s="7">
        <v>84.100768365841603</v>
      </c>
      <c r="Q4814" s="7">
        <v>99.513148020971897</v>
      </c>
    </row>
    <row r="4815" spans="1:17">
      <c r="A4815" s="6">
        <v>2017</v>
      </c>
      <c r="B4815" s="6" t="s">
        <v>807</v>
      </c>
      <c r="C4815" s="6">
        <v>210212</v>
      </c>
      <c r="D4815">
        <f t="shared" si="150"/>
        <v>21</v>
      </c>
      <c r="E4815" t="str">
        <f>VLOOKUP(D4815,'Regionalism Code'!B:C,2,FALSE)</f>
        <v>辽宁省</v>
      </c>
      <c r="F4815">
        <f t="shared" si="151"/>
        <v>2102</v>
      </c>
      <c r="G4815" t="str">
        <f>IF(F4815&gt;10000,"省直辖县市",VLOOKUP(F4815,'Regionalism Code'!H:I,2,FALSE))</f>
        <v>大连市</v>
      </c>
      <c r="H4815" s="7">
        <v>113.570179852446</v>
      </c>
      <c r="I4815" s="7">
        <v>105.238826674686</v>
      </c>
      <c r="J4815" s="7">
        <v>131.41310509412801</v>
      </c>
      <c r="K4815" s="7">
        <v>82.1513671133266</v>
      </c>
      <c r="L4815" s="7">
        <v>106.036531865455</v>
      </c>
      <c r="M4815" s="7">
        <v>88.981847143756497</v>
      </c>
      <c r="N4815" s="7">
        <v>151.72032945978299</v>
      </c>
      <c r="O4815" s="7">
        <v>141.17617235333699</v>
      </c>
      <c r="P4815" s="7">
        <v>132.00011869756099</v>
      </c>
      <c r="Q4815" s="7">
        <v>108.66369417308999</v>
      </c>
    </row>
    <row r="4816" spans="1:17">
      <c r="A4816" s="6">
        <v>2018</v>
      </c>
      <c r="B4816" s="6" t="s">
        <v>807</v>
      </c>
      <c r="C4816" s="6">
        <v>210212</v>
      </c>
      <c r="D4816">
        <f t="shared" si="150"/>
        <v>21</v>
      </c>
      <c r="E4816" t="str">
        <f>VLOOKUP(D4816,'Regionalism Code'!B:C,2,FALSE)</f>
        <v>辽宁省</v>
      </c>
      <c r="F4816">
        <f t="shared" si="151"/>
        <v>2102</v>
      </c>
      <c r="G4816" t="str">
        <f>IF(F4816&gt;10000,"省直辖县市",VLOOKUP(F4816,'Regionalism Code'!H:I,2,FALSE))</f>
        <v>大连市</v>
      </c>
      <c r="H4816" s="7">
        <v>114.825281401792</v>
      </c>
      <c r="I4816" s="7">
        <v>104.19221123274799</v>
      </c>
      <c r="J4816" s="7">
        <v>133.044245044344</v>
      </c>
      <c r="K4816" s="7">
        <v>85.716193267051906</v>
      </c>
      <c r="L4816" s="7">
        <v>115.678742306361</v>
      </c>
      <c r="M4816" s="7">
        <v>76.015598070249695</v>
      </c>
      <c r="N4816" s="7">
        <v>148.935503268666</v>
      </c>
      <c r="O4816" s="7">
        <v>145.17404103582601</v>
      </c>
      <c r="P4816" s="7">
        <v>131.39104670867701</v>
      </c>
      <c r="Q4816" s="7">
        <v>116.83578074972699</v>
      </c>
    </row>
    <row r="4817" spans="1:17">
      <c r="A4817" s="6">
        <v>2016</v>
      </c>
      <c r="B4817" s="6" t="s">
        <v>808</v>
      </c>
      <c r="C4817" s="6">
        <v>210213</v>
      </c>
      <c r="D4817">
        <f t="shared" si="150"/>
        <v>21</v>
      </c>
      <c r="E4817" t="str">
        <f>VLOOKUP(D4817,'Regionalism Code'!B:C,2,FALSE)</f>
        <v>辽宁省</v>
      </c>
      <c r="F4817">
        <f t="shared" si="151"/>
        <v>2102</v>
      </c>
      <c r="G4817" t="str">
        <f>IF(F4817&gt;10000,"省直辖县市",VLOOKUP(F4817,'Regionalism Code'!H:I,2,FALSE))</f>
        <v>大连市</v>
      </c>
      <c r="H4817" s="7">
        <v>99.879750515739801</v>
      </c>
      <c r="I4817" s="7">
        <v>106.36798265183199</v>
      </c>
      <c r="J4817" s="7">
        <v>97.625215965818001</v>
      </c>
      <c r="K4817" s="7">
        <v>72.676631451192705</v>
      </c>
      <c r="L4817" s="7">
        <v>78.391846671023202</v>
      </c>
      <c r="M4817" s="7">
        <v>83.722668914070198</v>
      </c>
      <c r="N4817" s="7">
        <v>109.717610626162</v>
      </c>
      <c r="O4817" s="7">
        <v>104.951619065529</v>
      </c>
      <c r="P4817" s="7">
        <v>89.662755549539398</v>
      </c>
      <c r="Q4817" s="7">
        <v>82.558678642611099</v>
      </c>
    </row>
    <row r="4818" spans="1:17">
      <c r="A4818" s="6">
        <v>2017</v>
      </c>
      <c r="B4818" s="6" t="s">
        <v>808</v>
      </c>
      <c r="C4818" s="6">
        <v>210213</v>
      </c>
      <c r="D4818">
        <f t="shared" si="150"/>
        <v>21</v>
      </c>
      <c r="E4818" t="str">
        <f>VLOOKUP(D4818,'Regionalism Code'!B:C,2,FALSE)</f>
        <v>辽宁省</v>
      </c>
      <c r="F4818">
        <f t="shared" si="151"/>
        <v>2102</v>
      </c>
      <c r="G4818" t="str">
        <f>IF(F4818&gt;10000,"省直辖县市",VLOOKUP(F4818,'Regionalism Code'!H:I,2,FALSE))</f>
        <v>大连市</v>
      </c>
      <c r="H4818" s="7">
        <v>112.864611066782</v>
      </c>
      <c r="I4818" s="7">
        <v>106.59110433132</v>
      </c>
      <c r="J4818" s="7">
        <v>130.60095575959701</v>
      </c>
      <c r="K4818" s="7">
        <v>74.114964396600001</v>
      </c>
      <c r="L4818" s="7">
        <v>101.630426566683</v>
      </c>
      <c r="M4818" s="7">
        <v>86.908029439971102</v>
      </c>
      <c r="N4818" s="7">
        <v>152.30765683165299</v>
      </c>
      <c r="O4818" s="7">
        <v>140.10653196723899</v>
      </c>
      <c r="P4818" s="7">
        <v>138.260235197588</v>
      </c>
      <c r="Q4818" s="7">
        <v>101.356782745001</v>
      </c>
    </row>
    <row r="4819" spans="1:17">
      <c r="A4819" s="6">
        <v>2018</v>
      </c>
      <c r="B4819" s="6" t="s">
        <v>808</v>
      </c>
      <c r="C4819" s="6">
        <v>210213</v>
      </c>
      <c r="D4819">
        <f t="shared" si="150"/>
        <v>21</v>
      </c>
      <c r="E4819" t="str">
        <f>VLOOKUP(D4819,'Regionalism Code'!B:C,2,FALSE)</f>
        <v>辽宁省</v>
      </c>
      <c r="F4819">
        <f t="shared" si="151"/>
        <v>2102</v>
      </c>
      <c r="G4819" t="str">
        <f>IF(F4819&gt;10000,"省直辖县市",VLOOKUP(F4819,'Regionalism Code'!H:I,2,FALSE))</f>
        <v>大连市</v>
      </c>
      <c r="H4819" s="7">
        <v>113.79027990892899</v>
      </c>
      <c r="I4819" s="7">
        <v>105.633690339162</v>
      </c>
      <c r="J4819" s="7">
        <v>130.30228213267401</v>
      </c>
      <c r="K4819" s="7">
        <v>82.427120868341007</v>
      </c>
      <c r="L4819" s="7">
        <v>111.825031463378</v>
      </c>
      <c r="M4819" s="7">
        <v>74.544963288539506</v>
      </c>
      <c r="N4819" s="7">
        <v>146.072269013425</v>
      </c>
      <c r="O4819" s="7">
        <v>141.42822680872601</v>
      </c>
      <c r="P4819" s="7">
        <v>133.95259717954701</v>
      </c>
      <c r="Q4819" s="7">
        <v>110.725239033745</v>
      </c>
    </row>
    <row r="4820" spans="1:17">
      <c r="A4820" s="6">
        <v>2016</v>
      </c>
      <c r="B4820" s="6" t="s">
        <v>809</v>
      </c>
      <c r="C4820" s="6">
        <v>210224</v>
      </c>
      <c r="D4820">
        <f t="shared" si="150"/>
        <v>21</v>
      </c>
      <c r="E4820" t="str">
        <f>VLOOKUP(D4820,'Regionalism Code'!B:C,2,FALSE)</f>
        <v>辽宁省</v>
      </c>
      <c r="F4820">
        <f t="shared" si="151"/>
        <v>2102</v>
      </c>
      <c r="G4820" t="str">
        <f>IF(F4820&gt;10000,"省直辖县市",VLOOKUP(F4820,'Regionalism Code'!H:I,2,FALSE))</f>
        <v>大连市</v>
      </c>
      <c r="H4820" s="7">
        <v>93.806826694147205</v>
      </c>
      <c r="I4820" s="7">
        <v>94.269560510888695</v>
      </c>
      <c r="J4820" s="7">
        <v>93.029377947869506</v>
      </c>
      <c r="K4820" s="7">
        <v>57.596638079676602</v>
      </c>
      <c r="L4820" s="7">
        <v>84.076957109977599</v>
      </c>
      <c r="M4820" s="7">
        <v>65.695975668505696</v>
      </c>
      <c r="N4820" s="7">
        <v>112.87581941018</v>
      </c>
      <c r="O4820" s="7">
        <v>96.151587988017994</v>
      </c>
      <c r="P4820" s="7">
        <v>78.460064685094494</v>
      </c>
      <c r="Q4820" s="7">
        <v>93.697375299640598</v>
      </c>
    </row>
    <row r="4821" spans="1:17">
      <c r="A4821" s="6">
        <v>2017</v>
      </c>
      <c r="B4821" s="6" t="s">
        <v>809</v>
      </c>
      <c r="C4821" s="6">
        <v>210224</v>
      </c>
      <c r="D4821">
        <f t="shared" si="150"/>
        <v>21</v>
      </c>
      <c r="E4821" t="str">
        <f>VLOOKUP(D4821,'Regionalism Code'!B:C,2,FALSE)</f>
        <v>辽宁省</v>
      </c>
      <c r="F4821">
        <f t="shared" si="151"/>
        <v>2102</v>
      </c>
      <c r="G4821" t="str">
        <f>IF(F4821&gt;10000,"省直辖县市",VLOOKUP(F4821,'Regionalism Code'!H:I,2,FALSE))</f>
        <v>大连市</v>
      </c>
      <c r="H4821" s="7">
        <v>104.295893250617</v>
      </c>
      <c r="I4821" s="7">
        <v>94.325014435851003</v>
      </c>
      <c r="J4821" s="7">
        <v>126.350022656539</v>
      </c>
      <c r="K4821" s="7">
        <v>57.720858820773799</v>
      </c>
      <c r="L4821" s="7">
        <v>108.501818626746</v>
      </c>
      <c r="M4821" s="7">
        <v>72.926841748064405</v>
      </c>
      <c r="N4821" s="7">
        <v>156.94322907500501</v>
      </c>
      <c r="O4821" s="7">
        <v>132.11708410767099</v>
      </c>
      <c r="P4821" s="7">
        <v>119.82987669285301</v>
      </c>
      <c r="Q4821" s="7">
        <v>97.150100861594396</v>
      </c>
    </row>
    <row r="4822" spans="1:17">
      <c r="A4822" s="6">
        <v>2018</v>
      </c>
      <c r="B4822" s="6" t="s">
        <v>809</v>
      </c>
      <c r="C4822" s="6">
        <v>210224</v>
      </c>
      <c r="D4822">
        <f t="shared" si="150"/>
        <v>21</v>
      </c>
      <c r="E4822" t="str">
        <f>VLOOKUP(D4822,'Regionalism Code'!B:C,2,FALSE)</f>
        <v>辽宁省</v>
      </c>
      <c r="F4822">
        <f t="shared" si="151"/>
        <v>2102</v>
      </c>
      <c r="G4822" t="str">
        <f>IF(F4822&gt;10000,"省直辖县市",VLOOKUP(F4822,'Regionalism Code'!H:I,2,FALSE))</f>
        <v>大连市</v>
      </c>
      <c r="H4822" s="7">
        <v>103.855066479149</v>
      </c>
      <c r="I4822" s="7">
        <v>92.598342517300296</v>
      </c>
      <c r="J4822" s="7">
        <v>120.982364481148</v>
      </c>
      <c r="K4822" s="7">
        <v>58.503002425188299</v>
      </c>
      <c r="L4822" s="7">
        <v>112.63142946624301</v>
      </c>
      <c r="M4822" s="7">
        <v>59.5250199006245</v>
      </c>
      <c r="N4822" s="7">
        <v>146.673667919379</v>
      </c>
      <c r="O4822" s="7">
        <v>126.37305535338901</v>
      </c>
      <c r="P4822" s="7">
        <v>115.527966693691</v>
      </c>
      <c r="Q4822" s="7">
        <v>109.907917739976</v>
      </c>
    </row>
    <row r="4823" spans="1:17">
      <c r="A4823" s="6">
        <v>2016</v>
      </c>
      <c r="B4823" s="6" t="s">
        <v>810</v>
      </c>
      <c r="C4823" s="6">
        <v>210281</v>
      </c>
      <c r="D4823">
        <f t="shared" si="150"/>
        <v>21</v>
      </c>
      <c r="E4823" t="str">
        <f>VLOOKUP(D4823,'Regionalism Code'!B:C,2,FALSE)</f>
        <v>辽宁省</v>
      </c>
      <c r="F4823">
        <f t="shared" si="151"/>
        <v>2102</v>
      </c>
      <c r="G4823" t="str">
        <f>IF(F4823&gt;10000,"省直辖县市",VLOOKUP(F4823,'Regionalism Code'!H:I,2,FALSE))</f>
        <v>大连市</v>
      </c>
      <c r="H4823" s="7">
        <v>89.1475594877692</v>
      </c>
      <c r="I4823" s="7">
        <v>92.002800876800706</v>
      </c>
      <c r="J4823" s="7">
        <v>93.669579309151601</v>
      </c>
      <c r="K4823" s="7">
        <v>60.5435553195057</v>
      </c>
      <c r="L4823" s="7">
        <v>76.025628461528996</v>
      </c>
      <c r="M4823" s="7">
        <v>73.3608446045953</v>
      </c>
      <c r="N4823" s="7">
        <v>110.822331175645</v>
      </c>
      <c r="O4823" s="7">
        <v>99.035292072648403</v>
      </c>
      <c r="P4823" s="7">
        <v>85.604687052039694</v>
      </c>
      <c r="Q4823" s="7">
        <v>71.507831568921503</v>
      </c>
    </row>
    <row r="4824" spans="1:17">
      <c r="A4824" s="6">
        <v>2017</v>
      </c>
      <c r="B4824" s="6" t="s">
        <v>810</v>
      </c>
      <c r="C4824" s="6">
        <v>210281</v>
      </c>
      <c r="D4824">
        <f t="shared" si="150"/>
        <v>21</v>
      </c>
      <c r="E4824" t="str">
        <f>VLOOKUP(D4824,'Regionalism Code'!B:C,2,FALSE)</f>
        <v>辽宁省</v>
      </c>
      <c r="F4824">
        <f t="shared" si="151"/>
        <v>2102</v>
      </c>
      <c r="G4824" t="str">
        <f>IF(F4824&gt;10000,"省直辖县市",VLOOKUP(F4824,'Regionalism Code'!H:I,2,FALSE))</f>
        <v>大连市</v>
      </c>
      <c r="H4824" s="7">
        <v>105.583729615194</v>
      </c>
      <c r="I4824" s="7">
        <v>92.904936060902102</v>
      </c>
      <c r="J4824" s="7">
        <v>124.655337317687</v>
      </c>
      <c r="K4824" s="7">
        <v>59.901599115948002</v>
      </c>
      <c r="L4824" s="7">
        <v>98.038573454859701</v>
      </c>
      <c r="M4824" s="7">
        <v>79.279210290019407</v>
      </c>
      <c r="N4824" s="7">
        <v>152.560888511233</v>
      </c>
      <c r="O4824" s="7">
        <v>132.220925892048</v>
      </c>
      <c r="P4824" s="7">
        <v>125.119593236648</v>
      </c>
      <c r="Q4824" s="7">
        <v>112.799217338823</v>
      </c>
    </row>
    <row r="4825" spans="1:17">
      <c r="A4825" s="6">
        <v>2018</v>
      </c>
      <c r="B4825" s="6" t="s">
        <v>810</v>
      </c>
      <c r="C4825" s="6">
        <v>210281</v>
      </c>
      <c r="D4825">
        <f t="shared" si="150"/>
        <v>21</v>
      </c>
      <c r="E4825" t="str">
        <f>VLOOKUP(D4825,'Regionalism Code'!B:C,2,FALSE)</f>
        <v>辽宁省</v>
      </c>
      <c r="F4825">
        <f t="shared" si="151"/>
        <v>2102</v>
      </c>
      <c r="G4825" t="str">
        <f>IF(F4825&gt;10000,"省直辖县市",VLOOKUP(F4825,'Regionalism Code'!H:I,2,FALSE))</f>
        <v>大连市</v>
      </c>
      <c r="H4825" s="7">
        <v>104.17226275514</v>
      </c>
      <c r="I4825" s="7">
        <v>92.459020834932701</v>
      </c>
      <c r="J4825" s="7">
        <v>120.467844765815</v>
      </c>
      <c r="K4825" s="7">
        <v>66.743405465657005</v>
      </c>
      <c r="L4825" s="7">
        <v>102.15813232912301</v>
      </c>
      <c r="M4825" s="7">
        <v>68.0004216413884</v>
      </c>
      <c r="N4825" s="7">
        <v>144.66321039040099</v>
      </c>
      <c r="O4825" s="7">
        <v>127.35219079656299</v>
      </c>
      <c r="P4825" s="7">
        <v>119.402732234355</v>
      </c>
      <c r="Q4825" s="7">
        <v>113.243907359842</v>
      </c>
    </row>
    <row r="4826" spans="1:17">
      <c r="A4826" s="6">
        <v>2016</v>
      </c>
      <c r="B4826" s="6" t="s">
        <v>811</v>
      </c>
      <c r="C4826" s="6">
        <v>210282</v>
      </c>
      <c r="D4826">
        <f t="shared" si="150"/>
        <v>21</v>
      </c>
      <c r="E4826" t="str">
        <f>VLOOKUP(D4826,'Regionalism Code'!B:C,2,FALSE)</f>
        <v>辽宁省</v>
      </c>
      <c r="F4826">
        <f t="shared" si="151"/>
        <v>2102</v>
      </c>
      <c r="G4826" t="str">
        <f>IF(F4826&gt;10000,"省直辖县市",VLOOKUP(F4826,'Regionalism Code'!H:I,2,FALSE))</f>
        <v>大连市</v>
      </c>
      <c r="H4826" s="7">
        <v>87.506935527139404</v>
      </c>
      <c r="I4826" s="7">
        <v>89.560342713056897</v>
      </c>
      <c r="J4826" s="7">
        <v>91.138807919336401</v>
      </c>
      <c r="K4826" s="7">
        <v>56.757276411387402</v>
      </c>
      <c r="L4826" s="7">
        <v>75.228397838430496</v>
      </c>
      <c r="M4826" s="7">
        <v>67.384876763756793</v>
      </c>
      <c r="N4826" s="7">
        <v>104.784727638692</v>
      </c>
      <c r="O4826" s="7">
        <v>98.3228124658621</v>
      </c>
      <c r="P4826" s="7">
        <v>84.8669439126855</v>
      </c>
      <c r="Q4826" s="7">
        <v>74.132288557218303</v>
      </c>
    </row>
    <row r="4827" spans="1:17">
      <c r="A4827" s="6">
        <v>2017</v>
      </c>
      <c r="B4827" s="6" t="s">
        <v>811</v>
      </c>
      <c r="C4827" s="6">
        <v>210282</v>
      </c>
      <c r="D4827">
        <f t="shared" si="150"/>
        <v>21</v>
      </c>
      <c r="E4827" t="str">
        <f>VLOOKUP(D4827,'Regionalism Code'!B:C,2,FALSE)</f>
        <v>辽宁省</v>
      </c>
      <c r="F4827">
        <f t="shared" si="151"/>
        <v>2102</v>
      </c>
      <c r="G4827" t="str">
        <f>IF(F4827&gt;10000,"省直辖县市",VLOOKUP(F4827,'Regionalism Code'!H:I,2,FALSE))</f>
        <v>大连市</v>
      </c>
      <c r="H4827" s="7">
        <v>103.770201450112</v>
      </c>
      <c r="I4827" s="7">
        <v>90.033374208747304</v>
      </c>
      <c r="J4827" s="7">
        <v>122.04125832465</v>
      </c>
      <c r="K4827" s="7">
        <v>55.537262212156101</v>
      </c>
      <c r="L4827" s="7">
        <v>96.815477393375701</v>
      </c>
      <c r="M4827" s="7">
        <v>73.158404935808704</v>
      </c>
      <c r="N4827" s="7">
        <v>145.06351264533299</v>
      </c>
      <c r="O4827" s="7">
        <v>131.188573781586</v>
      </c>
      <c r="P4827" s="7">
        <v>129.41570311862901</v>
      </c>
      <c r="Q4827" s="7">
        <v>115.93391458353901</v>
      </c>
    </row>
    <row r="4828" spans="1:17">
      <c r="A4828" s="6">
        <v>2018</v>
      </c>
      <c r="B4828" s="6" t="s">
        <v>811</v>
      </c>
      <c r="C4828" s="8">
        <v>210282</v>
      </c>
      <c r="D4828">
        <f t="shared" si="150"/>
        <v>21</v>
      </c>
      <c r="E4828" t="str">
        <f>VLOOKUP(D4828,'Regionalism Code'!B:C,2,FALSE)</f>
        <v>辽宁省</v>
      </c>
      <c r="F4828">
        <f t="shared" si="151"/>
        <v>2102</v>
      </c>
      <c r="G4828" t="str">
        <f>IF(F4828&gt;10000,"省直辖县市",VLOOKUP(F4828,'Regionalism Code'!H:I,2,FALSE))</f>
        <v>大连市</v>
      </c>
      <c r="H4828" s="7">
        <v>102.467650691938</v>
      </c>
      <c r="I4828" s="7">
        <v>84.877441764915204</v>
      </c>
      <c r="J4828" s="7">
        <v>131.76712665344601</v>
      </c>
      <c r="K4828" s="7">
        <v>84.077826789790905</v>
      </c>
      <c r="L4828" s="7">
        <v>128.09510383221101</v>
      </c>
      <c r="M4828" s="7">
        <v>75.004879843501698</v>
      </c>
      <c r="N4828" s="7">
        <v>147.25337260939099</v>
      </c>
      <c r="O4828" s="7">
        <v>139.908773811803</v>
      </c>
      <c r="P4828" s="7">
        <v>124.549588423451</v>
      </c>
      <c r="Q4828" s="7">
        <v>107.31470083322</v>
      </c>
    </row>
    <row r="4829" spans="1:17">
      <c r="A4829" s="6">
        <v>2016</v>
      </c>
      <c r="B4829" s="6" t="s">
        <v>812</v>
      </c>
      <c r="C4829" s="6">
        <v>210283</v>
      </c>
      <c r="D4829">
        <f t="shared" si="150"/>
        <v>21</v>
      </c>
      <c r="E4829" t="str">
        <f>VLOOKUP(D4829,'Regionalism Code'!B:C,2,FALSE)</f>
        <v>辽宁省</v>
      </c>
      <c r="F4829">
        <f t="shared" si="151"/>
        <v>2102</v>
      </c>
      <c r="G4829" t="str">
        <f>IF(F4829&gt;10000,"省直辖县市",VLOOKUP(F4829,'Regionalism Code'!H:I,2,FALSE))</f>
        <v>大连市</v>
      </c>
      <c r="H4829" s="7">
        <v>87.213417509904502</v>
      </c>
      <c r="I4829" s="7">
        <v>87.6400266401903</v>
      </c>
      <c r="J4829" s="7">
        <v>89.933984101014005</v>
      </c>
      <c r="K4829" s="7">
        <v>54.110836975372898</v>
      </c>
      <c r="L4829" s="7">
        <v>77.0520348683214</v>
      </c>
      <c r="M4829" s="7">
        <v>63.5904569397565</v>
      </c>
      <c r="N4829" s="7">
        <v>100.434154122848</v>
      </c>
      <c r="O4829" s="7">
        <v>98.328746783331496</v>
      </c>
      <c r="P4829" s="7">
        <v>84.3469843257067</v>
      </c>
      <c r="Q4829" s="7">
        <v>80.866398335297205</v>
      </c>
    </row>
    <row r="4830" spans="1:17">
      <c r="A4830" s="6">
        <v>2017</v>
      </c>
      <c r="B4830" s="6" t="s">
        <v>812</v>
      </c>
      <c r="C4830" s="6">
        <v>210283</v>
      </c>
      <c r="D4830">
        <f t="shared" si="150"/>
        <v>21</v>
      </c>
      <c r="E4830" t="str">
        <f>VLOOKUP(D4830,'Regionalism Code'!B:C,2,FALSE)</f>
        <v>辽宁省</v>
      </c>
      <c r="F4830">
        <f t="shared" si="151"/>
        <v>2102</v>
      </c>
      <c r="G4830" t="str">
        <f>IF(F4830&gt;10000,"省直辖县市",VLOOKUP(F4830,'Regionalism Code'!H:I,2,FALSE))</f>
        <v>大连市</v>
      </c>
      <c r="H4830" s="7">
        <v>100.193809858775</v>
      </c>
      <c r="I4830" s="7">
        <v>88.656515437190805</v>
      </c>
      <c r="J4830" s="7">
        <v>120.20931163311499</v>
      </c>
      <c r="K4830" s="7">
        <v>53.829505805509903</v>
      </c>
      <c r="L4830" s="7">
        <v>99.022965957959997</v>
      </c>
      <c r="M4830" s="7">
        <v>71.703795913324001</v>
      </c>
      <c r="N4830" s="7">
        <v>141.96047500811201</v>
      </c>
      <c r="O4830" s="7">
        <v>129.65032056231701</v>
      </c>
      <c r="P4830" s="7">
        <v>122.931261261313</v>
      </c>
      <c r="Q4830" s="7">
        <v>101.92455257093501</v>
      </c>
    </row>
    <row r="4831" spans="1:17">
      <c r="A4831" s="6">
        <v>2018</v>
      </c>
      <c r="B4831" s="6" t="s">
        <v>812</v>
      </c>
      <c r="C4831" s="6">
        <v>210283</v>
      </c>
      <c r="D4831">
        <f t="shared" si="150"/>
        <v>21</v>
      </c>
      <c r="E4831" t="str">
        <f>VLOOKUP(D4831,'Regionalism Code'!B:C,2,FALSE)</f>
        <v>辽宁省</v>
      </c>
      <c r="F4831">
        <f t="shared" si="151"/>
        <v>2102</v>
      </c>
      <c r="G4831" t="str">
        <f>IF(F4831&gt;10000,"省直辖县市",VLOOKUP(F4831,'Regionalism Code'!H:I,2,FALSE))</f>
        <v>大连市</v>
      </c>
      <c r="H4831" s="7">
        <v>99.206961419956698</v>
      </c>
      <c r="I4831" s="7">
        <v>87.4226126637666</v>
      </c>
      <c r="J4831" s="7">
        <v>114.834614074149</v>
      </c>
      <c r="K4831" s="7">
        <v>55.893751730858099</v>
      </c>
      <c r="L4831" s="7">
        <v>101.618087062736</v>
      </c>
      <c r="M4831" s="7">
        <v>58.270975757429099</v>
      </c>
      <c r="N4831" s="7">
        <v>134.90912839554801</v>
      </c>
      <c r="O4831" s="7">
        <v>122.68472667944501</v>
      </c>
      <c r="P4831" s="7">
        <v>117.102386039629</v>
      </c>
      <c r="Q4831" s="7">
        <v>109.726829060105</v>
      </c>
    </row>
    <row r="4832" spans="1:17">
      <c r="A4832" s="6">
        <v>2016</v>
      </c>
      <c r="B4832" s="6" t="s">
        <v>813</v>
      </c>
      <c r="C4832" s="6">
        <v>210302</v>
      </c>
      <c r="D4832">
        <f t="shared" si="150"/>
        <v>21</v>
      </c>
      <c r="E4832" t="str">
        <f>VLOOKUP(D4832,'Regionalism Code'!B:C,2,FALSE)</f>
        <v>辽宁省</v>
      </c>
      <c r="F4832">
        <f t="shared" si="151"/>
        <v>2103</v>
      </c>
      <c r="G4832" t="str">
        <f>IF(F4832&gt;10000,"省直辖县市",VLOOKUP(F4832,'Regionalism Code'!H:I,2,FALSE))</f>
        <v>鞍山市</v>
      </c>
      <c r="H4832" s="7">
        <v>94.477161686555903</v>
      </c>
      <c r="I4832" s="7">
        <v>98.601631586369507</v>
      </c>
      <c r="J4832" s="7">
        <v>104.741665008814</v>
      </c>
      <c r="K4832" s="7">
        <v>72.970760791694701</v>
      </c>
      <c r="L4832" s="7">
        <v>89.388542354998705</v>
      </c>
      <c r="M4832" s="7">
        <v>87.631318050993499</v>
      </c>
      <c r="N4832" s="7">
        <v>122.468423631584</v>
      </c>
      <c r="O4832" s="7">
        <v>108.047393720111</v>
      </c>
      <c r="P4832" s="7">
        <v>96.833978212192704</v>
      </c>
      <c r="Q4832" s="7">
        <v>62.2117881851524</v>
      </c>
    </row>
    <row r="4833" spans="1:17">
      <c r="A4833" s="6">
        <v>2017</v>
      </c>
      <c r="B4833" s="6" t="s">
        <v>813</v>
      </c>
      <c r="C4833" s="6">
        <v>210302</v>
      </c>
      <c r="D4833">
        <f t="shared" si="150"/>
        <v>21</v>
      </c>
      <c r="E4833" t="str">
        <f>VLOOKUP(D4833,'Regionalism Code'!B:C,2,FALSE)</f>
        <v>辽宁省</v>
      </c>
      <c r="F4833">
        <f t="shared" si="151"/>
        <v>2103</v>
      </c>
      <c r="G4833" t="str">
        <f>IF(F4833&gt;10000,"省直辖县市",VLOOKUP(F4833,'Regionalism Code'!H:I,2,FALSE))</f>
        <v>鞍山市</v>
      </c>
      <c r="H4833" s="7">
        <v>108.474013439399</v>
      </c>
      <c r="I4833" s="7">
        <v>98.991820382909296</v>
      </c>
      <c r="J4833" s="7">
        <v>135.87702602510399</v>
      </c>
      <c r="K4833" s="7">
        <v>74.518943614745098</v>
      </c>
      <c r="L4833" s="7">
        <v>114.840799892322</v>
      </c>
      <c r="M4833" s="7">
        <v>92.921517735145002</v>
      </c>
      <c r="N4833" s="7">
        <v>162.39763383564801</v>
      </c>
      <c r="O4833" s="7">
        <v>140.54930169803001</v>
      </c>
      <c r="P4833" s="7">
        <v>138.950791502599</v>
      </c>
      <c r="Q4833" s="7">
        <v>89.995077678142493</v>
      </c>
    </row>
    <row r="4834" spans="1:17">
      <c r="A4834" s="6">
        <v>2018</v>
      </c>
      <c r="B4834" s="6" t="s">
        <v>813</v>
      </c>
      <c r="C4834" s="6">
        <v>210302</v>
      </c>
      <c r="D4834">
        <f t="shared" si="150"/>
        <v>21</v>
      </c>
      <c r="E4834" t="str">
        <f>VLOOKUP(D4834,'Regionalism Code'!B:C,2,FALSE)</f>
        <v>辽宁省</v>
      </c>
      <c r="F4834">
        <f t="shared" si="151"/>
        <v>2103</v>
      </c>
      <c r="G4834" t="str">
        <f>IF(F4834&gt;10000,"省直辖县市",VLOOKUP(F4834,'Regionalism Code'!H:I,2,FALSE))</f>
        <v>鞍山市</v>
      </c>
      <c r="H4834" s="7">
        <v>111.829317235934</v>
      </c>
      <c r="I4834" s="7">
        <v>98.577660973252407</v>
      </c>
      <c r="J4834" s="7">
        <v>134.47233975045901</v>
      </c>
      <c r="K4834" s="7">
        <v>83.421762182576302</v>
      </c>
      <c r="L4834" s="7">
        <v>118.59382958516601</v>
      </c>
      <c r="M4834" s="7">
        <v>84.338675230427199</v>
      </c>
      <c r="N4834" s="7">
        <v>156.41087408949201</v>
      </c>
      <c r="O4834" s="7">
        <v>142.33860926195399</v>
      </c>
      <c r="P4834" s="7">
        <v>128.81318642057801</v>
      </c>
      <c r="Q4834" s="7">
        <v>114.446943983973</v>
      </c>
    </row>
    <row r="4835" spans="1:17">
      <c r="A4835" s="6">
        <v>2016</v>
      </c>
      <c r="B4835" s="6" t="s">
        <v>794</v>
      </c>
      <c r="C4835" s="6">
        <v>210303</v>
      </c>
      <c r="D4835">
        <f t="shared" si="150"/>
        <v>21</v>
      </c>
      <c r="E4835" t="str">
        <f>VLOOKUP(D4835,'Regionalism Code'!B:C,2,FALSE)</f>
        <v>辽宁省</v>
      </c>
      <c r="F4835">
        <f t="shared" si="151"/>
        <v>2103</v>
      </c>
      <c r="G4835" t="str">
        <f>IF(F4835&gt;10000,"省直辖县市",VLOOKUP(F4835,'Regionalism Code'!H:I,2,FALSE))</f>
        <v>鞍山市</v>
      </c>
      <c r="H4835" s="7">
        <v>90.198916134420202</v>
      </c>
      <c r="I4835" s="7">
        <v>89.7699847393379</v>
      </c>
      <c r="J4835" s="7">
        <v>99.655662340123101</v>
      </c>
      <c r="K4835" s="7">
        <v>70.930213017769105</v>
      </c>
      <c r="L4835" s="7">
        <v>89.237064861202995</v>
      </c>
      <c r="M4835" s="7">
        <v>80.919649370032303</v>
      </c>
      <c r="N4835" s="7">
        <v>106.275542343376</v>
      </c>
      <c r="O4835" s="7">
        <v>106.09512950331801</v>
      </c>
      <c r="P4835" s="7">
        <v>99.387700858026193</v>
      </c>
      <c r="Q4835" s="7">
        <v>74.436355285174002</v>
      </c>
    </row>
    <row r="4836" spans="1:17">
      <c r="A4836" s="6">
        <v>2017</v>
      </c>
      <c r="B4836" s="6" t="s">
        <v>794</v>
      </c>
      <c r="C4836" s="6">
        <v>210303</v>
      </c>
      <c r="D4836">
        <f t="shared" si="150"/>
        <v>21</v>
      </c>
      <c r="E4836" t="str">
        <f>VLOOKUP(D4836,'Regionalism Code'!B:C,2,FALSE)</f>
        <v>辽宁省</v>
      </c>
      <c r="F4836">
        <f t="shared" si="151"/>
        <v>2103</v>
      </c>
      <c r="G4836" t="str">
        <f>IF(F4836&gt;10000,"省直辖县市",VLOOKUP(F4836,'Regionalism Code'!H:I,2,FALSE))</f>
        <v>鞍山市</v>
      </c>
      <c r="H4836" s="7">
        <v>102.671512471021</v>
      </c>
      <c r="I4836" s="7">
        <v>90.3707324921957</v>
      </c>
      <c r="J4836" s="7">
        <v>129.95788334430199</v>
      </c>
      <c r="K4836" s="7">
        <v>71.8171186639063</v>
      </c>
      <c r="L4836" s="7">
        <v>107.94090305128</v>
      </c>
      <c r="M4836" s="7">
        <v>86.368079565849897</v>
      </c>
      <c r="N4836" s="7">
        <v>146.416097922859</v>
      </c>
      <c r="O4836" s="7">
        <v>138.64323717915701</v>
      </c>
      <c r="P4836" s="7">
        <v>143.40605372832499</v>
      </c>
      <c r="Q4836" s="7">
        <v>93.711103126810698</v>
      </c>
    </row>
    <row r="4837" spans="1:17">
      <c r="A4837" s="6">
        <v>2018</v>
      </c>
      <c r="B4837" s="6" t="s">
        <v>794</v>
      </c>
      <c r="C4837" s="6">
        <v>210303</v>
      </c>
      <c r="D4837">
        <f t="shared" si="150"/>
        <v>21</v>
      </c>
      <c r="E4837" t="str">
        <f>VLOOKUP(D4837,'Regionalism Code'!B:C,2,FALSE)</f>
        <v>辽宁省</v>
      </c>
      <c r="F4837">
        <f t="shared" si="151"/>
        <v>2103</v>
      </c>
      <c r="G4837" t="str">
        <f>IF(F4837&gt;10000,"省直辖县市",VLOOKUP(F4837,'Regionalism Code'!H:I,2,FALSE))</f>
        <v>鞍山市</v>
      </c>
      <c r="H4837" s="7">
        <v>105.047464035647</v>
      </c>
      <c r="I4837" s="7">
        <v>90.462973920132498</v>
      </c>
      <c r="J4837" s="7">
        <v>129.27527033195</v>
      </c>
      <c r="K4837" s="7">
        <v>83.318637020755801</v>
      </c>
      <c r="L4837" s="7">
        <v>117.372696236951</v>
      </c>
      <c r="M4837" s="7">
        <v>77.323320360566797</v>
      </c>
      <c r="N4837" s="7">
        <v>145.85867149464801</v>
      </c>
      <c r="O4837" s="7">
        <v>137.63151624112299</v>
      </c>
      <c r="P4837" s="7">
        <v>127.76401843990401</v>
      </c>
      <c r="Q4837" s="7">
        <v>109.18586709600299</v>
      </c>
    </row>
    <row r="4838" spans="1:17">
      <c r="A4838" s="6">
        <v>2016</v>
      </c>
      <c r="B4838" s="6" t="s">
        <v>814</v>
      </c>
      <c r="C4838" s="6">
        <v>210304</v>
      </c>
      <c r="D4838">
        <f t="shared" si="150"/>
        <v>21</v>
      </c>
      <c r="E4838" t="str">
        <f>VLOOKUP(D4838,'Regionalism Code'!B:C,2,FALSE)</f>
        <v>辽宁省</v>
      </c>
      <c r="F4838">
        <f t="shared" si="151"/>
        <v>2103</v>
      </c>
      <c r="G4838" t="str">
        <f>IF(F4838&gt;10000,"省直辖县市",VLOOKUP(F4838,'Regionalism Code'!H:I,2,FALSE))</f>
        <v>鞍山市</v>
      </c>
      <c r="H4838" s="7">
        <v>97.203350546660801</v>
      </c>
      <c r="I4838" s="7">
        <v>98.562253769675607</v>
      </c>
      <c r="J4838" s="7">
        <v>100.25338630417301</v>
      </c>
      <c r="K4838" s="7">
        <v>69.783320529057704</v>
      </c>
      <c r="L4838" s="7">
        <v>83.995348663459495</v>
      </c>
      <c r="M4838" s="7">
        <v>85.3802644510005</v>
      </c>
      <c r="N4838" s="7">
        <v>118.077279475073</v>
      </c>
      <c r="O4838" s="7">
        <v>102.46916192147</v>
      </c>
      <c r="P4838" s="7">
        <v>95.703725069194206</v>
      </c>
      <c r="Q4838" s="7">
        <v>87.179826172555096</v>
      </c>
    </row>
    <row r="4839" spans="1:17">
      <c r="A4839" s="6">
        <v>2017</v>
      </c>
      <c r="B4839" s="6" t="s">
        <v>814</v>
      </c>
      <c r="C4839" s="6">
        <v>210304</v>
      </c>
      <c r="D4839">
        <f t="shared" si="150"/>
        <v>21</v>
      </c>
      <c r="E4839" t="str">
        <f>VLOOKUP(D4839,'Regionalism Code'!B:C,2,FALSE)</f>
        <v>辽宁省</v>
      </c>
      <c r="F4839">
        <f t="shared" si="151"/>
        <v>2103</v>
      </c>
      <c r="G4839" t="str">
        <f>IF(F4839&gt;10000,"省直辖县市",VLOOKUP(F4839,'Regionalism Code'!H:I,2,FALSE))</f>
        <v>鞍山市</v>
      </c>
      <c r="H4839" s="7">
        <v>108.809119611162</v>
      </c>
      <c r="I4839" s="7">
        <v>98.836078912385503</v>
      </c>
      <c r="J4839" s="7">
        <v>132.30317509832099</v>
      </c>
      <c r="K4839" s="7">
        <v>73.883844665598005</v>
      </c>
      <c r="L4839" s="7">
        <v>108.00723218809701</v>
      </c>
      <c r="M4839" s="7">
        <v>90.583514489902399</v>
      </c>
      <c r="N4839" s="7">
        <v>160.62827112214799</v>
      </c>
      <c r="O4839" s="7">
        <v>135.69227316599401</v>
      </c>
      <c r="P4839" s="7">
        <v>138.89609706115201</v>
      </c>
      <c r="Q4839" s="7">
        <v>99.054168351803398</v>
      </c>
    </row>
    <row r="4840" spans="1:17">
      <c r="A4840" s="6">
        <v>2018</v>
      </c>
      <c r="B4840" s="6" t="s">
        <v>814</v>
      </c>
      <c r="C4840" s="6">
        <v>210304</v>
      </c>
      <c r="D4840">
        <f t="shared" si="150"/>
        <v>21</v>
      </c>
      <c r="E4840" t="str">
        <f>VLOOKUP(D4840,'Regionalism Code'!B:C,2,FALSE)</f>
        <v>辽宁省</v>
      </c>
      <c r="F4840">
        <f t="shared" si="151"/>
        <v>2103</v>
      </c>
      <c r="G4840" t="str">
        <f>IF(F4840&gt;10000,"省直辖县市",VLOOKUP(F4840,'Regionalism Code'!H:I,2,FALSE))</f>
        <v>鞍山市</v>
      </c>
      <c r="H4840" s="7">
        <v>110.502815212976</v>
      </c>
      <c r="I4840" s="7">
        <v>98.520214692158703</v>
      </c>
      <c r="J4840" s="7">
        <v>131.55610592087001</v>
      </c>
      <c r="K4840" s="7">
        <v>81.496993711064306</v>
      </c>
      <c r="L4840" s="7">
        <v>115.664985358172</v>
      </c>
      <c r="M4840" s="7">
        <v>82.087503209810905</v>
      </c>
      <c r="N4840" s="7">
        <v>153.19809901387799</v>
      </c>
      <c r="O4840" s="7">
        <v>138.78961971150801</v>
      </c>
      <c r="P4840" s="7">
        <v>128.21446281688199</v>
      </c>
      <c r="Q4840" s="7">
        <v>111.818755040255</v>
      </c>
    </row>
    <row r="4841" spans="1:17">
      <c r="A4841" s="6">
        <v>2016</v>
      </c>
      <c r="B4841" s="6" t="s">
        <v>815</v>
      </c>
      <c r="C4841" s="6">
        <v>210311</v>
      </c>
      <c r="D4841">
        <f t="shared" si="150"/>
        <v>21</v>
      </c>
      <c r="E4841" t="str">
        <f>VLOOKUP(D4841,'Regionalism Code'!B:C,2,FALSE)</f>
        <v>辽宁省</v>
      </c>
      <c r="F4841">
        <f t="shared" si="151"/>
        <v>2103</v>
      </c>
      <c r="G4841" t="str">
        <f>IF(F4841&gt;10000,"省直辖县市",VLOOKUP(F4841,'Regionalism Code'!H:I,2,FALSE))</f>
        <v>鞍山市</v>
      </c>
      <c r="H4841" s="7">
        <v>77.958766222994996</v>
      </c>
      <c r="I4841" s="7">
        <v>85.358437056053205</v>
      </c>
      <c r="J4841" s="7">
        <v>68.160697960725898</v>
      </c>
      <c r="K4841" s="7">
        <v>30.41042192187</v>
      </c>
      <c r="L4841" s="7">
        <v>40.312668275479602</v>
      </c>
      <c r="M4841" s="7">
        <v>55.198570335650601</v>
      </c>
      <c r="N4841" s="7">
        <v>95.775387595804602</v>
      </c>
      <c r="O4841" s="7">
        <v>64.172505587227207</v>
      </c>
      <c r="P4841" s="7">
        <v>83.086747017197197</v>
      </c>
      <c r="Q4841" s="7">
        <v>71.334592686090701</v>
      </c>
    </row>
    <row r="4842" spans="1:17">
      <c r="A4842" s="6">
        <v>2017</v>
      </c>
      <c r="B4842" s="6" t="s">
        <v>815</v>
      </c>
      <c r="C4842" s="6">
        <v>210311</v>
      </c>
      <c r="D4842">
        <f t="shared" si="150"/>
        <v>21</v>
      </c>
      <c r="E4842" t="str">
        <f>VLOOKUP(D4842,'Regionalism Code'!B:C,2,FALSE)</f>
        <v>辽宁省</v>
      </c>
      <c r="F4842">
        <f t="shared" si="151"/>
        <v>2103</v>
      </c>
      <c r="G4842" t="str">
        <f>IF(F4842&gt;10000,"省直辖县市",VLOOKUP(F4842,'Regionalism Code'!H:I,2,FALSE))</f>
        <v>鞍山市</v>
      </c>
      <c r="H4842" s="7">
        <v>97.747511473794106</v>
      </c>
      <c r="I4842" s="7">
        <v>88.627660418099694</v>
      </c>
      <c r="J4842" s="7">
        <v>116.381511048108</v>
      </c>
      <c r="K4842" s="7">
        <v>48.478588018323101</v>
      </c>
      <c r="L4842" s="7">
        <v>85.473808102701298</v>
      </c>
      <c r="M4842" s="7">
        <v>71.365829869594705</v>
      </c>
      <c r="N4842" s="7">
        <v>147.24264001248599</v>
      </c>
      <c r="O4842" s="7">
        <v>120.733836805923</v>
      </c>
      <c r="P4842" s="7">
        <v>129.61913982786299</v>
      </c>
      <c r="Q4842" s="7">
        <v>94.006156619367502</v>
      </c>
    </row>
    <row r="4843" spans="1:17">
      <c r="A4843" s="6">
        <v>2018</v>
      </c>
      <c r="B4843" s="6" t="s">
        <v>815</v>
      </c>
      <c r="C4843" s="6">
        <v>210311</v>
      </c>
      <c r="D4843">
        <f t="shared" si="150"/>
        <v>21</v>
      </c>
      <c r="E4843" t="str">
        <f>VLOOKUP(D4843,'Regionalism Code'!B:C,2,FALSE)</f>
        <v>辽宁省</v>
      </c>
      <c r="F4843">
        <f t="shared" si="151"/>
        <v>2103</v>
      </c>
      <c r="G4843" t="str">
        <f>IF(F4843&gt;10000,"省直辖县市",VLOOKUP(F4843,'Regionalism Code'!H:I,2,FALSE))</f>
        <v>鞍山市</v>
      </c>
      <c r="H4843" s="7">
        <v>95.539928082102193</v>
      </c>
      <c r="I4843" s="7">
        <v>85.300802852275595</v>
      </c>
      <c r="J4843" s="7">
        <v>100.90900750713</v>
      </c>
      <c r="K4843" s="7">
        <v>44.822393563062199</v>
      </c>
      <c r="L4843" s="7">
        <v>88.836386613587607</v>
      </c>
      <c r="M4843" s="7">
        <v>50.208490873281498</v>
      </c>
      <c r="N4843" s="7">
        <v>126.398884858464</v>
      </c>
      <c r="O4843" s="7">
        <v>100.076195890454</v>
      </c>
      <c r="P4843" s="7">
        <v>115.943223253399</v>
      </c>
      <c r="Q4843" s="7">
        <v>119.598720999073</v>
      </c>
    </row>
    <row r="4844" spans="1:17">
      <c r="A4844" s="6">
        <v>2016</v>
      </c>
      <c r="B4844" s="6" t="s">
        <v>816</v>
      </c>
      <c r="C4844" s="6">
        <v>210321</v>
      </c>
      <c r="D4844">
        <f t="shared" si="150"/>
        <v>21</v>
      </c>
      <c r="E4844" t="str">
        <f>VLOOKUP(D4844,'Regionalism Code'!B:C,2,FALSE)</f>
        <v>辽宁省</v>
      </c>
      <c r="F4844">
        <f t="shared" si="151"/>
        <v>2103</v>
      </c>
      <c r="G4844" t="str">
        <f>IF(F4844&gt;10000,"省直辖县市",VLOOKUP(F4844,'Regionalism Code'!H:I,2,FALSE))</f>
        <v>鞍山市</v>
      </c>
      <c r="H4844" s="7">
        <v>86.085890371217999</v>
      </c>
      <c r="I4844" s="7">
        <v>87.267954559844299</v>
      </c>
      <c r="J4844" s="7">
        <v>82.903936435604805</v>
      </c>
      <c r="K4844" s="7">
        <v>53.454441437968001</v>
      </c>
      <c r="L4844" s="7">
        <v>64.632262823483899</v>
      </c>
      <c r="M4844" s="7">
        <v>58.3997296246242</v>
      </c>
      <c r="N4844" s="7">
        <v>93.562320033705504</v>
      </c>
      <c r="O4844" s="7">
        <v>91.456407738522998</v>
      </c>
      <c r="P4844" s="7">
        <v>80.987615251905893</v>
      </c>
      <c r="Q4844" s="7">
        <v>87.970116554052197</v>
      </c>
    </row>
    <row r="4845" spans="1:17">
      <c r="A4845" s="6">
        <v>2017</v>
      </c>
      <c r="B4845" s="6" t="s">
        <v>816</v>
      </c>
      <c r="C4845" s="6">
        <v>210321</v>
      </c>
      <c r="D4845">
        <f t="shared" si="150"/>
        <v>21</v>
      </c>
      <c r="E4845" t="str">
        <f>VLOOKUP(D4845,'Regionalism Code'!B:C,2,FALSE)</f>
        <v>辽宁省</v>
      </c>
      <c r="F4845">
        <f t="shared" si="151"/>
        <v>2103</v>
      </c>
      <c r="G4845" t="str">
        <f>IF(F4845&gt;10000,"省直辖县市",VLOOKUP(F4845,'Regionalism Code'!H:I,2,FALSE))</f>
        <v>鞍山市</v>
      </c>
      <c r="H4845" s="7">
        <v>95.783620256135094</v>
      </c>
      <c r="I4845" s="7">
        <v>87.910415724735898</v>
      </c>
      <c r="J4845" s="7">
        <v>113.933479858197</v>
      </c>
      <c r="K4845" s="7">
        <v>48.277939472660798</v>
      </c>
      <c r="L4845" s="7">
        <v>88.741150541003293</v>
      </c>
      <c r="M4845" s="7">
        <v>74.228648348167795</v>
      </c>
      <c r="N4845" s="7">
        <v>134.900796543555</v>
      </c>
      <c r="O4845" s="7">
        <v>123.125686792856</v>
      </c>
      <c r="P4845" s="7">
        <v>119.992291698285</v>
      </c>
      <c r="Q4845" s="7">
        <v>88.805499010036897</v>
      </c>
    </row>
    <row r="4846" spans="1:17">
      <c r="A4846" s="6">
        <v>2018</v>
      </c>
      <c r="B4846" s="6" t="s">
        <v>816</v>
      </c>
      <c r="C4846" s="6">
        <v>210321</v>
      </c>
      <c r="D4846">
        <f t="shared" si="150"/>
        <v>21</v>
      </c>
      <c r="E4846" t="str">
        <f>VLOOKUP(D4846,'Regionalism Code'!B:C,2,FALSE)</f>
        <v>辽宁省</v>
      </c>
      <c r="F4846">
        <f t="shared" si="151"/>
        <v>2103</v>
      </c>
      <c r="G4846" t="str">
        <f>IF(F4846&gt;10000,"省直辖县市",VLOOKUP(F4846,'Regionalism Code'!H:I,2,FALSE))</f>
        <v>鞍山市</v>
      </c>
      <c r="H4846" s="7">
        <v>94.994740661319995</v>
      </c>
      <c r="I4846" s="7">
        <v>86.291180867124396</v>
      </c>
      <c r="J4846" s="7">
        <v>105.92025399998199</v>
      </c>
      <c r="K4846" s="7">
        <v>46.269463672268799</v>
      </c>
      <c r="L4846" s="7">
        <v>90.038261461161596</v>
      </c>
      <c r="M4846" s="7">
        <v>51.091367128464498</v>
      </c>
      <c r="N4846" s="7">
        <v>126.483586689148</v>
      </c>
      <c r="O4846" s="7">
        <v>113.39978787849</v>
      </c>
      <c r="P4846" s="7">
        <v>111.803832195114</v>
      </c>
      <c r="Q4846" s="7">
        <v>103.886170149164</v>
      </c>
    </row>
    <row r="4847" spans="1:17">
      <c r="A4847" s="6">
        <v>2016</v>
      </c>
      <c r="B4847" s="6" t="s">
        <v>817</v>
      </c>
      <c r="C4847" s="6">
        <v>210323</v>
      </c>
      <c r="D4847">
        <f t="shared" si="150"/>
        <v>21</v>
      </c>
      <c r="E4847" t="str">
        <f>VLOOKUP(D4847,'Regionalism Code'!B:C,2,FALSE)</f>
        <v>辽宁省</v>
      </c>
      <c r="F4847">
        <f t="shared" si="151"/>
        <v>2103</v>
      </c>
      <c r="G4847" t="str">
        <f>IF(F4847&gt;10000,"省直辖县市",VLOOKUP(F4847,'Regionalism Code'!H:I,2,FALSE))</f>
        <v>鞍山市</v>
      </c>
      <c r="H4847" s="7">
        <v>82.378394499722404</v>
      </c>
      <c r="I4847" s="7">
        <v>85.045820313165095</v>
      </c>
      <c r="J4847" s="7">
        <v>87.083561999348603</v>
      </c>
      <c r="K4847" s="7">
        <v>48.1021334655345</v>
      </c>
      <c r="L4847" s="7">
        <v>71.452183066941799</v>
      </c>
      <c r="M4847" s="7">
        <v>61.498020804888199</v>
      </c>
      <c r="N4847" s="7">
        <v>97.490464785655206</v>
      </c>
      <c r="O4847" s="7">
        <v>96.824901122851799</v>
      </c>
      <c r="P4847" s="7">
        <v>81.831014976433096</v>
      </c>
      <c r="Q4847" s="7">
        <v>65.025607815498503</v>
      </c>
    </row>
    <row r="4848" spans="1:17">
      <c r="A4848" s="6">
        <v>2017</v>
      </c>
      <c r="B4848" s="6" t="s">
        <v>817</v>
      </c>
      <c r="C4848" s="6">
        <v>210323</v>
      </c>
      <c r="D4848">
        <f t="shared" si="150"/>
        <v>21</v>
      </c>
      <c r="E4848" t="str">
        <f>VLOOKUP(D4848,'Regionalism Code'!B:C,2,FALSE)</f>
        <v>辽宁省</v>
      </c>
      <c r="F4848">
        <f t="shared" si="151"/>
        <v>2103</v>
      </c>
      <c r="G4848" t="str">
        <f>IF(F4848&gt;10000,"省直辖县市",VLOOKUP(F4848,'Regionalism Code'!H:I,2,FALSE))</f>
        <v>鞍山市</v>
      </c>
      <c r="H4848" s="7">
        <v>95.274300827920598</v>
      </c>
      <c r="I4848" s="7">
        <v>85.957230962912604</v>
      </c>
      <c r="J4848" s="7">
        <v>116.66100169967901</v>
      </c>
      <c r="K4848" s="7">
        <v>46.869549247690898</v>
      </c>
      <c r="L4848" s="7">
        <v>96.281308070426306</v>
      </c>
      <c r="M4848" s="7">
        <v>68.250407630271098</v>
      </c>
      <c r="N4848" s="7">
        <v>133.85629744418301</v>
      </c>
      <c r="O4848" s="7">
        <v>128.36688657080899</v>
      </c>
      <c r="P4848" s="7">
        <v>122.22190742599101</v>
      </c>
      <c r="Q4848" s="7">
        <v>87.181913861746693</v>
      </c>
    </row>
    <row r="4849" spans="1:17">
      <c r="A4849" s="6">
        <v>2018</v>
      </c>
      <c r="B4849" s="6" t="s">
        <v>817</v>
      </c>
      <c r="C4849" s="6">
        <v>210323</v>
      </c>
      <c r="D4849">
        <f t="shared" si="150"/>
        <v>21</v>
      </c>
      <c r="E4849" t="str">
        <f>VLOOKUP(D4849,'Regionalism Code'!B:C,2,FALSE)</f>
        <v>辽宁省</v>
      </c>
      <c r="F4849">
        <f t="shared" si="151"/>
        <v>2103</v>
      </c>
      <c r="G4849" t="str">
        <f>IF(F4849&gt;10000,"省直辖县市",VLOOKUP(F4849,'Regionalism Code'!H:I,2,FALSE))</f>
        <v>鞍山市</v>
      </c>
      <c r="H4849" s="7">
        <v>94.0438395672669</v>
      </c>
      <c r="I4849" s="7">
        <v>84.495136367152895</v>
      </c>
      <c r="J4849" s="7">
        <v>109.60832393689</v>
      </c>
      <c r="K4849" s="7">
        <v>54.4633736882299</v>
      </c>
      <c r="L4849" s="7">
        <v>98.918436969068395</v>
      </c>
      <c r="M4849" s="7">
        <v>57.302584953268997</v>
      </c>
      <c r="N4849" s="7">
        <v>125.226949476157</v>
      </c>
      <c r="O4849" s="7">
        <v>117.75010554749799</v>
      </c>
      <c r="P4849" s="7">
        <v>113.52203715660301</v>
      </c>
      <c r="Q4849" s="7">
        <v>97.296115260609398</v>
      </c>
    </row>
    <row r="4850" spans="1:17">
      <c r="A4850" s="6">
        <v>2016</v>
      </c>
      <c r="B4850" s="6" t="s">
        <v>818</v>
      </c>
      <c r="C4850" s="6">
        <v>210381</v>
      </c>
      <c r="D4850">
        <f t="shared" si="150"/>
        <v>21</v>
      </c>
      <c r="E4850" t="str">
        <f>VLOOKUP(D4850,'Regionalism Code'!B:C,2,FALSE)</f>
        <v>辽宁省</v>
      </c>
      <c r="F4850">
        <f t="shared" si="151"/>
        <v>2103</v>
      </c>
      <c r="G4850" t="str">
        <f>IF(F4850&gt;10000,"省直辖县市",VLOOKUP(F4850,'Regionalism Code'!H:I,2,FALSE))</f>
        <v>鞍山市</v>
      </c>
      <c r="H4850" s="7">
        <v>85.710735559531997</v>
      </c>
      <c r="I4850" s="7">
        <v>91.826077889932904</v>
      </c>
      <c r="J4850" s="7">
        <v>91.714097330263399</v>
      </c>
      <c r="K4850" s="7">
        <v>64.533758653172896</v>
      </c>
      <c r="L4850" s="7">
        <v>68.509301618459801</v>
      </c>
      <c r="M4850" s="7">
        <v>71.607580038992296</v>
      </c>
      <c r="N4850" s="7">
        <v>99.5438171884946</v>
      </c>
      <c r="O4850" s="7">
        <v>104.03503119399601</v>
      </c>
      <c r="P4850" s="7">
        <v>86.570842305938399</v>
      </c>
      <c r="Q4850" s="7">
        <v>54.614167948538899</v>
      </c>
    </row>
    <row r="4851" spans="1:17">
      <c r="A4851" s="6">
        <v>2017</v>
      </c>
      <c r="B4851" s="6" t="s">
        <v>818</v>
      </c>
      <c r="C4851" s="6">
        <v>210381</v>
      </c>
      <c r="D4851">
        <f t="shared" si="150"/>
        <v>21</v>
      </c>
      <c r="E4851" t="str">
        <f>VLOOKUP(D4851,'Regionalism Code'!B:C,2,FALSE)</f>
        <v>辽宁省</v>
      </c>
      <c r="F4851">
        <f t="shared" si="151"/>
        <v>2103</v>
      </c>
      <c r="G4851" t="str">
        <f>IF(F4851&gt;10000,"省直辖县市",VLOOKUP(F4851,'Regionalism Code'!H:I,2,FALSE))</f>
        <v>鞍山市</v>
      </c>
      <c r="H4851" s="7">
        <v>98.586065915952602</v>
      </c>
      <c r="I4851" s="7">
        <v>92.398827681018304</v>
      </c>
      <c r="J4851" s="7">
        <v>119.778288774293</v>
      </c>
      <c r="K4851" s="7">
        <v>64.426643998675402</v>
      </c>
      <c r="L4851" s="7">
        <v>94.7827597883294</v>
      </c>
      <c r="M4851" s="7">
        <v>75.715826956771807</v>
      </c>
      <c r="N4851" s="7">
        <v>134.83003788921101</v>
      </c>
      <c r="O4851" s="7">
        <v>131.58034495900699</v>
      </c>
      <c r="P4851" s="7">
        <v>128.71623641348501</v>
      </c>
      <c r="Q4851" s="7">
        <v>80.512629277838798</v>
      </c>
    </row>
    <row r="4852" spans="1:17">
      <c r="A4852" s="6">
        <v>2018</v>
      </c>
      <c r="B4852" s="6" t="s">
        <v>818</v>
      </c>
      <c r="C4852" s="6">
        <v>210381</v>
      </c>
      <c r="D4852">
        <f t="shared" si="150"/>
        <v>21</v>
      </c>
      <c r="E4852" t="str">
        <f>VLOOKUP(D4852,'Regionalism Code'!B:C,2,FALSE)</f>
        <v>辽宁省</v>
      </c>
      <c r="F4852">
        <f t="shared" si="151"/>
        <v>2103</v>
      </c>
      <c r="G4852" t="str">
        <f>IF(F4852&gt;10000,"省直辖县市",VLOOKUP(F4852,'Regionalism Code'!H:I,2,FALSE))</f>
        <v>鞍山市</v>
      </c>
      <c r="H4852" s="7">
        <v>100.45508342270701</v>
      </c>
      <c r="I4852" s="7">
        <v>91.277148812283102</v>
      </c>
      <c r="J4852" s="7">
        <v>115.09368563440199</v>
      </c>
      <c r="K4852" s="7">
        <v>68.123807778935102</v>
      </c>
      <c r="L4852" s="7">
        <v>104.185663091028</v>
      </c>
      <c r="M4852" s="7">
        <v>62.421530732637301</v>
      </c>
      <c r="N4852" s="7">
        <v>128.847616582146</v>
      </c>
      <c r="O4852" s="7">
        <v>123.88748309021</v>
      </c>
      <c r="P4852" s="7">
        <v>118.27093668990101</v>
      </c>
      <c r="Q4852" s="7">
        <v>104.165954388195</v>
      </c>
    </row>
    <row r="4853" spans="1:17">
      <c r="A4853" s="6">
        <v>2016</v>
      </c>
      <c r="B4853" s="6" t="s">
        <v>819</v>
      </c>
      <c r="C4853" s="6">
        <v>210402</v>
      </c>
      <c r="D4853">
        <f t="shared" si="150"/>
        <v>21</v>
      </c>
      <c r="E4853" t="str">
        <f>VLOOKUP(D4853,'Regionalism Code'!B:C,2,FALSE)</f>
        <v>辽宁省</v>
      </c>
      <c r="F4853">
        <f t="shared" si="151"/>
        <v>2104</v>
      </c>
      <c r="G4853" t="str">
        <f>IF(F4853&gt;10000,"省直辖县市",VLOOKUP(F4853,'Regionalism Code'!H:I,2,FALSE))</f>
        <v>抚顺市</v>
      </c>
      <c r="H4853" s="7">
        <v>94.783682717075393</v>
      </c>
      <c r="I4853" s="7">
        <v>95.845687379653</v>
      </c>
      <c r="J4853" s="7">
        <v>100.11367238442401</v>
      </c>
      <c r="K4853" s="7">
        <v>64.300892934014598</v>
      </c>
      <c r="L4853" s="7">
        <v>78.767097954990504</v>
      </c>
      <c r="M4853" s="7">
        <v>79.553477263053594</v>
      </c>
      <c r="N4853" s="7">
        <v>123.251581365436</v>
      </c>
      <c r="O4853" s="7">
        <v>102.129601242766</v>
      </c>
      <c r="P4853" s="7">
        <v>97.063876863301701</v>
      </c>
      <c r="Q4853" s="7">
        <v>81.597327125581003</v>
      </c>
    </row>
    <row r="4854" spans="1:17">
      <c r="A4854" s="6">
        <v>2017</v>
      </c>
      <c r="B4854" s="6" t="s">
        <v>819</v>
      </c>
      <c r="C4854" s="6">
        <v>210402</v>
      </c>
      <c r="D4854">
        <f t="shared" si="150"/>
        <v>21</v>
      </c>
      <c r="E4854" t="str">
        <f>VLOOKUP(D4854,'Regionalism Code'!B:C,2,FALSE)</f>
        <v>辽宁省</v>
      </c>
      <c r="F4854">
        <f t="shared" si="151"/>
        <v>2104</v>
      </c>
      <c r="G4854" t="str">
        <f>IF(F4854&gt;10000,"省直辖县市",VLOOKUP(F4854,'Regionalism Code'!H:I,2,FALSE))</f>
        <v>抚顺市</v>
      </c>
      <c r="H4854" s="7">
        <v>106.14508045395</v>
      </c>
      <c r="I4854" s="7">
        <v>96.177615164972195</v>
      </c>
      <c r="J4854" s="7">
        <v>129.85222839561999</v>
      </c>
      <c r="K4854" s="7">
        <v>65.283600180841802</v>
      </c>
      <c r="L4854" s="7">
        <v>102.139894084868</v>
      </c>
      <c r="M4854" s="7">
        <v>86.819428124541801</v>
      </c>
      <c r="N4854" s="7">
        <v>158.64248043292599</v>
      </c>
      <c r="O4854" s="7">
        <v>134.936405024338</v>
      </c>
      <c r="P4854" s="7">
        <v>137.714204428719</v>
      </c>
      <c r="Q4854" s="7">
        <v>95.984333560247094</v>
      </c>
    </row>
    <row r="4855" spans="1:17">
      <c r="A4855" s="6">
        <v>2018</v>
      </c>
      <c r="B4855" s="6" t="s">
        <v>819</v>
      </c>
      <c r="C4855" s="6">
        <v>210402</v>
      </c>
      <c r="D4855">
        <f t="shared" si="150"/>
        <v>21</v>
      </c>
      <c r="E4855" t="str">
        <f>VLOOKUP(D4855,'Regionalism Code'!B:C,2,FALSE)</f>
        <v>辽宁省</v>
      </c>
      <c r="F4855">
        <f t="shared" si="151"/>
        <v>2104</v>
      </c>
      <c r="G4855" t="str">
        <f>IF(F4855&gt;10000,"省直辖县市",VLOOKUP(F4855,'Regionalism Code'!H:I,2,FALSE))</f>
        <v>抚顺市</v>
      </c>
      <c r="H4855" s="7">
        <v>106.981951871969</v>
      </c>
      <c r="I4855" s="7">
        <v>95.189439188160307</v>
      </c>
      <c r="J4855" s="7">
        <v>126.823225629416</v>
      </c>
      <c r="K4855" s="7">
        <v>72.973553719534294</v>
      </c>
      <c r="L4855" s="7">
        <v>102.874217313115</v>
      </c>
      <c r="M4855" s="7">
        <v>74.769524267859097</v>
      </c>
      <c r="N4855" s="7">
        <v>150.23475020151099</v>
      </c>
      <c r="O4855" s="7">
        <v>135.34151000337701</v>
      </c>
      <c r="P4855" s="7">
        <v>130.23122080159001</v>
      </c>
      <c r="Q4855" s="7">
        <v>109.872436107789</v>
      </c>
    </row>
    <row r="4856" spans="1:17">
      <c r="A4856" s="6">
        <v>2016</v>
      </c>
      <c r="B4856" s="6" t="s">
        <v>820</v>
      </c>
      <c r="C4856" s="6">
        <v>210403</v>
      </c>
      <c r="D4856">
        <f t="shared" si="150"/>
        <v>21</v>
      </c>
      <c r="E4856" t="str">
        <f>VLOOKUP(D4856,'Regionalism Code'!B:C,2,FALSE)</f>
        <v>辽宁省</v>
      </c>
      <c r="F4856">
        <f t="shared" si="151"/>
        <v>2104</v>
      </c>
      <c r="G4856" t="str">
        <f>IF(F4856&gt;10000,"省直辖县市",VLOOKUP(F4856,'Regionalism Code'!H:I,2,FALSE))</f>
        <v>抚顺市</v>
      </c>
      <c r="H4856" s="7">
        <v>89.362738335779696</v>
      </c>
      <c r="I4856" s="7">
        <v>91.319680342000396</v>
      </c>
      <c r="J4856" s="7">
        <v>88.442907656851901</v>
      </c>
      <c r="K4856" s="7">
        <v>54.108970360299999</v>
      </c>
      <c r="L4856" s="7">
        <v>73.340161202500198</v>
      </c>
      <c r="M4856" s="7">
        <v>67.542807313642797</v>
      </c>
      <c r="N4856" s="7">
        <v>101.099389503442</v>
      </c>
      <c r="O4856" s="7">
        <v>92.386412402360804</v>
      </c>
      <c r="P4856" s="7">
        <v>93.832079607298496</v>
      </c>
      <c r="Q4856" s="7">
        <v>84.577896026521103</v>
      </c>
    </row>
    <row r="4857" spans="1:17">
      <c r="A4857" s="6">
        <v>2017</v>
      </c>
      <c r="B4857" s="6" t="s">
        <v>820</v>
      </c>
      <c r="C4857" s="6">
        <v>210403</v>
      </c>
      <c r="D4857">
        <f t="shared" si="150"/>
        <v>21</v>
      </c>
      <c r="E4857" t="str">
        <f>VLOOKUP(D4857,'Regionalism Code'!B:C,2,FALSE)</f>
        <v>辽宁省</v>
      </c>
      <c r="F4857">
        <f t="shared" si="151"/>
        <v>2104</v>
      </c>
      <c r="G4857" t="str">
        <f>IF(F4857&gt;10000,"省直辖县市",VLOOKUP(F4857,'Regionalism Code'!H:I,2,FALSE))</f>
        <v>抚顺市</v>
      </c>
      <c r="H4857" s="7">
        <v>100.102026229636</v>
      </c>
      <c r="I4857" s="7">
        <v>91.208435419215206</v>
      </c>
      <c r="J4857" s="7">
        <v>116.878640841701</v>
      </c>
      <c r="K4857" s="7">
        <v>49.961044041092798</v>
      </c>
      <c r="L4857" s="7">
        <v>95.8643970038937</v>
      </c>
      <c r="M4857" s="7">
        <v>72.016999439370394</v>
      </c>
      <c r="N4857" s="7">
        <v>137.33384555641101</v>
      </c>
      <c r="O4857" s="7">
        <v>122.6913311221</v>
      </c>
      <c r="P4857" s="7">
        <v>134.25230882253001</v>
      </c>
      <c r="Q4857" s="7">
        <v>98.988870448669005</v>
      </c>
    </row>
    <row r="4858" spans="1:17">
      <c r="A4858" s="6">
        <v>2018</v>
      </c>
      <c r="B4858" s="6" t="s">
        <v>820</v>
      </c>
      <c r="C4858" s="6">
        <v>210403</v>
      </c>
      <c r="D4858">
        <f t="shared" si="150"/>
        <v>21</v>
      </c>
      <c r="E4858" t="str">
        <f>VLOOKUP(D4858,'Regionalism Code'!B:C,2,FALSE)</f>
        <v>辽宁省</v>
      </c>
      <c r="F4858">
        <f t="shared" si="151"/>
        <v>2104</v>
      </c>
      <c r="G4858" t="str">
        <f>IF(F4858&gt;10000,"省直辖县市",VLOOKUP(F4858,'Regionalism Code'!H:I,2,FALSE))</f>
        <v>抚顺市</v>
      </c>
      <c r="H4858" s="7">
        <v>100.22248809051101</v>
      </c>
      <c r="I4858" s="7">
        <v>90.247779306638705</v>
      </c>
      <c r="J4858" s="7">
        <v>113.210442227344</v>
      </c>
      <c r="K4858" s="7">
        <v>58.687148975754504</v>
      </c>
      <c r="L4858" s="7">
        <v>94.048024706207897</v>
      </c>
      <c r="M4858" s="7">
        <v>63.232898882640903</v>
      </c>
      <c r="N4858" s="7">
        <v>135.33491870354101</v>
      </c>
      <c r="O4858" s="7">
        <v>118.00245661545701</v>
      </c>
      <c r="P4858" s="7">
        <v>125.357512341104</v>
      </c>
      <c r="Q4858" s="7">
        <v>109.563768051789</v>
      </c>
    </row>
    <row r="4859" spans="1:17">
      <c r="A4859" s="6">
        <v>2016</v>
      </c>
      <c r="B4859" s="6" t="s">
        <v>821</v>
      </c>
      <c r="C4859" s="6">
        <v>210404</v>
      </c>
      <c r="D4859">
        <f t="shared" si="150"/>
        <v>21</v>
      </c>
      <c r="E4859" t="str">
        <f>VLOOKUP(D4859,'Regionalism Code'!B:C,2,FALSE)</f>
        <v>辽宁省</v>
      </c>
      <c r="F4859">
        <f t="shared" si="151"/>
        <v>2104</v>
      </c>
      <c r="G4859" t="str">
        <f>IF(F4859&gt;10000,"省直辖县市",VLOOKUP(F4859,'Regionalism Code'!H:I,2,FALSE))</f>
        <v>抚顺市</v>
      </c>
      <c r="H4859" s="7">
        <v>96.606751308031093</v>
      </c>
      <c r="I4859" s="7">
        <v>99.043640368985706</v>
      </c>
      <c r="J4859" s="7">
        <v>97.702129380007605</v>
      </c>
      <c r="K4859" s="7">
        <v>69.863206419426206</v>
      </c>
      <c r="L4859" s="7">
        <v>74.777257806607395</v>
      </c>
      <c r="M4859" s="7">
        <v>82.023378839849897</v>
      </c>
      <c r="N4859" s="7">
        <v>117.897739945167</v>
      </c>
      <c r="O4859" s="7">
        <v>101.283274819263</v>
      </c>
      <c r="P4859" s="7">
        <v>92.026693128355902</v>
      </c>
      <c r="Q4859" s="7">
        <v>86.575622248413197</v>
      </c>
    </row>
    <row r="4860" spans="1:17">
      <c r="A4860" s="6">
        <v>2017</v>
      </c>
      <c r="B4860" s="6" t="s">
        <v>821</v>
      </c>
      <c r="C4860" s="6">
        <v>210404</v>
      </c>
      <c r="D4860">
        <f t="shared" si="150"/>
        <v>21</v>
      </c>
      <c r="E4860" t="str">
        <f>VLOOKUP(D4860,'Regionalism Code'!B:C,2,FALSE)</f>
        <v>辽宁省</v>
      </c>
      <c r="F4860">
        <f t="shared" si="151"/>
        <v>2104</v>
      </c>
      <c r="G4860" t="str">
        <f>IF(F4860&gt;10000,"省直辖县市",VLOOKUP(F4860,'Regionalism Code'!H:I,2,FALSE))</f>
        <v>抚顺市</v>
      </c>
      <c r="H4860" s="7">
        <v>106.93974488440701</v>
      </c>
      <c r="I4860" s="7">
        <v>98.916854636746606</v>
      </c>
      <c r="J4860" s="7">
        <v>124.545029270081</v>
      </c>
      <c r="K4860" s="7">
        <v>69.810520460936203</v>
      </c>
      <c r="L4860" s="7">
        <v>100.121910323881</v>
      </c>
      <c r="M4860" s="7">
        <v>82.539127541928295</v>
      </c>
      <c r="N4860" s="7">
        <v>146.74033869415601</v>
      </c>
      <c r="O4860" s="7">
        <v>131.62187691173099</v>
      </c>
      <c r="P4860" s="7">
        <v>131.18906698100599</v>
      </c>
      <c r="Q4860" s="7">
        <v>101.44614528104999</v>
      </c>
    </row>
    <row r="4861" spans="1:17">
      <c r="A4861" s="6">
        <v>2018</v>
      </c>
      <c r="B4861" s="6" t="s">
        <v>821</v>
      </c>
      <c r="C4861" s="6">
        <v>210404</v>
      </c>
      <c r="D4861">
        <f t="shared" si="150"/>
        <v>21</v>
      </c>
      <c r="E4861" t="str">
        <f>VLOOKUP(D4861,'Regionalism Code'!B:C,2,FALSE)</f>
        <v>辽宁省</v>
      </c>
      <c r="F4861">
        <f t="shared" si="151"/>
        <v>2104</v>
      </c>
      <c r="G4861" t="str">
        <f>IF(F4861&gt;10000,"省直辖县市",VLOOKUP(F4861,'Regionalism Code'!H:I,2,FALSE))</f>
        <v>抚顺市</v>
      </c>
      <c r="H4861" s="7">
        <v>108.984836181246</v>
      </c>
      <c r="I4861" s="7">
        <v>97.962129063561804</v>
      </c>
      <c r="J4861" s="7">
        <v>125.153406933811</v>
      </c>
      <c r="K4861" s="7">
        <v>76.498820714505001</v>
      </c>
      <c r="L4861" s="7">
        <v>107.0921975477</v>
      </c>
      <c r="M4861" s="7">
        <v>72.6953510599769</v>
      </c>
      <c r="N4861" s="7">
        <v>142.10821158888001</v>
      </c>
      <c r="O4861" s="7">
        <v>134.90236735665599</v>
      </c>
      <c r="P4861" s="7">
        <v>128.660207653501</v>
      </c>
      <c r="Q4861" s="7">
        <v>116.007440914169</v>
      </c>
    </row>
    <row r="4862" spans="1:17">
      <c r="A4862" s="6">
        <v>2016</v>
      </c>
      <c r="B4862" s="6" t="s">
        <v>822</v>
      </c>
      <c r="C4862" s="6">
        <v>210411</v>
      </c>
      <c r="D4862">
        <f t="shared" si="150"/>
        <v>21</v>
      </c>
      <c r="E4862" t="str">
        <f>VLOOKUP(D4862,'Regionalism Code'!B:C,2,FALSE)</f>
        <v>辽宁省</v>
      </c>
      <c r="F4862">
        <f t="shared" si="151"/>
        <v>2104</v>
      </c>
      <c r="G4862" t="str">
        <f>IF(F4862&gt;10000,"省直辖县市",VLOOKUP(F4862,'Regionalism Code'!H:I,2,FALSE))</f>
        <v>抚顺市</v>
      </c>
      <c r="H4862" s="7">
        <v>94.967007868706304</v>
      </c>
      <c r="I4862" s="7">
        <v>97.966059744417294</v>
      </c>
      <c r="J4862" s="7">
        <v>99.413809754323495</v>
      </c>
      <c r="K4862" s="7">
        <v>67.547679122397994</v>
      </c>
      <c r="L4862" s="7">
        <v>86.062794302890495</v>
      </c>
      <c r="M4862" s="7">
        <v>80.433737213862798</v>
      </c>
      <c r="N4862" s="7">
        <v>113.42680747313401</v>
      </c>
      <c r="O4862" s="7">
        <v>104.359017118618</v>
      </c>
      <c r="P4862" s="7">
        <v>92.570870652904901</v>
      </c>
      <c r="Q4862" s="7">
        <v>76.989459217827303</v>
      </c>
    </row>
    <row r="4863" spans="1:17">
      <c r="A4863" s="6">
        <v>2017</v>
      </c>
      <c r="B4863" s="6" t="s">
        <v>822</v>
      </c>
      <c r="C4863" s="6">
        <v>210411</v>
      </c>
      <c r="D4863">
        <f t="shared" si="150"/>
        <v>21</v>
      </c>
      <c r="E4863" t="str">
        <f>VLOOKUP(D4863,'Regionalism Code'!B:C,2,FALSE)</f>
        <v>辽宁省</v>
      </c>
      <c r="F4863">
        <f t="shared" si="151"/>
        <v>2104</v>
      </c>
      <c r="G4863" t="str">
        <f>IF(F4863&gt;10000,"省直辖县市",VLOOKUP(F4863,'Regionalism Code'!H:I,2,FALSE))</f>
        <v>抚顺市</v>
      </c>
      <c r="H4863" s="7">
        <v>106.94610092030899</v>
      </c>
      <c r="I4863" s="7">
        <v>98.154041049770299</v>
      </c>
      <c r="J4863" s="7">
        <v>129.704142810756</v>
      </c>
      <c r="K4863" s="7">
        <v>64.765003502699699</v>
      </c>
      <c r="L4863" s="7">
        <v>107.415089798176</v>
      </c>
      <c r="M4863" s="7">
        <v>84.352923841194396</v>
      </c>
      <c r="N4863" s="7">
        <v>156.60490556704499</v>
      </c>
      <c r="O4863" s="7">
        <v>135.178209091036</v>
      </c>
      <c r="P4863" s="7">
        <v>133.81921712210399</v>
      </c>
      <c r="Q4863" s="7">
        <v>94.628910661854107</v>
      </c>
    </row>
    <row r="4864" spans="1:17">
      <c r="A4864" s="6">
        <v>2018</v>
      </c>
      <c r="B4864" s="6" t="s">
        <v>822</v>
      </c>
      <c r="C4864" s="6">
        <v>210411</v>
      </c>
      <c r="D4864">
        <f t="shared" si="150"/>
        <v>21</v>
      </c>
      <c r="E4864" t="str">
        <f>VLOOKUP(D4864,'Regionalism Code'!B:C,2,FALSE)</f>
        <v>辽宁省</v>
      </c>
      <c r="F4864">
        <f t="shared" si="151"/>
        <v>2104</v>
      </c>
      <c r="G4864" t="str">
        <f>IF(F4864&gt;10000,"省直辖县市",VLOOKUP(F4864,'Regionalism Code'!H:I,2,FALSE))</f>
        <v>抚顺市</v>
      </c>
      <c r="H4864" s="7">
        <v>109.04897766220201</v>
      </c>
      <c r="I4864" s="7">
        <v>97.826942272743295</v>
      </c>
      <c r="J4864" s="7">
        <v>129.30013260603599</v>
      </c>
      <c r="K4864" s="7">
        <v>75.002424328974101</v>
      </c>
      <c r="L4864" s="7">
        <v>111.89066666453201</v>
      </c>
      <c r="M4864" s="7">
        <v>77.172486968151901</v>
      </c>
      <c r="N4864" s="7">
        <v>153.19842408128099</v>
      </c>
      <c r="O4864" s="7">
        <v>135.400136842146</v>
      </c>
      <c r="P4864" s="7">
        <v>130.556367505346</v>
      </c>
      <c r="Q4864" s="7">
        <v>109.311063295306</v>
      </c>
    </row>
    <row r="4865" spans="1:17">
      <c r="A4865" s="6">
        <v>2016</v>
      </c>
      <c r="B4865" s="6" t="s">
        <v>823</v>
      </c>
      <c r="C4865" s="6">
        <v>210421</v>
      </c>
      <c r="D4865">
        <f t="shared" si="150"/>
        <v>21</v>
      </c>
      <c r="E4865" t="str">
        <f>VLOOKUP(D4865,'Regionalism Code'!B:C,2,FALSE)</f>
        <v>辽宁省</v>
      </c>
      <c r="F4865">
        <f t="shared" si="151"/>
        <v>2104</v>
      </c>
      <c r="G4865" t="str">
        <f>IF(F4865&gt;10000,"省直辖县市",VLOOKUP(F4865,'Regionalism Code'!H:I,2,FALSE))</f>
        <v>抚顺市</v>
      </c>
      <c r="H4865" s="7">
        <v>88.775822020389</v>
      </c>
      <c r="I4865" s="7">
        <v>82.942035113363403</v>
      </c>
      <c r="J4865" s="7">
        <v>68.899373724397407</v>
      </c>
      <c r="K4865" s="7">
        <v>30.712478072490399</v>
      </c>
      <c r="L4865" s="7">
        <v>50.300486416516001</v>
      </c>
      <c r="M4865" s="7">
        <v>49.365231695078997</v>
      </c>
      <c r="N4865" s="7">
        <v>90.283559106039107</v>
      </c>
      <c r="O4865" s="7">
        <v>66.195330543405603</v>
      </c>
      <c r="P4865" s="7">
        <v>84.150585193858404</v>
      </c>
      <c r="Q4865" s="7">
        <v>144.162969230632</v>
      </c>
    </row>
    <row r="4866" spans="1:17">
      <c r="A4866" s="6">
        <v>2017</v>
      </c>
      <c r="B4866" s="6" t="s">
        <v>823</v>
      </c>
      <c r="C4866" s="6">
        <v>210421</v>
      </c>
      <c r="D4866">
        <f t="shared" ref="D4866:D4929" si="152">INT(C4866/10000)</f>
        <v>21</v>
      </c>
      <c r="E4866" t="str">
        <f>VLOOKUP(D4866,'Regionalism Code'!B:C,2,FALSE)</f>
        <v>辽宁省</v>
      </c>
      <c r="F4866">
        <f t="shared" ref="F4866:F4929" si="153">IF(OR(D4866=11,D4866=12,D4866=31,D4866=50),D4866*100,IF(MID(C4866,3,1)="9",C4866,INT(C4866/100)))</f>
        <v>2104</v>
      </c>
      <c r="G4866" t="str">
        <f>IF(F4866&gt;10000,"省直辖县市",VLOOKUP(F4866,'Regionalism Code'!H:I,2,FALSE))</f>
        <v>抚顺市</v>
      </c>
      <c r="H4866" s="7">
        <v>90.922789454125194</v>
      </c>
      <c r="I4866" s="7">
        <v>83.829070341751404</v>
      </c>
      <c r="J4866" s="7">
        <v>96.930233611988896</v>
      </c>
      <c r="K4866" s="7">
        <v>28.470802579163799</v>
      </c>
      <c r="L4866" s="7">
        <v>75.193466251602402</v>
      </c>
      <c r="M4866" s="7">
        <v>49.798470286533998</v>
      </c>
      <c r="N4866" s="7">
        <v>115.10052277413099</v>
      </c>
      <c r="O4866" s="7">
        <v>104.29889856358599</v>
      </c>
      <c r="P4866" s="7">
        <v>117.32025851805599</v>
      </c>
      <c r="Q4866" s="7">
        <v>103.43521376573599</v>
      </c>
    </row>
    <row r="4867" spans="1:17">
      <c r="A4867" s="6">
        <v>2018</v>
      </c>
      <c r="B4867" s="6" t="s">
        <v>823</v>
      </c>
      <c r="C4867" s="6">
        <v>210421</v>
      </c>
      <c r="D4867">
        <f t="shared" si="152"/>
        <v>21</v>
      </c>
      <c r="E4867" t="str">
        <f>VLOOKUP(D4867,'Regionalism Code'!B:C,2,FALSE)</f>
        <v>辽宁省</v>
      </c>
      <c r="F4867">
        <f t="shared" si="153"/>
        <v>2104</v>
      </c>
      <c r="G4867" t="str">
        <f>IF(F4867&gt;10000,"省直辖县市",VLOOKUP(F4867,'Regionalism Code'!H:I,2,FALSE))</f>
        <v>抚顺市</v>
      </c>
      <c r="H4867" s="7">
        <v>83.654831220096298</v>
      </c>
      <c r="I4867" s="7">
        <v>80.498901556717698</v>
      </c>
      <c r="J4867" s="7">
        <v>85.814366132330903</v>
      </c>
      <c r="K4867" s="7">
        <v>22.8002420291782</v>
      </c>
      <c r="L4867" s="7">
        <v>74.779584761627305</v>
      </c>
      <c r="M4867" s="7">
        <v>34.316301239859499</v>
      </c>
      <c r="N4867" s="7">
        <v>102.61621476117</v>
      </c>
      <c r="O4867" s="7">
        <v>90.173503690755993</v>
      </c>
      <c r="P4867" s="7">
        <v>104.53990734823</v>
      </c>
      <c r="Q4867" s="7">
        <v>90.156558465419494</v>
      </c>
    </row>
    <row r="4868" spans="1:17">
      <c r="A4868" s="6">
        <v>2016</v>
      </c>
      <c r="B4868" s="6" t="s">
        <v>824</v>
      </c>
      <c r="C4868" s="6">
        <v>210422</v>
      </c>
      <c r="D4868">
        <f t="shared" si="152"/>
        <v>21</v>
      </c>
      <c r="E4868" t="str">
        <f>VLOOKUP(D4868,'Regionalism Code'!B:C,2,FALSE)</f>
        <v>辽宁省</v>
      </c>
      <c r="F4868">
        <f t="shared" si="153"/>
        <v>2104</v>
      </c>
      <c r="G4868" t="str">
        <f>IF(F4868&gt;10000,"省直辖县市",VLOOKUP(F4868,'Regionalism Code'!H:I,2,FALSE))</f>
        <v>抚顺市</v>
      </c>
      <c r="H4868" s="7">
        <v>83.468226290784301</v>
      </c>
      <c r="I4868" s="7">
        <v>85.918681429075903</v>
      </c>
      <c r="J4868" s="7">
        <v>85.1111630219971</v>
      </c>
      <c r="K4868" s="7">
        <v>45.987195855306602</v>
      </c>
      <c r="L4868" s="7">
        <v>72.009852633827705</v>
      </c>
      <c r="M4868" s="7">
        <v>63.275525757560303</v>
      </c>
      <c r="N4868" s="7">
        <v>100.662624774479</v>
      </c>
      <c r="O4868" s="7">
        <v>89.247032794476397</v>
      </c>
      <c r="P4868" s="7">
        <v>82.024691060532504</v>
      </c>
      <c r="Q4868" s="7">
        <v>72.396497575746196</v>
      </c>
    </row>
    <row r="4869" spans="1:17">
      <c r="A4869" s="6">
        <v>2017</v>
      </c>
      <c r="B4869" s="6" t="s">
        <v>824</v>
      </c>
      <c r="C4869" s="6">
        <v>210422</v>
      </c>
      <c r="D4869">
        <f t="shared" si="152"/>
        <v>21</v>
      </c>
      <c r="E4869" t="str">
        <f>VLOOKUP(D4869,'Regionalism Code'!B:C,2,FALSE)</f>
        <v>辽宁省</v>
      </c>
      <c r="F4869">
        <f t="shared" si="153"/>
        <v>2104</v>
      </c>
      <c r="G4869" t="str">
        <f>IF(F4869&gt;10000,"省直辖县市",VLOOKUP(F4869,'Regionalism Code'!H:I,2,FALSE))</f>
        <v>抚顺市</v>
      </c>
      <c r="H4869" s="7">
        <v>95.988504052950901</v>
      </c>
      <c r="I4869" s="7">
        <v>86.252446138265</v>
      </c>
      <c r="J4869" s="7">
        <v>112.304771970839</v>
      </c>
      <c r="K4869" s="7">
        <v>43.957842598527201</v>
      </c>
      <c r="L4869" s="7">
        <v>95.6866200951889</v>
      </c>
      <c r="M4869" s="7">
        <v>67.363554154579205</v>
      </c>
      <c r="N4869" s="7">
        <v>131.13148277339499</v>
      </c>
      <c r="O4869" s="7">
        <v>120.224529328305</v>
      </c>
      <c r="P4869" s="7">
        <v>119.408498710001</v>
      </c>
      <c r="Q4869" s="7">
        <v>98.493431084452993</v>
      </c>
    </row>
    <row r="4870" spans="1:17">
      <c r="A4870" s="6">
        <v>2018</v>
      </c>
      <c r="B4870" s="6" t="s">
        <v>824</v>
      </c>
      <c r="C4870" s="6">
        <v>210422</v>
      </c>
      <c r="D4870">
        <f t="shared" si="152"/>
        <v>21</v>
      </c>
      <c r="E4870" t="str">
        <f>VLOOKUP(D4870,'Regionalism Code'!B:C,2,FALSE)</f>
        <v>辽宁省</v>
      </c>
      <c r="F4870">
        <f t="shared" si="153"/>
        <v>2104</v>
      </c>
      <c r="G4870" t="str">
        <f>IF(F4870&gt;10000,"省直辖县市",VLOOKUP(F4870,'Regionalism Code'!H:I,2,FALSE))</f>
        <v>抚顺市</v>
      </c>
      <c r="H4870" s="7">
        <v>93.870148736874199</v>
      </c>
      <c r="I4870" s="7">
        <v>84.166609339518999</v>
      </c>
      <c r="J4870" s="7">
        <v>106.117261082138</v>
      </c>
      <c r="K4870" s="7">
        <v>35.893846740153201</v>
      </c>
      <c r="L4870" s="7">
        <v>96.910217828207095</v>
      </c>
      <c r="M4870" s="7">
        <v>52.550618995361702</v>
      </c>
      <c r="N4870" s="7">
        <v>127.04036177764399</v>
      </c>
      <c r="O4870" s="7">
        <v>111.633501050896</v>
      </c>
      <c r="P4870" s="7">
        <v>111.67717422284301</v>
      </c>
      <c r="Q4870" s="7">
        <v>103.661870151906</v>
      </c>
    </row>
    <row r="4871" spans="1:17">
      <c r="A4871" s="6">
        <v>2016</v>
      </c>
      <c r="B4871" s="6" t="s">
        <v>825</v>
      </c>
      <c r="C4871" s="6">
        <v>210423</v>
      </c>
      <c r="D4871">
        <f t="shared" si="152"/>
        <v>21</v>
      </c>
      <c r="E4871" t="str">
        <f>VLOOKUP(D4871,'Regionalism Code'!B:C,2,FALSE)</f>
        <v>辽宁省</v>
      </c>
      <c r="F4871">
        <f t="shared" si="153"/>
        <v>2104</v>
      </c>
      <c r="G4871" t="str">
        <f>IF(F4871&gt;10000,"省直辖县市",VLOOKUP(F4871,'Regionalism Code'!H:I,2,FALSE))</f>
        <v>抚顺市</v>
      </c>
      <c r="H4871" s="7">
        <v>85.926523561211297</v>
      </c>
      <c r="I4871" s="7">
        <v>87.529433837782904</v>
      </c>
      <c r="J4871" s="7">
        <v>85.484459910563203</v>
      </c>
      <c r="K4871" s="7">
        <v>50.361108719764303</v>
      </c>
      <c r="L4871" s="7">
        <v>70.756341717049906</v>
      </c>
      <c r="M4871" s="7">
        <v>64.568865456477297</v>
      </c>
      <c r="N4871" s="7">
        <v>93.495860102272005</v>
      </c>
      <c r="O4871" s="7">
        <v>94.627651109568603</v>
      </c>
      <c r="P4871" s="7">
        <v>82.419126565119001</v>
      </c>
      <c r="Q4871" s="7">
        <v>81.442299308312499</v>
      </c>
    </row>
    <row r="4872" spans="1:17">
      <c r="A4872" s="6">
        <v>2017</v>
      </c>
      <c r="B4872" s="6" t="s">
        <v>825</v>
      </c>
      <c r="C4872" s="6">
        <v>210423</v>
      </c>
      <c r="D4872">
        <f t="shared" si="152"/>
        <v>21</v>
      </c>
      <c r="E4872" t="str">
        <f>VLOOKUP(D4872,'Regionalism Code'!B:C,2,FALSE)</f>
        <v>辽宁省</v>
      </c>
      <c r="F4872">
        <f t="shared" si="153"/>
        <v>2104</v>
      </c>
      <c r="G4872" t="str">
        <f>IF(F4872&gt;10000,"省直辖县市",VLOOKUP(F4872,'Regionalism Code'!H:I,2,FALSE))</f>
        <v>抚顺市</v>
      </c>
      <c r="H4872" s="7">
        <v>98.490810766939305</v>
      </c>
      <c r="I4872" s="7">
        <v>88.077849077783299</v>
      </c>
      <c r="J4872" s="7">
        <v>119.282522027675</v>
      </c>
      <c r="K4872" s="7">
        <v>50.068680357648198</v>
      </c>
      <c r="L4872" s="7">
        <v>92.9635645023112</v>
      </c>
      <c r="M4872" s="7">
        <v>71.258791987359004</v>
      </c>
      <c r="N4872" s="7">
        <v>143.729182138726</v>
      </c>
      <c r="O4872" s="7">
        <v>128.43766455890801</v>
      </c>
      <c r="P4872" s="7">
        <v>125.42195661667699</v>
      </c>
      <c r="Q4872" s="7">
        <v>95.0984266597616</v>
      </c>
    </row>
    <row r="4873" spans="1:17">
      <c r="A4873" s="6">
        <v>2018</v>
      </c>
      <c r="B4873" s="6" t="s">
        <v>825</v>
      </c>
      <c r="C4873" s="6">
        <v>210423</v>
      </c>
      <c r="D4873">
        <f t="shared" si="152"/>
        <v>21</v>
      </c>
      <c r="E4873" t="str">
        <f>VLOOKUP(D4873,'Regionalism Code'!B:C,2,FALSE)</f>
        <v>辽宁省</v>
      </c>
      <c r="F4873">
        <f t="shared" si="153"/>
        <v>2104</v>
      </c>
      <c r="G4873" t="str">
        <f>IF(F4873&gt;10000,"省直辖县市",VLOOKUP(F4873,'Regionalism Code'!H:I,2,FALSE))</f>
        <v>抚顺市</v>
      </c>
      <c r="H4873" s="7">
        <v>97.460132421174606</v>
      </c>
      <c r="I4873" s="7">
        <v>85.946598232078401</v>
      </c>
      <c r="J4873" s="7">
        <v>111.43115990082499</v>
      </c>
      <c r="K4873" s="7">
        <v>48.513418458801297</v>
      </c>
      <c r="L4873" s="7">
        <v>92.260697774946195</v>
      </c>
      <c r="M4873" s="7">
        <v>56.017673623911001</v>
      </c>
      <c r="N4873" s="7">
        <v>135.37901646883299</v>
      </c>
      <c r="O4873" s="7">
        <v>120.44442489414099</v>
      </c>
      <c r="P4873" s="7">
        <v>110.040621194365</v>
      </c>
      <c r="Q4873" s="7">
        <v>110.096018265902</v>
      </c>
    </row>
    <row r="4874" spans="1:17">
      <c r="A4874" s="6">
        <v>2016</v>
      </c>
      <c r="B4874" s="6" t="s">
        <v>826</v>
      </c>
      <c r="C4874" s="6">
        <v>210502</v>
      </c>
      <c r="D4874">
        <f t="shared" si="152"/>
        <v>21</v>
      </c>
      <c r="E4874" t="str">
        <f>VLOOKUP(D4874,'Regionalism Code'!B:C,2,FALSE)</f>
        <v>辽宁省</v>
      </c>
      <c r="F4874">
        <f t="shared" si="153"/>
        <v>2105</v>
      </c>
      <c r="G4874" t="str">
        <f>IF(F4874&gt;10000,"省直辖县市",VLOOKUP(F4874,'Regionalism Code'!H:I,2,FALSE))</f>
        <v>本溪市</v>
      </c>
      <c r="H4874" s="7">
        <v>89.767165933150807</v>
      </c>
      <c r="I4874" s="7">
        <v>91.539837235980301</v>
      </c>
      <c r="J4874" s="7">
        <v>92.283574208027005</v>
      </c>
      <c r="K4874" s="7">
        <v>55.976637667638101</v>
      </c>
      <c r="L4874" s="7">
        <v>75.478752602014794</v>
      </c>
      <c r="M4874" s="7">
        <v>71.243737965947204</v>
      </c>
      <c r="N4874" s="7">
        <v>116.32806028150701</v>
      </c>
      <c r="O4874" s="7">
        <v>92.3909979318788</v>
      </c>
      <c r="P4874" s="7">
        <v>87.544725373494202</v>
      </c>
      <c r="Q4874" s="7">
        <v>79.346617093548701</v>
      </c>
    </row>
    <row r="4875" spans="1:17">
      <c r="A4875" s="6">
        <v>2017</v>
      </c>
      <c r="B4875" s="6" t="s">
        <v>826</v>
      </c>
      <c r="C4875" s="6">
        <v>210502</v>
      </c>
      <c r="D4875">
        <f t="shared" si="152"/>
        <v>21</v>
      </c>
      <c r="E4875" t="str">
        <f>VLOOKUP(D4875,'Regionalism Code'!B:C,2,FALSE)</f>
        <v>辽宁省</v>
      </c>
      <c r="F4875">
        <f t="shared" si="153"/>
        <v>2105</v>
      </c>
      <c r="G4875" t="str">
        <f>IF(F4875&gt;10000,"省直辖县市",VLOOKUP(F4875,'Regionalism Code'!H:I,2,FALSE))</f>
        <v>本溪市</v>
      </c>
      <c r="H4875" s="7">
        <v>101.123406402246</v>
      </c>
      <c r="I4875" s="7">
        <v>91.657339495374003</v>
      </c>
      <c r="J4875" s="7">
        <v>120.436128630288</v>
      </c>
      <c r="K4875" s="7">
        <v>51.179837423321999</v>
      </c>
      <c r="L4875" s="7">
        <v>97.815307350453907</v>
      </c>
      <c r="M4875" s="7">
        <v>72.2233498016721</v>
      </c>
      <c r="N4875" s="7">
        <v>150.881075925343</v>
      </c>
      <c r="O4875" s="7">
        <v>123.074385860757</v>
      </c>
      <c r="P4875" s="7">
        <v>130.694912232653</v>
      </c>
      <c r="Q4875" s="7">
        <v>97.292110384880402</v>
      </c>
    </row>
    <row r="4876" spans="1:17">
      <c r="A4876" s="6">
        <v>2018</v>
      </c>
      <c r="B4876" s="6" t="s">
        <v>826</v>
      </c>
      <c r="C4876" s="6">
        <v>210502</v>
      </c>
      <c r="D4876">
        <f t="shared" si="152"/>
        <v>21</v>
      </c>
      <c r="E4876" t="str">
        <f>VLOOKUP(D4876,'Regionalism Code'!B:C,2,FALSE)</f>
        <v>辽宁省</v>
      </c>
      <c r="F4876">
        <f t="shared" si="153"/>
        <v>2105</v>
      </c>
      <c r="G4876" t="str">
        <f>IF(F4876&gt;10000,"省直辖县市",VLOOKUP(F4876,'Regionalism Code'!H:I,2,FALSE))</f>
        <v>本溪市</v>
      </c>
      <c r="H4876" s="7">
        <v>101.454580587198</v>
      </c>
      <c r="I4876" s="7">
        <v>90.600648526520999</v>
      </c>
      <c r="J4876" s="7">
        <v>116.945061120728</v>
      </c>
      <c r="K4876" s="7">
        <v>62.292265882101397</v>
      </c>
      <c r="L4876" s="7">
        <v>100.417861296754</v>
      </c>
      <c r="M4876" s="7">
        <v>64.251257261908194</v>
      </c>
      <c r="N4876" s="7">
        <v>142.461405972498</v>
      </c>
      <c r="O4876" s="7">
        <v>120.861979678125</v>
      </c>
      <c r="P4876" s="7">
        <v>121.584274842615</v>
      </c>
      <c r="Q4876" s="7">
        <v>109.151629454108</v>
      </c>
    </row>
    <row r="4877" spans="1:17">
      <c r="A4877" s="6">
        <v>2016</v>
      </c>
      <c r="B4877" s="6" t="s">
        <v>827</v>
      </c>
      <c r="C4877" s="6">
        <v>210503</v>
      </c>
      <c r="D4877">
        <f t="shared" si="152"/>
        <v>21</v>
      </c>
      <c r="E4877" t="str">
        <f>VLOOKUP(D4877,'Regionalism Code'!B:C,2,FALSE)</f>
        <v>辽宁省</v>
      </c>
      <c r="F4877">
        <f t="shared" si="153"/>
        <v>2105</v>
      </c>
      <c r="G4877" t="str">
        <f>IF(F4877&gt;10000,"省直辖县市",VLOOKUP(F4877,'Regionalism Code'!H:I,2,FALSE))</f>
        <v>本溪市</v>
      </c>
      <c r="H4877" s="7">
        <v>93.412891608438699</v>
      </c>
      <c r="I4877" s="7">
        <v>97.023048462060004</v>
      </c>
      <c r="J4877" s="7">
        <v>86.074981234651702</v>
      </c>
      <c r="K4877" s="7">
        <v>62.158472045767802</v>
      </c>
      <c r="L4877" s="7">
        <v>70.005325064320701</v>
      </c>
      <c r="M4877" s="7">
        <v>70.694728568521796</v>
      </c>
      <c r="N4877" s="7">
        <v>95.770546441996402</v>
      </c>
      <c r="O4877" s="7">
        <v>91.007303581467099</v>
      </c>
      <c r="P4877" s="7">
        <v>88.660216279795193</v>
      </c>
      <c r="Q4877" s="7">
        <v>94.832076859529906</v>
      </c>
    </row>
    <row r="4878" spans="1:17">
      <c r="A4878" s="6">
        <v>2017</v>
      </c>
      <c r="B4878" s="6" t="s">
        <v>827</v>
      </c>
      <c r="C4878" s="6">
        <v>210503</v>
      </c>
      <c r="D4878">
        <f t="shared" si="152"/>
        <v>21</v>
      </c>
      <c r="E4878" t="str">
        <f>VLOOKUP(D4878,'Regionalism Code'!B:C,2,FALSE)</f>
        <v>辽宁省</v>
      </c>
      <c r="F4878">
        <f t="shared" si="153"/>
        <v>2105</v>
      </c>
      <c r="G4878" t="str">
        <f>IF(F4878&gt;10000,"省直辖县市",VLOOKUP(F4878,'Regionalism Code'!H:I,2,FALSE))</f>
        <v>本溪市</v>
      </c>
      <c r="H4878" s="7">
        <v>104.207848697275</v>
      </c>
      <c r="I4878" s="7">
        <v>97.096478319346502</v>
      </c>
      <c r="J4878" s="7">
        <v>115.701178813805</v>
      </c>
      <c r="K4878" s="7">
        <v>68.396194798313999</v>
      </c>
      <c r="L4878" s="7">
        <v>96.932737920511201</v>
      </c>
      <c r="M4878" s="7">
        <v>74.643980722513703</v>
      </c>
      <c r="N4878" s="7">
        <v>134.66356463621099</v>
      </c>
      <c r="O4878" s="7">
        <v>120.734670211007</v>
      </c>
      <c r="P4878" s="7">
        <v>125.423865761952</v>
      </c>
      <c r="Q4878" s="7">
        <v>106.81064723305199</v>
      </c>
    </row>
    <row r="4879" spans="1:17">
      <c r="A4879" s="6">
        <v>2018</v>
      </c>
      <c r="B4879" s="6" t="s">
        <v>827</v>
      </c>
      <c r="C4879" s="6">
        <v>210503</v>
      </c>
      <c r="D4879">
        <f t="shared" si="152"/>
        <v>21</v>
      </c>
      <c r="E4879" t="str">
        <f>VLOOKUP(D4879,'Regionalism Code'!B:C,2,FALSE)</f>
        <v>辽宁省</v>
      </c>
      <c r="F4879">
        <f t="shared" si="153"/>
        <v>2105</v>
      </c>
      <c r="G4879" t="str">
        <f>IF(F4879&gt;10000,"省直辖县市",VLOOKUP(F4879,'Regionalism Code'!H:I,2,FALSE))</f>
        <v>本溪市</v>
      </c>
      <c r="H4879" s="7">
        <v>104.45069380864901</v>
      </c>
      <c r="I4879" s="7">
        <v>95.437336084741105</v>
      </c>
      <c r="J4879" s="7">
        <v>116.610543894706</v>
      </c>
      <c r="K4879" s="7">
        <v>73.542258840814497</v>
      </c>
      <c r="L4879" s="7">
        <v>108.70130790161799</v>
      </c>
      <c r="M4879" s="7">
        <v>63.4927517531276</v>
      </c>
      <c r="N4879" s="7">
        <v>132.240613789306</v>
      </c>
      <c r="O4879" s="7">
        <v>122.02463507524099</v>
      </c>
      <c r="P4879" s="7">
        <v>121.834362166801</v>
      </c>
      <c r="Q4879" s="7">
        <v>112.122664110819</v>
      </c>
    </row>
    <row r="4880" spans="1:17">
      <c r="A4880" s="6">
        <v>2016</v>
      </c>
      <c r="B4880" s="6" t="s">
        <v>828</v>
      </c>
      <c r="C4880" s="6">
        <v>210504</v>
      </c>
      <c r="D4880">
        <f t="shared" si="152"/>
        <v>21</v>
      </c>
      <c r="E4880" t="str">
        <f>VLOOKUP(D4880,'Regionalism Code'!B:C,2,FALSE)</f>
        <v>辽宁省</v>
      </c>
      <c r="F4880">
        <f t="shared" si="153"/>
        <v>2105</v>
      </c>
      <c r="G4880" t="str">
        <f>IF(F4880&gt;10000,"省直辖县市",VLOOKUP(F4880,'Regionalism Code'!H:I,2,FALSE))</f>
        <v>本溪市</v>
      </c>
      <c r="H4880" s="7">
        <v>93.161867121925994</v>
      </c>
      <c r="I4880" s="7">
        <v>95.701686160555298</v>
      </c>
      <c r="J4880" s="7">
        <v>97.934409498958104</v>
      </c>
      <c r="K4880" s="7">
        <v>63.5453380156397</v>
      </c>
      <c r="L4880" s="7">
        <v>87.153590254650197</v>
      </c>
      <c r="M4880" s="7">
        <v>78.117543199886796</v>
      </c>
      <c r="N4880" s="7">
        <v>114.84672763766299</v>
      </c>
      <c r="O4880" s="7">
        <v>100.149711943334</v>
      </c>
      <c r="P4880" s="7">
        <v>91.783635437332407</v>
      </c>
      <c r="Q4880" s="7">
        <v>76.108664839176001</v>
      </c>
    </row>
    <row r="4881" spans="1:17">
      <c r="A4881" s="6">
        <v>2017</v>
      </c>
      <c r="B4881" s="6" t="s">
        <v>828</v>
      </c>
      <c r="C4881" s="6">
        <v>210504</v>
      </c>
      <c r="D4881">
        <f t="shared" si="152"/>
        <v>21</v>
      </c>
      <c r="E4881" t="str">
        <f>VLOOKUP(D4881,'Regionalism Code'!B:C,2,FALSE)</f>
        <v>辽宁省</v>
      </c>
      <c r="F4881">
        <f t="shared" si="153"/>
        <v>2105</v>
      </c>
      <c r="G4881" t="str">
        <f>IF(F4881&gt;10000,"省直辖县市",VLOOKUP(F4881,'Regionalism Code'!H:I,2,FALSE))</f>
        <v>本溪市</v>
      </c>
      <c r="H4881" s="7">
        <v>105.254475600982</v>
      </c>
      <c r="I4881" s="7">
        <v>95.952026426448199</v>
      </c>
      <c r="J4881" s="7">
        <v>129.134928081184</v>
      </c>
      <c r="K4881" s="7">
        <v>61.8799568675554</v>
      </c>
      <c r="L4881" s="7">
        <v>109.159348602816</v>
      </c>
      <c r="M4881" s="7">
        <v>81.810413732327902</v>
      </c>
      <c r="N4881" s="7">
        <v>160.424758148987</v>
      </c>
      <c r="O4881" s="7">
        <v>131.76733733207001</v>
      </c>
      <c r="P4881" s="7">
        <v>131.70266421338201</v>
      </c>
      <c r="Q4881" s="7">
        <v>92.582880785814694</v>
      </c>
    </row>
    <row r="4882" spans="1:17">
      <c r="A4882" s="6">
        <v>2018</v>
      </c>
      <c r="B4882" s="6" t="s">
        <v>828</v>
      </c>
      <c r="C4882" s="6">
        <v>210504</v>
      </c>
      <c r="D4882">
        <f t="shared" si="152"/>
        <v>21</v>
      </c>
      <c r="E4882" t="str">
        <f>VLOOKUP(D4882,'Regionalism Code'!B:C,2,FALSE)</f>
        <v>辽宁省</v>
      </c>
      <c r="F4882">
        <f t="shared" si="153"/>
        <v>2105</v>
      </c>
      <c r="G4882" t="str">
        <f>IF(F4882&gt;10000,"省直辖县市",VLOOKUP(F4882,'Regionalism Code'!H:I,2,FALSE))</f>
        <v>本溪市</v>
      </c>
      <c r="H4882" s="7">
        <v>107.30085456392599</v>
      </c>
      <c r="I4882" s="7">
        <v>95.279792426436202</v>
      </c>
      <c r="J4882" s="7">
        <v>128.12589274772</v>
      </c>
      <c r="K4882" s="7">
        <v>72.916026579710007</v>
      </c>
      <c r="L4882" s="7">
        <v>116.082406568336</v>
      </c>
      <c r="M4882" s="7">
        <v>73.834136074270901</v>
      </c>
      <c r="N4882" s="7">
        <v>154.98146768379499</v>
      </c>
      <c r="O4882" s="7">
        <v>132.105681800496</v>
      </c>
      <c r="P4882" s="7">
        <v>123.338878214019</v>
      </c>
      <c r="Q4882" s="7">
        <v>109.15836900216399</v>
      </c>
    </row>
    <row r="4883" spans="1:17">
      <c r="A4883" s="6">
        <v>2016</v>
      </c>
      <c r="B4883" s="6" t="s">
        <v>829</v>
      </c>
      <c r="C4883" s="6">
        <v>210505</v>
      </c>
      <c r="D4883">
        <f t="shared" si="152"/>
        <v>21</v>
      </c>
      <c r="E4883" t="str">
        <f>VLOOKUP(D4883,'Regionalism Code'!B:C,2,FALSE)</f>
        <v>辽宁省</v>
      </c>
      <c r="F4883">
        <f t="shared" si="153"/>
        <v>2105</v>
      </c>
      <c r="G4883" t="str">
        <f>IF(F4883&gt;10000,"省直辖县市",VLOOKUP(F4883,'Regionalism Code'!H:I,2,FALSE))</f>
        <v>本溪市</v>
      </c>
      <c r="H4883" s="7">
        <v>82.338243472662398</v>
      </c>
      <c r="I4883" s="7">
        <v>82.692493657516593</v>
      </c>
      <c r="J4883" s="7">
        <v>84.062805706664605</v>
      </c>
      <c r="K4883" s="7">
        <v>46.170240704756303</v>
      </c>
      <c r="L4883" s="7">
        <v>65.445726308343197</v>
      </c>
      <c r="M4883" s="7">
        <v>59.045772825055003</v>
      </c>
      <c r="N4883" s="7">
        <v>109.093536000144</v>
      </c>
      <c r="O4883" s="7">
        <v>86.516306134425804</v>
      </c>
      <c r="P4883" s="7">
        <v>74.0321725335737</v>
      </c>
      <c r="Q4883" s="7">
        <v>78.0397514837762</v>
      </c>
    </row>
    <row r="4884" spans="1:17">
      <c r="A4884" s="6">
        <v>2017</v>
      </c>
      <c r="B4884" s="6" t="s">
        <v>829</v>
      </c>
      <c r="C4884" s="6">
        <v>210505</v>
      </c>
      <c r="D4884">
        <f t="shared" si="152"/>
        <v>21</v>
      </c>
      <c r="E4884" t="str">
        <f>VLOOKUP(D4884,'Regionalism Code'!B:C,2,FALSE)</f>
        <v>辽宁省</v>
      </c>
      <c r="F4884">
        <f t="shared" si="153"/>
        <v>2105</v>
      </c>
      <c r="G4884" t="str">
        <f>IF(F4884&gt;10000,"省直辖县市",VLOOKUP(F4884,'Regionalism Code'!H:I,2,FALSE))</f>
        <v>本溪市</v>
      </c>
      <c r="H4884" s="7">
        <v>93.961354561025701</v>
      </c>
      <c r="I4884" s="7">
        <v>83.026371369150695</v>
      </c>
      <c r="J4884" s="7">
        <v>113.003868930588</v>
      </c>
      <c r="K4884" s="7">
        <v>36.610730577003501</v>
      </c>
      <c r="L4884" s="7">
        <v>87.402794136581306</v>
      </c>
      <c r="M4884" s="7">
        <v>63.3795661543611</v>
      </c>
      <c r="N4884" s="7">
        <v>152.155463823855</v>
      </c>
      <c r="O4884" s="7">
        <v>113.304562659669</v>
      </c>
      <c r="P4884" s="7">
        <v>119.14313329965</v>
      </c>
      <c r="Q4884" s="7">
        <v>95.4709667659464</v>
      </c>
    </row>
    <row r="4885" spans="1:17">
      <c r="A4885" s="6">
        <v>2018</v>
      </c>
      <c r="B4885" s="6" t="s">
        <v>829</v>
      </c>
      <c r="C4885" s="6">
        <v>210505</v>
      </c>
      <c r="D4885">
        <f t="shared" si="152"/>
        <v>21</v>
      </c>
      <c r="E4885" t="str">
        <f>VLOOKUP(D4885,'Regionalism Code'!B:C,2,FALSE)</f>
        <v>辽宁省</v>
      </c>
      <c r="F4885">
        <f t="shared" si="153"/>
        <v>2105</v>
      </c>
      <c r="G4885" t="str">
        <f>IF(F4885&gt;10000,"省直辖县市",VLOOKUP(F4885,'Regionalism Code'!H:I,2,FALSE))</f>
        <v>本溪市</v>
      </c>
      <c r="H4885" s="7">
        <v>90.790912223130903</v>
      </c>
      <c r="I4885" s="7">
        <v>79.807199571047306</v>
      </c>
      <c r="J4885" s="7">
        <v>95.711982056099203</v>
      </c>
      <c r="K4885" s="7">
        <v>31.0799130737044</v>
      </c>
      <c r="L4885" s="7">
        <v>78.522602042226097</v>
      </c>
      <c r="M4885" s="7">
        <v>50.134285498261796</v>
      </c>
      <c r="N4885" s="7">
        <v>135.343967335885</v>
      </c>
      <c r="O4885" s="7">
        <v>89.360388039267505</v>
      </c>
      <c r="P4885" s="7">
        <v>105.020695873164</v>
      </c>
      <c r="Q4885" s="7">
        <v>118.12213358963901</v>
      </c>
    </row>
    <row r="4886" spans="1:17">
      <c r="A4886" s="6">
        <v>2016</v>
      </c>
      <c r="B4886" s="6" t="s">
        <v>830</v>
      </c>
      <c r="C4886" s="6">
        <v>210521</v>
      </c>
      <c r="D4886">
        <f t="shared" si="152"/>
        <v>21</v>
      </c>
      <c r="E4886" t="str">
        <f>VLOOKUP(D4886,'Regionalism Code'!B:C,2,FALSE)</f>
        <v>辽宁省</v>
      </c>
      <c r="F4886">
        <f t="shared" si="153"/>
        <v>2105</v>
      </c>
      <c r="G4886" t="str">
        <f>IF(F4886&gt;10000,"省直辖县市",VLOOKUP(F4886,'Regionalism Code'!H:I,2,FALSE))</f>
        <v>本溪市</v>
      </c>
      <c r="H4886" s="7">
        <v>86.694505414834197</v>
      </c>
      <c r="I4886" s="7">
        <v>88.107396010169793</v>
      </c>
      <c r="J4886" s="7">
        <v>88.998142611741102</v>
      </c>
      <c r="K4886" s="7">
        <v>47.419110633151497</v>
      </c>
      <c r="L4886" s="7">
        <v>70.883927272285504</v>
      </c>
      <c r="M4886" s="7">
        <v>61.929939201540797</v>
      </c>
      <c r="N4886" s="7">
        <v>102.93463649572701</v>
      </c>
      <c r="O4886" s="7">
        <v>98.307676086620106</v>
      </c>
      <c r="P4886" s="7">
        <v>82.590709382088605</v>
      </c>
      <c r="Q4886" s="7">
        <v>77.848396914721604</v>
      </c>
    </row>
    <row r="4887" spans="1:17">
      <c r="A4887" s="6">
        <v>2017</v>
      </c>
      <c r="B4887" s="6" t="s">
        <v>830</v>
      </c>
      <c r="C4887" s="6">
        <v>210521</v>
      </c>
      <c r="D4887">
        <f t="shared" si="152"/>
        <v>21</v>
      </c>
      <c r="E4887" t="str">
        <f>VLOOKUP(D4887,'Regionalism Code'!B:C,2,FALSE)</f>
        <v>辽宁省</v>
      </c>
      <c r="F4887">
        <f t="shared" si="153"/>
        <v>2105</v>
      </c>
      <c r="G4887" t="str">
        <f>IF(F4887&gt;10000,"省直辖县市",VLOOKUP(F4887,'Regionalism Code'!H:I,2,FALSE))</f>
        <v>本溪市</v>
      </c>
      <c r="H4887" s="7">
        <v>99.743199748701201</v>
      </c>
      <c r="I4887" s="7">
        <v>88.604946927756899</v>
      </c>
      <c r="J4887" s="7">
        <v>116.94575432581701</v>
      </c>
      <c r="K4887" s="7">
        <v>47.100437915426397</v>
      </c>
      <c r="L4887" s="7">
        <v>94.208308803947006</v>
      </c>
      <c r="M4887" s="7">
        <v>64.986072390892005</v>
      </c>
      <c r="N4887" s="7">
        <v>136.64934071987599</v>
      </c>
      <c r="O4887" s="7">
        <v>128.19848181533999</v>
      </c>
      <c r="P4887" s="7">
        <v>124.00924963742899</v>
      </c>
      <c r="Q4887" s="7">
        <v>105.26785664190299</v>
      </c>
    </row>
    <row r="4888" spans="1:17">
      <c r="A4888" s="6">
        <v>2018</v>
      </c>
      <c r="B4888" s="6" t="s">
        <v>830</v>
      </c>
      <c r="C4888" s="6">
        <v>210521</v>
      </c>
      <c r="D4888">
        <f t="shared" si="152"/>
        <v>21</v>
      </c>
      <c r="E4888" t="str">
        <f>VLOOKUP(D4888,'Regionalism Code'!B:C,2,FALSE)</f>
        <v>辽宁省</v>
      </c>
      <c r="F4888">
        <f t="shared" si="153"/>
        <v>2105</v>
      </c>
      <c r="G4888" t="str">
        <f>IF(F4888&gt;10000,"省直辖县市",VLOOKUP(F4888,'Regionalism Code'!H:I,2,FALSE))</f>
        <v>本溪市</v>
      </c>
      <c r="H4888" s="7">
        <v>97.769408873629203</v>
      </c>
      <c r="I4888" s="7">
        <v>86.813055216086099</v>
      </c>
      <c r="J4888" s="7">
        <v>108.84225960856701</v>
      </c>
      <c r="K4888" s="7">
        <v>49.363748649734198</v>
      </c>
      <c r="L4888" s="7">
        <v>96.608626699213204</v>
      </c>
      <c r="M4888" s="7">
        <v>51.953752466746799</v>
      </c>
      <c r="N4888" s="7">
        <v>126.392389368867</v>
      </c>
      <c r="O4888" s="7">
        <v>117.259349607454</v>
      </c>
      <c r="P4888" s="7">
        <v>114.112694393835</v>
      </c>
      <c r="Q4888" s="7">
        <v>113.83195897146599</v>
      </c>
    </row>
    <row r="4889" spans="1:17">
      <c r="A4889" s="6">
        <v>2016</v>
      </c>
      <c r="B4889" s="6" t="s">
        <v>831</v>
      </c>
      <c r="C4889" s="6">
        <v>210522</v>
      </c>
      <c r="D4889">
        <f t="shared" si="152"/>
        <v>21</v>
      </c>
      <c r="E4889" t="str">
        <f>VLOOKUP(D4889,'Regionalism Code'!B:C,2,FALSE)</f>
        <v>辽宁省</v>
      </c>
      <c r="F4889">
        <f t="shared" si="153"/>
        <v>2105</v>
      </c>
      <c r="G4889" t="str">
        <f>IF(F4889&gt;10000,"省直辖县市",VLOOKUP(F4889,'Regionalism Code'!H:I,2,FALSE))</f>
        <v>本溪市</v>
      </c>
      <c r="H4889" s="7">
        <v>84.0075374102355</v>
      </c>
      <c r="I4889" s="7">
        <v>87.777244546020697</v>
      </c>
      <c r="J4889" s="7">
        <v>88.573976128731701</v>
      </c>
      <c r="K4889" s="7">
        <v>44.658816987010297</v>
      </c>
      <c r="L4889" s="7">
        <v>71.507356945505506</v>
      </c>
      <c r="M4889" s="7">
        <v>63.9039913518736</v>
      </c>
      <c r="N4889" s="7">
        <v>111.85162154687301</v>
      </c>
      <c r="O4889" s="7">
        <v>92.458091003911406</v>
      </c>
      <c r="P4889" s="7">
        <v>77.350626869783994</v>
      </c>
      <c r="Q4889" s="7">
        <v>63.267228794328197</v>
      </c>
    </row>
    <row r="4890" spans="1:17">
      <c r="A4890" s="6">
        <v>2017</v>
      </c>
      <c r="B4890" s="6" t="s">
        <v>831</v>
      </c>
      <c r="C4890" s="6">
        <v>210522</v>
      </c>
      <c r="D4890">
        <f t="shared" si="152"/>
        <v>21</v>
      </c>
      <c r="E4890" t="str">
        <f>VLOOKUP(D4890,'Regionalism Code'!B:C,2,FALSE)</f>
        <v>辽宁省</v>
      </c>
      <c r="F4890">
        <f t="shared" si="153"/>
        <v>2105</v>
      </c>
      <c r="G4890" t="str">
        <f>IF(F4890&gt;10000,"省直辖县市",VLOOKUP(F4890,'Regionalism Code'!H:I,2,FALSE))</f>
        <v>本溪市</v>
      </c>
      <c r="H4890" s="7">
        <v>97.403782338652107</v>
      </c>
      <c r="I4890" s="7">
        <v>88.116238036985195</v>
      </c>
      <c r="J4890" s="7">
        <v>119.39707234592601</v>
      </c>
      <c r="K4890" s="7">
        <v>47.643002032622697</v>
      </c>
      <c r="L4890" s="7">
        <v>99.306418023359896</v>
      </c>
      <c r="M4890" s="7">
        <v>73.540426876472395</v>
      </c>
      <c r="N4890" s="7">
        <v>146.82409510029001</v>
      </c>
      <c r="O4890" s="7">
        <v>124.523672602652</v>
      </c>
      <c r="P4890" s="7">
        <v>123.25711922030101</v>
      </c>
      <c r="Q4890" s="7">
        <v>88.111764335261896</v>
      </c>
    </row>
    <row r="4891" spans="1:17">
      <c r="A4891" s="6">
        <v>2018</v>
      </c>
      <c r="B4891" s="6" t="s">
        <v>831</v>
      </c>
      <c r="C4891" s="6">
        <v>210522</v>
      </c>
      <c r="D4891">
        <f t="shared" si="152"/>
        <v>21</v>
      </c>
      <c r="E4891" t="str">
        <f>VLOOKUP(D4891,'Regionalism Code'!B:C,2,FALSE)</f>
        <v>辽宁省</v>
      </c>
      <c r="F4891">
        <f t="shared" si="153"/>
        <v>2105</v>
      </c>
      <c r="G4891" t="str">
        <f>IF(F4891&gt;10000,"省直辖县市",VLOOKUP(F4891,'Regionalism Code'!H:I,2,FALSE))</f>
        <v>本溪市</v>
      </c>
      <c r="H4891" s="7">
        <v>97.631277315639807</v>
      </c>
      <c r="I4891" s="7">
        <v>86.871499668867898</v>
      </c>
      <c r="J4891" s="7">
        <v>112.49170832023</v>
      </c>
      <c r="K4891" s="7">
        <v>53.678764379818197</v>
      </c>
      <c r="L4891" s="7">
        <v>101.695948218967</v>
      </c>
      <c r="M4891" s="7">
        <v>59.939125043544301</v>
      </c>
      <c r="N4891" s="7">
        <v>133.88898626015501</v>
      </c>
      <c r="O4891" s="7">
        <v>118.246991722388</v>
      </c>
      <c r="P4891" s="7">
        <v>112.983253159604</v>
      </c>
      <c r="Q4891" s="7">
        <v>106.162095683188</v>
      </c>
    </row>
    <row r="4892" spans="1:17">
      <c r="A4892" s="6">
        <v>2016</v>
      </c>
      <c r="B4892" s="6" t="s">
        <v>832</v>
      </c>
      <c r="C4892" s="6">
        <v>210602</v>
      </c>
      <c r="D4892">
        <f t="shared" si="152"/>
        <v>21</v>
      </c>
      <c r="E4892" t="str">
        <f>VLOOKUP(D4892,'Regionalism Code'!B:C,2,FALSE)</f>
        <v>辽宁省</v>
      </c>
      <c r="F4892">
        <f t="shared" si="153"/>
        <v>2106</v>
      </c>
      <c r="G4892" t="str">
        <f>IF(F4892&gt;10000,"省直辖县市",VLOOKUP(F4892,'Regionalism Code'!H:I,2,FALSE))</f>
        <v>丹东市</v>
      </c>
      <c r="H4892" s="7">
        <v>93.813966061273206</v>
      </c>
      <c r="I4892" s="7">
        <v>99.356861346080805</v>
      </c>
      <c r="J4892" s="7">
        <v>96.457422517730095</v>
      </c>
      <c r="K4892" s="7">
        <v>70.081675632189103</v>
      </c>
      <c r="L4892" s="7">
        <v>82.223704954488099</v>
      </c>
      <c r="M4892" s="7">
        <v>76.631623638660002</v>
      </c>
      <c r="N4892" s="7">
        <v>109.548523452474</v>
      </c>
      <c r="O4892" s="7">
        <v>101.314521554262</v>
      </c>
      <c r="P4892" s="7">
        <v>91.845615161934404</v>
      </c>
      <c r="Q4892" s="7">
        <v>70.713584135658905</v>
      </c>
    </row>
    <row r="4893" spans="1:17">
      <c r="A4893" s="6">
        <v>2017</v>
      </c>
      <c r="B4893" s="6" t="s">
        <v>832</v>
      </c>
      <c r="C4893" s="6">
        <v>210602</v>
      </c>
      <c r="D4893">
        <f t="shared" si="152"/>
        <v>21</v>
      </c>
      <c r="E4893" t="str">
        <f>VLOOKUP(D4893,'Regionalism Code'!B:C,2,FALSE)</f>
        <v>辽宁省</v>
      </c>
      <c r="F4893">
        <f t="shared" si="153"/>
        <v>2106</v>
      </c>
      <c r="G4893" t="str">
        <f>IF(F4893&gt;10000,"省直辖县市",VLOOKUP(F4893,'Regionalism Code'!H:I,2,FALSE))</f>
        <v>丹东市</v>
      </c>
      <c r="H4893" s="7">
        <v>106.03408406293001</v>
      </c>
      <c r="I4893" s="7">
        <v>100.24930381209199</v>
      </c>
      <c r="J4893" s="7">
        <v>135.29492880748899</v>
      </c>
      <c r="K4893" s="7">
        <v>88.2284537299672</v>
      </c>
      <c r="L4893" s="7">
        <v>120.811785167507</v>
      </c>
      <c r="M4893" s="7">
        <v>90.738490540139395</v>
      </c>
      <c r="N4893" s="7">
        <v>155.89193979453</v>
      </c>
      <c r="O4893" s="7">
        <v>138.644852065534</v>
      </c>
      <c r="P4893" s="7">
        <v>142.682215022897</v>
      </c>
      <c r="Q4893" s="7">
        <v>71.970231148058005</v>
      </c>
    </row>
    <row r="4894" spans="1:17">
      <c r="A4894" s="6">
        <v>2018</v>
      </c>
      <c r="B4894" s="6" t="s">
        <v>832</v>
      </c>
      <c r="C4894" s="6">
        <v>210602</v>
      </c>
      <c r="D4894">
        <f t="shared" si="152"/>
        <v>21</v>
      </c>
      <c r="E4894" t="str">
        <f>VLOOKUP(D4894,'Regionalism Code'!B:C,2,FALSE)</f>
        <v>辽宁省</v>
      </c>
      <c r="F4894">
        <f t="shared" si="153"/>
        <v>2106</v>
      </c>
      <c r="G4894" t="str">
        <f>IF(F4894&gt;10000,"省直辖县市",VLOOKUP(F4894,'Regionalism Code'!H:I,2,FALSE))</f>
        <v>丹东市</v>
      </c>
      <c r="H4894" s="7">
        <v>109.240014686097</v>
      </c>
      <c r="I4894" s="7">
        <v>98.394190646244596</v>
      </c>
      <c r="J4894" s="7">
        <v>127.892501661683</v>
      </c>
      <c r="K4894" s="7">
        <v>77.830156044402003</v>
      </c>
      <c r="L4894" s="7">
        <v>117.63614097576</v>
      </c>
      <c r="M4894" s="7">
        <v>70.743765635820594</v>
      </c>
      <c r="N4894" s="7">
        <v>147.70212077895201</v>
      </c>
      <c r="O4894" s="7">
        <v>134.181924876295</v>
      </c>
      <c r="P4894" s="7">
        <v>128.65414818634099</v>
      </c>
      <c r="Q4894" s="7">
        <v>111.164901346367</v>
      </c>
    </row>
    <row r="4895" spans="1:17">
      <c r="A4895" s="6">
        <v>2016</v>
      </c>
      <c r="B4895" s="6" t="s">
        <v>833</v>
      </c>
      <c r="C4895" s="6">
        <v>210603</v>
      </c>
      <c r="D4895">
        <f t="shared" si="152"/>
        <v>21</v>
      </c>
      <c r="E4895" t="str">
        <f>VLOOKUP(D4895,'Regionalism Code'!B:C,2,FALSE)</f>
        <v>辽宁省</v>
      </c>
      <c r="F4895">
        <f t="shared" si="153"/>
        <v>2106</v>
      </c>
      <c r="G4895" t="str">
        <f>IF(F4895&gt;10000,"省直辖县市",VLOOKUP(F4895,'Regionalism Code'!H:I,2,FALSE))</f>
        <v>丹东市</v>
      </c>
      <c r="H4895" s="7">
        <v>94.992361525032905</v>
      </c>
      <c r="I4895" s="7">
        <v>98.224559831430298</v>
      </c>
      <c r="J4895" s="7">
        <v>99.402215434493698</v>
      </c>
      <c r="K4895" s="7">
        <v>66.673687721954494</v>
      </c>
      <c r="L4895" s="7">
        <v>89.161513590499794</v>
      </c>
      <c r="M4895" s="7">
        <v>77.709896358194001</v>
      </c>
      <c r="N4895" s="7">
        <v>117.311963158265</v>
      </c>
      <c r="O4895" s="7">
        <v>101.65458302469899</v>
      </c>
      <c r="P4895" s="7">
        <v>90.259901449850304</v>
      </c>
      <c r="Q4895" s="7">
        <v>76.312109282630999</v>
      </c>
    </row>
    <row r="4896" spans="1:17">
      <c r="A4896" s="6">
        <v>2017</v>
      </c>
      <c r="B4896" s="6" t="s">
        <v>833</v>
      </c>
      <c r="C4896" s="6">
        <v>210603</v>
      </c>
      <c r="D4896">
        <f t="shared" si="152"/>
        <v>21</v>
      </c>
      <c r="E4896" t="str">
        <f>VLOOKUP(D4896,'Regionalism Code'!B:C,2,FALSE)</f>
        <v>辽宁省</v>
      </c>
      <c r="F4896">
        <f t="shared" si="153"/>
        <v>2106</v>
      </c>
      <c r="G4896" t="str">
        <f>IF(F4896&gt;10000,"省直辖县市",VLOOKUP(F4896,'Regionalism Code'!H:I,2,FALSE))</f>
        <v>丹东市</v>
      </c>
      <c r="H4896" s="7">
        <v>107.13793000824499</v>
      </c>
      <c r="I4896" s="7">
        <v>98.468676021354398</v>
      </c>
      <c r="J4896" s="7">
        <v>131.864666416158</v>
      </c>
      <c r="K4896" s="7">
        <v>67.747150389030907</v>
      </c>
      <c r="L4896" s="7">
        <v>119.991435002966</v>
      </c>
      <c r="M4896" s="7">
        <v>81.32925975373</v>
      </c>
      <c r="N4896" s="7">
        <v>157.41390281152201</v>
      </c>
      <c r="O4896" s="7">
        <v>135.038047083441</v>
      </c>
      <c r="P4896" s="7">
        <v>134.52169099063801</v>
      </c>
      <c r="Q4896" s="7">
        <v>90.837819125074304</v>
      </c>
    </row>
    <row r="4897" spans="1:17">
      <c r="A4897" s="6">
        <v>2018</v>
      </c>
      <c r="B4897" s="6" t="s">
        <v>833</v>
      </c>
      <c r="C4897" s="6">
        <v>210603</v>
      </c>
      <c r="D4897">
        <f t="shared" si="152"/>
        <v>21</v>
      </c>
      <c r="E4897" t="str">
        <f>VLOOKUP(D4897,'Regionalism Code'!B:C,2,FALSE)</f>
        <v>辽宁省</v>
      </c>
      <c r="F4897">
        <f t="shared" si="153"/>
        <v>2106</v>
      </c>
      <c r="G4897" t="str">
        <f>IF(F4897&gt;10000,"省直辖县市",VLOOKUP(F4897,'Regionalism Code'!H:I,2,FALSE))</f>
        <v>丹东市</v>
      </c>
      <c r="H4897" s="7">
        <v>109.399413961455</v>
      </c>
      <c r="I4897" s="7">
        <v>97.5134370880033</v>
      </c>
      <c r="J4897" s="7">
        <v>130.85497857440299</v>
      </c>
      <c r="K4897" s="7">
        <v>76.204022357085805</v>
      </c>
      <c r="L4897" s="7">
        <v>130.278144498155</v>
      </c>
      <c r="M4897" s="7">
        <v>71.880867992074698</v>
      </c>
      <c r="N4897" s="7">
        <v>151.23550044621601</v>
      </c>
      <c r="O4897" s="7">
        <v>135.07336700049299</v>
      </c>
      <c r="P4897" s="7">
        <v>125.832839874862</v>
      </c>
      <c r="Q4897" s="7">
        <v>109.665241322623</v>
      </c>
    </row>
    <row r="4898" spans="1:17">
      <c r="A4898" s="6">
        <v>2016</v>
      </c>
      <c r="B4898" s="6" t="s">
        <v>834</v>
      </c>
      <c r="C4898" s="6">
        <v>210604</v>
      </c>
      <c r="D4898">
        <f t="shared" si="152"/>
        <v>21</v>
      </c>
      <c r="E4898" t="str">
        <f>VLOOKUP(D4898,'Regionalism Code'!B:C,2,FALSE)</f>
        <v>辽宁省</v>
      </c>
      <c r="F4898">
        <f t="shared" si="153"/>
        <v>2106</v>
      </c>
      <c r="G4898" t="str">
        <f>IF(F4898&gt;10000,"省直辖县市",VLOOKUP(F4898,'Regionalism Code'!H:I,2,FALSE))</f>
        <v>丹东市</v>
      </c>
      <c r="H4898" s="7">
        <v>93.423406822734407</v>
      </c>
      <c r="I4898" s="7">
        <v>94.671539503633198</v>
      </c>
      <c r="J4898" s="7">
        <v>93.418762386091799</v>
      </c>
      <c r="K4898" s="7">
        <v>61.810762743050397</v>
      </c>
      <c r="L4898" s="7">
        <v>80.246208428215596</v>
      </c>
      <c r="M4898" s="7">
        <v>76.142988770369101</v>
      </c>
      <c r="N4898" s="7">
        <v>110.352001468056</v>
      </c>
      <c r="O4898" s="7">
        <v>96.179814973718806</v>
      </c>
      <c r="P4898" s="7">
        <v>86.132882902919704</v>
      </c>
      <c r="Q4898" s="7">
        <v>89.316250844480805</v>
      </c>
    </row>
    <row r="4899" spans="1:17">
      <c r="A4899" s="6">
        <v>2017</v>
      </c>
      <c r="B4899" s="6" t="s">
        <v>834</v>
      </c>
      <c r="C4899" s="6">
        <v>210604</v>
      </c>
      <c r="D4899">
        <f t="shared" si="152"/>
        <v>21</v>
      </c>
      <c r="E4899" t="str">
        <f>VLOOKUP(D4899,'Regionalism Code'!B:C,2,FALSE)</f>
        <v>辽宁省</v>
      </c>
      <c r="F4899">
        <f t="shared" si="153"/>
        <v>2106</v>
      </c>
      <c r="G4899" t="str">
        <f>IF(F4899&gt;10000,"省直辖县市",VLOOKUP(F4899,'Regionalism Code'!H:I,2,FALSE))</f>
        <v>丹东市</v>
      </c>
      <c r="H4899" s="7">
        <v>102.297738080247</v>
      </c>
      <c r="I4899" s="7">
        <v>94.584151031571693</v>
      </c>
      <c r="J4899" s="7">
        <v>121.829841664114</v>
      </c>
      <c r="K4899" s="7">
        <v>59.441616497896597</v>
      </c>
      <c r="L4899" s="7">
        <v>104.05544596713401</v>
      </c>
      <c r="M4899" s="7">
        <v>78.796455642079295</v>
      </c>
      <c r="N4899" s="7">
        <v>141.57369347626801</v>
      </c>
      <c r="O4899" s="7">
        <v>128.050539640745</v>
      </c>
      <c r="P4899" s="7">
        <v>131.19452273053099</v>
      </c>
      <c r="Q4899" s="7">
        <v>92.281205247368703</v>
      </c>
    </row>
    <row r="4900" spans="1:17">
      <c r="A4900" s="6">
        <v>2018</v>
      </c>
      <c r="B4900" s="6" t="s">
        <v>834</v>
      </c>
      <c r="C4900" s="6">
        <v>210604</v>
      </c>
      <c r="D4900">
        <f t="shared" si="152"/>
        <v>21</v>
      </c>
      <c r="E4900" t="str">
        <f>VLOOKUP(D4900,'Regionalism Code'!B:C,2,FALSE)</f>
        <v>辽宁省</v>
      </c>
      <c r="F4900">
        <f t="shared" si="153"/>
        <v>2106</v>
      </c>
      <c r="G4900" t="str">
        <f>IF(F4900&gt;10000,"省直辖县市",VLOOKUP(F4900,'Regionalism Code'!H:I,2,FALSE))</f>
        <v>丹东市</v>
      </c>
      <c r="H4900" s="7">
        <v>104.53593458964799</v>
      </c>
      <c r="I4900" s="7">
        <v>93.676235866040201</v>
      </c>
      <c r="J4900" s="7">
        <v>120.161185113925</v>
      </c>
      <c r="K4900" s="7">
        <v>67.992333574840401</v>
      </c>
      <c r="L4900" s="7">
        <v>109.17507352415799</v>
      </c>
      <c r="M4900" s="7">
        <v>65.949678264598802</v>
      </c>
      <c r="N4900" s="7">
        <v>137.38170783732801</v>
      </c>
      <c r="O4900" s="7">
        <v>126.484777854662</v>
      </c>
      <c r="P4900" s="7">
        <v>127.417986905623</v>
      </c>
      <c r="Q4900" s="7">
        <v>112.00731503208</v>
      </c>
    </row>
    <row r="4901" spans="1:17">
      <c r="A4901" s="6">
        <v>2016</v>
      </c>
      <c r="B4901" s="6" t="s">
        <v>835</v>
      </c>
      <c r="C4901" s="6">
        <v>210624</v>
      </c>
      <c r="D4901">
        <f t="shared" si="152"/>
        <v>21</v>
      </c>
      <c r="E4901" t="str">
        <f>VLOOKUP(D4901,'Regionalism Code'!B:C,2,FALSE)</f>
        <v>辽宁省</v>
      </c>
      <c r="F4901">
        <f t="shared" si="153"/>
        <v>2106</v>
      </c>
      <c r="G4901" t="str">
        <f>IF(F4901&gt;10000,"省直辖县市",VLOOKUP(F4901,'Regionalism Code'!H:I,2,FALSE))</f>
        <v>丹东市</v>
      </c>
      <c r="H4901" s="7">
        <v>81.721181607539805</v>
      </c>
      <c r="I4901" s="7">
        <v>84.574736619433807</v>
      </c>
      <c r="J4901" s="7">
        <v>81.802660671234705</v>
      </c>
      <c r="K4901" s="7">
        <v>42.291055410213097</v>
      </c>
      <c r="L4901" s="7">
        <v>67.178176532906406</v>
      </c>
      <c r="M4901" s="7">
        <v>56.973213136570003</v>
      </c>
      <c r="N4901" s="7">
        <v>90.637623900970894</v>
      </c>
      <c r="O4901" s="7">
        <v>91.103601183154197</v>
      </c>
      <c r="P4901" s="7">
        <v>80.282469790149094</v>
      </c>
      <c r="Q4901" s="7">
        <v>72.155732880903201</v>
      </c>
    </row>
    <row r="4902" spans="1:17">
      <c r="A4902" s="6">
        <v>2017</v>
      </c>
      <c r="B4902" s="6" t="s">
        <v>835</v>
      </c>
      <c r="C4902" s="6">
        <v>210624</v>
      </c>
      <c r="D4902">
        <f t="shared" si="152"/>
        <v>21</v>
      </c>
      <c r="E4902" t="str">
        <f>VLOOKUP(D4902,'Regionalism Code'!B:C,2,FALSE)</f>
        <v>辽宁省</v>
      </c>
      <c r="F4902">
        <f t="shared" si="153"/>
        <v>2106</v>
      </c>
      <c r="G4902" t="str">
        <f>IF(F4902&gt;10000,"省直辖县市",VLOOKUP(F4902,'Regionalism Code'!H:I,2,FALSE))</f>
        <v>丹东市</v>
      </c>
      <c r="H4902" s="7">
        <v>94.787005364588595</v>
      </c>
      <c r="I4902" s="7">
        <v>85.337198692496699</v>
      </c>
      <c r="J4902" s="7">
        <v>112.24798688335299</v>
      </c>
      <c r="K4902" s="7">
        <v>40.920772823783899</v>
      </c>
      <c r="L4902" s="7">
        <v>90.791668456972403</v>
      </c>
      <c r="M4902" s="7">
        <v>63.133811392799799</v>
      </c>
      <c r="N4902" s="7">
        <v>131.487833035931</v>
      </c>
      <c r="O4902" s="7">
        <v>122.140891970152</v>
      </c>
      <c r="P4902" s="7">
        <v>122.420811683257</v>
      </c>
      <c r="Q4902" s="7">
        <v>94.266536490331603</v>
      </c>
    </row>
    <row r="4903" spans="1:17">
      <c r="A4903" s="6">
        <v>2018</v>
      </c>
      <c r="B4903" s="6" t="s">
        <v>835</v>
      </c>
      <c r="C4903" s="6">
        <v>210624</v>
      </c>
      <c r="D4903">
        <f t="shared" si="152"/>
        <v>21</v>
      </c>
      <c r="E4903" t="str">
        <f>VLOOKUP(D4903,'Regionalism Code'!B:C,2,FALSE)</f>
        <v>辽宁省</v>
      </c>
      <c r="F4903">
        <f t="shared" si="153"/>
        <v>2106</v>
      </c>
      <c r="G4903" t="str">
        <f>IF(F4903&gt;10000,"省直辖县市",VLOOKUP(F4903,'Regionalism Code'!H:I,2,FALSE))</f>
        <v>丹东市</v>
      </c>
      <c r="H4903" s="7">
        <v>94.635330522112497</v>
      </c>
      <c r="I4903" s="7">
        <v>83.848347053100198</v>
      </c>
      <c r="J4903" s="7">
        <v>107.20335583859</v>
      </c>
      <c r="K4903" s="7">
        <v>45.326730493402003</v>
      </c>
      <c r="L4903" s="7">
        <v>91.990918518951801</v>
      </c>
      <c r="M4903" s="7">
        <v>50.594610064577097</v>
      </c>
      <c r="N4903" s="7">
        <v>130.90940094192501</v>
      </c>
      <c r="O4903" s="7">
        <v>113.10751227908101</v>
      </c>
      <c r="P4903" s="7">
        <v>112.273413688452</v>
      </c>
      <c r="Q4903" s="7">
        <v>107.421462605321</v>
      </c>
    </row>
    <row r="4904" spans="1:17">
      <c r="A4904" s="6">
        <v>2016</v>
      </c>
      <c r="B4904" s="6" t="s">
        <v>836</v>
      </c>
      <c r="C4904" s="6">
        <v>210681</v>
      </c>
      <c r="D4904">
        <f t="shared" si="152"/>
        <v>21</v>
      </c>
      <c r="E4904" t="str">
        <f>VLOOKUP(D4904,'Regionalism Code'!B:C,2,FALSE)</f>
        <v>辽宁省</v>
      </c>
      <c r="F4904">
        <f t="shared" si="153"/>
        <v>2106</v>
      </c>
      <c r="G4904" t="str">
        <f>IF(F4904&gt;10000,"省直辖县市",VLOOKUP(F4904,'Regionalism Code'!H:I,2,FALSE))</f>
        <v>丹东市</v>
      </c>
      <c r="H4904" s="7">
        <v>87.661564999630997</v>
      </c>
      <c r="I4904" s="7">
        <v>90.791588229645996</v>
      </c>
      <c r="J4904" s="7">
        <v>88.996439666845902</v>
      </c>
      <c r="K4904" s="7">
        <v>53.506807586225399</v>
      </c>
      <c r="L4904" s="7">
        <v>77.6532809808796</v>
      </c>
      <c r="M4904" s="7">
        <v>64.067141777982599</v>
      </c>
      <c r="N4904" s="7">
        <v>98.675828282876907</v>
      </c>
      <c r="O4904" s="7">
        <v>97.105707108939498</v>
      </c>
      <c r="P4904" s="7">
        <v>83.054362617845101</v>
      </c>
      <c r="Q4904" s="7">
        <v>74.905968373302798</v>
      </c>
    </row>
    <row r="4905" spans="1:17">
      <c r="A4905" s="6">
        <v>2017</v>
      </c>
      <c r="B4905" s="6" t="s">
        <v>836</v>
      </c>
      <c r="C4905" s="6">
        <v>210681</v>
      </c>
      <c r="D4905">
        <f t="shared" si="152"/>
        <v>21</v>
      </c>
      <c r="E4905" t="str">
        <f>VLOOKUP(D4905,'Regionalism Code'!B:C,2,FALSE)</f>
        <v>辽宁省</v>
      </c>
      <c r="F4905">
        <f t="shared" si="153"/>
        <v>2106</v>
      </c>
      <c r="G4905" t="str">
        <f>IF(F4905&gt;10000,"省直辖县市",VLOOKUP(F4905,'Regionalism Code'!H:I,2,FALSE))</f>
        <v>丹东市</v>
      </c>
      <c r="H4905" s="7">
        <v>99.779866933783893</v>
      </c>
      <c r="I4905" s="7">
        <v>91.489599081415506</v>
      </c>
      <c r="J4905" s="7">
        <v>118.463456207148</v>
      </c>
      <c r="K4905" s="7">
        <v>52.284537177447298</v>
      </c>
      <c r="L4905" s="7">
        <v>102.838087967466</v>
      </c>
      <c r="M4905" s="7">
        <v>68.657220061062702</v>
      </c>
      <c r="N4905" s="7">
        <v>132.06790293574599</v>
      </c>
      <c r="O4905" s="7">
        <v>128.930611940234</v>
      </c>
      <c r="P4905" s="7">
        <v>129.480503241283</v>
      </c>
      <c r="Q4905" s="7">
        <v>93.209254792477594</v>
      </c>
    </row>
    <row r="4906" spans="1:17">
      <c r="A4906" s="6">
        <v>2018</v>
      </c>
      <c r="B4906" s="6" t="s">
        <v>836</v>
      </c>
      <c r="C4906" s="6">
        <v>210681</v>
      </c>
      <c r="D4906">
        <f t="shared" si="152"/>
        <v>21</v>
      </c>
      <c r="E4906" t="str">
        <f>VLOOKUP(D4906,'Regionalism Code'!B:C,2,FALSE)</f>
        <v>辽宁省</v>
      </c>
      <c r="F4906">
        <f t="shared" si="153"/>
        <v>2106</v>
      </c>
      <c r="G4906" t="str">
        <f>IF(F4906&gt;10000,"省直辖县市",VLOOKUP(F4906,'Regionalism Code'!H:I,2,FALSE))</f>
        <v>丹东市</v>
      </c>
      <c r="H4906" s="7">
        <v>99.865125307435406</v>
      </c>
      <c r="I4906" s="7">
        <v>89.692602805845894</v>
      </c>
      <c r="J4906" s="7">
        <v>114.03661611135</v>
      </c>
      <c r="K4906" s="7">
        <v>50.889742782719601</v>
      </c>
      <c r="L4906" s="7">
        <v>107.453629882266</v>
      </c>
      <c r="M4906" s="7">
        <v>57.210152213688701</v>
      </c>
      <c r="N4906" s="7">
        <v>128.028532852502</v>
      </c>
      <c r="O4906" s="7">
        <v>123.19947418832101</v>
      </c>
      <c r="P4906" s="7">
        <v>117.88709142978399</v>
      </c>
      <c r="Q4906" s="7">
        <v>107.70888744918901</v>
      </c>
    </row>
    <row r="4907" spans="1:17">
      <c r="A4907" s="6">
        <v>2016</v>
      </c>
      <c r="B4907" s="6" t="s">
        <v>837</v>
      </c>
      <c r="C4907" s="6">
        <v>210682</v>
      </c>
      <c r="D4907">
        <f t="shared" si="152"/>
        <v>21</v>
      </c>
      <c r="E4907" t="str">
        <f>VLOOKUP(D4907,'Regionalism Code'!B:C,2,FALSE)</f>
        <v>辽宁省</v>
      </c>
      <c r="F4907">
        <f t="shared" si="153"/>
        <v>2106</v>
      </c>
      <c r="G4907" t="str">
        <f>IF(F4907&gt;10000,"省直辖县市",VLOOKUP(F4907,'Regionalism Code'!H:I,2,FALSE))</f>
        <v>丹东市</v>
      </c>
      <c r="H4907" s="7">
        <v>88.211789659594302</v>
      </c>
      <c r="I4907" s="7">
        <v>88.006696495903796</v>
      </c>
      <c r="J4907" s="7">
        <v>89.057526396275307</v>
      </c>
      <c r="K4907" s="7">
        <v>50.512397131282597</v>
      </c>
      <c r="L4907" s="7">
        <v>70.0639428471748</v>
      </c>
      <c r="M4907" s="7">
        <v>62.675327577234597</v>
      </c>
      <c r="N4907" s="7">
        <v>106.645749749226</v>
      </c>
      <c r="O4907" s="7">
        <v>95.6144931876226</v>
      </c>
      <c r="P4907" s="7">
        <v>83.693123881422807</v>
      </c>
      <c r="Q4907" s="7">
        <v>87.357564097427996</v>
      </c>
    </row>
    <row r="4908" spans="1:17">
      <c r="A4908" s="6">
        <v>2017</v>
      </c>
      <c r="B4908" s="6" t="s">
        <v>837</v>
      </c>
      <c r="C4908" s="6">
        <v>210682</v>
      </c>
      <c r="D4908">
        <f t="shared" si="152"/>
        <v>21</v>
      </c>
      <c r="E4908" t="str">
        <f>VLOOKUP(D4908,'Regionalism Code'!B:C,2,FALSE)</f>
        <v>辽宁省</v>
      </c>
      <c r="F4908">
        <f t="shared" si="153"/>
        <v>2106</v>
      </c>
      <c r="G4908" t="str">
        <f>IF(F4908&gt;10000,"省直辖县市",VLOOKUP(F4908,'Regionalism Code'!H:I,2,FALSE))</f>
        <v>丹东市</v>
      </c>
      <c r="H4908" s="7">
        <v>98.950556423298295</v>
      </c>
      <c r="I4908" s="7">
        <v>88.647246361930499</v>
      </c>
      <c r="J4908" s="7">
        <v>118.91615525996799</v>
      </c>
      <c r="K4908" s="7">
        <v>48.469610492802701</v>
      </c>
      <c r="L4908" s="7">
        <v>96.103768283366904</v>
      </c>
      <c r="M4908" s="7">
        <v>70.2003417527594</v>
      </c>
      <c r="N4908" s="7">
        <v>142.97057707281701</v>
      </c>
      <c r="O4908" s="7">
        <v>126.73402533208601</v>
      </c>
      <c r="P4908" s="7">
        <v>126.518918885578</v>
      </c>
      <c r="Q4908" s="7">
        <v>96.697309680191793</v>
      </c>
    </row>
    <row r="4909" spans="1:17">
      <c r="A4909" s="6">
        <v>2018</v>
      </c>
      <c r="B4909" s="6" t="s">
        <v>837</v>
      </c>
      <c r="C4909" s="6">
        <v>210682</v>
      </c>
      <c r="D4909">
        <f t="shared" si="152"/>
        <v>21</v>
      </c>
      <c r="E4909" t="str">
        <f>VLOOKUP(D4909,'Regionalism Code'!B:C,2,FALSE)</f>
        <v>辽宁省</v>
      </c>
      <c r="F4909">
        <f t="shared" si="153"/>
        <v>2106</v>
      </c>
      <c r="G4909" t="str">
        <f>IF(F4909&gt;10000,"省直辖县市",VLOOKUP(F4909,'Regionalism Code'!H:I,2,FALSE))</f>
        <v>丹东市</v>
      </c>
      <c r="H4909" s="7">
        <v>98.130411455370194</v>
      </c>
      <c r="I4909" s="7">
        <v>87.030727536993894</v>
      </c>
      <c r="J4909" s="7">
        <v>111.451371001392</v>
      </c>
      <c r="K4909" s="7">
        <v>49.310607666053798</v>
      </c>
      <c r="L4909" s="7">
        <v>96.704476005267296</v>
      </c>
      <c r="M4909" s="7">
        <v>55.877387055726899</v>
      </c>
      <c r="N4909" s="7">
        <v>134.88812608083299</v>
      </c>
      <c r="O4909" s="7">
        <v>118.10547424953</v>
      </c>
      <c r="P4909" s="7">
        <v>113.056630692052</v>
      </c>
      <c r="Q4909" s="7">
        <v>110.581088217841</v>
      </c>
    </row>
    <row r="4910" spans="1:17">
      <c r="A4910" s="6">
        <v>2016</v>
      </c>
      <c r="B4910" s="6" t="s">
        <v>838</v>
      </c>
      <c r="C4910" s="6">
        <v>210702</v>
      </c>
      <c r="D4910">
        <f t="shared" si="152"/>
        <v>21</v>
      </c>
      <c r="E4910" t="str">
        <f>VLOOKUP(D4910,'Regionalism Code'!B:C,2,FALSE)</f>
        <v>辽宁省</v>
      </c>
      <c r="F4910">
        <f t="shared" si="153"/>
        <v>2107</v>
      </c>
      <c r="G4910" t="str">
        <f>IF(F4910&gt;10000,"省直辖县市",VLOOKUP(F4910,'Regionalism Code'!H:I,2,FALSE))</f>
        <v>锦州市</v>
      </c>
      <c r="H4910" s="7">
        <v>93.942353422819096</v>
      </c>
      <c r="I4910" s="7">
        <v>98.629230625897094</v>
      </c>
      <c r="J4910" s="7">
        <v>95.532744613114801</v>
      </c>
      <c r="K4910" s="7">
        <v>62.240492833151301</v>
      </c>
      <c r="L4910" s="7">
        <v>75.707529285695102</v>
      </c>
      <c r="M4910" s="7">
        <v>78.475877976777895</v>
      </c>
      <c r="N4910" s="7">
        <v>118.728549404465</v>
      </c>
      <c r="O4910" s="7">
        <v>97.292456132945205</v>
      </c>
      <c r="P4910" s="7">
        <v>87.596927832799295</v>
      </c>
      <c r="Q4910" s="7">
        <v>75.582122411382997</v>
      </c>
    </row>
    <row r="4911" spans="1:17">
      <c r="A4911" s="6">
        <v>2017</v>
      </c>
      <c r="B4911" s="6" t="s">
        <v>838</v>
      </c>
      <c r="C4911" s="6">
        <v>210702</v>
      </c>
      <c r="D4911">
        <f t="shared" si="152"/>
        <v>21</v>
      </c>
      <c r="E4911" t="str">
        <f>VLOOKUP(D4911,'Regionalism Code'!B:C,2,FALSE)</f>
        <v>辽宁省</v>
      </c>
      <c r="F4911">
        <f t="shared" si="153"/>
        <v>2107</v>
      </c>
      <c r="G4911" t="str">
        <f>IF(F4911&gt;10000,"省直辖县市",VLOOKUP(F4911,'Regionalism Code'!H:I,2,FALSE))</f>
        <v>锦州市</v>
      </c>
      <c r="H4911" s="7">
        <v>103.32632973475501</v>
      </c>
      <c r="I4911" s="7">
        <v>98.665423124868198</v>
      </c>
      <c r="J4911" s="7">
        <v>123.578967571213</v>
      </c>
      <c r="K4911" s="7">
        <v>64.990988644644901</v>
      </c>
      <c r="L4911" s="7">
        <v>97.506278856559703</v>
      </c>
      <c r="M4911" s="7">
        <v>78.6251173133968</v>
      </c>
      <c r="N4911" s="7">
        <v>144.25298512469999</v>
      </c>
      <c r="O4911" s="7">
        <v>133.458657995523</v>
      </c>
      <c r="P4911" s="7">
        <v>129.48679263265799</v>
      </c>
      <c r="Q4911" s="7">
        <v>81.920637329565494</v>
      </c>
    </row>
    <row r="4912" spans="1:17">
      <c r="A4912" s="6">
        <v>2018</v>
      </c>
      <c r="B4912" s="6" t="s">
        <v>838</v>
      </c>
      <c r="C4912" s="6">
        <v>210702</v>
      </c>
      <c r="D4912">
        <f t="shared" si="152"/>
        <v>21</v>
      </c>
      <c r="E4912" t="str">
        <f>VLOOKUP(D4912,'Regionalism Code'!B:C,2,FALSE)</f>
        <v>辽宁省</v>
      </c>
      <c r="F4912">
        <f t="shared" si="153"/>
        <v>2107</v>
      </c>
      <c r="G4912" t="str">
        <f>IF(F4912&gt;10000,"省直辖县市",VLOOKUP(F4912,'Regionalism Code'!H:I,2,FALSE))</f>
        <v>锦州市</v>
      </c>
      <c r="H4912" s="7">
        <v>108.821449340201</v>
      </c>
      <c r="I4912" s="7">
        <v>97.637158890583095</v>
      </c>
      <c r="J4912" s="7">
        <v>121.459425164005</v>
      </c>
      <c r="K4912" s="7">
        <v>74.109604871522194</v>
      </c>
      <c r="L4912" s="7">
        <v>104.586164457903</v>
      </c>
      <c r="M4912" s="7">
        <v>65.923631181520705</v>
      </c>
      <c r="N4912" s="7">
        <v>133.639652781199</v>
      </c>
      <c r="O4912" s="7">
        <v>134.14541391613699</v>
      </c>
      <c r="P4912" s="7">
        <v>125.203377980003</v>
      </c>
      <c r="Q4912" s="7">
        <v>122.793239105072</v>
      </c>
    </row>
    <row r="4913" spans="1:17">
      <c r="A4913" s="6">
        <v>2016</v>
      </c>
      <c r="B4913" s="6" t="s">
        <v>839</v>
      </c>
      <c r="C4913" s="6">
        <v>210703</v>
      </c>
      <c r="D4913">
        <f t="shared" si="152"/>
        <v>21</v>
      </c>
      <c r="E4913" t="str">
        <f>VLOOKUP(D4913,'Regionalism Code'!B:C,2,FALSE)</f>
        <v>辽宁省</v>
      </c>
      <c r="F4913">
        <f t="shared" si="153"/>
        <v>2107</v>
      </c>
      <c r="G4913" t="str">
        <f>IF(F4913&gt;10000,"省直辖县市",VLOOKUP(F4913,'Regionalism Code'!H:I,2,FALSE))</f>
        <v>锦州市</v>
      </c>
      <c r="H4913" s="7">
        <v>96.569358584317598</v>
      </c>
      <c r="I4913" s="7">
        <v>98.018577953014102</v>
      </c>
      <c r="J4913" s="7">
        <v>107.050499417699</v>
      </c>
      <c r="K4913" s="7">
        <v>65.662853296687203</v>
      </c>
      <c r="L4913" s="7">
        <v>80.982015234881402</v>
      </c>
      <c r="M4913" s="7">
        <v>87.570059091173704</v>
      </c>
      <c r="N4913" s="7">
        <v>156.99114894112199</v>
      </c>
      <c r="O4913" s="7">
        <v>98.430601696697494</v>
      </c>
      <c r="P4913" s="7">
        <v>86.907086823711197</v>
      </c>
      <c r="Q4913" s="7">
        <v>72.744079231499896</v>
      </c>
    </row>
    <row r="4914" spans="1:17">
      <c r="A4914" s="6">
        <v>2017</v>
      </c>
      <c r="B4914" s="6" t="s">
        <v>839</v>
      </c>
      <c r="C4914" s="6">
        <v>210703</v>
      </c>
      <c r="D4914">
        <f t="shared" si="152"/>
        <v>21</v>
      </c>
      <c r="E4914" t="str">
        <f>VLOOKUP(D4914,'Regionalism Code'!B:C,2,FALSE)</f>
        <v>辽宁省</v>
      </c>
      <c r="F4914">
        <f t="shared" si="153"/>
        <v>2107</v>
      </c>
      <c r="G4914" t="str">
        <f>IF(F4914&gt;10000,"省直辖县市",VLOOKUP(F4914,'Regionalism Code'!H:I,2,FALSE))</f>
        <v>锦州市</v>
      </c>
      <c r="H4914" s="7">
        <v>105.884378110371</v>
      </c>
      <c r="I4914" s="7">
        <v>98.253453706530294</v>
      </c>
      <c r="J4914" s="7">
        <v>124.777944216808</v>
      </c>
      <c r="K4914" s="7">
        <v>61.880487180174697</v>
      </c>
      <c r="L4914" s="7">
        <v>102.444366598822</v>
      </c>
      <c r="M4914" s="7">
        <v>78.948513160249604</v>
      </c>
      <c r="N4914" s="7">
        <v>149.51323334530699</v>
      </c>
      <c r="O4914" s="7">
        <v>131.66813883635899</v>
      </c>
      <c r="P4914" s="7">
        <v>128.404656325502</v>
      </c>
      <c r="Q4914" s="7">
        <v>96.755437774856503</v>
      </c>
    </row>
    <row r="4915" spans="1:17">
      <c r="A4915" s="6">
        <v>2018</v>
      </c>
      <c r="B4915" s="6" t="s">
        <v>839</v>
      </c>
      <c r="C4915" s="6">
        <v>210703</v>
      </c>
      <c r="D4915">
        <f t="shared" si="152"/>
        <v>21</v>
      </c>
      <c r="E4915" t="str">
        <f>VLOOKUP(D4915,'Regionalism Code'!B:C,2,FALSE)</f>
        <v>辽宁省</v>
      </c>
      <c r="F4915">
        <f t="shared" si="153"/>
        <v>2107</v>
      </c>
      <c r="G4915" t="str">
        <f>IF(F4915&gt;10000,"省直辖县市",VLOOKUP(F4915,'Regionalism Code'!H:I,2,FALSE))</f>
        <v>锦州市</v>
      </c>
      <c r="H4915" s="7">
        <v>107.480388056724</v>
      </c>
      <c r="I4915" s="7">
        <v>97.644913123870893</v>
      </c>
      <c r="J4915" s="7">
        <v>123.99951140164001</v>
      </c>
      <c r="K4915" s="7">
        <v>72.282243443052494</v>
      </c>
      <c r="L4915" s="7">
        <v>110.14517997383</v>
      </c>
      <c r="M4915" s="7">
        <v>66.9184844519758</v>
      </c>
      <c r="N4915" s="7">
        <v>143.02405155055601</v>
      </c>
      <c r="O4915" s="7">
        <v>132.42716104866199</v>
      </c>
      <c r="P4915" s="7">
        <v>124.953411819623</v>
      </c>
      <c r="Q4915" s="7">
        <v>109.94567115482</v>
      </c>
    </row>
    <row r="4916" spans="1:17">
      <c r="A4916" s="6">
        <v>2016</v>
      </c>
      <c r="B4916" s="6" t="s">
        <v>840</v>
      </c>
      <c r="C4916" s="6">
        <v>210711</v>
      </c>
      <c r="D4916">
        <f t="shared" si="152"/>
        <v>21</v>
      </c>
      <c r="E4916" t="str">
        <f>VLOOKUP(D4916,'Regionalism Code'!B:C,2,FALSE)</f>
        <v>辽宁省</v>
      </c>
      <c r="F4916">
        <f t="shared" si="153"/>
        <v>2107</v>
      </c>
      <c r="G4916" t="str">
        <f>IF(F4916&gt;10000,"省直辖县市",VLOOKUP(F4916,'Regionalism Code'!H:I,2,FALSE))</f>
        <v>锦州市</v>
      </c>
      <c r="H4916" s="7">
        <v>93.552710358695407</v>
      </c>
      <c r="I4916" s="7">
        <v>106.085178499506</v>
      </c>
      <c r="J4916" s="7">
        <v>93.021493456642204</v>
      </c>
      <c r="K4916" s="7">
        <v>66.097590355831002</v>
      </c>
      <c r="L4916" s="7">
        <v>74.7541014476963</v>
      </c>
      <c r="M4916" s="7">
        <v>78.075431055425597</v>
      </c>
      <c r="N4916" s="7">
        <v>106.033183050565</v>
      </c>
      <c r="O4916" s="7">
        <v>100.475051276812</v>
      </c>
      <c r="P4916" s="7">
        <v>82.260628913073006</v>
      </c>
      <c r="Q4916" s="7">
        <v>53.141748205192798</v>
      </c>
    </row>
    <row r="4917" spans="1:17">
      <c r="A4917" s="6">
        <v>2017</v>
      </c>
      <c r="B4917" s="6" t="s">
        <v>840</v>
      </c>
      <c r="C4917" s="6">
        <v>210711</v>
      </c>
      <c r="D4917">
        <f t="shared" si="152"/>
        <v>21</v>
      </c>
      <c r="E4917" t="str">
        <f>VLOOKUP(D4917,'Regionalism Code'!B:C,2,FALSE)</f>
        <v>辽宁省</v>
      </c>
      <c r="F4917">
        <f t="shared" si="153"/>
        <v>2107</v>
      </c>
      <c r="G4917" t="str">
        <f>IF(F4917&gt;10000,"省直辖县市",VLOOKUP(F4917,'Regionalism Code'!H:I,2,FALSE))</f>
        <v>锦州市</v>
      </c>
      <c r="H4917" s="7">
        <v>109.641632789087</v>
      </c>
      <c r="I4917" s="7">
        <v>106.533642690224</v>
      </c>
      <c r="J4917" s="7">
        <v>122.864363148541</v>
      </c>
      <c r="K4917" s="7">
        <v>67.005931977007094</v>
      </c>
      <c r="L4917" s="7">
        <v>101.568371180277</v>
      </c>
      <c r="M4917" s="7">
        <v>80.109930502988703</v>
      </c>
      <c r="N4917" s="7">
        <v>142.392665164596</v>
      </c>
      <c r="O4917" s="7">
        <v>131.81109459232101</v>
      </c>
      <c r="P4917" s="7">
        <v>125.03277592719201</v>
      </c>
      <c r="Q4917" s="7">
        <v>95.883077814368903</v>
      </c>
    </row>
    <row r="4918" spans="1:17">
      <c r="A4918" s="6">
        <v>2018</v>
      </c>
      <c r="B4918" s="6" t="s">
        <v>840</v>
      </c>
      <c r="C4918" s="6">
        <v>210711</v>
      </c>
      <c r="D4918">
        <f t="shared" si="152"/>
        <v>21</v>
      </c>
      <c r="E4918" t="str">
        <f>VLOOKUP(D4918,'Regionalism Code'!B:C,2,FALSE)</f>
        <v>辽宁省</v>
      </c>
      <c r="F4918">
        <f t="shared" si="153"/>
        <v>2107</v>
      </c>
      <c r="G4918" t="str">
        <f>IF(F4918&gt;10000,"省直辖县市",VLOOKUP(F4918,'Regionalism Code'!H:I,2,FALSE))</f>
        <v>锦州市</v>
      </c>
      <c r="H4918" s="7">
        <v>111.226817507365</v>
      </c>
      <c r="I4918" s="7">
        <v>105.220613631342</v>
      </c>
      <c r="J4918" s="7">
        <v>122.03362084299501</v>
      </c>
      <c r="K4918" s="7">
        <v>73.966799177811694</v>
      </c>
      <c r="L4918" s="7">
        <v>111.582591737477</v>
      </c>
      <c r="M4918" s="7">
        <v>65.415122831755596</v>
      </c>
      <c r="N4918" s="7">
        <v>135.827658998646</v>
      </c>
      <c r="O4918" s="7">
        <v>131.80227222004501</v>
      </c>
      <c r="P4918" s="7">
        <v>123.660839943029</v>
      </c>
      <c r="Q4918" s="7">
        <v>111.428332763562</v>
      </c>
    </row>
    <row r="4919" spans="1:17">
      <c r="A4919" s="6">
        <v>2016</v>
      </c>
      <c r="B4919" s="6" t="s">
        <v>841</v>
      </c>
      <c r="C4919" s="6">
        <v>210726</v>
      </c>
      <c r="D4919">
        <f t="shared" si="152"/>
        <v>21</v>
      </c>
      <c r="E4919" t="str">
        <f>VLOOKUP(D4919,'Regionalism Code'!B:C,2,FALSE)</f>
        <v>辽宁省</v>
      </c>
      <c r="F4919">
        <f t="shared" si="153"/>
        <v>2107</v>
      </c>
      <c r="G4919" t="str">
        <f>IF(F4919&gt;10000,"省直辖县市",VLOOKUP(F4919,'Regionalism Code'!H:I,2,FALSE))</f>
        <v>锦州市</v>
      </c>
      <c r="H4919" s="7">
        <v>81.765681162000703</v>
      </c>
      <c r="I4919" s="7">
        <v>84.795095274003799</v>
      </c>
      <c r="J4919" s="7">
        <v>79.106872074661695</v>
      </c>
      <c r="K4919" s="7">
        <v>42.4063757742842</v>
      </c>
      <c r="L4919" s="7">
        <v>62.6979494356762</v>
      </c>
      <c r="M4919" s="7">
        <v>56.8486516034937</v>
      </c>
      <c r="N4919" s="7">
        <v>91.100681783440095</v>
      </c>
      <c r="O4919" s="7">
        <v>87.126656768007507</v>
      </c>
      <c r="P4919" s="7">
        <v>74.592728969961797</v>
      </c>
      <c r="Q4919" s="7">
        <v>76.599088666649905</v>
      </c>
    </row>
    <row r="4920" spans="1:17">
      <c r="A4920" s="6">
        <v>2017</v>
      </c>
      <c r="B4920" s="6" t="s">
        <v>841</v>
      </c>
      <c r="C4920" s="6">
        <v>210726</v>
      </c>
      <c r="D4920">
        <f t="shared" si="152"/>
        <v>21</v>
      </c>
      <c r="E4920" t="str">
        <f>VLOOKUP(D4920,'Regionalism Code'!B:C,2,FALSE)</f>
        <v>辽宁省</v>
      </c>
      <c r="F4920">
        <f t="shared" si="153"/>
        <v>2107</v>
      </c>
      <c r="G4920" t="str">
        <f>IF(F4920&gt;10000,"省直辖县市",VLOOKUP(F4920,'Regionalism Code'!H:I,2,FALSE))</f>
        <v>锦州市</v>
      </c>
      <c r="H4920" s="7">
        <v>93.435386968047396</v>
      </c>
      <c r="I4920" s="7">
        <v>84.856648311891703</v>
      </c>
      <c r="J4920" s="7">
        <v>108.784516319923</v>
      </c>
      <c r="K4920" s="7">
        <v>37.6199184544502</v>
      </c>
      <c r="L4920" s="7">
        <v>86.435525835312703</v>
      </c>
      <c r="M4920" s="7">
        <v>59.022798451633598</v>
      </c>
      <c r="N4920" s="7">
        <v>125.747493094479</v>
      </c>
      <c r="O4920" s="7">
        <v>120.683400923815</v>
      </c>
      <c r="P4920" s="7">
        <v>118.75646007230399</v>
      </c>
      <c r="Q4920" s="7">
        <v>93.876153506934102</v>
      </c>
    </row>
    <row r="4921" spans="1:17">
      <c r="A4921" s="6">
        <v>2018</v>
      </c>
      <c r="B4921" s="6" t="s">
        <v>841</v>
      </c>
      <c r="C4921" s="6">
        <v>210726</v>
      </c>
      <c r="D4921">
        <f t="shared" si="152"/>
        <v>21</v>
      </c>
      <c r="E4921" t="str">
        <f>VLOOKUP(D4921,'Regionalism Code'!B:C,2,FALSE)</f>
        <v>辽宁省</v>
      </c>
      <c r="F4921">
        <f t="shared" si="153"/>
        <v>2107</v>
      </c>
      <c r="G4921" t="str">
        <f>IF(F4921&gt;10000,"省直辖县市",VLOOKUP(F4921,'Regionalism Code'!H:I,2,FALSE))</f>
        <v>锦州市</v>
      </c>
      <c r="H4921" s="7">
        <v>92.351692488615697</v>
      </c>
      <c r="I4921" s="7">
        <v>82.919975603703904</v>
      </c>
      <c r="J4921" s="7">
        <v>99.140180699256504</v>
      </c>
      <c r="K4921" s="7">
        <v>39.5701815658499</v>
      </c>
      <c r="L4921" s="7">
        <v>84.8391992542347</v>
      </c>
      <c r="M4921" s="7">
        <v>44.314311418107202</v>
      </c>
      <c r="N4921" s="7">
        <v>116.914725621222</v>
      </c>
      <c r="O4921" s="7">
        <v>106.796582350797</v>
      </c>
      <c r="P4921" s="7">
        <v>108.74673389783899</v>
      </c>
      <c r="Q4921" s="7">
        <v>111.164951613326</v>
      </c>
    </row>
    <row r="4922" spans="1:17">
      <c r="A4922" s="6">
        <v>2016</v>
      </c>
      <c r="B4922" s="6" t="s">
        <v>842</v>
      </c>
      <c r="C4922" s="6">
        <v>210727</v>
      </c>
      <c r="D4922">
        <f t="shared" si="152"/>
        <v>21</v>
      </c>
      <c r="E4922" t="str">
        <f>VLOOKUP(D4922,'Regionalism Code'!B:C,2,FALSE)</f>
        <v>辽宁省</v>
      </c>
      <c r="F4922">
        <f t="shared" si="153"/>
        <v>2107</v>
      </c>
      <c r="G4922" t="str">
        <f>IF(F4922&gt;10000,"省直辖县市",VLOOKUP(F4922,'Regionalism Code'!H:I,2,FALSE))</f>
        <v>锦州市</v>
      </c>
      <c r="H4922" s="7">
        <v>79.212253469056904</v>
      </c>
      <c r="I4922" s="7">
        <v>84.067541173888003</v>
      </c>
      <c r="J4922" s="7">
        <v>81.555582829851403</v>
      </c>
      <c r="K4922" s="7">
        <v>44.9848740400342</v>
      </c>
      <c r="L4922" s="7">
        <v>65.078522128941103</v>
      </c>
      <c r="M4922" s="7">
        <v>56.7924047882914</v>
      </c>
      <c r="N4922" s="7">
        <v>90.361776354438305</v>
      </c>
      <c r="O4922" s="7">
        <v>93.264368718297106</v>
      </c>
      <c r="P4922" s="7">
        <v>72.599131493345297</v>
      </c>
      <c r="Q4922" s="7">
        <v>58.926824740316803</v>
      </c>
    </row>
    <row r="4923" spans="1:17">
      <c r="A4923" s="6">
        <v>2017</v>
      </c>
      <c r="B4923" s="6" t="s">
        <v>842</v>
      </c>
      <c r="C4923" s="6">
        <v>210727</v>
      </c>
      <c r="D4923">
        <f t="shared" si="152"/>
        <v>21</v>
      </c>
      <c r="E4923" t="str">
        <f>VLOOKUP(D4923,'Regionalism Code'!B:C,2,FALSE)</f>
        <v>辽宁省</v>
      </c>
      <c r="F4923">
        <f t="shared" si="153"/>
        <v>2107</v>
      </c>
      <c r="G4923" t="str">
        <f>IF(F4923&gt;10000,"省直辖县市",VLOOKUP(F4923,'Regionalism Code'!H:I,2,FALSE))</f>
        <v>锦州市</v>
      </c>
      <c r="H4923" s="7">
        <v>92.741090650409006</v>
      </c>
      <c r="I4923" s="7">
        <v>84.453583575264901</v>
      </c>
      <c r="J4923" s="7">
        <v>108.349594867128</v>
      </c>
      <c r="K4923" s="7">
        <v>38.459085287664699</v>
      </c>
      <c r="L4923" s="7">
        <v>83.254715565064402</v>
      </c>
      <c r="M4923" s="7">
        <v>62.639429655872597</v>
      </c>
      <c r="N4923" s="7">
        <v>124.70255021307401</v>
      </c>
      <c r="O4923" s="7">
        <v>121.674643179486</v>
      </c>
      <c r="P4923" s="7">
        <v>115.65135713536399</v>
      </c>
      <c r="Q4923" s="7">
        <v>91.748847911013499</v>
      </c>
    </row>
    <row r="4924" spans="1:17">
      <c r="A4924" s="6">
        <v>2018</v>
      </c>
      <c r="B4924" s="6" t="s">
        <v>842</v>
      </c>
      <c r="C4924" s="6">
        <v>210727</v>
      </c>
      <c r="D4924">
        <f t="shared" si="152"/>
        <v>21</v>
      </c>
      <c r="E4924" t="str">
        <f>VLOOKUP(D4924,'Regionalism Code'!B:C,2,FALSE)</f>
        <v>辽宁省</v>
      </c>
      <c r="F4924">
        <f t="shared" si="153"/>
        <v>2107</v>
      </c>
      <c r="G4924" t="str">
        <f>IF(F4924&gt;10000,"省直辖县市",VLOOKUP(F4924,'Regionalism Code'!H:I,2,FALSE))</f>
        <v>锦州市</v>
      </c>
      <c r="H4924" s="7">
        <v>88.842285143920904</v>
      </c>
      <c r="I4924" s="7">
        <v>82.144704751911902</v>
      </c>
      <c r="J4924" s="7">
        <v>100.348955746125</v>
      </c>
      <c r="K4924" s="7">
        <v>44.899681400089101</v>
      </c>
      <c r="L4924" s="7">
        <v>85.342130640992295</v>
      </c>
      <c r="M4924" s="7">
        <v>44.336126141568997</v>
      </c>
      <c r="N4924" s="7">
        <v>112.78527977003699</v>
      </c>
      <c r="O4924" s="7">
        <v>112.122128270467</v>
      </c>
      <c r="P4924" s="7">
        <v>107.712803914704</v>
      </c>
      <c r="Q4924" s="7">
        <v>90.053574313867898</v>
      </c>
    </row>
    <row r="4925" spans="1:17">
      <c r="A4925" s="6">
        <v>2016</v>
      </c>
      <c r="B4925" s="6" t="s">
        <v>843</v>
      </c>
      <c r="C4925" s="6">
        <v>210781</v>
      </c>
      <c r="D4925">
        <f t="shared" si="152"/>
        <v>21</v>
      </c>
      <c r="E4925" t="str">
        <f>VLOOKUP(D4925,'Regionalism Code'!B:C,2,FALSE)</f>
        <v>辽宁省</v>
      </c>
      <c r="F4925">
        <f t="shared" si="153"/>
        <v>2107</v>
      </c>
      <c r="G4925" t="str">
        <f>IF(F4925&gt;10000,"省直辖县市",VLOOKUP(F4925,'Regionalism Code'!H:I,2,FALSE))</f>
        <v>锦州市</v>
      </c>
      <c r="H4925" s="7">
        <v>85.316232588831497</v>
      </c>
      <c r="I4925" s="7">
        <v>86.701894771422104</v>
      </c>
      <c r="J4925" s="7">
        <v>79.916873560388893</v>
      </c>
      <c r="K4925" s="7">
        <v>43.6225241703305</v>
      </c>
      <c r="L4925" s="7">
        <v>61.146702192161598</v>
      </c>
      <c r="M4925" s="7">
        <v>57.8000764535035</v>
      </c>
      <c r="N4925" s="7">
        <v>88.036022415343496</v>
      </c>
      <c r="O4925" s="7">
        <v>89.233408574812998</v>
      </c>
      <c r="P4925" s="7">
        <v>83.596868466540101</v>
      </c>
      <c r="Q4925" s="7">
        <v>90.557510578456203</v>
      </c>
    </row>
    <row r="4926" spans="1:17">
      <c r="A4926" s="6">
        <v>2017</v>
      </c>
      <c r="B4926" s="6" t="s">
        <v>843</v>
      </c>
      <c r="C4926" s="6">
        <v>210781</v>
      </c>
      <c r="D4926">
        <f t="shared" si="152"/>
        <v>21</v>
      </c>
      <c r="E4926" t="str">
        <f>VLOOKUP(D4926,'Regionalism Code'!B:C,2,FALSE)</f>
        <v>辽宁省</v>
      </c>
      <c r="F4926">
        <f t="shared" si="153"/>
        <v>2107</v>
      </c>
      <c r="G4926" t="str">
        <f>IF(F4926&gt;10000,"省直辖县市",VLOOKUP(F4926,'Regionalism Code'!H:I,2,FALSE))</f>
        <v>锦州市</v>
      </c>
      <c r="H4926" s="7">
        <v>96.099105487319505</v>
      </c>
      <c r="I4926" s="7">
        <v>87.962292520905194</v>
      </c>
      <c r="J4926" s="7">
        <v>114.16253087457</v>
      </c>
      <c r="K4926" s="7">
        <v>43.602382467391799</v>
      </c>
      <c r="L4926" s="7">
        <v>87.114306657823207</v>
      </c>
      <c r="M4926" s="7">
        <v>65.674167091463801</v>
      </c>
      <c r="N4926" s="7">
        <v>135.154371094656</v>
      </c>
      <c r="O4926" s="7">
        <v>125.697065363823</v>
      </c>
      <c r="P4926" s="7">
        <v>121.879021319397</v>
      </c>
      <c r="Q4926" s="7">
        <v>90.148498663576305</v>
      </c>
    </row>
    <row r="4927" spans="1:17">
      <c r="A4927" s="6">
        <v>2018</v>
      </c>
      <c r="B4927" s="6" t="s">
        <v>843</v>
      </c>
      <c r="C4927" s="6">
        <v>210781</v>
      </c>
      <c r="D4927">
        <f t="shared" si="152"/>
        <v>21</v>
      </c>
      <c r="E4927" t="str">
        <f>VLOOKUP(D4927,'Regionalism Code'!B:C,2,FALSE)</f>
        <v>辽宁省</v>
      </c>
      <c r="F4927">
        <f t="shared" si="153"/>
        <v>2107</v>
      </c>
      <c r="G4927" t="str">
        <f>IF(F4927&gt;10000,"省直辖县市",VLOOKUP(F4927,'Regionalism Code'!H:I,2,FALSE))</f>
        <v>锦州市</v>
      </c>
      <c r="H4927" s="7">
        <v>95.880087463270698</v>
      </c>
      <c r="I4927" s="7">
        <v>86.364185254037807</v>
      </c>
      <c r="J4927" s="7">
        <v>105.051252538626</v>
      </c>
      <c r="K4927" s="7">
        <v>50.635268042228198</v>
      </c>
      <c r="L4927" s="7">
        <v>89.510688544043603</v>
      </c>
      <c r="M4927" s="7">
        <v>50.543096978787098</v>
      </c>
      <c r="N4927" s="7">
        <v>127.537116769791</v>
      </c>
      <c r="O4927" s="7">
        <v>110.28105156253</v>
      </c>
      <c r="P4927" s="7">
        <v>111.729589094959</v>
      </c>
      <c r="Q4927" s="7">
        <v>110.641840071405</v>
      </c>
    </row>
    <row r="4928" spans="1:17">
      <c r="A4928" s="6">
        <v>2016</v>
      </c>
      <c r="B4928" s="6" t="s">
        <v>844</v>
      </c>
      <c r="C4928" s="6">
        <v>210782</v>
      </c>
      <c r="D4928">
        <f t="shared" si="152"/>
        <v>21</v>
      </c>
      <c r="E4928" t="str">
        <f>VLOOKUP(D4928,'Regionalism Code'!B:C,2,FALSE)</f>
        <v>辽宁省</v>
      </c>
      <c r="F4928">
        <f t="shared" si="153"/>
        <v>2107</v>
      </c>
      <c r="G4928" t="str">
        <f>IF(F4928&gt;10000,"省直辖县市",VLOOKUP(F4928,'Regionalism Code'!H:I,2,FALSE))</f>
        <v>锦州市</v>
      </c>
      <c r="H4928" s="7">
        <v>82.533281793498404</v>
      </c>
      <c r="I4928" s="7">
        <v>86.015365050104705</v>
      </c>
      <c r="J4928" s="7">
        <v>74.662491175297504</v>
      </c>
      <c r="K4928" s="7">
        <v>39.262934970567201</v>
      </c>
      <c r="L4928" s="7">
        <v>60.389279539795098</v>
      </c>
      <c r="M4928" s="7">
        <v>49.619376328545101</v>
      </c>
      <c r="N4928" s="7">
        <v>82.646739868911794</v>
      </c>
      <c r="O4928" s="7">
        <v>82.777844730641306</v>
      </c>
      <c r="P4928" s="7">
        <v>77.594564108430006</v>
      </c>
      <c r="Q4928" s="7">
        <v>85.343025819331302</v>
      </c>
    </row>
    <row r="4929" spans="1:17">
      <c r="A4929" s="6">
        <v>2017</v>
      </c>
      <c r="B4929" s="6" t="s">
        <v>844</v>
      </c>
      <c r="C4929" s="6">
        <v>210782</v>
      </c>
      <c r="D4929">
        <f t="shared" si="152"/>
        <v>21</v>
      </c>
      <c r="E4929" t="str">
        <f>VLOOKUP(D4929,'Regionalism Code'!B:C,2,FALSE)</f>
        <v>辽宁省</v>
      </c>
      <c r="F4929">
        <f t="shared" si="153"/>
        <v>2107</v>
      </c>
      <c r="G4929" t="str">
        <f>IF(F4929&gt;10000,"省直辖县市",VLOOKUP(F4929,'Regionalism Code'!H:I,2,FALSE))</f>
        <v>锦州市</v>
      </c>
      <c r="H4929" s="7">
        <v>96.456821320811599</v>
      </c>
      <c r="I4929" s="7">
        <v>86.507528253997904</v>
      </c>
      <c r="J4929" s="7">
        <v>107.311862740751</v>
      </c>
      <c r="K4929" s="7">
        <v>36.079825706747101</v>
      </c>
      <c r="L4929" s="7">
        <v>83.902229372223502</v>
      </c>
      <c r="M4929" s="7">
        <v>56.543254220838101</v>
      </c>
      <c r="N4929" s="7">
        <v>127.327551020535</v>
      </c>
      <c r="O4929" s="7">
        <v>117.561849185943</v>
      </c>
      <c r="P4929" s="7">
        <v>118.306819556108</v>
      </c>
      <c r="Q4929" s="7">
        <v>109.589788521469</v>
      </c>
    </row>
    <row r="4930" spans="1:17">
      <c r="A4930" s="6">
        <v>2018</v>
      </c>
      <c r="B4930" s="6" t="s">
        <v>844</v>
      </c>
      <c r="C4930" s="6">
        <v>210782</v>
      </c>
      <c r="D4930">
        <f t="shared" ref="D4930:D4993" si="154">INT(C4930/10000)</f>
        <v>21</v>
      </c>
      <c r="E4930" t="str">
        <f>VLOOKUP(D4930,'Regionalism Code'!B:C,2,FALSE)</f>
        <v>辽宁省</v>
      </c>
      <c r="F4930">
        <f t="shared" ref="F4930:F4993" si="155">IF(OR(D4930=11,D4930=12,D4930=31,D4930=50),D4930*100,IF(MID(C4930,3,1)="9",C4930,INT(C4930/100)))</f>
        <v>2107</v>
      </c>
      <c r="G4930" t="str">
        <f>IF(F4930&gt;10000,"省直辖县市",VLOOKUP(F4930,'Regionalism Code'!H:I,2,FALSE))</f>
        <v>锦州市</v>
      </c>
      <c r="H4930" s="7">
        <v>92.244174598239695</v>
      </c>
      <c r="I4930" s="7">
        <v>84.7219990165204</v>
      </c>
      <c r="J4930" s="7">
        <v>100.25011445879601</v>
      </c>
      <c r="K4930" s="7">
        <v>40.1341827099019</v>
      </c>
      <c r="L4930" s="7">
        <v>89.455782147477606</v>
      </c>
      <c r="M4930" s="7">
        <v>42.786537460350097</v>
      </c>
      <c r="N4930" s="7">
        <v>116.425332824051</v>
      </c>
      <c r="O4930" s="7">
        <v>108.071721142296</v>
      </c>
      <c r="P4930" s="7">
        <v>109.559239299761</v>
      </c>
      <c r="Q4930" s="7">
        <v>102.539852645032</v>
      </c>
    </row>
    <row r="4931" spans="1:17">
      <c r="A4931" s="6">
        <v>2016</v>
      </c>
      <c r="B4931" s="6" t="s">
        <v>845</v>
      </c>
      <c r="C4931" s="6">
        <v>210802</v>
      </c>
      <c r="D4931">
        <f t="shared" si="154"/>
        <v>21</v>
      </c>
      <c r="E4931" t="str">
        <f>VLOOKUP(D4931,'Regionalism Code'!B:C,2,FALSE)</f>
        <v>辽宁省</v>
      </c>
      <c r="F4931">
        <f t="shared" si="155"/>
        <v>2108</v>
      </c>
      <c r="G4931" t="str">
        <f>IF(F4931&gt;10000,"省直辖县市",VLOOKUP(F4931,'Regionalism Code'!H:I,2,FALSE))</f>
        <v>营口市</v>
      </c>
      <c r="H4931" s="7">
        <v>95.753166923112403</v>
      </c>
      <c r="I4931" s="7">
        <v>99.327837621221406</v>
      </c>
      <c r="J4931" s="7">
        <v>99.990299614285405</v>
      </c>
      <c r="K4931" s="7">
        <v>67.4123114195379</v>
      </c>
      <c r="L4931" s="7">
        <v>90.366797173758798</v>
      </c>
      <c r="M4931" s="7">
        <v>77.510771686933097</v>
      </c>
      <c r="N4931" s="7">
        <v>110.55509601022</v>
      </c>
      <c r="O4931" s="7">
        <v>106.830880800947</v>
      </c>
      <c r="P4931" s="7">
        <v>91.143018782901294</v>
      </c>
      <c r="Q4931" s="7">
        <v>76.255985135643499</v>
      </c>
    </row>
    <row r="4932" spans="1:17">
      <c r="A4932" s="6">
        <v>2017</v>
      </c>
      <c r="B4932" s="6" t="s">
        <v>845</v>
      </c>
      <c r="C4932" s="6">
        <v>210802</v>
      </c>
      <c r="D4932">
        <f t="shared" si="154"/>
        <v>21</v>
      </c>
      <c r="E4932" t="str">
        <f>VLOOKUP(D4932,'Regionalism Code'!B:C,2,FALSE)</f>
        <v>辽宁省</v>
      </c>
      <c r="F4932">
        <f t="shared" si="155"/>
        <v>2108</v>
      </c>
      <c r="G4932" t="str">
        <f>IF(F4932&gt;10000,"省直辖县市",VLOOKUP(F4932,'Regionalism Code'!H:I,2,FALSE))</f>
        <v>营口市</v>
      </c>
      <c r="H4932" s="7">
        <v>107.678725347968</v>
      </c>
      <c r="I4932" s="7">
        <v>99.644156613124593</v>
      </c>
      <c r="J4932" s="7">
        <v>130.07048131032099</v>
      </c>
      <c r="K4932" s="7">
        <v>65.416221361623798</v>
      </c>
      <c r="L4932" s="7">
        <v>112.942571660509</v>
      </c>
      <c r="M4932" s="7">
        <v>80.485409430300095</v>
      </c>
      <c r="N4932" s="7">
        <v>151.28231476443901</v>
      </c>
      <c r="O4932" s="7">
        <v>138.93393909770501</v>
      </c>
      <c r="P4932" s="7">
        <v>129.84809484407</v>
      </c>
      <c r="Q4932" s="7">
        <v>93.525956847673399</v>
      </c>
    </row>
    <row r="4933" spans="1:17">
      <c r="A4933" s="6">
        <v>2018</v>
      </c>
      <c r="B4933" s="6" t="s">
        <v>845</v>
      </c>
      <c r="C4933" s="6">
        <v>210802</v>
      </c>
      <c r="D4933">
        <f t="shared" si="154"/>
        <v>21</v>
      </c>
      <c r="E4933" t="str">
        <f>VLOOKUP(D4933,'Regionalism Code'!B:C,2,FALSE)</f>
        <v>辽宁省</v>
      </c>
      <c r="F4933">
        <f t="shared" si="155"/>
        <v>2108</v>
      </c>
      <c r="G4933" t="str">
        <f>IF(F4933&gt;10000,"省直辖县市",VLOOKUP(F4933,'Regionalism Code'!H:I,2,FALSE))</f>
        <v>营口市</v>
      </c>
      <c r="H4933" s="7">
        <v>109.432479022938</v>
      </c>
      <c r="I4933" s="7">
        <v>98.701348411658003</v>
      </c>
      <c r="J4933" s="7">
        <v>128.20860305654099</v>
      </c>
      <c r="K4933" s="7">
        <v>73.3825661165599</v>
      </c>
      <c r="L4933" s="7">
        <v>118.21957943825799</v>
      </c>
      <c r="M4933" s="7">
        <v>69.399187059884298</v>
      </c>
      <c r="N4933" s="7">
        <v>144.78930374427199</v>
      </c>
      <c r="O4933" s="7">
        <v>138.382375700273</v>
      </c>
      <c r="P4933" s="7">
        <v>124.900215010304</v>
      </c>
      <c r="Q4933" s="7">
        <v>110.753993653489</v>
      </c>
    </row>
    <row r="4934" spans="1:17">
      <c r="A4934" s="6">
        <v>2016</v>
      </c>
      <c r="B4934" s="6" t="s">
        <v>846</v>
      </c>
      <c r="C4934" s="6">
        <v>210803</v>
      </c>
      <c r="D4934">
        <f t="shared" si="154"/>
        <v>21</v>
      </c>
      <c r="E4934" t="str">
        <f>VLOOKUP(D4934,'Regionalism Code'!B:C,2,FALSE)</f>
        <v>辽宁省</v>
      </c>
      <c r="F4934">
        <f t="shared" si="155"/>
        <v>2108</v>
      </c>
      <c r="G4934" t="str">
        <f>IF(F4934&gt;10000,"省直辖县市",VLOOKUP(F4934,'Regionalism Code'!H:I,2,FALSE))</f>
        <v>营口市</v>
      </c>
      <c r="H4934" s="7">
        <v>93.839541427498204</v>
      </c>
      <c r="I4934" s="7">
        <v>94.378996416504293</v>
      </c>
      <c r="J4934" s="7">
        <v>101.13706130865501</v>
      </c>
      <c r="K4934" s="7">
        <v>64.728210992765696</v>
      </c>
      <c r="L4934" s="7">
        <v>93.418218006270493</v>
      </c>
      <c r="M4934" s="7">
        <v>75.878743311759706</v>
      </c>
      <c r="N4934" s="7">
        <v>112.12213248434</v>
      </c>
      <c r="O4934" s="7">
        <v>107.623270123483</v>
      </c>
      <c r="P4934" s="7">
        <v>92.969626218013204</v>
      </c>
      <c r="Q4934" s="7">
        <v>78.803264257558197</v>
      </c>
    </row>
    <row r="4935" spans="1:17">
      <c r="A4935" s="6">
        <v>2017</v>
      </c>
      <c r="B4935" s="6" t="s">
        <v>846</v>
      </c>
      <c r="C4935" s="6">
        <v>210803</v>
      </c>
      <c r="D4935">
        <f t="shared" si="154"/>
        <v>21</v>
      </c>
      <c r="E4935" t="str">
        <f>VLOOKUP(D4935,'Regionalism Code'!B:C,2,FALSE)</f>
        <v>辽宁省</v>
      </c>
      <c r="F4935">
        <f t="shared" si="155"/>
        <v>2108</v>
      </c>
      <c r="G4935" t="str">
        <f>IF(F4935&gt;10000,"省直辖县市",VLOOKUP(F4935,'Regionalism Code'!H:I,2,FALSE))</f>
        <v>营口市</v>
      </c>
      <c r="H4935" s="7">
        <v>105.219584326797</v>
      </c>
      <c r="I4935" s="7">
        <v>94.594593788294304</v>
      </c>
      <c r="J4935" s="7">
        <v>129.294163913033</v>
      </c>
      <c r="K4935" s="7">
        <v>63.255309111832297</v>
      </c>
      <c r="L4935" s="7">
        <v>109.20143307394601</v>
      </c>
      <c r="M4935" s="7">
        <v>79.150101081487804</v>
      </c>
      <c r="N4935" s="7">
        <v>152.507698679968</v>
      </c>
      <c r="O4935" s="7">
        <v>137.435920589348</v>
      </c>
      <c r="P4935" s="7">
        <v>132.480622963679</v>
      </c>
      <c r="Q4935" s="7">
        <v>96.562236305720205</v>
      </c>
    </row>
    <row r="4936" spans="1:17">
      <c r="A4936" s="6">
        <v>2018</v>
      </c>
      <c r="B4936" s="6" t="s">
        <v>846</v>
      </c>
      <c r="C4936" s="6">
        <v>210803</v>
      </c>
      <c r="D4936">
        <f t="shared" si="154"/>
        <v>21</v>
      </c>
      <c r="E4936" t="str">
        <f>VLOOKUP(D4936,'Regionalism Code'!B:C,2,FALSE)</f>
        <v>辽宁省</v>
      </c>
      <c r="F4936">
        <f t="shared" si="155"/>
        <v>2108</v>
      </c>
      <c r="G4936" t="str">
        <f>IF(F4936&gt;10000,"省直辖县市",VLOOKUP(F4936,'Regionalism Code'!H:I,2,FALSE))</f>
        <v>营口市</v>
      </c>
      <c r="H4936" s="7">
        <v>106.802235083966</v>
      </c>
      <c r="I4936" s="7">
        <v>94.896395162462596</v>
      </c>
      <c r="J4936" s="7">
        <v>126.611045807712</v>
      </c>
      <c r="K4936" s="7">
        <v>71.276300464213705</v>
      </c>
      <c r="L4936" s="7">
        <v>115.534796124731</v>
      </c>
      <c r="M4936" s="7">
        <v>67.017276801933306</v>
      </c>
      <c r="N4936" s="7">
        <v>146.03475453303199</v>
      </c>
      <c r="O4936" s="7">
        <v>135.54657983804401</v>
      </c>
      <c r="P4936" s="7">
        <v>123.37472295967299</v>
      </c>
      <c r="Q4936" s="7">
        <v>110.125903361223</v>
      </c>
    </row>
    <row r="4937" spans="1:17">
      <c r="A4937" s="6">
        <v>2016</v>
      </c>
      <c r="B4937" s="6" t="s">
        <v>847</v>
      </c>
      <c r="C4937" s="6">
        <v>210804</v>
      </c>
      <c r="D4937">
        <f t="shared" si="154"/>
        <v>21</v>
      </c>
      <c r="E4937" t="str">
        <f>VLOOKUP(D4937,'Regionalism Code'!B:C,2,FALSE)</f>
        <v>辽宁省</v>
      </c>
      <c r="F4937">
        <f t="shared" si="155"/>
        <v>2108</v>
      </c>
      <c r="G4937" t="str">
        <f>IF(F4937&gt;10000,"省直辖县市",VLOOKUP(F4937,'Regionalism Code'!H:I,2,FALSE))</f>
        <v>营口市</v>
      </c>
      <c r="H4937" s="7">
        <v>94.994040797393097</v>
      </c>
      <c r="I4937" s="7">
        <v>100.17933702632099</v>
      </c>
      <c r="J4937" s="7">
        <v>95.051800919812706</v>
      </c>
      <c r="K4937" s="7">
        <v>59.208300694367303</v>
      </c>
      <c r="L4937" s="7">
        <v>76.576691739376102</v>
      </c>
      <c r="M4937" s="7">
        <v>70.582378257842905</v>
      </c>
      <c r="N4937" s="7">
        <v>112.32509394761399</v>
      </c>
      <c r="O4937" s="7">
        <v>101.03763496589499</v>
      </c>
      <c r="P4937" s="7">
        <v>89.453177237403096</v>
      </c>
      <c r="Q4937" s="7">
        <v>77.773136357069504</v>
      </c>
    </row>
    <row r="4938" spans="1:17">
      <c r="A4938" s="6">
        <v>2017</v>
      </c>
      <c r="B4938" s="6" t="s">
        <v>847</v>
      </c>
      <c r="C4938" s="6">
        <v>210804</v>
      </c>
      <c r="D4938">
        <f t="shared" si="154"/>
        <v>21</v>
      </c>
      <c r="E4938" t="str">
        <f>VLOOKUP(D4938,'Regionalism Code'!B:C,2,FALSE)</f>
        <v>辽宁省</v>
      </c>
      <c r="F4938">
        <f t="shared" si="155"/>
        <v>2108</v>
      </c>
      <c r="G4938" t="str">
        <f>IF(F4938&gt;10000,"省直辖县市",VLOOKUP(F4938,'Regionalism Code'!H:I,2,FALSE))</f>
        <v>营口市</v>
      </c>
      <c r="H4938" s="7">
        <v>106.762381437727</v>
      </c>
      <c r="I4938" s="7">
        <v>100.47142300402299</v>
      </c>
      <c r="J4938" s="7">
        <v>124.276039025695</v>
      </c>
      <c r="K4938" s="7">
        <v>57.923975844561298</v>
      </c>
      <c r="L4938" s="7">
        <v>99.302770618738407</v>
      </c>
      <c r="M4938" s="7">
        <v>75.768580013625893</v>
      </c>
      <c r="N4938" s="7">
        <v>145.68296953638301</v>
      </c>
      <c r="O4938" s="7">
        <v>133.25013991655501</v>
      </c>
      <c r="P4938" s="7">
        <v>135.624470565297</v>
      </c>
      <c r="Q4938" s="7">
        <v>95.7164626205833</v>
      </c>
    </row>
    <row r="4939" spans="1:17">
      <c r="A4939" s="6">
        <v>2018</v>
      </c>
      <c r="B4939" s="6" t="s">
        <v>847</v>
      </c>
      <c r="C4939" s="6">
        <v>210804</v>
      </c>
      <c r="D4939">
        <f t="shared" si="154"/>
        <v>21</v>
      </c>
      <c r="E4939" t="str">
        <f>VLOOKUP(D4939,'Regionalism Code'!B:C,2,FALSE)</f>
        <v>辽宁省</v>
      </c>
      <c r="F4939">
        <f t="shared" si="155"/>
        <v>2108</v>
      </c>
      <c r="G4939" t="str">
        <f>IF(F4939&gt;10000,"省直辖县市",VLOOKUP(F4939,'Regionalism Code'!H:I,2,FALSE))</f>
        <v>营口市</v>
      </c>
      <c r="H4939" s="7">
        <v>107.092237128885</v>
      </c>
      <c r="I4939" s="7">
        <v>99.228585983829305</v>
      </c>
      <c r="J4939" s="7">
        <v>122.376897540084</v>
      </c>
      <c r="K4939" s="7">
        <v>65.724381748695393</v>
      </c>
      <c r="L4939" s="7">
        <v>105.03267947075101</v>
      </c>
      <c r="M4939" s="7">
        <v>64.589194312837606</v>
      </c>
      <c r="N4939" s="7">
        <v>138.40493181543999</v>
      </c>
      <c r="O4939" s="7">
        <v>133.73820696810699</v>
      </c>
      <c r="P4939" s="7">
        <v>127.71969587567099</v>
      </c>
      <c r="Q4939" s="7">
        <v>105.289783090488</v>
      </c>
    </row>
    <row r="4940" spans="1:17">
      <c r="A4940" s="6">
        <v>2016</v>
      </c>
      <c r="B4940" s="6" t="s">
        <v>848</v>
      </c>
      <c r="C4940" s="6">
        <v>210811</v>
      </c>
      <c r="D4940">
        <f t="shared" si="154"/>
        <v>21</v>
      </c>
      <c r="E4940" t="str">
        <f>VLOOKUP(D4940,'Regionalism Code'!B:C,2,FALSE)</f>
        <v>辽宁省</v>
      </c>
      <c r="F4940">
        <f t="shared" si="155"/>
        <v>2108</v>
      </c>
      <c r="G4940" t="str">
        <f>IF(F4940&gt;10000,"省直辖县市",VLOOKUP(F4940,'Regionalism Code'!H:I,2,FALSE))</f>
        <v>营口市</v>
      </c>
      <c r="H4940" s="7">
        <v>91.080921451428594</v>
      </c>
      <c r="I4940" s="7">
        <v>98.445178781917804</v>
      </c>
      <c r="J4940" s="7">
        <v>93.270324681859293</v>
      </c>
      <c r="K4940" s="7">
        <v>59.238310508449601</v>
      </c>
      <c r="L4940" s="7">
        <v>75.7867443884587</v>
      </c>
      <c r="M4940" s="7">
        <v>70.073825705222106</v>
      </c>
      <c r="N4940" s="7">
        <v>103.282664016266</v>
      </c>
      <c r="O4940" s="7">
        <v>103.332827502505</v>
      </c>
      <c r="P4940" s="7">
        <v>87.090016269180495</v>
      </c>
      <c r="Q4940" s="7">
        <v>62.791353025290398</v>
      </c>
    </row>
    <row r="4941" spans="1:17">
      <c r="A4941" s="6">
        <v>2017</v>
      </c>
      <c r="B4941" s="6" t="s">
        <v>848</v>
      </c>
      <c r="C4941" s="6">
        <v>210811</v>
      </c>
      <c r="D4941">
        <f t="shared" si="154"/>
        <v>21</v>
      </c>
      <c r="E4941" t="str">
        <f>VLOOKUP(D4941,'Regionalism Code'!B:C,2,FALSE)</f>
        <v>辽宁省</v>
      </c>
      <c r="F4941">
        <f t="shared" si="155"/>
        <v>2108</v>
      </c>
      <c r="G4941" t="str">
        <f>IF(F4941&gt;10000,"省直辖县市",VLOOKUP(F4941,'Regionalism Code'!H:I,2,FALSE))</f>
        <v>营口市</v>
      </c>
      <c r="H4941" s="7">
        <v>105.897053084676</v>
      </c>
      <c r="I4941" s="7">
        <v>98.943622261526301</v>
      </c>
      <c r="J4941" s="7">
        <v>122.311017771438</v>
      </c>
      <c r="K4941" s="7">
        <v>57.726738162780897</v>
      </c>
      <c r="L4941" s="7">
        <v>99.741871624496596</v>
      </c>
      <c r="M4941" s="7">
        <v>72.769465071672499</v>
      </c>
      <c r="N4941" s="7">
        <v>140.88702183171</v>
      </c>
      <c r="O4941" s="7">
        <v>133.70191764264899</v>
      </c>
      <c r="P4941" s="7">
        <v>127.610999152708</v>
      </c>
      <c r="Q4941" s="7">
        <v>99.036869653209294</v>
      </c>
    </row>
    <row r="4942" spans="1:17">
      <c r="A4942" s="6">
        <v>2018</v>
      </c>
      <c r="B4942" s="6" t="s">
        <v>848</v>
      </c>
      <c r="C4942" s="6">
        <v>210811</v>
      </c>
      <c r="D4942">
        <f t="shared" si="154"/>
        <v>21</v>
      </c>
      <c r="E4942" t="str">
        <f>VLOOKUP(D4942,'Regionalism Code'!B:C,2,FALSE)</f>
        <v>辽宁省</v>
      </c>
      <c r="F4942">
        <f t="shared" si="155"/>
        <v>2108</v>
      </c>
      <c r="G4942" t="str">
        <f>IF(F4942&gt;10000,"省直辖县市",VLOOKUP(F4942,'Regionalism Code'!H:I,2,FALSE))</f>
        <v>营口市</v>
      </c>
      <c r="H4942" s="7">
        <v>106.411618267748</v>
      </c>
      <c r="I4942" s="7">
        <v>98.512264387054699</v>
      </c>
      <c r="J4942" s="7">
        <v>118.977595697589</v>
      </c>
      <c r="K4942" s="7">
        <v>64.664342594272</v>
      </c>
      <c r="L4942" s="7">
        <v>109.707588865226</v>
      </c>
      <c r="M4942" s="7">
        <v>59.963520644787799</v>
      </c>
      <c r="N4942" s="7">
        <v>130.01070379060599</v>
      </c>
      <c r="O4942" s="7">
        <v>131.27910914749799</v>
      </c>
      <c r="P4942" s="7">
        <v>120.156771481848</v>
      </c>
      <c r="Q4942" s="7">
        <v>109.66728958201701</v>
      </c>
    </row>
    <row r="4943" spans="1:17">
      <c r="A4943" s="6">
        <v>2016</v>
      </c>
      <c r="B4943" s="6" t="s">
        <v>849</v>
      </c>
      <c r="C4943" s="6">
        <v>210881</v>
      </c>
      <c r="D4943">
        <f t="shared" si="154"/>
        <v>21</v>
      </c>
      <c r="E4943" t="str">
        <f>VLOOKUP(D4943,'Regionalism Code'!B:C,2,FALSE)</f>
        <v>辽宁省</v>
      </c>
      <c r="F4943">
        <f t="shared" si="155"/>
        <v>2108</v>
      </c>
      <c r="G4943" t="str">
        <f>IF(F4943&gt;10000,"省直辖县市",VLOOKUP(F4943,'Regionalism Code'!H:I,2,FALSE))</f>
        <v>营口市</v>
      </c>
      <c r="H4943" s="7">
        <v>84.013888019175596</v>
      </c>
      <c r="I4943" s="7">
        <v>86.871414545293106</v>
      </c>
      <c r="J4943" s="7">
        <v>84.578092563874804</v>
      </c>
      <c r="K4943" s="7">
        <v>51.488931508304503</v>
      </c>
      <c r="L4943" s="7">
        <v>70.0311368429456</v>
      </c>
      <c r="M4943" s="7">
        <v>59.522999021829598</v>
      </c>
      <c r="N4943" s="7">
        <v>83.476376839543704</v>
      </c>
      <c r="O4943" s="7">
        <v>99.007661245360097</v>
      </c>
      <c r="P4943" s="7">
        <v>85.578146221866902</v>
      </c>
      <c r="Q4943" s="7">
        <v>73.558277130227097</v>
      </c>
    </row>
    <row r="4944" spans="1:17">
      <c r="A4944" s="6">
        <v>2017</v>
      </c>
      <c r="B4944" s="6" t="s">
        <v>849</v>
      </c>
      <c r="C4944" s="6">
        <v>210881</v>
      </c>
      <c r="D4944">
        <f t="shared" si="154"/>
        <v>21</v>
      </c>
      <c r="E4944" t="str">
        <f>VLOOKUP(D4944,'Regionalism Code'!B:C,2,FALSE)</f>
        <v>辽宁省</v>
      </c>
      <c r="F4944">
        <f t="shared" si="155"/>
        <v>2108</v>
      </c>
      <c r="G4944" t="str">
        <f>IF(F4944&gt;10000,"省直辖县市",VLOOKUP(F4944,'Regionalism Code'!H:I,2,FALSE))</f>
        <v>营口市</v>
      </c>
      <c r="H4944" s="7">
        <v>97.343127194213906</v>
      </c>
      <c r="I4944" s="7">
        <v>87.634981299149999</v>
      </c>
      <c r="J4944" s="7">
        <v>116.147618016631</v>
      </c>
      <c r="K4944" s="7">
        <v>49.777849069715302</v>
      </c>
      <c r="L4944" s="7">
        <v>95.569204103299896</v>
      </c>
      <c r="M4944" s="7">
        <v>65.080556613002202</v>
      </c>
      <c r="N4944" s="7">
        <v>131.33488971752601</v>
      </c>
      <c r="O4944" s="7">
        <v>127.067711856716</v>
      </c>
      <c r="P4944" s="7">
        <v>130.24274346113799</v>
      </c>
      <c r="Q4944" s="7">
        <v>95.234477353817297</v>
      </c>
    </row>
    <row r="4945" spans="1:17">
      <c r="A4945" s="6">
        <v>2018</v>
      </c>
      <c r="B4945" s="6" t="s">
        <v>849</v>
      </c>
      <c r="C4945" s="6">
        <v>210881</v>
      </c>
      <c r="D4945">
        <f t="shared" si="154"/>
        <v>21</v>
      </c>
      <c r="E4945" t="str">
        <f>VLOOKUP(D4945,'Regionalism Code'!B:C,2,FALSE)</f>
        <v>辽宁省</v>
      </c>
      <c r="F4945">
        <f t="shared" si="155"/>
        <v>2108</v>
      </c>
      <c r="G4945" t="str">
        <f>IF(F4945&gt;10000,"省直辖县市",VLOOKUP(F4945,'Regionalism Code'!H:I,2,FALSE))</f>
        <v>营口市</v>
      </c>
      <c r="H4945" s="7">
        <v>95.440801697239095</v>
      </c>
      <c r="I4945" s="7">
        <v>85.7579472301301</v>
      </c>
      <c r="J4945" s="7">
        <v>105.94647543982801</v>
      </c>
      <c r="K4945" s="7">
        <v>41.379033557213603</v>
      </c>
      <c r="L4945" s="7">
        <v>97.710279404515902</v>
      </c>
      <c r="M4945" s="7">
        <v>48.535005652659002</v>
      </c>
      <c r="N4945" s="7">
        <v>116.685250028908</v>
      </c>
      <c r="O4945" s="7">
        <v>116.763019135435</v>
      </c>
      <c r="P4945" s="7">
        <v>115.203750245086</v>
      </c>
      <c r="Q4945" s="7">
        <v>108.328787454272</v>
      </c>
    </row>
    <row r="4946" spans="1:17">
      <c r="A4946" s="6">
        <v>2016</v>
      </c>
      <c r="B4946" s="6" t="s">
        <v>850</v>
      </c>
      <c r="C4946" s="6">
        <v>210882</v>
      </c>
      <c r="D4946">
        <f t="shared" si="154"/>
        <v>21</v>
      </c>
      <c r="E4946" t="str">
        <f>VLOOKUP(D4946,'Regionalism Code'!B:C,2,FALSE)</f>
        <v>辽宁省</v>
      </c>
      <c r="F4946">
        <f t="shared" si="155"/>
        <v>2108</v>
      </c>
      <c r="G4946" t="str">
        <f>IF(F4946&gt;10000,"省直辖县市",VLOOKUP(F4946,'Regionalism Code'!H:I,2,FALSE))</f>
        <v>营口市</v>
      </c>
      <c r="H4946" s="7">
        <v>87.714460697729294</v>
      </c>
      <c r="I4946" s="7">
        <v>90.349412884298403</v>
      </c>
      <c r="J4946" s="7">
        <v>89.285829628857599</v>
      </c>
      <c r="K4946" s="7">
        <v>53.285053415880498</v>
      </c>
      <c r="L4946" s="7">
        <v>72.568142956768199</v>
      </c>
      <c r="M4946" s="7">
        <v>61.743001807052202</v>
      </c>
      <c r="N4946" s="7">
        <v>101.518116566774</v>
      </c>
      <c r="O4946" s="7">
        <v>97.857797943655399</v>
      </c>
      <c r="P4946" s="7">
        <v>85.637026846232004</v>
      </c>
      <c r="Q4946" s="7">
        <v>76.163835789055497</v>
      </c>
    </row>
    <row r="4947" spans="1:17">
      <c r="A4947" s="6">
        <v>2017</v>
      </c>
      <c r="B4947" s="6" t="s">
        <v>850</v>
      </c>
      <c r="C4947" s="6">
        <v>210882</v>
      </c>
      <c r="D4947">
        <f t="shared" si="154"/>
        <v>21</v>
      </c>
      <c r="E4947" t="str">
        <f>VLOOKUP(D4947,'Regionalism Code'!B:C,2,FALSE)</f>
        <v>辽宁省</v>
      </c>
      <c r="F4947">
        <f t="shared" si="155"/>
        <v>2108</v>
      </c>
      <c r="G4947" t="str">
        <f>IF(F4947&gt;10000,"省直辖县市",VLOOKUP(F4947,'Regionalism Code'!H:I,2,FALSE))</f>
        <v>营口市</v>
      </c>
      <c r="H4947" s="7">
        <v>99.169701073296693</v>
      </c>
      <c r="I4947" s="7">
        <v>90.849208150661795</v>
      </c>
      <c r="J4947" s="7">
        <v>117.462675715232</v>
      </c>
      <c r="K4947" s="7">
        <v>50.840501637186101</v>
      </c>
      <c r="L4947" s="7">
        <v>96.382278097645795</v>
      </c>
      <c r="M4947" s="7">
        <v>65.243604355947198</v>
      </c>
      <c r="N4947" s="7">
        <v>135.199867691473</v>
      </c>
      <c r="O4947" s="7">
        <v>128.071550866748</v>
      </c>
      <c r="P4947" s="7">
        <v>128.032764521122</v>
      </c>
      <c r="Q4947" s="7">
        <v>93.4086628486276</v>
      </c>
    </row>
    <row r="4948" spans="1:17">
      <c r="A4948" s="6">
        <v>2018</v>
      </c>
      <c r="B4948" s="6" t="s">
        <v>850</v>
      </c>
      <c r="C4948" s="6">
        <v>210882</v>
      </c>
      <c r="D4948">
        <f t="shared" si="154"/>
        <v>21</v>
      </c>
      <c r="E4948" t="str">
        <f>VLOOKUP(D4948,'Regionalism Code'!B:C,2,FALSE)</f>
        <v>辽宁省</v>
      </c>
      <c r="F4948">
        <f t="shared" si="155"/>
        <v>2108</v>
      </c>
      <c r="G4948" t="str">
        <f>IF(F4948&gt;10000,"省直辖县市",VLOOKUP(F4948,'Regionalism Code'!H:I,2,FALSE))</f>
        <v>营口市</v>
      </c>
      <c r="H4948" s="7">
        <v>98.552292680490893</v>
      </c>
      <c r="I4948" s="7">
        <v>89.317281942031002</v>
      </c>
      <c r="J4948" s="7">
        <v>110.843266341595</v>
      </c>
      <c r="K4948" s="7">
        <v>55.787880807716</v>
      </c>
      <c r="L4948" s="7">
        <v>99.563759876212998</v>
      </c>
      <c r="M4948" s="7">
        <v>53.540742141988297</v>
      </c>
      <c r="N4948" s="7">
        <v>124.92647046208801</v>
      </c>
      <c r="O4948" s="7">
        <v>120.92939988357701</v>
      </c>
      <c r="P4948" s="7">
        <v>115.265461144374</v>
      </c>
      <c r="Q4948" s="7">
        <v>106.71752416443201</v>
      </c>
    </row>
    <row r="4949" spans="1:17">
      <c r="A4949" s="6">
        <v>2016</v>
      </c>
      <c r="B4949" s="6" t="s">
        <v>851</v>
      </c>
      <c r="C4949" s="6">
        <v>210902</v>
      </c>
      <c r="D4949">
        <f t="shared" si="154"/>
        <v>21</v>
      </c>
      <c r="E4949" t="str">
        <f>VLOOKUP(D4949,'Regionalism Code'!B:C,2,FALSE)</f>
        <v>辽宁省</v>
      </c>
      <c r="F4949">
        <f t="shared" si="155"/>
        <v>2109</v>
      </c>
      <c r="G4949" t="str">
        <f>IF(F4949&gt;10000,"省直辖县市",VLOOKUP(F4949,'Regionalism Code'!H:I,2,FALSE))</f>
        <v>阜新市</v>
      </c>
      <c r="H4949" s="7">
        <v>91.394893764961793</v>
      </c>
      <c r="I4949" s="7">
        <v>95.853445076007404</v>
      </c>
      <c r="J4949" s="7">
        <v>91.509046510163898</v>
      </c>
      <c r="K4949" s="7">
        <v>56.306846359481803</v>
      </c>
      <c r="L4949" s="7">
        <v>74.929381469065007</v>
      </c>
      <c r="M4949" s="7">
        <v>68.390798011781598</v>
      </c>
      <c r="N4949" s="7">
        <v>107.752260866737</v>
      </c>
      <c r="O4949" s="7">
        <v>97.506931846273005</v>
      </c>
      <c r="P4949" s="7">
        <v>84.288519743971193</v>
      </c>
      <c r="Q4949" s="7">
        <v>76.470993855336999</v>
      </c>
    </row>
    <row r="4950" spans="1:17">
      <c r="A4950" s="6">
        <v>2017</v>
      </c>
      <c r="B4950" s="6" t="s">
        <v>851</v>
      </c>
      <c r="C4950" s="6">
        <v>210902</v>
      </c>
      <c r="D4950">
        <f t="shared" si="154"/>
        <v>21</v>
      </c>
      <c r="E4950" t="str">
        <f>VLOOKUP(D4950,'Regionalism Code'!B:C,2,FALSE)</f>
        <v>辽宁省</v>
      </c>
      <c r="F4950">
        <f t="shared" si="155"/>
        <v>2109</v>
      </c>
      <c r="G4950" t="str">
        <f>IF(F4950&gt;10000,"省直辖县市",VLOOKUP(F4950,'Regionalism Code'!H:I,2,FALSE))</f>
        <v>阜新市</v>
      </c>
      <c r="H4950" s="7">
        <v>102.232264166883</v>
      </c>
      <c r="I4950" s="7">
        <v>95.82175555789</v>
      </c>
      <c r="J4950" s="7">
        <v>120.207794159426</v>
      </c>
      <c r="K4950" s="7">
        <v>55.472976709084101</v>
      </c>
      <c r="L4950" s="7">
        <v>95.445901076645796</v>
      </c>
      <c r="M4950" s="7">
        <v>74.505518477187493</v>
      </c>
      <c r="N4950" s="7">
        <v>143.83543560384899</v>
      </c>
      <c r="O4950" s="7">
        <v>128.73127692473099</v>
      </c>
      <c r="P4950" s="7">
        <v>124.933559226401</v>
      </c>
      <c r="Q4950" s="7">
        <v>90.741525496919195</v>
      </c>
    </row>
    <row r="4951" spans="1:17">
      <c r="A4951" s="6">
        <v>2018</v>
      </c>
      <c r="B4951" s="6" t="s">
        <v>851</v>
      </c>
      <c r="C4951" s="6">
        <v>210902</v>
      </c>
      <c r="D4951">
        <f t="shared" si="154"/>
        <v>21</v>
      </c>
      <c r="E4951" t="str">
        <f>VLOOKUP(D4951,'Regionalism Code'!B:C,2,FALSE)</f>
        <v>辽宁省</v>
      </c>
      <c r="F4951">
        <f t="shared" si="155"/>
        <v>2109</v>
      </c>
      <c r="G4951" t="str">
        <f>IF(F4951&gt;10000,"省直辖县市",VLOOKUP(F4951,'Regionalism Code'!H:I,2,FALSE))</f>
        <v>阜新市</v>
      </c>
      <c r="H4951" s="7">
        <v>103.20082940767</v>
      </c>
      <c r="I4951" s="7">
        <v>94.576497181448104</v>
      </c>
      <c r="J4951" s="7">
        <v>119.96044867874301</v>
      </c>
      <c r="K4951" s="7">
        <v>67.286156118426305</v>
      </c>
      <c r="L4951" s="7">
        <v>102.720153827229</v>
      </c>
      <c r="M4951" s="7">
        <v>64.908367529372896</v>
      </c>
      <c r="N4951" s="7">
        <v>138.731143999175</v>
      </c>
      <c r="O4951" s="7">
        <v>128.030614438566</v>
      </c>
      <c r="P4951" s="7">
        <v>127.389233825018</v>
      </c>
      <c r="Q4951" s="7">
        <v>101.229659306995</v>
      </c>
    </row>
    <row r="4952" spans="1:17">
      <c r="A4952" s="6">
        <v>2016</v>
      </c>
      <c r="B4952" s="6" t="s">
        <v>852</v>
      </c>
      <c r="C4952" s="6">
        <v>210903</v>
      </c>
      <c r="D4952">
        <f t="shared" si="154"/>
        <v>21</v>
      </c>
      <c r="E4952" t="str">
        <f>VLOOKUP(D4952,'Regionalism Code'!B:C,2,FALSE)</f>
        <v>辽宁省</v>
      </c>
      <c r="F4952">
        <f t="shared" si="155"/>
        <v>2109</v>
      </c>
      <c r="G4952" t="str">
        <f>IF(F4952&gt;10000,"省直辖县市",VLOOKUP(F4952,'Regionalism Code'!H:I,2,FALSE))</f>
        <v>阜新市</v>
      </c>
      <c r="H4952" s="7">
        <v>85.804842492283697</v>
      </c>
      <c r="I4952" s="7">
        <v>87.521791342845304</v>
      </c>
      <c r="J4952" s="7">
        <v>80.344366367169599</v>
      </c>
      <c r="K4952" s="7">
        <v>44.052541725386803</v>
      </c>
      <c r="L4952" s="7">
        <v>62.212221590593302</v>
      </c>
      <c r="M4952" s="7">
        <v>55.716486999136897</v>
      </c>
      <c r="N4952" s="7">
        <v>91.237778732939304</v>
      </c>
      <c r="O4952" s="7">
        <v>88.341030649384507</v>
      </c>
      <c r="P4952" s="7">
        <v>82.723953039119905</v>
      </c>
      <c r="Q4952" s="7">
        <v>90.063306996550494</v>
      </c>
    </row>
    <row r="4953" spans="1:17">
      <c r="A4953" s="6">
        <v>2017</v>
      </c>
      <c r="B4953" s="6" t="s">
        <v>852</v>
      </c>
      <c r="C4953" s="6">
        <v>210903</v>
      </c>
      <c r="D4953">
        <f t="shared" si="154"/>
        <v>21</v>
      </c>
      <c r="E4953" t="str">
        <f>VLOOKUP(D4953,'Regionalism Code'!B:C,2,FALSE)</f>
        <v>辽宁省</v>
      </c>
      <c r="F4953">
        <f t="shared" si="155"/>
        <v>2109</v>
      </c>
      <c r="G4953" t="str">
        <f>IF(F4953&gt;10000,"省直辖县市",VLOOKUP(F4953,'Regionalism Code'!H:I,2,FALSE))</f>
        <v>阜新市</v>
      </c>
      <c r="H4953" s="7">
        <v>92.072707931560998</v>
      </c>
      <c r="I4953" s="7">
        <v>87.151687963870799</v>
      </c>
      <c r="J4953" s="7">
        <v>107.194572461795</v>
      </c>
      <c r="K4953" s="7">
        <v>41.771933203617401</v>
      </c>
      <c r="L4953" s="7">
        <v>81.008837919872306</v>
      </c>
      <c r="M4953" s="7">
        <v>57.413608351833297</v>
      </c>
      <c r="N4953" s="7">
        <v>120.253235464993</v>
      </c>
      <c r="O4953" s="7">
        <v>120.420805026734</v>
      </c>
      <c r="P4953" s="7">
        <v>125.490089196394</v>
      </c>
      <c r="Q4953" s="7">
        <v>80.848643685730096</v>
      </c>
    </row>
    <row r="4954" spans="1:17">
      <c r="A4954" s="6">
        <v>2018</v>
      </c>
      <c r="B4954" s="6" t="s">
        <v>852</v>
      </c>
      <c r="C4954" s="6">
        <v>210903</v>
      </c>
      <c r="D4954">
        <f t="shared" si="154"/>
        <v>21</v>
      </c>
      <c r="E4954" t="str">
        <f>VLOOKUP(D4954,'Regionalism Code'!B:C,2,FALSE)</f>
        <v>辽宁省</v>
      </c>
      <c r="F4954">
        <f t="shared" si="155"/>
        <v>2109</v>
      </c>
      <c r="G4954" t="str">
        <f>IF(F4954&gt;10000,"省直辖县市",VLOOKUP(F4954,'Regionalism Code'!H:I,2,FALSE))</f>
        <v>阜新市</v>
      </c>
      <c r="H4954" s="7">
        <v>94.431472060881305</v>
      </c>
      <c r="I4954" s="7">
        <v>86.492040473679097</v>
      </c>
      <c r="J4954" s="7">
        <v>106.43353748999</v>
      </c>
      <c r="K4954" s="7">
        <v>56.817403996368803</v>
      </c>
      <c r="L4954" s="7">
        <v>84.770059653139299</v>
      </c>
      <c r="M4954" s="7">
        <v>51.177739314692502</v>
      </c>
      <c r="N4954" s="7">
        <v>120.44091165520901</v>
      </c>
      <c r="O4954" s="7">
        <v>117.137622389079</v>
      </c>
      <c r="P4954" s="7">
        <v>121.54502340532299</v>
      </c>
      <c r="Q4954" s="7">
        <v>98.843463516411703</v>
      </c>
    </row>
    <row r="4955" spans="1:17">
      <c r="A4955" s="6">
        <v>2016</v>
      </c>
      <c r="B4955" s="6" t="s">
        <v>853</v>
      </c>
      <c r="C4955" s="6">
        <v>210904</v>
      </c>
      <c r="D4955">
        <f t="shared" si="154"/>
        <v>21</v>
      </c>
      <c r="E4955" t="str">
        <f>VLOOKUP(D4955,'Regionalism Code'!B:C,2,FALSE)</f>
        <v>辽宁省</v>
      </c>
      <c r="F4955">
        <f t="shared" si="155"/>
        <v>2109</v>
      </c>
      <c r="G4955" t="str">
        <f>IF(F4955&gt;10000,"省直辖县市",VLOOKUP(F4955,'Regionalism Code'!H:I,2,FALSE))</f>
        <v>阜新市</v>
      </c>
      <c r="H4955" s="7">
        <v>88.888867387744199</v>
      </c>
      <c r="I4955" s="7">
        <v>91.516807294564003</v>
      </c>
      <c r="J4955" s="7">
        <v>87.923858065214503</v>
      </c>
      <c r="K4955" s="7">
        <v>48.673345855668302</v>
      </c>
      <c r="L4955" s="7">
        <v>70.230910605120101</v>
      </c>
      <c r="M4955" s="7">
        <v>61.498323805943599</v>
      </c>
      <c r="N4955" s="7">
        <v>100.946796489924</v>
      </c>
      <c r="O4955" s="7">
        <v>96.187203173018901</v>
      </c>
      <c r="P4955" s="7">
        <v>85.698328070803001</v>
      </c>
      <c r="Q4955" s="7">
        <v>81.970469419155407</v>
      </c>
    </row>
    <row r="4956" spans="1:17">
      <c r="A4956" s="6">
        <v>2017</v>
      </c>
      <c r="B4956" s="6" t="s">
        <v>853</v>
      </c>
      <c r="C4956" s="6">
        <v>210904</v>
      </c>
      <c r="D4956">
        <f t="shared" si="154"/>
        <v>21</v>
      </c>
      <c r="E4956" t="str">
        <f>VLOOKUP(D4956,'Regionalism Code'!B:C,2,FALSE)</f>
        <v>辽宁省</v>
      </c>
      <c r="F4956">
        <f t="shared" si="155"/>
        <v>2109</v>
      </c>
      <c r="G4956" t="str">
        <f>IF(F4956&gt;10000,"省直辖县市",VLOOKUP(F4956,'Regionalism Code'!H:I,2,FALSE))</f>
        <v>阜新市</v>
      </c>
      <c r="H4956" s="7">
        <v>100.40519818427801</v>
      </c>
      <c r="I4956" s="7">
        <v>91.772168585924803</v>
      </c>
      <c r="J4956" s="7">
        <v>115.619211208178</v>
      </c>
      <c r="K4956" s="7">
        <v>47.570105330435702</v>
      </c>
      <c r="L4956" s="7">
        <v>89.314386887392999</v>
      </c>
      <c r="M4956" s="7">
        <v>66.285586502703396</v>
      </c>
      <c r="N4956" s="7">
        <v>134.74375539981301</v>
      </c>
      <c r="O4956" s="7">
        <v>126.37254731981901</v>
      </c>
      <c r="P4956" s="7">
        <v>129.24269015522</v>
      </c>
      <c r="Q4956" s="7">
        <v>101.271186716721</v>
      </c>
    </row>
    <row r="4957" spans="1:17">
      <c r="A4957" s="6">
        <v>2018</v>
      </c>
      <c r="B4957" s="6" t="s">
        <v>853</v>
      </c>
      <c r="C4957" s="6">
        <v>210904</v>
      </c>
      <c r="D4957">
        <f t="shared" si="154"/>
        <v>21</v>
      </c>
      <c r="E4957" t="str">
        <f>VLOOKUP(D4957,'Regionalism Code'!B:C,2,FALSE)</f>
        <v>辽宁省</v>
      </c>
      <c r="F4957">
        <f t="shared" si="155"/>
        <v>2109</v>
      </c>
      <c r="G4957" t="str">
        <f>IF(F4957&gt;10000,"省直辖县市",VLOOKUP(F4957,'Regionalism Code'!H:I,2,FALSE))</f>
        <v>阜新市</v>
      </c>
      <c r="H4957" s="7">
        <v>99.425180311974401</v>
      </c>
      <c r="I4957" s="7">
        <v>90.258906166312997</v>
      </c>
      <c r="J4957" s="7">
        <v>111.24728695704501</v>
      </c>
      <c r="K4957" s="7">
        <v>57.966765167084702</v>
      </c>
      <c r="L4957" s="7">
        <v>88.157451295491001</v>
      </c>
      <c r="M4957" s="7">
        <v>55.648589526336799</v>
      </c>
      <c r="N4957" s="7">
        <v>126.611413157162</v>
      </c>
      <c r="O4957" s="7">
        <v>121.870005061849</v>
      </c>
      <c r="P4957" s="7">
        <v>127.331648025888</v>
      </c>
      <c r="Q4957" s="7">
        <v>108.215503737646</v>
      </c>
    </row>
    <row r="4958" spans="1:17">
      <c r="A4958" s="6">
        <v>2016</v>
      </c>
      <c r="B4958" s="6" t="s">
        <v>854</v>
      </c>
      <c r="C4958" s="6">
        <v>210905</v>
      </c>
      <c r="D4958">
        <f t="shared" si="154"/>
        <v>21</v>
      </c>
      <c r="E4958" t="str">
        <f>VLOOKUP(D4958,'Regionalism Code'!B:C,2,FALSE)</f>
        <v>辽宁省</v>
      </c>
      <c r="F4958">
        <f t="shared" si="155"/>
        <v>2109</v>
      </c>
      <c r="G4958" t="str">
        <f>IF(F4958&gt;10000,"省直辖县市",VLOOKUP(F4958,'Regionalism Code'!H:I,2,FALSE))</f>
        <v>阜新市</v>
      </c>
      <c r="H4958" s="7">
        <v>84.354361902814006</v>
      </c>
      <c r="I4958" s="7">
        <v>86.403369774634101</v>
      </c>
      <c r="J4958" s="7">
        <v>79.508837384988695</v>
      </c>
      <c r="K4958" s="7">
        <v>43.964465803763197</v>
      </c>
      <c r="L4958" s="7">
        <v>61.380687629773</v>
      </c>
      <c r="M4958" s="7">
        <v>53.317965647400101</v>
      </c>
      <c r="N4958" s="7">
        <v>90.463124113433196</v>
      </c>
      <c r="O4958" s="7">
        <v>87.1428389711145</v>
      </c>
      <c r="P4958" s="7">
        <v>83.786189292323897</v>
      </c>
      <c r="Q4958" s="7">
        <v>86.398820149782594</v>
      </c>
    </row>
    <row r="4959" spans="1:17">
      <c r="A4959" s="6">
        <v>2017</v>
      </c>
      <c r="B4959" s="6" t="s">
        <v>854</v>
      </c>
      <c r="C4959" s="6">
        <v>210905</v>
      </c>
      <c r="D4959">
        <f t="shared" si="154"/>
        <v>21</v>
      </c>
      <c r="E4959" t="str">
        <f>VLOOKUP(D4959,'Regionalism Code'!B:C,2,FALSE)</f>
        <v>辽宁省</v>
      </c>
      <c r="F4959">
        <f t="shared" si="155"/>
        <v>2109</v>
      </c>
      <c r="G4959" t="str">
        <f>IF(F4959&gt;10000,"省直辖县市",VLOOKUP(F4959,'Regionalism Code'!H:I,2,FALSE))</f>
        <v>阜新市</v>
      </c>
      <c r="H4959" s="7">
        <v>94.626251875678804</v>
      </c>
      <c r="I4959" s="7">
        <v>86.754300966850394</v>
      </c>
      <c r="J4959" s="7">
        <v>107.579187463229</v>
      </c>
      <c r="K4959" s="7">
        <v>38.595929994954197</v>
      </c>
      <c r="L4959" s="7">
        <v>82.002389770314096</v>
      </c>
      <c r="M4959" s="7">
        <v>55.594892004004102</v>
      </c>
      <c r="N4959" s="7">
        <v>120.83334077456</v>
      </c>
      <c r="O4959" s="7">
        <v>123.48258875573001</v>
      </c>
      <c r="P4959" s="7">
        <v>117.16417450944</v>
      </c>
      <c r="Q4959" s="7">
        <v>97.087553676882806</v>
      </c>
    </row>
    <row r="4960" spans="1:17">
      <c r="A4960" s="6">
        <v>2018</v>
      </c>
      <c r="B4960" s="6" t="s">
        <v>854</v>
      </c>
      <c r="C4960" s="6">
        <v>210905</v>
      </c>
      <c r="D4960">
        <f t="shared" si="154"/>
        <v>21</v>
      </c>
      <c r="E4960" t="str">
        <f>VLOOKUP(D4960,'Regionalism Code'!B:C,2,FALSE)</f>
        <v>辽宁省</v>
      </c>
      <c r="F4960">
        <f t="shared" si="155"/>
        <v>2109</v>
      </c>
      <c r="G4960" t="str">
        <f>IF(F4960&gt;10000,"省直辖县市",VLOOKUP(F4960,'Regionalism Code'!H:I,2,FALSE))</f>
        <v>阜新市</v>
      </c>
      <c r="H4960" s="7">
        <v>92.757957030254303</v>
      </c>
      <c r="I4960" s="7">
        <v>85.138078633771798</v>
      </c>
      <c r="J4960" s="7">
        <v>105.26946783312199</v>
      </c>
      <c r="K4960" s="7">
        <v>50.388897459831497</v>
      </c>
      <c r="L4960" s="7">
        <v>82.8664524934387</v>
      </c>
      <c r="M4960" s="7">
        <v>51.2643891089281</v>
      </c>
      <c r="N4960" s="7">
        <v>127.01723102434499</v>
      </c>
      <c r="O4960" s="7">
        <v>112.96525372568</v>
      </c>
      <c r="P4960" s="7">
        <v>115.17099309535701</v>
      </c>
      <c r="Q4960" s="7">
        <v>95.188944137565002</v>
      </c>
    </row>
    <row r="4961" spans="1:17">
      <c r="A4961" s="6">
        <v>2016</v>
      </c>
      <c r="B4961" s="6" t="s">
        <v>855</v>
      </c>
      <c r="C4961" s="6">
        <v>210911</v>
      </c>
      <c r="D4961">
        <f t="shared" si="154"/>
        <v>21</v>
      </c>
      <c r="E4961" t="str">
        <f>VLOOKUP(D4961,'Regionalism Code'!B:C,2,FALSE)</f>
        <v>辽宁省</v>
      </c>
      <c r="F4961">
        <f t="shared" si="155"/>
        <v>2109</v>
      </c>
      <c r="G4961" t="str">
        <f>IF(F4961&gt;10000,"省直辖县市",VLOOKUP(F4961,'Regionalism Code'!H:I,2,FALSE))</f>
        <v>阜新市</v>
      </c>
      <c r="H4961" s="7">
        <v>94.009015667757595</v>
      </c>
      <c r="I4961" s="7">
        <v>100.187991935361</v>
      </c>
      <c r="J4961" s="7">
        <v>96.288058010883802</v>
      </c>
      <c r="K4961" s="7">
        <v>62.597906715510099</v>
      </c>
      <c r="L4961" s="7">
        <v>79.484482311495995</v>
      </c>
      <c r="M4961" s="7">
        <v>75.636157107266101</v>
      </c>
      <c r="N4961" s="7">
        <v>117.775645189073</v>
      </c>
      <c r="O4961" s="7">
        <v>101.172420396832</v>
      </c>
      <c r="P4961" s="7">
        <v>78.392397834936901</v>
      </c>
      <c r="Q4961" s="7">
        <v>69.470515436332505</v>
      </c>
    </row>
    <row r="4962" spans="1:17">
      <c r="A4962" s="6">
        <v>2017</v>
      </c>
      <c r="B4962" s="6" t="s">
        <v>855</v>
      </c>
      <c r="C4962" s="6">
        <v>210911</v>
      </c>
      <c r="D4962">
        <f t="shared" si="154"/>
        <v>21</v>
      </c>
      <c r="E4962" t="str">
        <f>VLOOKUP(D4962,'Regionalism Code'!B:C,2,FALSE)</f>
        <v>辽宁省</v>
      </c>
      <c r="F4962">
        <f t="shared" si="155"/>
        <v>2109</v>
      </c>
      <c r="G4962" t="str">
        <f>IF(F4962&gt;10000,"省直辖县市",VLOOKUP(F4962,'Regionalism Code'!H:I,2,FALSE))</f>
        <v>阜新市</v>
      </c>
      <c r="H4962" s="7">
        <v>106.62221307200301</v>
      </c>
      <c r="I4962" s="7">
        <v>100.79304681005701</v>
      </c>
      <c r="J4962" s="7">
        <v>124.643095314143</v>
      </c>
      <c r="K4962" s="7">
        <v>64.144951562147497</v>
      </c>
      <c r="L4962" s="7">
        <v>98.459776237404</v>
      </c>
      <c r="M4962" s="7">
        <v>79.4352930544174</v>
      </c>
      <c r="N4962" s="7">
        <v>149.200200106457</v>
      </c>
      <c r="O4962" s="7">
        <v>134.367605903411</v>
      </c>
      <c r="P4962" s="7">
        <v>122.628244609901</v>
      </c>
      <c r="Q4962" s="7">
        <v>93.129748490640694</v>
      </c>
    </row>
    <row r="4963" spans="1:17">
      <c r="A4963" s="6">
        <v>2018</v>
      </c>
      <c r="B4963" s="6" t="s">
        <v>855</v>
      </c>
      <c r="C4963" s="6">
        <v>210911</v>
      </c>
      <c r="D4963">
        <f t="shared" si="154"/>
        <v>21</v>
      </c>
      <c r="E4963" t="str">
        <f>VLOOKUP(D4963,'Regionalism Code'!B:C,2,FALSE)</f>
        <v>辽宁省</v>
      </c>
      <c r="F4963">
        <f t="shared" si="155"/>
        <v>2109</v>
      </c>
      <c r="G4963" t="str">
        <f>IF(F4963&gt;10000,"省直辖县市",VLOOKUP(F4963,'Regionalism Code'!H:I,2,FALSE))</f>
        <v>阜新市</v>
      </c>
      <c r="H4963" s="7">
        <v>108.177803452636</v>
      </c>
      <c r="I4963" s="7">
        <v>100.04438147182201</v>
      </c>
      <c r="J4963" s="7">
        <v>124.645845609128</v>
      </c>
      <c r="K4963" s="7">
        <v>74.039860218922399</v>
      </c>
      <c r="L4963" s="7">
        <v>105.398311733456</v>
      </c>
      <c r="M4963" s="7">
        <v>69.099213590475301</v>
      </c>
      <c r="N4963" s="7">
        <v>142.734206179957</v>
      </c>
      <c r="O4963" s="7">
        <v>134.86732151885101</v>
      </c>
      <c r="P4963" s="7">
        <v>128.213795921371</v>
      </c>
      <c r="Q4963" s="7">
        <v>105.11580256112499</v>
      </c>
    </row>
    <row r="4964" spans="1:17">
      <c r="A4964" s="6">
        <v>2016</v>
      </c>
      <c r="B4964" s="6" t="s">
        <v>856</v>
      </c>
      <c r="C4964" s="6">
        <v>210921</v>
      </c>
      <c r="D4964">
        <f t="shared" si="154"/>
        <v>21</v>
      </c>
      <c r="E4964" t="str">
        <f>VLOOKUP(D4964,'Regionalism Code'!B:C,2,FALSE)</f>
        <v>辽宁省</v>
      </c>
      <c r="F4964">
        <f t="shared" si="155"/>
        <v>2109</v>
      </c>
      <c r="G4964" t="str">
        <f>IF(F4964&gt;10000,"省直辖县市",VLOOKUP(F4964,'Regionalism Code'!H:I,2,FALSE))</f>
        <v>阜新市</v>
      </c>
      <c r="H4964" s="7">
        <v>78.706268618720699</v>
      </c>
      <c r="I4964" s="7">
        <v>83.524643260489498</v>
      </c>
      <c r="J4964" s="7">
        <v>73.828414874306006</v>
      </c>
      <c r="K4964" s="7">
        <v>42.571984250461398</v>
      </c>
      <c r="L4964" s="7">
        <v>49.323129158435798</v>
      </c>
      <c r="M4964" s="7">
        <v>52.506764093251398</v>
      </c>
      <c r="N4964" s="7">
        <v>92.795026943804999</v>
      </c>
      <c r="O4964" s="7">
        <v>78.2285086958032</v>
      </c>
      <c r="P4964" s="7">
        <v>75.648768549263906</v>
      </c>
      <c r="Q4964" s="7">
        <v>71.664727621185307</v>
      </c>
    </row>
    <row r="4965" spans="1:17">
      <c r="A4965" s="6">
        <v>2017</v>
      </c>
      <c r="B4965" s="6" t="s">
        <v>856</v>
      </c>
      <c r="C4965" s="6">
        <v>210921</v>
      </c>
      <c r="D4965">
        <f t="shared" si="154"/>
        <v>21</v>
      </c>
      <c r="E4965" t="str">
        <f>VLOOKUP(D4965,'Regionalism Code'!B:C,2,FALSE)</f>
        <v>辽宁省</v>
      </c>
      <c r="F4965">
        <f t="shared" si="155"/>
        <v>2109</v>
      </c>
      <c r="G4965" t="str">
        <f>IF(F4965&gt;10000,"省直辖县市",VLOOKUP(F4965,'Regionalism Code'!H:I,2,FALSE))</f>
        <v>阜新市</v>
      </c>
      <c r="H4965" s="7">
        <v>89.455653462528502</v>
      </c>
      <c r="I4965" s="7">
        <v>84.000840357681696</v>
      </c>
      <c r="J4965" s="7">
        <v>97.879452055377996</v>
      </c>
      <c r="K4965" s="7">
        <v>31.3890191113769</v>
      </c>
      <c r="L4965" s="7">
        <v>70.345703793252397</v>
      </c>
      <c r="M4965" s="7">
        <v>54.215061329128403</v>
      </c>
      <c r="N4965" s="7">
        <v>115.503453382449</v>
      </c>
      <c r="O4965" s="7">
        <v>107.54451649744701</v>
      </c>
      <c r="P4965" s="7">
        <v>117.04779359333099</v>
      </c>
      <c r="Q4965" s="7">
        <v>92.165450463558997</v>
      </c>
    </row>
    <row r="4966" spans="1:17">
      <c r="A4966" s="6">
        <v>2018</v>
      </c>
      <c r="B4966" s="6" t="s">
        <v>856</v>
      </c>
      <c r="C4966" s="6">
        <v>210921</v>
      </c>
      <c r="D4966">
        <f t="shared" si="154"/>
        <v>21</v>
      </c>
      <c r="E4966" t="str">
        <f>VLOOKUP(D4966,'Regionalism Code'!B:C,2,FALSE)</f>
        <v>辽宁省</v>
      </c>
      <c r="F4966">
        <f t="shared" si="155"/>
        <v>2109</v>
      </c>
      <c r="G4966" t="str">
        <f>IF(F4966&gt;10000,"省直辖县市",VLOOKUP(F4966,'Regionalism Code'!H:I,2,FALSE))</f>
        <v>阜新市</v>
      </c>
      <c r="H4966" s="7">
        <v>86.110547927580498</v>
      </c>
      <c r="I4966" s="7">
        <v>81.205111209115103</v>
      </c>
      <c r="J4966" s="7">
        <v>92.232171545711097</v>
      </c>
      <c r="K4966" s="7">
        <v>34.921403113420901</v>
      </c>
      <c r="L4966" s="7">
        <v>68.625789989926503</v>
      </c>
      <c r="M4966" s="7">
        <v>41.155286315896397</v>
      </c>
      <c r="N4966" s="7">
        <v>112.176014314356</v>
      </c>
      <c r="O4966" s="7">
        <v>98.820482412516</v>
      </c>
      <c r="P4966" s="7">
        <v>111.908526388467</v>
      </c>
      <c r="Q4966" s="7">
        <v>91.189525185506795</v>
      </c>
    </row>
    <row r="4967" spans="1:17">
      <c r="A4967" s="6">
        <v>2016</v>
      </c>
      <c r="B4967" s="6" t="s">
        <v>857</v>
      </c>
      <c r="C4967" s="6">
        <v>210922</v>
      </c>
      <c r="D4967">
        <f t="shared" si="154"/>
        <v>21</v>
      </c>
      <c r="E4967" t="str">
        <f>VLOOKUP(D4967,'Regionalism Code'!B:C,2,FALSE)</f>
        <v>辽宁省</v>
      </c>
      <c r="F4967">
        <f t="shared" si="155"/>
        <v>2109</v>
      </c>
      <c r="G4967" t="str">
        <f>IF(F4967&gt;10000,"省直辖县市",VLOOKUP(F4967,'Regionalism Code'!H:I,2,FALSE))</f>
        <v>阜新市</v>
      </c>
      <c r="H4967" s="7">
        <v>81.622194050178095</v>
      </c>
      <c r="I4967" s="7">
        <v>85.092662946291298</v>
      </c>
      <c r="J4967" s="7">
        <v>77.7517262812746</v>
      </c>
      <c r="K4967" s="7">
        <v>38.815146042096899</v>
      </c>
      <c r="L4967" s="7">
        <v>58.188278284650103</v>
      </c>
      <c r="M4967" s="7">
        <v>52.813521251634299</v>
      </c>
      <c r="N4967" s="7">
        <v>88.022793072354105</v>
      </c>
      <c r="O4967" s="7">
        <v>87.778841482847795</v>
      </c>
      <c r="P4967" s="7">
        <v>77.554286708228304</v>
      </c>
      <c r="Q4967" s="7">
        <v>77.201013102695597</v>
      </c>
    </row>
    <row r="4968" spans="1:17">
      <c r="A4968" s="6">
        <v>2017</v>
      </c>
      <c r="B4968" s="6" t="s">
        <v>857</v>
      </c>
      <c r="C4968" s="6">
        <v>210922</v>
      </c>
      <c r="D4968">
        <f t="shared" si="154"/>
        <v>21</v>
      </c>
      <c r="E4968" t="str">
        <f>VLOOKUP(D4968,'Regionalism Code'!B:C,2,FALSE)</f>
        <v>辽宁省</v>
      </c>
      <c r="F4968">
        <f t="shared" si="155"/>
        <v>2109</v>
      </c>
      <c r="G4968" t="str">
        <f>IF(F4968&gt;10000,"省直辖县市",VLOOKUP(F4968,'Regionalism Code'!H:I,2,FALSE))</f>
        <v>阜新市</v>
      </c>
      <c r="H4968" s="7">
        <v>93.083062262797895</v>
      </c>
      <c r="I4968" s="7">
        <v>85.696862882228601</v>
      </c>
      <c r="J4968" s="7">
        <v>108.754535348312</v>
      </c>
      <c r="K4968" s="7">
        <v>36.823009233217697</v>
      </c>
      <c r="L4968" s="7">
        <v>81.234700364503496</v>
      </c>
      <c r="M4968" s="7">
        <v>59.498751220239598</v>
      </c>
      <c r="N4968" s="7">
        <v>127.71640861820499</v>
      </c>
      <c r="O4968" s="7">
        <v>120.530272117032</v>
      </c>
      <c r="P4968" s="7">
        <v>122.424784313093</v>
      </c>
      <c r="Q4968" s="7">
        <v>89.000313706301199</v>
      </c>
    </row>
    <row r="4969" spans="1:17">
      <c r="A4969" s="6">
        <v>2018</v>
      </c>
      <c r="B4969" s="6" t="s">
        <v>857</v>
      </c>
      <c r="C4969" s="6">
        <v>210922</v>
      </c>
      <c r="D4969">
        <f t="shared" si="154"/>
        <v>21</v>
      </c>
      <c r="E4969" t="str">
        <f>VLOOKUP(D4969,'Regionalism Code'!B:C,2,FALSE)</f>
        <v>辽宁省</v>
      </c>
      <c r="F4969">
        <f t="shared" si="155"/>
        <v>2109</v>
      </c>
      <c r="G4969" t="str">
        <f>IF(F4969&gt;10000,"省直辖县市",VLOOKUP(F4969,'Regionalism Code'!H:I,2,FALSE))</f>
        <v>阜新市</v>
      </c>
      <c r="H4969" s="7">
        <v>90.787735192893905</v>
      </c>
      <c r="I4969" s="7">
        <v>82.650987620601299</v>
      </c>
      <c r="J4969" s="7">
        <v>100.846004822683</v>
      </c>
      <c r="K4969" s="7">
        <v>38.754400477476999</v>
      </c>
      <c r="L4969" s="7">
        <v>78.006255948966199</v>
      </c>
      <c r="M4969" s="7">
        <v>45.086733374609601</v>
      </c>
      <c r="N4969" s="7">
        <v>119.91004648818701</v>
      </c>
      <c r="O4969" s="7">
        <v>111.479825652104</v>
      </c>
      <c r="P4969" s="7">
        <v>111.134598569242</v>
      </c>
      <c r="Q4969" s="7">
        <v>99.383222193105794</v>
      </c>
    </row>
    <row r="4970" spans="1:17">
      <c r="A4970" s="6">
        <v>2016</v>
      </c>
      <c r="B4970" s="6" t="s">
        <v>858</v>
      </c>
      <c r="C4970" s="6">
        <v>211002</v>
      </c>
      <c r="D4970">
        <f t="shared" si="154"/>
        <v>21</v>
      </c>
      <c r="E4970" t="str">
        <f>VLOOKUP(D4970,'Regionalism Code'!B:C,2,FALSE)</f>
        <v>辽宁省</v>
      </c>
      <c r="F4970">
        <f t="shared" si="155"/>
        <v>2110</v>
      </c>
      <c r="G4970" t="str">
        <f>IF(F4970&gt;10000,"省直辖县市",VLOOKUP(F4970,'Regionalism Code'!H:I,2,FALSE))</f>
        <v>辽阳市</v>
      </c>
      <c r="H4970" s="7">
        <v>95.298549017149</v>
      </c>
      <c r="I4970" s="7">
        <v>98.383139523694297</v>
      </c>
      <c r="J4970" s="7">
        <v>98.800362926383499</v>
      </c>
      <c r="K4970" s="7">
        <v>64.332571444375702</v>
      </c>
      <c r="L4970" s="7">
        <v>83.009417331744203</v>
      </c>
      <c r="M4970" s="7">
        <v>77.840851272706004</v>
      </c>
      <c r="N4970" s="7">
        <v>112.169538671314</v>
      </c>
      <c r="O4970" s="7">
        <v>106.361716951644</v>
      </c>
      <c r="P4970" s="7">
        <v>89.851636358015796</v>
      </c>
      <c r="Q4970" s="7">
        <v>78.755766271872901</v>
      </c>
    </row>
    <row r="4971" spans="1:17">
      <c r="A4971" s="6">
        <v>2017</v>
      </c>
      <c r="B4971" s="6" t="s">
        <v>858</v>
      </c>
      <c r="C4971" s="6">
        <v>211002</v>
      </c>
      <c r="D4971">
        <f t="shared" si="154"/>
        <v>21</v>
      </c>
      <c r="E4971" t="str">
        <f>VLOOKUP(D4971,'Regionalism Code'!B:C,2,FALSE)</f>
        <v>辽宁省</v>
      </c>
      <c r="F4971">
        <f t="shared" si="155"/>
        <v>2110</v>
      </c>
      <c r="G4971" t="str">
        <f>IF(F4971&gt;10000,"省直辖县市",VLOOKUP(F4971,'Regionalism Code'!H:I,2,FALSE))</f>
        <v>辽阳市</v>
      </c>
      <c r="H4971" s="7">
        <v>107.159370635092</v>
      </c>
      <c r="I4971" s="7">
        <v>98.268431860580307</v>
      </c>
      <c r="J4971" s="7">
        <v>129.79172682034201</v>
      </c>
      <c r="K4971" s="7">
        <v>65.192673811409406</v>
      </c>
      <c r="L4971" s="7">
        <v>106.73132163938</v>
      </c>
      <c r="M4971" s="7">
        <v>83.574298584342301</v>
      </c>
      <c r="N4971" s="7">
        <v>153.375923049443</v>
      </c>
      <c r="O4971" s="7">
        <v>139.14647842690999</v>
      </c>
      <c r="P4971" s="7">
        <v>129.03885230141199</v>
      </c>
      <c r="Q4971" s="7">
        <v>95.397080664759102</v>
      </c>
    </row>
    <row r="4972" spans="1:17">
      <c r="A4972" s="6">
        <v>2018</v>
      </c>
      <c r="B4972" s="6" t="s">
        <v>858</v>
      </c>
      <c r="C4972" s="6">
        <v>211002</v>
      </c>
      <c r="D4972">
        <f t="shared" si="154"/>
        <v>21</v>
      </c>
      <c r="E4972" t="str">
        <f>VLOOKUP(D4972,'Regionalism Code'!B:C,2,FALSE)</f>
        <v>辽宁省</v>
      </c>
      <c r="F4972">
        <f t="shared" si="155"/>
        <v>2110</v>
      </c>
      <c r="G4972" t="str">
        <f>IF(F4972&gt;10000,"省直辖县市",VLOOKUP(F4972,'Regionalism Code'!H:I,2,FALSE))</f>
        <v>辽阳市</v>
      </c>
      <c r="H4972" s="7">
        <v>109.74046144348399</v>
      </c>
      <c r="I4972" s="7">
        <v>97.903922903823798</v>
      </c>
      <c r="J4972" s="7">
        <v>129.947482463336</v>
      </c>
      <c r="K4972" s="7">
        <v>74.663069243809403</v>
      </c>
      <c r="L4972" s="7">
        <v>128.42223040535399</v>
      </c>
      <c r="M4972" s="7">
        <v>73.631717160441895</v>
      </c>
      <c r="N4972" s="7">
        <v>143.32174632044601</v>
      </c>
      <c r="O4972" s="7">
        <v>139.37796423210199</v>
      </c>
      <c r="P4972" s="7">
        <v>122.62860205737999</v>
      </c>
      <c r="Q4972" s="7">
        <v>112.111866436418</v>
      </c>
    </row>
    <row r="4973" spans="1:17">
      <c r="A4973" s="6">
        <v>2016</v>
      </c>
      <c r="B4973" s="6" t="s">
        <v>859</v>
      </c>
      <c r="C4973" s="6">
        <v>211003</v>
      </c>
      <c r="D4973">
        <f t="shared" si="154"/>
        <v>21</v>
      </c>
      <c r="E4973" t="str">
        <f>VLOOKUP(D4973,'Regionalism Code'!B:C,2,FALSE)</f>
        <v>辽宁省</v>
      </c>
      <c r="F4973">
        <f t="shared" si="155"/>
        <v>2110</v>
      </c>
      <c r="G4973" t="str">
        <f>IF(F4973&gt;10000,"省直辖县市",VLOOKUP(F4973,'Regionalism Code'!H:I,2,FALSE))</f>
        <v>辽阳市</v>
      </c>
      <c r="H4973" s="7">
        <v>90.641193802351097</v>
      </c>
      <c r="I4973" s="7">
        <v>93.232394444996899</v>
      </c>
      <c r="J4973" s="7">
        <v>95.234355225474602</v>
      </c>
      <c r="K4973" s="7">
        <v>55.734651869099402</v>
      </c>
      <c r="L4973" s="7">
        <v>74.065754203376002</v>
      </c>
      <c r="M4973" s="7">
        <v>70.833303837221493</v>
      </c>
      <c r="N4973" s="7">
        <v>114.757468082244</v>
      </c>
      <c r="O4973" s="7">
        <v>101.680342912024</v>
      </c>
      <c r="P4973" s="7">
        <v>88.071656312131495</v>
      </c>
      <c r="Q4973" s="7">
        <v>73.744139689936503</v>
      </c>
    </row>
    <row r="4974" spans="1:17">
      <c r="A4974" s="6">
        <v>2017</v>
      </c>
      <c r="B4974" s="6" t="s">
        <v>859</v>
      </c>
      <c r="C4974" s="6">
        <v>211003</v>
      </c>
      <c r="D4974">
        <f t="shared" si="154"/>
        <v>21</v>
      </c>
      <c r="E4974" t="str">
        <f>VLOOKUP(D4974,'Regionalism Code'!B:C,2,FALSE)</f>
        <v>辽宁省</v>
      </c>
      <c r="F4974">
        <f t="shared" si="155"/>
        <v>2110</v>
      </c>
      <c r="G4974" t="str">
        <f>IF(F4974&gt;10000,"省直辖县市",VLOOKUP(F4974,'Regionalism Code'!H:I,2,FALSE))</f>
        <v>辽阳市</v>
      </c>
      <c r="H4974" s="7">
        <v>102.154008336657</v>
      </c>
      <c r="I4974" s="7">
        <v>94.165936591358403</v>
      </c>
      <c r="J4974" s="7">
        <v>123.570161605716</v>
      </c>
      <c r="K4974" s="7">
        <v>53.533530820838699</v>
      </c>
      <c r="L4974" s="7">
        <v>97.567160659823202</v>
      </c>
      <c r="M4974" s="7">
        <v>76.651618311203606</v>
      </c>
      <c r="N4974" s="7">
        <v>151.851011866638</v>
      </c>
      <c r="O4974" s="7">
        <v>131.23421051257</v>
      </c>
      <c r="P4974" s="7">
        <v>124.982366844068</v>
      </c>
      <c r="Q4974" s="7">
        <v>89.620193991926598</v>
      </c>
    </row>
    <row r="4975" spans="1:17">
      <c r="A4975" s="6">
        <v>2018</v>
      </c>
      <c r="B4975" s="6" t="s">
        <v>859</v>
      </c>
      <c r="C4975" s="6">
        <v>211003</v>
      </c>
      <c r="D4975">
        <f t="shared" si="154"/>
        <v>21</v>
      </c>
      <c r="E4975" t="str">
        <f>VLOOKUP(D4975,'Regionalism Code'!B:C,2,FALSE)</f>
        <v>辽宁省</v>
      </c>
      <c r="F4975">
        <f t="shared" si="155"/>
        <v>2110</v>
      </c>
      <c r="G4975" t="str">
        <f>IF(F4975&gt;10000,"省直辖县市",VLOOKUP(F4975,'Regionalism Code'!H:I,2,FALSE))</f>
        <v>辽阳市</v>
      </c>
      <c r="H4975" s="7">
        <v>104.492759753942</v>
      </c>
      <c r="I4975" s="7">
        <v>93.460395813446397</v>
      </c>
      <c r="J4975" s="7">
        <v>122.320644600384</v>
      </c>
      <c r="K4975" s="7">
        <v>62.841107065053301</v>
      </c>
      <c r="L4975" s="7">
        <v>116.244801113726</v>
      </c>
      <c r="M4975" s="7">
        <v>66.906433719174103</v>
      </c>
      <c r="N4975" s="7">
        <v>141.75812869734199</v>
      </c>
      <c r="O4975" s="7">
        <v>129.32329910674699</v>
      </c>
      <c r="P4975" s="7">
        <v>117.56910367352999</v>
      </c>
      <c r="Q4975" s="7">
        <v>108.531739986041</v>
      </c>
    </row>
    <row r="4976" spans="1:17">
      <c r="A4976" s="6">
        <v>2016</v>
      </c>
      <c r="B4976" s="6" t="s">
        <v>860</v>
      </c>
      <c r="C4976" s="6">
        <v>211004</v>
      </c>
      <c r="D4976">
        <f t="shared" si="154"/>
        <v>21</v>
      </c>
      <c r="E4976" t="str">
        <f>VLOOKUP(D4976,'Regionalism Code'!B:C,2,FALSE)</f>
        <v>辽宁省</v>
      </c>
      <c r="F4976">
        <f t="shared" si="155"/>
        <v>2110</v>
      </c>
      <c r="G4976" t="str">
        <f>IF(F4976&gt;10000,"省直辖县市",VLOOKUP(F4976,'Regionalism Code'!H:I,2,FALSE))</f>
        <v>辽阳市</v>
      </c>
      <c r="H4976" s="7">
        <v>94.209797239451703</v>
      </c>
      <c r="I4976" s="7">
        <v>97.665717775079102</v>
      </c>
      <c r="J4976" s="7">
        <v>98.859883285584104</v>
      </c>
      <c r="K4976" s="7">
        <v>60.237979223885802</v>
      </c>
      <c r="L4976" s="7">
        <v>84.407191739708793</v>
      </c>
      <c r="M4976" s="7">
        <v>78.406323650384707</v>
      </c>
      <c r="N4976" s="7">
        <v>123.09558808903</v>
      </c>
      <c r="O4976" s="7">
        <v>99.9271330333642</v>
      </c>
      <c r="P4976" s="7">
        <v>86.879051357963505</v>
      </c>
      <c r="Q4976" s="7">
        <v>74.354230390124997</v>
      </c>
    </row>
    <row r="4977" spans="1:17">
      <c r="A4977" s="6">
        <v>2017</v>
      </c>
      <c r="B4977" s="6" t="s">
        <v>860</v>
      </c>
      <c r="C4977" s="6">
        <v>211004</v>
      </c>
      <c r="D4977">
        <f t="shared" si="154"/>
        <v>21</v>
      </c>
      <c r="E4977" t="str">
        <f>VLOOKUP(D4977,'Regionalism Code'!B:C,2,FALSE)</f>
        <v>辽宁省</v>
      </c>
      <c r="F4977">
        <f t="shared" si="155"/>
        <v>2110</v>
      </c>
      <c r="G4977" t="str">
        <f>IF(F4977&gt;10000,"省直辖县市",VLOOKUP(F4977,'Regionalism Code'!H:I,2,FALSE))</f>
        <v>辽阳市</v>
      </c>
      <c r="H4977" s="7">
        <v>106.371318346534</v>
      </c>
      <c r="I4977" s="7">
        <v>98.056172648866095</v>
      </c>
      <c r="J4977" s="7">
        <v>125.798313050172</v>
      </c>
      <c r="K4977" s="7">
        <v>60.682444663925402</v>
      </c>
      <c r="L4977" s="7">
        <v>100.20173111277499</v>
      </c>
      <c r="M4977" s="7">
        <v>84.169372504675806</v>
      </c>
      <c r="N4977" s="7">
        <v>160.595494649073</v>
      </c>
      <c r="O4977" s="7">
        <v>128.37767402713899</v>
      </c>
      <c r="P4977" s="7">
        <v>124.217444810191</v>
      </c>
      <c r="Q4977" s="7">
        <v>98.532370457107305</v>
      </c>
    </row>
    <row r="4978" spans="1:17">
      <c r="A4978" s="6">
        <v>2018</v>
      </c>
      <c r="B4978" s="6" t="s">
        <v>860</v>
      </c>
      <c r="C4978" s="6">
        <v>211004</v>
      </c>
      <c r="D4978">
        <f t="shared" si="154"/>
        <v>21</v>
      </c>
      <c r="E4978" t="str">
        <f>VLOOKUP(D4978,'Regionalism Code'!B:C,2,FALSE)</f>
        <v>辽宁省</v>
      </c>
      <c r="F4978">
        <f t="shared" si="155"/>
        <v>2110</v>
      </c>
      <c r="G4978" t="str">
        <f>IF(F4978&gt;10000,"省直辖县市",VLOOKUP(F4978,'Regionalism Code'!H:I,2,FALSE))</f>
        <v>辽阳市</v>
      </c>
      <c r="H4978" s="7">
        <v>108.010908003062</v>
      </c>
      <c r="I4978" s="7">
        <v>96.203411406786799</v>
      </c>
      <c r="J4978" s="7">
        <v>126.522559002327</v>
      </c>
      <c r="K4978" s="7">
        <v>71.493285180397294</v>
      </c>
      <c r="L4978" s="7">
        <v>111.95183439702799</v>
      </c>
      <c r="M4978" s="7">
        <v>77.2014816769193</v>
      </c>
      <c r="N4978" s="7">
        <v>154.30185112051899</v>
      </c>
      <c r="O4978" s="7">
        <v>130.676241758537</v>
      </c>
      <c r="P4978" s="7">
        <v>119.542013379891</v>
      </c>
      <c r="Q4978" s="7">
        <v>113.367066775884</v>
      </c>
    </row>
    <row r="4979" spans="1:17">
      <c r="A4979" s="6">
        <v>2016</v>
      </c>
      <c r="B4979" s="6" t="s">
        <v>861</v>
      </c>
      <c r="C4979" s="6">
        <v>211005</v>
      </c>
      <c r="D4979">
        <f t="shared" si="154"/>
        <v>21</v>
      </c>
      <c r="E4979" t="str">
        <f>VLOOKUP(D4979,'Regionalism Code'!B:C,2,FALSE)</f>
        <v>辽宁省</v>
      </c>
      <c r="F4979">
        <f t="shared" si="155"/>
        <v>2110</v>
      </c>
      <c r="G4979" t="str">
        <f>IF(F4979&gt;10000,"省直辖县市",VLOOKUP(F4979,'Regionalism Code'!H:I,2,FALSE))</f>
        <v>辽阳市</v>
      </c>
      <c r="H4979" s="7">
        <v>88.913988946223697</v>
      </c>
      <c r="I4979" s="7">
        <v>90.954537041901204</v>
      </c>
      <c r="J4979" s="7">
        <v>81.409995796969199</v>
      </c>
      <c r="K4979" s="7">
        <v>46.705143036296903</v>
      </c>
      <c r="L4979" s="7">
        <v>69.712403687818394</v>
      </c>
      <c r="M4979" s="7">
        <v>55.023698858227597</v>
      </c>
      <c r="N4979" s="7">
        <v>83.457294133695299</v>
      </c>
      <c r="O4979" s="7">
        <v>92.762042848687997</v>
      </c>
      <c r="P4979" s="7">
        <v>83.288154790183697</v>
      </c>
      <c r="Q4979" s="7">
        <v>95.817518425990798</v>
      </c>
    </row>
    <row r="4980" spans="1:17">
      <c r="A4980" s="6">
        <v>2017</v>
      </c>
      <c r="B4980" s="6" t="s">
        <v>861</v>
      </c>
      <c r="C4980" s="6">
        <v>211005</v>
      </c>
      <c r="D4980">
        <f t="shared" si="154"/>
        <v>21</v>
      </c>
      <c r="E4980" t="str">
        <f>VLOOKUP(D4980,'Regionalism Code'!B:C,2,FALSE)</f>
        <v>辽宁省</v>
      </c>
      <c r="F4980">
        <f t="shared" si="155"/>
        <v>2110</v>
      </c>
      <c r="G4980" t="str">
        <f>IF(F4980&gt;10000,"省直辖县市",VLOOKUP(F4980,'Regionalism Code'!H:I,2,FALSE))</f>
        <v>辽阳市</v>
      </c>
      <c r="H4980" s="7">
        <v>98.8844850512601</v>
      </c>
      <c r="I4980" s="7">
        <v>90.912970197344407</v>
      </c>
      <c r="J4980" s="7">
        <v>115.118918366876</v>
      </c>
      <c r="K4980" s="7">
        <v>45.527118590295203</v>
      </c>
      <c r="L4980" s="7">
        <v>94.548759671024499</v>
      </c>
      <c r="M4980" s="7">
        <v>61.887576451728997</v>
      </c>
      <c r="N4980" s="7">
        <v>135.853609661805</v>
      </c>
      <c r="O4980" s="7">
        <v>123.078433753618</v>
      </c>
      <c r="P4980" s="7">
        <v>129.399081371227</v>
      </c>
      <c r="Q4980" s="7">
        <v>95.711805194244903</v>
      </c>
    </row>
    <row r="4981" spans="1:17">
      <c r="A4981" s="6">
        <v>2018</v>
      </c>
      <c r="B4981" s="6" t="s">
        <v>861</v>
      </c>
      <c r="C4981" s="6">
        <v>211005</v>
      </c>
      <c r="D4981">
        <f t="shared" si="154"/>
        <v>21</v>
      </c>
      <c r="E4981" t="str">
        <f>VLOOKUP(D4981,'Regionalism Code'!B:C,2,FALSE)</f>
        <v>辽宁省</v>
      </c>
      <c r="F4981">
        <f t="shared" si="155"/>
        <v>2110</v>
      </c>
      <c r="G4981" t="str">
        <f>IF(F4981&gt;10000,"省直辖县市",VLOOKUP(F4981,'Regionalism Code'!H:I,2,FALSE))</f>
        <v>辽阳市</v>
      </c>
      <c r="H4981" s="7">
        <v>96.240574797369902</v>
      </c>
      <c r="I4981" s="7">
        <v>89.202830723866199</v>
      </c>
      <c r="J4981" s="7">
        <v>105.588325805982</v>
      </c>
      <c r="K4981" s="7">
        <v>54.171248357836497</v>
      </c>
      <c r="L4981" s="7">
        <v>92.489518047929593</v>
      </c>
      <c r="M4981" s="7">
        <v>54.068219941027301</v>
      </c>
      <c r="N4981" s="7">
        <v>120.50855170242799</v>
      </c>
      <c r="O4981" s="7">
        <v>113.653746155341</v>
      </c>
      <c r="P4981" s="7">
        <v>113.263711332273</v>
      </c>
      <c r="Q4981" s="7">
        <v>102.498629782891</v>
      </c>
    </row>
    <row r="4982" spans="1:17">
      <c r="A4982" s="6">
        <v>2016</v>
      </c>
      <c r="B4982" s="6" t="s">
        <v>862</v>
      </c>
      <c r="C4982" s="6">
        <v>211011</v>
      </c>
      <c r="D4982">
        <f t="shared" si="154"/>
        <v>21</v>
      </c>
      <c r="E4982" t="str">
        <f>VLOOKUP(D4982,'Regionalism Code'!B:C,2,FALSE)</f>
        <v>辽宁省</v>
      </c>
      <c r="F4982">
        <f t="shared" si="155"/>
        <v>2110</v>
      </c>
      <c r="G4982" t="str">
        <f>IF(F4982&gt;10000,"省直辖县市",VLOOKUP(F4982,'Regionalism Code'!H:I,2,FALSE))</f>
        <v>辽阳市</v>
      </c>
      <c r="H4982" s="7">
        <v>88.577240000937906</v>
      </c>
      <c r="I4982" s="7">
        <v>92.371924069519494</v>
      </c>
      <c r="J4982" s="7">
        <v>86.1915601999317</v>
      </c>
      <c r="K4982" s="7">
        <v>52.681965586379697</v>
      </c>
      <c r="L4982" s="7">
        <v>64.309938739458204</v>
      </c>
      <c r="M4982" s="7">
        <v>68.002993070324905</v>
      </c>
      <c r="N4982" s="7">
        <v>100.67500825654901</v>
      </c>
      <c r="O4982" s="7">
        <v>92.494181540745899</v>
      </c>
      <c r="P4982" s="7">
        <v>86.740206263989094</v>
      </c>
      <c r="Q4982" s="7">
        <v>80.387837087337999</v>
      </c>
    </row>
    <row r="4983" spans="1:17">
      <c r="A4983" s="6">
        <v>2017</v>
      </c>
      <c r="B4983" s="6" t="s">
        <v>862</v>
      </c>
      <c r="C4983" s="6">
        <v>211011</v>
      </c>
      <c r="D4983">
        <f t="shared" si="154"/>
        <v>21</v>
      </c>
      <c r="E4983" t="str">
        <f>VLOOKUP(D4983,'Regionalism Code'!B:C,2,FALSE)</f>
        <v>辽宁省</v>
      </c>
      <c r="F4983">
        <f t="shared" si="155"/>
        <v>2110</v>
      </c>
      <c r="G4983" t="str">
        <f>IF(F4983&gt;10000,"省直辖县市",VLOOKUP(F4983,'Regionalism Code'!H:I,2,FALSE))</f>
        <v>辽阳市</v>
      </c>
      <c r="H4983" s="7">
        <v>101.038854878254</v>
      </c>
      <c r="I4983" s="7">
        <v>92.930931145604802</v>
      </c>
      <c r="J4983" s="7">
        <v>116.410178577322</v>
      </c>
      <c r="K4983" s="7">
        <v>51.445504056347197</v>
      </c>
      <c r="L4983" s="7">
        <v>96.243995859369804</v>
      </c>
      <c r="M4983" s="7">
        <v>70.229224666422496</v>
      </c>
      <c r="N4983" s="7">
        <v>137.31387055342401</v>
      </c>
      <c r="O4983" s="7">
        <v>124.38800898038799</v>
      </c>
      <c r="P4983" s="7">
        <v>123.102321807392</v>
      </c>
      <c r="Q4983" s="7">
        <v>99.885133352419501</v>
      </c>
    </row>
    <row r="4984" spans="1:17">
      <c r="A4984" s="6">
        <v>2018</v>
      </c>
      <c r="B4984" s="6" t="s">
        <v>862</v>
      </c>
      <c r="C4984" s="6">
        <v>211011</v>
      </c>
      <c r="D4984">
        <f t="shared" si="154"/>
        <v>21</v>
      </c>
      <c r="E4984" t="str">
        <f>VLOOKUP(D4984,'Regionalism Code'!B:C,2,FALSE)</f>
        <v>辽宁省</v>
      </c>
      <c r="F4984">
        <f t="shared" si="155"/>
        <v>2110</v>
      </c>
      <c r="G4984" t="str">
        <f>IF(F4984&gt;10000,"省直辖县市",VLOOKUP(F4984,'Regionalism Code'!H:I,2,FALSE))</f>
        <v>辽阳市</v>
      </c>
      <c r="H4984" s="7">
        <v>100.164841021627</v>
      </c>
      <c r="I4984" s="7">
        <v>91.179045405387399</v>
      </c>
      <c r="J4984" s="7">
        <v>112.93150239703</v>
      </c>
      <c r="K4984" s="7">
        <v>57.927383699809099</v>
      </c>
      <c r="L4984" s="7">
        <v>106.65071938728801</v>
      </c>
      <c r="M4984" s="7">
        <v>56.185663266947401</v>
      </c>
      <c r="N4984" s="7">
        <v>128.684773239002</v>
      </c>
      <c r="O4984" s="7">
        <v>119.889691293981</v>
      </c>
      <c r="P4984" s="7">
        <v>116.784455097991</v>
      </c>
      <c r="Q4984" s="7">
        <v>106.642867327156</v>
      </c>
    </row>
    <row r="4985" spans="1:17">
      <c r="A4985" s="6">
        <v>2016</v>
      </c>
      <c r="B4985" s="6" t="s">
        <v>863</v>
      </c>
      <c r="C4985" s="6">
        <v>211021</v>
      </c>
      <c r="D4985">
        <f t="shared" si="154"/>
        <v>21</v>
      </c>
      <c r="E4985" t="str">
        <f>VLOOKUP(D4985,'Regionalism Code'!B:C,2,FALSE)</f>
        <v>辽宁省</v>
      </c>
      <c r="F4985">
        <f t="shared" si="155"/>
        <v>2110</v>
      </c>
      <c r="G4985" t="str">
        <f>IF(F4985&gt;10000,"省直辖县市",VLOOKUP(F4985,'Regionalism Code'!H:I,2,FALSE))</f>
        <v>辽阳市</v>
      </c>
      <c r="H4985" s="7">
        <v>85.197502179715102</v>
      </c>
      <c r="I4985" s="7">
        <v>86.669155932207204</v>
      </c>
      <c r="J4985" s="7">
        <v>87.409962974563001</v>
      </c>
      <c r="K4985" s="7">
        <v>49.849895207456299</v>
      </c>
      <c r="L4985" s="7">
        <v>64.235317636065403</v>
      </c>
      <c r="M4985" s="7">
        <v>62.421723323953302</v>
      </c>
      <c r="N4985" s="7">
        <v>107.27122407072</v>
      </c>
      <c r="O4985" s="7">
        <v>93.930446279892806</v>
      </c>
      <c r="P4985" s="7">
        <v>81.851803136595194</v>
      </c>
      <c r="Q4985" s="7">
        <v>76.322949101765602</v>
      </c>
    </row>
    <row r="4986" spans="1:17">
      <c r="A4986" s="6">
        <v>2017</v>
      </c>
      <c r="B4986" s="6" t="s">
        <v>863</v>
      </c>
      <c r="C4986" s="6">
        <v>211021</v>
      </c>
      <c r="D4986">
        <f t="shared" si="154"/>
        <v>21</v>
      </c>
      <c r="E4986" t="str">
        <f>VLOOKUP(D4986,'Regionalism Code'!B:C,2,FALSE)</f>
        <v>辽宁省</v>
      </c>
      <c r="F4986">
        <f t="shared" si="155"/>
        <v>2110</v>
      </c>
      <c r="G4986" t="str">
        <f>IF(F4986&gt;10000,"省直辖县市",VLOOKUP(F4986,'Regionalism Code'!H:I,2,FALSE))</f>
        <v>辽阳市</v>
      </c>
      <c r="H4986" s="7">
        <v>95.139167637542798</v>
      </c>
      <c r="I4986" s="7">
        <v>87.231073317302801</v>
      </c>
      <c r="J4986" s="7">
        <v>113.939504148643</v>
      </c>
      <c r="K4986" s="7">
        <v>48.1963842991726</v>
      </c>
      <c r="L4986" s="7">
        <v>87.541176879646997</v>
      </c>
      <c r="M4986" s="7">
        <v>69.925240666663001</v>
      </c>
      <c r="N4986" s="7">
        <v>133.16641593716599</v>
      </c>
      <c r="O4986" s="7">
        <v>124.206069181375</v>
      </c>
      <c r="P4986" s="7">
        <v>124.93882289859501</v>
      </c>
      <c r="Q4986" s="7">
        <v>87.094192955648495</v>
      </c>
    </row>
    <row r="4987" spans="1:17">
      <c r="A4987" s="6">
        <v>2018</v>
      </c>
      <c r="B4987" s="6" t="s">
        <v>863</v>
      </c>
      <c r="C4987" s="6">
        <v>211021</v>
      </c>
      <c r="D4987">
        <f t="shared" si="154"/>
        <v>21</v>
      </c>
      <c r="E4987" t="str">
        <f>VLOOKUP(D4987,'Regionalism Code'!B:C,2,FALSE)</f>
        <v>辽宁省</v>
      </c>
      <c r="F4987">
        <f t="shared" si="155"/>
        <v>2110</v>
      </c>
      <c r="G4987" t="str">
        <f>IF(F4987&gt;10000,"省直辖县市",VLOOKUP(F4987,'Regionalism Code'!H:I,2,FALSE))</f>
        <v>辽阳市</v>
      </c>
      <c r="H4987" s="7">
        <v>94.220431274958798</v>
      </c>
      <c r="I4987" s="7">
        <v>85.121435940877106</v>
      </c>
      <c r="J4987" s="7">
        <v>105.10343415825901</v>
      </c>
      <c r="K4987" s="7">
        <v>52.604208989967702</v>
      </c>
      <c r="L4987" s="7">
        <v>92.808909889637604</v>
      </c>
      <c r="M4987" s="7">
        <v>53.472368240076896</v>
      </c>
      <c r="N4987" s="7">
        <v>120.465529532875</v>
      </c>
      <c r="O4987" s="7">
        <v>112.582107948857</v>
      </c>
      <c r="P4987" s="7">
        <v>113.165086083658</v>
      </c>
      <c r="Q4987" s="7">
        <v>104.494782886217</v>
      </c>
    </row>
    <row r="4988" spans="1:17">
      <c r="A4988" s="6">
        <v>2016</v>
      </c>
      <c r="B4988" s="6" t="s">
        <v>864</v>
      </c>
      <c r="C4988" s="6">
        <v>211081</v>
      </c>
      <c r="D4988">
        <f t="shared" si="154"/>
        <v>21</v>
      </c>
      <c r="E4988" t="str">
        <f>VLOOKUP(D4988,'Regionalism Code'!B:C,2,FALSE)</f>
        <v>辽宁省</v>
      </c>
      <c r="F4988">
        <f t="shared" si="155"/>
        <v>2110</v>
      </c>
      <c r="G4988" t="str">
        <f>IF(F4988&gt;10000,"省直辖县市",VLOOKUP(F4988,'Regionalism Code'!H:I,2,FALSE))</f>
        <v>辽阳市</v>
      </c>
      <c r="H4988" s="7">
        <v>87.326563089396402</v>
      </c>
      <c r="I4988" s="7">
        <v>89.343616364826303</v>
      </c>
      <c r="J4988" s="7">
        <v>88.460268040229096</v>
      </c>
      <c r="K4988" s="7">
        <v>52.848822395488</v>
      </c>
      <c r="L4988" s="7">
        <v>67.516216975184193</v>
      </c>
      <c r="M4988" s="7">
        <v>64.307835566426107</v>
      </c>
      <c r="N4988" s="7">
        <v>100.305659206512</v>
      </c>
      <c r="O4988" s="7">
        <v>98.079789775654504</v>
      </c>
      <c r="P4988" s="7">
        <v>86.170251111389305</v>
      </c>
      <c r="Q4988" s="7">
        <v>78.611510620157006</v>
      </c>
    </row>
    <row r="4989" spans="1:17">
      <c r="A4989" s="6">
        <v>2017</v>
      </c>
      <c r="B4989" s="6" t="s">
        <v>864</v>
      </c>
      <c r="C4989" s="6">
        <v>211081</v>
      </c>
      <c r="D4989">
        <f t="shared" si="154"/>
        <v>21</v>
      </c>
      <c r="E4989" t="str">
        <f>VLOOKUP(D4989,'Regionalism Code'!B:C,2,FALSE)</f>
        <v>辽宁省</v>
      </c>
      <c r="F4989">
        <f t="shared" si="155"/>
        <v>2110</v>
      </c>
      <c r="G4989" t="str">
        <f>IF(F4989&gt;10000,"省直辖县市",VLOOKUP(F4989,'Regionalism Code'!H:I,2,FALSE))</f>
        <v>辽阳市</v>
      </c>
      <c r="H4989" s="7">
        <v>97.539545476139693</v>
      </c>
      <c r="I4989" s="7">
        <v>89.870078138457998</v>
      </c>
      <c r="J4989" s="7">
        <v>115.593302849891</v>
      </c>
      <c r="K4989" s="7">
        <v>54.258609399087803</v>
      </c>
      <c r="L4989" s="7">
        <v>89.996511981362502</v>
      </c>
      <c r="M4989" s="7">
        <v>72.705262345082204</v>
      </c>
      <c r="N4989" s="7">
        <v>128.12692053381801</v>
      </c>
      <c r="O4989" s="7">
        <v>129.65125518558901</v>
      </c>
      <c r="P4989" s="7">
        <v>124.97303220634301</v>
      </c>
      <c r="Q4989" s="7">
        <v>90.063427961956606</v>
      </c>
    </row>
    <row r="4990" spans="1:17">
      <c r="A4990" s="6">
        <v>2018</v>
      </c>
      <c r="B4990" s="6" t="s">
        <v>864</v>
      </c>
      <c r="C4990" s="6">
        <v>211081</v>
      </c>
      <c r="D4990">
        <f t="shared" si="154"/>
        <v>21</v>
      </c>
      <c r="E4990" t="str">
        <f>VLOOKUP(D4990,'Regionalism Code'!B:C,2,FALSE)</f>
        <v>辽宁省</v>
      </c>
      <c r="F4990">
        <f t="shared" si="155"/>
        <v>2110</v>
      </c>
      <c r="G4990" t="str">
        <f>IF(F4990&gt;10000,"省直辖县市",VLOOKUP(F4990,'Regionalism Code'!H:I,2,FALSE))</f>
        <v>辽阳市</v>
      </c>
      <c r="H4990" s="7">
        <v>95.944930909164</v>
      </c>
      <c r="I4990" s="7">
        <v>87.842324738636606</v>
      </c>
      <c r="J4990" s="7">
        <v>108.896354655305</v>
      </c>
      <c r="K4990" s="7">
        <v>60.825415797881902</v>
      </c>
      <c r="L4990" s="7">
        <v>92.1740388712997</v>
      </c>
      <c r="M4990" s="7">
        <v>56.9728256944653</v>
      </c>
      <c r="N4990" s="7">
        <v>118.401473869593</v>
      </c>
      <c r="O4990" s="7">
        <v>122.350662838628</v>
      </c>
      <c r="P4990" s="7">
        <v>114.142690519228</v>
      </c>
      <c r="Q4990" s="7">
        <v>99.170680323760095</v>
      </c>
    </row>
    <row r="4991" spans="1:17">
      <c r="A4991" s="6">
        <v>2016</v>
      </c>
      <c r="B4991" s="6" t="s">
        <v>865</v>
      </c>
      <c r="C4991" s="6">
        <v>211102</v>
      </c>
      <c r="D4991">
        <f t="shared" si="154"/>
        <v>21</v>
      </c>
      <c r="E4991" t="str">
        <f>VLOOKUP(D4991,'Regionalism Code'!B:C,2,FALSE)</f>
        <v>辽宁省</v>
      </c>
      <c r="F4991">
        <f t="shared" si="155"/>
        <v>2111</v>
      </c>
      <c r="G4991" t="str">
        <f>IF(F4991&gt;10000,"省直辖县市",VLOOKUP(F4991,'Regionalism Code'!H:I,2,FALSE))</f>
        <v>盘锦市</v>
      </c>
      <c r="H4991" s="7">
        <v>91.097823871006</v>
      </c>
      <c r="I4991" s="7">
        <v>96.090603241398497</v>
      </c>
      <c r="J4991" s="7">
        <v>91.886655835663504</v>
      </c>
      <c r="K4991" s="7">
        <v>56.684103264159198</v>
      </c>
      <c r="L4991" s="7">
        <v>75.477458712433204</v>
      </c>
      <c r="M4991" s="7">
        <v>67.764383013753203</v>
      </c>
      <c r="N4991" s="7">
        <v>104.038064189834</v>
      </c>
      <c r="O4991" s="7">
        <v>99.691956596628998</v>
      </c>
      <c r="P4991" s="7">
        <v>88.346892800938804</v>
      </c>
      <c r="Q4991" s="7">
        <v>73.183895110490198</v>
      </c>
    </row>
    <row r="4992" spans="1:17">
      <c r="A4992" s="6">
        <v>2017</v>
      </c>
      <c r="B4992" s="6" t="s">
        <v>865</v>
      </c>
      <c r="C4992" s="6">
        <v>211102</v>
      </c>
      <c r="D4992">
        <f t="shared" si="154"/>
        <v>21</v>
      </c>
      <c r="E4992" t="str">
        <f>VLOOKUP(D4992,'Regionalism Code'!B:C,2,FALSE)</f>
        <v>辽宁省</v>
      </c>
      <c r="F4992">
        <f t="shared" si="155"/>
        <v>2111</v>
      </c>
      <c r="G4992" t="str">
        <f>IF(F4992&gt;10000,"省直辖县市",VLOOKUP(F4992,'Regionalism Code'!H:I,2,FALSE))</f>
        <v>盘锦市</v>
      </c>
      <c r="H4992" s="7">
        <v>103.347052255101</v>
      </c>
      <c r="I4992" s="7">
        <v>96.198379397117705</v>
      </c>
      <c r="J4992" s="7">
        <v>121.481477916244</v>
      </c>
      <c r="K4992" s="7">
        <v>54.259654362346801</v>
      </c>
      <c r="L4992" s="7">
        <v>97.593298585071196</v>
      </c>
      <c r="M4992" s="7">
        <v>72.5251767483593</v>
      </c>
      <c r="N4992" s="7">
        <v>143.32253306905801</v>
      </c>
      <c r="O4992" s="7">
        <v>130.582303178616</v>
      </c>
      <c r="P4992" s="7">
        <v>130.202744750135</v>
      </c>
      <c r="Q4992" s="7">
        <v>94.0050487493248</v>
      </c>
    </row>
    <row r="4993" spans="1:17">
      <c r="A4993" s="6">
        <v>2018</v>
      </c>
      <c r="B4993" s="6" t="s">
        <v>865</v>
      </c>
      <c r="C4993" s="6">
        <v>211102</v>
      </c>
      <c r="D4993">
        <f t="shared" si="154"/>
        <v>21</v>
      </c>
      <c r="E4993" t="str">
        <f>VLOOKUP(D4993,'Regionalism Code'!B:C,2,FALSE)</f>
        <v>辽宁省</v>
      </c>
      <c r="F4993">
        <f t="shared" si="155"/>
        <v>2111</v>
      </c>
      <c r="G4993" t="str">
        <f>IF(F4993&gt;10000,"省直辖县市",VLOOKUP(F4993,'Regionalism Code'!H:I,2,FALSE))</f>
        <v>盘锦市</v>
      </c>
      <c r="H4993" s="7">
        <v>104.474333419533</v>
      </c>
      <c r="I4993" s="7">
        <v>95.547570986386901</v>
      </c>
      <c r="J4993" s="7">
        <v>121.111403769436</v>
      </c>
      <c r="K4993" s="7">
        <v>65.875982967010103</v>
      </c>
      <c r="L4993" s="7">
        <v>111.136258242051</v>
      </c>
      <c r="M4993" s="7">
        <v>61.657109635851903</v>
      </c>
      <c r="N4993" s="7">
        <v>140.02235369881001</v>
      </c>
      <c r="O4993" s="7">
        <v>128.33337816009501</v>
      </c>
      <c r="P4993" s="7">
        <v>123.786577775653</v>
      </c>
      <c r="Q4993" s="7">
        <v>103.72455131683699</v>
      </c>
    </row>
    <row r="4994" spans="1:17">
      <c r="A4994" s="6">
        <v>2016</v>
      </c>
      <c r="B4994" s="6" t="s">
        <v>866</v>
      </c>
      <c r="C4994" s="6">
        <v>211103</v>
      </c>
      <c r="D4994">
        <f t="shared" ref="D4994:D5057" si="156">INT(C4994/10000)</f>
        <v>21</v>
      </c>
      <c r="E4994" t="str">
        <f>VLOOKUP(D4994,'Regionalism Code'!B:C,2,FALSE)</f>
        <v>辽宁省</v>
      </c>
      <c r="F4994">
        <f t="shared" ref="F4994:F5057" si="157">IF(OR(D4994=11,D4994=12,D4994=31,D4994=50),D4994*100,IF(MID(C4994,3,1)="9",C4994,INT(C4994/100)))</f>
        <v>2111</v>
      </c>
      <c r="G4994" t="str">
        <f>IF(F4994&gt;10000,"省直辖县市",VLOOKUP(F4994,'Regionalism Code'!H:I,2,FALSE))</f>
        <v>盘锦市</v>
      </c>
      <c r="H4994" s="7">
        <v>97.635949994015306</v>
      </c>
      <c r="I4994" s="7">
        <v>100.33573929309</v>
      </c>
      <c r="J4994" s="7">
        <v>103.182843902467</v>
      </c>
      <c r="K4994" s="7">
        <v>67.337907739985297</v>
      </c>
      <c r="L4994" s="7">
        <v>89.710118947549901</v>
      </c>
      <c r="M4994" s="7">
        <v>82.270427511968705</v>
      </c>
      <c r="N4994" s="7">
        <v>128.45872346114601</v>
      </c>
      <c r="O4994" s="7">
        <v>104.075989461118</v>
      </c>
      <c r="P4994" s="7">
        <v>86.832660997983197</v>
      </c>
      <c r="Q4994" s="7">
        <v>78.647683201533795</v>
      </c>
    </row>
    <row r="4995" spans="1:17">
      <c r="A4995" s="6">
        <v>2017</v>
      </c>
      <c r="B4995" s="6" t="s">
        <v>866</v>
      </c>
      <c r="C4995" s="6">
        <v>211103</v>
      </c>
      <c r="D4995">
        <f t="shared" si="156"/>
        <v>21</v>
      </c>
      <c r="E4995" t="str">
        <f>VLOOKUP(D4995,'Regionalism Code'!B:C,2,FALSE)</f>
        <v>辽宁省</v>
      </c>
      <c r="F4995">
        <f t="shared" si="157"/>
        <v>2111</v>
      </c>
      <c r="G4995" t="str">
        <f>IF(F4995&gt;10000,"省直辖县市",VLOOKUP(F4995,'Regionalism Code'!H:I,2,FALSE))</f>
        <v>盘锦市</v>
      </c>
      <c r="H4995" s="7">
        <v>109.01617002786701</v>
      </c>
      <c r="I4995" s="7">
        <v>100.055251774835</v>
      </c>
      <c r="J4995" s="7">
        <v>133.67662487932401</v>
      </c>
      <c r="K4995" s="7">
        <v>65.472326838125994</v>
      </c>
      <c r="L4995" s="7">
        <v>112.54032466232501</v>
      </c>
      <c r="M4995" s="7">
        <v>85.502320035113698</v>
      </c>
      <c r="N4995" s="7">
        <v>167.22778324558601</v>
      </c>
      <c r="O4995" s="7">
        <v>137.57227352486399</v>
      </c>
      <c r="P4995" s="7">
        <v>128.601851984154</v>
      </c>
      <c r="Q4995" s="7">
        <v>93.799688492747293</v>
      </c>
    </row>
    <row r="4996" spans="1:17">
      <c r="A4996" s="6">
        <v>2018</v>
      </c>
      <c r="B4996" s="6" t="s">
        <v>866</v>
      </c>
      <c r="C4996" s="6">
        <v>211103</v>
      </c>
      <c r="D4996">
        <f t="shared" si="156"/>
        <v>21</v>
      </c>
      <c r="E4996" t="str">
        <f>VLOOKUP(D4996,'Regionalism Code'!B:C,2,FALSE)</f>
        <v>辽宁省</v>
      </c>
      <c r="F4996">
        <f t="shared" si="157"/>
        <v>2111</v>
      </c>
      <c r="G4996" t="str">
        <f>IF(F4996&gt;10000,"省直辖县市",VLOOKUP(F4996,'Regionalism Code'!H:I,2,FALSE))</f>
        <v>盘锦市</v>
      </c>
      <c r="H4996" s="7">
        <v>112.728830063779</v>
      </c>
      <c r="I4996" s="7">
        <v>100.359781059779</v>
      </c>
      <c r="J4996" s="7">
        <v>136.556807670289</v>
      </c>
      <c r="K4996" s="7">
        <v>78.539848031756605</v>
      </c>
      <c r="L4996" s="7">
        <v>133.285504316535</v>
      </c>
      <c r="M4996" s="7">
        <v>76.501795557129896</v>
      </c>
      <c r="N4996" s="7">
        <v>161.28856835042299</v>
      </c>
      <c r="O4996" s="7">
        <v>141.07483027957699</v>
      </c>
      <c r="P4996" s="7">
        <v>125.96209737640601</v>
      </c>
      <c r="Q4996" s="7">
        <v>110.278907112612</v>
      </c>
    </row>
    <row r="4997" spans="1:17">
      <c r="A4997" s="6">
        <v>2016</v>
      </c>
      <c r="B4997" s="6" t="s">
        <v>867</v>
      </c>
      <c r="C4997" s="6">
        <v>211121</v>
      </c>
      <c r="D4997">
        <f t="shared" si="156"/>
        <v>21</v>
      </c>
      <c r="E4997" t="str">
        <f>VLOOKUP(D4997,'Regionalism Code'!B:C,2,FALSE)</f>
        <v>辽宁省</v>
      </c>
      <c r="F4997">
        <f t="shared" si="157"/>
        <v>2111</v>
      </c>
      <c r="G4997" t="str">
        <f>IF(F4997&gt;10000,"省直辖县市",VLOOKUP(F4997,'Regionalism Code'!H:I,2,FALSE))</f>
        <v>盘锦市</v>
      </c>
      <c r="H4997" s="7">
        <v>92.662760624662994</v>
      </c>
      <c r="I4997" s="7">
        <v>95.2192241430525</v>
      </c>
      <c r="J4997" s="7">
        <v>90.916802081668393</v>
      </c>
      <c r="K4997" s="7">
        <v>58.228048482810898</v>
      </c>
      <c r="L4997" s="7">
        <v>78.566066015015295</v>
      </c>
      <c r="M4997" s="7">
        <v>68.180298774208893</v>
      </c>
      <c r="N4997" s="7">
        <v>100.39031071924499</v>
      </c>
      <c r="O4997" s="7">
        <v>98.5718630834659</v>
      </c>
      <c r="P4997" s="7">
        <v>86.223823267960597</v>
      </c>
      <c r="Q4997" s="7">
        <v>87.399715693661506</v>
      </c>
    </row>
    <row r="4998" spans="1:17">
      <c r="A4998" s="6">
        <v>2017</v>
      </c>
      <c r="B4998" s="6" t="s">
        <v>867</v>
      </c>
      <c r="C4998" s="6">
        <v>211121</v>
      </c>
      <c r="D4998">
        <f t="shared" si="156"/>
        <v>21</v>
      </c>
      <c r="E4998" t="str">
        <f>VLOOKUP(D4998,'Regionalism Code'!B:C,2,FALSE)</f>
        <v>辽宁省</v>
      </c>
      <c r="F4998">
        <f t="shared" si="157"/>
        <v>2111</v>
      </c>
      <c r="G4998" t="str">
        <f>IF(F4998&gt;10000,"省直辖县市",VLOOKUP(F4998,'Regionalism Code'!H:I,2,FALSE))</f>
        <v>盘锦市</v>
      </c>
      <c r="H4998" s="7">
        <v>104.032901383995</v>
      </c>
      <c r="I4998" s="7">
        <v>96.016246007597701</v>
      </c>
      <c r="J4998" s="7">
        <v>121.659458770432</v>
      </c>
      <c r="K4998" s="7">
        <v>57.457917440291098</v>
      </c>
      <c r="L4998" s="7">
        <v>104.91858209007</v>
      </c>
      <c r="M4998" s="7">
        <v>71.257188117512399</v>
      </c>
      <c r="N4998" s="7">
        <v>141.98612906210599</v>
      </c>
      <c r="O4998" s="7">
        <v>130.4668977556</v>
      </c>
      <c r="P4998" s="7">
        <v>123.565684622102</v>
      </c>
      <c r="Q4998" s="7">
        <v>98.479880059770196</v>
      </c>
    </row>
    <row r="4999" spans="1:17">
      <c r="A4999" s="6">
        <v>2018</v>
      </c>
      <c r="B4999" s="6" t="s">
        <v>867</v>
      </c>
      <c r="C4999" s="6">
        <v>211121</v>
      </c>
      <c r="D4999">
        <f t="shared" si="156"/>
        <v>21</v>
      </c>
      <c r="E4999" t="str">
        <f>VLOOKUP(D4999,'Regionalism Code'!B:C,2,FALSE)</f>
        <v>辽宁省</v>
      </c>
      <c r="F4999">
        <f t="shared" si="157"/>
        <v>2111</v>
      </c>
      <c r="G4999" t="str">
        <f>IF(F4999&gt;10000,"省直辖县市",VLOOKUP(F4999,'Regionalism Code'!H:I,2,FALSE))</f>
        <v>盘锦市</v>
      </c>
      <c r="H4999" s="7">
        <v>101.829719525589</v>
      </c>
      <c r="I4999" s="7">
        <v>92.935482381126604</v>
      </c>
      <c r="J4999" s="7">
        <v>113.972915058298</v>
      </c>
      <c r="K4999" s="7">
        <v>59.226712894202002</v>
      </c>
      <c r="L4999" s="7">
        <v>104.782912697407</v>
      </c>
      <c r="M4999" s="7">
        <v>54.825068053474901</v>
      </c>
      <c r="N4999" s="7">
        <v>129.35420034068801</v>
      </c>
      <c r="O4999" s="7">
        <v>122.180639816593</v>
      </c>
      <c r="P4999" s="7">
        <v>120.035115429825</v>
      </c>
      <c r="Q4999" s="7">
        <v>109.138459320753</v>
      </c>
    </row>
    <row r="5000" spans="1:17">
      <c r="A5000" s="6">
        <v>2016</v>
      </c>
      <c r="B5000" s="6" t="s">
        <v>868</v>
      </c>
      <c r="C5000" s="6">
        <v>211122</v>
      </c>
      <c r="D5000">
        <f t="shared" si="156"/>
        <v>21</v>
      </c>
      <c r="E5000" t="str">
        <f>VLOOKUP(D5000,'Regionalism Code'!B:C,2,FALSE)</f>
        <v>辽宁省</v>
      </c>
      <c r="F5000">
        <f t="shared" si="157"/>
        <v>2111</v>
      </c>
      <c r="G5000" t="str">
        <f>IF(F5000&gt;10000,"省直辖县市",VLOOKUP(F5000,'Regionalism Code'!H:I,2,FALSE))</f>
        <v>盘锦市</v>
      </c>
      <c r="H5000" s="7">
        <v>82.281722194630504</v>
      </c>
      <c r="I5000" s="7">
        <v>87.694906646145697</v>
      </c>
      <c r="J5000" s="7">
        <v>80.235157311067198</v>
      </c>
      <c r="K5000" s="7">
        <v>44.589672770258296</v>
      </c>
      <c r="L5000" s="7">
        <v>61.4178192404868</v>
      </c>
      <c r="M5000" s="7">
        <v>61.1707805698058</v>
      </c>
      <c r="N5000" s="7">
        <v>91.701757978289095</v>
      </c>
      <c r="O5000" s="7">
        <v>88.032023116595894</v>
      </c>
      <c r="P5000" s="7">
        <v>79.217299755605794</v>
      </c>
      <c r="Q5000" s="7">
        <v>68.131448440884498</v>
      </c>
    </row>
    <row r="5001" spans="1:17">
      <c r="A5001" s="6">
        <v>2017</v>
      </c>
      <c r="B5001" s="6" t="s">
        <v>868</v>
      </c>
      <c r="C5001" s="6">
        <v>211122</v>
      </c>
      <c r="D5001">
        <f t="shared" si="156"/>
        <v>21</v>
      </c>
      <c r="E5001" t="str">
        <f>VLOOKUP(D5001,'Regionalism Code'!B:C,2,FALSE)</f>
        <v>辽宁省</v>
      </c>
      <c r="F5001">
        <f t="shared" si="157"/>
        <v>2111</v>
      </c>
      <c r="G5001" t="str">
        <f>IF(F5001&gt;10000,"省直辖县市",VLOOKUP(F5001,'Regionalism Code'!H:I,2,FALSE))</f>
        <v>盘锦市</v>
      </c>
      <c r="H5001" s="7">
        <v>95.326647681604101</v>
      </c>
      <c r="I5001" s="7">
        <v>88.633984607138899</v>
      </c>
      <c r="J5001" s="7">
        <v>108.62894595889</v>
      </c>
      <c r="K5001" s="7">
        <v>40.6659899329279</v>
      </c>
      <c r="L5001" s="7">
        <v>87.464530303737504</v>
      </c>
      <c r="M5001" s="7">
        <v>57.2237782611992</v>
      </c>
      <c r="N5001" s="7">
        <v>125.305903735195</v>
      </c>
      <c r="O5001" s="7">
        <v>119.639912686484</v>
      </c>
      <c r="P5001" s="7">
        <v>120.49341958583599</v>
      </c>
      <c r="Q5001" s="7">
        <v>93.259157115370698</v>
      </c>
    </row>
    <row r="5002" spans="1:17">
      <c r="A5002" s="6">
        <v>2018</v>
      </c>
      <c r="B5002" s="6" t="s">
        <v>868</v>
      </c>
      <c r="C5002" s="6">
        <v>211122</v>
      </c>
      <c r="D5002">
        <f t="shared" si="156"/>
        <v>21</v>
      </c>
      <c r="E5002" t="str">
        <f>VLOOKUP(D5002,'Regionalism Code'!B:C,2,FALSE)</f>
        <v>辽宁省</v>
      </c>
      <c r="F5002">
        <f t="shared" si="157"/>
        <v>2111</v>
      </c>
      <c r="G5002" t="str">
        <f>IF(F5002&gt;10000,"省直辖县市",VLOOKUP(F5002,'Regionalism Code'!H:I,2,FALSE))</f>
        <v>盘锦市</v>
      </c>
      <c r="H5002" s="7">
        <v>95.343231018584703</v>
      </c>
      <c r="I5002" s="7">
        <v>87.238000303362895</v>
      </c>
      <c r="J5002" s="7">
        <v>104.464823986266</v>
      </c>
      <c r="K5002" s="7">
        <v>48.755255555451697</v>
      </c>
      <c r="L5002" s="7">
        <v>97.683281236506701</v>
      </c>
      <c r="M5002" s="7">
        <v>49.022775171930398</v>
      </c>
      <c r="N5002" s="7">
        <v>118.977175159281</v>
      </c>
      <c r="O5002" s="7">
        <v>110.892668538807</v>
      </c>
      <c r="P5002" s="7">
        <v>113.684725181077</v>
      </c>
      <c r="Q5002" s="7">
        <v>105.537018381628</v>
      </c>
    </row>
    <row r="5003" spans="1:17">
      <c r="A5003" s="6">
        <v>2016</v>
      </c>
      <c r="B5003" s="6" t="s">
        <v>869</v>
      </c>
      <c r="C5003" s="6">
        <v>211202</v>
      </c>
      <c r="D5003">
        <f t="shared" si="156"/>
        <v>21</v>
      </c>
      <c r="E5003" t="str">
        <f>VLOOKUP(D5003,'Regionalism Code'!B:C,2,FALSE)</f>
        <v>辽宁省</v>
      </c>
      <c r="F5003">
        <f t="shared" si="157"/>
        <v>2112</v>
      </c>
      <c r="G5003" t="str">
        <f>IF(F5003&gt;10000,"省直辖县市",VLOOKUP(F5003,'Regionalism Code'!H:I,2,FALSE))</f>
        <v>铁岭市</v>
      </c>
      <c r="H5003" s="7">
        <v>92.087086795007295</v>
      </c>
      <c r="I5003" s="7">
        <v>98.731730521773102</v>
      </c>
      <c r="J5003" s="7">
        <v>96.8414303020228</v>
      </c>
      <c r="K5003" s="7">
        <v>60.044716382461303</v>
      </c>
      <c r="L5003" s="7">
        <v>77.996194893427202</v>
      </c>
      <c r="M5003" s="7">
        <v>71.271676508839803</v>
      </c>
      <c r="N5003" s="7">
        <v>110.956185819475</v>
      </c>
      <c r="O5003" s="7">
        <v>106.17432847309099</v>
      </c>
      <c r="P5003" s="7">
        <v>88.073112675358999</v>
      </c>
      <c r="Q5003" s="7">
        <v>61.512829186541602</v>
      </c>
    </row>
    <row r="5004" spans="1:17">
      <c r="A5004" s="6">
        <v>2017</v>
      </c>
      <c r="B5004" s="6" t="s">
        <v>869</v>
      </c>
      <c r="C5004" s="6">
        <v>211202</v>
      </c>
      <c r="D5004">
        <f t="shared" si="156"/>
        <v>21</v>
      </c>
      <c r="E5004" t="str">
        <f>VLOOKUP(D5004,'Regionalism Code'!B:C,2,FALSE)</f>
        <v>辽宁省</v>
      </c>
      <c r="F5004">
        <f t="shared" si="157"/>
        <v>2112</v>
      </c>
      <c r="G5004" t="str">
        <f>IF(F5004&gt;10000,"省直辖县市",VLOOKUP(F5004,'Regionalism Code'!H:I,2,FALSE))</f>
        <v>铁岭市</v>
      </c>
      <c r="H5004" s="7">
        <v>105.31065355800099</v>
      </c>
      <c r="I5004" s="7">
        <v>98.330096535144605</v>
      </c>
      <c r="J5004" s="7">
        <v>122.318924283255</v>
      </c>
      <c r="K5004" s="7">
        <v>57.482687940294198</v>
      </c>
      <c r="L5004" s="7">
        <v>100.163076525858</v>
      </c>
      <c r="M5004" s="7">
        <v>72.467326365200606</v>
      </c>
      <c r="N5004" s="7">
        <v>142.008140546297</v>
      </c>
      <c r="O5004" s="7">
        <v>133.50198091917699</v>
      </c>
      <c r="P5004" s="7">
        <v>125.28807478821599</v>
      </c>
      <c r="Q5004" s="7">
        <v>97.460056367131202</v>
      </c>
    </row>
    <row r="5005" spans="1:17">
      <c r="A5005" s="6">
        <v>2018</v>
      </c>
      <c r="B5005" s="6" t="s">
        <v>869</v>
      </c>
      <c r="C5005" s="6">
        <v>211202</v>
      </c>
      <c r="D5005">
        <f t="shared" si="156"/>
        <v>21</v>
      </c>
      <c r="E5005" t="str">
        <f>VLOOKUP(D5005,'Regionalism Code'!B:C,2,FALSE)</f>
        <v>辽宁省</v>
      </c>
      <c r="F5005">
        <f t="shared" si="157"/>
        <v>2112</v>
      </c>
      <c r="G5005" t="str">
        <f>IF(F5005&gt;10000,"省直辖县市",VLOOKUP(F5005,'Regionalism Code'!H:I,2,FALSE))</f>
        <v>铁岭市</v>
      </c>
      <c r="H5005" s="7">
        <v>107.956650962354</v>
      </c>
      <c r="I5005" s="7">
        <v>97.586301561887296</v>
      </c>
      <c r="J5005" s="7">
        <v>124.124920045943</v>
      </c>
      <c r="K5005" s="7">
        <v>68.016796716408507</v>
      </c>
      <c r="L5005" s="7">
        <v>132.62170832343901</v>
      </c>
      <c r="M5005" s="7">
        <v>61.7279266310236</v>
      </c>
      <c r="N5005" s="7">
        <v>134.55397740002601</v>
      </c>
      <c r="O5005" s="7">
        <v>131.167300916063</v>
      </c>
      <c r="P5005" s="7">
        <v>121.540613769744</v>
      </c>
      <c r="Q5005" s="7">
        <v>112.82566711357499</v>
      </c>
    </row>
    <row r="5006" spans="1:17">
      <c r="A5006" s="6">
        <v>2016</v>
      </c>
      <c r="B5006" s="6" t="s">
        <v>870</v>
      </c>
      <c r="C5006" s="6">
        <v>211204</v>
      </c>
      <c r="D5006">
        <f t="shared" si="156"/>
        <v>21</v>
      </c>
      <c r="E5006" t="str">
        <f>VLOOKUP(D5006,'Regionalism Code'!B:C,2,FALSE)</f>
        <v>辽宁省</v>
      </c>
      <c r="F5006">
        <f t="shared" si="157"/>
        <v>2112</v>
      </c>
      <c r="G5006" t="str">
        <f>IF(F5006&gt;10000,"省直辖县市",VLOOKUP(F5006,'Regionalism Code'!H:I,2,FALSE))</f>
        <v>铁岭市</v>
      </c>
      <c r="H5006" s="7">
        <v>89.198893454556995</v>
      </c>
      <c r="I5006" s="7">
        <v>89.621439525916102</v>
      </c>
      <c r="J5006" s="7">
        <v>92.069220738781695</v>
      </c>
      <c r="K5006" s="7">
        <v>49.020156237711902</v>
      </c>
      <c r="L5006" s="7">
        <v>79.492060558305198</v>
      </c>
      <c r="M5006" s="7">
        <v>66.166848727487505</v>
      </c>
      <c r="N5006" s="7">
        <v>116.01039927380999</v>
      </c>
      <c r="O5006" s="7">
        <v>93.3508756375779</v>
      </c>
      <c r="P5006" s="7">
        <v>82.383990051128904</v>
      </c>
      <c r="Q5006" s="7">
        <v>82.593273047294204</v>
      </c>
    </row>
    <row r="5007" spans="1:17">
      <c r="A5007" s="6">
        <v>2017</v>
      </c>
      <c r="B5007" s="6" t="s">
        <v>870</v>
      </c>
      <c r="C5007" s="6">
        <v>211204</v>
      </c>
      <c r="D5007">
        <f t="shared" si="156"/>
        <v>21</v>
      </c>
      <c r="E5007" t="str">
        <f>VLOOKUP(D5007,'Regionalism Code'!B:C,2,FALSE)</f>
        <v>辽宁省</v>
      </c>
      <c r="F5007">
        <f t="shared" si="157"/>
        <v>2112</v>
      </c>
      <c r="G5007" t="str">
        <f>IF(F5007&gt;10000,"省直辖县市",VLOOKUP(F5007,'Regionalism Code'!H:I,2,FALSE))</f>
        <v>铁岭市</v>
      </c>
      <c r="H5007" s="7">
        <v>99.884385938827606</v>
      </c>
      <c r="I5007" s="7">
        <v>89.298779727863604</v>
      </c>
      <c r="J5007" s="7">
        <v>123.230515986291</v>
      </c>
      <c r="K5007" s="7">
        <v>50.627432635382903</v>
      </c>
      <c r="L5007" s="7">
        <v>92.708906222572793</v>
      </c>
      <c r="M5007" s="7">
        <v>71.163852678705695</v>
      </c>
      <c r="N5007" s="7">
        <v>159.31288169967701</v>
      </c>
      <c r="O5007" s="7">
        <v>130.25826555896501</v>
      </c>
      <c r="P5007" s="7">
        <v>119.183823364246</v>
      </c>
      <c r="Q5007" s="7">
        <v>92.420373164766502</v>
      </c>
    </row>
    <row r="5008" spans="1:17">
      <c r="A5008" s="6">
        <v>2018</v>
      </c>
      <c r="B5008" s="6" t="s">
        <v>870</v>
      </c>
      <c r="C5008" s="6">
        <v>211204</v>
      </c>
      <c r="D5008">
        <f t="shared" si="156"/>
        <v>21</v>
      </c>
      <c r="E5008" t="str">
        <f>VLOOKUP(D5008,'Regionalism Code'!B:C,2,FALSE)</f>
        <v>辽宁省</v>
      </c>
      <c r="F5008">
        <f t="shared" si="157"/>
        <v>2112</v>
      </c>
      <c r="G5008" t="str">
        <f>IF(F5008&gt;10000,"省直辖县市",VLOOKUP(F5008,'Regionalism Code'!H:I,2,FALSE))</f>
        <v>铁岭市</v>
      </c>
      <c r="H5008" s="7">
        <v>96.125253108296107</v>
      </c>
      <c r="I5008" s="7">
        <v>86.821945955031097</v>
      </c>
      <c r="J5008" s="7">
        <v>114.722607741857</v>
      </c>
      <c r="K5008" s="7">
        <v>51.088437887202602</v>
      </c>
      <c r="L5008" s="7">
        <v>87.879116045911502</v>
      </c>
      <c r="M5008" s="7">
        <v>56.420274051667</v>
      </c>
      <c r="N5008" s="7">
        <v>148.75685844233001</v>
      </c>
      <c r="O5008" s="7">
        <v>121.060706875853</v>
      </c>
      <c r="P5008" s="7">
        <v>112.71467439964201</v>
      </c>
      <c r="Q5008" s="7">
        <v>93.056157486720195</v>
      </c>
    </row>
    <row r="5009" spans="1:17">
      <c r="A5009" s="6">
        <v>2016</v>
      </c>
      <c r="B5009" s="6" t="s">
        <v>871</v>
      </c>
      <c r="C5009" s="6">
        <v>211221</v>
      </c>
      <c r="D5009">
        <f t="shared" si="156"/>
        <v>21</v>
      </c>
      <c r="E5009" t="str">
        <f>VLOOKUP(D5009,'Regionalism Code'!B:C,2,FALSE)</f>
        <v>辽宁省</v>
      </c>
      <c r="F5009">
        <f t="shared" si="157"/>
        <v>2112</v>
      </c>
      <c r="G5009" t="str">
        <f>IF(F5009&gt;10000,"省直辖县市",VLOOKUP(F5009,'Regionalism Code'!H:I,2,FALSE))</f>
        <v>铁岭市</v>
      </c>
      <c r="H5009" s="7">
        <v>88.308058932981794</v>
      </c>
      <c r="I5009" s="7">
        <v>90.207475571053607</v>
      </c>
      <c r="J5009" s="7">
        <v>86.081200052066393</v>
      </c>
      <c r="K5009" s="7">
        <v>51.398435576532599</v>
      </c>
      <c r="L5009" s="7">
        <v>71.0487744463518</v>
      </c>
      <c r="M5009" s="7">
        <v>64.641095795409001</v>
      </c>
      <c r="N5009" s="7">
        <v>99.338169836492298</v>
      </c>
      <c r="O5009" s="7">
        <v>94.272505830084796</v>
      </c>
      <c r="P5009" s="7">
        <v>74.210507643935998</v>
      </c>
      <c r="Q5009" s="7">
        <v>86.088176922187799</v>
      </c>
    </row>
    <row r="5010" spans="1:17">
      <c r="A5010" s="6">
        <v>2017</v>
      </c>
      <c r="B5010" s="6" t="s">
        <v>871</v>
      </c>
      <c r="C5010" s="6">
        <v>211221</v>
      </c>
      <c r="D5010">
        <f t="shared" si="156"/>
        <v>21</v>
      </c>
      <c r="E5010" t="str">
        <f>VLOOKUP(D5010,'Regionalism Code'!B:C,2,FALSE)</f>
        <v>辽宁省</v>
      </c>
      <c r="F5010">
        <f t="shared" si="157"/>
        <v>2112</v>
      </c>
      <c r="G5010" t="str">
        <f>IF(F5010&gt;10000,"省直辖县市",VLOOKUP(F5010,'Regionalism Code'!H:I,2,FALSE))</f>
        <v>铁岭市</v>
      </c>
      <c r="H5010" s="7">
        <v>100.183259166943</v>
      </c>
      <c r="I5010" s="7">
        <v>90.965009962431694</v>
      </c>
      <c r="J5010" s="7">
        <v>119.431645920439</v>
      </c>
      <c r="K5010" s="7">
        <v>52.409782287912499</v>
      </c>
      <c r="L5010" s="7">
        <v>97.547331184874594</v>
      </c>
      <c r="M5010" s="7">
        <v>71.051185309533494</v>
      </c>
      <c r="N5010" s="7">
        <v>144.22709107607901</v>
      </c>
      <c r="O5010" s="7">
        <v>128.75903359089801</v>
      </c>
      <c r="P5010" s="7">
        <v>116.31060949479</v>
      </c>
      <c r="Q5010" s="7">
        <v>95.650523611441699</v>
      </c>
    </row>
    <row r="5011" spans="1:17">
      <c r="A5011" s="6">
        <v>2018</v>
      </c>
      <c r="B5011" s="6" t="s">
        <v>871</v>
      </c>
      <c r="C5011" s="6">
        <v>211221</v>
      </c>
      <c r="D5011">
        <f t="shared" si="156"/>
        <v>21</v>
      </c>
      <c r="E5011" t="str">
        <f>VLOOKUP(D5011,'Regionalism Code'!B:C,2,FALSE)</f>
        <v>辽宁省</v>
      </c>
      <c r="F5011">
        <f t="shared" si="157"/>
        <v>2112</v>
      </c>
      <c r="G5011" t="str">
        <f>IF(F5011&gt;10000,"省直辖县市",VLOOKUP(F5011,'Regionalism Code'!H:I,2,FALSE))</f>
        <v>铁岭市</v>
      </c>
      <c r="H5011" s="7">
        <v>101.767256787566</v>
      </c>
      <c r="I5011" s="7">
        <v>89.670360645738896</v>
      </c>
      <c r="J5011" s="7">
        <v>116.903900445787</v>
      </c>
      <c r="K5011" s="7">
        <v>57.4948245177603</v>
      </c>
      <c r="L5011" s="7">
        <v>104.47197726722899</v>
      </c>
      <c r="M5011" s="7">
        <v>58.472288720685498</v>
      </c>
      <c r="N5011" s="7">
        <v>135.343705328575</v>
      </c>
      <c r="O5011" s="7">
        <v>126.41795550272499</v>
      </c>
      <c r="P5011" s="7">
        <v>117.059103085318</v>
      </c>
      <c r="Q5011" s="7">
        <v>114.211548177324</v>
      </c>
    </row>
    <row r="5012" spans="1:17">
      <c r="A5012" s="6">
        <v>2016</v>
      </c>
      <c r="B5012" s="6" t="s">
        <v>872</v>
      </c>
      <c r="C5012" s="6">
        <v>211223</v>
      </c>
      <c r="D5012">
        <f t="shared" si="156"/>
        <v>21</v>
      </c>
      <c r="E5012" t="str">
        <f>VLOOKUP(D5012,'Regionalism Code'!B:C,2,FALSE)</f>
        <v>辽宁省</v>
      </c>
      <c r="F5012">
        <f t="shared" si="157"/>
        <v>2112</v>
      </c>
      <c r="G5012" t="str">
        <f>IF(F5012&gt;10000,"省直辖县市",VLOOKUP(F5012,'Regionalism Code'!H:I,2,FALSE))</f>
        <v>铁岭市</v>
      </c>
      <c r="H5012" s="7">
        <v>83.230403588127601</v>
      </c>
      <c r="I5012" s="7">
        <v>84.232965106222295</v>
      </c>
      <c r="J5012" s="7">
        <v>81.810757611906197</v>
      </c>
      <c r="K5012" s="7">
        <v>42.734153626616099</v>
      </c>
      <c r="L5012" s="7">
        <v>63.4213520382973</v>
      </c>
      <c r="M5012" s="7">
        <v>57.712557118242501</v>
      </c>
      <c r="N5012" s="7">
        <v>91.105673082570803</v>
      </c>
      <c r="O5012" s="7">
        <v>92.557417218637895</v>
      </c>
      <c r="P5012" s="7">
        <v>78.970614889285599</v>
      </c>
      <c r="Q5012" s="7">
        <v>82.504777302210798</v>
      </c>
    </row>
    <row r="5013" spans="1:17">
      <c r="A5013" s="6">
        <v>2017</v>
      </c>
      <c r="B5013" s="6" t="s">
        <v>872</v>
      </c>
      <c r="C5013" s="6">
        <v>211223</v>
      </c>
      <c r="D5013">
        <f t="shared" si="156"/>
        <v>21</v>
      </c>
      <c r="E5013" t="str">
        <f>VLOOKUP(D5013,'Regionalism Code'!B:C,2,FALSE)</f>
        <v>辽宁省</v>
      </c>
      <c r="F5013">
        <f t="shared" si="157"/>
        <v>2112</v>
      </c>
      <c r="G5013" t="str">
        <f>IF(F5013&gt;10000,"省直辖县市",VLOOKUP(F5013,'Regionalism Code'!H:I,2,FALSE))</f>
        <v>铁岭市</v>
      </c>
      <c r="H5013" s="7">
        <v>94.080104260890394</v>
      </c>
      <c r="I5013" s="7">
        <v>84.002578091933799</v>
      </c>
      <c r="J5013" s="7">
        <v>111.57296635738901</v>
      </c>
      <c r="K5013" s="7">
        <v>38.552375607870403</v>
      </c>
      <c r="L5013" s="7">
        <v>88.089010795650196</v>
      </c>
      <c r="M5013" s="7">
        <v>60.7065943901911</v>
      </c>
      <c r="N5013" s="7">
        <v>125.109510235944</v>
      </c>
      <c r="O5013" s="7">
        <v>127.26625753912801</v>
      </c>
      <c r="P5013" s="7">
        <v>118.94125450134101</v>
      </c>
      <c r="Q5013" s="7">
        <v>95.574378945121495</v>
      </c>
    </row>
    <row r="5014" spans="1:17">
      <c r="A5014" s="6">
        <v>2018</v>
      </c>
      <c r="B5014" s="6" t="s">
        <v>872</v>
      </c>
      <c r="C5014" s="6">
        <v>211223</v>
      </c>
      <c r="D5014">
        <f t="shared" si="156"/>
        <v>21</v>
      </c>
      <c r="E5014" t="str">
        <f>VLOOKUP(D5014,'Regionalism Code'!B:C,2,FALSE)</f>
        <v>辽宁省</v>
      </c>
      <c r="F5014">
        <f t="shared" si="157"/>
        <v>2112</v>
      </c>
      <c r="G5014" t="str">
        <f>IF(F5014&gt;10000,"省直辖县市",VLOOKUP(F5014,'Regionalism Code'!H:I,2,FALSE))</f>
        <v>铁岭市</v>
      </c>
      <c r="H5014" s="7">
        <v>92.4342365832333</v>
      </c>
      <c r="I5014" s="7">
        <v>81.737647251137801</v>
      </c>
      <c r="J5014" s="7">
        <v>103.17891849433499</v>
      </c>
      <c r="K5014" s="7">
        <v>38.087553236145901</v>
      </c>
      <c r="L5014" s="7">
        <v>89.7646275634999</v>
      </c>
      <c r="M5014" s="7">
        <v>48.356837102911001</v>
      </c>
      <c r="N5014" s="7">
        <v>124.07195436761199</v>
      </c>
      <c r="O5014" s="7">
        <v>110.236081226721</v>
      </c>
      <c r="P5014" s="7">
        <v>108.24416255249901</v>
      </c>
      <c r="Q5014" s="7">
        <v>108.23505760597899</v>
      </c>
    </row>
    <row r="5015" spans="1:17">
      <c r="A5015" s="6">
        <v>2016</v>
      </c>
      <c r="B5015" s="6" t="s">
        <v>873</v>
      </c>
      <c r="C5015" s="6">
        <v>211224</v>
      </c>
      <c r="D5015">
        <f t="shared" si="156"/>
        <v>21</v>
      </c>
      <c r="E5015" t="str">
        <f>VLOOKUP(D5015,'Regionalism Code'!B:C,2,FALSE)</f>
        <v>辽宁省</v>
      </c>
      <c r="F5015">
        <f t="shared" si="157"/>
        <v>2112</v>
      </c>
      <c r="G5015" t="str">
        <f>IF(F5015&gt;10000,"省直辖县市",VLOOKUP(F5015,'Regionalism Code'!H:I,2,FALSE))</f>
        <v>铁岭市</v>
      </c>
      <c r="H5015" s="7">
        <v>79.984535375865605</v>
      </c>
      <c r="I5015" s="7">
        <v>82.9206151194672</v>
      </c>
      <c r="J5015" s="7">
        <v>77.877286505449504</v>
      </c>
      <c r="K5015" s="7">
        <v>40.647472128439503</v>
      </c>
      <c r="L5015" s="7">
        <v>54.679696478804999</v>
      </c>
      <c r="M5015" s="7">
        <v>52.5395465067906</v>
      </c>
      <c r="N5015" s="7">
        <v>92.015918341147298</v>
      </c>
      <c r="O5015" s="7">
        <v>86.828078908809104</v>
      </c>
      <c r="P5015" s="7">
        <v>77.438610549642107</v>
      </c>
      <c r="Q5015" s="7">
        <v>74.123750156600195</v>
      </c>
    </row>
    <row r="5016" spans="1:17">
      <c r="A5016" s="6">
        <v>2017</v>
      </c>
      <c r="B5016" s="6" t="s">
        <v>873</v>
      </c>
      <c r="C5016" s="6">
        <v>211224</v>
      </c>
      <c r="D5016">
        <f t="shared" si="156"/>
        <v>21</v>
      </c>
      <c r="E5016" t="str">
        <f>VLOOKUP(D5016,'Regionalism Code'!B:C,2,FALSE)</f>
        <v>辽宁省</v>
      </c>
      <c r="F5016">
        <f t="shared" si="157"/>
        <v>2112</v>
      </c>
      <c r="G5016" t="str">
        <f>IF(F5016&gt;10000,"省直辖县市",VLOOKUP(F5016,'Regionalism Code'!H:I,2,FALSE))</f>
        <v>铁岭市</v>
      </c>
      <c r="H5016" s="7">
        <v>90.801434625982395</v>
      </c>
      <c r="I5016" s="7">
        <v>82.988440633947903</v>
      </c>
      <c r="J5016" s="7">
        <v>104.56814887196199</v>
      </c>
      <c r="K5016" s="7">
        <v>36.996645243061003</v>
      </c>
      <c r="L5016" s="7">
        <v>77.857770871141994</v>
      </c>
      <c r="M5016" s="7">
        <v>60.522021511288798</v>
      </c>
      <c r="N5016" s="7">
        <v>125.27385633175</v>
      </c>
      <c r="O5016" s="7">
        <v>113.75707741313001</v>
      </c>
      <c r="P5016" s="7">
        <v>117.275939175883</v>
      </c>
      <c r="Q5016" s="7">
        <v>91.589063067432605</v>
      </c>
    </row>
    <row r="5017" spans="1:17">
      <c r="A5017" s="6">
        <v>2018</v>
      </c>
      <c r="B5017" s="6" t="s">
        <v>873</v>
      </c>
      <c r="C5017" s="6">
        <v>211224</v>
      </c>
      <c r="D5017">
        <f t="shared" si="156"/>
        <v>21</v>
      </c>
      <c r="E5017" t="str">
        <f>VLOOKUP(D5017,'Regionalism Code'!B:C,2,FALSE)</f>
        <v>辽宁省</v>
      </c>
      <c r="F5017">
        <f t="shared" si="157"/>
        <v>2112</v>
      </c>
      <c r="G5017" t="str">
        <f>IF(F5017&gt;10000,"省直辖县市",VLOOKUP(F5017,'Regionalism Code'!H:I,2,FALSE))</f>
        <v>铁岭市</v>
      </c>
      <c r="H5017" s="7">
        <v>89.880663452354796</v>
      </c>
      <c r="I5017" s="7">
        <v>80.219638675464097</v>
      </c>
      <c r="J5017" s="7">
        <v>96.738093752815502</v>
      </c>
      <c r="K5017" s="7">
        <v>40.779790156247898</v>
      </c>
      <c r="L5017" s="7">
        <v>80.770595813310507</v>
      </c>
      <c r="M5017" s="7">
        <v>47.0408983147559</v>
      </c>
      <c r="N5017" s="7">
        <v>117.761540840343</v>
      </c>
      <c r="O5017" s="7">
        <v>101.615725073147</v>
      </c>
      <c r="P5017" s="7">
        <v>106.663263782288</v>
      </c>
      <c r="Q5017" s="7">
        <v>109.325663357309</v>
      </c>
    </row>
    <row r="5018" spans="1:17">
      <c r="A5018" s="6">
        <v>2016</v>
      </c>
      <c r="B5018" s="6" t="s">
        <v>874</v>
      </c>
      <c r="C5018" s="6">
        <v>211281</v>
      </c>
      <c r="D5018">
        <f t="shared" si="156"/>
        <v>21</v>
      </c>
      <c r="E5018" t="str">
        <f>VLOOKUP(D5018,'Regionalism Code'!B:C,2,FALSE)</f>
        <v>辽宁省</v>
      </c>
      <c r="F5018">
        <f t="shared" si="157"/>
        <v>2112</v>
      </c>
      <c r="G5018" t="str">
        <f>IF(F5018&gt;10000,"省直辖县市",VLOOKUP(F5018,'Regionalism Code'!H:I,2,FALSE))</f>
        <v>铁岭市</v>
      </c>
      <c r="H5018" s="7">
        <v>88.537868786115894</v>
      </c>
      <c r="I5018" s="7">
        <v>92.006549833500401</v>
      </c>
      <c r="J5018" s="7">
        <v>87.123315733653399</v>
      </c>
      <c r="K5018" s="7">
        <v>48.641423155351902</v>
      </c>
      <c r="L5018" s="7">
        <v>70.950207850492802</v>
      </c>
      <c r="M5018" s="7">
        <v>66.039598699187593</v>
      </c>
      <c r="N5018" s="7">
        <v>101.310120351517</v>
      </c>
      <c r="O5018" s="7">
        <v>93.654408266899694</v>
      </c>
      <c r="P5018" s="7">
        <v>82.447777529814104</v>
      </c>
      <c r="Q5018" s="7">
        <v>79.660228798158201</v>
      </c>
    </row>
    <row r="5019" spans="1:17">
      <c r="A5019" s="6">
        <v>2017</v>
      </c>
      <c r="B5019" s="6" t="s">
        <v>874</v>
      </c>
      <c r="C5019" s="6">
        <v>211281</v>
      </c>
      <c r="D5019">
        <f t="shared" si="156"/>
        <v>21</v>
      </c>
      <c r="E5019" t="str">
        <f>VLOOKUP(D5019,'Regionalism Code'!B:C,2,FALSE)</f>
        <v>辽宁省</v>
      </c>
      <c r="F5019">
        <f t="shared" si="157"/>
        <v>2112</v>
      </c>
      <c r="G5019" t="str">
        <f>IF(F5019&gt;10000,"省直辖县市",VLOOKUP(F5019,'Regionalism Code'!H:I,2,FALSE))</f>
        <v>铁岭市</v>
      </c>
      <c r="H5019" s="7">
        <v>100.618545319888</v>
      </c>
      <c r="I5019" s="7">
        <v>92.440097385165103</v>
      </c>
      <c r="J5019" s="7">
        <v>121.028893573396</v>
      </c>
      <c r="K5019" s="7">
        <v>50.6142001215851</v>
      </c>
      <c r="L5019" s="7">
        <v>96.988813122614104</v>
      </c>
      <c r="M5019" s="7">
        <v>73.603316540189596</v>
      </c>
      <c r="N5019" s="7">
        <v>147.54907656869801</v>
      </c>
      <c r="O5019" s="7">
        <v>127.978153002521</v>
      </c>
      <c r="P5019" s="7">
        <v>126.909749389727</v>
      </c>
      <c r="Q5019" s="7">
        <v>90.540962760515399</v>
      </c>
    </row>
    <row r="5020" spans="1:17">
      <c r="A5020" s="6">
        <v>2018</v>
      </c>
      <c r="B5020" s="6" t="s">
        <v>874</v>
      </c>
      <c r="C5020" s="6">
        <v>211281</v>
      </c>
      <c r="D5020">
        <f t="shared" si="156"/>
        <v>21</v>
      </c>
      <c r="E5020" t="str">
        <f>VLOOKUP(D5020,'Regionalism Code'!B:C,2,FALSE)</f>
        <v>辽宁省</v>
      </c>
      <c r="F5020">
        <f t="shared" si="157"/>
        <v>2112</v>
      </c>
      <c r="G5020" t="str">
        <f>IF(F5020&gt;10000,"省直辖县市",VLOOKUP(F5020,'Regionalism Code'!H:I,2,FALSE))</f>
        <v>铁岭市</v>
      </c>
      <c r="H5020" s="7">
        <v>100.609391222271</v>
      </c>
      <c r="I5020" s="7">
        <v>90.708653439032602</v>
      </c>
      <c r="J5020" s="7">
        <v>117.003890423868</v>
      </c>
      <c r="K5020" s="7">
        <v>57.149820417550401</v>
      </c>
      <c r="L5020" s="7">
        <v>104.855954747128</v>
      </c>
      <c r="M5020" s="7">
        <v>61.968887151518402</v>
      </c>
      <c r="N5020" s="7">
        <v>140.16808946137499</v>
      </c>
      <c r="O5020" s="7">
        <v>123.05898181058799</v>
      </c>
      <c r="P5020" s="7">
        <v>116.12736370635</v>
      </c>
      <c r="Q5020" s="7">
        <v>103.516212457244</v>
      </c>
    </row>
    <row r="5021" spans="1:17">
      <c r="A5021" s="6">
        <v>2016</v>
      </c>
      <c r="B5021" s="6" t="s">
        <v>875</v>
      </c>
      <c r="C5021" s="6">
        <v>211282</v>
      </c>
      <c r="D5021">
        <f t="shared" si="156"/>
        <v>21</v>
      </c>
      <c r="E5021" t="str">
        <f>VLOOKUP(D5021,'Regionalism Code'!B:C,2,FALSE)</f>
        <v>辽宁省</v>
      </c>
      <c r="F5021">
        <f t="shared" si="157"/>
        <v>2112</v>
      </c>
      <c r="G5021" t="str">
        <f>IF(F5021&gt;10000,"省直辖县市",VLOOKUP(F5021,'Regionalism Code'!H:I,2,FALSE))</f>
        <v>铁岭市</v>
      </c>
      <c r="H5021" s="7">
        <v>86.790522742643901</v>
      </c>
      <c r="I5021" s="7">
        <v>88.116715662567501</v>
      </c>
      <c r="J5021" s="7">
        <v>89.950251753951093</v>
      </c>
      <c r="K5021" s="7">
        <v>53.722914522968097</v>
      </c>
      <c r="L5021" s="7">
        <v>68.553169342464201</v>
      </c>
      <c r="M5021" s="7">
        <v>68.4520698669659</v>
      </c>
      <c r="N5021" s="7">
        <v>102.62757007702901</v>
      </c>
      <c r="O5021" s="7">
        <v>100.347881115786</v>
      </c>
      <c r="P5021" s="7">
        <v>81.923152430681895</v>
      </c>
      <c r="Q5021" s="7">
        <v>76.675040038627898</v>
      </c>
    </row>
    <row r="5022" spans="1:17">
      <c r="A5022" s="6">
        <v>2017</v>
      </c>
      <c r="B5022" s="6" t="s">
        <v>875</v>
      </c>
      <c r="C5022" s="6">
        <v>211282</v>
      </c>
      <c r="D5022">
        <f t="shared" si="156"/>
        <v>21</v>
      </c>
      <c r="E5022" t="str">
        <f>VLOOKUP(D5022,'Regionalism Code'!B:C,2,FALSE)</f>
        <v>辽宁省</v>
      </c>
      <c r="F5022">
        <f t="shared" si="157"/>
        <v>2112</v>
      </c>
      <c r="G5022" t="str">
        <f>IF(F5022&gt;10000,"省直辖县市",VLOOKUP(F5022,'Regionalism Code'!H:I,2,FALSE))</f>
        <v>铁岭市</v>
      </c>
      <c r="H5022" s="7">
        <v>97.0552056351179</v>
      </c>
      <c r="I5022" s="7">
        <v>88.532391031375198</v>
      </c>
      <c r="J5022" s="7">
        <v>118.07164709964501</v>
      </c>
      <c r="K5022" s="7">
        <v>54.0501948822183</v>
      </c>
      <c r="L5022" s="7">
        <v>92.5204234896229</v>
      </c>
      <c r="M5022" s="7">
        <v>78.524725623849093</v>
      </c>
      <c r="N5022" s="7">
        <v>135.807184413295</v>
      </c>
      <c r="O5022" s="7">
        <v>129.58279529855099</v>
      </c>
      <c r="P5022" s="7">
        <v>123.131588261538</v>
      </c>
      <c r="Q5022" s="7">
        <v>87.013130510138097</v>
      </c>
    </row>
    <row r="5023" spans="1:17">
      <c r="A5023" s="6">
        <v>2018</v>
      </c>
      <c r="B5023" s="6" t="s">
        <v>875</v>
      </c>
      <c r="C5023" s="6">
        <v>211282</v>
      </c>
      <c r="D5023">
        <f t="shared" si="156"/>
        <v>21</v>
      </c>
      <c r="E5023" t="str">
        <f>VLOOKUP(D5023,'Regionalism Code'!B:C,2,FALSE)</f>
        <v>辽宁省</v>
      </c>
      <c r="F5023">
        <f t="shared" si="157"/>
        <v>2112</v>
      </c>
      <c r="G5023" t="str">
        <f>IF(F5023&gt;10000,"省直辖县市",VLOOKUP(F5023,'Regionalism Code'!H:I,2,FALSE))</f>
        <v>铁岭市</v>
      </c>
      <c r="H5023" s="7">
        <v>96.229876822245402</v>
      </c>
      <c r="I5023" s="7">
        <v>86.495113906913005</v>
      </c>
      <c r="J5023" s="7">
        <v>110.940458462615</v>
      </c>
      <c r="K5023" s="7">
        <v>55.045181718741503</v>
      </c>
      <c r="L5023" s="7">
        <v>93.733146783750797</v>
      </c>
      <c r="M5023" s="7">
        <v>56.420565051678302</v>
      </c>
      <c r="N5023" s="7">
        <v>126.694215152985</v>
      </c>
      <c r="O5023" s="7">
        <v>122.73777605169199</v>
      </c>
      <c r="P5023" s="7">
        <v>112.68749133005601</v>
      </c>
      <c r="Q5023" s="7">
        <v>101.648328612643</v>
      </c>
    </row>
    <row r="5024" spans="1:17">
      <c r="A5024" s="6">
        <v>2016</v>
      </c>
      <c r="B5024" s="6" t="s">
        <v>876</v>
      </c>
      <c r="C5024" s="6">
        <v>211302</v>
      </c>
      <c r="D5024">
        <f t="shared" si="156"/>
        <v>21</v>
      </c>
      <c r="E5024" t="str">
        <f>VLOOKUP(D5024,'Regionalism Code'!B:C,2,FALSE)</f>
        <v>辽宁省</v>
      </c>
      <c r="F5024">
        <f t="shared" si="157"/>
        <v>2113</v>
      </c>
      <c r="G5024" t="str">
        <f>IF(F5024&gt;10000,"省直辖县市",VLOOKUP(F5024,'Regionalism Code'!H:I,2,FALSE))</f>
        <v>朝阳市</v>
      </c>
      <c r="H5024" s="7">
        <v>91.505967530122902</v>
      </c>
      <c r="I5024" s="7">
        <v>97.173842552319897</v>
      </c>
      <c r="J5024" s="7">
        <v>91.398268704881602</v>
      </c>
      <c r="K5024" s="7">
        <v>52.160436402461201</v>
      </c>
      <c r="L5024" s="7">
        <v>71.555656746933295</v>
      </c>
      <c r="M5024" s="7">
        <v>68.010184725664004</v>
      </c>
      <c r="N5024" s="7">
        <v>109.96061776435199</v>
      </c>
      <c r="O5024" s="7">
        <v>98.133890577941202</v>
      </c>
      <c r="P5024" s="7">
        <v>82.665848645404196</v>
      </c>
      <c r="Q5024" s="7">
        <v>72.992047949234305</v>
      </c>
    </row>
    <row r="5025" spans="1:17">
      <c r="A5025" s="6">
        <v>2017</v>
      </c>
      <c r="B5025" s="6" t="s">
        <v>876</v>
      </c>
      <c r="C5025" s="6">
        <v>211302</v>
      </c>
      <c r="D5025">
        <f t="shared" si="156"/>
        <v>21</v>
      </c>
      <c r="E5025" t="str">
        <f>VLOOKUP(D5025,'Regionalism Code'!B:C,2,FALSE)</f>
        <v>辽宁省</v>
      </c>
      <c r="F5025">
        <f t="shared" si="157"/>
        <v>2113</v>
      </c>
      <c r="G5025" t="str">
        <f>IF(F5025&gt;10000,"省直辖县市",VLOOKUP(F5025,'Regionalism Code'!H:I,2,FALSE))</f>
        <v>朝阳市</v>
      </c>
      <c r="H5025" s="7">
        <v>103.85467281497699</v>
      </c>
      <c r="I5025" s="7">
        <v>97.238138382071696</v>
      </c>
      <c r="J5025" s="7">
        <v>121.06455308554</v>
      </c>
      <c r="K5025" s="7">
        <v>51.209941277817997</v>
      </c>
      <c r="L5025" s="7">
        <v>95.031984461279805</v>
      </c>
      <c r="M5025" s="7">
        <v>72.519260933384103</v>
      </c>
      <c r="N5025" s="7">
        <v>147.60763932309899</v>
      </c>
      <c r="O5025" s="7">
        <v>129.65803076119701</v>
      </c>
      <c r="P5025" s="7">
        <v>124.273007238818</v>
      </c>
      <c r="Q5025" s="7">
        <v>94.435633816825103</v>
      </c>
    </row>
    <row r="5026" spans="1:17">
      <c r="A5026" s="6">
        <v>2018</v>
      </c>
      <c r="B5026" s="6" t="s">
        <v>876</v>
      </c>
      <c r="C5026" s="6">
        <v>211302</v>
      </c>
      <c r="D5026">
        <f t="shared" si="156"/>
        <v>21</v>
      </c>
      <c r="E5026" t="str">
        <f>VLOOKUP(D5026,'Regionalism Code'!B:C,2,FALSE)</f>
        <v>辽宁省</v>
      </c>
      <c r="F5026">
        <f t="shared" si="157"/>
        <v>2113</v>
      </c>
      <c r="G5026" t="str">
        <f>IF(F5026&gt;10000,"省直辖县市",VLOOKUP(F5026,'Regionalism Code'!H:I,2,FALSE))</f>
        <v>朝阳市</v>
      </c>
      <c r="H5026" s="7">
        <v>104.01872594129</v>
      </c>
      <c r="I5026" s="7">
        <v>95.811501543592797</v>
      </c>
      <c r="J5026" s="7">
        <v>118.58003495999</v>
      </c>
      <c r="K5026" s="7">
        <v>61.735792585023297</v>
      </c>
      <c r="L5026" s="7">
        <v>101.03916328758601</v>
      </c>
      <c r="M5026" s="7">
        <v>61.171723369712097</v>
      </c>
      <c r="N5026" s="7">
        <v>139.55309030241301</v>
      </c>
      <c r="O5026" s="7">
        <v>127.147030640963</v>
      </c>
      <c r="P5026" s="7">
        <v>122.39084421943799</v>
      </c>
      <c r="Q5026" s="7">
        <v>104.665000683109</v>
      </c>
    </row>
    <row r="5027" spans="1:17">
      <c r="A5027" s="6">
        <v>2016</v>
      </c>
      <c r="B5027" s="6" t="s">
        <v>877</v>
      </c>
      <c r="C5027" s="6">
        <v>211303</v>
      </c>
      <c r="D5027">
        <f t="shared" si="156"/>
        <v>21</v>
      </c>
      <c r="E5027" t="str">
        <f>VLOOKUP(D5027,'Regionalism Code'!B:C,2,FALSE)</f>
        <v>辽宁省</v>
      </c>
      <c r="F5027">
        <f t="shared" si="157"/>
        <v>2113</v>
      </c>
      <c r="G5027" t="str">
        <f>IF(F5027&gt;10000,"省直辖县市",VLOOKUP(F5027,'Regionalism Code'!H:I,2,FALSE))</f>
        <v>朝阳市</v>
      </c>
      <c r="H5027" s="7">
        <v>84.880680726024195</v>
      </c>
      <c r="I5027" s="7">
        <v>90.190366305516093</v>
      </c>
      <c r="J5027" s="7">
        <v>80.122188578568597</v>
      </c>
      <c r="K5027" s="7">
        <v>42.214924833271901</v>
      </c>
      <c r="L5027" s="7">
        <v>58.429947737739603</v>
      </c>
      <c r="M5027" s="7">
        <v>57.968382701521797</v>
      </c>
      <c r="N5027" s="7">
        <v>93.827356052515597</v>
      </c>
      <c r="O5027" s="7">
        <v>88.239777875385201</v>
      </c>
      <c r="P5027" s="7">
        <v>79.803212897709798</v>
      </c>
      <c r="Q5027" s="7">
        <v>76.000318465383302</v>
      </c>
    </row>
    <row r="5028" spans="1:17">
      <c r="A5028" s="6">
        <v>2017</v>
      </c>
      <c r="B5028" s="6" t="s">
        <v>877</v>
      </c>
      <c r="C5028" s="6">
        <v>211303</v>
      </c>
      <c r="D5028">
        <f t="shared" si="156"/>
        <v>21</v>
      </c>
      <c r="E5028" t="str">
        <f>VLOOKUP(D5028,'Regionalism Code'!B:C,2,FALSE)</f>
        <v>辽宁省</v>
      </c>
      <c r="F5028">
        <f t="shared" si="157"/>
        <v>2113</v>
      </c>
      <c r="G5028" t="str">
        <f>IF(F5028&gt;10000,"省直辖县市",VLOOKUP(F5028,'Regionalism Code'!H:I,2,FALSE))</f>
        <v>朝阳市</v>
      </c>
      <c r="H5028" s="7">
        <v>95.584303222589298</v>
      </c>
      <c r="I5028" s="7">
        <v>90.509091835647396</v>
      </c>
      <c r="J5028" s="7">
        <v>106.59412255674</v>
      </c>
      <c r="K5028" s="7">
        <v>41.1311393303206</v>
      </c>
      <c r="L5028" s="7">
        <v>83.161667183975496</v>
      </c>
      <c r="M5028" s="7">
        <v>60.669447110909502</v>
      </c>
      <c r="N5028" s="7">
        <v>119.689024297559</v>
      </c>
      <c r="O5028" s="7">
        <v>117.330859751622</v>
      </c>
      <c r="P5028" s="7">
        <v>127.45784176975501</v>
      </c>
      <c r="Q5028" s="7">
        <v>92.341828066980895</v>
      </c>
    </row>
    <row r="5029" spans="1:17">
      <c r="A5029" s="6">
        <v>2018</v>
      </c>
      <c r="B5029" s="6" t="s">
        <v>877</v>
      </c>
      <c r="C5029" s="6">
        <v>211303</v>
      </c>
      <c r="D5029">
        <f t="shared" si="156"/>
        <v>21</v>
      </c>
      <c r="E5029" t="str">
        <f>VLOOKUP(D5029,'Regionalism Code'!B:C,2,FALSE)</f>
        <v>辽宁省</v>
      </c>
      <c r="F5029">
        <f t="shared" si="157"/>
        <v>2113</v>
      </c>
      <c r="G5029" t="str">
        <f>IF(F5029&gt;10000,"省直辖县市",VLOOKUP(F5029,'Regionalism Code'!H:I,2,FALSE))</f>
        <v>朝阳市</v>
      </c>
      <c r="H5029" s="7">
        <v>94.520558899974503</v>
      </c>
      <c r="I5029" s="7">
        <v>88.819437097393802</v>
      </c>
      <c r="J5029" s="7">
        <v>102.216014303414</v>
      </c>
      <c r="K5029" s="7">
        <v>50.1052638976225</v>
      </c>
      <c r="L5029" s="7">
        <v>89.285952388484105</v>
      </c>
      <c r="M5029" s="7">
        <v>48.6003376939437</v>
      </c>
      <c r="N5029" s="7">
        <v>110.941250269298</v>
      </c>
      <c r="O5029" s="7">
        <v>112.597459326239</v>
      </c>
      <c r="P5029" s="7">
        <v>117.86460079531901</v>
      </c>
      <c r="Q5029" s="7">
        <v>99.367487702288699</v>
      </c>
    </row>
    <row r="5030" spans="1:17">
      <c r="A5030" s="6">
        <v>2016</v>
      </c>
      <c r="B5030" s="6" t="s">
        <v>878</v>
      </c>
      <c r="C5030" s="6">
        <v>211321</v>
      </c>
      <c r="D5030">
        <f t="shared" si="156"/>
        <v>21</v>
      </c>
      <c r="E5030" t="str">
        <f>VLOOKUP(D5030,'Regionalism Code'!B:C,2,FALSE)</f>
        <v>辽宁省</v>
      </c>
      <c r="F5030">
        <f t="shared" si="157"/>
        <v>2113</v>
      </c>
      <c r="G5030" t="str">
        <f>IF(F5030&gt;10000,"省直辖县市",VLOOKUP(F5030,'Regionalism Code'!H:I,2,FALSE))</f>
        <v>朝阳市</v>
      </c>
      <c r="H5030" s="7">
        <v>70.004714494602098</v>
      </c>
      <c r="I5030" s="7">
        <v>77.0514221098029</v>
      </c>
      <c r="J5030" s="7">
        <v>55.6688725709664</v>
      </c>
      <c r="K5030" s="7">
        <v>16.182551183913901</v>
      </c>
      <c r="L5030" s="7">
        <v>32.843042435874302</v>
      </c>
      <c r="M5030" s="7">
        <v>36.903435844844097</v>
      </c>
      <c r="N5030" s="7">
        <v>70.199540232439801</v>
      </c>
      <c r="O5030" s="7">
        <v>59.210284544923198</v>
      </c>
      <c r="P5030" s="7">
        <v>70.999731647132805</v>
      </c>
      <c r="Q5030" s="7">
        <v>72.7913854562305</v>
      </c>
    </row>
    <row r="5031" spans="1:17">
      <c r="A5031" s="6">
        <v>2017</v>
      </c>
      <c r="B5031" s="6" t="s">
        <v>878</v>
      </c>
      <c r="C5031" s="6">
        <v>211321</v>
      </c>
      <c r="D5031">
        <f t="shared" si="156"/>
        <v>21</v>
      </c>
      <c r="E5031" t="str">
        <f>VLOOKUP(D5031,'Regionalism Code'!B:C,2,FALSE)</f>
        <v>辽宁省</v>
      </c>
      <c r="F5031">
        <f t="shared" si="157"/>
        <v>2113</v>
      </c>
      <c r="G5031" t="str">
        <f>IF(F5031&gt;10000,"省直辖县市",VLOOKUP(F5031,'Regionalism Code'!H:I,2,FALSE))</f>
        <v>朝阳市</v>
      </c>
      <c r="H5031" s="7">
        <v>85.081860089153906</v>
      </c>
      <c r="I5031" s="7">
        <v>79.316329544333797</v>
      </c>
      <c r="J5031" s="7">
        <v>88.341432759109594</v>
      </c>
      <c r="K5031" s="7">
        <v>20.640666102273698</v>
      </c>
      <c r="L5031" s="7">
        <v>61.910575352405402</v>
      </c>
      <c r="M5031" s="7">
        <v>45.632677184988403</v>
      </c>
      <c r="N5031" s="7">
        <v>107.425525600323</v>
      </c>
      <c r="O5031" s="7">
        <v>95.365247520858404</v>
      </c>
      <c r="P5031" s="7">
        <v>112.072660382023</v>
      </c>
      <c r="Q5031" s="7">
        <v>98.201588738164006</v>
      </c>
    </row>
    <row r="5032" spans="1:17">
      <c r="A5032" s="6">
        <v>2018</v>
      </c>
      <c r="B5032" s="6" t="s">
        <v>878</v>
      </c>
      <c r="C5032" s="6">
        <v>211321</v>
      </c>
      <c r="D5032">
        <f t="shared" si="156"/>
        <v>21</v>
      </c>
      <c r="E5032" t="str">
        <f>VLOOKUP(D5032,'Regionalism Code'!B:C,2,FALSE)</f>
        <v>辽宁省</v>
      </c>
      <c r="F5032">
        <f t="shared" si="157"/>
        <v>2113</v>
      </c>
      <c r="G5032" t="str">
        <f>IF(F5032&gt;10000,"省直辖县市",VLOOKUP(F5032,'Regionalism Code'!H:I,2,FALSE))</f>
        <v>朝阳市</v>
      </c>
      <c r="H5032" s="7">
        <v>79.731239863622505</v>
      </c>
      <c r="I5032" s="7">
        <v>75.218317710074103</v>
      </c>
      <c r="J5032" s="7">
        <v>80.269500069543497</v>
      </c>
      <c r="K5032" s="7">
        <v>14.057165617735899</v>
      </c>
      <c r="L5032" s="7">
        <v>63.838859468257901</v>
      </c>
      <c r="M5032" s="7">
        <v>32.783475130043101</v>
      </c>
      <c r="N5032" s="7">
        <v>101.2649646017</v>
      </c>
      <c r="O5032" s="7">
        <v>82.745813049819901</v>
      </c>
      <c r="P5032" s="7">
        <v>103.07909903706501</v>
      </c>
      <c r="Q5032" s="7">
        <v>93.659605332503801</v>
      </c>
    </row>
    <row r="5033" spans="1:17">
      <c r="A5033" s="6">
        <v>2016</v>
      </c>
      <c r="B5033" s="6" t="s">
        <v>879</v>
      </c>
      <c r="C5033" s="6">
        <v>211322</v>
      </c>
      <c r="D5033">
        <f t="shared" si="156"/>
        <v>21</v>
      </c>
      <c r="E5033" t="str">
        <f>VLOOKUP(D5033,'Regionalism Code'!B:C,2,FALSE)</f>
        <v>辽宁省</v>
      </c>
      <c r="F5033">
        <f t="shared" si="157"/>
        <v>2113</v>
      </c>
      <c r="G5033" t="str">
        <f>IF(F5033&gt;10000,"省直辖县市",VLOOKUP(F5033,'Regionalism Code'!H:I,2,FALSE))</f>
        <v>朝阳市</v>
      </c>
      <c r="H5033" s="7">
        <v>81.163436593029004</v>
      </c>
      <c r="I5033" s="7">
        <v>84.694275008622498</v>
      </c>
      <c r="J5033" s="7">
        <v>78.375099753757596</v>
      </c>
      <c r="K5033" s="7">
        <v>35.843866916723201</v>
      </c>
      <c r="L5033" s="7">
        <v>54.467850096681197</v>
      </c>
      <c r="M5033" s="7">
        <v>56.989207308136997</v>
      </c>
      <c r="N5033" s="7">
        <v>99.279954732827207</v>
      </c>
      <c r="O5033" s="7">
        <v>84.232938440761302</v>
      </c>
      <c r="P5033" s="7">
        <v>73.721019196073001</v>
      </c>
      <c r="Q5033" s="7">
        <v>74.5764853307452</v>
      </c>
    </row>
    <row r="5034" spans="1:17">
      <c r="A5034" s="6">
        <v>2017</v>
      </c>
      <c r="B5034" s="6" t="s">
        <v>879</v>
      </c>
      <c r="C5034" s="6">
        <v>211322</v>
      </c>
      <c r="D5034">
        <f t="shared" si="156"/>
        <v>21</v>
      </c>
      <c r="E5034" t="str">
        <f>VLOOKUP(D5034,'Regionalism Code'!B:C,2,FALSE)</f>
        <v>辽宁省</v>
      </c>
      <c r="F5034">
        <f t="shared" si="157"/>
        <v>2113</v>
      </c>
      <c r="G5034" t="str">
        <f>IF(F5034&gt;10000,"省直辖县市",VLOOKUP(F5034,'Regionalism Code'!H:I,2,FALSE))</f>
        <v>朝阳市</v>
      </c>
      <c r="H5034" s="7">
        <v>92.962094264986703</v>
      </c>
      <c r="I5034" s="7">
        <v>84.973070445435397</v>
      </c>
      <c r="J5034" s="7">
        <v>103.556580392236</v>
      </c>
      <c r="K5034" s="7">
        <v>32.597780446904402</v>
      </c>
      <c r="L5034" s="7">
        <v>77.3322981958394</v>
      </c>
      <c r="M5034" s="7">
        <v>60.414367704337401</v>
      </c>
      <c r="N5034" s="7">
        <v>125.80949642663001</v>
      </c>
      <c r="O5034" s="7">
        <v>111.915131979446</v>
      </c>
      <c r="P5034" s="7">
        <v>115.665277144276</v>
      </c>
      <c r="Q5034" s="7">
        <v>100.095542826135</v>
      </c>
    </row>
    <row r="5035" spans="1:17">
      <c r="A5035" s="6">
        <v>2018</v>
      </c>
      <c r="B5035" s="6" t="s">
        <v>879</v>
      </c>
      <c r="C5035" s="6">
        <v>211322</v>
      </c>
      <c r="D5035">
        <f t="shared" si="156"/>
        <v>21</v>
      </c>
      <c r="E5035" t="str">
        <f>VLOOKUP(D5035,'Regionalism Code'!B:C,2,FALSE)</f>
        <v>辽宁省</v>
      </c>
      <c r="F5035">
        <f t="shared" si="157"/>
        <v>2113</v>
      </c>
      <c r="G5035" t="str">
        <f>IF(F5035&gt;10000,"省直辖县市",VLOOKUP(F5035,'Regionalism Code'!H:I,2,FALSE))</f>
        <v>朝阳市</v>
      </c>
      <c r="H5035" s="7">
        <v>89.072532692530899</v>
      </c>
      <c r="I5035" s="7">
        <v>82.067049825551095</v>
      </c>
      <c r="J5035" s="7">
        <v>95.469607481089994</v>
      </c>
      <c r="K5035" s="7">
        <v>34.7890168963701</v>
      </c>
      <c r="L5035" s="7">
        <v>77.260666603493803</v>
      </c>
      <c r="M5035" s="7">
        <v>48.032060259147002</v>
      </c>
      <c r="N5035" s="7">
        <v>116.194168921136</v>
      </c>
      <c r="O5035" s="7">
        <v>101.066420811592</v>
      </c>
      <c r="P5035" s="7">
        <v>107.52948953672799</v>
      </c>
      <c r="Q5035" s="7">
        <v>100.585468722193</v>
      </c>
    </row>
    <row r="5036" spans="1:17">
      <c r="A5036" s="6">
        <v>2016</v>
      </c>
      <c r="B5036" s="6" t="s">
        <v>880</v>
      </c>
      <c r="C5036" s="6">
        <v>211324</v>
      </c>
      <c r="D5036">
        <f t="shared" si="156"/>
        <v>21</v>
      </c>
      <c r="E5036" t="str">
        <f>VLOOKUP(D5036,'Regionalism Code'!B:C,2,FALSE)</f>
        <v>辽宁省</v>
      </c>
      <c r="F5036">
        <f t="shared" si="157"/>
        <v>2113</v>
      </c>
      <c r="G5036" t="str">
        <f>IF(F5036&gt;10000,"省直辖县市",VLOOKUP(F5036,'Regionalism Code'!H:I,2,FALSE))</f>
        <v>朝阳市</v>
      </c>
      <c r="H5036" s="7">
        <v>75.660364613835299</v>
      </c>
      <c r="I5036" s="7">
        <v>83.984839785076602</v>
      </c>
      <c r="J5036" s="7">
        <v>73.323002858479995</v>
      </c>
      <c r="K5036" s="7">
        <v>28.6436137363734</v>
      </c>
      <c r="L5036" s="7">
        <v>52.594443124472598</v>
      </c>
      <c r="M5036" s="7">
        <v>47.349566973078602</v>
      </c>
      <c r="N5036" s="7">
        <v>87.115667451939501</v>
      </c>
      <c r="O5036" s="7">
        <v>83.761263199381702</v>
      </c>
      <c r="P5036" s="7">
        <v>67.749333806303</v>
      </c>
      <c r="Q5036" s="7">
        <v>52.425078255757597</v>
      </c>
    </row>
    <row r="5037" spans="1:17">
      <c r="A5037" s="6">
        <v>2017</v>
      </c>
      <c r="B5037" s="6" t="s">
        <v>880</v>
      </c>
      <c r="C5037" s="6">
        <v>211324</v>
      </c>
      <c r="D5037">
        <f t="shared" si="156"/>
        <v>21</v>
      </c>
      <c r="E5037" t="str">
        <f>VLOOKUP(D5037,'Regionalism Code'!B:C,2,FALSE)</f>
        <v>辽宁省</v>
      </c>
      <c r="F5037">
        <f t="shared" si="157"/>
        <v>2113</v>
      </c>
      <c r="G5037" t="str">
        <f>IF(F5037&gt;10000,"省直辖县市",VLOOKUP(F5037,'Regionalism Code'!H:I,2,FALSE))</f>
        <v>朝阳市</v>
      </c>
      <c r="H5037" s="7">
        <v>94.734903770102406</v>
      </c>
      <c r="I5037" s="7">
        <v>85.222739975447794</v>
      </c>
      <c r="J5037" s="7">
        <v>103.72764805954399</v>
      </c>
      <c r="K5037" s="7">
        <v>31.734194081036399</v>
      </c>
      <c r="L5037" s="7">
        <v>78.985624024879598</v>
      </c>
      <c r="M5037" s="7">
        <v>56.110968789499303</v>
      </c>
      <c r="N5037" s="7">
        <v>121.303188728904</v>
      </c>
      <c r="O5037" s="7">
        <v>115.99567526009299</v>
      </c>
      <c r="P5037" s="7">
        <v>113.55348617705999</v>
      </c>
      <c r="Q5037" s="7">
        <v>109.808460923932</v>
      </c>
    </row>
    <row r="5038" spans="1:17">
      <c r="A5038" s="6">
        <v>2018</v>
      </c>
      <c r="B5038" s="6" t="s">
        <v>880</v>
      </c>
      <c r="C5038" s="6">
        <v>211324</v>
      </c>
      <c r="D5038">
        <f t="shared" si="156"/>
        <v>21</v>
      </c>
      <c r="E5038" t="str">
        <f>VLOOKUP(D5038,'Regionalism Code'!B:C,2,FALSE)</f>
        <v>辽宁省</v>
      </c>
      <c r="F5038">
        <f t="shared" si="157"/>
        <v>2113</v>
      </c>
      <c r="G5038" t="str">
        <f>IF(F5038&gt;10000,"省直辖县市",VLOOKUP(F5038,'Regionalism Code'!H:I,2,FALSE))</f>
        <v>朝阳市</v>
      </c>
      <c r="H5038" s="7">
        <v>90.668215580952094</v>
      </c>
      <c r="I5038" s="7">
        <v>82.676123863482999</v>
      </c>
      <c r="J5038" s="7">
        <v>98.736187829097304</v>
      </c>
      <c r="K5038" s="7">
        <v>37.0656062211403</v>
      </c>
      <c r="L5038" s="7">
        <v>86.067072256345</v>
      </c>
      <c r="M5038" s="7">
        <v>47.352398246592301</v>
      </c>
      <c r="N5038" s="7">
        <v>113.015590821461</v>
      </c>
      <c r="O5038" s="7">
        <v>108.226995970407</v>
      </c>
      <c r="P5038" s="7">
        <v>106.181335387746</v>
      </c>
      <c r="Q5038" s="7">
        <v>102.402729441007</v>
      </c>
    </row>
    <row r="5039" spans="1:17">
      <c r="A5039" s="6">
        <v>2016</v>
      </c>
      <c r="B5039" s="6" t="s">
        <v>881</v>
      </c>
      <c r="C5039" s="6">
        <v>211381</v>
      </c>
      <c r="D5039">
        <f t="shared" si="156"/>
        <v>21</v>
      </c>
      <c r="E5039" t="str">
        <f>VLOOKUP(D5039,'Regionalism Code'!B:C,2,FALSE)</f>
        <v>辽宁省</v>
      </c>
      <c r="F5039">
        <f t="shared" si="157"/>
        <v>2113</v>
      </c>
      <c r="G5039" t="str">
        <f>IF(F5039&gt;10000,"省直辖县市",VLOOKUP(F5039,'Regionalism Code'!H:I,2,FALSE))</f>
        <v>朝阳市</v>
      </c>
      <c r="H5039" s="7">
        <v>83.828973529392499</v>
      </c>
      <c r="I5039" s="7">
        <v>84.834004222049899</v>
      </c>
      <c r="J5039" s="7">
        <v>84.722926940789094</v>
      </c>
      <c r="K5039" s="7">
        <v>39.074615181578501</v>
      </c>
      <c r="L5039" s="7">
        <v>63.537573289470799</v>
      </c>
      <c r="M5039" s="7">
        <v>57.318704960682901</v>
      </c>
      <c r="N5039" s="7">
        <v>102.515714520782</v>
      </c>
      <c r="O5039" s="7">
        <v>91.923792327695807</v>
      </c>
      <c r="P5039" s="7">
        <v>83.549854031140697</v>
      </c>
      <c r="Q5039" s="7">
        <v>78.891054502480699</v>
      </c>
    </row>
    <row r="5040" spans="1:17">
      <c r="A5040" s="6">
        <v>2017</v>
      </c>
      <c r="B5040" s="6" t="s">
        <v>881</v>
      </c>
      <c r="C5040" s="6">
        <v>211381</v>
      </c>
      <c r="D5040">
        <f t="shared" si="156"/>
        <v>21</v>
      </c>
      <c r="E5040" t="str">
        <f>VLOOKUP(D5040,'Regionalism Code'!B:C,2,FALSE)</f>
        <v>辽宁省</v>
      </c>
      <c r="F5040">
        <f t="shared" si="157"/>
        <v>2113</v>
      </c>
      <c r="G5040" t="str">
        <f>IF(F5040&gt;10000,"省直辖县市",VLOOKUP(F5040,'Regionalism Code'!H:I,2,FALSE))</f>
        <v>朝阳市</v>
      </c>
      <c r="H5040" s="7">
        <v>105.334588607193</v>
      </c>
      <c r="I5040" s="7">
        <v>85.349950112015406</v>
      </c>
      <c r="J5040" s="7">
        <v>115.28150814407699</v>
      </c>
      <c r="K5040" s="7">
        <v>39.562699668536403</v>
      </c>
      <c r="L5040" s="7">
        <v>85.674188059753106</v>
      </c>
      <c r="M5040" s="7">
        <v>63.509363860801201</v>
      </c>
      <c r="N5040" s="7">
        <v>138.90038353977101</v>
      </c>
      <c r="O5040" s="7">
        <v>126.74307990867899</v>
      </c>
      <c r="P5040" s="7">
        <v>125.082112637401</v>
      </c>
      <c r="Q5040" s="7">
        <v>153.25483642628501</v>
      </c>
    </row>
    <row r="5041" spans="1:17">
      <c r="A5041" s="6">
        <v>2018</v>
      </c>
      <c r="B5041" s="6" t="s">
        <v>881</v>
      </c>
      <c r="C5041" s="6">
        <v>211381</v>
      </c>
      <c r="D5041">
        <f t="shared" si="156"/>
        <v>21</v>
      </c>
      <c r="E5041" t="str">
        <f>VLOOKUP(D5041,'Regionalism Code'!B:C,2,FALSE)</f>
        <v>辽宁省</v>
      </c>
      <c r="F5041">
        <f t="shared" si="157"/>
        <v>2113</v>
      </c>
      <c r="G5041" t="str">
        <f>IF(F5041&gt;10000,"省直辖县市",VLOOKUP(F5041,'Regionalism Code'!H:I,2,FALSE))</f>
        <v>朝阳市</v>
      </c>
      <c r="H5041" s="7">
        <v>92.668996349246896</v>
      </c>
      <c r="I5041" s="7">
        <v>82.982753478639907</v>
      </c>
      <c r="J5041" s="7">
        <v>105.61530806139599</v>
      </c>
      <c r="K5041" s="7">
        <v>44.601169221977798</v>
      </c>
      <c r="L5041" s="7">
        <v>87.428689340933303</v>
      </c>
      <c r="M5041" s="7">
        <v>53.015897737895699</v>
      </c>
      <c r="N5041" s="7">
        <v>124.983041063873</v>
      </c>
      <c r="O5041" s="7">
        <v>114.539984300283</v>
      </c>
      <c r="P5041" s="7">
        <v>111.796042101347</v>
      </c>
      <c r="Q5041" s="7">
        <v>101.13297553987201</v>
      </c>
    </row>
    <row r="5042" spans="1:17">
      <c r="A5042" s="6">
        <v>2016</v>
      </c>
      <c r="B5042" s="6" t="s">
        <v>882</v>
      </c>
      <c r="C5042" s="6">
        <v>211382</v>
      </c>
      <c r="D5042">
        <f t="shared" si="156"/>
        <v>21</v>
      </c>
      <c r="E5042" t="str">
        <f>VLOOKUP(D5042,'Regionalism Code'!B:C,2,FALSE)</f>
        <v>辽宁省</v>
      </c>
      <c r="F5042">
        <f t="shared" si="157"/>
        <v>2113</v>
      </c>
      <c r="G5042" t="str">
        <f>IF(F5042&gt;10000,"省直辖县市",VLOOKUP(F5042,'Regionalism Code'!H:I,2,FALSE))</f>
        <v>朝阳市</v>
      </c>
      <c r="H5042" s="7">
        <v>83.395464476981005</v>
      </c>
      <c r="I5042" s="7">
        <v>85.559362361572695</v>
      </c>
      <c r="J5042" s="7">
        <v>81.121322932926901</v>
      </c>
      <c r="K5042" s="7">
        <v>40.7235139411587</v>
      </c>
      <c r="L5042" s="7">
        <v>59.929078418463803</v>
      </c>
      <c r="M5042" s="7">
        <v>60.656268229710598</v>
      </c>
      <c r="N5042" s="7">
        <v>97.7751803555702</v>
      </c>
      <c r="O5042" s="7">
        <v>87.910437434037107</v>
      </c>
      <c r="P5042" s="7">
        <v>77.706174918572302</v>
      </c>
      <c r="Q5042" s="7">
        <v>80.387889455946507</v>
      </c>
    </row>
    <row r="5043" spans="1:17">
      <c r="A5043" s="6">
        <v>2017</v>
      </c>
      <c r="B5043" s="6" t="s">
        <v>882</v>
      </c>
      <c r="C5043" s="6">
        <v>211382</v>
      </c>
      <c r="D5043">
        <f t="shared" si="156"/>
        <v>21</v>
      </c>
      <c r="E5043" t="str">
        <f>VLOOKUP(D5043,'Regionalism Code'!B:C,2,FALSE)</f>
        <v>辽宁省</v>
      </c>
      <c r="F5043">
        <f t="shared" si="157"/>
        <v>2113</v>
      </c>
      <c r="G5043" t="str">
        <f>IF(F5043&gt;10000,"省直辖县市",VLOOKUP(F5043,'Regionalism Code'!H:I,2,FALSE))</f>
        <v>朝阳市</v>
      </c>
      <c r="H5043" s="7">
        <v>94.951148936943298</v>
      </c>
      <c r="I5043" s="7">
        <v>86.086351843272993</v>
      </c>
      <c r="J5043" s="7">
        <v>111.128653843707</v>
      </c>
      <c r="K5043" s="7">
        <v>37.836181174659202</v>
      </c>
      <c r="L5043" s="7">
        <v>82.334166692077105</v>
      </c>
      <c r="M5043" s="7">
        <v>64.578921356001501</v>
      </c>
      <c r="N5043" s="7">
        <v>136.80695156804799</v>
      </c>
      <c r="O5043" s="7">
        <v>119.328275859992</v>
      </c>
      <c r="P5043" s="7">
        <v>122.556920665142</v>
      </c>
      <c r="Q5043" s="7">
        <v>94.8312787502596</v>
      </c>
    </row>
    <row r="5044" spans="1:17">
      <c r="A5044" s="6">
        <v>2018</v>
      </c>
      <c r="B5044" s="6" t="s">
        <v>882</v>
      </c>
      <c r="C5044" s="6">
        <v>211382</v>
      </c>
      <c r="D5044">
        <f t="shared" si="156"/>
        <v>21</v>
      </c>
      <c r="E5044" t="str">
        <f>VLOOKUP(D5044,'Regionalism Code'!B:C,2,FALSE)</f>
        <v>辽宁省</v>
      </c>
      <c r="F5044">
        <f t="shared" si="157"/>
        <v>2113</v>
      </c>
      <c r="G5044" t="str">
        <f>IF(F5044&gt;10000,"省直辖县市",VLOOKUP(F5044,'Regionalism Code'!H:I,2,FALSE))</f>
        <v>朝阳市</v>
      </c>
      <c r="H5044" s="7">
        <v>93.594044355205298</v>
      </c>
      <c r="I5044" s="7">
        <v>83.788296733483506</v>
      </c>
      <c r="J5044" s="7">
        <v>104.57686557510701</v>
      </c>
      <c r="K5044" s="7">
        <v>43.269980015072903</v>
      </c>
      <c r="L5044" s="7">
        <v>82.955675504463201</v>
      </c>
      <c r="M5044" s="7">
        <v>56.042568785823903</v>
      </c>
      <c r="N5044" s="7">
        <v>128.75879345086199</v>
      </c>
      <c r="O5044" s="7">
        <v>111.294850337973</v>
      </c>
      <c r="P5044" s="7">
        <v>110.14887724517099</v>
      </c>
      <c r="Q5044" s="7">
        <v>106.020655694936</v>
      </c>
    </row>
    <row r="5045" spans="1:17">
      <c r="A5045" s="6">
        <v>2016</v>
      </c>
      <c r="B5045" s="6" t="s">
        <v>883</v>
      </c>
      <c r="C5045" s="6">
        <v>211402</v>
      </c>
      <c r="D5045">
        <f t="shared" si="156"/>
        <v>21</v>
      </c>
      <c r="E5045" t="str">
        <f>VLOOKUP(D5045,'Regionalism Code'!B:C,2,FALSE)</f>
        <v>辽宁省</v>
      </c>
      <c r="F5045">
        <f t="shared" si="157"/>
        <v>2114</v>
      </c>
      <c r="G5045" t="str">
        <f>IF(F5045&gt;10000,"省直辖县市",VLOOKUP(F5045,'Regionalism Code'!H:I,2,FALSE))</f>
        <v>葫芦岛市</v>
      </c>
      <c r="H5045" s="7">
        <v>87.024013890746204</v>
      </c>
      <c r="I5045" s="7">
        <v>91.569572939547896</v>
      </c>
      <c r="J5045" s="7">
        <v>89.986354403630003</v>
      </c>
      <c r="K5045" s="7">
        <v>55.069481936234503</v>
      </c>
      <c r="L5045" s="7">
        <v>67.490225740427903</v>
      </c>
      <c r="M5045" s="7">
        <v>68.669240450492296</v>
      </c>
      <c r="N5045" s="7">
        <v>105.353842890133</v>
      </c>
      <c r="O5045" s="7">
        <v>97.280201350712801</v>
      </c>
      <c r="P5045" s="7">
        <v>88.132983665729498</v>
      </c>
      <c r="Q5045" s="7">
        <v>66.636940601730203</v>
      </c>
    </row>
    <row r="5046" spans="1:17">
      <c r="A5046" s="6">
        <v>2017</v>
      </c>
      <c r="B5046" s="6" t="s">
        <v>883</v>
      </c>
      <c r="C5046" s="6">
        <v>211402</v>
      </c>
      <c r="D5046">
        <f t="shared" si="156"/>
        <v>21</v>
      </c>
      <c r="E5046" t="str">
        <f>VLOOKUP(D5046,'Regionalism Code'!B:C,2,FALSE)</f>
        <v>辽宁省</v>
      </c>
      <c r="F5046">
        <f t="shared" si="157"/>
        <v>2114</v>
      </c>
      <c r="G5046" t="str">
        <f>IF(F5046&gt;10000,"省直辖县市",VLOOKUP(F5046,'Regionalism Code'!H:I,2,FALSE))</f>
        <v>葫芦岛市</v>
      </c>
      <c r="H5046" s="7">
        <v>98.9860216056355</v>
      </c>
      <c r="I5046" s="7">
        <v>91.916723845472006</v>
      </c>
      <c r="J5046" s="7">
        <v>116.16527970853799</v>
      </c>
      <c r="K5046" s="7">
        <v>53.100016358473603</v>
      </c>
      <c r="L5046" s="7">
        <v>91.182730273766893</v>
      </c>
      <c r="M5046" s="7">
        <v>70.4739048862819</v>
      </c>
      <c r="N5046" s="7">
        <v>135.80373415954099</v>
      </c>
      <c r="O5046" s="7">
        <v>125.732988379159</v>
      </c>
      <c r="P5046" s="7">
        <v>126.480589650228</v>
      </c>
      <c r="Q5046" s="7">
        <v>91.117346647491402</v>
      </c>
    </row>
    <row r="5047" spans="1:17">
      <c r="A5047" s="6">
        <v>2018</v>
      </c>
      <c r="B5047" s="6" t="s">
        <v>883</v>
      </c>
      <c r="C5047" s="6">
        <v>211402</v>
      </c>
      <c r="D5047">
        <f t="shared" si="156"/>
        <v>21</v>
      </c>
      <c r="E5047" t="str">
        <f>VLOOKUP(D5047,'Regionalism Code'!B:C,2,FALSE)</f>
        <v>辽宁省</v>
      </c>
      <c r="F5047">
        <f t="shared" si="157"/>
        <v>2114</v>
      </c>
      <c r="G5047" t="str">
        <f>IF(F5047&gt;10000,"省直辖县市",VLOOKUP(F5047,'Regionalism Code'!H:I,2,FALSE))</f>
        <v>葫芦岛市</v>
      </c>
      <c r="H5047" s="7">
        <v>100.180832031333</v>
      </c>
      <c r="I5047" s="7">
        <v>91.135807297698307</v>
      </c>
      <c r="J5047" s="7">
        <v>114.055597123684</v>
      </c>
      <c r="K5047" s="7">
        <v>61.832500805210401</v>
      </c>
      <c r="L5047" s="7">
        <v>117.974398690385</v>
      </c>
      <c r="M5047" s="7">
        <v>58.248473060855297</v>
      </c>
      <c r="N5047" s="7">
        <v>128.19229504707101</v>
      </c>
      <c r="O5047" s="7">
        <v>116.929442310065</v>
      </c>
      <c r="P5047" s="7">
        <v>119.500657744271</v>
      </c>
      <c r="Q5047" s="7">
        <v>104.840833028839</v>
      </c>
    </row>
    <row r="5048" spans="1:17">
      <c r="A5048" s="6">
        <v>2016</v>
      </c>
      <c r="B5048" s="6" t="s">
        <v>884</v>
      </c>
      <c r="C5048" s="6">
        <v>211403</v>
      </c>
      <c r="D5048">
        <f t="shared" si="156"/>
        <v>21</v>
      </c>
      <c r="E5048" t="str">
        <f>VLOOKUP(D5048,'Regionalism Code'!B:C,2,FALSE)</f>
        <v>辽宁省</v>
      </c>
      <c r="F5048">
        <f t="shared" si="157"/>
        <v>2114</v>
      </c>
      <c r="G5048" t="str">
        <f>IF(F5048&gt;10000,"省直辖县市",VLOOKUP(F5048,'Regionalism Code'!H:I,2,FALSE))</f>
        <v>葫芦岛市</v>
      </c>
      <c r="H5048" s="7">
        <v>94.650421761771995</v>
      </c>
      <c r="I5048" s="7">
        <v>100.114883211102</v>
      </c>
      <c r="J5048" s="7">
        <v>96.640822709132706</v>
      </c>
      <c r="K5048" s="7">
        <v>61.8974341726041</v>
      </c>
      <c r="L5048" s="7">
        <v>81.358877199085299</v>
      </c>
      <c r="M5048" s="7">
        <v>76.755948630797803</v>
      </c>
      <c r="N5048" s="7">
        <v>113.51299992313101</v>
      </c>
      <c r="O5048" s="7">
        <v>102.783821107515</v>
      </c>
      <c r="P5048" s="7">
        <v>82.992383440542795</v>
      </c>
      <c r="Q5048" s="7">
        <v>72.995783383461401</v>
      </c>
    </row>
    <row r="5049" spans="1:17">
      <c r="A5049" s="6">
        <v>2017</v>
      </c>
      <c r="B5049" s="6" t="s">
        <v>884</v>
      </c>
      <c r="C5049" s="6">
        <v>211403</v>
      </c>
      <c r="D5049">
        <f t="shared" si="156"/>
        <v>21</v>
      </c>
      <c r="E5049" t="str">
        <f>VLOOKUP(D5049,'Regionalism Code'!B:C,2,FALSE)</f>
        <v>辽宁省</v>
      </c>
      <c r="F5049">
        <f t="shared" si="157"/>
        <v>2114</v>
      </c>
      <c r="G5049" t="str">
        <f>IF(F5049&gt;10000,"省直辖县市",VLOOKUP(F5049,'Regionalism Code'!H:I,2,FALSE))</f>
        <v>葫芦岛市</v>
      </c>
      <c r="H5049" s="7">
        <v>107.441680319225</v>
      </c>
      <c r="I5049" s="7">
        <v>100.310125054587</v>
      </c>
      <c r="J5049" s="7">
        <v>127.224570757254</v>
      </c>
      <c r="K5049" s="7">
        <v>61.347966752684499</v>
      </c>
      <c r="L5049" s="7">
        <v>103.546460700419</v>
      </c>
      <c r="M5049" s="7">
        <v>80.811167767147893</v>
      </c>
      <c r="N5049" s="7">
        <v>159.10888850630499</v>
      </c>
      <c r="O5049" s="7">
        <v>132.470982396544</v>
      </c>
      <c r="P5049" s="7">
        <v>123.08190534135301</v>
      </c>
      <c r="Q5049" s="7">
        <v>95.047884019370201</v>
      </c>
    </row>
    <row r="5050" spans="1:17">
      <c r="A5050" s="6">
        <v>2018</v>
      </c>
      <c r="B5050" s="6" t="s">
        <v>884</v>
      </c>
      <c r="C5050" s="6">
        <v>211403</v>
      </c>
      <c r="D5050">
        <f t="shared" si="156"/>
        <v>21</v>
      </c>
      <c r="E5050" t="str">
        <f>VLOOKUP(D5050,'Regionalism Code'!B:C,2,FALSE)</f>
        <v>辽宁省</v>
      </c>
      <c r="F5050">
        <f t="shared" si="157"/>
        <v>2114</v>
      </c>
      <c r="G5050" t="str">
        <f>IF(F5050&gt;10000,"省直辖县市",VLOOKUP(F5050,'Regionalism Code'!H:I,2,FALSE))</f>
        <v>葫芦岛市</v>
      </c>
      <c r="H5050" s="7">
        <v>110.343838537754</v>
      </c>
      <c r="I5050" s="7">
        <v>100.035302333438</v>
      </c>
      <c r="J5050" s="7">
        <v>127.935789955871</v>
      </c>
      <c r="K5050" s="7">
        <v>72.688024839092506</v>
      </c>
      <c r="L5050" s="7">
        <v>127.89739871357401</v>
      </c>
      <c r="M5050" s="7">
        <v>70.0988387223655</v>
      </c>
      <c r="N5050" s="7">
        <v>149.90586299102199</v>
      </c>
      <c r="O5050" s="7">
        <v>131.07538427780901</v>
      </c>
      <c r="P5050" s="7">
        <v>121.734607469357</v>
      </c>
      <c r="Q5050" s="7">
        <v>112.421838577362</v>
      </c>
    </row>
    <row r="5051" spans="1:17">
      <c r="A5051" s="6">
        <v>2016</v>
      </c>
      <c r="B5051" s="6" t="s">
        <v>885</v>
      </c>
      <c r="C5051" s="6">
        <v>211404</v>
      </c>
      <c r="D5051">
        <f t="shared" si="156"/>
        <v>21</v>
      </c>
      <c r="E5051" t="str">
        <f>VLOOKUP(D5051,'Regionalism Code'!B:C,2,FALSE)</f>
        <v>辽宁省</v>
      </c>
      <c r="F5051">
        <f t="shared" si="157"/>
        <v>2114</v>
      </c>
      <c r="G5051" t="str">
        <f>IF(F5051&gt;10000,"省直辖县市",VLOOKUP(F5051,'Regionalism Code'!H:I,2,FALSE))</f>
        <v>葫芦岛市</v>
      </c>
      <c r="H5051" s="7">
        <v>80.393524144166406</v>
      </c>
      <c r="I5051" s="7">
        <v>85.920580568577904</v>
      </c>
      <c r="J5051" s="7">
        <v>75.684755655409603</v>
      </c>
      <c r="K5051" s="7">
        <v>34.512118343257598</v>
      </c>
      <c r="L5051" s="7">
        <v>49.806966611081499</v>
      </c>
      <c r="M5051" s="7">
        <v>54.943504123816901</v>
      </c>
      <c r="N5051" s="7">
        <v>108.279621152301</v>
      </c>
      <c r="O5051" s="7">
        <v>72.896141966815193</v>
      </c>
      <c r="P5051" s="7">
        <v>76.943996713528307</v>
      </c>
      <c r="Q5051" s="7">
        <v>70.704776796754899</v>
      </c>
    </row>
    <row r="5052" spans="1:17">
      <c r="A5052" s="6">
        <v>2017</v>
      </c>
      <c r="B5052" s="6" t="s">
        <v>885</v>
      </c>
      <c r="C5052" s="6">
        <v>211404</v>
      </c>
      <c r="D5052">
        <f t="shared" si="156"/>
        <v>21</v>
      </c>
      <c r="E5052" t="str">
        <f>VLOOKUP(D5052,'Regionalism Code'!B:C,2,FALSE)</f>
        <v>辽宁省</v>
      </c>
      <c r="F5052">
        <f t="shared" si="157"/>
        <v>2114</v>
      </c>
      <c r="G5052" t="str">
        <f>IF(F5052&gt;10000,"省直辖县市",VLOOKUP(F5052,'Regionalism Code'!H:I,2,FALSE))</f>
        <v>葫芦岛市</v>
      </c>
      <c r="H5052" s="7">
        <v>91.209575283221398</v>
      </c>
      <c r="I5052" s="7">
        <v>85.773278106733201</v>
      </c>
      <c r="J5052" s="7">
        <v>102.30107825258</v>
      </c>
      <c r="K5052" s="7">
        <v>29.859582147788998</v>
      </c>
      <c r="L5052" s="7">
        <v>75.629518805286395</v>
      </c>
      <c r="M5052" s="7">
        <v>51.669512494960202</v>
      </c>
      <c r="N5052" s="7">
        <v>138.80150393131501</v>
      </c>
      <c r="O5052" s="7">
        <v>102.41457163590201</v>
      </c>
      <c r="P5052" s="7">
        <v>116.40559504322</v>
      </c>
      <c r="Q5052" s="7">
        <v>89.010699340111699</v>
      </c>
    </row>
    <row r="5053" spans="1:17">
      <c r="A5053" s="6">
        <v>2018</v>
      </c>
      <c r="B5053" s="6" t="s">
        <v>885</v>
      </c>
      <c r="C5053" s="6">
        <v>211404</v>
      </c>
      <c r="D5053">
        <f t="shared" si="156"/>
        <v>21</v>
      </c>
      <c r="E5053" t="str">
        <f>VLOOKUP(D5053,'Regionalism Code'!B:C,2,FALSE)</f>
        <v>辽宁省</v>
      </c>
      <c r="F5053">
        <f t="shared" si="157"/>
        <v>2114</v>
      </c>
      <c r="G5053" t="str">
        <f>IF(F5053&gt;10000,"省直辖县市",VLOOKUP(F5053,'Regionalism Code'!H:I,2,FALSE))</f>
        <v>葫芦岛市</v>
      </c>
      <c r="H5053" s="7">
        <v>88.172235003122296</v>
      </c>
      <c r="I5053" s="7">
        <v>83.543898232759204</v>
      </c>
      <c r="J5053" s="7">
        <v>87.9106761899844</v>
      </c>
      <c r="K5053" s="7">
        <v>31.957939090484398</v>
      </c>
      <c r="L5053" s="7">
        <v>79.126234926308697</v>
      </c>
      <c r="M5053" s="7">
        <v>37.753480116174202</v>
      </c>
      <c r="N5053" s="7">
        <v>114.655500166015</v>
      </c>
      <c r="O5053" s="7">
        <v>84.249232151544902</v>
      </c>
      <c r="P5053" s="7">
        <v>104.955363583435</v>
      </c>
      <c r="Q5053" s="7">
        <v>103.93561177558099</v>
      </c>
    </row>
    <row r="5054" spans="1:17">
      <c r="A5054" s="6">
        <v>2016</v>
      </c>
      <c r="B5054" s="6" t="s">
        <v>886</v>
      </c>
      <c r="C5054" s="6">
        <v>211421</v>
      </c>
      <c r="D5054">
        <f t="shared" si="156"/>
        <v>21</v>
      </c>
      <c r="E5054" t="str">
        <f>VLOOKUP(D5054,'Regionalism Code'!B:C,2,FALSE)</f>
        <v>辽宁省</v>
      </c>
      <c r="F5054">
        <f t="shared" si="157"/>
        <v>2114</v>
      </c>
      <c r="G5054" t="str">
        <f>IF(F5054&gt;10000,"省直辖县市",VLOOKUP(F5054,'Regionalism Code'!H:I,2,FALSE))</f>
        <v>葫芦岛市</v>
      </c>
      <c r="H5054" s="7">
        <v>87.976245167819798</v>
      </c>
      <c r="I5054" s="7">
        <v>87.698829779899597</v>
      </c>
      <c r="J5054" s="7">
        <v>92.693026956287298</v>
      </c>
      <c r="K5054" s="7">
        <v>45.543220557257698</v>
      </c>
      <c r="L5054" s="7">
        <v>64.6577340105855</v>
      </c>
      <c r="M5054" s="7">
        <v>58.6364144288071</v>
      </c>
      <c r="N5054" s="7">
        <v>136.162832654092</v>
      </c>
      <c r="O5054" s="7">
        <v>91.379342206553204</v>
      </c>
      <c r="P5054" s="7">
        <v>75.729243046575803</v>
      </c>
      <c r="Q5054" s="7">
        <v>80.326510496567707</v>
      </c>
    </row>
    <row r="5055" spans="1:17">
      <c r="A5055" s="6">
        <v>2017</v>
      </c>
      <c r="B5055" s="6" t="s">
        <v>886</v>
      </c>
      <c r="C5055" s="6">
        <v>211421</v>
      </c>
      <c r="D5055">
        <f t="shared" si="156"/>
        <v>21</v>
      </c>
      <c r="E5055" t="str">
        <f>VLOOKUP(D5055,'Regionalism Code'!B:C,2,FALSE)</f>
        <v>辽宁省</v>
      </c>
      <c r="F5055">
        <f t="shared" si="157"/>
        <v>2114</v>
      </c>
      <c r="G5055" t="str">
        <f>IF(F5055&gt;10000,"省直辖县市",VLOOKUP(F5055,'Regionalism Code'!H:I,2,FALSE))</f>
        <v>葫芦岛市</v>
      </c>
      <c r="H5055" s="7">
        <v>99.189033338565693</v>
      </c>
      <c r="I5055" s="7">
        <v>88.1685161393101</v>
      </c>
      <c r="J5055" s="7">
        <v>118.99601601088899</v>
      </c>
      <c r="K5055" s="7">
        <v>42.679221271529102</v>
      </c>
      <c r="L5055" s="7">
        <v>89.278265023391299</v>
      </c>
      <c r="M5055" s="7">
        <v>63.898396408984702</v>
      </c>
      <c r="N5055" s="7">
        <v>155.446462847079</v>
      </c>
      <c r="O5055" s="7">
        <v>122.98401769772499</v>
      </c>
      <c r="P5055" s="7">
        <v>127.82213745016401</v>
      </c>
      <c r="Q5055" s="7">
        <v>99.592237364085904</v>
      </c>
    </row>
    <row r="5056" spans="1:17">
      <c r="A5056" s="6">
        <v>2018</v>
      </c>
      <c r="B5056" s="6" t="s">
        <v>886</v>
      </c>
      <c r="C5056" s="6">
        <v>211421</v>
      </c>
      <c r="D5056">
        <f t="shared" si="156"/>
        <v>21</v>
      </c>
      <c r="E5056" t="str">
        <f>VLOOKUP(D5056,'Regionalism Code'!B:C,2,FALSE)</f>
        <v>辽宁省</v>
      </c>
      <c r="F5056">
        <f t="shared" si="157"/>
        <v>2114</v>
      </c>
      <c r="G5056" t="str">
        <f>IF(F5056&gt;10000,"省直辖县市",VLOOKUP(F5056,'Regionalism Code'!H:I,2,FALSE))</f>
        <v>葫芦岛市</v>
      </c>
      <c r="H5056" s="7">
        <v>95.150693558189005</v>
      </c>
      <c r="I5056" s="7">
        <v>86.549301424284906</v>
      </c>
      <c r="J5056" s="7">
        <v>107.39290493512399</v>
      </c>
      <c r="K5056" s="7">
        <v>48.4919905785464</v>
      </c>
      <c r="L5056" s="7">
        <v>92.004109359137104</v>
      </c>
      <c r="M5056" s="7">
        <v>52.019661543757202</v>
      </c>
      <c r="N5056" s="7">
        <v>124.819252290322</v>
      </c>
      <c r="O5056" s="7">
        <v>115.771446561489</v>
      </c>
      <c r="P5056" s="7">
        <v>116.910744793304</v>
      </c>
      <c r="Q5056" s="7">
        <v>101.31212805713101</v>
      </c>
    </row>
    <row r="5057" spans="1:17">
      <c r="A5057" s="6">
        <v>2016</v>
      </c>
      <c r="B5057" s="6" t="s">
        <v>887</v>
      </c>
      <c r="C5057" s="6">
        <v>211422</v>
      </c>
      <c r="D5057">
        <f t="shared" si="156"/>
        <v>21</v>
      </c>
      <c r="E5057" t="str">
        <f>VLOOKUP(D5057,'Regionalism Code'!B:C,2,FALSE)</f>
        <v>辽宁省</v>
      </c>
      <c r="F5057">
        <f t="shared" si="157"/>
        <v>2114</v>
      </c>
      <c r="G5057" t="str">
        <f>IF(F5057&gt;10000,"省直辖县市",VLOOKUP(F5057,'Regionalism Code'!H:I,2,FALSE))</f>
        <v>葫芦岛市</v>
      </c>
      <c r="H5057" s="7">
        <v>76.550282251290298</v>
      </c>
      <c r="I5057" s="7">
        <v>81.105510643870304</v>
      </c>
      <c r="J5057" s="7">
        <v>72.921278845867604</v>
      </c>
      <c r="K5057" s="7">
        <v>33.562350896712999</v>
      </c>
      <c r="L5057" s="7">
        <v>53.893022556303599</v>
      </c>
      <c r="M5057" s="7">
        <v>54.219070725857598</v>
      </c>
      <c r="N5057" s="7">
        <v>84.728451677122194</v>
      </c>
      <c r="O5057" s="7">
        <v>81.129715066666606</v>
      </c>
      <c r="P5057" s="7">
        <v>71.174499553685294</v>
      </c>
      <c r="Q5057" s="7">
        <v>68.1081549790879</v>
      </c>
    </row>
    <row r="5058" spans="1:17">
      <c r="A5058" s="6">
        <v>2017</v>
      </c>
      <c r="B5058" s="6" t="s">
        <v>887</v>
      </c>
      <c r="C5058" s="6">
        <v>211422</v>
      </c>
      <c r="D5058">
        <f t="shared" ref="D5058:D5121" si="158">INT(C5058/10000)</f>
        <v>21</v>
      </c>
      <c r="E5058" t="str">
        <f>VLOOKUP(D5058,'Regionalism Code'!B:C,2,FALSE)</f>
        <v>辽宁省</v>
      </c>
      <c r="F5058">
        <f t="shared" ref="F5058:F5121" si="159">IF(OR(D5058=11,D5058=12,D5058=31,D5058=50),D5058*100,IF(MID(C5058,3,1)="9",C5058,INT(C5058/100)))</f>
        <v>2114</v>
      </c>
      <c r="G5058" t="str">
        <f>IF(F5058&gt;10000,"省直辖县市",VLOOKUP(F5058,'Regionalism Code'!H:I,2,FALSE))</f>
        <v>葫芦岛市</v>
      </c>
      <c r="H5058" s="7">
        <v>88.953060369738694</v>
      </c>
      <c r="I5058" s="7">
        <v>81.529068265351398</v>
      </c>
      <c r="J5058" s="7">
        <v>101.523620945906</v>
      </c>
      <c r="K5058" s="7">
        <v>33.191331900781201</v>
      </c>
      <c r="L5058" s="7">
        <v>75.118429006193693</v>
      </c>
      <c r="M5058" s="7">
        <v>52.169556309864802</v>
      </c>
      <c r="N5058" s="7">
        <v>116.06217651518899</v>
      </c>
      <c r="O5058" s="7">
        <v>115.399722951375</v>
      </c>
      <c r="P5058" s="7">
        <v>114.979972427185</v>
      </c>
      <c r="Q5058" s="7">
        <v>90.629698733179396</v>
      </c>
    </row>
    <row r="5059" spans="1:17">
      <c r="A5059" s="6">
        <v>2018</v>
      </c>
      <c r="B5059" s="6" t="s">
        <v>887</v>
      </c>
      <c r="C5059" s="6">
        <v>211422</v>
      </c>
      <c r="D5059">
        <f t="shared" si="158"/>
        <v>21</v>
      </c>
      <c r="E5059" t="str">
        <f>VLOOKUP(D5059,'Regionalism Code'!B:C,2,FALSE)</f>
        <v>辽宁省</v>
      </c>
      <c r="F5059">
        <f t="shared" si="159"/>
        <v>2114</v>
      </c>
      <c r="G5059" t="str">
        <f>IF(F5059&gt;10000,"省直辖县市",VLOOKUP(F5059,'Regionalism Code'!H:I,2,FALSE))</f>
        <v>葫芦岛市</v>
      </c>
      <c r="H5059" s="7">
        <v>88.420601440912407</v>
      </c>
      <c r="I5059" s="7">
        <v>78.702028761363195</v>
      </c>
      <c r="J5059" s="7">
        <v>94.512042058383102</v>
      </c>
      <c r="K5059" s="7">
        <v>38.196511998896902</v>
      </c>
      <c r="L5059" s="7">
        <v>82.877236977750101</v>
      </c>
      <c r="M5059" s="7">
        <v>41.183873121244503</v>
      </c>
      <c r="N5059" s="7">
        <v>109.244866614014</v>
      </c>
      <c r="O5059" s="7">
        <v>102.460991128046</v>
      </c>
      <c r="P5059" s="7">
        <v>104.008799019143</v>
      </c>
      <c r="Q5059" s="7">
        <v>109.44745864236801</v>
      </c>
    </row>
    <row r="5060" spans="1:17">
      <c r="A5060" s="6">
        <v>2016</v>
      </c>
      <c r="B5060" s="6" t="s">
        <v>888</v>
      </c>
      <c r="C5060" s="6">
        <v>211481</v>
      </c>
      <c r="D5060">
        <f t="shared" si="158"/>
        <v>21</v>
      </c>
      <c r="E5060" t="str">
        <f>VLOOKUP(D5060,'Regionalism Code'!B:C,2,FALSE)</f>
        <v>辽宁省</v>
      </c>
      <c r="F5060">
        <f t="shared" si="159"/>
        <v>2114</v>
      </c>
      <c r="G5060" t="str">
        <f>IF(F5060&gt;10000,"省直辖县市",VLOOKUP(F5060,'Regionalism Code'!H:I,2,FALSE))</f>
        <v>葫芦岛市</v>
      </c>
      <c r="H5060" s="7">
        <v>84.215786856324996</v>
      </c>
      <c r="I5060" s="7">
        <v>92.639461838987899</v>
      </c>
      <c r="J5060" s="7">
        <v>96.270590229754504</v>
      </c>
      <c r="K5060" s="7">
        <v>78.749609188815896</v>
      </c>
      <c r="L5060" s="7">
        <v>75.244969404615304</v>
      </c>
      <c r="M5060" s="7">
        <v>82.175197533658604</v>
      </c>
      <c r="N5060" s="7">
        <v>100.506443874281</v>
      </c>
      <c r="O5060" s="7">
        <v>110.65478616239101</v>
      </c>
      <c r="P5060" s="7">
        <v>80.835666139090193</v>
      </c>
      <c r="Q5060" s="7">
        <v>34.500626476323603</v>
      </c>
    </row>
    <row r="5061" spans="1:17">
      <c r="A5061" s="6">
        <v>2017</v>
      </c>
      <c r="B5061" s="6" t="s">
        <v>888</v>
      </c>
      <c r="C5061" s="6">
        <v>211481</v>
      </c>
      <c r="D5061">
        <f t="shared" si="158"/>
        <v>21</v>
      </c>
      <c r="E5061" t="str">
        <f>VLOOKUP(D5061,'Regionalism Code'!B:C,2,FALSE)</f>
        <v>辽宁省</v>
      </c>
      <c r="F5061">
        <f t="shared" si="159"/>
        <v>2114</v>
      </c>
      <c r="G5061" t="str">
        <f>IF(F5061&gt;10000,"省直辖县市",VLOOKUP(F5061,'Regionalism Code'!H:I,2,FALSE))</f>
        <v>葫芦岛市</v>
      </c>
      <c r="H5061" s="7">
        <v>99.953894877574996</v>
      </c>
      <c r="I5061" s="7">
        <v>93.149252033609002</v>
      </c>
      <c r="J5061" s="7">
        <v>130.177500408681</v>
      </c>
      <c r="K5061" s="7">
        <v>87.789069552504998</v>
      </c>
      <c r="L5061" s="7">
        <v>107.96779102546</v>
      </c>
      <c r="M5061" s="7">
        <v>87.169547691732802</v>
      </c>
      <c r="N5061" s="7">
        <v>145.56925500675399</v>
      </c>
      <c r="O5061" s="7">
        <v>142.67121356088799</v>
      </c>
      <c r="P5061" s="7">
        <v>125.03743106385301</v>
      </c>
      <c r="Q5061" s="7">
        <v>67.507749763536594</v>
      </c>
    </row>
    <row r="5062" spans="1:17">
      <c r="A5062" s="6">
        <v>2018</v>
      </c>
      <c r="B5062" s="6" t="s">
        <v>888</v>
      </c>
      <c r="C5062" s="6">
        <v>211481</v>
      </c>
      <c r="D5062">
        <f t="shared" si="158"/>
        <v>21</v>
      </c>
      <c r="E5062" t="str">
        <f>VLOOKUP(D5062,'Regionalism Code'!B:C,2,FALSE)</f>
        <v>辽宁省</v>
      </c>
      <c r="F5062">
        <f t="shared" si="159"/>
        <v>2114</v>
      </c>
      <c r="G5062" t="str">
        <f>IF(F5062&gt;10000,"省直辖县市",VLOOKUP(F5062,'Regionalism Code'!H:I,2,FALSE))</f>
        <v>葫芦岛市</v>
      </c>
      <c r="H5062" s="7">
        <v>104.24239234234599</v>
      </c>
      <c r="I5062" s="7">
        <v>91.729381685226798</v>
      </c>
      <c r="J5062" s="7">
        <v>133.913020319548</v>
      </c>
      <c r="K5062" s="7">
        <v>87.797046400857099</v>
      </c>
      <c r="L5062" s="7">
        <v>166.573263073861</v>
      </c>
      <c r="M5062" s="7">
        <v>67.961133918783403</v>
      </c>
      <c r="N5062" s="7">
        <v>136.78002038586899</v>
      </c>
      <c r="O5062" s="7">
        <v>137.07927265782601</v>
      </c>
      <c r="P5062" s="7">
        <v>124.57377218905</v>
      </c>
      <c r="Q5062" s="7">
        <v>91.650288686133507</v>
      </c>
    </row>
    <row r="5063" spans="1:17">
      <c r="A5063" s="6">
        <v>2016</v>
      </c>
      <c r="B5063" s="6" t="s">
        <v>889</v>
      </c>
      <c r="C5063" s="6">
        <v>220102</v>
      </c>
      <c r="D5063">
        <f t="shared" si="158"/>
        <v>22</v>
      </c>
      <c r="E5063" t="str">
        <f>VLOOKUP(D5063,'Regionalism Code'!B:C,2,FALSE)</f>
        <v>吉林省</v>
      </c>
      <c r="F5063">
        <f t="shared" si="159"/>
        <v>2201</v>
      </c>
      <c r="G5063" t="str">
        <f>IF(F5063&gt;10000,"省直辖县市",VLOOKUP(F5063,'Regionalism Code'!H:I,2,FALSE))</f>
        <v>长春市</v>
      </c>
      <c r="H5063" s="7">
        <v>100.22654296693599</v>
      </c>
      <c r="I5063" s="7">
        <v>105.766098878169</v>
      </c>
      <c r="J5063" s="7">
        <v>101.893986300222</v>
      </c>
      <c r="K5063" s="7">
        <v>78.749107386366703</v>
      </c>
      <c r="L5063" s="7">
        <v>79.083706207703003</v>
      </c>
      <c r="M5063" s="7">
        <v>91.363523510940595</v>
      </c>
      <c r="N5063" s="7">
        <v>119.27659917244701</v>
      </c>
      <c r="O5063" s="7">
        <v>107.314061611128</v>
      </c>
      <c r="P5063" s="7">
        <v>90.772227228493193</v>
      </c>
      <c r="Q5063" s="7">
        <v>78.911150284992502</v>
      </c>
    </row>
    <row r="5064" spans="1:17">
      <c r="A5064" s="6">
        <v>2017</v>
      </c>
      <c r="B5064" s="6" t="s">
        <v>889</v>
      </c>
      <c r="C5064" s="6">
        <v>220102</v>
      </c>
      <c r="D5064">
        <f t="shared" si="158"/>
        <v>22</v>
      </c>
      <c r="E5064" t="str">
        <f>VLOOKUP(D5064,'Regionalism Code'!B:C,2,FALSE)</f>
        <v>吉林省</v>
      </c>
      <c r="F5064">
        <f t="shared" si="159"/>
        <v>2201</v>
      </c>
      <c r="G5064" t="str">
        <f>IF(F5064&gt;10000,"省直辖县市",VLOOKUP(F5064,'Regionalism Code'!H:I,2,FALSE))</f>
        <v>长春市</v>
      </c>
      <c r="H5064" s="7">
        <v>115.16727905884299</v>
      </c>
      <c r="I5064" s="7">
        <v>107.764379392381</v>
      </c>
      <c r="J5064" s="7">
        <v>136.39267189812901</v>
      </c>
      <c r="K5064" s="7">
        <v>83.315274005566494</v>
      </c>
      <c r="L5064" s="7">
        <v>107.468188133821</v>
      </c>
      <c r="M5064" s="7">
        <v>94.859419527124999</v>
      </c>
      <c r="N5064" s="7">
        <v>158.96324839787499</v>
      </c>
      <c r="O5064" s="7">
        <v>146.563728811907</v>
      </c>
      <c r="P5064" s="7">
        <v>136.47525466630401</v>
      </c>
      <c r="Q5064" s="7">
        <v>101.048674874871</v>
      </c>
    </row>
    <row r="5065" spans="1:17">
      <c r="A5065" s="6">
        <v>2018</v>
      </c>
      <c r="B5065" s="6" t="s">
        <v>889</v>
      </c>
      <c r="C5065" s="6">
        <v>220102</v>
      </c>
      <c r="D5065">
        <f t="shared" si="158"/>
        <v>22</v>
      </c>
      <c r="E5065" t="str">
        <f>VLOOKUP(D5065,'Regionalism Code'!B:C,2,FALSE)</f>
        <v>吉林省</v>
      </c>
      <c r="F5065">
        <f t="shared" si="159"/>
        <v>2201</v>
      </c>
      <c r="G5065" t="str">
        <f>IF(F5065&gt;10000,"省直辖县市",VLOOKUP(F5065,'Regionalism Code'!H:I,2,FALSE))</f>
        <v>长春市</v>
      </c>
      <c r="H5065" s="7">
        <v>117.87409975742899</v>
      </c>
      <c r="I5065" s="7">
        <v>106.80546880567</v>
      </c>
      <c r="J5065" s="7">
        <v>139.43151413812899</v>
      </c>
      <c r="K5065" s="7">
        <v>90.083736732515902</v>
      </c>
      <c r="L5065" s="7">
        <v>123.769452573717</v>
      </c>
      <c r="M5065" s="7">
        <v>81.421029878074407</v>
      </c>
      <c r="N5065" s="7">
        <v>153.55632713580999</v>
      </c>
      <c r="O5065" s="7">
        <v>153.67998586062501</v>
      </c>
      <c r="P5065" s="7">
        <v>132.90426151358301</v>
      </c>
      <c r="Q5065" s="7">
        <v>115.25650652761399</v>
      </c>
    </row>
    <row r="5066" spans="1:17">
      <c r="A5066" s="6">
        <v>2016</v>
      </c>
      <c r="B5066" s="6" t="s">
        <v>890</v>
      </c>
      <c r="C5066" s="6">
        <v>220103</v>
      </c>
      <c r="D5066">
        <f t="shared" si="158"/>
        <v>22</v>
      </c>
      <c r="E5066" t="str">
        <f>VLOOKUP(D5066,'Regionalism Code'!B:C,2,FALSE)</f>
        <v>吉林省</v>
      </c>
      <c r="F5066">
        <f t="shared" si="159"/>
        <v>2201</v>
      </c>
      <c r="G5066" t="str">
        <f>IF(F5066&gt;10000,"省直辖县市",VLOOKUP(F5066,'Regionalism Code'!H:I,2,FALSE))</f>
        <v>长春市</v>
      </c>
      <c r="H5066" s="7">
        <v>95.761458690880502</v>
      </c>
      <c r="I5066" s="7">
        <v>102.35134370447901</v>
      </c>
      <c r="J5066" s="7">
        <v>93.439411249320202</v>
      </c>
      <c r="K5066" s="7">
        <v>70.690447451626</v>
      </c>
      <c r="L5066" s="7">
        <v>69.281300956020303</v>
      </c>
      <c r="M5066" s="7">
        <v>80.417660272180896</v>
      </c>
      <c r="N5066" s="7">
        <v>98.507126351769202</v>
      </c>
      <c r="O5066" s="7">
        <v>104.50521071537</v>
      </c>
      <c r="P5066" s="7">
        <v>95.055710589324093</v>
      </c>
      <c r="Q5066" s="7">
        <v>78.227160383726797</v>
      </c>
    </row>
    <row r="5067" spans="1:17">
      <c r="A5067" s="6">
        <v>2017</v>
      </c>
      <c r="B5067" s="6" t="s">
        <v>890</v>
      </c>
      <c r="C5067" s="6">
        <v>220103</v>
      </c>
      <c r="D5067">
        <f t="shared" si="158"/>
        <v>22</v>
      </c>
      <c r="E5067" t="str">
        <f>VLOOKUP(D5067,'Regionalism Code'!B:C,2,FALSE)</f>
        <v>吉林省</v>
      </c>
      <c r="F5067">
        <f t="shared" si="159"/>
        <v>2201</v>
      </c>
      <c r="G5067" t="str">
        <f>IF(F5067&gt;10000,"省直辖县市",VLOOKUP(F5067,'Regionalism Code'!H:I,2,FALSE))</f>
        <v>长春市</v>
      </c>
      <c r="H5067" s="7">
        <v>108.084001216985</v>
      </c>
      <c r="I5067" s="7">
        <v>103.035596007148</v>
      </c>
      <c r="J5067" s="7">
        <v>125.37421786628499</v>
      </c>
      <c r="K5067" s="7">
        <v>69.2208884526123</v>
      </c>
      <c r="L5067" s="7">
        <v>93.182122901757893</v>
      </c>
      <c r="M5067" s="7">
        <v>83.109120646230593</v>
      </c>
      <c r="N5067" s="7">
        <v>140.293146619944</v>
      </c>
      <c r="O5067" s="7">
        <v>138.99519061004801</v>
      </c>
      <c r="P5067" s="7">
        <v>138.33849525176601</v>
      </c>
      <c r="Q5067" s="7">
        <v>93.341301664397093</v>
      </c>
    </row>
    <row r="5068" spans="1:17">
      <c r="A5068" s="6">
        <v>2018</v>
      </c>
      <c r="B5068" s="6" t="s">
        <v>890</v>
      </c>
      <c r="C5068" s="6">
        <v>220103</v>
      </c>
      <c r="D5068">
        <f t="shared" si="158"/>
        <v>22</v>
      </c>
      <c r="E5068" t="str">
        <f>VLOOKUP(D5068,'Regionalism Code'!B:C,2,FALSE)</f>
        <v>吉林省</v>
      </c>
      <c r="F5068">
        <f t="shared" si="159"/>
        <v>2201</v>
      </c>
      <c r="G5068" t="str">
        <f>IF(F5068&gt;10000,"省直辖县市",VLOOKUP(F5068,'Regionalism Code'!H:I,2,FALSE))</f>
        <v>长春市</v>
      </c>
      <c r="H5068" s="7">
        <v>110.68893745580399</v>
      </c>
      <c r="I5068" s="7">
        <v>101.951696935776</v>
      </c>
      <c r="J5068" s="7">
        <v>124.204626949047</v>
      </c>
      <c r="K5068" s="7">
        <v>78.026372713731902</v>
      </c>
      <c r="L5068" s="7">
        <v>101.29876429095199</v>
      </c>
      <c r="M5068" s="7">
        <v>69.381010742852297</v>
      </c>
      <c r="N5068" s="7">
        <v>132.77881534927801</v>
      </c>
      <c r="O5068" s="7">
        <v>141.43174830834701</v>
      </c>
      <c r="P5068" s="7">
        <v>128.27547130999901</v>
      </c>
      <c r="Q5068" s="7">
        <v>114.985780525647</v>
      </c>
    </row>
    <row r="5069" spans="1:17">
      <c r="A5069" s="6">
        <v>2016</v>
      </c>
      <c r="B5069" s="6" t="s">
        <v>14</v>
      </c>
      <c r="C5069" s="6">
        <v>220104</v>
      </c>
      <c r="D5069">
        <f t="shared" si="158"/>
        <v>22</v>
      </c>
      <c r="E5069" t="str">
        <f>VLOOKUP(D5069,'Regionalism Code'!B:C,2,FALSE)</f>
        <v>吉林省</v>
      </c>
      <c r="F5069">
        <f t="shared" si="159"/>
        <v>2201</v>
      </c>
      <c r="G5069" t="str">
        <f>IF(F5069&gt;10000,"省直辖县市",VLOOKUP(F5069,'Regionalism Code'!H:I,2,FALSE))</f>
        <v>长春市</v>
      </c>
      <c r="H5069" s="7">
        <v>100.31238492607</v>
      </c>
      <c r="I5069" s="7">
        <v>106.281346305892</v>
      </c>
      <c r="J5069" s="7">
        <v>99.597431015348405</v>
      </c>
      <c r="K5069" s="7">
        <v>78.277235300871496</v>
      </c>
      <c r="L5069" s="7">
        <v>75.850572131053696</v>
      </c>
      <c r="M5069" s="7">
        <v>89.914615998560706</v>
      </c>
      <c r="N5069" s="7">
        <v>112.70301071721001</v>
      </c>
      <c r="O5069" s="7">
        <v>106.952311563457</v>
      </c>
      <c r="P5069" s="7">
        <v>91.933079278594207</v>
      </c>
      <c r="Q5069" s="7">
        <v>81.908300891135994</v>
      </c>
    </row>
    <row r="5070" spans="1:17">
      <c r="A5070" s="6">
        <v>2017</v>
      </c>
      <c r="B5070" s="6" t="s">
        <v>14</v>
      </c>
      <c r="C5070" s="6">
        <v>220104</v>
      </c>
      <c r="D5070">
        <f t="shared" si="158"/>
        <v>22</v>
      </c>
      <c r="E5070" t="str">
        <f>VLOOKUP(D5070,'Regionalism Code'!B:C,2,FALSE)</f>
        <v>吉林省</v>
      </c>
      <c r="F5070">
        <f t="shared" si="159"/>
        <v>2201</v>
      </c>
      <c r="G5070" t="str">
        <f>IF(F5070&gt;10000,"省直辖县市",VLOOKUP(F5070,'Regionalism Code'!H:I,2,FALSE))</f>
        <v>长春市</v>
      </c>
      <c r="H5070" s="7">
        <v>115.017637214641</v>
      </c>
      <c r="I5070" s="7">
        <v>107.007053189375</v>
      </c>
      <c r="J5070" s="7">
        <v>135.91008681118601</v>
      </c>
      <c r="K5070" s="7">
        <v>82.262440761174005</v>
      </c>
      <c r="L5070" s="7">
        <v>103.401699316936</v>
      </c>
      <c r="M5070" s="7">
        <v>94.258647777088697</v>
      </c>
      <c r="N5070" s="7">
        <v>159.887065506531</v>
      </c>
      <c r="O5070" s="7">
        <v>146.05952198226001</v>
      </c>
      <c r="P5070" s="7">
        <v>138.57645454710999</v>
      </c>
      <c r="Q5070" s="7">
        <v>103.510597623751</v>
      </c>
    </row>
    <row r="5071" spans="1:17">
      <c r="A5071" s="6">
        <v>2018</v>
      </c>
      <c r="B5071" s="6" t="s">
        <v>14</v>
      </c>
      <c r="C5071" s="6">
        <v>220104</v>
      </c>
      <c r="D5071">
        <f t="shared" si="158"/>
        <v>22</v>
      </c>
      <c r="E5071" t="str">
        <f>VLOOKUP(D5071,'Regionalism Code'!B:C,2,FALSE)</f>
        <v>吉林省</v>
      </c>
      <c r="F5071">
        <f t="shared" si="159"/>
        <v>2201</v>
      </c>
      <c r="G5071" t="str">
        <f>IF(F5071&gt;10000,"省直辖县市",VLOOKUP(F5071,'Regionalism Code'!H:I,2,FALSE))</f>
        <v>长春市</v>
      </c>
      <c r="H5071" s="7">
        <v>116.71046638955799</v>
      </c>
      <c r="I5071" s="7">
        <v>105.676482576231</v>
      </c>
      <c r="J5071" s="7">
        <v>137.790735273416</v>
      </c>
      <c r="K5071" s="7">
        <v>88.7218958823116</v>
      </c>
      <c r="L5071" s="7">
        <v>114.931454542701</v>
      </c>
      <c r="M5071" s="7">
        <v>80.574288722726493</v>
      </c>
      <c r="N5071" s="7">
        <v>153.01830955389099</v>
      </c>
      <c r="O5071" s="7">
        <v>153.876152108773</v>
      </c>
      <c r="P5071" s="7">
        <v>132.32616339466799</v>
      </c>
      <c r="Q5071" s="7">
        <v>114.84544657817</v>
      </c>
    </row>
    <row r="5072" spans="1:17">
      <c r="A5072" s="6">
        <v>2016</v>
      </c>
      <c r="B5072" s="6" t="s">
        <v>891</v>
      </c>
      <c r="C5072" s="6">
        <v>220105</v>
      </c>
      <c r="D5072">
        <f t="shared" si="158"/>
        <v>22</v>
      </c>
      <c r="E5072" t="str">
        <f>VLOOKUP(D5072,'Regionalism Code'!B:C,2,FALSE)</f>
        <v>吉林省</v>
      </c>
      <c r="F5072">
        <f t="shared" si="159"/>
        <v>2201</v>
      </c>
      <c r="G5072" t="str">
        <f>IF(F5072&gt;10000,"省直辖县市",VLOOKUP(F5072,'Regionalism Code'!H:I,2,FALSE))</f>
        <v>长春市</v>
      </c>
      <c r="H5072" s="7">
        <v>96.200684304869895</v>
      </c>
      <c r="I5072" s="7">
        <v>104.471799252769</v>
      </c>
      <c r="J5072" s="7">
        <v>97.883686411645499</v>
      </c>
      <c r="K5072" s="7">
        <v>74.187507726084505</v>
      </c>
      <c r="L5072" s="7">
        <v>76.479735365385693</v>
      </c>
      <c r="M5072" s="7">
        <v>84.459619168331201</v>
      </c>
      <c r="N5072" s="7">
        <v>108.01402258209799</v>
      </c>
      <c r="O5072" s="7">
        <v>106.903272712578</v>
      </c>
      <c r="P5072" s="7">
        <v>90.972296224286396</v>
      </c>
      <c r="Q5072" s="7">
        <v>65.837212050428505</v>
      </c>
    </row>
    <row r="5073" spans="1:17">
      <c r="A5073" s="6">
        <v>2017</v>
      </c>
      <c r="B5073" s="6" t="s">
        <v>891</v>
      </c>
      <c r="C5073" s="6">
        <v>220105</v>
      </c>
      <c r="D5073">
        <f t="shared" si="158"/>
        <v>22</v>
      </c>
      <c r="E5073" t="str">
        <f>VLOOKUP(D5073,'Regionalism Code'!B:C,2,FALSE)</f>
        <v>吉林省</v>
      </c>
      <c r="F5073">
        <f t="shared" si="159"/>
        <v>2201</v>
      </c>
      <c r="G5073" t="str">
        <f>IF(F5073&gt;10000,"省直辖县市",VLOOKUP(F5073,'Regionalism Code'!H:I,2,FALSE))</f>
        <v>长春市</v>
      </c>
      <c r="H5073" s="7">
        <v>111.004136344778</v>
      </c>
      <c r="I5073" s="7">
        <v>104.70336571635799</v>
      </c>
      <c r="J5073" s="7">
        <v>130.65501993121001</v>
      </c>
      <c r="K5073" s="7">
        <v>75.122688638010402</v>
      </c>
      <c r="L5073" s="7">
        <v>101.263219862483</v>
      </c>
      <c r="M5073" s="7">
        <v>87.358024038864698</v>
      </c>
      <c r="N5073" s="7">
        <v>148.27970560430001</v>
      </c>
      <c r="O5073" s="7">
        <v>143.13697193577201</v>
      </c>
      <c r="P5073" s="7">
        <v>137.16858149698501</v>
      </c>
      <c r="Q5073" s="7">
        <v>96.107198946284498</v>
      </c>
    </row>
    <row r="5074" spans="1:17">
      <c r="A5074" s="6">
        <v>2018</v>
      </c>
      <c r="B5074" s="6" t="s">
        <v>891</v>
      </c>
      <c r="C5074" s="6">
        <v>220105</v>
      </c>
      <c r="D5074">
        <f t="shared" si="158"/>
        <v>22</v>
      </c>
      <c r="E5074" t="str">
        <f>VLOOKUP(D5074,'Regionalism Code'!B:C,2,FALSE)</f>
        <v>吉林省</v>
      </c>
      <c r="F5074">
        <f t="shared" si="159"/>
        <v>2201</v>
      </c>
      <c r="G5074" t="str">
        <f>IF(F5074&gt;10000,"省直辖县市",VLOOKUP(F5074,'Regionalism Code'!H:I,2,FALSE))</f>
        <v>长春市</v>
      </c>
      <c r="H5074" s="7">
        <v>112.63476670972101</v>
      </c>
      <c r="I5074" s="7">
        <v>103.151906420925</v>
      </c>
      <c r="J5074" s="7">
        <v>131.057433272644</v>
      </c>
      <c r="K5074" s="7">
        <v>82.130112965330497</v>
      </c>
      <c r="L5074" s="7">
        <v>112.30478531086401</v>
      </c>
      <c r="M5074" s="7">
        <v>72.682367485119499</v>
      </c>
      <c r="N5074" s="7">
        <v>143.085382829427</v>
      </c>
      <c r="O5074" s="7">
        <v>146.687903998146</v>
      </c>
      <c r="P5074" s="7">
        <v>129.44830639113599</v>
      </c>
      <c r="Q5074" s="7">
        <v>110.476998539234</v>
      </c>
    </row>
    <row r="5075" spans="1:17">
      <c r="A5075" s="6">
        <v>2016</v>
      </c>
      <c r="B5075" s="6" t="s">
        <v>892</v>
      </c>
      <c r="C5075" s="6">
        <v>220106</v>
      </c>
      <c r="D5075">
        <f t="shared" si="158"/>
        <v>22</v>
      </c>
      <c r="E5075" t="str">
        <f>VLOOKUP(D5075,'Regionalism Code'!B:C,2,FALSE)</f>
        <v>吉林省</v>
      </c>
      <c r="F5075">
        <f t="shared" si="159"/>
        <v>2201</v>
      </c>
      <c r="G5075" t="str">
        <f>IF(F5075&gt;10000,"省直辖县市",VLOOKUP(F5075,'Regionalism Code'!H:I,2,FALSE))</f>
        <v>长春市</v>
      </c>
      <c r="H5075" s="7">
        <v>98.455709998248395</v>
      </c>
      <c r="I5075" s="7">
        <v>103.349220564907</v>
      </c>
      <c r="J5075" s="7">
        <v>99.241601035923495</v>
      </c>
      <c r="K5075" s="7">
        <v>71.841094707409695</v>
      </c>
      <c r="L5075" s="7">
        <v>77.535299614434393</v>
      </c>
      <c r="M5075" s="7">
        <v>84.999284902201595</v>
      </c>
      <c r="N5075" s="7">
        <v>116.599903225292</v>
      </c>
      <c r="O5075" s="7">
        <v>104.06903447881101</v>
      </c>
      <c r="P5075" s="7">
        <v>92.855758914690398</v>
      </c>
      <c r="Q5075" s="7">
        <v>80.8753594761409</v>
      </c>
    </row>
    <row r="5076" spans="1:17">
      <c r="A5076" s="6">
        <v>2017</v>
      </c>
      <c r="B5076" s="6" t="s">
        <v>892</v>
      </c>
      <c r="C5076" s="6">
        <v>220106</v>
      </c>
      <c r="D5076">
        <f t="shared" si="158"/>
        <v>22</v>
      </c>
      <c r="E5076" t="str">
        <f>VLOOKUP(D5076,'Regionalism Code'!B:C,2,FALSE)</f>
        <v>吉林省</v>
      </c>
      <c r="F5076">
        <f t="shared" si="159"/>
        <v>2201</v>
      </c>
      <c r="G5076" t="str">
        <f>IF(F5076&gt;10000,"省直辖县市",VLOOKUP(F5076,'Regionalism Code'!H:I,2,FALSE))</f>
        <v>长春市</v>
      </c>
      <c r="H5076" s="7">
        <v>111.393748728267</v>
      </c>
      <c r="I5076" s="7">
        <v>104.184819560289</v>
      </c>
      <c r="J5076" s="7">
        <v>132.378085909308</v>
      </c>
      <c r="K5076" s="7">
        <v>70.157295210935004</v>
      </c>
      <c r="L5076" s="7">
        <v>101.029940611396</v>
      </c>
      <c r="M5076" s="7">
        <v>88.047473684592006</v>
      </c>
      <c r="N5076" s="7">
        <v>158.34895137764801</v>
      </c>
      <c r="O5076" s="7">
        <v>140.95948586590799</v>
      </c>
      <c r="P5076" s="7">
        <v>139.555915441878</v>
      </c>
      <c r="Q5076" s="7">
        <v>97.072462695577201</v>
      </c>
    </row>
    <row r="5077" spans="1:17">
      <c r="A5077" s="6">
        <v>2018</v>
      </c>
      <c r="B5077" s="6" t="s">
        <v>892</v>
      </c>
      <c r="C5077" s="6">
        <v>220106</v>
      </c>
      <c r="D5077">
        <f t="shared" si="158"/>
        <v>22</v>
      </c>
      <c r="E5077" t="str">
        <f>VLOOKUP(D5077,'Regionalism Code'!B:C,2,FALSE)</f>
        <v>吉林省</v>
      </c>
      <c r="F5077">
        <f t="shared" si="159"/>
        <v>2201</v>
      </c>
      <c r="G5077" t="str">
        <f>IF(F5077&gt;10000,"省直辖县市",VLOOKUP(F5077,'Regionalism Code'!H:I,2,FALSE))</f>
        <v>长春市</v>
      </c>
      <c r="H5077" s="7">
        <v>112.166272679472</v>
      </c>
      <c r="I5077" s="7">
        <v>102.99287139193</v>
      </c>
      <c r="J5077" s="7">
        <v>131.130203020772</v>
      </c>
      <c r="K5077" s="7">
        <v>79.586320405805395</v>
      </c>
      <c r="L5077" s="7">
        <v>107.49162091990701</v>
      </c>
      <c r="M5077" s="7">
        <v>75.007967443942505</v>
      </c>
      <c r="N5077" s="7">
        <v>151.34416130030601</v>
      </c>
      <c r="O5077" s="7">
        <v>143.26851329443099</v>
      </c>
      <c r="P5077" s="7">
        <v>129.852479170734</v>
      </c>
      <c r="Q5077" s="7">
        <v>108.00308566040999</v>
      </c>
    </row>
    <row r="5078" spans="1:17">
      <c r="A5078" s="6">
        <v>2016</v>
      </c>
      <c r="B5078" s="6" t="s">
        <v>893</v>
      </c>
      <c r="C5078" s="6">
        <v>220112</v>
      </c>
      <c r="D5078">
        <f t="shared" si="158"/>
        <v>22</v>
      </c>
      <c r="E5078" t="str">
        <f>VLOOKUP(D5078,'Regionalism Code'!B:C,2,FALSE)</f>
        <v>吉林省</v>
      </c>
      <c r="F5078">
        <f t="shared" si="159"/>
        <v>2201</v>
      </c>
      <c r="G5078" t="str">
        <f>IF(F5078&gt;10000,"省直辖县市",VLOOKUP(F5078,'Regionalism Code'!H:I,2,FALSE))</f>
        <v>长春市</v>
      </c>
      <c r="H5078" s="7">
        <v>89.741793485157203</v>
      </c>
      <c r="I5078" s="7">
        <v>93.359202317949695</v>
      </c>
      <c r="J5078" s="7">
        <v>81.315785654282294</v>
      </c>
      <c r="K5078" s="7">
        <v>62.922382583867197</v>
      </c>
      <c r="L5078" s="7">
        <v>61.566130630527297</v>
      </c>
      <c r="M5078" s="7">
        <v>73.194428161941701</v>
      </c>
      <c r="N5078" s="7">
        <v>84.499432713561703</v>
      </c>
      <c r="O5078" s="7">
        <v>89.901543645889006</v>
      </c>
      <c r="P5078" s="7">
        <v>85.081883349730504</v>
      </c>
      <c r="Q5078" s="7">
        <v>93.114053448003006</v>
      </c>
    </row>
    <row r="5079" spans="1:17">
      <c r="A5079" s="6">
        <v>2017</v>
      </c>
      <c r="B5079" s="6" t="s">
        <v>893</v>
      </c>
      <c r="C5079" s="6">
        <v>220112</v>
      </c>
      <c r="D5079">
        <f t="shared" si="158"/>
        <v>22</v>
      </c>
      <c r="E5079" t="str">
        <f>VLOOKUP(D5079,'Regionalism Code'!B:C,2,FALSE)</f>
        <v>吉林省</v>
      </c>
      <c r="F5079">
        <f t="shared" si="159"/>
        <v>2201</v>
      </c>
      <c r="G5079" t="str">
        <f>IF(F5079&gt;10000,"省直辖县市",VLOOKUP(F5079,'Regionalism Code'!H:I,2,FALSE))</f>
        <v>长春市</v>
      </c>
      <c r="H5079" s="7">
        <v>99.416302598867105</v>
      </c>
      <c r="I5079" s="7">
        <v>93.051783686121695</v>
      </c>
      <c r="J5079" s="7">
        <v>109.51428407360601</v>
      </c>
      <c r="K5079" s="7">
        <v>63.571720079392897</v>
      </c>
      <c r="L5079" s="7">
        <v>87.482262432619194</v>
      </c>
      <c r="M5079" s="7">
        <v>74.737106488959398</v>
      </c>
      <c r="N5079" s="7">
        <v>120.883285765054</v>
      </c>
      <c r="O5079" s="7">
        <v>117.726622437915</v>
      </c>
      <c r="P5079" s="7">
        <v>126.64558329712899</v>
      </c>
      <c r="Q5079" s="7">
        <v>102.088286657086</v>
      </c>
    </row>
    <row r="5080" spans="1:17">
      <c r="A5080" s="6">
        <v>2018</v>
      </c>
      <c r="B5080" s="6" t="s">
        <v>893</v>
      </c>
      <c r="C5080" s="6">
        <v>220112</v>
      </c>
      <c r="D5080">
        <f t="shared" si="158"/>
        <v>22</v>
      </c>
      <c r="E5080" t="str">
        <f>VLOOKUP(D5080,'Regionalism Code'!B:C,2,FALSE)</f>
        <v>吉林省</v>
      </c>
      <c r="F5080">
        <f t="shared" si="159"/>
        <v>2201</v>
      </c>
      <c r="G5080" t="str">
        <f>IF(F5080&gt;10000,"省直辖县市",VLOOKUP(F5080,'Regionalism Code'!H:I,2,FALSE))</f>
        <v>长春市</v>
      </c>
      <c r="H5080" s="7">
        <v>98.510335359019805</v>
      </c>
      <c r="I5080" s="7">
        <v>90.607997150282998</v>
      </c>
      <c r="J5080" s="7">
        <v>106.092311697128</v>
      </c>
      <c r="K5080" s="7">
        <v>61.480067051382399</v>
      </c>
      <c r="L5080" s="7">
        <v>91.226996087676497</v>
      </c>
      <c r="M5080" s="7">
        <v>55.314522883017602</v>
      </c>
      <c r="N5080" s="7">
        <v>113.801133400635</v>
      </c>
      <c r="O5080" s="7">
        <v>117.361818339164</v>
      </c>
      <c r="P5080" s="7">
        <v>118.966960067804</v>
      </c>
      <c r="Q5080" s="7">
        <v>110.832096041955</v>
      </c>
    </row>
    <row r="5081" spans="1:17">
      <c r="A5081" s="6">
        <v>2016</v>
      </c>
      <c r="B5081" s="6" t="s">
        <v>894</v>
      </c>
      <c r="C5081" s="6">
        <v>220113</v>
      </c>
      <c r="D5081">
        <f t="shared" si="158"/>
        <v>22</v>
      </c>
      <c r="E5081" t="str">
        <f>VLOOKUP(D5081,'Regionalism Code'!B:C,2,FALSE)</f>
        <v>吉林省</v>
      </c>
      <c r="F5081">
        <f t="shared" si="159"/>
        <v>2201</v>
      </c>
      <c r="G5081" t="str">
        <f>IF(F5081&gt;10000,"省直辖县市",VLOOKUP(F5081,'Regionalism Code'!H:I,2,FALSE))</f>
        <v>长春市</v>
      </c>
      <c r="H5081" s="7">
        <v>84.998853247120806</v>
      </c>
      <c r="I5081" s="7">
        <v>82.589430181826302</v>
      </c>
      <c r="J5081" s="7">
        <v>92.0327648113213</v>
      </c>
      <c r="K5081" s="7">
        <v>60.255811141916602</v>
      </c>
      <c r="L5081" s="7">
        <v>77.779256106018494</v>
      </c>
      <c r="M5081" s="7">
        <v>69.704586087643094</v>
      </c>
      <c r="N5081" s="7">
        <v>100.210558028124</v>
      </c>
      <c r="O5081" s="7">
        <v>102.95792555966101</v>
      </c>
      <c r="P5081" s="7">
        <v>80.503793694620796</v>
      </c>
      <c r="Q5081" s="7">
        <v>80.178197211697295</v>
      </c>
    </row>
    <row r="5082" spans="1:17">
      <c r="A5082" s="6">
        <v>2017</v>
      </c>
      <c r="B5082" s="6" t="s">
        <v>894</v>
      </c>
      <c r="C5082" s="6">
        <v>220113</v>
      </c>
      <c r="D5082">
        <f t="shared" si="158"/>
        <v>22</v>
      </c>
      <c r="E5082" t="str">
        <f>VLOOKUP(D5082,'Regionalism Code'!B:C,2,FALSE)</f>
        <v>吉林省</v>
      </c>
      <c r="F5082">
        <f t="shared" si="159"/>
        <v>2201</v>
      </c>
      <c r="G5082" t="str">
        <f>IF(F5082&gt;10000,"省直辖县市",VLOOKUP(F5082,'Regionalism Code'!H:I,2,FALSE))</f>
        <v>长春市</v>
      </c>
      <c r="H5082" s="7">
        <v>96.567424803428807</v>
      </c>
      <c r="I5082" s="7">
        <v>83.887746303383494</v>
      </c>
      <c r="J5082" s="7">
        <v>121.483065534302</v>
      </c>
      <c r="K5082" s="7">
        <v>60.291810501680501</v>
      </c>
      <c r="L5082" s="7">
        <v>102.15799522066899</v>
      </c>
      <c r="M5082" s="7">
        <v>82.025376045271003</v>
      </c>
      <c r="N5082" s="7">
        <v>132.462420473777</v>
      </c>
      <c r="O5082" s="7">
        <v>136.024362471675</v>
      </c>
      <c r="P5082" s="7">
        <v>120.702828919212</v>
      </c>
      <c r="Q5082" s="7">
        <v>93.165750089302705</v>
      </c>
    </row>
    <row r="5083" spans="1:17">
      <c r="A5083" s="6">
        <v>2018</v>
      </c>
      <c r="B5083" s="6" t="s">
        <v>894</v>
      </c>
      <c r="C5083" s="6">
        <v>220113</v>
      </c>
      <c r="D5083">
        <f t="shared" si="158"/>
        <v>22</v>
      </c>
      <c r="E5083" t="str">
        <f>VLOOKUP(D5083,'Regionalism Code'!B:C,2,FALSE)</f>
        <v>吉林省</v>
      </c>
      <c r="F5083">
        <f t="shared" si="159"/>
        <v>2201</v>
      </c>
      <c r="G5083" t="str">
        <f>IF(F5083&gt;10000,"省直辖县市",VLOOKUP(F5083,'Regionalism Code'!H:I,2,FALSE))</f>
        <v>长春市</v>
      </c>
      <c r="H5083" s="7">
        <v>100.72684671729699</v>
      </c>
      <c r="I5083" s="7">
        <v>86.448653176177103</v>
      </c>
      <c r="J5083" s="7">
        <v>121.605826853945</v>
      </c>
      <c r="K5083" s="7">
        <v>76.911563640648396</v>
      </c>
      <c r="L5083" s="7">
        <v>113.475391989627</v>
      </c>
      <c r="M5083" s="7">
        <v>65.881089459371907</v>
      </c>
      <c r="N5083" s="7">
        <v>130.736540496137</v>
      </c>
      <c r="O5083" s="7">
        <v>134.759331953214</v>
      </c>
      <c r="P5083" s="7">
        <v>116.28703315894499</v>
      </c>
      <c r="Q5083" s="7">
        <v>109.938946483617</v>
      </c>
    </row>
    <row r="5084" spans="1:17">
      <c r="A5084" s="6">
        <v>2016</v>
      </c>
      <c r="B5084" s="6" t="s">
        <v>895</v>
      </c>
      <c r="C5084" s="6">
        <v>220122</v>
      </c>
      <c r="D5084">
        <f t="shared" si="158"/>
        <v>22</v>
      </c>
      <c r="E5084" t="str">
        <f>VLOOKUP(D5084,'Regionalism Code'!B:C,2,FALSE)</f>
        <v>吉林省</v>
      </c>
      <c r="F5084">
        <f t="shared" si="159"/>
        <v>2201</v>
      </c>
      <c r="G5084" t="str">
        <f>IF(F5084&gt;10000,"省直辖县市",VLOOKUP(F5084,'Regionalism Code'!H:I,2,FALSE))</f>
        <v>长春市</v>
      </c>
      <c r="H5084" s="7">
        <v>80.945171192984205</v>
      </c>
      <c r="I5084" s="7">
        <v>84.500562331091203</v>
      </c>
      <c r="J5084" s="7">
        <v>77.204243755556206</v>
      </c>
      <c r="K5084" s="7">
        <v>40.324588766427503</v>
      </c>
      <c r="L5084" s="7">
        <v>51.430755359996603</v>
      </c>
      <c r="M5084" s="7">
        <v>55.275240707367999</v>
      </c>
      <c r="N5084" s="7">
        <v>95.631500784104404</v>
      </c>
      <c r="O5084" s="7">
        <v>82.376373414251205</v>
      </c>
      <c r="P5084" s="7">
        <v>82.2225267882868</v>
      </c>
      <c r="Q5084" s="7">
        <v>76.008141768780803</v>
      </c>
    </row>
    <row r="5085" spans="1:17">
      <c r="A5085" s="6">
        <v>2017</v>
      </c>
      <c r="B5085" s="6" t="s">
        <v>895</v>
      </c>
      <c r="C5085" s="6">
        <v>220122</v>
      </c>
      <c r="D5085">
        <f t="shared" si="158"/>
        <v>22</v>
      </c>
      <c r="E5085" t="str">
        <f>VLOOKUP(D5085,'Regionalism Code'!B:C,2,FALSE)</f>
        <v>吉林省</v>
      </c>
      <c r="F5085">
        <f t="shared" si="159"/>
        <v>2201</v>
      </c>
      <c r="G5085" t="str">
        <f>IF(F5085&gt;10000,"省直辖县市",VLOOKUP(F5085,'Regionalism Code'!H:I,2,FALSE))</f>
        <v>长春市</v>
      </c>
      <c r="H5085" s="7">
        <v>91.331486598499097</v>
      </c>
      <c r="I5085" s="7">
        <v>84.775864447103402</v>
      </c>
      <c r="J5085" s="7">
        <v>101.702962209159</v>
      </c>
      <c r="K5085" s="7">
        <v>35.281129320922702</v>
      </c>
      <c r="L5085" s="7">
        <v>75.586672384268795</v>
      </c>
      <c r="M5085" s="7">
        <v>60.089065792092001</v>
      </c>
      <c r="N5085" s="7">
        <v>117.896654909809</v>
      </c>
      <c r="O5085" s="7">
        <v>111.183252431536</v>
      </c>
      <c r="P5085" s="7">
        <v>121.550561403858</v>
      </c>
      <c r="Q5085" s="7">
        <v>94.137013380038695</v>
      </c>
    </row>
    <row r="5086" spans="1:17">
      <c r="A5086" s="6">
        <v>2018</v>
      </c>
      <c r="B5086" s="6" t="s">
        <v>895</v>
      </c>
      <c r="C5086" s="6">
        <v>220122</v>
      </c>
      <c r="D5086">
        <f t="shared" si="158"/>
        <v>22</v>
      </c>
      <c r="E5086" t="str">
        <f>VLOOKUP(D5086,'Regionalism Code'!B:C,2,FALSE)</f>
        <v>吉林省</v>
      </c>
      <c r="F5086">
        <f t="shared" si="159"/>
        <v>2201</v>
      </c>
      <c r="G5086" t="str">
        <f>IF(F5086&gt;10000,"省直辖县市",VLOOKUP(F5086,'Regionalism Code'!H:I,2,FALSE))</f>
        <v>长春市</v>
      </c>
      <c r="H5086" s="7">
        <v>89.468669884281397</v>
      </c>
      <c r="I5086" s="7">
        <v>80.486608487915603</v>
      </c>
      <c r="J5086" s="7">
        <v>91.524731694795406</v>
      </c>
      <c r="K5086" s="7">
        <v>29.915394484101199</v>
      </c>
      <c r="L5086" s="7">
        <v>66.750412572692895</v>
      </c>
      <c r="M5086" s="7">
        <v>41.266018649867199</v>
      </c>
      <c r="N5086" s="7">
        <v>112.88803102384399</v>
      </c>
      <c r="O5086" s="7">
        <v>98.925069883117999</v>
      </c>
      <c r="P5086" s="7">
        <v>107.74229161304299</v>
      </c>
      <c r="Q5086" s="7">
        <v>115.39656562251101</v>
      </c>
    </row>
    <row r="5087" spans="1:17">
      <c r="A5087" s="6">
        <v>2016</v>
      </c>
      <c r="B5087" s="6" t="s">
        <v>896</v>
      </c>
      <c r="C5087" s="6">
        <v>220182</v>
      </c>
      <c r="D5087">
        <f t="shared" si="158"/>
        <v>22</v>
      </c>
      <c r="E5087" t="str">
        <f>VLOOKUP(D5087,'Regionalism Code'!B:C,2,FALSE)</f>
        <v>吉林省</v>
      </c>
      <c r="F5087">
        <f t="shared" si="159"/>
        <v>2201</v>
      </c>
      <c r="G5087" t="str">
        <f>IF(F5087&gt;10000,"省直辖县市",VLOOKUP(F5087,'Regionalism Code'!H:I,2,FALSE))</f>
        <v>长春市</v>
      </c>
      <c r="H5087" s="7">
        <v>79.987722013080401</v>
      </c>
      <c r="I5087" s="7">
        <v>83.550562679837199</v>
      </c>
      <c r="J5087" s="7">
        <v>77.639286872640696</v>
      </c>
      <c r="K5087" s="7">
        <v>38.352431766083299</v>
      </c>
      <c r="L5087" s="7">
        <v>54.126314830463201</v>
      </c>
      <c r="M5087" s="7">
        <v>54.231027111727002</v>
      </c>
      <c r="N5087" s="7">
        <v>90.573753456895403</v>
      </c>
      <c r="O5087" s="7">
        <v>86.314322926270407</v>
      </c>
      <c r="P5087" s="7">
        <v>81.391867794256299</v>
      </c>
      <c r="Q5087" s="7">
        <v>72.4956569313062</v>
      </c>
    </row>
    <row r="5088" spans="1:17">
      <c r="A5088" s="6">
        <v>2017</v>
      </c>
      <c r="B5088" s="6" t="s">
        <v>896</v>
      </c>
      <c r="C5088" s="6">
        <v>220182</v>
      </c>
      <c r="D5088">
        <f t="shared" si="158"/>
        <v>22</v>
      </c>
      <c r="E5088" t="str">
        <f>VLOOKUP(D5088,'Regionalism Code'!B:C,2,FALSE)</f>
        <v>吉林省</v>
      </c>
      <c r="F5088">
        <f t="shared" si="159"/>
        <v>2201</v>
      </c>
      <c r="G5088" t="str">
        <f>IF(F5088&gt;10000,"省直辖县市",VLOOKUP(F5088,'Regionalism Code'!H:I,2,FALSE))</f>
        <v>长春市</v>
      </c>
      <c r="H5088" s="7">
        <v>92.288905314045294</v>
      </c>
      <c r="I5088" s="7">
        <v>84.0735966498804</v>
      </c>
      <c r="J5088" s="7">
        <v>104.74506365490301</v>
      </c>
      <c r="K5088" s="7">
        <v>37.939418149685501</v>
      </c>
      <c r="L5088" s="7">
        <v>73.986007302305893</v>
      </c>
      <c r="M5088" s="7">
        <v>61.5256418018514</v>
      </c>
      <c r="N5088" s="7">
        <v>118.746160098807</v>
      </c>
      <c r="O5088" s="7">
        <v>118.777043796643</v>
      </c>
      <c r="P5088" s="7">
        <v>121.29568227577199</v>
      </c>
      <c r="Q5088" s="7">
        <v>96.786548297903295</v>
      </c>
    </row>
    <row r="5089" spans="1:17">
      <c r="A5089" s="6">
        <v>2018</v>
      </c>
      <c r="B5089" s="6" t="s">
        <v>896</v>
      </c>
      <c r="C5089" s="6">
        <v>220182</v>
      </c>
      <c r="D5089">
        <f t="shared" si="158"/>
        <v>22</v>
      </c>
      <c r="E5089" t="str">
        <f>VLOOKUP(D5089,'Regionalism Code'!B:C,2,FALSE)</f>
        <v>吉林省</v>
      </c>
      <c r="F5089">
        <f t="shared" si="159"/>
        <v>2201</v>
      </c>
      <c r="G5089" t="str">
        <f>IF(F5089&gt;10000,"省直辖县市",VLOOKUP(F5089,'Regionalism Code'!H:I,2,FALSE))</f>
        <v>长春市</v>
      </c>
      <c r="H5089" s="7">
        <v>88.913156379111498</v>
      </c>
      <c r="I5089" s="7">
        <v>79.658139706107093</v>
      </c>
      <c r="J5089" s="7">
        <v>94.266419367128705</v>
      </c>
      <c r="K5089" s="7">
        <v>31.514153670811702</v>
      </c>
      <c r="L5089" s="7">
        <v>69.338334688874497</v>
      </c>
      <c r="M5089" s="7">
        <v>45.724276327505798</v>
      </c>
      <c r="N5089" s="7">
        <v>111.263677434209</v>
      </c>
      <c r="O5089" s="7">
        <v>105.708419240022</v>
      </c>
      <c r="P5089" s="7">
        <v>105.622949673984</v>
      </c>
      <c r="Q5089" s="7">
        <v>109.75077540715</v>
      </c>
    </row>
    <row r="5090" spans="1:17">
      <c r="A5090" s="6">
        <v>2016</v>
      </c>
      <c r="B5090" s="6" t="s">
        <v>897</v>
      </c>
      <c r="C5090" s="6">
        <v>220183</v>
      </c>
      <c r="D5090">
        <f t="shared" si="158"/>
        <v>22</v>
      </c>
      <c r="E5090" t="str">
        <f>VLOOKUP(D5090,'Regionalism Code'!B:C,2,FALSE)</f>
        <v>吉林省</v>
      </c>
      <c r="F5090">
        <f t="shared" si="159"/>
        <v>2201</v>
      </c>
      <c r="G5090" t="str">
        <f>IF(F5090&gt;10000,"省直辖县市",VLOOKUP(F5090,'Regionalism Code'!H:I,2,FALSE))</f>
        <v>长春市</v>
      </c>
      <c r="H5090" s="7">
        <v>82.500201958763995</v>
      </c>
      <c r="I5090" s="7">
        <v>86.708459797995204</v>
      </c>
      <c r="J5090" s="7">
        <v>78.401599583219493</v>
      </c>
      <c r="K5090" s="7">
        <v>44.611409140708901</v>
      </c>
      <c r="L5090" s="7">
        <v>55.598065931259796</v>
      </c>
      <c r="M5090" s="7">
        <v>57.3195399095775</v>
      </c>
      <c r="N5090" s="7">
        <v>88.229934380577404</v>
      </c>
      <c r="O5090" s="7">
        <v>86.859701626678003</v>
      </c>
      <c r="P5090" s="7">
        <v>85.7634048841078</v>
      </c>
      <c r="Q5090" s="7">
        <v>76.057465150745898</v>
      </c>
    </row>
    <row r="5091" spans="1:17">
      <c r="A5091" s="6">
        <v>2017</v>
      </c>
      <c r="B5091" s="6" t="s">
        <v>897</v>
      </c>
      <c r="C5091" s="6">
        <v>220183</v>
      </c>
      <c r="D5091">
        <f t="shared" si="158"/>
        <v>22</v>
      </c>
      <c r="E5091" t="str">
        <f>VLOOKUP(D5091,'Regionalism Code'!B:C,2,FALSE)</f>
        <v>吉林省</v>
      </c>
      <c r="F5091">
        <f t="shared" si="159"/>
        <v>2201</v>
      </c>
      <c r="G5091" t="str">
        <f>IF(F5091&gt;10000,"省直辖县市",VLOOKUP(F5091,'Regionalism Code'!H:I,2,FALSE))</f>
        <v>长春市</v>
      </c>
      <c r="H5091" s="7">
        <v>94.769333201777201</v>
      </c>
      <c r="I5091" s="7">
        <v>87.040896783217207</v>
      </c>
      <c r="J5091" s="7">
        <v>108.356974475814</v>
      </c>
      <c r="K5091" s="7">
        <v>43.663994761785297</v>
      </c>
      <c r="L5091" s="7">
        <v>77.770973488363097</v>
      </c>
      <c r="M5091" s="7">
        <v>70.825101327485299</v>
      </c>
      <c r="N5091" s="7">
        <v>127.914648718558</v>
      </c>
      <c r="O5091" s="7">
        <v>118.70785645031199</v>
      </c>
      <c r="P5091" s="7">
        <v>120.2790374378</v>
      </c>
      <c r="Q5091" s="7">
        <v>95.603400735819207</v>
      </c>
    </row>
    <row r="5092" spans="1:17">
      <c r="A5092" s="6">
        <v>2018</v>
      </c>
      <c r="B5092" s="6" t="s">
        <v>897</v>
      </c>
      <c r="C5092" s="6">
        <v>220183</v>
      </c>
      <c r="D5092">
        <f t="shared" si="158"/>
        <v>22</v>
      </c>
      <c r="E5092" t="str">
        <f>VLOOKUP(D5092,'Regionalism Code'!B:C,2,FALSE)</f>
        <v>吉林省</v>
      </c>
      <c r="F5092">
        <f t="shared" si="159"/>
        <v>2201</v>
      </c>
      <c r="G5092" t="str">
        <f>IF(F5092&gt;10000,"省直辖县市",VLOOKUP(F5092,'Regionalism Code'!H:I,2,FALSE))</f>
        <v>长春市</v>
      </c>
      <c r="H5092" s="7">
        <v>92.617147775139898</v>
      </c>
      <c r="I5092" s="7">
        <v>83.725870340404398</v>
      </c>
      <c r="J5092" s="7">
        <v>98.497458570526504</v>
      </c>
      <c r="K5092" s="7">
        <v>43.5686865453279</v>
      </c>
      <c r="L5092" s="7">
        <v>73.106649125428802</v>
      </c>
      <c r="M5092" s="7">
        <v>47.511126271707703</v>
      </c>
      <c r="N5092" s="7">
        <v>118.947854151947</v>
      </c>
      <c r="O5092" s="7">
        <v>107.735953936364</v>
      </c>
      <c r="P5092" s="7">
        <v>108.599235929147</v>
      </c>
      <c r="Q5092" s="7">
        <v>111.296203547</v>
      </c>
    </row>
    <row r="5093" spans="1:17">
      <c r="A5093" s="6">
        <v>2016</v>
      </c>
      <c r="B5093" s="6" t="s">
        <v>898</v>
      </c>
      <c r="C5093" s="6">
        <v>220202</v>
      </c>
      <c r="D5093">
        <f t="shared" si="158"/>
        <v>22</v>
      </c>
      <c r="E5093" t="str">
        <f>VLOOKUP(D5093,'Regionalism Code'!B:C,2,FALSE)</f>
        <v>吉林省</v>
      </c>
      <c r="F5093">
        <f t="shared" si="159"/>
        <v>2202</v>
      </c>
      <c r="G5093" t="str">
        <f>IF(F5093&gt;10000,"省直辖县市",VLOOKUP(F5093,'Regionalism Code'!H:I,2,FALSE))</f>
        <v>吉林市</v>
      </c>
      <c r="H5093" s="7">
        <v>93.612066209886507</v>
      </c>
      <c r="I5093" s="7">
        <v>98.322267824777796</v>
      </c>
      <c r="J5093" s="7">
        <v>97.783987143557496</v>
      </c>
      <c r="K5093" s="7">
        <v>66.001379267615306</v>
      </c>
      <c r="L5093" s="7">
        <v>74.563468001439603</v>
      </c>
      <c r="M5093" s="7">
        <v>80.757005356538798</v>
      </c>
      <c r="N5093" s="7">
        <v>116.91449148148899</v>
      </c>
      <c r="O5093" s="7">
        <v>103.01572068409899</v>
      </c>
      <c r="P5093" s="7">
        <v>91.489880866689106</v>
      </c>
      <c r="Q5093" s="7">
        <v>70.483750133443607</v>
      </c>
    </row>
    <row r="5094" spans="1:17">
      <c r="A5094" s="6">
        <v>2017</v>
      </c>
      <c r="B5094" s="6" t="s">
        <v>898</v>
      </c>
      <c r="C5094" s="6">
        <v>220202</v>
      </c>
      <c r="D5094">
        <f t="shared" si="158"/>
        <v>22</v>
      </c>
      <c r="E5094" t="str">
        <f>VLOOKUP(D5094,'Regionalism Code'!B:C,2,FALSE)</f>
        <v>吉林省</v>
      </c>
      <c r="F5094">
        <f t="shared" si="159"/>
        <v>2202</v>
      </c>
      <c r="G5094" t="str">
        <f>IF(F5094&gt;10000,"省直辖县市",VLOOKUP(F5094,'Regionalism Code'!H:I,2,FALSE))</f>
        <v>吉林市</v>
      </c>
      <c r="H5094" s="7">
        <v>106.99790115779901</v>
      </c>
      <c r="I5094" s="7">
        <v>98.865888902192097</v>
      </c>
      <c r="J5094" s="7">
        <v>128.09730604703</v>
      </c>
      <c r="K5094" s="7">
        <v>66.391192806080795</v>
      </c>
      <c r="L5094" s="7">
        <v>98.693527428662094</v>
      </c>
      <c r="M5094" s="7">
        <v>85.339259457753101</v>
      </c>
      <c r="N5094" s="7">
        <v>153.41380370395399</v>
      </c>
      <c r="O5094" s="7">
        <v>136.49755002276001</v>
      </c>
      <c r="P5094" s="7">
        <v>133.287988584933</v>
      </c>
      <c r="Q5094" s="7">
        <v>95.515254213446397</v>
      </c>
    </row>
    <row r="5095" spans="1:17">
      <c r="A5095" s="6">
        <v>2018</v>
      </c>
      <c r="B5095" s="6" t="s">
        <v>898</v>
      </c>
      <c r="C5095" s="6">
        <v>220202</v>
      </c>
      <c r="D5095">
        <f t="shared" si="158"/>
        <v>22</v>
      </c>
      <c r="E5095" t="str">
        <f>VLOOKUP(D5095,'Regionalism Code'!B:C,2,FALSE)</f>
        <v>吉林省</v>
      </c>
      <c r="F5095">
        <f t="shared" si="159"/>
        <v>2202</v>
      </c>
      <c r="G5095" t="str">
        <f>IF(F5095&gt;10000,"省直辖县市",VLOOKUP(F5095,'Regionalism Code'!H:I,2,FALSE))</f>
        <v>吉林市</v>
      </c>
      <c r="H5095" s="7">
        <v>108.145302955399</v>
      </c>
      <c r="I5095" s="7">
        <v>97.673185285499997</v>
      </c>
      <c r="J5095" s="7">
        <v>126.263527072586</v>
      </c>
      <c r="K5095" s="7">
        <v>75.749662271843107</v>
      </c>
      <c r="L5095" s="7">
        <v>103.651034036811</v>
      </c>
      <c r="M5095" s="7">
        <v>74.865498101523897</v>
      </c>
      <c r="N5095" s="7">
        <v>145.03107413436899</v>
      </c>
      <c r="O5095" s="7">
        <v>138.875338847542</v>
      </c>
      <c r="P5095" s="7">
        <v>121.71143280670201</v>
      </c>
      <c r="Q5095" s="7">
        <v>109.806990845767</v>
      </c>
    </row>
    <row r="5096" spans="1:17">
      <c r="A5096" s="6">
        <v>2016</v>
      </c>
      <c r="B5096" s="6" t="s">
        <v>899</v>
      </c>
      <c r="C5096" s="6">
        <v>220203</v>
      </c>
      <c r="D5096">
        <f t="shared" si="158"/>
        <v>22</v>
      </c>
      <c r="E5096" t="str">
        <f>VLOOKUP(D5096,'Regionalism Code'!B:C,2,FALSE)</f>
        <v>吉林省</v>
      </c>
      <c r="F5096">
        <f t="shared" si="159"/>
        <v>2202</v>
      </c>
      <c r="G5096" t="str">
        <f>IF(F5096&gt;10000,"省直辖县市",VLOOKUP(F5096,'Regionalism Code'!H:I,2,FALSE))</f>
        <v>吉林市</v>
      </c>
      <c r="H5096" s="7">
        <v>90.597777563823598</v>
      </c>
      <c r="I5096" s="7">
        <v>95.408107173838999</v>
      </c>
      <c r="J5096" s="7">
        <v>87.863819540021296</v>
      </c>
      <c r="K5096" s="7">
        <v>59.841439902778802</v>
      </c>
      <c r="L5096" s="7">
        <v>62.970934152272598</v>
      </c>
      <c r="M5096" s="7">
        <v>76.061617785966803</v>
      </c>
      <c r="N5096" s="7">
        <v>108.03836362416401</v>
      </c>
      <c r="O5096" s="7">
        <v>89.818313693101899</v>
      </c>
      <c r="P5096" s="7">
        <v>89.153599673206102</v>
      </c>
      <c r="Q5096" s="7">
        <v>79.687731006875396</v>
      </c>
    </row>
    <row r="5097" spans="1:17">
      <c r="A5097" s="6">
        <v>2017</v>
      </c>
      <c r="B5097" s="6" t="s">
        <v>899</v>
      </c>
      <c r="C5097" s="6">
        <v>220203</v>
      </c>
      <c r="D5097">
        <f t="shared" si="158"/>
        <v>22</v>
      </c>
      <c r="E5097" t="str">
        <f>VLOOKUP(D5097,'Regionalism Code'!B:C,2,FALSE)</f>
        <v>吉林省</v>
      </c>
      <c r="F5097">
        <f t="shared" si="159"/>
        <v>2202</v>
      </c>
      <c r="G5097" t="str">
        <f>IF(F5097&gt;10000,"省直辖县市",VLOOKUP(F5097,'Regionalism Code'!H:I,2,FALSE))</f>
        <v>吉林市</v>
      </c>
      <c r="H5097" s="7">
        <v>102.445533035607</v>
      </c>
      <c r="I5097" s="7">
        <v>94.802299158913897</v>
      </c>
      <c r="J5097" s="7">
        <v>118.840212030354</v>
      </c>
      <c r="K5097" s="7">
        <v>61.748868605024903</v>
      </c>
      <c r="L5097" s="7">
        <v>93.408755175750699</v>
      </c>
      <c r="M5097" s="7">
        <v>78.512879257537804</v>
      </c>
      <c r="N5097" s="7">
        <v>143.21442489069301</v>
      </c>
      <c r="O5097" s="7">
        <v>123.697797612779</v>
      </c>
      <c r="P5097" s="7">
        <v>130.03034940751701</v>
      </c>
      <c r="Q5097" s="7">
        <v>97.897901247899398</v>
      </c>
    </row>
    <row r="5098" spans="1:17">
      <c r="A5098" s="6">
        <v>2018</v>
      </c>
      <c r="B5098" s="6" t="s">
        <v>899</v>
      </c>
      <c r="C5098" s="6">
        <v>220203</v>
      </c>
      <c r="D5098">
        <f t="shared" si="158"/>
        <v>22</v>
      </c>
      <c r="E5098" t="str">
        <f>VLOOKUP(D5098,'Regionalism Code'!B:C,2,FALSE)</f>
        <v>吉林省</v>
      </c>
      <c r="F5098">
        <f t="shared" si="159"/>
        <v>2202</v>
      </c>
      <c r="G5098" t="str">
        <f>IF(F5098&gt;10000,"省直辖县市",VLOOKUP(F5098,'Regionalism Code'!H:I,2,FALSE))</f>
        <v>吉林市</v>
      </c>
      <c r="H5098" s="7">
        <v>102.493331560488</v>
      </c>
      <c r="I5098" s="7">
        <v>92.907391356332894</v>
      </c>
      <c r="J5098" s="7">
        <v>117.046261186778</v>
      </c>
      <c r="K5098" s="7">
        <v>67.390842417537399</v>
      </c>
      <c r="L5098" s="7">
        <v>96.789604402972699</v>
      </c>
      <c r="M5098" s="7">
        <v>69.075741664174203</v>
      </c>
      <c r="N5098" s="7">
        <v>137.34849389713699</v>
      </c>
      <c r="O5098" s="7">
        <v>125.573892145957</v>
      </c>
      <c r="P5098" s="7">
        <v>117.915281388864</v>
      </c>
      <c r="Q5098" s="7">
        <v>107.70723527519399</v>
      </c>
    </row>
    <row r="5099" spans="1:17">
      <c r="A5099" s="6">
        <v>2016</v>
      </c>
      <c r="B5099" s="6" t="s">
        <v>900</v>
      </c>
      <c r="C5099" s="6">
        <v>220204</v>
      </c>
      <c r="D5099">
        <f t="shared" si="158"/>
        <v>22</v>
      </c>
      <c r="E5099" t="str">
        <f>VLOOKUP(D5099,'Regionalism Code'!B:C,2,FALSE)</f>
        <v>吉林省</v>
      </c>
      <c r="F5099">
        <f t="shared" si="159"/>
        <v>2202</v>
      </c>
      <c r="G5099" t="str">
        <f>IF(F5099&gt;10000,"省直辖县市",VLOOKUP(F5099,'Regionalism Code'!H:I,2,FALSE))</f>
        <v>吉林市</v>
      </c>
      <c r="H5099" s="7">
        <v>96.107579353085995</v>
      </c>
      <c r="I5099" s="7">
        <v>100.217534639834</v>
      </c>
      <c r="J5099" s="7">
        <v>95.667436712167799</v>
      </c>
      <c r="K5099" s="7">
        <v>68.840032938099199</v>
      </c>
      <c r="L5099" s="7">
        <v>73.031977902633898</v>
      </c>
      <c r="M5099" s="7">
        <v>80.377101575057196</v>
      </c>
      <c r="N5099" s="7">
        <v>109.548727211322</v>
      </c>
      <c r="O5099" s="7">
        <v>103.234668304325</v>
      </c>
      <c r="P5099" s="7">
        <v>89.415969893196305</v>
      </c>
      <c r="Q5099" s="7">
        <v>83.342268266060501</v>
      </c>
    </row>
    <row r="5100" spans="1:17">
      <c r="A5100" s="6">
        <v>2017</v>
      </c>
      <c r="B5100" s="6" t="s">
        <v>900</v>
      </c>
      <c r="C5100" s="6">
        <v>220204</v>
      </c>
      <c r="D5100">
        <f t="shared" si="158"/>
        <v>22</v>
      </c>
      <c r="E5100" t="str">
        <f>VLOOKUP(D5100,'Regionalism Code'!B:C,2,FALSE)</f>
        <v>吉林省</v>
      </c>
      <c r="F5100">
        <f t="shared" si="159"/>
        <v>2202</v>
      </c>
      <c r="G5100" t="str">
        <f>IF(F5100&gt;10000,"省直辖县市",VLOOKUP(F5100,'Regionalism Code'!H:I,2,FALSE))</f>
        <v>吉林市</v>
      </c>
      <c r="H5100" s="7">
        <v>107.68097599356</v>
      </c>
      <c r="I5100" s="7">
        <v>100.077063106276</v>
      </c>
      <c r="J5100" s="7">
        <v>127.666152003321</v>
      </c>
      <c r="K5100" s="7">
        <v>69.545507813883603</v>
      </c>
      <c r="L5100" s="7">
        <v>98.7237662834182</v>
      </c>
      <c r="M5100" s="7">
        <v>84.860723430753794</v>
      </c>
      <c r="N5100" s="7">
        <v>150.47295784711201</v>
      </c>
      <c r="O5100" s="7">
        <v>137.433183597458</v>
      </c>
      <c r="P5100" s="7">
        <v>131.679640953469</v>
      </c>
      <c r="Q5100" s="7">
        <v>96.479326103755099</v>
      </c>
    </row>
    <row r="5101" spans="1:17">
      <c r="A5101" s="6">
        <v>2018</v>
      </c>
      <c r="B5101" s="6" t="s">
        <v>900</v>
      </c>
      <c r="C5101" s="6">
        <v>220204</v>
      </c>
      <c r="D5101">
        <f t="shared" si="158"/>
        <v>22</v>
      </c>
      <c r="E5101" t="str">
        <f>VLOOKUP(D5101,'Regionalism Code'!B:C,2,FALSE)</f>
        <v>吉林省</v>
      </c>
      <c r="F5101">
        <f t="shared" si="159"/>
        <v>2202</v>
      </c>
      <c r="G5101" t="str">
        <f>IF(F5101&gt;10000,"省直辖县市",VLOOKUP(F5101,'Regionalism Code'!H:I,2,FALSE))</f>
        <v>吉林市</v>
      </c>
      <c r="H5101" s="7">
        <v>108.70130393538</v>
      </c>
      <c r="I5101" s="7">
        <v>98.528388849309906</v>
      </c>
      <c r="J5101" s="7">
        <v>127.05879102284401</v>
      </c>
      <c r="K5101" s="7">
        <v>74.878295772335605</v>
      </c>
      <c r="L5101" s="7">
        <v>107.974174021675</v>
      </c>
      <c r="M5101" s="7">
        <v>73.119524778164703</v>
      </c>
      <c r="N5101" s="7">
        <v>144.64457260056</v>
      </c>
      <c r="O5101" s="7">
        <v>139.728752905466</v>
      </c>
      <c r="P5101" s="7">
        <v>121.95881518824901</v>
      </c>
      <c r="Q5101" s="7">
        <v>108.940285437892</v>
      </c>
    </row>
    <row r="5102" spans="1:17">
      <c r="A5102" s="6">
        <v>2016</v>
      </c>
      <c r="B5102" s="6" t="s">
        <v>901</v>
      </c>
      <c r="C5102" s="6">
        <v>220211</v>
      </c>
      <c r="D5102">
        <f t="shared" si="158"/>
        <v>22</v>
      </c>
      <c r="E5102" t="str">
        <f>VLOOKUP(D5102,'Regionalism Code'!B:C,2,FALSE)</f>
        <v>吉林省</v>
      </c>
      <c r="F5102">
        <f t="shared" si="159"/>
        <v>2202</v>
      </c>
      <c r="G5102" t="str">
        <f>IF(F5102&gt;10000,"省直辖县市",VLOOKUP(F5102,'Regionalism Code'!H:I,2,FALSE))</f>
        <v>吉林市</v>
      </c>
      <c r="H5102" s="7">
        <v>94.593734215610894</v>
      </c>
      <c r="I5102" s="7">
        <v>101.215822461192</v>
      </c>
      <c r="J5102" s="7">
        <v>96.000876979103197</v>
      </c>
      <c r="K5102" s="7">
        <v>69.329777537199902</v>
      </c>
      <c r="L5102" s="7">
        <v>74.673383512815093</v>
      </c>
      <c r="M5102" s="7">
        <v>84.187023340111296</v>
      </c>
      <c r="N5102" s="7">
        <v>112.680489981741</v>
      </c>
      <c r="O5102" s="7">
        <v>101.17416168829899</v>
      </c>
      <c r="P5102" s="7">
        <v>87.531715583397997</v>
      </c>
      <c r="Q5102" s="7">
        <v>70.176501221470801</v>
      </c>
    </row>
    <row r="5103" spans="1:17">
      <c r="A5103" s="6">
        <v>2017</v>
      </c>
      <c r="B5103" s="6" t="s">
        <v>901</v>
      </c>
      <c r="C5103" s="6">
        <v>220211</v>
      </c>
      <c r="D5103">
        <f t="shared" si="158"/>
        <v>22</v>
      </c>
      <c r="E5103" t="str">
        <f>VLOOKUP(D5103,'Regionalism Code'!B:C,2,FALSE)</f>
        <v>吉林省</v>
      </c>
      <c r="F5103">
        <f t="shared" si="159"/>
        <v>2202</v>
      </c>
      <c r="G5103" t="str">
        <f>IF(F5103&gt;10000,"省直辖县市",VLOOKUP(F5103,'Regionalism Code'!H:I,2,FALSE))</f>
        <v>吉林市</v>
      </c>
      <c r="H5103" s="7">
        <v>110.271301436306</v>
      </c>
      <c r="I5103" s="7">
        <v>102.63878995707501</v>
      </c>
      <c r="J5103" s="7">
        <v>129.63727617803801</v>
      </c>
      <c r="K5103" s="7">
        <v>73.605750808042004</v>
      </c>
      <c r="L5103" s="7">
        <v>100.45122340543099</v>
      </c>
      <c r="M5103" s="7">
        <v>89.225947235111406</v>
      </c>
      <c r="N5103" s="7">
        <v>155.74039400050799</v>
      </c>
      <c r="O5103" s="7">
        <v>138.12916530678601</v>
      </c>
      <c r="P5103" s="7">
        <v>128.268915114587</v>
      </c>
      <c r="Q5103" s="7">
        <v>100.289428795364</v>
      </c>
    </row>
    <row r="5104" spans="1:17">
      <c r="A5104" s="6">
        <v>2018</v>
      </c>
      <c r="B5104" s="6" t="s">
        <v>901</v>
      </c>
      <c r="C5104" s="6">
        <v>220211</v>
      </c>
      <c r="D5104">
        <f t="shared" si="158"/>
        <v>22</v>
      </c>
      <c r="E5104" t="str">
        <f>VLOOKUP(D5104,'Regionalism Code'!B:C,2,FALSE)</f>
        <v>吉林省</v>
      </c>
      <c r="F5104">
        <f t="shared" si="159"/>
        <v>2202</v>
      </c>
      <c r="G5104" t="str">
        <f>IF(F5104&gt;10000,"省直辖县市",VLOOKUP(F5104,'Regionalism Code'!H:I,2,FALSE))</f>
        <v>吉林市</v>
      </c>
      <c r="H5104" s="7">
        <v>111.492926244792</v>
      </c>
      <c r="I5104" s="7">
        <v>101.51186924415001</v>
      </c>
      <c r="J5104" s="7">
        <v>130.11702207292399</v>
      </c>
      <c r="K5104" s="7">
        <v>79.385973593463802</v>
      </c>
      <c r="L5104" s="7">
        <v>109.711423763338</v>
      </c>
      <c r="M5104" s="7">
        <v>77.523728375677706</v>
      </c>
      <c r="N5104" s="7">
        <v>151.33227438329399</v>
      </c>
      <c r="O5104" s="7">
        <v>141.21630913375901</v>
      </c>
      <c r="P5104" s="7">
        <v>122.577506836577</v>
      </c>
      <c r="Q5104" s="7">
        <v>110.61409623780099</v>
      </c>
    </row>
    <row r="5105" spans="1:17">
      <c r="A5105" s="6">
        <v>2016</v>
      </c>
      <c r="B5105" s="6" t="s">
        <v>902</v>
      </c>
      <c r="C5105" s="6">
        <v>220221</v>
      </c>
      <c r="D5105">
        <f t="shared" si="158"/>
        <v>22</v>
      </c>
      <c r="E5105" t="str">
        <f>VLOOKUP(D5105,'Regionalism Code'!B:C,2,FALSE)</f>
        <v>吉林省</v>
      </c>
      <c r="F5105">
        <f t="shared" si="159"/>
        <v>2202</v>
      </c>
      <c r="G5105" t="str">
        <f>IF(F5105&gt;10000,"省直辖县市",VLOOKUP(F5105,'Regionalism Code'!H:I,2,FALSE))</f>
        <v>吉林市</v>
      </c>
      <c r="H5105" s="7">
        <v>85.519282509254097</v>
      </c>
      <c r="I5105" s="7">
        <v>88.237703990445993</v>
      </c>
      <c r="J5105" s="7">
        <v>82.001891653807505</v>
      </c>
      <c r="K5105" s="7">
        <v>46.233925257196397</v>
      </c>
      <c r="L5105" s="7">
        <v>55.8769668031915</v>
      </c>
      <c r="M5105" s="7">
        <v>62.184344322746597</v>
      </c>
      <c r="N5105" s="7">
        <v>113.052702449886</v>
      </c>
      <c r="O5105" s="7">
        <v>81.086255612580104</v>
      </c>
      <c r="P5105" s="7">
        <v>77.489123969709993</v>
      </c>
      <c r="Q5105" s="7">
        <v>82.939990903529605</v>
      </c>
    </row>
    <row r="5106" spans="1:17">
      <c r="A5106" s="6">
        <v>2017</v>
      </c>
      <c r="B5106" s="6" t="s">
        <v>902</v>
      </c>
      <c r="C5106" s="6">
        <v>220221</v>
      </c>
      <c r="D5106">
        <f t="shared" si="158"/>
        <v>22</v>
      </c>
      <c r="E5106" t="str">
        <f>VLOOKUP(D5106,'Regionalism Code'!B:C,2,FALSE)</f>
        <v>吉林省</v>
      </c>
      <c r="F5106">
        <f t="shared" si="159"/>
        <v>2202</v>
      </c>
      <c r="G5106" t="str">
        <f>IF(F5106&gt;10000,"省直辖县市",VLOOKUP(F5106,'Regionalism Code'!H:I,2,FALSE))</f>
        <v>吉林市</v>
      </c>
      <c r="H5106" s="7">
        <v>95.744359327143499</v>
      </c>
      <c r="I5106" s="7">
        <v>88.173654729792901</v>
      </c>
      <c r="J5106" s="7">
        <v>106.650797408695</v>
      </c>
      <c r="K5106" s="7">
        <v>43.272844724021297</v>
      </c>
      <c r="L5106" s="7">
        <v>79.582608595630703</v>
      </c>
      <c r="M5106" s="7">
        <v>60.4555517985359</v>
      </c>
      <c r="N5106" s="7">
        <v>133.15716109207699</v>
      </c>
      <c r="O5106" s="7">
        <v>113.978754374727</v>
      </c>
      <c r="P5106" s="7">
        <v>112.15025694969</v>
      </c>
      <c r="Q5106" s="7">
        <v>100.929829273736</v>
      </c>
    </row>
    <row r="5107" spans="1:17">
      <c r="A5107" s="6">
        <v>2018</v>
      </c>
      <c r="B5107" s="6" t="s">
        <v>902</v>
      </c>
      <c r="C5107" s="6">
        <v>220221</v>
      </c>
      <c r="D5107">
        <f t="shared" si="158"/>
        <v>22</v>
      </c>
      <c r="E5107" t="str">
        <f>VLOOKUP(D5107,'Regionalism Code'!B:C,2,FALSE)</f>
        <v>吉林省</v>
      </c>
      <c r="F5107">
        <f t="shared" si="159"/>
        <v>2202</v>
      </c>
      <c r="G5107" t="str">
        <f>IF(F5107&gt;10000,"省直辖县市",VLOOKUP(F5107,'Regionalism Code'!H:I,2,FALSE))</f>
        <v>吉林市</v>
      </c>
      <c r="H5107" s="7">
        <v>102.481071253943</v>
      </c>
      <c r="I5107" s="7">
        <v>85.397307037043007</v>
      </c>
      <c r="J5107" s="7">
        <v>104.788454128566</v>
      </c>
      <c r="K5107" s="7">
        <v>49.2395917523192</v>
      </c>
      <c r="L5107" s="7">
        <v>79.164138386587794</v>
      </c>
      <c r="M5107" s="7">
        <v>50.817140379729203</v>
      </c>
      <c r="N5107" s="7">
        <v>126.287951156758</v>
      </c>
      <c r="O5107" s="7">
        <v>116.006416683304</v>
      </c>
      <c r="P5107" s="7">
        <v>107.290892047822</v>
      </c>
      <c r="Q5107" s="7">
        <v>154.70475502181401</v>
      </c>
    </row>
    <row r="5108" spans="1:17">
      <c r="A5108" s="6">
        <v>2016</v>
      </c>
      <c r="B5108" s="6" t="s">
        <v>903</v>
      </c>
      <c r="C5108" s="6">
        <v>220281</v>
      </c>
      <c r="D5108">
        <f t="shared" si="158"/>
        <v>22</v>
      </c>
      <c r="E5108" t="str">
        <f>VLOOKUP(D5108,'Regionalism Code'!B:C,2,FALSE)</f>
        <v>吉林省</v>
      </c>
      <c r="F5108">
        <f t="shared" si="159"/>
        <v>2202</v>
      </c>
      <c r="G5108" t="str">
        <f>IF(F5108&gt;10000,"省直辖县市",VLOOKUP(F5108,'Regionalism Code'!H:I,2,FALSE))</f>
        <v>吉林市</v>
      </c>
      <c r="H5108" s="7">
        <v>86.519581096087094</v>
      </c>
      <c r="I5108" s="7">
        <v>88.492158103616902</v>
      </c>
      <c r="J5108" s="7">
        <v>88.172885714382105</v>
      </c>
      <c r="K5108" s="7">
        <v>51.840022003987002</v>
      </c>
      <c r="L5108" s="7">
        <v>65.799966838547206</v>
      </c>
      <c r="M5108" s="7">
        <v>64.777162818340202</v>
      </c>
      <c r="N5108" s="7">
        <v>103.329081651964</v>
      </c>
      <c r="O5108" s="7">
        <v>98.177536588451503</v>
      </c>
      <c r="P5108" s="7">
        <v>78.271619316214199</v>
      </c>
      <c r="Q5108" s="7">
        <v>77.007144291098996</v>
      </c>
    </row>
    <row r="5109" spans="1:17">
      <c r="A5109" s="6">
        <v>2017</v>
      </c>
      <c r="B5109" s="6" t="s">
        <v>903</v>
      </c>
      <c r="C5109" s="6">
        <v>220281</v>
      </c>
      <c r="D5109">
        <f t="shared" si="158"/>
        <v>22</v>
      </c>
      <c r="E5109" t="str">
        <f>VLOOKUP(D5109,'Regionalism Code'!B:C,2,FALSE)</f>
        <v>吉林省</v>
      </c>
      <c r="F5109">
        <f t="shared" si="159"/>
        <v>2202</v>
      </c>
      <c r="G5109" t="str">
        <f>IF(F5109&gt;10000,"省直辖县市",VLOOKUP(F5109,'Regionalism Code'!H:I,2,FALSE))</f>
        <v>吉林市</v>
      </c>
      <c r="H5109" s="7">
        <v>98.639768774724999</v>
      </c>
      <c r="I5109" s="7">
        <v>88.413855729700103</v>
      </c>
      <c r="J5109" s="7">
        <v>117.60153279052101</v>
      </c>
      <c r="K5109" s="7">
        <v>47.722895417884502</v>
      </c>
      <c r="L5109" s="7">
        <v>91.666906142992005</v>
      </c>
      <c r="M5109" s="7">
        <v>67.980897885062504</v>
      </c>
      <c r="N5109" s="7">
        <v>143.50096343875899</v>
      </c>
      <c r="O5109" s="7">
        <v>127.569762823774</v>
      </c>
      <c r="P5109" s="7">
        <v>117.72532150182199</v>
      </c>
      <c r="Q5109" s="7">
        <v>97.955066129900104</v>
      </c>
    </row>
    <row r="5110" spans="1:17">
      <c r="A5110" s="6">
        <v>2018</v>
      </c>
      <c r="B5110" s="6" t="s">
        <v>903</v>
      </c>
      <c r="C5110" s="6">
        <v>220281</v>
      </c>
      <c r="D5110">
        <f t="shared" si="158"/>
        <v>22</v>
      </c>
      <c r="E5110" t="str">
        <f>VLOOKUP(D5110,'Regionalism Code'!B:C,2,FALSE)</f>
        <v>吉林省</v>
      </c>
      <c r="F5110">
        <f t="shared" si="159"/>
        <v>2202</v>
      </c>
      <c r="G5110" t="str">
        <f>IF(F5110&gt;10000,"省直辖县市",VLOOKUP(F5110,'Regionalism Code'!H:I,2,FALSE))</f>
        <v>吉林市</v>
      </c>
      <c r="H5110" s="7">
        <v>98.182953967014299</v>
      </c>
      <c r="I5110" s="7">
        <v>85.9978807274628</v>
      </c>
      <c r="J5110" s="7">
        <v>111.85062272047</v>
      </c>
      <c r="K5110" s="7">
        <v>51.738029523326503</v>
      </c>
      <c r="L5110" s="7">
        <v>92.338370579730096</v>
      </c>
      <c r="M5110" s="7">
        <v>58.534218042217702</v>
      </c>
      <c r="N5110" s="7">
        <v>138.95685907836301</v>
      </c>
      <c r="O5110" s="7">
        <v>119.282947928778</v>
      </c>
      <c r="P5110" s="7">
        <v>106.623750904487</v>
      </c>
      <c r="Q5110" s="7">
        <v>113.58754512665099</v>
      </c>
    </row>
    <row r="5111" spans="1:17">
      <c r="A5111" s="6">
        <v>2016</v>
      </c>
      <c r="B5111" s="6" t="s">
        <v>904</v>
      </c>
      <c r="C5111" s="6">
        <v>220282</v>
      </c>
      <c r="D5111">
        <f t="shared" si="158"/>
        <v>22</v>
      </c>
      <c r="E5111" t="str">
        <f>VLOOKUP(D5111,'Regionalism Code'!B:C,2,FALSE)</f>
        <v>吉林省</v>
      </c>
      <c r="F5111">
        <f t="shared" si="159"/>
        <v>2202</v>
      </c>
      <c r="G5111" t="str">
        <f>IF(F5111&gt;10000,"省直辖县市",VLOOKUP(F5111,'Regionalism Code'!H:I,2,FALSE))</f>
        <v>吉林市</v>
      </c>
      <c r="H5111" s="7">
        <v>85.283549590318202</v>
      </c>
      <c r="I5111" s="7">
        <v>88.703314807167601</v>
      </c>
      <c r="J5111" s="7">
        <v>84.030265586963097</v>
      </c>
      <c r="K5111" s="7">
        <v>46.013065907108299</v>
      </c>
      <c r="L5111" s="7">
        <v>61.822101963927999</v>
      </c>
      <c r="M5111" s="7">
        <v>60.510874164281198</v>
      </c>
      <c r="N5111" s="7">
        <v>96.018981259853803</v>
      </c>
      <c r="O5111" s="7">
        <v>94.844544902117505</v>
      </c>
      <c r="P5111" s="7">
        <v>79.466880292589394</v>
      </c>
      <c r="Q5111" s="7">
        <v>76.274178304478696</v>
      </c>
    </row>
    <row r="5112" spans="1:17">
      <c r="A5112" s="6">
        <v>2017</v>
      </c>
      <c r="B5112" s="6" t="s">
        <v>904</v>
      </c>
      <c r="C5112" s="6">
        <v>220282</v>
      </c>
      <c r="D5112">
        <f t="shared" si="158"/>
        <v>22</v>
      </c>
      <c r="E5112" t="str">
        <f>VLOOKUP(D5112,'Regionalism Code'!B:C,2,FALSE)</f>
        <v>吉林省</v>
      </c>
      <c r="F5112">
        <f t="shared" si="159"/>
        <v>2202</v>
      </c>
      <c r="G5112" t="str">
        <f>IF(F5112&gt;10000,"省直辖县市",VLOOKUP(F5112,'Regionalism Code'!H:I,2,FALSE))</f>
        <v>吉林市</v>
      </c>
      <c r="H5112" s="7">
        <v>95.718457912705901</v>
      </c>
      <c r="I5112" s="7">
        <v>88.740018837097494</v>
      </c>
      <c r="J5112" s="7">
        <v>110.084765765219</v>
      </c>
      <c r="K5112" s="7">
        <v>42.336009484311397</v>
      </c>
      <c r="L5112" s="7">
        <v>80.971970107652695</v>
      </c>
      <c r="M5112" s="7">
        <v>60.815399232314903</v>
      </c>
      <c r="N5112" s="7">
        <v>129.942033031699</v>
      </c>
      <c r="O5112" s="7">
        <v>122.53008006569</v>
      </c>
      <c r="P5112" s="7">
        <v>119.73736345362001</v>
      </c>
      <c r="Q5112" s="7">
        <v>92.661144941747693</v>
      </c>
    </row>
    <row r="5113" spans="1:17">
      <c r="A5113" s="6">
        <v>2018</v>
      </c>
      <c r="B5113" s="6" t="s">
        <v>904</v>
      </c>
      <c r="C5113" s="6">
        <v>220282</v>
      </c>
      <c r="D5113">
        <f t="shared" si="158"/>
        <v>22</v>
      </c>
      <c r="E5113" t="str">
        <f>VLOOKUP(D5113,'Regionalism Code'!B:C,2,FALSE)</f>
        <v>吉林省</v>
      </c>
      <c r="F5113">
        <f t="shared" si="159"/>
        <v>2202</v>
      </c>
      <c r="G5113" t="str">
        <f>IF(F5113&gt;10000,"省直辖县市",VLOOKUP(F5113,'Regionalism Code'!H:I,2,FALSE))</f>
        <v>吉林市</v>
      </c>
      <c r="H5113" s="7">
        <v>95.450903683041602</v>
      </c>
      <c r="I5113" s="7">
        <v>87.004214685753794</v>
      </c>
      <c r="J5113" s="7">
        <v>106.097225058418</v>
      </c>
      <c r="K5113" s="7">
        <v>51.836203263528098</v>
      </c>
      <c r="L5113" s="7">
        <v>80.957761293996498</v>
      </c>
      <c r="M5113" s="7">
        <v>54.201677401238399</v>
      </c>
      <c r="N5113" s="7">
        <v>129.912309570107</v>
      </c>
      <c r="O5113" s="7">
        <v>116.0516572949</v>
      </c>
      <c r="P5113" s="7">
        <v>105.002235383669</v>
      </c>
      <c r="Q5113" s="7">
        <v>104.001514154413</v>
      </c>
    </row>
    <row r="5114" spans="1:17">
      <c r="A5114" s="6">
        <v>2016</v>
      </c>
      <c r="B5114" s="6" t="s">
        <v>905</v>
      </c>
      <c r="C5114" s="6">
        <v>220283</v>
      </c>
      <c r="D5114">
        <f t="shared" si="158"/>
        <v>22</v>
      </c>
      <c r="E5114" t="str">
        <f>VLOOKUP(D5114,'Regionalism Code'!B:C,2,FALSE)</f>
        <v>吉林省</v>
      </c>
      <c r="F5114">
        <f t="shared" si="159"/>
        <v>2202</v>
      </c>
      <c r="G5114" t="str">
        <f>IF(F5114&gt;10000,"省直辖县市",VLOOKUP(F5114,'Regionalism Code'!H:I,2,FALSE))</f>
        <v>吉林市</v>
      </c>
      <c r="H5114" s="7">
        <v>84.562538245086898</v>
      </c>
      <c r="I5114" s="7">
        <v>85.195749159228299</v>
      </c>
      <c r="J5114" s="7">
        <v>83.177627895597197</v>
      </c>
      <c r="K5114" s="7">
        <v>45.359266028299899</v>
      </c>
      <c r="L5114" s="7">
        <v>60.266994483184099</v>
      </c>
      <c r="M5114" s="7">
        <v>63.638650277998899</v>
      </c>
      <c r="N5114" s="7">
        <v>99.273971594694899</v>
      </c>
      <c r="O5114" s="7">
        <v>90.965624876962195</v>
      </c>
      <c r="P5114" s="7">
        <v>78.391219429972196</v>
      </c>
      <c r="Q5114" s="7">
        <v>84.993462620237395</v>
      </c>
    </row>
    <row r="5115" spans="1:17">
      <c r="A5115" s="6">
        <v>2017</v>
      </c>
      <c r="B5115" s="6" t="s">
        <v>905</v>
      </c>
      <c r="C5115" s="6">
        <v>220283</v>
      </c>
      <c r="D5115">
        <f t="shared" si="158"/>
        <v>22</v>
      </c>
      <c r="E5115" t="str">
        <f>VLOOKUP(D5115,'Regionalism Code'!B:C,2,FALSE)</f>
        <v>吉林省</v>
      </c>
      <c r="F5115">
        <f t="shared" si="159"/>
        <v>2202</v>
      </c>
      <c r="G5115" t="str">
        <f>IF(F5115&gt;10000,"省直辖县市",VLOOKUP(F5115,'Regionalism Code'!H:I,2,FALSE))</f>
        <v>吉林市</v>
      </c>
      <c r="H5115" s="7">
        <v>95.148894835231602</v>
      </c>
      <c r="I5115" s="7">
        <v>84.926775827320199</v>
      </c>
      <c r="J5115" s="7">
        <v>112.55991510103</v>
      </c>
      <c r="K5115" s="7">
        <v>42.190413187975899</v>
      </c>
      <c r="L5115" s="7">
        <v>84.473573321196298</v>
      </c>
      <c r="M5115" s="7">
        <v>69.769931332692906</v>
      </c>
      <c r="N5115" s="7">
        <v>133.18771477486899</v>
      </c>
      <c r="O5115" s="7">
        <v>124.818125047896</v>
      </c>
      <c r="P5115" s="7">
        <v>116.368424634042</v>
      </c>
      <c r="Q5115" s="7">
        <v>97.269397519577396</v>
      </c>
    </row>
    <row r="5116" spans="1:17">
      <c r="A5116" s="6">
        <v>2018</v>
      </c>
      <c r="B5116" s="6" t="s">
        <v>905</v>
      </c>
      <c r="C5116" s="6">
        <v>220283</v>
      </c>
      <c r="D5116">
        <f t="shared" si="158"/>
        <v>22</v>
      </c>
      <c r="E5116" t="str">
        <f>VLOOKUP(D5116,'Regionalism Code'!B:C,2,FALSE)</f>
        <v>吉林省</v>
      </c>
      <c r="F5116">
        <f t="shared" si="159"/>
        <v>2202</v>
      </c>
      <c r="G5116" t="str">
        <f>IF(F5116&gt;10000,"省直辖县市",VLOOKUP(F5116,'Regionalism Code'!H:I,2,FALSE))</f>
        <v>吉林市</v>
      </c>
      <c r="H5116" s="7">
        <v>93.323822056502195</v>
      </c>
      <c r="I5116" s="7">
        <v>81.4624770577622</v>
      </c>
      <c r="J5116" s="7">
        <v>104.054447791257</v>
      </c>
      <c r="K5116" s="7">
        <v>41.082754060077498</v>
      </c>
      <c r="L5116" s="7">
        <v>76.650347619634701</v>
      </c>
      <c r="M5116" s="7">
        <v>55.160975399212298</v>
      </c>
      <c r="N5116" s="7">
        <v>133.57615233948701</v>
      </c>
      <c r="O5116" s="7">
        <v>111.376606647063</v>
      </c>
      <c r="P5116" s="7">
        <v>104.150336228432</v>
      </c>
      <c r="Q5116" s="7">
        <v>112.99624278100301</v>
      </c>
    </row>
    <row r="5117" spans="1:17">
      <c r="A5117" s="6">
        <v>2016</v>
      </c>
      <c r="B5117" s="6" t="s">
        <v>906</v>
      </c>
      <c r="C5117" s="6">
        <v>220284</v>
      </c>
      <c r="D5117">
        <f t="shared" si="158"/>
        <v>22</v>
      </c>
      <c r="E5117" t="str">
        <f>VLOOKUP(D5117,'Regionalism Code'!B:C,2,FALSE)</f>
        <v>吉林省</v>
      </c>
      <c r="F5117">
        <f t="shared" si="159"/>
        <v>2202</v>
      </c>
      <c r="G5117" t="str">
        <f>IF(F5117&gt;10000,"省直辖县市",VLOOKUP(F5117,'Regionalism Code'!H:I,2,FALSE))</f>
        <v>吉林市</v>
      </c>
      <c r="H5117" s="7">
        <v>85.418638595853395</v>
      </c>
      <c r="I5117" s="7">
        <v>87.579425986280498</v>
      </c>
      <c r="J5117" s="7">
        <v>89.160598466006206</v>
      </c>
      <c r="K5117" s="7">
        <v>48.467797444693701</v>
      </c>
      <c r="L5117" s="7">
        <v>58.883532276148799</v>
      </c>
      <c r="M5117" s="7">
        <v>68.669655917576193</v>
      </c>
      <c r="N5117" s="7">
        <v>117.844593961876</v>
      </c>
      <c r="O5117" s="7">
        <v>93.338596839539505</v>
      </c>
      <c r="P5117" s="7">
        <v>80.285138656009195</v>
      </c>
      <c r="Q5117" s="7">
        <v>71.489249901672807</v>
      </c>
    </row>
    <row r="5118" spans="1:17">
      <c r="A5118" s="6">
        <v>2017</v>
      </c>
      <c r="B5118" s="6" t="s">
        <v>906</v>
      </c>
      <c r="C5118" s="6">
        <v>220284</v>
      </c>
      <c r="D5118">
        <f t="shared" si="158"/>
        <v>22</v>
      </c>
      <c r="E5118" t="str">
        <f>VLOOKUP(D5118,'Regionalism Code'!B:C,2,FALSE)</f>
        <v>吉林省</v>
      </c>
      <c r="F5118">
        <f t="shared" si="159"/>
        <v>2202</v>
      </c>
      <c r="G5118" t="str">
        <f>IF(F5118&gt;10000,"省直辖县市",VLOOKUP(F5118,'Regionalism Code'!H:I,2,FALSE))</f>
        <v>吉林市</v>
      </c>
      <c r="H5118" s="7">
        <v>96.359750655475807</v>
      </c>
      <c r="I5118" s="7">
        <v>87.642840899753594</v>
      </c>
      <c r="J5118" s="7">
        <v>112.658892535254</v>
      </c>
      <c r="K5118" s="7">
        <v>43.408020826715799</v>
      </c>
      <c r="L5118" s="7">
        <v>79.606599858273597</v>
      </c>
      <c r="M5118" s="7">
        <v>64.580528714927794</v>
      </c>
      <c r="N5118" s="7">
        <v>137.472514065116</v>
      </c>
      <c r="O5118" s="7">
        <v>124.377750964676</v>
      </c>
      <c r="P5118" s="7">
        <v>118.868053439531</v>
      </c>
      <c r="Q5118" s="7">
        <v>95.530611616024203</v>
      </c>
    </row>
    <row r="5119" spans="1:17">
      <c r="A5119" s="6">
        <v>2018</v>
      </c>
      <c r="B5119" s="6" t="s">
        <v>906</v>
      </c>
      <c r="C5119" s="6">
        <v>220284</v>
      </c>
      <c r="D5119">
        <f t="shared" si="158"/>
        <v>22</v>
      </c>
      <c r="E5119" t="str">
        <f>VLOOKUP(D5119,'Regionalism Code'!B:C,2,FALSE)</f>
        <v>吉林省</v>
      </c>
      <c r="F5119">
        <f t="shared" si="159"/>
        <v>2202</v>
      </c>
      <c r="G5119" t="str">
        <f>IF(F5119&gt;10000,"省直辖县市",VLOOKUP(F5119,'Regionalism Code'!H:I,2,FALSE))</f>
        <v>吉林市</v>
      </c>
      <c r="H5119" s="7">
        <v>95.255326212343107</v>
      </c>
      <c r="I5119" s="7">
        <v>85.279726411517601</v>
      </c>
      <c r="J5119" s="7">
        <v>105.256247564579</v>
      </c>
      <c r="K5119" s="7">
        <v>51.551296914821499</v>
      </c>
      <c r="L5119" s="7">
        <v>80.845766559499296</v>
      </c>
      <c r="M5119" s="7">
        <v>54.425057334506597</v>
      </c>
      <c r="N5119" s="7">
        <v>125.353942043773</v>
      </c>
      <c r="O5119" s="7">
        <v>116.958914132093</v>
      </c>
      <c r="P5119" s="7">
        <v>104.69585560352201</v>
      </c>
      <c r="Q5119" s="7">
        <v>110.02715559078899</v>
      </c>
    </row>
    <row r="5120" spans="1:17">
      <c r="A5120" s="6">
        <v>2016</v>
      </c>
      <c r="B5120" s="6" t="s">
        <v>794</v>
      </c>
      <c r="C5120" s="6">
        <v>220302</v>
      </c>
      <c r="D5120">
        <f t="shared" si="158"/>
        <v>22</v>
      </c>
      <c r="E5120" t="str">
        <f>VLOOKUP(D5120,'Regionalism Code'!B:C,2,FALSE)</f>
        <v>吉林省</v>
      </c>
      <c r="F5120">
        <f t="shared" si="159"/>
        <v>2203</v>
      </c>
      <c r="G5120" t="str">
        <f>IF(F5120&gt;10000,"省直辖县市",VLOOKUP(F5120,'Regionalism Code'!H:I,2,FALSE))</f>
        <v>四平市</v>
      </c>
      <c r="H5120" s="7">
        <v>96.164212380633501</v>
      </c>
      <c r="I5120" s="7">
        <v>100.435026900507</v>
      </c>
      <c r="J5120" s="7">
        <v>98.935765745215605</v>
      </c>
      <c r="K5120" s="7">
        <v>69.3003857400507</v>
      </c>
      <c r="L5120" s="7">
        <v>75.939040424939193</v>
      </c>
      <c r="M5120" s="7">
        <v>81.694165661288096</v>
      </c>
      <c r="N5120" s="7">
        <v>124.088775914853</v>
      </c>
      <c r="O5120" s="7">
        <v>101.753088024173</v>
      </c>
      <c r="P5120" s="7">
        <v>85.701414174976804</v>
      </c>
      <c r="Q5120" s="7">
        <v>77.031590497809205</v>
      </c>
    </row>
    <row r="5121" spans="1:17">
      <c r="A5121" s="6">
        <v>2017</v>
      </c>
      <c r="B5121" s="6" t="s">
        <v>794</v>
      </c>
      <c r="C5121" s="6">
        <v>220302</v>
      </c>
      <c r="D5121">
        <f t="shared" si="158"/>
        <v>22</v>
      </c>
      <c r="E5121" t="str">
        <f>VLOOKUP(D5121,'Regionalism Code'!B:C,2,FALSE)</f>
        <v>吉林省</v>
      </c>
      <c r="F5121">
        <f t="shared" si="159"/>
        <v>2203</v>
      </c>
      <c r="G5121" t="str">
        <f>IF(F5121&gt;10000,"省直辖县市",VLOOKUP(F5121,'Regionalism Code'!H:I,2,FALSE))</f>
        <v>四平市</v>
      </c>
      <c r="H5121" s="7">
        <v>107.874830880958</v>
      </c>
      <c r="I5121" s="7">
        <v>100.477988500065</v>
      </c>
      <c r="J5121" s="7">
        <v>127.118989603408</v>
      </c>
      <c r="K5121" s="7">
        <v>69.613025439284499</v>
      </c>
      <c r="L5121" s="7">
        <v>102.281524761708</v>
      </c>
      <c r="M5121" s="7">
        <v>85.510038184494604</v>
      </c>
      <c r="N5121" s="7">
        <v>151.71803071504399</v>
      </c>
      <c r="O5121" s="7">
        <v>134.86391276616399</v>
      </c>
      <c r="P5121" s="7">
        <v>126.826002109645</v>
      </c>
      <c r="Q5121" s="7">
        <v>97.335995311527498</v>
      </c>
    </row>
    <row r="5122" spans="1:17">
      <c r="A5122" s="6">
        <v>2018</v>
      </c>
      <c r="B5122" s="6" t="s">
        <v>794</v>
      </c>
      <c r="C5122" s="6">
        <v>220302</v>
      </c>
      <c r="D5122">
        <f t="shared" ref="D5122:D5185" si="160">INT(C5122/10000)</f>
        <v>22</v>
      </c>
      <c r="E5122" t="str">
        <f>VLOOKUP(D5122,'Regionalism Code'!B:C,2,FALSE)</f>
        <v>吉林省</v>
      </c>
      <c r="F5122">
        <f t="shared" ref="F5122:F5185" si="161">IF(OR(D5122=11,D5122=12,D5122=31,D5122=50),D5122*100,IF(MID(C5122,3,1)="9",C5122,INT(C5122/100)))</f>
        <v>2203</v>
      </c>
      <c r="G5122" t="str">
        <f>IF(F5122&gt;10000,"省直辖县市",VLOOKUP(F5122,'Regionalism Code'!H:I,2,FALSE))</f>
        <v>四平市</v>
      </c>
      <c r="H5122" s="7">
        <v>108.92386978105399</v>
      </c>
      <c r="I5122" s="7">
        <v>99.204475192848193</v>
      </c>
      <c r="J5122" s="7">
        <v>127.167345061418</v>
      </c>
      <c r="K5122" s="7">
        <v>73.5346436039585</v>
      </c>
      <c r="L5122" s="7">
        <v>111.95848507058901</v>
      </c>
      <c r="M5122" s="7">
        <v>73.8729797188427</v>
      </c>
      <c r="N5122" s="7">
        <v>147.67296513765001</v>
      </c>
      <c r="O5122" s="7">
        <v>136.77173942389601</v>
      </c>
      <c r="P5122" s="7">
        <v>120.515247048332</v>
      </c>
      <c r="Q5122" s="7">
        <v>107.872525595415</v>
      </c>
    </row>
    <row r="5123" spans="1:17">
      <c r="A5123" s="6">
        <v>2016</v>
      </c>
      <c r="B5123" s="6" t="s">
        <v>813</v>
      </c>
      <c r="C5123" s="6">
        <v>220303</v>
      </c>
      <c r="D5123">
        <f t="shared" si="160"/>
        <v>22</v>
      </c>
      <c r="E5123" t="str">
        <f>VLOOKUP(D5123,'Regionalism Code'!B:C,2,FALSE)</f>
        <v>吉林省</v>
      </c>
      <c r="F5123">
        <f t="shared" si="161"/>
        <v>2203</v>
      </c>
      <c r="G5123" t="str">
        <f>IF(F5123&gt;10000,"省直辖县市",VLOOKUP(F5123,'Regionalism Code'!H:I,2,FALSE))</f>
        <v>四平市</v>
      </c>
      <c r="H5123" s="7">
        <v>92.131421675471799</v>
      </c>
      <c r="I5123" s="7">
        <v>94.914859931451204</v>
      </c>
      <c r="J5123" s="7">
        <v>94.641390757491806</v>
      </c>
      <c r="K5123" s="7">
        <v>57.657721822639999</v>
      </c>
      <c r="L5123" s="7">
        <v>67.754341298383693</v>
      </c>
      <c r="M5123" s="7">
        <v>72.3600698755628</v>
      </c>
      <c r="N5123" s="7">
        <v>123.349647898906</v>
      </c>
      <c r="O5123" s="7">
        <v>96.870203968471898</v>
      </c>
      <c r="P5123" s="7">
        <v>87.301116695962406</v>
      </c>
      <c r="Q5123" s="7">
        <v>78.385183628176904</v>
      </c>
    </row>
    <row r="5124" spans="1:17">
      <c r="A5124" s="6">
        <v>2017</v>
      </c>
      <c r="B5124" s="6" t="s">
        <v>813</v>
      </c>
      <c r="C5124" s="6">
        <v>220303</v>
      </c>
      <c r="D5124">
        <f t="shared" si="160"/>
        <v>22</v>
      </c>
      <c r="E5124" t="str">
        <f>VLOOKUP(D5124,'Regionalism Code'!B:C,2,FALSE)</f>
        <v>吉林省</v>
      </c>
      <c r="F5124">
        <f t="shared" si="161"/>
        <v>2203</v>
      </c>
      <c r="G5124" t="str">
        <f>IF(F5124&gt;10000,"省直辖县市",VLOOKUP(F5124,'Regionalism Code'!H:I,2,FALSE))</f>
        <v>四平市</v>
      </c>
      <c r="H5124" s="7">
        <v>103.493959480686</v>
      </c>
      <c r="I5124" s="7">
        <v>95.024999438896799</v>
      </c>
      <c r="J5124" s="7">
        <v>122.469478636525</v>
      </c>
      <c r="K5124" s="7">
        <v>56.378544813179303</v>
      </c>
      <c r="L5124" s="7">
        <v>93.360782959170706</v>
      </c>
      <c r="M5124" s="7">
        <v>75.024482157125107</v>
      </c>
      <c r="N5124" s="7">
        <v>151.14883727216599</v>
      </c>
      <c r="O5124" s="7">
        <v>129.356916860529</v>
      </c>
      <c r="P5124" s="7">
        <v>129.42354431619299</v>
      </c>
      <c r="Q5124" s="7">
        <v>96.983130324074907</v>
      </c>
    </row>
    <row r="5125" spans="1:17">
      <c r="A5125" s="6">
        <v>2018</v>
      </c>
      <c r="B5125" s="6" t="s">
        <v>813</v>
      </c>
      <c r="C5125" s="6">
        <v>220303</v>
      </c>
      <c r="D5125">
        <f t="shared" si="160"/>
        <v>22</v>
      </c>
      <c r="E5125" t="str">
        <f>VLOOKUP(D5125,'Regionalism Code'!B:C,2,FALSE)</f>
        <v>吉林省</v>
      </c>
      <c r="F5125">
        <f t="shared" si="161"/>
        <v>2203</v>
      </c>
      <c r="G5125" t="str">
        <f>IF(F5125&gt;10000,"省直辖县市",VLOOKUP(F5125,'Regionalism Code'!H:I,2,FALSE))</f>
        <v>四平市</v>
      </c>
      <c r="H5125" s="7">
        <v>103.296056648476</v>
      </c>
      <c r="I5125" s="7">
        <v>93.601539572076703</v>
      </c>
      <c r="J5125" s="7">
        <v>118.32309040345901</v>
      </c>
      <c r="K5125" s="7">
        <v>63.443709187337198</v>
      </c>
      <c r="L5125" s="7">
        <v>99.650492803573698</v>
      </c>
      <c r="M5125" s="7">
        <v>65.368253334507401</v>
      </c>
      <c r="N5125" s="7">
        <v>139.89042386163899</v>
      </c>
      <c r="O5125" s="7">
        <v>127.054448558178</v>
      </c>
      <c r="P5125" s="7">
        <v>118.153700406992</v>
      </c>
      <c r="Q5125" s="7">
        <v>108.00700620350599</v>
      </c>
    </row>
    <row r="5126" spans="1:17">
      <c r="A5126" s="6">
        <v>2016</v>
      </c>
      <c r="B5126" s="6" t="s">
        <v>907</v>
      </c>
      <c r="C5126" s="6">
        <v>220322</v>
      </c>
      <c r="D5126">
        <f t="shared" si="160"/>
        <v>22</v>
      </c>
      <c r="E5126" t="str">
        <f>VLOOKUP(D5126,'Regionalism Code'!B:C,2,FALSE)</f>
        <v>吉林省</v>
      </c>
      <c r="F5126">
        <f t="shared" si="161"/>
        <v>2203</v>
      </c>
      <c r="G5126" t="str">
        <f>IF(F5126&gt;10000,"省直辖县市",VLOOKUP(F5126,'Regionalism Code'!H:I,2,FALSE))</f>
        <v>四平市</v>
      </c>
      <c r="H5126" s="7">
        <v>77.429365194401299</v>
      </c>
      <c r="I5126" s="7">
        <v>84.066545896252705</v>
      </c>
      <c r="J5126" s="7">
        <v>79.215540138424998</v>
      </c>
      <c r="K5126" s="7">
        <v>40.356573111134999</v>
      </c>
      <c r="L5126" s="7">
        <v>51.904600615121304</v>
      </c>
      <c r="M5126" s="7">
        <v>53.710804614081198</v>
      </c>
      <c r="N5126" s="7">
        <v>99.0908476368203</v>
      </c>
      <c r="O5126" s="7">
        <v>86.367094970680199</v>
      </c>
      <c r="P5126" s="7">
        <v>78.663676351058697</v>
      </c>
      <c r="Q5126" s="7">
        <v>52.272485398468497</v>
      </c>
    </row>
    <row r="5127" spans="1:17">
      <c r="A5127" s="6">
        <v>2017</v>
      </c>
      <c r="B5127" s="6" t="s">
        <v>907</v>
      </c>
      <c r="C5127" s="6">
        <v>220322</v>
      </c>
      <c r="D5127">
        <f t="shared" si="160"/>
        <v>22</v>
      </c>
      <c r="E5127" t="str">
        <f>VLOOKUP(D5127,'Regionalism Code'!B:C,2,FALSE)</f>
        <v>吉林省</v>
      </c>
      <c r="F5127">
        <f t="shared" si="161"/>
        <v>2203</v>
      </c>
      <c r="G5127" t="str">
        <f>IF(F5127&gt;10000,"省直辖县市",VLOOKUP(F5127,'Regionalism Code'!H:I,2,FALSE))</f>
        <v>四平市</v>
      </c>
      <c r="H5127" s="7">
        <v>92.082097473149204</v>
      </c>
      <c r="I5127" s="7">
        <v>84.345435954831103</v>
      </c>
      <c r="J5127" s="7">
        <v>106.095654872919</v>
      </c>
      <c r="K5127" s="7">
        <v>40.0446334688503</v>
      </c>
      <c r="L5127" s="7">
        <v>77.318516247227905</v>
      </c>
      <c r="M5127" s="7">
        <v>65.830038285996693</v>
      </c>
      <c r="N5127" s="7">
        <v>125.71948394920101</v>
      </c>
      <c r="O5127" s="7">
        <v>116.423423526772</v>
      </c>
      <c r="P5127" s="7">
        <v>117.390504407541</v>
      </c>
      <c r="Q5127" s="7">
        <v>92.169202707751495</v>
      </c>
    </row>
    <row r="5128" spans="1:17">
      <c r="A5128" s="6">
        <v>2018</v>
      </c>
      <c r="B5128" s="6" t="s">
        <v>907</v>
      </c>
      <c r="C5128" s="6">
        <v>220322</v>
      </c>
      <c r="D5128">
        <f t="shared" si="160"/>
        <v>22</v>
      </c>
      <c r="E5128" t="str">
        <f>VLOOKUP(D5128,'Regionalism Code'!B:C,2,FALSE)</f>
        <v>吉林省</v>
      </c>
      <c r="F5128">
        <f t="shared" si="161"/>
        <v>2203</v>
      </c>
      <c r="G5128" t="str">
        <f>IF(F5128&gt;10000,"省直辖县市",VLOOKUP(F5128,'Regionalism Code'!H:I,2,FALSE))</f>
        <v>四平市</v>
      </c>
      <c r="H5128" s="7">
        <v>90.445589665691301</v>
      </c>
      <c r="I5128" s="7">
        <v>80.765655396629299</v>
      </c>
      <c r="J5128" s="7">
        <v>96.218889545287894</v>
      </c>
      <c r="K5128" s="7">
        <v>34.2499965424443</v>
      </c>
      <c r="L5128" s="7">
        <v>80.472059455936801</v>
      </c>
      <c r="M5128" s="7">
        <v>45.993167513666897</v>
      </c>
      <c r="N5128" s="7">
        <v>116.131904421847</v>
      </c>
      <c r="O5128" s="7">
        <v>102.662796775202</v>
      </c>
      <c r="P5128" s="7">
        <v>105.49721821506</v>
      </c>
      <c r="Q5128" s="7">
        <v>111.92309948444201</v>
      </c>
    </row>
    <row r="5129" spans="1:17">
      <c r="A5129" s="6">
        <v>2016</v>
      </c>
      <c r="B5129" s="6" t="s">
        <v>908</v>
      </c>
      <c r="C5129" s="6">
        <v>220323</v>
      </c>
      <c r="D5129">
        <f t="shared" si="160"/>
        <v>22</v>
      </c>
      <c r="E5129" t="str">
        <f>VLOOKUP(D5129,'Regionalism Code'!B:C,2,FALSE)</f>
        <v>吉林省</v>
      </c>
      <c r="F5129">
        <f t="shared" si="161"/>
        <v>2203</v>
      </c>
      <c r="G5129" t="str">
        <f>IF(F5129&gt;10000,"省直辖县市",VLOOKUP(F5129,'Regionalism Code'!H:I,2,FALSE))</f>
        <v>四平市</v>
      </c>
      <c r="H5129" s="7">
        <v>81.102305604632207</v>
      </c>
      <c r="I5129" s="7">
        <v>84.857494801990299</v>
      </c>
      <c r="J5129" s="7">
        <v>76.399310816587402</v>
      </c>
      <c r="K5129" s="7">
        <v>40.5141440152142</v>
      </c>
      <c r="L5129" s="7">
        <v>62.227219464510902</v>
      </c>
      <c r="M5129" s="7">
        <v>54.6834811633532</v>
      </c>
      <c r="N5129" s="7">
        <v>81.3266548976096</v>
      </c>
      <c r="O5129" s="7">
        <v>87.2322819031546</v>
      </c>
      <c r="P5129" s="7">
        <v>74.536100334842899</v>
      </c>
      <c r="Q5129" s="7">
        <v>77.253784692426905</v>
      </c>
    </row>
    <row r="5130" spans="1:17">
      <c r="A5130" s="6">
        <v>2017</v>
      </c>
      <c r="B5130" s="6" t="s">
        <v>908</v>
      </c>
      <c r="C5130" s="6">
        <v>220323</v>
      </c>
      <c r="D5130">
        <f t="shared" si="160"/>
        <v>22</v>
      </c>
      <c r="E5130" t="str">
        <f>VLOOKUP(D5130,'Regionalism Code'!B:C,2,FALSE)</f>
        <v>吉林省</v>
      </c>
      <c r="F5130">
        <f t="shared" si="161"/>
        <v>2203</v>
      </c>
      <c r="G5130" t="str">
        <f>IF(F5130&gt;10000,"省直辖县市",VLOOKUP(F5130,'Regionalism Code'!H:I,2,FALSE))</f>
        <v>四平市</v>
      </c>
      <c r="H5130" s="7">
        <v>93.055566533553005</v>
      </c>
      <c r="I5130" s="7">
        <v>84.663593350899703</v>
      </c>
      <c r="J5130" s="7">
        <v>106.9264971783</v>
      </c>
      <c r="K5130" s="7">
        <v>37.848932875105703</v>
      </c>
      <c r="L5130" s="7">
        <v>82.159405315627794</v>
      </c>
      <c r="M5130" s="7">
        <v>64.871559056730902</v>
      </c>
      <c r="N5130" s="7">
        <v>123.786013740287</v>
      </c>
      <c r="O5130" s="7">
        <v>119.107809035318</v>
      </c>
      <c r="P5130" s="7">
        <v>114.122139285572</v>
      </c>
      <c r="Q5130" s="7">
        <v>95.565734447473005</v>
      </c>
    </row>
    <row r="5131" spans="1:17">
      <c r="A5131" s="6">
        <v>2018</v>
      </c>
      <c r="B5131" s="6" t="s">
        <v>908</v>
      </c>
      <c r="C5131" s="6">
        <v>220323</v>
      </c>
      <c r="D5131">
        <f t="shared" si="160"/>
        <v>22</v>
      </c>
      <c r="E5131" t="str">
        <f>VLOOKUP(D5131,'Regionalism Code'!B:C,2,FALSE)</f>
        <v>吉林省</v>
      </c>
      <c r="F5131">
        <f t="shared" si="161"/>
        <v>2203</v>
      </c>
      <c r="G5131" t="str">
        <f>IF(F5131&gt;10000,"省直辖县市",VLOOKUP(F5131,'Regionalism Code'!H:I,2,FALSE))</f>
        <v>四平市</v>
      </c>
      <c r="H5131" s="7">
        <v>90.778947040306903</v>
      </c>
      <c r="I5131" s="7">
        <v>81.347344791953006</v>
      </c>
      <c r="J5131" s="7">
        <v>96.533731553746094</v>
      </c>
      <c r="K5131" s="7">
        <v>36.123671259649299</v>
      </c>
      <c r="L5131" s="7">
        <v>76.435281809404998</v>
      </c>
      <c r="M5131" s="7">
        <v>46.462351930217103</v>
      </c>
      <c r="N5131" s="7">
        <v>114.945546896431</v>
      </c>
      <c r="O5131" s="7">
        <v>105.691113401457</v>
      </c>
      <c r="P5131" s="7">
        <v>105.37291273857601</v>
      </c>
      <c r="Q5131" s="7">
        <v>111.470134591364</v>
      </c>
    </row>
    <row r="5132" spans="1:17">
      <c r="A5132" s="6">
        <v>2016</v>
      </c>
      <c r="B5132" s="6" t="s">
        <v>909</v>
      </c>
      <c r="C5132" s="6">
        <v>220381</v>
      </c>
      <c r="D5132">
        <f t="shared" si="160"/>
        <v>22</v>
      </c>
      <c r="E5132" t="str">
        <f>VLOOKUP(D5132,'Regionalism Code'!B:C,2,FALSE)</f>
        <v>吉林省</v>
      </c>
      <c r="F5132">
        <f t="shared" si="161"/>
        <v>2203</v>
      </c>
      <c r="G5132" t="str">
        <f>IF(F5132&gt;10000,"省直辖县市",VLOOKUP(F5132,'Regionalism Code'!H:I,2,FALSE))</f>
        <v>四平市</v>
      </c>
      <c r="H5132" s="7">
        <v>84.348198128994198</v>
      </c>
      <c r="I5132" s="7">
        <v>87.690278669551006</v>
      </c>
      <c r="J5132" s="7">
        <v>82.533193051337705</v>
      </c>
      <c r="K5132" s="7">
        <v>47.664390690810301</v>
      </c>
      <c r="L5132" s="7">
        <v>62.324361453207302</v>
      </c>
      <c r="M5132" s="7">
        <v>61.393264733209001</v>
      </c>
      <c r="N5132" s="7">
        <v>94.290441846159993</v>
      </c>
      <c r="O5132" s="7">
        <v>90.908968158901899</v>
      </c>
      <c r="P5132" s="7">
        <v>81.789580191257102</v>
      </c>
      <c r="Q5132" s="7">
        <v>76.616019138370802</v>
      </c>
    </row>
    <row r="5133" spans="1:17">
      <c r="A5133" s="6">
        <v>2017</v>
      </c>
      <c r="B5133" s="6" t="s">
        <v>909</v>
      </c>
      <c r="C5133" s="6">
        <v>220381</v>
      </c>
      <c r="D5133">
        <f t="shared" si="160"/>
        <v>22</v>
      </c>
      <c r="E5133" t="str">
        <f>VLOOKUP(D5133,'Regionalism Code'!B:C,2,FALSE)</f>
        <v>吉林省</v>
      </c>
      <c r="F5133">
        <f t="shared" si="161"/>
        <v>2203</v>
      </c>
      <c r="G5133" t="str">
        <f>IF(F5133&gt;10000,"省直辖县市",VLOOKUP(F5133,'Regionalism Code'!H:I,2,FALSE))</f>
        <v>四平市</v>
      </c>
      <c r="H5133" s="7">
        <v>96.474523417014098</v>
      </c>
      <c r="I5133" s="7">
        <v>87.905301841770395</v>
      </c>
      <c r="J5133" s="7">
        <v>113.682857508197</v>
      </c>
      <c r="K5133" s="7">
        <v>45.189717412380503</v>
      </c>
      <c r="L5133" s="7">
        <v>85.462375898096994</v>
      </c>
      <c r="M5133" s="7">
        <v>67.985744781733004</v>
      </c>
      <c r="N5133" s="7">
        <v>137.42483925538599</v>
      </c>
      <c r="O5133" s="7">
        <v>122.984592896582</v>
      </c>
      <c r="P5133" s="7">
        <v>122.245518824378</v>
      </c>
      <c r="Q5133" s="7">
        <v>93.505581474374495</v>
      </c>
    </row>
    <row r="5134" spans="1:17">
      <c r="A5134" s="6">
        <v>2018</v>
      </c>
      <c r="B5134" s="6" t="s">
        <v>909</v>
      </c>
      <c r="C5134" s="6">
        <v>220381</v>
      </c>
      <c r="D5134">
        <f t="shared" si="160"/>
        <v>22</v>
      </c>
      <c r="E5134" t="str">
        <f>VLOOKUP(D5134,'Regionalism Code'!B:C,2,FALSE)</f>
        <v>吉林省</v>
      </c>
      <c r="F5134">
        <f t="shared" si="161"/>
        <v>2203</v>
      </c>
      <c r="G5134" t="str">
        <f>IF(F5134&gt;10000,"省直辖县市",VLOOKUP(F5134,'Regionalism Code'!H:I,2,FALSE))</f>
        <v>四平市</v>
      </c>
      <c r="H5134" s="7">
        <v>95.173966019103005</v>
      </c>
      <c r="I5134" s="7">
        <v>85.968778813107704</v>
      </c>
      <c r="J5134" s="7">
        <v>105.324247194284</v>
      </c>
      <c r="K5134" s="7">
        <v>49.952969897531702</v>
      </c>
      <c r="L5134" s="7">
        <v>83.941835910699993</v>
      </c>
      <c r="M5134" s="7">
        <v>54.426467143290502</v>
      </c>
      <c r="N5134" s="7">
        <v>126.557974370655</v>
      </c>
      <c r="O5134" s="7">
        <v>113.82579588857899</v>
      </c>
      <c r="P5134" s="7">
        <v>110.05400893050199</v>
      </c>
      <c r="Q5134" s="7">
        <v>107.130490986095</v>
      </c>
    </row>
    <row r="5135" spans="1:17">
      <c r="A5135" s="6">
        <v>2016</v>
      </c>
      <c r="B5135" s="6" t="s">
        <v>910</v>
      </c>
      <c r="C5135" s="6">
        <v>220382</v>
      </c>
      <c r="D5135">
        <f t="shared" si="160"/>
        <v>22</v>
      </c>
      <c r="E5135" t="str">
        <f>VLOOKUP(D5135,'Regionalism Code'!B:C,2,FALSE)</f>
        <v>吉林省</v>
      </c>
      <c r="F5135">
        <f t="shared" si="161"/>
        <v>2203</v>
      </c>
      <c r="G5135" t="str">
        <f>IF(F5135&gt;10000,"省直辖县市",VLOOKUP(F5135,'Regionalism Code'!H:I,2,FALSE))</f>
        <v>四平市</v>
      </c>
      <c r="H5135" s="7">
        <v>85.399941271153196</v>
      </c>
      <c r="I5135" s="7">
        <v>88.221335388850306</v>
      </c>
      <c r="J5135" s="7">
        <v>85.243706913256403</v>
      </c>
      <c r="K5135" s="7">
        <v>54.171533241829501</v>
      </c>
      <c r="L5135" s="7">
        <v>62.402816278145998</v>
      </c>
      <c r="M5135" s="7">
        <v>61.426070749514402</v>
      </c>
      <c r="N5135" s="7">
        <v>93.843491718276397</v>
      </c>
      <c r="O5135" s="7">
        <v>98.783457272680593</v>
      </c>
      <c r="P5135" s="7">
        <v>76.992259440812603</v>
      </c>
      <c r="Q5135" s="7">
        <v>76.3728752723963</v>
      </c>
    </row>
    <row r="5136" spans="1:17">
      <c r="A5136" s="6">
        <v>2017</v>
      </c>
      <c r="B5136" s="6" t="s">
        <v>910</v>
      </c>
      <c r="C5136" s="6">
        <v>220382</v>
      </c>
      <c r="D5136">
        <f t="shared" si="160"/>
        <v>22</v>
      </c>
      <c r="E5136" t="str">
        <f>VLOOKUP(D5136,'Regionalism Code'!B:C,2,FALSE)</f>
        <v>吉林省</v>
      </c>
      <c r="F5136">
        <f t="shared" si="161"/>
        <v>2203</v>
      </c>
      <c r="G5136" t="str">
        <f>IF(F5136&gt;10000,"省直辖县市",VLOOKUP(F5136,'Regionalism Code'!H:I,2,FALSE))</f>
        <v>四平市</v>
      </c>
      <c r="H5136" s="7">
        <v>97.229362125892493</v>
      </c>
      <c r="I5136" s="7">
        <v>88.6895385312245</v>
      </c>
      <c r="J5136" s="7">
        <v>116.87164528903099</v>
      </c>
      <c r="K5136" s="7">
        <v>60.892368902730297</v>
      </c>
      <c r="L5136" s="7">
        <v>84.854962178954594</v>
      </c>
      <c r="M5136" s="7">
        <v>92.151817398317704</v>
      </c>
      <c r="N5136" s="7">
        <v>128.12355166539899</v>
      </c>
      <c r="O5136" s="7">
        <v>132.30349004829199</v>
      </c>
      <c r="P5136" s="7">
        <v>120.55350184427699</v>
      </c>
      <c r="Q5136" s="7">
        <v>89.740524134302902</v>
      </c>
    </row>
    <row r="5137" spans="1:17">
      <c r="A5137" s="6">
        <v>2018</v>
      </c>
      <c r="B5137" s="6" t="s">
        <v>910</v>
      </c>
      <c r="C5137" s="6">
        <v>220382</v>
      </c>
      <c r="D5137">
        <f t="shared" si="160"/>
        <v>22</v>
      </c>
      <c r="E5137" t="str">
        <f>VLOOKUP(D5137,'Regionalism Code'!B:C,2,FALSE)</f>
        <v>吉林省</v>
      </c>
      <c r="F5137">
        <f t="shared" si="161"/>
        <v>2203</v>
      </c>
      <c r="G5137" t="str">
        <f>IF(F5137&gt;10000,"省直辖县市",VLOOKUP(F5137,'Regionalism Code'!H:I,2,FALSE))</f>
        <v>四平市</v>
      </c>
      <c r="H5137" s="7">
        <v>97.433479927386202</v>
      </c>
      <c r="I5137" s="7">
        <v>85.906917039938804</v>
      </c>
      <c r="J5137" s="7">
        <v>107.572826440673</v>
      </c>
      <c r="K5137" s="7">
        <v>51.819017825483598</v>
      </c>
      <c r="L5137" s="7">
        <v>81.870934215849104</v>
      </c>
      <c r="M5137" s="7">
        <v>58.620074095824101</v>
      </c>
      <c r="N5137" s="7">
        <v>121.55603082542601</v>
      </c>
      <c r="O5137" s="7">
        <v>123.38721418082601</v>
      </c>
      <c r="P5137" s="7">
        <v>108.322199296693</v>
      </c>
      <c r="Q5137" s="7">
        <v>117.075155327639</v>
      </c>
    </row>
    <row r="5138" spans="1:17">
      <c r="A5138" s="6">
        <v>2016</v>
      </c>
      <c r="B5138" s="6" t="s">
        <v>911</v>
      </c>
      <c r="C5138" s="6">
        <v>220402</v>
      </c>
      <c r="D5138">
        <f t="shared" si="160"/>
        <v>22</v>
      </c>
      <c r="E5138" t="str">
        <f>VLOOKUP(D5138,'Regionalism Code'!B:C,2,FALSE)</f>
        <v>吉林省</v>
      </c>
      <c r="F5138">
        <f t="shared" si="161"/>
        <v>2204</v>
      </c>
      <c r="G5138" t="str">
        <f>IF(F5138&gt;10000,"省直辖县市",VLOOKUP(F5138,'Regionalism Code'!H:I,2,FALSE))</f>
        <v>辽源市</v>
      </c>
      <c r="H5138" s="7">
        <v>89.825754307507907</v>
      </c>
      <c r="I5138" s="7">
        <v>95.991854662016607</v>
      </c>
      <c r="J5138" s="7">
        <v>92.962755182973098</v>
      </c>
      <c r="K5138" s="7">
        <v>64.280574541898702</v>
      </c>
      <c r="L5138" s="7">
        <v>75.611472355997506</v>
      </c>
      <c r="M5138" s="7">
        <v>73.537697597081603</v>
      </c>
      <c r="N5138" s="7">
        <v>104.92006633772399</v>
      </c>
      <c r="O5138" s="7">
        <v>100.84318474483599</v>
      </c>
      <c r="P5138" s="7">
        <v>85.349915207726099</v>
      </c>
      <c r="Q5138" s="7">
        <v>63.770467716322401</v>
      </c>
    </row>
    <row r="5139" spans="1:17">
      <c r="A5139" s="6">
        <v>2017</v>
      </c>
      <c r="B5139" s="6" t="s">
        <v>911</v>
      </c>
      <c r="C5139" s="6">
        <v>220402</v>
      </c>
      <c r="D5139">
        <f t="shared" si="160"/>
        <v>22</v>
      </c>
      <c r="E5139" t="str">
        <f>VLOOKUP(D5139,'Regionalism Code'!B:C,2,FALSE)</f>
        <v>吉林省</v>
      </c>
      <c r="F5139">
        <f t="shared" si="161"/>
        <v>2204</v>
      </c>
      <c r="G5139" t="str">
        <f>IF(F5139&gt;10000,"省直辖县市",VLOOKUP(F5139,'Regionalism Code'!H:I,2,FALSE))</f>
        <v>辽源市</v>
      </c>
      <c r="H5139" s="7">
        <v>103.29394705337801</v>
      </c>
      <c r="I5139" s="7">
        <v>96.291483956503697</v>
      </c>
      <c r="J5139" s="7">
        <v>122.69099954050699</v>
      </c>
      <c r="K5139" s="7">
        <v>60.284270198773498</v>
      </c>
      <c r="L5139" s="7">
        <v>95.009271019636103</v>
      </c>
      <c r="M5139" s="7">
        <v>79.053940765899597</v>
      </c>
      <c r="N5139" s="7">
        <v>146.740077364298</v>
      </c>
      <c r="O5139" s="7">
        <v>131.79917507507301</v>
      </c>
      <c r="P5139" s="7">
        <v>126.470879865619</v>
      </c>
      <c r="Q5139" s="7">
        <v>91.174765463588699</v>
      </c>
    </row>
    <row r="5140" spans="1:17">
      <c r="A5140" s="6">
        <v>2018</v>
      </c>
      <c r="B5140" s="6" t="s">
        <v>911</v>
      </c>
      <c r="C5140" s="6">
        <v>220402</v>
      </c>
      <c r="D5140">
        <f t="shared" si="160"/>
        <v>22</v>
      </c>
      <c r="E5140" t="str">
        <f>VLOOKUP(D5140,'Regionalism Code'!B:C,2,FALSE)</f>
        <v>吉林省</v>
      </c>
      <c r="F5140">
        <f t="shared" si="161"/>
        <v>2204</v>
      </c>
      <c r="G5140" t="str">
        <f>IF(F5140&gt;10000,"省直辖县市",VLOOKUP(F5140,'Regionalism Code'!H:I,2,FALSE))</f>
        <v>辽源市</v>
      </c>
      <c r="H5140" s="7">
        <v>104.899030734321</v>
      </c>
      <c r="I5140" s="7">
        <v>95.704618969201604</v>
      </c>
      <c r="J5140" s="7">
        <v>120.60990550548</v>
      </c>
      <c r="K5140" s="7">
        <v>72.1864949166781</v>
      </c>
      <c r="L5140" s="7">
        <v>100.155183413928</v>
      </c>
      <c r="M5140" s="7">
        <v>68.031658358596005</v>
      </c>
      <c r="N5140" s="7">
        <v>140.98749231224099</v>
      </c>
      <c r="O5140" s="7">
        <v>130.88792482808</v>
      </c>
      <c r="P5140" s="7">
        <v>117.362116825409</v>
      </c>
      <c r="Q5140" s="7">
        <v>106.71609199267201</v>
      </c>
    </row>
    <row r="5141" spans="1:17">
      <c r="A5141" s="6">
        <v>2016</v>
      </c>
      <c r="B5141" s="6" t="s">
        <v>912</v>
      </c>
      <c r="C5141" s="6">
        <v>220403</v>
      </c>
      <c r="D5141">
        <f t="shared" si="160"/>
        <v>22</v>
      </c>
      <c r="E5141" t="str">
        <f>VLOOKUP(D5141,'Regionalism Code'!B:C,2,FALSE)</f>
        <v>吉林省</v>
      </c>
      <c r="F5141">
        <f t="shared" si="161"/>
        <v>2204</v>
      </c>
      <c r="G5141" t="str">
        <f>IF(F5141&gt;10000,"省直辖县市",VLOOKUP(F5141,'Regionalism Code'!H:I,2,FALSE))</f>
        <v>辽源市</v>
      </c>
      <c r="H5141" s="7">
        <v>86.856019336420005</v>
      </c>
      <c r="I5141" s="7">
        <v>90.321136770255407</v>
      </c>
      <c r="J5141" s="7">
        <v>87.298875441857604</v>
      </c>
      <c r="K5141" s="7">
        <v>56.206310603431</v>
      </c>
      <c r="L5141" s="7">
        <v>65.544767140878307</v>
      </c>
      <c r="M5141" s="7">
        <v>66.933862903378895</v>
      </c>
      <c r="N5141" s="7">
        <v>97.933259080692693</v>
      </c>
      <c r="O5141" s="7">
        <v>95.439468351968699</v>
      </c>
      <c r="P5141" s="7">
        <v>90.594375732191097</v>
      </c>
      <c r="Q5141" s="7">
        <v>74.614837061610899</v>
      </c>
    </row>
    <row r="5142" spans="1:17">
      <c r="A5142" s="6">
        <v>2017</v>
      </c>
      <c r="B5142" s="6" t="s">
        <v>912</v>
      </c>
      <c r="C5142" s="6">
        <v>220403</v>
      </c>
      <c r="D5142">
        <f t="shared" si="160"/>
        <v>22</v>
      </c>
      <c r="E5142" t="str">
        <f>VLOOKUP(D5142,'Regionalism Code'!B:C,2,FALSE)</f>
        <v>吉林省</v>
      </c>
      <c r="F5142">
        <f t="shared" si="161"/>
        <v>2204</v>
      </c>
      <c r="G5142" t="str">
        <f>IF(F5142&gt;10000,"省直辖县市",VLOOKUP(F5142,'Regionalism Code'!H:I,2,FALSE))</f>
        <v>辽源市</v>
      </c>
      <c r="H5142" s="7">
        <v>97.951598398876598</v>
      </c>
      <c r="I5142" s="7">
        <v>90.272847579044395</v>
      </c>
      <c r="J5142" s="7">
        <v>111.738623243261</v>
      </c>
      <c r="K5142" s="7">
        <v>53.795234637475197</v>
      </c>
      <c r="L5142" s="7">
        <v>87.076725830713798</v>
      </c>
      <c r="M5142" s="7">
        <v>70.104114523153996</v>
      </c>
      <c r="N5142" s="7">
        <v>120.484549844626</v>
      </c>
      <c r="O5142" s="7">
        <v>123.774398608387</v>
      </c>
      <c r="P5142" s="7">
        <v>134.50597211631401</v>
      </c>
      <c r="Q5142" s="7">
        <v>98.259488180330493</v>
      </c>
    </row>
    <row r="5143" spans="1:17">
      <c r="A5143" s="6">
        <v>2018</v>
      </c>
      <c r="B5143" s="6" t="s">
        <v>912</v>
      </c>
      <c r="C5143" s="6">
        <v>220403</v>
      </c>
      <c r="D5143">
        <f t="shared" si="160"/>
        <v>22</v>
      </c>
      <c r="E5143" t="str">
        <f>VLOOKUP(D5143,'Regionalism Code'!B:C,2,FALSE)</f>
        <v>吉林省</v>
      </c>
      <c r="F5143">
        <f t="shared" si="161"/>
        <v>2204</v>
      </c>
      <c r="G5143" t="str">
        <f>IF(F5143&gt;10000,"省直辖县市",VLOOKUP(F5143,'Regionalism Code'!H:I,2,FALSE))</f>
        <v>辽源市</v>
      </c>
      <c r="H5143" s="7">
        <v>97.025975694616207</v>
      </c>
      <c r="I5143" s="7">
        <v>87.814453565358505</v>
      </c>
      <c r="J5143" s="7">
        <v>108.32826666726601</v>
      </c>
      <c r="K5143" s="7">
        <v>58.543993593672603</v>
      </c>
      <c r="L5143" s="7">
        <v>85.955724064073294</v>
      </c>
      <c r="M5143" s="7">
        <v>58.405720925561397</v>
      </c>
      <c r="N5143" s="7">
        <v>117.89790093357</v>
      </c>
      <c r="O5143" s="7">
        <v>122.25303229583</v>
      </c>
      <c r="P5143" s="7">
        <v>120.040843374286</v>
      </c>
      <c r="Q5143" s="7">
        <v>106.910147697355</v>
      </c>
    </row>
    <row r="5144" spans="1:17">
      <c r="A5144" s="6">
        <v>2016</v>
      </c>
      <c r="B5144" s="6" t="s">
        <v>913</v>
      </c>
      <c r="C5144" s="6">
        <v>220421</v>
      </c>
      <c r="D5144">
        <f t="shared" si="160"/>
        <v>22</v>
      </c>
      <c r="E5144" t="str">
        <f>VLOOKUP(D5144,'Regionalism Code'!B:C,2,FALSE)</f>
        <v>吉林省</v>
      </c>
      <c r="F5144">
        <f t="shared" si="161"/>
        <v>2204</v>
      </c>
      <c r="G5144" t="str">
        <f>IF(F5144&gt;10000,"省直辖县市",VLOOKUP(F5144,'Regionalism Code'!H:I,2,FALSE))</f>
        <v>辽源市</v>
      </c>
      <c r="H5144" s="7">
        <v>84.984008678672495</v>
      </c>
      <c r="I5144" s="7">
        <v>86.242569358727195</v>
      </c>
      <c r="J5144" s="7">
        <v>82.361905376787107</v>
      </c>
      <c r="K5144" s="7">
        <v>44.934607778949101</v>
      </c>
      <c r="L5144" s="7">
        <v>63.591239272124703</v>
      </c>
      <c r="M5144" s="7">
        <v>59.842684749996998</v>
      </c>
      <c r="N5144" s="7">
        <v>99.587301177521596</v>
      </c>
      <c r="O5144" s="7">
        <v>87.900222035463202</v>
      </c>
      <c r="P5144" s="7">
        <v>78.483045805189803</v>
      </c>
      <c r="Q5144" s="7">
        <v>85.598240156156095</v>
      </c>
    </row>
    <row r="5145" spans="1:17">
      <c r="A5145" s="6">
        <v>2017</v>
      </c>
      <c r="B5145" s="6" t="s">
        <v>913</v>
      </c>
      <c r="C5145" s="6">
        <v>220421</v>
      </c>
      <c r="D5145">
        <f t="shared" si="160"/>
        <v>22</v>
      </c>
      <c r="E5145" t="str">
        <f>VLOOKUP(D5145,'Regionalism Code'!B:C,2,FALSE)</f>
        <v>吉林省</v>
      </c>
      <c r="F5145">
        <f t="shared" si="161"/>
        <v>2204</v>
      </c>
      <c r="G5145" t="str">
        <f>IF(F5145&gt;10000,"省直辖县市",VLOOKUP(F5145,'Regionalism Code'!H:I,2,FALSE))</f>
        <v>辽源市</v>
      </c>
      <c r="H5145" s="7">
        <v>95.783963994248296</v>
      </c>
      <c r="I5145" s="7">
        <v>86.372741860248098</v>
      </c>
      <c r="J5145" s="7">
        <v>111.97991582403</v>
      </c>
      <c r="K5145" s="7">
        <v>42.934339808200399</v>
      </c>
      <c r="L5145" s="7">
        <v>88.055430606461698</v>
      </c>
      <c r="M5145" s="7">
        <v>70.220527816405905</v>
      </c>
      <c r="N5145" s="7">
        <v>135.206114583648</v>
      </c>
      <c r="O5145" s="7">
        <v>119.454676891259</v>
      </c>
      <c r="P5145" s="7">
        <v>119.68555004286</v>
      </c>
      <c r="Q5145" s="7">
        <v>97.434909778091594</v>
      </c>
    </row>
    <row r="5146" spans="1:17">
      <c r="A5146" s="6">
        <v>2018</v>
      </c>
      <c r="B5146" s="6" t="s">
        <v>913</v>
      </c>
      <c r="C5146" s="6">
        <v>220421</v>
      </c>
      <c r="D5146">
        <f t="shared" si="160"/>
        <v>22</v>
      </c>
      <c r="E5146" t="str">
        <f>VLOOKUP(D5146,'Regionalism Code'!B:C,2,FALSE)</f>
        <v>吉林省</v>
      </c>
      <c r="F5146">
        <f t="shared" si="161"/>
        <v>2204</v>
      </c>
      <c r="G5146" t="str">
        <f>IF(F5146&gt;10000,"省直辖县市",VLOOKUP(F5146,'Regionalism Code'!H:I,2,FALSE))</f>
        <v>辽源市</v>
      </c>
      <c r="H5146" s="7">
        <v>94.793903074565904</v>
      </c>
      <c r="I5146" s="7">
        <v>84.462056875679394</v>
      </c>
      <c r="J5146" s="7">
        <v>106.32615109376501</v>
      </c>
      <c r="K5146" s="7">
        <v>47.692098534401097</v>
      </c>
      <c r="L5146" s="7">
        <v>92.573217461668307</v>
      </c>
      <c r="M5146" s="7">
        <v>55.421921250462297</v>
      </c>
      <c r="N5146" s="7">
        <v>131.079870745623</v>
      </c>
      <c r="O5146" s="7">
        <v>110.199900842617</v>
      </c>
      <c r="P5146" s="7">
        <v>109.18090143547801</v>
      </c>
      <c r="Q5146" s="7">
        <v>107.959360758023</v>
      </c>
    </row>
    <row r="5147" spans="1:17">
      <c r="A5147" s="6">
        <v>2016</v>
      </c>
      <c r="B5147" s="6" t="s">
        <v>914</v>
      </c>
      <c r="C5147" s="6">
        <v>220422</v>
      </c>
      <c r="D5147">
        <f t="shared" si="160"/>
        <v>22</v>
      </c>
      <c r="E5147" t="str">
        <f>VLOOKUP(D5147,'Regionalism Code'!B:C,2,FALSE)</f>
        <v>吉林省</v>
      </c>
      <c r="F5147">
        <f t="shared" si="161"/>
        <v>2204</v>
      </c>
      <c r="G5147" t="str">
        <f>IF(F5147&gt;10000,"省直辖县市",VLOOKUP(F5147,'Regionalism Code'!H:I,2,FALSE))</f>
        <v>辽源市</v>
      </c>
      <c r="H5147" s="7">
        <v>77.626986365991897</v>
      </c>
      <c r="I5147" s="7">
        <v>82.086350425081605</v>
      </c>
      <c r="J5147" s="7">
        <v>70.475314584949103</v>
      </c>
      <c r="K5147" s="7">
        <v>33.748835744994402</v>
      </c>
      <c r="L5147" s="7">
        <v>47.9542875361971</v>
      </c>
      <c r="M5147" s="7">
        <v>49.435137290292502</v>
      </c>
      <c r="N5147" s="7">
        <v>86.063294656244807</v>
      </c>
      <c r="O5147" s="7">
        <v>75.167754350691695</v>
      </c>
      <c r="P5147" s="7">
        <v>78.592442158672398</v>
      </c>
      <c r="Q5147" s="7">
        <v>75.902713217275206</v>
      </c>
    </row>
    <row r="5148" spans="1:17">
      <c r="A5148" s="6">
        <v>2017</v>
      </c>
      <c r="B5148" s="6" t="s">
        <v>914</v>
      </c>
      <c r="C5148" s="6">
        <v>220422</v>
      </c>
      <c r="D5148">
        <f t="shared" si="160"/>
        <v>22</v>
      </c>
      <c r="E5148" t="str">
        <f>VLOOKUP(D5148,'Regionalism Code'!B:C,2,FALSE)</f>
        <v>吉林省</v>
      </c>
      <c r="F5148">
        <f t="shared" si="161"/>
        <v>2204</v>
      </c>
      <c r="G5148" t="str">
        <f>IF(F5148&gt;10000,"省直辖县市",VLOOKUP(F5148,'Regionalism Code'!H:I,2,FALSE))</f>
        <v>辽源市</v>
      </c>
      <c r="H5148" s="7">
        <v>87.341553368904002</v>
      </c>
      <c r="I5148" s="7">
        <v>82.767242817543703</v>
      </c>
      <c r="J5148" s="7">
        <v>103.45310345266</v>
      </c>
      <c r="K5148" s="7">
        <v>39.797075866961599</v>
      </c>
      <c r="L5148" s="7">
        <v>78.654012836842895</v>
      </c>
      <c r="M5148" s="7">
        <v>59.010365789806102</v>
      </c>
      <c r="N5148" s="7">
        <v>120.38671826500099</v>
      </c>
      <c r="O5148" s="7">
        <v>113.955659808303</v>
      </c>
      <c r="P5148" s="7">
        <v>116.109659146444</v>
      </c>
      <c r="Q5148" s="7">
        <v>73.173955885616394</v>
      </c>
    </row>
    <row r="5149" spans="1:17">
      <c r="A5149" s="6">
        <v>2018</v>
      </c>
      <c r="B5149" s="6" t="s">
        <v>914</v>
      </c>
      <c r="C5149" s="6">
        <v>220422</v>
      </c>
      <c r="D5149">
        <f t="shared" si="160"/>
        <v>22</v>
      </c>
      <c r="E5149" t="str">
        <f>VLOOKUP(D5149,'Regionalism Code'!B:C,2,FALSE)</f>
        <v>吉林省</v>
      </c>
      <c r="F5149">
        <f t="shared" si="161"/>
        <v>2204</v>
      </c>
      <c r="G5149" t="str">
        <f>IF(F5149&gt;10000,"省直辖县市",VLOOKUP(F5149,'Regionalism Code'!H:I,2,FALSE))</f>
        <v>辽源市</v>
      </c>
      <c r="H5149" s="7">
        <v>86.353041270185699</v>
      </c>
      <c r="I5149" s="7">
        <v>79.015698004586099</v>
      </c>
      <c r="J5149" s="7">
        <v>88.479023842582393</v>
      </c>
      <c r="K5149" s="7">
        <v>27.4845618926485</v>
      </c>
      <c r="L5149" s="7">
        <v>70.254100354654398</v>
      </c>
      <c r="M5149" s="7">
        <v>45.398472243831897</v>
      </c>
      <c r="N5149" s="7">
        <v>111.40092896686799</v>
      </c>
      <c r="O5149" s="7">
        <v>91.222269303373906</v>
      </c>
      <c r="P5149" s="7">
        <v>103.301894811247</v>
      </c>
      <c r="Q5149" s="7">
        <v>106.722858583023</v>
      </c>
    </row>
    <row r="5150" spans="1:17">
      <c r="A5150" s="6">
        <v>2016</v>
      </c>
      <c r="B5150" s="6" t="s">
        <v>915</v>
      </c>
      <c r="C5150" s="6">
        <v>220502</v>
      </c>
      <c r="D5150">
        <f t="shared" si="160"/>
        <v>22</v>
      </c>
      <c r="E5150" t="str">
        <f>VLOOKUP(D5150,'Regionalism Code'!B:C,2,FALSE)</f>
        <v>吉林省</v>
      </c>
      <c r="F5150">
        <f t="shared" si="161"/>
        <v>2205</v>
      </c>
      <c r="G5150" t="str">
        <f>IF(F5150&gt;10000,"省直辖县市",VLOOKUP(F5150,'Regionalism Code'!H:I,2,FALSE))</f>
        <v>通化市</v>
      </c>
      <c r="H5150" s="7">
        <v>94.333522587253896</v>
      </c>
      <c r="I5150" s="7">
        <v>99.422444376707404</v>
      </c>
      <c r="J5150" s="7">
        <v>95.967712669494105</v>
      </c>
      <c r="K5150" s="7">
        <v>63.909475138480701</v>
      </c>
      <c r="L5150" s="7">
        <v>76.347453069244196</v>
      </c>
      <c r="M5150" s="7">
        <v>75.784828580225295</v>
      </c>
      <c r="N5150" s="7">
        <v>111.071189094282</v>
      </c>
      <c r="O5150" s="7">
        <v>101.63408867265299</v>
      </c>
      <c r="P5150" s="7">
        <v>94.459135887835004</v>
      </c>
      <c r="Q5150" s="7">
        <v>74.566181757470403</v>
      </c>
    </row>
    <row r="5151" spans="1:17">
      <c r="A5151" s="6">
        <v>2017</v>
      </c>
      <c r="B5151" s="6" t="s">
        <v>915</v>
      </c>
      <c r="C5151" s="6">
        <v>220502</v>
      </c>
      <c r="D5151">
        <f t="shared" si="160"/>
        <v>22</v>
      </c>
      <c r="E5151" t="str">
        <f>VLOOKUP(D5151,'Regionalism Code'!B:C,2,FALSE)</f>
        <v>吉林省</v>
      </c>
      <c r="F5151">
        <f t="shared" si="161"/>
        <v>2205</v>
      </c>
      <c r="G5151" t="str">
        <f>IF(F5151&gt;10000,"省直辖县市",VLOOKUP(F5151,'Regionalism Code'!H:I,2,FALSE))</f>
        <v>通化市</v>
      </c>
      <c r="H5151" s="7">
        <v>106.69158813516199</v>
      </c>
      <c r="I5151" s="7">
        <v>99.782127238484705</v>
      </c>
      <c r="J5151" s="7">
        <v>126.995083314916</v>
      </c>
      <c r="K5151" s="7">
        <v>63.751476438163799</v>
      </c>
      <c r="L5151" s="7">
        <v>102.798718566955</v>
      </c>
      <c r="M5151" s="7">
        <v>79.327404549385193</v>
      </c>
      <c r="N5151" s="7">
        <v>153.501114162812</v>
      </c>
      <c r="O5151" s="7">
        <v>134.969816031189</v>
      </c>
      <c r="P5151" s="7">
        <v>126.365126422603</v>
      </c>
      <c r="Q5151" s="7">
        <v>92.618372994771605</v>
      </c>
    </row>
    <row r="5152" spans="1:17">
      <c r="A5152" s="6">
        <v>2018</v>
      </c>
      <c r="B5152" s="6" t="s">
        <v>915</v>
      </c>
      <c r="C5152" s="6">
        <v>220502</v>
      </c>
      <c r="D5152">
        <f t="shared" si="160"/>
        <v>22</v>
      </c>
      <c r="E5152" t="str">
        <f>VLOOKUP(D5152,'Regionalism Code'!B:C,2,FALSE)</f>
        <v>吉林省</v>
      </c>
      <c r="F5152">
        <f t="shared" si="161"/>
        <v>2205</v>
      </c>
      <c r="G5152" t="str">
        <f>IF(F5152&gt;10000,"省直辖县市",VLOOKUP(F5152,'Regionalism Code'!H:I,2,FALSE))</f>
        <v>通化市</v>
      </c>
      <c r="H5152" s="7">
        <v>108.565057042227</v>
      </c>
      <c r="I5152" s="7">
        <v>98.967301394370594</v>
      </c>
      <c r="J5152" s="7">
        <v>126.850227166956</v>
      </c>
      <c r="K5152" s="7">
        <v>72.846412715805897</v>
      </c>
      <c r="L5152" s="7">
        <v>109.274185545143</v>
      </c>
      <c r="M5152" s="7">
        <v>71.217190153773004</v>
      </c>
      <c r="N5152" s="7">
        <v>148.53479120780901</v>
      </c>
      <c r="O5152" s="7">
        <v>137.10470217344499</v>
      </c>
      <c r="P5152" s="7">
        <v>120.194296297009</v>
      </c>
      <c r="Q5152" s="7">
        <v>107.036275102872</v>
      </c>
    </row>
    <row r="5153" spans="1:17">
      <c r="A5153" s="6">
        <v>2016</v>
      </c>
      <c r="B5153" s="6" t="s">
        <v>916</v>
      </c>
      <c r="C5153" s="6">
        <v>220503</v>
      </c>
      <c r="D5153">
        <f t="shared" si="160"/>
        <v>22</v>
      </c>
      <c r="E5153" t="str">
        <f>VLOOKUP(D5153,'Regionalism Code'!B:C,2,FALSE)</f>
        <v>吉林省</v>
      </c>
      <c r="F5153">
        <f t="shared" si="161"/>
        <v>2205</v>
      </c>
      <c r="G5153" t="str">
        <f>IF(F5153&gt;10000,"省直辖县市",VLOOKUP(F5153,'Regionalism Code'!H:I,2,FALSE))</f>
        <v>通化市</v>
      </c>
      <c r="H5153" s="7">
        <v>91.200658955644002</v>
      </c>
      <c r="I5153" s="7">
        <v>90.985009673164797</v>
      </c>
      <c r="J5153" s="7">
        <v>93.351237922224996</v>
      </c>
      <c r="K5153" s="7">
        <v>49.294764075171301</v>
      </c>
      <c r="L5153" s="7">
        <v>67.860414168610802</v>
      </c>
      <c r="M5153" s="7">
        <v>75.017546709345396</v>
      </c>
      <c r="N5153" s="7">
        <v>131.66849779033399</v>
      </c>
      <c r="O5153" s="7">
        <v>89.568112986472798</v>
      </c>
      <c r="P5153" s="7">
        <v>83.233577436616699</v>
      </c>
      <c r="Q5153" s="7">
        <v>88.010367595909997</v>
      </c>
    </row>
    <row r="5154" spans="1:17">
      <c r="A5154" s="6">
        <v>2017</v>
      </c>
      <c r="B5154" s="6" t="s">
        <v>916</v>
      </c>
      <c r="C5154" s="6">
        <v>220503</v>
      </c>
      <c r="D5154">
        <f t="shared" si="160"/>
        <v>22</v>
      </c>
      <c r="E5154" t="str">
        <f>VLOOKUP(D5154,'Regionalism Code'!B:C,2,FALSE)</f>
        <v>吉林省</v>
      </c>
      <c r="F5154">
        <f t="shared" si="161"/>
        <v>2205</v>
      </c>
      <c r="G5154" t="str">
        <f>IF(F5154&gt;10000,"省直辖县市",VLOOKUP(F5154,'Regionalism Code'!H:I,2,FALSE))</f>
        <v>通化市</v>
      </c>
      <c r="H5154" s="7">
        <v>100.067909760582</v>
      </c>
      <c r="I5154" s="7">
        <v>90.927442173328203</v>
      </c>
      <c r="J5154" s="7">
        <v>120.298571519758</v>
      </c>
      <c r="K5154" s="7">
        <v>47.844368545895001</v>
      </c>
      <c r="L5154" s="7">
        <v>91.835634887172304</v>
      </c>
      <c r="M5154" s="7">
        <v>76.255274830226995</v>
      </c>
      <c r="N5154" s="7">
        <v>162.29233272381299</v>
      </c>
      <c r="O5154" s="7">
        <v>119.958780982086</v>
      </c>
      <c r="P5154" s="7">
        <v>121.110147957373</v>
      </c>
      <c r="Q5154" s="7">
        <v>93.493384475124302</v>
      </c>
    </row>
    <row r="5155" spans="1:17">
      <c r="A5155" s="6">
        <v>2018</v>
      </c>
      <c r="B5155" s="6" t="s">
        <v>916</v>
      </c>
      <c r="C5155" s="6">
        <v>220503</v>
      </c>
      <c r="D5155">
        <f t="shared" si="160"/>
        <v>22</v>
      </c>
      <c r="E5155" t="str">
        <f>VLOOKUP(D5155,'Regionalism Code'!B:C,2,FALSE)</f>
        <v>吉林省</v>
      </c>
      <c r="F5155">
        <f t="shared" si="161"/>
        <v>2205</v>
      </c>
      <c r="G5155" t="str">
        <f>IF(F5155&gt;10000,"省直辖县市",VLOOKUP(F5155,'Regionalism Code'!H:I,2,FALSE))</f>
        <v>通化市</v>
      </c>
      <c r="H5155" s="7">
        <v>100.089650237703</v>
      </c>
      <c r="I5155" s="7">
        <v>89.954163251826799</v>
      </c>
      <c r="J5155" s="7">
        <v>116.365664660078</v>
      </c>
      <c r="K5155" s="7">
        <v>58.227476099667598</v>
      </c>
      <c r="L5155" s="7">
        <v>89.668479015456597</v>
      </c>
      <c r="M5155" s="7">
        <v>70.867188001544307</v>
      </c>
      <c r="N5155" s="7">
        <v>154.80265968883</v>
      </c>
      <c r="O5155" s="7">
        <v>117.826502005449</v>
      </c>
      <c r="P5155" s="7">
        <v>111.218988259348</v>
      </c>
      <c r="Q5155" s="7">
        <v>103.986883049372</v>
      </c>
    </row>
    <row r="5156" spans="1:17">
      <c r="A5156" s="6">
        <v>2016</v>
      </c>
      <c r="B5156" s="6" t="s">
        <v>917</v>
      </c>
      <c r="C5156" s="6">
        <v>220521</v>
      </c>
      <c r="D5156">
        <f t="shared" si="160"/>
        <v>22</v>
      </c>
      <c r="E5156" t="str">
        <f>VLOOKUP(D5156,'Regionalism Code'!B:C,2,FALSE)</f>
        <v>吉林省</v>
      </c>
      <c r="F5156">
        <f t="shared" si="161"/>
        <v>2205</v>
      </c>
      <c r="G5156" t="str">
        <f>IF(F5156&gt;10000,"省直辖县市",VLOOKUP(F5156,'Regionalism Code'!H:I,2,FALSE))</f>
        <v>通化市</v>
      </c>
      <c r="H5156" s="7">
        <v>86.815197642093807</v>
      </c>
      <c r="I5156" s="7">
        <v>88.252841021039401</v>
      </c>
      <c r="J5156" s="7">
        <v>89.691267280714698</v>
      </c>
      <c r="K5156" s="7">
        <v>48.035315149659198</v>
      </c>
      <c r="L5156" s="7">
        <v>67.676187429509397</v>
      </c>
      <c r="M5156" s="7">
        <v>65.202797477857501</v>
      </c>
      <c r="N5156" s="7">
        <v>106.19803998555</v>
      </c>
      <c r="O5156" s="7">
        <v>99.403333470567205</v>
      </c>
      <c r="P5156" s="7">
        <v>79.934432573553806</v>
      </c>
      <c r="Q5156" s="7">
        <v>76.847162936297195</v>
      </c>
    </row>
    <row r="5157" spans="1:17">
      <c r="A5157" s="6">
        <v>2017</v>
      </c>
      <c r="B5157" s="6" t="s">
        <v>917</v>
      </c>
      <c r="C5157" s="6">
        <v>220521</v>
      </c>
      <c r="D5157">
        <f t="shared" si="160"/>
        <v>22</v>
      </c>
      <c r="E5157" t="str">
        <f>VLOOKUP(D5157,'Regionalism Code'!B:C,2,FALSE)</f>
        <v>吉林省</v>
      </c>
      <c r="F5157">
        <f t="shared" si="161"/>
        <v>2205</v>
      </c>
      <c r="G5157" t="str">
        <f>IF(F5157&gt;10000,"省直辖县市",VLOOKUP(F5157,'Regionalism Code'!H:I,2,FALSE))</f>
        <v>通化市</v>
      </c>
      <c r="H5157" s="7">
        <v>98.313088402939201</v>
      </c>
      <c r="I5157" s="7">
        <v>88.605889375046402</v>
      </c>
      <c r="J5157" s="7">
        <v>120.239270630664</v>
      </c>
      <c r="K5157" s="7">
        <v>49.404807659554002</v>
      </c>
      <c r="L5157" s="7">
        <v>100.221683008962</v>
      </c>
      <c r="M5157" s="7">
        <v>68.775730597548403</v>
      </c>
      <c r="N5157" s="7">
        <v>141.97100626383701</v>
      </c>
      <c r="O5157" s="7">
        <v>129.99244971592799</v>
      </c>
      <c r="P5157" s="7">
        <v>123.74800353767201</v>
      </c>
      <c r="Q5157" s="7">
        <v>90.528764109586106</v>
      </c>
    </row>
    <row r="5158" spans="1:17">
      <c r="A5158" s="6">
        <v>2018</v>
      </c>
      <c r="B5158" s="6" t="s">
        <v>917</v>
      </c>
      <c r="C5158" s="6">
        <v>220521</v>
      </c>
      <c r="D5158">
        <f t="shared" si="160"/>
        <v>22</v>
      </c>
      <c r="E5158" t="str">
        <f>VLOOKUP(D5158,'Regionalism Code'!B:C,2,FALSE)</f>
        <v>吉林省</v>
      </c>
      <c r="F5158">
        <f t="shared" si="161"/>
        <v>2205</v>
      </c>
      <c r="G5158" t="str">
        <f>IF(F5158&gt;10000,"省直辖县市",VLOOKUP(F5158,'Regionalism Code'!H:I,2,FALSE))</f>
        <v>通化市</v>
      </c>
      <c r="H5158" s="7">
        <v>97.312942587239306</v>
      </c>
      <c r="I5158" s="7">
        <v>86.640837612195199</v>
      </c>
      <c r="J5158" s="7">
        <v>113.135131658094</v>
      </c>
      <c r="K5158" s="7">
        <v>50.861177613004699</v>
      </c>
      <c r="L5158" s="7">
        <v>100.638527249144</v>
      </c>
      <c r="M5158" s="7">
        <v>57.416354346813897</v>
      </c>
      <c r="N5158" s="7">
        <v>134.179036442636</v>
      </c>
      <c r="O5158" s="7">
        <v>121.169681308618</v>
      </c>
      <c r="P5158" s="7">
        <v>112.027912325155</v>
      </c>
      <c r="Q5158" s="7">
        <v>103.80658123935299</v>
      </c>
    </row>
    <row r="5159" spans="1:17">
      <c r="A5159" s="6">
        <v>2016</v>
      </c>
      <c r="B5159" s="6" t="s">
        <v>918</v>
      </c>
      <c r="C5159" s="6">
        <v>220523</v>
      </c>
      <c r="D5159">
        <f t="shared" si="160"/>
        <v>22</v>
      </c>
      <c r="E5159" t="str">
        <f>VLOOKUP(D5159,'Regionalism Code'!B:C,2,FALSE)</f>
        <v>吉林省</v>
      </c>
      <c r="F5159">
        <f t="shared" si="161"/>
        <v>2205</v>
      </c>
      <c r="G5159" t="str">
        <f>IF(F5159&gt;10000,"省直辖县市",VLOOKUP(F5159,'Regionalism Code'!H:I,2,FALSE))</f>
        <v>通化市</v>
      </c>
      <c r="H5159" s="7">
        <v>87.410261249142806</v>
      </c>
      <c r="I5159" s="7">
        <v>87.7278904955988</v>
      </c>
      <c r="J5159" s="7">
        <v>85.636963336123003</v>
      </c>
      <c r="K5159" s="7">
        <v>47.900488772913</v>
      </c>
      <c r="L5159" s="7">
        <v>66.339334459213902</v>
      </c>
      <c r="M5159" s="7">
        <v>62.753335789404503</v>
      </c>
      <c r="N5159" s="7">
        <v>94.329710744824297</v>
      </c>
      <c r="O5159" s="7">
        <v>97.166344404244995</v>
      </c>
      <c r="P5159" s="7">
        <v>81.417270094389394</v>
      </c>
      <c r="Q5159" s="7">
        <v>89.5891667269469</v>
      </c>
    </row>
    <row r="5160" spans="1:17">
      <c r="A5160" s="6">
        <v>2017</v>
      </c>
      <c r="B5160" s="6" t="s">
        <v>918</v>
      </c>
      <c r="C5160" s="6">
        <v>220523</v>
      </c>
      <c r="D5160">
        <f t="shared" si="160"/>
        <v>22</v>
      </c>
      <c r="E5160" t="str">
        <f>VLOOKUP(D5160,'Regionalism Code'!B:C,2,FALSE)</f>
        <v>吉林省</v>
      </c>
      <c r="F5160">
        <f t="shared" si="161"/>
        <v>2205</v>
      </c>
      <c r="G5160" t="str">
        <f>IF(F5160&gt;10000,"省直辖县市",VLOOKUP(F5160,'Regionalism Code'!H:I,2,FALSE))</f>
        <v>通化市</v>
      </c>
      <c r="H5160" s="7">
        <v>97.586908837591693</v>
      </c>
      <c r="I5160" s="7">
        <v>87.230955955757906</v>
      </c>
      <c r="J5160" s="7">
        <v>117.930031720253</v>
      </c>
      <c r="K5160" s="7">
        <v>45.887343212363199</v>
      </c>
      <c r="L5160" s="7">
        <v>90.622993719690598</v>
      </c>
      <c r="M5160" s="7">
        <v>69.711806135262805</v>
      </c>
      <c r="N5160" s="7">
        <v>139.709190585866</v>
      </c>
      <c r="O5160" s="7">
        <v>130.222417522055</v>
      </c>
      <c r="P5160" s="7">
        <v>121.67629708407</v>
      </c>
      <c r="Q5160" s="7">
        <v>94.821383396517902</v>
      </c>
    </row>
    <row r="5161" spans="1:17">
      <c r="A5161" s="6">
        <v>2018</v>
      </c>
      <c r="B5161" s="6" t="s">
        <v>918</v>
      </c>
      <c r="C5161" s="6">
        <v>220523</v>
      </c>
      <c r="D5161">
        <f t="shared" si="160"/>
        <v>22</v>
      </c>
      <c r="E5161" t="str">
        <f>VLOOKUP(D5161,'Regionalism Code'!B:C,2,FALSE)</f>
        <v>吉林省</v>
      </c>
      <c r="F5161">
        <f t="shared" si="161"/>
        <v>2205</v>
      </c>
      <c r="G5161" t="str">
        <f>IF(F5161&gt;10000,"省直辖县市",VLOOKUP(F5161,'Regionalism Code'!H:I,2,FALSE))</f>
        <v>通化市</v>
      </c>
      <c r="H5161" s="7">
        <v>96.083381903861294</v>
      </c>
      <c r="I5161" s="7">
        <v>85.322278432859804</v>
      </c>
      <c r="J5161" s="7">
        <v>110.960879409014</v>
      </c>
      <c r="K5161" s="7">
        <v>50.322532400881897</v>
      </c>
      <c r="L5161" s="7">
        <v>89.424274988363507</v>
      </c>
      <c r="M5161" s="7">
        <v>58.523268139050899</v>
      </c>
      <c r="N5161" s="7">
        <v>133.78958294099601</v>
      </c>
      <c r="O5161" s="7">
        <v>121.303555777594</v>
      </c>
      <c r="P5161" s="7">
        <v>108.189789836681</v>
      </c>
      <c r="Q5161" s="7">
        <v>104.587470868957</v>
      </c>
    </row>
    <row r="5162" spans="1:17">
      <c r="A5162" s="6">
        <v>2016</v>
      </c>
      <c r="B5162" s="6" t="s">
        <v>919</v>
      </c>
      <c r="C5162" s="6">
        <v>220524</v>
      </c>
      <c r="D5162">
        <f t="shared" si="160"/>
        <v>22</v>
      </c>
      <c r="E5162" t="str">
        <f>VLOOKUP(D5162,'Regionalism Code'!B:C,2,FALSE)</f>
        <v>吉林省</v>
      </c>
      <c r="F5162">
        <f t="shared" si="161"/>
        <v>2205</v>
      </c>
      <c r="G5162" t="str">
        <f>IF(F5162&gt;10000,"省直辖县市",VLOOKUP(F5162,'Regionalism Code'!H:I,2,FALSE))</f>
        <v>通化市</v>
      </c>
      <c r="H5162" s="7">
        <v>83.064405936325699</v>
      </c>
      <c r="I5162" s="7">
        <v>87.618126726074294</v>
      </c>
      <c r="J5162" s="7">
        <v>82.768991927478496</v>
      </c>
      <c r="K5162" s="7">
        <v>46.540440931001299</v>
      </c>
      <c r="L5162" s="7">
        <v>63.480599688112797</v>
      </c>
      <c r="M5162" s="7">
        <v>61.628761052049299</v>
      </c>
      <c r="N5162" s="7">
        <v>93.995052447119406</v>
      </c>
      <c r="O5162" s="7">
        <v>92.360831011249999</v>
      </c>
      <c r="P5162" s="7">
        <v>77.843862047368503</v>
      </c>
      <c r="Q5162" s="7">
        <v>68.569995905548296</v>
      </c>
    </row>
    <row r="5163" spans="1:17">
      <c r="A5163" s="6">
        <v>2017</v>
      </c>
      <c r="B5163" s="6" t="s">
        <v>919</v>
      </c>
      <c r="C5163" s="6">
        <v>220524</v>
      </c>
      <c r="D5163">
        <f t="shared" si="160"/>
        <v>22</v>
      </c>
      <c r="E5163" t="str">
        <f>VLOOKUP(D5163,'Regionalism Code'!B:C,2,FALSE)</f>
        <v>吉林省</v>
      </c>
      <c r="F5163">
        <f t="shared" si="161"/>
        <v>2205</v>
      </c>
      <c r="G5163" t="str">
        <f>IF(F5163&gt;10000,"省直辖县市",VLOOKUP(F5163,'Regionalism Code'!H:I,2,FALSE))</f>
        <v>通化市</v>
      </c>
      <c r="H5163" s="7">
        <v>95.637567161865405</v>
      </c>
      <c r="I5163" s="7">
        <v>87.385410026218395</v>
      </c>
      <c r="J5163" s="7">
        <v>112.32922956477201</v>
      </c>
      <c r="K5163" s="7">
        <v>44.071684112717598</v>
      </c>
      <c r="L5163" s="7">
        <v>87.050978551697298</v>
      </c>
      <c r="M5163" s="7">
        <v>65.993025806206404</v>
      </c>
      <c r="N5163" s="7">
        <v>126.69993985916599</v>
      </c>
      <c r="O5163" s="7">
        <v>126.287394014811</v>
      </c>
      <c r="P5163" s="7">
        <v>122.152035136864</v>
      </c>
      <c r="Q5163" s="7">
        <v>92.560506951799297</v>
      </c>
    </row>
    <row r="5164" spans="1:17">
      <c r="A5164" s="6">
        <v>2018</v>
      </c>
      <c r="B5164" s="6" t="s">
        <v>919</v>
      </c>
      <c r="C5164" s="6">
        <v>220524</v>
      </c>
      <c r="D5164">
        <f t="shared" si="160"/>
        <v>22</v>
      </c>
      <c r="E5164" t="str">
        <f>VLOOKUP(D5164,'Regionalism Code'!B:C,2,FALSE)</f>
        <v>吉林省</v>
      </c>
      <c r="F5164">
        <f t="shared" si="161"/>
        <v>2205</v>
      </c>
      <c r="G5164" t="str">
        <f>IF(F5164&gt;10000,"省直辖县市",VLOOKUP(F5164,'Regionalism Code'!H:I,2,FALSE))</f>
        <v>通化市</v>
      </c>
      <c r="H5164" s="7">
        <v>95.508002567389596</v>
      </c>
      <c r="I5164" s="7">
        <v>85.373053083404599</v>
      </c>
      <c r="J5164" s="7">
        <v>108.587044227654</v>
      </c>
      <c r="K5164" s="7">
        <v>47.8348953205507</v>
      </c>
      <c r="L5164" s="7">
        <v>102.725210503075</v>
      </c>
      <c r="M5164" s="7">
        <v>54.413769295121497</v>
      </c>
      <c r="N5164" s="7">
        <v>124.06678405772</v>
      </c>
      <c r="O5164" s="7">
        <v>116.862298208749</v>
      </c>
      <c r="P5164" s="7">
        <v>108.256993692365</v>
      </c>
      <c r="Q5164" s="7">
        <v>105.212585602799</v>
      </c>
    </row>
    <row r="5165" spans="1:17">
      <c r="A5165" s="6">
        <v>2016</v>
      </c>
      <c r="B5165" s="6" t="s">
        <v>920</v>
      </c>
      <c r="C5165" s="6">
        <v>220581</v>
      </c>
      <c r="D5165">
        <f t="shared" si="160"/>
        <v>22</v>
      </c>
      <c r="E5165" t="str">
        <f>VLOOKUP(D5165,'Regionalism Code'!B:C,2,FALSE)</f>
        <v>吉林省</v>
      </c>
      <c r="F5165">
        <f t="shared" si="161"/>
        <v>2205</v>
      </c>
      <c r="G5165" t="str">
        <f>IF(F5165&gt;10000,"省直辖县市",VLOOKUP(F5165,'Regionalism Code'!H:I,2,FALSE))</f>
        <v>通化市</v>
      </c>
      <c r="H5165" s="7">
        <v>86.892437161581995</v>
      </c>
      <c r="I5165" s="7">
        <v>89.827645551302595</v>
      </c>
      <c r="J5165" s="7">
        <v>90.330847255085203</v>
      </c>
      <c r="K5165" s="7">
        <v>54.528226306526903</v>
      </c>
      <c r="L5165" s="7">
        <v>70.814272995673903</v>
      </c>
      <c r="M5165" s="7">
        <v>71.387464681904405</v>
      </c>
      <c r="N5165" s="7">
        <v>99.098780080716693</v>
      </c>
      <c r="O5165" s="7">
        <v>101.723024522231</v>
      </c>
      <c r="P5165" s="7">
        <v>83.461849628526195</v>
      </c>
      <c r="Q5165" s="7">
        <v>70.957611949415707</v>
      </c>
    </row>
    <row r="5166" spans="1:17">
      <c r="A5166" s="6">
        <v>2017</v>
      </c>
      <c r="B5166" s="6" t="s">
        <v>920</v>
      </c>
      <c r="C5166" s="6">
        <v>220581</v>
      </c>
      <c r="D5166">
        <f t="shared" si="160"/>
        <v>22</v>
      </c>
      <c r="E5166" t="str">
        <f>VLOOKUP(D5166,'Regionalism Code'!B:C,2,FALSE)</f>
        <v>吉林省</v>
      </c>
      <c r="F5166">
        <f t="shared" si="161"/>
        <v>2205</v>
      </c>
      <c r="G5166" t="str">
        <f>IF(F5166&gt;10000,"省直辖县市",VLOOKUP(F5166,'Regionalism Code'!H:I,2,FALSE))</f>
        <v>通化市</v>
      </c>
      <c r="H5166" s="7">
        <v>99.887633846850505</v>
      </c>
      <c r="I5166" s="7">
        <v>89.978428898442203</v>
      </c>
      <c r="J5166" s="7">
        <v>121.650194317158</v>
      </c>
      <c r="K5166" s="7">
        <v>53.550929219551499</v>
      </c>
      <c r="L5166" s="7">
        <v>103.648627427035</v>
      </c>
      <c r="M5166" s="7">
        <v>72.951702295203503</v>
      </c>
      <c r="N5166" s="7">
        <v>139.80955755386901</v>
      </c>
      <c r="O5166" s="7">
        <v>132.627100453525</v>
      </c>
      <c r="P5166" s="7">
        <v>123.275726636654</v>
      </c>
      <c r="Q5166" s="7">
        <v>93.067752567243204</v>
      </c>
    </row>
    <row r="5167" spans="1:17">
      <c r="A5167" s="6">
        <v>2018</v>
      </c>
      <c r="B5167" s="6" t="s">
        <v>920</v>
      </c>
      <c r="C5167" s="6">
        <v>220581</v>
      </c>
      <c r="D5167">
        <f t="shared" si="160"/>
        <v>22</v>
      </c>
      <c r="E5167" t="str">
        <f>VLOOKUP(D5167,'Regionalism Code'!B:C,2,FALSE)</f>
        <v>吉林省</v>
      </c>
      <c r="F5167">
        <f t="shared" si="161"/>
        <v>2205</v>
      </c>
      <c r="G5167" t="str">
        <f>IF(F5167&gt;10000,"省直辖县市",VLOOKUP(F5167,'Regionalism Code'!H:I,2,FALSE))</f>
        <v>通化市</v>
      </c>
      <c r="H5167" s="7">
        <v>101.156965627441</v>
      </c>
      <c r="I5167" s="7">
        <v>89.557563651766102</v>
      </c>
      <c r="J5167" s="7">
        <v>121.298482251365</v>
      </c>
      <c r="K5167" s="7">
        <v>65.342492010407994</v>
      </c>
      <c r="L5167" s="7">
        <v>124.065063203892</v>
      </c>
      <c r="M5167" s="7">
        <v>63.435547786794601</v>
      </c>
      <c r="N5167" s="7">
        <v>135.28608754625199</v>
      </c>
      <c r="O5167" s="7">
        <v>129.038465066985</v>
      </c>
      <c r="P5167" s="7">
        <v>113.342965576056</v>
      </c>
      <c r="Q5167" s="7">
        <v>102.863856418712</v>
      </c>
    </row>
    <row r="5168" spans="1:17">
      <c r="A5168" s="6">
        <v>2016</v>
      </c>
      <c r="B5168" s="6" t="s">
        <v>921</v>
      </c>
      <c r="C5168" s="6">
        <v>220582</v>
      </c>
      <c r="D5168">
        <f t="shared" si="160"/>
        <v>22</v>
      </c>
      <c r="E5168" t="str">
        <f>VLOOKUP(D5168,'Regionalism Code'!B:C,2,FALSE)</f>
        <v>吉林省</v>
      </c>
      <c r="F5168">
        <f t="shared" si="161"/>
        <v>2205</v>
      </c>
      <c r="G5168" t="str">
        <f>IF(F5168&gt;10000,"省直辖县市",VLOOKUP(F5168,'Regionalism Code'!H:I,2,FALSE))</f>
        <v>通化市</v>
      </c>
      <c r="H5168" s="7">
        <v>88.746280527433996</v>
      </c>
      <c r="I5168" s="7">
        <v>89.556622721725802</v>
      </c>
      <c r="J5168" s="7">
        <v>93.527116807627806</v>
      </c>
      <c r="K5168" s="7">
        <v>51.542322138962398</v>
      </c>
      <c r="L5168" s="7">
        <v>78.899210738974702</v>
      </c>
      <c r="M5168" s="7">
        <v>63.4535844038585</v>
      </c>
      <c r="N5168" s="7">
        <v>113.69474958221601</v>
      </c>
      <c r="O5168" s="7">
        <v>99.917932969054903</v>
      </c>
      <c r="P5168" s="7">
        <v>79.266701165930797</v>
      </c>
      <c r="Q5168" s="7">
        <v>77.388439195755197</v>
      </c>
    </row>
    <row r="5169" spans="1:17">
      <c r="A5169" s="6">
        <v>2017</v>
      </c>
      <c r="B5169" s="6" t="s">
        <v>921</v>
      </c>
      <c r="C5169" s="6">
        <v>220582</v>
      </c>
      <c r="D5169">
        <f t="shared" si="160"/>
        <v>22</v>
      </c>
      <c r="E5169" t="str">
        <f>VLOOKUP(D5169,'Regionalism Code'!B:C,2,FALSE)</f>
        <v>吉林省</v>
      </c>
      <c r="F5169">
        <f t="shared" si="161"/>
        <v>2205</v>
      </c>
      <c r="G5169" t="str">
        <f>IF(F5169&gt;10000,"省直辖县市",VLOOKUP(F5169,'Regionalism Code'!H:I,2,FALSE))</f>
        <v>通化市</v>
      </c>
      <c r="H5169" s="7">
        <v>100.951953725194</v>
      </c>
      <c r="I5169" s="7">
        <v>90.092034978159802</v>
      </c>
      <c r="J5169" s="7">
        <v>127.197959633127</v>
      </c>
      <c r="K5169" s="7">
        <v>53.759902625623802</v>
      </c>
      <c r="L5169" s="7">
        <v>105.520192338036</v>
      </c>
      <c r="M5169" s="7">
        <v>73.268015303420199</v>
      </c>
      <c r="N5169" s="7">
        <v>158.06840886124499</v>
      </c>
      <c r="O5169" s="7">
        <v>135.476313561442</v>
      </c>
      <c r="P5169" s="7">
        <v>118.883878086287</v>
      </c>
      <c r="Q5169" s="7">
        <v>89.124248182448994</v>
      </c>
    </row>
    <row r="5170" spans="1:17">
      <c r="A5170" s="6">
        <v>2018</v>
      </c>
      <c r="B5170" s="6" t="s">
        <v>921</v>
      </c>
      <c r="C5170" s="6">
        <v>220582</v>
      </c>
      <c r="D5170">
        <f t="shared" si="160"/>
        <v>22</v>
      </c>
      <c r="E5170" t="str">
        <f>VLOOKUP(D5170,'Regionalism Code'!B:C,2,FALSE)</f>
        <v>吉林省</v>
      </c>
      <c r="F5170">
        <f t="shared" si="161"/>
        <v>2205</v>
      </c>
      <c r="G5170" t="str">
        <f>IF(F5170&gt;10000,"省直辖县市",VLOOKUP(F5170,'Regionalism Code'!H:I,2,FALSE))</f>
        <v>通化市</v>
      </c>
      <c r="H5170" s="7">
        <v>100.921756588775</v>
      </c>
      <c r="I5170" s="7">
        <v>88.805654513521901</v>
      </c>
      <c r="J5170" s="7">
        <v>118.679622087962</v>
      </c>
      <c r="K5170" s="7">
        <v>57.718794333813797</v>
      </c>
      <c r="L5170" s="7">
        <v>108.037326301604</v>
      </c>
      <c r="M5170" s="7">
        <v>61.600698615065397</v>
      </c>
      <c r="N5170" s="7">
        <v>140.52857827782901</v>
      </c>
      <c r="O5170" s="7">
        <v>126.999032424002</v>
      </c>
      <c r="P5170" s="7">
        <v>111.853734553365</v>
      </c>
      <c r="Q5170" s="7">
        <v>108.66623902516299</v>
      </c>
    </row>
    <row r="5171" spans="1:17">
      <c r="A5171" s="6">
        <v>2016</v>
      </c>
      <c r="B5171" s="6" t="s">
        <v>922</v>
      </c>
      <c r="C5171" s="6">
        <v>220602</v>
      </c>
      <c r="D5171">
        <f t="shared" si="160"/>
        <v>22</v>
      </c>
      <c r="E5171" t="str">
        <f>VLOOKUP(D5171,'Regionalism Code'!B:C,2,FALSE)</f>
        <v>吉林省</v>
      </c>
      <c r="F5171">
        <f t="shared" si="161"/>
        <v>2206</v>
      </c>
      <c r="G5171" t="str">
        <f>IF(F5171&gt;10000,"省直辖县市",VLOOKUP(F5171,'Regionalism Code'!H:I,2,FALSE))</f>
        <v>白山市</v>
      </c>
      <c r="H5171" s="7">
        <v>91.263802010313299</v>
      </c>
      <c r="I5171" s="7">
        <v>95.066105855916703</v>
      </c>
      <c r="J5171" s="7">
        <v>96.076313760723906</v>
      </c>
      <c r="K5171" s="7">
        <v>56.845821010982498</v>
      </c>
      <c r="L5171" s="7">
        <v>75.5975308224901</v>
      </c>
      <c r="M5171" s="7">
        <v>73.200773807084303</v>
      </c>
      <c r="N5171" s="7">
        <v>112.87405632162699</v>
      </c>
      <c r="O5171" s="7">
        <v>104.119551187223</v>
      </c>
      <c r="P5171" s="7">
        <v>87.4443464645002</v>
      </c>
      <c r="Q5171" s="7">
        <v>69.969150012345295</v>
      </c>
    </row>
    <row r="5172" spans="1:17">
      <c r="A5172" s="6">
        <v>2017</v>
      </c>
      <c r="B5172" s="6" t="s">
        <v>922</v>
      </c>
      <c r="C5172" s="6">
        <v>220602</v>
      </c>
      <c r="D5172">
        <f t="shared" si="160"/>
        <v>22</v>
      </c>
      <c r="E5172" t="str">
        <f>VLOOKUP(D5172,'Regionalism Code'!B:C,2,FALSE)</f>
        <v>吉林省</v>
      </c>
      <c r="F5172">
        <f t="shared" si="161"/>
        <v>2206</v>
      </c>
      <c r="G5172" t="str">
        <f>IF(F5172&gt;10000,"省直辖县市",VLOOKUP(F5172,'Regionalism Code'!H:I,2,FALSE))</f>
        <v>白山市</v>
      </c>
      <c r="H5172" s="7">
        <v>104.332589536784</v>
      </c>
      <c r="I5172" s="7">
        <v>95.266179154327205</v>
      </c>
      <c r="J5172" s="7">
        <v>126.454057939267</v>
      </c>
      <c r="K5172" s="7">
        <v>57.964353593425798</v>
      </c>
      <c r="L5172" s="7">
        <v>102.019714347063</v>
      </c>
      <c r="M5172" s="7">
        <v>78.973216903027904</v>
      </c>
      <c r="N5172" s="7">
        <v>149.36933234079299</v>
      </c>
      <c r="O5172" s="7">
        <v>137.02974083347701</v>
      </c>
      <c r="P5172" s="7">
        <v>127.362886341164</v>
      </c>
      <c r="Q5172" s="7">
        <v>94.077894735486495</v>
      </c>
    </row>
    <row r="5173" spans="1:17">
      <c r="A5173" s="6">
        <v>2018</v>
      </c>
      <c r="B5173" s="6" t="s">
        <v>922</v>
      </c>
      <c r="C5173" s="6">
        <v>220602</v>
      </c>
      <c r="D5173">
        <f t="shared" si="160"/>
        <v>22</v>
      </c>
      <c r="E5173" t="str">
        <f>VLOOKUP(D5173,'Regionalism Code'!B:C,2,FALSE)</f>
        <v>吉林省</v>
      </c>
      <c r="F5173">
        <f t="shared" si="161"/>
        <v>2206</v>
      </c>
      <c r="G5173" t="str">
        <f>IF(F5173&gt;10000,"省直辖县市",VLOOKUP(F5173,'Regionalism Code'!H:I,2,FALSE))</f>
        <v>白山市</v>
      </c>
      <c r="H5173" s="7">
        <v>105.69210397357401</v>
      </c>
      <c r="I5173" s="7">
        <v>94.237094458550601</v>
      </c>
      <c r="J5173" s="7">
        <v>123.679739896599</v>
      </c>
      <c r="K5173" s="7">
        <v>67.883908473503993</v>
      </c>
      <c r="L5173" s="7">
        <v>102.891466856281</v>
      </c>
      <c r="M5173" s="7">
        <v>69.834278536148602</v>
      </c>
      <c r="N5173" s="7">
        <v>142.66299017405399</v>
      </c>
      <c r="O5173" s="7">
        <v>136.56504156987</v>
      </c>
      <c r="P5173" s="7">
        <v>118.463540972408</v>
      </c>
      <c r="Q5173" s="7">
        <v>110.836432952522</v>
      </c>
    </row>
    <row r="5174" spans="1:17">
      <c r="A5174" s="6">
        <v>2016</v>
      </c>
      <c r="B5174" s="6" t="s">
        <v>923</v>
      </c>
      <c r="C5174" s="6">
        <v>220605</v>
      </c>
      <c r="D5174">
        <f t="shared" si="160"/>
        <v>22</v>
      </c>
      <c r="E5174" t="str">
        <f>VLOOKUP(D5174,'Regionalism Code'!B:C,2,FALSE)</f>
        <v>吉林省</v>
      </c>
      <c r="F5174">
        <f t="shared" si="161"/>
        <v>2206</v>
      </c>
      <c r="G5174" t="str">
        <f>IF(F5174&gt;10000,"省直辖县市",VLOOKUP(F5174,'Regionalism Code'!H:I,2,FALSE))</f>
        <v>白山市</v>
      </c>
      <c r="H5174" s="7">
        <v>83.201033495612506</v>
      </c>
      <c r="I5174" s="7">
        <v>85.706564581936803</v>
      </c>
      <c r="J5174" s="7">
        <v>90.122235304337806</v>
      </c>
      <c r="K5174" s="7">
        <v>45.518975224920702</v>
      </c>
      <c r="L5174" s="7">
        <v>68.374365692937005</v>
      </c>
      <c r="M5174" s="7">
        <v>65.961150314368993</v>
      </c>
      <c r="N5174" s="7">
        <v>111.811054685416</v>
      </c>
      <c r="O5174" s="7">
        <v>95.828828028899096</v>
      </c>
      <c r="P5174" s="7">
        <v>83.3175095176029</v>
      </c>
      <c r="Q5174" s="7">
        <v>62.355985715196297</v>
      </c>
    </row>
    <row r="5175" spans="1:17">
      <c r="A5175" s="6">
        <v>2017</v>
      </c>
      <c r="B5175" s="6" t="s">
        <v>923</v>
      </c>
      <c r="C5175" s="6">
        <v>220605</v>
      </c>
      <c r="D5175">
        <f t="shared" si="160"/>
        <v>22</v>
      </c>
      <c r="E5175" t="str">
        <f>VLOOKUP(D5175,'Regionalism Code'!B:C,2,FALSE)</f>
        <v>吉林省</v>
      </c>
      <c r="F5175">
        <f t="shared" si="161"/>
        <v>2206</v>
      </c>
      <c r="G5175" t="str">
        <f>IF(F5175&gt;10000,"省直辖县市",VLOOKUP(F5175,'Regionalism Code'!H:I,2,FALSE))</f>
        <v>白山市</v>
      </c>
      <c r="H5175" s="7">
        <v>98.012366695907801</v>
      </c>
      <c r="I5175" s="7">
        <v>86.624597984998402</v>
      </c>
      <c r="J5175" s="7">
        <v>119.01985490607601</v>
      </c>
      <c r="K5175" s="7">
        <v>45.7275048982793</v>
      </c>
      <c r="L5175" s="7">
        <v>90.939374341907893</v>
      </c>
      <c r="M5175" s="7">
        <v>71.921640603173103</v>
      </c>
      <c r="N5175" s="7">
        <v>145.79701124517501</v>
      </c>
      <c r="O5175" s="7">
        <v>128.47793641007701</v>
      </c>
      <c r="P5175" s="7">
        <v>122.148000176959</v>
      </c>
      <c r="Q5175" s="7">
        <v>97.446648294666304</v>
      </c>
    </row>
    <row r="5176" spans="1:17">
      <c r="A5176" s="6">
        <v>2018</v>
      </c>
      <c r="B5176" s="6" t="s">
        <v>923</v>
      </c>
      <c r="C5176" s="6">
        <v>220605</v>
      </c>
      <c r="D5176">
        <f t="shared" si="160"/>
        <v>22</v>
      </c>
      <c r="E5176" t="str">
        <f>VLOOKUP(D5176,'Regionalism Code'!B:C,2,FALSE)</f>
        <v>吉林省</v>
      </c>
      <c r="F5176">
        <f t="shared" si="161"/>
        <v>2206</v>
      </c>
      <c r="G5176" t="str">
        <f>IF(F5176&gt;10000,"省直辖县市",VLOOKUP(F5176,'Regionalism Code'!H:I,2,FALSE))</f>
        <v>白山市</v>
      </c>
      <c r="H5176" s="7">
        <v>97.155477040570602</v>
      </c>
      <c r="I5176" s="7">
        <v>85.205584979801799</v>
      </c>
      <c r="J5176" s="7">
        <v>111.797599166075</v>
      </c>
      <c r="K5176" s="7">
        <v>54.124077226396302</v>
      </c>
      <c r="L5176" s="7">
        <v>90.353405072816898</v>
      </c>
      <c r="M5176" s="7">
        <v>62.552506920692998</v>
      </c>
      <c r="N5176" s="7">
        <v>137.43204529227799</v>
      </c>
      <c r="O5176" s="7">
        <v>118.80951706459101</v>
      </c>
      <c r="P5176" s="7">
        <v>111.264906108433</v>
      </c>
      <c r="Q5176" s="7">
        <v>110.01270518456801</v>
      </c>
    </row>
    <row r="5177" spans="1:17">
      <c r="A5177" s="6">
        <v>2016</v>
      </c>
      <c r="B5177" s="6" t="s">
        <v>924</v>
      </c>
      <c r="C5177" s="6">
        <v>220621</v>
      </c>
      <c r="D5177">
        <f t="shared" si="160"/>
        <v>22</v>
      </c>
      <c r="E5177" t="str">
        <f>VLOOKUP(D5177,'Regionalism Code'!B:C,2,FALSE)</f>
        <v>吉林省</v>
      </c>
      <c r="F5177">
        <f t="shared" si="161"/>
        <v>2206</v>
      </c>
      <c r="G5177" t="str">
        <f>IF(F5177&gt;10000,"省直辖县市",VLOOKUP(F5177,'Regionalism Code'!H:I,2,FALSE))</f>
        <v>白山市</v>
      </c>
      <c r="H5177" s="7">
        <v>89.991729581020905</v>
      </c>
      <c r="I5177" s="7">
        <v>92.163662197989495</v>
      </c>
      <c r="J5177" s="7">
        <v>97.484375758052394</v>
      </c>
      <c r="K5177" s="7">
        <v>61.897728155897198</v>
      </c>
      <c r="L5177" s="7">
        <v>79.992486503395</v>
      </c>
      <c r="M5177" s="7">
        <v>74.410483733440103</v>
      </c>
      <c r="N5177" s="7">
        <v>108.055270423811</v>
      </c>
      <c r="O5177" s="7">
        <v>108.578170644005</v>
      </c>
      <c r="P5177" s="7">
        <v>86.591109422944001</v>
      </c>
      <c r="Q5177" s="7">
        <v>69.210228841344801</v>
      </c>
    </row>
    <row r="5178" spans="1:17">
      <c r="A5178" s="6">
        <v>2017</v>
      </c>
      <c r="B5178" s="6" t="s">
        <v>924</v>
      </c>
      <c r="C5178" s="6">
        <v>220621</v>
      </c>
      <c r="D5178">
        <f t="shared" si="160"/>
        <v>22</v>
      </c>
      <c r="E5178" t="str">
        <f>VLOOKUP(D5178,'Regionalism Code'!B:C,2,FALSE)</f>
        <v>吉林省</v>
      </c>
      <c r="F5178">
        <f t="shared" si="161"/>
        <v>2206</v>
      </c>
      <c r="G5178" t="str">
        <f>IF(F5178&gt;10000,"省直辖县市",VLOOKUP(F5178,'Regionalism Code'!H:I,2,FALSE))</f>
        <v>白山市</v>
      </c>
      <c r="H5178" s="7">
        <v>103.435447118101</v>
      </c>
      <c r="I5178" s="7">
        <v>92.365621013978398</v>
      </c>
      <c r="J5178" s="7">
        <v>127.391746697323</v>
      </c>
      <c r="K5178" s="7">
        <v>59.7739117597039</v>
      </c>
      <c r="L5178" s="7">
        <v>103.23386584967101</v>
      </c>
      <c r="M5178" s="7">
        <v>79.509531092683304</v>
      </c>
      <c r="N5178" s="7">
        <v>144.76452218886999</v>
      </c>
      <c r="O5178" s="7">
        <v>142.04233853254701</v>
      </c>
      <c r="P5178" s="7">
        <v>126.049475511274</v>
      </c>
      <c r="Q5178" s="7">
        <v>96.461762718827501</v>
      </c>
    </row>
    <row r="5179" spans="1:17">
      <c r="A5179" s="6">
        <v>2018</v>
      </c>
      <c r="B5179" s="6" t="s">
        <v>924</v>
      </c>
      <c r="C5179" s="6">
        <v>220621</v>
      </c>
      <c r="D5179">
        <f t="shared" si="160"/>
        <v>22</v>
      </c>
      <c r="E5179" t="str">
        <f>VLOOKUP(D5179,'Regionalism Code'!B:C,2,FALSE)</f>
        <v>吉林省</v>
      </c>
      <c r="F5179">
        <f t="shared" si="161"/>
        <v>2206</v>
      </c>
      <c r="G5179" t="str">
        <f>IF(F5179&gt;10000,"省直辖县市",VLOOKUP(F5179,'Regionalism Code'!H:I,2,FALSE))</f>
        <v>白山市</v>
      </c>
      <c r="H5179" s="7">
        <v>103.928864351564</v>
      </c>
      <c r="I5179" s="7">
        <v>90.930352983690398</v>
      </c>
      <c r="J5179" s="7">
        <v>124.099293781906</v>
      </c>
      <c r="K5179" s="7">
        <v>66.204091732550197</v>
      </c>
      <c r="L5179" s="7">
        <v>110.398170024599</v>
      </c>
      <c r="M5179" s="7">
        <v>69.422341892736299</v>
      </c>
      <c r="N5179" s="7">
        <v>139.879769443161</v>
      </c>
      <c r="O5179" s="7">
        <v>136.952058974068</v>
      </c>
      <c r="P5179" s="7">
        <v>117.159995737789</v>
      </c>
      <c r="Q5179" s="7">
        <v>110.203220514991</v>
      </c>
    </row>
    <row r="5180" spans="1:17">
      <c r="A5180" s="6">
        <v>2016</v>
      </c>
      <c r="B5180" s="6" t="s">
        <v>925</v>
      </c>
      <c r="C5180" s="6">
        <v>220622</v>
      </c>
      <c r="D5180">
        <f t="shared" si="160"/>
        <v>22</v>
      </c>
      <c r="E5180" t="str">
        <f>VLOOKUP(D5180,'Regionalism Code'!B:C,2,FALSE)</f>
        <v>吉林省</v>
      </c>
      <c r="F5180">
        <f t="shared" si="161"/>
        <v>2206</v>
      </c>
      <c r="G5180" t="str">
        <f>IF(F5180&gt;10000,"省直辖县市",VLOOKUP(F5180,'Regionalism Code'!H:I,2,FALSE))</f>
        <v>白山市</v>
      </c>
      <c r="H5180" s="7">
        <v>86.627297647822701</v>
      </c>
      <c r="I5180" s="7">
        <v>89.248099394322196</v>
      </c>
      <c r="J5180" s="7">
        <v>95.773381125423796</v>
      </c>
      <c r="K5180" s="7">
        <v>50.749294586732603</v>
      </c>
      <c r="L5180" s="7">
        <v>74.938904311318893</v>
      </c>
      <c r="M5180" s="7">
        <v>70.361119384295606</v>
      </c>
      <c r="N5180" s="7">
        <v>109.645992775189</v>
      </c>
      <c r="O5180" s="7">
        <v>106.030939969486</v>
      </c>
      <c r="P5180" s="7">
        <v>90.647177044398703</v>
      </c>
      <c r="Q5180" s="7">
        <v>61.358875747440003</v>
      </c>
    </row>
    <row r="5181" spans="1:17">
      <c r="A5181" s="6">
        <v>2017</v>
      </c>
      <c r="B5181" s="6" t="s">
        <v>925</v>
      </c>
      <c r="C5181" s="6">
        <v>220622</v>
      </c>
      <c r="D5181">
        <f t="shared" si="160"/>
        <v>22</v>
      </c>
      <c r="E5181" t="str">
        <f>VLOOKUP(D5181,'Regionalism Code'!B:C,2,FALSE)</f>
        <v>吉林省</v>
      </c>
      <c r="F5181">
        <f t="shared" si="161"/>
        <v>2206</v>
      </c>
      <c r="G5181" t="str">
        <f>IF(F5181&gt;10000,"省直辖县市",VLOOKUP(F5181,'Regionalism Code'!H:I,2,FALSE))</f>
        <v>白山市</v>
      </c>
      <c r="H5181" s="7">
        <v>99.368146208796702</v>
      </c>
      <c r="I5181" s="7">
        <v>89.818024420343406</v>
      </c>
      <c r="J5181" s="7">
        <v>124.196943188142</v>
      </c>
      <c r="K5181" s="7">
        <v>50.643405946235703</v>
      </c>
      <c r="L5181" s="7">
        <v>95.437420915063498</v>
      </c>
      <c r="M5181" s="7">
        <v>71.9441008988031</v>
      </c>
      <c r="N5181" s="7">
        <v>146.51394721597501</v>
      </c>
      <c r="O5181" s="7">
        <v>136.64949094739001</v>
      </c>
      <c r="P5181" s="7">
        <v>131.51161815675701</v>
      </c>
      <c r="Q5181" s="7">
        <v>85.790709840806997</v>
      </c>
    </row>
    <row r="5182" spans="1:17">
      <c r="A5182" s="6">
        <v>2018</v>
      </c>
      <c r="B5182" s="6" t="s">
        <v>925</v>
      </c>
      <c r="C5182" s="6">
        <v>220622</v>
      </c>
      <c r="D5182">
        <f t="shared" si="160"/>
        <v>22</v>
      </c>
      <c r="E5182" t="str">
        <f>VLOOKUP(D5182,'Regionalism Code'!B:C,2,FALSE)</f>
        <v>吉林省</v>
      </c>
      <c r="F5182">
        <f t="shared" si="161"/>
        <v>2206</v>
      </c>
      <c r="G5182" t="str">
        <f>IF(F5182&gt;10000,"省直辖县市",VLOOKUP(F5182,'Regionalism Code'!H:I,2,FALSE))</f>
        <v>白山市</v>
      </c>
      <c r="H5182" s="7">
        <v>98.430406989646102</v>
      </c>
      <c r="I5182" s="7">
        <v>88.118890002131096</v>
      </c>
      <c r="J5182" s="7">
        <v>115.296288241678</v>
      </c>
      <c r="K5182" s="7">
        <v>52.843738879706002</v>
      </c>
      <c r="L5182" s="7">
        <v>94.128078685653094</v>
      </c>
      <c r="M5182" s="7">
        <v>58.862858734655298</v>
      </c>
      <c r="N5182" s="7">
        <v>137.15646490552899</v>
      </c>
      <c r="O5182" s="7">
        <v>126.61702454500001</v>
      </c>
      <c r="P5182" s="7">
        <v>113.949666338512</v>
      </c>
      <c r="Q5182" s="7">
        <v>101.836904903608</v>
      </c>
    </row>
    <row r="5183" spans="1:17">
      <c r="A5183" s="6">
        <v>2016</v>
      </c>
      <c r="B5183" s="6" t="s">
        <v>926</v>
      </c>
      <c r="C5183" s="6">
        <v>220623</v>
      </c>
      <c r="D5183">
        <f t="shared" si="160"/>
        <v>22</v>
      </c>
      <c r="E5183" t="str">
        <f>VLOOKUP(D5183,'Regionalism Code'!B:C,2,FALSE)</f>
        <v>吉林省</v>
      </c>
      <c r="F5183">
        <f t="shared" si="161"/>
        <v>2206</v>
      </c>
      <c r="G5183" t="str">
        <f>IF(F5183&gt;10000,"省直辖县市",VLOOKUP(F5183,'Regionalism Code'!H:I,2,FALSE))</f>
        <v>白山市</v>
      </c>
      <c r="H5183" s="7">
        <v>93.888348125312007</v>
      </c>
      <c r="I5183" s="7">
        <v>89.761341110279602</v>
      </c>
      <c r="J5183" s="7">
        <v>103.54916281056001</v>
      </c>
      <c r="K5183" s="7">
        <v>52.474277516674903</v>
      </c>
      <c r="L5183" s="7">
        <v>83.564206263734803</v>
      </c>
      <c r="M5183" s="7">
        <v>69.449959760174295</v>
      </c>
      <c r="N5183" s="7">
        <v>134.39520259029601</v>
      </c>
      <c r="O5183" s="7">
        <v>109.32196708974899</v>
      </c>
      <c r="P5183" s="7">
        <v>79.992973191199098</v>
      </c>
      <c r="Q5183" s="7">
        <v>89.966169750154293</v>
      </c>
    </row>
    <row r="5184" spans="1:17">
      <c r="A5184" s="6">
        <v>2017</v>
      </c>
      <c r="B5184" s="6" t="s">
        <v>926</v>
      </c>
      <c r="C5184" s="6">
        <v>220623</v>
      </c>
      <c r="D5184">
        <f t="shared" si="160"/>
        <v>22</v>
      </c>
      <c r="E5184" t="str">
        <f>VLOOKUP(D5184,'Regionalism Code'!B:C,2,FALSE)</f>
        <v>吉林省</v>
      </c>
      <c r="F5184">
        <f t="shared" si="161"/>
        <v>2206</v>
      </c>
      <c r="G5184" t="str">
        <f>IF(F5184&gt;10000,"省直辖县市",VLOOKUP(F5184,'Regionalism Code'!H:I,2,FALSE))</f>
        <v>白山市</v>
      </c>
      <c r="H5184" s="7">
        <v>102.316156494927</v>
      </c>
      <c r="I5184" s="7">
        <v>89.949423903954695</v>
      </c>
      <c r="J5184" s="7">
        <v>128.35719573050201</v>
      </c>
      <c r="K5184" s="7">
        <v>51.2506397346284</v>
      </c>
      <c r="L5184" s="7">
        <v>105.137567864781</v>
      </c>
      <c r="M5184" s="7">
        <v>73.094231183061297</v>
      </c>
      <c r="N5184" s="7">
        <v>155.01208845489401</v>
      </c>
      <c r="O5184" s="7">
        <v>139.78810190798899</v>
      </c>
      <c r="P5184" s="7">
        <v>123.404347041552</v>
      </c>
      <c r="Q5184" s="7">
        <v>95.836464435098094</v>
      </c>
    </row>
    <row r="5185" spans="1:17">
      <c r="A5185" s="6">
        <v>2018</v>
      </c>
      <c r="B5185" s="6" t="s">
        <v>926</v>
      </c>
      <c r="C5185" s="6">
        <v>220623</v>
      </c>
      <c r="D5185">
        <f t="shared" si="160"/>
        <v>22</v>
      </c>
      <c r="E5185" t="str">
        <f>VLOOKUP(D5185,'Regionalism Code'!B:C,2,FALSE)</f>
        <v>吉林省</v>
      </c>
      <c r="F5185">
        <f t="shared" si="161"/>
        <v>2206</v>
      </c>
      <c r="G5185" t="str">
        <f>IF(F5185&gt;10000,"省直辖县市",VLOOKUP(F5185,'Regionalism Code'!H:I,2,FALSE))</f>
        <v>白山市</v>
      </c>
      <c r="H5185" s="7">
        <v>102.386647824262</v>
      </c>
      <c r="I5185" s="7">
        <v>88.828457927742804</v>
      </c>
      <c r="J5185" s="7">
        <v>124.345315608375</v>
      </c>
      <c r="K5185" s="7">
        <v>56.700699659579499</v>
      </c>
      <c r="L5185" s="7">
        <v>112.088266214401</v>
      </c>
      <c r="M5185" s="7">
        <v>68.296128124865305</v>
      </c>
      <c r="N5185" s="7">
        <v>150.07376881735399</v>
      </c>
      <c r="O5185" s="7">
        <v>132.67298321039601</v>
      </c>
      <c r="P5185" s="7">
        <v>112.583647169353</v>
      </c>
      <c r="Q5185" s="7">
        <v>107.25944632731201</v>
      </c>
    </row>
    <row r="5186" spans="1:17">
      <c r="A5186" s="6">
        <v>2016</v>
      </c>
      <c r="B5186" s="6" t="s">
        <v>927</v>
      </c>
      <c r="C5186" s="6">
        <v>220681</v>
      </c>
      <c r="D5186">
        <f t="shared" ref="D5186:D5249" si="162">INT(C5186/10000)</f>
        <v>22</v>
      </c>
      <c r="E5186" t="str">
        <f>VLOOKUP(D5186,'Regionalism Code'!B:C,2,FALSE)</f>
        <v>吉林省</v>
      </c>
      <c r="F5186">
        <f t="shared" ref="F5186:F5249" si="163">IF(OR(D5186=11,D5186=12,D5186=31,D5186=50),D5186*100,IF(MID(C5186,3,1)="9",C5186,INT(C5186/100)))</f>
        <v>2206</v>
      </c>
      <c r="G5186" t="str">
        <f>IF(F5186&gt;10000,"省直辖县市",VLOOKUP(F5186,'Regionalism Code'!H:I,2,FALSE))</f>
        <v>白山市</v>
      </c>
      <c r="H5186" s="7">
        <v>90.364493242466096</v>
      </c>
      <c r="I5186" s="7">
        <v>89.369871774339202</v>
      </c>
      <c r="J5186" s="7">
        <v>96.743000404621498</v>
      </c>
      <c r="K5186" s="7">
        <v>52.9203494943797</v>
      </c>
      <c r="L5186" s="7">
        <v>77.977706009653801</v>
      </c>
      <c r="M5186" s="7">
        <v>71.303934205796395</v>
      </c>
      <c r="N5186" s="7">
        <v>120.969120967028</v>
      </c>
      <c r="O5186" s="7">
        <v>102.11135889338701</v>
      </c>
      <c r="P5186" s="7">
        <v>80.662746559842006</v>
      </c>
      <c r="Q5186" s="7">
        <v>82.063488766115299</v>
      </c>
    </row>
    <row r="5187" spans="1:17">
      <c r="A5187" s="6">
        <v>2017</v>
      </c>
      <c r="B5187" s="6" t="s">
        <v>927</v>
      </c>
      <c r="C5187" s="6">
        <v>220681</v>
      </c>
      <c r="D5187">
        <f t="shared" si="162"/>
        <v>22</v>
      </c>
      <c r="E5187" t="str">
        <f>VLOOKUP(D5187,'Regionalism Code'!B:C,2,FALSE)</f>
        <v>吉林省</v>
      </c>
      <c r="F5187">
        <f t="shared" si="163"/>
        <v>2206</v>
      </c>
      <c r="G5187" t="str">
        <f>IF(F5187&gt;10000,"省直辖县市",VLOOKUP(F5187,'Regionalism Code'!H:I,2,FALSE))</f>
        <v>白山市</v>
      </c>
      <c r="H5187" s="7">
        <v>101.437563939746</v>
      </c>
      <c r="I5187" s="7">
        <v>89.967832862747798</v>
      </c>
      <c r="J5187" s="7">
        <v>126.376134652194</v>
      </c>
      <c r="K5187" s="7">
        <v>54.046735978725202</v>
      </c>
      <c r="L5187" s="7">
        <v>103.715202048028</v>
      </c>
      <c r="M5187" s="7">
        <v>78.547869776102601</v>
      </c>
      <c r="N5187" s="7">
        <v>152.22381292254701</v>
      </c>
      <c r="O5187" s="7">
        <v>136.16844536207</v>
      </c>
      <c r="P5187" s="7">
        <v>122.008216424205</v>
      </c>
      <c r="Q5187" s="7">
        <v>93.999294470461507</v>
      </c>
    </row>
    <row r="5188" spans="1:17">
      <c r="A5188" s="6">
        <v>2018</v>
      </c>
      <c r="B5188" s="6" t="s">
        <v>927</v>
      </c>
      <c r="C5188" s="6">
        <v>220681</v>
      </c>
      <c r="D5188">
        <f t="shared" si="162"/>
        <v>22</v>
      </c>
      <c r="E5188" t="str">
        <f>VLOOKUP(D5188,'Regionalism Code'!B:C,2,FALSE)</f>
        <v>吉林省</v>
      </c>
      <c r="F5188">
        <f t="shared" si="163"/>
        <v>2206</v>
      </c>
      <c r="G5188" t="str">
        <f>IF(F5188&gt;10000,"省直辖县市",VLOOKUP(F5188,'Regionalism Code'!H:I,2,FALSE))</f>
        <v>白山市</v>
      </c>
      <c r="H5188" s="7">
        <v>100.19412494572801</v>
      </c>
      <c r="I5188" s="7">
        <v>88.961961613200103</v>
      </c>
      <c r="J5188" s="7">
        <v>123.64899889937401</v>
      </c>
      <c r="K5188" s="7">
        <v>58.674595284611897</v>
      </c>
      <c r="L5188" s="7">
        <v>103.69860119517</v>
      </c>
      <c r="M5188" s="7">
        <v>71.974917126326702</v>
      </c>
      <c r="N5188" s="7">
        <v>147.16851765742899</v>
      </c>
      <c r="O5188" s="7">
        <v>134.54844869363399</v>
      </c>
      <c r="P5188" s="7">
        <v>115.886965214105</v>
      </c>
      <c r="Q5188" s="7">
        <v>94.667446618966196</v>
      </c>
    </row>
    <row r="5189" spans="1:17">
      <c r="A5189" s="6">
        <v>2016</v>
      </c>
      <c r="B5189" s="6" t="s">
        <v>928</v>
      </c>
      <c r="C5189" s="6">
        <v>220702</v>
      </c>
      <c r="D5189">
        <f t="shared" si="162"/>
        <v>22</v>
      </c>
      <c r="E5189" t="str">
        <f>VLOOKUP(D5189,'Regionalism Code'!B:C,2,FALSE)</f>
        <v>吉林省</v>
      </c>
      <c r="F5189">
        <f t="shared" si="163"/>
        <v>2207</v>
      </c>
      <c r="G5189" t="str">
        <f>IF(F5189&gt;10000,"省直辖县市",VLOOKUP(F5189,'Regionalism Code'!H:I,2,FALSE))</f>
        <v>松原市</v>
      </c>
      <c r="H5189" s="7">
        <v>90.228741959457594</v>
      </c>
      <c r="I5189" s="7">
        <v>96.662087419178903</v>
      </c>
      <c r="J5189" s="7">
        <v>89.902172592344101</v>
      </c>
      <c r="K5189" s="7">
        <v>53.748641537158399</v>
      </c>
      <c r="L5189" s="7">
        <v>69.331782403924905</v>
      </c>
      <c r="M5189" s="7">
        <v>65.351370396060602</v>
      </c>
      <c r="N5189" s="7">
        <v>105.494241339696</v>
      </c>
      <c r="O5189" s="7">
        <v>98.137373751073696</v>
      </c>
      <c r="P5189" s="7">
        <v>83.442925763676101</v>
      </c>
      <c r="Q5189" s="7">
        <v>69.584896549822503</v>
      </c>
    </row>
    <row r="5190" spans="1:17">
      <c r="A5190" s="6">
        <v>2017</v>
      </c>
      <c r="B5190" s="6" t="s">
        <v>928</v>
      </c>
      <c r="C5190" s="6">
        <v>220702</v>
      </c>
      <c r="D5190">
        <f t="shared" si="162"/>
        <v>22</v>
      </c>
      <c r="E5190" t="str">
        <f>VLOOKUP(D5190,'Regionalism Code'!B:C,2,FALSE)</f>
        <v>吉林省</v>
      </c>
      <c r="F5190">
        <f t="shared" si="163"/>
        <v>2207</v>
      </c>
      <c r="G5190" t="str">
        <f>IF(F5190&gt;10000,"省直辖县市",VLOOKUP(F5190,'Regionalism Code'!H:I,2,FALSE))</f>
        <v>松原市</v>
      </c>
      <c r="H5190" s="7">
        <v>103.53226773515399</v>
      </c>
      <c r="I5190" s="7">
        <v>97.102827373393694</v>
      </c>
      <c r="J5190" s="7">
        <v>118.224175965901</v>
      </c>
      <c r="K5190" s="7">
        <v>50.780019962706099</v>
      </c>
      <c r="L5190" s="7">
        <v>94.792603293436102</v>
      </c>
      <c r="M5190" s="7">
        <v>68.692768393593894</v>
      </c>
      <c r="N5190" s="7">
        <v>138.427329151062</v>
      </c>
      <c r="O5190" s="7">
        <v>128.56252205713801</v>
      </c>
      <c r="P5190" s="7">
        <v>126.05352380475701</v>
      </c>
      <c r="Q5190" s="7">
        <v>98.070981283584601</v>
      </c>
    </row>
    <row r="5191" spans="1:17">
      <c r="A5191" s="6">
        <v>2018</v>
      </c>
      <c r="B5191" s="6" t="s">
        <v>928</v>
      </c>
      <c r="C5191" s="6">
        <v>220702</v>
      </c>
      <c r="D5191">
        <f t="shared" si="162"/>
        <v>22</v>
      </c>
      <c r="E5191" t="str">
        <f>VLOOKUP(D5191,'Regionalism Code'!B:C,2,FALSE)</f>
        <v>吉林省</v>
      </c>
      <c r="F5191">
        <f t="shared" si="163"/>
        <v>2207</v>
      </c>
      <c r="G5191" t="str">
        <f>IF(F5191&gt;10000,"省直辖县市",VLOOKUP(F5191,'Regionalism Code'!H:I,2,FALSE))</f>
        <v>松原市</v>
      </c>
      <c r="H5191" s="7">
        <v>101.93145613144</v>
      </c>
      <c r="I5191" s="7">
        <v>95.185720946572999</v>
      </c>
      <c r="J5191" s="7">
        <v>112.227118938253</v>
      </c>
      <c r="K5191" s="7">
        <v>58.5964623705202</v>
      </c>
      <c r="L5191" s="7">
        <v>95.631291665858001</v>
      </c>
      <c r="M5191" s="7">
        <v>53.199865944295297</v>
      </c>
      <c r="N5191" s="7">
        <v>131.07939561705399</v>
      </c>
      <c r="O5191" s="7">
        <v>122.48569477574399</v>
      </c>
      <c r="P5191" s="7">
        <v>113.04967241229799</v>
      </c>
      <c r="Q5191" s="7">
        <v>105.503145340572</v>
      </c>
    </row>
    <row r="5192" spans="1:17">
      <c r="A5192" s="6">
        <v>2016</v>
      </c>
      <c r="B5192" s="6" t="s">
        <v>929</v>
      </c>
      <c r="C5192" s="6">
        <v>220721</v>
      </c>
      <c r="D5192">
        <f t="shared" si="162"/>
        <v>22</v>
      </c>
      <c r="E5192" t="str">
        <f>VLOOKUP(D5192,'Regionalism Code'!B:C,2,FALSE)</f>
        <v>吉林省</v>
      </c>
      <c r="F5192">
        <f t="shared" si="163"/>
        <v>2207</v>
      </c>
      <c r="G5192" t="str">
        <f>IF(F5192&gt;10000,"省直辖县市",VLOOKUP(F5192,'Regionalism Code'!H:I,2,FALSE))</f>
        <v>松原市</v>
      </c>
      <c r="H5192" s="7">
        <v>83.465486687650994</v>
      </c>
      <c r="I5192" s="7">
        <v>89.366159909799507</v>
      </c>
      <c r="J5192" s="7">
        <v>77.207788884972203</v>
      </c>
      <c r="K5192" s="7">
        <v>43.845379251188902</v>
      </c>
      <c r="L5192" s="7">
        <v>55.694657627397</v>
      </c>
      <c r="M5192" s="7">
        <v>53.486914946457503</v>
      </c>
      <c r="N5192" s="7">
        <v>86.251721014660603</v>
      </c>
      <c r="O5192" s="7">
        <v>85.990009675243996</v>
      </c>
      <c r="P5192" s="7">
        <v>84.741115488198105</v>
      </c>
      <c r="Q5192" s="7">
        <v>75.357900816562804</v>
      </c>
    </row>
    <row r="5193" spans="1:17">
      <c r="A5193" s="6">
        <v>2017</v>
      </c>
      <c r="B5193" s="6" t="s">
        <v>929</v>
      </c>
      <c r="C5193" s="6">
        <v>220721</v>
      </c>
      <c r="D5193">
        <f t="shared" si="162"/>
        <v>22</v>
      </c>
      <c r="E5193" t="str">
        <f>VLOOKUP(D5193,'Regionalism Code'!B:C,2,FALSE)</f>
        <v>吉林省</v>
      </c>
      <c r="F5193">
        <f t="shared" si="163"/>
        <v>2207</v>
      </c>
      <c r="G5193" t="str">
        <f>IF(F5193&gt;10000,"省直辖县市",VLOOKUP(F5193,'Regionalism Code'!H:I,2,FALSE))</f>
        <v>松原市</v>
      </c>
      <c r="H5193" s="7">
        <v>95.196691912022203</v>
      </c>
      <c r="I5193" s="7">
        <v>89.121047953527906</v>
      </c>
      <c r="J5193" s="7">
        <v>105.583774432173</v>
      </c>
      <c r="K5193" s="7">
        <v>37.423488680130802</v>
      </c>
      <c r="L5193" s="7">
        <v>77.809670704522702</v>
      </c>
      <c r="M5193" s="7">
        <v>53.6636905741302</v>
      </c>
      <c r="N5193" s="7">
        <v>126.28460469040201</v>
      </c>
      <c r="O5193" s="7">
        <v>115.4278120031</v>
      </c>
      <c r="P5193" s="7">
        <v>122.76430358742201</v>
      </c>
      <c r="Q5193" s="7">
        <v>96.389215337417596</v>
      </c>
    </row>
    <row r="5194" spans="1:17">
      <c r="A5194" s="6">
        <v>2018</v>
      </c>
      <c r="B5194" s="6" t="s">
        <v>929</v>
      </c>
      <c r="C5194" s="6">
        <v>220721</v>
      </c>
      <c r="D5194">
        <f t="shared" si="162"/>
        <v>22</v>
      </c>
      <c r="E5194" t="str">
        <f>VLOOKUP(D5194,'Regionalism Code'!B:C,2,FALSE)</f>
        <v>吉林省</v>
      </c>
      <c r="F5194">
        <f t="shared" si="163"/>
        <v>2207</v>
      </c>
      <c r="G5194" t="str">
        <f>IF(F5194&gt;10000,"省直辖县市",VLOOKUP(F5194,'Regionalism Code'!H:I,2,FALSE))</f>
        <v>松原市</v>
      </c>
      <c r="H5194" s="7">
        <v>91.906605516504399</v>
      </c>
      <c r="I5194" s="7">
        <v>85.963817842654393</v>
      </c>
      <c r="J5194" s="7">
        <v>94.880703714061696</v>
      </c>
      <c r="K5194" s="7">
        <v>42.9616894734922</v>
      </c>
      <c r="L5194" s="7">
        <v>74.381780547086507</v>
      </c>
      <c r="M5194" s="7">
        <v>38.280632317215399</v>
      </c>
      <c r="N5194" s="7">
        <v>111.592402827344</v>
      </c>
      <c r="O5194" s="7">
        <v>104.584930035512</v>
      </c>
      <c r="P5194" s="7">
        <v>107.05113513746601</v>
      </c>
      <c r="Q5194" s="7">
        <v>106.130804035625</v>
      </c>
    </row>
    <row r="5195" spans="1:17">
      <c r="A5195" s="6">
        <v>2016</v>
      </c>
      <c r="B5195" s="6" t="s">
        <v>930</v>
      </c>
      <c r="C5195" s="6">
        <v>220722</v>
      </c>
      <c r="D5195">
        <f t="shared" si="162"/>
        <v>22</v>
      </c>
      <c r="E5195" t="str">
        <f>VLOOKUP(D5195,'Regionalism Code'!B:C,2,FALSE)</f>
        <v>吉林省</v>
      </c>
      <c r="F5195">
        <f t="shared" si="163"/>
        <v>2207</v>
      </c>
      <c r="G5195" t="str">
        <f>IF(F5195&gt;10000,"省直辖县市",VLOOKUP(F5195,'Regionalism Code'!H:I,2,FALSE))</f>
        <v>松原市</v>
      </c>
      <c r="H5195" s="7">
        <v>77.7044604358275</v>
      </c>
      <c r="I5195" s="7">
        <v>84.377891916452796</v>
      </c>
      <c r="J5195" s="7">
        <v>69.799638946615005</v>
      </c>
      <c r="K5195" s="7">
        <v>35.625995491017498</v>
      </c>
      <c r="L5195" s="7">
        <v>51.725616055131397</v>
      </c>
      <c r="M5195" s="7">
        <v>46.371806339788201</v>
      </c>
      <c r="N5195" s="7">
        <v>69.850603832011004</v>
      </c>
      <c r="O5195" s="7">
        <v>83.460935484389196</v>
      </c>
      <c r="P5195" s="7">
        <v>75.868782818861106</v>
      </c>
      <c r="Q5195" s="7">
        <v>70.037972079327304</v>
      </c>
    </row>
    <row r="5196" spans="1:17">
      <c r="A5196" s="6">
        <v>2017</v>
      </c>
      <c r="B5196" s="6" t="s">
        <v>930</v>
      </c>
      <c r="C5196" s="6">
        <v>220722</v>
      </c>
      <c r="D5196">
        <f t="shared" si="162"/>
        <v>22</v>
      </c>
      <c r="E5196" t="str">
        <f>VLOOKUP(D5196,'Regionalism Code'!B:C,2,FALSE)</f>
        <v>吉林省</v>
      </c>
      <c r="F5196">
        <f t="shared" si="163"/>
        <v>2207</v>
      </c>
      <c r="G5196" t="str">
        <f>IF(F5196&gt;10000,"省直辖县市",VLOOKUP(F5196,'Regionalism Code'!H:I,2,FALSE))</f>
        <v>松原市</v>
      </c>
      <c r="H5196" s="7">
        <v>91.812673489359398</v>
      </c>
      <c r="I5196" s="7">
        <v>84.751543595076399</v>
      </c>
      <c r="J5196" s="7">
        <v>97.706937798889598</v>
      </c>
      <c r="K5196" s="7">
        <v>35.527321769465502</v>
      </c>
      <c r="L5196" s="7">
        <v>72.266113391676399</v>
      </c>
      <c r="M5196" s="7">
        <v>47.392178170159397</v>
      </c>
      <c r="N5196" s="7">
        <v>107.232409893873</v>
      </c>
      <c r="O5196" s="7">
        <v>112.82831500613899</v>
      </c>
      <c r="P5196" s="7">
        <v>115.368617671262</v>
      </c>
      <c r="Q5196" s="7">
        <v>104.42320891727999</v>
      </c>
    </row>
    <row r="5197" spans="1:17">
      <c r="A5197" s="6">
        <v>2018</v>
      </c>
      <c r="B5197" s="6" t="s">
        <v>930</v>
      </c>
      <c r="C5197" s="6">
        <v>220722</v>
      </c>
      <c r="D5197">
        <f t="shared" si="162"/>
        <v>22</v>
      </c>
      <c r="E5197" t="str">
        <f>VLOOKUP(D5197,'Regionalism Code'!B:C,2,FALSE)</f>
        <v>吉林省</v>
      </c>
      <c r="F5197">
        <f t="shared" si="163"/>
        <v>2207</v>
      </c>
      <c r="G5197" t="str">
        <f>IF(F5197&gt;10000,"省直辖县市",VLOOKUP(F5197,'Regionalism Code'!H:I,2,FALSE))</f>
        <v>松原市</v>
      </c>
      <c r="H5197" s="7">
        <v>85.838430794370495</v>
      </c>
      <c r="I5197" s="7">
        <v>80.327074591063706</v>
      </c>
      <c r="J5197" s="7">
        <v>85.490125314130495</v>
      </c>
      <c r="K5197" s="7">
        <v>29.379369074247201</v>
      </c>
      <c r="L5197" s="7">
        <v>66.056239092238798</v>
      </c>
      <c r="M5197" s="7">
        <v>33.705568833411</v>
      </c>
      <c r="N5197" s="7">
        <v>95.792957938884697</v>
      </c>
      <c r="O5197" s="7">
        <v>97.218078138289698</v>
      </c>
      <c r="P5197" s="7">
        <v>102.942984584849</v>
      </c>
      <c r="Q5197" s="7">
        <v>104.67501199977001</v>
      </c>
    </row>
    <row r="5198" spans="1:17">
      <c r="A5198" s="6">
        <v>2016</v>
      </c>
      <c r="B5198" s="6" t="s">
        <v>931</v>
      </c>
      <c r="C5198" s="6">
        <v>220723</v>
      </c>
      <c r="D5198">
        <f t="shared" si="162"/>
        <v>22</v>
      </c>
      <c r="E5198" t="str">
        <f>VLOOKUP(D5198,'Regionalism Code'!B:C,2,FALSE)</f>
        <v>吉林省</v>
      </c>
      <c r="F5198">
        <f t="shared" si="163"/>
        <v>2207</v>
      </c>
      <c r="G5198" t="str">
        <f>IF(F5198&gt;10000,"省直辖县市",VLOOKUP(F5198,'Regionalism Code'!H:I,2,FALSE))</f>
        <v>松原市</v>
      </c>
      <c r="H5198" s="7">
        <v>81.275702838560505</v>
      </c>
      <c r="I5198" s="7">
        <v>86.853423499770201</v>
      </c>
      <c r="J5198" s="7">
        <v>76.1982555413163</v>
      </c>
      <c r="K5198" s="7">
        <v>35.313791362032198</v>
      </c>
      <c r="L5198" s="7">
        <v>57.6257561451865</v>
      </c>
      <c r="M5198" s="7">
        <v>45.401752687676598</v>
      </c>
      <c r="N5198" s="7">
        <v>81.089478607908603</v>
      </c>
      <c r="O5198" s="7">
        <v>90.5129698187598</v>
      </c>
      <c r="P5198" s="7">
        <v>76.077186461924896</v>
      </c>
      <c r="Q5198" s="7">
        <v>72.089664779709693</v>
      </c>
    </row>
    <row r="5199" spans="1:17">
      <c r="A5199" s="6">
        <v>2017</v>
      </c>
      <c r="B5199" s="6" t="s">
        <v>931</v>
      </c>
      <c r="C5199" s="6">
        <v>220723</v>
      </c>
      <c r="D5199">
        <f t="shared" si="162"/>
        <v>22</v>
      </c>
      <c r="E5199" t="str">
        <f>VLOOKUP(D5199,'Regionalism Code'!B:C,2,FALSE)</f>
        <v>吉林省</v>
      </c>
      <c r="F5199">
        <f t="shared" si="163"/>
        <v>2207</v>
      </c>
      <c r="G5199" t="str">
        <f>IF(F5199&gt;10000,"省直辖县市",VLOOKUP(F5199,'Regionalism Code'!H:I,2,FALSE))</f>
        <v>松原市</v>
      </c>
      <c r="H5199" s="7">
        <v>94.8863449043603</v>
      </c>
      <c r="I5199" s="7">
        <v>87.626457261455897</v>
      </c>
      <c r="J5199" s="7">
        <v>105.045389417013</v>
      </c>
      <c r="K5199" s="7">
        <v>34.857567643735699</v>
      </c>
      <c r="L5199" s="7">
        <v>83.0016576091583</v>
      </c>
      <c r="M5199" s="7">
        <v>53.615920506835302</v>
      </c>
      <c r="N5199" s="7">
        <v>109.81179746207501</v>
      </c>
      <c r="O5199" s="7">
        <v>124.783568539629</v>
      </c>
      <c r="P5199" s="7">
        <v>115.730610624371</v>
      </c>
      <c r="Q5199" s="7">
        <v>100.403582549443</v>
      </c>
    </row>
    <row r="5200" spans="1:17">
      <c r="A5200" s="6">
        <v>2018</v>
      </c>
      <c r="B5200" s="6" t="s">
        <v>931</v>
      </c>
      <c r="C5200" s="6">
        <v>220723</v>
      </c>
      <c r="D5200">
        <f t="shared" si="162"/>
        <v>22</v>
      </c>
      <c r="E5200" t="str">
        <f>VLOOKUP(D5200,'Regionalism Code'!B:C,2,FALSE)</f>
        <v>吉林省</v>
      </c>
      <c r="F5200">
        <f t="shared" si="163"/>
        <v>2207</v>
      </c>
      <c r="G5200" t="str">
        <f>IF(F5200&gt;10000,"省直辖县市",VLOOKUP(F5200,'Regionalism Code'!H:I,2,FALSE))</f>
        <v>松原市</v>
      </c>
      <c r="H5200" s="7">
        <v>91.990237948720903</v>
      </c>
      <c r="I5200" s="7">
        <v>84.7748622665477</v>
      </c>
      <c r="J5200" s="7">
        <v>96.163555676330503</v>
      </c>
      <c r="K5200" s="7">
        <v>38.098954266233498</v>
      </c>
      <c r="L5200" s="7">
        <v>76.088377987010901</v>
      </c>
      <c r="M5200" s="7">
        <v>37.962864578561003</v>
      </c>
      <c r="N5200" s="7">
        <v>107.51394722166</v>
      </c>
      <c r="O5200" s="7">
        <v>111.644511781818</v>
      </c>
      <c r="P5200" s="7">
        <v>102.678696319472</v>
      </c>
      <c r="Q5200" s="7">
        <v>108.237333419569</v>
      </c>
    </row>
    <row r="5201" spans="1:17">
      <c r="A5201" s="6">
        <v>2016</v>
      </c>
      <c r="B5201" s="6" t="s">
        <v>932</v>
      </c>
      <c r="C5201" s="6">
        <v>220781</v>
      </c>
      <c r="D5201">
        <f t="shared" si="162"/>
        <v>22</v>
      </c>
      <c r="E5201" t="str">
        <f>VLOOKUP(D5201,'Regionalism Code'!B:C,2,FALSE)</f>
        <v>吉林省</v>
      </c>
      <c r="F5201">
        <f t="shared" si="163"/>
        <v>2207</v>
      </c>
      <c r="G5201" t="str">
        <f>IF(F5201&gt;10000,"省直辖县市",VLOOKUP(F5201,'Regionalism Code'!H:I,2,FALSE))</f>
        <v>松原市</v>
      </c>
      <c r="H5201" s="7">
        <v>76.764836011379998</v>
      </c>
      <c r="I5201" s="7">
        <v>80.819074965725704</v>
      </c>
      <c r="J5201" s="7">
        <v>80.062755666039706</v>
      </c>
      <c r="K5201" s="7">
        <v>48.455562092031997</v>
      </c>
      <c r="L5201" s="7">
        <v>65.344363084904202</v>
      </c>
      <c r="M5201" s="7">
        <v>52.826230203329601</v>
      </c>
      <c r="N5201" s="7">
        <v>78.707956583146995</v>
      </c>
      <c r="O5201" s="7">
        <v>96.9156705503231</v>
      </c>
      <c r="P5201" s="7">
        <v>73.511146862216506</v>
      </c>
      <c r="Q5201" s="7">
        <v>57.389664952500397</v>
      </c>
    </row>
    <row r="5202" spans="1:17">
      <c r="A5202" s="6">
        <v>2017</v>
      </c>
      <c r="B5202" s="6" t="s">
        <v>932</v>
      </c>
      <c r="C5202" s="6">
        <v>220781</v>
      </c>
      <c r="D5202">
        <f t="shared" si="162"/>
        <v>22</v>
      </c>
      <c r="E5202" t="str">
        <f>VLOOKUP(D5202,'Regionalism Code'!B:C,2,FALSE)</f>
        <v>吉林省</v>
      </c>
      <c r="F5202">
        <f t="shared" si="163"/>
        <v>2207</v>
      </c>
      <c r="G5202" t="str">
        <f>IF(F5202&gt;10000,"省直辖县市",VLOOKUP(F5202,'Regionalism Code'!H:I,2,FALSE))</f>
        <v>松原市</v>
      </c>
      <c r="H5202" s="7">
        <v>89.492414157996905</v>
      </c>
      <c r="I5202" s="7">
        <v>79.739504097911606</v>
      </c>
      <c r="J5202" s="7">
        <v>102.790838171443</v>
      </c>
      <c r="K5202" s="7">
        <v>42.201225160401698</v>
      </c>
      <c r="L5202" s="7">
        <v>82.787608702025594</v>
      </c>
      <c r="M5202" s="7">
        <v>51.7281761362282</v>
      </c>
      <c r="N5202" s="7">
        <v>112.34754347018099</v>
      </c>
      <c r="O5202" s="7">
        <v>118.19244380303</v>
      </c>
      <c r="P5202" s="7">
        <v>110.486914846635</v>
      </c>
      <c r="Q5202" s="7">
        <v>97.536489097607401</v>
      </c>
    </row>
    <row r="5203" spans="1:17">
      <c r="A5203" s="6">
        <v>2018</v>
      </c>
      <c r="B5203" s="6" t="s">
        <v>932</v>
      </c>
      <c r="C5203" s="6">
        <v>220781</v>
      </c>
      <c r="D5203">
        <f t="shared" si="162"/>
        <v>22</v>
      </c>
      <c r="E5203" t="str">
        <f>VLOOKUP(D5203,'Regionalism Code'!B:C,2,FALSE)</f>
        <v>吉林省</v>
      </c>
      <c r="F5203">
        <f t="shared" si="163"/>
        <v>2207</v>
      </c>
      <c r="G5203" t="str">
        <f>IF(F5203&gt;10000,"省直辖县市",VLOOKUP(F5203,'Regionalism Code'!H:I,2,FALSE))</f>
        <v>松原市</v>
      </c>
      <c r="H5203" s="7">
        <v>90.833598457201106</v>
      </c>
      <c r="I5203" s="7">
        <v>78.895734142187294</v>
      </c>
      <c r="J5203" s="7">
        <v>104.285889142062</v>
      </c>
      <c r="K5203" s="7">
        <v>56.542882583689</v>
      </c>
      <c r="L5203" s="7">
        <v>97.442289760040694</v>
      </c>
      <c r="M5203" s="7">
        <v>43.403982471057603</v>
      </c>
      <c r="N5203" s="7">
        <v>112.905911986351</v>
      </c>
      <c r="O5203" s="7">
        <v>116.575613901292</v>
      </c>
      <c r="P5203" s="7">
        <v>106.059245783565</v>
      </c>
      <c r="Q5203" s="7">
        <v>105.81283635484399</v>
      </c>
    </row>
    <row r="5204" spans="1:17">
      <c r="A5204" s="6">
        <v>2016</v>
      </c>
      <c r="B5204" s="6" t="s">
        <v>933</v>
      </c>
      <c r="C5204" s="6">
        <v>220802</v>
      </c>
      <c r="D5204">
        <f t="shared" si="162"/>
        <v>22</v>
      </c>
      <c r="E5204" t="str">
        <f>VLOOKUP(D5204,'Regionalism Code'!B:C,2,FALSE)</f>
        <v>吉林省</v>
      </c>
      <c r="F5204">
        <f t="shared" si="163"/>
        <v>2208</v>
      </c>
      <c r="G5204" t="str">
        <f>IF(F5204&gt;10000,"省直辖县市",VLOOKUP(F5204,'Regionalism Code'!H:I,2,FALSE))</f>
        <v>白城市</v>
      </c>
      <c r="H5204" s="7">
        <v>88.567210125206103</v>
      </c>
      <c r="I5204" s="7">
        <v>94.179640253600994</v>
      </c>
      <c r="J5204" s="7">
        <v>86.685974067852399</v>
      </c>
      <c r="K5204" s="7">
        <v>52.624199602390298</v>
      </c>
      <c r="L5204" s="7">
        <v>66.495414685555303</v>
      </c>
      <c r="M5204" s="7">
        <v>64.740133114075107</v>
      </c>
      <c r="N5204" s="7">
        <v>98.687588272042504</v>
      </c>
      <c r="O5204" s="7">
        <v>95.173784041383499</v>
      </c>
      <c r="P5204" s="7">
        <v>85.049676831816797</v>
      </c>
      <c r="Q5204" s="7">
        <v>73.458986591427305</v>
      </c>
    </row>
    <row r="5205" spans="1:17">
      <c r="A5205" s="6">
        <v>2017</v>
      </c>
      <c r="B5205" s="6" t="s">
        <v>933</v>
      </c>
      <c r="C5205" s="6">
        <v>220802</v>
      </c>
      <c r="D5205">
        <f t="shared" si="162"/>
        <v>22</v>
      </c>
      <c r="E5205" t="str">
        <f>VLOOKUP(D5205,'Regionalism Code'!B:C,2,FALSE)</f>
        <v>吉林省</v>
      </c>
      <c r="F5205">
        <f t="shared" si="163"/>
        <v>2208</v>
      </c>
      <c r="G5205" t="str">
        <f>IF(F5205&gt;10000,"省直辖县市",VLOOKUP(F5205,'Regionalism Code'!H:I,2,FALSE))</f>
        <v>白城市</v>
      </c>
      <c r="H5205" s="7">
        <v>102.53304950865601</v>
      </c>
      <c r="I5205" s="7">
        <v>95.255361046100205</v>
      </c>
      <c r="J5205" s="7">
        <v>119.81019415592201</v>
      </c>
      <c r="K5205" s="7">
        <v>54.9408649253322</v>
      </c>
      <c r="L5205" s="7">
        <v>92.415924298545306</v>
      </c>
      <c r="M5205" s="7">
        <v>71.651570957544493</v>
      </c>
      <c r="N5205" s="7">
        <v>141.98247339820199</v>
      </c>
      <c r="O5205" s="7">
        <v>130.92197403065501</v>
      </c>
      <c r="P5205" s="7">
        <v>124.114677253517</v>
      </c>
      <c r="Q5205" s="7">
        <v>95.174818737161004</v>
      </c>
    </row>
    <row r="5206" spans="1:17">
      <c r="A5206" s="6">
        <v>2018</v>
      </c>
      <c r="B5206" s="6" t="s">
        <v>933</v>
      </c>
      <c r="C5206" s="6">
        <v>220802</v>
      </c>
      <c r="D5206">
        <f t="shared" si="162"/>
        <v>22</v>
      </c>
      <c r="E5206" t="str">
        <f>VLOOKUP(D5206,'Regionalism Code'!B:C,2,FALSE)</f>
        <v>吉林省</v>
      </c>
      <c r="F5206">
        <f t="shared" si="163"/>
        <v>2208</v>
      </c>
      <c r="G5206" t="str">
        <f>IF(F5206&gt;10000,"省直辖县市",VLOOKUP(F5206,'Regionalism Code'!H:I,2,FALSE))</f>
        <v>白城市</v>
      </c>
      <c r="H5206" s="7">
        <v>102.82938672958301</v>
      </c>
      <c r="I5206" s="7">
        <v>93.723873251766904</v>
      </c>
      <c r="J5206" s="7">
        <v>116.515238941848</v>
      </c>
      <c r="K5206" s="7">
        <v>62.568042713764498</v>
      </c>
      <c r="L5206" s="7">
        <v>94.109200262372596</v>
      </c>
      <c r="M5206" s="7">
        <v>57.816188144311397</v>
      </c>
      <c r="N5206" s="7">
        <v>134.806944293333</v>
      </c>
      <c r="O5206" s="7">
        <v>130.41249522939901</v>
      </c>
      <c r="P5206" s="7">
        <v>114.04187026433701</v>
      </c>
      <c r="Q5206" s="7">
        <v>108.032567176757</v>
      </c>
    </row>
    <row r="5207" spans="1:17">
      <c r="A5207" s="6">
        <v>2016</v>
      </c>
      <c r="B5207" s="6" t="s">
        <v>934</v>
      </c>
      <c r="C5207" s="6">
        <v>220821</v>
      </c>
      <c r="D5207">
        <f t="shared" si="162"/>
        <v>22</v>
      </c>
      <c r="E5207" t="str">
        <f>VLOOKUP(D5207,'Regionalism Code'!B:C,2,FALSE)</f>
        <v>吉林省</v>
      </c>
      <c r="F5207">
        <f t="shared" si="163"/>
        <v>2208</v>
      </c>
      <c r="G5207" t="str">
        <f>IF(F5207&gt;10000,"省直辖县市",VLOOKUP(F5207,'Regionalism Code'!H:I,2,FALSE))</f>
        <v>白城市</v>
      </c>
      <c r="H5207" s="7">
        <v>86.455472983322494</v>
      </c>
      <c r="I5207" s="7">
        <v>88.573017157754094</v>
      </c>
      <c r="J5207" s="7">
        <v>86.844689872221807</v>
      </c>
      <c r="K5207" s="7">
        <v>49.441155039271301</v>
      </c>
      <c r="L5207" s="7">
        <v>66.846124674900196</v>
      </c>
      <c r="M5207" s="7">
        <v>54.855732162694402</v>
      </c>
      <c r="N5207" s="7">
        <v>104.95951186649</v>
      </c>
      <c r="O5207" s="7">
        <v>95.767064216690898</v>
      </c>
      <c r="P5207" s="7">
        <v>75.856492650828102</v>
      </c>
      <c r="Q5207" s="7">
        <v>78.761400626433698</v>
      </c>
    </row>
    <row r="5208" spans="1:17">
      <c r="A5208" s="6">
        <v>2017</v>
      </c>
      <c r="B5208" s="6" t="s">
        <v>934</v>
      </c>
      <c r="C5208" s="6">
        <v>220821</v>
      </c>
      <c r="D5208">
        <f t="shared" si="162"/>
        <v>22</v>
      </c>
      <c r="E5208" t="str">
        <f>VLOOKUP(D5208,'Regionalism Code'!B:C,2,FALSE)</f>
        <v>吉林省</v>
      </c>
      <c r="F5208">
        <f t="shared" si="163"/>
        <v>2208</v>
      </c>
      <c r="G5208" t="str">
        <f>IF(F5208&gt;10000,"省直辖县市",VLOOKUP(F5208,'Regionalism Code'!H:I,2,FALSE))</f>
        <v>白城市</v>
      </c>
      <c r="H5208" s="7">
        <v>97.097008619441496</v>
      </c>
      <c r="I5208" s="7">
        <v>89.8008208277151</v>
      </c>
      <c r="J5208" s="7">
        <v>113.928504968669</v>
      </c>
      <c r="K5208" s="7">
        <v>51.3648228743156</v>
      </c>
      <c r="L5208" s="7">
        <v>89.105494492108704</v>
      </c>
      <c r="M5208" s="7">
        <v>72.147697406258999</v>
      </c>
      <c r="N5208" s="7">
        <v>121.10860816658</v>
      </c>
      <c r="O5208" s="7">
        <v>131.04307742957599</v>
      </c>
      <c r="P5208" s="7">
        <v>123.60177398216899</v>
      </c>
      <c r="Q5208" s="7">
        <v>90.609343147118594</v>
      </c>
    </row>
    <row r="5209" spans="1:17">
      <c r="A5209" s="6">
        <v>2018</v>
      </c>
      <c r="B5209" s="6" t="s">
        <v>934</v>
      </c>
      <c r="C5209" s="6">
        <v>220821</v>
      </c>
      <c r="D5209">
        <f t="shared" si="162"/>
        <v>22</v>
      </c>
      <c r="E5209" t="str">
        <f>VLOOKUP(D5209,'Regionalism Code'!B:C,2,FALSE)</f>
        <v>吉林省</v>
      </c>
      <c r="F5209">
        <f t="shared" si="163"/>
        <v>2208</v>
      </c>
      <c r="G5209" t="str">
        <f>IF(F5209&gt;10000,"省直辖县市",VLOOKUP(F5209,'Regionalism Code'!H:I,2,FALSE))</f>
        <v>白城市</v>
      </c>
      <c r="H5209" s="7">
        <v>96.250407469770806</v>
      </c>
      <c r="I5209" s="7">
        <v>87.837287926362606</v>
      </c>
      <c r="J5209" s="7">
        <v>105.233629413722</v>
      </c>
      <c r="K5209" s="7">
        <v>51.301056053342201</v>
      </c>
      <c r="L5209" s="7">
        <v>85.115716388201093</v>
      </c>
      <c r="M5209" s="7">
        <v>46.350080028216901</v>
      </c>
      <c r="N5209" s="7">
        <v>108.65076654486199</v>
      </c>
      <c r="O5209" s="7">
        <v>126.54058739695201</v>
      </c>
      <c r="P5209" s="7">
        <v>108.08992281898099</v>
      </c>
      <c r="Q5209" s="7">
        <v>107.71233595109101</v>
      </c>
    </row>
    <row r="5210" spans="1:17">
      <c r="A5210" s="6">
        <v>2016</v>
      </c>
      <c r="B5210" s="6" t="s">
        <v>935</v>
      </c>
      <c r="C5210" s="6">
        <v>220822</v>
      </c>
      <c r="D5210">
        <f t="shared" si="162"/>
        <v>22</v>
      </c>
      <c r="E5210" t="str">
        <f>VLOOKUP(D5210,'Regionalism Code'!B:C,2,FALSE)</f>
        <v>吉林省</v>
      </c>
      <c r="F5210">
        <f t="shared" si="163"/>
        <v>2208</v>
      </c>
      <c r="G5210" t="str">
        <f>IF(F5210&gt;10000,"省直辖县市",VLOOKUP(F5210,'Regionalism Code'!H:I,2,FALSE))</f>
        <v>白城市</v>
      </c>
      <c r="H5210" s="7">
        <v>80.6998295703156</v>
      </c>
      <c r="I5210" s="7">
        <v>86.016267932682496</v>
      </c>
      <c r="J5210" s="7">
        <v>77.591520484579902</v>
      </c>
      <c r="K5210" s="7">
        <v>41.643372686545398</v>
      </c>
      <c r="L5210" s="7">
        <v>65.331703940980802</v>
      </c>
      <c r="M5210" s="7">
        <v>50.688044243095099</v>
      </c>
      <c r="N5210" s="7">
        <v>65.610608886761497</v>
      </c>
      <c r="O5210" s="7">
        <v>98.654398569619104</v>
      </c>
      <c r="P5210" s="7">
        <v>79.214423851611798</v>
      </c>
      <c r="Q5210" s="7">
        <v>68.798270150899</v>
      </c>
    </row>
    <row r="5211" spans="1:17">
      <c r="A5211" s="6">
        <v>2017</v>
      </c>
      <c r="B5211" s="6" t="s">
        <v>935</v>
      </c>
      <c r="C5211" s="6">
        <v>220822</v>
      </c>
      <c r="D5211">
        <f t="shared" si="162"/>
        <v>22</v>
      </c>
      <c r="E5211" t="str">
        <f>VLOOKUP(D5211,'Regionalism Code'!B:C,2,FALSE)</f>
        <v>吉林省</v>
      </c>
      <c r="F5211">
        <f t="shared" si="163"/>
        <v>2208</v>
      </c>
      <c r="G5211" t="str">
        <f>IF(F5211&gt;10000,"省直辖县市",VLOOKUP(F5211,'Regionalism Code'!H:I,2,FALSE))</f>
        <v>白城市</v>
      </c>
      <c r="H5211" s="7">
        <v>94.756089298404603</v>
      </c>
      <c r="I5211" s="7">
        <v>86.981517233866796</v>
      </c>
      <c r="J5211" s="7">
        <v>108.516176220446</v>
      </c>
      <c r="K5211" s="7">
        <v>43.621355905584203</v>
      </c>
      <c r="L5211" s="7">
        <v>87.481102910750096</v>
      </c>
      <c r="M5211" s="7">
        <v>61.034859636020599</v>
      </c>
      <c r="N5211" s="7">
        <v>109.929989219389</v>
      </c>
      <c r="O5211" s="7">
        <v>128.53267581837699</v>
      </c>
      <c r="P5211" s="7">
        <v>120.121139955144</v>
      </c>
      <c r="Q5211" s="7">
        <v>95.429134092609502</v>
      </c>
    </row>
    <row r="5212" spans="1:17">
      <c r="A5212" s="6">
        <v>2018</v>
      </c>
      <c r="B5212" s="6" t="s">
        <v>935</v>
      </c>
      <c r="C5212" s="6">
        <v>220822</v>
      </c>
      <c r="D5212">
        <f t="shared" si="162"/>
        <v>22</v>
      </c>
      <c r="E5212" t="str">
        <f>VLOOKUP(D5212,'Regionalism Code'!B:C,2,FALSE)</f>
        <v>吉林省</v>
      </c>
      <c r="F5212">
        <f t="shared" si="163"/>
        <v>2208</v>
      </c>
      <c r="G5212" t="str">
        <f>IF(F5212&gt;10000,"省直辖县市",VLOOKUP(F5212,'Regionalism Code'!H:I,2,FALSE))</f>
        <v>白城市</v>
      </c>
      <c r="H5212" s="7">
        <v>94.819069394853997</v>
      </c>
      <c r="I5212" s="7">
        <v>84.748501155985707</v>
      </c>
      <c r="J5212" s="7">
        <v>105.06606592438401</v>
      </c>
      <c r="K5212" s="7">
        <v>48.268484989058699</v>
      </c>
      <c r="L5212" s="7">
        <v>90.7770527961341</v>
      </c>
      <c r="M5212" s="7">
        <v>45.943487572694998</v>
      </c>
      <c r="N5212" s="7">
        <v>110.075320642424</v>
      </c>
      <c r="O5212" s="7">
        <v>124.06512593785099</v>
      </c>
      <c r="P5212" s="7">
        <v>104.86057624884501</v>
      </c>
      <c r="Q5212" s="7">
        <v>109.45729867315799</v>
      </c>
    </row>
    <row r="5213" spans="1:17">
      <c r="A5213" s="6">
        <v>2016</v>
      </c>
      <c r="B5213" s="6" t="s">
        <v>936</v>
      </c>
      <c r="C5213" s="6">
        <v>220881</v>
      </c>
      <c r="D5213">
        <f t="shared" si="162"/>
        <v>22</v>
      </c>
      <c r="E5213" t="str">
        <f>VLOOKUP(D5213,'Regionalism Code'!B:C,2,FALSE)</f>
        <v>吉林省</v>
      </c>
      <c r="F5213">
        <f t="shared" si="163"/>
        <v>2208</v>
      </c>
      <c r="G5213" t="str">
        <f>IF(F5213&gt;10000,"省直辖县市",VLOOKUP(F5213,'Regionalism Code'!H:I,2,FALSE))</f>
        <v>白城市</v>
      </c>
      <c r="H5213" s="7">
        <v>82.184278569231793</v>
      </c>
      <c r="I5213" s="7">
        <v>86.534524089416806</v>
      </c>
      <c r="J5213" s="7">
        <v>77.176512483206906</v>
      </c>
      <c r="K5213" s="7">
        <v>42.862912943420497</v>
      </c>
      <c r="L5213" s="7">
        <v>59.915858844102601</v>
      </c>
      <c r="M5213" s="7">
        <v>54.862262382965604</v>
      </c>
      <c r="N5213" s="7">
        <v>75.366677911737597</v>
      </c>
      <c r="O5213" s="7">
        <v>92.337013759145606</v>
      </c>
      <c r="P5213" s="7">
        <v>80.2387892567655</v>
      </c>
      <c r="Q5213" s="7">
        <v>76.924775904592096</v>
      </c>
    </row>
    <row r="5214" spans="1:17">
      <c r="A5214" s="6">
        <v>2017</v>
      </c>
      <c r="B5214" s="6" t="s">
        <v>936</v>
      </c>
      <c r="C5214" s="6">
        <v>220881</v>
      </c>
      <c r="D5214">
        <f t="shared" si="162"/>
        <v>22</v>
      </c>
      <c r="E5214" t="str">
        <f>VLOOKUP(D5214,'Regionalism Code'!B:C,2,FALSE)</f>
        <v>吉林省</v>
      </c>
      <c r="F5214">
        <f t="shared" si="163"/>
        <v>2208</v>
      </c>
      <c r="G5214" t="str">
        <f>IF(F5214&gt;10000,"省直辖县市",VLOOKUP(F5214,'Regionalism Code'!H:I,2,FALSE))</f>
        <v>白城市</v>
      </c>
      <c r="H5214" s="7">
        <v>94.094395443116596</v>
      </c>
      <c r="I5214" s="7">
        <v>87.052054110571007</v>
      </c>
      <c r="J5214" s="7">
        <v>106.079875501983</v>
      </c>
      <c r="K5214" s="7">
        <v>40.800337317177203</v>
      </c>
      <c r="L5214" s="7">
        <v>80.631676233558693</v>
      </c>
      <c r="M5214" s="7">
        <v>58.434840643578703</v>
      </c>
      <c r="N5214" s="7">
        <v>110.784982122107</v>
      </c>
      <c r="O5214" s="7">
        <v>126.36616122269</v>
      </c>
      <c r="P5214" s="7">
        <v>115.735603070602</v>
      </c>
      <c r="Q5214" s="7">
        <v>95.574328083726499</v>
      </c>
    </row>
    <row r="5215" spans="1:17">
      <c r="A5215" s="6">
        <v>2018</v>
      </c>
      <c r="B5215" s="6" t="s">
        <v>936</v>
      </c>
      <c r="C5215" s="6">
        <v>220881</v>
      </c>
      <c r="D5215">
        <f t="shared" si="162"/>
        <v>22</v>
      </c>
      <c r="E5215" t="str">
        <f>VLOOKUP(D5215,'Regionalism Code'!B:C,2,FALSE)</f>
        <v>吉林省</v>
      </c>
      <c r="F5215">
        <f t="shared" si="163"/>
        <v>2208</v>
      </c>
      <c r="G5215" t="str">
        <f>IF(F5215&gt;10000,"省直辖县市",VLOOKUP(F5215,'Regionalism Code'!H:I,2,FALSE))</f>
        <v>白城市</v>
      </c>
      <c r="H5215" s="7">
        <v>92.532734869407804</v>
      </c>
      <c r="I5215" s="7">
        <v>84.381872287051607</v>
      </c>
      <c r="J5215" s="7">
        <v>101.06345271854801</v>
      </c>
      <c r="K5215" s="7">
        <v>45.768610746613398</v>
      </c>
      <c r="L5215" s="7">
        <v>76.659237291346699</v>
      </c>
      <c r="M5215" s="7">
        <v>46.002986544044397</v>
      </c>
      <c r="N5215" s="7">
        <v>113.341692678092</v>
      </c>
      <c r="O5215" s="7">
        <v>117.46667269023</v>
      </c>
      <c r="P5215" s="7">
        <v>105.452090897828</v>
      </c>
      <c r="Q5215" s="7">
        <v>103.950739476758</v>
      </c>
    </row>
    <row r="5216" spans="1:17">
      <c r="A5216" s="6">
        <v>2016</v>
      </c>
      <c r="B5216" s="6" t="s">
        <v>937</v>
      </c>
      <c r="C5216" s="6">
        <v>220882</v>
      </c>
      <c r="D5216">
        <f t="shared" si="162"/>
        <v>22</v>
      </c>
      <c r="E5216" t="str">
        <f>VLOOKUP(D5216,'Regionalism Code'!B:C,2,FALSE)</f>
        <v>吉林省</v>
      </c>
      <c r="F5216">
        <f t="shared" si="163"/>
        <v>2208</v>
      </c>
      <c r="G5216" t="str">
        <f>IF(F5216&gt;10000,"省直辖县市",VLOOKUP(F5216,'Regionalism Code'!H:I,2,FALSE))</f>
        <v>白城市</v>
      </c>
      <c r="H5216" s="7">
        <v>81.809935562579099</v>
      </c>
      <c r="I5216" s="7">
        <v>86.912031309749295</v>
      </c>
      <c r="J5216" s="7">
        <v>79.410516171194701</v>
      </c>
      <c r="K5216" s="7">
        <v>42.542366584088697</v>
      </c>
      <c r="L5216" s="7">
        <v>61.142795585442997</v>
      </c>
      <c r="M5216" s="7">
        <v>53.0646577547449</v>
      </c>
      <c r="N5216" s="7">
        <v>87.940555988309796</v>
      </c>
      <c r="O5216" s="7">
        <v>90.324336155820106</v>
      </c>
      <c r="P5216" s="7">
        <v>78.136576734417702</v>
      </c>
      <c r="Q5216" s="7">
        <v>69.328034912050498</v>
      </c>
    </row>
    <row r="5217" spans="1:17">
      <c r="A5217" s="6">
        <v>2017</v>
      </c>
      <c r="B5217" s="6" t="s">
        <v>937</v>
      </c>
      <c r="C5217" s="6">
        <v>220882</v>
      </c>
      <c r="D5217">
        <f t="shared" si="162"/>
        <v>22</v>
      </c>
      <c r="E5217" t="str">
        <f>VLOOKUP(D5217,'Regionalism Code'!B:C,2,FALSE)</f>
        <v>吉林省</v>
      </c>
      <c r="F5217">
        <f t="shared" si="163"/>
        <v>2208</v>
      </c>
      <c r="G5217" t="str">
        <f>IF(F5217&gt;10000,"省直辖县市",VLOOKUP(F5217,'Regionalism Code'!H:I,2,FALSE))</f>
        <v>白城市</v>
      </c>
      <c r="H5217" s="7">
        <v>95.985562526799299</v>
      </c>
      <c r="I5217" s="7">
        <v>87.034628360590304</v>
      </c>
      <c r="J5217" s="7">
        <v>111.20921402000801</v>
      </c>
      <c r="K5217" s="7">
        <v>40.519828228813402</v>
      </c>
      <c r="L5217" s="7">
        <v>83.963852939000603</v>
      </c>
      <c r="M5217" s="7">
        <v>57.801578631382498</v>
      </c>
      <c r="N5217" s="7">
        <v>124.980969508562</v>
      </c>
      <c r="O5217" s="7">
        <v>129.003488854648</v>
      </c>
      <c r="P5217" s="7">
        <v>116.597357912821</v>
      </c>
      <c r="Q5217" s="7">
        <v>97.883481347201297</v>
      </c>
    </row>
    <row r="5218" spans="1:17">
      <c r="A5218" s="6">
        <v>2018</v>
      </c>
      <c r="B5218" s="6" t="s">
        <v>937</v>
      </c>
      <c r="C5218" s="6">
        <v>220882</v>
      </c>
      <c r="D5218">
        <f t="shared" si="162"/>
        <v>22</v>
      </c>
      <c r="E5218" t="str">
        <f>VLOOKUP(D5218,'Regionalism Code'!B:C,2,FALSE)</f>
        <v>吉林省</v>
      </c>
      <c r="F5218">
        <f t="shared" si="163"/>
        <v>2208</v>
      </c>
      <c r="G5218" t="str">
        <f>IF(F5218&gt;10000,"省直辖县市",VLOOKUP(F5218,'Regionalism Code'!H:I,2,FALSE))</f>
        <v>白城市</v>
      </c>
      <c r="H5218" s="7">
        <v>94.025206248542005</v>
      </c>
      <c r="I5218" s="7">
        <v>83.9778066645314</v>
      </c>
      <c r="J5218" s="7">
        <v>102.590354599639</v>
      </c>
      <c r="K5218" s="7">
        <v>39.272213947687597</v>
      </c>
      <c r="L5218" s="7">
        <v>78.357807970039303</v>
      </c>
      <c r="M5218" s="7">
        <v>45.107949780098402</v>
      </c>
      <c r="N5218" s="7">
        <v>119.02139975235001</v>
      </c>
      <c r="O5218" s="7">
        <v>117.55956039111599</v>
      </c>
      <c r="P5218" s="7">
        <v>106.77944385053</v>
      </c>
      <c r="Q5218" s="7">
        <v>111.643068733235</v>
      </c>
    </row>
    <row r="5219" spans="1:17">
      <c r="A5219" s="6">
        <v>2016</v>
      </c>
      <c r="B5219" s="6" t="s">
        <v>938</v>
      </c>
      <c r="C5219" s="6">
        <v>222401</v>
      </c>
      <c r="D5219">
        <f t="shared" si="162"/>
        <v>22</v>
      </c>
      <c r="E5219" t="str">
        <f>VLOOKUP(D5219,'Regionalism Code'!B:C,2,FALSE)</f>
        <v>吉林省</v>
      </c>
      <c r="F5219">
        <f t="shared" si="163"/>
        <v>2224</v>
      </c>
      <c r="G5219" t="str">
        <f>IF(F5219&gt;10000,"省直辖县市",VLOOKUP(F5219,'Regionalism Code'!H:I,2,FALSE))</f>
        <v>延边朝鲜族自治州</v>
      </c>
      <c r="H5219" s="7">
        <v>93.305904245639098</v>
      </c>
      <c r="I5219" s="7">
        <v>99.898373254781703</v>
      </c>
      <c r="J5219" s="7">
        <v>102.246657257781</v>
      </c>
      <c r="K5219" s="7">
        <v>79.605534518103696</v>
      </c>
      <c r="L5219" s="7">
        <v>77.516850275454104</v>
      </c>
      <c r="M5219" s="7">
        <v>84.005704504062095</v>
      </c>
      <c r="N5219" s="7">
        <v>114.446668745026</v>
      </c>
      <c r="O5219" s="7">
        <v>114.247927987971</v>
      </c>
      <c r="P5219" s="7">
        <v>86.744326357696906</v>
      </c>
      <c r="Q5219" s="7">
        <v>55.296632690953999</v>
      </c>
    </row>
    <row r="5220" spans="1:17">
      <c r="A5220" s="6">
        <v>2017</v>
      </c>
      <c r="B5220" s="6" t="s">
        <v>938</v>
      </c>
      <c r="C5220" s="6">
        <v>222401</v>
      </c>
      <c r="D5220">
        <f t="shared" si="162"/>
        <v>22</v>
      </c>
      <c r="E5220" t="str">
        <f>VLOOKUP(D5220,'Regionalism Code'!B:C,2,FALSE)</f>
        <v>吉林省</v>
      </c>
      <c r="F5220">
        <f t="shared" si="163"/>
        <v>2224</v>
      </c>
      <c r="G5220" t="str">
        <f>IF(F5220&gt;10000,"省直辖县市",VLOOKUP(F5220,'Regionalism Code'!H:I,2,FALSE))</f>
        <v>延边朝鲜族自治州</v>
      </c>
      <c r="H5220" s="7">
        <v>108.88741945314401</v>
      </c>
      <c r="I5220" s="7">
        <v>100.348432699665</v>
      </c>
      <c r="J5220" s="7">
        <v>136.160582582356</v>
      </c>
      <c r="K5220" s="7">
        <v>78.662306387831606</v>
      </c>
      <c r="L5220" s="7">
        <v>110.977171153244</v>
      </c>
      <c r="M5220" s="7">
        <v>87.268659087040405</v>
      </c>
      <c r="N5220" s="7">
        <v>158.108010671247</v>
      </c>
      <c r="O5220" s="7">
        <v>148.92727064397499</v>
      </c>
      <c r="P5220" s="7">
        <v>128.56089031254601</v>
      </c>
      <c r="Q5220" s="7">
        <v>87.530015178198397</v>
      </c>
    </row>
    <row r="5221" spans="1:17">
      <c r="A5221" s="6">
        <v>2018</v>
      </c>
      <c r="B5221" s="6" t="s">
        <v>938</v>
      </c>
      <c r="C5221" s="6">
        <v>222401</v>
      </c>
      <c r="D5221">
        <f t="shared" si="162"/>
        <v>22</v>
      </c>
      <c r="E5221" t="str">
        <f>VLOOKUP(D5221,'Regionalism Code'!B:C,2,FALSE)</f>
        <v>吉林省</v>
      </c>
      <c r="F5221">
        <f t="shared" si="163"/>
        <v>2224</v>
      </c>
      <c r="G5221" t="str">
        <f>IF(F5221&gt;10000,"省直辖县市",VLOOKUP(F5221,'Regionalism Code'!H:I,2,FALSE))</f>
        <v>延边朝鲜族自治州</v>
      </c>
      <c r="H5221" s="7">
        <v>111.520055133973</v>
      </c>
      <c r="I5221" s="7">
        <v>99.501906283381501</v>
      </c>
      <c r="J5221" s="7">
        <v>136.185418062031</v>
      </c>
      <c r="K5221" s="7">
        <v>81.670001750248602</v>
      </c>
      <c r="L5221" s="7">
        <v>128.77271334117401</v>
      </c>
      <c r="M5221" s="7">
        <v>72.426455885731897</v>
      </c>
      <c r="N5221" s="7">
        <v>151.615508301886</v>
      </c>
      <c r="O5221" s="7">
        <v>149.20781993054001</v>
      </c>
      <c r="P5221" s="7">
        <v>123.846748099929</v>
      </c>
      <c r="Q5221" s="7">
        <v>106.389730367746</v>
      </c>
    </row>
    <row r="5222" spans="1:17">
      <c r="A5222" s="6">
        <v>2016</v>
      </c>
      <c r="B5222" s="6" t="s">
        <v>939</v>
      </c>
      <c r="C5222" s="6">
        <v>222402</v>
      </c>
      <c r="D5222">
        <f t="shared" si="162"/>
        <v>22</v>
      </c>
      <c r="E5222" t="str">
        <f>VLOOKUP(D5222,'Regionalism Code'!B:C,2,FALSE)</f>
        <v>吉林省</v>
      </c>
      <c r="F5222">
        <f t="shared" si="163"/>
        <v>2224</v>
      </c>
      <c r="G5222" t="str">
        <f>IF(F5222&gt;10000,"省直辖县市",VLOOKUP(F5222,'Regionalism Code'!H:I,2,FALSE))</f>
        <v>延边朝鲜族自治州</v>
      </c>
      <c r="H5222" s="7">
        <v>91.373368392643698</v>
      </c>
      <c r="I5222" s="7">
        <v>89.302163524366094</v>
      </c>
      <c r="J5222" s="7">
        <v>97.414010949018504</v>
      </c>
      <c r="K5222" s="7">
        <v>57.110208220583601</v>
      </c>
      <c r="L5222" s="7">
        <v>78.689658743696896</v>
      </c>
      <c r="M5222" s="7">
        <v>75.074683732513904</v>
      </c>
      <c r="N5222" s="7">
        <v>126.17263299265601</v>
      </c>
      <c r="O5222" s="7">
        <v>100.566014342042</v>
      </c>
      <c r="P5222" s="7">
        <v>74.944493876993803</v>
      </c>
      <c r="Q5222" s="7">
        <v>87.241238782523695</v>
      </c>
    </row>
    <row r="5223" spans="1:17">
      <c r="A5223" s="6">
        <v>2017</v>
      </c>
      <c r="B5223" s="6" t="s">
        <v>939</v>
      </c>
      <c r="C5223" s="6">
        <v>222402</v>
      </c>
      <c r="D5223">
        <f t="shared" si="162"/>
        <v>22</v>
      </c>
      <c r="E5223" t="str">
        <f>VLOOKUP(D5223,'Regionalism Code'!B:C,2,FALSE)</f>
        <v>吉林省</v>
      </c>
      <c r="F5223">
        <f t="shared" si="163"/>
        <v>2224</v>
      </c>
      <c r="G5223" t="str">
        <f>IF(F5223&gt;10000,"省直辖县市",VLOOKUP(F5223,'Regionalism Code'!H:I,2,FALSE))</f>
        <v>延边朝鲜族自治州</v>
      </c>
      <c r="H5223" s="7">
        <v>102.79239554122699</v>
      </c>
      <c r="I5223" s="7">
        <v>89.820176767232198</v>
      </c>
      <c r="J5223" s="7">
        <v>130.71850417982901</v>
      </c>
      <c r="K5223" s="7">
        <v>56.211969234673703</v>
      </c>
      <c r="L5223" s="7">
        <v>102.54750056245901</v>
      </c>
      <c r="M5223" s="7">
        <v>79.155012037938207</v>
      </c>
      <c r="N5223" s="7">
        <v>170.99171220914499</v>
      </c>
      <c r="O5223" s="7">
        <v>135.72605369162201</v>
      </c>
      <c r="P5223" s="7">
        <v>120.685061528861</v>
      </c>
      <c r="Q5223" s="7">
        <v>94.886568073791693</v>
      </c>
    </row>
    <row r="5224" spans="1:17">
      <c r="A5224" s="6">
        <v>2018</v>
      </c>
      <c r="B5224" s="6" t="s">
        <v>939</v>
      </c>
      <c r="C5224" s="6">
        <v>222402</v>
      </c>
      <c r="D5224">
        <f t="shared" si="162"/>
        <v>22</v>
      </c>
      <c r="E5224" t="str">
        <f>VLOOKUP(D5224,'Regionalism Code'!B:C,2,FALSE)</f>
        <v>吉林省</v>
      </c>
      <c r="F5224">
        <f t="shared" si="163"/>
        <v>2224</v>
      </c>
      <c r="G5224" t="str">
        <f>IF(F5224&gt;10000,"省直辖县市",VLOOKUP(F5224,'Regionalism Code'!H:I,2,FALSE))</f>
        <v>延边朝鲜族自治州</v>
      </c>
      <c r="H5224" s="7">
        <v>104.575072168535</v>
      </c>
      <c r="I5224" s="7">
        <v>89.575540714374299</v>
      </c>
      <c r="J5224" s="7">
        <v>126.944516456111</v>
      </c>
      <c r="K5224" s="7">
        <v>62.8484869487136</v>
      </c>
      <c r="L5224" s="7">
        <v>104.63208424472801</v>
      </c>
      <c r="M5224" s="7">
        <v>70.235912768865603</v>
      </c>
      <c r="N5224" s="7">
        <v>161.219077738865</v>
      </c>
      <c r="O5224" s="7">
        <v>133.83028055476299</v>
      </c>
      <c r="P5224" s="7">
        <v>114.254500814398</v>
      </c>
      <c r="Q5224" s="7">
        <v>113.460843451505</v>
      </c>
    </row>
    <row r="5225" spans="1:17">
      <c r="A5225" s="6">
        <v>2016</v>
      </c>
      <c r="B5225" s="6" t="s">
        <v>940</v>
      </c>
      <c r="C5225" s="6">
        <v>222403</v>
      </c>
      <c r="D5225">
        <f t="shared" si="162"/>
        <v>22</v>
      </c>
      <c r="E5225" t="str">
        <f>VLOOKUP(D5225,'Regionalism Code'!B:C,2,FALSE)</f>
        <v>吉林省</v>
      </c>
      <c r="F5225">
        <f t="shared" si="163"/>
        <v>2224</v>
      </c>
      <c r="G5225" t="str">
        <f>IF(F5225&gt;10000,"省直辖县市",VLOOKUP(F5225,'Regionalism Code'!H:I,2,FALSE))</f>
        <v>延边朝鲜族自治州</v>
      </c>
      <c r="H5225" s="7">
        <v>89.949238876808096</v>
      </c>
      <c r="I5225" s="7">
        <v>91.040602142688897</v>
      </c>
      <c r="J5225" s="7">
        <v>93.746355287930896</v>
      </c>
      <c r="K5225" s="7">
        <v>54.117988478339399</v>
      </c>
      <c r="L5225" s="7">
        <v>74.339409169954394</v>
      </c>
      <c r="M5225" s="7">
        <v>66.944490136379997</v>
      </c>
      <c r="N5225" s="7">
        <v>109.614680038175</v>
      </c>
      <c r="O5225" s="7">
        <v>104.230701956047</v>
      </c>
      <c r="P5225" s="7">
        <v>79.117444331181204</v>
      </c>
      <c r="Q5225" s="7">
        <v>79.4511191303868</v>
      </c>
    </row>
    <row r="5226" spans="1:17">
      <c r="A5226" s="6">
        <v>2017</v>
      </c>
      <c r="B5226" s="6" t="s">
        <v>940</v>
      </c>
      <c r="C5226" s="6">
        <v>222403</v>
      </c>
      <c r="D5226">
        <f t="shared" si="162"/>
        <v>22</v>
      </c>
      <c r="E5226" t="str">
        <f>VLOOKUP(D5226,'Regionalism Code'!B:C,2,FALSE)</f>
        <v>吉林省</v>
      </c>
      <c r="F5226">
        <f t="shared" si="163"/>
        <v>2224</v>
      </c>
      <c r="G5226" t="str">
        <f>IF(F5226&gt;10000,"省直辖县市",VLOOKUP(F5226,'Regionalism Code'!H:I,2,FALSE))</f>
        <v>延边朝鲜族自治州</v>
      </c>
      <c r="H5226" s="7">
        <v>102.04476031102899</v>
      </c>
      <c r="I5226" s="7">
        <v>91.551042142476902</v>
      </c>
      <c r="J5226" s="7">
        <v>125.064022985964</v>
      </c>
      <c r="K5226" s="7">
        <v>54.654651365249698</v>
      </c>
      <c r="L5226" s="7">
        <v>98.718480707394306</v>
      </c>
      <c r="M5226" s="7">
        <v>74.099968269823194</v>
      </c>
      <c r="N5226" s="7">
        <v>146.73110670613099</v>
      </c>
      <c r="O5226" s="7">
        <v>139.441783509956</v>
      </c>
      <c r="P5226" s="7">
        <v>120.691900336985</v>
      </c>
      <c r="Q5226" s="7">
        <v>94.871436755693296</v>
      </c>
    </row>
    <row r="5227" spans="1:17">
      <c r="A5227" s="6">
        <v>2018</v>
      </c>
      <c r="B5227" s="6" t="s">
        <v>940</v>
      </c>
      <c r="C5227" s="6">
        <v>222403</v>
      </c>
      <c r="D5227">
        <f t="shared" si="162"/>
        <v>22</v>
      </c>
      <c r="E5227" t="str">
        <f>VLOOKUP(D5227,'Regionalism Code'!B:C,2,FALSE)</f>
        <v>吉林省</v>
      </c>
      <c r="F5227">
        <f t="shared" si="163"/>
        <v>2224</v>
      </c>
      <c r="G5227" t="str">
        <f>IF(F5227&gt;10000,"省直辖县市",VLOOKUP(F5227,'Regionalism Code'!H:I,2,FALSE))</f>
        <v>延边朝鲜族自治州</v>
      </c>
      <c r="H5227" s="7">
        <v>102.076041782594</v>
      </c>
      <c r="I5227" s="7">
        <v>89.715719295121005</v>
      </c>
      <c r="J5227" s="7">
        <v>119.137983067999</v>
      </c>
      <c r="K5227" s="7">
        <v>57.835791430810701</v>
      </c>
      <c r="L5227" s="7">
        <v>96.469480815762793</v>
      </c>
      <c r="M5227" s="7">
        <v>61.910195848703097</v>
      </c>
      <c r="N5227" s="7">
        <v>135.085232790471</v>
      </c>
      <c r="O5227" s="7">
        <v>136.22057021080801</v>
      </c>
      <c r="P5227" s="7">
        <v>112.99946779163599</v>
      </c>
      <c r="Q5227" s="7">
        <v>111.891610830255</v>
      </c>
    </row>
    <row r="5228" spans="1:17">
      <c r="A5228" s="6">
        <v>2016</v>
      </c>
      <c r="B5228" s="6" t="s">
        <v>941</v>
      </c>
      <c r="C5228" s="6">
        <v>222404</v>
      </c>
      <c r="D5228">
        <f t="shared" si="162"/>
        <v>22</v>
      </c>
      <c r="E5228" t="str">
        <f>VLOOKUP(D5228,'Regionalism Code'!B:C,2,FALSE)</f>
        <v>吉林省</v>
      </c>
      <c r="F5228">
        <f t="shared" si="163"/>
        <v>2224</v>
      </c>
      <c r="G5228" t="str">
        <f>IF(F5228&gt;10000,"省直辖县市",VLOOKUP(F5228,'Regionalism Code'!H:I,2,FALSE))</f>
        <v>延边朝鲜族自治州</v>
      </c>
      <c r="H5228" s="7">
        <v>92.632150753577505</v>
      </c>
      <c r="I5228" s="7">
        <v>95.300654248524907</v>
      </c>
      <c r="J5228" s="7">
        <v>96.893411664432904</v>
      </c>
      <c r="K5228" s="7">
        <v>58.988908336454202</v>
      </c>
      <c r="L5228" s="7">
        <v>79.435429324035297</v>
      </c>
      <c r="M5228" s="7">
        <v>70.306403249067102</v>
      </c>
      <c r="N5228" s="7">
        <v>108.566691776516</v>
      </c>
      <c r="O5228" s="7">
        <v>109.82593308778</v>
      </c>
      <c r="P5228" s="7">
        <v>79.436951246510205</v>
      </c>
      <c r="Q5228" s="7">
        <v>76.083081548531197</v>
      </c>
    </row>
    <row r="5229" spans="1:17">
      <c r="A5229" s="6">
        <v>2017</v>
      </c>
      <c r="B5229" s="6" t="s">
        <v>941</v>
      </c>
      <c r="C5229" s="6">
        <v>222404</v>
      </c>
      <c r="D5229">
        <f t="shared" si="162"/>
        <v>22</v>
      </c>
      <c r="E5229" t="str">
        <f>VLOOKUP(D5229,'Regionalism Code'!B:C,2,FALSE)</f>
        <v>吉林省</v>
      </c>
      <c r="F5229">
        <f t="shared" si="163"/>
        <v>2224</v>
      </c>
      <c r="G5229" t="str">
        <f>IF(F5229&gt;10000,"省直辖县市",VLOOKUP(F5229,'Regionalism Code'!H:I,2,FALSE))</f>
        <v>延边朝鲜族自治州</v>
      </c>
      <c r="H5229" s="7">
        <v>105.866676036198</v>
      </c>
      <c r="I5229" s="7">
        <v>96.279390615176496</v>
      </c>
      <c r="J5229" s="7">
        <v>130.06731961936799</v>
      </c>
      <c r="K5229" s="7">
        <v>61.646288735028698</v>
      </c>
      <c r="L5229" s="7">
        <v>105.80269832419999</v>
      </c>
      <c r="M5229" s="7">
        <v>78.152811829967902</v>
      </c>
      <c r="N5229" s="7">
        <v>150.24956633491999</v>
      </c>
      <c r="O5229" s="7">
        <v>144.59531728022</v>
      </c>
      <c r="P5229" s="7">
        <v>125.278708895471</v>
      </c>
      <c r="Q5229" s="7">
        <v>93.553805116722799</v>
      </c>
    </row>
    <row r="5230" spans="1:17">
      <c r="A5230" s="6">
        <v>2018</v>
      </c>
      <c r="B5230" s="6" t="s">
        <v>941</v>
      </c>
      <c r="C5230" s="6">
        <v>222404</v>
      </c>
      <c r="D5230">
        <f t="shared" si="162"/>
        <v>22</v>
      </c>
      <c r="E5230" t="str">
        <f>VLOOKUP(D5230,'Regionalism Code'!B:C,2,FALSE)</f>
        <v>吉林省</v>
      </c>
      <c r="F5230">
        <f t="shared" si="163"/>
        <v>2224</v>
      </c>
      <c r="G5230" t="str">
        <f>IF(F5230&gt;10000,"省直辖县市",VLOOKUP(F5230,'Regionalism Code'!H:I,2,FALSE))</f>
        <v>延边朝鲜族自治州</v>
      </c>
      <c r="H5230" s="7">
        <v>105.75918447163799</v>
      </c>
      <c r="I5230" s="7">
        <v>95.039409587905297</v>
      </c>
      <c r="J5230" s="7">
        <v>125.99123312984401</v>
      </c>
      <c r="K5230" s="7">
        <v>66.514837413164301</v>
      </c>
      <c r="L5230" s="7">
        <v>107.763060949937</v>
      </c>
      <c r="M5230" s="7">
        <v>65.500222230716702</v>
      </c>
      <c r="N5230" s="7">
        <v>141.831836377955</v>
      </c>
      <c r="O5230" s="7">
        <v>143.04431712958899</v>
      </c>
      <c r="P5230" s="7">
        <v>114.490324002441</v>
      </c>
      <c r="Q5230" s="7">
        <v>104.397332478707</v>
      </c>
    </row>
    <row r="5231" spans="1:17">
      <c r="A5231" s="6">
        <v>2016</v>
      </c>
      <c r="B5231" s="6" t="s">
        <v>942</v>
      </c>
      <c r="C5231" s="6">
        <v>222405</v>
      </c>
      <c r="D5231">
        <f t="shared" si="162"/>
        <v>22</v>
      </c>
      <c r="E5231" t="str">
        <f>VLOOKUP(D5231,'Regionalism Code'!B:C,2,FALSE)</f>
        <v>吉林省</v>
      </c>
      <c r="F5231">
        <f t="shared" si="163"/>
        <v>2224</v>
      </c>
      <c r="G5231" t="str">
        <f>IF(F5231&gt;10000,"省直辖县市",VLOOKUP(F5231,'Regionalism Code'!H:I,2,FALSE))</f>
        <v>延边朝鲜族自治州</v>
      </c>
      <c r="H5231" s="7">
        <v>86.900088312297299</v>
      </c>
      <c r="I5231" s="7">
        <v>87.151751273188296</v>
      </c>
      <c r="J5231" s="7">
        <v>90.478992667085706</v>
      </c>
      <c r="K5231" s="7">
        <v>53.830075543067899</v>
      </c>
      <c r="L5231" s="7">
        <v>70.866742874320096</v>
      </c>
      <c r="M5231" s="7">
        <v>69.022824994236203</v>
      </c>
      <c r="N5231" s="7">
        <v>121.35787562645901</v>
      </c>
      <c r="O5231" s="7">
        <v>92.795457971852798</v>
      </c>
      <c r="P5231" s="7">
        <v>65.1996936969404</v>
      </c>
      <c r="Q5231" s="7">
        <v>79.570983633303399</v>
      </c>
    </row>
    <row r="5232" spans="1:17">
      <c r="A5232" s="6">
        <v>2017</v>
      </c>
      <c r="B5232" s="6" t="s">
        <v>942</v>
      </c>
      <c r="C5232" s="6">
        <v>222405</v>
      </c>
      <c r="D5232">
        <f t="shared" si="162"/>
        <v>22</v>
      </c>
      <c r="E5232" t="str">
        <f>VLOOKUP(D5232,'Regionalism Code'!B:C,2,FALSE)</f>
        <v>吉林省</v>
      </c>
      <c r="F5232">
        <f t="shared" si="163"/>
        <v>2224</v>
      </c>
      <c r="G5232" t="str">
        <f>IF(F5232&gt;10000,"省直辖县市",VLOOKUP(F5232,'Regionalism Code'!H:I,2,FALSE))</f>
        <v>延边朝鲜族自治州</v>
      </c>
      <c r="H5232" s="7">
        <v>98.9265821330374</v>
      </c>
      <c r="I5232" s="7">
        <v>87.946450994621998</v>
      </c>
      <c r="J5232" s="7">
        <v>123.08595170933999</v>
      </c>
      <c r="K5232" s="7">
        <v>51.678440423267503</v>
      </c>
      <c r="L5232" s="7">
        <v>97.690788120813195</v>
      </c>
      <c r="M5232" s="7">
        <v>69.800897016409095</v>
      </c>
      <c r="N5232" s="7">
        <v>156.74576780569501</v>
      </c>
      <c r="O5232" s="7">
        <v>129.154669235863</v>
      </c>
      <c r="P5232" s="7">
        <v>120.850213588347</v>
      </c>
      <c r="Q5232" s="7">
        <v>91.287440290196201</v>
      </c>
    </row>
    <row r="5233" spans="1:17">
      <c r="A5233" s="6">
        <v>2018</v>
      </c>
      <c r="B5233" s="6" t="s">
        <v>942</v>
      </c>
      <c r="C5233" s="6">
        <v>222405</v>
      </c>
      <c r="D5233">
        <f t="shared" si="162"/>
        <v>22</v>
      </c>
      <c r="E5233" t="str">
        <f>VLOOKUP(D5233,'Regionalism Code'!B:C,2,FALSE)</f>
        <v>吉林省</v>
      </c>
      <c r="F5233">
        <f t="shared" si="163"/>
        <v>2224</v>
      </c>
      <c r="G5233" t="str">
        <f>IF(F5233&gt;10000,"省直辖县市",VLOOKUP(F5233,'Regionalism Code'!H:I,2,FALSE))</f>
        <v>延边朝鲜族自治州</v>
      </c>
      <c r="H5233" s="7">
        <v>100.94090034843499</v>
      </c>
      <c r="I5233" s="7">
        <v>87.902228125984095</v>
      </c>
      <c r="J5233" s="7">
        <v>120.515394142999</v>
      </c>
      <c r="K5233" s="7">
        <v>61.486918499109898</v>
      </c>
      <c r="L5233" s="7">
        <v>99.423697333001897</v>
      </c>
      <c r="M5233" s="7">
        <v>61.312223291243299</v>
      </c>
      <c r="N5233" s="7">
        <v>149.84954114679601</v>
      </c>
      <c r="O5233" s="7">
        <v>128.262364331886</v>
      </c>
      <c r="P5233" s="7">
        <v>114.34116998189501</v>
      </c>
      <c r="Q5233" s="7">
        <v>108.430593468775</v>
      </c>
    </row>
    <row r="5234" spans="1:17">
      <c r="A5234" s="6">
        <v>2016</v>
      </c>
      <c r="B5234" s="6" t="s">
        <v>943</v>
      </c>
      <c r="C5234" s="6">
        <v>222406</v>
      </c>
      <c r="D5234">
        <f t="shared" si="162"/>
        <v>22</v>
      </c>
      <c r="E5234" t="str">
        <f>VLOOKUP(D5234,'Regionalism Code'!B:C,2,FALSE)</f>
        <v>吉林省</v>
      </c>
      <c r="F5234">
        <f t="shared" si="163"/>
        <v>2224</v>
      </c>
      <c r="G5234" t="str">
        <f>IF(F5234&gt;10000,"省直辖县市",VLOOKUP(F5234,'Regionalism Code'!H:I,2,FALSE))</f>
        <v>延边朝鲜族自治州</v>
      </c>
      <c r="H5234" s="7">
        <v>86.913575594704994</v>
      </c>
      <c r="I5234" s="7">
        <v>86.3393328171436</v>
      </c>
      <c r="J5234" s="7">
        <v>96.752060447040705</v>
      </c>
      <c r="K5234" s="7">
        <v>54.201020520455799</v>
      </c>
      <c r="L5234" s="7">
        <v>74.077565959183005</v>
      </c>
      <c r="M5234" s="7">
        <v>72.370708441556104</v>
      </c>
      <c r="N5234" s="7">
        <v>133.805525551562</v>
      </c>
      <c r="O5234" s="7">
        <v>97.742976651734594</v>
      </c>
      <c r="P5234" s="7">
        <v>70.376958417405305</v>
      </c>
      <c r="Q5234" s="7">
        <v>70.936949840245802</v>
      </c>
    </row>
    <row r="5235" spans="1:17">
      <c r="A5235" s="6">
        <v>2017</v>
      </c>
      <c r="B5235" s="6" t="s">
        <v>943</v>
      </c>
      <c r="C5235" s="6">
        <v>222406</v>
      </c>
      <c r="D5235">
        <f t="shared" si="162"/>
        <v>22</v>
      </c>
      <c r="E5235" t="str">
        <f>VLOOKUP(D5235,'Regionalism Code'!B:C,2,FALSE)</f>
        <v>吉林省</v>
      </c>
      <c r="F5235">
        <f t="shared" si="163"/>
        <v>2224</v>
      </c>
      <c r="G5235" t="str">
        <f>IF(F5235&gt;10000,"省直辖县市",VLOOKUP(F5235,'Regionalism Code'!H:I,2,FALSE))</f>
        <v>延边朝鲜族自治州</v>
      </c>
      <c r="H5235" s="7">
        <v>99.772191009041194</v>
      </c>
      <c r="I5235" s="7">
        <v>87.592874839488402</v>
      </c>
      <c r="J5235" s="7">
        <v>128.14238878410401</v>
      </c>
      <c r="K5235" s="7">
        <v>55.983952812259197</v>
      </c>
      <c r="L5235" s="7">
        <v>100.82239662074301</v>
      </c>
      <c r="M5235" s="7">
        <v>81.936488017899904</v>
      </c>
      <c r="N5235" s="7">
        <v>162.05780099471301</v>
      </c>
      <c r="O5235" s="7">
        <v>136.55566375111201</v>
      </c>
      <c r="P5235" s="7">
        <v>115.224010437149</v>
      </c>
      <c r="Q5235" s="7">
        <v>88.441047874049701</v>
      </c>
    </row>
    <row r="5236" spans="1:17">
      <c r="A5236" s="6">
        <v>2018</v>
      </c>
      <c r="B5236" s="6" t="s">
        <v>943</v>
      </c>
      <c r="C5236" s="6">
        <v>222406</v>
      </c>
      <c r="D5236">
        <f t="shared" si="162"/>
        <v>22</v>
      </c>
      <c r="E5236" t="str">
        <f>VLOOKUP(D5236,'Regionalism Code'!B:C,2,FALSE)</f>
        <v>吉林省</v>
      </c>
      <c r="F5236">
        <f t="shared" si="163"/>
        <v>2224</v>
      </c>
      <c r="G5236" t="str">
        <f>IF(F5236&gt;10000,"省直辖县市",VLOOKUP(F5236,'Regionalism Code'!H:I,2,FALSE))</f>
        <v>延边朝鲜族自治州</v>
      </c>
      <c r="H5236" s="7">
        <v>99.290975986866499</v>
      </c>
      <c r="I5236" s="7">
        <v>86.499356958541199</v>
      </c>
      <c r="J5236" s="7">
        <v>120.974090279599</v>
      </c>
      <c r="K5236" s="7">
        <v>56.251664182149597</v>
      </c>
      <c r="L5236" s="7">
        <v>98.615822345381204</v>
      </c>
      <c r="M5236" s="7">
        <v>64.898267172298603</v>
      </c>
      <c r="N5236" s="7">
        <v>153.542627782148</v>
      </c>
      <c r="O5236" s="7">
        <v>129.006792144652</v>
      </c>
      <c r="P5236" s="7">
        <v>108.105332767332</v>
      </c>
      <c r="Q5236" s="7">
        <v>102.133105672735</v>
      </c>
    </row>
    <row r="5237" spans="1:17">
      <c r="A5237" s="6">
        <v>2016</v>
      </c>
      <c r="B5237" s="6" t="s">
        <v>944</v>
      </c>
      <c r="C5237" s="6">
        <v>222424</v>
      </c>
      <c r="D5237">
        <f t="shared" si="162"/>
        <v>22</v>
      </c>
      <c r="E5237" t="str">
        <f>VLOOKUP(D5237,'Regionalism Code'!B:C,2,FALSE)</f>
        <v>吉林省</v>
      </c>
      <c r="F5237">
        <f t="shared" si="163"/>
        <v>2224</v>
      </c>
      <c r="G5237" t="str">
        <f>IF(F5237&gt;10000,"省直辖县市",VLOOKUP(F5237,'Regionalism Code'!H:I,2,FALSE))</f>
        <v>延边朝鲜族自治州</v>
      </c>
      <c r="H5237" s="7">
        <v>86.886798426228296</v>
      </c>
      <c r="I5237" s="7">
        <v>88.218720410544094</v>
      </c>
      <c r="J5237" s="7">
        <v>91.390517892648901</v>
      </c>
      <c r="K5237" s="7">
        <v>51.920774210966599</v>
      </c>
      <c r="L5237" s="7">
        <v>73.436929192848794</v>
      </c>
      <c r="M5237" s="7">
        <v>67.505895256100402</v>
      </c>
      <c r="N5237" s="7">
        <v>111.088322799227</v>
      </c>
      <c r="O5237" s="7">
        <v>98.419104830548306</v>
      </c>
      <c r="P5237" s="7">
        <v>76.138309176320803</v>
      </c>
      <c r="Q5237" s="7">
        <v>74.310161009017193</v>
      </c>
    </row>
    <row r="5238" spans="1:17">
      <c r="A5238" s="6">
        <v>2017</v>
      </c>
      <c r="B5238" s="6" t="s">
        <v>944</v>
      </c>
      <c r="C5238" s="6">
        <v>222424</v>
      </c>
      <c r="D5238">
        <f t="shared" si="162"/>
        <v>22</v>
      </c>
      <c r="E5238" t="str">
        <f>VLOOKUP(D5238,'Regionalism Code'!B:C,2,FALSE)</f>
        <v>吉林省</v>
      </c>
      <c r="F5238">
        <f t="shared" si="163"/>
        <v>2224</v>
      </c>
      <c r="G5238" t="str">
        <f>IF(F5238&gt;10000,"省直辖县市",VLOOKUP(F5238,'Regionalism Code'!H:I,2,FALSE))</f>
        <v>延边朝鲜族自治州</v>
      </c>
      <c r="H5238" s="7">
        <v>99.104173275541299</v>
      </c>
      <c r="I5238" s="7">
        <v>89.043508554935798</v>
      </c>
      <c r="J5238" s="7">
        <v>123.654054298319</v>
      </c>
      <c r="K5238" s="7">
        <v>52.281307743630201</v>
      </c>
      <c r="L5238" s="7">
        <v>99.257072433002904</v>
      </c>
      <c r="M5238" s="7">
        <v>71.423109123933202</v>
      </c>
      <c r="N5238" s="7">
        <v>152.941720624174</v>
      </c>
      <c r="O5238" s="7">
        <v>134.241765331165</v>
      </c>
      <c r="P5238" s="7">
        <v>112.851905097106</v>
      </c>
      <c r="Q5238" s="7">
        <v>87.7193590734515</v>
      </c>
    </row>
    <row r="5239" spans="1:17">
      <c r="A5239" s="6">
        <v>2018</v>
      </c>
      <c r="B5239" s="6" t="s">
        <v>944</v>
      </c>
      <c r="C5239" s="6">
        <v>222424</v>
      </c>
      <c r="D5239">
        <f t="shared" si="162"/>
        <v>22</v>
      </c>
      <c r="E5239" t="str">
        <f>VLOOKUP(D5239,'Regionalism Code'!B:C,2,FALSE)</f>
        <v>吉林省</v>
      </c>
      <c r="F5239">
        <f t="shared" si="163"/>
        <v>2224</v>
      </c>
      <c r="G5239" t="str">
        <f>IF(F5239&gt;10000,"省直辖县市",VLOOKUP(F5239,'Regionalism Code'!H:I,2,FALSE))</f>
        <v>延边朝鲜族自治州</v>
      </c>
      <c r="H5239" s="7">
        <v>99.581061771923899</v>
      </c>
      <c r="I5239" s="7">
        <v>87.069966236495105</v>
      </c>
      <c r="J5239" s="7">
        <v>119.321431523358</v>
      </c>
      <c r="K5239" s="7">
        <v>55.956205721356298</v>
      </c>
      <c r="L5239" s="7">
        <v>103.00913714773399</v>
      </c>
      <c r="M5239" s="7">
        <v>61.962071933282303</v>
      </c>
      <c r="N5239" s="7">
        <v>150.38654747638199</v>
      </c>
      <c r="O5239" s="7">
        <v>125.287344437085</v>
      </c>
      <c r="P5239" s="7">
        <v>108.701555861618</v>
      </c>
      <c r="Q5239" s="7">
        <v>105.02719976669</v>
      </c>
    </row>
    <row r="5240" spans="1:17">
      <c r="A5240" s="6">
        <v>2016</v>
      </c>
      <c r="B5240" s="6" t="s">
        <v>945</v>
      </c>
      <c r="C5240" s="6">
        <v>222426</v>
      </c>
      <c r="D5240">
        <f t="shared" si="162"/>
        <v>22</v>
      </c>
      <c r="E5240" t="str">
        <f>VLOOKUP(D5240,'Regionalism Code'!B:C,2,FALSE)</f>
        <v>吉林省</v>
      </c>
      <c r="F5240">
        <f t="shared" si="163"/>
        <v>2224</v>
      </c>
      <c r="G5240" t="str">
        <f>IF(F5240&gt;10000,"省直辖县市",VLOOKUP(F5240,'Regionalism Code'!H:I,2,FALSE))</f>
        <v>延边朝鲜族自治州</v>
      </c>
      <c r="H5240" s="7">
        <v>92.002817380032198</v>
      </c>
      <c r="I5240" s="7">
        <v>91.481717670761995</v>
      </c>
      <c r="J5240" s="7">
        <v>95.4870475422032</v>
      </c>
      <c r="K5240" s="7">
        <v>55.473464401597496</v>
      </c>
      <c r="L5240" s="7">
        <v>77.972956851090601</v>
      </c>
      <c r="M5240" s="7">
        <v>67.577558087316504</v>
      </c>
      <c r="N5240" s="7">
        <v>97.8642952833073</v>
      </c>
      <c r="O5240" s="7">
        <v>104.863301328872</v>
      </c>
      <c r="P5240" s="7">
        <v>116.50777733266099</v>
      </c>
      <c r="Q5240" s="7">
        <v>87.397711844202803</v>
      </c>
    </row>
    <row r="5241" spans="1:17">
      <c r="A5241" s="6">
        <v>2017</v>
      </c>
      <c r="B5241" s="6" t="s">
        <v>945</v>
      </c>
      <c r="C5241" s="6">
        <v>222426</v>
      </c>
      <c r="D5241">
        <f t="shared" si="162"/>
        <v>22</v>
      </c>
      <c r="E5241" t="str">
        <f>VLOOKUP(D5241,'Regionalism Code'!B:C,2,FALSE)</f>
        <v>吉林省</v>
      </c>
      <c r="F5241">
        <f t="shared" si="163"/>
        <v>2224</v>
      </c>
      <c r="G5241" t="str">
        <f>IF(F5241&gt;10000,"省直辖县市",VLOOKUP(F5241,'Regionalism Code'!H:I,2,FALSE))</f>
        <v>延边朝鲜族自治州</v>
      </c>
      <c r="H5241" s="7">
        <v>105.97286650903899</v>
      </c>
      <c r="I5241" s="7">
        <v>92.279807444746595</v>
      </c>
      <c r="J5241" s="7">
        <v>131.71511941556801</v>
      </c>
      <c r="K5241" s="7">
        <v>58.455253076091502</v>
      </c>
      <c r="L5241" s="7">
        <v>104.631548060266</v>
      </c>
      <c r="M5241" s="7">
        <v>80.263088250829796</v>
      </c>
      <c r="N5241" s="7">
        <v>148.82009283100399</v>
      </c>
      <c r="O5241" s="7">
        <v>141.57224519070601</v>
      </c>
      <c r="P5241" s="7">
        <v>158.57255785912301</v>
      </c>
      <c r="Q5241" s="7">
        <v>104.415847216573</v>
      </c>
    </row>
    <row r="5242" spans="1:17">
      <c r="A5242" s="6">
        <v>2018</v>
      </c>
      <c r="B5242" s="6" t="s">
        <v>945</v>
      </c>
      <c r="C5242" s="6">
        <v>222426</v>
      </c>
      <c r="D5242">
        <f t="shared" si="162"/>
        <v>22</v>
      </c>
      <c r="E5242" t="str">
        <f>VLOOKUP(D5242,'Regionalism Code'!B:C,2,FALSE)</f>
        <v>吉林省</v>
      </c>
      <c r="F5242">
        <f t="shared" si="163"/>
        <v>2224</v>
      </c>
      <c r="G5242" t="str">
        <f>IF(F5242&gt;10000,"省直辖县市",VLOOKUP(F5242,'Regionalism Code'!H:I,2,FALSE))</f>
        <v>延边朝鲜族自治州</v>
      </c>
      <c r="H5242" s="7">
        <v>104.761887513476</v>
      </c>
      <c r="I5242" s="7">
        <v>90.893626134806397</v>
      </c>
      <c r="J5242" s="7">
        <v>128.37584717698601</v>
      </c>
      <c r="K5242" s="7">
        <v>65.734675044365503</v>
      </c>
      <c r="L5242" s="7">
        <v>118.548872151475</v>
      </c>
      <c r="M5242" s="7">
        <v>68.212186897884706</v>
      </c>
      <c r="N5242" s="7">
        <v>144.75615944607401</v>
      </c>
      <c r="O5242" s="7">
        <v>140.709345267537</v>
      </c>
      <c r="P5242" s="7">
        <v>121.286843046074</v>
      </c>
      <c r="Q5242" s="7">
        <v>107.650754725222</v>
      </c>
    </row>
    <row r="5243" spans="1:17">
      <c r="A5243" s="6">
        <v>2016</v>
      </c>
      <c r="B5243" s="6" t="s">
        <v>946</v>
      </c>
      <c r="C5243" s="6">
        <v>230102</v>
      </c>
      <c r="D5243">
        <f t="shared" si="162"/>
        <v>23</v>
      </c>
      <c r="E5243" t="str">
        <f>VLOOKUP(D5243,'Regionalism Code'!B:C,2,FALSE)</f>
        <v>黑龙江省</v>
      </c>
      <c r="F5243">
        <f t="shared" si="163"/>
        <v>2301</v>
      </c>
      <c r="G5243" t="str">
        <f>IF(F5243&gt;10000,"省直辖县市",VLOOKUP(F5243,'Regionalism Code'!H:I,2,FALSE))</f>
        <v>哈尔滨市</v>
      </c>
      <c r="H5243" s="7">
        <v>101.871766601167</v>
      </c>
      <c r="I5243" s="7">
        <v>105.955364976544</v>
      </c>
      <c r="J5243" s="7">
        <v>105.75305107963401</v>
      </c>
      <c r="K5243" s="7">
        <v>82.415504728382302</v>
      </c>
      <c r="L5243" s="7">
        <v>82.956870801067495</v>
      </c>
      <c r="M5243" s="7">
        <v>94.6398852840139</v>
      </c>
      <c r="N5243" s="7">
        <v>114.110191165448</v>
      </c>
      <c r="O5243" s="7">
        <v>116.118290948672</v>
      </c>
      <c r="P5243" s="7">
        <v>98.723743157468903</v>
      </c>
      <c r="Q5243" s="7">
        <v>81.341121390077603</v>
      </c>
    </row>
    <row r="5244" spans="1:17">
      <c r="A5244" s="6">
        <v>2017</v>
      </c>
      <c r="B5244" s="6" t="s">
        <v>946</v>
      </c>
      <c r="C5244" s="6">
        <v>230102</v>
      </c>
      <c r="D5244">
        <f t="shared" si="162"/>
        <v>23</v>
      </c>
      <c r="E5244" t="str">
        <f>VLOOKUP(D5244,'Regionalism Code'!B:C,2,FALSE)</f>
        <v>黑龙江省</v>
      </c>
      <c r="F5244">
        <f t="shared" si="163"/>
        <v>2301</v>
      </c>
      <c r="G5244" t="str">
        <f>IF(F5244&gt;10000,"省直辖县市",VLOOKUP(F5244,'Regionalism Code'!H:I,2,FALSE))</f>
        <v>哈尔滨市</v>
      </c>
      <c r="H5244" s="7">
        <v>115.952254115343</v>
      </c>
      <c r="I5244" s="7">
        <v>106.483605713329</v>
      </c>
      <c r="J5244" s="7">
        <v>142.177866728433</v>
      </c>
      <c r="K5244" s="7">
        <v>84.0981325267675</v>
      </c>
      <c r="L5244" s="7">
        <v>107.432839769412</v>
      </c>
      <c r="M5244" s="7">
        <v>98.493034605520194</v>
      </c>
      <c r="N5244" s="7">
        <v>159.62534552219</v>
      </c>
      <c r="O5244" s="7">
        <v>156.73109982701001</v>
      </c>
      <c r="P5244" s="7">
        <v>151.08031575868199</v>
      </c>
      <c r="Q5244" s="7">
        <v>99.568573814087102</v>
      </c>
    </row>
    <row r="5245" spans="1:17">
      <c r="A5245" s="6">
        <v>2018</v>
      </c>
      <c r="B5245" s="6" t="s">
        <v>946</v>
      </c>
      <c r="C5245" s="6">
        <v>230102</v>
      </c>
      <c r="D5245">
        <f t="shared" si="162"/>
        <v>23</v>
      </c>
      <c r="E5245" t="str">
        <f>VLOOKUP(D5245,'Regionalism Code'!B:C,2,FALSE)</f>
        <v>黑龙江省</v>
      </c>
      <c r="F5245">
        <f t="shared" si="163"/>
        <v>2301</v>
      </c>
      <c r="G5245" t="str">
        <f>IF(F5245&gt;10000,"省直辖县市",VLOOKUP(F5245,'Regionalism Code'!H:I,2,FALSE))</f>
        <v>哈尔滨市</v>
      </c>
      <c r="H5245" s="7">
        <v>117.324289403588</v>
      </c>
      <c r="I5245" s="7">
        <v>105.511167757558</v>
      </c>
      <c r="J5245" s="7">
        <v>141.280728387154</v>
      </c>
      <c r="K5245" s="7">
        <v>89.764608993590599</v>
      </c>
      <c r="L5245" s="7">
        <v>114.551649516941</v>
      </c>
      <c r="M5245" s="7">
        <v>84.782537245882196</v>
      </c>
      <c r="N5245" s="7">
        <v>150.80153994071799</v>
      </c>
      <c r="O5245" s="7">
        <v>161.920388595514</v>
      </c>
      <c r="P5245" s="7">
        <v>139.426431938207</v>
      </c>
      <c r="Q5245" s="7">
        <v>112.80555053288199</v>
      </c>
    </row>
    <row r="5246" spans="1:17">
      <c r="A5246" s="6">
        <v>2016</v>
      </c>
      <c r="B5246" s="6" t="s">
        <v>947</v>
      </c>
      <c r="C5246" s="6">
        <v>230103</v>
      </c>
      <c r="D5246">
        <f t="shared" si="162"/>
        <v>23</v>
      </c>
      <c r="E5246" t="str">
        <f>VLOOKUP(D5246,'Regionalism Code'!B:C,2,FALSE)</f>
        <v>黑龙江省</v>
      </c>
      <c r="F5246">
        <f t="shared" si="163"/>
        <v>2301</v>
      </c>
      <c r="G5246" t="str">
        <f>IF(F5246&gt;10000,"省直辖县市",VLOOKUP(F5246,'Regionalism Code'!H:I,2,FALSE))</f>
        <v>哈尔滨市</v>
      </c>
      <c r="H5246" s="7">
        <v>101.937740188918</v>
      </c>
      <c r="I5246" s="7">
        <v>107.81143496280301</v>
      </c>
      <c r="J5246" s="7">
        <v>104.590590705743</v>
      </c>
      <c r="K5246" s="7">
        <v>88.209750539964006</v>
      </c>
      <c r="L5246" s="7">
        <v>79.199365212501505</v>
      </c>
      <c r="M5246" s="7">
        <v>97.068571534858904</v>
      </c>
      <c r="N5246" s="7">
        <v>117.55530504064301</v>
      </c>
      <c r="O5246" s="7">
        <v>112.24393858798</v>
      </c>
      <c r="P5246" s="7">
        <v>95.273360967889104</v>
      </c>
      <c r="Q5246" s="7">
        <v>77.728490715101898</v>
      </c>
    </row>
    <row r="5247" spans="1:17">
      <c r="A5247" s="6">
        <v>2017</v>
      </c>
      <c r="B5247" s="6" t="s">
        <v>947</v>
      </c>
      <c r="C5247" s="6">
        <v>230103</v>
      </c>
      <c r="D5247">
        <f t="shared" si="162"/>
        <v>23</v>
      </c>
      <c r="E5247" t="str">
        <f>VLOOKUP(D5247,'Regionalism Code'!B:C,2,FALSE)</f>
        <v>黑龙江省</v>
      </c>
      <c r="F5247">
        <f t="shared" si="163"/>
        <v>2301</v>
      </c>
      <c r="G5247" t="str">
        <f>IF(F5247&gt;10000,"省直辖县市",VLOOKUP(F5247,'Regionalism Code'!H:I,2,FALSE))</f>
        <v>哈尔滨市</v>
      </c>
      <c r="H5247" s="7">
        <v>117.15350653122999</v>
      </c>
      <c r="I5247" s="7">
        <v>107.833586973763</v>
      </c>
      <c r="J5247" s="7">
        <v>140.22928961142</v>
      </c>
      <c r="K5247" s="7">
        <v>87.222297499034994</v>
      </c>
      <c r="L5247" s="7">
        <v>104.292154210253</v>
      </c>
      <c r="M5247" s="7">
        <v>99.603031545295906</v>
      </c>
      <c r="N5247" s="7">
        <v>160.93962913019899</v>
      </c>
      <c r="O5247" s="7">
        <v>152.61547509565901</v>
      </c>
      <c r="P5247" s="7">
        <v>147.034606948381</v>
      </c>
      <c r="Q5247" s="7">
        <v>106.002538375413</v>
      </c>
    </row>
    <row r="5248" spans="1:17">
      <c r="A5248" s="6">
        <v>2018</v>
      </c>
      <c r="B5248" s="6" t="s">
        <v>947</v>
      </c>
      <c r="C5248" s="6">
        <v>230103</v>
      </c>
      <c r="D5248">
        <f t="shared" si="162"/>
        <v>23</v>
      </c>
      <c r="E5248" t="str">
        <f>VLOOKUP(D5248,'Regionalism Code'!B:C,2,FALSE)</f>
        <v>黑龙江省</v>
      </c>
      <c r="F5248">
        <f t="shared" si="163"/>
        <v>2301</v>
      </c>
      <c r="G5248" t="str">
        <f>IF(F5248&gt;10000,"省直辖县市",VLOOKUP(F5248,'Regionalism Code'!H:I,2,FALSE))</f>
        <v>哈尔滨市</v>
      </c>
      <c r="H5248" s="7">
        <v>118.30649665695699</v>
      </c>
      <c r="I5248" s="7">
        <v>106.38245410775799</v>
      </c>
      <c r="J5248" s="7">
        <v>140.790738233512</v>
      </c>
      <c r="K5248" s="7">
        <v>92.367430692317797</v>
      </c>
      <c r="L5248" s="7">
        <v>114.622668500518</v>
      </c>
      <c r="M5248" s="7">
        <v>85.887501192537002</v>
      </c>
      <c r="N5248" s="7">
        <v>154.170458830249</v>
      </c>
      <c r="O5248" s="7">
        <v>158.62578996884599</v>
      </c>
      <c r="P5248" s="7">
        <v>136.773758627424</v>
      </c>
      <c r="Q5248" s="7">
        <v>116.82929243694601</v>
      </c>
    </row>
    <row r="5249" spans="1:17">
      <c r="A5249" s="6">
        <v>2016</v>
      </c>
      <c r="B5249" s="6" t="s">
        <v>948</v>
      </c>
      <c r="C5249" s="6">
        <v>230104</v>
      </c>
      <c r="D5249">
        <f t="shared" si="162"/>
        <v>23</v>
      </c>
      <c r="E5249" t="str">
        <f>VLOOKUP(D5249,'Regionalism Code'!B:C,2,FALSE)</f>
        <v>黑龙江省</v>
      </c>
      <c r="F5249">
        <f t="shared" si="163"/>
        <v>2301</v>
      </c>
      <c r="G5249" t="str">
        <f>IF(F5249&gt;10000,"省直辖县市",VLOOKUP(F5249,'Regionalism Code'!H:I,2,FALSE))</f>
        <v>哈尔滨市</v>
      </c>
      <c r="H5249" s="7">
        <v>98.007225366261693</v>
      </c>
      <c r="I5249" s="7">
        <v>102.61514245165699</v>
      </c>
      <c r="J5249" s="7">
        <v>101.764805492623</v>
      </c>
      <c r="K5249" s="7">
        <v>80.486193871080701</v>
      </c>
      <c r="L5249" s="7">
        <v>77.237174010280796</v>
      </c>
      <c r="M5249" s="7">
        <v>92.920649211273101</v>
      </c>
      <c r="N5249" s="7">
        <v>112.040616646419</v>
      </c>
      <c r="O5249" s="7">
        <v>109.946649261798</v>
      </c>
      <c r="P5249" s="7">
        <v>98.685218707878093</v>
      </c>
      <c r="Q5249" s="7">
        <v>75.969842790561898</v>
      </c>
    </row>
    <row r="5250" spans="1:17">
      <c r="A5250" s="6">
        <v>2017</v>
      </c>
      <c r="B5250" s="6" t="s">
        <v>948</v>
      </c>
      <c r="C5250" s="6">
        <v>230104</v>
      </c>
      <c r="D5250">
        <f t="shared" ref="D5250:D5313" si="164">INT(C5250/10000)</f>
        <v>23</v>
      </c>
      <c r="E5250" t="str">
        <f>VLOOKUP(D5250,'Regionalism Code'!B:C,2,FALSE)</f>
        <v>黑龙江省</v>
      </c>
      <c r="F5250">
        <f t="shared" ref="F5250:F5313" si="165">IF(OR(D5250=11,D5250=12,D5250=31,D5250=50),D5250*100,IF(MID(C5250,3,1)="9",C5250,INT(C5250/100)))</f>
        <v>2301</v>
      </c>
      <c r="G5250" t="str">
        <f>IF(F5250&gt;10000,"省直辖县市",VLOOKUP(F5250,'Regionalism Code'!H:I,2,FALSE))</f>
        <v>哈尔滨市</v>
      </c>
      <c r="H5250" s="7">
        <v>111.585105989482</v>
      </c>
      <c r="I5250" s="7">
        <v>102.72236494559201</v>
      </c>
      <c r="J5250" s="7">
        <v>135.37003458848301</v>
      </c>
      <c r="K5250" s="7">
        <v>79.053873804302597</v>
      </c>
      <c r="L5250" s="7">
        <v>98.890083612870498</v>
      </c>
      <c r="M5250" s="7">
        <v>94.611570649697597</v>
      </c>
      <c r="N5250" s="7">
        <v>154.09761164136199</v>
      </c>
      <c r="O5250" s="7">
        <v>148.034156385655</v>
      </c>
      <c r="P5250" s="7">
        <v>148.404934949248</v>
      </c>
      <c r="Q5250" s="7">
        <v>97.635571960566196</v>
      </c>
    </row>
    <row r="5251" spans="1:17">
      <c r="A5251" s="6">
        <v>2018</v>
      </c>
      <c r="B5251" s="6" t="s">
        <v>948</v>
      </c>
      <c r="C5251" s="6">
        <v>230104</v>
      </c>
      <c r="D5251">
        <f t="shared" si="164"/>
        <v>23</v>
      </c>
      <c r="E5251" t="str">
        <f>VLOOKUP(D5251,'Regionalism Code'!B:C,2,FALSE)</f>
        <v>黑龙江省</v>
      </c>
      <c r="F5251">
        <f t="shared" si="165"/>
        <v>2301</v>
      </c>
      <c r="G5251" t="str">
        <f>IF(F5251&gt;10000,"省直辖县市",VLOOKUP(F5251,'Regionalism Code'!H:I,2,FALSE))</f>
        <v>哈尔滨市</v>
      </c>
      <c r="H5251" s="7">
        <v>111.95840739083</v>
      </c>
      <c r="I5251" s="7">
        <v>101.36322518662701</v>
      </c>
      <c r="J5251" s="7">
        <v>132.871742417381</v>
      </c>
      <c r="K5251" s="7">
        <v>85.044356728589307</v>
      </c>
      <c r="L5251" s="7">
        <v>105.34553069582699</v>
      </c>
      <c r="M5251" s="7">
        <v>80.625113812118997</v>
      </c>
      <c r="N5251" s="7">
        <v>144.19625231142001</v>
      </c>
      <c r="O5251" s="7">
        <v>150.42975654629399</v>
      </c>
      <c r="P5251" s="7">
        <v>135.22984415890201</v>
      </c>
      <c r="Q5251" s="7">
        <v>108.947526738519</v>
      </c>
    </row>
    <row r="5252" spans="1:17">
      <c r="A5252" s="6">
        <v>2016</v>
      </c>
      <c r="B5252" s="6" t="s">
        <v>949</v>
      </c>
      <c r="C5252" s="6">
        <v>230108</v>
      </c>
      <c r="D5252">
        <f t="shared" si="164"/>
        <v>23</v>
      </c>
      <c r="E5252" t="str">
        <f>VLOOKUP(D5252,'Regionalism Code'!B:C,2,FALSE)</f>
        <v>黑龙江省</v>
      </c>
      <c r="F5252">
        <f t="shared" si="165"/>
        <v>2301</v>
      </c>
      <c r="G5252" t="str">
        <f>IF(F5252&gt;10000,"省直辖县市",VLOOKUP(F5252,'Regionalism Code'!H:I,2,FALSE))</f>
        <v>哈尔滨市</v>
      </c>
      <c r="H5252" s="7">
        <v>97.844775116336393</v>
      </c>
      <c r="I5252" s="7">
        <v>103.79486019624299</v>
      </c>
      <c r="J5252" s="7">
        <v>92.639017591749393</v>
      </c>
      <c r="K5252" s="7">
        <v>72.436067119400903</v>
      </c>
      <c r="L5252" s="7">
        <v>68.693724447009004</v>
      </c>
      <c r="M5252" s="7">
        <v>85.986168691838898</v>
      </c>
      <c r="N5252" s="7">
        <v>107.581766349183</v>
      </c>
      <c r="O5252" s="7">
        <v>97.365435896392796</v>
      </c>
      <c r="P5252" s="7">
        <v>88.303663508123194</v>
      </c>
      <c r="Q5252" s="7">
        <v>87.663370100329004</v>
      </c>
    </row>
    <row r="5253" spans="1:17">
      <c r="A5253" s="6">
        <v>2017</v>
      </c>
      <c r="B5253" s="6" t="s">
        <v>949</v>
      </c>
      <c r="C5253" s="6">
        <v>230108</v>
      </c>
      <c r="D5253">
        <f t="shared" si="164"/>
        <v>23</v>
      </c>
      <c r="E5253" t="str">
        <f>VLOOKUP(D5253,'Regionalism Code'!B:C,2,FALSE)</f>
        <v>黑龙江省</v>
      </c>
      <c r="F5253">
        <f t="shared" si="165"/>
        <v>2301</v>
      </c>
      <c r="G5253" t="str">
        <f>IF(F5253&gt;10000,"省直辖县市",VLOOKUP(F5253,'Regionalism Code'!H:I,2,FALSE))</f>
        <v>哈尔滨市</v>
      </c>
      <c r="H5253" s="7">
        <v>116.56134108181401</v>
      </c>
      <c r="I5253" s="7">
        <v>103.840689202918</v>
      </c>
      <c r="J5253" s="7">
        <v>127.956043818382</v>
      </c>
      <c r="K5253" s="7">
        <v>72.492588339946494</v>
      </c>
      <c r="L5253" s="7">
        <v>94.6677306921097</v>
      </c>
      <c r="M5253" s="7">
        <v>86.496120460035002</v>
      </c>
      <c r="N5253" s="7">
        <v>146.58370837541699</v>
      </c>
      <c r="O5253" s="7">
        <v>140.46239204250301</v>
      </c>
      <c r="P5253" s="7">
        <v>136.86105213520699</v>
      </c>
      <c r="Q5253" s="7">
        <v>137.865867144296</v>
      </c>
    </row>
    <row r="5254" spans="1:17">
      <c r="A5254" s="6">
        <v>2018</v>
      </c>
      <c r="B5254" s="6" t="s">
        <v>949</v>
      </c>
      <c r="C5254" s="6">
        <v>230108</v>
      </c>
      <c r="D5254">
        <f t="shared" si="164"/>
        <v>23</v>
      </c>
      <c r="E5254" t="str">
        <f>VLOOKUP(D5254,'Regionalism Code'!B:C,2,FALSE)</f>
        <v>黑龙江省</v>
      </c>
      <c r="F5254">
        <f t="shared" si="165"/>
        <v>2301</v>
      </c>
      <c r="G5254" t="str">
        <f>IF(F5254&gt;10000,"省直辖县市",VLOOKUP(F5254,'Regionalism Code'!H:I,2,FALSE))</f>
        <v>哈尔滨市</v>
      </c>
      <c r="H5254" s="7">
        <v>115.683932003793</v>
      </c>
      <c r="I5254" s="7">
        <v>102.444297204793</v>
      </c>
      <c r="J5254" s="7">
        <v>126.720560294981</v>
      </c>
      <c r="K5254" s="7">
        <v>78.076481238688999</v>
      </c>
      <c r="L5254" s="7">
        <v>100.243999652981</v>
      </c>
      <c r="M5254" s="7">
        <v>75.954141605007493</v>
      </c>
      <c r="N5254" s="7">
        <v>138.763678887102</v>
      </c>
      <c r="O5254" s="7">
        <v>141.92958358920299</v>
      </c>
      <c r="P5254" s="7">
        <v>133.95901718868001</v>
      </c>
      <c r="Q5254" s="7">
        <v>139.352754888737</v>
      </c>
    </row>
    <row r="5255" spans="1:17">
      <c r="A5255" s="6">
        <v>2016</v>
      </c>
      <c r="B5255" s="6" t="s">
        <v>950</v>
      </c>
      <c r="C5255" s="6">
        <v>230109</v>
      </c>
      <c r="D5255">
        <f t="shared" si="164"/>
        <v>23</v>
      </c>
      <c r="E5255" t="str">
        <f>VLOOKUP(D5255,'Regionalism Code'!B:C,2,FALSE)</f>
        <v>黑龙江省</v>
      </c>
      <c r="F5255">
        <f t="shared" si="165"/>
        <v>2301</v>
      </c>
      <c r="G5255" t="str">
        <f>IF(F5255&gt;10000,"省直辖县市",VLOOKUP(F5255,'Regionalism Code'!H:I,2,FALSE))</f>
        <v>哈尔滨市</v>
      </c>
      <c r="H5255" s="7">
        <v>99.944159993304496</v>
      </c>
      <c r="I5255" s="7">
        <v>106.005489270203</v>
      </c>
      <c r="J5255" s="7">
        <v>98.657566222268997</v>
      </c>
      <c r="K5255" s="7">
        <v>80.988251180074698</v>
      </c>
      <c r="L5255" s="7">
        <v>75.140508990377597</v>
      </c>
      <c r="M5255" s="7">
        <v>93.218051757404595</v>
      </c>
      <c r="N5255" s="7">
        <v>104.543429702412</v>
      </c>
      <c r="O5255" s="7">
        <v>109.923909200685</v>
      </c>
      <c r="P5255" s="7">
        <v>89.4711927031979</v>
      </c>
      <c r="Q5255" s="7">
        <v>82.273816318963398</v>
      </c>
    </row>
    <row r="5256" spans="1:17">
      <c r="A5256" s="6">
        <v>2017</v>
      </c>
      <c r="B5256" s="6" t="s">
        <v>950</v>
      </c>
      <c r="C5256" s="6">
        <v>230109</v>
      </c>
      <c r="D5256">
        <f t="shared" si="164"/>
        <v>23</v>
      </c>
      <c r="E5256" t="str">
        <f>VLOOKUP(D5256,'Regionalism Code'!B:C,2,FALSE)</f>
        <v>黑龙江省</v>
      </c>
      <c r="F5256">
        <f t="shared" si="165"/>
        <v>2301</v>
      </c>
      <c r="G5256" t="str">
        <f>IF(F5256&gt;10000,"省直辖县市",VLOOKUP(F5256,'Regionalism Code'!H:I,2,FALSE))</f>
        <v>哈尔滨市</v>
      </c>
      <c r="H5256" s="7">
        <v>114.504422610444</v>
      </c>
      <c r="I5256" s="7">
        <v>107.001670951576</v>
      </c>
      <c r="J5256" s="7">
        <v>135.22677713439899</v>
      </c>
      <c r="K5256" s="7">
        <v>86.425648615059302</v>
      </c>
      <c r="L5256" s="7">
        <v>100.525467540867</v>
      </c>
      <c r="M5256" s="7">
        <v>95.579917913129407</v>
      </c>
      <c r="N5256" s="7">
        <v>152.71913502960001</v>
      </c>
      <c r="O5256" s="7">
        <v>148.56355778933701</v>
      </c>
      <c r="P5256" s="7">
        <v>142.05309947818199</v>
      </c>
      <c r="Q5256" s="7">
        <v>101.629587629621</v>
      </c>
    </row>
    <row r="5257" spans="1:17">
      <c r="A5257" s="6">
        <v>2018</v>
      </c>
      <c r="B5257" s="6" t="s">
        <v>950</v>
      </c>
      <c r="C5257" s="6">
        <v>230109</v>
      </c>
      <c r="D5257">
        <f t="shared" si="164"/>
        <v>23</v>
      </c>
      <c r="E5257" t="str">
        <f>VLOOKUP(D5257,'Regionalism Code'!B:C,2,FALSE)</f>
        <v>黑龙江省</v>
      </c>
      <c r="F5257">
        <f t="shared" si="165"/>
        <v>2301</v>
      </c>
      <c r="G5257" t="str">
        <f>IF(F5257&gt;10000,"省直辖县市",VLOOKUP(F5257,'Regionalism Code'!H:I,2,FALSE))</f>
        <v>哈尔滨市</v>
      </c>
      <c r="H5257" s="7">
        <v>116.68382276570399</v>
      </c>
      <c r="I5257" s="7">
        <v>106.286793600783</v>
      </c>
      <c r="J5257" s="7">
        <v>136.87226856218601</v>
      </c>
      <c r="K5257" s="7">
        <v>90.147641422133105</v>
      </c>
      <c r="L5257" s="7">
        <v>111.323947292537</v>
      </c>
      <c r="M5257" s="7">
        <v>82.224725941017098</v>
      </c>
      <c r="N5257" s="7">
        <v>144.18077605055399</v>
      </c>
      <c r="O5257" s="7">
        <v>156.59464210458401</v>
      </c>
      <c r="P5257" s="7">
        <v>138.91997818601101</v>
      </c>
      <c r="Q5257" s="7">
        <v>114.33617181837</v>
      </c>
    </row>
    <row r="5258" spans="1:17">
      <c r="A5258" s="6">
        <v>2016</v>
      </c>
      <c r="B5258" s="6" t="s">
        <v>951</v>
      </c>
      <c r="C5258" s="6">
        <v>230110</v>
      </c>
      <c r="D5258">
        <f t="shared" si="164"/>
        <v>23</v>
      </c>
      <c r="E5258" t="str">
        <f>VLOOKUP(D5258,'Regionalism Code'!B:C,2,FALSE)</f>
        <v>黑龙江省</v>
      </c>
      <c r="F5258">
        <f t="shared" si="165"/>
        <v>2301</v>
      </c>
      <c r="G5258" t="str">
        <f>IF(F5258&gt;10000,"省直辖县市",VLOOKUP(F5258,'Regionalism Code'!H:I,2,FALSE))</f>
        <v>哈尔滨市</v>
      </c>
      <c r="H5258" s="7">
        <v>100.823866382411</v>
      </c>
      <c r="I5258" s="7">
        <v>104.76922473725899</v>
      </c>
      <c r="J5258" s="7">
        <v>102.695337693238</v>
      </c>
      <c r="K5258" s="7">
        <v>83.045259324920494</v>
      </c>
      <c r="L5258" s="7">
        <v>80.253362506901794</v>
      </c>
      <c r="M5258" s="7">
        <v>96.115044316259599</v>
      </c>
      <c r="N5258" s="7">
        <v>116.809209264554</v>
      </c>
      <c r="O5258" s="7">
        <v>108.55318210286001</v>
      </c>
      <c r="P5258" s="7">
        <v>93.457512761159506</v>
      </c>
      <c r="Q5258" s="7">
        <v>84.401771757155302</v>
      </c>
    </row>
    <row r="5259" spans="1:17">
      <c r="A5259" s="6">
        <v>2017</v>
      </c>
      <c r="B5259" s="6" t="s">
        <v>951</v>
      </c>
      <c r="C5259" s="6">
        <v>230110</v>
      </c>
      <c r="D5259">
        <f t="shared" si="164"/>
        <v>23</v>
      </c>
      <c r="E5259" t="str">
        <f>VLOOKUP(D5259,'Regionalism Code'!B:C,2,FALSE)</f>
        <v>黑龙江省</v>
      </c>
      <c r="F5259">
        <f t="shared" si="165"/>
        <v>2301</v>
      </c>
      <c r="G5259" t="str">
        <f>IF(F5259&gt;10000,"省直辖县市",VLOOKUP(F5259,'Regionalism Code'!H:I,2,FALSE))</f>
        <v>哈尔滨市</v>
      </c>
      <c r="H5259" s="7">
        <v>114.277726235478</v>
      </c>
      <c r="I5259" s="7">
        <v>105.369377358292</v>
      </c>
      <c r="J5259" s="7">
        <v>137.71857583429099</v>
      </c>
      <c r="K5259" s="7">
        <v>85.807125287083807</v>
      </c>
      <c r="L5259" s="7">
        <v>105.30680797381601</v>
      </c>
      <c r="M5259" s="7">
        <v>98.602468938016301</v>
      </c>
      <c r="N5259" s="7">
        <v>158.984741373015</v>
      </c>
      <c r="O5259" s="7">
        <v>148.005751091718</v>
      </c>
      <c r="P5259" s="7">
        <v>144.10089602549201</v>
      </c>
      <c r="Q5259" s="7">
        <v>101.104199237665</v>
      </c>
    </row>
    <row r="5260" spans="1:17">
      <c r="A5260" s="6">
        <v>2018</v>
      </c>
      <c r="B5260" s="6" t="s">
        <v>951</v>
      </c>
      <c r="C5260" s="6">
        <v>230110</v>
      </c>
      <c r="D5260">
        <f t="shared" si="164"/>
        <v>23</v>
      </c>
      <c r="E5260" t="str">
        <f>VLOOKUP(D5260,'Regionalism Code'!B:C,2,FALSE)</f>
        <v>黑龙江省</v>
      </c>
      <c r="F5260">
        <f t="shared" si="165"/>
        <v>2301</v>
      </c>
      <c r="G5260" t="str">
        <f>IF(F5260&gt;10000,"省直辖县市",VLOOKUP(F5260,'Regionalism Code'!H:I,2,FALSE))</f>
        <v>哈尔滨市</v>
      </c>
      <c r="H5260" s="7">
        <v>115.39768143763</v>
      </c>
      <c r="I5260" s="7">
        <v>104.365299627523</v>
      </c>
      <c r="J5260" s="7">
        <v>137.776700641877</v>
      </c>
      <c r="K5260" s="7">
        <v>91.2613553915388</v>
      </c>
      <c r="L5260" s="7">
        <v>116.443463348273</v>
      </c>
      <c r="M5260" s="7">
        <v>84.975221048309507</v>
      </c>
      <c r="N5260" s="7">
        <v>150.976160335234</v>
      </c>
      <c r="O5260" s="7">
        <v>152.613428083608</v>
      </c>
      <c r="P5260" s="7">
        <v>135.787786285994</v>
      </c>
      <c r="Q5260" s="7">
        <v>111.16725665775699</v>
      </c>
    </row>
    <row r="5261" spans="1:17">
      <c r="A5261" s="6">
        <v>2016</v>
      </c>
      <c r="B5261" s="6" t="s">
        <v>952</v>
      </c>
      <c r="C5261" s="6">
        <v>230111</v>
      </c>
      <c r="D5261">
        <f t="shared" si="164"/>
        <v>23</v>
      </c>
      <c r="E5261" t="str">
        <f>VLOOKUP(D5261,'Regionalism Code'!B:C,2,FALSE)</f>
        <v>黑龙江省</v>
      </c>
      <c r="F5261">
        <f t="shared" si="165"/>
        <v>2301</v>
      </c>
      <c r="G5261" t="str">
        <f>IF(F5261&gt;10000,"省直辖县市",VLOOKUP(F5261,'Regionalism Code'!H:I,2,FALSE))</f>
        <v>哈尔滨市</v>
      </c>
      <c r="H5261" s="7">
        <v>94.927976107303806</v>
      </c>
      <c r="I5261" s="7">
        <v>100.088688303054</v>
      </c>
      <c r="J5261" s="7">
        <v>89.865867455573706</v>
      </c>
      <c r="K5261" s="7">
        <v>75.375410993542303</v>
      </c>
      <c r="L5261" s="7">
        <v>63.785271900382703</v>
      </c>
      <c r="M5261" s="7">
        <v>83.144083078065407</v>
      </c>
      <c r="N5261" s="7">
        <v>88.276104773749694</v>
      </c>
      <c r="O5261" s="7">
        <v>104.137193966956</v>
      </c>
      <c r="P5261" s="7">
        <v>91.387634806297896</v>
      </c>
      <c r="Q5261" s="7">
        <v>87.091855418465201</v>
      </c>
    </row>
    <row r="5262" spans="1:17">
      <c r="A5262" s="6">
        <v>2017</v>
      </c>
      <c r="B5262" s="6" t="s">
        <v>952</v>
      </c>
      <c r="C5262" s="6">
        <v>230111</v>
      </c>
      <c r="D5262">
        <f t="shared" si="164"/>
        <v>23</v>
      </c>
      <c r="E5262" t="str">
        <f>VLOOKUP(D5262,'Regionalism Code'!B:C,2,FALSE)</f>
        <v>黑龙江省</v>
      </c>
      <c r="F5262">
        <f t="shared" si="165"/>
        <v>2301</v>
      </c>
      <c r="G5262" t="str">
        <f>IF(F5262&gt;10000,"省直辖县市",VLOOKUP(F5262,'Regionalism Code'!H:I,2,FALSE))</f>
        <v>哈尔滨市</v>
      </c>
      <c r="H5262" s="7">
        <v>107.44512721434199</v>
      </c>
      <c r="I5262" s="7">
        <v>100.1825096373</v>
      </c>
      <c r="J5262" s="7">
        <v>123.63461337245</v>
      </c>
      <c r="K5262" s="7">
        <v>80.481699638248799</v>
      </c>
      <c r="L5262" s="7">
        <v>91.594455055684094</v>
      </c>
      <c r="M5262" s="7">
        <v>87.371557013444004</v>
      </c>
      <c r="N5262" s="7">
        <v>125.653559096888</v>
      </c>
      <c r="O5262" s="7">
        <v>142.540542787433</v>
      </c>
      <c r="P5262" s="7">
        <v>139.01663719810099</v>
      </c>
      <c r="Q5262" s="7">
        <v>102.013880809423</v>
      </c>
    </row>
    <row r="5263" spans="1:17">
      <c r="A5263" s="6">
        <v>2018</v>
      </c>
      <c r="B5263" s="6" t="s">
        <v>952</v>
      </c>
      <c r="C5263" s="6">
        <v>230111</v>
      </c>
      <c r="D5263">
        <f t="shared" si="164"/>
        <v>23</v>
      </c>
      <c r="E5263" t="str">
        <f>VLOOKUP(D5263,'Regionalism Code'!B:C,2,FALSE)</f>
        <v>黑龙江省</v>
      </c>
      <c r="F5263">
        <f t="shared" si="165"/>
        <v>2301</v>
      </c>
      <c r="G5263" t="str">
        <f>IF(F5263&gt;10000,"省直辖县市",VLOOKUP(F5263,'Regionalism Code'!H:I,2,FALSE))</f>
        <v>哈尔滨市</v>
      </c>
      <c r="H5263" s="7">
        <v>108.111844521615</v>
      </c>
      <c r="I5263" s="7">
        <v>98.345678162479999</v>
      </c>
      <c r="J5263" s="7">
        <v>124.468405189362</v>
      </c>
      <c r="K5263" s="7">
        <v>83.727051210798194</v>
      </c>
      <c r="L5263" s="7">
        <v>103.073324238298</v>
      </c>
      <c r="M5263" s="7">
        <v>76.071030803086998</v>
      </c>
      <c r="N5263" s="7">
        <v>119.674308880119</v>
      </c>
      <c r="O5263" s="7">
        <v>146.12420321978399</v>
      </c>
      <c r="P5263" s="7">
        <v>136.16996349375901</v>
      </c>
      <c r="Q5263" s="7">
        <v>110.643712662628</v>
      </c>
    </row>
    <row r="5264" spans="1:17">
      <c r="A5264" s="6">
        <v>2016</v>
      </c>
      <c r="B5264" s="6" t="s">
        <v>953</v>
      </c>
      <c r="C5264" s="6">
        <v>230112</v>
      </c>
      <c r="D5264">
        <f t="shared" si="164"/>
        <v>23</v>
      </c>
      <c r="E5264" t="str">
        <f>VLOOKUP(D5264,'Regionalism Code'!B:C,2,FALSE)</f>
        <v>黑龙江省</v>
      </c>
      <c r="F5264">
        <f t="shared" si="165"/>
        <v>2301</v>
      </c>
      <c r="G5264" t="str">
        <f>IF(F5264&gt;10000,"省直辖县市",VLOOKUP(F5264,'Regionalism Code'!H:I,2,FALSE))</f>
        <v>哈尔滨市</v>
      </c>
      <c r="H5264" s="7">
        <v>87.593036930590102</v>
      </c>
      <c r="I5264" s="7">
        <v>91.413623431438495</v>
      </c>
      <c r="J5264" s="7">
        <v>89.7025698986225</v>
      </c>
      <c r="K5264" s="7">
        <v>61.542383743848397</v>
      </c>
      <c r="L5264" s="7">
        <v>74.395823480305694</v>
      </c>
      <c r="M5264" s="7">
        <v>70.521515036320693</v>
      </c>
      <c r="N5264" s="7">
        <v>99.662937458396001</v>
      </c>
      <c r="O5264" s="7">
        <v>96.614557367631804</v>
      </c>
      <c r="P5264" s="7">
        <v>87.119882127422997</v>
      </c>
      <c r="Q5264" s="7">
        <v>71.149531475074198</v>
      </c>
    </row>
    <row r="5265" spans="1:17">
      <c r="A5265" s="6">
        <v>2017</v>
      </c>
      <c r="B5265" s="6" t="s">
        <v>953</v>
      </c>
      <c r="C5265" s="6">
        <v>230112</v>
      </c>
      <c r="D5265">
        <f t="shared" si="164"/>
        <v>23</v>
      </c>
      <c r="E5265" t="str">
        <f>VLOOKUP(D5265,'Regionalism Code'!B:C,2,FALSE)</f>
        <v>黑龙江省</v>
      </c>
      <c r="F5265">
        <f t="shared" si="165"/>
        <v>2301</v>
      </c>
      <c r="G5265" t="str">
        <f>IF(F5265&gt;10000,"省直辖县市",VLOOKUP(F5265,'Regionalism Code'!H:I,2,FALSE))</f>
        <v>哈尔滨市</v>
      </c>
      <c r="H5265" s="7">
        <v>99.417749542239207</v>
      </c>
      <c r="I5265" s="7">
        <v>92.126302267082707</v>
      </c>
      <c r="J5265" s="7">
        <v>117.67485860199</v>
      </c>
      <c r="K5265" s="7">
        <v>58.973631229871899</v>
      </c>
      <c r="L5265" s="7">
        <v>97.230045961568706</v>
      </c>
      <c r="M5265" s="7">
        <v>74.8142977013174</v>
      </c>
      <c r="N5265" s="7">
        <v>131.08392444443299</v>
      </c>
      <c r="O5265" s="7">
        <v>128.67288753738799</v>
      </c>
      <c r="P5265" s="7">
        <v>127.199448443126</v>
      </c>
      <c r="Q5265" s="7">
        <v>90.324009089779395</v>
      </c>
    </row>
    <row r="5266" spans="1:17">
      <c r="A5266" s="6">
        <v>2018</v>
      </c>
      <c r="B5266" s="6" t="s">
        <v>953</v>
      </c>
      <c r="C5266" s="6">
        <v>230112</v>
      </c>
      <c r="D5266">
        <f t="shared" si="164"/>
        <v>23</v>
      </c>
      <c r="E5266" t="str">
        <f>VLOOKUP(D5266,'Regionalism Code'!B:C,2,FALSE)</f>
        <v>黑龙江省</v>
      </c>
      <c r="F5266">
        <f t="shared" si="165"/>
        <v>2301</v>
      </c>
      <c r="G5266" t="str">
        <f>IF(F5266&gt;10000,"省直辖县市",VLOOKUP(F5266,'Regionalism Code'!H:I,2,FALSE))</f>
        <v>哈尔滨市</v>
      </c>
      <c r="H5266" s="7">
        <v>100.344302808093</v>
      </c>
      <c r="I5266" s="7">
        <v>90.961205267374595</v>
      </c>
      <c r="J5266" s="7">
        <v>114.324998730969</v>
      </c>
      <c r="K5266" s="7">
        <v>65.279517672487501</v>
      </c>
      <c r="L5266" s="7">
        <v>96.573599110967294</v>
      </c>
      <c r="M5266" s="7">
        <v>61.425502760768403</v>
      </c>
      <c r="N5266" s="7">
        <v>127.128035232333</v>
      </c>
      <c r="O5266" s="7">
        <v>126.19723434358001</v>
      </c>
      <c r="P5266" s="7">
        <v>120.047038783703</v>
      </c>
      <c r="Q5266" s="7">
        <v>105.92813126065801</v>
      </c>
    </row>
    <row r="5267" spans="1:17">
      <c r="A5267" s="6">
        <v>2016</v>
      </c>
      <c r="B5267" s="6" t="s">
        <v>954</v>
      </c>
      <c r="C5267" s="8">
        <v>230113</v>
      </c>
      <c r="D5267">
        <f t="shared" si="164"/>
        <v>23</v>
      </c>
      <c r="E5267" t="str">
        <f>VLOOKUP(D5267,'Regionalism Code'!B:C,2,FALSE)</f>
        <v>黑龙江省</v>
      </c>
      <c r="F5267">
        <f t="shared" si="165"/>
        <v>2301</v>
      </c>
      <c r="G5267" t="str">
        <f>IF(F5267&gt;10000,"省直辖县市",VLOOKUP(F5267,'Regionalism Code'!H:I,2,FALSE))</f>
        <v>哈尔滨市</v>
      </c>
      <c r="H5267" s="7">
        <v>84.532740026176</v>
      </c>
      <c r="I5267" s="7">
        <v>86.7057106067614</v>
      </c>
      <c r="J5267" s="7">
        <v>83.091729532711895</v>
      </c>
      <c r="K5267" s="7">
        <v>45.868518343533196</v>
      </c>
      <c r="L5267" s="7">
        <v>82.475428660030204</v>
      </c>
      <c r="M5267" s="7">
        <v>59.8948848337551</v>
      </c>
      <c r="N5267" s="7">
        <v>90.330641148299605</v>
      </c>
      <c r="O5267" s="7">
        <v>86.921468838176594</v>
      </c>
      <c r="P5267" s="7">
        <v>82.112190315236106</v>
      </c>
      <c r="Q5267" s="7">
        <v>79.981345757112607</v>
      </c>
    </row>
    <row r="5268" spans="1:17">
      <c r="A5268" s="6">
        <v>2017</v>
      </c>
      <c r="B5268" s="6" t="s">
        <v>954</v>
      </c>
      <c r="C5268" s="6">
        <v>230113</v>
      </c>
      <c r="D5268">
        <f t="shared" si="164"/>
        <v>23</v>
      </c>
      <c r="E5268" t="str">
        <f>VLOOKUP(D5268,'Regionalism Code'!B:C,2,FALSE)</f>
        <v>黑龙江省</v>
      </c>
      <c r="F5268">
        <f t="shared" si="165"/>
        <v>2301</v>
      </c>
      <c r="G5268" t="str">
        <f>IF(F5268&gt;10000,"省直辖县市",VLOOKUP(F5268,'Regionalism Code'!H:I,2,FALSE))</f>
        <v>哈尔滨市</v>
      </c>
      <c r="H5268" s="7">
        <v>98.000130231825295</v>
      </c>
      <c r="I5268" s="7">
        <v>86.717129182821907</v>
      </c>
      <c r="J5268" s="7">
        <v>120.718549378045</v>
      </c>
      <c r="K5268" s="7">
        <v>66.438588738397996</v>
      </c>
      <c r="L5268" s="7">
        <v>93.777514947618997</v>
      </c>
      <c r="M5268" s="7">
        <v>75.3560059408576</v>
      </c>
      <c r="N5268" s="7">
        <v>132.66654751966701</v>
      </c>
      <c r="O5268" s="7">
        <v>136.32737599151599</v>
      </c>
      <c r="P5268" s="7">
        <v>126.367022185263</v>
      </c>
      <c r="Q5268" s="7">
        <v>93.979437829999299</v>
      </c>
    </row>
    <row r="5269" spans="1:17">
      <c r="A5269" s="6">
        <v>2018</v>
      </c>
      <c r="B5269" s="6" t="s">
        <v>954</v>
      </c>
      <c r="C5269" s="6">
        <v>230113</v>
      </c>
      <c r="D5269">
        <f t="shared" si="164"/>
        <v>23</v>
      </c>
      <c r="E5269" t="str">
        <f>VLOOKUP(D5269,'Regionalism Code'!B:C,2,FALSE)</f>
        <v>黑龙江省</v>
      </c>
      <c r="F5269">
        <f t="shared" si="165"/>
        <v>2301</v>
      </c>
      <c r="G5269" t="str">
        <f>IF(F5269&gt;10000,"省直辖县市",VLOOKUP(F5269,'Regionalism Code'!H:I,2,FALSE))</f>
        <v>哈尔滨市</v>
      </c>
      <c r="H5269" s="7">
        <v>100.980945624366</v>
      </c>
      <c r="I5269" s="7">
        <v>86.607255278128704</v>
      </c>
      <c r="J5269" s="7">
        <v>121.172630260731</v>
      </c>
      <c r="K5269" s="7">
        <v>77.940174251700398</v>
      </c>
      <c r="L5269" s="7">
        <v>104.252386846139</v>
      </c>
      <c r="M5269" s="7">
        <v>66.695376152020003</v>
      </c>
      <c r="N5269" s="7">
        <v>128.80459639948501</v>
      </c>
      <c r="O5269" s="7">
        <v>138.160869484383</v>
      </c>
      <c r="P5269" s="7">
        <v>117.529953710038</v>
      </c>
      <c r="Q5269" s="7">
        <v>111.757314413831</v>
      </c>
    </row>
    <row r="5270" spans="1:17">
      <c r="A5270" s="6">
        <v>2016</v>
      </c>
      <c r="B5270" s="6" t="s">
        <v>955</v>
      </c>
      <c r="C5270" s="6">
        <v>230123</v>
      </c>
      <c r="D5270">
        <f t="shared" si="164"/>
        <v>23</v>
      </c>
      <c r="E5270" t="str">
        <f>VLOOKUP(D5270,'Regionalism Code'!B:C,2,FALSE)</f>
        <v>黑龙江省</v>
      </c>
      <c r="F5270">
        <f t="shared" si="165"/>
        <v>2301</v>
      </c>
      <c r="G5270" t="str">
        <f>IF(F5270&gt;10000,"省直辖县市",VLOOKUP(F5270,'Regionalism Code'!H:I,2,FALSE))</f>
        <v>哈尔滨市</v>
      </c>
      <c r="H5270" s="7">
        <v>86.092758753020803</v>
      </c>
      <c r="I5270" s="7">
        <v>86.046174040773494</v>
      </c>
      <c r="J5270" s="7">
        <v>87.256049937477499</v>
      </c>
      <c r="K5270" s="7">
        <v>45.023870950348297</v>
      </c>
      <c r="L5270" s="7">
        <v>61.577709441753697</v>
      </c>
      <c r="M5270" s="7">
        <v>62.0944460525793</v>
      </c>
      <c r="N5270" s="7">
        <v>107.75069497435599</v>
      </c>
      <c r="O5270" s="7">
        <v>96.013378148418596</v>
      </c>
      <c r="P5270" s="7">
        <v>77.687815039653501</v>
      </c>
      <c r="Q5270" s="7">
        <v>84.137964688812303</v>
      </c>
    </row>
    <row r="5271" spans="1:17">
      <c r="A5271" s="6">
        <v>2017</v>
      </c>
      <c r="B5271" s="6" t="s">
        <v>955</v>
      </c>
      <c r="C5271" s="6">
        <v>230123</v>
      </c>
      <c r="D5271">
        <f t="shared" si="164"/>
        <v>23</v>
      </c>
      <c r="E5271" t="str">
        <f>VLOOKUP(D5271,'Regionalism Code'!B:C,2,FALSE)</f>
        <v>黑龙江省</v>
      </c>
      <c r="F5271">
        <f t="shared" si="165"/>
        <v>2301</v>
      </c>
      <c r="G5271" t="str">
        <f>IF(F5271&gt;10000,"省直辖县市",VLOOKUP(F5271,'Regionalism Code'!H:I,2,FALSE))</f>
        <v>哈尔滨市</v>
      </c>
      <c r="H5271" s="7">
        <v>95.930986192982004</v>
      </c>
      <c r="I5271" s="7">
        <v>86.660529606137501</v>
      </c>
      <c r="J5271" s="7">
        <v>113.241828010441</v>
      </c>
      <c r="K5271" s="7">
        <v>45.409102154658001</v>
      </c>
      <c r="L5271" s="7">
        <v>81.486770814936605</v>
      </c>
      <c r="M5271" s="7">
        <v>71.000309364534104</v>
      </c>
      <c r="N5271" s="7">
        <v>133.28245502640499</v>
      </c>
      <c r="O5271" s="7">
        <v>127.021251009582</v>
      </c>
      <c r="P5271" s="7">
        <v>117.118755736759</v>
      </c>
      <c r="Q5271" s="7">
        <v>95.091204052340302</v>
      </c>
    </row>
    <row r="5272" spans="1:17">
      <c r="A5272" s="6">
        <v>2018</v>
      </c>
      <c r="B5272" s="6" t="s">
        <v>955</v>
      </c>
      <c r="C5272" s="6">
        <v>230123</v>
      </c>
      <c r="D5272">
        <f t="shared" si="164"/>
        <v>23</v>
      </c>
      <c r="E5272" t="str">
        <f>VLOOKUP(D5272,'Regionalism Code'!B:C,2,FALSE)</f>
        <v>黑龙江省</v>
      </c>
      <c r="F5272">
        <f t="shared" si="165"/>
        <v>2301</v>
      </c>
      <c r="G5272" t="str">
        <f>IF(F5272&gt;10000,"省直辖县市",VLOOKUP(F5272,'Regionalism Code'!H:I,2,FALSE))</f>
        <v>哈尔滨市</v>
      </c>
      <c r="H5272" s="7">
        <v>93.857477266529102</v>
      </c>
      <c r="I5272" s="7">
        <v>84.0011977192394</v>
      </c>
      <c r="J5272" s="7">
        <v>102.59024848934</v>
      </c>
      <c r="K5272" s="7">
        <v>50.600001937678002</v>
      </c>
      <c r="L5272" s="7">
        <v>76.126435374745796</v>
      </c>
      <c r="M5272" s="7">
        <v>56.045089597868298</v>
      </c>
      <c r="N5272" s="7">
        <v>116.729416059868</v>
      </c>
      <c r="O5272" s="7">
        <v>116.71237564862</v>
      </c>
      <c r="P5272" s="7">
        <v>107.457691461414</v>
      </c>
      <c r="Q5272" s="7">
        <v>110.53965716470501</v>
      </c>
    </row>
    <row r="5273" spans="1:17">
      <c r="A5273" s="6">
        <v>2016</v>
      </c>
      <c r="B5273" s="6" t="s">
        <v>956</v>
      </c>
      <c r="C5273" s="6">
        <v>230124</v>
      </c>
      <c r="D5273">
        <f t="shared" si="164"/>
        <v>23</v>
      </c>
      <c r="E5273" t="str">
        <f>VLOOKUP(D5273,'Regionalism Code'!B:C,2,FALSE)</f>
        <v>黑龙江省</v>
      </c>
      <c r="F5273">
        <f t="shared" si="165"/>
        <v>2301</v>
      </c>
      <c r="G5273" t="str">
        <f>IF(F5273&gt;10000,"省直辖县市",VLOOKUP(F5273,'Regionalism Code'!H:I,2,FALSE))</f>
        <v>哈尔滨市</v>
      </c>
      <c r="H5273" s="7">
        <v>83.740182840957104</v>
      </c>
      <c r="I5273" s="7">
        <v>86.899907195331593</v>
      </c>
      <c r="J5273" s="7">
        <v>81.565150374229901</v>
      </c>
      <c r="K5273" s="7">
        <v>50.6055542442163</v>
      </c>
      <c r="L5273" s="7">
        <v>67.240773971200994</v>
      </c>
      <c r="M5273" s="7">
        <v>67.998019773356702</v>
      </c>
      <c r="N5273" s="7">
        <v>90.210923414789406</v>
      </c>
      <c r="O5273" s="7">
        <v>89.665891635098205</v>
      </c>
      <c r="P5273" s="7">
        <v>73.793023813409505</v>
      </c>
      <c r="Q5273" s="7">
        <v>77.264330339939505</v>
      </c>
    </row>
    <row r="5274" spans="1:17">
      <c r="A5274" s="6">
        <v>2017</v>
      </c>
      <c r="B5274" s="6" t="s">
        <v>956</v>
      </c>
      <c r="C5274" s="6">
        <v>230124</v>
      </c>
      <c r="D5274">
        <f t="shared" si="164"/>
        <v>23</v>
      </c>
      <c r="E5274" t="str">
        <f>VLOOKUP(D5274,'Regionalism Code'!B:C,2,FALSE)</f>
        <v>黑龙江省</v>
      </c>
      <c r="F5274">
        <f t="shared" si="165"/>
        <v>2301</v>
      </c>
      <c r="G5274" t="str">
        <f>IF(F5274&gt;10000,"省直辖县市",VLOOKUP(F5274,'Regionalism Code'!H:I,2,FALSE))</f>
        <v>哈尔滨市</v>
      </c>
      <c r="H5274" s="7">
        <v>97.348719042466797</v>
      </c>
      <c r="I5274" s="7">
        <v>88.073905712735296</v>
      </c>
      <c r="J5274" s="7">
        <v>114.588030781589</v>
      </c>
      <c r="K5274" s="7">
        <v>50.120472362069698</v>
      </c>
      <c r="L5274" s="7">
        <v>92.652510615666202</v>
      </c>
      <c r="M5274" s="7">
        <v>71.883591416814497</v>
      </c>
      <c r="N5274" s="7">
        <v>135.33398530285899</v>
      </c>
      <c r="O5274" s="7">
        <v>124.630342271469</v>
      </c>
      <c r="P5274" s="7">
        <v>114.206182798097</v>
      </c>
      <c r="Q5274" s="7">
        <v>96.653391016504301</v>
      </c>
    </row>
    <row r="5275" spans="1:17">
      <c r="A5275" s="6">
        <v>2018</v>
      </c>
      <c r="B5275" s="6" t="s">
        <v>956</v>
      </c>
      <c r="C5275" s="6">
        <v>230124</v>
      </c>
      <c r="D5275">
        <f t="shared" si="164"/>
        <v>23</v>
      </c>
      <c r="E5275" t="str">
        <f>VLOOKUP(D5275,'Regionalism Code'!B:C,2,FALSE)</f>
        <v>黑龙江省</v>
      </c>
      <c r="F5275">
        <f t="shared" si="165"/>
        <v>2301</v>
      </c>
      <c r="G5275" t="str">
        <f>IF(F5275&gt;10000,"省直辖县市",VLOOKUP(F5275,'Regionalism Code'!H:I,2,FALSE))</f>
        <v>哈尔滨市</v>
      </c>
      <c r="H5275" s="7">
        <v>96.238478575266896</v>
      </c>
      <c r="I5275" s="7">
        <v>86.034849368148699</v>
      </c>
      <c r="J5275" s="7">
        <v>107.598012514315</v>
      </c>
      <c r="K5275" s="7">
        <v>51.9049289785399</v>
      </c>
      <c r="L5275" s="7">
        <v>92.895828512974205</v>
      </c>
      <c r="M5275" s="7">
        <v>56.122916446535399</v>
      </c>
      <c r="N5275" s="7">
        <v>125.22082966289901</v>
      </c>
      <c r="O5275" s="7">
        <v>116.876507854401</v>
      </c>
      <c r="P5275" s="7">
        <v>108.270803259619</v>
      </c>
      <c r="Q5275" s="7">
        <v>109.29450319097501</v>
      </c>
    </row>
    <row r="5276" spans="1:17">
      <c r="A5276" s="6">
        <v>2016</v>
      </c>
      <c r="B5276" s="6" t="s">
        <v>957</v>
      </c>
      <c r="C5276" s="6">
        <v>230125</v>
      </c>
      <c r="D5276">
        <f t="shared" si="164"/>
        <v>23</v>
      </c>
      <c r="E5276" t="str">
        <f>VLOOKUP(D5276,'Regionalism Code'!B:C,2,FALSE)</f>
        <v>黑龙江省</v>
      </c>
      <c r="F5276">
        <f t="shared" si="165"/>
        <v>2301</v>
      </c>
      <c r="G5276" t="str">
        <f>IF(F5276&gt;10000,"省直辖县市",VLOOKUP(F5276,'Regionalism Code'!H:I,2,FALSE))</f>
        <v>哈尔滨市</v>
      </c>
      <c r="H5276" s="7">
        <v>82.601774398283197</v>
      </c>
      <c r="I5276" s="7">
        <v>86.976873147037594</v>
      </c>
      <c r="J5276" s="7">
        <v>74.420286118335696</v>
      </c>
      <c r="K5276" s="7">
        <v>44.6851046387726</v>
      </c>
      <c r="L5276" s="7">
        <v>56.738024492547602</v>
      </c>
      <c r="M5276" s="7">
        <v>55.228228239230702</v>
      </c>
      <c r="N5276" s="7">
        <v>75.4933963503439</v>
      </c>
      <c r="O5276" s="7">
        <v>85.346865655513398</v>
      </c>
      <c r="P5276" s="7">
        <v>83.134926936118802</v>
      </c>
      <c r="Q5276" s="7">
        <v>83.027387796531698</v>
      </c>
    </row>
    <row r="5277" spans="1:17">
      <c r="A5277" s="6">
        <v>2017</v>
      </c>
      <c r="B5277" s="6" t="s">
        <v>957</v>
      </c>
      <c r="C5277" s="6">
        <v>230125</v>
      </c>
      <c r="D5277">
        <f t="shared" si="164"/>
        <v>23</v>
      </c>
      <c r="E5277" t="str">
        <f>VLOOKUP(D5277,'Regionalism Code'!B:C,2,FALSE)</f>
        <v>黑龙江省</v>
      </c>
      <c r="F5277">
        <f t="shared" si="165"/>
        <v>2301</v>
      </c>
      <c r="G5277" t="str">
        <f>IF(F5277&gt;10000,"省直辖县市",VLOOKUP(F5277,'Regionalism Code'!H:I,2,FALSE))</f>
        <v>哈尔滨市</v>
      </c>
      <c r="H5277" s="7">
        <v>96.220661181679006</v>
      </c>
      <c r="I5277" s="7">
        <v>88.466187084174095</v>
      </c>
      <c r="J5277" s="7">
        <v>107.56369480919901</v>
      </c>
      <c r="K5277" s="7">
        <v>48.412572257115698</v>
      </c>
      <c r="L5277" s="7">
        <v>80.061614917584393</v>
      </c>
      <c r="M5277" s="7">
        <v>63.109364657508003</v>
      </c>
      <c r="N5277" s="7">
        <v>118.364461056736</v>
      </c>
      <c r="O5277" s="7">
        <v>121.08640536773299</v>
      </c>
      <c r="P5277" s="7">
        <v>126.378733846299</v>
      </c>
      <c r="Q5277" s="7">
        <v>101.219600774984</v>
      </c>
    </row>
    <row r="5278" spans="1:17">
      <c r="A5278" s="6">
        <v>2018</v>
      </c>
      <c r="B5278" s="6" t="s">
        <v>957</v>
      </c>
      <c r="C5278" s="6">
        <v>230125</v>
      </c>
      <c r="D5278">
        <f t="shared" si="164"/>
        <v>23</v>
      </c>
      <c r="E5278" t="str">
        <f>VLOOKUP(D5278,'Regionalism Code'!B:C,2,FALSE)</f>
        <v>黑龙江省</v>
      </c>
      <c r="F5278">
        <f t="shared" si="165"/>
        <v>2301</v>
      </c>
      <c r="G5278" t="str">
        <f>IF(F5278&gt;10000,"省直辖县市",VLOOKUP(F5278,'Regionalism Code'!H:I,2,FALSE))</f>
        <v>哈尔滨市</v>
      </c>
      <c r="H5278" s="7">
        <v>94.038043474500299</v>
      </c>
      <c r="I5278" s="7">
        <v>85.632857089918204</v>
      </c>
      <c r="J5278" s="7">
        <v>101.123291295863</v>
      </c>
      <c r="K5278" s="7">
        <v>45.646190774336297</v>
      </c>
      <c r="L5278" s="7">
        <v>77.819880879300101</v>
      </c>
      <c r="M5278" s="7">
        <v>50.3616199326123</v>
      </c>
      <c r="N5278" s="7">
        <v>111.16918498715999</v>
      </c>
      <c r="O5278" s="7">
        <v>114.74115747691501</v>
      </c>
      <c r="P5278" s="7">
        <v>117.248888336554</v>
      </c>
      <c r="Q5278" s="7">
        <v>108.922560745258</v>
      </c>
    </row>
    <row r="5279" spans="1:17">
      <c r="A5279" s="6">
        <v>2016</v>
      </c>
      <c r="B5279" s="6" t="s">
        <v>958</v>
      </c>
      <c r="C5279" s="6">
        <v>230126</v>
      </c>
      <c r="D5279">
        <f t="shared" si="164"/>
        <v>23</v>
      </c>
      <c r="E5279" t="str">
        <f>VLOOKUP(D5279,'Regionalism Code'!B:C,2,FALSE)</f>
        <v>黑龙江省</v>
      </c>
      <c r="F5279">
        <f t="shared" si="165"/>
        <v>2301</v>
      </c>
      <c r="G5279" t="str">
        <f>IF(F5279&gt;10000,"省直辖县市",VLOOKUP(F5279,'Regionalism Code'!H:I,2,FALSE))</f>
        <v>哈尔滨市</v>
      </c>
      <c r="H5279" s="7">
        <v>83.578160136588707</v>
      </c>
      <c r="I5279" s="7">
        <v>83.105364284212598</v>
      </c>
      <c r="J5279" s="7">
        <v>77.902961418563095</v>
      </c>
      <c r="K5279" s="7">
        <v>38.974929822860702</v>
      </c>
      <c r="L5279" s="7">
        <v>52.748997550795401</v>
      </c>
      <c r="M5279" s="7">
        <v>56.016815102301202</v>
      </c>
      <c r="N5279" s="7">
        <v>95.495748400956003</v>
      </c>
      <c r="O5279" s="7">
        <v>85.506110530440907</v>
      </c>
      <c r="P5279" s="7">
        <v>75.618996547679998</v>
      </c>
      <c r="Q5279" s="7">
        <v>95.457172269785104</v>
      </c>
    </row>
    <row r="5280" spans="1:17">
      <c r="A5280" s="6">
        <v>2017</v>
      </c>
      <c r="B5280" s="6" t="s">
        <v>958</v>
      </c>
      <c r="C5280" s="6">
        <v>230126</v>
      </c>
      <c r="D5280">
        <f t="shared" si="164"/>
        <v>23</v>
      </c>
      <c r="E5280" t="str">
        <f>VLOOKUP(D5280,'Regionalism Code'!B:C,2,FALSE)</f>
        <v>黑龙江省</v>
      </c>
      <c r="F5280">
        <f t="shared" si="165"/>
        <v>2301</v>
      </c>
      <c r="G5280" t="str">
        <f>IF(F5280&gt;10000,"省直辖县市",VLOOKUP(F5280,'Regionalism Code'!H:I,2,FALSE))</f>
        <v>哈尔滨市</v>
      </c>
      <c r="H5280" s="7">
        <v>92.631641826763897</v>
      </c>
      <c r="I5280" s="7">
        <v>83.867173936072206</v>
      </c>
      <c r="J5280" s="7">
        <v>104.84650642289</v>
      </c>
      <c r="K5280" s="7">
        <v>38.096090440613303</v>
      </c>
      <c r="L5280" s="7">
        <v>77.1995965572751</v>
      </c>
      <c r="M5280" s="7">
        <v>60.413938103824499</v>
      </c>
      <c r="N5280" s="7">
        <v>117.839970763669</v>
      </c>
      <c r="O5280" s="7">
        <v>119.272066664764</v>
      </c>
      <c r="P5280" s="7">
        <v>118.222060813978</v>
      </c>
      <c r="Q5280" s="7">
        <v>99.381088922888196</v>
      </c>
    </row>
    <row r="5281" spans="1:17">
      <c r="A5281" s="6">
        <v>2018</v>
      </c>
      <c r="B5281" s="6" t="s">
        <v>958</v>
      </c>
      <c r="C5281" s="6">
        <v>230126</v>
      </c>
      <c r="D5281">
        <f t="shared" si="164"/>
        <v>23</v>
      </c>
      <c r="E5281" t="str">
        <f>VLOOKUP(D5281,'Regionalism Code'!B:C,2,FALSE)</f>
        <v>黑龙江省</v>
      </c>
      <c r="F5281">
        <f t="shared" si="165"/>
        <v>2301</v>
      </c>
      <c r="G5281" t="str">
        <f>IF(F5281&gt;10000,"省直辖县市",VLOOKUP(F5281,'Regionalism Code'!H:I,2,FALSE))</f>
        <v>哈尔滨市</v>
      </c>
      <c r="H5281" s="7">
        <v>90.126550489560699</v>
      </c>
      <c r="I5281" s="7">
        <v>80.606466240752596</v>
      </c>
      <c r="J5281" s="7">
        <v>97.2894844884961</v>
      </c>
      <c r="K5281" s="7">
        <v>37.853483550430198</v>
      </c>
      <c r="L5281" s="7">
        <v>72.288547704894398</v>
      </c>
      <c r="M5281" s="7">
        <v>49.413044386472599</v>
      </c>
      <c r="N5281" s="7">
        <v>115.797128931413</v>
      </c>
      <c r="O5281" s="7">
        <v>107.06455103490499</v>
      </c>
      <c r="P5281" s="7">
        <v>109.504966767732</v>
      </c>
      <c r="Q5281" s="7">
        <v>108.55103370263301</v>
      </c>
    </row>
    <row r="5282" spans="1:17">
      <c r="A5282" s="6">
        <v>2016</v>
      </c>
      <c r="B5282" s="6" t="s">
        <v>959</v>
      </c>
      <c r="C5282" s="6">
        <v>230127</v>
      </c>
      <c r="D5282">
        <f t="shared" si="164"/>
        <v>23</v>
      </c>
      <c r="E5282" t="str">
        <f>VLOOKUP(D5282,'Regionalism Code'!B:C,2,FALSE)</f>
        <v>黑龙江省</v>
      </c>
      <c r="F5282">
        <f t="shared" si="165"/>
        <v>2301</v>
      </c>
      <c r="G5282" t="str">
        <f>IF(F5282&gt;10000,"省直辖县市",VLOOKUP(F5282,'Regionalism Code'!H:I,2,FALSE))</f>
        <v>哈尔滨市</v>
      </c>
      <c r="H5282" s="7">
        <v>79.4289155092859</v>
      </c>
      <c r="I5282" s="7">
        <v>84.092412488312405</v>
      </c>
      <c r="J5282" s="7">
        <v>74.787104420460295</v>
      </c>
      <c r="K5282" s="7">
        <v>37.691956682555897</v>
      </c>
      <c r="L5282" s="7">
        <v>59.984541428878998</v>
      </c>
      <c r="M5282" s="7">
        <v>49.6286863740361</v>
      </c>
      <c r="N5282" s="7">
        <v>82.654430890216204</v>
      </c>
      <c r="O5282" s="7">
        <v>84.975010650843799</v>
      </c>
      <c r="P5282" s="7">
        <v>71.766447667864497</v>
      </c>
      <c r="Q5282" s="7">
        <v>72.469895225600794</v>
      </c>
    </row>
    <row r="5283" spans="1:17">
      <c r="A5283" s="6">
        <v>2017</v>
      </c>
      <c r="B5283" s="6" t="s">
        <v>959</v>
      </c>
      <c r="C5283" s="6">
        <v>230127</v>
      </c>
      <c r="D5283">
        <f t="shared" si="164"/>
        <v>23</v>
      </c>
      <c r="E5283" t="str">
        <f>VLOOKUP(D5283,'Regionalism Code'!B:C,2,FALSE)</f>
        <v>黑龙江省</v>
      </c>
      <c r="F5283">
        <f t="shared" si="165"/>
        <v>2301</v>
      </c>
      <c r="G5283" t="str">
        <f>IF(F5283&gt;10000,"省直辖县市",VLOOKUP(F5283,'Regionalism Code'!H:I,2,FALSE))</f>
        <v>哈尔滨市</v>
      </c>
      <c r="H5283" s="7">
        <v>94.3045739110932</v>
      </c>
      <c r="I5283" s="7">
        <v>84.713264022867506</v>
      </c>
      <c r="J5283" s="7">
        <v>109.418531342509</v>
      </c>
      <c r="K5283" s="7">
        <v>45.033791280151199</v>
      </c>
      <c r="L5283" s="7">
        <v>88.025219585247697</v>
      </c>
      <c r="M5283" s="7">
        <v>58.662329364553699</v>
      </c>
      <c r="N5283" s="7">
        <v>130.29256929797</v>
      </c>
      <c r="O5283" s="7">
        <v>120.051082538687</v>
      </c>
      <c r="P5283" s="7">
        <v>110.705319792759</v>
      </c>
      <c r="Q5283" s="7">
        <v>98.516230842260299</v>
      </c>
    </row>
    <row r="5284" spans="1:17">
      <c r="A5284" s="6">
        <v>2018</v>
      </c>
      <c r="B5284" s="6" t="s">
        <v>959</v>
      </c>
      <c r="C5284" s="6">
        <v>230127</v>
      </c>
      <c r="D5284">
        <f t="shared" si="164"/>
        <v>23</v>
      </c>
      <c r="E5284" t="str">
        <f>VLOOKUP(D5284,'Regionalism Code'!B:C,2,FALSE)</f>
        <v>黑龙江省</v>
      </c>
      <c r="F5284">
        <f t="shared" si="165"/>
        <v>2301</v>
      </c>
      <c r="G5284" t="str">
        <f>IF(F5284&gt;10000,"省直辖县市",VLOOKUP(F5284,'Regionalism Code'!H:I,2,FALSE))</f>
        <v>哈尔滨市</v>
      </c>
      <c r="H5284" s="7">
        <v>91.003877516914301</v>
      </c>
      <c r="I5284" s="7">
        <v>82.034345731605598</v>
      </c>
      <c r="J5284" s="7">
        <v>103.46692433261801</v>
      </c>
      <c r="K5284" s="7">
        <v>80.219449631019899</v>
      </c>
      <c r="L5284" s="7">
        <v>86.033600364874502</v>
      </c>
      <c r="M5284" s="7">
        <v>46.425341347880803</v>
      </c>
      <c r="N5284" s="7">
        <v>126.207127582873</v>
      </c>
      <c r="O5284" s="7">
        <v>107.26651939576401</v>
      </c>
      <c r="P5284" s="7">
        <v>106.303365913718</v>
      </c>
      <c r="Q5284" s="7">
        <v>97.979356057204399</v>
      </c>
    </row>
    <row r="5285" spans="1:17">
      <c r="A5285" s="6">
        <v>2016</v>
      </c>
      <c r="B5285" s="6" t="s">
        <v>960</v>
      </c>
      <c r="C5285" s="6">
        <v>230128</v>
      </c>
      <c r="D5285">
        <f t="shared" si="164"/>
        <v>23</v>
      </c>
      <c r="E5285" t="str">
        <f>VLOOKUP(D5285,'Regionalism Code'!B:C,2,FALSE)</f>
        <v>黑龙江省</v>
      </c>
      <c r="F5285">
        <f t="shared" si="165"/>
        <v>2301</v>
      </c>
      <c r="G5285" t="str">
        <f>IF(F5285&gt;10000,"省直辖县市",VLOOKUP(F5285,'Regionalism Code'!H:I,2,FALSE))</f>
        <v>哈尔滨市</v>
      </c>
      <c r="H5285" s="7">
        <v>88.356651308634596</v>
      </c>
      <c r="I5285" s="7">
        <v>86.350995248432099</v>
      </c>
      <c r="J5285" s="7">
        <v>82.308686413442999</v>
      </c>
      <c r="K5285" s="7">
        <v>45.7382083018787</v>
      </c>
      <c r="L5285" s="7">
        <v>64.215621078515994</v>
      </c>
      <c r="M5285" s="7">
        <v>57.945261751473197</v>
      </c>
      <c r="N5285" s="7">
        <v>85.682093936170304</v>
      </c>
      <c r="O5285" s="7">
        <v>96.7424157543864</v>
      </c>
      <c r="P5285" s="7">
        <v>78.821242534466094</v>
      </c>
      <c r="Q5285" s="7">
        <v>105.974808746127</v>
      </c>
    </row>
    <row r="5286" spans="1:17">
      <c r="A5286" s="6">
        <v>2017</v>
      </c>
      <c r="B5286" s="6" t="s">
        <v>960</v>
      </c>
      <c r="C5286" s="6">
        <v>230128</v>
      </c>
      <c r="D5286">
        <f t="shared" si="164"/>
        <v>23</v>
      </c>
      <c r="E5286" t="str">
        <f>VLOOKUP(D5286,'Regionalism Code'!B:C,2,FALSE)</f>
        <v>黑龙江省</v>
      </c>
      <c r="F5286">
        <f t="shared" si="165"/>
        <v>2301</v>
      </c>
      <c r="G5286" t="str">
        <f>IF(F5286&gt;10000,"省直辖县市",VLOOKUP(F5286,'Regionalism Code'!H:I,2,FALSE))</f>
        <v>哈尔滨市</v>
      </c>
      <c r="H5286" s="7">
        <v>96.510465849416704</v>
      </c>
      <c r="I5286" s="7">
        <v>87.5090642182316</v>
      </c>
      <c r="J5286" s="7">
        <v>114.496998197675</v>
      </c>
      <c r="K5286" s="7">
        <v>46.705115515697898</v>
      </c>
      <c r="L5286" s="7">
        <v>90.645944503978299</v>
      </c>
      <c r="M5286" s="7">
        <v>66.3173965300996</v>
      </c>
      <c r="N5286" s="7">
        <v>128.70954266980499</v>
      </c>
      <c r="O5286" s="7">
        <v>129.97442127344399</v>
      </c>
      <c r="P5286" s="7">
        <v>117.651109621465</v>
      </c>
      <c r="Q5286" s="7">
        <v>93.554467763035305</v>
      </c>
    </row>
    <row r="5287" spans="1:17">
      <c r="A5287" s="6">
        <v>2018</v>
      </c>
      <c r="B5287" s="6" t="s">
        <v>960</v>
      </c>
      <c r="C5287" s="6">
        <v>230128</v>
      </c>
      <c r="D5287">
        <f t="shared" si="164"/>
        <v>23</v>
      </c>
      <c r="E5287" t="str">
        <f>VLOOKUP(D5287,'Regionalism Code'!B:C,2,FALSE)</f>
        <v>黑龙江省</v>
      </c>
      <c r="F5287">
        <f t="shared" si="165"/>
        <v>2301</v>
      </c>
      <c r="G5287" t="str">
        <f>IF(F5287&gt;10000,"省直辖县市",VLOOKUP(F5287,'Regionalism Code'!H:I,2,FALSE))</f>
        <v>哈尔滨市</v>
      </c>
      <c r="H5287" s="7">
        <v>95.647506239915103</v>
      </c>
      <c r="I5287" s="7">
        <v>85.516972770938196</v>
      </c>
      <c r="J5287" s="7">
        <v>107.24507741869201</v>
      </c>
      <c r="K5287" s="7">
        <v>50.528473320544002</v>
      </c>
      <c r="L5287" s="7">
        <v>87.181543878126107</v>
      </c>
      <c r="M5287" s="7">
        <v>52.211034206169003</v>
      </c>
      <c r="N5287" s="7">
        <v>121.67523131879901</v>
      </c>
      <c r="O5287" s="7">
        <v>121.549068543757</v>
      </c>
      <c r="P5287" s="7">
        <v>107.96348108878701</v>
      </c>
      <c r="Q5287" s="7">
        <v>108.02958250357599</v>
      </c>
    </row>
    <row r="5288" spans="1:17">
      <c r="A5288" s="6">
        <v>2016</v>
      </c>
      <c r="B5288" s="6" t="s">
        <v>961</v>
      </c>
      <c r="C5288" s="6">
        <v>230129</v>
      </c>
      <c r="D5288">
        <f t="shared" si="164"/>
        <v>23</v>
      </c>
      <c r="E5288" t="str">
        <f>VLOOKUP(D5288,'Regionalism Code'!B:C,2,FALSE)</f>
        <v>黑龙江省</v>
      </c>
      <c r="F5288">
        <f t="shared" si="165"/>
        <v>2301</v>
      </c>
      <c r="G5288" t="str">
        <f>IF(F5288&gt;10000,"省直辖县市",VLOOKUP(F5288,'Regionalism Code'!H:I,2,FALSE))</f>
        <v>哈尔滨市</v>
      </c>
      <c r="H5288" s="7">
        <v>86.114728597334803</v>
      </c>
      <c r="I5288" s="7">
        <v>86.209231236955404</v>
      </c>
      <c r="J5288" s="7">
        <v>88.281152800791006</v>
      </c>
      <c r="K5288" s="7">
        <v>48.025518186783103</v>
      </c>
      <c r="L5288" s="7">
        <v>73.486236868892306</v>
      </c>
      <c r="M5288" s="7">
        <v>60.328077322240901</v>
      </c>
      <c r="N5288" s="7">
        <v>92.166035571695105</v>
      </c>
      <c r="O5288" s="7">
        <v>104.13411648584299</v>
      </c>
      <c r="P5288" s="7">
        <v>76.749994143431095</v>
      </c>
      <c r="Q5288" s="7">
        <v>81.871216459664396</v>
      </c>
    </row>
    <row r="5289" spans="1:17">
      <c r="A5289" s="6">
        <v>2017</v>
      </c>
      <c r="B5289" s="6" t="s">
        <v>961</v>
      </c>
      <c r="C5289" s="6">
        <v>230129</v>
      </c>
      <c r="D5289">
        <f t="shared" si="164"/>
        <v>23</v>
      </c>
      <c r="E5289" t="str">
        <f>VLOOKUP(D5289,'Regionalism Code'!B:C,2,FALSE)</f>
        <v>黑龙江省</v>
      </c>
      <c r="F5289">
        <f t="shared" si="165"/>
        <v>2301</v>
      </c>
      <c r="G5289" t="str">
        <f>IF(F5289&gt;10000,"省直辖县市",VLOOKUP(F5289,'Regionalism Code'!H:I,2,FALSE))</f>
        <v>哈尔滨市</v>
      </c>
      <c r="H5289" s="7">
        <v>97.846203525926697</v>
      </c>
      <c r="I5289" s="7">
        <v>86.552070169545303</v>
      </c>
      <c r="J5289" s="7">
        <v>117.839681462703</v>
      </c>
      <c r="K5289" s="7">
        <v>49.082168975498199</v>
      </c>
      <c r="L5289" s="7">
        <v>92.644405005859994</v>
      </c>
      <c r="M5289" s="7">
        <v>73.440856592997505</v>
      </c>
      <c r="N5289" s="7">
        <v>132.59747897056499</v>
      </c>
      <c r="O5289" s="7">
        <v>133.36816660110199</v>
      </c>
      <c r="P5289" s="7">
        <v>119.578570177502</v>
      </c>
      <c r="Q5289" s="7">
        <v>98.813909769760002</v>
      </c>
    </row>
    <row r="5290" spans="1:17">
      <c r="A5290" s="6">
        <v>2018</v>
      </c>
      <c r="B5290" s="6" t="s">
        <v>961</v>
      </c>
      <c r="C5290" s="6">
        <v>230129</v>
      </c>
      <c r="D5290">
        <f t="shared" si="164"/>
        <v>23</v>
      </c>
      <c r="E5290" t="str">
        <f>VLOOKUP(D5290,'Regionalism Code'!B:C,2,FALSE)</f>
        <v>黑龙江省</v>
      </c>
      <c r="F5290">
        <f t="shared" si="165"/>
        <v>2301</v>
      </c>
      <c r="G5290" t="str">
        <f>IF(F5290&gt;10000,"省直辖县市",VLOOKUP(F5290,'Regionalism Code'!H:I,2,FALSE))</f>
        <v>哈尔滨市</v>
      </c>
      <c r="H5290" s="7">
        <v>96.312772365587406</v>
      </c>
      <c r="I5290" s="7">
        <v>83.954099239308405</v>
      </c>
      <c r="J5290" s="7">
        <v>107.483760749724</v>
      </c>
      <c r="K5290" s="7">
        <v>48.845417562419101</v>
      </c>
      <c r="L5290" s="7">
        <v>85.577154615357699</v>
      </c>
      <c r="M5290" s="7">
        <v>55.044434338116197</v>
      </c>
      <c r="N5290" s="7">
        <v>125.79210865655099</v>
      </c>
      <c r="O5290" s="7">
        <v>119.444750592074</v>
      </c>
      <c r="P5290" s="7">
        <v>109.54614005014599</v>
      </c>
      <c r="Q5290" s="7">
        <v>116.827336206255</v>
      </c>
    </row>
    <row r="5291" spans="1:17">
      <c r="A5291" s="6">
        <v>2016</v>
      </c>
      <c r="B5291" s="6" t="s">
        <v>962</v>
      </c>
      <c r="C5291" s="6">
        <v>230183</v>
      </c>
      <c r="D5291">
        <f t="shared" si="164"/>
        <v>23</v>
      </c>
      <c r="E5291" t="str">
        <f>VLOOKUP(D5291,'Regionalism Code'!B:C,2,FALSE)</f>
        <v>黑龙江省</v>
      </c>
      <c r="F5291">
        <f t="shared" si="165"/>
        <v>2301</v>
      </c>
      <c r="G5291" t="str">
        <f>IF(F5291&gt;10000,"省直辖县市",VLOOKUP(F5291,'Regionalism Code'!H:I,2,FALSE))</f>
        <v>哈尔滨市</v>
      </c>
      <c r="H5291" s="7">
        <v>85.4382826916993</v>
      </c>
      <c r="I5291" s="7">
        <v>88.079602412107903</v>
      </c>
      <c r="J5291" s="7">
        <v>86.782311240580498</v>
      </c>
      <c r="K5291" s="7">
        <v>55.1594928439904</v>
      </c>
      <c r="L5291" s="7">
        <v>64.921227992119</v>
      </c>
      <c r="M5291" s="7">
        <v>70.3205867728865</v>
      </c>
      <c r="N5291" s="7">
        <v>96.054548604624102</v>
      </c>
      <c r="O5291" s="7">
        <v>97.599023649252402</v>
      </c>
      <c r="P5291" s="7">
        <v>81.205190082194093</v>
      </c>
      <c r="Q5291" s="7">
        <v>74.279606462483201</v>
      </c>
    </row>
    <row r="5292" spans="1:17">
      <c r="A5292" s="6">
        <v>2017</v>
      </c>
      <c r="B5292" s="6" t="s">
        <v>962</v>
      </c>
      <c r="C5292" s="6">
        <v>230183</v>
      </c>
      <c r="D5292">
        <f t="shared" si="164"/>
        <v>23</v>
      </c>
      <c r="E5292" t="str">
        <f>VLOOKUP(D5292,'Regionalism Code'!B:C,2,FALSE)</f>
        <v>黑龙江省</v>
      </c>
      <c r="F5292">
        <f t="shared" si="165"/>
        <v>2301</v>
      </c>
      <c r="G5292" t="str">
        <f>IF(F5292&gt;10000,"省直辖县市",VLOOKUP(F5292,'Regionalism Code'!H:I,2,FALSE))</f>
        <v>哈尔滨市</v>
      </c>
      <c r="H5292" s="7">
        <v>99.129269015830502</v>
      </c>
      <c r="I5292" s="7">
        <v>88.481267706014904</v>
      </c>
      <c r="J5292" s="7">
        <v>120.114048569019</v>
      </c>
      <c r="K5292" s="7">
        <v>53.767597175937198</v>
      </c>
      <c r="L5292" s="7">
        <v>92.001938420700398</v>
      </c>
      <c r="M5292" s="7">
        <v>75.409454453054593</v>
      </c>
      <c r="N5292" s="7">
        <v>141.134163090274</v>
      </c>
      <c r="O5292" s="7">
        <v>133.06384831210099</v>
      </c>
      <c r="P5292" s="7">
        <v>119.8667220188</v>
      </c>
      <c r="Q5292" s="7">
        <v>96.1621850809683</v>
      </c>
    </row>
    <row r="5293" spans="1:17">
      <c r="A5293" s="6">
        <v>2018</v>
      </c>
      <c r="B5293" s="6" t="s">
        <v>962</v>
      </c>
      <c r="C5293" s="6">
        <v>230183</v>
      </c>
      <c r="D5293">
        <f t="shared" si="164"/>
        <v>23</v>
      </c>
      <c r="E5293" t="str">
        <f>VLOOKUP(D5293,'Regionalism Code'!B:C,2,FALSE)</f>
        <v>黑龙江省</v>
      </c>
      <c r="F5293">
        <f t="shared" si="165"/>
        <v>2301</v>
      </c>
      <c r="G5293" t="str">
        <f>IF(F5293&gt;10000,"省直辖县市",VLOOKUP(F5293,'Regionalism Code'!H:I,2,FALSE))</f>
        <v>哈尔滨市</v>
      </c>
      <c r="H5293" s="7">
        <v>97.850178066074704</v>
      </c>
      <c r="I5293" s="7">
        <v>86.468711539054397</v>
      </c>
      <c r="J5293" s="7">
        <v>113.336042454637</v>
      </c>
      <c r="K5293" s="7">
        <v>60.2061560817707</v>
      </c>
      <c r="L5293" s="7">
        <v>95.214635209101402</v>
      </c>
      <c r="M5293" s="7">
        <v>61.138779937428403</v>
      </c>
      <c r="N5293" s="7">
        <v>131.31369117121201</v>
      </c>
      <c r="O5293" s="7">
        <v>124.279200426361</v>
      </c>
      <c r="P5293" s="7">
        <v>111.590592896375</v>
      </c>
      <c r="Q5293" s="7">
        <v>107.29730427828</v>
      </c>
    </row>
    <row r="5294" spans="1:17">
      <c r="A5294" s="6">
        <v>2016</v>
      </c>
      <c r="B5294" s="6" t="s">
        <v>963</v>
      </c>
      <c r="C5294" s="6">
        <v>230184</v>
      </c>
      <c r="D5294">
        <f t="shared" si="164"/>
        <v>23</v>
      </c>
      <c r="E5294" t="str">
        <f>VLOOKUP(D5294,'Regionalism Code'!B:C,2,FALSE)</f>
        <v>黑龙江省</v>
      </c>
      <c r="F5294">
        <f t="shared" si="165"/>
        <v>2301</v>
      </c>
      <c r="G5294" t="str">
        <f>IF(F5294&gt;10000,"省直辖县市",VLOOKUP(F5294,'Regionalism Code'!H:I,2,FALSE))</f>
        <v>哈尔滨市</v>
      </c>
      <c r="H5294" s="7">
        <v>82.787627684467097</v>
      </c>
      <c r="I5294" s="7">
        <v>85.428440091191604</v>
      </c>
      <c r="J5294" s="7">
        <v>82.723161534732697</v>
      </c>
      <c r="K5294" s="7">
        <v>49.076523947052401</v>
      </c>
      <c r="L5294" s="7">
        <v>61.382120161516603</v>
      </c>
      <c r="M5294" s="7">
        <v>64.674910129450296</v>
      </c>
      <c r="N5294" s="7">
        <v>90.983131441844804</v>
      </c>
      <c r="O5294" s="7">
        <v>93.694147653369896</v>
      </c>
      <c r="P5294" s="7">
        <v>80.124492961729004</v>
      </c>
      <c r="Q5294" s="7">
        <v>74.189922148482196</v>
      </c>
    </row>
    <row r="5295" spans="1:17">
      <c r="A5295" s="6">
        <v>2017</v>
      </c>
      <c r="B5295" s="6" t="s">
        <v>963</v>
      </c>
      <c r="C5295" s="6">
        <v>230184</v>
      </c>
      <c r="D5295">
        <f t="shared" si="164"/>
        <v>23</v>
      </c>
      <c r="E5295" t="str">
        <f>VLOOKUP(D5295,'Regionalism Code'!B:C,2,FALSE)</f>
        <v>黑龙江省</v>
      </c>
      <c r="F5295">
        <f t="shared" si="165"/>
        <v>2301</v>
      </c>
      <c r="G5295" t="str">
        <f>IF(F5295&gt;10000,"省直辖县市",VLOOKUP(F5295,'Regionalism Code'!H:I,2,FALSE))</f>
        <v>哈尔滨市</v>
      </c>
      <c r="H5295" s="7">
        <v>99.772981133537101</v>
      </c>
      <c r="I5295" s="7">
        <v>86.131784110021798</v>
      </c>
      <c r="J5295" s="7">
        <v>115.254388186784</v>
      </c>
      <c r="K5295" s="7">
        <v>50.081136954323902</v>
      </c>
      <c r="L5295" s="7">
        <v>88.716000062501607</v>
      </c>
      <c r="M5295" s="7">
        <v>72.902218442548303</v>
      </c>
      <c r="N5295" s="7">
        <v>127.120207361897</v>
      </c>
      <c r="O5295" s="7">
        <v>130.609880093854</v>
      </c>
      <c r="P5295" s="7">
        <v>124.1487750061</v>
      </c>
      <c r="Q5295" s="7">
        <v>116.68991551817901</v>
      </c>
    </row>
    <row r="5296" spans="1:17">
      <c r="A5296" s="6">
        <v>2018</v>
      </c>
      <c r="B5296" s="6" t="s">
        <v>963</v>
      </c>
      <c r="C5296" s="6">
        <v>230184</v>
      </c>
      <c r="D5296">
        <f t="shared" si="164"/>
        <v>23</v>
      </c>
      <c r="E5296" t="str">
        <f>VLOOKUP(D5296,'Regionalism Code'!B:C,2,FALSE)</f>
        <v>黑龙江省</v>
      </c>
      <c r="F5296">
        <f t="shared" si="165"/>
        <v>2301</v>
      </c>
      <c r="G5296" t="str">
        <f>IF(F5296&gt;10000,"省直辖县市",VLOOKUP(F5296,'Regionalism Code'!H:I,2,FALSE))</f>
        <v>哈尔滨市</v>
      </c>
      <c r="H5296" s="7">
        <v>94.769694125035798</v>
      </c>
      <c r="I5296" s="7">
        <v>83.716549665904395</v>
      </c>
      <c r="J5296" s="7">
        <v>106.785066825865</v>
      </c>
      <c r="K5296" s="7">
        <v>48.071017618610298</v>
      </c>
      <c r="L5296" s="7">
        <v>86.663660642334193</v>
      </c>
      <c r="M5296" s="7">
        <v>55.512168871673197</v>
      </c>
      <c r="N5296" s="7">
        <v>121.239818810911</v>
      </c>
      <c r="O5296" s="7">
        <v>118.687546845542</v>
      </c>
      <c r="P5296" s="7">
        <v>115.117337156199</v>
      </c>
      <c r="Q5296" s="7">
        <v>109.43895064991</v>
      </c>
    </row>
    <row r="5297" spans="1:17">
      <c r="A5297" s="6">
        <v>2016</v>
      </c>
      <c r="B5297" s="6" t="s">
        <v>964</v>
      </c>
      <c r="C5297" s="6">
        <v>230202</v>
      </c>
      <c r="D5297">
        <f t="shared" si="164"/>
        <v>23</v>
      </c>
      <c r="E5297" t="str">
        <f>VLOOKUP(D5297,'Regionalism Code'!B:C,2,FALSE)</f>
        <v>黑龙江省</v>
      </c>
      <c r="F5297">
        <f t="shared" si="165"/>
        <v>2302</v>
      </c>
      <c r="G5297" t="str">
        <f>IF(F5297&gt;10000,"省直辖县市",VLOOKUP(F5297,'Regionalism Code'!H:I,2,FALSE))</f>
        <v>齐齐哈尔市</v>
      </c>
      <c r="H5297" s="7">
        <v>95.690408165521902</v>
      </c>
      <c r="I5297" s="7">
        <v>98.995940422156906</v>
      </c>
      <c r="J5297" s="7">
        <v>97.796514138091297</v>
      </c>
      <c r="K5297" s="7">
        <v>68.200077187332994</v>
      </c>
      <c r="L5297" s="7">
        <v>80.889720706032506</v>
      </c>
      <c r="M5297" s="7">
        <v>82.2004178305544</v>
      </c>
      <c r="N5297" s="7">
        <v>105.99697642868399</v>
      </c>
      <c r="O5297" s="7">
        <v>106.82790982249399</v>
      </c>
      <c r="P5297" s="7">
        <v>92.403736740362902</v>
      </c>
      <c r="Q5297" s="7">
        <v>80.954325761070805</v>
      </c>
    </row>
    <row r="5298" spans="1:17">
      <c r="A5298" s="6">
        <v>2017</v>
      </c>
      <c r="B5298" s="6" t="s">
        <v>964</v>
      </c>
      <c r="C5298" s="6">
        <v>230202</v>
      </c>
      <c r="D5298">
        <f t="shared" si="164"/>
        <v>23</v>
      </c>
      <c r="E5298" t="str">
        <f>VLOOKUP(D5298,'Regionalism Code'!B:C,2,FALSE)</f>
        <v>黑龙江省</v>
      </c>
      <c r="F5298">
        <f t="shared" si="165"/>
        <v>2302</v>
      </c>
      <c r="G5298" t="str">
        <f>IF(F5298&gt;10000,"省直辖县市",VLOOKUP(F5298,'Regionalism Code'!H:I,2,FALSE))</f>
        <v>齐齐哈尔市</v>
      </c>
      <c r="H5298" s="7">
        <v>108.361605576787</v>
      </c>
      <c r="I5298" s="7">
        <v>99.339589911102294</v>
      </c>
      <c r="J5298" s="7">
        <v>130.06040908323001</v>
      </c>
      <c r="K5298" s="7">
        <v>68.434028436961199</v>
      </c>
      <c r="L5298" s="7">
        <v>97.147922918494601</v>
      </c>
      <c r="M5298" s="7">
        <v>85.287202386364797</v>
      </c>
      <c r="N5298" s="7">
        <v>150.48774107460301</v>
      </c>
      <c r="O5298" s="7">
        <v>142.92780600512501</v>
      </c>
      <c r="P5298" s="7">
        <v>137.25047766645</v>
      </c>
      <c r="Q5298" s="7">
        <v>98.728615735532301</v>
      </c>
    </row>
    <row r="5299" spans="1:17">
      <c r="A5299" s="6">
        <v>2018</v>
      </c>
      <c r="B5299" s="6" t="s">
        <v>964</v>
      </c>
      <c r="C5299" s="6">
        <v>230202</v>
      </c>
      <c r="D5299">
        <f t="shared" si="164"/>
        <v>23</v>
      </c>
      <c r="E5299" t="str">
        <f>VLOOKUP(D5299,'Regionalism Code'!B:C,2,FALSE)</f>
        <v>黑龙江省</v>
      </c>
      <c r="F5299">
        <f t="shared" si="165"/>
        <v>2302</v>
      </c>
      <c r="G5299" t="str">
        <f>IF(F5299&gt;10000,"省直辖县市",VLOOKUP(F5299,'Regionalism Code'!H:I,2,FALSE))</f>
        <v>齐齐哈尔市</v>
      </c>
      <c r="H5299" s="7">
        <v>108.62697373802</v>
      </c>
      <c r="I5299" s="7">
        <v>98.054956119668901</v>
      </c>
      <c r="J5299" s="7">
        <v>126.88052054604501</v>
      </c>
      <c r="K5299" s="7">
        <v>74.703774327468693</v>
      </c>
      <c r="L5299" s="7">
        <v>99.593648365902396</v>
      </c>
      <c r="M5299" s="7">
        <v>74.248106281985798</v>
      </c>
      <c r="N5299" s="7">
        <v>141.84586871196501</v>
      </c>
      <c r="O5299" s="7">
        <v>144.19349030817801</v>
      </c>
      <c r="P5299" s="7">
        <v>122.82625283727501</v>
      </c>
      <c r="Q5299" s="7">
        <v>110.372656253408</v>
      </c>
    </row>
    <row r="5300" spans="1:17">
      <c r="A5300" s="6">
        <v>2016</v>
      </c>
      <c r="B5300" s="6" t="s">
        <v>965</v>
      </c>
      <c r="C5300" s="6">
        <v>230203</v>
      </c>
      <c r="D5300">
        <f t="shared" si="164"/>
        <v>23</v>
      </c>
      <c r="E5300" t="str">
        <f>VLOOKUP(D5300,'Regionalism Code'!B:C,2,FALSE)</f>
        <v>黑龙江省</v>
      </c>
      <c r="F5300">
        <f t="shared" si="165"/>
        <v>2302</v>
      </c>
      <c r="G5300" t="str">
        <f>IF(F5300&gt;10000,"省直辖县市",VLOOKUP(F5300,'Regionalism Code'!H:I,2,FALSE))</f>
        <v>齐齐哈尔市</v>
      </c>
      <c r="H5300" s="7">
        <v>96.065068160359402</v>
      </c>
      <c r="I5300" s="7">
        <v>98.550235204836099</v>
      </c>
      <c r="J5300" s="7">
        <v>95.819865961187801</v>
      </c>
      <c r="K5300" s="7">
        <v>71.445192419990903</v>
      </c>
      <c r="L5300" s="7">
        <v>80.949904467750301</v>
      </c>
      <c r="M5300" s="7">
        <v>85.437608112451102</v>
      </c>
      <c r="N5300" s="7">
        <v>105.053669780115</v>
      </c>
      <c r="O5300" s="7">
        <v>102.46315703003199</v>
      </c>
      <c r="P5300" s="7">
        <v>88.161855212475601</v>
      </c>
      <c r="Q5300" s="7">
        <v>88.310539381002698</v>
      </c>
    </row>
    <row r="5301" spans="1:17">
      <c r="A5301" s="6">
        <v>2017</v>
      </c>
      <c r="B5301" s="6" t="s">
        <v>965</v>
      </c>
      <c r="C5301" s="6">
        <v>230203</v>
      </c>
      <c r="D5301">
        <f t="shared" si="164"/>
        <v>23</v>
      </c>
      <c r="E5301" t="str">
        <f>VLOOKUP(D5301,'Regionalism Code'!B:C,2,FALSE)</f>
        <v>黑龙江省</v>
      </c>
      <c r="F5301">
        <f t="shared" si="165"/>
        <v>2302</v>
      </c>
      <c r="G5301" t="str">
        <f>IF(F5301&gt;10000,"省直辖县市",VLOOKUP(F5301,'Regionalism Code'!H:I,2,FALSE))</f>
        <v>齐齐哈尔市</v>
      </c>
      <c r="H5301" s="7">
        <v>107.945025852103</v>
      </c>
      <c r="I5301" s="7">
        <v>98.817654644206996</v>
      </c>
      <c r="J5301" s="7">
        <v>129.013742786813</v>
      </c>
      <c r="K5301" s="7">
        <v>74.650361367475597</v>
      </c>
      <c r="L5301" s="7">
        <v>98.673579578116303</v>
      </c>
      <c r="M5301" s="7">
        <v>88.771090241013198</v>
      </c>
      <c r="N5301" s="7">
        <v>150.269120166661</v>
      </c>
      <c r="O5301" s="7">
        <v>140.11051452123999</v>
      </c>
      <c r="P5301" s="7">
        <v>130.819911972059</v>
      </c>
      <c r="Q5301" s="7">
        <v>99.804859696306593</v>
      </c>
    </row>
    <row r="5302" spans="1:17">
      <c r="A5302" s="6">
        <v>2018</v>
      </c>
      <c r="B5302" s="6" t="s">
        <v>965</v>
      </c>
      <c r="C5302" s="6">
        <v>230203</v>
      </c>
      <c r="D5302">
        <f t="shared" si="164"/>
        <v>23</v>
      </c>
      <c r="E5302" t="str">
        <f>VLOOKUP(D5302,'Regionalism Code'!B:C,2,FALSE)</f>
        <v>黑龙江省</v>
      </c>
      <c r="F5302">
        <f t="shared" si="165"/>
        <v>2302</v>
      </c>
      <c r="G5302" t="str">
        <f>IF(F5302&gt;10000,"省直辖县市",VLOOKUP(F5302,'Regionalism Code'!H:I,2,FALSE))</f>
        <v>齐齐哈尔市</v>
      </c>
      <c r="H5302" s="7">
        <v>108.674954955952</v>
      </c>
      <c r="I5302" s="7">
        <v>97.769859363052404</v>
      </c>
      <c r="J5302" s="7">
        <v>128.24521835764</v>
      </c>
      <c r="K5302" s="7">
        <v>81.046063367962901</v>
      </c>
      <c r="L5302" s="7">
        <v>106.82911814421099</v>
      </c>
      <c r="M5302" s="7">
        <v>77.660876292374198</v>
      </c>
      <c r="N5302" s="7">
        <v>140.77141324475201</v>
      </c>
      <c r="O5302" s="7">
        <v>144.17230289694001</v>
      </c>
      <c r="P5302" s="7">
        <v>122.796836259435</v>
      </c>
      <c r="Q5302" s="7">
        <v>109.12777567966199</v>
      </c>
    </row>
    <row r="5303" spans="1:17">
      <c r="A5303" s="6">
        <v>2016</v>
      </c>
      <c r="B5303" s="6" t="s">
        <v>966</v>
      </c>
      <c r="C5303" s="6">
        <v>230204</v>
      </c>
      <c r="D5303">
        <f t="shared" si="164"/>
        <v>23</v>
      </c>
      <c r="E5303" t="str">
        <f>VLOOKUP(D5303,'Regionalism Code'!B:C,2,FALSE)</f>
        <v>黑龙江省</v>
      </c>
      <c r="F5303">
        <f t="shared" si="165"/>
        <v>2302</v>
      </c>
      <c r="G5303" t="str">
        <f>IF(F5303&gt;10000,"省直辖县市",VLOOKUP(F5303,'Regionalism Code'!H:I,2,FALSE))</f>
        <v>齐齐哈尔市</v>
      </c>
      <c r="H5303" s="7">
        <v>91.626172601584102</v>
      </c>
      <c r="I5303" s="7">
        <v>96.179129830039301</v>
      </c>
      <c r="J5303" s="7">
        <v>92.436557068134604</v>
      </c>
      <c r="K5303" s="7">
        <v>61.867138136525099</v>
      </c>
      <c r="L5303" s="7">
        <v>67.809392710308998</v>
      </c>
      <c r="M5303" s="7">
        <v>77.4195213143812</v>
      </c>
      <c r="N5303" s="7">
        <v>112.16572630147</v>
      </c>
      <c r="O5303" s="7">
        <v>96.719414862859097</v>
      </c>
      <c r="P5303" s="7">
        <v>88.693821069806901</v>
      </c>
      <c r="Q5303" s="7">
        <v>75.125396934544895</v>
      </c>
    </row>
    <row r="5304" spans="1:17">
      <c r="A5304" s="6">
        <v>2017</v>
      </c>
      <c r="B5304" s="6" t="s">
        <v>966</v>
      </c>
      <c r="C5304" s="6">
        <v>230204</v>
      </c>
      <c r="D5304">
        <f t="shared" si="164"/>
        <v>23</v>
      </c>
      <c r="E5304" t="str">
        <f>VLOOKUP(D5304,'Regionalism Code'!B:C,2,FALSE)</f>
        <v>黑龙江省</v>
      </c>
      <c r="F5304">
        <f t="shared" si="165"/>
        <v>2302</v>
      </c>
      <c r="G5304" t="str">
        <f>IF(F5304&gt;10000,"省直辖县市",VLOOKUP(F5304,'Regionalism Code'!H:I,2,FALSE))</f>
        <v>齐齐哈尔市</v>
      </c>
      <c r="H5304" s="7">
        <v>104.287326184444</v>
      </c>
      <c r="I5304" s="7">
        <v>96.281402566674899</v>
      </c>
      <c r="J5304" s="7">
        <v>121.98567435016</v>
      </c>
      <c r="K5304" s="7">
        <v>60.669612454405197</v>
      </c>
      <c r="L5304" s="7">
        <v>88.6240543132932</v>
      </c>
      <c r="M5304" s="7">
        <v>79.418645598926304</v>
      </c>
      <c r="N5304" s="7">
        <v>142.89841412349799</v>
      </c>
      <c r="O5304" s="7">
        <v>133.336426789954</v>
      </c>
      <c r="P5304" s="7">
        <v>132.90751154196201</v>
      </c>
      <c r="Q5304" s="7">
        <v>98.568429142190695</v>
      </c>
    </row>
    <row r="5305" spans="1:17">
      <c r="A5305" s="6">
        <v>2018</v>
      </c>
      <c r="B5305" s="6" t="s">
        <v>966</v>
      </c>
      <c r="C5305" s="6">
        <v>230204</v>
      </c>
      <c r="D5305">
        <f t="shared" si="164"/>
        <v>23</v>
      </c>
      <c r="E5305" t="str">
        <f>VLOOKUP(D5305,'Regionalism Code'!B:C,2,FALSE)</f>
        <v>黑龙江省</v>
      </c>
      <c r="F5305">
        <f t="shared" si="165"/>
        <v>2302</v>
      </c>
      <c r="G5305" t="str">
        <f>IF(F5305&gt;10000,"省直辖县市",VLOOKUP(F5305,'Regionalism Code'!H:I,2,FALSE))</f>
        <v>齐齐哈尔市</v>
      </c>
      <c r="H5305" s="7">
        <v>103.932635776084</v>
      </c>
      <c r="I5305" s="7">
        <v>94.678766079860594</v>
      </c>
      <c r="J5305" s="7">
        <v>119.10267834629001</v>
      </c>
      <c r="K5305" s="7">
        <v>68.579418444758304</v>
      </c>
      <c r="L5305" s="7">
        <v>89.263432663085098</v>
      </c>
      <c r="M5305" s="7">
        <v>70.153296789916396</v>
      </c>
      <c r="N5305" s="7">
        <v>138.34270280103601</v>
      </c>
      <c r="O5305" s="7">
        <v>132.48228499766699</v>
      </c>
      <c r="P5305" s="7">
        <v>120.36098916801799</v>
      </c>
      <c r="Q5305" s="7">
        <v>106.92874464579999</v>
      </c>
    </row>
    <row r="5306" spans="1:17">
      <c r="A5306" s="6">
        <v>2016</v>
      </c>
      <c r="B5306" s="6" t="s">
        <v>967</v>
      </c>
      <c r="C5306" s="6">
        <v>230205</v>
      </c>
      <c r="D5306">
        <f t="shared" si="164"/>
        <v>23</v>
      </c>
      <c r="E5306" t="str">
        <f>VLOOKUP(D5306,'Regionalism Code'!B:C,2,FALSE)</f>
        <v>黑龙江省</v>
      </c>
      <c r="F5306">
        <f t="shared" si="165"/>
        <v>2302</v>
      </c>
      <c r="G5306" t="str">
        <f>IF(F5306&gt;10000,"省直辖县市",VLOOKUP(F5306,'Regionalism Code'!H:I,2,FALSE))</f>
        <v>齐齐哈尔市</v>
      </c>
      <c r="H5306" s="7">
        <v>83.172417152527998</v>
      </c>
      <c r="I5306" s="7">
        <v>87.797803586840899</v>
      </c>
      <c r="J5306" s="7">
        <v>87.102234342341404</v>
      </c>
      <c r="K5306" s="7">
        <v>50.374019946587403</v>
      </c>
      <c r="L5306" s="7">
        <v>60.684444523369002</v>
      </c>
      <c r="M5306" s="7">
        <v>67.784458528077494</v>
      </c>
      <c r="N5306" s="7">
        <v>107.964741777272</v>
      </c>
      <c r="O5306" s="7">
        <v>92.435345609251101</v>
      </c>
      <c r="P5306" s="7">
        <v>84.744684457194197</v>
      </c>
      <c r="Q5306" s="7">
        <v>60.763461318878498</v>
      </c>
    </row>
    <row r="5307" spans="1:17">
      <c r="A5307" s="6">
        <v>2017</v>
      </c>
      <c r="B5307" s="6" t="s">
        <v>967</v>
      </c>
      <c r="C5307" s="6">
        <v>230205</v>
      </c>
      <c r="D5307">
        <f t="shared" si="164"/>
        <v>23</v>
      </c>
      <c r="E5307" t="str">
        <f>VLOOKUP(D5307,'Regionalism Code'!B:C,2,FALSE)</f>
        <v>黑龙江省</v>
      </c>
      <c r="F5307">
        <f t="shared" si="165"/>
        <v>2302</v>
      </c>
      <c r="G5307" t="str">
        <f>IF(F5307&gt;10000,"省直辖县市",VLOOKUP(F5307,'Regionalism Code'!H:I,2,FALSE))</f>
        <v>齐齐哈尔市</v>
      </c>
      <c r="H5307" s="7">
        <v>96.826455691140893</v>
      </c>
      <c r="I5307" s="7">
        <v>88.700334444597203</v>
      </c>
      <c r="J5307" s="7">
        <v>111.133835485066</v>
      </c>
      <c r="K5307" s="7">
        <v>44.019597411462001</v>
      </c>
      <c r="L5307" s="7">
        <v>79.607692212621302</v>
      </c>
      <c r="M5307" s="7">
        <v>63.174893912636897</v>
      </c>
      <c r="N5307" s="7">
        <v>132.09073254464201</v>
      </c>
      <c r="O5307" s="7">
        <v>123.351576873997</v>
      </c>
      <c r="P5307" s="7">
        <v>121.638159198314</v>
      </c>
      <c r="Q5307" s="7">
        <v>97.665918711581398</v>
      </c>
    </row>
    <row r="5308" spans="1:17">
      <c r="A5308" s="6">
        <v>2018</v>
      </c>
      <c r="B5308" s="6" t="s">
        <v>967</v>
      </c>
      <c r="C5308" s="6">
        <v>230205</v>
      </c>
      <c r="D5308">
        <f t="shared" si="164"/>
        <v>23</v>
      </c>
      <c r="E5308" t="str">
        <f>VLOOKUP(D5308,'Regionalism Code'!B:C,2,FALSE)</f>
        <v>黑龙江省</v>
      </c>
      <c r="F5308">
        <f t="shared" si="165"/>
        <v>2302</v>
      </c>
      <c r="G5308" t="str">
        <f>IF(F5308&gt;10000,"省直辖县市",VLOOKUP(F5308,'Regionalism Code'!H:I,2,FALSE))</f>
        <v>齐齐哈尔市</v>
      </c>
      <c r="H5308" s="7">
        <v>95.346735626863094</v>
      </c>
      <c r="I5308" s="7">
        <v>86.144145134180903</v>
      </c>
      <c r="J5308" s="7">
        <v>103.62550170951</v>
      </c>
      <c r="K5308" s="7">
        <v>43.053814714517998</v>
      </c>
      <c r="L5308" s="7">
        <v>72.879942132457401</v>
      </c>
      <c r="M5308" s="7">
        <v>54.733217959988401</v>
      </c>
      <c r="N5308" s="7">
        <v>123.503165582924</v>
      </c>
      <c r="O5308" s="7">
        <v>117.332291490513</v>
      </c>
      <c r="P5308" s="7">
        <v>107.727668730018</v>
      </c>
      <c r="Q5308" s="7">
        <v>110.69553594022599</v>
      </c>
    </row>
    <row r="5309" spans="1:17">
      <c r="A5309" s="6">
        <v>2016</v>
      </c>
      <c r="B5309" s="6" t="s">
        <v>968</v>
      </c>
      <c r="C5309" s="6">
        <v>230206</v>
      </c>
      <c r="D5309">
        <f t="shared" si="164"/>
        <v>23</v>
      </c>
      <c r="E5309" t="str">
        <f>VLOOKUP(D5309,'Regionalism Code'!B:C,2,FALSE)</f>
        <v>黑龙江省</v>
      </c>
      <c r="F5309">
        <f t="shared" si="165"/>
        <v>2302</v>
      </c>
      <c r="G5309" t="str">
        <f>IF(F5309&gt;10000,"省直辖县市",VLOOKUP(F5309,'Regionalism Code'!H:I,2,FALSE))</f>
        <v>齐齐哈尔市</v>
      </c>
      <c r="H5309" s="7">
        <v>89.203502422915307</v>
      </c>
      <c r="I5309" s="7">
        <v>92.624894769095803</v>
      </c>
      <c r="J5309" s="7">
        <v>88.158603282134493</v>
      </c>
      <c r="K5309" s="7">
        <v>54.6264702976775</v>
      </c>
      <c r="L5309" s="7">
        <v>67.585766255845101</v>
      </c>
      <c r="M5309" s="7">
        <v>74.337667209109298</v>
      </c>
      <c r="N5309" s="7">
        <v>104.431991670816</v>
      </c>
      <c r="O5309" s="7">
        <v>92.971480361727501</v>
      </c>
      <c r="P5309" s="7">
        <v>85.069375124340198</v>
      </c>
      <c r="Q5309" s="7">
        <v>79.8103299834832</v>
      </c>
    </row>
    <row r="5310" spans="1:17">
      <c r="A5310" s="6">
        <v>2017</v>
      </c>
      <c r="B5310" s="6" t="s">
        <v>968</v>
      </c>
      <c r="C5310" s="6">
        <v>230206</v>
      </c>
      <c r="D5310">
        <f t="shared" si="164"/>
        <v>23</v>
      </c>
      <c r="E5310" t="str">
        <f>VLOOKUP(D5310,'Regionalism Code'!B:C,2,FALSE)</f>
        <v>黑龙江省</v>
      </c>
      <c r="F5310">
        <f t="shared" si="165"/>
        <v>2302</v>
      </c>
      <c r="G5310" t="str">
        <f>IF(F5310&gt;10000,"省直辖县市",VLOOKUP(F5310,'Regionalism Code'!H:I,2,FALSE))</f>
        <v>齐齐哈尔市</v>
      </c>
      <c r="H5310" s="7">
        <v>101.445234375664</v>
      </c>
      <c r="I5310" s="7">
        <v>92.629882072876299</v>
      </c>
      <c r="J5310" s="7">
        <v>120.248207794173</v>
      </c>
      <c r="K5310" s="7">
        <v>52.902018640538202</v>
      </c>
      <c r="L5310" s="7">
        <v>89.820653107631401</v>
      </c>
      <c r="M5310" s="7">
        <v>77.824314897888001</v>
      </c>
      <c r="N5310" s="7">
        <v>145.94206843218299</v>
      </c>
      <c r="O5310" s="7">
        <v>128.38277940495999</v>
      </c>
      <c r="P5310" s="7">
        <v>129.319106031328</v>
      </c>
      <c r="Q5310" s="7">
        <v>96.391603988261195</v>
      </c>
    </row>
    <row r="5311" spans="1:17">
      <c r="A5311" s="6">
        <v>2018</v>
      </c>
      <c r="B5311" s="6" t="s">
        <v>968</v>
      </c>
      <c r="C5311" s="6">
        <v>230206</v>
      </c>
      <c r="D5311">
        <f t="shared" si="164"/>
        <v>23</v>
      </c>
      <c r="E5311" t="str">
        <f>VLOOKUP(D5311,'Regionalism Code'!B:C,2,FALSE)</f>
        <v>黑龙江省</v>
      </c>
      <c r="F5311">
        <f t="shared" si="165"/>
        <v>2302</v>
      </c>
      <c r="G5311" t="str">
        <f>IF(F5311&gt;10000,"省直辖县市",VLOOKUP(F5311,'Regionalism Code'!H:I,2,FALSE))</f>
        <v>齐齐哈尔市</v>
      </c>
      <c r="H5311" s="7">
        <v>102.66126052678899</v>
      </c>
      <c r="I5311" s="7">
        <v>91.835324908946603</v>
      </c>
      <c r="J5311" s="7">
        <v>119.04792715323801</v>
      </c>
      <c r="K5311" s="7">
        <v>64.228832648334503</v>
      </c>
      <c r="L5311" s="7">
        <v>91.494547401537005</v>
      </c>
      <c r="M5311" s="7">
        <v>72.805053975837893</v>
      </c>
      <c r="N5311" s="7">
        <v>143.60631053805901</v>
      </c>
      <c r="O5311" s="7">
        <v>129.06352165664401</v>
      </c>
      <c r="P5311" s="7">
        <v>116.338606306241</v>
      </c>
      <c r="Q5311" s="7">
        <v>108.637427519561</v>
      </c>
    </row>
    <row r="5312" spans="1:17">
      <c r="A5312" s="6">
        <v>2016</v>
      </c>
      <c r="B5312" s="6" t="s">
        <v>969</v>
      </c>
      <c r="C5312" s="6">
        <v>230207</v>
      </c>
      <c r="D5312">
        <f t="shared" si="164"/>
        <v>23</v>
      </c>
      <c r="E5312" t="str">
        <f>VLOOKUP(D5312,'Regionalism Code'!B:C,2,FALSE)</f>
        <v>黑龙江省</v>
      </c>
      <c r="F5312">
        <f t="shared" si="165"/>
        <v>2302</v>
      </c>
      <c r="G5312" t="str">
        <f>IF(F5312&gt;10000,"省直辖县市",VLOOKUP(F5312,'Regionalism Code'!H:I,2,FALSE))</f>
        <v>齐齐哈尔市</v>
      </c>
      <c r="H5312" s="7">
        <v>89.4232155640195</v>
      </c>
      <c r="I5312" s="7">
        <v>85.341958334054596</v>
      </c>
      <c r="J5312" s="7">
        <v>94.498367592079404</v>
      </c>
      <c r="K5312" s="7">
        <v>50.858723783506697</v>
      </c>
      <c r="L5312" s="7">
        <v>72.161292605256705</v>
      </c>
      <c r="M5312" s="7">
        <v>73.578627196305405</v>
      </c>
      <c r="N5312" s="7">
        <v>124.235678214204</v>
      </c>
      <c r="O5312" s="7">
        <v>95.951989583887894</v>
      </c>
      <c r="P5312" s="7">
        <v>82.293292932718302</v>
      </c>
      <c r="Q5312" s="7">
        <v>93.682573658281697</v>
      </c>
    </row>
    <row r="5313" spans="1:17">
      <c r="A5313" s="6">
        <v>2017</v>
      </c>
      <c r="B5313" s="6" t="s">
        <v>969</v>
      </c>
      <c r="C5313" s="6">
        <v>230207</v>
      </c>
      <c r="D5313">
        <f t="shared" si="164"/>
        <v>23</v>
      </c>
      <c r="E5313" t="str">
        <f>VLOOKUP(D5313,'Regionalism Code'!B:C,2,FALSE)</f>
        <v>黑龙江省</v>
      </c>
      <c r="F5313">
        <f t="shared" si="165"/>
        <v>2302</v>
      </c>
      <c r="G5313" t="str">
        <f>IF(F5313&gt;10000,"省直辖县市",VLOOKUP(F5313,'Regionalism Code'!H:I,2,FALSE))</f>
        <v>齐齐哈尔市</v>
      </c>
      <c r="H5313" s="7">
        <v>97.990642366622396</v>
      </c>
      <c r="I5313" s="7">
        <v>85.265104796301998</v>
      </c>
      <c r="J5313" s="7">
        <v>121.933627151606</v>
      </c>
      <c r="K5313" s="7">
        <v>50.802382510004499</v>
      </c>
      <c r="L5313" s="7">
        <v>95.7158112763411</v>
      </c>
      <c r="M5313" s="7">
        <v>79.895474891136999</v>
      </c>
      <c r="N5313" s="7">
        <v>157.84393684385199</v>
      </c>
      <c r="O5313" s="7">
        <v>126.813534346531</v>
      </c>
      <c r="P5313" s="7">
        <v>112.642812713409</v>
      </c>
      <c r="Q5313" s="7">
        <v>96.507950364392798</v>
      </c>
    </row>
    <row r="5314" spans="1:17">
      <c r="A5314" s="6">
        <v>2018</v>
      </c>
      <c r="B5314" s="6" t="s">
        <v>969</v>
      </c>
      <c r="C5314" s="6">
        <v>230207</v>
      </c>
      <c r="D5314">
        <f t="shared" ref="D5314:D5377" si="166">INT(C5314/10000)</f>
        <v>23</v>
      </c>
      <c r="E5314" t="str">
        <f>VLOOKUP(D5314,'Regionalism Code'!B:C,2,FALSE)</f>
        <v>黑龙江省</v>
      </c>
      <c r="F5314">
        <f t="shared" ref="F5314:F5377" si="167">IF(OR(D5314=11,D5314=12,D5314=31,D5314=50),D5314*100,IF(MID(C5314,3,1)="9",C5314,INT(C5314/100)))</f>
        <v>2302</v>
      </c>
      <c r="G5314" t="str">
        <f>IF(F5314&gt;10000,"省直辖县市",VLOOKUP(F5314,'Regionalism Code'!H:I,2,FALSE))</f>
        <v>齐齐哈尔市</v>
      </c>
      <c r="H5314" s="7">
        <v>97.214384167468197</v>
      </c>
      <c r="I5314" s="7">
        <v>83.864795794800102</v>
      </c>
      <c r="J5314" s="7">
        <v>115.850219638865</v>
      </c>
      <c r="K5314" s="7">
        <v>57.417772890843402</v>
      </c>
      <c r="L5314" s="7">
        <v>88.372309805921901</v>
      </c>
      <c r="M5314" s="7">
        <v>75.721733207302705</v>
      </c>
      <c r="N5314" s="7">
        <v>147.38852054192799</v>
      </c>
      <c r="O5314" s="7">
        <v>122.081837458896</v>
      </c>
      <c r="P5314" s="7">
        <v>107.67993405804</v>
      </c>
      <c r="Q5314" s="7">
        <v>107.436179688403</v>
      </c>
    </row>
    <row r="5315" spans="1:17">
      <c r="A5315" s="6">
        <v>2016</v>
      </c>
      <c r="B5315" s="6" t="s">
        <v>970</v>
      </c>
      <c r="C5315" s="6">
        <v>230208</v>
      </c>
      <c r="D5315">
        <f t="shared" si="166"/>
        <v>23</v>
      </c>
      <c r="E5315" t="str">
        <f>VLOOKUP(D5315,'Regionalism Code'!B:C,2,FALSE)</f>
        <v>黑龙江省</v>
      </c>
      <c r="F5315">
        <f t="shared" si="167"/>
        <v>2302</v>
      </c>
      <c r="G5315" t="str">
        <f>IF(F5315&gt;10000,"省直辖县市",VLOOKUP(F5315,'Regionalism Code'!H:I,2,FALSE))</f>
        <v>齐齐哈尔市</v>
      </c>
      <c r="H5315" s="7">
        <v>78.782613549928797</v>
      </c>
      <c r="I5315" s="7">
        <v>83.145635589124197</v>
      </c>
      <c r="J5315" s="7">
        <v>62.187193537934803</v>
      </c>
      <c r="K5315" s="7">
        <v>33.586365087287</v>
      </c>
      <c r="L5315" s="7">
        <v>46.908314260968901</v>
      </c>
      <c r="M5315" s="7">
        <v>43.660062923520698</v>
      </c>
      <c r="N5315" s="7">
        <v>52.7030565971085</v>
      </c>
      <c r="O5315" s="7">
        <v>76.950798307698506</v>
      </c>
      <c r="P5315" s="7">
        <v>77.868493517460294</v>
      </c>
      <c r="Q5315" s="7">
        <v>94.537315730365606</v>
      </c>
    </row>
    <row r="5316" spans="1:17">
      <c r="A5316" s="6">
        <v>2017</v>
      </c>
      <c r="B5316" s="6" t="s">
        <v>970</v>
      </c>
      <c r="C5316" s="6">
        <v>230208</v>
      </c>
      <c r="D5316">
        <f t="shared" si="166"/>
        <v>23</v>
      </c>
      <c r="E5316" t="str">
        <f>VLOOKUP(D5316,'Regionalism Code'!B:C,2,FALSE)</f>
        <v>黑龙江省</v>
      </c>
      <c r="F5316">
        <f t="shared" si="167"/>
        <v>2302</v>
      </c>
      <c r="G5316" t="str">
        <f>IF(F5316&gt;10000,"省直辖县市",VLOOKUP(F5316,'Regionalism Code'!H:I,2,FALSE))</f>
        <v>齐齐哈尔市</v>
      </c>
      <c r="H5316" s="7">
        <v>89.548921069035003</v>
      </c>
      <c r="I5316" s="7">
        <v>83.317898812505604</v>
      </c>
      <c r="J5316" s="7">
        <v>96.447347434242502</v>
      </c>
      <c r="K5316" s="7">
        <v>29.703008435241099</v>
      </c>
      <c r="L5316" s="7">
        <v>65.069574199609704</v>
      </c>
      <c r="M5316" s="7">
        <v>49.503493673140703</v>
      </c>
      <c r="N5316" s="7">
        <v>106.801968358313</v>
      </c>
      <c r="O5316" s="7">
        <v>111.82162084442101</v>
      </c>
      <c r="P5316" s="7">
        <v>120.29501443709999</v>
      </c>
      <c r="Q5316" s="7">
        <v>97.593595623217496</v>
      </c>
    </row>
    <row r="5317" spans="1:17">
      <c r="A5317" s="6">
        <v>2018</v>
      </c>
      <c r="B5317" s="6" t="s">
        <v>970</v>
      </c>
      <c r="C5317" s="6">
        <v>230208</v>
      </c>
      <c r="D5317">
        <f t="shared" si="166"/>
        <v>23</v>
      </c>
      <c r="E5317" t="str">
        <f>VLOOKUP(D5317,'Regionalism Code'!B:C,2,FALSE)</f>
        <v>黑龙江省</v>
      </c>
      <c r="F5317">
        <f t="shared" si="167"/>
        <v>2302</v>
      </c>
      <c r="G5317" t="str">
        <f>IF(F5317&gt;10000,"省直辖县市",VLOOKUP(F5317,'Regionalism Code'!H:I,2,FALSE))</f>
        <v>齐齐哈尔市</v>
      </c>
      <c r="H5317" s="7">
        <v>87.004138272657997</v>
      </c>
      <c r="I5317" s="7">
        <v>79.891316168058793</v>
      </c>
      <c r="J5317" s="7">
        <v>85.5301249205435</v>
      </c>
      <c r="K5317" s="7">
        <v>34.362365713699099</v>
      </c>
      <c r="L5317" s="7">
        <v>62.885052399249901</v>
      </c>
      <c r="M5317" s="7">
        <v>35.2071454115151</v>
      </c>
      <c r="N5317" s="7">
        <v>100.958181297965</v>
      </c>
      <c r="O5317" s="7">
        <v>94.673770577940502</v>
      </c>
      <c r="P5317" s="7">
        <v>102.111773157898</v>
      </c>
      <c r="Q5317" s="7">
        <v>113.174392723089</v>
      </c>
    </row>
    <row r="5318" spans="1:17">
      <c r="A5318" s="6">
        <v>2016</v>
      </c>
      <c r="B5318" s="6" t="s">
        <v>971</v>
      </c>
      <c r="C5318" s="6">
        <v>230221</v>
      </c>
      <c r="D5318">
        <f t="shared" si="166"/>
        <v>23</v>
      </c>
      <c r="E5318" t="str">
        <f>VLOOKUP(D5318,'Regionalism Code'!B:C,2,FALSE)</f>
        <v>黑龙江省</v>
      </c>
      <c r="F5318">
        <f t="shared" si="167"/>
        <v>2302</v>
      </c>
      <c r="G5318" t="str">
        <f>IF(F5318&gt;10000,"省直辖县市",VLOOKUP(F5318,'Regionalism Code'!H:I,2,FALSE))</f>
        <v>齐齐哈尔市</v>
      </c>
      <c r="H5318" s="7">
        <v>80.079326157394107</v>
      </c>
      <c r="I5318" s="7">
        <v>83.815476939958202</v>
      </c>
      <c r="J5318" s="7">
        <v>75.122261892656596</v>
      </c>
      <c r="K5318" s="7">
        <v>37.654713817043401</v>
      </c>
      <c r="L5318" s="7">
        <v>52.3356750917523</v>
      </c>
      <c r="M5318" s="7">
        <v>53.893667278903997</v>
      </c>
      <c r="N5318" s="7">
        <v>83.498134756451194</v>
      </c>
      <c r="O5318" s="7">
        <v>87.834309865537094</v>
      </c>
      <c r="P5318" s="7">
        <v>71.559304718914902</v>
      </c>
      <c r="Q5318" s="7">
        <v>76.755291605556096</v>
      </c>
    </row>
    <row r="5319" spans="1:17">
      <c r="A5319" s="6">
        <v>2017</v>
      </c>
      <c r="B5319" s="6" t="s">
        <v>971</v>
      </c>
      <c r="C5319" s="6">
        <v>230221</v>
      </c>
      <c r="D5319">
        <f t="shared" si="166"/>
        <v>23</v>
      </c>
      <c r="E5319" t="str">
        <f>VLOOKUP(D5319,'Regionalism Code'!B:C,2,FALSE)</f>
        <v>黑龙江省</v>
      </c>
      <c r="F5319">
        <f t="shared" si="167"/>
        <v>2302</v>
      </c>
      <c r="G5319" t="str">
        <f>IF(F5319&gt;10000,"省直辖县市",VLOOKUP(F5319,'Regionalism Code'!H:I,2,FALSE))</f>
        <v>齐齐哈尔市</v>
      </c>
      <c r="H5319" s="7">
        <v>93.116317085998503</v>
      </c>
      <c r="I5319" s="7">
        <v>84.350178202547298</v>
      </c>
      <c r="J5319" s="7">
        <v>106.96974775333</v>
      </c>
      <c r="K5319" s="7">
        <v>37.412420289033903</v>
      </c>
      <c r="L5319" s="7">
        <v>76.468631512854003</v>
      </c>
      <c r="M5319" s="7">
        <v>57.9220248738891</v>
      </c>
      <c r="N5319" s="7">
        <v>122.54452268812</v>
      </c>
      <c r="O5319" s="7">
        <v>123.335509160847</v>
      </c>
      <c r="P5319" s="7">
        <v>115.206329674407</v>
      </c>
      <c r="Q5319" s="7">
        <v>96.893777587156706</v>
      </c>
    </row>
    <row r="5320" spans="1:17">
      <c r="A5320" s="6">
        <v>2018</v>
      </c>
      <c r="B5320" s="6" t="s">
        <v>971</v>
      </c>
      <c r="C5320" s="6">
        <v>230221</v>
      </c>
      <c r="D5320">
        <f t="shared" si="166"/>
        <v>23</v>
      </c>
      <c r="E5320" t="str">
        <f>VLOOKUP(D5320,'Regionalism Code'!B:C,2,FALSE)</f>
        <v>黑龙江省</v>
      </c>
      <c r="F5320">
        <f t="shared" si="167"/>
        <v>2302</v>
      </c>
      <c r="G5320" t="str">
        <f>IF(F5320&gt;10000,"省直辖县市",VLOOKUP(F5320,'Regionalism Code'!H:I,2,FALSE))</f>
        <v>齐齐哈尔市</v>
      </c>
      <c r="H5320" s="7">
        <v>90.592207734604798</v>
      </c>
      <c r="I5320" s="7">
        <v>81.302277867160896</v>
      </c>
      <c r="J5320" s="7">
        <v>98.587141058008399</v>
      </c>
      <c r="K5320" s="7">
        <v>44.924349608095703</v>
      </c>
      <c r="L5320" s="7">
        <v>72.647502957006196</v>
      </c>
      <c r="M5320" s="7">
        <v>46.217290699228997</v>
      </c>
      <c r="N5320" s="7">
        <v>113.806122588666</v>
      </c>
      <c r="O5320" s="7">
        <v>112.280888208083</v>
      </c>
      <c r="P5320" s="7">
        <v>105.98436329636699</v>
      </c>
      <c r="Q5320" s="7">
        <v>106.74487924440101</v>
      </c>
    </row>
    <row r="5321" spans="1:17">
      <c r="A5321" s="6">
        <v>2016</v>
      </c>
      <c r="B5321" s="6" t="s">
        <v>972</v>
      </c>
      <c r="C5321" s="6">
        <v>230223</v>
      </c>
      <c r="D5321">
        <f t="shared" si="166"/>
        <v>23</v>
      </c>
      <c r="E5321" t="str">
        <f>VLOOKUP(D5321,'Regionalism Code'!B:C,2,FALSE)</f>
        <v>黑龙江省</v>
      </c>
      <c r="F5321">
        <f t="shared" si="167"/>
        <v>2302</v>
      </c>
      <c r="G5321" t="str">
        <f>IF(F5321&gt;10000,"省直辖县市",VLOOKUP(F5321,'Regionalism Code'!H:I,2,FALSE))</f>
        <v>齐齐哈尔市</v>
      </c>
      <c r="H5321" s="7">
        <v>78.257504270660306</v>
      </c>
      <c r="I5321" s="7">
        <v>81.023701433337493</v>
      </c>
      <c r="J5321" s="7">
        <v>78.988855036248793</v>
      </c>
      <c r="K5321" s="7">
        <v>41.224909168273101</v>
      </c>
      <c r="L5321" s="7">
        <v>57.794619613938202</v>
      </c>
      <c r="M5321" s="7">
        <v>57.198542498016401</v>
      </c>
      <c r="N5321" s="7">
        <v>85.372422133191094</v>
      </c>
      <c r="O5321" s="7">
        <v>92.863527712196401</v>
      </c>
      <c r="P5321" s="7">
        <v>73.923152209566695</v>
      </c>
      <c r="Q5321" s="7">
        <v>67.799377974866204</v>
      </c>
    </row>
    <row r="5322" spans="1:17">
      <c r="A5322" s="6">
        <v>2017</v>
      </c>
      <c r="B5322" s="6" t="s">
        <v>972</v>
      </c>
      <c r="C5322" s="6">
        <v>230223</v>
      </c>
      <c r="D5322">
        <f t="shared" si="166"/>
        <v>23</v>
      </c>
      <c r="E5322" t="str">
        <f>VLOOKUP(D5322,'Regionalism Code'!B:C,2,FALSE)</f>
        <v>黑龙江省</v>
      </c>
      <c r="F5322">
        <f t="shared" si="167"/>
        <v>2302</v>
      </c>
      <c r="G5322" t="str">
        <f>IF(F5322&gt;10000,"省直辖县市",VLOOKUP(F5322,'Regionalism Code'!H:I,2,FALSE))</f>
        <v>齐齐哈尔市</v>
      </c>
      <c r="H5322" s="7">
        <v>91.470319076141095</v>
      </c>
      <c r="I5322" s="7">
        <v>81.669567404836499</v>
      </c>
      <c r="J5322" s="7">
        <v>110.148753746243</v>
      </c>
      <c r="K5322" s="7">
        <v>40.025608624461398</v>
      </c>
      <c r="L5322" s="7">
        <v>81.758174601365994</v>
      </c>
      <c r="M5322" s="7">
        <v>63.659149431835999</v>
      </c>
      <c r="N5322" s="7">
        <v>127.454234488455</v>
      </c>
      <c r="O5322" s="7">
        <v>122.568091234826</v>
      </c>
      <c r="P5322" s="7">
        <v>124.34473835651499</v>
      </c>
      <c r="Q5322" s="7">
        <v>89.896156506749094</v>
      </c>
    </row>
    <row r="5323" spans="1:17">
      <c r="A5323" s="6">
        <v>2018</v>
      </c>
      <c r="B5323" s="6" t="s">
        <v>972</v>
      </c>
      <c r="C5323" s="6">
        <v>230223</v>
      </c>
      <c r="D5323">
        <f t="shared" si="166"/>
        <v>23</v>
      </c>
      <c r="E5323" t="str">
        <f>VLOOKUP(D5323,'Regionalism Code'!B:C,2,FALSE)</f>
        <v>黑龙江省</v>
      </c>
      <c r="F5323">
        <f t="shared" si="167"/>
        <v>2302</v>
      </c>
      <c r="G5323" t="str">
        <f>IF(F5323&gt;10000,"省直辖县市",VLOOKUP(F5323,'Regionalism Code'!H:I,2,FALSE))</f>
        <v>齐齐哈尔市</v>
      </c>
      <c r="H5323" s="7">
        <v>91.029153543687798</v>
      </c>
      <c r="I5323" s="7">
        <v>79.118569885549107</v>
      </c>
      <c r="J5323" s="7">
        <v>103.054185477915</v>
      </c>
      <c r="K5323" s="7">
        <v>47.190385717402201</v>
      </c>
      <c r="L5323" s="7">
        <v>77.650400855599898</v>
      </c>
      <c r="M5323" s="7">
        <v>51.5391640970252</v>
      </c>
      <c r="N5323" s="7">
        <v>121.277264212452</v>
      </c>
      <c r="O5323" s="7">
        <v>115.68073324120699</v>
      </c>
      <c r="P5323" s="7">
        <v>106.575498654084</v>
      </c>
      <c r="Q5323" s="7">
        <v>108.511878155825</v>
      </c>
    </row>
    <row r="5324" spans="1:17">
      <c r="A5324" s="6">
        <v>2016</v>
      </c>
      <c r="B5324" s="6" t="s">
        <v>973</v>
      </c>
      <c r="C5324" s="6">
        <v>230224</v>
      </c>
      <c r="D5324">
        <f t="shared" si="166"/>
        <v>23</v>
      </c>
      <c r="E5324" t="str">
        <f>VLOOKUP(D5324,'Regionalism Code'!B:C,2,FALSE)</f>
        <v>黑龙江省</v>
      </c>
      <c r="F5324">
        <f t="shared" si="167"/>
        <v>2302</v>
      </c>
      <c r="G5324" t="str">
        <f>IF(F5324&gt;10000,"省直辖县市",VLOOKUP(F5324,'Regionalism Code'!H:I,2,FALSE))</f>
        <v>齐齐哈尔市</v>
      </c>
      <c r="H5324" s="7">
        <v>82.496703033990897</v>
      </c>
      <c r="I5324" s="7">
        <v>85.627147936412896</v>
      </c>
      <c r="J5324" s="7">
        <v>76.925320071755706</v>
      </c>
      <c r="K5324" s="7">
        <v>39.220907640715197</v>
      </c>
      <c r="L5324" s="7">
        <v>56.122506314506303</v>
      </c>
      <c r="M5324" s="7">
        <v>53.117057847824199</v>
      </c>
      <c r="N5324" s="7">
        <v>89.0355193102626</v>
      </c>
      <c r="O5324" s="7">
        <v>86.892069958552199</v>
      </c>
      <c r="P5324" s="7">
        <v>73.102680783480494</v>
      </c>
      <c r="Q5324" s="7">
        <v>82.289160980997295</v>
      </c>
    </row>
    <row r="5325" spans="1:17">
      <c r="A5325" s="6">
        <v>2017</v>
      </c>
      <c r="B5325" s="6" t="s">
        <v>973</v>
      </c>
      <c r="C5325" s="6">
        <v>230224</v>
      </c>
      <c r="D5325">
        <f t="shared" si="166"/>
        <v>23</v>
      </c>
      <c r="E5325" t="str">
        <f>VLOOKUP(D5325,'Regionalism Code'!B:C,2,FALSE)</f>
        <v>黑龙江省</v>
      </c>
      <c r="F5325">
        <f t="shared" si="167"/>
        <v>2302</v>
      </c>
      <c r="G5325" t="str">
        <f>IF(F5325&gt;10000,"省直辖县市",VLOOKUP(F5325,'Regionalism Code'!H:I,2,FALSE))</f>
        <v>齐齐哈尔市</v>
      </c>
      <c r="H5325" s="7">
        <v>95.406581808092596</v>
      </c>
      <c r="I5325" s="7">
        <v>86.886284030632297</v>
      </c>
      <c r="J5325" s="7">
        <v>109.87373683368099</v>
      </c>
      <c r="K5325" s="7">
        <v>41.110415831259097</v>
      </c>
      <c r="L5325" s="7">
        <v>78.766562030655805</v>
      </c>
      <c r="M5325" s="7">
        <v>67.0007509051878</v>
      </c>
      <c r="N5325" s="7">
        <v>131.52971570129</v>
      </c>
      <c r="O5325" s="7">
        <v>122.264790647156</v>
      </c>
      <c r="P5325" s="7">
        <v>114.77860099828401</v>
      </c>
      <c r="Q5325" s="7">
        <v>97.257185119282596</v>
      </c>
    </row>
    <row r="5326" spans="1:17">
      <c r="A5326" s="6">
        <v>2018</v>
      </c>
      <c r="B5326" s="6" t="s">
        <v>973</v>
      </c>
      <c r="C5326" s="6">
        <v>230224</v>
      </c>
      <c r="D5326">
        <f t="shared" si="166"/>
        <v>23</v>
      </c>
      <c r="E5326" t="str">
        <f>VLOOKUP(D5326,'Regionalism Code'!B:C,2,FALSE)</f>
        <v>黑龙江省</v>
      </c>
      <c r="F5326">
        <f t="shared" si="167"/>
        <v>2302</v>
      </c>
      <c r="G5326" t="str">
        <f>IF(F5326&gt;10000,"省直辖县市",VLOOKUP(F5326,'Regionalism Code'!H:I,2,FALSE))</f>
        <v>齐齐哈尔市</v>
      </c>
      <c r="H5326" s="7">
        <v>92.831442942956201</v>
      </c>
      <c r="I5326" s="7">
        <v>84.520886897283603</v>
      </c>
      <c r="J5326" s="7">
        <v>100.208062566834</v>
      </c>
      <c r="K5326" s="7">
        <v>37.357140652673102</v>
      </c>
      <c r="L5326" s="7">
        <v>72.357393737877999</v>
      </c>
      <c r="M5326" s="7">
        <v>48.299780959242597</v>
      </c>
      <c r="N5326" s="7">
        <v>117.01492644238699</v>
      </c>
      <c r="O5326" s="7">
        <v>114.008226520626</v>
      </c>
      <c r="P5326" s="7">
        <v>109.895252821535</v>
      </c>
      <c r="Q5326" s="7">
        <v>106.87394997225501</v>
      </c>
    </row>
    <row r="5327" spans="1:17">
      <c r="A5327" s="6">
        <v>2016</v>
      </c>
      <c r="B5327" s="6" t="s">
        <v>974</v>
      </c>
      <c r="C5327" s="6">
        <v>230225</v>
      </c>
      <c r="D5327">
        <f t="shared" si="166"/>
        <v>23</v>
      </c>
      <c r="E5327" t="str">
        <f>VLOOKUP(D5327,'Regionalism Code'!B:C,2,FALSE)</f>
        <v>黑龙江省</v>
      </c>
      <c r="F5327">
        <f t="shared" si="167"/>
        <v>2302</v>
      </c>
      <c r="G5327" t="str">
        <f>IF(F5327&gt;10000,"省直辖县市",VLOOKUP(F5327,'Regionalism Code'!H:I,2,FALSE))</f>
        <v>齐齐哈尔市</v>
      </c>
      <c r="H5327" s="7">
        <v>81.259780220193306</v>
      </c>
      <c r="I5327" s="7">
        <v>86.587170787863101</v>
      </c>
      <c r="J5327" s="7">
        <v>74.239043688976494</v>
      </c>
      <c r="K5327" s="7">
        <v>38.169116230677098</v>
      </c>
      <c r="L5327" s="7">
        <v>52.130739444806302</v>
      </c>
      <c r="M5327" s="7">
        <v>53.2745107456564</v>
      </c>
      <c r="N5327" s="7">
        <v>86.521369370732998</v>
      </c>
      <c r="O5327" s="7">
        <v>84.488901786926405</v>
      </c>
      <c r="P5327" s="7">
        <v>68.476067724673598</v>
      </c>
      <c r="Q5327" s="7">
        <v>76.431590854705902</v>
      </c>
    </row>
    <row r="5328" spans="1:17">
      <c r="A5328" s="6">
        <v>2017</v>
      </c>
      <c r="B5328" s="6" t="s">
        <v>974</v>
      </c>
      <c r="C5328" s="6">
        <v>230225</v>
      </c>
      <c r="D5328">
        <f t="shared" si="166"/>
        <v>23</v>
      </c>
      <c r="E5328" t="str">
        <f>VLOOKUP(D5328,'Regionalism Code'!B:C,2,FALSE)</f>
        <v>黑龙江省</v>
      </c>
      <c r="F5328">
        <f t="shared" si="167"/>
        <v>2302</v>
      </c>
      <c r="G5328" t="str">
        <f>IF(F5328&gt;10000,"省直辖县市",VLOOKUP(F5328,'Regionalism Code'!H:I,2,FALSE))</f>
        <v>齐齐哈尔市</v>
      </c>
      <c r="H5328" s="7">
        <v>92.111521207024197</v>
      </c>
      <c r="I5328" s="7">
        <v>87.160152275558801</v>
      </c>
      <c r="J5328" s="7">
        <v>102.359735672817</v>
      </c>
      <c r="K5328" s="7">
        <v>35.028433129929802</v>
      </c>
      <c r="L5328" s="7">
        <v>74.096918081545098</v>
      </c>
      <c r="M5328" s="7">
        <v>56.078723060312399</v>
      </c>
      <c r="N5328" s="7">
        <v>116.234635245264</v>
      </c>
      <c r="O5328" s="7">
        <v>117.908445379724</v>
      </c>
      <c r="P5328" s="7">
        <v>111.673312664607</v>
      </c>
      <c r="Q5328" s="7">
        <v>89.843864473197797</v>
      </c>
    </row>
    <row r="5329" spans="1:17">
      <c r="A5329" s="6">
        <v>2018</v>
      </c>
      <c r="B5329" s="6" t="s">
        <v>974</v>
      </c>
      <c r="C5329" s="6">
        <v>230225</v>
      </c>
      <c r="D5329">
        <f t="shared" si="166"/>
        <v>23</v>
      </c>
      <c r="E5329" t="str">
        <f>VLOOKUP(D5329,'Regionalism Code'!B:C,2,FALSE)</f>
        <v>黑龙江省</v>
      </c>
      <c r="F5329">
        <f t="shared" si="167"/>
        <v>2302</v>
      </c>
      <c r="G5329" t="str">
        <f>IF(F5329&gt;10000,"省直辖县市",VLOOKUP(F5329,'Regionalism Code'!H:I,2,FALSE))</f>
        <v>齐齐哈尔市</v>
      </c>
      <c r="H5329" s="7">
        <v>89.200800260133903</v>
      </c>
      <c r="I5329" s="7">
        <v>83.708040152138693</v>
      </c>
      <c r="J5329" s="7">
        <v>93.827950854672096</v>
      </c>
      <c r="K5329" s="7">
        <v>41.835430973317003</v>
      </c>
      <c r="L5329" s="7">
        <v>68.371722350323594</v>
      </c>
      <c r="M5329" s="7">
        <v>42.668382163672</v>
      </c>
      <c r="N5329" s="7">
        <v>113.157987343678</v>
      </c>
      <c r="O5329" s="7">
        <v>104.32339816892301</v>
      </c>
      <c r="P5329" s="7">
        <v>100.904238560501</v>
      </c>
      <c r="Q5329" s="7">
        <v>98.934992215365099</v>
      </c>
    </row>
    <row r="5330" spans="1:17">
      <c r="A5330" s="6">
        <v>2016</v>
      </c>
      <c r="B5330" s="6" t="s">
        <v>975</v>
      </c>
      <c r="C5330" s="6">
        <v>230227</v>
      </c>
      <c r="D5330">
        <f t="shared" si="166"/>
        <v>23</v>
      </c>
      <c r="E5330" t="str">
        <f>VLOOKUP(D5330,'Regionalism Code'!B:C,2,FALSE)</f>
        <v>黑龙江省</v>
      </c>
      <c r="F5330">
        <f t="shared" si="167"/>
        <v>2302</v>
      </c>
      <c r="G5330" t="str">
        <f>IF(F5330&gt;10000,"省直辖县市",VLOOKUP(F5330,'Regionalism Code'!H:I,2,FALSE))</f>
        <v>齐齐哈尔市</v>
      </c>
      <c r="H5330" s="7">
        <v>81.273528044352503</v>
      </c>
      <c r="I5330" s="7">
        <v>85.132072588336499</v>
      </c>
      <c r="J5330" s="7">
        <v>76.8301650449351</v>
      </c>
      <c r="K5330" s="7">
        <v>42.592812555166802</v>
      </c>
      <c r="L5330" s="7">
        <v>56.863091488373598</v>
      </c>
      <c r="M5330" s="7">
        <v>56.4478589690858</v>
      </c>
      <c r="N5330" s="7">
        <v>83.441827617920097</v>
      </c>
      <c r="O5330" s="7">
        <v>88.490560239978095</v>
      </c>
      <c r="P5330" s="7">
        <v>75.270469524651105</v>
      </c>
      <c r="Q5330" s="7">
        <v>76.611948006463606</v>
      </c>
    </row>
    <row r="5331" spans="1:17">
      <c r="A5331" s="6">
        <v>2017</v>
      </c>
      <c r="B5331" s="6" t="s">
        <v>975</v>
      </c>
      <c r="C5331" s="6">
        <v>230227</v>
      </c>
      <c r="D5331">
        <f t="shared" si="166"/>
        <v>23</v>
      </c>
      <c r="E5331" t="str">
        <f>VLOOKUP(D5331,'Regionalism Code'!B:C,2,FALSE)</f>
        <v>黑龙江省</v>
      </c>
      <c r="F5331">
        <f t="shared" si="167"/>
        <v>2302</v>
      </c>
      <c r="G5331" t="str">
        <f>IF(F5331&gt;10000,"省直辖县市",VLOOKUP(F5331,'Regionalism Code'!H:I,2,FALSE))</f>
        <v>齐齐哈尔市</v>
      </c>
      <c r="H5331" s="7">
        <v>96.094773849613105</v>
      </c>
      <c r="I5331" s="7">
        <v>85.161324219539495</v>
      </c>
      <c r="J5331" s="7">
        <v>110.85437258342</v>
      </c>
      <c r="K5331" s="7">
        <v>45.193079722519002</v>
      </c>
      <c r="L5331" s="7">
        <v>80.462002216457194</v>
      </c>
      <c r="M5331" s="7">
        <v>61.9932790487711</v>
      </c>
      <c r="N5331" s="7">
        <v>131.71609023210399</v>
      </c>
      <c r="O5331" s="7">
        <v>124.81262744962901</v>
      </c>
      <c r="P5331" s="7">
        <v>113.138051719562</v>
      </c>
      <c r="Q5331" s="7">
        <v>105.382188258078</v>
      </c>
    </row>
    <row r="5332" spans="1:17">
      <c r="A5332" s="6">
        <v>2018</v>
      </c>
      <c r="B5332" s="6" t="s">
        <v>975</v>
      </c>
      <c r="C5332" s="6">
        <v>230227</v>
      </c>
      <c r="D5332">
        <f t="shared" si="166"/>
        <v>23</v>
      </c>
      <c r="E5332" t="str">
        <f>VLOOKUP(D5332,'Regionalism Code'!B:C,2,FALSE)</f>
        <v>黑龙江省</v>
      </c>
      <c r="F5332">
        <f t="shared" si="167"/>
        <v>2302</v>
      </c>
      <c r="G5332" t="str">
        <f>IF(F5332&gt;10000,"省直辖县市",VLOOKUP(F5332,'Regionalism Code'!H:I,2,FALSE))</f>
        <v>齐齐哈尔市</v>
      </c>
      <c r="H5332" s="7">
        <v>93.378232359720698</v>
      </c>
      <c r="I5332" s="7">
        <v>82.102074274961893</v>
      </c>
      <c r="J5332" s="7">
        <v>103.026488529931</v>
      </c>
      <c r="K5332" s="7">
        <v>46.139524092014803</v>
      </c>
      <c r="L5332" s="7">
        <v>75.673370267176296</v>
      </c>
      <c r="M5332" s="7">
        <v>50.307856509930197</v>
      </c>
      <c r="N5332" s="7">
        <v>124.248849367822</v>
      </c>
      <c r="O5332" s="7">
        <v>115.220464370678</v>
      </c>
      <c r="P5332" s="7">
        <v>105.021715256261</v>
      </c>
      <c r="Q5332" s="7">
        <v>113.085216169137</v>
      </c>
    </row>
    <row r="5333" spans="1:17">
      <c r="A5333" s="6">
        <v>2016</v>
      </c>
      <c r="B5333" s="6" t="s">
        <v>976</v>
      </c>
      <c r="C5333" s="6">
        <v>230229</v>
      </c>
      <c r="D5333">
        <f t="shared" si="166"/>
        <v>23</v>
      </c>
      <c r="E5333" t="str">
        <f>VLOOKUP(D5333,'Regionalism Code'!B:C,2,FALSE)</f>
        <v>黑龙江省</v>
      </c>
      <c r="F5333">
        <f t="shared" si="167"/>
        <v>2302</v>
      </c>
      <c r="G5333" t="str">
        <f>IF(F5333&gt;10000,"省直辖县市",VLOOKUP(F5333,'Regionalism Code'!H:I,2,FALSE))</f>
        <v>齐齐哈尔市</v>
      </c>
      <c r="H5333" s="7">
        <v>81.984509515156901</v>
      </c>
      <c r="I5333" s="7">
        <v>81.269357080461404</v>
      </c>
      <c r="J5333" s="7">
        <v>84.303117315785002</v>
      </c>
      <c r="K5333" s="7">
        <v>45.924916626575502</v>
      </c>
      <c r="L5333" s="7">
        <v>59.696095837975498</v>
      </c>
      <c r="M5333" s="7">
        <v>61.216183861841401</v>
      </c>
      <c r="N5333" s="7">
        <v>107.630508741716</v>
      </c>
      <c r="O5333" s="7">
        <v>89.903241121163504</v>
      </c>
      <c r="P5333" s="7">
        <v>75.027115605469803</v>
      </c>
      <c r="Q5333" s="7">
        <v>80.137669947825302</v>
      </c>
    </row>
    <row r="5334" spans="1:17">
      <c r="A5334" s="6">
        <v>2017</v>
      </c>
      <c r="B5334" s="6" t="s">
        <v>976</v>
      </c>
      <c r="C5334" s="6">
        <v>230229</v>
      </c>
      <c r="D5334">
        <f t="shared" si="166"/>
        <v>23</v>
      </c>
      <c r="E5334" t="str">
        <f>VLOOKUP(D5334,'Regionalism Code'!B:C,2,FALSE)</f>
        <v>黑龙江省</v>
      </c>
      <c r="F5334">
        <f t="shared" si="167"/>
        <v>2302</v>
      </c>
      <c r="G5334" t="str">
        <f>IF(F5334&gt;10000,"省直辖县市",VLOOKUP(F5334,'Regionalism Code'!H:I,2,FALSE))</f>
        <v>齐齐哈尔市</v>
      </c>
      <c r="H5334" s="7">
        <v>92.546058762618799</v>
      </c>
      <c r="I5334" s="7">
        <v>81.591457364731895</v>
      </c>
      <c r="J5334" s="7">
        <v>110.709894716126</v>
      </c>
      <c r="K5334" s="7">
        <v>43.678883266665999</v>
      </c>
      <c r="L5334" s="7">
        <v>77.727251173072503</v>
      </c>
      <c r="M5334" s="7">
        <v>68.723641400348299</v>
      </c>
      <c r="N5334" s="7">
        <v>131.66966615489099</v>
      </c>
      <c r="O5334" s="7">
        <v>123.736892747032</v>
      </c>
      <c r="P5334" s="7">
        <v>116.602577718733</v>
      </c>
      <c r="Q5334" s="7">
        <v>95.717061064343795</v>
      </c>
    </row>
    <row r="5335" spans="1:17">
      <c r="A5335" s="6">
        <v>2018</v>
      </c>
      <c r="B5335" s="6" t="s">
        <v>976</v>
      </c>
      <c r="C5335" s="6">
        <v>230229</v>
      </c>
      <c r="D5335">
        <f t="shared" si="166"/>
        <v>23</v>
      </c>
      <c r="E5335" t="str">
        <f>VLOOKUP(D5335,'Regionalism Code'!B:C,2,FALSE)</f>
        <v>黑龙江省</v>
      </c>
      <c r="F5335">
        <f t="shared" si="167"/>
        <v>2302</v>
      </c>
      <c r="G5335" t="str">
        <f>IF(F5335&gt;10000,"省直辖县市",VLOOKUP(F5335,'Regionalism Code'!H:I,2,FALSE))</f>
        <v>齐齐哈尔市</v>
      </c>
      <c r="H5335" s="7">
        <v>91.927213755812502</v>
      </c>
      <c r="I5335" s="7">
        <v>79.409309001854098</v>
      </c>
      <c r="J5335" s="7">
        <v>104.349994921925</v>
      </c>
      <c r="K5335" s="7">
        <v>52.278414929997403</v>
      </c>
      <c r="L5335" s="7">
        <v>82.050980192435503</v>
      </c>
      <c r="M5335" s="7">
        <v>57.209575806419402</v>
      </c>
      <c r="N5335" s="7">
        <v>123.252747750051</v>
      </c>
      <c r="O5335" s="7">
        <v>113.740056392561</v>
      </c>
      <c r="P5335" s="7">
        <v>109.160125519017</v>
      </c>
      <c r="Q5335" s="7">
        <v>110.692583730921</v>
      </c>
    </row>
    <row r="5336" spans="1:17">
      <c r="A5336" s="6">
        <v>2016</v>
      </c>
      <c r="B5336" s="6" t="s">
        <v>977</v>
      </c>
      <c r="C5336" s="6">
        <v>230230</v>
      </c>
      <c r="D5336">
        <f t="shared" si="166"/>
        <v>23</v>
      </c>
      <c r="E5336" t="str">
        <f>VLOOKUP(D5336,'Regionalism Code'!B:C,2,FALSE)</f>
        <v>黑龙江省</v>
      </c>
      <c r="F5336">
        <f t="shared" si="167"/>
        <v>2302</v>
      </c>
      <c r="G5336" t="str">
        <f>IF(F5336&gt;10000,"省直辖县市",VLOOKUP(F5336,'Regionalism Code'!H:I,2,FALSE))</f>
        <v>齐齐哈尔市</v>
      </c>
      <c r="H5336" s="7">
        <v>78.095624286882199</v>
      </c>
      <c r="I5336" s="7">
        <v>81.696946710205296</v>
      </c>
      <c r="J5336" s="7">
        <v>77.943014347515302</v>
      </c>
      <c r="K5336" s="7">
        <v>38.677183045435797</v>
      </c>
      <c r="L5336" s="7">
        <v>56.187014684530098</v>
      </c>
      <c r="M5336" s="7">
        <v>57.549073807511803</v>
      </c>
      <c r="N5336" s="7">
        <v>94.777446578534295</v>
      </c>
      <c r="O5336" s="7">
        <v>87.037302279423599</v>
      </c>
      <c r="P5336" s="7">
        <v>65.683299552728798</v>
      </c>
      <c r="Q5336" s="7">
        <v>66.486215469037603</v>
      </c>
    </row>
    <row r="5337" spans="1:17">
      <c r="A5337" s="6">
        <v>2017</v>
      </c>
      <c r="B5337" s="6" t="s">
        <v>977</v>
      </c>
      <c r="C5337" s="6">
        <v>230230</v>
      </c>
      <c r="D5337">
        <f t="shared" si="166"/>
        <v>23</v>
      </c>
      <c r="E5337" t="str">
        <f>VLOOKUP(D5337,'Regionalism Code'!B:C,2,FALSE)</f>
        <v>黑龙江省</v>
      </c>
      <c r="F5337">
        <f t="shared" si="167"/>
        <v>2302</v>
      </c>
      <c r="G5337" t="str">
        <f>IF(F5337&gt;10000,"省直辖县市",VLOOKUP(F5337,'Regionalism Code'!H:I,2,FALSE))</f>
        <v>齐齐哈尔市</v>
      </c>
      <c r="H5337" s="7">
        <v>92.101940968605007</v>
      </c>
      <c r="I5337" s="7">
        <v>82.387740774259797</v>
      </c>
      <c r="J5337" s="7">
        <v>109.684781193495</v>
      </c>
      <c r="K5337" s="7">
        <v>40.336632532685996</v>
      </c>
      <c r="L5337" s="7">
        <v>80.821662925831205</v>
      </c>
      <c r="M5337" s="7">
        <v>61.201542184898301</v>
      </c>
      <c r="N5337" s="7">
        <v>128.58292405472</v>
      </c>
      <c r="O5337" s="7">
        <v>124.15502844347</v>
      </c>
      <c r="P5337" s="7">
        <v>113.81102667544999</v>
      </c>
      <c r="Q5337" s="7">
        <v>92.232894053276894</v>
      </c>
    </row>
    <row r="5338" spans="1:17">
      <c r="A5338" s="6">
        <v>2018</v>
      </c>
      <c r="B5338" s="6" t="s">
        <v>977</v>
      </c>
      <c r="C5338" s="6">
        <v>230230</v>
      </c>
      <c r="D5338">
        <f t="shared" si="166"/>
        <v>23</v>
      </c>
      <c r="E5338" t="str">
        <f>VLOOKUP(D5338,'Regionalism Code'!B:C,2,FALSE)</f>
        <v>黑龙江省</v>
      </c>
      <c r="F5338">
        <f t="shared" si="167"/>
        <v>2302</v>
      </c>
      <c r="G5338" t="str">
        <f>IF(F5338&gt;10000,"省直辖县市",VLOOKUP(F5338,'Regionalism Code'!H:I,2,FALSE))</f>
        <v>齐齐哈尔市</v>
      </c>
      <c r="H5338" s="7">
        <v>90.193357456051601</v>
      </c>
      <c r="I5338" s="7">
        <v>79.403736853326293</v>
      </c>
      <c r="J5338" s="7">
        <v>102.261591641745</v>
      </c>
      <c r="K5338" s="7">
        <v>45.9833911696049</v>
      </c>
      <c r="L5338" s="7">
        <v>78.432645757672603</v>
      </c>
      <c r="M5338" s="7">
        <v>50.504195293974199</v>
      </c>
      <c r="N5338" s="7">
        <v>120.837159825958</v>
      </c>
      <c r="O5338" s="7">
        <v>113.62543370863899</v>
      </c>
      <c r="P5338" s="7">
        <v>107.538547642905</v>
      </c>
      <c r="Q5338" s="7">
        <v>103.89612506850899</v>
      </c>
    </row>
    <row r="5339" spans="1:17">
      <c r="A5339" s="6">
        <v>2016</v>
      </c>
      <c r="B5339" s="6" t="s">
        <v>978</v>
      </c>
      <c r="C5339" s="6">
        <v>230231</v>
      </c>
      <c r="D5339">
        <f t="shared" si="166"/>
        <v>23</v>
      </c>
      <c r="E5339" t="str">
        <f>VLOOKUP(D5339,'Regionalism Code'!B:C,2,FALSE)</f>
        <v>黑龙江省</v>
      </c>
      <c r="F5339">
        <f t="shared" si="167"/>
        <v>2302</v>
      </c>
      <c r="G5339" t="str">
        <f>IF(F5339&gt;10000,"省直辖县市",VLOOKUP(F5339,'Regionalism Code'!H:I,2,FALSE))</f>
        <v>齐齐哈尔市</v>
      </c>
      <c r="H5339" s="7">
        <v>81.385760256353095</v>
      </c>
      <c r="I5339" s="7">
        <v>79.3259256903291</v>
      </c>
      <c r="J5339" s="7">
        <v>83.302849511341094</v>
      </c>
      <c r="K5339" s="7">
        <v>39.526575784588303</v>
      </c>
      <c r="L5339" s="7">
        <v>62.220715510683398</v>
      </c>
      <c r="M5339" s="7">
        <v>58.3046777065694</v>
      </c>
      <c r="N5339" s="7">
        <v>94.733713074536496</v>
      </c>
      <c r="O5339" s="7">
        <v>96.244695319111599</v>
      </c>
      <c r="P5339" s="7">
        <v>73.646393786385303</v>
      </c>
      <c r="Q5339" s="7">
        <v>84.708623814140097</v>
      </c>
    </row>
    <row r="5340" spans="1:17">
      <c r="A5340" s="6">
        <v>2017</v>
      </c>
      <c r="B5340" s="6" t="s">
        <v>978</v>
      </c>
      <c r="C5340" s="6">
        <v>230231</v>
      </c>
      <c r="D5340">
        <f t="shared" si="166"/>
        <v>23</v>
      </c>
      <c r="E5340" t="str">
        <f>VLOOKUP(D5340,'Regionalism Code'!B:C,2,FALSE)</f>
        <v>黑龙江省</v>
      </c>
      <c r="F5340">
        <f t="shared" si="167"/>
        <v>2302</v>
      </c>
      <c r="G5340" t="str">
        <f>IF(F5340&gt;10000,"省直辖县市",VLOOKUP(F5340,'Regionalism Code'!H:I,2,FALSE))</f>
        <v>齐齐哈尔市</v>
      </c>
      <c r="H5340" s="7">
        <v>91.476969793471497</v>
      </c>
      <c r="I5340" s="7">
        <v>79.201055515376396</v>
      </c>
      <c r="J5340" s="7">
        <v>109.616508160986</v>
      </c>
      <c r="K5340" s="7">
        <v>35.913198634588902</v>
      </c>
      <c r="L5340" s="7">
        <v>83.866504108942095</v>
      </c>
      <c r="M5340" s="7">
        <v>60.036226844818799</v>
      </c>
      <c r="N5340" s="7">
        <v>121.421510822496</v>
      </c>
      <c r="O5340" s="7">
        <v>127.703801552111</v>
      </c>
      <c r="P5340" s="7">
        <v>115.258630072061</v>
      </c>
      <c r="Q5340" s="7">
        <v>99.055011402109798</v>
      </c>
    </row>
    <row r="5341" spans="1:17">
      <c r="A5341" s="6">
        <v>2018</v>
      </c>
      <c r="B5341" s="6" t="s">
        <v>978</v>
      </c>
      <c r="C5341" s="6">
        <v>230231</v>
      </c>
      <c r="D5341">
        <f t="shared" si="166"/>
        <v>23</v>
      </c>
      <c r="E5341" t="str">
        <f>VLOOKUP(D5341,'Regionalism Code'!B:C,2,FALSE)</f>
        <v>黑龙江省</v>
      </c>
      <c r="F5341">
        <f t="shared" si="167"/>
        <v>2302</v>
      </c>
      <c r="G5341" t="str">
        <f>IF(F5341&gt;10000,"省直辖县市",VLOOKUP(F5341,'Regionalism Code'!H:I,2,FALSE))</f>
        <v>齐齐哈尔市</v>
      </c>
      <c r="H5341" s="7">
        <v>90.538610001011705</v>
      </c>
      <c r="I5341" s="7">
        <v>76.849682128802698</v>
      </c>
      <c r="J5341" s="7">
        <v>102.920131492574</v>
      </c>
      <c r="K5341" s="7">
        <v>39.9639600708228</v>
      </c>
      <c r="L5341" s="7">
        <v>79.288262168978207</v>
      </c>
      <c r="M5341" s="7">
        <v>48.460174551543602</v>
      </c>
      <c r="N5341" s="7">
        <v>124.87991698467501</v>
      </c>
      <c r="O5341" s="7">
        <v>113.66831214906399</v>
      </c>
      <c r="P5341" s="7">
        <v>106.365392939671</v>
      </c>
      <c r="Q5341" s="7">
        <v>113.245568348145</v>
      </c>
    </row>
    <row r="5342" spans="1:17">
      <c r="A5342" s="6">
        <v>2016</v>
      </c>
      <c r="B5342" s="6" t="s">
        <v>979</v>
      </c>
      <c r="C5342" s="6">
        <v>230281</v>
      </c>
      <c r="D5342">
        <f t="shared" si="166"/>
        <v>23</v>
      </c>
      <c r="E5342" t="str">
        <f>VLOOKUP(D5342,'Regionalism Code'!B:C,2,FALSE)</f>
        <v>黑龙江省</v>
      </c>
      <c r="F5342">
        <f t="shared" si="167"/>
        <v>2302</v>
      </c>
      <c r="G5342" t="str">
        <f>IF(F5342&gt;10000,"省直辖县市",VLOOKUP(F5342,'Regionalism Code'!H:I,2,FALSE))</f>
        <v>齐齐哈尔市</v>
      </c>
      <c r="H5342" s="7">
        <v>79.738535435646995</v>
      </c>
      <c r="I5342" s="7">
        <v>83.310423949501001</v>
      </c>
      <c r="J5342" s="7">
        <v>77.916908857803307</v>
      </c>
      <c r="K5342" s="7">
        <v>43.393668161382799</v>
      </c>
      <c r="L5342" s="7">
        <v>58.865689178077602</v>
      </c>
      <c r="M5342" s="7">
        <v>54.970104816570597</v>
      </c>
      <c r="N5342" s="7">
        <v>85.129779536850506</v>
      </c>
      <c r="O5342" s="7">
        <v>90.699234422575103</v>
      </c>
      <c r="P5342" s="7">
        <v>70.898843948294001</v>
      </c>
      <c r="Q5342" s="7">
        <v>71.259284749991195</v>
      </c>
    </row>
    <row r="5343" spans="1:17">
      <c r="A5343" s="6">
        <v>2017</v>
      </c>
      <c r="B5343" s="6" t="s">
        <v>979</v>
      </c>
      <c r="C5343" s="6">
        <v>230281</v>
      </c>
      <c r="D5343">
        <f t="shared" si="166"/>
        <v>23</v>
      </c>
      <c r="E5343" t="str">
        <f>VLOOKUP(D5343,'Regionalism Code'!B:C,2,FALSE)</f>
        <v>黑龙江省</v>
      </c>
      <c r="F5343">
        <f t="shared" si="167"/>
        <v>2302</v>
      </c>
      <c r="G5343" t="str">
        <f>IF(F5343&gt;10000,"省直辖县市",VLOOKUP(F5343,'Regionalism Code'!H:I,2,FALSE))</f>
        <v>齐齐哈尔市</v>
      </c>
      <c r="H5343" s="7">
        <v>93.101236720746599</v>
      </c>
      <c r="I5343" s="7">
        <v>83.505399611426</v>
      </c>
      <c r="J5343" s="7">
        <v>110.090353936924</v>
      </c>
      <c r="K5343" s="7">
        <v>40.728871387340398</v>
      </c>
      <c r="L5343" s="7">
        <v>83.640864609768897</v>
      </c>
      <c r="M5343" s="7">
        <v>61.872711841086499</v>
      </c>
      <c r="N5343" s="7">
        <v>127.649477822891</v>
      </c>
      <c r="O5343" s="7">
        <v>124.793127321201</v>
      </c>
      <c r="P5343" s="7">
        <v>112.67372238433001</v>
      </c>
      <c r="Q5343" s="7">
        <v>93.920306763652803</v>
      </c>
    </row>
    <row r="5344" spans="1:17">
      <c r="A5344" s="6">
        <v>2018</v>
      </c>
      <c r="B5344" s="6" t="s">
        <v>979</v>
      </c>
      <c r="C5344" s="6">
        <v>230281</v>
      </c>
      <c r="D5344">
        <f t="shared" si="166"/>
        <v>23</v>
      </c>
      <c r="E5344" t="str">
        <f>VLOOKUP(D5344,'Regionalism Code'!B:C,2,FALSE)</f>
        <v>黑龙江省</v>
      </c>
      <c r="F5344">
        <f t="shared" si="167"/>
        <v>2302</v>
      </c>
      <c r="G5344" t="str">
        <f>IF(F5344&gt;10000,"省直辖县市",VLOOKUP(F5344,'Regionalism Code'!H:I,2,FALSE))</f>
        <v>齐齐哈尔市</v>
      </c>
      <c r="H5344" s="7">
        <v>91.155622467821104</v>
      </c>
      <c r="I5344" s="7">
        <v>80.642093796812304</v>
      </c>
      <c r="J5344" s="7">
        <v>102.611872492473</v>
      </c>
      <c r="K5344" s="7">
        <v>41.768478639297797</v>
      </c>
      <c r="L5344" s="7">
        <v>83.392842863934803</v>
      </c>
      <c r="M5344" s="7">
        <v>50.598985567148901</v>
      </c>
      <c r="N5344" s="7">
        <v>120.082677727636</v>
      </c>
      <c r="O5344" s="7">
        <v>113.642927789596</v>
      </c>
      <c r="P5344" s="7">
        <v>106.69715462476201</v>
      </c>
      <c r="Q5344" s="7">
        <v>105.058870265319</v>
      </c>
    </row>
    <row r="5345" spans="1:17">
      <c r="A5345" s="6">
        <v>2016</v>
      </c>
      <c r="B5345" s="6" t="s">
        <v>980</v>
      </c>
      <c r="C5345" s="6">
        <v>230302</v>
      </c>
      <c r="D5345">
        <f t="shared" si="166"/>
        <v>23</v>
      </c>
      <c r="E5345" t="str">
        <f>VLOOKUP(D5345,'Regionalism Code'!B:C,2,FALSE)</f>
        <v>黑龙江省</v>
      </c>
      <c r="F5345">
        <f t="shared" si="167"/>
        <v>2303</v>
      </c>
      <c r="G5345" t="str">
        <f>IF(F5345&gt;10000,"省直辖县市",VLOOKUP(F5345,'Regionalism Code'!H:I,2,FALSE))</f>
        <v>鸡西市</v>
      </c>
      <c r="H5345" s="7">
        <v>92.811354818122993</v>
      </c>
      <c r="I5345" s="7">
        <v>94.719945842987997</v>
      </c>
      <c r="J5345" s="7">
        <v>98.316738676306599</v>
      </c>
      <c r="K5345" s="7">
        <v>61.874556701364398</v>
      </c>
      <c r="L5345" s="7">
        <v>77.654332589161299</v>
      </c>
      <c r="M5345" s="7">
        <v>80.320407876026493</v>
      </c>
      <c r="N5345" s="7">
        <v>115.875689049024</v>
      </c>
      <c r="O5345" s="7">
        <v>106.12807609292901</v>
      </c>
      <c r="P5345" s="7">
        <v>84.670777435208507</v>
      </c>
      <c r="Q5345" s="7">
        <v>76.510746080480899</v>
      </c>
    </row>
    <row r="5346" spans="1:17">
      <c r="A5346" s="6">
        <v>2017</v>
      </c>
      <c r="B5346" s="6" t="s">
        <v>980</v>
      </c>
      <c r="C5346" s="6">
        <v>230302</v>
      </c>
      <c r="D5346">
        <f t="shared" si="166"/>
        <v>23</v>
      </c>
      <c r="E5346" t="str">
        <f>VLOOKUP(D5346,'Regionalism Code'!B:C,2,FALSE)</f>
        <v>黑龙江省</v>
      </c>
      <c r="F5346">
        <f t="shared" si="167"/>
        <v>2303</v>
      </c>
      <c r="G5346" t="str">
        <f>IF(F5346&gt;10000,"省直辖县市",VLOOKUP(F5346,'Regionalism Code'!H:I,2,FALSE))</f>
        <v>鸡西市</v>
      </c>
      <c r="H5346" s="7">
        <v>105.44947559926101</v>
      </c>
      <c r="I5346" s="7">
        <v>95.337998533636807</v>
      </c>
      <c r="J5346" s="7">
        <v>127.78574458407</v>
      </c>
      <c r="K5346" s="7">
        <v>61.442401213751097</v>
      </c>
      <c r="L5346" s="7">
        <v>99.714623194798307</v>
      </c>
      <c r="M5346" s="7">
        <v>87.409394055014701</v>
      </c>
      <c r="N5346" s="7">
        <v>152.86622938153201</v>
      </c>
      <c r="O5346" s="7">
        <v>137.139138981543</v>
      </c>
      <c r="P5346" s="7">
        <v>128.28372696017499</v>
      </c>
      <c r="Q5346" s="7">
        <v>98.255314519886099</v>
      </c>
    </row>
    <row r="5347" spans="1:17">
      <c r="A5347" s="6">
        <v>2018</v>
      </c>
      <c r="B5347" s="6" t="s">
        <v>980</v>
      </c>
      <c r="C5347" s="6">
        <v>230302</v>
      </c>
      <c r="D5347">
        <f t="shared" si="166"/>
        <v>23</v>
      </c>
      <c r="E5347" t="str">
        <f>VLOOKUP(D5347,'Regionalism Code'!B:C,2,FALSE)</f>
        <v>黑龙江省</v>
      </c>
      <c r="F5347">
        <f t="shared" si="167"/>
        <v>2303</v>
      </c>
      <c r="G5347" t="str">
        <f>IF(F5347&gt;10000,"省直辖县市",VLOOKUP(F5347,'Regionalism Code'!H:I,2,FALSE))</f>
        <v>鸡西市</v>
      </c>
      <c r="H5347" s="7">
        <v>107.11886094262201</v>
      </c>
      <c r="I5347" s="7">
        <v>94.520390428086003</v>
      </c>
      <c r="J5347" s="7">
        <v>127.60629722293901</v>
      </c>
      <c r="K5347" s="7">
        <v>69.902308467204506</v>
      </c>
      <c r="L5347" s="7">
        <v>105.383141996454</v>
      </c>
      <c r="M5347" s="7">
        <v>78.436306783501493</v>
      </c>
      <c r="N5347" s="7">
        <v>149.58670606592099</v>
      </c>
      <c r="O5347" s="7">
        <v>138.15690354031099</v>
      </c>
      <c r="P5347" s="7">
        <v>123.91728727983499</v>
      </c>
      <c r="Q5347" s="7">
        <v>111.49643275241</v>
      </c>
    </row>
    <row r="5348" spans="1:17">
      <c r="A5348" s="6">
        <v>2016</v>
      </c>
      <c r="B5348" s="6" t="s">
        <v>981</v>
      </c>
      <c r="C5348" s="6">
        <v>230303</v>
      </c>
      <c r="D5348">
        <f t="shared" si="166"/>
        <v>23</v>
      </c>
      <c r="E5348" t="str">
        <f>VLOOKUP(D5348,'Regionalism Code'!B:C,2,FALSE)</f>
        <v>黑龙江省</v>
      </c>
      <c r="F5348">
        <f t="shared" si="167"/>
        <v>2303</v>
      </c>
      <c r="G5348" t="str">
        <f>IF(F5348&gt;10000,"省直辖县市",VLOOKUP(F5348,'Regionalism Code'!H:I,2,FALSE))</f>
        <v>鸡西市</v>
      </c>
      <c r="H5348" s="7">
        <v>82.297440061341206</v>
      </c>
      <c r="I5348" s="7">
        <v>83.508901882474703</v>
      </c>
      <c r="J5348" s="7">
        <v>81.219708324495997</v>
      </c>
      <c r="K5348" s="7">
        <v>40.271687482905698</v>
      </c>
      <c r="L5348" s="7">
        <v>60.761454419824602</v>
      </c>
      <c r="M5348" s="7">
        <v>60.655826745360002</v>
      </c>
      <c r="N5348" s="7">
        <v>92.192313356771606</v>
      </c>
      <c r="O5348" s="7">
        <v>89.509108585045396</v>
      </c>
      <c r="P5348" s="7">
        <v>85.371721843848803</v>
      </c>
      <c r="Q5348" s="7">
        <v>80.260659236915401</v>
      </c>
    </row>
    <row r="5349" spans="1:17">
      <c r="A5349" s="6">
        <v>2017</v>
      </c>
      <c r="B5349" s="6" t="s">
        <v>981</v>
      </c>
      <c r="C5349" s="6">
        <v>230303</v>
      </c>
      <c r="D5349">
        <f t="shared" si="166"/>
        <v>23</v>
      </c>
      <c r="E5349" t="str">
        <f>VLOOKUP(D5349,'Regionalism Code'!B:C,2,FALSE)</f>
        <v>黑龙江省</v>
      </c>
      <c r="F5349">
        <f t="shared" si="167"/>
        <v>2303</v>
      </c>
      <c r="G5349" t="str">
        <f>IF(F5349&gt;10000,"省直辖县市",VLOOKUP(F5349,'Regionalism Code'!H:I,2,FALSE))</f>
        <v>鸡西市</v>
      </c>
      <c r="H5349" s="7">
        <v>92.699705294432604</v>
      </c>
      <c r="I5349" s="7">
        <v>83.491657019381606</v>
      </c>
      <c r="J5349" s="7">
        <v>108.964308158048</v>
      </c>
      <c r="K5349" s="7">
        <v>37.210199860367901</v>
      </c>
      <c r="L5349" s="7">
        <v>77.987351916166105</v>
      </c>
      <c r="M5349" s="7">
        <v>64.501684257190007</v>
      </c>
      <c r="N5349" s="7">
        <v>129.28580190531099</v>
      </c>
      <c r="O5349" s="7">
        <v>120.13964662616399</v>
      </c>
      <c r="P5349" s="7">
        <v>123.888654887093</v>
      </c>
      <c r="Q5349" s="7">
        <v>93.554836002876996</v>
      </c>
    </row>
    <row r="5350" spans="1:17">
      <c r="A5350" s="6">
        <v>2018</v>
      </c>
      <c r="B5350" s="6" t="s">
        <v>981</v>
      </c>
      <c r="C5350" s="6">
        <v>230303</v>
      </c>
      <c r="D5350">
        <f t="shared" si="166"/>
        <v>23</v>
      </c>
      <c r="E5350" t="str">
        <f>VLOOKUP(D5350,'Regionalism Code'!B:C,2,FALSE)</f>
        <v>黑龙江省</v>
      </c>
      <c r="F5350">
        <f t="shared" si="167"/>
        <v>2303</v>
      </c>
      <c r="G5350" t="str">
        <f>IF(F5350&gt;10000,"省直辖县市",VLOOKUP(F5350,'Regionalism Code'!H:I,2,FALSE))</f>
        <v>鸡西市</v>
      </c>
      <c r="H5350" s="7">
        <v>91.696685546022593</v>
      </c>
      <c r="I5350" s="7">
        <v>81.295226681425405</v>
      </c>
      <c r="J5350" s="7">
        <v>102.28198214397899</v>
      </c>
      <c r="K5350" s="7">
        <v>39.709870070040402</v>
      </c>
      <c r="L5350" s="7">
        <v>70.891282582271501</v>
      </c>
      <c r="M5350" s="7">
        <v>57.661203342525198</v>
      </c>
      <c r="N5350" s="7">
        <v>132.25912284431899</v>
      </c>
      <c r="O5350" s="7">
        <v>107.71195452877799</v>
      </c>
      <c r="P5350" s="7">
        <v>111.868344093918</v>
      </c>
      <c r="Q5350" s="7">
        <v>106.812574097311</v>
      </c>
    </row>
    <row r="5351" spans="1:17">
      <c r="A5351" s="6">
        <v>2016</v>
      </c>
      <c r="B5351" s="6" t="s">
        <v>982</v>
      </c>
      <c r="C5351" s="6">
        <v>230304</v>
      </c>
      <c r="D5351">
        <f t="shared" si="166"/>
        <v>23</v>
      </c>
      <c r="E5351" t="str">
        <f>VLOOKUP(D5351,'Regionalism Code'!B:C,2,FALSE)</f>
        <v>黑龙江省</v>
      </c>
      <c r="F5351">
        <f t="shared" si="167"/>
        <v>2303</v>
      </c>
      <c r="G5351" t="str">
        <f>IF(F5351&gt;10000,"省直辖县市",VLOOKUP(F5351,'Regionalism Code'!H:I,2,FALSE))</f>
        <v>鸡西市</v>
      </c>
      <c r="H5351" s="7">
        <v>83.713326799109893</v>
      </c>
      <c r="I5351" s="7">
        <v>83.599668758444295</v>
      </c>
      <c r="J5351" s="7">
        <v>84.728797986489099</v>
      </c>
      <c r="K5351" s="7">
        <v>45.1192885908278</v>
      </c>
      <c r="L5351" s="7">
        <v>60.221397367341197</v>
      </c>
      <c r="M5351" s="7">
        <v>65.800786959305697</v>
      </c>
      <c r="N5351" s="7">
        <v>107.03947590046999</v>
      </c>
      <c r="O5351" s="7">
        <v>88.689270050885995</v>
      </c>
      <c r="P5351" s="7">
        <v>81.933058428014704</v>
      </c>
      <c r="Q5351" s="7">
        <v>82.248474423558903</v>
      </c>
    </row>
    <row r="5352" spans="1:17">
      <c r="A5352" s="6">
        <v>2017</v>
      </c>
      <c r="B5352" s="6" t="s">
        <v>982</v>
      </c>
      <c r="C5352" s="6">
        <v>230304</v>
      </c>
      <c r="D5352">
        <f t="shared" si="166"/>
        <v>23</v>
      </c>
      <c r="E5352" t="str">
        <f>VLOOKUP(D5352,'Regionalism Code'!B:C,2,FALSE)</f>
        <v>黑龙江省</v>
      </c>
      <c r="F5352">
        <f t="shared" si="167"/>
        <v>2303</v>
      </c>
      <c r="G5352" t="str">
        <f>IF(F5352&gt;10000,"省直辖县市",VLOOKUP(F5352,'Regionalism Code'!H:I,2,FALSE))</f>
        <v>鸡西市</v>
      </c>
      <c r="H5352" s="7">
        <v>95.212119453461895</v>
      </c>
      <c r="I5352" s="7">
        <v>84.089199957855996</v>
      </c>
      <c r="J5352" s="7">
        <v>118.696660157626</v>
      </c>
      <c r="K5352" s="7">
        <v>49.575710434843501</v>
      </c>
      <c r="L5352" s="7">
        <v>84.107289843392294</v>
      </c>
      <c r="M5352" s="7">
        <v>80.408773089770406</v>
      </c>
      <c r="N5352" s="7">
        <v>150.21276460434601</v>
      </c>
      <c r="O5352" s="7">
        <v>125.316474236684</v>
      </c>
      <c r="P5352" s="7">
        <v>123.758967866251</v>
      </c>
      <c r="Q5352" s="7">
        <v>89.270505836461098</v>
      </c>
    </row>
    <row r="5353" spans="1:17">
      <c r="A5353" s="6">
        <v>2018</v>
      </c>
      <c r="B5353" s="6" t="s">
        <v>982</v>
      </c>
      <c r="C5353" s="6">
        <v>230304</v>
      </c>
      <c r="D5353">
        <f t="shared" si="166"/>
        <v>23</v>
      </c>
      <c r="E5353" t="str">
        <f>VLOOKUP(D5353,'Regionalism Code'!B:C,2,FALSE)</f>
        <v>黑龙江省</v>
      </c>
      <c r="F5353">
        <f t="shared" si="167"/>
        <v>2303</v>
      </c>
      <c r="G5353" t="str">
        <f>IF(F5353&gt;10000,"省直辖县市",VLOOKUP(F5353,'Regionalism Code'!H:I,2,FALSE))</f>
        <v>鸡西市</v>
      </c>
      <c r="H5353" s="7">
        <v>94.066391182092403</v>
      </c>
      <c r="I5353" s="7">
        <v>82.955673498376399</v>
      </c>
      <c r="J5353" s="7">
        <v>106.74875972245501</v>
      </c>
      <c r="K5353" s="7">
        <v>43.3931485326451</v>
      </c>
      <c r="L5353" s="7">
        <v>79.558551086681803</v>
      </c>
      <c r="M5353" s="7">
        <v>59.2969879935888</v>
      </c>
      <c r="N5353" s="7">
        <v>130.221901712792</v>
      </c>
      <c r="O5353" s="7">
        <v>115.52583265315199</v>
      </c>
      <c r="P5353" s="7">
        <v>115.271710741299</v>
      </c>
      <c r="Q5353" s="7">
        <v>107.713673469914</v>
      </c>
    </row>
    <row r="5354" spans="1:17">
      <c r="A5354" s="6">
        <v>2016</v>
      </c>
      <c r="B5354" s="6" t="s">
        <v>983</v>
      </c>
      <c r="C5354" s="6">
        <v>230305</v>
      </c>
      <c r="D5354">
        <f t="shared" si="166"/>
        <v>23</v>
      </c>
      <c r="E5354" t="str">
        <f>VLOOKUP(D5354,'Regionalism Code'!B:C,2,FALSE)</f>
        <v>黑龙江省</v>
      </c>
      <c r="F5354">
        <f t="shared" si="167"/>
        <v>2303</v>
      </c>
      <c r="G5354" t="str">
        <f>IF(F5354&gt;10000,"省直辖县市",VLOOKUP(F5354,'Regionalism Code'!H:I,2,FALSE))</f>
        <v>鸡西市</v>
      </c>
      <c r="H5354" s="7">
        <v>86.195546994543193</v>
      </c>
      <c r="I5354" s="7">
        <v>83.212265923719002</v>
      </c>
      <c r="J5354" s="7">
        <v>95.976485224715006</v>
      </c>
      <c r="K5354" s="7">
        <v>39.311123708650697</v>
      </c>
      <c r="L5354" s="7">
        <v>59.056832447658302</v>
      </c>
      <c r="M5354" s="7">
        <v>63.228610001295102</v>
      </c>
      <c r="N5354" s="7">
        <v>139.214030481294</v>
      </c>
      <c r="O5354" s="7">
        <v>90.115238430012894</v>
      </c>
      <c r="P5354" s="7">
        <v>114.18024169702301</v>
      </c>
      <c r="Q5354" s="7">
        <v>78.278051200059707</v>
      </c>
    </row>
    <row r="5355" spans="1:17">
      <c r="A5355" s="6">
        <v>2017</v>
      </c>
      <c r="B5355" s="6" t="s">
        <v>983</v>
      </c>
      <c r="C5355" s="6">
        <v>230305</v>
      </c>
      <c r="D5355">
        <f t="shared" si="166"/>
        <v>23</v>
      </c>
      <c r="E5355" t="str">
        <f>VLOOKUP(D5355,'Regionalism Code'!B:C,2,FALSE)</f>
        <v>黑龙江省</v>
      </c>
      <c r="F5355">
        <f t="shared" si="167"/>
        <v>2303</v>
      </c>
      <c r="G5355" t="str">
        <f>IF(F5355&gt;10000,"省直辖县市",VLOOKUP(F5355,'Regionalism Code'!H:I,2,FALSE))</f>
        <v>鸡西市</v>
      </c>
      <c r="H5355" s="7">
        <v>93.527563632086498</v>
      </c>
      <c r="I5355" s="7">
        <v>82.908965259530007</v>
      </c>
      <c r="J5355" s="7">
        <v>113.63585216257999</v>
      </c>
      <c r="K5355" s="7">
        <v>35.651210699976602</v>
      </c>
      <c r="L5355" s="7">
        <v>77.017830543947198</v>
      </c>
      <c r="M5355" s="7">
        <v>67.1193201015206</v>
      </c>
      <c r="N5355" s="7">
        <v>150.50175526502201</v>
      </c>
      <c r="O5355" s="7">
        <v>118.562575320251</v>
      </c>
      <c r="P5355" s="7">
        <v>124.048087220997</v>
      </c>
      <c r="Q5355" s="7">
        <v>92.055771816128399</v>
      </c>
    </row>
    <row r="5356" spans="1:17">
      <c r="A5356" s="6">
        <v>2018</v>
      </c>
      <c r="B5356" s="6" t="s">
        <v>983</v>
      </c>
      <c r="C5356" s="6">
        <v>230305</v>
      </c>
      <c r="D5356">
        <f t="shared" si="166"/>
        <v>23</v>
      </c>
      <c r="E5356" t="str">
        <f>VLOOKUP(D5356,'Regionalism Code'!B:C,2,FALSE)</f>
        <v>黑龙江省</v>
      </c>
      <c r="F5356">
        <f t="shared" si="167"/>
        <v>2303</v>
      </c>
      <c r="G5356" t="str">
        <f>IF(F5356&gt;10000,"省直辖县市",VLOOKUP(F5356,'Regionalism Code'!H:I,2,FALSE))</f>
        <v>鸡西市</v>
      </c>
      <c r="H5356" s="7">
        <v>91.243388186066994</v>
      </c>
      <c r="I5356" s="7">
        <v>81.374268884735301</v>
      </c>
      <c r="J5356" s="7">
        <v>102.603694684104</v>
      </c>
      <c r="K5356" s="7">
        <v>37.171448744176097</v>
      </c>
      <c r="L5356" s="7">
        <v>70.892233962679498</v>
      </c>
      <c r="M5356" s="7">
        <v>62.783839211306699</v>
      </c>
      <c r="N5356" s="7">
        <v>134.01452981468799</v>
      </c>
      <c r="O5356" s="7">
        <v>106.88579692349801</v>
      </c>
      <c r="P5356" s="7">
        <v>111.65443804528999</v>
      </c>
      <c r="Q5356" s="7">
        <v>103.193157384551</v>
      </c>
    </row>
    <row r="5357" spans="1:17">
      <c r="A5357" s="6">
        <v>2016</v>
      </c>
      <c r="B5357" s="6" t="s">
        <v>984</v>
      </c>
      <c r="C5357" s="6">
        <v>230306</v>
      </c>
      <c r="D5357">
        <f t="shared" si="166"/>
        <v>23</v>
      </c>
      <c r="E5357" t="str">
        <f>VLOOKUP(D5357,'Regionalism Code'!B:C,2,FALSE)</f>
        <v>黑龙江省</v>
      </c>
      <c r="F5357">
        <f t="shared" si="167"/>
        <v>2303</v>
      </c>
      <c r="G5357" t="str">
        <f>IF(F5357&gt;10000,"省直辖县市",VLOOKUP(F5357,'Regionalism Code'!H:I,2,FALSE))</f>
        <v>鸡西市</v>
      </c>
      <c r="H5357" s="7">
        <v>86.266748342912607</v>
      </c>
      <c r="I5357" s="7">
        <v>85.872668216244605</v>
      </c>
      <c r="J5357" s="7">
        <v>84.115408485523801</v>
      </c>
      <c r="K5357" s="7">
        <v>41.748170474535598</v>
      </c>
      <c r="L5357" s="7">
        <v>61.785781376919303</v>
      </c>
      <c r="M5357" s="7">
        <v>56.898736163700903</v>
      </c>
      <c r="N5357" s="7">
        <v>105.69459126874</v>
      </c>
      <c r="O5357" s="7">
        <v>88.124506518674096</v>
      </c>
      <c r="P5357" s="7">
        <v>85.951931752820798</v>
      </c>
      <c r="Q5357" s="7">
        <v>91.482597863686493</v>
      </c>
    </row>
    <row r="5358" spans="1:17">
      <c r="A5358" s="6">
        <v>2017</v>
      </c>
      <c r="B5358" s="6" t="s">
        <v>984</v>
      </c>
      <c r="C5358" s="6">
        <v>230306</v>
      </c>
      <c r="D5358">
        <f t="shared" si="166"/>
        <v>23</v>
      </c>
      <c r="E5358" t="str">
        <f>VLOOKUP(D5358,'Regionalism Code'!B:C,2,FALSE)</f>
        <v>黑龙江省</v>
      </c>
      <c r="F5358">
        <f t="shared" si="167"/>
        <v>2303</v>
      </c>
      <c r="G5358" t="str">
        <f>IF(F5358&gt;10000,"省直辖县市",VLOOKUP(F5358,'Regionalism Code'!H:I,2,FALSE))</f>
        <v>鸡西市</v>
      </c>
      <c r="H5358" s="7">
        <v>95.169566137257604</v>
      </c>
      <c r="I5358" s="7">
        <v>85.789512075530396</v>
      </c>
      <c r="J5358" s="7">
        <v>108.78216385995</v>
      </c>
      <c r="K5358" s="7">
        <v>41.031837022319401</v>
      </c>
      <c r="L5358" s="7">
        <v>82.374371667829095</v>
      </c>
      <c r="M5358" s="7">
        <v>70.935141789471203</v>
      </c>
      <c r="N5358" s="7">
        <v>120.38464502435301</v>
      </c>
      <c r="O5358" s="7">
        <v>120.795598072872</v>
      </c>
      <c r="P5358" s="7">
        <v>129.05537886166201</v>
      </c>
      <c r="Q5358" s="7">
        <v>101.411921101028</v>
      </c>
    </row>
    <row r="5359" spans="1:17">
      <c r="A5359" s="6">
        <v>2018</v>
      </c>
      <c r="B5359" s="6" t="s">
        <v>984</v>
      </c>
      <c r="C5359" s="6">
        <v>230306</v>
      </c>
      <c r="D5359">
        <f t="shared" si="166"/>
        <v>23</v>
      </c>
      <c r="E5359" t="str">
        <f>VLOOKUP(D5359,'Regionalism Code'!B:C,2,FALSE)</f>
        <v>黑龙江省</v>
      </c>
      <c r="F5359">
        <f t="shared" si="167"/>
        <v>2303</v>
      </c>
      <c r="G5359" t="str">
        <f>IF(F5359&gt;10000,"省直辖县市",VLOOKUP(F5359,'Regionalism Code'!H:I,2,FALSE))</f>
        <v>鸡西市</v>
      </c>
      <c r="H5359" s="7">
        <v>92.840685013399707</v>
      </c>
      <c r="I5359" s="7">
        <v>83.813994544100893</v>
      </c>
      <c r="J5359" s="7">
        <v>101.12691601231199</v>
      </c>
      <c r="K5359" s="7">
        <v>43.6833745158347</v>
      </c>
      <c r="L5359" s="7">
        <v>75.207064418235205</v>
      </c>
      <c r="M5359" s="7">
        <v>58.231921469505501</v>
      </c>
      <c r="N5359" s="7">
        <v>116.290160404841</v>
      </c>
      <c r="O5359" s="7">
        <v>110.625219382501</v>
      </c>
      <c r="P5359" s="7">
        <v>120.15468172212</v>
      </c>
      <c r="Q5359" s="7">
        <v>107.594948222013</v>
      </c>
    </row>
    <row r="5360" spans="1:17">
      <c r="A5360" s="6">
        <v>2016</v>
      </c>
      <c r="B5360" s="6" t="s">
        <v>985</v>
      </c>
      <c r="C5360" s="6">
        <v>230307</v>
      </c>
      <c r="D5360">
        <f t="shared" si="166"/>
        <v>23</v>
      </c>
      <c r="E5360" t="str">
        <f>VLOOKUP(D5360,'Regionalism Code'!B:C,2,FALSE)</f>
        <v>黑龙江省</v>
      </c>
      <c r="F5360">
        <f t="shared" si="167"/>
        <v>2303</v>
      </c>
      <c r="G5360" t="str">
        <f>IF(F5360&gt;10000,"省直辖县市",VLOOKUP(F5360,'Regionalism Code'!H:I,2,FALSE))</f>
        <v>鸡西市</v>
      </c>
      <c r="H5360" s="7">
        <v>76.479236545121907</v>
      </c>
      <c r="I5360" s="7">
        <v>81.183894665665505</v>
      </c>
      <c r="J5360" s="7">
        <v>77.775985664547704</v>
      </c>
      <c r="K5360" s="7">
        <v>36.3506313814705</v>
      </c>
      <c r="L5360" s="7">
        <v>58.499071819995201</v>
      </c>
      <c r="M5360" s="7">
        <v>54.710359556530904</v>
      </c>
      <c r="N5360" s="7">
        <v>74.474732559484096</v>
      </c>
      <c r="O5360" s="7">
        <v>101.116535088107</v>
      </c>
      <c r="P5360" s="7">
        <v>60.157933153031202</v>
      </c>
      <c r="Q5360" s="7">
        <v>58.592818759258599</v>
      </c>
    </row>
    <row r="5361" spans="1:17">
      <c r="A5361" s="6">
        <v>2017</v>
      </c>
      <c r="B5361" s="6" t="s">
        <v>985</v>
      </c>
      <c r="C5361" s="6">
        <v>230307</v>
      </c>
      <c r="D5361">
        <f t="shared" si="166"/>
        <v>23</v>
      </c>
      <c r="E5361" t="str">
        <f>VLOOKUP(D5361,'Regionalism Code'!B:C,2,FALSE)</f>
        <v>黑龙江省</v>
      </c>
      <c r="F5361">
        <f t="shared" si="167"/>
        <v>2303</v>
      </c>
      <c r="G5361" t="str">
        <f>IF(F5361&gt;10000,"省直辖县市",VLOOKUP(F5361,'Regionalism Code'!H:I,2,FALSE))</f>
        <v>鸡西市</v>
      </c>
      <c r="H5361" s="7">
        <v>91.091922440574606</v>
      </c>
      <c r="I5361" s="7">
        <v>81.892653824746105</v>
      </c>
      <c r="J5361" s="7">
        <v>104.239847823011</v>
      </c>
      <c r="K5361" s="7">
        <v>36.318542224678097</v>
      </c>
      <c r="L5361" s="7">
        <v>83.463430769610795</v>
      </c>
      <c r="M5361" s="7">
        <v>63.228046557650899</v>
      </c>
      <c r="N5361" s="7">
        <v>111.253748035833</v>
      </c>
      <c r="O5361" s="7">
        <v>121.112320035922</v>
      </c>
      <c r="P5361" s="7">
        <v>110.61845258170401</v>
      </c>
      <c r="Q5361" s="7">
        <v>97.581460657703303</v>
      </c>
    </row>
    <row r="5362" spans="1:17">
      <c r="A5362" s="6">
        <v>2018</v>
      </c>
      <c r="B5362" s="6" t="s">
        <v>985</v>
      </c>
      <c r="C5362" s="6">
        <v>230307</v>
      </c>
      <c r="D5362">
        <f t="shared" si="166"/>
        <v>23</v>
      </c>
      <c r="E5362" t="str">
        <f>VLOOKUP(D5362,'Regionalism Code'!B:C,2,FALSE)</f>
        <v>黑龙江省</v>
      </c>
      <c r="F5362">
        <f t="shared" si="167"/>
        <v>2303</v>
      </c>
      <c r="G5362" t="str">
        <f>IF(F5362&gt;10000,"省直辖县市",VLOOKUP(F5362,'Regionalism Code'!H:I,2,FALSE))</f>
        <v>鸡西市</v>
      </c>
      <c r="H5362" s="7">
        <v>92.648191825934305</v>
      </c>
      <c r="I5362" s="7">
        <v>81.138348491260004</v>
      </c>
      <c r="J5362" s="7">
        <v>101.304556320804</v>
      </c>
      <c r="K5362" s="7">
        <v>25.205431578900299</v>
      </c>
      <c r="L5362" s="7">
        <v>78.020131895716005</v>
      </c>
      <c r="M5362" s="7">
        <v>55.342656278049098</v>
      </c>
      <c r="N5362" s="7">
        <v>115.534994708098</v>
      </c>
      <c r="O5362" s="7">
        <v>118.028563793571</v>
      </c>
      <c r="P5362" s="7">
        <v>100.89801086465</v>
      </c>
      <c r="Q5362" s="7">
        <v>114.929179730385</v>
      </c>
    </row>
    <row r="5363" spans="1:17">
      <c r="A5363" s="6">
        <v>2016</v>
      </c>
      <c r="B5363" s="6" t="s">
        <v>986</v>
      </c>
      <c r="C5363" s="6">
        <v>230321</v>
      </c>
      <c r="D5363">
        <f t="shared" si="166"/>
        <v>23</v>
      </c>
      <c r="E5363" t="str">
        <f>VLOOKUP(D5363,'Regionalism Code'!B:C,2,FALSE)</f>
        <v>黑龙江省</v>
      </c>
      <c r="F5363">
        <f t="shared" si="167"/>
        <v>2303</v>
      </c>
      <c r="G5363" t="str">
        <f>IF(F5363&gt;10000,"省直辖县市",VLOOKUP(F5363,'Regionalism Code'!H:I,2,FALSE))</f>
        <v>鸡西市</v>
      </c>
      <c r="H5363" s="7">
        <v>84.141404369174595</v>
      </c>
      <c r="I5363" s="7">
        <v>86.9417604192939</v>
      </c>
      <c r="J5363" s="7">
        <v>84.141272679377195</v>
      </c>
      <c r="K5363" s="7">
        <v>45.044613842638903</v>
      </c>
      <c r="L5363" s="7">
        <v>60.883427749411403</v>
      </c>
      <c r="M5363" s="7">
        <v>59.160427744685698</v>
      </c>
      <c r="N5363" s="7">
        <v>98.683506887651205</v>
      </c>
      <c r="O5363" s="7">
        <v>94.250816619057602</v>
      </c>
      <c r="P5363" s="7">
        <v>78.956963862300498</v>
      </c>
      <c r="Q5363" s="7">
        <v>74.900065441510094</v>
      </c>
    </row>
    <row r="5364" spans="1:17">
      <c r="A5364" s="6">
        <v>2017</v>
      </c>
      <c r="B5364" s="6" t="s">
        <v>986</v>
      </c>
      <c r="C5364" s="6">
        <v>230321</v>
      </c>
      <c r="D5364">
        <f t="shared" si="166"/>
        <v>23</v>
      </c>
      <c r="E5364" t="str">
        <f>VLOOKUP(D5364,'Regionalism Code'!B:C,2,FALSE)</f>
        <v>黑龙江省</v>
      </c>
      <c r="F5364">
        <f t="shared" si="167"/>
        <v>2303</v>
      </c>
      <c r="G5364" t="str">
        <f>IF(F5364&gt;10000,"省直辖县市",VLOOKUP(F5364,'Regionalism Code'!H:I,2,FALSE))</f>
        <v>鸡西市</v>
      </c>
      <c r="H5364" s="7">
        <v>94.813681830224596</v>
      </c>
      <c r="I5364" s="7">
        <v>87.005767427368198</v>
      </c>
      <c r="J5364" s="7">
        <v>111.701355184267</v>
      </c>
      <c r="K5364" s="7">
        <v>38.227842872499899</v>
      </c>
      <c r="L5364" s="7">
        <v>80.082355933041498</v>
      </c>
      <c r="M5364" s="7">
        <v>63.117388042135403</v>
      </c>
      <c r="N5364" s="7">
        <v>135.884566345286</v>
      </c>
      <c r="O5364" s="7">
        <v>124.807890844231</v>
      </c>
      <c r="P5364" s="7">
        <v>114.049827670306</v>
      </c>
      <c r="Q5364" s="7">
        <v>89.913506506073205</v>
      </c>
    </row>
    <row r="5365" spans="1:17">
      <c r="A5365" s="6">
        <v>2018</v>
      </c>
      <c r="B5365" s="6" t="s">
        <v>986</v>
      </c>
      <c r="C5365" s="6">
        <v>230321</v>
      </c>
      <c r="D5365">
        <f t="shared" si="166"/>
        <v>23</v>
      </c>
      <c r="E5365" t="str">
        <f>VLOOKUP(D5365,'Regionalism Code'!B:C,2,FALSE)</f>
        <v>黑龙江省</v>
      </c>
      <c r="F5365">
        <f t="shared" si="167"/>
        <v>2303</v>
      </c>
      <c r="G5365" t="str">
        <f>IF(F5365&gt;10000,"省直辖县市",VLOOKUP(F5365,'Regionalism Code'!H:I,2,FALSE))</f>
        <v>鸡西市</v>
      </c>
      <c r="H5365" s="7">
        <v>95.2851002931869</v>
      </c>
      <c r="I5365" s="7">
        <v>85.635961316912997</v>
      </c>
      <c r="J5365" s="7">
        <v>107.905225745045</v>
      </c>
      <c r="K5365" s="7">
        <v>47.248097015619301</v>
      </c>
      <c r="L5365" s="7">
        <v>78.467925261529004</v>
      </c>
      <c r="M5365" s="7">
        <v>59.586547855739298</v>
      </c>
      <c r="N5365" s="7">
        <v>138.440587175107</v>
      </c>
      <c r="O5365" s="7">
        <v>114.81495770942</v>
      </c>
      <c r="P5365" s="7">
        <v>108.920488174052</v>
      </c>
      <c r="Q5365" s="7">
        <v>104.21945520572</v>
      </c>
    </row>
    <row r="5366" spans="1:17">
      <c r="A5366" s="6">
        <v>2016</v>
      </c>
      <c r="B5366" s="6" t="s">
        <v>987</v>
      </c>
      <c r="C5366" s="6">
        <v>230381</v>
      </c>
      <c r="D5366">
        <f t="shared" si="166"/>
        <v>23</v>
      </c>
      <c r="E5366" t="str">
        <f>VLOOKUP(D5366,'Regionalism Code'!B:C,2,FALSE)</f>
        <v>黑龙江省</v>
      </c>
      <c r="F5366">
        <f t="shared" si="167"/>
        <v>2303</v>
      </c>
      <c r="G5366" t="str">
        <f>IF(F5366&gt;10000,"省直辖县市",VLOOKUP(F5366,'Regionalism Code'!H:I,2,FALSE))</f>
        <v>鸡西市</v>
      </c>
      <c r="H5366" s="7">
        <v>91.409637587723395</v>
      </c>
      <c r="I5366" s="7">
        <v>95.828331566132206</v>
      </c>
      <c r="J5366" s="7">
        <v>90.518164247882297</v>
      </c>
      <c r="K5366" s="7">
        <v>43.963317547773897</v>
      </c>
      <c r="L5366" s="7">
        <v>71.118968066496805</v>
      </c>
      <c r="M5366" s="7">
        <v>62.241555259305102</v>
      </c>
      <c r="N5366" s="7">
        <v>108.470377121037</v>
      </c>
      <c r="O5366" s="7">
        <v>100.71928287291399</v>
      </c>
      <c r="P5366" s="7">
        <v>75.653434603494603</v>
      </c>
      <c r="Q5366" s="7">
        <v>78.444728529382402</v>
      </c>
    </row>
    <row r="5367" spans="1:17">
      <c r="A5367" s="6">
        <v>2017</v>
      </c>
      <c r="B5367" s="6" t="s">
        <v>987</v>
      </c>
      <c r="C5367" s="6">
        <v>230381</v>
      </c>
      <c r="D5367">
        <f t="shared" si="166"/>
        <v>23</v>
      </c>
      <c r="E5367" t="str">
        <f>VLOOKUP(D5367,'Regionalism Code'!B:C,2,FALSE)</f>
        <v>黑龙江省</v>
      </c>
      <c r="F5367">
        <f t="shared" si="167"/>
        <v>2303</v>
      </c>
      <c r="G5367" t="str">
        <f>IF(F5367&gt;10000,"省直辖县市",VLOOKUP(F5367,'Regionalism Code'!H:I,2,FALSE))</f>
        <v>鸡西市</v>
      </c>
      <c r="H5367" s="7">
        <v>102.844804015314</v>
      </c>
      <c r="I5367" s="7">
        <v>96.617947345587595</v>
      </c>
      <c r="J5367" s="7">
        <v>119.05491767526</v>
      </c>
      <c r="K5367" s="7">
        <v>44.746279958121903</v>
      </c>
      <c r="L5367" s="7">
        <v>92.485565736541105</v>
      </c>
      <c r="M5367" s="7">
        <v>68.409914911790594</v>
      </c>
      <c r="N5367" s="7">
        <v>142.941258331467</v>
      </c>
      <c r="O5367" s="7">
        <v>132.432329158876</v>
      </c>
      <c r="P5367" s="7">
        <v>114.77295649555001</v>
      </c>
      <c r="Q5367" s="7">
        <v>93.955728156387295</v>
      </c>
    </row>
    <row r="5368" spans="1:17">
      <c r="A5368" s="6">
        <v>2018</v>
      </c>
      <c r="B5368" s="6" t="s">
        <v>987</v>
      </c>
      <c r="C5368" s="6">
        <v>230381</v>
      </c>
      <c r="D5368">
        <f t="shared" si="166"/>
        <v>23</v>
      </c>
      <c r="E5368" t="str">
        <f>VLOOKUP(D5368,'Regionalism Code'!B:C,2,FALSE)</f>
        <v>黑龙江省</v>
      </c>
      <c r="F5368">
        <f t="shared" si="167"/>
        <v>2303</v>
      </c>
      <c r="G5368" t="str">
        <f>IF(F5368&gt;10000,"省直辖县市",VLOOKUP(F5368,'Regionalism Code'!H:I,2,FALSE))</f>
        <v>鸡西市</v>
      </c>
      <c r="H5368" s="7">
        <v>103.393176319592</v>
      </c>
      <c r="I5368" s="7">
        <v>95.115019155948701</v>
      </c>
      <c r="J5368" s="7">
        <v>116.009006307002</v>
      </c>
      <c r="K5368" s="7">
        <v>57.081804165581502</v>
      </c>
      <c r="L5368" s="7">
        <v>92.343638350945895</v>
      </c>
      <c r="M5368" s="7">
        <v>64.578224222716202</v>
      </c>
      <c r="N5368" s="7">
        <v>141.58838865086301</v>
      </c>
      <c r="O5368" s="7">
        <v>126.441959590292</v>
      </c>
      <c r="P5368" s="7">
        <v>108.057513417637</v>
      </c>
      <c r="Q5368" s="7">
        <v>107.80887480065699</v>
      </c>
    </row>
    <row r="5369" spans="1:17">
      <c r="A5369" s="6">
        <v>2016</v>
      </c>
      <c r="B5369" s="6" t="s">
        <v>988</v>
      </c>
      <c r="C5369" s="6">
        <v>230382</v>
      </c>
      <c r="D5369">
        <f t="shared" si="166"/>
        <v>23</v>
      </c>
      <c r="E5369" t="str">
        <f>VLOOKUP(D5369,'Regionalism Code'!B:C,2,FALSE)</f>
        <v>黑龙江省</v>
      </c>
      <c r="F5369">
        <f t="shared" si="167"/>
        <v>2303</v>
      </c>
      <c r="G5369" t="str">
        <f>IF(F5369&gt;10000,"省直辖县市",VLOOKUP(F5369,'Regionalism Code'!H:I,2,FALSE))</f>
        <v>鸡西市</v>
      </c>
      <c r="H5369" s="7">
        <v>87.216672755870505</v>
      </c>
      <c r="I5369" s="7">
        <v>90.426316618925298</v>
      </c>
      <c r="J5369" s="7">
        <v>89.645895593014501</v>
      </c>
      <c r="K5369" s="7">
        <v>47.049660679308701</v>
      </c>
      <c r="L5369" s="7">
        <v>69.650253926885398</v>
      </c>
      <c r="M5369" s="7">
        <v>62.008459275313903</v>
      </c>
      <c r="N5369" s="7">
        <v>102.268962832811</v>
      </c>
      <c r="O5369" s="7">
        <v>102.166609568049</v>
      </c>
      <c r="P5369" s="7">
        <v>78.079634888170204</v>
      </c>
      <c r="Q5369" s="7">
        <v>72.209539161856796</v>
      </c>
    </row>
    <row r="5370" spans="1:17">
      <c r="A5370" s="6">
        <v>2017</v>
      </c>
      <c r="B5370" s="6" t="s">
        <v>988</v>
      </c>
      <c r="C5370" s="6">
        <v>230382</v>
      </c>
      <c r="D5370">
        <f t="shared" si="166"/>
        <v>23</v>
      </c>
      <c r="E5370" t="str">
        <f>VLOOKUP(D5370,'Regionalism Code'!B:C,2,FALSE)</f>
        <v>黑龙江省</v>
      </c>
      <c r="F5370">
        <f t="shared" si="167"/>
        <v>2303</v>
      </c>
      <c r="G5370" t="str">
        <f>IF(F5370&gt;10000,"省直辖县市",VLOOKUP(F5370,'Regionalism Code'!H:I,2,FALSE))</f>
        <v>鸡西市</v>
      </c>
      <c r="H5370" s="7">
        <v>99.911594564756101</v>
      </c>
      <c r="I5370" s="7">
        <v>90.638165523373303</v>
      </c>
      <c r="J5370" s="7">
        <v>118.770026261713</v>
      </c>
      <c r="K5370" s="7">
        <v>43.177822227388397</v>
      </c>
      <c r="L5370" s="7">
        <v>91.047347126190303</v>
      </c>
      <c r="M5370" s="7">
        <v>68.498451030010898</v>
      </c>
      <c r="N5370" s="7">
        <v>140.907330541844</v>
      </c>
      <c r="O5370" s="7">
        <v>132.60841926477201</v>
      </c>
      <c r="P5370" s="7">
        <v>119.22524439844101</v>
      </c>
      <c r="Q5370" s="7">
        <v>96.269655293172804</v>
      </c>
    </row>
    <row r="5371" spans="1:17">
      <c r="A5371" s="6">
        <v>2018</v>
      </c>
      <c r="B5371" s="6" t="s">
        <v>988</v>
      </c>
      <c r="C5371" s="6">
        <v>230382</v>
      </c>
      <c r="D5371">
        <f t="shared" si="166"/>
        <v>23</v>
      </c>
      <c r="E5371" t="str">
        <f>VLOOKUP(D5371,'Regionalism Code'!B:C,2,FALSE)</f>
        <v>黑龙江省</v>
      </c>
      <c r="F5371">
        <f t="shared" si="167"/>
        <v>2303</v>
      </c>
      <c r="G5371" t="str">
        <f>IF(F5371&gt;10000,"省直辖县市",VLOOKUP(F5371,'Regionalism Code'!H:I,2,FALSE))</f>
        <v>鸡西市</v>
      </c>
      <c r="H5371" s="7">
        <v>99.627893225731</v>
      </c>
      <c r="I5371" s="7">
        <v>88.713921859217606</v>
      </c>
      <c r="J5371" s="7">
        <v>113.295467976567</v>
      </c>
      <c r="K5371" s="7">
        <v>54.263464368585097</v>
      </c>
      <c r="L5371" s="7">
        <v>90.967514824117501</v>
      </c>
      <c r="M5371" s="7">
        <v>61.8752953422457</v>
      </c>
      <c r="N5371" s="7">
        <v>132.58793345933299</v>
      </c>
      <c r="O5371" s="7">
        <v>126.03536500798999</v>
      </c>
      <c r="P5371" s="7">
        <v>110.13571723109099</v>
      </c>
      <c r="Q5371" s="7">
        <v>110.83558732687101</v>
      </c>
    </row>
    <row r="5372" spans="1:17">
      <c r="A5372" s="6">
        <v>2016</v>
      </c>
      <c r="B5372" s="6" t="s">
        <v>989</v>
      </c>
      <c r="C5372" s="6">
        <v>230402</v>
      </c>
      <c r="D5372">
        <f t="shared" si="166"/>
        <v>23</v>
      </c>
      <c r="E5372" t="str">
        <f>VLOOKUP(D5372,'Regionalism Code'!B:C,2,FALSE)</f>
        <v>黑龙江省</v>
      </c>
      <c r="F5372">
        <f t="shared" si="167"/>
        <v>2304</v>
      </c>
      <c r="G5372" t="str">
        <f>IF(F5372&gt;10000,"省直辖县市",VLOOKUP(F5372,'Regionalism Code'!H:I,2,FALSE))</f>
        <v>鹤岗市</v>
      </c>
      <c r="H5372" s="7">
        <v>92.261087257504997</v>
      </c>
      <c r="I5372" s="7">
        <v>93.784663834693802</v>
      </c>
      <c r="J5372" s="7">
        <v>102.20562618986099</v>
      </c>
      <c r="K5372" s="7">
        <v>59.484791394882997</v>
      </c>
      <c r="L5372" s="7">
        <v>77.562513727963605</v>
      </c>
      <c r="M5372" s="7">
        <v>82.204057802940696</v>
      </c>
      <c r="N5372" s="7">
        <v>128.31815075539501</v>
      </c>
      <c r="O5372" s="7">
        <v>106.71681638222201</v>
      </c>
      <c r="P5372" s="7">
        <v>90.080444507128803</v>
      </c>
      <c r="Q5372" s="7">
        <v>69.165108630061894</v>
      </c>
    </row>
    <row r="5373" spans="1:17">
      <c r="A5373" s="6">
        <v>2017</v>
      </c>
      <c r="B5373" s="6" t="s">
        <v>989</v>
      </c>
      <c r="C5373" s="6">
        <v>230402</v>
      </c>
      <c r="D5373">
        <f t="shared" si="166"/>
        <v>23</v>
      </c>
      <c r="E5373" t="str">
        <f>VLOOKUP(D5373,'Regionalism Code'!B:C,2,FALSE)</f>
        <v>黑龙江省</v>
      </c>
      <c r="F5373">
        <f t="shared" si="167"/>
        <v>2304</v>
      </c>
      <c r="G5373" t="str">
        <f>IF(F5373&gt;10000,"省直辖县市",VLOOKUP(F5373,'Regionalism Code'!H:I,2,FALSE))</f>
        <v>鹤岗市</v>
      </c>
      <c r="H5373" s="7">
        <v>104.559374937378</v>
      </c>
      <c r="I5373" s="7">
        <v>93.5505270878772</v>
      </c>
      <c r="J5373" s="7">
        <v>127.801258429356</v>
      </c>
      <c r="K5373" s="7">
        <v>56.440247467044998</v>
      </c>
      <c r="L5373" s="7">
        <v>96.663847207293401</v>
      </c>
      <c r="M5373" s="7">
        <v>85.639522630973104</v>
      </c>
      <c r="N5373" s="7">
        <v>159.84243100111499</v>
      </c>
      <c r="O5373" s="7">
        <v>135.57959765212101</v>
      </c>
      <c r="P5373" s="7">
        <v>125.099569297128</v>
      </c>
      <c r="Q5373" s="7">
        <v>98.682617258026099</v>
      </c>
    </row>
    <row r="5374" spans="1:17">
      <c r="A5374" s="6">
        <v>2018</v>
      </c>
      <c r="B5374" s="6" t="s">
        <v>989</v>
      </c>
      <c r="C5374" s="6">
        <v>230402</v>
      </c>
      <c r="D5374">
        <f t="shared" si="166"/>
        <v>23</v>
      </c>
      <c r="E5374" t="str">
        <f>VLOOKUP(D5374,'Regionalism Code'!B:C,2,FALSE)</f>
        <v>黑龙江省</v>
      </c>
      <c r="F5374">
        <f t="shared" si="167"/>
        <v>2304</v>
      </c>
      <c r="G5374" t="str">
        <f>IF(F5374&gt;10000,"省直辖县市",VLOOKUP(F5374,'Regionalism Code'!H:I,2,FALSE))</f>
        <v>鹤岗市</v>
      </c>
      <c r="H5374" s="7">
        <v>105.39128620493</v>
      </c>
      <c r="I5374" s="7">
        <v>92.291963986861504</v>
      </c>
      <c r="J5374" s="7">
        <v>124.69667642275</v>
      </c>
      <c r="K5374" s="7">
        <v>61.796312148532401</v>
      </c>
      <c r="L5374" s="7">
        <v>92.801228979959902</v>
      </c>
      <c r="M5374" s="7">
        <v>80.140028362368497</v>
      </c>
      <c r="N5374" s="7">
        <v>152.32207374021399</v>
      </c>
      <c r="O5374" s="7">
        <v>135.22302755521099</v>
      </c>
      <c r="P5374" s="7">
        <v>121.66480430741299</v>
      </c>
      <c r="Q5374" s="7">
        <v>113.570520667482</v>
      </c>
    </row>
    <row r="5375" spans="1:17">
      <c r="A5375" s="6">
        <v>2016</v>
      </c>
      <c r="B5375" s="6" t="s">
        <v>990</v>
      </c>
      <c r="C5375" s="6">
        <v>230403</v>
      </c>
      <c r="D5375">
        <f t="shared" si="166"/>
        <v>23</v>
      </c>
      <c r="E5375" t="str">
        <f>VLOOKUP(D5375,'Regionalism Code'!B:C,2,FALSE)</f>
        <v>黑龙江省</v>
      </c>
      <c r="F5375">
        <f t="shared" si="167"/>
        <v>2304</v>
      </c>
      <c r="G5375" t="str">
        <f>IF(F5375&gt;10000,"省直辖县市",VLOOKUP(F5375,'Regionalism Code'!H:I,2,FALSE))</f>
        <v>鹤岗市</v>
      </c>
      <c r="H5375" s="7">
        <v>91.803196186717102</v>
      </c>
      <c r="I5375" s="7">
        <v>95.800114418506197</v>
      </c>
      <c r="J5375" s="7">
        <v>95.626096027923793</v>
      </c>
      <c r="K5375" s="7">
        <v>59.685205218016698</v>
      </c>
      <c r="L5375" s="7">
        <v>76.243155296321504</v>
      </c>
      <c r="M5375" s="7">
        <v>78.937477084677397</v>
      </c>
      <c r="N5375" s="7">
        <v>111.603901518912</v>
      </c>
      <c r="O5375" s="7">
        <v>102.868373877823</v>
      </c>
      <c r="P5375" s="7">
        <v>85.002440275615498</v>
      </c>
      <c r="Q5375" s="7">
        <v>71.664245312046901</v>
      </c>
    </row>
    <row r="5376" spans="1:17">
      <c r="A5376" s="6">
        <v>2017</v>
      </c>
      <c r="B5376" s="6" t="s">
        <v>990</v>
      </c>
      <c r="C5376" s="6">
        <v>230403</v>
      </c>
      <c r="D5376">
        <f t="shared" si="166"/>
        <v>23</v>
      </c>
      <c r="E5376" t="str">
        <f>VLOOKUP(D5376,'Regionalism Code'!B:C,2,FALSE)</f>
        <v>黑龙江省</v>
      </c>
      <c r="F5376">
        <f t="shared" si="167"/>
        <v>2304</v>
      </c>
      <c r="G5376" t="str">
        <f>IF(F5376&gt;10000,"省直辖县市",VLOOKUP(F5376,'Regionalism Code'!H:I,2,FALSE))</f>
        <v>鹤岗市</v>
      </c>
      <c r="H5376" s="7">
        <v>105.801951102554</v>
      </c>
      <c r="I5376" s="7">
        <v>95.993998907480503</v>
      </c>
      <c r="J5376" s="7">
        <v>128.902678223066</v>
      </c>
      <c r="K5376" s="7">
        <v>59.782995220179899</v>
      </c>
      <c r="L5376" s="7">
        <v>97.357255409382702</v>
      </c>
      <c r="M5376" s="7">
        <v>86.151454873546399</v>
      </c>
      <c r="N5376" s="7">
        <v>158.65310105901699</v>
      </c>
      <c r="O5376" s="7">
        <v>138.82818430431499</v>
      </c>
      <c r="P5376" s="7">
        <v>123.808572633754</v>
      </c>
      <c r="Q5376" s="7">
        <v>96.216436341735204</v>
      </c>
    </row>
    <row r="5377" spans="1:17">
      <c r="A5377" s="6">
        <v>2018</v>
      </c>
      <c r="B5377" s="6" t="s">
        <v>990</v>
      </c>
      <c r="C5377" s="6">
        <v>230403</v>
      </c>
      <c r="D5377">
        <f t="shared" si="166"/>
        <v>23</v>
      </c>
      <c r="E5377" t="str">
        <f>VLOOKUP(D5377,'Regionalism Code'!B:C,2,FALSE)</f>
        <v>黑龙江省</v>
      </c>
      <c r="F5377">
        <f t="shared" si="167"/>
        <v>2304</v>
      </c>
      <c r="G5377" t="str">
        <f>IF(F5377&gt;10000,"省直辖县市",VLOOKUP(F5377,'Regionalism Code'!H:I,2,FALSE))</f>
        <v>鹤岗市</v>
      </c>
      <c r="H5377" s="7">
        <v>107.679338359333</v>
      </c>
      <c r="I5377" s="7">
        <v>94.890022230577003</v>
      </c>
      <c r="J5377" s="7">
        <v>129.54692910290001</v>
      </c>
      <c r="K5377" s="7">
        <v>66.006534191319105</v>
      </c>
      <c r="L5377" s="7">
        <v>97.571117436768901</v>
      </c>
      <c r="M5377" s="7">
        <v>82.083650921383096</v>
      </c>
      <c r="N5377" s="7">
        <v>153.72223997221201</v>
      </c>
      <c r="O5377" s="7">
        <v>143.51133317788899</v>
      </c>
      <c r="P5377" s="7">
        <v>124.282590773057</v>
      </c>
      <c r="Q5377" s="7">
        <v>110.179154308497</v>
      </c>
    </row>
    <row r="5378" spans="1:17">
      <c r="A5378" s="6">
        <v>2016</v>
      </c>
      <c r="B5378" s="6" t="s">
        <v>991</v>
      </c>
      <c r="C5378" s="6">
        <v>230404</v>
      </c>
      <c r="D5378">
        <f t="shared" ref="D5378:D5441" si="168">INT(C5378/10000)</f>
        <v>23</v>
      </c>
      <c r="E5378" t="str">
        <f>VLOOKUP(D5378,'Regionalism Code'!B:C,2,FALSE)</f>
        <v>黑龙江省</v>
      </c>
      <c r="F5378">
        <f t="shared" ref="F5378:F5441" si="169">IF(OR(D5378=11,D5378=12,D5378=31,D5378=50),D5378*100,IF(MID(C5378,3,1)="9",C5378,INT(C5378/100)))</f>
        <v>2304</v>
      </c>
      <c r="G5378" t="str">
        <f>IF(F5378&gt;10000,"省直辖县市",VLOOKUP(F5378,'Regionalism Code'!H:I,2,FALSE))</f>
        <v>鹤岗市</v>
      </c>
      <c r="H5378" s="7">
        <v>91.315809262290301</v>
      </c>
      <c r="I5378" s="7">
        <v>95.244602057222906</v>
      </c>
      <c r="J5378" s="7">
        <v>87.842028847248002</v>
      </c>
      <c r="K5378" s="7">
        <v>49.211365589424403</v>
      </c>
      <c r="L5378" s="7">
        <v>65.374015060274601</v>
      </c>
      <c r="M5378" s="7">
        <v>68.893841491485205</v>
      </c>
      <c r="N5378" s="7">
        <v>102.497090987891</v>
      </c>
      <c r="O5378" s="7">
        <v>96.492394729242406</v>
      </c>
      <c r="P5378" s="7">
        <v>82.632057750009494</v>
      </c>
      <c r="Q5378" s="7">
        <v>84.661000243014698</v>
      </c>
    </row>
    <row r="5379" spans="1:17">
      <c r="A5379" s="6">
        <v>2017</v>
      </c>
      <c r="B5379" s="6" t="s">
        <v>991</v>
      </c>
      <c r="C5379" s="6">
        <v>230404</v>
      </c>
      <c r="D5379">
        <f t="shared" si="168"/>
        <v>23</v>
      </c>
      <c r="E5379" t="str">
        <f>VLOOKUP(D5379,'Regionalism Code'!B:C,2,FALSE)</f>
        <v>黑龙江省</v>
      </c>
      <c r="F5379">
        <f t="shared" si="169"/>
        <v>2304</v>
      </c>
      <c r="G5379" t="str">
        <f>IF(F5379&gt;10000,"省直辖县市",VLOOKUP(F5379,'Regionalism Code'!H:I,2,FALSE))</f>
        <v>鹤岗市</v>
      </c>
      <c r="H5379" s="7">
        <v>104.200284969991</v>
      </c>
      <c r="I5379" s="7">
        <v>95.557630821835005</v>
      </c>
      <c r="J5379" s="7">
        <v>119.169918191085</v>
      </c>
      <c r="K5379" s="7">
        <v>50.659698541066398</v>
      </c>
      <c r="L5379" s="7">
        <v>88.053703850026096</v>
      </c>
      <c r="M5379" s="7">
        <v>76.893973838063502</v>
      </c>
      <c r="N5379" s="7">
        <v>142.847106246126</v>
      </c>
      <c r="O5379" s="7">
        <v>130.27502625414499</v>
      </c>
      <c r="P5379" s="7">
        <v>123.460763053858</v>
      </c>
      <c r="Q5379" s="7">
        <v>105.54236260063701</v>
      </c>
    </row>
    <row r="5380" spans="1:17">
      <c r="A5380" s="6">
        <v>2018</v>
      </c>
      <c r="B5380" s="6" t="s">
        <v>991</v>
      </c>
      <c r="C5380" s="6">
        <v>230404</v>
      </c>
      <c r="D5380">
        <f t="shared" si="168"/>
        <v>23</v>
      </c>
      <c r="E5380" t="str">
        <f>VLOOKUP(D5380,'Regionalism Code'!B:C,2,FALSE)</f>
        <v>黑龙江省</v>
      </c>
      <c r="F5380">
        <f t="shared" si="169"/>
        <v>2304</v>
      </c>
      <c r="G5380" t="str">
        <f>IF(F5380&gt;10000,"省直辖县市",VLOOKUP(F5380,'Regionalism Code'!H:I,2,FALSE))</f>
        <v>鹤岗市</v>
      </c>
      <c r="H5380" s="7">
        <v>103.239748630541</v>
      </c>
      <c r="I5380" s="7">
        <v>94.174771422563794</v>
      </c>
      <c r="J5380" s="7">
        <v>120.43136467397601</v>
      </c>
      <c r="K5380" s="7">
        <v>57.346476812064502</v>
      </c>
      <c r="L5380" s="7">
        <v>89.473529264204998</v>
      </c>
      <c r="M5380" s="7">
        <v>73.263394413923606</v>
      </c>
      <c r="N5380" s="7">
        <v>143.25873988621601</v>
      </c>
      <c r="O5380" s="7">
        <v>133.348226857442</v>
      </c>
      <c r="P5380" s="7">
        <v>120.505865856</v>
      </c>
      <c r="Q5380" s="7">
        <v>101.938576487747</v>
      </c>
    </row>
    <row r="5381" spans="1:17">
      <c r="A5381" s="6">
        <v>2016</v>
      </c>
      <c r="B5381" s="6" t="s">
        <v>992</v>
      </c>
      <c r="C5381" s="6">
        <v>230405</v>
      </c>
      <c r="D5381">
        <f t="shared" si="168"/>
        <v>23</v>
      </c>
      <c r="E5381" t="str">
        <f>VLOOKUP(D5381,'Regionalism Code'!B:C,2,FALSE)</f>
        <v>黑龙江省</v>
      </c>
      <c r="F5381">
        <f t="shared" si="169"/>
        <v>2304</v>
      </c>
      <c r="G5381" t="str">
        <f>IF(F5381&gt;10000,"省直辖县市",VLOOKUP(F5381,'Regionalism Code'!H:I,2,FALSE))</f>
        <v>鹤岗市</v>
      </c>
      <c r="H5381" s="7">
        <v>85.641455390863499</v>
      </c>
      <c r="I5381" s="7">
        <v>85.507866379306805</v>
      </c>
      <c r="J5381" s="7">
        <v>87.066453333982594</v>
      </c>
      <c r="K5381" s="7">
        <v>43.9543643464471</v>
      </c>
      <c r="L5381" s="7">
        <v>60.677992198696401</v>
      </c>
      <c r="M5381" s="7">
        <v>67.206036855891497</v>
      </c>
      <c r="N5381" s="7">
        <v>106.93471925368701</v>
      </c>
      <c r="O5381" s="7">
        <v>93.348405494361302</v>
      </c>
      <c r="P5381" s="7">
        <v>86.591110177579694</v>
      </c>
      <c r="Q5381" s="7">
        <v>83.498357801164104</v>
      </c>
    </row>
    <row r="5382" spans="1:17">
      <c r="A5382" s="6">
        <v>2017</v>
      </c>
      <c r="B5382" s="6" t="s">
        <v>992</v>
      </c>
      <c r="C5382" s="6">
        <v>230405</v>
      </c>
      <c r="D5382">
        <f t="shared" si="168"/>
        <v>23</v>
      </c>
      <c r="E5382" t="str">
        <f>VLOOKUP(D5382,'Regionalism Code'!B:C,2,FALSE)</f>
        <v>黑龙江省</v>
      </c>
      <c r="F5382">
        <f t="shared" si="169"/>
        <v>2304</v>
      </c>
      <c r="G5382" t="str">
        <f>IF(F5382&gt;10000,"省直辖县市",VLOOKUP(F5382,'Regionalism Code'!H:I,2,FALSE))</f>
        <v>鹤岗市</v>
      </c>
      <c r="H5382" s="7">
        <v>96.285613891689195</v>
      </c>
      <c r="I5382" s="7">
        <v>86.548922032272202</v>
      </c>
      <c r="J5382" s="7">
        <v>114.52206609407</v>
      </c>
      <c r="K5382" s="7">
        <v>47.645479902426899</v>
      </c>
      <c r="L5382" s="7">
        <v>83.718401885522994</v>
      </c>
      <c r="M5382" s="7">
        <v>76.053531369154598</v>
      </c>
      <c r="N5382" s="7">
        <v>130.48313553433101</v>
      </c>
      <c r="O5382" s="7">
        <v>127.45234418565001</v>
      </c>
      <c r="P5382" s="7">
        <v>127.460319814426</v>
      </c>
      <c r="Q5382" s="7">
        <v>95.303373678618499</v>
      </c>
    </row>
    <row r="5383" spans="1:17">
      <c r="A5383" s="6">
        <v>2018</v>
      </c>
      <c r="B5383" s="6" t="s">
        <v>992</v>
      </c>
      <c r="C5383" s="6">
        <v>230405</v>
      </c>
      <c r="D5383">
        <f t="shared" si="168"/>
        <v>23</v>
      </c>
      <c r="E5383" t="str">
        <f>VLOOKUP(D5383,'Regionalism Code'!B:C,2,FALSE)</f>
        <v>黑龙江省</v>
      </c>
      <c r="F5383">
        <f t="shared" si="169"/>
        <v>2304</v>
      </c>
      <c r="G5383" t="str">
        <f>IF(F5383&gt;10000,"省直辖县市",VLOOKUP(F5383,'Regionalism Code'!H:I,2,FALSE))</f>
        <v>鹤岗市</v>
      </c>
      <c r="H5383" s="7">
        <v>97.052216298383797</v>
      </c>
      <c r="I5383" s="7">
        <v>85.150251089688894</v>
      </c>
      <c r="J5383" s="7">
        <v>113.118322032073</v>
      </c>
      <c r="K5383" s="7">
        <v>50.251572569798597</v>
      </c>
      <c r="L5383" s="7">
        <v>82.612782497321504</v>
      </c>
      <c r="M5383" s="7">
        <v>68.071039770144495</v>
      </c>
      <c r="N5383" s="7">
        <v>130.09576883648899</v>
      </c>
      <c r="O5383" s="7">
        <v>128.148917276139</v>
      </c>
      <c r="P5383" s="7">
        <v>117.55392513747201</v>
      </c>
      <c r="Q5383" s="7">
        <v>107.16358094010801</v>
      </c>
    </row>
    <row r="5384" spans="1:17">
      <c r="A5384" s="6">
        <v>2016</v>
      </c>
      <c r="B5384" s="6" t="s">
        <v>993</v>
      </c>
      <c r="C5384" s="6">
        <v>230406</v>
      </c>
      <c r="D5384">
        <f t="shared" si="168"/>
        <v>23</v>
      </c>
      <c r="E5384" t="str">
        <f>VLOOKUP(D5384,'Regionalism Code'!B:C,2,FALSE)</f>
        <v>黑龙江省</v>
      </c>
      <c r="F5384">
        <f t="shared" si="169"/>
        <v>2304</v>
      </c>
      <c r="G5384" t="str">
        <f>IF(F5384&gt;10000,"省直辖县市",VLOOKUP(F5384,'Regionalism Code'!H:I,2,FALSE))</f>
        <v>鹤岗市</v>
      </c>
      <c r="H5384" s="7">
        <v>85.671790405275104</v>
      </c>
      <c r="I5384" s="7">
        <v>85.109410041472998</v>
      </c>
      <c r="J5384" s="7">
        <v>83.951741988064995</v>
      </c>
      <c r="K5384" s="7">
        <v>48.662755154430798</v>
      </c>
      <c r="L5384" s="7">
        <v>58.590733721365197</v>
      </c>
      <c r="M5384" s="7">
        <v>67.242811682048298</v>
      </c>
      <c r="N5384" s="7">
        <v>99.657622185185801</v>
      </c>
      <c r="O5384" s="7">
        <v>91.354530568080406</v>
      </c>
      <c r="P5384" s="7">
        <v>82.609129193264494</v>
      </c>
      <c r="Q5384" s="7">
        <v>90.659603182108199</v>
      </c>
    </row>
    <row r="5385" spans="1:17">
      <c r="A5385" s="6">
        <v>2017</v>
      </c>
      <c r="B5385" s="6" t="s">
        <v>993</v>
      </c>
      <c r="C5385" s="6">
        <v>230406</v>
      </c>
      <c r="D5385">
        <f t="shared" si="168"/>
        <v>23</v>
      </c>
      <c r="E5385" t="str">
        <f>VLOOKUP(D5385,'Regionalism Code'!B:C,2,FALSE)</f>
        <v>黑龙江省</v>
      </c>
      <c r="F5385">
        <f t="shared" si="169"/>
        <v>2304</v>
      </c>
      <c r="G5385" t="str">
        <f>IF(F5385&gt;10000,"省直辖县市",VLOOKUP(F5385,'Regionalism Code'!H:I,2,FALSE))</f>
        <v>鹤岗市</v>
      </c>
      <c r="H5385" s="7">
        <v>96.263630581976102</v>
      </c>
      <c r="I5385" s="7">
        <v>85.142506735693601</v>
      </c>
      <c r="J5385" s="7">
        <v>111.780238910912</v>
      </c>
      <c r="K5385" s="7">
        <v>43.539988418246899</v>
      </c>
      <c r="L5385" s="7">
        <v>80.495712877374103</v>
      </c>
      <c r="M5385" s="7">
        <v>73.127205677508101</v>
      </c>
      <c r="N5385" s="7">
        <v>125.96288857367</v>
      </c>
      <c r="O5385" s="7">
        <v>125.65974534434</v>
      </c>
      <c r="P5385" s="7">
        <v>126.99558963470101</v>
      </c>
      <c r="Q5385" s="7">
        <v>104.795146098055</v>
      </c>
    </row>
    <row r="5386" spans="1:17">
      <c r="A5386" s="6">
        <v>2018</v>
      </c>
      <c r="B5386" s="6" t="s">
        <v>993</v>
      </c>
      <c r="C5386" s="6">
        <v>230406</v>
      </c>
      <c r="D5386">
        <f t="shared" si="168"/>
        <v>23</v>
      </c>
      <c r="E5386" t="str">
        <f>VLOOKUP(D5386,'Regionalism Code'!B:C,2,FALSE)</f>
        <v>黑龙江省</v>
      </c>
      <c r="F5386">
        <f t="shared" si="169"/>
        <v>2304</v>
      </c>
      <c r="G5386" t="str">
        <f>IF(F5386&gt;10000,"省直辖县市",VLOOKUP(F5386,'Regionalism Code'!H:I,2,FALSE))</f>
        <v>鹤岗市</v>
      </c>
      <c r="H5386" s="7">
        <v>94.919906922008394</v>
      </c>
      <c r="I5386" s="7">
        <v>83.855031648621207</v>
      </c>
      <c r="J5386" s="7">
        <v>107.686537755337</v>
      </c>
      <c r="K5386" s="7">
        <v>44.0989984887958</v>
      </c>
      <c r="L5386" s="7">
        <v>76.953533063637096</v>
      </c>
      <c r="M5386" s="7">
        <v>64.562078623337399</v>
      </c>
      <c r="N5386" s="7">
        <v>126.133986395465</v>
      </c>
      <c r="O5386" s="7">
        <v>120.85529345061001</v>
      </c>
      <c r="P5386" s="7">
        <v>114.98382697064601</v>
      </c>
      <c r="Q5386" s="7">
        <v>108.262752675751</v>
      </c>
    </row>
    <row r="5387" spans="1:17">
      <c r="A5387" s="6">
        <v>2016</v>
      </c>
      <c r="B5387" s="6" t="s">
        <v>994</v>
      </c>
      <c r="C5387" s="6">
        <v>230407</v>
      </c>
      <c r="D5387">
        <f t="shared" si="168"/>
        <v>23</v>
      </c>
      <c r="E5387" t="str">
        <f>VLOOKUP(D5387,'Regionalism Code'!B:C,2,FALSE)</f>
        <v>黑龙江省</v>
      </c>
      <c r="F5387">
        <f t="shared" si="169"/>
        <v>2304</v>
      </c>
      <c r="G5387" t="str">
        <f>IF(F5387&gt;10000,"省直辖县市",VLOOKUP(F5387,'Regionalism Code'!H:I,2,FALSE))</f>
        <v>鹤岗市</v>
      </c>
      <c r="H5387" s="7">
        <v>85.554215951286395</v>
      </c>
      <c r="I5387" s="7">
        <v>86.111222858242598</v>
      </c>
      <c r="J5387" s="7">
        <v>82.448236324273296</v>
      </c>
      <c r="K5387" s="7">
        <v>42.2663557628956</v>
      </c>
      <c r="L5387" s="7">
        <v>59.0898184487964</v>
      </c>
      <c r="M5387" s="7">
        <v>65.770063617632999</v>
      </c>
      <c r="N5387" s="7">
        <v>101.26615455456</v>
      </c>
      <c r="O5387" s="7">
        <v>88.611969310422793</v>
      </c>
      <c r="P5387" s="7">
        <v>76.957657441364802</v>
      </c>
      <c r="Q5387" s="7">
        <v>89.364280540288405</v>
      </c>
    </row>
    <row r="5388" spans="1:17">
      <c r="A5388" s="6">
        <v>2017</v>
      </c>
      <c r="B5388" s="6" t="s">
        <v>994</v>
      </c>
      <c r="C5388" s="6">
        <v>230407</v>
      </c>
      <c r="D5388">
        <f t="shared" si="168"/>
        <v>23</v>
      </c>
      <c r="E5388" t="str">
        <f>VLOOKUP(D5388,'Regionalism Code'!B:C,2,FALSE)</f>
        <v>黑龙江省</v>
      </c>
      <c r="F5388">
        <f t="shared" si="169"/>
        <v>2304</v>
      </c>
      <c r="G5388" t="str">
        <f>IF(F5388&gt;10000,"省直辖县市",VLOOKUP(F5388,'Regionalism Code'!H:I,2,FALSE))</f>
        <v>鹤岗市</v>
      </c>
      <c r="H5388" s="7">
        <v>97.602462655864102</v>
      </c>
      <c r="I5388" s="7">
        <v>86.794084457717005</v>
      </c>
      <c r="J5388" s="7">
        <v>113.400754709369</v>
      </c>
      <c r="K5388" s="7">
        <v>46.638016678263</v>
      </c>
      <c r="L5388" s="7">
        <v>80.746756628197303</v>
      </c>
      <c r="M5388" s="7">
        <v>70.222446269739393</v>
      </c>
      <c r="N5388" s="7">
        <v>133.44846099390301</v>
      </c>
      <c r="O5388" s="7">
        <v>123.395884490909</v>
      </c>
      <c r="P5388" s="7">
        <v>133.21118165056399</v>
      </c>
      <c r="Q5388" s="7">
        <v>104.589515500803</v>
      </c>
    </row>
    <row r="5389" spans="1:17">
      <c r="A5389" s="6">
        <v>2018</v>
      </c>
      <c r="B5389" s="6" t="s">
        <v>994</v>
      </c>
      <c r="C5389" s="6">
        <v>230407</v>
      </c>
      <c r="D5389">
        <f t="shared" si="168"/>
        <v>23</v>
      </c>
      <c r="E5389" t="str">
        <f>VLOOKUP(D5389,'Regionalism Code'!B:C,2,FALSE)</f>
        <v>黑龙江省</v>
      </c>
      <c r="F5389">
        <f t="shared" si="169"/>
        <v>2304</v>
      </c>
      <c r="G5389" t="str">
        <f>IF(F5389&gt;10000,"省直辖县市",VLOOKUP(F5389,'Regionalism Code'!H:I,2,FALSE))</f>
        <v>鹤岗市</v>
      </c>
      <c r="H5389" s="7">
        <v>98.037928723229498</v>
      </c>
      <c r="I5389" s="7">
        <v>83.846524834017004</v>
      </c>
      <c r="J5389" s="7">
        <v>112.325246936006</v>
      </c>
      <c r="K5389" s="7">
        <v>41.234203279350702</v>
      </c>
      <c r="L5389" s="7">
        <v>75.964119928270406</v>
      </c>
      <c r="M5389" s="7">
        <v>66.639885586999895</v>
      </c>
      <c r="N5389" s="7">
        <v>132.379570547697</v>
      </c>
      <c r="O5389" s="7">
        <v>127.25491010817601</v>
      </c>
      <c r="P5389" s="7">
        <v>122.679035917561</v>
      </c>
      <c r="Q5389" s="7">
        <v>118.941378824068</v>
      </c>
    </row>
    <row r="5390" spans="1:17">
      <c r="A5390" s="6">
        <v>2016</v>
      </c>
      <c r="B5390" s="6" t="s">
        <v>995</v>
      </c>
      <c r="C5390" s="6">
        <v>230421</v>
      </c>
      <c r="D5390">
        <f t="shared" si="168"/>
        <v>23</v>
      </c>
      <c r="E5390" t="str">
        <f>VLOOKUP(D5390,'Regionalism Code'!B:C,2,FALSE)</f>
        <v>黑龙江省</v>
      </c>
      <c r="F5390">
        <f t="shared" si="169"/>
        <v>2304</v>
      </c>
      <c r="G5390" t="str">
        <f>IF(F5390&gt;10000,"省直辖县市",VLOOKUP(F5390,'Regionalism Code'!H:I,2,FALSE))</f>
        <v>鹤岗市</v>
      </c>
      <c r="H5390" s="7">
        <v>91.356935709423098</v>
      </c>
      <c r="I5390" s="7">
        <v>98.925498367108602</v>
      </c>
      <c r="J5390" s="7">
        <v>88.481427318251704</v>
      </c>
      <c r="K5390" s="7">
        <v>50.280245444978199</v>
      </c>
      <c r="L5390" s="7">
        <v>68.306615113707295</v>
      </c>
      <c r="M5390" s="7">
        <v>69.605510515350304</v>
      </c>
      <c r="N5390" s="7">
        <v>104.034282975754</v>
      </c>
      <c r="O5390" s="7">
        <v>97.149234643745999</v>
      </c>
      <c r="P5390" s="7">
        <v>77.1059187501411</v>
      </c>
      <c r="Q5390" s="7">
        <v>71.596517434338793</v>
      </c>
    </row>
    <row r="5391" spans="1:17">
      <c r="A5391" s="6">
        <v>2017</v>
      </c>
      <c r="B5391" s="6" t="s">
        <v>995</v>
      </c>
      <c r="C5391" s="6">
        <v>230421</v>
      </c>
      <c r="D5391">
        <f t="shared" si="168"/>
        <v>23</v>
      </c>
      <c r="E5391" t="str">
        <f>VLOOKUP(D5391,'Regionalism Code'!B:C,2,FALSE)</f>
        <v>黑龙江省</v>
      </c>
      <c r="F5391">
        <f t="shared" si="169"/>
        <v>2304</v>
      </c>
      <c r="G5391" t="str">
        <f>IF(F5391&gt;10000,"省直辖县市",VLOOKUP(F5391,'Regionalism Code'!H:I,2,FALSE))</f>
        <v>鹤岗市</v>
      </c>
      <c r="H5391" s="7">
        <v>105.874077947472</v>
      </c>
      <c r="I5391" s="7">
        <v>100.562686482969</v>
      </c>
      <c r="J5391" s="7">
        <v>120.97780525722899</v>
      </c>
      <c r="K5391" s="7">
        <v>48.955794897889</v>
      </c>
      <c r="L5391" s="7">
        <v>93.198997203702604</v>
      </c>
      <c r="M5391" s="7">
        <v>71.199682168453705</v>
      </c>
      <c r="N5391" s="7">
        <v>143.526740745137</v>
      </c>
      <c r="O5391" s="7">
        <v>134.32969696080599</v>
      </c>
      <c r="P5391" s="7">
        <v>120.51419156573699</v>
      </c>
      <c r="Q5391" s="7">
        <v>95.972816333436597</v>
      </c>
    </row>
    <row r="5392" spans="1:17">
      <c r="A5392" s="6">
        <v>2018</v>
      </c>
      <c r="B5392" s="6" t="s">
        <v>995</v>
      </c>
      <c r="C5392" s="6">
        <v>230421</v>
      </c>
      <c r="D5392">
        <f t="shared" si="168"/>
        <v>23</v>
      </c>
      <c r="E5392" t="str">
        <f>VLOOKUP(D5392,'Regionalism Code'!B:C,2,FALSE)</f>
        <v>黑龙江省</v>
      </c>
      <c r="F5392">
        <f t="shared" si="169"/>
        <v>2304</v>
      </c>
      <c r="G5392" t="str">
        <f>IF(F5392&gt;10000,"省直辖县市",VLOOKUP(F5392,'Regionalism Code'!H:I,2,FALSE))</f>
        <v>鹤岗市</v>
      </c>
      <c r="H5392" s="7">
        <v>106.297265121123</v>
      </c>
      <c r="I5392" s="7">
        <v>99.003688940587494</v>
      </c>
      <c r="J5392" s="7">
        <v>118.72059293477901</v>
      </c>
      <c r="K5392" s="7">
        <v>58.678815591025</v>
      </c>
      <c r="L5392" s="7">
        <v>97.533127428455799</v>
      </c>
      <c r="M5392" s="7">
        <v>66.855476400713897</v>
      </c>
      <c r="N5392" s="7">
        <v>135.443797756409</v>
      </c>
      <c r="O5392" s="7">
        <v>134.123802996129</v>
      </c>
      <c r="P5392" s="7">
        <v>110.73541078283399</v>
      </c>
      <c r="Q5392" s="7">
        <v>107.811878925352</v>
      </c>
    </row>
    <row r="5393" spans="1:17">
      <c r="A5393" s="6">
        <v>2016</v>
      </c>
      <c r="B5393" s="6" t="s">
        <v>996</v>
      </c>
      <c r="C5393" s="6">
        <v>230422</v>
      </c>
      <c r="D5393">
        <f t="shared" si="168"/>
        <v>23</v>
      </c>
      <c r="E5393" t="str">
        <f>VLOOKUP(D5393,'Regionalism Code'!B:C,2,FALSE)</f>
        <v>黑龙江省</v>
      </c>
      <c r="F5393">
        <f t="shared" si="169"/>
        <v>2304</v>
      </c>
      <c r="G5393" t="str">
        <f>IF(F5393&gt;10000,"省直辖县市",VLOOKUP(F5393,'Regionalism Code'!H:I,2,FALSE))</f>
        <v>鹤岗市</v>
      </c>
      <c r="H5393" s="7">
        <v>84.0659541718002</v>
      </c>
      <c r="I5393" s="7">
        <v>90.518001482682806</v>
      </c>
      <c r="J5393" s="7">
        <v>81.105537196684196</v>
      </c>
      <c r="K5393" s="7">
        <v>41.5385621159446</v>
      </c>
      <c r="L5393" s="7">
        <v>67.918981051882696</v>
      </c>
      <c r="M5393" s="7">
        <v>53.595758291409098</v>
      </c>
      <c r="N5393" s="7">
        <v>89.568887112330202</v>
      </c>
      <c r="O5393" s="7">
        <v>92.368141757828099</v>
      </c>
      <c r="P5393" s="7">
        <v>72.503394288123303</v>
      </c>
      <c r="Q5393" s="7">
        <v>68.146096351746493</v>
      </c>
    </row>
    <row r="5394" spans="1:17">
      <c r="A5394" s="6">
        <v>2017</v>
      </c>
      <c r="B5394" s="6" t="s">
        <v>996</v>
      </c>
      <c r="C5394" s="6">
        <v>230422</v>
      </c>
      <c r="D5394">
        <f t="shared" si="168"/>
        <v>23</v>
      </c>
      <c r="E5394" t="str">
        <f>VLOOKUP(D5394,'Regionalism Code'!B:C,2,FALSE)</f>
        <v>黑龙江省</v>
      </c>
      <c r="F5394">
        <f t="shared" si="169"/>
        <v>2304</v>
      </c>
      <c r="G5394" t="str">
        <f>IF(F5394&gt;10000,"省直辖县市",VLOOKUP(F5394,'Regionalism Code'!H:I,2,FALSE))</f>
        <v>鹤岗市</v>
      </c>
      <c r="H5394" s="7">
        <v>97.522440280382895</v>
      </c>
      <c r="I5394" s="7">
        <v>91.812822208209298</v>
      </c>
      <c r="J5394" s="7">
        <v>112.674257520464</v>
      </c>
      <c r="K5394" s="7">
        <v>41.582318829340302</v>
      </c>
      <c r="L5394" s="7">
        <v>96.918214361303498</v>
      </c>
      <c r="M5394" s="7">
        <v>59.4066109335864</v>
      </c>
      <c r="N5394" s="7">
        <v>124.90010002359701</v>
      </c>
      <c r="O5394" s="7">
        <v>127.39888014022</v>
      </c>
      <c r="P5394" s="7">
        <v>115.43944689998899</v>
      </c>
      <c r="Q5394" s="7">
        <v>88.848217937424494</v>
      </c>
    </row>
    <row r="5395" spans="1:17">
      <c r="A5395" s="6">
        <v>2018</v>
      </c>
      <c r="B5395" s="6" t="s">
        <v>996</v>
      </c>
      <c r="C5395" s="6">
        <v>230422</v>
      </c>
      <c r="D5395">
        <f t="shared" si="168"/>
        <v>23</v>
      </c>
      <c r="E5395" t="str">
        <f>VLOOKUP(D5395,'Regionalism Code'!B:C,2,FALSE)</f>
        <v>黑龙江省</v>
      </c>
      <c r="F5395">
        <f t="shared" si="169"/>
        <v>2304</v>
      </c>
      <c r="G5395" t="str">
        <f>IF(F5395&gt;10000,"省直辖县市",VLOOKUP(F5395,'Regionalism Code'!H:I,2,FALSE))</f>
        <v>鹤岗市</v>
      </c>
      <c r="H5395" s="7">
        <v>97.037977851247703</v>
      </c>
      <c r="I5395" s="7">
        <v>89.577408970466607</v>
      </c>
      <c r="J5395" s="7">
        <v>104.630216516334</v>
      </c>
      <c r="K5395" s="7">
        <v>44.211054434743602</v>
      </c>
      <c r="L5395" s="7">
        <v>94.941302045078601</v>
      </c>
      <c r="M5395" s="7">
        <v>51.494862444910297</v>
      </c>
      <c r="N5395" s="7">
        <v>121.066045621565</v>
      </c>
      <c r="O5395" s="7">
        <v>112.17245245932899</v>
      </c>
      <c r="P5395" s="7">
        <v>109.973482753163</v>
      </c>
      <c r="Q5395" s="7">
        <v>107.88228552199</v>
      </c>
    </row>
    <row r="5396" spans="1:17">
      <c r="A5396" s="6">
        <v>2016</v>
      </c>
      <c r="B5396" s="6" t="s">
        <v>997</v>
      </c>
      <c r="C5396" s="6">
        <v>230502</v>
      </c>
      <c r="D5396">
        <f t="shared" si="168"/>
        <v>23</v>
      </c>
      <c r="E5396" t="str">
        <f>VLOOKUP(D5396,'Regionalism Code'!B:C,2,FALSE)</f>
        <v>黑龙江省</v>
      </c>
      <c r="F5396">
        <f t="shared" si="169"/>
        <v>2305</v>
      </c>
      <c r="G5396" t="str">
        <f>IF(F5396&gt;10000,"省直辖县市",VLOOKUP(F5396,'Regionalism Code'!H:I,2,FALSE))</f>
        <v>双鸭山市</v>
      </c>
      <c r="H5396" s="7">
        <v>90.388488271589097</v>
      </c>
      <c r="I5396" s="7">
        <v>93.305240558161998</v>
      </c>
      <c r="J5396" s="7">
        <v>96.2170965025756</v>
      </c>
      <c r="K5396" s="7">
        <v>56.335445273425002</v>
      </c>
      <c r="L5396" s="7">
        <v>74.332378998172899</v>
      </c>
      <c r="M5396" s="7">
        <v>73.918747189254702</v>
      </c>
      <c r="N5396" s="7">
        <v>112.322314835754</v>
      </c>
      <c r="O5396" s="7">
        <v>105.070503384208</v>
      </c>
      <c r="P5396" s="7">
        <v>88.367939363446794</v>
      </c>
      <c r="Q5396" s="7">
        <v>70.171450474815998</v>
      </c>
    </row>
    <row r="5397" spans="1:17">
      <c r="A5397" s="6">
        <v>2017</v>
      </c>
      <c r="B5397" s="6" t="s">
        <v>997</v>
      </c>
      <c r="C5397" s="6">
        <v>230502</v>
      </c>
      <c r="D5397">
        <f t="shared" si="168"/>
        <v>23</v>
      </c>
      <c r="E5397" t="str">
        <f>VLOOKUP(D5397,'Regionalism Code'!B:C,2,FALSE)</f>
        <v>黑龙江省</v>
      </c>
      <c r="F5397">
        <f t="shared" si="169"/>
        <v>2305</v>
      </c>
      <c r="G5397" t="str">
        <f>IF(F5397&gt;10000,"省直辖县市",VLOOKUP(F5397,'Regionalism Code'!H:I,2,FALSE))</f>
        <v>双鸭山市</v>
      </c>
      <c r="H5397" s="7">
        <v>103.58213264797099</v>
      </c>
      <c r="I5397" s="7">
        <v>94.134443623885204</v>
      </c>
      <c r="J5397" s="7">
        <v>126.43554879913199</v>
      </c>
      <c r="K5397" s="7">
        <v>56.856585993392997</v>
      </c>
      <c r="L5397" s="7">
        <v>97.763682449455601</v>
      </c>
      <c r="M5397" s="7">
        <v>81.558496765902504</v>
      </c>
      <c r="N5397" s="7">
        <v>150.76602694083101</v>
      </c>
      <c r="O5397" s="7">
        <v>137.98254564894401</v>
      </c>
      <c r="P5397" s="7">
        <v>125.656366520657</v>
      </c>
      <c r="Q5397" s="7">
        <v>93.256302488657596</v>
      </c>
    </row>
    <row r="5398" spans="1:17">
      <c r="A5398" s="6">
        <v>2018</v>
      </c>
      <c r="B5398" s="6" t="s">
        <v>997</v>
      </c>
      <c r="C5398" s="6">
        <v>230502</v>
      </c>
      <c r="D5398">
        <f t="shared" si="168"/>
        <v>23</v>
      </c>
      <c r="E5398" t="str">
        <f>VLOOKUP(D5398,'Regionalism Code'!B:C,2,FALSE)</f>
        <v>黑龙江省</v>
      </c>
      <c r="F5398">
        <f t="shared" si="169"/>
        <v>2305</v>
      </c>
      <c r="G5398" t="str">
        <f>IF(F5398&gt;10000,"省直辖县市",VLOOKUP(F5398,'Regionalism Code'!H:I,2,FALSE))</f>
        <v>双鸭山市</v>
      </c>
      <c r="H5398" s="7">
        <v>103.755601565988</v>
      </c>
      <c r="I5398" s="7">
        <v>92.522918995996093</v>
      </c>
      <c r="J5398" s="7">
        <v>121.885271593231</v>
      </c>
      <c r="K5398" s="7">
        <v>61.725874027502101</v>
      </c>
      <c r="L5398" s="7">
        <v>94.576890668743502</v>
      </c>
      <c r="M5398" s="7">
        <v>72.711627142223406</v>
      </c>
      <c r="N5398" s="7">
        <v>144.43543346112699</v>
      </c>
      <c r="O5398" s="7">
        <v>134.485594469658</v>
      </c>
      <c r="P5398" s="7">
        <v>118.09798607654299</v>
      </c>
      <c r="Q5398" s="7">
        <v>107.90759389446301</v>
      </c>
    </row>
    <row r="5399" spans="1:17">
      <c r="A5399" s="6">
        <v>2016</v>
      </c>
      <c r="B5399" s="6" t="s">
        <v>998</v>
      </c>
      <c r="C5399" s="6">
        <v>230503</v>
      </c>
      <c r="D5399">
        <f t="shared" si="168"/>
        <v>23</v>
      </c>
      <c r="E5399" t="str">
        <f>VLOOKUP(D5399,'Regionalism Code'!B:C,2,FALSE)</f>
        <v>黑龙江省</v>
      </c>
      <c r="F5399">
        <f t="shared" si="169"/>
        <v>2305</v>
      </c>
      <c r="G5399" t="str">
        <f>IF(F5399&gt;10000,"省直辖县市",VLOOKUP(F5399,'Regionalism Code'!H:I,2,FALSE))</f>
        <v>双鸭山市</v>
      </c>
      <c r="H5399" s="7">
        <v>75.947735582781107</v>
      </c>
      <c r="I5399" s="7">
        <v>76.013201571599097</v>
      </c>
      <c r="J5399" s="7">
        <v>83.646521219213696</v>
      </c>
      <c r="K5399" s="7">
        <v>37.633562173356403</v>
      </c>
      <c r="L5399" s="7">
        <v>51.192415160366899</v>
      </c>
      <c r="M5399" s="7">
        <v>64.8578752285447</v>
      </c>
      <c r="N5399" s="7">
        <v>96.966212410256702</v>
      </c>
      <c r="O5399" s="7">
        <v>95.650852641350497</v>
      </c>
      <c r="P5399" s="7">
        <v>87.885402191625403</v>
      </c>
      <c r="Q5399" s="7">
        <v>61.746303643818599</v>
      </c>
    </row>
    <row r="5400" spans="1:17">
      <c r="A5400" s="6">
        <v>2017</v>
      </c>
      <c r="B5400" s="6" t="s">
        <v>998</v>
      </c>
      <c r="C5400" s="6">
        <v>230503</v>
      </c>
      <c r="D5400">
        <f t="shared" si="168"/>
        <v>23</v>
      </c>
      <c r="E5400" t="str">
        <f>VLOOKUP(D5400,'Regionalism Code'!B:C,2,FALSE)</f>
        <v>黑龙江省</v>
      </c>
      <c r="F5400">
        <f t="shared" si="169"/>
        <v>2305</v>
      </c>
      <c r="G5400" t="str">
        <f>IF(F5400&gt;10000,"省直辖县市",VLOOKUP(F5400,'Regionalism Code'!H:I,2,FALSE))</f>
        <v>双鸭山市</v>
      </c>
      <c r="H5400" s="7">
        <v>92.435195305591506</v>
      </c>
      <c r="I5400" s="7">
        <v>77.612257052821803</v>
      </c>
      <c r="J5400" s="7">
        <v>120.243990365898</v>
      </c>
      <c r="K5400" s="7">
        <v>43.829931132408397</v>
      </c>
      <c r="L5400" s="7">
        <v>102.376759232244</v>
      </c>
      <c r="M5400" s="7">
        <v>71.091061907548905</v>
      </c>
      <c r="N5400" s="7">
        <v>146.28302641423201</v>
      </c>
      <c r="O5400" s="7">
        <v>124.139471449759</v>
      </c>
      <c r="P5400" s="7">
        <v>132.79266417335899</v>
      </c>
      <c r="Q5400" s="7">
        <v>90.852954952033301</v>
      </c>
    </row>
    <row r="5401" spans="1:17">
      <c r="A5401" s="6">
        <v>2018</v>
      </c>
      <c r="B5401" s="6" t="s">
        <v>998</v>
      </c>
      <c r="C5401" s="6">
        <v>230503</v>
      </c>
      <c r="D5401">
        <f t="shared" si="168"/>
        <v>23</v>
      </c>
      <c r="E5401" t="str">
        <f>VLOOKUP(D5401,'Regionalism Code'!B:C,2,FALSE)</f>
        <v>黑龙江省</v>
      </c>
      <c r="F5401">
        <f t="shared" si="169"/>
        <v>2305</v>
      </c>
      <c r="G5401" t="str">
        <f>IF(F5401&gt;10000,"省直辖县市",VLOOKUP(F5401,'Regionalism Code'!H:I,2,FALSE))</f>
        <v>双鸭山市</v>
      </c>
      <c r="H5401" s="7">
        <v>89.457893312084707</v>
      </c>
      <c r="I5401" s="7">
        <v>76.896213695930598</v>
      </c>
      <c r="J5401" s="7">
        <v>100.50022126066</v>
      </c>
      <c r="K5401" s="7">
        <v>35.024939776195097</v>
      </c>
      <c r="L5401" s="7">
        <v>70.463633334676302</v>
      </c>
      <c r="M5401" s="7">
        <v>54.585314573353003</v>
      </c>
      <c r="N5401" s="7">
        <v>132.605331205114</v>
      </c>
      <c r="O5401" s="7">
        <v>104.72844748121599</v>
      </c>
      <c r="P5401" s="7">
        <v>109.270891197986</v>
      </c>
      <c r="Q5401" s="7">
        <v>110.87615796143599</v>
      </c>
    </row>
    <row r="5402" spans="1:17">
      <c r="A5402" s="6">
        <v>2016</v>
      </c>
      <c r="B5402" s="6" t="s">
        <v>999</v>
      </c>
      <c r="C5402" s="6">
        <v>230505</v>
      </c>
      <c r="D5402">
        <f t="shared" si="168"/>
        <v>23</v>
      </c>
      <c r="E5402" t="str">
        <f>VLOOKUP(D5402,'Regionalism Code'!B:C,2,FALSE)</f>
        <v>黑龙江省</v>
      </c>
      <c r="F5402">
        <f t="shared" si="169"/>
        <v>2305</v>
      </c>
      <c r="G5402" t="str">
        <f>IF(F5402&gt;10000,"省直辖县市",VLOOKUP(F5402,'Regionalism Code'!H:I,2,FALSE))</f>
        <v>双鸭山市</v>
      </c>
      <c r="H5402" s="7">
        <v>77.303945053823099</v>
      </c>
      <c r="I5402" s="7">
        <v>81.937319878945203</v>
      </c>
      <c r="J5402" s="7">
        <v>82.815745213200699</v>
      </c>
      <c r="K5402" s="7">
        <v>31.8080555083211</v>
      </c>
      <c r="L5402" s="7">
        <v>52.543155580212598</v>
      </c>
      <c r="M5402" s="7">
        <v>54.741644133710402</v>
      </c>
      <c r="N5402" s="7">
        <v>111.041773528588</v>
      </c>
      <c r="O5402" s="7">
        <v>87.739742691558703</v>
      </c>
      <c r="P5402" s="7">
        <v>81.4528150519007</v>
      </c>
      <c r="Q5402" s="7">
        <v>51.993539196141001</v>
      </c>
    </row>
    <row r="5403" spans="1:17">
      <c r="A5403" s="6">
        <v>2017</v>
      </c>
      <c r="B5403" s="6" t="s">
        <v>999</v>
      </c>
      <c r="C5403" s="6">
        <v>230505</v>
      </c>
      <c r="D5403">
        <f t="shared" si="168"/>
        <v>23</v>
      </c>
      <c r="E5403" t="str">
        <f>VLOOKUP(D5403,'Regionalism Code'!B:C,2,FALSE)</f>
        <v>黑龙江省</v>
      </c>
      <c r="F5403">
        <f t="shared" si="169"/>
        <v>2305</v>
      </c>
      <c r="G5403" t="str">
        <f>IF(F5403&gt;10000,"省直辖县市",VLOOKUP(F5403,'Regionalism Code'!H:I,2,FALSE))</f>
        <v>双鸭山市</v>
      </c>
      <c r="H5403" s="7">
        <v>92.116542237485007</v>
      </c>
      <c r="I5403" s="7">
        <v>82.408818345148802</v>
      </c>
      <c r="J5403" s="7">
        <v>102.500074281754</v>
      </c>
      <c r="K5403" s="7">
        <v>37.3837612485436</v>
      </c>
      <c r="L5403" s="7">
        <v>68.364442700445906</v>
      </c>
      <c r="M5403" s="7">
        <v>67.298406184204694</v>
      </c>
      <c r="N5403" s="7">
        <v>114.632513498685</v>
      </c>
      <c r="O5403" s="7">
        <v>114.305434814997</v>
      </c>
      <c r="P5403" s="7">
        <v>131.69490823350699</v>
      </c>
      <c r="Q5403" s="7">
        <v>105.308393780134</v>
      </c>
    </row>
    <row r="5404" spans="1:17">
      <c r="A5404" s="6">
        <v>2018</v>
      </c>
      <c r="B5404" s="6" t="s">
        <v>999</v>
      </c>
      <c r="C5404" s="6">
        <v>230505</v>
      </c>
      <c r="D5404">
        <f t="shared" si="168"/>
        <v>23</v>
      </c>
      <c r="E5404" t="str">
        <f>VLOOKUP(D5404,'Regionalism Code'!B:C,2,FALSE)</f>
        <v>黑龙江省</v>
      </c>
      <c r="F5404">
        <f t="shared" si="169"/>
        <v>2305</v>
      </c>
      <c r="G5404" t="str">
        <f>IF(F5404&gt;10000,"省直辖县市",VLOOKUP(F5404,'Regionalism Code'!H:I,2,FALSE))</f>
        <v>双鸭山市</v>
      </c>
      <c r="H5404" s="7">
        <v>86.259533013009204</v>
      </c>
      <c r="I5404" s="7">
        <v>78.442795697599195</v>
      </c>
      <c r="J5404" s="7">
        <v>91.370659920356104</v>
      </c>
      <c r="K5404" s="7">
        <v>24.072790949469798</v>
      </c>
      <c r="L5404" s="7">
        <v>53.434395854412898</v>
      </c>
      <c r="M5404" s="7">
        <v>50.311223379363298</v>
      </c>
      <c r="N5404" s="7">
        <v>126.127152959367</v>
      </c>
      <c r="O5404" s="7">
        <v>93.701514530870497</v>
      </c>
      <c r="P5404" s="7">
        <v>110.966256169758</v>
      </c>
      <c r="Q5404" s="7">
        <v>102.787815791695</v>
      </c>
    </row>
    <row r="5405" spans="1:17">
      <c r="A5405" s="6">
        <v>2016</v>
      </c>
      <c r="B5405" s="6" t="s">
        <v>1000</v>
      </c>
      <c r="C5405" s="6">
        <v>230506</v>
      </c>
      <c r="D5405">
        <f t="shared" si="168"/>
        <v>23</v>
      </c>
      <c r="E5405" t="str">
        <f>VLOOKUP(D5405,'Regionalism Code'!B:C,2,FALSE)</f>
        <v>黑龙江省</v>
      </c>
      <c r="F5405">
        <f t="shared" si="169"/>
        <v>2305</v>
      </c>
      <c r="G5405" t="str">
        <f>IF(F5405&gt;10000,"省直辖县市",VLOOKUP(F5405,'Regionalism Code'!H:I,2,FALSE))</f>
        <v>双鸭山市</v>
      </c>
      <c r="H5405" s="7">
        <v>79.333359922373305</v>
      </c>
      <c r="I5405" s="7">
        <v>81.287841306067406</v>
      </c>
      <c r="J5405" s="7">
        <v>84.330529149689696</v>
      </c>
      <c r="K5405" s="7">
        <v>35.881743986489397</v>
      </c>
      <c r="L5405" s="7">
        <v>59.909249923054197</v>
      </c>
      <c r="M5405" s="7">
        <v>61.420022158562297</v>
      </c>
      <c r="N5405" s="7">
        <v>117.665236738776</v>
      </c>
      <c r="O5405" s="7">
        <v>83.586893550255397</v>
      </c>
      <c r="P5405" s="7">
        <v>78.143403605742407</v>
      </c>
      <c r="Q5405" s="7">
        <v>63.803903677116601</v>
      </c>
    </row>
    <row r="5406" spans="1:17">
      <c r="A5406" s="6">
        <v>2017</v>
      </c>
      <c r="B5406" s="6" t="s">
        <v>1000</v>
      </c>
      <c r="C5406" s="6">
        <v>230506</v>
      </c>
      <c r="D5406">
        <f t="shared" si="168"/>
        <v>23</v>
      </c>
      <c r="E5406" t="str">
        <f>VLOOKUP(D5406,'Regionalism Code'!B:C,2,FALSE)</f>
        <v>黑龙江省</v>
      </c>
      <c r="F5406">
        <f t="shared" si="169"/>
        <v>2305</v>
      </c>
      <c r="G5406" t="str">
        <f>IF(F5406&gt;10000,"省直辖县市",VLOOKUP(F5406,'Regionalism Code'!H:I,2,FALSE))</f>
        <v>双鸭山市</v>
      </c>
      <c r="H5406" s="7">
        <v>91.725803088763101</v>
      </c>
      <c r="I5406" s="7">
        <v>79.953815622279393</v>
      </c>
      <c r="J5406" s="7">
        <v>109.37354669387901</v>
      </c>
      <c r="K5406" s="7">
        <v>31.107005290479002</v>
      </c>
      <c r="L5406" s="7">
        <v>76.297223034380806</v>
      </c>
      <c r="M5406" s="7">
        <v>60.683390794030103</v>
      </c>
      <c r="N5406" s="7">
        <v>137.87516723228001</v>
      </c>
      <c r="O5406" s="7">
        <v>116.779154622562</v>
      </c>
      <c r="P5406" s="7">
        <v>127.063416270499</v>
      </c>
      <c r="Q5406" s="7">
        <v>98.533571255726002</v>
      </c>
    </row>
    <row r="5407" spans="1:17">
      <c r="A5407" s="6">
        <v>2018</v>
      </c>
      <c r="B5407" s="6" t="s">
        <v>1000</v>
      </c>
      <c r="C5407" s="6">
        <v>230506</v>
      </c>
      <c r="D5407">
        <f t="shared" si="168"/>
        <v>23</v>
      </c>
      <c r="E5407" t="str">
        <f>VLOOKUP(D5407,'Regionalism Code'!B:C,2,FALSE)</f>
        <v>黑龙江省</v>
      </c>
      <c r="F5407">
        <f t="shared" si="169"/>
        <v>2305</v>
      </c>
      <c r="G5407" t="str">
        <f>IF(F5407&gt;10000,"省直辖县市",VLOOKUP(F5407,'Regionalism Code'!H:I,2,FALSE))</f>
        <v>双鸭山市</v>
      </c>
      <c r="H5407" s="7">
        <v>88.6487380532446</v>
      </c>
      <c r="I5407" s="7">
        <v>77.158727137768295</v>
      </c>
      <c r="J5407" s="7">
        <v>97.851199243464393</v>
      </c>
      <c r="K5407" s="7">
        <v>27.493928673075199</v>
      </c>
      <c r="L5407" s="7">
        <v>60.479976099036797</v>
      </c>
      <c r="M5407" s="7">
        <v>52.489116643341497</v>
      </c>
      <c r="N5407" s="7">
        <v>132.47599422467101</v>
      </c>
      <c r="O5407" s="7">
        <v>103.45498702507901</v>
      </c>
      <c r="P5407" s="7">
        <v>108.47948302490801</v>
      </c>
      <c r="Q5407" s="7">
        <v>109.871650808311</v>
      </c>
    </row>
    <row r="5408" spans="1:17">
      <c r="A5408" s="6">
        <v>2016</v>
      </c>
      <c r="B5408" s="6" t="s">
        <v>1001</v>
      </c>
      <c r="C5408" s="6">
        <v>230521</v>
      </c>
      <c r="D5408">
        <f t="shared" si="168"/>
        <v>23</v>
      </c>
      <c r="E5408" t="str">
        <f>VLOOKUP(D5408,'Regionalism Code'!B:C,2,FALSE)</f>
        <v>黑龙江省</v>
      </c>
      <c r="F5408">
        <f t="shared" si="169"/>
        <v>2305</v>
      </c>
      <c r="G5408" t="str">
        <f>IF(F5408&gt;10000,"省直辖县市",VLOOKUP(F5408,'Regionalism Code'!H:I,2,FALSE))</f>
        <v>双鸭山市</v>
      </c>
      <c r="H5408" s="7">
        <v>85.884348619205298</v>
      </c>
      <c r="I5408" s="7">
        <v>89.458202996876693</v>
      </c>
      <c r="J5408" s="7">
        <v>86.699266936979498</v>
      </c>
      <c r="K5408" s="7">
        <v>43.530112066029602</v>
      </c>
      <c r="L5408" s="7">
        <v>61.1734941314945</v>
      </c>
      <c r="M5408" s="7">
        <v>59.4386441062194</v>
      </c>
      <c r="N5408" s="7">
        <v>104.227556077548</v>
      </c>
      <c r="O5408" s="7">
        <v>97.318278027800005</v>
      </c>
      <c r="P5408" s="7">
        <v>78.928960852549395</v>
      </c>
      <c r="Q5408" s="7">
        <v>72.607963471149304</v>
      </c>
    </row>
    <row r="5409" spans="1:17">
      <c r="A5409" s="6">
        <v>2017</v>
      </c>
      <c r="B5409" s="6" t="s">
        <v>1001</v>
      </c>
      <c r="C5409" s="6">
        <v>230521</v>
      </c>
      <c r="D5409">
        <f t="shared" si="168"/>
        <v>23</v>
      </c>
      <c r="E5409" t="str">
        <f>VLOOKUP(D5409,'Regionalism Code'!B:C,2,FALSE)</f>
        <v>黑龙江省</v>
      </c>
      <c r="F5409">
        <f t="shared" si="169"/>
        <v>2305</v>
      </c>
      <c r="G5409" t="str">
        <f>IF(F5409&gt;10000,"省直辖县市",VLOOKUP(F5409,'Regionalism Code'!H:I,2,FALSE))</f>
        <v>双鸭山市</v>
      </c>
      <c r="H5409" s="7">
        <v>99.391386765698101</v>
      </c>
      <c r="I5409" s="7">
        <v>90.362866731677698</v>
      </c>
      <c r="J5409" s="7">
        <v>114.305734851918</v>
      </c>
      <c r="K5409" s="7">
        <v>46.9489644127218</v>
      </c>
      <c r="L5409" s="7">
        <v>86.176475557214701</v>
      </c>
      <c r="M5409" s="7">
        <v>69.812653664341696</v>
      </c>
      <c r="N5409" s="7">
        <v>125.16705610069801</v>
      </c>
      <c r="O5409" s="7">
        <v>131.75138962105601</v>
      </c>
      <c r="P5409" s="7">
        <v>122.569548027878</v>
      </c>
      <c r="Q5409" s="7">
        <v>102.10775441801501</v>
      </c>
    </row>
    <row r="5410" spans="1:17">
      <c r="A5410" s="6">
        <v>2018</v>
      </c>
      <c r="B5410" s="6" t="s">
        <v>1001</v>
      </c>
      <c r="C5410" s="6">
        <v>230521</v>
      </c>
      <c r="D5410">
        <f t="shared" si="168"/>
        <v>23</v>
      </c>
      <c r="E5410" t="str">
        <f>VLOOKUP(D5410,'Regionalism Code'!B:C,2,FALSE)</f>
        <v>黑龙江省</v>
      </c>
      <c r="F5410">
        <f t="shared" si="169"/>
        <v>2305</v>
      </c>
      <c r="G5410" t="str">
        <f>IF(F5410&gt;10000,"省直辖县市",VLOOKUP(F5410,'Regionalism Code'!H:I,2,FALSE))</f>
        <v>双鸭山市</v>
      </c>
      <c r="H5410" s="7">
        <v>96.749628971606597</v>
      </c>
      <c r="I5410" s="7">
        <v>88.279588822938805</v>
      </c>
      <c r="J5410" s="7">
        <v>108.47834458811199</v>
      </c>
      <c r="K5410" s="7">
        <v>49.321226735684803</v>
      </c>
      <c r="L5410" s="7">
        <v>85.357173322835905</v>
      </c>
      <c r="M5410" s="7">
        <v>56.141798399445399</v>
      </c>
      <c r="N5410" s="7">
        <v>121.952819943943</v>
      </c>
      <c r="O5410" s="7">
        <v>123.706832221916</v>
      </c>
      <c r="P5410" s="7">
        <v>112.230455037269</v>
      </c>
      <c r="Q5410" s="7">
        <v>103.410542393678</v>
      </c>
    </row>
    <row r="5411" spans="1:17">
      <c r="A5411" s="6">
        <v>2016</v>
      </c>
      <c r="B5411" s="6" t="s">
        <v>1002</v>
      </c>
      <c r="C5411" s="6">
        <v>230522</v>
      </c>
      <c r="D5411">
        <f t="shared" si="168"/>
        <v>23</v>
      </c>
      <c r="E5411" t="str">
        <f>VLOOKUP(D5411,'Regionalism Code'!B:C,2,FALSE)</f>
        <v>黑龙江省</v>
      </c>
      <c r="F5411">
        <f t="shared" si="169"/>
        <v>2305</v>
      </c>
      <c r="G5411" t="str">
        <f>IF(F5411&gt;10000,"省直辖县市",VLOOKUP(F5411,'Regionalism Code'!H:I,2,FALSE))</f>
        <v>双鸭山市</v>
      </c>
      <c r="H5411" s="7">
        <v>98.590496064715097</v>
      </c>
      <c r="I5411" s="7">
        <v>102.149694015178</v>
      </c>
      <c r="J5411" s="7">
        <v>95.541545509587493</v>
      </c>
      <c r="K5411" s="7">
        <v>48.3435579765626</v>
      </c>
      <c r="L5411" s="7">
        <v>75.338506693665394</v>
      </c>
      <c r="M5411" s="7">
        <v>62.839361921524898</v>
      </c>
      <c r="N5411" s="7">
        <v>123.894258270054</v>
      </c>
      <c r="O5411" s="7">
        <v>100.75878486853</v>
      </c>
      <c r="P5411" s="7">
        <v>78.107557319780796</v>
      </c>
      <c r="Q5411" s="7">
        <v>92.384544870014196</v>
      </c>
    </row>
    <row r="5412" spans="1:17">
      <c r="A5412" s="6">
        <v>2017</v>
      </c>
      <c r="B5412" s="6" t="s">
        <v>1002</v>
      </c>
      <c r="C5412" s="6">
        <v>230522</v>
      </c>
      <c r="D5412">
        <f t="shared" si="168"/>
        <v>23</v>
      </c>
      <c r="E5412" t="str">
        <f>VLOOKUP(D5412,'Regionalism Code'!B:C,2,FALSE)</f>
        <v>黑龙江省</v>
      </c>
      <c r="F5412">
        <f t="shared" si="169"/>
        <v>2305</v>
      </c>
      <c r="G5412" t="str">
        <f>IF(F5412&gt;10000,"省直辖县市",VLOOKUP(F5412,'Regionalism Code'!H:I,2,FALSE))</f>
        <v>双鸭山市</v>
      </c>
      <c r="H5412" s="7">
        <v>107.136118059205</v>
      </c>
      <c r="I5412" s="7">
        <v>102.980203103713</v>
      </c>
      <c r="J5412" s="7">
        <v>123.84842107329899</v>
      </c>
      <c r="K5412" s="7">
        <v>50.842878706992302</v>
      </c>
      <c r="L5412" s="7">
        <v>97.942259492949105</v>
      </c>
      <c r="M5412" s="7">
        <v>72.555017417086006</v>
      </c>
      <c r="N5412" s="7">
        <v>148.19681167599401</v>
      </c>
      <c r="O5412" s="7">
        <v>135.725477305525</v>
      </c>
      <c r="P5412" s="7">
        <v>122.926910335114</v>
      </c>
      <c r="Q5412" s="7">
        <v>90.496533719764201</v>
      </c>
    </row>
    <row r="5413" spans="1:17">
      <c r="A5413" s="6">
        <v>2018</v>
      </c>
      <c r="B5413" s="6" t="s">
        <v>1002</v>
      </c>
      <c r="C5413" s="6">
        <v>230522</v>
      </c>
      <c r="D5413">
        <f t="shared" si="168"/>
        <v>23</v>
      </c>
      <c r="E5413" t="str">
        <f>VLOOKUP(D5413,'Regionalism Code'!B:C,2,FALSE)</f>
        <v>黑龙江省</v>
      </c>
      <c r="F5413">
        <f t="shared" si="169"/>
        <v>2305</v>
      </c>
      <c r="G5413" t="str">
        <f>IF(F5413&gt;10000,"省直辖县市",VLOOKUP(F5413,'Regionalism Code'!H:I,2,FALSE))</f>
        <v>双鸭山市</v>
      </c>
      <c r="H5413" s="7">
        <v>106.809130825921</v>
      </c>
      <c r="I5413" s="7">
        <v>101.009271941668</v>
      </c>
      <c r="J5413" s="7">
        <v>120.042308190499</v>
      </c>
      <c r="K5413" s="7">
        <v>58.149728925370098</v>
      </c>
      <c r="L5413" s="7">
        <v>100.71798383931301</v>
      </c>
      <c r="M5413" s="7">
        <v>66.165751817878103</v>
      </c>
      <c r="N5413" s="7">
        <v>140.66833693819299</v>
      </c>
      <c r="O5413" s="7">
        <v>132.86865734342101</v>
      </c>
      <c r="P5413" s="7">
        <v>111.253996939017</v>
      </c>
      <c r="Q5413" s="7">
        <v>101.919922611839</v>
      </c>
    </row>
    <row r="5414" spans="1:17">
      <c r="A5414" s="6">
        <v>2016</v>
      </c>
      <c r="B5414" s="6" t="s">
        <v>1003</v>
      </c>
      <c r="C5414" s="6">
        <v>230523</v>
      </c>
      <c r="D5414">
        <f t="shared" si="168"/>
        <v>23</v>
      </c>
      <c r="E5414" t="str">
        <f>VLOOKUP(D5414,'Regionalism Code'!B:C,2,FALSE)</f>
        <v>黑龙江省</v>
      </c>
      <c r="F5414">
        <f t="shared" si="169"/>
        <v>2305</v>
      </c>
      <c r="G5414" t="str">
        <f>IF(F5414&gt;10000,"省直辖县市",VLOOKUP(F5414,'Regionalism Code'!H:I,2,FALSE))</f>
        <v>双鸭山市</v>
      </c>
      <c r="H5414" s="7">
        <v>85.671768821001706</v>
      </c>
      <c r="I5414" s="7">
        <v>91.336047537610298</v>
      </c>
      <c r="J5414" s="7">
        <v>85.135908119054207</v>
      </c>
      <c r="K5414" s="7">
        <v>42.521623721511297</v>
      </c>
      <c r="L5414" s="7">
        <v>65.109612637480694</v>
      </c>
      <c r="M5414" s="7">
        <v>56.707055894127102</v>
      </c>
      <c r="N5414" s="7">
        <v>98.625906076830404</v>
      </c>
      <c r="O5414" s="7">
        <v>96.414468709628906</v>
      </c>
      <c r="P5414" s="7">
        <v>76.693661816943504</v>
      </c>
      <c r="Q5414" s="7">
        <v>67.947405055669094</v>
      </c>
    </row>
    <row r="5415" spans="1:17">
      <c r="A5415" s="6">
        <v>2017</v>
      </c>
      <c r="B5415" s="6" t="s">
        <v>1003</v>
      </c>
      <c r="C5415" s="6">
        <v>230523</v>
      </c>
      <c r="D5415">
        <f t="shared" si="168"/>
        <v>23</v>
      </c>
      <c r="E5415" t="str">
        <f>VLOOKUP(D5415,'Regionalism Code'!B:C,2,FALSE)</f>
        <v>黑龙江省</v>
      </c>
      <c r="F5415">
        <f t="shared" si="169"/>
        <v>2305</v>
      </c>
      <c r="G5415" t="str">
        <f>IF(F5415&gt;10000,"省直辖县市",VLOOKUP(F5415,'Regionalism Code'!H:I,2,FALSE))</f>
        <v>双鸭山市</v>
      </c>
      <c r="H5415" s="7">
        <v>99.808700827103706</v>
      </c>
      <c r="I5415" s="7">
        <v>92.706099280577703</v>
      </c>
      <c r="J5415" s="7">
        <v>115.12393984366</v>
      </c>
      <c r="K5415" s="7">
        <v>45.440760282651098</v>
      </c>
      <c r="L5415" s="7">
        <v>90.5859029133495</v>
      </c>
      <c r="M5415" s="7">
        <v>66.009711610440903</v>
      </c>
      <c r="N5415" s="7">
        <v>125.639690597784</v>
      </c>
      <c r="O5415" s="7">
        <v>133.604957849778</v>
      </c>
      <c r="P5415" s="7">
        <v>118.549193907798</v>
      </c>
      <c r="Q5415" s="7">
        <v>95.437262381212705</v>
      </c>
    </row>
    <row r="5416" spans="1:17">
      <c r="A5416" s="6">
        <v>2018</v>
      </c>
      <c r="B5416" s="6" t="s">
        <v>1003</v>
      </c>
      <c r="C5416" s="6">
        <v>230523</v>
      </c>
      <c r="D5416">
        <f t="shared" si="168"/>
        <v>23</v>
      </c>
      <c r="E5416" t="str">
        <f>VLOOKUP(D5416,'Regionalism Code'!B:C,2,FALSE)</f>
        <v>黑龙江省</v>
      </c>
      <c r="F5416">
        <f t="shared" si="169"/>
        <v>2305</v>
      </c>
      <c r="G5416" t="str">
        <f>IF(F5416&gt;10000,"省直辖县市",VLOOKUP(F5416,'Regionalism Code'!H:I,2,FALSE))</f>
        <v>双鸭山市</v>
      </c>
      <c r="H5416" s="7">
        <v>98.639846328559798</v>
      </c>
      <c r="I5416" s="7">
        <v>90.750799214173298</v>
      </c>
      <c r="J5416" s="7">
        <v>109.724528403289</v>
      </c>
      <c r="K5416" s="7">
        <v>50.079916967737802</v>
      </c>
      <c r="L5416" s="7">
        <v>86.210836038698503</v>
      </c>
      <c r="M5416" s="7">
        <v>57.433782281279399</v>
      </c>
      <c r="N5416" s="7">
        <v>122.189746375681</v>
      </c>
      <c r="O5416" s="7">
        <v>127.242409131744</v>
      </c>
      <c r="P5416" s="7">
        <v>108.08670900049999</v>
      </c>
      <c r="Q5416" s="7">
        <v>104.552757373388</v>
      </c>
    </row>
    <row r="5417" spans="1:17">
      <c r="A5417" s="6">
        <v>2016</v>
      </c>
      <c r="B5417" s="6" t="s">
        <v>1004</v>
      </c>
      <c r="C5417" s="6">
        <v>230524</v>
      </c>
      <c r="D5417">
        <f t="shared" si="168"/>
        <v>23</v>
      </c>
      <c r="E5417" t="str">
        <f>VLOOKUP(D5417,'Regionalism Code'!B:C,2,FALSE)</f>
        <v>黑龙江省</v>
      </c>
      <c r="F5417">
        <f t="shared" si="169"/>
        <v>2305</v>
      </c>
      <c r="G5417" t="str">
        <f>IF(F5417&gt;10000,"省直辖县市",VLOOKUP(F5417,'Regionalism Code'!H:I,2,FALSE))</f>
        <v>双鸭山市</v>
      </c>
      <c r="H5417" s="7">
        <v>96.904025102907198</v>
      </c>
      <c r="I5417" s="7">
        <v>95.838033351914405</v>
      </c>
      <c r="J5417" s="7">
        <v>104.29415226597401</v>
      </c>
      <c r="K5417" s="7">
        <v>52.9927735976962</v>
      </c>
      <c r="L5417" s="7">
        <v>79.2893518884472</v>
      </c>
      <c r="M5417" s="7">
        <v>75.791869232489503</v>
      </c>
      <c r="N5417" s="7">
        <v>158.28601227525999</v>
      </c>
      <c r="O5417" s="7">
        <v>99.216802555270505</v>
      </c>
      <c r="P5417" s="7">
        <v>68.8791348609425</v>
      </c>
      <c r="Q5417" s="7">
        <v>87.000810604436595</v>
      </c>
    </row>
    <row r="5418" spans="1:17">
      <c r="A5418" s="6">
        <v>2017</v>
      </c>
      <c r="B5418" s="6" t="s">
        <v>1004</v>
      </c>
      <c r="C5418" s="6">
        <v>230524</v>
      </c>
      <c r="D5418">
        <f t="shared" si="168"/>
        <v>23</v>
      </c>
      <c r="E5418" t="str">
        <f>VLOOKUP(D5418,'Regionalism Code'!B:C,2,FALSE)</f>
        <v>黑龙江省</v>
      </c>
      <c r="F5418">
        <f t="shared" si="169"/>
        <v>2305</v>
      </c>
      <c r="G5418" t="str">
        <f>IF(F5418&gt;10000,"省直辖县市",VLOOKUP(F5418,'Regionalism Code'!H:I,2,FALSE))</f>
        <v>双鸭山市</v>
      </c>
      <c r="H5418" s="7">
        <v>103.66995955674901</v>
      </c>
      <c r="I5418" s="7">
        <v>97.656069770231497</v>
      </c>
      <c r="J5418" s="7">
        <v>118.722270575648</v>
      </c>
      <c r="K5418" s="7">
        <v>49.658014860416799</v>
      </c>
      <c r="L5418" s="7">
        <v>102.41243638176201</v>
      </c>
      <c r="M5418" s="7">
        <v>65.728100845105502</v>
      </c>
      <c r="N5418" s="7">
        <v>131.65122809289301</v>
      </c>
      <c r="O5418" s="7">
        <v>135.31358793504</v>
      </c>
      <c r="P5418" s="7">
        <v>112.484547758256</v>
      </c>
      <c r="Q5418" s="7">
        <v>96.1816318558934</v>
      </c>
    </row>
    <row r="5419" spans="1:17">
      <c r="A5419" s="6">
        <v>2018</v>
      </c>
      <c r="B5419" s="6" t="s">
        <v>1004</v>
      </c>
      <c r="C5419" s="6">
        <v>230524</v>
      </c>
      <c r="D5419">
        <f t="shared" si="168"/>
        <v>23</v>
      </c>
      <c r="E5419" t="str">
        <f>VLOOKUP(D5419,'Regionalism Code'!B:C,2,FALSE)</f>
        <v>黑龙江省</v>
      </c>
      <c r="F5419">
        <f t="shared" si="169"/>
        <v>2305</v>
      </c>
      <c r="G5419" t="str">
        <f>IF(F5419&gt;10000,"省直辖县市",VLOOKUP(F5419,'Regionalism Code'!H:I,2,FALSE))</f>
        <v>双鸭山市</v>
      </c>
      <c r="H5419" s="7">
        <v>103.551305163283</v>
      </c>
      <c r="I5419" s="7">
        <v>95.949582125225902</v>
      </c>
      <c r="J5419" s="7">
        <v>117.177145552299</v>
      </c>
      <c r="K5419" s="7">
        <v>57.2665867718935</v>
      </c>
      <c r="L5419" s="7">
        <v>103.705991471326</v>
      </c>
      <c r="M5419" s="7">
        <v>59.395427743349202</v>
      </c>
      <c r="N5419" s="7">
        <v>132.95094460590801</v>
      </c>
      <c r="O5419" s="7">
        <v>131.50918729613201</v>
      </c>
      <c r="P5419" s="7">
        <v>107.100418642487</v>
      </c>
      <c r="Q5419" s="7">
        <v>103.89809086696501</v>
      </c>
    </row>
    <row r="5420" spans="1:17">
      <c r="A5420" s="6">
        <v>2016</v>
      </c>
      <c r="B5420" s="6" t="s">
        <v>1005</v>
      </c>
      <c r="C5420" s="6">
        <v>230602</v>
      </c>
      <c r="D5420">
        <f t="shared" si="168"/>
        <v>23</v>
      </c>
      <c r="E5420" t="str">
        <f>VLOOKUP(D5420,'Regionalism Code'!B:C,2,FALSE)</f>
        <v>黑龙江省</v>
      </c>
      <c r="F5420">
        <f t="shared" si="169"/>
        <v>2306</v>
      </c>
      <c r="G5420" t="str">
        <f>IF(F5420&gt;10000,"省直辖县市",VLOOKUP(F5420,'Regionalism Code'!H:I,2,FALSE))</f>
        <v>大庆市</v>
      </c>
      <c r="H5420" s="7">
        <v>100.39326290184501</v>
      </c>
      <c r="I5420" s="7">
        <v>104.13650064385401</v>
      </c>
      <c r="J5420" s="7">
        <v>102.103094310393</v>
      </c>
      <c r="K5420" s="7">
        <v>74.043894898897307</v>
      </c>
      <c r="L5420" s="7">
        <v>78.978987679925595</v>
      </c>
      <c r="M5420" s="7">
        <v>88.303203025858394</v>
      </c>
      <c r="N5420" s="7">
        <v>116.469196131215</v>
      </c>
      <c r="O5420" s="7">
        <v>110.040959611939</v>
      </c>
      <c r="P5420" s="7">
        <v>93.587084717471498</v>
      </c>
      <c r="Q5420" s="7">
        <v>84.932265958881402</v>
      </c>
    </row>
    <row r="5421" spans="1:17">
      <c r="A5421" s="6">
        <v>2017</v>
      </c>
      <c r="B5421" s="6" t="s">
        <v>1005</v>
      </c>
      <c r="C5421" s="6">
        <v>230602</v>
      </c>
      <c r="D5421">
        <f t="shared" si="168"/>
        <v>23</v>
      </c>
      <c r="E5421" t="str">
        <f>VLOOKUP(D5421,'Regionalism Code'!B:C,2,FALSE)</f>
        <v>黑龙江省</v>
      </c>
      <c r="F5421">
        <f t="shared" si="169"/>
        <v>2306</v>
      </c>
      <c r="G5421" t="str">
        <f>IF(F5421&gt;10000,"省直辖县市",VLOOKUP(F5421,'Regionalism Code'!H:I,2,FALSE))</f>
        <v>大庆市</v>
      </c>
      <c r="H5421" s="7">
        <v>111.93953605788199</v>
      </c>
      <c r="I5421" s="7">
        <v>102.79622517561501</v>
      </c>
      <c r="J5421" s="7">
        <v>134.44711705409699</v>
      </c>
      <c r="K5421" s="7">
        <v>69.462250730518406</v>
      </c>
      <c r="L5421" s="7">
        <v>99.909708289683493</v>
      </c>
      <c r="M5421" s="7">
        <v>89.132596840449807</v>
      </c>
      <c r="N5421" s="7">
        <v>159.90772933659699</v>
      </c>
      <c r="O5421" s="7">
        <v>146.17338238974099</v>
      </c>
      <c r="P5421" s="7">
        <v>137.800925985579</v>
      </c>
      <c r="Q5421" s="7">
        <v>101.237603172706</v>
      </c>
    </row>
    <row r="5422" spans="1:17">
      <c r="A5422" s="6">
        <v>2018</v>
      </c>
      <c r="B5422" s="6" t="s">
        <v>1005</v>
      </c>
      <c r="C5422" s="6">
        <v>230602</v>
      </c>
      <c r="D5422">
        <f t="shared" si="168"/>
        <v>23</v>
      </c>
      <c r="E5422" t="str">
        <f>VLOOKUP(D5422,'Regionalism Code'!B:C,2,FALSE)</f>
        <v>黑龙江省</v>
      </c>
      <c r="F5422">
        <f t="shared" si="169"/>
        <v>2306</v>
      </c>
      <c r="G5422" t="str">
        <f>IF(F5422&gt;10000,"省直辖县市",VLOOKUP(F5422,'Regionalism Code'!H:I,2,FALSE))</f>
        <v>大庆市</v>
      </c>
      <c r="H5422" s="7">
        <v>111.76405762291201</v>
      </c>
      <c r="I5422" s="7">
        <v>101.24749069169501</v>
      </c>
      <c r="J5422" s="7">
        <v>133.19444637691601</v>
      </c>
      <c r="K5422" s="7">
        <v>79.283061014073894</v>
      </c>
      <c r="L5422" s="7">
        <v>101.97305559253</v>
      </c>
      <c r="M5422" s="7">
        <v>80.030548967545002</v>
      </c>
      <c r="N5422" s="7">
        <v>157.31284840685399</v>
      </c>
      <c r="O5422" s="7">
        <v>147.38616358779799</v>
      </c>
      <c r="P5422" s="7">
        <v>125.544829948203</v>
      </c>
      <c r="Q5422" s="7">
        <v>107.554010370076</v>
      </c>
    </row>
    <row r="5423" spans="1:17">
      <c r="A5423" s="6">
        <v>2016</v>
      </c>
      <c r="B5423" s="6" t="s">
        <v>1006</v>
      </c>
      <c r="C5423" s="6">
        <v>230603</v>
      </c>
      <c r="D5423">
        <f t="shared" si="168"/>
        <v>23</v>
      </c>
      <c r="E5423" t="str">
        <f>VLOOKUP(D5423,'Regionalism Code'!B:C,2,FALSE)</f>
        <v>黑龙江省</v>
      </c>
      <c r="F5423">
        <f t="shared" si="169"/>
        <v>2306</v>
      </c>
      <c r="G5423" t="str">
        <f>IF(F5423&gt;10000,"省直辖县市",VLOOKUP(F5423,'Regionalism Code'!H:I,2,FALSE))</f>
        <v>大庆市</v>
      </c>
      <c r="H5423" s="7">
        <v>98.978407218552903</v>
      </c>
      <c r="I5423" s="7">
        <v>104.447761705281</v>
      </c>
      <c r="J5423" s="7">
        <v>96.383682346537597</v>
      </c>
      <c r="K5423" s="7">
        <v>68.194299175420895</v>
      </c>
      <c r="L5423" s="7">
        <v>73.073560474709495</v>
      </c>
      <c r="M5423" s="7">
        <v>83.478297694948097</v>
      </c>
      <c r="N5423" s="7">
        <v>116.738343150986</v>
      </c>
      <c r="O5423" s="7">
        <v>100.63330654508501</v>
      </c>
      <c r="P5423" s="7">
        <v>86.765678291429396</v>
      </c>
      <c r="Q5423" s="7">
        <v>85.639776129840897</v>
      </c>
    </row>
    <row r="5424" spans="1:17">
      <c r="A5424" s="6">
        <v>2017</v>
      </c>
      <c r="B5424" s="6" t="s">
        <v>1006</v>
      </c>
      <c r="C5424" s="6">
        <v>230603</v>
      </c>
      <c r="D5424">
        <f t="shared" si="168"/>
        <v>23</v>
      </c>
      <c r="E5424" t="str">
        <f>VLOOKUP(D5424,'Regionalism Code'!B:C,2,FALSE)</f>
        <v>黑龙江省</v>
      </c>
      <c r="F5424">
        <f t="shared" si="169"/>
        <v>2306</v>
      </c>
      <c r="G5424" t="str">
        <f>IF(F5424&gt;10000,"省直辖县市",VLOOKUP(F5424,'Regionalism Code'!H:I,2,FALSE))</f>
        <v>大庆市</v>
      </c>
      <c r="H5424" s="7">
        <v>114.393010346214</v>
      </c>
      <c r="I5424" s="7">
        <v>107.98511522982901</v>
      </c>
      <c r="J5424" s="7">
        <v>133.02125555707801</v>
      </c>
      <c r="K5424" s="7">
        <v>77.6116644548311</v>
      </c>
      <c r="L5424" s="7">
        <v>101.637066413464</v>
      </c>
      <c r="M5424" s="7">
        <v>93.373903052399399</v>
      </c>
      <c r="N5424" s="7">
        <v>156.870577489147</v>
      </c>
      <c r="O5424" s="7">
        <v>143.990629341371</v>
      </c>
      <c r="P5424" s="7">
        <v>130.57917965399801</v>
      </c>
      <c r="Q5424" s="7">
        <v>101.70829927069001</v>
      </c>
    </row>
    <row r="5425" spans="1:17">
      <c r="A5425" s="6">
        <v>2018</v>
      </c>
      <c r="B5425" s="6" t="s">
        <v>1006</v>
      </c>
      <c r="C5425" s="6">
        <v>230603</v>
      </c>
      <c r="D5425">
        <f t="shared" si="168"/>
        <v>23</v>
      </c>
      <c r="E5425" t="str">
        <f>VLOOKUP(D5425,'Regionalism Code'!B:C,2,FALSE)</f>
        <v>黑龙江省</v>
      </c>
      <c r="F5425">
        <f t="shared" si="169"/>
        <v>2306</v>
      </c>
      <c r="G5425" t="str">
        <f>IF(F5425&gt;10000,"省直辖县市",VLOOKUP(F5425,'Regionalism Code'!H:I,2,FALSE))</f>
        <v>大庆市</v>
      </c>
      <c r="H5425" s="7">
        <v>115.096113004554</v>
      </c>
      <c r="I5425" s="7">
        <v>106.523465891545</v>
      </c>
      <c r="J5425" s="7">
        <v>132.44635679335801</v>
      </c>
      <c r="K5425" s="7">
        <v>83.853723904444394</v>
      </c>
      <c r="L5425" s="7">
        <v>108.71005013756999</v>
      </c>
      <c r="M5425" s="7">
        <v>81.628197914572695</v>
      </c>
      <c r="N5425" s="7">
        <v>149.155159332811</v>
      </c>
      <c r="O5425" s="7">
        <v>147.477113837096</v>
      </c>
      <c r="P5425" s="7">
        <v>124.41878656508101</v>
      </c>
      <c r="Q5425" s="7">
        <v>111.881749244045</v>
      </c>
    </row>
    <row r="5426" spans="1:17">
      <c r="A5426" s="6">
        <v>2016</v>
      </c>
      <c r="B5426" s="6" t="s">
        <v>1007</v>
      </c>
      <c r="C5426" s="6">
        <v>230604</v>
      </c>
      <c r="D5426">
        <f t="shared" si="168"/>
        <v>23</v>
      </c>
      <c r="E5426" t="str">
        <f>VLOOKUP(D5426,'Regionalism Code'!B:C,2,FALSE)</f>
        <v>黑龙江省</v>
      </c>
      <c r="F5426">
        <f t="shared" si="169"/>
        <v>2306</v>
      </c>
      <c r="G5426" t="str">
        <f>IF(F5426&gt;10000,"省直辖县市",VLOOKUP(F5426,'Regionalism Code'!H:I,2,FALSE))</f>
        <v>大庆市</v>
      </c>
      <c r="H5426" s="7">
        <v>101.778039965063</v>
      </c>
      <c r="I5426" s="7">
        <v>102.555395874995</v>
      </c>
      <c r="J5426" s="7">
        <v>104.62708661028201</v>
      </c>
      <c r="K5426" s="7">
        <v>72.012052721045194</v>
      </c>
      <c r="L5426" s="7">
        <v>84.490711426149204</v>
      </c>
      <c r="M5426" s="7">
        <v>91.010037139236005</v>
      </c>
      <c r="N5426" s="7">
        <v>124.812616452694</v>
      </c>
      <c r="O5426" s="7">
        <v>107.580129026894</v>
      </c>
      <c r="P5426" s="7">
        <v>97.662042252379194</v>
      </c>
      <c r="Q5426" s="7">
        <v>94.0402836688788</v>
      </c>
    </row>
    <row r="5427" spans="1:17">
      <c r="A5427" s="6">
        <v>2017</v>
      </c>
      <c r="B5427" s="6" t="s">
        <v>1007</v>
      </c>
      <c r="C5427" s="6">
        <v>230604</v>
      </c>
      <c r="D5427">
        <f t="shared" si="168"/>
        <v>23</v>
      </c>
      <c r="E5427" t="str">
        <f>VLOOKUP(D5427,'Regionalism Code'!B:C,2,FALSE)</f>
        <v>黑龙江省</v>
      </c>
      <c r="F5427">
        <f t="shared" si="169"/>
        <v>2306</v>
      </c>
      <c r="G5427" t="str">
        <f>IF(F5427&gt;10000,"省直辖县市",VLOOKUP(F5427,'Regionalism Code'!H:I,2,FALSE))</f>
        <v>大庆市</v>
      </c>
      <c r="H5427" s="7">
        <v>113.188880677863</v>
      </c>
      <c r="I5427" s="7">
        <v>102.586076210889</v>
      </c>
      <c r="J5427" s="7">
        <v>136.97772586527401</v>
      </c>
      <c r="K5427" s="7">
        <v>71.423112854224499</v>
      </c>
      <c r="L5427" s="7">
        <v>104.528807688782</v>
      </c>
      <c r="M5427" s="7">
        <v>94.735790930663995</v>
      </c>
      <c r="N5427" s="7">
        <v>169.12859089245401</v>
      </c>
      <c r="O5427" s="7">
        <v>142.141207204003</v>
      </c>
      <c r="P5427" s="7">
        <v>143.603917649604</v>
      </c>
      <c r="Q5427" s="7">
        <v>104.97798690951799</v>
      </c>
    </row>
    <row r="5428" spans="1:17">
      <c r="A5428" s="6">
        <v>2018</v>
      </c>
      <c r="B5428" s="6" t="s">
        <v>1007</v>
      </c>
      <c r="C5428" s="6">
        <v>230604</v>
      </c>
      <c r="D5428">
        <f t="shared" si="168"/>
        <v>23</v>
      </c>
      <c r="E5428" t="str">
        <f>VLOOKUP(D5428,'Regionalism Code'!B:C,2,FALSE)</f>
        <v>黑龙江省</v>
      </c>
      <c r="F5428">
        <f t="shared" si="169"/>
        <v>2306</v>
      </c>
      <c r="G5428" t="str">
        <f>IF(F5428&gt;10000,"省直辖县市",VLOOKUP(F5428,'Regionalism Code'!H:I,2,FALSE))</f>
        <v>大庆市</v>
      </c>
      <c r="H5428" s="7">
        <v>113.260612745873</v>
      </c>
      <c r="I5428" s="7">
        <v>101.192062264268</v>
      </c>
      <c r="J5428" s="7">
        <v>136.38458196523399</v>
      </c>
      <c r="K5428" s="7">
        <v>81.977048282038595</v>
      </c>
      <c r="L5428" s="7">
        <v>111.281601503506</v>
      </c>
      <c r="M5428" s="7">
        <v>87.426438244529805</v>
      </c>
      <c r="N5428" s="7">
        <v>163.371767110002</v>
      </c>
      <c r="O5428" s="7">
        <v>145.80398323129299</v>
      </c>
      <c r="P5428" s="7">
        <v>127.56733172721501</v>
      </c>
      <c r="Q5428" s="7">
        <v>111.09777608038</v>
      </c>
    </row>
    <row r="5429" spans="1:17">
      <c r="A5429" s="6">
        <v>2016</v>
      </c>
      <c r="B5429" s="6" t="s">
        <v>1008</v>
      </c>
      <c r="C5429" s="6">
        <v>230605</v>
      </c>
      <c r="D5429">
        <f t="shared" si="168"/>
        <v>23</v>
      </c>
      <c r="E5429" t="str">
        <f>VLOOKUP(D5429,'Regionalism Code'!B:C,2,FALSE)</f>
        <v>黑龙江省</v>
      </c>
      <c r="F5429">
        <f t="shared" si="169"/>
        <v>2306</v>
      </c>
      <c r="G5429" t="str">
        <f>IF(F5429&gt;10000,"省直辖县市",VLOOKUP(F5429,'Regionalism Code'!H:I,2,FALSE))</f>
        <v>大庆市</v>
      </c>
      <c r="H5429" s="7">
        <v>93.747008559005707</v>
      </c>
      <c r="I5429" s="7">
        <v>93.407271498627907</v>
      </c>
      <c r="J5429" s="7">
        <v>97.965386645116595</v>
      </c>
      <c r="K5429" s="7">
        <v>58.559776852027198</v>
      </c>
      <c r="L5429" s="7">
        <v>89.070025114293102</v>
      </c>
      <c r="M5429" s="7">
        <v>81.588056488463806</v>
      </c>
      <c r="N5429" s="7">
        <v>121.1690534171</v>
      </c>
      <c r="O5429" s="7">
        <v>96.388375073987703</v>
      </c>
      <c r="P5429" s="7">
        <v>87.528736655912098</v>
      </c>
      <c r="Q5429" s="7">
        <v>87.209090487683397</v>
      </c>
    </row>
    <row r="5430" spans="1:17">
      <c r="A5430" s="6">
        <v>2017</v>
      </c>
      <c r="B5430" s="6" t="s">
        <v>1008</v>
      </c>
      <c r="C5430" s="6">
        <v>230605</v>
      </c>
      <c r="D5430">
        <f t="shared" si="168"/>
        <v>23</v>
      </c>
      <c r="E5430" t="str">
        <f>VLOOKUP(D5430,'Regionalism Code'!B:C,2,FALSE)</f>
        <v>黑龙江省</v>
      </c>
      <c r="F5430">
        <f t="shared" si="169"/>
        <v>2306</v>
      </c>
      <c r="G5430" t="str">
        <f>IF(F5430&gt;10000,"省直辖县市",VLOOKUP(F5430,'Regionalism Code'!H:I,2,FALSE))</f>
        <v>大庆市</v>
      </c>
      <c r="H5430" s="7">
        <v>103.64562752349001</v>
      </c>
      <c r="I5430" s="7">
        <v>93.585694383059106</v>
      </c>
      <c r="J5430" s="7">
        <v>124.488574356641</v>
      </c>
      <c r="K5430" s="7">
        <v>56.4777357139575</v>
      </c>
      <c r="L5430" s="7">
        <v>90.566739890419996</v>
      </c>
      <c r="M5430" s="7">
        <v>84.158355988156003</v>
      </c>
      <c r="N5430" s="7">
        <v>158.35993380977601</v>
      </c>
      <c r="O5430" s="7">
        <v>129.33827755414299</v>
      </c>
      <c r="P5430" s="7">
        <v>130.18858869546401</v>
      </c>
      <c r="Q5430" s="7">
        <v>98.994761574465898</v>
      </c>
    </row>
    <row r="5431" spans="1:17">
      <c r="A5431" s="6">
        <v>2018</v>
      </c>
      <c r="B5431" s="6" t="s">
        <v>1008</v>
      </c>
      <c r="C5431" s="6">
        <v>230605</v>
      </c>
      <c r="D5431">
        <f t="shared" si="168"/>
        <v>23</v>
      </c>
      <c r="E5431" t="str">
        <f>VLOOKUP(D5431,'Regionalism Code'!B:C,2,FALSE)</f>
        <v>黑龙江省</v>
      </c>
      <c r="F5431">
        <f t="shared" si="169"/>
        <v>2306</v>
      </c>
      <c r="G5431" t="str">
        <f>IF(F5431&gt;10000,"省直辖县市",VLOOKUP(F5431,'Regionalism Code'!H:I,2,FALSE))</f>
        <v>大庆市</v>
      </c>
      <c r="H5431" s="7">
        <v>100.78362881765401</v>
      </c>
      <c r="I5431" s="7">
        <v>90.870119877090303</v>
      </c>
      <c r="J5431" s="7">
        <v>115.85983336604301</v>
      </c>
      <c r="K5431" s="7">
        <v>61.041471902188398</v>
      </c>
      <c r="L5431" s="7">
        <v>85.369113693860299</v>
      </c>
      <c r="M5431" s="7">
        <v>71.366788440950302</v>
      </c>
      <c r="N5431" s="7">
        <v>150.74300040083099</v>
      </c>
      <c r="O5431" s="7">
        <v>119.287093810237</v>
      </c>
      <c r="P5431" s="7">
        <v>116.04505587248499</v>
      </c>
      <c r="Q5431" s="7">
        <v>106.12818084932999</v>
      </c>
    </row>
    <row r="5432" spans="1:17">
      <c r="A5432" s="6">
        <v>2016</v>
      </c>
      <c r="B5432" s="6" t="s">
        <v>1009</v>
      </c>
      <c r="C5432" s="6">
        <v>230606</v>
      </c>
      <c r="D5432">
        <f t="shared" si="168"/>
        <v>23</v>
      </c>
      <c r="E5432" t="str">
        <f>VLOOKUP(D5432,'Regionalism Code'!B:C,2,FALSE)</f>
        <v>黑龙江省</v>
      </c>
      <c r="F5432">
        <f t="shared" si="169"/>
        <v>2306</v>
      </c>
      <c r="G5432" t="str">
        <f>IF(F5432&gt;10000,"省直辖县市",VLOOKUP(F5432,'Regionalism Code'!H:I,2,FALSE))</f>
        <v>大庆市</v>
      </c>
      <c r="H5432" s="7">
        <v>85.7223399707471</v>
      </c>
      <c r="I5432" s="7">
        <v>87.1001517597321</v>
      </c>
      <c r="J5432" s="7">
        <v>81.812750074654801</v>
      </c>
      <c r="K5432" s="7">
        <v>43.017418009979302</v>
      </c>
      <c r="L5432" s="7">
        <v>55.763016741170397</v>
      </c>
      <c r="M5432" s="7">
        <v>68.507222180282497</v>
      </c>
      <c r="N5432" s="7">
        <v>108.21777973617201</v>
      </c>
      <c r="O5432" s="7">
        <v>82.217627827037404</v>
      </c>
      <c r="P5432" s="7">
        <v>80.863358672580105</v>
      </c>
      <c r="Q5432" s="7">
        <v>88.282418415790602</v>
      </c>
    </row>
    <row r="5433" spans="1:17">
      <c r="A5433" s="6">
        <v>2017</v>
      </c>
      <c r="B5433" s="6" t="s">
        <v>1009</v>
      </c>
      <c r="C5433" s="6">
        <v>230606</v>
      </c>
      <c r="D5433">
        <f t="shared" si="168"/>
        <v>23</v>
      </c>
      <c r="E5433" t="str">
        <f>VLOOKUP(D5433,'Regionalism Code'!B:C,2,FALSE)</f>
        <v>黑龙江省</v>
      </c>
      <c r="F5433">
        <f t="shared" si="169"/>
        <v>2306</v>
      </c>
      <c r="G5433" t="str">
        <f>IF(F5433&gt;10000,"省直辖县市",VLOOKUP(F5433,'Regionalism Code'!H:I,2,FALSE))</f>
        <v>大庆市</v>
      </c>
      <c r="H5433" s="7">
        <v>96.061014245576402</v>
      </c>
      <c r="I5433" s="7">
        <v>87.435422632418195</v>
      </c>
      <c r="J5433" s="7">
        <v>110.98190579466799</v>
      </c>
      <c r="K5433" s="7">
        <v>39.2471619563525</v>
      </c>
      <c r="L5433" s="7">
        <v>77.310406019473604</v>
      </c>
      <c r="M5433" s="7">
        <v>70.381079594143401</v>
      </c>
      <c r="N5433" s="7">
        <v>142.024744644062</v>
      </c>
      <c r="O5433" s="7">
        <v>115.161680724036</v>
      </c>
      <c r="P5433" s="7">
        <v>127.624818576121</v>
      </c>
      <c r="Q5433" s="7">
        <v>97.434824954794905</v>
      </c>
    </row>
    <row r="5434" spans="1:17">
      <c r="A5434" s="6">
        <v>2018</v>
      </c>
      <c r="B5434" s="6" t="s">
        <v>1009</v>
      </c>
      <c r="C5434" s="6">
        <v>230606</v>
      </c>
      <c r="D5434">
        <f t="shared" si="168"/>
        <v>23</v>
      </c>
      <c r="E5434" t="str">
        <f>VLOOKUP(D5434,'Regionalism Code'!B:C,2,FALSE)</f>
        <v>黑龙江省</v>
      </c>
      <c r="F5434">
        <f t="shared" si="169"/>
        <v>2306</v>
      </c>
      <c r="G5434" t="str">
        <f>IF(F5434&gt;10000,"省直辖县市",VLOOKUP(F5434,'Regionalism Code'!H:I,2,FALSE))</f>
        <v>大庆市</v>
      </c>
      <c r="H5434" s="7">
        <v>92.654717387736198</v>
      </c>
      <c r="I5434" s="7">
        <v>83.656686279783898</v>
      </c>
      <c r="J5434" s="7">
        <v>101.088287504663</v>
      </c>
      <c r="K5434" s="7">
        <v>39.400292145320201</v>
      </c>
      <c r="L5434" s="7">
        <v>68.403193808701204</v>
      </c>
      <c r="M5434" s="7">
        <v>60.272346465140203</v>
      </c>
      <c r="N5434" s="7">
        <v>136.79804741181101</v>
      </c>
      <c r="O5434" s="7">
        <v>103.05598020930999</v>
      </c>
      <c r="P5434" s="7">
        <v>108.82427297952501</v>
      </c>
      <c r="Q5434" s="7">
        <v>107.046598010753</v>
      </c>
    </row>
    <row r="5435" spans="1:17">
      <c r="A5435" s="6">
        <v>2016</v>
      </c>
      <c r="B5435" s="6" t="s">
        <v>1010</v>
      </c>
      <c r="C5435" s="6">
        <v>230621</v>
      </c>
      <c r="D5435">
        <f t="shared" si="168"/>
        <v>23</v>
      </c>
      <c r="E5435" t="str">
        <f>VLOOKUP(D5435,'Regionalism Code'!B:C,2,FALSE)</f>
        <v>黑龙江省</v>
      </c>
      <c r="F5435">
        <f t="shared" si="169"/>
        <v>2306</v>
      </c>
      <c r="G5435" t="str">
        <f>IF(F5435&gt;10000,"省直辖县市",VLOOKUP(F5435,'Regionalism Code'!H:I,2,FALSE))</f>
        <v>大庆市</v>
      </c>
      <c r="H5435" s="7">
        <v>83.856264485026401</v>
      </c>
      <c r="I5435" s="7">
        <v>84.872939233515794</v>
      </c>
      <c r="J5435" s="7">
        <v>82.214460083877597</v>
      </c>
      <c r="K5435" s="7">
        <v>41.192039834810402</v>
      </c>
      <c r="L5435" s="7">
        <v>58.493572980529301</v>
      </c>
      <c r="M5435" s="7">
        <v>59.681432914727203</v>
      </c>
      <c r="N5435" s="7">
        <v>96.718525352684296</v>
      </c>
      <c r="O5435" s="7">
        <v>90.759831868356102</v>
      </c>
      <c r="P5435" s="7">
        <v>83.065493764400301</v>
      </c>
      <c r="Q5435" s="7">
        <v>83.487771868318703</v>
      </c>
    </row>
    <row r="5436" spans="1:17">
      <c r="A5436" s="6">
        <v>2017</v>
      </c>
      <c r="B5436" s="6" t="s">
        <v>1010</v>
      </c>
      <c r="C5436" s="6">
        <v>230621</v>
      </c>
      <c r="D5436">
        <f t="shared" si="168"/>
        <v>23</v>
      </c>
      <c r="E5436" t="str">
        <f>VLOOKUP(D5436,'Regionalism Code'!B:C,2,FALSE)</f>
        <v>黑龙江省</v>
      </c>
      <c r="F5436">
        <f t="shared" si="169"/>
        <v>2306</v>
      </c>
      <c r="G5436" t="str">
        <f>IF(F5436&gt;10000,"省直辖县市",VLOOKUP(F5436,'Regionalism Code'!H:I,2,FALSE))</f>
        <v>大庆市</v>
      </c>
      <c r="H5436" s="7">
        <v>95.342852475618699</v>
      </c>
      <c r="I5436" s="7">
        <v>85.426310519746295</v>
      </c>
      <c r="J5436" s="7">
        <v>111.734149804339</v>
      </c>
      <c r="K5436" s="7">
        <v>39.573869468088198</v>
      </c>
      <c r="L5436" s="7">
        <v>79.460348618606005</v>
      </c>
      <c r="M5436" s="7">
        <v>64.771396352047105</v>
      </c>
      <c r="N5436" s="7">
        <v>134.69609132933201</v>
      </c>
      <c r="O5436" s="7">
        <v>123.776746479545</v>
      </c>
      <c r="P5436" s="7">
        <v>120.613135827153</v>
      </c>
      <c r="Q5436" s="7">
        <v>98.307354853518106</v>
      </c>
    </row>
    <row r="5437" spans="1:17">
      <c r="A5437" s="6">
        <v>2018</v>
      </c>
      <c r="B5437" s="6" t="s">
        <v>1010</v>
      </c>
      <c r="C5437" s="6">
        <v>230621</v>
      </c>
      <c r="D5437">
        <f t="shared" si="168"/>
        <v>23</v>
      </c>
      <c r="E5437" t="str">
        <f>VLOOKUP(D5437,'Regionalism Code'!B:C,2,FALSE)</f>
        <v>黑龙江省</v>
      </c>
      <c r="F5437">
        <f t="shared" si="169"/>
        <v>2306</v>
      </c>
      <c r="G5437" t="str">
        <f>IF(F5437&gt;10000,"省直辖县市",VLOOKUP(F5437,'Regionalism Code'!H:I,2,FALSE))</f>
        <v>大庆市</v>
      </c>
      <c r="H5437" s="7">
        <v>93.764957045035104</v>
      </c>
      <c r="I5437" s="7">
        <v>82.780081188328097</v>
      </c>
      <c r="J5437" s="7">
        <v>103.50021402973699</v>
      </c>
      <c r="K5437" s="7">
        <v>42.380281775629904</v>
      </c>
      <c r="L5437" s="7">
        <v>78.861739566006307</v>
      </c>
      <c r="M5437" s="7">
        <v>55.075343452807402</v>
      </c>
      <c r="N5437" s="7">
        <v>123.36980791150501</v>
      </c>
      <c r="O5437" s="7">
        <v>114.47725441743</v>
      </c>
      <c r="P5437" s="7">
        <v>108.249337138526</v>
      </c>
      <c r="Q5437" s="7">
        <v>112.352061416783</v>
      </c>
    </row>
    <row r="5438" spans="1:17">
      <c r="A5438" s="6">
        <v>2016</v>
      </c>
      <c r="B5438" s="6" t="s">
        <v>1011</v>
      </c>
      <c r="C5438" s="6">
        <v>230622</v>
      </c>
      <c r="D5438">
        <f t="shared" si="168"/>
        <v>23</v>
      </c>
      <c r="E5438" t="str">
        <f>VLOOKUP(D5438,'Regionalism Code'!B:C,2,FALSE)</f>
        <v>黑龙江省</v>
      </c>
      <c r="F5438">
        <f t="shared" si="169"/>
        <v>2306</v>
      </c>
      <c r="G5438" t="str">
        <f>IF(F5438&gt;10000,"省直辖县市",VLOOKUP(F5438,'Regionalism Code'!H:I,2,FALSE))</f>
        <v>大庆市</v>
      </c>
      <c r="H5438" s="7">
        <v>87.035224564301501</v>
      </c>
      <c r="I5438" s="7">
        <v>85.955431870510395</v>
      </c>
      <c r="J5438" s="7">
        <v>87.019002125887894</v>
      </c>
      <c r="K5438" s="7">
        <v>45.405626836662201</v>
      </c>
      <c r="L5438" s="7">
        <v>66.002346418383993</v>
      </c>
      <c r="M5438" s="7">
        <v>60.2701133467612</v>
      </c>
      <c r="N5438" s="7">
        <v>84.452033346934101</v>
      </c>
      <c r="O5438" s="7">
        <v>108.37890182170101</v>
      </c>
      <c r="P5438" s="7">
        <v>80.287265632164903</v>
      </c>
      <c r="Q5438" s="7">
        <v>90.635485872914501</v>
      </c>
    </row>
    <row r="5439" spans="1:17">
      <c r="A5439" s="6">
        <v>2017</v>
      </c>
      <c r="B5439" s="6" t="s">
        <v>1011</v>
      </c>
      <c r="C5439" s="6">
        <v>230622</v>
      </c>
      <c r="D5439">
        <f t="shared" si="168"/>
        <v>23</v>
      </c>
      <c r="E5439" t="str">
        <f>VLOOKUP(D5439,'Regionalism Code'!B:C,2,FALSE)</f>
        <v>黑龙江省</v>
      </c>
      <c r="F5439">
        <f t="shared" si="169"/>
        <v>2306</v>
      </c>
      <c r="G5439" t="str">
        <f>IF(F5439&gt;10000,"省直辖县市",VLOOKUP(F5439,'Regionalism Code'!H:I,2,FALSE))</f>
        <v>大庆市</v>
      </c>
      <c r="H5439" s="7">
        <v>97.254718493396595</v>
      </c>
      <c r="I5439" s="7">
        <v>86.771229423388803</v>
      </c>
      <c r="J5439" s="7">
        <v>114.68845703189599</v>
      </c>
      <c r="K5439" s="7">
        <v>46.435736469080901</v>
      </c>
      <c r="L5439" s="7">
        <v>86.268425268072406</v>
      </c>
      <c r="M5439" s="7">
        <v>72.349757512055106</v>
      </c>
      <c r="N5439" s="7">
        <v>125.103413229995</v>
      </c>
      <c r="O5439" s="7">
        <v>131.81683197882799</v>
      </c>
      <c r="P5439" s="7">
        <v>124.7396003268</v>
      </c>
      <c r="Q5439" s="7">
        <v>100.197106743666</v>
      </c>
    </row>
    <row r="5440" spans="1:17">
      <c r="A5440" s="6">
        <v>2018</v>
      </c>
      <c r="B5440" s="6" t="s">
        <v>1011</v>
      </c>
      <c r="C5440" s="6">
        <v>230622</v>
      </c>
      <c r="D5440">
        <f t="shared" si="168"/>
        <v>23</v>
      </c>
      <c r="E5440" t="str">
        <f>VLOOKUP(D5440,'Regionalism Code'!B:C,2,FALSE)</f>
        <v>黑龙江省</v>
      </c>
      <c r="F5440">
        <f t="shared" si="169"/>
        <v>2306</v>
      </c>
      <c r="G5440" t="str">
        <f>IF(F5440&gt;10000,"省直辖县市",VLOOKUP(F5440,'Regionalism Code'!H:I,2,FALSE))</f>
        <v>大庆市</v>
      </c>
      <c r="H5440" s="7">
        <v>94.499691501838797</v>
      </c>
      <c r="I5440" s="7">
        <v>82.4428493747739</v>
      </c>
      <c r="J5440" s="7">
        <v>105.077081786858</v>
      </c>
      <c r="K5440" s="7">
        <v>38.394322882945097</v>
      </c>
      <c r="L5440" s="7">
        <v>75.791508723438895</v>
      </c>
      <c r="M5440" s="7">
        <v>56.443283436049803</v>
      </c>
      <c r="N5440" s="7">
        <v>122.347643050317</v>
      </c>
      <c r="O5440" s="7">
        <v>120.717706555506</v>
      </c>
      <c r="P5440" s="7">
        <v>108.43603413618401</v>
      </c>
      <c r="Q5440" s="7">
        <v>115.096165360982</v>
      </c>
    </row>
    <row r="5441" spans="1:17">
      <c r="A5441" s="6">
        <v>2016</v>
      </c>
      <c r="B5441" s="6" t="s">
        <v>1012</v>
      </c>
      <c r="C5441" s="6">
        <v>230623</v>
      </c>
      <c r="D5441">
        <f t="shared" si="168"/>
        <v>23</v>
      </c>
      <c r="E5441" t="str">
        <f>VLOOKUP(D5441,'Regionalism Code'!B:C,2,FALSE)</f>
        <v>黑龙江省</v>
      </c>
      <c r="F5441">
        <f t="shared" si="169"/>
        <v>2306</v>
      </c>
      <c r="G5441" t="str">
        <f>IF(F5441&gt;10000,"省直辖县市",VLOOKUP(F5441,'Regionalism Code'!H:I,2,FALSE))</f>
        <v>大庆市</v>
      </c>
      <c r="H5441" s="7">
        <v>82.788041879963899</v>
      </c>
      <c r="I5441" s="7">
        <v>85.426082629339305</v>
      </c>
      <c r="J5441" s="7">
        <v>79.132334959475997</v>
      </c>
      <c r="K5441" s="7">
        <v>40.944742353271401</v>
      </c>
      <c r="L5441" s="7">
        <v>54.054625181792197</v>
      </c>
      <c r="M5441" s="7">
        <v>55.535969591121102</v>
      </c>
      <c r="N5441" s="7">
        <v>89.277088962185701</v>
      </c>
      <c r="O5441" s="7">
        <v>90.4165941319647</v>
      </c>
      <c r="P5441" s="7">
        <v>82.042467947045097</v>
      </c>
      <c r="Q5441" s="7">
        <v>80.725341101334905</v>
      </c>
    </row>
    <row r="5442" spans="1:17">
      <c r="A5442" s="6">
        <v>2017</v>
      </c>
      <c r="B5442" s="6" t="s">
        <v>1012</v>
      </c>
      <c r="C5442" s="6">
        <v>230623</v>
      </c>
      <c r="D5442">
        <f t="shared" ref="D5442:D5505" si="170">INT(C5442/10000)</f>
        <v>23</v>
      </c>
      <c r="E5442" t="str">
        <f>VLOOKUP(D5442,'Regionalism Code'!B:C,2,FALSE)</f>
        <v>黑龙江省</v>
      </c>
      <c r="F5442">
        <f t="shared" ref="F5442:F5505" si="171">IF(OR(D5442=11,D5442=12,D5442=31,D5442=50),D5442*100,IF(MID(C5442,3,1)="9",C5442,INT(C5442/100)))</f>
        <v>2306</v>
      </c>
      <c r="G5442" t="str">
        <f>IF(F5442&gt;10000,"省直辖县市",VLOOKUP(F5442,'Regionalism Code'!H:I,2,FALSE))</f>
        <v>大庆市</v>
      </c>
      <c r="H5442" s="7">
        <v>94.878083552339405</v>
      </c>
      <c r="I5442" s="7">
        <v>86.477731705288093</v>
      </c>
      <c r="J5442" s="7">
        <v>108.68110939053</v>
      </c>
      <c r="K5442" s="7">
        <v>41.860160115117303</v>
      </c>
      <c r="L5442" s="7">
        <v>79.752508211838105</v>
      </c>
      <c r="M5442" s="7">
        <v>60.409966923962799</v>
      </c>
      <c r="N5442" s="7">
        <v>120.620184833216</v>
      </c>
      <c r="O5442" s="7">
        <v>125.21383313265299</v>
      </c>
      <c r="P5442" s="7">
        <v>121.177766463895</v>
      </c>
      <c r="Q5442" s="7">
        <v>97.539422972935</v>
      </c>
    </row>
    <row r="5443" spans="1:17">
      <c r="A5443" s="6">
        <v>2018</v>
      </c>
      <c r="B5443" s="6" t="s">
        <v>1012</v>
      </c>
      <c r="C5443" s="6">
        <v>230623</v>
      </c>
      <c r="D5443">
        <f t="shared" si="170"/>
        <v>23</v>
      </c>
      <c r="E5443" t="str">
        <f>VLOOKUP(D5443,'Regionalism Code'!B:C,2,FALSE)</f>
        <v>黑龙江省</v>
      </c>
      <c r="F5443">
        <f t="shared" si="171"/>
        <v>2306</v>
      </c>
      <c r="G5443" t="str">
        <f>IF(F5443&gt;10000,"省直辖县市",VLOOKUP(F5443,'Regionalism Code'!H:I,2,FALSE))</f>
        <v>大庆市</v>
      </c>
      <c r="H5443" s="7">
        <v>90.313265887637897</v>
      </c>
      <c r="I5443" s="7">
        <v>82.859505490044995</v>
      </c>
      <c r="J5443" s="7">
        <v>96.7446896835785</v>
      </c>
      <c r="K5443" s="7">
        <v>40.308771063675799</v>
      </c>
      <c r="L5443" s="7">
        <v>79.200761076425394</v>
      </c>
      <c r="M5443" s="7">
        <v>45.292836996779897</v>
      </c>
      <c r="N5443" s="7">
        <v>105.145867508004</v>
      </c>
      <c r="O5443" s="7">
        <v>111.18160583927001</v>
      </c>
      <c r="P5443" s="7">
        <v>105.563074807292</v>
      </c>
      <c r="Q5443" s="7">
        <v>103.244064874062</v>
      </c>
    </row>
    <row r="5444" spans="1:17">
      <c r="A5444" s="6">
        <v>2016</v>
      </c>
      <c r="B5444" s="6" t="s">
        <v>1013</v>
      </c>
      <c r="C5444" s="6">
        <v>230624</v>
      </c>
      <c r="D5444">
        <f t="shared" si="170"/>
        <v>23</v>
      </c>
      <c r="E5444" t="str">
        <f>VLOOKUP(D5444,'Regionalism Code'!B:C,2,FALSE)</f>
        <v>黑龙江省</v>
      </c>
      <c r="F5444">
        <f t="shared" si="171"/>
        <v>2306</v>
      </c>
      <c r="G5444" t="str">
        <f>IF(F5444&gt;10000,"省直辖县市",VLOOKUP(F5444,'Regionalism Code'!H:I,2,FALSE))</f>
        <v>大庆市</v>
      </c>
      <c r="H5444" s="7">
        <v>84.2310747232723</v>
      </c>
      <c r="I5444" s="7">
        <v>87.774167105524199</v>
      </c>
      <c r="J5444" s="7">
        <v>84.724074910142306</v>
      </c>
      <c r="K5444" s="7">
        <v>48.331582109507501</v>
      </c>
      <c r="L5444" s="7">
        <v>62.381813058963601</v>
      </c>
      <c r="M5444" s="7">
        <v>60.092974445557303</v>
      </c>
      <c r="N5444" s="7">
        <v>92.272756610061904</v>
      </c>
      <c r="O5444" s="7">
        <v>98.251843848469505</v>
      </c>
      <c r="P5444" s="7">
        <v>81.124165280323695</v>
      </c>
      <c r="Q5444" s="7">
        <v>71.641140167326597</v>
      </c>
    </row>
    <row r="5445" spans="1:17">
      <c r="A5445" s="6">
        <v>2017</v>
      </c>
      <c r="B5445" s="6" t="s">
        <v>1013</v>
      </c>
      <c r="C5445" s="6">
        <v>230624</v>
      </c>
      <c r="D5445">
        <f t="shared" si="170"/>
        <v>23</v>
      </c>
      <c r="E5445" t="str">
        <f>VLOOKUP(D5445,'Regionalism Code'!B:C,2,FALSE)</f>
        <v>黑龙江省</v>
      </c>
      <c r="F5445">
        <f t="shared" si="171"/>
        <v>2306</v>
      </c>
      <c r="G5445" t="str">
        <f>IF(F5445&gt;10000,"省直辖县市",VLOOKUP(F5445,'Regionalism Code'!H:I,2,FALSE))</f>
        <v>大庆市</v>
      </c>
      <c r="H5445" s="7">
        <v>97.132650274194503</v>
      </c>
      <c r="I5445" s="7">
        <v>88.887300684047403</v>
      </c>
      <c r="J5445" s="7">
        <v>113.49501718514</v>
      </c>
      <c r="K5445" s="7">
        <v>47.488390385134402</v>
      </c>
      <c r="L5445" s="7">
        <v>87.154291774979001</v>
      </c>
      <c r="M5445" s="7">
        <v>62.057583535752798</v>
      </c>
      <c r="N5445" s="7">
        <v>128.624563313539</v>
      </c>
      <c r="O5445" s="7">
        <v>128.38803304523299</v>
      </c>
      <c r="P5445" s="7">
        <v>121.851482069504</v>
      </c>
      <c r="Q5445" s="7">
        <v>94.631585171805099</v>
      </c>
    </row>
    <row r="5446" spans="1:17">
      <c r="A5446" s="6">
        <v>2018</v>
      </c>
      <c r="B5446" s="6" t="s">
        <v>1013</v>
      </c>
      <c r="C5446" s="6">
        <v>230624</v>
      </c>
      <c r="D5446">
        <f t="shared" si="170"/>
        <v>23</v>
      </c>
      <c r="E5446" t="str">
        <f>VLOOKUP(D5446,'Regionalism Code'!B:C,2,FALSE)</f>
        <v>黑龙江省</v>
      </c>
      <c r="F5446">
        <f t="shared" si="171"/>
        <v>2306</v>
      </c>
      <c r="G5446" t="str">
        <f>IF(F5446&gt;10000,"省直辖县市",VLOOKUP(F5446,'Regionalism Code'!H:I,2,FALSE))</f>
        <v>大庆市</v>
      </c>
      <c r="H5446" s="7">
        <v>96.203282531622094</v>
      </c>
      <c r="I5446" s="7">
        <v>87.279840238614597</v>
      </c>
      <c r="J5446" s="7">
        <v>107.84883590567399</v>
      </c>
      <c r="K5446" s="7">
        <v>52.326375406207397</v>
      </c>
      <c r="L5446" s="7">
        <v>83.688079327665506</v>
      </c>
      <c r="M5446" s="7">
        <v>53.309585096399999</v>
      </c>
      <c r="N5446" s="7">
        <v>117.943900942268</v>
      </c>
      <c r="O5446" s="7">
        <v>126.179136641984</v>
      </c>
      <c r="P5446" s="7">
        <v>109.72455924472</v>
      </c>
      <c r="Q5446" s="7">
        <v>104.512407477141</v>
      </c>
    </row>
    <row r="5447" spans="1:17">
      <c r="A5447" s="6">
        <v>2016</v>
      </c>
      <c r="B5447" s="6" t="s">
        <v>1014</v>
      </c>
      <c r="C5447" s="6">
        <v>230702</v>
      </c>
      <c r="D5447">
        <f t="shared" si="170"/>
        <v>23</v>
      </c>
      <c r="E5447" t="str">
        <f>VLOOKUP(D5447,'Regionalism Code'!B:C,2,FALSE)</f>
        <v>黑龙江省</v>
      </c>
      <c r="F5447">
        <f t="shared" si="171"/>
        <v>2307</v>
      </c>
      <c r="G5447" t="str">
        <f>IF(F5447&gt;10000,"省直辖县市",VLOOKUP(F5447,'Regionalism Code'!H:I,2,FALSE))</f>
        <v>伊春市</v>
      </c>
      <c r="H5447" s="7">
        <v>97.220152519561097</v>
      </c>
      <c r="I5447" s="7">
        <v>96.129296221445202</v>
      </c>
      <c r="J5447" s="7">
        <v>104.102221757791</v>
      </c>
      <c r="K5447" s="7">
        <v>62.913285712272</v>
      </c>
      <c r="L5447" s="7">
        <v>84.904639977081104</v>
      </c>
      <c r="M5447" s="7">
        <v>78.942017452341105</v>
      </c>
      <c r="N5447" s="7">
        <v>114.546475098551</v>
      </c>
      <c r="O5447" s="7">
        <v>112.559816898412</v>
      </c>
      <c r="P5447" s="7">
        <v>109.961633334141</v>
      </c>
      <c r="Q5447" s="7">
        <v>88.322281313875493</v>
      </c>
    </row>
    <row r="5448" spans="1:17">
      <c r="A5448" s="6">
        <v>2017</v>
      </c>
      <c r="B5448" s="6" t="s">
        <v>1014</v>
      </c>
      <c r="C5448" s="6">
        <v>230702</v>
      </c>
      <c r="D5448">
        <f t="shared" si="170"/>
        <v>23</v>
      </c>
      <c r="E5448" t="str">
        <f>VLOOKUP(D5448,'Regionalism Code'!B:C,2,FALSE)</f>
        <v>黑龙江省</v>
      </c>
      <c r="F5448">
        <f t="shared" si="171"/>
        <v>2307</v>
      </c>
      <c r="G5448" t="str">
        <f>IF(F5448&gt;10000,"省直辖县市",VLOOKUP(F5448,'Regionalism Code'!H:I,2,FALSE))</f>
        <v>伊春市</v>
      </c>
      <c r="H5448" s="7">
        <v>109.205668615739</v>
      </c>
      <c r="I5448" s="7">
        <v>96.322777767721007</v>
      </c>
      <c r="J5448" s="7">
        <v>135.731625790778</v>
      </c>
      <c r="K5448" s="7">
        <v>64.265654521163</v>
      </c>
      <c r="L5448" s="7">
        <v>107.210800703244</v>
      </c>
      <c r="M5448" s="7">
        <v>86.914391410998107</v>
      </c>
      <c r="N5448" s="7">
        <v>154.92455374932899</v>
      </c>
      <c r="O5448" s="7">
        <v>147.20618652698201</v>
      </c>
      <c r="P5448" s="7">
        <v>151.08450642351099</v>
      </c>
      <c r="Q5448" s="7">
        <v>103.549571103107</v>
      </c>
    </row>
    <row r="5449" spans="1:17">
      <c r="A5449" s="6">
        <v>2018</v>
      </c>
      <c r="B5449" s="6" t="s">
        <v>1014</v>
      </c>
      <c r="C5449" s="6">
        <v>230702</v>
      </c>
      <c r="D5449">
        <f t="shared" si="170"/>
        <v>23</v>
      </c>
      <c r="E5449" t="str">
        <f>VLOOKUP(D5449,'Regionalism Code'!B:C,2,FALSE)</f>
        <v>黑龙江省</v>
      </c>
      <c r="F5449">
        <f t="shared" si="171"/>
        <v>2307</v>
      </c>
      <c r="G5449" t="str">
        <f>IF(F5449&gt;10000,"省直辖县市",VLOOKUP(F5449,'Regionalism Code'!H:I,2,FALSE))</f>
        <v>伊春市</v>
      </c>
      <c r="H5449" s="7">
        <v>108.531038302981</v>
      </c>
      <c r="I5449" s="7">
        <v>95.051653762025694</v>
      </c>
      <c r="J5449" s="7">
        <v>132.99224141184399</v>
      </c>
      <c r="K5449" s="7">
        <v>70.055509820175004</v>
      </c>
      <c r="L5449" s="7">
        <v>114.84769586278</v>
      </c>
      <c r="M5449" s="7">
        <v>78.842580660840696</v>
      </c>
      <c r="N5449" s="7">
        <v>151.202892089069</v>
      </c>
      <c r="O5449" s="7">
        <v>146.894070988213</v>
      </c>
      <c r="P5449" s="7">
        <v>124.87468205928199</v>
      </c>
      <c r="Q5449" s="7">
        <v>108.596496186474</v>
      </c>
    </row>
    <row r="5450" spans="1:17">
      <c r="A5450" s="6">
        <v>2016</v>
      </c>
      <c r="B5450" s="6" t="s">
        <v>1015</v>
      </c>
      <c r="C5450" s="6">
        <v>230703</v>
      </c>
      <c r="D5450">
        <f t="shared" si="170"/>
        <v>23</v>
      </c>
      <c r="E5450" t="str">
        <f>VLOOKUP(D5450,'Regionalism Code'!B:C,2,FALSE)</f>
        <v>黑龙江省</v>
      </c>
      <c r="F5450">
        <f t="shared" si="171"/>
        <v>2307</v>
      </c>
      <c r="G5450" t="str">
        <f>IF(F5450&gt;10000,"省直辖县市",VLOOKUP(F5450,'Regionalism Code'!H:I,2,FALSE))</f>
        <v>伊春市</v>
      </c>
      <c r="H5450" s="7">
        <v>84.782890480723594</v>
      </c>
      <c r="I5450" s="7">
        <v>87.313004331539403</v>
      </c>
      <c r="J5450" s="7">
        <v>89.472240571958494</v>
      </c>
      <c r="K5450" s="7">
        <v>50.637315989645302</v>
      </c>
      <c r="L5450" s="7">
        <v>72.659615251711301</v>
      </c>
      <c r="M5450" s="7">
        <v>68.035854427503594</v>
      </c>
      <c r="N5450" s="7">
        <v>104.81875375493</v>
      </c>
      <c r="O5450" s="7">
        <v>95.462694875761699</v>
      </c>
      <c r="P5450" s="7">
        <v>85.355080484846596</v>
      </c>
      <c r="Q5450" s="7">
        <v>67.912395380815198</v>
      </c>
    </row>
    <row r="5451" spans="1:17">
      <c r="A5451" s="6">
        <v>2017</v>
      </c>
      <c r="B5451" s="6" t="s">
        <v>1015</v>
      </c>
      <c r="C5451" s="6">
        <v>230703</v>
      </c>
      <c r="D5451">
        <f t="shared" si="170"/>
        <v>23</v>
      </c>
      <c r="E5451" t="str">
        <f>VLOOKUP(D5451,'Regionalism Code'!B:C,2,FALSE)</f>
        <v>黑龙江省</v>
      </c>
      <c r="F5451">
        <f t="shared" si="171"/>
        <v>2307</v>
      </c>
      <c r="G5451" t="str">
        <f>IF(F5451&gt;10000,"省直辖县市",VLOOKUP(F5451,'Regionalism Code'!H:I,2,FALSE))</f>
        <v>伊春市</v>
      </c>
      <c r="H5451" s="7">
        <v>98.719830015614505</v>
      </c>
      <c r="I5451" s="7">
        <v>87.649620472355707</v>
      </c>
      <c r="J5451" s="7">
        <v>120.757323752999</v>
      </c>
      <c r="K5451" s="7">
        <v>48.885621326918098</v>
      </c>
      <c r="L5451" s="7">
        <v>93.29756445996</v>
      </c>
      <c r="M5451" s="7">
        <v>74.806615869353095</v>
      </c>
      <c r="N5451" s="7">
        <v>150.054479526482</v>
      </c>
      <c r="O5451" s="7">
        <v>129.054504156208</v>
      </c>
      <c r="P5451" s="7">
        <v>119.70839288028</v>
      </c>
      <c r="Q5451" s="7">
        <v>95.233897018945896</v>
      </c>
    </row>
    <row r="5452" spans="1:17">
      <c r="A5452" s="6">
        <v>2018</v>
      </c>
      <c r="B5452" s="6" t="s">
        <v>1015</v>
      </c>
      <c r="C5452" s="6">
        <v>230703</v>
      </c>
      <c r="D5452">
        <f t="shared" si="170"/>
        <v>23</v>
      </c>
      <c r="E5452" t="str">
        <f>VLOOKUP(D5452,'Regionalism Code'!B:C,2,FALSE)</f>
        <v>黑龙江省</v>
      </c>
      <c r="F5452">
        <f t="shared" si="171"/>
        <v>2307</v>
      </c>
      <c r="G5452" t="str">
        <f>IF(F5452&gt;10000,"省直辖县市",VLOOKUP(F5452,'Regionalism Code'!H:I,2,FALSE))</f>
        <v>伊春市</v>
      </c>
      <c r="H5452" s="7">
        <v>98.9389763156817</v>
      </c>
      <c r="I5452" s="7">
        <v>86.527804168245197</v>
      </c>
      <c r="J5452" s="7">
        <v>116.80941371251301</v>
      </c>
      <c r="K5452" s="7">
        <v>55.4691137713749</v>
      </c>
      <c r="L5452" s="7">
        <v>92.350005737958895</v>
      </c>
      <c r="M5452" s="7">
        <v>72.401919261236401</v>
      </c>
      <c r="N5452" s="7">
        <v>149.27174207185101</v>
      </c>
      <c r="O5452" s="7">
        <v>121.59820781945599</v>
      </c>
      <c r="P5452" s="7">
        <v>110.998880686635</v>
      </c>
      <c r="Q5452" s="7">
        <v>107.453092720518</v>
      </c>
    </row>
    <row r="5453" spans="1:17">
      <c r="A5453" s="6">
        <v>2016</v>
      </c>
      <c r="B5453" s="6" t="s">
        <v>1016</v>
      </c>
      <c r="C5453" s="6">
        <v>230704</v>
      </c>
      <c r="D5453">
        <f t="shared" si="170"/>
        <v>23</v>
      </c>
      <c r="E5453" t="str">
        <f>VLOOKUP(D5453,'Regionalism Code'!B:C,2,FALSE)</f>
        <v>黑龙江省</v>
      </c>
      <c r="F5453">
        <f t="shared" si="171"/>
        <v>2307</v>
      </c>
      <c r="G5453" t="str">
        <f>IF(F5453&gt;10000,"省直辖县市",VLOOKUP(F5453,'Regionalism Code'!H:I,2,FALSE))</f>
        <v>伊春市</v>
      </c>
      <c r="H5453" s="7">
        <v>86.735789927425799</v>
      </c>
      <c r="I5453" s="7">
        <v>86.347281427261393</v>
      </c>
      <c r="J5453" s="7">
        <v>86.102560735515894</v>
      </c>
      <c r="K5453" s="7">
        <v>47.9219178992848</v>
      </c>
      <c r="L5453" s="7">
        <v>69.520577032056096</v>
      </c>
      <c r="M5453" s="7">
        <v>69.540536558939493</v>
      </c>
      <c r="N5453" s="7">
        <v>92.5703323062408</v>
      </c>
      <c r="O5453" s="7">
        <v>94.661027777526598</v>
      </c>
      <c r="P5453" s="7">
        <v>90.569544228898906</v>
      </c>
      <c r="Q5453" s="7">
        <v>89.174623427013103</v>
      </c>
    </row>
    <row r="5454" spans="1:17">
      <c r="A5454" s="6">
        <v>2017</v>
      </c>
      <c r="B5454" s="6" t="s">
        <v>1016</v>
      </c>
      <c r="C5454" s="6">
        <v>230704</v>
      </c>
      <c r="D5454">
        <f t="shared" si="170"/>
        <v>23</v>
      </c>
      <c r="E5454" t="str">
        <f>VLOOKUP(D5454,'Regionalism Code'!B:C,2,FALSE)</f>
        <v>黑龙江省</v>
      </c>
      <c r="F5454">
        <f t="shared" si="171"/>
        <v>2307</v>
      </c>
      <c r="G5454" t="str">
        <f>IF(F5454&gt;10000,"省直辖县市",VLOOKUP(F5454,'Regionalism Code'!H:I,2,FALSE))</f>
        <v>伊春市</v>
      </c>
      <c r="H5454" s="7">
        <v>98.211322662735398</v>
      </c>
      <c r="I5454" s="7">
        <v>86.416512412000401</v>
      </c>
      <c r="J5454" s="7">
        <v>120.82484366495</v>
      </c>
      <c r="K5454" s="7">
        <v>46.8799077767057</v>
      </c>
      <c r="L5454" s="7">
        <v>90.634354165999596</v>
      </c>
      <c r="M5454" s="7">
        <v>74.153363800132198</v>
      </c>
      <c r="N5454" s="7">
        <v>142.37230222427999</v>
      </c>
      <c r="O5454" s="7">
        <v>131.36723156927201</v>
      </c>
      <c r="P5454" s="7">
        <v>136.196839951692</v>
      </c>
      <c r="Q5454" s="7">
        <v>96.071244800833398</v>
      </c>
    </row>
    <row r="5455" spans="1:17">
      <c r="A5455" s="6">
        <v>2018</v>
      </c>
      <c r="B5455" s="6" t="s">
        <v>1016</v>
      </c>
      <c r="C5455" s="6">
        <v>230704</v>
      </c>
      <c r="D5455">
        <f t="shared" si="170"/>
        <v>23</v>
      </c>
      <c r="E5455" t="str">
        <f>VLOOKUP(D5455,'Regionalism Code'!B:C,2,FALSE)</f>
        <v>黑龙江省</v>
      </c>
      <c r="F5455">
        <f t="shared" si="171"/>
        <v>2307</v>
      </c>
      <c r="G5455" t="str">
        <f>IF(F5455&gt;10000,"省直辖县市",VLOOKUP(F5455,'Regionalism Code'!H:I,2,FALSE))</f>
        <v>伊春市</v>
      </c>
      <c r="H5455" s="7">
        <v>98.875351302355796</v>
      </c>
      <c r="I5455" s="7">
        <v>85.379363337007007</v>
      </c>
      <c r="J5455" s="7">
        <v>116.520479238048</v>
      </c>
      <c r="K5455" s="7">
        <v>51.944922205993599</v>
      </c>
      <c r="L5455" s="7">
        <v>94.331883649988995</v>
      </c>
      <c r="M5455" s="7">
        <v>70.588722056241096</v>
      </c>
      <c r="N5455" s="7">
        <v>139.02737891285301</v>
      </c>
      <c r="O5455" s="7">
        <v>126.88436245417201</v>
      </c>
      <c r="P5455" s="7">
        <v>113.036782121652</v>
      </c>
      <c r="Q5455" s="7">
        <v>111.380929736523</v>
      </c>
    </row>
    <row r="5456" spans="1:17">
      <c r="A5456" s="6">
        <v>2016</v>
      </c>
      <c r="B5456" s="6" t="s">
        <v>1017</v>
      </c>
      <c r="C5456" s="6">
        <v>230705</v>
      </c>
      <c r="D5456">
        <f t="shared" si="170"/>
        <v>23</v>
      </c>
      <c r="E5456" t="str">
        <f>VLOOKUP(D5456,'Regionalism Code'!B:C,2,FALSE)</f>
        <v>黑龙江省</v>
      </c>
      <c r="F5456">
        <f t="shared" si="171"/>
        <v>2307</v>
      </c>
      <c r="G5456" t="str">
        <f>IF(F5456&gt;10000,"省直辖县市",VLOOKUP(F5456,'Regionalism Code'!H:I,2,FALSE))</f>
        <v>伊春市</v>
      </c>
      <c r="H5456" s="7">
        <v>89.619063289793303</v>
      </c>
      <c r="I5456" s="7">
        <v>89.519360427324699</v>
      </c>
      <c r="J5456" s="7">
        <v>86.126730940757696</v>
      </c>
      <c r="K5456" s="7">
        <v>48.899795736260202</v>
      </c>
      <c r="L5456" s="7">
        <v>66.195416358825</v>
      </c>
      <c r="M5456" s="7">
        <v>70.246423701971295</v>
      </c>
      <c r="N5456" s="7">
        <v>101.23875535307801</v>
      </c>
      <c r="O5456" s="7">
        <v>94.3659042234911</v>
      </c>
      <c r="P5456" s="7">
        <v>74.769304086910594</v>
      </c>
      <c r="Q5456" s="7">
        <v>96.299884894365803</v>
      </c>
    </row>
    <row r="5457" spans="1:17">
      <c r="A5457" s="6">
        <v>2017</v>
      </c>
      <c r="B5457" s="6" t="s">
        <v>1017</v>
      </c>
      <c r="C5457" s="6">
        <v>230705</v>
      </c>
      <c r="D5457">
        <f t="shared" si="170"/>
        <v>23</v>
      </c>
      <c r="E5457" t="str">
        <f>VLOOKUP(D5457,'Regionalism Code'!B:C,2,FALSE)</f>
        <v>黑龙江省</v>
      </c>
      <c r="F5457">
        <f t="shared" si="171"/>
        <v>2307</v>
      </c>
      <c r="G5457" t="str">
        <f>IF(F5457&gt;10000,"省直辖县市",VLOOKUP(F5457,'Regionalism Code'!H:I,2,FALSE))</f>
        <v>伊春市</v>
      </c>
      <c r="H5457" s="7">
        <v>100.49465260005999</v>
      </c>
      <c r="I5457" s="7">
        <v>90.117424752775705</v>
      </c>
      <c r="J5457" s="7">
        <v>119.86654976313901</v>
      </c>
      <c r="K5457" s="7">
        <v>47.915534016745198</v>
      </c>
      <c r="L5457" s="7">
        <v>92.821220661142803</v>
      </c>
      <c r="M5457" s="7">
        <v>75.882350375185993</v>
      </c>
      <c r="N5457" s="7">
        <v>143.305441942345</v>
      </c>
      <c r="O5457" s="7">
        <v>129.29439131105201</v>
      </c>
      <c r="P5457" s="7">
        <v>127.221562470416</v>
      </c>
      <c r="Q5457" s="7">
        <v>99.564425477624695</v>
      </c>
    </row>
    <row r="5458" spans="1:17">
      <c r="A5458" s="6">
        <v>2018</v>
      </c>
      <c r="B5458" s="6" t="s">
        <v>1017</v>
      </c>
      <c r="C5458" s="6">
        <v>230705</v>
      </c>
      <c r="D5458">
        <f t="shared" si="170"/>
        <v>23</v>
      </c>
      <c r="E5458" t="str">
        <f>VLOOKUP(D5458,'Regionalism Code'!B:C,2,FALSE)</f>
        <v>黑龙江省</v>
      </c>
      <c r="F5458">
        <f t="shared" si="171"/>
        <v>2307</v>
      </c>
      <c r="G5458" t="str">
        <f>IF(F5458&gt;10000,"省直辖县市",VLOOKUP(F5458,'Regionalism Code'!H:I,2,FALSE))</f>
        <v>伊春市</v>
      </c>
      <c r="H5458" s="7">
        <v>100.482529893014</v>
      </c>
      <c r="I5458" s="7">
        <v>89.478008859964007</v>
      </c>
      <c r="J5458" s="7">
        <v>116.495511168189</v>
      </c>
      <c r="K5458" s="7">
        <v>55.043628917063401</v>
      </c>
      <c r="L5458" s="7">
        <v>92.054120748629899</v>
      </c>
      <c r="M5458" s="7">
        <v>74.395581904832</v>
      </c>
      <c r="N5458" s="7">
        <v>143.93257815990199</v>
      </c>
      <c r="O5458" s="7">
        <v>123.11671043140601</v>
      </c>
      <c r="P5458" s="7">
        <v>114.77404930227399</v>
      </c>
      <c r="Q5458" s="7">
        <v>107.72729491851101</v>
      </c>
    </row>
    <row r="5459" spans="1:17">
      <c r="A5459" s="6">
        <v>2016</v>
      </c>
      <c r="B5459" s="6" t="s">
        <v>1018</v>
      </c>
      <c r="C5459" s="6">
        <v>230706</v>
      </c>
      <c r="D5459">
        <f t="shared" si="170"/>
        <v>23</v>
      </c>
      <c r="E5459" t="str">
        <f>VLOOKUP(D5459,'Regionalism Code'!B:C,2,FALSE)</f>
        <v>黑龙江省</v>
      </c>
      <c r="F5459">
        <f t="shared" si="171"/>
        <v>2307</v>
      </c>
      <c r="G5459" t="str">
        <f>IF(F5459&gt;10000,"省直辖县市",VLOOKUP(F5459,'Regionalism Code'!H:I,2,FALSE))</f>
        <v>伊春市</v>
      </c>
      <c r="H5459" s="7">
        <v>88.644273697842195</v>
      </c>
      <c r="I5459" s="7">
        <v>87.5120774100087</v>
      </c>
      <c r="J5459" s="7">
        <v>91.938312437355606</v>
      </c>
      <c r="K5459" s="7">
        <v>54.239604216910202</v>
      </c>
      <c r="L5459" s="7">
        <v>74.563963424216297</v>
      </c>
      <c r="M5459" s="7">
        <v>62.021701996844399</v>
      </c>
      <c r="N5459" s="7">
        <v>98.557156139981302</v>
      </c>
      <c r="O5459" s="7">
        <v>104.948846811614</v>
      </c>
      <c r="P5459" s="7">
        <v>88.661646107143198</v>
      </c>
      <c r="Q5459" s="7">
        <v>86.402400839739698</v>
      </c>
    </row>
    <row r="5460" spans="1:17">
      <c r="A5460" s="6">
        <v>2017</v>
      </c>
      <c r="B5460" s="6" t="s">
        <v>1018</v>
      </c>
      <c r="C5460" s="6">
        <v>230706</v>
      </c>
      <c r="D5460">
        <f t="shared" si="170"/>
        <v>23</v>
      </c>
      <c r="E5460" t="str">
        <f>VLOOKUP(D5460,'Regionalism Code'!B:C,2,FALSE)</f>
        <v>黑龙江省</v>
      </c>
      <c r="F5460">
        <f t="shared" si="171"/>
        <v>2307</v>
      </c>
      <c r="G5460" t="str">
        <f>IF(F5460&gt;10000,"省直辖县市",VLOOKUP(F5460,'Regionalism Code'!H:I,2,FALSE))</f>
        <v>伊春市</v>
      </c>
      <c r="H5460" s="7">
        <v>101.87309286630099</v>
      </c>
      <c r="I5460" s="7">
        <v>88.388964192223199</v>
      </c>
      <c r="J5460" s="7">
        <v>125.208378712005</v>
      </c>
      <c r="K5460" s="7">
        <v>57.345723133312802</v>
      </c>
      <c r="L5460" s="7">
        <v>98.826074932431297</v>
      </c>
      <c r="M5460" s="7">
        <v>81.639535689954499</v>
      </c>
      <c r="N5460" s="7">
        <v>135.31630135736501</v>
      </c>
      <c r="O5460" s="7">
        <v>141.95836950031901</v>
      </c>
      <c r="P5460" s="7">
        <v>134.84865369710101</v>
      </c>
      <c r="Q5460" s="7">
        <v>103.99977821697701</v>
      </c>
    </row>
    <row r="5461" spans="1:17">
      <c r="A5461" s="6">
        <v>2018</v>
      </c>
      <c r="B5461" s="6" t="s">
        <v>1018</v>
      </c>
      <c r="C5461" s="6">
        <v>230706</v>
      </c>
      <c r="D5461">
        <f t="shared" si="170"/>
        <v>23</v>
      </c>
      <c r="E5461" t="str">
        <f>VLOOKUP(D5461,'Regionalism Code'!B:C,2,FALSE)</f>
        <v>黑龙江省</v>
      </c>
      <c r="F5461">
        <f t="shared" si="171"/>
        <v>2307</v>
      </c>
      <c r="G5461" t="str">
        <f>IF(F5461&gt;10000,"省直辖县市",VLOOKUP(F5461,'Regionalism Code'!H:I,2,FALSE))</f>
        <v>伊春市</v>
      </c>
      <c r="H5461" s="7">
        <v>99.080231963216306</v>
      </c>
      <c r="I5461" s="7">
        <v>86.1449711206388</v>
      </c>
      <c r="J5461" s="7">
        <v>117.080089999994</v>
      </c>
      <c r="K5461" s="7">
        <v>55.537702482950401</v>
      </c>
      <c r="L5461" s="7">
        <v>94.032046352013197</v>
      </c>
      <c r="M5461" s="7">
        <v>72.396292909789594</v>
      </c>
      <c r="N5461" s="7">
        <v>128.82263995489299</v>
      </c>
      <c r="O5461" s="7">
        <v>133.92754675856199</v>
      </c>
      <c r="P5461" s="7">
        <v>115.015212493877</v>
      </c>
      <c r="Q5461" s="7">
        <v>109.08971099259701</v>
      </c>
    </row>
    <row r="5462" spans="1:17">
      <c r="A5462" s="6">
        <v>2016</v>
      </c>
      <c r="B5462" s="6" t="s">
        <v>1019</v>
      </c>
      <c r="C5462" s="6">
        <v>230707</v>
      </c>
      <c r="D5462">
        <f t="shared" si="170"/>
        <v>23</v>
      </c>
      <c r="E5462" t="str">
        <f>VLOOKUP(D5462,'Regionalism Code'!B:C,2,FALSE)</f>
        <v>黑龙江省</v>
      </c>
      <c r="F5462">
        <f t="shared" si="171"/>
        <v>2307</v>
      </c>
      <c r="G5462" t="str">
        <f>IF(F5462&gt;10000,"省直辖县市",VLOOKUP(F5462,'Regionalism Code'!H:I,2,FALSE))</f>
        <v>伊春市</v>
      </c>
      <c r="H5462" s="7">
        <v>89.944376836159506</v>
      </c>
      <c r="I5462" s="7">
        <v>85.300109129620594</v>
      </c>
      <c r="J5462" s="7">
        <v>86.034594841423697</v>
      </c>
      <c r="K5462" s="7">
        <v>44.787248561211499</v>
      </c>
      <c r="L5462" s="7">
        <v>71.897347652110298</v>
      </c>
      <c r="M5462" s="7">
        <v>61.791886468321998</v>
      </c>
      <c r="N5462" s="7">
        <v>99.707976448292996</v>
      </c>
      <c r="O5462" s="7">
        <v>94.8200078212882</v>
      </c>
      <c r="P5462" s="7">
        <v>74.027005186065097</v>
      </c>
      <c r="Q5462" s="7">
        <v>112.389864549111</v>
      </c>
    </row>
    <row r="5463" spans="1:17">
      <c r="A5463" s="6">
        <v>2017</v>
      </c>
      <c r="B5463" s="6" t="s">
        <v>1019</v>
      </c>
      <c r="C5463" s="6">
        <v>230707</v>
      </c>
      <c r="D5463">
        <f t="shared" si="170"/>
        <v>23</v>
      </c>
      <c r="E5463" t="str">
        <f>VLOOKUP(D5463,'Regionalism Code'!B:C,2,FALSE)</f>
        <v>黑龙江省</v>
      </c>
      <c r="F5463">
        <f t="shared" si="171"/>
        <v>2307</v>
      </c>
      <c r="G5463" t="str">
        <f>IF(F5463&gt;10000,"省直辖县市",VLOOKUP(F5463,'Regionalism Code'!H:I,2,FALSE))</f>
        <v>伊春市</v>
      </c>
      <c r="H5463" s="7">
        <v>97.430782404828093</v>
      </c>
      <c r="I5463" s="7">
        <v>85.648720837167602</v>
      </c>
      <c r="J5463" s="7">
        <v>116.611375300709</v>
      </c>
      <c r="K5463" s="7">
        <v>44.2414681806709</v>
      </c>
      <c r="L5463" s="7">
        <v>89.894730817015898</v>
      </c>
      <c r="M5463" s="7">
        <v>69.285379832619</v>
      </c>
      <c r="N5463" s="7">
        <v>137.70857123816799</v>
      </c>
      <c r="O5463" s="7">
        <v>128.43086098069401</v>
      </c>
      <c r="P5463" s="7">
        <v>122.4868533746</v>
      </c>
      <c r="Q5463" s="7">
        <v>101.486734454691</v>
      </c>
    </row>
    <row r="5464" spans="1:17">
      <c r="A5464" s="6">
        <v>2018</v>
      </c>
      <c r="B5464" s="6" t="s">
        <v>1019</v>
      </c>
      <c r="C5464" s="6">
        <v>230707</v>
      </c>
      <c r="D5464">
        <f t="shared" si="170"/>
        <v>23</v>
      </c>
      <c r="E5464" t="str">
        <f>VLOOKUP(D5464,'Regionalism Code'!B:C,2,FALSE)</f>
        <v>黑龙江省</v>
      </c>
      <c r="F5464">
        <f t="shared" si="171"/>
        <v>2307</v>
      </c>
      <c r="G5464" t="str">
        <f>IF(F5464&gt;10000,"省直辖县市",VLOOKUP(F5464,'Regionalism Code'!H:I,2,FALSE))</f>
        <v>伊春市</v>
      </c>
      <c r="H5464" s="7">
        <v>97.356369045141193</v>
      </c>
      <c r="I5464" s="7">
        <v>84.042394421755205</v>
      </c>
      <c r="J5464" s="7">
        <v>113.38428935147201</v>
      </c>
      <c r="K5464" s="7">
        <v>49.706697505563199</v>
      </c>
      <c r="L5464" s="7">
        <v>89.560974831552699</v>
      </c>
      <c r="M5464" s="7">
        <v>73.545441511947402</v>
      </c>
      <c r="N5464" s="7">
        <v>137.158582872377</v>
      </c>
      <c r="O5464" s="7">
        <v>122.160822169596</v>
      </c>
      <c r="P5464" s="7">
        <v>111.11125110658899</v>
      </c>
      <c r="Q5464" s="7">
        <v>112.199571811312</v>
      </c>
    </row>
    <row r="5465" spans="1:17">
      <c r="A5465" s="6">
        <v>2016</v>
      </c>
      <c r="B5465" s="6" t="s">
        <v>1020</v>
      </c>
      <c r="C5465" s="6">
        <v>230708</v>
      </c>
      <c r="D5465">
        <f t="shared" si="170"/>
        <v>23</v>
      </c>
      <c r="E5465" t="str">
        <f>VLOOKUP(D5465,'Regionalism Code'!B:C,2,FALSE)</f>
        <v>黑龙江省</v>
      </c>
      <c r="F5465">
        <f t="shared" si="171"/>
        <v>2307</v>
      </c>
      <c r="G5465" t="str">
        <f>IF(F5465&gt;10000,"省直辖县市",VLOOKUP(F5465,'Regionalism Code'!H:I,2,FALSE))</f>
        <v>伊春市</v>
      </c>
      <c r="H5465" s="7">
        <v>91.077872354482494</v>
      </c>
      <c r="I5465" s="7">
        <v>84.141910280028299</v>
      </c>
      <c r="J5465" s="7">
        <v>94.354979767778502</v>
      </c>
      <c r="K5465" s="7">
        <v>48.813930667612198</v>
      </c>
      <c r="L5465" s="7">
        <v>69.8687891319058</v>
      </c>
      <c r="M5465" s="7">
        <v>67.587031975269795</v>
      </c>
      <c r="N5465" s="7">
        <v>121.31767980661201</v>
      </c>
      <c r="O5465" s="7">
        <v>99.030314780895694</v>
      </c>
      <c r="P5465" s="7">
        <v>84.748588495524203</v>
      </c>
      <c r="Q5465" s="7">
        <v>108.030849078674</v>
      </c>
    </row>
    <row r="5466" spans="1:17">
      <c r="A5466" s="6">
        <v>2017</v>
      </c>
      <c r="B5466" s="6" t="s">
        <v>1020</v>
      </c>
      <c r="C5466" s="6">
        <v>230708</v>
      </c>
      <c r="D5466">
        <f t="shared" si="170"/>
        <v>23</v>
      </c>
      <c r="E5466" t="str">
        <f>VLOOKUP(D5466,'Regionalism Code'!B:C,2,FALSE)</f>
        <v>黑龙江省</v>
      </c>
      <c r="F5466">
        <f t="shared" si="171"/>
        <v>2307</v>
      </c>
      <c r="G5466" t="str">
        <f>IF(F5466&gt;10000,"省直辖县市",VLOOKUP(F5466,'Regionalism Code'!H:I,2,FALSE))</f>
        <v>伊春市</v>
      </c>
      <c r="H5466" s="7">
        <v>96.356630896123505</v>
      </c>
      <c r="I5466" s="7">
        <v>84.306499352290103</v>
      </c>
      <c r="J5466" s="7">
        <v>118.16446842030901</v>
      </c>
      <c r="K5466" s="7">
        <v>45.158322023208001</v>
      </c>
      <c r="L5466" s="7">
        <v>89.332045012134799</v>
      </c>
      <c r="M5466" s="7">
        <v>72.102709788939706</v>
      </c>
      <c r="N5466" s="7">
        <v>140.34698563608799</v>
      </c>
      <c r="O5466" s="7">
        <v>130.14489063744301</v>
      </c>
      <c r="P5466" s="7">
        <v>123.548707375368</v>
      </c>
      <c r="Q5466" s="7">
        <v>96.523560387585107</v>
      </c>
    </row>
    <row r="5467" spans="1:17">
      <c r="A5467" s="6">
        <v>2018</v>
      </c>
      <c r="B5467" s="6" t="s">
        <v>1020</v>
      </c>
      <c r="C5467" s="6">
        <v>230708</v>
      </c>
      <c r="D5467">
        <f t="shared" si="170"/>
        <v>23</v>
      </c>
      <c r="E5467" t="str">
        <f>VLOOKUP(D5467,'Regionalism Code'!B:C,2,FALSE)</f>
        <v>黑龙江省</v>
      </c>
      <c r="F5467">
        <f t="shared" si="171"/>
        <v>2307</v>
      </c>
      <c r="G5467" t="str">
        <f>IF(F5467&gt;10000,"省直辖县市",VLOOKUP(F5467,'Regionalism Code'!H:I,2,FALSE))</f>
        <v>伊春市</v>
      </c>
      <c r="H5467" s="7">
        <v>95.298847652444906</v>
      </c>
      <c r="I5467" s="7">
        <v>82.132099895159698</v>
      </c>
      <c r="J5467" s="7">
        <v>109.288251727081</v>
      </c>
      <c r="K5467" s="7">
        <v>45.350527882705698</v>
      </c>
      <c r="L5467" s="7">
        <v>84.326839888651307</v>
      </c>
      <c r="M5467" s="7">
        <v>67.270334964905501</v>
      </c>
      <c r="N5467" s="7">
        <v>129.52384282415599</v>
      </c>
      <c r="O5467" s="7">
        <v>120.216678164453</v>
      </c>
      <c r="P5467" s="7">
        <v>110.943640233709</v>
      </c>
      <c r="Q5467" s="7">
        <v>113.360090534474</v>
      </c>
    </row>
    <row r="5468" spans="1:17">
      <c r="A5468" s="6">
        <v>2016</v>
      </c>
      <c r="B5468" s="6" t="s">
        <v>1021</v>
      </c>
      <c r="C5468" s="6">
        <v>230709</v>
      </c>
      <c r="D5468">
        <f t="shared" si="170"/>
        <v>23</v>
      </c>
      <c r="E5468" t="str">
        <f>VLOOKUP(D5468,'Regionalism Code'!B:C,2,FALSE)</f>
        <v>黑龙江省</v>
      </c>
      <c r="F5468">
        <f t="shared" si="171"/>
        <v>2307</v>
      </c>
      <c r="G5468" t="str">
        <f>IF(F5468&gt;10000,"省直辖县市",VLOOKUP(F5468,'Regionalism Code'!H:I,2,FALSE))</f>
        <v>伊春市</v>
      </c>
      <c r="H5468" s="7">
        <v>88.694018869738898</v>
      </c>
      <c r="I5468" s="7">
        <v>88.167661155153795</v>
      </c>
      <c r="J5468" s="7">
        <v>94.451806802621803</v>
      </c>
      <c r="K5468" s="7">
        <v>53.343212808621402</v>
      </c>
      <c r="L5468" s="7">
        <v>80.698111989678097</v>
      </c>
      <c r="M5468" s="7">
        <v>74.011711292397294</v>
      </c>
      <c r="N5468" s="7">
        <v>103.197187071092</v>
      </c>
      <c r="O5468" s="7">
        <v>107.778478425971</v>
      </c>
      <c r="P5468" s="7">
        <v>74.357598806841494</v>
      </c>
      <c r="Q5468" s="7">
        <v>79.974658461019402</v>
      </c>
    </row>
    <row r="5469" spans="1:17">
      <c r="A5469" s="6">
        <v>2017</v>
      </c>
      <c r="B5469" s="6" t="s">
        <v>1021</v>
      </c>
      <c r="C5469" s="6">
        <v>230709</v>
      </c>
      <c r="D5469">
        <f t="shared" si="170"/>
        <v>23</v>
      </c>
      <c r="E5469" t="str">
        <f>VLOOKUP(D5469,'Regionalism Code'!B:C,2,FALSE)</f>
        <v>黑龙江省</v>
      </c>
      <c r="F5469">
        <f t="shared" si="171"/>
        <v>2307</v>
      </c>
      <c r="G5469" t="str">
        <f>IF(F5469&gt;10000,"省直辖县市",VLOOKUP(F5469,'Regionalism Code'!H:I,2,FALSE))</f>
        <v>伊春市</v>
      </c>
      <c r="H5469" s="7">
        <v>101.119249561817</v>
      </c>
      <c r="I5469" s="7">
        <v>88.728022370249505</v>
      </c>
      <c r="J5469" s="7">
        <v>120.939811961315</v>
      </c>
      <c r="K5469" s="7">
        <v>50.197696531122197</v>
      </c>
      <c r="L5469" s="7">
        <v>101.329283796063</v>
      </c>
      <c r="M5469" s="7">
        <v>75.004988904541605</v>
      </c>
      <c r="N5469" s="7">
        <v>136.39230134542399</v>
      </c>
      <c r="O5469" s="7">
        <v>135.666721839768</v>
      </c>
      <c r="P5469" s="7">
        <v>116.963117012048</v>
      </c>
      <c r="Q5469" s="7">
        <v>106.02395576168701</v>
      </c>
    </row>
    <row r="5470" spans="1:17">
      <c r="A5470" s="6">
        <v>2018</v>
      </c>
      <c r="B5470" s="6" t="s">
        <v>1021</v>
      </c>
      <c r="C5470" s="6">
        <v>230709</v>
      </c>
      <c r="D5470">
        <f t="shared" si="170"/>
        <v>23</v>
      </c>
      <c r="E5470" t="str">
        <f>VLOOKUP(D5470,'Regionalism Code'!B:C,2,FALSE)</f>
        <v>黑龙江省</v>
      </c>
      <c r="F5470">
        <f t="shared" si="171"/>
        <v>2307</v>
      </c>
      <c r="G5470" t="str">
        <f>IF(F5470&gt;10000,"省直辖县市",VLOOKUP(F5470,'Regionalism Code'!H:I,2,FALSE))</f>
        <v>伊春市</v>
      </c>
      <c r="H5470" s="7">
        <v>99.901632549906594</v>
      </c>
      <c r="I5470" s="7">
        <v>87.527438796427802</v>
      </c>
      <c r="J5470" s="7">
        <v>119.004606746381</v>
      </c>
      <c r="K5470" s="7">
        <v>58.377161277668002</v>
      </c>
      <c r="L5470" s="7">
        <v>98.837084608375207</v>
      </c>
      <c r="M5470" s="7">
        <v>72.974066454741305</v>
      </c>
      <c r="N5470" s="7">
        <v>141.873529296871</v>
      </c>
      <c r="O5470" s="7">
        <v>128.83223189589901</v>
      </c>
      <c r="P5470" s="7">
        <v>111.83692374447099</v>
      </c>
      <c r="Q5470" s="7">
        <v>106.053991442669</v>
      </c>
    </row>
    <row r="5471" spans="1:17">
      <c r="A5471" s="6">
        <v>2016</v>
      </c>
      <c r="B5471" s="6" t="s">
        <v>1022</v>
      </c>
      <c r="C5471" s="6">
        <v>230710</v>
      </c>
      <c r="D5471">
        <f t="shared" si="170"/>
        <v>23</v>
      </c>
      <c r="E5471" t="str">
        <f>VLOOKUP(D5471,'Regionalism Code'!B:C,2,FALSE)</f>
        <v>黑龙江省</v>
      </c>
      <c r="F5471">
        <f t="shared" si="171"/>
        <v>2307</v>
      </c>
      <c r="G5471" t="str">
        <f>IF(F5471&gt;10000,"省直辖县市",VLOOKUP(F5471,'Regionalism Code'!H:I,2,FALSE))</f>
        <v>伊春市</v>
      </c>
      <c r="H5471" s="7">
        <v>90.022389320823805</v>
      </c>
      <c r="I5471" s="7">
        <v>88.769270826239605</v>
      </c>
      <c r="J5471" s="7">
        <v>91.115591729587607</v>
      </c>
      <c r="K5471" s="7">
        <v>43.4813277306489</v>
      </c>
      <c r="L5471" s="7">
        <v>71.992481897003501</v>
      </c>
      <c r="M5471" s="7">
        <v>63.7719617607993</v>
      </c>
      <c r="N5471" s="7">
        <v>120.721350140114</v>
      </c>
      <c r="O5471" s="7">
        <v>93.101797343836296</v>
      </c>
      <c r="P5471" s="7">
        <v>77.905820125196399</v>
      </c>
      <c r="Q5471" s="7">
        <v>92.179151696599703</v>
      </c>
    </row>
    <row r="5472" spans="1:17">
      <c r="A5472" s="6">
        <v>2017</v>
      </c>
      <c r="B5472" s="6" t="s">
        <v>1022</v>
      </c>
      <c r="C5472" s="6">
        <v>230710</v>
      </c>
      <c r="D5472">
        <f t="shared" si="170"/>
        <v>23</v>
      </c>
      <c r="E5472" t="str">
        <f>VLOOKUP(D5472,'Regionalism Code'!B:C,2,FALSE)</f>
        <v>黑龙江省</v>
      </c>
      <c r="F5472">
        <f t="shared" si="171"/>
        <v>2307</v>
      </c>
      <c r="G5472" t="str">
        <f>IF(F5472&gt;10000,"省直辖县市",VLOOKUP(F5472,'Regionalism Code'!H:I,2,FALSE))</f>
        <v>伊春市</v>
      </c>
      <c r="H5472" s="7">
        <v>100.67045660122901</v>
      </c>
      <c r="I5472" s="7">
        <v>89.514547815285596</v>
      </c>
      <c r="J5472" s="7">
        <v>115.14193671211299</v>
      </c>
      <c r="K5472" s="7">
        <v>47.692747369024701</v>
      </c>
      <c r="L5472" s="7">
        <v>89.162630226148806</v>
      </c>
      <c r="M5472" s="7">
        <v>73.752344947329107</v>
      </c>
      <c r="N5472" s="7">
        <v>136.41841288490801</v>
      </c>
      <c r="O5472" s="7">
        <v>125.19730538404001</v>
      </c>
      <c r="P5472" s="7">
        <v>120.234373737501</v>
      </c>
      <c r="Q5472" s="7">
        <v>111.216264402118</v>
      </c>
    </row>
    <row r="5473" spans="1:17">
      <c r="A5473" s="6">
        <v>2018</v>
      </c>
      <c r="B5473" s="6" t="s">
        <v>1022</v>
      </c>
      <c r="C5473" s="6">
        <v>230710</v>
      </c>
      <c r="D5473">
        <f t="shared" si="170"/>
        <v>23</v>
      </c>
      <c r="E5473" t="str">
        <f>VLOOKUP(D5473,'Regionalism Code'!B:C,2,FALSE)</f>
        <v>黑龙江省</v>
      </c>
      <c r="F5473">
        <f t="shared" si="171"/>
        <v>2307</v>
      </c>
      <c r="G5473" t="str">
        <f>IF(F5473&gt;10000,"省直辖县市",VLOOKUP(F5473,'Regionalism Code'!H:I,2,FALSE))</f>
        <v>伊春市</v>
      </c>
      <c r="H5473" s="7">
        <v>98.706915874332296</v>
      </c>
      <c r="I5473" s="7">
        <v>88.307931179038107</v>
      </c>
      <c r="J5473" s="7">
        <v>115.0764154102</v>
      </c>
      <c r="K5473" s="7">
        <v>59.366369464666398</v>
      </c>
      <c r="L5473" s="7">
        <v>89.717692067810802</v>
      </c>
      <c r="M5473" s="7">
        <v>76.185313669347295</v>
      </c>
      <c r="N5473" s="7">
        <v>147.86705738666299</v>
      </c>
      <c r="O5473" s="7">
        <v>119.10142147377501</v>
      </c>
      <c r="P5473" s="7">
        <v>106.87065391137899</v>
      </c>
      <c r="Q5473" s="7">
        <v>103.304251686444</v>
      </c>
    </row>
    <row r="5474" spans="1:17">
      <c r="A5474" s="6">
        <v>2016</v>
      </c>
      <c r="B5474" s="6" t="s">
        <v>1023</v>
      </c>
      <c r="C5474" s="6">
        <v>230711</v>
      </c>
      <c r="D5474">
        <f t="shared" si="170"/>
        <v>23</v>
      </c>
      <c r="E5474" t="str">
        <f>VLOOKUP(D5474,'Regionalism Code'!B:C,2,FALSE)</f>
        <v>黑龙江省</v>
      </c>
      <c r="F5474">
        <f t="shared" si="171"/>
        <v>2307</v>
      </c>
      <c r="G5474" t="str">
        <f>IF(F5474&gt;10000,"省直辖县市",VLOOKUP(F5474,'Regionalism Code'!H:I,2,FALSE))</f>
        <v>伊春市</v>
      </c>
      <c r="H5474" s="7">
        <v>94.580460775700104</v>
      </c>
      <c r="I5474" s="7">
        <v>91.921197705518694</v>
      </c>
      <c r="J5474" s="7">
        <v>96.811002190097497</v>
      </c>
      <c r="K5474" s="7">
        <v>56.1566258959325</v>
      </c>
      <c r="L5474" s="7">
        <v>80.069521150479403</v>
      </c>
      <c r="M5474" s="7">
        <v>69.185717654366101</v>
      </c>
      <c r="N5474" s="7">
        <v>101.80320544783601</v>
      </c>
      <c r="O5474" s="7">
        <v>109.696006210893</v>
      </c>
      <c r="P5474" s="7">
        <v>96.854505618396104</v>
      </c>
      <c r="Q5474" s="7">
        <v>99.313842072290697</v>
      </c>
    </row>
    <row r="5475" spans="1:17">
      <c r="A5475" s="6">
        <v>2017</v>
      </c>
      <c r="B5475" s="6" t="s">
        <v>1023</v>
      </c>
      <c r="C5475" s="6">
        <v>230711</v>
      </c>
      <c r="D5475">
        <f t="shared" si="170"/>
        <v>23</v>
      </c>
      <c r="E5475" t="str">
        <f>VLOOKUP(D5475,'Regionalism Code'!B:C,2,FALSE)</f>
        <v>黑龙江省</v>
      </c>
      <c r="F5475">
        <f t="shared" si="171"/>
        <v>2307</v>
      </c>
      <c r="G5475" t="str">
        <f>IF(F5475&gt;10000,"省直辖县市",VLOOKUP(F5475,'Regionalism Code'!H:I,2,FALSE))</f>
        <v>伊春市</v>
      </c>
      <c r="H5475" s="7">
        <v>105.350660565281</v>
      </c>
      <c r="I5475" s="7">
        <v>92.790991490365599</v>
      </c>
      <c r="J5475" s="7">
        <v>126.317068748011</v>
      </c>
      <c r="K5475" s="7">
        <v>55.6646746410958</v>
      </c>
      <c r="L5475" s="7">
        <v>100.785000429123</v>
      </c>
      <c r="M5475" s="7">
        <v>79.957865826538693</v>
      </c>
      <c r="N5475" s="7">
        <v>138.08236170552601</v>
      </c>
      <c r="O5475" s="7">
        <v>141.45095130142099</v>
      </c>
      <c r="P5475" s="7">
        <v>139.59138378995101</v>
      </c>
      <c r="Q5475" s="7">
        <v>108.72963475557</v>
      </c>
    </row>
    <row r="5476" spans="1:17">
      <c r="A5476" s="6">
        <v>2018</v>
      </c>
      <c r="B5476" s="6" t="s">
        <v>1023</v>
      </c>
      <c r="C5476" s="6">
        <v>230711</v>
      </c>
      <c r="D5476">
        <f t="shared" si="170"/>
        <v>23</v>
      </c>
      <c r="E5476" t="str">
        <f>VLOOKUP(D5476,'Regionalism Code'!B:C,2,FALSE)</f>
        <v>黑龙江省</v>
      </c>
      <c r="F5476">
        <f t="shared" si="171"/>
        <v>2307</v>
      </c>
      <c r="G5476" t="str">
        <f>IF(F5476&gt;10000,"省直辖县市",VLOOKUP(F5476,'Regionalism Code'!H:I,2,FALSE))</f>
        <v>伊春市</v>
      </c>
      <c r="H5476" s="7">
        <v>103.19838252534301</v>
      </c>
      <c r="I5476" s="7">
        <v>92.134583063922193</v>
      </c>
      <c r="J5476" s="7">
        <v>121.105833137468</v>
      </c>
      <c r="K5476" s="7">
        <v>68.157906627438507</v>
      </c>
      <c r="L5476" s="7">
        <v>104.994049653755</v>
      </c>
      <c r="M5476" s="7">
        <v>72.1135222575721</v>
      </c>
      <c r="N5476" s="7">
        <v>131.234170734505</v>
      </c>
      <c r="O5476" s="7">
        <v>136.11059184635801</v>
      </c>
      <c r="P5476" s="7">
        <v>118.14957375341901</v>
      </c>
      <c r="Q5476" s="7">
        <v>107.196499508732</v>
      </c>
    </row>
    <row r="5477" spans="1:17">
      <c r="A5477" s="6">
        <v>2016</v>
      </c>
      <c r="B5477" s="6" t="s">
        <v>1024</v>
      </c>
      <c r="C5477" s="6">
        <v>230712</v>
      </c>
      <c r="D5477">
        <f t="shared" si="170"/>
        <v>23</v>
      </c>
      <c r="E5477" t="str">
        <f>VLOOKUP(D5477,'Regionalism Code'!B:C,2,FALSE)</f>
        <v>黑龙江省</v>
      </c>
      <c r="F5477">
        <f t="shared" si="171"/>
        <v>2307</v>
      </c>
      <c r="G5477" t="str">
        <f>IF(F5477&gt;10000,"省直辖县市",VLOOKUP(F5477,'Regionalism Code'!H:I,2,FALSE))</f>
        <v>伊春市</v>
      </c>
      <c r="H5477" s="7">
        <v>89.365243265888495</v>
      </c>
      <c r="I5477" s="7">
        <v>91.427175515076499</v>
      </c>
      <c r="J5477" s="7">
        <v>92.884520832002195</v>
      </c>
      <c r="K5477" s="7">
        <v>48.642479208573697</v>
      </c>
      <c r="L5477" s="7">
        <v>71.134919158104395</v>
      </c>
      <c r="M5477" s="7">
        <v>67.461545975473499</v>
      </c>
      <c r="N5477" s="7">
        <v>125.360188160029</v>
      </c>
      <c r="O5477" s="7">
        <v>92.191199002483998</v>
      </c>
      <c r="P5477" s="7">
        <v>84.217826825627299</v>
      </c>
      <c r="Q5477" s="7">
        <v>76.167163015094204</v>
      </c>
    </row>
    <row r="5478" spans="1:17">
      <c r="A5478" s="6">
        <v>2017</v>
      </c>
      <c r="B5478" s="6" t="s">
        <v>1024</v>
      </c>
      <c r="C5478" s="6">
        <v>230712</v>
      </c>
      <c r="D5478">
        <f t="shared" si="170"/>
        <v>23</v>
      </c>
      <c r="E5478" t="str">
        <f>VLOOKUP(D5478,'Regionalism Code'!B:C,2,FALSE)</f>
        <v>黑龙江省</v>
      </c>
      <c r="F5478">
        <f t="shared" si="171"/>
        <v>2307</v>
      </c>
      <c r="G5478" t="str">
        <f>IF(F5478&gt;10000,"省直辖县市",VLOOKUP(F5478,'Regionalism Code'!H:I,2,FALSE))</f>
        <v>伊春市</v>
      </c>
      <c r="H5478" s="7">
        <v>98.573477698779598</v>
      </c>
      <c r="I5478" s="7">
        <v>91.117185181064301</v>
      </c>
      <c r="J5478" s="7">
        <v>118.15439259299301</v>
      </c>
      <c r="K5478" s="7">
        <v>50.541696772630303</v>
      </c>
      <c r="L5478" s="7">
        <v>88.372287676079907</v>
      </c>
      <c r="M5478" s="7">
        <v>80.319555072958806</v>
      </c>
      <c r="N5478" s="7">
        <v>156.41137444264601</v>
      </c>
      <c r="O5478" s="7">
        <v>119.183519986855</v>
      </c>
      <c r="P5478" s="7">
        <v>119.14016136214801</v>
      </c>
      <c r="Q5478" s="7">
        <v>87.618437026130394</v>
      </c>
    </row>
    <row r="5479" spans="1:17">
      <c r="A5479" s="6">
        <v>2018</v>
      </c>
      <c r="B5479" s="6" t="s">
        <v>1024</v>
      </c>
      <c r="C5479" s="6">
        <v>230712</v>
      </c>
      <c r="D5479">
        <f t="shared" si="170"/>
        <v>23</v>
      </c>
      <c r="E5479" t="str">
        <f>VLOOKUP(D5479,'Regionalism Code'!B:C,2,FALSE)</f>
        <v>黑龙江省</v>
      </c>
      <c r="F5479">
        <f t="shared" si="171"/>
        <v>2307</v>
      </c>
      <c r="G5479" t="str">
        <f>IF(F5479&gt;10000,"省直辖县市",VLOOKUP(F5479,'Regionalism Code'!H:I,2,FALSE))</f>
        <v>伊春市</v>
      </c>
      <c r="H5479" s="7">
        <v>103.962405786597</v>
      </c>
      <c r="I5479" s="7">
        <v>90.975021712999705</v>
      </c>
      <c r="J5479" s="7">
        <v>122.682912535596</v>
      </c>
      <c r="K5479" s="7">
        <v>66.651852775263905</v>
      </c>
      <c r="L5479" s="7">
        <v>88.852798805122205</v>
      </c>
      <c r="M5479" s="7">
        <v>85.297170382216606</v>
      </c>
      <c r="N5479" s="7">
        <v>171.39999938542499</v>
      </c>
      <c r="O5479" s="7">
        <v>118.344153751284</v>
      </c>
      <c r="P5479" s="7">
        <v>119.251005888905</v>
      </c>
      <c r="Q5479" s="7">
        <v>112.834760821652</v>
      </c>
    </row>
    <row r="5480" spans="1:17">
      <c r="A5480" s="6">
        <v>2016</v>
      </c>
      <c r="B5480" s="6" t="s">
        <v>1025</v>
      </c>
      <c r="C5480" s="6">
        <v>230713</v>
      </c>
      <c r="D5480">
        <f t="shared" si="170"/>
        <v>23</v>
      </c>
      <c r="E5480" t="str">
        <f>VLOOKUP(D5480,'Regionalism Code'!B:C,2,FALSE)</f>
        <v>黑龙江省</v>
      </c>
      <c r="F5480">
        <f t="shared" si="171"/>
        <v>2307</v>
      </c>
      <c r="G5480" t="str">
        <f>IF(F5480&gt;10000,"省直辖县市",VLOOKUP(F5480,'Regionalism Code'!H:I,2,FALSE))</f>
        <v>伊春市</v>
      </c>
      <c r="H5480" s="7">
        <v>80.783276005815296</v>
      </c>
      <c r="I5480" s="7">
        <v>85.709546785333103</v>
      </c>
      <c r="J5480" s="7">
        <v>83.935906195111798</v>
      </c>
      <c r="K5480" s="7">
        <v>48.825351693039799</v>
      </c>
      <c r="L5480" s="7">
        <v>68.9684037600382</v>
      </c>
      <c r="M5480" s="7">
        <v>67.546580711028895</v>
      </c>
      <c r="N5480" s="7">
        <v>95.467114875415902</v>
      </c>
      <c r="O5480" s="7">
        <v>89.994632043656395</v>
      </c>
      <c r="P5480" s="7">
        <v>81.328562749154997</v>
      </c>
      <c r="Q5480" s="7">
        <v>58.792930860857503</v>
      </c>
    </row>
    <row r="5481" spans="1:17">
      <c r="A5481" s="6">
        <v>2017</v>
      </c>
      <c r="B5481" s="6" t="s">
        <v>1025</v>
      </c>
      <c r="C5481" s="6">
        <v>230713</v>
      </c>
      <c r="D5481">
        <f t="shared" si="170"/>
        <v>23</v>
      </c>
      <c r="E5481" t="str">
        <f>VLOOKUP(D5481,'Regionalism Code'!B:C,2,FALSE)</f>
        <v>黑龙江省</v>
      </c>
      <c r="F5481">
        <f t="shared" si="171"/>
        <v>2307</v>
      </c>
      <c r="G5481" t="str">
        <f>IF(F5481&gt;10000,"省直辖县市",VLOOKUP(F5481,'Regionalism Code'!H:I,2,FALSE))</f>
        <v>伊春市</v>
      </c>
      <c r="H5481" s="7">
        <v>98.761685753611403</v>
      </c>
      <c r="I5481" s="7">
        <v>85.936535572454403</v>
      </c>
      <c r="J5481" s="7">
        <v>112.16127179459799</v>
      </c>
      <c r="K5481" s="7">
        <v>45.765642167315399</v>
      </c>
      <c r="L5481" s="7">
        <v>88.247320973683202</v>
      </c>
      <c r="M5481" s="7">
        <v>72.327129758752307</v>
      </c>
      <c r="N5481" s="7">
        <v>135.88795297471199</v>
      </c>
      <c r="O5481" s="7">
        <v>118.843171938457</v>
      </c>
      <c r="P5481" s="7">
        <v>119.265440499489</v>
      </c>
      <c r="Q5481" s="7">
        <v>116.76698397525099</v>
      </c>
    </row>
    <row r="5482" spans="1:17">
      <c r="A5482" s="6">
        <v>2018</v>
      </c>
      <c r="B5482" s="6" t="s">
        <v>1025</v>
      </c>
      <c r="C5482" s="6">
        <v>230713</v>
      </c>
      <c r="D5482">
        <f t="shared" si="170"/>
        <v>23</v>
      </c>
      <c r="E5482" t="str">
        <f>VLOOKUP(D5482,'Regionalism Code'!B:C,2,FALSE)</f>
        <v>黑龙江省</v>
      </c>
      <c r="F5482">
        <f t="shared" si="171"/>
        <v>2307</v>
      </c>
      <c r="G5482" t="str">
        <f>IF(F5482&gt;10000,"省直辖县市",VLOOKUP(F5482,'Regionalism Code'!H:I,2,FALSE))</f>
        <v>伊春市</v>
      </c>
      <c r="H5482" s="7">
        <v>95.103110570726898</v>
      </c>
      <c r="I5482" s="7">
        <v>85.157568643186295</v>
      </c>
      <c r="J5482" s="7">
        <v>111.665857458879</v>
      </c>
      <c r="K5482" s="7">
        <v>53.121176581866202</v>
      </c>
      <c r="L5482" s="7">
        <v>84.872960272537</v>
      </c>
      <c r="M5482" s="7">
        <v>71.493169611270204</v>
      </c>
      <c r="N5482" s="7">
        <v>143.60039495648999</v>
      </c>
      <c r="O5482" s="7">
        <v>115.83659289293701</v>
      </c>
      <c r="P5482" s="7">
        <v>109.332304814377</v>
      </c>
      <c r="Q5482" s="7">
        <v>97.851804700699702</v>
      </c>
    </row>
    <row r="5483" spans="1:17">
      <c r="A5483" s="6">
        <v>2016</v>
      </c>
      <c r="B5483" s="6" t="s">
        <v>1026</v>
      </c>
      <c r="C5483" s="6">
        <v>230714</v>
      </c>
      <c r="D5483">
        <f t="shared" si="170"/>
        <v>23</v>
      </c>
      <c r="E5483" t="str">
        <f>VLOOKUP(D5483,'Regionalism Code'!B:C,2,FALSE)</f>
        <v>黑龙江省</v>
      </c>
      <c r="F5483">
        <f t="shared" si="171"/>
        <v>2307</v>
      </c>
      <c r="G5483" t="str">
        <f>IF(F5483&gt;10000,"省直辖县市",VLOOKUP(F5483,'Regionalism Code'!H:I,2,FALSE))</f>
        <v>伊春市</v>
      </c>
      <c r="H5483" s="7">
        <v>85.688828238156006</v>
      </c>
      <c r="I5483" s="7">
        <v>86.114959108627005</v>
      </c>
      <c r="J5483" s="7">
        <v>72.054967410355601</v>
      </c>
      <c r="K5483" s="7">
        <v>40.8108540919646</v>
      </c>
      <c r="L5483" s="7">
        <v>61.533593490142501</v>
      </c>
      <c r="M5483" s="7">
        <v>58.993397826504598</v>
      </c>
      <c r="N5483" s="7">
        <v>73.967581799323</v>
      </c>
      <c r="O5483" s="7">
        <v>78.998584681306795</v>
      </c>
      <c r="P5483" s="7">
        <v>79.202780240755402</v>
      </c>
      <c r="Q5483" s="7">
        <v>109.061877563154</v>
      </c>
    </row>
    <row r="5484" spans="1:17">
      <c r="A5484" s="6">
        <v>2017</v>
      </c>
      <c r="B5484" s="6" t="s">
        <v>1026</v>
      </c>
      <c r="C5484" s="6">
        <v>230714</v>
      </c>
      <c r="D5484">
        <f t="shared" si="170"/>
        <v>23</v>
      </c>
      <c r="E5484" t="str">
        <f>VLOOKUP(D5484,'Regionalism Code'!B:C,2,FALSE)</f>
        <v>黑龙江省</v>
      </c>
      <c r="F5484">
        <f t="shared" si="171"/>
        <v>2307</v>
      </c>
      <c r="G5484" t="str">
        <f>IF(F5484&gt;10000,"省直辖县市",VLOOKUP(F5484,'Regionalism Code'!H:I,2,FALSE))</f>
        <v>伊春市</v>
      </c>
      <c r="H5484" s="7">
        <v>99.695044504963704</v>
      </c>
      <c r="I5484" s="7">
        <v>87.499911449661198</v>
      </c>
      <c r="J5484" s="7">
        <v>114.663622177045</v>
      </c>
      <c r="K5484" s="7">
        <v>45.181388098243701</v>
      </c>
      <c r="L5484" s="7">
        <v>87.616820145573996</v>
      </c>
      <c r="M5484" s="7">
        <v>68.110162249687207</v>
      </c>
      <c r="N5484" s="7">
        <v>138.29726422115499</v>
      </c>
      <c r="O5484" s="7">
        <v>123.61587165630399</v>
      </c>
      <c r="P5484" s="7">
        <v>123.92915461471</v>
      </c>
      <c r="Q5484" s="7">
        <v>112.768988164953</v>
      </c>
    </row>
    <row r="5485" spans="1:17">
      <c r="A5485" s="6">
        <v>2018</v>
      </c>
      <c r="B5485" s="6" t="s">
        <v>1026</v>
      </c>
      <c r="C5485" s="6">
        <v>230714</v>
      </c>
      <c r="D5485">
        <f t="shared" si="170"/>
        <v>23</v>
      </c>
      <c r="E5485" t="str">
        <f>VLOOKUP(D5485,'Regionalism Code'!B:C,2,FALSE)</f>
        <v>黑龙江省</v>
      </c>
      <c r="F5485">
        <f t="shared" si="171"/>
        <v>2307</v>
      </c>
      <c r="G5485" t="str">
        <f>IF(F5485&gt;10000,"省直辖县市",VLOOKUP(F5485,'Regionalism Code'!H:I,2,FALSE))</f>
        <v>伊春市</v>
      </c>
      <c r="H5485" s="7">
        <v>99.901268441441999</v>
      </c>
      <c r="I5485" s="7">
        <v>86.872798584748395</v>
      </c>
      <c r="J5485" s="7">
        <v>112.795097683885</v>
      </c>
      <c r="K5485" s="7">
        <v>59.552185001254898</v>
      </c>
      <c r="L5485" s="7">
        <v>89.020931999331296</v>
      </c>
      <c r="M5485" s="7">
        <v>72.139905224204298</v>
      </c>
      <c r="N5485" s="7">
        <v>136.69903153409501</v>
      </c>
      <c r="O5485" s="7">
        <v>119.205323823184</v>
      </c>
      <c r="P5485" s="7">
        <v>115.19656890895099</v>
      </c>
      <c r="Q5485" s="7">
        <v>119.49703456688</v>
      </c>
    </row>
    <row r="5486" spans="1:17">
      <c r="A5486" s="6">
        <v>2016</v>
      </c>
      <c r="B5486" s="6" t="s">
        <v>1027</v>
      </c>
      <c r="C5486" s="6">
        <v>230715</v>
      </c>
      <c r="D5486">
        <f t="shared" si="170"/>
        <v>23</v>
      </c>
      <c r="E5486" t="str">
        <f>VLOOKUP(D5486,'Regionalism Code'!B:C,2,FALSE)</f>
        <v>黑龙江省</v>
      </c>
      <c r="F5486">
        <f t="shared" si="171"/>
        <v>2307</v>
      </c>
      <c r="G5486" t="str">
        <f>IF(F5486&gt;10000,"省直辖县市",VLOOKUP(F5486,'Regionalism Code'!H:I,2,FALSE))</f>
        <v>伊春市</v>
      </c>
      <c r="H5486" s="7">
        <v>87.760240777922803</v>
      </c>
      <c r="I5486" s="7">
        <v>85.702321739242706</v>
      </c>
      <c r="J5486" s="7">
        <v>85.568066619119307</v>
      </c>
      <c r="K5486" s="7">
        <v>43.187615453659397</v>
      </c>
      <c r="L5486" s="7">
        <v>78.013144346359397</v>
      </c>
      <c r="M5486" s="7">
        <v>59.358686827450498</v>
      </c>
      <c r="N5486" s="7">
        <v>100.710211625006</v>
      </c>
      <c r="O5486" s="7">
        <v>90.798535763062304</v>
      </c>
      <c r="P5486" s="7">
        <v>74.714093624649706</v>
      </c>
      <c r="Q5486" s="7">
        <v>98.544351248294902</v>
      </c>
    </row>
    <row r="5487" spans="1:17">
      <c r="A5487" s="6">
        <v>2017</v>
      </c>
      <c r="B5487" s="6" t="s">
        <v>1027</v>
      </c>
      <c r="C5487" s="6">
        <v>230715</v>
      </c>
      <c r="D5487">
        <f t="shared" si="170"/>
        <v>23</v>
      </c>
      <c r="E5487" t="str">
        <f>VLOOKUP(D5487,'Regionalism Code'!B:C,2,FALSE)</f>
        <v>黑龙江省</v>
      </c>
      <c r="F5487">
        <f t="shared" si="171"/>
        <v>2307</v>
      </c>
      <c r="G5487" t="str">
        <f>IF(F5487&gt;10000,"省直辖县市",VLOOKUP(F5487,'Regionalism Code'!H:I,2,FALSE))</f>
        <v>伊春市</v>
      </c>
      <c r="H5487" s="7">
        <v>96.052541489077896</v>
      </c>
      <c r="I5487" s="7">
        <v>85.369941697687494</v>
      </c>
      <c r="J5487" s="7">
        <v>118.176151615867</v>
      </c>
      <c r="K5487" s="7">
        <v>45.061582582941398</v>
      </c>
      <c r="L5487" s="7">
        <v>96.132006906514405</v>
      </c>
      <c r="M5487" s="7">
        <v>75.495155227748299</v>
      </c>
      <c r="N5487" s="7">
        <v>140.77897277945701</v>
      </c>
      <c r="O5487" s="7">
        <v>126.91109827049</v>
      </c>
      <c r="P5487" s="7">
        <v>121.979480626743</v>
      </c>
      <c r="Q5487" s="7">
        <v>91.130077504227899</v>
      </c>
    </row>
    <row r="5488" spans="1:17">
      <c r="A5488" s="6">
        <v>2018</v>
      </c>
      <c r="B5488" s="6" t="s">
        <v>1027</v>
      </c>
      <c r="C5488" s="6">
        <v>230715</v>
      </c>
      <c r="D5488">
        <f t="shared" si="170"/>
        <v>23</v>
      </c>
      <c r="E5488" t="str">
        <f>VLOOKUP(D5488,'Regionalism Code'!B:C,2,FALSE)</f>
        <v>黑龙江省</v>
      </c>
      <c r="F5488">
        <f t="shared" si="171"/>
        <v>2307</v>
      </c>
      <c r="G5488" t="str">
        <f>IF(F5488&gt;10000,"省直辖县市",VLOOKUP(F5488,'Regionalism Code'!H:I,2,FALSE))</f>
        <v>伊春市</v>
      </c>
      <c r="H5488" s="7">
        <v>95.518638689956703</v>
      </c>
      <c r="I5488" s="7">
        <v>83.8264361322491</v>
      </c>
      <c r="J5488" s="7">
        <v>114.174779636526</v>
      </c>
      <c r="K5488" s="7">
        <v>56.575097390918302</v>
      </c>
      <c r="L5488" s="7">
        <v>93.536132028391407</v>
      </c>
      <c r="M5488" s="7">
        <v>78.046217898624903</v>
      </c>
      <c r="N5488" s="7">
        <v>142.93484076055199</v>
      </c>
      <c r="O5488" s="7">
        <v>118.49410406043999</v>
      </c>
      <c r="P5488" s="7">
        <v>106.439467930085</v>
      </c>
      <c r="Q5488" s="7">
        <v>100.230773025156</v>
      </c>
    </row>
    <row r="5489" spans="1:17">
      <c r="A5489" s="6">
        <v>2016</v>
      </c>
      <c r="B5489" s="6" t="s">
        <v>1028</v>
      </c>
      <c r="C5489" s="6">
        <v>230716</v>
      </c>
      <c r="D5489">
        <f t="shared" si="170"/>
        <v>23</v>
      </c>
      <c r="E5489" t="str">
        <f>VLOOKUP(D5489,'Regionalism Code'!B:C,2,FALSE)</f>
        <v>黑龙江省</v>
      </c>
      <c r="F5489">
        <f t="shared" si="171"/>
        <v>2307</v>
      </c>
      <c r="G5489" t="str">
        <f>IF(F5489&gt;10000,"省直辖县市",VLOOKUP(F5489,'Regionalism Code'!H:I,2,FALSE))</f>
        <v>伊春市</v>
      </c>
      <c r="H5489" s="7">
        <v>84.566073384616203</v>
      </c>
      <c r="I5489" s="7">
        <v>84.695576057576105</v>
      </c>
      <c r="J5489" s="7">
        <v>94.190510171163496</v>
      </c>
      <c r="K5489" s="7">
        <v>52.2074757385734</v>
      </c>
      <c r="L5489" s="7">
        <v>79.123769333949696</v>
      </c>
      <c r="M5489" s="7">
        <v>72.475981587228702</v>
      </c>
      <c r="N5489" s="7">
        <v>103.348437377918</v>
      </c>
      <c r="O5489" s="7">
        <v>105.960441264948</v>
      </c>
      <c r="P5489" s="7">
        <v>82.252642163536095</v>
      </c>
      <c r="Q5489" s="7">
        <v>66.654507941248596</v>
      </c>
    </row>
    <row r="5490" spans="1:17">
      <c r="A5490" s="6">
        <v>2017</v>
      </c>
      <c r="B5490" s="6" t="s">
        <v>1028</v>
      </c>
      <c r="C5490" s="6">
        <v>230716</v>
      </c>
      <c r="D5490">
        <f t="shared" si="170"/>
        <v>23</v>
      </c>
      <c r="E5490" t="str">
        <f>VLOOKUP(D5490,'Regionalism Code'!B:C,2,FALSE)</f>
        <v>黑龙江省</v>
      </c>
      <c r="F5490">
        <f t="shared" si="171"/>
        <v>2307</v>
      </c>
      <c r="G5490" t="str">
        <f>IF(F5490&gt;10000,"省直辖县市",VLOOKUP(F5490,'Regionalism Code'!H:I,2,FALSE))</f>
        <v>伊春市</v>
      </c>
      <c r="H5490" s="7">
        <v>99.346092930348703</v>
      </c>
      <c r="I5490" s="7">
        <v>85.618855721069806</v>
      </c>
      <c r="J5490" s="7">
        <v>125.462101850335</v>
      </c>
      <c r="K5490" s="7">
        <v>52.490535455446</v>
      </c>
      <c r="L5490" s="7">
        <v>99.889629042948201</v>
      </c>
      <c r="M5490" s="7">
        <v>78.738362549573694</v>
      </c>
      <c r="N5490" s="7">
        <v>147.32204148505099</v>
      </c>
      <c r="O5490" s="7">
        <v>137.98034548678999</v>
      </c>
      <c r="P5490" s="7">
        <v>124.8425598699</v>
      </c>
      <c r="Q5490" s="7">
        <v>97.222349952435195</v>
      </c>
    </row>
    <row r="5491" spans="1:17">
      <c r="A5491" s="6">
        <v>2018</v>
      </c>
      <c r="B5491" s="6" t="s">
        <v>1028</v>
      </c>
      <c r="C5491" s="6">
        <v>230716</v>
      </c>
      <c r="D5491">
        <f t="shared" si="170"/>
        <v>23</v>
      </c>
      <c r="E5491" t="str">
        <f>VLOOKUP(D5491,'Regionalism Code'!B:C,2,FALSE)</f>
        <v>黑龙江省</v>
      </c>
      <c r="F5491">
        <f t="shared" si="171"/>
        <v>2307</v>
      </c>
      <c r="G5491" t="str">
        <f>IF(F5491&gt;10000,"省直辖县市",VLOOKUP(F5491,'Regionalism Code'!H:I,2,FALSE))</f>
        <v>伊春市</v>
      </c>
      <c r="H5491" s="7">
        <v>100.25882643614599</v>
      </c>
      <c r="I5491" s="7">
        <v>84.303899739287004</v>
      </c>
      <c r="J5491" s="7">
        <v>124.21181537816901</v>
      </c>
      <c r="K5491" s="7">
        <v>65.016607670505195</v>
      </c>
      <c r="L5491" s="7">
        <v>100.604581227602</v>
      </c>
      <c r="M5491" s="7">
        <v>78.287791321803994</v>
      </c>
      <c r="N5491" s="7">
        <v>159.43999353416999</v>
      </c>
      <c r="O5491" s="7">
        <v>128.07829841216301</v>
      </c>
      <c r="P5491" s="7">
        <v>113.72704976545501</v>
      </c>
      <c r="Q5491" s="7">
        <v>109.42148086604099</v>
      </c>
    </row>
    <row r="5492" spans="1:17">
      <c r="A5492" s="6">
        <v>2016</v>
      </c>
      <c r="B5492" s="6" t="s">
        <v>1029</v>
      </c>
      <c r="C5492" s="6">
        <v>230722</v>
      </c>
      <c r="D5492">
        <f t="shared" si="170"/>
        <v>23</v>
      </c>
      <c r="E5492" t="str">
        <f>VLOOKUP(D5492,'Regionalism Code'!B:C,2,FALSE)</f>
        <v>黑龙江省</v>
      </c>
      <c r="F5492">
        <f t="shared" si="171"/>
        <v>2307</v>
      </c>
      <c r="G5492" t="str">
        <f>IF(F5492&gt;10000,"省直辖县市",VLOOKUP(F5492,'Regionalism Code'!H:I,2,FALSE))</f>
        <v>伊春市</v>
      </c>
      <c r="H5492" s="7">
        <v>89.575303499238998</v>
      </c>
      <c r="I5492" s="7">
        <v>91.5132721163112</v>
      </c>
      <c r="J5492" s="7">
        <v>88.064767113277895</v>
      </c>
      <c r="K5492" s="7">
        <v>48.694233969670996</v>
      </c>
      <c r="L5492" s="7">
        <v>72.225037163529507</v>
      </c>
      <c r="M5492" s="7">
        <v>64.518147240138504</v>
      </c>
      <c r="N5492" s="7">
        <v>97.033534740881606</v>
      </c>
      <c r="O5492" s="7">
        <v>99.059406582304504</v>
      </c>
      <c r="P5492" s="7">
        <v>80.824781039017495</v>
      </c>
      <c r="Q5492" s="7">
        <v>85.926529742977394</v>
      </c>
    </row>
    <row r="5493" spans="1:17">
      <c r="A5493" s="6">
        <v>2017</v>
      </c>
      <c r="B5493" s="6" t="s">
        <v>1029</v>
      </c>
      <c r="C5493" s="6">
        <v>230722</v>
      </c>
      <c r="D5493">
        <f t="shared" si="170"/>
        <v>23</v>
      </c>
      <c r="E5493" t="str">
        <f>VLOOKUP(D5493,'Regionalism Code'!B:C,2,FALSE)</f>
        <v>黑龙江省</v>
      </c>
      <c r="F5493">
        <f t="shared" si="171"/>
        <v>2307</v>
      </c>
      <c r="G5493" t="str">
        <f>IF(F5493&gt;10000,"省直辖县市",VLOOKUP(F5493,'Regionalism Code'!H:I,2,FALSE))</f>
        <v>伊春市</v>
      </c>
      <c r="H5493" s="7">
        <v>101.31563525860101</v>
      </c>
      <c r="I5493" s="7">
        <v>91.9827192997233</v>
      </c>
      <c r="J5493" s="7">
        <v>118.397188465452</v>
      </c>
      <c r="K5493" s="7">
        <v>47.471110640539898</v>
      </c>
      <c r="L5493" s="7">
        <v>95.438815728845697</v>
      </c>
      <c r="M5493" s="7">
        <v>68.095174459177798</v>
      </c>
      <c r="N5493" s="7">
        <v>139.95988528927299</v>
      </c>
      <c r="O5493" s="7">
        <v>130.97467720732399</v>
      </c>
      <c r="P5493" s="7">
        <v>115.553978625526</v>
      </c>
      <c r="Q5493" s="7">
        <v>101.099076065212</v>
      </c>
    </row>
    <row r="5494" spans="1:17">
      <c r="A5494" s="6">
        <v>2018</v>
      </c>
      <c r="B5494" s="6" t="s">
        <v>1029</v>
      </c>
      <c r="C5494" s="6">
        <v>230722</v>
      </c>
      <c r="D5494">
        <f t="shared" si="170"/>
        <v>23</v>
      </c>
      <c r="E5494" t="str">
        <f>VLOOKUP(D5494,'Regionalism Code'!B:C,2,FALSE)</f>
        <v>黑龙江省</v>
      </c>
      <c r="F5494">
        <f t="shared" si="171"/>
        <v>2307</v>
      </c>
      <c r="G5494" t="str">
        <f>IF(F5494&gt;10000,"省直辖县市",VLOOKUP(F5494,'Regionalism Code'!H:I,2,FALSE))</f>
        <v>伊春市</v>
      </c>
      <c r="H5494" s="7">
        <v>100.15297927317501</v>
      </c>
      <c r="I5494" s="7">
        <v>90.243524289852701</v>
      </c>
      <c r="J5494" s="7">
        <v>113.901464044801</v>
      </c>
      <c r="K5494" s="7">
        <v>55.9388543365556</v>
      </c>
      <c r="L5494" s="7">
        <v>96.2766561061338</v>
      </c>
      <c r="M5494" s="7">
        <v>60.0979954432418</v>
      </c>
      <c r="N5494" s="7">
        <v>133.60492714356201</v>
      </c>
      <c r="O5494" s="7">
        <v>126.130745723746</v>
      </c>
      <c r="P5494" s="7">
        <v>105.26413937301901</v>
      </c>
      <c r="Q5494" s="7">
        <v>107.896783553929</v>
      </c>
    </row>
    <row r="5495" spans="1:17">
      <c r="A5495" s="6">
        <v>2016</v>
      </c>
      <c r="B5495" s="6" t="s">
        <v>1030</v>
      </c>
      <c r="C5495" s="6">
        <v>230781</v>
      </c>
      <c r="D5495">
        <f t="shared" si="170"/>
        <v>23</v>
      </c>
      <c r="E5495" t="str">
        <f>VLOOKUP(D5495,'Regionalism Code'!B:C,2,FALSE)</f>
        <v>黑龙江省</v>
      </c>
      <c r="F5495">
        <f t="shared" si="171"/>
        <v>2307</v>
      </c>
      <c r="G5495" t="str">
        <f>IF(F5495&gt;10000,"省直辖县市",VLOOKUP(F5495,'Regionalism Code'!H:I,2,FALSE))</f>
        <v>伊春市</v>
      </c>
      <c r="H5495" s="7">
        <v>87.806067134363204</v>
      </c>
      <c r="I5495" s="7">
        <v>87.504208295058703</v>
      </c>
      <c r="J5495" s="7">
        <v>92.292209022156996</v>
      </c>
      <c r="K5495" s="7">
        <v>52.160379325305001</v>
      </c>
      <c r="L5495" s="7">
        <v>73.422232566763896</v>
      </c>
      <c r="M5495" s="7">
        <v>65.847074411618294</v>
      </c>
      <c r="N5495" s="7">
        <v>99.042785754447607</v>
      </c>
      <c r="O5495" s="7">
        <v>107.067745918162</v>
      </c>
      <c r="P5495" s="7">
        <v>83.175542940210704</v>
      </c>
      <c r="Q5495" s="7">
        <v>80.656143097826899</v>
      </c>
    </row>
    <row r="5496" spans="1:17">
      <c r="A5496" s="6">
        <v>2017</v>
      </c>
      <c r="B5496" s="6" t="s">
        <v>1030</v>
      </c>
      <c r="C5496" s="6">
        <v>230781</v>
      </c>
      <c r="D5496">
        <f t="shared" si="170"/>
        <v>23</v>
      </c>
      <c r="E5496" t="str">
        <f>VLOOKUP(D5496,'Regionalism Code'!B:C,2,FALSE)</f>
        <v>黑龙江省</v>
      </c>
      <c r="F5496">
        <f t="shared" si="171"/>
        <v>2307</v>
      </c>
      <c r="G5496" t="str">
        <f>IF(F5496&gt;10000,"省直辖县市",VLOOKUP(F5496,'Regionalism Code'!H:I,2,FALSE))</f>
        <v>伊春市</v>
      </c>
      <c r="H5496" s="7">
        <v>99.513809010903501</v>
      </c>
      <c r="I5496" s="7">
        <v>88.019758760244798</v>
      </c>
      <c r="J5496" s="7">
        <v>122.417890537419</v>
      </c>
      <c r="K5496" s="7">
        <v>52.6222884687297</v>
      </c>
      <c r="L5496" s="7">
        <v>100.63710937104899</v>
      </c>
      <c r="M5496" s="7">
        <v>73.328300516868197</v>
      </c>
      <c r="N5496" s="7">
        <v>137.05948490527501</v>
      </c>
      <c r="O5496" s="7">
        <v>137.78279680984599</v>
      </c>
      <c r="P5496" s="7">
        <v>123.081600322745</v>
      </c>
      <c r="Q5496" s="7">
        <v>95.852712105592701</v>
      </c>
    </row>
    <row r="5497" spans="1:17">
      <c r="A5497" s="6">
        <v>2018</v>
      </c>
      <c r="B5497" s="6" t="s">
        <v>1030</v>
      </c>
      <c r="C5497" s="6">
        <v>230781</v>
      </c>
      <c r="D5497">
        <f t="shared" si="170"/>
        <v>23</v>
      </c>
      <c r="E5497" t="str">
        <f>VLOOKUP(D5497,'Regionalism Code'!B:C,2,FALSE)</f>
        <v>黑龙江省</v>
      </c>
      <c r="F5497">
        <f t="shared" si="171"/>
        <v>2307</v>
      </c>
      <c r="G5497" t="str">
        <f>IF(F5497&gt;10000,"省直辖县市",VLOOKUP(F5497,'Regionalism Code'!H:I,2,FALSE))</f>
        <v>伊春市</v>
      </c>
      <c r="H5497" s="7">
        <v>99.786060816112993</v>
      </c>
      <c r="I5497" s="7">
        <v>86.282165350671505</v>
      </c>
      <c r="J5497" s="7">
        <v>117.731608313805</v>
      </c>
      <c r="K5497" s="7">
        <v>62.363719013288701</v>
      </c>
      <c r="L5497" s="7">
        <v>99.245359838049296</v>
      </c>
      <c r="M5497" s="7">
        <v>68.292335518604801</v>
      </c>
      <c r="N5497" s="7">
        <v>132.50158632504099</v>
      </c>
      <c r="O5497" s="7">
        <v>131.539423672053</v>
      </c>
      <c r="P5497" s="7">
        <v>112.85428075983999</v>
      </c>
      <c r="Q5497" s="7">
        <v>111.77189552300599</v>
      </c>
    </row>
    <row r="5498" spans="1:17">
      <c r="A5498" s="6">
        <v>2016</v>
      </c>
      <c r="B5498" s="6" t="s">
        <v>989</v>
      </c>
      <c r="C5498" s="6">
        <v>230803</v>
      </c>
      <c r="D5498">
        <f t="shared" si="170"/>
        <v>23</v>
      </c>
      <c r="E5498" t="str">
        <f>VLOOKUP(D5498,'Regionalism Code'!B:C,2,FALSE)</f>
        <v>黑龙江省</v>
      </c>
      <c r="F5498">
        <f t="shared" si="171"/>
        <v>2308</v>
      </c>
      <c r="G5498" t="str">
        <f>IF(F5498&gt;10000,"省直辖县市",VLOOKUP(F5498,'Regionalism Code'!H:I,2,FALSE))</f>
        <v>佳木斯市</v>
      </c>
      <c r="H5498" s="7">
        <v>98.463453221757206</v>
      </c>
      <c r="I5498" s="7">
        <v>100.97044253012901</v>
      </c>
      <c r="J5498" s="7">
        <v>101.461077801</v>
      </c>
      <c r="K5498" s="7">
        <v>73.044585415757794</v>
      </c>
      <c r="L5498" s="7">
        <v>78.437180242665804</v>
      </c>
      <c r="M5498" s="7">
        <v>84.425796874645897</v>
      </c>
      <c r="N5498" s="7">
        <v>112.21024177912599</v>
      </c>
      <c r="O5498" s="7">
        <v>112.818337246562</v>
      </c>
      <c r="P5498" s="7">
        <v>91.000840029459695</v>
      </c>
      <c r="Q5498" s="7">
        <v>84.744285058680205</v>
      </c>
    </row>
    <row r="5499" spans="1:17">
      <c r="A5499" s="6">
        <v>2017</v>
      </c>
      <c r="B5499" s="6" t="s">
        <v>989</v>
      </c>
      <c r="C5499" s="6">
        <v>230803</v>
      </c>
      <c r="D5499">
        <f t="shared" si="170"/>
        <v>23</v>
      </c>
      <c r="E5499" t="str">
        <f>VLOOKUP(D5499,'Regionalism Code'!B:C,2,FALSE)</f>
        <v>黑龙江省</v>
      </c>
      <c r="F5499">
        <f t="shared" si="171"/>
        <v>2308</v>
      </c>
      <c r="G5499" t="str">
        <f>IF(F5499&gt;10000,"省直辖县市",VLOOKUP(F5499,'Regionalism Code'!H:I,2,FALSE))</f>
        <v>佳木斯市</v>
      </c>
      <c r="H5499" s="7">
        <v>111.555100538262</v>
      </c>
      <c r="I5499" s="7">
        <v>101.653873329006</v>
      </c>
      <c r="J5499" s="7">
        <v>136.157686044683</v>
      </c>
      <c r="K5499" s="7">
        <v>81.202204802228096</v>
      </c>
      <c r="L5499" s="7">
        <v>107.639522753508</v>
      </c>
      <c r="M5499" s="7">
        <v>94.546633990350898</v>
      </c>
      <c r="N5499" s="7">
        <v>155.689066497841</v>
      </c>
      <c r="O5499" s="7">
        <v>149.99592382104601</v>
      </c>
      <c r="P5499" s="7">
        <v>130.067759750806</v>
      </c>
      <c r="Q5499" s="7">
        <v>99.548815955012003</v>
      </c>
    </row>
    <row r="5500" spans="1:17">
      <c r="A5500" s="6">
        <v>2018</v>
      </c>
      <c r="B5500" s="6" t="s">
        <v>989</v>
      </c>
      <c r="C5500" s="6">
        <v>230803</v>
      </c>
      <c r="D5500">
        <f t="shared" si="170"/>
        <v>23</v>
      </c>
      <c r="E5500" t="str">
        <f>VLOOKUP(D5500,'Regionalism Code'!B:C,2,FALSE)</f>
        <v>黑龙江省</v>
      </c>
      <c r="F5500">
        <f t="shared" si="171"/>
        <v>2308</v>
      </c>
      <c r="G5500" t="str">
        <f>IF(F5500&gt;10000,"省直辖县市",VLOOKUP(F5500,'Regionalism Code'!H:I,2,FALSE))</f>
        <v>佳木斯市</v>
      </c>
      <c r="H5500" s="7">
        <v>112.77053962447</v>
      </c>
      <c r="I5500" s="7">
        <v>100.69582909155901</v>
      </c>
      <c r="J5500" s="7">
        <v>137.604072257067</v>
      </c>
      <c r="K5500" s="7">
        <v>89.227410257568394</v>
      </c>
      <c r="L5500" s="7">
        <v>116.56576956810601</v>
      </c>
      <c r="M5500" s="7">
        <v>82.434691999239902</v>
      </c>
      <c r="N5500" s="7">
        <v>151.184080512409</v>
      </c>
      <c r="O5500" s="7">
        <v>155.94119104049301</v>
      </c>
      <c r="P5500" s="7">
        <v>123.19478551699601</v>
      </c>
      <c r="Q5500" s="7">
        <v>107.521466105217</v>
      </c>
    </row>
    <row r="5501" spans="1:17">
      <c r="A5501" s="6">
        <v>2016</v>
      </c>
      <c r="B5501" s="6" t="s">
        <v>1031</v>
      </c>
      <c r="C5501" s="6">
        <v>230804</v>
      </c>
      <c r="D5501">
        <f t="shared" si="170"/>
        <v>23</v>
      </c>
      <c r="E5501" t="str">
        <f>VLOOKUP(D5501,'Regionalism Code'!B:C,2,FALSE)</f>
        <v>黑龙江省</v>
      </c>
      <c r="F5501">
        <f t="shared" si="171"/>
        <v>2308</v>
      </c>
      <c r="G5501" t="str">
        <f>IF(F5501&gt;10000,"省直辖县市",VLOOKUP(F5501,'Regionalism Code'!H:I,2,FALSE))</f>
        <v>佳木斯市</v>
      </c>
      <c r="H5501" s="7">
        <v>95.698163890863498</v>
      </c>
      <c r="I5501" s="7">
        <v>98.526567778234593</v>
      </c>
      <c r="J5501" s="7">
        <v>98.5897458121173</v>
      </c>
      <c r="K5501" s="7">
        <v>62.434258519400899</v>
      </c>
      <c r="L5501" s="7">
        <v>76.500317385008202</v>
      </c>
      <c r="M5501" s="7">
        <v>78.747188413026905</v>
      </c>
      <c r="N5501" s="7">
        <v>116.411731473239</v>
      </c>
      <c r="O5501" s="7">
        <v>106.38726071215299</v>
      </c>
      <c r="P5501" s="7">
        <v>87.658326658867395</v>
      </c>
      <c r="Q5501" s="7">
        <v>81.110217450030603</v>
      </c>
    </row>
    <row r="5502" spans="1:17">
      <c r="A5502" s="6">
        <v>2017</v>
      </c>
      <c r="B5502" s="6" t="s">
        <v>1031</v>
      </c>
      <c r="C5502" s="6">
        <v>230804</v>
      </c>
      <c r="D5502">
        <f t="shared" si="170"/>
        <v>23</v>
      </c>
      <c r="E5502" t="str">
        <f>VLOOKUP(D5502,'Regionalism Code'!B:C,2,FALSE)</f>
        <v>黑龙江省</v>
      </c>
      <c r="F5502">
        <f t="shared" si="171"/>
        <v>2308</v>
      </c>
      <c r="G5502" t="str">
        <f>IF(F5502&gt;10000,"省直辖县市",VLOOKUP(F5502,'Regionalism Code'!H:I,2,FALSE))</f>
        <v>佳木斯市</v>
      </c>
      <c r="H5502" s="7">
        <v>106.98740250386901</v>
      </c>
      <c r="I5502" s="7">
        <v>97.664889327452101</v>
      </c>
      <c r="J5502" s="7">
        <v>129.83944292746</v>
      </c>
      <c r="K5502" s="7">
        <v>63.371433650546699</v>
      </c>
      <c r="L5502" s="7">
        <v>99.043080512907196</v>
      </c>
      <c r="M5502" s="7">
        <v>85.284146813176804</v>
      </c>
      <c r="N5502" s="7">
        <v>158.70932330703701</v>
      </c>
      <c r="O5502" s="7">
        <v>139.082226091547</v>
      </c>
      <c r="P5502" s="7">
        <v>128.36426256793601</v>
      </c>
      <c r="Q5502" s="7">
        <v>96.250952160962299</v>
      </c>
    </row>
    <row r="5503" spans="1:17">
      <c r="A5503" s="6">
        <v>2018</v>
      </c>
      <c r="B5503" s="6" t="s">
        <v>1031</v>
      </c>
      <c r="C5503" s="6">
        <v>230804</v>
      </c>
      <c r="D5503">
        <f t="shared" si="170"/>
        <v>23</v>
      </c>
      <c r="E5503" t="str">
        <f>VLOOKUP(D5503,'Regionalism Code'!B:C,2,FALSE)</f>
        <v>黑龙江省</v>
      </c>
      <c r="F5503">
        <f t="shared" si="171"/>
        <v>2308</v>
      </c>
      <c r="G5503" t="str">
        <f>IF(F5503&gt;10000,"省直辖县市",VLOOKUP(F5503,'Regionalism Code'!H:I,2,FALSE))</f>
        <v>佳木斯市</v>
      </c>
      <c r="H5503" s="7">
        <v>107.78399221537801</v>
      </c>
      <c r="I5503" s="7">
        <v>96.177214045108002</v>
      </c>
      <c r="J5503" s="7">
        <v>127.675980438536</v>
      </c>
      <c r="K5503" s="7">
        <v>69.453510889660507</v>
      </c>
      <c r="L5503" s="7">
        <v>97.067448794815604</v>
      </c>
      <c r="M5503" s="7">
        <v>75.483345701940493</v>
      </c>
      <c r="N5503" s="7">
        <v>153.58828486196899</v>
      </c>
      <c r="O5503" s="7">
        <v>140.79715162406501</v>
      </c>
      <c r="P5503" s="7">
        <v>119.87495949426901</v>
      </c>
      <c r="Q5503" s="7">
        <v>109.969077184368</v>
      </c>
    </row>
    <row r="5504" spans="1:17">
      <c r="A5504" s="6">
        <v>2016</v>
      </c>
      <c r="B5504" s="6" t="s">
        <v>1032</v>
      </c>
      <c r="C5504" s="6">
        <v>230805</v>
      </c>
      <c r="D5504">
        <f t="shared" si="170"/>
        <v>23</v>
      </c>
      <c r="E5504" t="str">
        <f>VLOOKUP(D5504,'Regionalism Code'!B:C,2,FALSE)</f>
        <v>黑龙江省</v>
      </c>
      <c r="F5504">
        <f t="shared" si="171"/>
        <v>2308</v>
      </c>
      <c r="G5504" t="str">
        <f>IF(F5504&gt;10000,"省直辖县市",VLOOKUP(F5504,'Regionalism Code'!H:I,2,FALSE))</f>
        <v>佳木斯市</v>
      </c>
      <c r="H5504" s="7">
        <v>89.4325131956343</v>
      </c>
      <c r="I5504" s="7">
        <v>89.8141687502915</v>
      </c>
      <c r="J5504" s="7">
        <v>91.8129435795219</v>
      </c>
      <c r="K5504" s="7">
        <v>55.270339180638501</v>
      </c>
      <c r="L5504" s="7">
        <v>67.379880036051603</v>
      </c>
      <c r="M5504" s="7">
        <v>71.179395797537595</v>
      </c>
      <c r="N5504" s="7">
        <v>102.57057820297</v>
      </c>
      <c r="O5504" s="7">
        <v>102.685255811747</v>
      </c>
      <c r="P5504" s="7">
        <v>91.156634048298599</v>
      </c>
      <c r="Q5504" s="7">
        <v>83.852147050022694</v>
      </c>
    </row>
    <row r="5505" spans="1:17">
      <c r="A5505" s="6">
        <v>2017</v>
      </c>
      <c r="B5505" s="6" t="s">
        <v>1032</v>
      </c>
      <c r="C5505" s="6">
        <v>230805</v>
      </c>
      <c r="D5505">
        <f t="shared" si="170"/>
        <v>23</v>
      </c>
      <c r="E5505" t="str">
        <f>VLOOKUP(D5505,'Regionalism Code'!B:C,2,FALSE)</f>
        <v>黑龙江省</v>
      </c>
      <c r="F5505">
        <f t="shared" si="171"/>
        <v>2308</v>
      </c>
      <c r="G5505" t="str">
        <f>IF(F5505&gt;10000,"省直辖县市",VLOOKUP(F5505,'Regionalism Code'!H:I,2,FALSE))</f>
        <v>佳木斯市</v>
      </c>
      <c r="H5505" s="7">
        <v>99.586591706868802</v>
      </c>
      <c r="I5505" s="7">
        <v>89.845454751802293</v>
      </c>
      <c r="J5505" s="7">
        <v>119.439274817653</v>
      </c>
      <c r="K5505" s="7">
        <v>51.715671793599597</v>
      </c>
      <c r="L5505" s="7">
        <v>88.9008897289836</v>
      </c>
      <c r="M5505" s="7">
        <v>73.188713365765693</v>
      </c>
      <c r="N5505" s="7">
        <v>134.04325728939301</v>
      </c>
      <c r="O5505" s="7">
        <v>134.87965406569</v>
      </c>
      <c r="P5505" s="7">
        <v>131.10824559756901</v>
      </c>
      <c r="Q5505" s="7">
        <v>95.682283798790706</v>
      </c>
    </row>
    <row r="5506" spans="1:17">
      <c r="A5506" s="6">
        <v>2018</v>
      </c>
      <c r="B5506" s="6" t="s">
        <v>1032</v>
      </c>
      <c r="C5506" s="6">
        <v>230805</v>
      </c>
      <c r="D5506">
        <f t="shared" ref="D5506:D5569" si="172">INT(C5506/10000)</f>
        <v>23</v>
      </c>
      <c r="E5506" t="str">
        <f>VLOOKUP(D5506,'Regionalism Code'!B:C,2,FALSE)</f>
        <v>黑龙江省</v>
      </c>
      <c r="F5506">
        <f t="shared" ref="F5506:F5569" si="173">IF(OR(D5506=11,D5506=12,D5506=31,D5506=50),D5506*100,IF(MID(C5506,3,1)="9",C5506,INT(C5506/100)))</f>
        <v>2308</v>
      </c>
      <c r="G5506" t="str">
        <f>IF(F5506&gt;10000,"省直辖县市",VLOOKUP(F5506,'Regionalism Code'!H:I,2,FALSE))</f>
        <v>佳木斯市</v>
      </c>
      <c r="H5506" s="7">
        <v>98.601221223165894</v>
      </c>
      <c r="I5506" s="7">
        <v>88.360835229599502</v>
      </c>
      <c r="J5506" s="7">
        <v>114.508196775014</v>
      </c>
      <c r="K5506" s="7">
        <v>58.7657970578882</v>
      </c>
      <c r="L5506" s="7">
        <v>86.487033174004395</v>
      </c>
      <c r="M5506" s="7">
        <v>65.7999556866299</v>
      </c>
      <c r="N5506" s="7">
        <v>127.697730191989</v>
      </c>
      <c r="O5506" s="7">
        <v>131.257054953074</v>
      </c>
      <c r="P5506" s="7">
        <v>117.19858818037</v>
      </c>
      <c r="Q5506" s="7">
        <v>103.515339680661</v>
      </c>
    </row>
    <row r="5507" spans="1:17">
      <c r="A5507" s="6">
        <v>2016</v>
      </c>
      <c r="B5507" s="6" t="s">
        <v>484</v>
      </c>
      <c r="C5507" s="6">
        <v>230811</v>
      </c>
      <c r="D5507">
        <f t="shared" si="172"/>
        <v>23</v>
      </c>
      <c r="E5507" t="str">
        <f>VLOOKUP(D5507,'Regionalism Code'!B:C,2,FALSE)</f>
        <v>黑龙江省</v>
      </c>
      <c r="F5507">
        <f t="shared" si="173"/>
        <v>2308</v>
      </c>
      <c r="G5507" t="str">
        <f>IF(F5507&gt;10000,"省直辖县市",VLOOKUP(F5507,'Regionalism Code'!H:I,2,FALSE))</f>
        <v>佳木斯市</v>
      </c>
      <c r="H5507" s="7">
        <v>90.791246694569097</v>
      </c>
      <c r="I5507" s="7">
        <v>92.486563077926206</v>
      </c>
      <c r="J5507" s="7">
        <v>94.652999214619598</v>
      </c>
      <c r="K5507" s="7">
        <v>57.070664698802098</v>
      </c>
      <c r="L5507" s="7">
        <v>77.568238189995597</v>
      </c>
      <c r="M5507" s="7">
        <v>73.646794162213894</v>
      </c>
      <c r="N5507" s="7">
        <v>103.24849311118599</v>
      </c>
      <c r="O5507" s="7">
        <v>106.428391374366</v>
      </c>
      <c r="P5507" s="7">
        <v>84.971003982860907</v>
      </c>
      <c r="Q5507" s="7">
        <v>78.181481736114804</v>
      </c>
    </row>
    <row r="5508" spans="1:17">
      <c r="A5508" s="6">
        <v>2017</v>
      </c>
      <c r="B5508" s="6" t="s">
        <v>484</v>
      </c>
      <c r="C5508" s="6">
        <v>230811</v>
      </c>
      <c r="D5508">
        <f t="shared" si="172"/>
        <v>23</v>
      </c>
      <c r="E5508" t="str">
        <f>VLOOKUP(D5508,'Regionalism Code'!B:C,2,FALSE)</f>
        <v>黑龙江省</v>
      </c>
      <c r="F5508">
        <f t="shared" si="173"/>
        <v>2308</v>
      </c>
      <c r="G5508" t="str">
        <f>IF(F5508&gt;10000,"省直辖县市",VLOOKUP(F5508,'Regionalism Code'!H:I,2,FALSE))</f>
        <v>佳木斯市</v>
      </c>
      <c r="H5508" s="7">
        <v>102.02560839057</v>
      </c>
      <c r="I5508" s="7">
        <v>92.909179544684505</v>
      </c>
      <c r="J5508" s="7">
        <v>121.745642424292</v>
      </c>
      <c r="K5508" s="7">
        <v>50.711615233804402</v>
      </c>
      <c r="L5508" s="7">
        <v>93.344093161279005</v>
      </c>
      <c r="M5508" s="7">
        <v>75.7083933407514</v>
      </c>
      <c r="N5508" s="7">
        <v>140.79464525035601</v>
      </c>
      <c r="O5508" s="7">
        <v>135.82676727939199</v>
      </c>
      <c r="P5508" s="7">
        <v>125.404684219994</v>
      </c>
      <c r="Q5508" s="7">
        <v>96.299718774598503</v>
      </c>
    </row>
    <row r="5509" spans="1:17">
      <c r="A5509" s="6">
        <v>2018</v>
      </c>
      <c r="B5509" s="6" t="s">
        <v>484</v>
      </c>
      <c r="C5509" s="6">
        <v>230811</v>
      </c>
      <c r="D5509">
        <f t="shared" si="172"/>
        <v>23</v>
      </c>
      <c r="E5509" t="str">
        <f>VLOOKUP(D5509,'Regionalism Code'!B:C,2,FALSE)</f>
        <v>黑龙江省</v>
      </c>
      <c r="F5509">
        <f t="shared" si="173"/>
        <v>2308</v>
      </c>
      <c r="G5509" t="str">
        <f>IF(F5509&gt;10000,"省直辖县市",VLOOKUP(F5509,'Regionalism Code'!H:I,2,FALSE))</f>
        <v>佳木斯市</v>
      </c>
      <c r="H5509" s="7">
        <v>102.31153622766</v>
      </c>
      <c r="I5509" s="7">
        <v>91.322955654755603</v>
      </c>
      <c r="J5509" s="7">
        <v>119.051633400108</v>
      </c>
      <c r="K5509" s="7">
        <v>58.610762031788703</v>
      </c>
      <c r="L5509" s="7">
        <v>93.395438907418097</v>
      </c>
      <c r="M5509" s="7">
        <v>65.388605550903904</v>
      </c>
      <c r="N5509" s="7">
        <v>139.24239717273099</v>
      </c>
      <c r="O5509" s="7">
        <v>132.96818601333899</v>
      </c>
      <c r="P5509" s="7">
        <v>116.48998486417</v>
      </c>
      <c r="Q5509" s="7">
        <v>108.18249340534599</v>
      </c>
    </row>
    <row r="5510" spans="1:17">
      <c r="A5510" s="6">
        <v>2016</v>
      </c>
      <c r="B5510" s="6" t="s">
        <v>1033</v>
      </c>
      <c r="C5510" s="6">
        <v>230822</v>
      </c>
      <c r="D5510">
        <f t="shared" si="172"/>
        <v>23</v>
      </c>
      <c r="E5510" t="str">
        <f>VLOOKUP(D5510,'Regionalism Code'!B:C,2,FALSE)</f>
        <v>黑龙江省</v>
      </c>
      <c r="F5510">
        <f t="shared" si="173"/>
        <v>2308</v>
      </c>
      <c r="G5510" t="str">
        <f>IF(F5510&gt;10000,"省直辖县市",VLOOKUP(F5510,'Regionalism Code'!H:I,2,FALSE))</f>
        <v>佳木斯市</v>
      </c>
      <c r="H5510" s="7">
        <v>84.518416053348005</v>
      </c>
      <c r="I5510" s="7">
        <v>85.5284873264998</v>
      </c>
      <c r="J5510" s="7">
        <v>85.306537288420998</v>
      </c>
      <c r="K5510" s="7">
        <v>43.5087684566478</v>
      </c>
      <c r="L5510" s="7">
        <v>64.341013740258106</v>
      </c>
      <c r="M5510" s="7">
        <v>58.644750970206601</v>
      </c>
      <c r="N5510" s="7">
        <v>93.908326124418195</v>
      </c>
      <c r="O5510" s="7">
        <v>100.48586542188799</v>
      </c>
      <c r="P5510" s="7">
        <v>74.217731869561504</v>
      </c>
      <c r="Q5510" s="7">
        <v>79.756209117157994</v>
      </c>
    </row>
    <row r="5511" spans="1:17">
      <c r="A5511" s="6">
        <v>2017</v>
      </c>
      <c r="B5511" s="6" t="s">
        <v>1033</v>
      </c>
      <c r="C5511" s="6">
        <v>230822</v>
      </c>
      <c r="D5511">
        <f t="shared" si="172"/>
        <v>23</v>
      </c>
      <c r="E5511" t="str">
        <f>VLOOKUP(D5511,'Regionalism Code'!B:C,2,FALSE)</f>
        <v>黑龙江省</v>
      </c>
      <c r="F5511">
        <f t="shared" si="173"/>
        <v>2308</v>
      </c>
      <c r="G5511" t="str">
        <f>IF(F5511&gt;10000,"省直辖县市",VLOOKUP(F5511,'Regionalism Code'!H:I,2,FALSE))</f>
        <v>佳木斯市</v>
      </c>
      <c r="H5511" s="7">
        <v>96.870710997897604</v>
      </c>
      <c r="I5511" s="7">
        <v>86.409251547273499</v>
      </c>
      <c r="J5511" s="7">
        <v>115.08489600851</v>
      </c>
      <c r="K5511" s="7">
        <v>44.964841453574202</v>
      </c>
      <c r="L5511" s="7">
        <v>87.099388866160197</v>
      </c>
      <c r="M5511" s="7">
        <v>67.285581069085595</v>
      </c>
      <c r="N5511" s="7">
        <v>126.126689033118</v>
      </c>
      <c r="O5511" s="7">
        <v>135.550972634114</v>
      </c>
      <c r="P5511" s="7">
        <v>114.471564395139</v>
      </c>
      <c r="Q5511" s="7">
        <v>98.322139589929293</v>
      </c>
    </row>
    <row r="5512" spans="1:17">
      <c r="A5512" s="6">
        <v>2018</v>
      </c>
      <c r="B5512" s="6" t="s">
        <v>1033</v>
      </c>
      <c r="C5512" s="6">
        <v>230822</v>
      </c>
      <c r="D5512">
        <f t="shared" si="172"/>
        <v>23</v>
      </c>
      <c r="E5512" t="str">
        <f>VLOOKUP(D5512,'Regionalism Code'!B:C,2,FALSE)</f>
        <v>黑龙江省</v>
      </c>
      <c r="F5512">
        <f t="shared" si="173"/>
        <v>2308</v>
      </c>
      <c r="G5512" t="str">
        <f>IF(F5512&gt;10000,"省直辖县市",VLOOKUP(F5512,'Regionalism Code'!H:I,2,FALSE))</f>
        <v>佳木斯市</v>
      </c>
      <c r="H5512" s="7">
        <v>94.071846991355599</v>
      </c>
      <c r="I5512" s="7">
        <v>83.361030327759394</v>
      </c>
      <c r="J5512" s="7">
        <v>107.145497864736</v>
      </c>
      <c r="K5512" s="7">
        <v>43.912006708386102</v>
      </c>
      <c r="L5512" s="7">
        <v>82.430639587075106</v>
      </c>
      <c r="M5512" s="7">
        <v>54.798559875720201</v>
      </c>
      <c r="N5512" s="7">
        <v>120.572255922708</v>
      </c>
      <c r="O5512" s="7">
        <v>124.34792748884399</v>
      </c>
      <c r="P5512" s="7">
        <v>107.78122342719</v>
      </c>
      <c r="Q5512" s="7">
        <v>105.687641477673</v>
      </c>
    </row>
    <row r="5513" spans="1:17">
      <c r="A5513" s="6">
        <v>2016</v>
      </c>
      <c r="B5513" s="6" t="s">
        <v>1034</v>
      </c>
      <c r="C5513" s="6">
        <v>230826</v>
      </c>
      <c r="D5513">
        <f t="shared" si="172"/>
        <v>23</v>
      </c>
      <c r="E5513" t="str">
        <f>VLOOKUP(D5513,'Regionalism Code'!B:C,2,FALSE)</f>
        <v>黑龙江省</v>
      </c>
      <c r="F5513">
        <f t="shared" si="173"/>
        <v>2308</v>
      </c>
      <c r="G5513" t="str">
        <f>IF(F5513&gt;10000,"省直辖县市",VLOOKUP(F5513,'Regionalism Code'!H:I,2,FALSE))</f>
        <v>佳木斯市</v>
      </c>
      <c r="H5513" s="7">
        <v>80.793775296666993</v>
      </c>
      <c r="I5513" s="7">
        <v>86.175146810528304</v>
      </c>
      <c r="J5513" s="7">
        <v>76.025816987820605</v>
      </c>
      <c r="K5513" s="7">
        <v>36.208030609189699</v>
      </c>
      <c r="L5513" s="7">
        <v>59.509540757917101</v>
      </c>
      <c r="M5513" s="7">
        <v>51.027770761407197</v>
      </c>
      <c r="N5513" s="7">
        <v>81.523967803523803</v>
      </c>
      <c r="O5513" s="7">
        <v>88.662171420700901</v>
      </c>
      <c r="P5513" s="7">
        <v>73.367656804024193</v>
      </c>
      <c r="Q5513" s="7">
        <v>71.693658753730602</v>
      </c>
    </row>
    <row r="5514" spans="1:17">
      <c r="A5514" s="6">
        <v>2017</v>
      </c>
      <c r="B5514" s="6" t="s">
        <v>1034</v>
      </c>
      <c r="C5514" s="6">
        <v>230826</v>
      </c>
      <c r="D5514">
        <f t="shared" si="172"/>
        <v>23</v>
      </c>
      <c r="E5514" t="str">
        <f>VLOOKUP(D5514,'Regionalism Code'!B:C,2,FALSE)</f>
        <v>黑龙江省</v>
      </c>
      <c r="F5514">
        <f t="shared" si="173"/>
        <v>2308</v>
      </c>
      <c r="G5514" t="str">
        <f>IF(F5514&gt;10000,"省直辖县市",VLOOKUP(F5514,'Regionalism Code'!H:I,2,FALSE))</f>
        <v>佳木斯市</v>
      </c>
      <c r="H5514" s="7">
        <v>95.469547593867603</v>
      </c>
      <c r="I5514" s="7">
        <v>87.217530812707096</v>
      </c>
      <c r="J5514" s="7">
        <v>111.90435205945801</v>
      </c>
      <c r="K5514" s="7">
        <v>40.797503801442602</v>
      </c>
      <c r="L5514" s="7">
        <v>84.107580071120097</v>
      </c>
      <c r="M5514" s="7">
        <v>68.414070995844995</v>
      </c>
      <c r="N5514" s="7">
        <v>133.91291586928401</v>
      </c>
      <c r="O5514" s="7">
        <v>123.736749861711</v>
      </c>
      <c r="P5514" s="7">
        <v>114.195893962951</v>
      </c>
      <c r="Q5514" s="7">
        <v>92.858765172231998</v>
      </c>
    </row>
    <row r="5515" spans="1:17">
      <c r="A5515" s="6">
        <v>2018</v>
      </c>
      <c r="B5515" s="6" t="s">
        <v>1034</v>
      </c>
      <c r="C5515" s="6">
        <v>230826</v>
      </c>
      <c r="D5515">
        <f t="shared" si="172"/>
        <v>23</v>
      </c>
      <c r="E5515" t="str">
        <f>VLOOKUP(D5515,'Regionalism Code'!B:C,2,FALSE)</f>
        <v>黑龙江省</v>
      </c>
      <c r="F5515">
        <f t="shared" si="173"/>
        <v>2308</v>
      </c>
      <c r="G5515" t="str">
        <f>IF(F5515&gt;10000,"省直辖县市",VLOOKUP(F5515,'Regionalism Code'!H:I,2,FALSE))</f>
        <v>佳木斯市</v>
      </c>
      <c r="H5515" s="7">
        <v>94.256870740168793</v>
      </c>
      <c r="I5515" s="7">
        <v>84.717377073903194</v>
      </c>
      <c r="J5515" s="7">
        <v>104.670292203277</v>
      </c>
      <c r="K5515" s="7">
        <v>43.987919210566901</v>
      </c>
      <c r="L5515" s="7">
        <v>80.447735332756096</v>
      </c>
      <c r="M5515" s="7">
        <v>51.886052786057597</v>
      </c>
      <c r="N5515" s="7">
        <v>124.52023275083501</v>
      </c>
      <c r="O5515" s="7">
        <v>117.080570882941</v>
      </c>
      <c r="P5515" s="7">
        <v>105.95046936236599</v>
      </c>
      <c r="Q5515" s="7">
        <v>106.83904616714401</v>
      </c>
    </row>
    <row r="5516" spans="1:17">
      <c r="A5516" s="6">
        <v>2016</v>
      </c>
      <c r="B5516" s="6" t="s">
        <v>1035</v>
      </c>
      <c r="C5516" s="6">
        <v>230828</v>
      </c>
      <c r="D5516">
        <f t="shared" si="172"/>
        <v>23</v>
      </c>
      <c r="E5516" t="str">
        <f>VLOOKUP(D5516,'Regionalism Code'!B:C,2,FALSE)</f>
        <v>黑龙江省</v>
      </c>
      <c r="F5516">
        <f t="shared" si="173"/>
        <v>2308</v>
      </c>
      <c r="G5516" t="str">
        <f>IF(F5516&gt;10000,"省直辖县市",VLOOKUP(F5516,'Regionalism Code'!H:I,2,FALSE))</f>
        <v>佳木斯市</v>
      </c>
      <c r="H5516" s="7">
        <v>81.984573122292403</v>
      </c>
      <c r="I5516" s="7">
        <v>86.338058800765594</v>
      </c>
      <c r="J5516" s="7">
        <v>80.601898018282895</v>
      </c>
      <c r="K5516" s="7">
        <v>42.735319645662202</v>
      </c>
      <c r="L5516" s="7">
        <v>62.682413932999999</v>
      </c>
      <c r="M5516" s="7">
        <v>60.7712059400043</v>
      </c>
      <c r="N5516" s="7">
        <v>89.407060751723094</v>
      </c>
      <c r="O5516" s="7">
        <v>93.059925417690593</v>
      </c>
      <c r="P5516" s="7">
        <v>68.498248233626001</v>
      </c>
      <c r="Q5516" s="7">
        <v>70.126995332896598</v>
      </c>
    </row>
    <row r="5517" spans="1:17">
      <c r="A5517" s="6">
        <v>2017</v>
      </c>
      <c r="B5517" s="6" t="s">
        <v>1035</v>
      </c>
      <c r="C5517" s="6">
        <v>230828</v>
      </c>
      <c r="D5517">
        <f t="shared" si="172"/>
        <v>23</v>
      </c>
      <c r="E5517" t="str">
        <f>VLOOKUP(D5517,'Regionalism Code'!B:C,2,FALSE)</f>
        <v>黑龙江省</v>
      </c>
      <c r="F5517">
        <f t="shared" si="173"/>
        <v>2308</v>
      </c>
      <c r="G5517" t="str">
        <f>IF(F5517&gt;10000,"省直辖县市",VLOOKUP(F5517,'Regionalism Code'!H:I,2,FALSE))</f>
        <v>佳木斯市</v>
      </c>
      <c r="H5517" s="7">
        <v>95.825028807088799</v>
      </c>
      <c r="I5517" s="7">
        <v>86.809006833444798</v>
      </c>
      <c r="J5517" s="7">
        <v>111.514886737241</v>
      </c>
      <c r="K5517" s="7">
        <v>41.036449650701996</v>
      </c>
      <c r="L5517" s="7">
        <v>85.626318785900395</v>
      </c>
      <c r="M5517" s="7">
        <v>64.774741402529699</v>
      </c>
      <c r="N5517" s="7">
        <v>130.45906338209701</v>
      </c>
      <c r="O5517" s="7">
        <v>124.41558498510101</v>
      </c>
      <c r="P5517" s="7">
        <v>116.146675608688</v>
      </c>
      <c r="Q5517" s="7">
        <v>97.090685743498696</v>
      </c>
    </row>
    <row r="5518" spans="1:17">
      <c r="A5518" s="6">
        <v>2018</v>
      </c>
      <c r="B5518" s="6" t="s">
        <v>1035</v>
      </c>
      <c r="C5518" s="6">
        <v>230828</v>
      </c>
      <c r="D5518">
        <f t="shared" si="172"/>
        <v>23</v>
      </c>
      <c r="E5518" t="str">
        <f>VLOOKUP(D5518,'Regionalism Code'!B:C,2,FALSE)</f>
        <v>黑龙江省</v>
      </c>
      <c r="F5518">
        <f t="shared" si="173"/>
        <v>2308</v>
      </c>
      <c r="G5518" t="str">
        <f>IF(F5518&gt;10000,"省直辖县市",VLOOKUP(F5518,'Regionalism Code'!H:I,2,FALSE))</f>
        <v>佳木斯市</v>
      </c>
      <c r="H5518" s="7">
        <v>94.707749435144606</v>
      </c>
      <c r="I5518" s="7">
        <v>84.695222071809596</v>
      </c>
      <c r="J5518" s="7">
        <v>105.191841778944</v>
      </c>
      <c r="K5518" s="7">
        <v>45.999583438860597</v>
      </c>
      <c r="L5518" s="7">
        <v>80.911478876108703</v>
      </c>
      <c r="M5518" s="7">
        <v>54.976385543293503</v>
      </c>
      <c r="N5518" s="7">
        <v>127.442172868439</v>
      </c>
      <c r="O5518" s="7">
        <v>115.331473693025</v>
      </c>
      <c r="P5518" s="7">
        <v>106.952201304575</v>
      </c>
      <c r="Q5518" s="7">
        <v>108.723481326032</v>
      </c>
    </row>
    <row r="5519" spans="1:17">
      <c r="A5519" s="6">
        <v>2016</v>
      </c>
      <c r="B5519" s="6" t="s">
        <v>1036</v>
      </c>
      <c r="C5519" s="6">
        <v>230833</v>
      </c>
      <c r="D5519">
        <f t="shared" si="172"/>
        <v>23</v>
      </c>
      <c r="E5519" t="str">
        <f>VLOOKUP(D5519,'Regionalism Code'!B:C,2,FALSE)</f>
        <v>黑龙江省</v>
      </c>
      <c r="F5519">
        <f t="shared" si="173"/>
        <v>2308</v>
      </c>
      <c r="G5519" t="str">
        <f>IF(F5519&gt;10000,"省直辖县市",VLOOKUP(F5519,'Regionalism Code'!H:I,2,FALSE))</f>
        <v>佳木斯市</v>
      </c>
      <c r="H5519" s="7">
        <v>86.863879275777606</v>
      </c>
      <c r="I5519" s="7">
        <v>88.057264374802401</v>
      </c>
      <c r="J5519" s="7">
        <v>89.807470147099593</v>
      </c>
      <c r="K5519" s="7">
        <v>46.580773341691199</v>
      </c>
      <c r="L5519" s="7">
        <v>73.704643362713796</v>
      </c>
      <c r="M5519" s="7">
        <v>60.087543888092803</v>
      </c>
      <c r="N5519" s="7">
        <v>106.576355926098</v>
      </c>
      <c r="O5519" s="7">
        <v>101.51795768921301</v>
      </c>
      <c r="P5519" s="7">
        <v>66.425648172425198</v>
      </c>
      <c r="Q5519" s="7">
        <v>77.579687379805094</v>
      </c>
    </row>
    <row r="5520" spans="1:17">
      <c r="A5520" s="6">
        <v>2017</v>
      </c>
      <c r="B5520" s="6" t="s">
        <v>1036</v>
      </c>
      <c r="C5520" s="6">
        <v>230833</v>
      </c>
      <c r="D5520">
        <f t="shared" si="172"/>
        <v>23</v>
      </c>
      <c r="E5520" t="str">
        <f>VLOOKUP(D5520,'Regionalism Code'!B:C,2,FALSE)</f>
        <v>黑龙江省</v>
      </c>
      <c r="F5520">
        <f t="shared" si="173"/>
        <v>2308</v>
      </c>
      <c r="G5520" t="str">
        <f>IF(F5520&gt;10000,"省直辖县市",VLOOKUP(F5520,'Regionalism Code'!H:I,2,FALSE))</f>
        <v>佳木斯市</v>
      </c>
      <c r="H5520" s="7">
        <v>100.22932271374199</v>
      </c>
      <c r="I5520" s="7">
        <v>90.698374101069206</v>
      </c>
      <c r="J5520" s="7">
        <v>122.27053460909001</v>
      </c>
      <c r="K5520" s="7">
        <v>54.312899879275399</v>
      </c>
      <c r="L5520" s="7">
        <v>108.593204773534</v>
      </c>
      <c r="M5520" s="7">
        <v>66.870674738947201</v>
      </c>
      <c r="N5520" s="7">
        <v>132.58888596800901</v>
      </c>
      <c r="O5520" s="7">
        <v>140.79789752656899</v>
      </c>
      <c r="P5520" s="7">
        <v>112.056432144201</v>
      </c>
      <c r="Q5520" s="7">
        <v>91.654112761895306</v>
      </c>
    </row>
    <row r="5521" spans="1:17">
      <c r="A5521" s="6">
        <v>2018</v>
      </c>
      <c r="B5521" s="6" t="s">
        <v>1036</v>
      </c>
      <c r="C5521" s="6">
        <v>230833</v>
      </c>
      <c r="D5521">
        <f t="shared" si="172"/>
        <v>23</v>
      </c>
      <c r="E5521" t="str">
        <f>VLOOKUP(D5521,'Regionalism Code'!B:C,2,FALSE)</f>
        <v>黑龙江省</v>
      </c>
      <c r="F5521">
        <f t="shared" si="173"/>
        <v>2308</v>
      </c>
      <c r="G5521" t="str">
        <f>IF(F5521&gt;10000,"省直辖县市",VLOOKUP(F5521,'Regionalism Code'!H:I,2,FALSE))</f>
        <v>佳木斯市</v>
      </c>
      <c r="H5521" s="7">
        <v>100.260362166325</v>
      </c>
      <c r="I5521" s="7">
        <v>89.058562015487695</v>
      </c>
      <c r="J5521" s="7">
        <v>120.351909820039</v>
      </c>
      <c r="K5521" s="7">
        <v>61.291934213696301</v>
      </c>
      <c r="L5521" s="7">
        <v>117.736252554147</v>
      </c>
      <c r="M5521" s="7">
        <v>65.328728494856705</v>
      </c>
      <c r="N5521" s="7">
        <v>124.05696102662201</v>
      </c>
      <c r="O5521" s="7">
        <v>138.131157444205</v>
      </c>
      <c r="P5521" s="7">
        <v>107.87050119865</v>
      </c>
      <c r="Q5521" s="7">
        <v>100.745125302834</v>
      </c>
    </row>
    <row r="5522" spans="1:17">
      <c r="A5522" s="6">
        <v>2016</v>
      </c>
      <c r="B5522" s="6" t="s">
        <v>1037</v>
      </c>
      <c r="C5522" s="6">
        <v>230881</v>
      </c>
      <c r="D5522">
        <f t="shared" si="172"/>
        <v>23</v>
      </c>
      <c r="E5522" t="str">
        <f>VLOOKUP(D5522,'Regionalism Code'!B:C,2,FALSE)</f>
        <v>黑龙江省</v>
      </c>
      <c r="F5522">
        <f t="shared" si="173"/>
        <v>2308</v>
      </c>
      <c r="G5522" t="str">
        <f>IF(F5522&gt;10000,"省直辖县市",VLOOKUP(F5522,'Regionalism Code'!H:I,2,FALSE))</f>
        <v>佳木斯市</v>
      </c>
      <c r="H5522" s="7">
        <v>87.113260220648101</v>
      </c>
      <c r="I5522" s="7">
        <v>95.466078213434699</v>
      </c>
      <c r="J5522" s="7">
        <v>86.983623461931103</v>
      </c>
      <c r="K5522" s="7">
        <v>43.821799052496701</v>
      </c>
      <c r="L5522" s="7">
        <v>70.729974910320493</v>
      </c>
      <c r="M5522" s="7">
        <v>58.280728434386603</v>
      </c>
      <c r="N5522" s="7">
        <v>101.858128491819</v>
      </c>
      <c r="O5522" s="7">
        <v>97.916986907533797</v>
      </c>
      <c r="P5522" s="7">
        <v>70.833287399686796</v>
      </c>
      <c r="Q5522" s="7">
        <v>59.773301509249201</v>
      </c>
    </row>
    <row r="5523" spans="1:17">
      <c r="A5523" s="6">
        <v>2017</v>
      </c>
      <c r="B5523" s="6" t="s">
        <v>1037</v>
      </c>
      <c r="C5523" s="6">
        <v>230881</v>
      </c>
      <c r="D5523">
        <f t="shared" si="172"/>
        <v>23</v>
      </c>
      <c r="E5523" t="str">
        <f>VLOOKUP(D5523,'Regionalism Code'!B:C,2,FALSE)</f>
        <v>黑龙江省</v>
      </c>
      <c r="F5523">
        <f t="shared" si="173"/>
        <v>2308</v>
      </c>
      <c r="G5523" t="str">
        <f>IF(F5523&gt;10000,"省直辖县市",VLOOKUP(F5523,'Regionalism Code'!H:I,2,FALSE))</f>
        <v>佳木斯市</v>
      </c>
      <c r="H5523" s="7">
        <v>102.84644745619801</v>
      </c>
      <c r="I5523" s="7">
        <v>97.206221239410098</v>
      </c>
      <c r="J5523" s="7">
        <v>117.732694945826</v>
      </c>
      <c r="K5523" s="7">
        <v>47.622387021460597</v>
      </c>
      <c r="L5523" s="7">
        <v>97.129146317515406</v>
      </c>
      <c r="M5523" s="7">
        <v>68.1014221169347</v>
      </c>
      <c r="N5523" s="7">
        <v>132.071031271571</v>
      </c>
      <c r="O5523" s="7">
        <v>134.03967877678701</v>
      </c>
      <c r="P5523" s="7">
        <v>114.181555306905</v>
      </c>
      <c r="Q5523" s="7">
        <v>94.426002460454896</v>
      </c>
    </row>
    <row r="5524" spans="1:17">
      <c r="A5524" s="6">
        <v>2018</v>
      </c>
      <c r="B5524" s="6" t="s">
        <v>1037</v>
      </c>
      <c r="C5524" s="6">
        <v>230881</v>
      </c>
      <c r="D5524">
        <f t="shared" si="172"/>
        <v>23</v>
      </c>
      <c r="E5524" t="str">
        <f>VLOOKUP(D5524,'Regionalism Code'!B:C,2,FALSE)</f>
        <v>黑龙江省</v>
      </c>
      <c r="F5524">
        <f t="shared" si="173"/>
        <v>2308</v>
      </c>
      <c r="G5524" t="str">
        <f>IF(F5524&gt;10000,"省直辖县市",VLOOKUP(F5524,'Regionalism Code'!H:I,2,FALSE))</f>
        <v>佳木斯市</v>
      </c>
      <c r="H5524" s="7">
        <v>103.68269747754201</v>
      </c>
      <c r="I5524" s="7">
        <v>95.851793006292098</v>
      </c>
      <c r="J5524" s="7">
        <v>116.070651923006</v>
      </c>
      <c r="K5524" s="7">
        <v>55.744618844954601</v>
      </c>
      <c r="L5524" s="7">
        <v>97.634919347684303</v>
      </c>
      <c r="M5524" s="7">
        <v>58.896807134035598</v>
      </c>
      <c r="N5524" s="7">
        <v>134.10349562800801</v>
      </c>
      <c r="O5524" s="7">
        <v>130.57106557120301</v>
      </c>
      <c r="P5524" s="7">
        <v>107.395190712854</v>
      </c>
      <c r="Q5524" s="7">
        <v>107.035678976629</v>
      </c>
    </row>
    <row r="5525" spans="1:17">
      <c r="A5525" s="6">
        <v>2016</v>
      </c>
      <c r="B5525" s="6" t="s">
        <v>1038</v>
      </c>
      <c r="C5525" s="6">
        <v>230882</v>
      </c>
      <c r="D5525">
        <f t="shared" si="172"/>
        <v>23</v>
      </c>
      <c r="E5525" t="str">
        <f>VLOOKUP(D5525,'Regionalism Code'!B:C,2,FALSE)</f>
        <v>黑龙江省</v>
      </c>
      <c r="F5525">
        <f t="shared" si="173"/>
        <v>2308</v>
      </c>
      <c r="G5525" t="str">
        <f>IF(F5525&gt;10000,"省直辖县市",VLOOKUP(F5525,'Regionalism Code'!H:I,2,FALSE))</f>
        <v>佳木斯市</v>
      </c>
      <c r="H5525" s="7">
        <v>89.331792541249996</v>
      </c>
      <c r="I5525" s="7">
        <v>91.991850564380599</v>
      </c>
      <c r="J5525" s="7">
        <v>93.065740773303602</v>
      </c>
      <c r="K5525" s="7">
        <v>45.1704767391399</v>
      </c>
      <c r="L5525" s="7">
        <v>82.637273563578205</v>
      </c>
      <c r="M5525" s="7">
        <v>61.515404012446503</v>
      </c>
      <c r="N5525" s="7">
        <v>109.17531886178</v>
      </c>
      <c r="O5525" s="7">
        <v>100.844633386753</v>
      </c>
      <c r="P5525" s="7">
        <v>80.422065987529095</v>
      </c>
      <c r="Q5525" s="7">
        <v>73.768618762478795</v>
      </c>
    </row>
    <row r="5526" spans="1:17">
      <c r="A5526" s="6">
        <v>2017</v>
      </c>
      <c r="B5526" s="6" t="s">
        <v>1038</v>
      </c>
      <c r="C5526" s="6">
        <v>230882</v>
      </c>
      <c r="D5526">
        <f t="shared" si="172"/>
        <v>23</v>
      </c>
      <c r="E5526" t="str">
        <f>VLOOKUP(D5526,'Regionalism Code'!B:C,2,FALSE)</f>
        <v>黑龙江省</v>
      </c>
      <c r="F5526">
        <f t="shared" si="173"/>
        <v>2308</v>
      </c>
      <c r="G5526" t="str">
        <f>IF(F5526&gt;10000,"省直辖县市",VLOOKUP(F5526,'Regionalism Code'!H:I,2,FALSE))</f>
        <v>佳木斯市</v>
      </c>
      <c r="H5526" s="7">
        <v>100.639091625967</v>
      </c>
      <c r="I5526" s="7">
        <v>93.282607701128001</v>
      </c>
      <c r="J5526" s="7">
        <v>117.39615610986</v>
      </c>
      <c r="K5526" s="7">
        <v>45.729798312666901</v>
      </c>
      <c r="L5526" s="7">
        <v>90.974811004893198</v>
      </c>
      <c r="M5526" s="7">
        <v>66.472265001926303</v>
      </c>
      <c r="N5526" s="7">
        <v>132.307203453006</v>
      </c>
      <c r="O5526" s="7">
        <v>134.740015533681</v>
      </c>
      <c r="P5526" s="7">
        <v>119.189559763443</v>
      </c>
      <c r="Q5526" s="7">
        <v>94.485994162138596</v>
      </c>
    </row>
    <row r="5527" spans="1:17">
      <c r="A5527" s="6">
        <v>2018</v>
      </c>
      <c r="B5527" s="6" t="s">
        <v>1038</v>
      </c>
      <c r="C5527" s="6">
        <v>230882</v>
      </c>
      <c r="D5527">
        <f t="shared" si="172"/>
        <v>23</v>
      </c>
      <c r="E5527" t="str">
        <f>VLOOKUP(D5527,'Regionalism Code'!B:C,2,FALSE)</f>
        <v>黑龙江省</v>
      </c>
      <c r="F5527">
        <f t="shared" si="173"/>
        <v>2308</v>
      </c>
      <c r="G5527" t="str">
        <f>IF(F5527&gt;10000,"省直辖县市",VLOOKUP(F5527,'Regionalism Code'!H:I,2,FALSE))</f>
        <v>佳木斯市</v>
      </c>
      <c r="H5527" s="7">
        <v>99.582206599034194</v>
      </c>
      <c r="I5527" s="7">
        <v>91.514541563468597</v>
      </c>
      <c r="J5527" s="7">
        <v>111.97498959062</v>
      </c>
      <c r="K5527" s="7">
        <v>55.360870012681801</v>
      </c>
      <c r="L5527" s="7">
        <v>87.563115481731401</v>
      </c>
      <c r="M5527" s="7">
        <v>56.5822679790748</v>
      </c>
      <c r="N5527" s="7">
        <v>124.904839712436</v>
      </c>
      <c r="O5527" s="7">
        <v>130.11422481231801</v>
      </c>
      <c r="P5527" s="7">
        <v>108.92954399957399</v>
      </c>
      <c r="Q5527" s="7">
        <v>103.707942217235</v>
      </c>
    </row>
    <row r="5528" spans="1:17">
      <c r="A5528" s="6">
        <v>2016</v>
      </c>
      <c r="B5528" s="6" t="s">
        <v>1039</v>
      </c>
      <c r="C5528" s="6">
        <v>230902</v>
      </c>
      <c r="D5528">
        <f t="shared" si="172"/>
        <v>23</v>
      </c>
      <c r="E5528" t="str">
        <f>VLOOKUP(D5528,'Regionalism Code'!B:C,2,FALSE)</f>
        <v>黑龙江省</v>
      </c>
      <c r="F5528">
        <f t="shared" si="173"/>
        <v>2309</v>
      </c>
      <c r="G5528" t="str">
        <f>IF(F5528&gt;10000,"省直辖县市",VLOOKUP(F5528,'Regionalism Code'!H:I,2,FALSE))</f>
        <v>七台河市</v>
      </c>
      <c r="H5528" s="7">
        <v>77.815563420185597</v>
      </c>
      <c r="I5528" s="7">
        <v>86.215152294300196</v>
      </c>
      <c r="J5528" s="7">
        <v>78.398529588987898</v>
      </c>
      <c r="K5528" s="7">
        <v>44.9662733764943</v>
      </c>
      <c r="L5528" s="7">
        <v>48.010540118800698</v>
      </c>
      <c r="M5528" s="7">
        <v>55.7195586749718</v>
      </c>
      <c r="N5528" s="7">
        <v>101.18272856605201</v>
      </c>
      <c r="O5528" s="7">
        <v>83.538932880049501</v>
      </c>
      <c r="P5528" s="7">
        <v>79.024667094487</v>
      </c>
      <c r="Q5528" s="7">
        <v>49.0256868431795</v>
      </c>
    </row>
    <row r="5529" spans="1:17">
      <c r="A5529" s="6">
        <v>2017</v>
      </c>
      <c r="B5529" s="6" t="s">
        <v>1039</v>
      </c>
      <c r="C5529" s="6">
        <v>230902</v>
      </c>
      <c r="D5529">
        <f t="shared" si="172"/>
        <v>23</v>
      </c>
      <c r="E5529" t="str">
        <f>VLOOKUP(D5529,'Regionalism Code'!B:C,2,FALSE)</f>
        <v>黑龙江省</v>
      </c>
      <c r="F5529">
        <f t="shared" si="173"/>
        <v>2309</v>
      </c>
      <c r="G5529" t="str">
        <f>IF(F5529&gt;10000,"省直辖县市",VLOOKUP(F5529,'Regionalism Code'!H:I,2,FALSE))</f>
        <v>七台河市</v>
      </c>
      <c r="H5529" s="7">
        <v>96.281142143612001</v>
      </c>
      <c r="I5529" s="7">
        <v>88.796044174554893</v>
      </c>
      <c r="J5529" s="7">
        <v>112.632120166532</v>
      </c>
      <c r="K5529" s="7">
        <v>42.826885660926699</v>
      </c>
      <c r="L5529" s="7">
        <v>78.098338224708101</v>
      </c>
      <c r="M5529" s="7">
        <v>67.255848871695505</v>
      </c>
      <c r="N5529" s="7">
        <v>145.26210350871901</v>
      </c>
      <c r="O5529" s="7">
        <v>118.547246498313</v>
      </c>
      <c r="P5529" s="7">
        <v>122.31674089328401</v>
      </c>
      <c r="Q5529" s="7">
        <v>91.290382706688902</v>
      </c>
    </row>
    <row r="5530" spans="1:17">
      <c r="A5530" s="6">
        <v>2018</v>
      </c>
      <c r="B5530" s="6" t="s">
        <v>1039</v>
      </c>
      <c r="C5530" s="6">
        <v>230902</v>
      </c>
      <c r="D5530">
        <f t="shared" si="172"/>
        <v>23</v>
      </c>
      <c r="E5530" t="str">
        <f>VLOOKUP(D5530,'Regionalism Code'!B:C,2,FALSE)</f>
        <v>黑龙江省</v>
      </c>
      <c r="F5530">
        <f t="shared" si="173"/>
        <v>2309</v>
      </c>
      <c r="G5530" t="str">
        <f>IF(F5530&gt;10000,"省直辖县市",VLOOKUP(F5530,'Regionalism Code'!H:I,2,FALSE))</f>
        <v>七台河市</v>
      </c>
      <c r="H5530" s="7">
        <v>94.7741828134927</v>
      </c>
      <c r="I5530" s="7">
        <v>87.628682101142402</v>
      </c>
      <c r="J5530" s="7">
        <v>103.386964740192</v>
      </c>
      <c r="K5530" s="7">
        <v>52.299913870144898</v>
      </c>
      <c r="L5530" s="7">
        <v>73.845741442260305</v>
      </c>
      <c r="M5530" s="7">
        <v>55.076813877782399</v>
      </c>
      <c r="N5530" s="7">
        <v>125.515384915742</v>
      </c>
      <c r="O5530" s="7">
        <v>113.645722034786</v>
      </c>
      <c r="P5530" s="7">
        <v>108.67921575771599</v>
      </c>
      <c r="Q5530" s="7">
        <v>102.72351374157201</v>
      </c>
    </row>
    <row r="5531" spans="1:17">
      <c r="A5531" s="6">
        <v>2016</v>
      </c>
      <c r="B5531" s="6" t="s">
        <v>1040</v>
      </c>
      <c r="C5531" s="6">
        <v>230903</v>
      </c>
      <c r="D5531">
        <f t="shared" si="172"/>
        <v>23</v>
      </c>
      <c r="E5531" t="str">
        <f>VLOOKUP(D5531,'Regionalism Code'!B:C,2,FALSE)</f>
        <v>黑龙江省</v>
      </c>
      <c r="F5531">
        <f t="shared" si="173"/>
        <v>2309</v>
      </c>
      <c r="G5531" t="str">
        <f>IF(F5531&gt;10000,"省直辖县市",VLOOKUP(F5531,'Regionalism Code'!H:I,2,FALSE))</f>
        <v>七台河市</v>
      </c>
      <c r="H5531" s="7">
        <v>92.216808734348305</v>
      </c>
      <c r="I5531" s="7">
        <v>96.741618786370694</v>
      </c>
      <c r="J5531" s="7">
        <v>92.957940293046903</v>
      </c>
      <c r="K5531" s="7">
        <v>55.652840778755902</v>
      </c>
      <c r="L5531" s="7">
        <v>73.561863897547994</v>
      </c>
      <c r="M5531" s="7">
        <v>73.3444977758204</v>
      </c>
      <c r="N5531" s="7">
        <v>111.888273909015</v>
      </c>
      <c r="O5531" s="7">
        <v>99.029892275254994</v>
      </c>
      <c r="P5531" s="7">
        <v>81.899039888089902</v>
      </c>
      <c r="Q5531" s="7">
        <v>75.934854189276805</v>
      </c>
    </row>
    <row r="5532" spans="1:17">
      <c r="A5532" s="6">
        <v>2017</v>
      </c>
      <c r="B5532" s="6" t="s">
        <v>1040</v>
      </c>
      <c r="C5532" s="6">
        <v>230903</v>
      </c>
      <c r="D5532">
        <f t="shared" si="172"/>
        <v>23</v>
      </c>
      <c r="E5532" t="str">
        <f>VLOOKUP(D5532,'Regionalism Code'!B:C,2,FALSE)</f>
        <v>黑龙江省</v>
      </c>
      <c r="F5532">
        <f t="shared" si="173"/>
        <v>2309</v>
      </c>
      <c r="G5532" t="str">
        <f>IF(F5532&gt;10000,"省直辖县市",VLOOKUP(F5532,'Regionalism Code'!H:I,2,FALSE))</f>
        <v>七台河市</v>
      </c>
      <c r="H5532" s="7">
        <v>105.309276624238</v>
      </c>
      <c r="I5532" s="7">
        <v>96.758672511910305</v>
      </c>
      <c r="J5532" s="7">
        <v>124.47276110124901</v>
      </c>
      <c r="K5532" s="7">
        <v>55.5782700723205</v>
      </c>
      <c r="L5532" s="7">
        <v>95.516890991820901</v>
      </c>
      <c r="M5532" s="7">
        <v>79.886019514014095</v>
      </c>
      <c r="N5532" s="7">
        <v>149.05785845535399</v>
      </c>
      <c r="O5532" s="7">
        <v>135.63115235094199</v>
      </c>
      <c r="P5532" s="7">
        <v>124.51126993202099</v>
      </c>
      <c r="Q5532" s="7">
        <v>98.726583119930694</v>
      </c>
    </row>
    <row r="5533" spans="1:17">
      <c r="A5533" s="6">
        <v>2018</v>
      </c>
      <c r="B5533" s="6" t="s">
        <v>1040</v>
      </c>
      <c r="C5533" s="6">
        <v>230903</v>
      </c>
      <c r="D5533">
        <f t="shared" si="172"/>
        <v>23</v>
      </c>
      <c r="E5533" t="str">
        <f>VLOOKUP(D5533,'Regionalism Code'!B:C,2,FALSE)</f>
        <v>黑龙江省</v>
      </c>
      <c r="F5533">
        <f t="shared" si="173"/>
        <v>2309</v>
      </c>
      <c r="G5533" t="str">
        <f>IF(F5533&gt;10000,"省直辖县市",VLOOKUP(F5533,'Regionalism Code'!H:I,2,FALSE))</f>
        <v>七台河市</v>
      </c>
      <c r="H5533" s="7">
        <v>105.23476363451999</v>
      </c>
      <c r="I5533" s="7">
        <v>96.144524141294994</v>
      </c>
      <c r="J5533" s="7">
        <v>120.08284957503299</v>
      </c>
      <c r="K5533" s="7">
        <v>65.165503212857502</v>
      </c>
      <c r="L5533" s="7">
        <v>94.663825848188495</v>
      </c>
      <c r="M5533" s="7">
        <v>68.709618205032896</v>
      </c>
      <c r="N5533" s="7">
        <v>140.57171631908801</v>
      </c>
      <c r="O5533" s="7">
        <v>133.19514545504001</v>
      </c>
      <c r="P5533" s="7">
        <v>115.652736881522</v>
      </c>
      <c r="Q5533" s="7">
        <v>108.275694240818</v>
      </c>
    </row>
    <row r="5534" spans="1:17">
      <c r="A5534" s="6">
        <v>2016</v>
      </c>
      <c r="B5534" s="6" t="s">
        <v>1041</v>
      </c>
      <c r="C5534" s="6">
        <v>230904</v>
      </c>
      <c r="D5534">
        <f t="shared" si="172"/>
        <v>23</v>
      </c>
      <c r="E5534" t="str">
        <f>VLOOKUP(D5534,'Regionalism Code'!B:C,2,FALSE)</f>
        <v>黑龙江省</v>
      </c>
      <c r="F5534">
        <f t="shared" si="173"/>
        <v>2309</v>
      </c>
      <c r="G5534" t="str">
        <f>IF(F5534&gt;10000,"省直辖县市",VLOOKUP(F5534,'Regionalism Code'!H:I,2,FALSE))</f>
        <v>七台河市</v>
      </c>
      <c r="H5534" s="7">
        <v>87.300808268212506</v>
      </c>
      <c r="I5534" s="7">
        <v>88.979689853932101</v>
      </c>
      <c r="J5534" s="7">
        <v>88.755614339037507</v>
      </c>
      <c r="K5534" s="7">
        <v>50.325842286979402</v>
      </c>
      <c r="L5534" s="7">
        <v>63.596312354632502</v>
      </c>
      <c r="M5534" s="7">
        <v>64.780913979719102</v>
      </c>
      <c r="N5534" s="7">
        <v>114.377436862959</v>
      </c>
      <c r="O5534" s="7">
        <v>92.628523137009296</v>
      </c>
      <c r="P5534" s="7">
        <v>81.798986943337695</v>
      </c>
      <c r="Q5534" s="7">
        <v>79.1188997185875</v>
      </c>
    </row>
    <row r="5535" spans="1:17">
      <c r="A5535" s="6">
        <v>2017</v>
      </c>
      <c r="B5535" s="6" t="s">
        <v>1041</v>
      </c>
      <c r="C5535" s="6">
        <v>230904</v>
      </c>
      <c r="D5535">
        <f t="shared" si="172"/>
        <v>23</v>
      </c>
      <c r="E5535" t="str">
        <f>VLOOKUP(D5535,'Regionalism Code'!B:C,2,FALSE)</f>
        <v>黑龙江省</v>
      </c>
      <c r="F5535">
        <f t="shared" si="173"/>
        <v>2309</v>
      </c>
      <c r="G5535" t="str">
        <f>IF(F5535&gt;10000,"省直辖县市",VLOOKUP(F5535,'Regionalism Code'!H:I,2,FALSE))</f>
        <v>七台河市</v>
      </c>
      <c r="H5535" s="7">
        <v>98.340765429610002</v>
      </c>
      <c r="I5535" s="7">
        <v>89.900905462406996</v>
      </c>
      <c r="J5535" s="7">
        <v>116.73082396013901</v>
      </c>
      <c r="K5535" s="7">
        <v>48.230259087793598</v>
      </c>
      <c r="L5535" s="7">
        <v>90.175036688634904</v>
      </c>
      <c r="M5535" s="7">
        <v>72.324805412955399</v>
      </c>
      <c r="N5535" s="7">
        <v>139.60896075973301</v>
      </c>
      <c r="O5535" s="7">
        <v>126.675937259004</v>
      </c>
      <c r="P5535" s="7">
        <v>121.539045564982</v>
      </c>
      <c r="Q5535" s="7">
        <v>92.797407599056001</v>
      </c>
    </row>
    <row r="5536" spans="1:17">
      <c r="A5536" s="6">
        <v>2018</v>
      </c>
      <c r="B5536" s="6" t="s">
        <v>1041</v>
      </c>
      <c r="C5536" s="6">
        <v>230904</v>
      </c>
      <c r="D5536">
        <f t="shared" si="172"/>
        <v>23</v>
      </c>
      <c r="E5536" t="str">
        <f>VLOOKUP(D5536,'Regionalism Code'!B:C,2,FALSE)</f>
        <v>黑龙江省</v>
      </c>
      <c r="F5536">
        <f t="shared" si="173"/>
        <v>2309</v>
      </c>
      <c r="G5536" t="str">
        <f>IF(F5536&gt;10000,"省直辖县市",VLOOKUP(F5536,'Regionalism Code'!H:I,2,FALSE))</f>
        <v>七台河市</v>
      </c>
      <c r="H5536" s="7">
        <v>97.882934413535594</v>
      </c>
      <c r="I5536" s="7">
        <v>88.560748915396005</v>
      </c>
      <c r="J5536" s="7">
        <v>109.73374805092401</v>
      </c>
      <c r="K5536" s="7">
        <v>52.661427876996598</v>
      </c>
      <c r="L5536" s="7">
        <v>84.271255558632006</v>
      </c>
      <c r="M5536" s="7">
        <v>58.218070373898101</v>
      </c>
      <c r="N5536" s="7">
        <v>129.33550991041301</v>
      </c>
      <c r="O5536" s="7">
        <v>122.39791867541101</v>
      </c>
      <c r="P5536" s="7">
        <v>110.289754722203</v>
      </c>
      <c r="Q5536" s="7">
        <v>107.135814894728</v>
      </c>
    </row>
    <row r="5537" spans="1:17">
      <c r="A5537" s="6">
        <v>2016</v>
      </c>
      <c r="B5537" s="6" t="s">
        <v>1042</v>
      </c>
      <c r="C5537" s="6">
        <v>230921</v>
      </c>
      <c r="D5537">
        <f t="shared" si="172"/>
        <v>23</v>
      </c>
      <c r="E5537" t="str">
        <f>VLOOKUP(D5537,'Regionalism Code'!B:C,2,FALSE)</f>
        <v>黑龙江省</v>
      </c>
      <c r="F5537">
        <f t="shared" si="173"/>
        <v>2309</v>
      </c>
      <c r="G5537" t="str">
        <f>IF(F5537&gt;10000,"省直辖县市",VLOOKUP(F5537,'Regionalism Code'!H:I,2,FALSE))</f>
        <v>七台河市</v>
      </c>
      <c r="H5537" s="7">
        <v>86.795810611938194</v>
      </c>
      <c r="I5537" s="7">
        <v>86.850927778739205</v>
      </c>
      <c r="J5537" s="7">
        <v>87.785166864486598</v>
      </c>
      <c r="K5537" s="7">
        <v>43.4689684287302</v>
      </c>
      <c r="L5537" s="7">
        <v>68.732847020841106</v>
      </c>
      <c r="M5537" s="7">
        <v>62.061417392442003</v>
      </c>
      <c r="N5537" s="7">
        <v>102.108865439567</v>
      </c>
      <c r="O5537" s="7">
        <v>99.152672076242794</v>
      </c>
      <c r="P5537" s="7">
        <v>74.387763200859297</v>
      </c>
      <c r="Q5537" s="7">
        <v>84.821309026892706</v>
      </c>
    </row>
    <row r="5538" spans="1:17">
      <c r="A5538" s="6">
        <v>2017</v>
      </c>
      <c r="B5538" s="6" t="s">
        <v>1042</v>
      </c>
      <c r="C5538" s="6">
        <v>230921</v>
      </c>
      <c r="D5538">
        <f t="shared" si="172"/>
        <v>23</v>
      </c>
      <c r="E5538" t="str">
        <f>VLOOKUP(D5538,'Regionalism Code'!B:C,2,FALSE)</f>
        <v>黑龙江省</v>
      </c>
      <c r="F5538">
        <f t="shared" si="173"/>
        <v>2309</v>
      </c>
      <c r="G5538" t="str">
        <f>IF(F5538&gt;10000,"省直辖县市",VLOOKUP(F5538,'Regionalism Code'!H:I,2,FALSE))</f>
        <v>七台河市</v>
      </c>
      <c r="H5538" s="7">
        <v>97.084645835208406</v>
      </c>
      <c r="I5538" s="7">
        <v>86.978088272253302</v>
      </c>
      <c r="J5538" s="7">
        <v>116.106408904319</v>
      </c>
      <c r="K5538" s="7">
        <v>41.352790892252102</v>
      </c>
      <c r="L5538" s="7">
        <v>88.384512940581203</v>
      </c>
      <c r="M5538" s="7">
        <v>66.597480801098598</v>
      </c>
      <c r="N5538" s="7">
        <v>136.69104368594</v>
      </c>
      <c r="O5538" s="7">
        <v>130.29931584095701</v>
      </c>
      <c r="P5538" s="7">
        <v>118.233818027545</v>
      </c>
      <c r="Q5538" s="7">
        <v>95.896710527421106</v>
      </c>
    </row>
    <row r="5539" spans="1:17">
      <c r="A5539" s="6">
        <v>2018</v>
      </c>
      <c r="B5539" s="6" t="s">
        <v>1042</v>
      </c>
      <c r="C5539" s="6">
        <v>230921</v>
      </c>
      <c r="D5539">
        <f t="shared" si="172"/>
        <v>23</v>
      </c>
      <c r="E5539" t="str">
        <f>VLOOKUP(D5539,'Regionalism Code'!B:C,2,FALSE)</f>
        <v>黑龙江省</v>
      </c>
      <c r="F5539">
        <f t="shared" si="173"/>
        <v>2309</v>
      </c>
      <c r="G5539" t="str">
        <f>IF(F5539&gt;10000,"省直辖县市",VLOOKUP(F5539,'Regionalism Code'!H:I,2,FALSE))</f>
        <v>七台河市</v>
      </c>
      <c r="H5539" s="7">
        <v>94.894801660927797</v>
      </c>
      <c r="I5539" s="7">
        <v>84.863370080488593</v>
      </c>
      <c r="J5539" s="7">
        <v>102.508028549993</v>
      </c>
      <c r="K5539" s="7">
        <v>44.054286270649499</v>
      </c>
      <c r="L5539" s="7">
        <v>78.098133164511793</v>
      </c>
      <c r="M5539" s="7">
        <v>56.338405767998204</v>
      </c>
      <c r="N5539" s="7">
        <v>126.34407253104099</v>
      </c>
      <c r="O5539" s="7">
        <v>110.92664305886299</v>
      </c>
      <c r="P5539" s="7">
        <v>104.179330965022</v>
      </c>
      <c r="Q5539" s="7">
        <v>114.18978321863599</v>
      </c>
    </row>
    <row r="5540" spans="1:17">
      <c r="A5540" s="6">
        <v>2016</v>
      </c>
      <c r="B5540" s="6" t="s">
        <v>1043</v>
      </c>
      <c r="C5540" s="6">
        <v>231002</v>
      </c>
      <c r="D5540">
        <f t="shared" si="172"/>
        <v>23</v>
      </c>
      <c r="E5540" t="str">
        <f>VLOOKUP(D5540,'Regionalism Code'!B:C,2,FALSE)</f>
        <v>黑龙江省</v>
      </c>
      <c r="F5540">
        <f t="shared" si="173"/>
        <v>2310</v>
      </c>
      <c r="G5540" t="str">
        <f>IF(F5540&gt;10000,"省直辖县市",VLOOKUP(F5540,'Regionalism Code'!H:I,2,FALSE))</f>
        <v>牡丹江市</v>
      </c>
      <c r="H5540" s="7">
        <v>96.445789446151295</v>
      </c>
      <c r="I5540" s="7">
        <v>99.616975873905503</v>
      </c>
      <c r="J5540" s="7">
        <v>102.13644258608301</v>
      </c>
      <c r="K5540" s="7">
        <v>71.152266980435101</v>
      </c>
      <c r="L5540" s="7">
        <v>78.870411741252894</v>
      </c>
      <c r="M5540" s="7">
        <v>87.106318653270193</v>
      </c>
      <c r="N5540" s="7">
        <v>118.764391846839</v>
      </c>
      <c r="O5540" s="7">
        <v>109.467966968892</v>
      </c>
      <c r="P5540" s="7">
        <v>92.549645342509194</v>
      </c>
      <c r="Q5540" s="7">
        <v>75.6396714262019</v>
      </c>
    </row>
    <row r="5541" spans="1:17">
      <c r="A5541" s="6">
        <v>2017</v>
      </c>
      <c r="B5541" s="6" t="s">
        <v>1043</v>
      </c>
      <c r="C5541" s="6">
        <v>231002</v>
      </c>
      <c r="D5541">
        <f t="shared" si="172"/>
        <v>23</v>
      </c>
      <c r="E5541" t="str">
        <f>VLOOKUP(D5541,'Regionalism Code'!B:C,2,FALSE)</f>
        <v>黑龙江省</v>
      </c>
      <c r="F5541">
        <f t="shared" si="173"/>
        <v>2310</v>
      </c>
      <c r="G5541" t="str">
        <f>IF(F5541&gt;10000,"省直辖县市",VLOOKUP(F5541,'Regionalism Code'!H:I,2,FALSE))</f>
        <v>牡丹江市</v>
      </c>
      <c r="H5541" s="7">
        <v>110.273561944937</v>
      </c>
      <c r="I5541" s="7">
        <v>100.36956857636601</v>
      </c>
      <c r="J5541" s="7">
        <v>135.56463308260899</v>
      </c>
      <c r="K5541" s="7">
        <v>71.129193407356595</v>
      </c>
      <c r="L5541" s="7">
        <v>99.977461761759201</v>
      </c>
      <c r="M5541" s="7">
        <v>92.401791271014901</v>
      </c>
      <c r="N5541" s="7">
        <v>163.30218227705001</v>
      </c>
      <c r="O5541" s="7">
        <v>146.78107435337299</v>
      </c>
      <c r="P5541" s="7">
        <v>135.25170243293601</v>
      </c>
      <c r="Q5541" s="7">
        <v>97.025245412018606</v>
      </c>
    </row>
    <row r="5542" spans="1:17">
      <c r="A5542" s="6">
        <v>2018</v>
      </c>
      <c r="B5542" s="6" t="s">
        <v>1043</v>
      </c>
      <c r="C5542" s="6">
        <v>231002</v>
      </c>
      <c r="D5542">
        <f t="shared" si="172"/>
        <v>23</v>
      </c>
      <c r="E5542" t="str">
        <f>VLOOKUP(D5542,'Regionalism Code'!B:C,2,FALSE)</f>
        <v>黑龙江省</v>
      </c>
      <c r="F5542">
        <f t="shared" si="173"/>
        <v>2310</v>
      </c>
      <c r="G5542" t="str">
        <f>IF(F5542&gt;10000,"省直辖县市",VLOOKUP(F5542,'Regionalism Code'!H:I,2,FALSE))</f>
        <v>牡丹江市</v>
      </c>
      <c r="H5542" s="7">
        <v>111.94228251454</v>
      </c>
      <c r="I5542" s="7">
        <v>100.052976693194</v>
      </c>
      <c r="J5542" s="7">
        <v>135.794947634289</v>
      </c>
      <c r="K5542" s="7">
        <v>82.772891466603994</v>
      </c>
      <c r="L5542" s="7">
        <v>103.435741530831</v>
      </c>
      <c r="M5542" s="7">
        <v>84.465478983518906</v>
      </c>
      <c r="N5542" s="7">
        <v>155.83662401955399</v>
      </c>
      <c r="O5542" s="7">
        <v>154.01605726929299</v>
      </c>
      <c r="P5542" s="7">
        <v>123.231926052261</v>
      </c>
      <c r="Q5542" s="7">
        <v>107.86334666287701</v>
      </c>
    </row>
    <row r="5543" spans="1:17">
      <c r="A5543" s="6">
        <v>2016</v>
      </c>
      <c r="B5543" s="6" t="s">
        <v>1044</v>
      </c>
      <c r="C5543" s="6">
        <v>231003</v>
      </c>
      <c r="D5543">
        <f t="shared" si="172"/>
        <v>23</v>
      </c>
      <c r="E5543" t="str">
        <f>VLOOKUP(D5543,'Regionalism Code'!B:C,2,FALSE)</f>
        <v>黑龙江省</v>
      </c>
      <c r="F5543">
        <f t="shared" si="173"/>
        <v>2310</v>
      </c>
      <c r="G5543" t="str">
        <f>IF(F5543&gt;10000,"省直辖县市",VLOOKUP(F5543,'Regionalism Code'!H:I,2,FALSE))</f>
        <v>牡丹江市</v>
      </c>
      <c r="H5543" s="7">
        <v>89.887814712289995</v>
      </c>
      <c r="I5543" s="7">
        <v>92.588298696440404</v>
      </c>
      <c r="J5543" s="7">
        <v>93.295061998543801</v>
      </c>
      <c r="K5543" s="7">
        <v>62.619384118255802</v>
      </c>
      <c r="L5543" s="7">
        <v>72.331444909463897</v>
      </c>
      <c r="M5543" s="7">
        <v>77.921907912631198</v>
      </c>
      <c r="N5543" s="7">
        <v>108.282227039679</v>
      </c>
      <c r="O5543" s="7">
        <v>99.452171549283705</v>
      </c>
      <c r="P5543" s="7">
        <v>88.690174674451498</v>
      </c>
      <c r="Q5543" s="7">
        <v>74.784856453409603</v>
      </c>
    </row>
    <row r="5544" spans="1:17">
      <c r="A5544" s="6">
        <v>2017</v>
      </c>
      <c r="B5544" s="6" t="s">
        <v>1044</v>
      </c>
      <c r="C5544" s="6">
        <v>231003</v>
      </c>
      <c r="D5544">
        <f t="shared" si="172"/>
        <v>23</v>
      </c>
      <c r="E5544" t="str">
        <f>VLOOKUP(D5544,'Regionalism Code'!B:C,2,FALSE)</f>
        <v>黑龙江省</v>
      </c>
      <c r="F5544">
        <f t="shared" si="173"/>
        <v>2310</v>
      </c>
      <c r="G5544" t="str">
        <f>IF(F5544&gt;10000,"省直辖县市",VLOOKUP(F5544,'Regionalism Code'!H:I,2,FALSE))</f>
        <v>牡丹江市</v>
      </c>
      <c r="H5544" s="7">
        <v>103.55182172853701</v>
      </c>
      <c r="I5544" s="7">
        <v>93.052009322830699</v>
      </c>
      <c r="J5544" s="7">
        <v>126.422719564793</v>
      </c>
      <c r="K5544" s="7">
        <v>60.735847992226198</v>
      </c>
      <c r="L5544" s="7">
        <v>97.3686533127849</v>
      </c>
      <c r="M5544" s="7">
        <v>81.158959590546402</v>
      </c>
      <c r="N5544" s="7">
        <v>151.10655321868501</v>
      </c>
      <c r="O5544" s="7">
        <v>136.177273461635</v>
      </c>
      <c r="P5544" s="7">
        <v>130.773980429202</v>
      </c>
      <c r="Q5544" s="7">
        <v>96.668315848023298</v>
      </c>
    </row>
    <row r="5545" spans="1:17">
      <c r="A5545" s="6">
        <v>2018</v>
      </c>
      <c r="B5545" s="6" t="s">
        <v>1044</v>
      </c>
      <c r="C5545" s="6">
        <v>231003</v>
      </c>
      <c r="D5545">
        <f t="shared" si="172"/>
        <v>23</v>
      </c>
      <c r="E5545" t="str">
        <f>VLOOKUP(D5545,'Regionalism Code'!B:C,2,FALSE)</f>
        <v>黑龙江省</v>
      </c>
      <c r="F5545">
        <f t="shared" si="173"/>
        <v>2310</v>
      </c>
      <c r="G5545" t="str">
        <f>IF(F5545&gt;10000,"省直辖县市",VLOOKUP(F5545,'Regionalism Code'!H:I,2,FALSE))</f>
        <v>牡丹江市</v>
      </c>
      <c r="H5545" s="7">
        <v>105.682156292</v>
      </c>
      <c r="I5545" s="7">
        <v>92.201305913768394</v>
      </c>
      <c r="J5545" s="7">
        <v>124.42179289056401</v>
      </c>
      <c r="K5545" s="7">
        <v>68.200533160056906</v>
      </c>
      <c r="L5545" s="7">
        <v>92.236437673218305</v>
      </c>
      <c r="M5545" s="7">
        <v>75.909186792714095</v>
      </c>
      <c r="N5545" s="7">
        <v>147.717249980144</v>
      </c>
      <c r="O5545" s="7">
        <v>139.16623723447</v>
      </c>
      <c r="P5545" s="7">
        <v>116.268017560046</v>
      </c>
      <c r="Q5545" s="7">
        <v>116.149271760429</v>
      </c>
    </row>
    <row r="5546" spans="1:17">
      <c r="A5546" s="6">
        <v>2016</v>
      </c>
      <c r="B5546" s="6" t="s">
        <v>1045</v>
      </c>
      <c r="C5546" s="6">
        <v>231004</v>
      </c>
      <c r="D5546">
        <f t="shared" si="172"/>
        <v>23</v>
      </c>
      <c r="E5546" t="str">
        <f>VLOOKUP(D5546,'Regionalism Code'!B:C,2,FALSE)</f>
        <v>黑龙江省</v>
      </c>
      <c r="F5546">
        <f t="shared" si="173"/>
        <v>2310</v>
      </c>
      <c r="G5546" t="str">
        <f>IF(F5546&gt;10000,"省直辖县市",VLOOKUP(F5546,'Regionalism Code'!H:I,2,FALSE))</f>
        <v>牡丹江市</v>
      </c>
      <c r="H5546" s="7">
        <v>91.668513914799405</v>
      </c>
      <c r="I5546" s="7">
        <v>98.675330180190997</v>
      </c>
      <c r="J5546" s="7">
        <v>94.336962084691507</v>
      </c>
      <c r="K5546" s="7">
        <v>68.156548861544593</v>
      </c>
      <c r="L5546" s="7">
        <v>69.998279519833105</v>
      </c>
      <c r="M5546" s="7">
        <v>82.750076968308605</v>
      </c>
      <c r="N5546" s="7">
        <v>102.920470977466</v>
      </c>
      <c r="O5546" s="7">
        <v>105.441556189389</v>
      </c>
      <c r="P5546" s="7">
        <v>87.890054413151304</v>
      </c>
      <c r="Q5546" s="7">
        <v>63.688745169480597</v>
      </c>
    </row>
    <row r="5547" spans="1:17">
      <c r="A5547" s="6">
        <v>2017</v>
      </c>
      <c r="B5547" s="6" t="s">
        <v>1045</v>
      </c>
      <c r="C5547" s="6">
        <v>231004</v>
      </c>
      <c r="D5547">
        <f t="shared" si="172"/>
        <v>23</v>
      </c>
      <c r="E5547" t="str">
        <f>VLOOKUP(D5547,'Regionalism Code'!B:C,2,FALSE)</f>
        <v>黑龙江省</v>
      </c>
      <c r="F5547">
        <f t="shared" si="173"/>
        <v>2310</v>
      </c>
      <c r="G5547" t="str">
        <f>IF(F5547&gt;10000,"省直辖县市",VLOOKUP(F5547,'Regionalism Code'!H:I,2,FALSE))</f>
        <v>牡丹江市</v>
      </c>
      <c r="H5547" s="7">
        <v>106.773004783613</v>
      </c>
      <c r="I5547" s="7">
        <v>98.672099409929402</v>
      </c>
      <c r="J5547" s="7">
        <v>126.948406172017</v>
      </c>
      <c r="K5547" s="7">
        <v>72.849501401787094</v>
      </c>
      <c r="L5547" s="7">
        <v>97.199174440140794</v>
      </c>
      <c r="M5547" s="7">
        <v>85.877807331828393</v>
      </c>
      <c r="N5547" s="7">
        <v>145.578679375001</v>
      </c>
      <c r="O5547" s="7">
        <v>139.731130614054</v>
      </c>
      <c r="P5547" s="7">
        <v>128.355608354596</v>
      </c>
      <c r="Q5547" s="7">
        <v>96.866690271562405</v>
      </c>
    </row>
    <row r="5548" spans="1:17">
      <c r="A5548" s="6">
        <v>2018</v>
      </c>
      <c r="B5548" s="6" t="s">
        <v>1045</v>
      </c>
      <c r="C5548" s="6">
        <v>231004</v>
      </c>
      <c r="D5548">
        <f t="shared" si="172"/>
        <v>23</v>
      </c>
      <c r="E5548" t="str">
        <f>VLOOKUP(D5548,'Regionalism Code'!B:C,2,FALSE)</f>
        <v>黑龙江省</v>
      </c>
      <c r="F5548">
        <f t="shared" si="173"/>
        <v>2310</v>
      </c>
      <c r="G5548" t="str">
        <f>IF(F5548&gt;10000,"省直辖县市",VLOOKUP(F5548,'Regionalism Code'!H:I,2,FALSE))</f>
        <v>牡丹江市</v>
      </c>
      <c r="H5548" s="7">
        <v>109.313305564204</v>
      </c>
      <c r="I5548" s="7">
        <v>97.712913613494194</v>
      </c>
      <c r="J5548" s="7">
        <v>128.285692260665</v>
      </c>
      <c r="K5548" s="7">
        <v>82.890470972583799</v>
      </c>
      <c r="L5548" s="7">
        <v>107.23024906933701</v>
      </c>
      <c r="M5548" s="7">
        <v>78.469272387401205</v>
      </c>
      <c r="N5548" s="7">
        <v>141.339168734221</v>
      </c>
      <c r="O5548" s="7">
        <v>143.44746711904099</v>
      </c>
      <c r="P5548" s="7">
        <v>122.605959911566</v>
      </c>
      <c r="Q5548" s="7">
        <v>113.14845842308</v>
      </c>
    </row>
    <row r="5549" spans="1:17">
      <c r="A5549" s="6">
        <v>2016</v>
      </c>
      <c r="B5549" s="6" t="s">
        <v>912</v>
      </c>
      <c r="C5549" s="6">
        <v>231005</v>
      </c>
      <c r="D5549">
        <f t="shared" si="172"/>
        <v>23</v>
      </c>
      <c r="E5549" t="str">
        <f>VLOOKUP(D5549,'Regionalism Code'!B:C,2,FALSE)</f>
        <v>黑龙江省</v>
      </c>
      <c r="F5549">
        <f t="shared" si="173"/>
        <v>2310</v>
      </c>
      <c r="G5549" t="str">
        <f>IF(F5549&gt;10000,"省直辖县市",VLOOKUP(F5549,'Regionalism Code'!H:I,2,FALSE))</f>
        <v>牡丹江市</v>
      </c>
      <c r="H5549" s="7">
        <v>95.552620666519203</v>
      </c>
      <c r="I5549" s="7">
        <v>98.750700459425801</v>
      </c>
      <c r="J5549" s="7">
        <v>100.913688851592</v>
      </c>
      <c r="K5549" s="7">
        <v>68.6825477311871</v>
      </c>
      <c r="L5549" s="7">
        <v>75.6576670730676</v>
      </c>
      <c r="M5549" s="7">
        <v>84.538648411513094</v>
      </c>
      <c r="N5549" s="7">
        <v>120.065698478915</v>
      </c>
      <c r="O5549" s="7">
        <v>107.555577941094</v>
      </c>
      <c r="P5549" s="7">
        <v>92.209955345176795</v>
      </c>
      <c r="Q5549" s="7">
        <v>75.256554584749097</v>
      </c>
    </row>
    <row r="5550" spans="1:17">
      <c r="A5550" s="6">
        <v>2017</v>
      </c>
      <c r="B5550" s="6" t="s">
        <v>912</v>
      </c>
      <c r="C5550" s="6">
        <v>231005</v>
      </c>
      <c r="D5550">
        <f t="shared" si="172"/>
        <v>23</v>
      </c>
      <c r="E5550" t="str">
        <f>VLOOKUP(D5550,'Regionalism Code'!B:C,2,FALSE)</f>
        <v>黑龙江省</v>
      </c>
      <c r="F5550">
        <f t="shared" si="173"/>
        <v>2310</v>
      </c>
      <c r="G5550" t="str">
        <f>IF(F5550&gt;10000,"省直辖县市",VLOOKUP(F5550,'Regionalism Code'!H:I,2,FALSE))</f>
        <v>牡丹江市</v>
      </c>
      <c r="H5550" s="7">
        <v>108.74875260313</v>
      </c>
      <c r="I5550" s="7">
        <v>98.939144151586106</v>
      </c>
      <c r="J5550" s="7">
        <v>132.95073675923399</v>
      </c>
      <c r="K5550" s="7">
        <v>68.642806299207393</v>
      </c>
      <c r="L5550" s="7">
        <v>96.263836693097502</v>
      </c>
      <c r="M5550" s="7">
        <v>88.943169816538699</v>
      </c>
      <c r="N5550" s="7">
        <v>160.543097331757</v>
      </c>
      <c r="O5550" s="7">
        <v>144.43085979344301</v>
      </c>
      <c r="P5550" s="7">
        <v>134.224096482867</v>
      </c>
      <c r="Q5550" s="7">
        <v>97.167728793728202</v>
      </c>
    </row>
    <row r="5551" spans="1:17">
      <c r="A5551" s="6">
        <v>2018</v>
      </c>
      <c r="B5551" s="6" t="s">
        <v>912</v>
      </c>
      <c r="C5551" s="6">
        <v>231005</v>
      </c>
      <c r="D5551">
        <f t="shared" si="172"/>
        <v>23</v>
      </c>
      <c r="E5551" t="str">
        <f>VLOOKUP(D5551,'Regionalism Code'!B:C,2,FALSE)</f>
        <v>黑龙江省</v>
      </c>
      <c r="F5551">
        <f t="shared" si="173"/>
        <v>2310</v>
      </c>
      <c r="G5551" t="str">
        <f>IF(F5551&gt;10000,"省直辖县市",VLOOKUP(F5551,'Regionalism Code'!H:I,2,FALSE))</f>
        <v>牡丹江市</v>
      </c>
      <c r="H5551" s="7">
        <v>110.94591733470401</v>
      </c>
      <c r="I5551" s="7">
        <v>98.681498983369195</v>
      </c>
      <c r="J5551" s="7">
        <v>133.77690389534999</v>
      </c>
      <c r="K5551" s="7">
        <v>82.332075912951794</v>
      </c>
      <c r="L5551" s="7">
        <v>103.878665826109</v>
      </c>
      <c r="M5551" s="7">
        <v>81.480457658201004</v>
      </c>
      <c r="N5551" s="7">
        <v>153.36435753171699</v>
      </c>
      <c r="O5551" s="7">
        <v>151.057305783087</v>
      </c>
      <c r="P5551" s="7">
        <v>121.961668715618</v>
      </c>
      <c r="Q5551" s="7">
        <v>109.962087183484</v>
      </c>
    </row>
    <row r="5552" spans="1:17">
      <c r="A5552" s="6">
        <v>2016</v>
      </c>
      <c r="B5552" s="6" t="s">
        <v>1046</v>
      </c>
      <c r="C5552" s="6">
        <v>231024</v>
      </c>
      <c r="D5552">
        <f t="shared" si="172"/>
        <v>23</v>
      </c>
      <c r="E5552" t="str">
        <f>VLOOKUP(D5552,'Regionalism Code'!B:C,2,FALSE)</f>
        <v>黑龙江省</v>
      </c>
      <c r="F5552">
        <f t="shared" si="173"/>
        <v>2310</v>
      </c>
      <c r="G5552" t="str">
        <f>IF(F5552&gt;10000,"省直辖县市",VLOOKUP(F5552,'Regionalism Code'!H:I,2,FALSE))</f>
        <v>牡丹江市</v>
      </c>
      <c r="H5552" s="7">
        <v>89.3871148009857</v>
      </c>
      <c r="I5552" s="7">
        <v>91.930185415007998</v>
      </c>
      <c r="J5552" s="7">
        <v>94.198687882475994</v>
      </c>
      <c r="K5552" s="7">
        <v>59.015722687138101</v>
      </c>
      <c r="L5552" s="7">
        <v>73.222630498725906</v>
      </c>
      <c r="M5552" s="7">
        <v>73.011412910814201</v>
      </c>
      <c r="N5552" s="7">
        <v>111.32636396957901</v>
      </c>
      <c r="O5552" s="7">
        <v>102.535023269999</v>
      </c>
      <c r="P5552" s="7">
        <v>81.623256039946298</v>
      </c>
      <c r="Q5552" s="7">
        <v>72.252019921755107</v>
      </c>
    </row>
    <row r="5553" spans="1:17">
      <c r="A5553" s="6">
        <v>2017</v>
      </c>
      <c r="B5553" s="6" t="s">
        <v>1046</v>
      </c>
      <c r="C5553" s="6">
        <v>231024</v>
      </c>
      <c r="D5553">
        <f t="shared" si="172"/>
        <v>23</v>
      </c>
      <c r="E5553" t="str">
        <f>VLOOKUP(D5553,'Regionalism Code'!B:C,2,FALSE)</f>
        <v>黑龙江省</v>
      </c>
      <c r="F5553">
        <f t="shared" si="173"/>
        <v>2310</v>
      </c>
      <c r="G5553" t="str">
        <f>IF(F5553&gt;10000,"省直辖县市",VLOOKUP(F5553,'Regionalism Code'!H:I,2,FALSE))</f>
        <v>牡丹江市</v>
      </c>
      <c r="H5553" s="7">
        <v>101.915300851201</v>
      </c>
      <c r="I5553" s="7">
        <v>92.216959242079298</v>
      </c>
      <c r="J5553" s="7">
        <v>123.339004543134</v>
      </c>
      <c r="K5553" s="7">
        <v>53.830887899591097</v>
      </c>
      <c r="L5553" s="7">
        <v>95.0385535265508</v>
      </c>
      <c r="M5553" s="7">
        <v>76.504399433488999</v>
      </c>
      <c r="N5553" s="7">
        <v>146.46414104787701</v>
      </c>
      <c r="O5553" s="7">
        <v>137.16522064160199</v>
      </c>
      <c r="P5553" s="7">
        <v>117.522579497968</v>
      </c>
      <c r="Q5553" s="7">
        <v>95.015032954679498</v>
      </c>
    </row>
    <row r="5554" spans="1:17">
      <c r="A5554" s="6">
        <v>2018</v>
      </c>
      <c r="B5554" s="6" t="s">
        <v>1046</v>
      </c>
      <c r="C5554" s="8">
        <v>231024</v>
      </c>
      <c r="D5554">
        <f t="shared" si="172"/>
        <v>23</v>
      </c>
      <c r="E5554" t="str">
        <f>VLOOKUP(D5554,'Regionalism Code'!B:C,2,FALSE)</f>
        <v>黑龙江省</v>
      </c>
      <c r="F5554">
        <f t="shared" si="173"/>
        <v>2310</v>
      </c>
      <c r="G5554" t="str">
        <f>IF(F5554&gt;10000,"省直辖县市",VLOOKUP(F5554,'Regionalism Code'!H:I,2,FALSE))</f>
        <v>牡丹江市</v>
      </c>
      <c r="H5554" s="7">
        <v>105.241553029117</v>
      </c>
      <c r="I5554" s="7">
        <v>90.278840684844397</v>
      </c>
      <c r="J5554" s="7">
        <v>132.859721596979</v>
      </c>
      <c r="K5554" s="7">
        <v>83.516275381891404</v>
      </c>
      <c r="L5554" s="7">
        <v>120.069262830817</v>
      </c>
      <c r="M5554" s="7">
        <v>80.517371835106005</v>
      </c>
      <c r="N5554" s="7">
        <v>148.62307157434</v>
      </c>
      <c r="O5554" s="7">
        <v>147.96792226699199</v>
      </c>
      <c r="P5554" s="7">
        <v>110.82223474633901</v>
      </c>
      <c r="Q5554" s="7">
        <v>104.46802644553701</v>
      </c>
    </row>
    <row r="5555" spans="1:17">
      <c r="A5555" s="6">
        <v>2016</v>
      </c>
      <c r="B5555" s="6" t="s">
        <v>1047</v>
      </c>
      <c r="C5555" s="6">
        <v>231025</v>
      </c>
      <c r="D5555">
        <f t="shared" si="172"/>
        <v>23</v>
      </c>
      <c r="E5555" t="str">
        <f>VLOOKUP(D5555,'Regionalism Code'!B:C,2,FALSE)</f>
        <v>黑龙江省</v>
      </c>
      <c r="F5555">
        <f t="shared" si="173"/>
        <v>2310</v>
      </c>
      <c r="G5555" t="str">
        <f>IF(F5555&gt;10000,"省直辖县市",VLOOKUP(F5555,'Regionalism Code'!H:I,2,FALSE))</f>
        <v>牡丹江市</v>
      </c>
      <c r="H5555" s="7">
        <v>83.162368969226605</v>
      </c>
      <c r="I5555" s="7">
        <v>84.719815330037903</v>
      </c>
      <c r="J5555" s="7">
        <v>77.5636970403785</v>
      </c>
      <c r="K5555" s="7">
        <v>43.457425462047297</v>
      </c>
      <c r="L5555" s="7">
        <v>61.017799943612999</v>
      </c>
      <c r="M5555" s="7">
        <v>62.039598771668103</v>
      </c>
      <c r="N5555" s="7">
        <v>87.685398612377</v>
      </c>
      <c r="O5555" s="7">
        <v>85.550200376369403</v>
      </c>
      <c r="P5555" s="7">
        <v>72.660355674701904</v>
      </c>
      <c r="Q5555" s="7">
        <v>88.198469868278295</v>
      </c>
    </row>
    <row r="5556" spans="1:17">
      <c r="A5556" s="6">
        <v>2017</v>
      </c>
      <c r="B5556" s="6" t="s">
        <v>1047</v>
      </c>
      <c r="C5556" s="6">
        <v>231025</v>
      </c>
      <c r="D5556">
        <f t="shared" si="172"/>
        <v>23</v>
      </c>
      <c r="E5556" t="str">
        <f>VLOOKUP(D5556,'Regionalism Code'!B:C,2,FALSE)</f>
        <v>黑龙江省</v>
      </c>
      <c r="F5556">
        <f t="shared" si="173"/>
        <v>2310</v>
      </c>
      <c r="G5556" t="str">
        <f>IF(F5556&gt;10000,"省直辖县市",VLOOKUP(F5556,'Regionalism Code'!H:I,2,FALSE))</f>
        <v>牡丹江市</v>
      </c>
      <c r="H5556" s="7">
        <v>94.370336673293494</v>
      </c>
      <c r="I5556" s="7">
        <v>84.699699674785094</v>
      </c>
      <c r="J5556" s="7">
        <v>112.676769755978</v>
      </c>
      <c r="K5556" s="7">
        <v>42.069658387405497</v>
      </c>
      <c r="L5556" s="7">
        <v>82.589373167124407</v>
      </c>
      <c r="M5556" s="7">
        <v>69.754009504517995</v>
      </c>
      <c r="N5556" s="7">
        <v>137.516770267688</v>
      </c>
      <c r="O5556" s="7">
        <v>122.62890287294201</v>
      </c>
      <c r="P5556" s="7">
        <v>118.128406017288</v>
      </c>
      <c r="Q5556" s="7">
        <v>93.042700924290003</v>
      </c>
    </row>
    <row r="5557" spans="1:17">
      <c r="A5557" s="6">
        <v>2018</v>
      </c>
      <c r="B5557" s="6" t="s">
        <v>1047</v>
      </c>
      <c r="C5557" s="6">
        <v>231025</v>
      </c>
      <c r="D5557">
        <f t="shared" si="172"/>
        <v>23</v>
      </c>
      <c r="E5557" t="str">
        <f>VLOOKUP(D5557,'Regionalism Code'!B:C,2,FALSE)</f>
        <v>黑龙江省</v>
      </c>
      <c r="F5557">
        <f t="shared" si="173"/>
        <v>2310</v>
      </c>
      <c r="G5557" t="str">
        <f>IF(F5557&gt;10000,"省直辖县市",VLOOKUP(F5557,'Regionalism Code'!H:I,2,FALSE))</f>
        <v>牡丹江市</v>
      </c>
      <c r="H5557" s="7">
        <v>91.856809094399296</v>
      </c>
      <c r="I5557" s="7">
        <v>82.220457883308399</v>
      </c>
      <c r="J5557" s="7">
        <v>103.42116995208001</v>
      </c>
      <c r="K5557" s="7">
        <v>37.111002514055002</v>
      </c>
      <c r="L5557" s="7">
        <v>74.566000655318106</v>
      </c>
      <c r="M5557" s="7">
        <v>58.310213050067901</v>
      </c>
      <c r="N5557" s="7">
        <v>131.25918744765599</v>
      </c>
      <c r="O5557" s="7">
        <v>111.262349467031</v>
      </c>
      <c r="P5557" s="7">
        <v>107.046814982884</v>
      </c>
      <c r="Q5557" s="7">
        <v>102.66722057898301</v>
      </c>
    </row>
    <row r="5558" spans="1:17">
      <c r="A5558" s="6">
        <v>2016</v>
      </c>
      <c r="B5558" s="6" t="s">
        <v>1048</v>
      </c>
      <c r="C5558" s="6">
        <v>231081</v>
      </c>
      <c r="D5558">
        <f t="shared" si="172"/>
        <v>23</v>
      </c>
      <c r="E5558" t="str">
        <f>VLOOKUP(D5558,'Regionalism Code'!B:C,2,FALSE)</f>
        <v>黑龙江省</v>
      </c>
      <c r="F5558">
        <f t="shared" si="173"/>
        <v>2310</v>
      </c>
      <c r="G5558" t="str">
        <f>IF(F5558&gt;10000,"省直辖县市",VLOOKUP(F5558,'Regionalism Code'!H:I,2,FALSE))</f>
        <v>牡丹江市</v>
      </c>
      <c r="H5558" s="7">
        <v>95.8733240469207</v>
      </c>
      <c r="I5558" s="7">
        <v>102.13505711926</v>
      </c>
      <c r="J5558" s="7">
        <v>109.585974457326</v>
      </c>
      <c r="K5558" s="7">
        <v>85.404639271024905</v>
      </c>
      <c r="L5558" s="7">
        <v>112.95247007386401</v>
      </c>
      <c r="M5558" s="7">
        <v>87.063671619947797</v>
      </c>
      <c r="N5558" s="7">
        <v>111.875409306262</v>
      </c>
      <c r="O5558" s="7">
        <v>120.53981054606101</v>
      </c>
      <c r="P5558" s="7">
        <v>81.552193291263507</v>
      </c>
      <c r="Q5558" s="7">
        <v>50.285001223531303</v>
      </c>
    </row>
    <row r="5559" spans="1:17">
      <c r="A5559" s="6">
        <v>2017</v>
      </c>
      <c r="B5559" s="6" t="s">
        <v>1048</v>
      </c>
      <c r="C5559" s="6">
        <v>231081</v>
      </c>
      <c r="D5559">
        <f t="shared" si="172"/>
        <v>23</v>
      </c>
      <c r="E5559" t="str">
        <f>VLOOKUP(D5559,'Regionalism Code'!B:C,2,FALSE)</f>
        <v>黑龙江省</v>
      </c>
      <c r="F5559">
        <f t="shared" si="173"/>
        <v>2310</v>
      </c>
      <c r="G5559" t="str">
        <f>IF(F5559&gt;10000,"省直辖县市",VLOOKUP(F5559,'Regionalism Code'!H:I,2,FALSE))</f>
        <v>牡丹江市</v>
      </c>
      <c r="H5559" s="7">
        <v>109.84611156955</v>
      </c>
      <c r="I5559" s="7">
        <v>102.02445512257501</v>
      </c>
      <c r="J5559" s="7">
        <v>145.54991445476799</v>
      </c>
      <c r="K5559" s="7">
        <v>89.975780876584096</v>
      </c>
      <c r="L5559" s="7">
        <v>161.766940661164</v>
      </c>
      <c r="M5559" s="7">
        <v>94.193368522552802</v>
      </c>
      <c r="N5559" s="7">
        <v>153.979672278979</v>
      </c>
      <c r="O5559" s="7">
        <v>153.553798832794</v>
      </c>
      <c r="P5559" s="7">
        <v>124.78858959845699</v>
      </c>
      <c r="Q5559" s="7">
        <v>70.800347230260797</v>
      </c>
    </row>
    <row r="5560" spans="1:17">
      <c r="A5560" s="6">
        <v>2018</v>
      </c>
      <c r="B5560" s="6" t="s">
        <v>1048</v>
      </c>
      <c r="C5560" s="6">
        <v>231081</v>
      </c>
      <c r="D5560">
        <f t="shared" si="172"/>
        <v>23</v>
      </c>
      <c r="E5560" t="str">
        <f>VLOOKUP(D5560,'Regionalism Code'!B:C,2,FALSE)</f>
        <v>黑龙江省</v>
      </c>
      <c r="F5560">
        <f t="shared" si="173"/>
        <v>2310</v>
      </c>
      <c r="G5560" t="str">
        <f>IF(F5560&gt;10000,"省直辖县市",VLOOKUP(F5560,'Regionalism Code'!H:I,2,FALSE))</f>
        <v>牡丹江市</v>
      </c>
      <c r="H5560" s="7">
        <v>111.756711762639</v>
      </c>
      <c r="I5560" s="7">
        <v>100.614936639056</v>
      </c>
      <c r="J5560" s="7">
        <v>141.77389765897701</v>
      </c>
      <c r="K5560" s="7">
        <v>89.7219647180995</v>
      </c>
      <c r="L5560" s="7">
        <v>170.09928529237001</v>
      </c>
      <c r="M5560" s="7">
        <v>78.647993794045206</v>
      </c>
      <c r="N5560" s="7">
        <v>145.02470391859501</v>
      </c>
      <c r="O5560" s="7">
        <v>151.41993775037901</v>
      </c>
      <c r="P5560" s="7">
        <v>114.450634893349</v>
      </c>
      <c r="Q5560" s="7">
        <v>94.0075214418559</v>
      </c>
    </row>
    <row r="5561" spans="1:17">
      <c r="A5561" s="6">
        <v>2016</v>
      </c>
      <c r="B5561" s="6" t="s">
        <v>1049</v>
      </c>
      <c r="C5561" s="6">
        <v>231083</v>
      </c>
      <c r="D5561">
        <f t="shared" si="172"/>
        <v>23</v>
      </c>
      <c r="E5561" t="str">
        <f>VLOOKUP(D5561,'Regionalism Code'!B:C,2,FALSE)</f>
        <v>黑龙江省</v>
      </c>
      <c r="F5561">
        <f t="shared" si="173"/>
        <v>2310</v>
      </c>
      <c r="G5561" t="str">
        <f>IF(F5561&gt;10000,"省直辖县市",VLOOKUP(F5561,'Regionalism Code'!H:I,2,FALSE))</f>
        <v>牡丹江市</v>
      </c>
      <c r="H5561" s="7">
        <v>85.170250478558799</v>
      </c>
      <c r="I5561" s="7">
        <v>88.516441001865999</v>
      </c>
      <c r="J5561" s="7">
        <v>88.5661103922249</v>
      </c>
      <c r="K5561" s="7">
        <v>51.797501136772901</v>
      </c>
      <c r="L5561" s="7">
        <v>65.6132114192405</v>
      </c>
      <c r="M5561" s="7">
        <v>68.256577308470099</v>
      </c>
      <c r="N5561" s="7">
        <v>106.609908048595</v>
      </c>
      <c r="O5561" s="7">
        <v>95.728800013949296</v>
      </c>
      <c r="P5561" s="7">
        <v>81.422212078104593</v>
      </c>
      <c r="Q5561" s="7">
        <v>67.955584429487104</v>
      </c>
    </row>
    <row r="5562" spans="1:17">
      <c r="A5562" s="6">
        <v>2017</v>
      </c>
      <c r="B5562" s="6" t="s">
        <v>1049</v>
      </c>
      <c r="C5562" s="6">
        <v>231083</v>
      </c>
      <c r="D5562">
        <f t="shared" si="172"/>
        <v>23</v>
      </c>
      <c r="E5562" t="str">
        <f>VLOOKUP(D5562,'Regionalism Code'!B:C,2,FALSE)</f>
        <v>黑龙江省</v>
      </c>
      <c r="F5562">
        <f t="shared" si="173"/>
        <v>2310</v>
      </c>
      <c r="G5562" t="str">
        <f>IF(F5562&gt;10000,"省直辖县市",VLOOKUP(F5562,'Regionalism Code'!H:I,2,FALSE))</f>
        <v>牡丹江市</v>
      </c>
      <c r="H5562" s="7">
        <v>97.870574312734604</v>
      </c>
      <c r="I5562" s="7">
        <v>88.598721998622096</v>
      </c>
      <c r="J5562" s="7">
        <v>119.924861978347</v>
      </c>
      <c r="K5562" s="7">
        <v>49.251316662458997</v>
      </c>
      <c r="L5562" s="7">
        <v>85.117521053769494</v>
      </c>
      <c r="M5562" s="7">
        <v>73.940302067099495</v>
      </c>
      <c r="N5562" s="7">
        <v>147.28934385727499</v>
      </c>
      <c r="O5562" s="7">
        <v>131.27151049750501</v>
      </c>
      <c r="P5562" s="7">
        <v>123.257472738449</v>
      </c>
      <c r="Q5562" s="7">
        <v>88.415927805460001</v>
      </c>
    </row>
    <row r="5563" spans="1:17">
      <c r="A5563" s="6">
        <v>2018</v>
      </c>
      <c r="B5563" s="6" t="s">
        <v>1049</v>
      </c>
      <c r="C5563" s="6">
        <v>231083</v>
      </c>
      <c r="D5563">
        <f t="shared" si="172"/>
        <v>23</v>
      </c>
      <c r="E5563" t="str">
        <f>VLOOKUP(D5563,'Regionalism Code'!B:C,2,FALSE)</f>
        <v>黑龙江省</v>
      </c>
      <c r="F5563">
        <f t="shared" si="173"/>
        <v>2310</v>
      </c>
      <c r="G5563" t="str">
        <f>IF(F5563&gt;10000,"省直辖县市",VLOOKUP(F5563,'Regionalism Code'!H:I,2,FALSE))</f>
        <v>牡丹江市</v>
      </c>
      <c r="H5563" s="7">
        <v>99.930121226871407</v>
      </c>
      <c r="I5563" s="7">
        <v>87.789106665127207</v>
      </c>
      <c r="J5563" s="7">
        <v>116.072365824193</v>
      </c>
      <c r="K5563" s="7">
        <v>60.593687749553297</v>
      </c>
      <c r="L5563" s="7">
        <v>83.981579034670204</v>
      </c>
      <c r="M5563" s="7">
        <v>67.118399104071301</v>
      </c>
      <c r="N5563" s="7">
        <v>145.96403173742701</v>
      </c>
      <c r="O5563" s="7">
        <v>125.937257871534</v>
      </c>
      <c r="P5563" s="7">
        <v>109.86683052539399</v>
      </c>
      <c r="Q5563" s="7">
        <v>110.692642419226</v>
      </c>
    </row>
    <row r="5564" spans="1:17">
      <c r="A5564" s="6">
        <v>2016</v>
      </c>
      <c r="B5564" s="6" t="s">
        <v>1050</v>
      </c>
      <c r="C5564" s="6">
        <v>231084</v>
      </c>
      <c r="D5564">
        <f t="shared" si="172"/>
        <v>23</v>
      </c>
      <c r="E5564" t="str">
        <f>VLOOKUP(D5564,'Regionalism Code'!B:C,2,FALSE)</f>
        <v>黑龙江省</v>
      </c>
      <c r="F5564">
        <f t="shared" si="173"/>
        <v>2310</v>
      </c>
      <c r="G5564" t="str">
        <f>IF(F5564&gt;10000,"省直辖县市",VLOOKUP(F5564,'Regionalism Code'!H:I,2,FALSE))</f>
        <v>牡丹江市</v>
      </c>
      <c r="H5564" s="7">
        <v>83.802106422947304</v>
      </c>
      <c r="I5564" s="7">
        <v>87.1105816101513</v>
      </c>
      <c r="J5564" s="7">
        <v>86.845414271503003</v>
      </c>
      <c r="K5564" s="7">
        <v>49.684260498604402</v>
      </c>
      <c r="L5564" s="7">
        <v>60.841453563082403</v>
      </c>
      <c r="M5564" s="7">
        <v>67.156850755749801</v>
      </c>
      <c r="N5564" s="7">
        <v>101.601250911192</v>
      </c>
      <c r="O5564" s="7">
        <v>97.785348748006598</v>
      </c>
      <c r="P5564" s="7">
        <v>78.135380778746296</v>
      </c>
      <c r="Q5564" s="7">
        <v>67.352534929800697</v>
      </c>
    </row>
    <row r="5565" spans="1:17">
      <c r="A5565" s="6">
        <v>2017</v>
      </c>
      <c r="B5565" s="6" t="s">
        <v>1050</v>
      </c>
      <c r="C5565" s="6">
        <v>231084</v>
      </c>
      <c r="D5565">
        <f t="shared" si="172"/>
        <v>23</v>
      </c>
      <c r="E5565" t="str">
        <f>VLOOKUP(D5565,'Regionalism Code'!B:C,2,FALSE)</f>
        <v>黑龙江省</v>
      </c>
      <c r="F5565">
        <f t="shared" si="173"/>
        <v>2310</v>
      </c>
      <c r="G5565" t="str">
        <f>IF(F5565&gt;10000,"省直辖县市",VLOOKUP(F5565,'Regionalism Code'!H:I,2,FALSE))</f>
        <v>牡丹江市</v>
      </c>
      <c r="H5565" s="7">
        <v>97.975041742874794</v>
      </c>
      <c r="I5565" s="7">
        <v>87.684762537028405</v>
      </c>
      <c r="J5565" s="7">
        <v>118.63063663078</v>
      </c>
      <c r="K5565" s="7">
        <v>48.0501947629527</v>
      </c>
      <c r="L5565" s="7">
        <v>83.095540366432502</v>
      </c>
      <c r="M5565" s="7">
        <v>72.011129510004807</v>
      </c>
      <c r="N5565" s="7">
        <v>150.10958960370999</v>
      </c>
      <c r="O5565" s="7">
        <v>128.467938301423</v>
      </c>
      <c r="P5565" s="7">
        <v>118.980828346747</v>
      </c>
      <c r="Q5565" s="7">
        <v>94.424875635739298</v>
      </c>
    </row>
    <row r="5566" spans="1:17">
      <c r="A5566" s="6">
        <v>2018</v>
      </c>
      <c r="B5566" s="6" t="s">
        <v>1050</v>
      </c>
      <c r="C5566" s="6">
        <v>231084</v>
      </c>
      <c r="D5566">
        <f t="shared" si="172"/>
        <v>23</v>
      </c>
      <c r="E5566" t="str">
        <f>VLOOKUP(D5566,'Regionalism Code'!B:C,2,FALSE)</f>
        <v>黑龙江省</v>
      </c>
      <c r="F5566">
        <f t="shared" si="173"/>
        <v>2310</v>
      </c>
      <c r="G5566" t="str">
        <f>IF(F5566&gt;10000,"省直辖县市",VLOOKUP(F5566,'Regionalism Code'!H:I,2,FALSE))</f>
        <v>牡丹江市</v>
      </c>
      <c r="H5566" s="7">
        <v>96.944062368048193</v>
      </c>
      <c r="I5566" s="7">
        <v>85.561871847453801</v>
      </c>
      <c r="J5566" s="7">
        <v>111.817766574817</v>
      </c>
      <c r="K5566" s="7">
        <v>46.5701762517471</v>
      </c>
      <c r="L5566" s="7">
        <v>79.554413685203997</v>
      </c>
      <c r="M5566" s="7">
        <v>60.520109695795099</v>
      </c>
      <c r="N5566" s="7">
        <v>143.89481600602701</v>
      </c>
      <c r="O5566" s="7">
        <v>120.63400073360199</v>
      </c>
      <c r="P5566" s="7">
        <v>110.08161936672199</v>
      </c>
      <c r="Q5566" s="7">
        <v>107.50591566751901</v>
      </c>
    </row>
    <row r="5567" spans="1:17">
      <c r="A5567" s="6">
        <v>2016</v>
      </c>
      <c r="B5567" s="6" t="s">
        <v>1051</v>
      </c>
      <c r="C5567" s="6">
        <v>231085</v>
      </c>
      <c r="D5567">
        <f t="shared" si="172"/>
        <v>23</v>
      </c>
      <c r="E5567" t="str">
        <f>VLOOKUP(D5567,'Regionalism Code'!B:C,2,FALSE)</f>
        <v>黑龙江省</v>
      </c>
      <c r="F5567">
        <f t="shared" si="173"/>
        <v>2310</v>
      </c>
      <c r="G5567" t="str">
        <f>IF(F5567&gt;10000,"省直辖县市",VLOOKUP(F5567,'Regionalism Code'!H:I,2,FALSE))</f>
        <v>牡丹江市</v>
      </c>
      <c r="H5567" s="7">
        <v>85.080721547153601</v>
      </c>
      <c r="I5567" s="7">
        <v>86.511817397151901</v>
      </c>
      <c r="J5567" s="7">
        <v>85.640224877716804</v>
      </c>
      <c r="K5567" s="7">
        <v>48.165464332128103</v>
      </c>
      <c r="L5567" s="7">
        <v>66.658387319753601</v>
      </c>
      <c r="M5567" s="7">
        <v>64.593315868017299</v>
      </c>
      <c r="N5567" s="7">
        <v>102.521889987482</v>
      </c>
      <c r="O5567" s="7">
        <v>92.363544669320802</v>
      </c>
      <c r="P5567" s="7">
        <v>77.530409069139594</v>
      </c>
      <c r="Q5567" s="7">
        <v>79.343768093193503</v>
      </c>
    </row>
    <row r="5568" spans="1:17">
      <c r="A5568" s="6">
        <v>2017</v>
      </c>
      <c r="B5568" s="6" t="s">
        <v>1051</v>
      </c>
      <c r="C5568" s="6">
        <v>231085</v>
      </c>
      <c r="D5568">
        <f t="shared" si="172"/>
        <v>23</v>
      </c>
      <c r="E5568" t="str">
        <f>VLOOKUP(D5568,'Regionalism Code'!B:C,2,FALSE)</f>
        <v>黑龙江省</v>
      </c>
      <c r="F5568">
        <f t="shared" si="173"/>
        <v>2310</v>
      </c>
      <c r="G5568" t="str">
        <f>IF(F5568&gt;10000,"省直辖县市",VLOOKUP(F5568,'Regionalism Code'!H:I,2,FALSE))</f>
        <v>牡丹江市</v>
      </c>
      <c r="H5568" s="7">
        <v>97.8937497035066</v>
      </c>
      <c r="I5568" s="7">
        <v>86.805931454243094</v>
      </c>
      <c r="J5568" s="7">
        <v>117.581414763502</v>
      </c>
      <c r="K5568" s="7">
        <v>46.6452374747522</v>
      </c>
      <c r="L5568" s="7">
        <v>87.935833228891198</v>
      </c>
      <c r="M5568" s="7">
        <v>72.802496521407207</v>
      </c>
      <c r="N5568" s="7">
        <v>145.13585725710499</v>
      </c>
      <c r="O5568" s="7">
        <v>128.068954401615</v>
      </c>
      <c r="P5568" s="7">
        <v>114.865171545447</v>
      </c>
      <c r="Q5568" s="7">
        <v>98.735920348260905</v>
      </c>
    </row>
    <row r="5569" spans="1:17">
      <c r="A5569" s="6">
        <v>2018</v>
      </c>
      <c r="B5569" s="6" t="s">
        <v>1051</v>
      </c>
      <c r="C5569" s="6">
        <v>231085</v>
      </c>
      <c r="D5569">
        <f t="shared" si="172"/>
        <v>23</v>
      </c>
      <c r="E5569" t="str">
        <f>VLOOKUP(D5569,'Regionalism Code'!B:C,2,FALSE)</f>
        <v>黑龙江省</v>
      </c>
      <c r="F5569">
        <f t="shared" si="173"/>
        <v>2310</v>
      </c>
      <c r="G5569" t="str">
        <f>IF(F5569&gt;10000,"省直辖县市",VLOOKUP(F5569,'Regionalism Code'!H:I,2,FALSE))</f>
        <v>牡丹江市</v>
      </c>
      <c r="H5569" s="7">
        <v>97.344833937933103</v>
      </c>
      <c r="I5569" s="7">
        <v>85.385706851923999</v>
      </c>
      <c r="J5569" s="7">
        <v>110.66678182641201</v>
      </c>
      <c r="K5569" s="7">
        <v>55.3871710941713</v>
      </c>
      <c r="L5569" s="7">
        <v>83.854215514183196</v>
      </c>
      <c r="M5569" s="7">
        <v>65.837216709062005</v>
      </c>
      <c r="N5569" s="7">
        <v>135.478703126125</v>
      </c>
      <c r="O5569" s="7">
        <v>119.997441579913</v>
      </c>
      <c r="P5569" s="7">
        <v>108.050503611935</v>
      </c>
      <c r="Q5569" s="7">
        <v>112.631533058348</v>
      </c>
    </row>
    <row r="5570" spans="1:17">
      <c r="A5570" s="6">
        <v>2016</v>
      </c>
      <c r="B5570" s="6" t="s">
        <v>1052</v>
      </c>
      <c r="C5570" s="6">
        <v>231102</v>
      </c>
      <c r="D5570">
        <f t="shared" ref="D5570:D5633" si="174">INT(C5570/10000)</f>
        <v>23</v>
      </c>
      <c r="E5570" t="str">
        <f>VLOOKUP(D5570,'Regionalism Code'!B:C,2,FALSE)</f>
        <v>黑龙江省</v>
      </c>
      <c r="F5570">
        <f t="shared" ref="F5570:F5633" si="175">IF(OR(D5570=11,D5570=12,D5570=31,D5570=50),D5570*100,IF(MID(C5570,3,1)="9",C5570,INT(C5570/100)))</f>
        <v>2311</v>
      </c>
      <c r="G5570" t="str">
        <f>IF(F5570&gt;10000,"省直辖县市",VLOOKUP(F5570,'Regionalism Code'!H:I,2,FALSE))</f>
        <v>黑河市</v>
      </c>
      <c r="H5570" s="7">
        <v>98.279613138310793</v>
      </c>
      <c r="I5570" s="7">
        <v>98.108680649700702</v>
      </c>
      <c r="J5570" s="7">
        <v>103.75278357244601</v>
      </c>
      <c r="K5570" s="7">
        <v>67.562495446656101</v>
      </c>
      <c r="L5570" s="7">
        <v>80.774729409288298</v>
      </c>
      <c r="M5570" s="7">
        <v>82.758524515484197</v>
      </c>
      <c r="N5570" s="7">
        <v>112.427877645495</v>
      </c>
      <c r="O5570" s="7">
        <v>107.88141873883001</v>
      </c>
      <c r="P5570" s="7">
        <v>131.68518262445201</v>
      </c>
      <c r="Q5570" s="7">
        <v>88.904426405901106</v>
      </c>
    </row>
    <row r="5571" spans="1:17">
      <c r="A5571" s="6">
        <v>2017</v>
      </c>
      <c r="B5571" s="6" t="s">
        <v>1052</v>
      </c>
      <c r="C5571" s="6">
        <v>231102</v>
      </c>
      <c r="D5571">
        <f t="shared" si="174"/>
        <v>23</v>
      </c>
      <c r="E5571" t="str">
        <f>VLOOKUP(D5571,'Regionalism Code'!B:C,2,FALSE)</f>
        <v>黑龙江省</v>
      </c>
      <c r="F5571">
        <f t="shared" si="175"/>
        <v>2311</v>
      </c>
      <c r="G5571" t="str">
        <f>IF(F5571&gt;10000,"省直辖县市",VLOOKUP(F5571,'Regionalism Code'!H:I,2,FALSE))</f>
        <v>黑河市</v>
      </c>
      <c r="H5571" s="7">
        <v>109.74111250247201</v>
      </c>
      <c r="I5571" s="7">
        <v>98.355438347261298</v>
      </c>
      <c r="J5571" s="7">
        <v>135.66019691257401</v>
      </c>
      <c r="K5571" s="7">
        <v>71.593705953613394</v>
      </c>
      <c r="L5571" s="7">
        <v>108.410218144564</v>
      </c>
      <c r="M5571" s="7">
        <v>88.745958099881094</v>
      </c>
      <c r="N5571" s="7">
        <v>153.14447664438899</v>
      </c>
      <c r="O5571" s="7">
        <v>145.57698058835899</v>
      </c>
      <c r="P5571" s="7">
        <v>154.811111864537</v>
      </c>
      <c r="Q5571" s="7">
        <v>100.244048101508</v>
      </c>
    </row>
    <row r="5572" spans="1:17">
      <c r="A5572" s="6">
        <v>2018</v>
      </c>
      <c r="B5572" s="6" t="s">
        <v>1052</v>
      </c>
      <c r="C5572" s="6">
        <v>231102</v>
      </c>
      <c r="D5572">
        <f t="shared" si="174"/>
        <v>23</v>
      </c>
      <c r="E5572" t="str">
        <f>VLOOKUP(D5572,'Regionalism Code'!B:C,2,FALSE)</f>
        <v>黑龙江省</v>
      </c>
      <c r="F5572">
        <f t="shared" si="175"/>
        <v>2311</v>
      </c>
      <c r="G5572" t="str">
        <f>IF(F5572&gt;10000,"省直辖县市",VLOOKUP(F5572,'Regionalism Code'!H:I,2,FALSE))</f>
        <v>黑河市</v>
      </c>
      <c r="H5572" s="7">
        <v>109.717455012804</v>
      </c>
      <c r="I5572" s="7">
        <v>97.517922395145007</v>
      </c>
      <c r="J5572" s="7">
        <v>132.92493105728701</v>
      </c>
      <c r="K5572" s="7">
        <v>78.5200281037217</v>
      </c>
      <c r="L5572" s="7">
        <v>128.916046532378</v>
      </c>
      <c r="M5572" s="7">
        <v>75.760545235677299</v>
      </c>
      <c r="N5572" s="7">
        <v>141.02172925836501</v>
      </c>
      <c r="O5572" s="7">
        <v>145.976443292315</v>
      </c>
      <c r="P5572" s="7">
        <v>129.07937245030899</v>
      </c>
      <c r="Q5572" s="7">
        <v>107.835157155722</v>
      </c>
    </row>
    <row r="5573" spans="1:17">
      <c r="A5573" s="6">
        <v>2016</v>
      </c>
      <c r="B5573" s="6" t="s">
        <v>1053</v>
      </c>
      <c r="C5573" s="6">
        <v>231121</v>
      </c>
      <c r="D5573">
        <f t="shared" si="174"/>
        <v>23</v>
      </c>
      <c r="E5573" t="str">
        <f>VLOOKUP(D5573,'Regionalism Code'!B:C,2,FALSE)</f>
        <v>黑龙江省</v>
      </c>
      <c r="F5573">
        <f t="shared" si="175"/>
        <v>2311</v>
      </c>
      <c r="G5573" t="str">
        <f>IF(F5573&gt;10000,"省直辖县市",VLOOKUP(F5573,'Regionalism Code'!H:I,2,FALSE))</f>
        <v>黑河市</v>
      </c>
      <c r="H5573" s="7">
        <v>85.523339806762493</v>
      </c>
      <c r="I5573" s="7">
        <v>90.074822437746406</v>
      </c>
      <c r="J5573" s="7">
        <v>82.2120004855703</v>
      </c>
      <c r="K5573" s="7">
        <v>40.164387472569302</v>
      </c>
      <c r="L5573" s="7">
        <v>60.259216424231901</v>
      </c>
      <c r="M5573" s="7">
        <v>56.466524627266303</v>
      </c>
      <c r="N5573" s="7">
        <v>100.40054971185501</v>
      </c>
      <c r="O5573" s="7">
        <v>90.2325057723165</v>
      </c>
      <c r="P5573" s="7">
        <v>75.567484470458993</v>
      </c>
      <c r="Q5573" s="7">
        <v>76.516884144750804</v>
      </c>
    </row>
    <row r="5574" spans="1:17">
      <c r="A5574" s="6">
        <v>2017</v>
      </c>
      <c r="B5574" s="6" t="s">
        <v>1053</v>
      </c>
      <c r="C5574" s="6">
        <v>231121</v>
      </c>
      <c r="D5574">
        <f t="shared" si="174"/>
        <v>23</v>
      </c>
      <c r="E5574" t="str">
        <f>VLOOKUP(D5574,'Regionalism Code'!B:C,2,FALSE)</f>
        <v>黑龙江省</v>
      </c>
      <c r="F5574">
        <f t="shared" si="175"/>
        <v>2311</v>
      </c>
      <c r="G5574" t="str">
        <f>IF(F5574&gt;10000,"省直辖县市",VLOOKUP(F5574,'Regionalism Code'!H:I,2,FALSE))</f>
        <v>黑河市</v>
      </c>
      <c r="H5574" s="7">
        <v>98.839707457765499</v>
      </c>
      <c r="I5574" s="7">
        <v>91.221144561702104</v>
      </c>
      <c r="J5574" s="7">
        <v>112.76766021032</v>
      </c>
      <c r="K5574" s="7">
        <v>42.812395178154802</v>
      </c>
      <c r="L5574" s="7">
        <v>85.098808641719501</v>
      </c>
      <c r="M5574" s="7">
        <v>65.269525445832699</v>
      </c>
      <c r="N5574" s="7">
        <v>131.259768247887</v>
      </c>
      <c r="O5574" s="7">
        <v>127.40178101795701</v>
      </c>
      <c r="P5574" s="7">
        <v>115.018861032934</v>
      </c>
      <c r="Q5574" s="7">
        <v>98.692823796161207</v>
      </c>
    </row>
    <row r="5575" spans="1:17">
      <c r="A5575" s="6">
        <v>2018</v>
      </c>
      <c r="B5575" s="6" t="s">
        <v>1053</v>
      </c>
      <c r="C5575" s="6">
        <v>231121</v>
      </c>
      <c r="D5575">
        <f t="shared" si="174"/>
        <v>23</v>
      </c>
      <c r="E5575" t="str">
        <f>VLOOKUP(D5575,'Regionalism Code'!B:C,2,FALSE)</f>
        <v>黑龙江省</v>
      </c>
      <c r="F5575">
        <f t="shared" si="175"/>
        <v>2311</v>
      </c>
      <c r="G5575" t="str">
        <f>IF(F5575&gt;10000,"省直辖县市",VLOOKUP(F5575,'Regionalism Code'!H:I,2,FALSE))</f>
        <v>黑河市</v>
      </c>
      <c r="H5575" s="7">
        <v>96.645765142151703</v>
      </c>
      <c r="I5575" s="7">
        <v>88.726799688896193</v>
      </c>
      <c r="J5575" s="7">
        <v>106.86953498263</v>
      </c>
      <c r="K5575" s="7">
        <v>47.438622805759103</v>
      </c>
      <c r="L5575" s="7">
        <v>85.335259200847304</v>
      </c>
      <c r="M5575" s="7">
        <v>55.477985355518697</v>
      </c>
      <c r="N5575" s="7">
        <v>128.88579775572299</v>
      </c>
      <c r="O5575" s="7">
        <v>116.96292521818199</v>
      </c>
      <c r="P5575" s="7">
        <v>105.88382889126601</v>
      </c>
      <c r="Q5575" s="7">
        <v>104.221757762726</v>
      </c>
    </row>
    <row r="5576" spans="1:17">
      <c r="A5576" s="6">
        <v>2016</v>
      </c>
      <c r="B5576" s="6" t="s">
        <v>1054</v>
      </c>
      <c r="C5576" s="6">
        <v>231123</v>
      </c>
      <c r="D5576">
        <f t="shared" si="174"/>
        <v>23</v>
      </c>
      <c r="E5576" t="str">
        <f>VLOOKUP(D5576,'Regionalism Code'!B:C,2,FALSE)</f>
        <v>黑龙江省</v>
      </c>
      <c r="F5576">
        <f t="shared" si="175"/>
        <v>2311</v>
      </c>
      <c r="G5576" t="str">
        <f>IF(F5576&gt;10000,"省直辖县市",VLOOKUP(F5576,'Regionalism Code'!H:I,2,FALSE))</f>
        <v>黑河市</v>
      </c>
      <c r="H5576" s="7">
        <v>86.464093065900798</v>
      </c>
      <c r="I5576" s="7">
        <v>91.627971421149894</v>
      </c>
      <c r="J5576" s="7">
        <v>84.8089485609284</v>
      </c>
      <c r="K5576" s="7">
        <v>44.054283553112498</v>
      </c>
      <c r="L5576" s="7">
        <v>71.364228681446704</v>
      </c>
      <c r="M5576" s="7">
        <v>59.190758448067498</v>
      </c>
      <c r="N5576" s="7">
        <v>91.708292147490994</v>
      </c>
      <c r="O5576" s="7">
        <v>97.537308299096395</v>
      </c>
      <c r="P5576" s="7">
        <v>74.237825669587806</v>
      </c>
      <c r="Q5576" s="7">
        <v>72.426006869910296</v>
      </c>
    </row>
    <row r="5577" spans="1:17">
      <c r="A5577" s="6">
        <v>2017</v>
      </c>
      <c r="B5577" s="6" t="s">
        <v>1054</v>
      </c>
      <c r="C5577" s="6">
        <v>231123</v>
      </c>
      <c r="D5577">
        <f t="shared" si="174"/>
        <v>23</v>
      </c>
      <c r="E5577" t="str">
        <f>VLOOKUP(D5577,'Regionalism Code'!B:C,2,FALSE)</f>
        <v>黑龙江省</v>
      </c>
      <c r="F5577">
        <f t="shared" si="175"/>
        <v>2311</v>
      </c>
      <c r="G5577" t="str">
        <f>IF(F5577&gt;10000,"省直辖县市",VLOOKUP(F5577,'Regionalism Code'!H:I,2,FALSE))</f>
        <v>黑河市</v>
      </c>
      <c r="H5577" s="7">
        <v>100.897047739911</v>
      </c>
      <c r="I5577" s="7">
        <v>92.531501207331502</v>
      </c>
      <c r="J5577" s="7">
        <v>119.499424645403</v>
      </c>
      <c r="K5577" s="7">
        <v>47.390387147223102</v>
      </c>
      <c r="L5577" s="7">
        <v>91.873805982280302</v>
      </c>
      <c r="M5577" s="7">
        <v>64.330099957630594</v>
      </c>
      <c r="N5577" s="7">
        <v>138.83700707123199</v>
      </c>
      <c r="O5577" s="7">
        <v>135.85297960193</v>
      </c>
      <c r="P5577" s="7">
        <v>118.84367922406901</v>
      </c>
      <c r="Q5577" s="7">
        <v>94.722648578656106</v>
      </c>
    </row>
    <row r="5578" spans="1:17">
      <c r="A5578" s="6">
        <v>2018</v>
      </c>
      <c r="B5578" s="6" t="s">
        <v>1054</v>
      </c>
      <c r="C5578" s="6">
        <v>231123</v>
      </c>
      <c r="D5578">
        <f t="shared" si="174"/>
        <v>23</v>
      </c>
      <c r="E5578" t="str">
        <f>VLOOKUP(D5578,'Regionalism Code'!B:C,2,FALSE)</f>
        <v>黑龙江省</v>
      </c>
      <c r="F5578">
        <f t="shared" si="175"/>
        <v>2311</v>
      </c>
      <c r="G5578" t="str">
        <f>IF(F5578&gt;10000,"省直辖县市",VLOOKUP(F5578,'Regionalism Code'!H:I,2,FALSE))</f>
        <v>黑河市</v>
      </c>
      <c r="H5578" s="7">
        <v>102.372138071032</v>
      </c>
      <c r="I5578" s="7">
        <v>91.221651155050395</v>
      </c>
      <c r="J5578" s="7">
        <v>119.416502308673</v>
      </c>
      <c r="K5578" s="7">
        <v>57.454595156923602</v>
      </c>
      <c r="L5578" s="7">
        <v>114.313541649268</v>
      </c>
      <c r="M5578" s="7">
        <v>55.940036421026598</v>
      </c>
      <c r="N5578" s="7">
        <v>134.10910683680299</v>
      </c>
      <c r="O5578" s="7">
        <v>131.969157896967</v>
      </c>
      <c r="P5578" s="7">
        <v>110.02200867131</v>
      </c>
      <c r="Q5578" s="7">
        <v>108.224809482756</v>
      </c>
    </row>
    <row r="5579" spans="1:17">
      <c r="A5579" s="6">
        <v>2016</v>
      </c>
      <c r="B5579" s="6" t="s">
        <v>1055</v>
      </c>
      <c r="C5579" s="6">
        <v>231124</v>
      </c>
      <c r="D5579">
        <f t="shared" si="174"/>
        <v>23</v>
      </c>
      <c r="E5579" t="str">
        <f>VLOOKUP(D5579,'Regionalism Code'!B:C,2,FALSE)</f>
        <v>黑龙江省</v>
      </c>
      <c r="F5579">
        <f t="shared" si="175"/>
        <v>2311</v>
      </c>
      <c r="G5579" t="str">
        <f>IF(F5579&gt;10000,"省直辖县市",VLOOKUP(F5579,'Regionalism Code'!H:I,2,FALSE))</f>
        <v>黑河市</v>
      </c>
      <c r="H5579" s="7">
        <v>86.910866224734704</v>
      </c>
      <c r="I5579" s="7">
        <v>89.6646220900912</v>
      </c>
      <c r="J5579" s="7">
        <v>84.865105961097001</v>
      </c>
      <c r="K5579" s="7">
        <v>43.200103282109602</v>
      </c>
      <c r="L5579" s="7">
        <v>67.156467238675802</v>
      </c>
      <c r="M5579" s="7">
        <v>57.159365832475501</v>
      </c>
      <c r="N5579" s="7">
        <v>90.350048223450997</v>
      </c>
      <c r="O5579" s="7">
        <v>98.675004069749093</v>
      </c>
      <c r="P5579" s="7">
        <v>82.180649875029204</v>
      </c>
      <c r="Q5579" s="7">
        <v>81.540800590461501</v>
      </c>
    </row>
    <row r="5580" spans="1:17">
      <c r="A5580" s="6">
        <v>2017</v>
      </c>
      <c r="B5580" s="6" t="s">
        <v>1055</v>
      </c>
      <c r="C5580" s="6">
        <v>231124</v>
      </c>
      <c r="D5580">
        <f t="shared" si="174"/>
        <v>23</v>
      </c>
      <c r="E5580" t="str">
        <f>VLOOKUP(D5580,'Regionalism Code'!B:C,2,FALSE)</f>
        <v>黑龙江省</v>
      </c>
      <c r="F5580">
        <f t="shared" si="175"/>
        <v>2311</v>
      </c>
      <c r="G5580" t="str">
        <f>IF(F5580&gt;10000,"省直辖县市",VLOOKUP(F5580,'Regionalism Code'!H:I,2,FALSE))</f>
        <v>黑河市</v>
      </c>
      <c r="H5580" s="7">
        <v>99.271609763799205</v>
      </c>
      <c r="I5580" s="7">
        <v>90.635058063003896</v>
      </c>
      <c r="J5580" s="7">
        <v>113.99392269320001</v>
      </c>
      <c r="K5580" s="7">
        <v>46.761212336068802</v>
      </c>
      <c r="L5580" s="7">
        <v>87.145469769291694</v>
      </c>
      <c r="M5580" s="7">
        <v>61.950097212386801</v>
      </c>
      <c r="N5580" s="7">
        <v>123.635726705566</v>
      </c>
      <c r="O5580" s="7">
        <v>134.823129690907</v>
      </c>
      <c r="P5580" s="7">
        <v>115.154778148326</v>
      </c>
      <c r="Q5580" s="7">
        <v>101.042655730321</v>
      </c>
    </row>
    <row r="5581" spans="1:17">
      <c r="A5581" s="6">
        <v>2018</v>
      </c>
      <c r="B5581" s="6" t="s">
        <v>1055</v>
      </c>
      <c r="C5581" s="6">
        <v>231124</v>
      </c>
      <c r="D5581">
        <f t="shared" si="174"/>
        <v>23</v>
      </c>
      <c r="E5581" t="str">
        <f>VLOOKUP(D5581,'Regionalism Code'!B:C,2,FALSE)</f>
        <v>黑龙江省</v>
      </c>
      <c r="F5581">
        <f t="shared" si="175"/>
        <v>2311</v>
      </c>
      <c r="G5581" t="str">
        <f>IF(F5581&gt;10000,"省直辖县市",VLOOKUP(F5581,'Regionalism Code'!H:I,2,FALSE))</f>
        <v>黑河市</v>
      </c>
      <c r="H5581" s="7">
        <v>99.6129412092845</v>
      </c>
      <c r="I5581" s="7">
        <v>89.126941753937601</v>
      </c>
      <c r="J5581" s="7">
        <v>113.526771201873</v>
      </c>
      <c r="K5581" s="7">
        <v>52.869617772638101</v>
      </c>
      <c r="L5581" s="7">
        <v>89.623370288447305</v>
      </c>
      <c r="M5581" s="7">
        <v>55.510886918184198</v>
      </c>
      <c r="N5581" s="7">
        <v>131.230016884089</v>
      </c>
      <c r="O5581" s="7">
        <v>129.49256089347199</v>
      </c>
      <c r="P5581" s="7">
        <v>109.448893371951</v>
      </c>
      <c r="Q5581" s="7">
        <v>108.959993840007</v>
      </c>
    </row>
    <row r="5582" spans="1:17">
      <c r="A5582" s="6">
        <v>2016</v>
      </c>
      <c r="B5582" s="6" t="s">
        <v>1056</v>
      </c>
      <c r="C5582" s="6">
        <v>231181</v>
      </c>
      <c r="D5582">
        <f t="shared" si="174"/>
        <v>23</v>
      </c>
      <c r="E5582" t="str">
        <f>VLOOKUP(D5582,'Regionalism Code'!B:C,2,FALSE)</f>
        <v>黑龙江省</v>
      </c>
      <c r="F5582">
        <f t="shared" si="175"/>
        <v>2311</v>
      </c>
      <c r="G5582" t="str">
        <f>IF(F5582&gt;10000,"省直辖县市",VLOOKUP(F5582,'Regionalism Code'!H:I,2,FALSE))</f>
        <v>黑河市</v>
      </c>
      <c r="H5582" s="7">
        <v>89.864277421965994</v>
      </c>
      <c r="I5582" s="7">
        <v>89.073776549799007</v>
      </c>
      <c r="J5582" s="7">
        <v>93.218709878492405</v>
      </c>
      <c r="K5582" s="7">
        <v>49.350235311535698</v>
      </c>
      <c r="L5582" s="7">
        <v>70.835634839080598</v>
      </c>
      <c r="M5582" s="7">
        <v>63.755278065168902</v>
      </c>
      <c r="N5582" s="7">
        <v>106.71854770512</v>
      </c>
      <c r="O5582" s="7">
        <v>99.993564288341105</v>
      </c>
      <c r="P5582" s="7">
        <v>106.801275423802</v>
      </c>
      <c r="Q5582" s="7">
        <v>86.384461953321804</v>
      </c>
    </row>
    <row r="5583" spans="1:17">
      <c r="A5583" s="6">
        <v>2017</v>
      </c>
      <c r="B5583" s="6" t="s">
        <v>1056</v>
      </c>
      <c r="C5583" s="6">
        <v>231181</v>
      </c>
      <c r="D5583">
        <f t="shared" si="174"/>
        <v>23</v>
      </c>
      <c r="E5583" t="str">
        <f>VLOOKUP(D5583,'Regionalism Code'!B:C,2,FALSE)</f>
        <v>黑龙江省</v>
      </c>
      <c r="F5583">
        <f t="shared" si="175"/>
        <v>2311</v>
      </c>
      <c r="G5583" t="str">
        <f>IF(F5583&gt;10000,"省直辖县市",VLOOKUP(F5583,'Regionalism Code'!H:I,2,FALSE))</f>
        <v>黑河市</v>
      </c>
      <c r="H5583" s="7">
        <v>102.783249890177</v>
      </c>
      <c r="I5583" s="7">
        <v>89.677952009986996</v>
      </c>
      <c r="J5583" s="7">
        <v>124.10336111693201</v>
      </c>
      <c r="K5583" s="7">
        <v>49.992132573484298</v>
      </c>
      <c r="L5583" s="7">
        <v>94.178143363909101</v>
      </c>
      <c r="M5583" s="7">
        <v>70.1205733340867</v>
      </c>
      <c r="N5583" s="7">
        <v>138.891332767948</v>
      </c>
      <c r="O5583" s="7">
        <v>137.73016294170799</v>
      </c>
      <c r="P5583" s="7">
        <v>148.87655390674999</v>
      </c>
      <c r="Q5583" s="7">
        <v>107.320989406339</v>
      </c>
    </row>
    <row r="5584" spans="1:17">
      <c r="A5584" s="6">
        <v>2018</v>
      </c>
      <c r="B5584" s="6" t="s">
        <v>1056</v>
      </c>
      <c r="C5584" s="6">
        <v>231181</v>
      </c>
      <c r="D5584">
        <f t="shared" si="174"/>
        <v>23</v>
      </c>
      <c r="E5584" t="str">
        <f>VLOOKUP(D5584,'Regionalism Code'!B:C,2,FALSE)</f>
        <v>黑龙江省</v>
      </c>
      <c r="F5584">
        <f t="shared" si="175"/>
        <v>2311</v>
      </c>
      <c r="G5584" t="str">
        <f>IF(F5584&gt;10000,"省直辖县市",VLOOKUP(F5584,'Regionalism Code'!H:I,2,FALSE))</f>
        <v>黑河市</v>
      </c>
      <c r="H5584" s="7">
        <v>100.140032622319</v>
      </c>
      <c r="I5584" s="7">
        <v>87.919094614509106</v>
      </c>
      <c r="J5584" s="7">
        <v>116.55697428221301</v>
      </c>
      <c r="K5584" s="7">
        <v>56.134403934249903</v>
      </c>
      <c r="L5584" s="7">
        <v>98.442637367424794</v>
      </c>
      <c r="M5584" s="7">
        <v>61.408424583980199</v>
      </c>
      <c r="N5584" s="7">
        <v>132.98759548009099</v>
      </c>
      <c r="O5584" s="7">
        <v>129.83709750420999</v>
      </c>
      <c r="P5584" s="7">
        <v>114.74871223316499</v>
      </c>
      <c r="Q5584" s="7">
        <v>110.667304458072</v>
      </c>
    </row>
    <row r="5585" spans="1:17">
      <c r="A5585" s="6">
        <v>2016</v>
      </c>
      <c r="B5585" s="6" t="s">
        <v>1057</v>
      </c>
      <c r="C5585" s="6">
        <v>231182</v>
      </c>
      <c r="D5585">
        <f t="shared" si="174"/>
        <v>23</v>
      </c>
      <c r="E5585" t="str">
        <f>VLOOKUP(D5585,'Regionalism Code'!B:C,2,FALSE)</f>
        <v>黑龙江省</v>
      </c>
      <c r="F5585">
        <f t="shared" si="175"/>
        <v>2311</v>
      </c>
      <c r="G5585" t="str">
        <f>IF(F5585&gt;10000,"省直辖县市",VLOOKUP(F5585,'Regionalism Code'!H:I,2,FALSE))</f>
        <v>黑河市</v>
      </c>
      <c r="H5585" s="7">
        <v>83.537086876835303</v>
      </c>
      <c r="I5585" s="7">
        <v>84.870521463143007</v>
      </c>
      <c r="J5585" s="7">
        <v>83.484484480894594</v>
      </c>
      <c r="K5585" s="7">
        <v>40.312446823190697</v>
      </c>
      <c r="L5585" s="7">
        <v>65.639650716342103</v>
      </c>
      <c r="M5585" s="7">
        <v>56.829584842645701</v>
      </c>
      <c r="N5585" s="7">
        <v>102.424176698561</v>
      </c>
      <c r="O5585" s="7">
        <v>90.6299747288448</v>
      </c>
      <c r="P5585" s="7">
        <v>72.839933331103296</v>
      </c>
      <c r="Q5585" s="7">
        <v>79.2348077264854</v>
      </c>
    </row>
    <row r="5586" spans="1:17">
      <c r="A5586" s="6">
        <v>2017</v>
      </c>
      <c r="B5586" s="6" t="s">
        <v>1057</v>
      </c>
      <c r="C5586" s="6">
        <v>231182</v>
      </c>
      <c r="D5586">
        <f t="shared" si="174"/>
        <v>23</v>
      </c>
      <c r="E5586" t="str">
        <f>VLOOKUP(D5586,'Regionalism Code'!B:C,2,FALSE)</f>
        <v>黑龙江省</v>
      </c>
      <c r="F5586">
        <f t="shared" si="175"/>
        <v>2311</v>
      </c>
      <c r="G5586" t="str">
        <f>IF(F5586&gt;10000,"省直辖县市",VLOOKUP(F5586,'Regionalism Code'!H:I,2,FALSE))</f>
        <v>黑河市</v>
      </c>
      <c r="H5586" s="7">
        <v>96.666738807830299</v>
      </c>
      <c r="I5586" s="7">
        <v>86.506888487717603</v>
      </c>
      <c r="J5586" s="7">
        <v>116.199974486451</v>
      </c>
      <c r="K5586" s="7">
        <v>44.568913041447203</v>
      </c>
      <c r="L5586" s="7">
        <v>91.406618756059103</v>
      </c>
      <c r="M5586" s="7">
        <v>67.612477250489803</v>
      </c>
      <c r="N5586" s="7">
        <v>137.016859152329</v>
      </c>
      <c r="O5586" s="7">
        <v>128.598981103618</v>
      </c>
      <c r="P5586" s="7">
        <v>118.009021929235</v>
      </c>
      <c r="Q5586" s="7">
        <v>94.725323017234302</v>
      </c>
    </row>
    <row r="5587" spans="1:17">
      <c r="A5587" s="6">
        <v>2018</v>
      </c>
      <c r="B5587" s="6" t="s">
        <v>1057</v>
      </c>
      <c r="C5587" s="6">
        <v>231182</v>
      </c>
      <c r="D5587">
        <f t="shared" si="174"/>
        <v>23</v>
      </c>
      <c r="E5587" t="str">
        <f>VLOOKUP(D5587,'Regionalism Code'!B:C,2,FALSE)</f>
        <v>黑龙江省</v>
      </c>
      <c r="F5587">
        <f t="shared" si="175"/>
        <v>2311</v>
      </c>
      <c r="G5587" t="str">
        <f>IF(F5587&gt;10000,"省直辖县市",VLOOKUP(F5587,'Regionalism Code'!H:I,2,FALSE))</f>
        <v>黑河市</v>
      </c>
      <c r="H5587" s="7">
        <v>94.876461984964905</v>
      </c>
      <c r="I5587" s="7">
        <v>84.800889249887405</v>
      </c>
      <c r="J5587" s="7">
        <v>110.170751662466</v>
      </c>
      <c r="K5587" s="7">
        <v>51.848302535856099</v>
      </c>
      <c r="L5587" s="7">
        <v>93.069908542054307</v>
      </c>
      <c r="M5587" s="7">
        <v>62.767777117875298</v>
      </c>
      <c r="N5587" s="7">
        <v>129.359381941218</v>
      </c>
      <c r="O5587" s="7">
        <v>119.661198760747</v>
      </c>
      <c r="P5587" s="7">
        <v>108.471634520075</v>
      </c>
      <c r="Q5587" s="7">
        <v>100.35948918827199</v>
      </c>
    </row>
    <row r="5588" spans="1:17">
      <c r="A5588" s="6">
        <v>2016</v>
      </c>
      <c r="B5588" s="6" t="s">
        <v>1058</v>
      </c>
      <c r="C5588" s="6">
        <v>231202</v>
      </c>
      <c r="D5588">
        <f t="shared" si="174"/>
        <v>23</v>
      </c>
      <c r="E5588" t="str">
        <f>VLOOKUP(D5588,'Regionalism Code'!B:C,2,FALSE)</f>
        <v>黑龙江省</v>
      </c>
      <c r="F5588">
        <f t="shared" si="175"/>
        <v>2312</v>
      </c>
      <c r="G5588" t="str">
        <f>IF(F5588&gt;10000,"省直辖县市",VLOOKUP(F5588,'Regionalism Code'!H:I,2,FALSE))</f>
        <v>绥化市</v>
      </c>
      <c r="H5588" s="7">
        <v>87.837277097849295</v>
      </c>
      <c r="I5588" s="7">
        <v>90.782116846183698</v>
      </c>
      <c r="J5588" s="7">
        <v>88.682530696105005</v>
      </c>
      <c r="K5588" s="7">
        <v>56.164954759845301</v>
      </c>
      <c r="L5588" s="7">
        <v>67.322354818322907</v>
      </c>
      <c r="M5588" s="7">
        <v>70.130992418415104</v>
      </c>
      <c r="N5588" s="7">
        <v>95.9782402393122</v>
      </c>
      <c r="O5588" s="7">
        <v>101.38620949992701</v>
      </c>
      <c r="P5588" s="7">
        <v>81.768244331058398</v>
      </c>
      <c r="Q5588" s="7">
        <v>76.582882823183994</v>
      </c>
    </row>
    <row r="5589" spans="1:17">
      <c r="A5589" s="6">
        <v>2017</v>
      </c>
      <c r="B5589" s="6" t="s">
        <v>1058</v>
      </c>
      <c r="C5589" s="6">
        <v>231202</v>
      </c>
      <c r="D5589">
        <f t="shared" si="174"/>
        <v>23</v>
      </c>
      <c r="E5589" t="str">
        <f>VLOOKUP(D5589,'Regionalism Code'!B:C,2,FALSE)</f>
        <v>黑龙江省</v>
      </c>
      <c r="F5589">
        <f t="shared" si="175"/>
        <v>2312</v>
      </c>
      <c r="G5589" t="str">
        <f>IF(F5589&gt;10000,"省直辖县市",VLOOKUP(F5589,'Regionalism Code'!H:I,2,FALSE))</f>
        <v>绥化市</v>
      </c>
      <c r="H5589" s="7">
        <v>101.314782502158</v>
      </c>
      <c r="I5589" s="7">
        <v>91.754663632041598</v>
      </c>
      <c r="J5589" s="7">
        <v>121.139113932011</v>
      </c>
      <c r="K5589" s="7">
        <v>57.246642535281502</v>
      </c>
      <c r="L5589" s="7">
        <v>91.008309711065706</v>
      </c>
      <c r="M5589" s="7">
        <v>75.7619829932448</v>
      </c>
      <c r="N5589" s="7">
        <v>138.44476474847301</v>
      </c>
      <c r="O5589" s="7">
        <v>135.96929679647201</v>
      </c>
      <c r="P5589" s="7">
        <v>125.572729139806</v>
      </c>
      <c r="Q5589" s="7">
        <v>96.864381265584001</v>
      </c>
    </row>
    <row r="5590" spans="1:17">
      <c r="A5590" s="6">
        <v>2018</v>
      </c>
      <c r="B5590" s="6" t="s">
        <v>1058</v>
      </c>
      <c r="C5590" s="6">
        <v>231202</v>
      </c>
      <c r="D5590">
        <f t="shared" si="174"/>
        <v>23</v>
      </c>
      <c r="E5590" t="str">
        <f>VLOOKUP(D5590,'Regionalism Code'!B:C,2,FALSE)</f>
        <v>黑龙江省</v>
      </c>
      <c r="F5590">
        <f t="shared" si="175"/>
        <v>2312</v>
      </c>
      <c r="G5590" t="str">
        <f>IF(F5590&gt;10000,"省直辖县市",VLOOKUP(F5590,'Regionalism Code'!H:I,2,FALSE))</f>
        <v>绥化市</v>
      </c>
      <c r="H5590" s="7">
        <v>100.274820960504</v>
      </c>
      <c r="I5590" s="7">
        <v>89.934533539251703</v>
      </c>
      <c r="J5590" s="7">
        <v>115.354703264184</v>
      </c>
      <c r="K5590" s="7">
        <v>62.332784308746703</v>
      </c>
      <c r="L5590" s="7">
        <v>91.037727144960598</v>
      </c>
      <c r="M5590" s="7">
        <v>63.047051709274399</v>
      </c>
      <c r="N5590" s="7">
        <v>130.563288277167</v>
      </c>
      <c r="O5590" s="7">
        <v>129.63232282938401</v>
      </c>
      <c r="P5590" s="7">
        <v>117.674657659527</v>
      </c>
      <c r="Q5590" s="7">
        <v>107.021873920307</v>
      </c>
    </row>
    <row r="5591" spans="1:17">
      <c r="A5591" s="6">
        <v>2016</v>
      </c>
      <c r="B5591" s="6" t="s">
        <v>1059</v>
      </c>
      <c r="C5591" s="6">
        <v>231221</v>
      </c>
      <c r="D5591">
        <f t="shared" si="174"/>
        <v>23</v>
      </c>
      <c r="E5591" t="str">
        <f>VLOOKUP(D5591,'Regionalism Code'!B:C,2,FALSE)</f>
        <v>黑龙江省</v>
      </c>
      <c r="F5591">
        <f t="shared" si="175"/>
        <v>2312</v>
      </c>
      <c r="G5591" t="str">
        <f>IF(F5591&gt;10000,"省直辖县市",VLOOKUP(F5591,'Regionalism Code'!H:I,2,FALSE))</f>
        <v>绥化市</v>
      </c>
      <c r="H5591" s="7">
        <v>83.769586754201498</v>
      </c>
      <c r="I5591" s="7">
        <v>83.167146675559806</v>
      </c>
      <c r="J5591" s="7">
        <v>79.329662407577601</v>
      </c>
      <c r="K5591" s="7">
        <v>39.850810199245799</v>
      </c>
      <c r="L5591" s="7">
        <v>60.671056263956302</v>
      </c>
      <c r="M5591" s="7">
        <v>54.946433346509799</v>
      </c>
      <c r="N5591" s="7">
        <v>91.498624071892806</v>
      </c>
      <c r="O5591" s="7">
        <v>89.603832982212396</v>
      </c>
      <c r="P5591" s="7">
        <v>71.913171981880296</v>
      </c>
      <c r="Q5591" s="7">
        <v>93.832004577459401</v>
      </c>
    </row>
    <row r="5592" spans="1:17">
      <c r="A5592" s="6">
        <v>2017</v>
      </c>
      <c r="B5592" s="6" t="s">
        <v>1059</v>
      </c>
      <c r="C5592" s="6">
        <v>231221</v>
      </c>
      <c r="D5592">
        <f t="shared" si="174"/>
        <v>23</v>
      </c>
      <c r="E5592" t="str">
        <f>VLOOKUP(D5592,'Regionalism Code'!B:C,2,FALSE)</f>
        <v>黑龙江省</v>
      </c>
      <c r="F5592">
        <f t="shared" si="175"/>
        <v>2312</v>
      </c>
      <c r="G5592" t="str">
        <f>IF(F5592&gt;10000,"省直辖县市",VLOOKUP(F5592,'Regionalism Code'!H:I,2,FALSE))</f>
        <v>绥化市</v>
      </c>
      <c r="H5592" s="7">
        <v>92.662098050477994</v>
      </c>
      <c r="I5592" s="7">
        <v>83.917138971076298</v>
      </c>
      <c r="J5592" s="7">
        <v>108.412193402613</v>
      </c>
      <c r="K5592" s="7">
        <v>39.471186002265597</v>
      </c>
      <c r="L5592" s="7">
        <v>83.792389230879493</v>
      </c>
      <c r="M5592" s="7">
        <v>60.607717376098101</v>
      </c>
      <c r="N5592" s="7">
        <v>121.653145166505</v>
      </c>
      <c r="O5592" s="7">
        <v>123.657975982393</v>
      </c>
      <c r="P5592" s="7">
        <v>116.33292895903401</v>
      </c>
      <c r="Q5592" s="7">
        <v>92.923055546784397</v>
      </c>
    </row>
    <row r="5593" spans="1:17">
      <c r="A5593" s="6">
        <v>2018</v>
      </c>
      <c r="B5593" s="6" t="s">
        <v>1059</v>
      </c>
      <c r="C5593" s="6">
        <v>231221</v>
      </c>
      <c r="D5593">
        <f t="shared" si="174"/>
        <v>23</v>
      </c>
      <c r="E5593" t="str">
        <f>VLOOKUP(D5593,'Regionalism Code'!B:C,2,FALSE)</f>
        <v>黑龙江省</v>
      </c>
      <c r="F5593">
        <f t="shared" si="175"/>
        <v>2312</v>
      </c>
      <c r="G5593" t="str">
        <f>IF(F5593&gt;10000,"省直辖县市",VLOOKUP(F5593,'Regionalism Code'!H:I,2,FALSE))</f>
        <v>绥化市</v>
      </c>
      <c r="H5593" s="7">
        <v>89.9391023345013</v>
      </c>
      <c r="I5593" s="7">
        <v>80.747575357423202</v>
      </c>
      <c r="J5593" s="7">
        <v>98.662043716148105</v>
      </c>
      <c r="K5593" s="7">
        <v>38.130942982498702</v>
      </c>
      <c r="L5593" s="7">
        <v>81.653781944722397</v>
      </c>
      <c r="M5593" s="7">
        <v>46.476125585030999</v>
      </c>
      <c r="N5593" s="7">
        <v>111.25229938321201</v>
      </c>
      <c r="O5593" s="7">
        <v>110.489094604806</v>
      </c>
      <c r="P5593" s="7">
        <v>108.337152998121</v>
      </c>
      <c r="Q5593" s="7">
        <v>104.44390340187699</v>
      </c>
    </row>
    <row r="5594" spans="1:17">
      <c r="A5594" s="6">
        <v>2016</v>
      </c>
      <c r="B5594" s="6" t="s">
        <v>1060</v>
      </c>
      <c r="C5594" s="6">
        <v>231222</v>
      </c>
      <c r="D5594">
        <f t="shared" si="174"/>
        <v>23</v>
      </c>
      <c r="E5594" t="str">
        <f>VLOOKUP(D5594,'Regionalism Code'!B:C,2,FALSE)</f>
        <v>黑龙江省</v>
      </c>
      <c r="F5594">
        <f t="shared" si="175"/>
        <v>2312</v>
      </c>
      <c r="G5594" t="str">
        <f>IF(F5594&gt;10000,"省直辖县市",VLOOKUP(F5594,'Regionalism Code'!H:I,2,FALSE))</f>
        <v>绥化市</v>
      </c>
      <c r="H5594" s="7">
        <v>83.240018925142905</v>
      </c>
      <c r="I5594" s="7">
        <v>82.6606762965299</v>
      </c>
      <c r="J5594" s="7">
        <v>81.205025595560898</v>
      </c>
      <c r="K5594" s="7">
        <v>41.984661070183499</v>
      </c>
      <c r="L5594" s="7">
        <v>58.477758224492597</v>
      </c>
      <c r="M5594" s="7">
        <v>59.399726869225901</v>
      </c>
      <c r="N5594" s="7">
        <v>81.840177994351905</v>
      </c>
      <c r="O5594" s="7">
        <v>98.052761656740799</v>
      </c>
      <c r="P5594" s="7">
        <v>82.202913581252204</v>
      </c>
      <c r="Q5594" s="7">
        <v>88.855996744062196</v>
      </c>
    </row>
    <row r="5595" spans="1:17">
      <c r="A5595" s="6">
        <v>2017</v>
      </c>
      <c r="B5595" s="6" t="s">
        <v>1060</v>
      </c>
      <c r="C5595" s="6">
        <v>231222</v>
      </c>
      <c r="D5595">
        <f t="shared" si="174"/>
        <v>23</v>
      </c>
      <c r="E5595" t="str">
        <f>VLOOKUP(D5595,'Regionalism Code'!B:C,2,FALSE)</f>
        <v>黑龙江省</v>
      </c>
      <c r="F5595">
        <f t="shared" si="175"/>
        <v>2312</v>
      </c>
      <c r="G5595" t="str">
        <f>IF(F5595&gt;10000,"省直辖县市",VLOOKUP(F5595,'Regionalism Code'!H:I,2,FALSE))</f>
        <v>绥化市</v>
      </c>
      <c r="H5595" s="7">
        <v>92.929086403491297</v>
      </c>
      <c r="I5595" s="7">
        <v>82.839755997423296</v>
      </c>
      <c r="J5595" s="7">
        <v>109.000343111079</v>
      </c>
      <c r="K5595" s="7">
        <v>40.638901010101499</v>
      </c>
      <c r="L5595" s="7">
        <v>80.740206992626298</v>
      </c>
      <c r="M5595" s="7">
        <v>68.474415105726095</v>
      </c>
      <c r="N5595" s="7">
        <v>115.433837113545</v>
      </c>
      <c r="O5595" s="7">
        <v>126.405179190681</v>
      </c>
      <c r="P5595" s="7">
        <v>126.545760682327</v>
      </c>
      <c r="Q5595" s="7">
        <v>97.045549990549304</v>
      </c>
    </row>
    <row r="5596" spans="1:17">
      <c r="A5596" s="6">
        <v>2018</v>
      </c>
      <c r="B5596" s="6" t="s">
        <v>1060</v>
      </c>
      <c r="C5596" s="6">
        <v>231222</v>
      </c>
      <c r="D5596">
        <f t="shared" si="174"/>
        <v>23</v>
      </c>
      <c r="E5596" t="str">
        <f>VLOOKUP(D5596,'Regionalism Code'!B:C,2,FALSE)</f>
        <v>黑龙江省</v>
      </c>
      <c r="F5596">
        <f t="shared" si="175"/>
        <v>2312</v>
      </c>
      <c r="G5596" t="str">
        <f>IF(F5596&gt;10000,"省直辖县市",VLOOKUP(F5596,'Regionalism Code'!H:I,2,FALSE))</f>
        <v>绥化市</v>
      </c>
      <c r="H5596" s="7">
        <v>90.240852920816593</v>
      </c>
      <c r="I5596" s="7">
        <v>79.385835078612402</v>
      </c>
      <c r="J5596" s="7">
        <v>98.093209385816493</v>
      </c>
      <c r="K5596" s="7">
        <v>43.598461258385598</v>
      </c>
      <c r="L5596" s="7">
        <v>73.009306301766102</v>
      </c>
      <c r="M5596" s="7">
        <v>50.0637810262945</v>
      </c>
      <c r="N5596" s="7">
        <v>107.055063980817</v>
      </c>
      <c r="O5596" s="7">
        <v>112.98603500573</v>
      </c>
      <c r="P5596" s="7">
        <v>112.73577758984599</v>
      </c>
      <c r="Q5596" s="7">
        <v>111.820480937673</v>
      </c>
    </row>
    <row r="5597" spans="1:17">
      <c r="A5597" s="6">
        <v>2016</v>
      </c>
      <c r="B5597" s="6" t="s">
        <v>1061</v>
      </c>
      <c r="C5597" s="6">
        <v>231223</v>
      </c>
      <c r="D5597">
        <f t="shared" si="174"/>
        <v>23</v>
      </c>
      <c r="E5597" t="str">
        <f>VLOOKUP(D5597,'Regionalism Code'!B:C,2,FALSE)</f>
        <v>黑龙江省</v>
      </c>
      <c r="F5597">
        <f t="shared" si="175"/>
        <v>2312</v>
      </c>
      <c r="G5597" t="str">
        <f>IF(F5597&gt;10000,"省直辖县市",VLOOKUP(F5597,'Regionalism Code'!H:I,2,FALSE))</f>
        <v>绥化市</v>
      </c>
      <c r="H5597" s="7">
        <v>81.079114123135099</v>
      </c>
      <c r="I5597" s="7">
        <v>81.746362037148501</v>
      </c>
      <c r="J5597" s="7">
        <v>79.857982235171505</v>
      </c>
      <c r="K5597" s="7">
        <v>41.187768823313299</v>
      </c>
      <c r="L5597" s="7">
        <v>57.463230365282001</v>
      </c>
      <c r="M5597" s="7">
        <v>53.7554140511483</v>
      </c>
      <c r="N5597" s="7">
        <v>88.824187027476796</v>
      </c>
      <c r="O5597" s="7">
        <v>92.146637134926806</v>
      </c>
      <c r="P5597" s="7">
        <v>79.429365359306601</v>
      </c>
      <c r="Q5597" s="7">
        <v>81.099824377144301</v>
      </c>
    </row>
    <row r="5598" spans="1:17">
      <c r="A5598" s="6">
        <v>2017</v>
      </c>
      <c r="B5598" s="6" t="s">
        <v>1061</v>
      </c>
      <c r="C5598" s="6">
        <v>231223</v>
      </c>
      <c r="D5598">
        <f t="shared" si="174"/>
        <v>23</v>
      </c>
      <c r="E5598" t="str">
        <f>VLOOKUP(D5598,'Regionalism Code'!B:C,2,FALSE)</f>
        <v>黑龙江省</v>
      </c>
      <c r="F5598">
        <f t="shared" si="175"/>
        <v>2312</v>
      </c>
      <c r="G5598" t="str">
        <f>IF(F5598&gt;10000,"省直辖县市",VLOOKUP(F5598,'Regionalism Code'!H:I,2,FALSE))</f>
        <v>绥化市</v>
      </c>
      <c r="H5598" s="7">
        <v>92.160566821174598</v>
      </c>
      <c r="I5598" s="7">
        <v>82.763504714021707</v>
      </c>
      <c r="J5598" s="7">
        <v>110.83114758614801</v>
      </c>
      <c r="K5598" s="7">
        <v>44.676530765190002</v>
      </c>
      <c r="L5598" s="7">
        <v>84.740517130832302</v>
      </c>
      <c r="M5598" s="7">
        <v>63.623399138814598</v>
      </c>
      <c r="N5598" s="7">
        <v>123.537617311175</v>
      </c>
      <c r="O5598" s="7">
        <v>126.958774619311</v>
      </c>
      <c r="P5598" s="7">
        <v>117.497284417402</v>
      </c>
      <c r="Q5598" s="7">
        <v>89.267742352581706</v>
      </c>
    </row>
    <row r="5599" spans="1:17">
      <c r="A5599" s="6">
        <v>2018</v>
      </c>
      <c r="B5599" s="6" t="s">
        <v>1061</v>
      </c>
      <c r="C5599" s="6">
        <v>231223</v>
      </c>
      <c r="D5599">
        <f t="shared" si="174"/>
        <v>23</v>
      </c>
      <c r="E5599" t="str">
        <f>VLOOKUP(D5599,'Regionalism Code'!B:C,2,FALSE)</f>
        <v>黑龙江省</v>
      </c>
      <c r="F5599">
        <f t="shared" si="175"/>
        <v>2312</v>
      </c>
      <c r="G5599" t="str">
        <f>IF(F5599&gt;10000,"省直辖县市",VLOOKUP(F5599,'Regionalism Code'!H:I,2,FALSE))</f>
        <v>绥化市</v>
      </c>
      <c r="H5599" s="7">
        <v>89.600953863448694</v>
      </c>
      <c r="I5599" s="7">
        <v>79.034230789195604</v>
      </c>
      <c r="J5599" s="7">
        <v>100.371779858793</v>
      </c>
      <c r="K5599" s="7">
        <v>41.5345733568453</v>
      </c>
      <c r="L5599" s="7">
        <v>78.764287852777599</v>
      </c>
      <c r="M5599" s="7">
        <v>48.651290340901802</v>
      </c>
      <c r="N5599" s="7">
        <v>112.480294168526</v>
      </c>
      <c r="O5599" s="7">
        <v>114.456255076521</v>
      </c>
      <c r="P5599" s="7">
        <v>108.94175016526</v>
      </c>
      <c r="Q5599" s="7">
        <v>104.925277447214</v>
      </c>
    </row>
    <row r="5600" spans="1:17">
      <c r="A5600" s="6">
        <v>2016</v>
      </c>
      <c r="B5600" s="6" t="s">
        <v>1062</v>
      </c>
      <c r="C5600" s="6">
        <v>231224</v>
      </c>
      <c r="D5600">
        <f t="shared" si="174"/>
        <v>23</v>
      </c>
      <c r="E5600" t="str">
        <f>VLOOKUP(D5600,'Regionalism Code'!B:C,2,FALSE)</f>
        <v>黑龙江省</v>
      </c>
      <c r="F5600">
        <f t="shared" si="175"/>
        <v>2312</v>
      </c>
      <c r="G5600" t="str">
        <f>IF(F5600&gt;10000,"省直辖县市",VLOOKUP(F5600,'Regionalism Code'!H:I,2,FALSE))</f>
        <v>绥化市</v>
      </c>
      <c r="H5600" s="7">
        <v>82.855130311287198</v>
      </c>
      <c r="I5600" s="7">
        <v>85.801783443356399</v>
      </c>
      <c r="J5600" s="7">
        <v>80.7214630490313</v>
      </c>
      <c r="K5600" s="7">
        <v>42.693234113509</v>
      </c>
      <c r="L5600" s="7">
        <v>60.782274080428202</v>
      </c>
      <c r="M5600" s="7">
        <v>55.357623463609201</v>
      </c>
      <c r="N5600" s="7">
        <v>93.186985927507095</v>
      </c>
      <c r="O5600" s="7">
        <v>90.927168976115794</v>
      </c>
      <c r="P5600" s="7">
        <v>74.865388591391607</v>
      </c>
      <c r="Q5600" s="7">
        <v>77.007614003043003</v>
      </c>
    </row>
    <row r="5601" spans="1:17">
      <c r="A5601" s="6">
        <v>2017</v>
      </c>
      <c r="B5601" s="6" t="s">
        <v>1062</v>
      </c>
      <c r="C5601" s="6">
        <v>231224</v>
      </c>
      <c r="D5601">
        <f t="shared" si="174"/>
        <v>23</v>
      </c>
      <c r="E5601" t="str">
        <f>VLOOKUP(D5601,'Regionalism Code'!B:C,2,FALSE)</f>
        <v>黑龙江省</v>
      </c>
      <c r="F5601">
        <f t="shared" si="175"/>
        <v>2312</v>
      </c>
      <c r="G5601" t="str">
        <f>IF(F5601&gt;10000,"省直辖县市",VLOOKUP(F5601,'Regionalism Code'!H:I,2,FALSE))</f>
        <v>绥化市</v>
      </c>
      <c r="H5601" s="7">
        <v>94.795452303460905</v>
      </c>
      <c r="I5601" s="7">
        <v>86.108093924863795</v>
      </c>
      <c r="J5601" s="7">
        <v>110.78796132316501</v>
      </c>
      <c r="K5601" s="7">
        <v>42.846589117073002</v>
      </c>
      <c r="L5601" s="7">
        <v>84.592828687864198</v>
      </c>
      <c r="M5601" s="7">
        <v>65.163740939998803</v>
      </c>
      <c r="N5601" s="7">
        <v>128.67111458538901</v>
      </c>
      <c r="O5601" s="7">
        <v>123.84501401103201</v>
      </c>
      <c r="P5601" s="7">
        <v>116.16187426838199</v>
      </c>
      <c r="Q5601" s="7">
        <v>94.425839836849804</v>
      </c>
    </row>
    <row r="5602" spans="1:17">
      <c r="A5602" s="6">
        <v>2018</v>
      </c>
      <c r="B5602" s="6" t="s">
        <v>1062</v>
      </c>
      <c r="C5602" s="6">
        <v>231224</v>
      </c>
      <c r="D5602">
        <f t="shared" si="174"/>
        <v>23</v>
      </c>
      <c r="E5602" t="str">
        <f>VLOOKUP(D5602,'Regionalism Code'!B:C,2,FALSE)</f>
        <v>黑龙江省</v>
      </c>
      <c r="F5602">
        <f t="shared" si="175"/>
        <v>2312</v>
      </c>
      <c r="G5602" t="str">
        <f>IF(F5602&gt;10000,"省直辖县市",VLOOKUP(F5602,'Regionalism Code'!H:I,2,FALSE))</f>
        <v>绥化市</v>
      </c>
      <c r="H5602" s="7">
        <v>92.891094228443293</v>
      </c>
      <c r="I5602" s="7">
        <v>82.626096596405503</v>
      </c>
      <c r="J5602" s="7">
        <v>102.545498469574</v>
      </c>
      <c r="K5602" s="7">
        <v>41.242471922287699</v>
      </c>
      <c r="L5602" s="7">
        <v>80.711228963200796</v>
      </c>
      <c r="M5602" s="7">
        <v>51.4773706986891</v>
      </c>
      <c r="N5602" s="7">
        <v>121.135350417499</v>
      </c>
      <c r="O5602" s="7">
        <v>113.3057786745</v>
      </c>
      <c r="P5602" s="7">
        <v>108.616745507598</v>
      </c>
      <c r="Q5602" s="7">
        <v>109.248041968745</v>
      </c>
    </row>
    <row r="5603" spans="1:17">
      <c r="A5603" s="6">
        <v>2016</v>
      </c>
      <c r="B5603" s="6" t="s">
        <v>1063</v>
      </c>
      <c r="C5603" s="6">
        <v>231225</v>
      </c>
      <c r="D5603">
        <f t="shared" si="174"/>
        <v>23</v>
      </c>
      <c r="E5603" t="str">
        <f>VLOOKUP(D5603,'Regionalism Code'!B:C,2,FALSE)</f>
        <v>黑龙江省</v>
      </c>
      <c r="F5603">
        <f t="shared" si="175"/>
        <v>2312</v>
      </c>
      <c r="G5603" t="str">
        <f>IF(F5603&gt;10000,"省直辖县市",VLOOKUP(F5603,'Regionalism Code'!H:I,2,FALSE))</f>
        <v>绥化市</v>
      </c>
      <c r="H5603" s="7">
        <v>83.182385443710402</v>
      </c>
      <c r="I5603" s="7">
        <v>82.275108933500704</v>
      </c>
      <c r="J5603" s="7">
        <v>82.211704436550093</v>
      </c>
      <c r="K5603" s="7">
        <v>38.597968270032098</v>
      </c>
      <c r="L5603" s="7">
        <v>64.088495612193398</v>
      </c>
      <c r="M5603" s="7">
        <v>54.225734492124502</v>
      </c>
      <c r="N5603" s="7">
        <v>76.486700684001306</v>
      </c>
      <c r="O5603" s="7">
        <v>105.159209256474</v>
      </c>
      <c r="P5603" s="7">
        <v>74.353305021669101</v>
      </c>
      <c r="Q5603" s="7">
        <v>87.947167804590194</v>
      </c>
    </row>
    <row r="5604" spans="1:17">
      <c r="A5604" s="6">
        <v>2017</v>
      </c>
      <c r="B5604" s="6" t="s">
        <v>1063</v>
      </c>
      <c r="C5604" s="6">
        <v>231225</v>
      </c>
      <c r="D5604">
        <f t="shared" si="174"/>
        <v>23</v>
      </c>
      <c r="E5604" t="str">
        <f>VLOOKUP(D5604,'Regionalism Code'!B:C,2,FALSE)</f>
        <v>黑龙江省</v>
      </c>
      <c r="F5604">
        <f t="shared" si="175"/>
        <v>2312</v>
      </c>
      <c r="G5604" t="str">
        <f>IF(F5604&gt;10000,"省直辖县市",VLOOKUP(F5604,'Regionalism Code'!H:I,2,FALSE))</f>
        <v>绥化市</v>
      </c>
      <c r="H5604" s="7">
        <v>93.830823836482097</v>
      </c>
      <c r="I5604" s="7">
        <v>83.157947871183197</v>
      </c>
      <c r="J5604" s="7">
        <v>110.52521264862099</v>
      </c>
      <c r="K5604" s="7">
        <v>39.530882481623401</v>
      </c>
      <c r="L5604" s="7">
        <v>85.557814060640794</v>
      </c>
      <c r="M5604" s="7">
        <v>56.805430992530901</v>
      </c>
      <c r="N5604" s="7">
        <v>114.573735330288</v>
      </c>
      <c r="O5604" s="7">
        <v>132.36141383583799</v>
      </c>
      <c r="P5604" s="7">
        <v>121.46031520602</v>
      </c>
      <c r="Q5604" s="7">
        <v>98.741870258098899</v>
      </c>
    </row>
    <row r="5605" spans="1:17">
      <c r="A5605" s="6">
        <v>2018</v>
      </c>
      <c r="B5605" s="6" t="s">
        <v>1063</v>
      </c>
      <c r="C5605" s="6">
        <v>231225</v>
      </c>
      <c r="D5605">
        <f t="shared" si="174"/>
        <v>23</v>
      </c>
      <c r="E5605" t="str">
        <f>VLOOKUP(D5605,'Regionalism Code'!B:C,2,FALSE)</f>
        <v>黑龙江省</v>
      </c>
      <c r="F5605">
        <f t="shared" si="175"/>
        <v>2312</v>
      </c>
      <c r="G5605" t="str">
        <f>IF(F5605&gt;10000,"省直辖县市",VLOOKUP(F5605,'Regionalism Code'!H:I,2,FALSE))</f>
        <v>绥化市</v>
      </c>
      <c r="H5605" s="7">
        <v>90.268820452178403</v>
      </c>
      <c r="I5605" s="7">
        <v>78.700752315898001</v>
      </c>
      <c r="J5605" s="7">
        <v>99.415322656599301</v>
      </c>
      <c r="K5605" s="7">
        <v>31.3326186621027</v>
      </c>
      <c r="L5605" s="7">
        <v>77.206674449980397</v>
      </c>
      <c r="M5605" s="7">
        <v>46.0015501992618</v>
      </c>
      <c r="N5605" s="7">
        <v>106.80737789105</v>
      </c>
      <c r="O5605" s="7">
        <v>118.131313317242</v>
      </c>
      <c r="P5605" s="7">
        <v>108.081268547313</v>
      </c>
      <c r="Q5605" s="7">
        <v>111.851262262226</v>
      </c>
    </row>
    <row r="5606" spans="1:17">
      <c r="A5606" s="6">
        <v>2016</v>
      </c>
      <c r="B5606" s="6" t="s">
        <v>1064</v>
      </c>
      <c r="C5606" s="6">
        <v>231226</v>
      </c>
      <c r="D5606">
        <f t="shared" si="174"/>
        <v>23</v>
      </c>
      <c r="E5606" t="str">
        <f>VLOOKUP(D5606,'Regionalism Code'!B:C,2,FALSE)</f>
        <v>黑龙江省</v>
      </c>
      <c r="F5606">
        <f t="shared" si="175"/>
        <v>2312</v>
      </c>
      <c r="G5606" t="str">
        <f>IF(F5606&gt;10000,"省直辖县市",VLOOKUP(F5606,'Regionalism Code'!H:I,2,FALSE))</f>
        <v>绥化市</v>
      </c>
      <c r="H5606" s="7">
        <v>80.540062668733498</v>
      </c>
      <c r="I5606" s="7">
        <v>85.489923444038098</v>
      </c>
      <c r="J5606" s="7">
        <v>78.038276045856307</v>
      </c>
      <c r="K5606" s="7">
        <v>41.368101589142498</v>
      </c>
      <c r="L5606" s="7">
        <v>55.093878000918501</v>
      </c>
      <c r="M5606" s="7">
        <v>56.416766880764499</v>
      </c>
      <c r="N5606" s="7">
        <v>84.481339833674696</v>
      </c>
      <c r="O5606" s="7">
        <v>92.495740198856794</v>
      </c>
      <c r="P5606" s="7">
        <v>72.811847271917301</v>
      </c>
      <c r="Q5606" s="7">
        <v>68.746779002072302</v>
      </c>
    </row>
    <row r="5607" spans="1:17">
      <c r="A5607" s="6">
        <v>2017</v>
      </c>
      <c r="B5607" s="6" t="s">
        <v>1064</v>
      </c>
      <c r="C5607" s="6">
        <v>231226</v>
      </c>
      <c r="D5607">
        <f t="shared" si="174"/>
        <v>23</v>
      </c>
      <c r="E5607" t="str">
        <f>VLOOKUP(D5607,'Regionalism Code'!B:C,2,FALSE)</f>
        <v>黑龙江省</v>
      </c>
      <c r="F5607">
        <f t="shared" si="175"/>
        <v>2312</v>
      </c>
      <c r="G5607" t="str">
        <f>IF(F5607&gt;10000,"省直辖县市",VLOOKUP(F5607,'Regionalism Code'!H:I,2,FALSE))</f>
        <v>绥化市</v>
      </c>
      <c r="H5607" s="7">
        <v>95.003379967822099</v>
      </c>
      <c r="I5607" s="7">
        <v>86.098612340463305</v>
      </c>
      <c r="J5607" s="7">
        <v>108.772044636887</v>
      </c>
      <c r="K5607" s="7">
        <v>40.322953418037201</v>
      </c>
      <c r="L5607" s="7">
        <v>78.249139557247304</v>
      </c>
      <c r="M5607" s="7">
        <v>63.929907647555098</v>
      </c>
      <c r="N5607" s="7">
        <v>120.37754807432501</v>
      </c>
      <c r="O5607" s="7">
        <v>127.25834437841399</v>
      </c>
      <c r="P5607" s="7">
        <v>115.71079563730299</v>
      </c>
      <c r="Q5607" s="7">
        <v>99.392738877829203</v>
      </c>
    </row>
    <row r="5608" spans="1:17">
      <c r="A5608" s="6">
        <v>2018</v>
      </c>
      <c r="B5608" s="6" t="s">
        <v>1064</v>
      </c>
      <c r="C5608" s="6">
        <v>231226</v>
      </c>
      <c r="D5608">
        <f t="shared" si="174"/>
        <v>23</v>
      </c>
      <c r="E5608" t="str">
        <f>VLOOKUP(D5608,'Regionalism Code'!B:C,2,FALSE)</f>
        <v>黑龙江省</v>
      </c>
      <c r="F5608">
        <f t="shared" si="175"/>
        <v>2312</v>
      </c>
      <c r="G5608" t="str">
        <f>IF(F5608&gt;10000,"省直辖县市",VLOOKUP(F5608,'Regionalism Code'!H:I,2,FALSE))</f>
        <v>绥化市</v>
      </c>
      <c r="H5608" s="7">
        <v>92.280950478713805</v>
      </c>
      <c r="I5608" s="7">
        <v>82.615585522094406</v>
      </c>
      <c r="J5608" s="7">
        <v>100.94844354424499</v>
      </c>
      <c r="K5608" s="7">
        <v>41.823025090450599</v>
      </c>
      <c r="L5608" s="7">
        <v>77.101047260033695</v>
      </c>
      <c r="M5608" s="7">
        <v>53.909162739728202</v>
      </c>
      <c r="N5608" s="7">
        <v>113.718563559508</v>
      </c>
      <c r="O5608" s="7">
        <v>115.373012523556</v>
      </c>
      <c r="P5608" s="7">
        <v>107.273666461999</v>
      </c>
      <c r="Q5608" s="7">
        <v>108.451257987012</v>
      </c>
    </row>
    <row r="5609" spans="1:17">
      <c r="A5609" s="6">
        <v>2016</v>
      </c>
      <c r="B5609" s="6" t="s">
        <v>1065</v>
      </c>
      <c r="C5609" s="6">
        <v>231281</v>
      </c>
      <c r="D5609">
        <f t="shared" si="174"/>
        <v>23</v>
      </c>
      <c r="E5609" t="str">
        <f>VLOOKUP(D5609,'Regionalism Code'!B:C,2,FALSE)</f>
        <v>黑龙江省</v>
      </c>
      <c r="F5609">
        <f t="shared" si="175"/>
        <v>2312</v>
      </c>
      <c r="G5609" t="str">
        <f>IF(F5609&gt;10000,"省直辖县市",VLOOKUP(F5609,'Regionalism Code'!H:I,2,FALSE))</f>
        <v>绥化市</v>
      </c>
      <c r="H5609" s="7">
        <v>87.358204990172695</v>
      </c>
      <c r="I5609" s="7">
        <v>87.645961554868194</v>
      </c>
      <c r="J5609" s="7">
        <v>88.132124769778699</v>
      </c>
      <c r="K5609" s="7">
        <v>54.065079133565497</v>
      </c>
      <c r="L5609" s="7">
        <v>70.399237795736894</v>
      </c>
      <c r="M5609" s="7">
        <v>66.119626471919204</v>
      </c>
      <c r="N5609" s="7">
        <v>90.652231838179702</v>
      </c>
      <c r="O5609" s="7">
        <v>103.307843305492</v>
      </c>
      <c r="P5609" s="7">
        <v>80.815213951509406</v>
      </c>
      <c r="Q5609" s="7">
        <v>85.007048732815804</v>
      </c>
    </row>
    <row r="5610" spans="1:17">
      <c r="A5610" s="6">
        <v>2017</v>
      </c>
      <c r="B5610" s="6" t="s">
        <v>1065</v>
      </c>
      <c r="C5610" s="6">
        <v>231281</v>
      </c>
      <c r="D5610">
        <f t="shared" si="174"/>
        <v>23</v>
      </c>
      <c r="E5610" t="str">
        <f>VLOOKUP(D5610,'Regionalism Code'!B:C,2,FALSE)</f>
        <v>黑龙江省</v>
      </c>
      <c r="F5610">
        <f t="shared" si="175"/>
        <v>2312</v>
      </c>
      <c r="G5610" t="str">
        <f>IF(F5610&gt;10000,"省直辖县市",VLOOKUP(F5610,'Regionalism Code'!H:I,2,FALSE))</f>
        <v>绥化市</v>
      </c>
      <c r="H5610" s="7">
        <v>97.756123298599803</v>
      </c>
      <c r="I5610" s="7">
        <v>87.779561650161796</v>
      </c>
      <c r="J5610" s="7">
        <v>117.589101393091</v>
      </c>
      <c r="K5610" s="7">
        <v>50.458154057203103</v>
      </c>
      <c r="L5610" s="7">
        <v>89.087523126004697</v>
      </c>
      <c r="M5610" s="7">
        <v>67.766139331243906</v>
      </c>
      <c r="N5610" s="7">
        <v>132.82160147712</v>
      </c>
      <c r="O5610" s="7">
        <v>133.213160743792</v>
      </c>
      <c r="P5610" s="7">
        <v>125.788148028717</v>
      </c>
      <c r="Q5610" s="7">
        <v>94.664878759416098</v>
      </c>
    </row>
    <row r="5611" spans="1:17">
      <c r="A5611" s="6">
        <v>2018</v>
      </c>
      <c r="B5611" s="6" t="s">
        <v>1065</v>
      </c>
      <c r="C5611" s="6">
        <v>231281</v>
      </c>
      <c r="D5611">
        <f t="shared" si="174"/>
        <v>23</v>
      </c>
      <c r="E5611" t="str">
        <f>VLOOKUP(D5611,'Regionalism Code'!B:C,2,FALSE)</f>
        <v>黑龙江省</v>
      </c>
      <c r="F5611">
        <f t="shared" si="175"/>
        <v>2312</v>
      </c>
      <c r="G5611" t="str">
        <f>IF(F5611&gt;10000,"省直辖县市",VLOOKUP(F5611,'Regionalism Code'!H:I,2,FALSE))</f>
        <v>绥化市</v>
      </c>
      <c r="H5611" s="7">
        <v>96.414837358148901</v>
      </c>
      <c r="I5611" s="7">
        <v>85.311166483460198</v>
      </c>
      <c r="J5611" s="7">
        <v>108.207933575441</v>
      </c>
      <c r="K5611" s="7">
        <v>54.417119046239101</v>
      </c>
      <c r="L5611" s="7">
        <v>86.776998406651501</v>
      </c>
      <c r="M5611" s="7">
        <v>58.254584187485598</v>
      </c>
      <c r="N5611" s="7">
        <v>122.176774254023</v>
      </c>
      <c r="O5611" s="7">
        <v>121.96219521533099</v>
      </c>
      <c r="P5611" s="7">
        <v>109.85280881819</v>
      </c>
      <c r="Q5611" s="7">
        <v>111.654943442945</v>
      </c>
    </row>
    <row r="5612" spans="1:17">
      <c r="A5612" s="6">
        <v>2016</v>
      </c>
      <c r="B5612" s="6" t="s">
        <v>1066</v>
      </c>
      <c r="C5612" s="6">
        <v>231282</v>
      </c>
      <c r="D5612">
        <f t="shared" si="174"/>
        <v>23</v>
      </c>
      <c r="E5612" t="str">
        <f>VLOOKUP(D5612,'Regionalism Code'!B:C,2,FALSE)</f>
        <v>黑龙江省</v>
      </c>
      <c r="F5612">
        <f t="shared" si="175"/>
        <v>2312</v>
      </c>
      <c r="G5612" t="str">
        <f>IF(F5612&gt;10000,"省直辖县市",VLOOKUP(F5612,'Regionalism Code'!H:I,2,FALSE))</f>
        <v>绥化市</v>
      </c>
      <c r="H5612" s="7">
        <v>82.870753727446498</v>
      </c>
      <c r="I5612" s="7">
        <v>85.721790428827006</v>
      </c>
      <c r="J5612" s="7">
        <v>83.676723788149303</v>
      </c>
      <c r="K5612" s="7">
        <v>48.822675327030701</v>
      </c>
      <c r="L5612" s="7">
        <v>64.665859805558895</v>
      </c>
      <c r="M5612" s="7">
        <v>62.546494949025401</v>
      </c>
      <c r="N5612" s="7">
        <v>91.568655588314201</v>
      </c>
      <c r="O5612" s="7">
        <v>94.902018942477298</v>
      </c>
      <c r="P5612" s="7">
        <v>79.808005698425106</v>
      </c>
      <c r="Q5612" s="7">
        <v>71.997175976124893</v>
      </c>
    </row>
    <row r="5613" spans="1:17">
      <c r="A5613" s="6">
        <v>2017</v>
      </c>
      <c r="B5613" s="6" t="s">
        <v>1066</v>
      </c>
      <c r="C5613" s="6">
        <v>231282</v>
      </c>
      <c r="D5613">
        <f t="shared" si="174"/>
        <v>23</v>
      </c>
      <c r="E5613" t="str">
        <f>VLOOKUP(D5613,'Regionalism Code'!B:C,2,FALSE)</f>
        <v>黑龙江省</v>
      </c>
      <c r="F5613">
        <f t="shared" si="175"/>
        <v>2312</v>
      </c>
      <c r="G5613" t="str">
        <f>IF(F5613&gt;10000,"省直辖县市",VLOOKUP(F5613,'Regionalism Code'!H:I,2,FALSE))</f>
        <v>绥化市</v>
      </c>
      <c r="H5613" s="7">
        <v>95.562959907753594</v>
      </c>
      <c r="I5613" s="7">
        <v>85.997017603415102</v>
      </c>
      <c r="J5613" s="7">
        <v>112.668089071278</v>
      </c>
      <c r="K5613" s="7">
        <v>47.035231099998803</v>
      </c>
      <c r="L5613" s="7">
        <v>86.974980276519702</v>
      </c>
      <c r="M5613" s="7">
        <v>67.893642683386304</v>
      </c>
      <c r="N5613" s="7">
        <v>127.26319077428499</v>
      </c>
      <c r="O5613" s="7">
        <v>126.894767238155</v>
      </c>
      <c r="P5613" s="7">
        <v>119.458872604193</v>
      </c>
      <c r="Q5613" s="7">
        <v>96.072656395595203</v>
      </c>
    </row>
    <row r="5614" spans="1:17">
      <c r="A5614" s="6">
        <v>2018</v>
      </c>
      <c r="B5614" s="6" t="s">
        <v>1066</v>
      </c>
      <c r="C5614" s="6">
        <v>231282</v>
      </c>
      <c r="D5614">
        <f t="shared" si="174"/>
        <v>23</v>
      </c>
      <c r="E5614" t="str">
        <f>VLOOKUP(D5614,'Regionalism Code'!B:C,2,FALSE)</f>
        <v>黑龙江省</v>
      </c>
      <c r="F5614">
        <f t="shared" si="175"/>
        <v>2312</v>
      </c>
      <c r="G5614" t="str">
        <f>IF(F5614&gt;10000,"省直辖县市",VLOOKUP(F5614,'Regionalism Code'!H:I,2,FALSE))</f>
        <v>绥化市</v>
      </c>
      <c r="H5614" s="7">
        <v>93.824944746867999</v>
      </c>
      <c r="I5614" s="7">
        <v>83.971646233937307</v>
      </c>
      <c r="J5614" s="7">
        <v>105.386527526625</v>
      </c>
      <c r="K5614" s="7">
        <v>53.496549165779797</v>
      </c>
      <c r="L5614" s="7">
        <v>89.0625543599145</v>
      </c>
      <c r="M5614" s="7">
        <v>56.322312083143501</v>
      </c>
      <c r="N5614" s="7">
        <v>117.761358657971</v>
      </c>
      <c r="O5614" s="7">
        <v>116.560221187219</v>
      </c>
      <c r="P5614" s="7">
        <v>111.33298703019599</v>
      </c>
      <c r="Q5614" s="7">
        <v>105.356881093296</v>
      </c>
    </row>
    <row r="5615" spans="1:17">
      <c r="A5615" s="6">
        <v>2016</v>
      </c>
      <c r="B5615" s="6" t="s">
        <v>1067</v>
      </c>
      <c r="C5615" s="6">
        <v>231283</v>
      </c>
      <c r="D5615">
        <f t="shared" si="174"/>
        <v>23</v>
      </c>
      <c r="E5615" t="str">
        <f>VLOOKUP(D5615,'Regionalism Code'!B:C,2,FALSE)</f>
        <v>黑龙江省</v>
      </c>
      <c r="F5615">
        <f t="shared" si="175"/>
        <v>2312</v>
      </c>
      <c r="G5615" t="str">
        <f>IF(F5615&gt;10000,"省直辖县市",VLOOKUP(F5615,'Regionalism Code'!H:I,2,FALSE))</f>
        <v>绥化市</v>
      </c>
      <c r="H5615" s="7">
        <v>79.410889863835905</v>
      </c>
      <c r="I5615" s="7">
        <v>82.473802872936901</v>
      </c>
      <c r="J5615" s="7">
        <v>75.520428988927904</v>
      </c>
      <c r="K5615" s="7">
        <v>39.5397294395855</v>
      </c>
      <c r="L5615" s="7">
        <v>53.111617996392802</v>
      </c>
      <c r="M5615" s="7">
        <v>54.532282373678598</v>
      </c>
      <c r="N5615" s="7">
        <v>78.201530177326106</v>
      </c>
      <c r="O5615" s="7">
        <v>90.184842111875895</v>
      </c>
      <c r="P5615" s="7">
        <v>77.322195924458796</v>
      </c>
      <c r="Q5615" s="7">
        <v>76.371646695743706</v>
      </c>
    </row>
    <row r="5616" spans="1:17">
      <c r="A5616" s="6">
        <v>2017</v>
      </c>
      <c r="B5616" s="6" t="s">
        <v>1067</v>
      </c>
      <c r="C5616" s="6">
        <v>231283</v>
      </c>
      <c r="D5616">
        <f t="shared" si="174"/>
        <v>23</v>
      </c>
      <c r="E5616" t="str">
        <f>VLOOKUP(D5616,'Regionalism Code'!B:C,2,FALSE)</f>
        <v>黑龙江省</v>
      </c>
      <c r="F5616">
        <f t="shared" si="175"/>
        <v>2312</v>
      </c>
      <c r="G5616" t="str">
        <f>IF(F5616&gt;10000,"省直辖县市",VLOOKUP(F5616,'Regionalism Code'!H:I,2,FALSE))</f>
        <v>绥化市</v>
      </c>
      <c r="H5616" s="7">
        <v>92.379368704850904</v>
      </c>
      <c r="I5616" s="7">
        <v>82.770241073586206</v>
      </c>
      <c r="J5616" s="7">
        <v>108.580650962923</v>
      </c>
      <c r="K5616" s="7">
        <v>36.547709232135901</v>
      </c>
      <c r="L5616" s="7">
        <v>76.412261768621306</v>
      </c>
      <c r="M5616" s="7">
        <v>57.824479632009897</v>
      </c>
      <c r="N5616" s="7">
        <v>129.72684546853901</v>
      </c>
      <c r="O5616" s="7">
        <v>122.108923362806</v>
      </c>
      <c r="P5616" s="7">
        <v>118.524248196763</v>
      </c>
      <c r="Q5616" s="7">
        <v>94.673900435585594</v>
      </c>
    </row>
    <row r="5617" spans="1:17">
      <c r="A5617" s="6">
        <v>2018</v>
      </c>
      <c r="B5617" s="6" t="s">
        <v>1067</v>
      </c>
      <c r="C5617" s="6">
        <v>231283</v>
      </c>
      <c r="D5617">
        <f t="shared" si="174"/>
        <v>23</v>
      </c>
      <c r="E5617" t="str">
        <f>VLOOKUP(D5617,'Regionalism Code'!B:C,2,FALSE)</f>
        <v>黑龙江省</v>
      </c>
      <c r="F5617">
        <f t="shared" si="175"/>
        <v>2312</v>
      </c>
      <c r="G5617" t="str">
        <f>IF(F5617&gt;10000,"省直辖县市",VLOOKUP(F5617,'Regionalism Code'!H:I,2,FALSE))</f>
        <v>绥化市</v>
      </c>
      <c r="H5617" s="7">
        <v>88.181796947587301</v>
      </c>
      <c r="I5617" s="7">
        <v>78.318465863769106</v>
      </c>
      <c r="J5617" s="7">
        <v>97.212610487249407</v>
      </c>
      <c r="K5617" s="7">
        <v>36.4077251727442</v>
      </c>
      <c r="L5617" s="7">
        <v>75.0854792582317</v>
      </c>
      <c r="M5617" s="7">
        <v>51.033193075662602</v>
      </c>
      <c r="N5617" s="7">
        <v>111.79653434014</v>
      </c>
      <c r="O5617" s="7">
        <v>107.892266921878</v>
      </c>
      <c r="P5617" s="7">
        <v>110.69774436876099</v>
      </c>
      <c r="Q5617" s="7">
        <v>104.345323537788</v>
      </c>
    </row>
    <row r="5618" spans="1:17">
      <c r="A5618" s="6">
        <v>2016</v>
      </c>
      <c r="B5618" s="6" t="s">
        <v>1068</v>
      </c>
      <c r="C5618" s="6">
        <v>232721</v>
      </c>
      <c r="D5618">
        <f t="shared" si="174"/>
        <v>23</v>
      </c>
      <c r="E5618" t="str">
        <f>VLOOKUP(D5618,'Regionalism Code'!B:C,2,FALSE)</f>
        <v>黑龙江省</v>
      </c>
      <c r="F5618">
        <f t="shared" si="175"/>
        <v>2327</v>
      </c>
      <c r="G5618" t="str">
        <f>IF(F5618&gt;10000,"省直辖县市",VLOOKUP(F5618,'Regionalism Code'!H:I,2,FALSE))</f>
        <v>大兴安岭地区</v>
      </c>
      <c r="H5618" s="7">
        <v>89.6422671405887</v>
      </c>
      <c r="I5618" s="7">
        <v>94.739987330472303</v>
      </c>
      <c r="J5618" s="7">
        <v>91.135113334609102</v>
      </c>
      <c r="K5618" s="7">
        <v>50.962639907819401</v>
      </c>
      <c r="L5618" s="7">
        <v>77.4588629722885</v>
      </c>
      <c r="M5618" s="7">
        <v>68.653334949230398</v>
      </c>
      <c r="N5618" s="7">
        <v>115.85075280922899</v>
      </c>
      <c r="O5618" s="7">
        <v>94.416193052333597</v>
      </c>
      <c r="P5618" s="7">
        <v>70.264094712231795</v>
      </c>
      <c r="Q5618" s="7">
        <v>70.102431289603601</v>
      </c>
    </row>
    <row r="5619" spans="1:17">
      <c r="A5619" s="6">
        <v>2017</v>
      </c>
      <c r="B5619" s="6" t="s">
        <v>1068</v>
      </c>
      <c r="C5619" s="6">
        <v>232721</v>
      </c>
      <c r="D5619">
        <f t="shared" si="174"/>
        <v>23</v>
      </c>
      <c r="E5619" t="str">
        <f>VLOOKUP(D5619,'Regionalism Code'!B:C,2,FALSE)</f>
        <v>黑龙江省</v>
      </c>
      <c r="F5619">
        <f t="shared" si="175"/>
        <v>2327</v>
      </c>
      <c r="G5619" t="str">
        <f>IF(F5619&gt;10000,"省直辖县市",VLOOKUP(F5619,'Regionalism Code'!H:I,2,FALSE))</f>
        <v>大兴安岭地区</v>
      </c>
      <c r="H5619" s="7">
        <v>103.589257509505</v>
      </c>
      <c r="I5619" s="7">
        <v>95.806890993990805</v>
      </c>
      <c r="J5619" s="7">
        <v>121.779280684692</v>
      </c>
      <c r="K5619" s="7">
        <v>51.625012751684501</v>
      </c>
      <c r="L5619" s="7">
        <v>95.3747383512911</v>
      </c>
      <c r="M5619" s="7">
        <v>76.751433532293902</v>
      </c>
      <c r="N5619" s="7">
        <v>153.365416824492</v>
      </c>
      <c r="O5619" s="7">
        <v>129.615109063836</v>
      </c>
      <c r="P5619" s="7">
        <v>113.796772398977</v>
      </c>
      <c r="Q5619" s="7">
        <v>96.2386847883445</v>
      </c>
    </row>
    <row r="5620" spans="1:17">
      <c r="A5620" s="6">
        <v>2018</v>
      </c>
      <c r="B5620" s="6" t="s">
        <v>1068</v>
      </c>
      <c r="C5620" s="6">
        <v>232721</v>
      </c>
      <c r="D5620">
        <f t="shared" si="174"/>
        <v>23</v>
      </c>
      <c r="E5620" t="str">
        <f>VLOOKUP(D5620,'Regionalism Code'!B:C,2,FALSE)</f>
        <v>黑龙江省</v>
      </c>
      <c r="F5620">
        <f t="shared" si="175"/>
        <v>2327</v>
      </c>
      <c r="G5620" t="str">
        <f>IF(F5620&gt;10000,"省直辖县市",VLOOKUP(F5620,'Regionalism Code'!H:I,2,FALSE))</f>
        <v>大兴安岭地区</v>
      </c>
      <c r="H5620" s="7">
        <v>104.516037166774</v>
      </c>
      <c r="I5620" s="7">
        <v>94.793285679034497</v>
      </c>
      <c r="J5620" s="7">
        <v>121.52509631834801</v>
      </c>
      <c r="K5620" s="7">
        <v>62.562766658872</v>
      </c>
      <c r="L5620" s="7">
        <v>99.966826340933295</v>
      </c>
      <c r="M5620" s="7">
        <v>73.707207597707907</v>
      </c>
      <c r="N5620" s="7">
        <v>154.865640564828</v>
      </c>
      <c r="O5620" s="7">
        <v>127.30885713371499</v>
      </c>
      <c r="P5620" s="7">
        <v>106.30689742950899</v>
      </c>
      <c r="Q5620" s="7">
        <v>105.71863712405801</v>
      </c>
    </row>
    <row r="5621" spans="1:17">
      <c r="A5621" s="6">
        <v>2016</v>
      </c>
      <c r="B5621" s="6" t="s">
        <v>1069</v>
      </c>
      <c r="C5621" s="6">
        <v>232722</v>
      </c>
      <c r="D5621">
        <f t="shared" si="174"/>
        <v>23</v>
      </c>
      <c r="E5621" t="str">
        <f>VLOOKUP(D5621,'Regionalism Code'!B:C,2,FALSE)</f>
        <v>黑龙江省</v>
      </c>
      <c r="F5621">
        <f t="shared" si="175"/>
        <v>2327</v>
      </c>
      <c r="G5621" t="str">
        <f>IF(F5621&gt;10000,"省直辖县市",VLOOKUP(F5621,'Regionalism Code'!H:I,2,FALSE))</f>
        <v>大兴安岭地区</v>
      </c>
      <c r="H5621" s="7">
        <v>91.456103651768103</v>
      </c>
      <c r="I5621" s="7">
        <v>91.008761008357894</v>
      </c>
      <c r="J5621" s="7">
        <v>93.573816651430903</v>
      </c>
      <c r="K5621" s="7">
        <v>49.8428453350746</v>
      </c>
      <c r="L5621" s="7">
        <v>73.761335529905594</v>
      </c>
      <c r="M5621" s="7">
        <v>68.019762613799799</v>
      </c>
      <c r="N5621" s="7">
        <v>115.335108424694</v>
      </c>
      <c r="O5621" s="7">
        <v>99.900194334047697</v>
      </c>
      <c r="P5621" s="7">
        <v>81.679905056059297</v>
      </c>
      <c r="Q5621" s="7">
        <v>89.090598037199598</v>
      </c>
    </row>
    <row r="5622" spans="1:17">
      <c r="A5622" s="6">
        <v>2017</v>
      </c>
      <c r="B5622" s="6" t="s">
        <v>1069</v>
      </c>
      <c r="C5622" s="6">
        <v>232722</v>
      </c>
      <c r="D5622">
        <f t="shared" si="174"/>
        <v>23</v>
      </c>
      <c r="E5622" t="str">
        <f>VLOOKUP(D5622,'Regionalism Code'!B:C,2,FALSE)</f>
        <v>黑龙江省</v>
      </c>
      <c r="F5622">
        <f t="shared" si="175"/>
        <v>2327</v>
      </c>
      <c r="G5622" t="str">
        <f>IF(F5622&gt;10000,"省直辖县市",VLOOKUP(F5622,'Regionalism Code'!H:I,2,FALSE))</f>
        <v>大兴安岭地区</v>
      </c>
      <c r="H5622" s="7">
        <v>101.115165702864</v>
      </c>
      <c r="I5622" s="7">
        <v>90.703147519884993</v>
      </c>
      <c r="J5622" s="7">
        <v>125.06185973394</v>
      </c>
      <c r="K5622" s="7">
        <v>52.81993931769</v>
      </c>
      <c r="L5622" s="7">
        <v>97.525497275368807</v>
      </c>
      <c r="M5622" s="7">
        <v>77.311105722015498</v>
      </c>
      <c r="N5622" s="7">
        <v>157.586352371098</v>
      </c>
      <c r="O5622" s="7">
        <v>133.14065437155099</v>
      </c>
      <c r="P5622" s="7">
        <v>118.23783963128101</v>
      </c>
      <c r="Q5622" s="7">
        <v>91.986723797994102</v>
      </c>
    </row>
    <row r="5623" spans="1:17">
      <c r="A5623" s="6">
        <v>2018</v>
      </c>
      <c r="B5623" s="6" t="s">
        <v>1069</v>
      </c>
      <c r="C5623" s="6">
        <v>232722</v>
      </c>
      <c r="D5623">
        <f t="shared" si="174"/>
        <v>23</v>
      </c>
      <c r="E5623" t="str">
        <f>VLOOKUP(D5623,'Regionalism Code'!B:C,2,FALSE)</f>
        <v>黑龙江省</v>
      </c>
      <c r="F5623">
        <f t="shared" si="175"/>
        <v>2327</v>
      </c>
      <c r="G5623" t="str">
        <f>IF(F5623&gt;10000,"省直辖县市",VLOOKUP(F5623,'Regionalism Code'!H:I,2,FALSE))</f>
        <v>大兴安岭地区</v>
      </c>
      <c r="H5623" s="7">
        <v>101.34147873459</v>
      </c>
      <c r="I5623" s="7">
        <v>89.353404442166195</v>
      </c>
      <c r="J5623" s="7">
        <v>121.55651890642901</v>
      </c>
      <c r="K5623" s="7">
        <v>59.411967044877102</v>
      </c>
      <c r="L5623" s="7">
        <v>97.2961288483164</v>
      </c>
      <c r="M5623" s="7">
        <v>69.740104588068704</v>
      </c>
      <c r="N5623" s="7">
        <v>151.59215114672</v>
      </c>
      <c r="O5623" s="7">
        <v>128.784287474108</v>
      </c>
      <c r="P5623" s="7">
        <v>117.257907668494</v>
      </c>
      <c r="Q5623" s="7">
        <v>104.198166130825</v>
      </c>
    </row>
    <row r="5624" spans="1:17">
      <c r="A5624" s="6">
        <v>2016</v>
      </c>
      <c r="B5624" s="6" t="s">
        <v>1070</v>
      </c>
      <c r="C5624" s="6">
        <v>232723</v>
      </c>
      <c r="D5624">
        <f t="shared" si="174"/>
        <v>23</v>
      </c>
      <c r="E5624" t="str">
        <f>VLOOKUP(D5624,'Regionalism Code'!B:C,2,FALSE)</f>
        <v>黑龙江省</v>
      </c>
      <c r="F5624">
        <f t="shared" si="175"/>
        <v>2327</v>
      </c>
      <c r="G5624" t="str">
        <f>IF(F5624&gt;10000,"省直辖县市",VLOOKUP(F5624,'Regionalism Code'!H:I,2,FALSE))</f>
        <v>大兴安岭地区</v>
      </c>
      <c r="H5624" s="7">
        <v>88.737836058100797</v>
      </c>
      <c r="I5624" s="7">
        <v>92.164815562973104</v>
      </c>
      <c r="J5624" s="7">
        <v>88.406825467914103</v>
      </c>
      <c r="K5624" s="7">
        <v>43.8938305644377</v>
      </c>
      <c r="L5624" s="7">
        <v>65.199637082591096</v>
      </c>
      <c r="M5624" s="7">
        <v>61.964275596558899</v>
      </c>
      <c r="N5624" s="7">
        <v>117.927406759094</v>
      </c>
      <c r="O5624" s="7">
        <v>92.6486107477443</v>
      </c>
      <c r="P5624" s="7">
        <v>71.410166897047105</v>
      </c>
      <c r="Q5624" s="7">
        <v>78.028937958714295</v>
      </c>
    </row>
    <row r="5625" spans="1:17">
      <c r="A5625" s="6">
        <v>2017</v>
      </c>
      <c r="B5625" s="6" t="s">
        <v>1070</v>
      </c>
      <c r="C5625" s="8">
        <v>232723</v>
      </c>
      <c r="D5625">
        <f t="shared" si="174"/>
        <v>23</v>
      </c>
      <c r="E5625" t="str">
        <f>VLOOKUP(D5625,'Regionalism Code'!B:C,2,FALSE)</f>
        <v>黑龙江省</v>
      </c>
      <c r="F5625">
        <f t="shared" si="175"/>
        <v>2327</v>
      </c>
      <c r="G5625" t="str">
        <f>IF(F5625&gt;10000,"省直辖县市",VLOOKUP(F5625,'Regionalism Code'!H:I,2,FALSE))</f>
        <v>大兴安岭地区</v>
      </c>
      <c r="H5625" s="7">
        <v>107.210060497017</v>
      </c>
      <c r="I5625" s="7">
        <v>99.408688044594896</v>
      </c>
      <c r="J5625" s="7">
        <v>127.772547927898</v>
      </c>
      <c r="K5625" s="7">
        <v>60.154980150972101</v>
      </c>
      <c r="L5625" s="7">
        <v>104.29058716751599</v>
      </c>
      <c r="M5625" s="7">
        <v>77.7166784971581</v>
      </c>
      <c r="N5625" s="7">
        <v>151.15915281279899</v>
      </c>
      <c r="O5625" s="7">
        <v>137.96658457644099</v>
      </c>
      <c r="P5625" s="7">
        <v>128.717512385139</v>
      </c>
      <c r="Q5625" s="7">
        <v>95.611323636054806</v>
      </c>
    </row>
    <row r="5626" spans="1:17">
      <c r="A5626" s="6">
        <v>2018</v>
      </c>
      <c r="B5626" s="6" t="s">
        <v>1070</v>
      </c>
      <c r="C5626" s="8">
        <v>232723</v>
      </c>
      <c r="D5626">
        <f t="shared" si="174"/>
        <v>23</v>
      </c>
      <c r="E5626" t="str">
        <f>VLOOKUP(D5626,'Regionalism Code'!B:C,2,FALSE)</f>
        <v>黑龙江省</v>
      </c>
      <c r="F5626">
        <f t="shared" si="175"/>
        <v>2327</v>
      </c>
      <c r="G5626" t="str">
        <f>IF(F5626&gt;10000,"省直辖县市",VLOOKUP(F5626,'Regionalism Code'!H:I,2,FALSE))</f>
        <v>大兴安岭地区</v>
      </c>
      <c r="H5626" s="7">
        <v>107.512818196534</v>
      </c>
      <c r="I5626" s="7">
        <v>98.366074039059598</v>
      </c>
      <c r="J5626" s="7">
        <v>126.238818447272</v>
      </c>
      <c r="K5626" s="7">
        <v>70.668220194468702</v>
      </c>
      <c r="L5626" s="7">
        <v>109.39899483340299</v>
      </c>
      <c r="M5626" s="7">
        <v>69.979210442724394</v>
      </c>
      <c r="N5626" s="7">
        <v>147.93271222862199</v>
      </c>
      <c r="O5626" s="7">
        <v>137.69502515773499</v>
      </c>
      <c r="P5626" s="7">
        <v>114.889735340226</v>
      </c>
      <c r="Q5626" s="7">
        <v>103.693681668186</v>
      </c>
    </row>
    <row r="5627" spans="1:17">
      <c r="A5627" s="6">
        <v>2016</v>
      </c>
      <c r="B5627" s="6" t="s">
        <v>1071</v>
      </c>
      <c r="C5627" s="6">
        <v>310101</v>
      </c>
      <c r="D5627">
        <f t="shared" si="174"/>
        <v>31</v>
      </c>
      <c r="E5627" t="str">
        <f>VLOOKUP(D5627,'Regionalism Code'!B:C,2,FALSE)</f>
        <v>上海市</v>
      </c>
      <c r="F5627">
        <f t="shared" si="175"/>
        <v>3100</v>
      </c>
      <c r="G5627" t="str">
        <f>IF(F5627&gt;10000,"省直辖县市",VLOOKUP(F5627,'Regionalism Code'!H:I,2,FALSE))</f>
        <v>上海市</v>
      </c>
      <c r="H5627" s="7">
        <v>108.611418125957</v>
      </c>
      <c r="I5627" s="7">
        <v>106.86724745615</v>
      </c>
      <c r="J5627" s="7">
        <v>124.274546014443</v>
      </c>
      <c r="K5627" s="7">
        <v>111.57681852437599</v>
      </c>
      <c r="L5627" s="7">
        <v>94.157197394375501</v>
      </c>
      <c r="M5627" s="7">
        <v>119.246572516359</v>
      </c>
      <c r="N5627" s="7">
        <v>139.83979552983499</v>
      </c>
      <c r="O5627" s="7">
        <v>135.181890354541</v>
      </c>
      <c r="P5627" s="7">
        <v>100.459615331552</v>
      </c>
      <c r="Q5627" s="7">
        <v>85.914903571747402</v>
      </c>
    </row>
    <row r="5628" spans="1:17">
      <c r="A5628" s="6">
        <v>2017</v>
      </c>
      <c r="B5628" s="6" t="s">
        <v>1071</v>
      </c>
      <c r="C5628" s="6">
        <v>310101</v>
      </c>
      <c r="D5628">
        <f t="shared" si="174"/>
        <v>31</v>
      </c>
      <c r="E5628" t="str">
        <f>VLOOKUP(D5628,'Regionalism Code'!B:C,2,FALSE)</f>
        <v>上海市</v>
      </c>
      <c r="F5628">
        <f t="shared" si="175"/>
        <v>3100</v>
      </c>
      <c r="G5628" t="str">
        <f>IF(F5628&gt;10000,"省直辖县市",VLOOKUP(F5628,'Regionalism Code'!H:I,2,FALSE))</f>
        <v>上海市</v>
      </c>
      <c r="H5628" s="7">
        <v>128.961567829069</v>
      </c>
      <c r="I5628" s="7">
        <v>106.461181387137</v>
      </c>
      <c r="J5628" s="7">
        <v>178.32260782040299</v>
      </c>
      <c r="K5628" s="7">
        <v>121.40041847508</v>
      </c>
      <c r="L5628" s="7">
        <v>135.46476443044199</v>
      </c>
      <c r="M5628" s="7">
        <v>123.24443654851601</v>
      </c>
      <c r="N5628" s="7">
        <v>192.754897757523</v>
      </c>
      <c r="O5628" s="7">
        <v>188.413481262056</v>
      </c>
      <c r="P5628" s="7">
        <v>231.320031469654</v>
      </c>
      <c r="Q5628" s="7">
        <v>113.568523573669</v>
      </c>
    </row>
    <row r="5629" spans="1:17">
      <c r="A5629" s="6">
        <v>2018</v>
      </c>
      <c r="B5629" s="6" t="s">
        <v>1071</v>
      </c>
      <c r="C5629" s="6">
        <v>310101</v>
      </c>
      <c r="D5629">
        <f t="shared" si="174"/>
        <v>31</v>
      </c>
      <c r="E5629" t="str">
        <f>VLOOKUP(D5629,'Regionalism Code'!B:C,2,FALSE)</f>
        <v>上海市</v>
      </c>
      <c r="F5629">
        <f t="shared" si="175"/>
        <v>3100</v>
      </c>
      <c r="G5629" t="str">
        <f>IF(F5629&gt;10000,"省直辖县市",VLOOKUP(F5629,'Regionalism Code'!H:I,2,FALSE))</f>
        <v>上海市</v>
      </c>
      <c r="H5629" s="7">
        <v>131.46409306378899</v>
      </c>
      <c r="I5629" s="7">
        <v>106.690632867134</v>
      </c>
      <c r="J5629" s="7">
        <v>180.07261260804901</v>
      </c>
      <c r="K5629" s="7">
        <v>127.132989581761</v>
      </c>
      <c r="L5629" s="7">
        <v>155.788232916271</v>
      </c>
      <c r="M5629" s="7">
        <v>112.90059164970999</v>
      </c>
      <c r="N5629" s="7">
        <v>189.90697825618599</v>
      </c>
      <c r="O5629" s="7">
        <v>210.07015887170601</v>
      </c>
      <c r="P5629" s="7">
        <v>145.396791061329</v>
      </c>
      <c r="Q5629" s="7">
        <v>124.944300711471</v>
      </c>
    </row>
    <row r="5630" spans="1:17">
      <c r="A5630" s="6">
        <v>2016</v>
      </c>
      <c r="B5630" s="6" t="s">
        <v>1072</v>
      </c>
      <c r="C5630" s="6">
        <v>310104</v>
      </c>
      <c r="D5630">
        <f t="shared" si="174"/>
        <v>31</v>
      </c>
      <c r="E5630" t="str">
        <f>VLOOKUP(D5630,'Regionalism Code'!B:C,2,FALSE)</f>
        <v>上海市</v>
      </c>
      <c r="F5630">
        <f t="shared" si="175"/>
        <v>3100</v>
      </c>
      <c r="G5630" t="str">
        <f>IF(F5630&gt;10000,"省直辖县市",VLOOKUP(F5630,'Regionalism Code'!H:I,2,FALSE))</f>
        <v>上海市</v>
      </c>
      <c r="H5630" s="7">
        <v>109.51640455402099</v>
      </c>
      <c r="I5630" s="7">
        <v>108.435292416964</v>
      </c>
      <c r="J5630" s="7">
        <v>128.59131841142801</v>
      </c>
      <c r="K5630" s="7">
        <v>115.627811490544</v>
      </c>
      <c r="L5630" s="7">
        <v>101.133154066795</v>
      </c>
      <c r="M5630" s="7">
        <v>121.82431523298</v>
      </c>
      <c r="N5630" s="7">
        <v>146.95925350612001</v>
      </c>
      <c r="O5630" s="7">
        <v>137.343319593822</v>
      </c>
      <c r="P5630" s="7">
        <v>102.998731749896</v>
      </c>
      <c r="Q5630" s="7">
        <v>78.430782630309295</v>
      </c>
    </row>
    <row r="5631" spans="1:17">
      <c r="A5631" s="6">
        <v>2017</v>
      </c>
      <c r="B5631" s="6" t="s">
        <v>1072</v>
      </c>
      <c r="C5631" s="6">
        <v>310104</v>
      </c>
      <c r="D5631">
        <f t="shared" si="174"/>
        <v>31</v>
      </c>
      <c r="E5631" t="str">
        <f>VLOOKUP(D5631,'Regionalism Code'!B:C,2,FALSE)</f>
        <v>上海市</v>
      </c>
      <c r="F5631">
        <f t="shared" si="175"/>
        <v>3100</v>
      </c>
      <c r="G5631" t="str">
        <f>IF(F5631&gt;10000,"省直辖县市",VLOOKUP(F5631,'Regionalism Code'!H:I,2,FALSE))</f>
        <v>上海市</v>
      </c>
      <c r="H5631" s="7">
        <v>131.68750036864199</v>
      </c>
      <c r="I5631" s="7">
        <v>108.77141985228</v>
      </c>
      <c r="J5631" s="7">
        <v>183.83529759157</v>
      </c>
      <c r="K5631" s="7">
        <v>126.822105819963</v>
      </c>
      <c r="L5631" s="7">
        <v>145.46978695171799</v>
      </c>
      <c r="M5631" s="7">
        <v>126.194962758326</v>
      </c>
      <c r="N5631" s="7">
        <v>200.11015632785001</v>
      </c>
      <c r="O5631" s="7">
        <v>193.02253145041701</v>
      </c>
      <c r="P5631" s="7">
        <v>230.22917570762601</v>
      </c>
      <c r="Q5631" s="7">
        <v>112.603258654757</v>
      </c>
    </row>
    <row r="5632" spans="1:17">
      <c r="A5632" s="6">
        <v>2018</v>
      </c>
      <c r="B5632" s="6" t="s">
        <v>1072</v>
      </c>
      <c r="C5632" s="6">
        <v>310104</v>
      </c>
      <c r="D5632">
        <f t="shared" si="174"/>
        <v>31</v>
      </c>
      <c r="E5632" t="str">
        <f>VLOOKUP(D5632,'Regionalism Code'!B:C,2,FALSE)</f>
        <v>上海市</v>
      </c>
      <c r="F5632">
        <f t="shared" si="175"/>
        <v>3100</v>
      </c>
      <c r="G5632" t="str">
        <f>IF(F5632&gt;10000,"省直辖县市",VLOOKUP(F5632,'Regionalism Code'!H:I,2,FALSE))</f>
        <v>上海市</v>
      </c>
      <c r="H5632" s="7">
        <v>133.58384417954699</v>
      </c>
      <c r="I5632" s="7">
        <v>108.10869799944599</v>
      </c>
      <c r="J5632" s="7">
        <v>185.32814961390201</v>
      </c>
      <c r="K5632" s="7">
        <v>132.02110310381499</v>
      </c>
      <c r="L5632" s="7">
        <v>163.47588508881401</v>
      </c>
      <c r="M5632" s="7">
        <v>115.81327501622</v>
      </c>
      <c r="N5632" s="7">
        <v>197.58138607618099</v>
      </c>
      <c r="O5632" s="7">
        <v>214.20876975872201</v>
      </c>
      <c r="P5632" s="7">
        <v>146.67051983581999</v>
      </c>
      <c r="Q5632" s="7">
        <v>123.682917285042</v>
      </c>
    </row>
    <row r="5633" spans="1:17">
      <c r="A5633" s="6">
        <v>2016</v>
      </c>
      <c r="B5633" s="6" t="s">
        <v>1073</v>
      </c>
      <c r="C5633" s="6">
        <v>310105</v>
      </c>
      <c r="D5633">
        <f t="shared" si="174"/>
        <v>31</v>
      </c>
      <c r="E5633" t="str">
        <f>VLOOKUP(D5633,'Regionalism Code'!B:C,2,FALSE)</f>
        <v>上海市</v>
      </c>
      <c r="F5633">
        <f t="shared" si="175"/>
        <v>3100</v>
      </c>
      <c r="G5633" t="str">
        <f>IF(F5633&gt;10000,"省直辖县市",VLOOKUP(F5633,'Regionalism Code'!H:I,2,FALSE))</f>
        <v>上海市</v>
      </c>
      <c r="H5633" s="7">
        <v>109.885043272755</v>
      </c>
      <c r="I5633" s="7">
        <v>108.40652943603</v>
      </c>
      <c r="J5633" s="7">
        <v>126.661448792778</v>
      </c>
      <c r="K5633" s="7">
        <v>114.891183894514</v>
      </c>
      <c r="L5633" s="7">
        <v>100.783888733716</v>
      </c>
      <c r="M5633" s="7">
        <v>121.155232138062</v>
      </c>
      <c r="N5633" s="7">
        <v>145.85539116628101</v>
      </c>
      <c r="O5633" s="7">
        <v>134.077599452339</v>
      </c>
      <c r="P5633" s="7">
        <v>100.27404138413</v>
      </c>
      <c r="Q5633" s="7">
        <v>84.288410783721602</v>
      </c>
    </row>
    <row r="5634" spans="1:17">
      <c r="A5634" s="6">
        <v>2017</v>
      </c>
      <c r="B5634" s="6" t="s">
        <v>1073</v>
      </c>
      <c r="C5634" s="6">
        <v>310105</v>
      </c>
      <c r="D5634">
        <f t="shared" ref="D5634:D5697" si="176">INT(C5634/10000)</f>
        <v>31</v>
      </c>
      <c r="E5634" t="str">
        <f>VLOOKUP(D5634,'Regionalism Code'!B:C,2,FALSE)</f>
        <v>上海市</v>
      </c>
      <c r="F5634">
        <f t="shared" ref="F5634:F5697" si="177">IF(OR(D5634=11,D5634=12,D5634=31,D5634=50),D5634*100,IF(MID(C5634,3,1)="9",C5634,INT(C5634/100)))</f>
        <v>3100</v>
      </c>
      <c r="G5634" t="str">
        <f>IF(F5634&gt;10000,"省直辖县市",VLOOKUP(F5634,'Regionalism Code'!H:I,2,FALSE))</f>
        <v>上海市</v>
      </c>
      <c r="H5634" s="7">
        <v>131.19832613609299</v>
      </c>
      <c r="I5634" s="7">
        <v>108.813747502521</v>
      </c>
      <c r="J5634" s="7">
        <v>182.532842830764</v>
      </c>
      <c r="K5634" s="7">
        <v>126.04119743472801</v>
      </c>
      <c r="L5634" s="7">
        <v>140.03362029639101</v>
      </c>
      <c r="M5634" s="7">
        <v>125.10004762656899</v>
      </c>
      <c r="N5634" s="7">
        <v>199.35305215300599</v>
      </c>
      <c r="O5634" s="7">
        <v>193.043971369487</v>
      </c>
      <c r="P5634" s="7">
        <v>228.738653307254</v>
      </c>
      <c r="Q5634" s="7">
        <v>111.83690392383799</v>
      </c>
    </row>
    <row r="5635" spans="1:17">
      <c r="A5635" s="6">
        <v>2018</v>
      </c>
      <c r="B5635" s="6" t="s">
        <v>1073</v>
      </c>
      <c r="C5635" s="6">
        <v>310105</v>
      </c>
      <c r="D5635">
        <f t="shared" si="176"/>
        <v>31</v>
      </c>
      <c r="E5635" t="str">
        <f>VLOOKUP(D5635,'Regionalism Code'!B:C,2,FALSE)</f>
        <v>上海市</v>
      </c>
      <c r="F5635">
        <f t="shared" si="177"/>
        <v>3100</v>
      </c>
      <c r="G5635" t="str">
        <f>IF(F5635&gt;10000,"省直辖县市",VLOOKUP(F5635,'Regionalism Code'!H:I,2,FALSE))</f>
        <v>上海市</v>
      </c>
      <c r="H5635" s="7">
        <v>132.99036096189701</v>
      </c>
      <c r="I5635" s="7">
        <v>108.40632300662701</v>
      </c>
      <c r="J5635" s="7">
        <v>188.03671859418799</v>
      </c>
      <c r="K5635" s="7">
        <v>136.19201015444099</v>
      </c>
      <c r="L5635" s="7">
        <v>173.80110782930601</v>
      </c>
      <c r="M5635" s="7">
        <v>114.892639101388</v>
      </c>
      <c r="N5635" s="7">
        <v>197.76493148091299</v>
      </c>
      <c r="O5635" s="7">
        <v>216.32116616786399</v>
      </c>
      <c r="P5635" s="7">
        <v>147.538522933731</v>
      </c>
      <c r="Q5635" s="7">
        <v>114.146622509861</v>
      </c>
    </row>
    <row r="5636" spans="1:17">
      <c r="A5636" s="6">
        <v>2016</v>
      </c>
      <c r="B5636" s="6" t="s">
        <v>1074</v>
      </c>
      <c r="C5636" s="6">
        <v>310106</v>
      </c>
      <c r="D5636">
        <f t="shared" si="176"/>
        <v>31</v>
      </c>
      <c r="E5636" t="str">
        <f>VLOOKUP(D5636,'Regionalism Code'!B:C,2,FALSE)</f>
        <v>上海市</v>
      </c>
      <c r="F5636">
        <f t="shared" si="177"/>
        <v>3100</v>
      </c>
      <c r="G5636" t="str">
        <f>IF(F5636&gt;10000,"省直辖县市",VLOOKUP(F5636,'Regionalism Code'!H:I,2,FALSE))</f>
        <v>上海市</v>
      </c>
      <c r="H5636" s="7">
        <v>109.705626981553</v>
      </c>
      <c r="I5636" s="7">
        <v>109.07318915081601</v>
      </c>
      <c r="J5636" s="7">
        <v>125.64170703600099</v>
      </c>
      <c r="K5636" s="7">
        <v>112.71478289573101</v>
      </c>
      <c r="L5636" s="7">
        <v>99.2311648405433</v>
      </c>
      <c r="M5636" s="7">
        <v>118.38527707724199</v>
      </c>
      <c r="N5636" s="7">
        <v>145.17507436803299</v>
      </c>
      <c r="O5636" s="7">
        <v>133.553075747745</v>
      </c>
      <c r="P5636" s="7">
        <v>98.978864129724798</v>
      </c>
      <c r="Q5636" s="7">
        <v>82.842259591665794</v>
      </c>
    </row>
    <row r="5637" spans="1:17">
      <c r="A5637" s="6">
        <v>2017</v>
      </c>
      <c r="B5637" s="6" t="s">
        <v>1074</v>
      </c>
      <c r="C5637" s="6">
        <v>310106</v>
      </c>
      <c r="D5637">
        <f t="shared" si="176"/>
        <v>31</v>
      </c>
      <c r="E5637" t="str">
        <f>VLOOKUP(D5637,'Regionalism Code'!B:C,2,FALSE)</f>
        <v>上海市</v>
      </c>
      <c r="F5637">
        <f t="shared" si="177"/>
        <v>3100</v>
      </c>
      <c r="G5637" t="str">
        <f>IF(F5637&gt;10000,"省直辖县市",VLOOKUP(F5637,'Regionalism Code'!H:I,2,FALSE))</f>
        <v>上海市</v>
      </c>
      <c r="H5637" s="7">
        <v>130.95566516183999</v>
      </c>
      <c r="I5637" s="7">
        <v>108.955544855773</v>
      </c>
      <c r="J5637" s="7">
        <v>182.940456691603</v>
      </c>
      <c r="K5637" s="7">
        <v>123.227106063698</v>
      </c>
      <c r="L5637" s="7">
        <v>156.89487226118601</v>
      </c>
      <c r="M5637" s="7">
        <v>121.908030559696</v>
      </c>
      <c r="N5637" s="7">
        <v>195.75865221970801</v>
      </c>
      <c r="O5637" s="7">
        <v>190.830338773546</v>
      </c>
      <c r="P5637" s="7">
        <v>226.638198856408</v>
      </c>
      <c r="Q5637" s="7">
        <v>109.14310110805501</v>
      </c>
    </row>
    <row r="5638" spans="1:17">
      <c r="A5638" s="6">
        <v>2018</v>
      </c>
      <c r="B5638" s="6" t="s">
        <v>1074</v>
      </c>
      <c r="C5638" s="6">
        <v>310106</v>
      </c>
      <c r="D5638">
        <f t="shared" si="176"/>
        <v>31</v>
      </c>
      <c r="E5638" t="str">
        <f>VLOOKUP(D5638,'Regionalism Code'!B:C,2,FALSE)</f>
        <v>上海市</v>
      </c>
      <c r="F5638">
        <f t="shared" si="177"/>
        <v>3100</v>
      </c>
      <c r="G5638" t="str">
        <f>IF(F5638&gt;10000,"省直辖县市",VLOOKUP(F5638,'Regionalism Code'!H:I,2,FALSE))</f>
        <v>上海市</v>
      </c>
      <c r="H5638" s="7">
        <v>139.96435775799</v>
      </c>
      <c r="I5638" s="7">
        <v>116.207495434866</v>
      </c>
      <c r="J5638" s="7">
        <v>185.75455985259501</v>
      </c>
      <c r="K5638" s="7">
        <v>134.232496272341</v>
      </c>
      <c r="L5638" s="7">
        <v>162.82428742394001</v>
      </c>
      <c r="M5638" s="7">
        <v>117.289092120359</v>
      </c>
      <c r="N5638" s="7">
        <v>196.87007147937101</v>
      </c>
      <c r="O5638" s="7">
        <v>215.53284784223999</v>
      </c>
      <c r="P5638" s="7">
        <v>146.797918809713</v>
      </c>
      <c r="Q5638" s="7">
        <v>135.20962582642801</v>
      </c>
    </row>
    <row r="5639" spans="1:17">
      <c r="A5639" s="6">
        <v>2016</v>
      </c>
      <c r="B5639" s="6" t="s">
        <v>1075</v>
      </c>
      <c r="C5639" s="6">
        <v>310107</v>
      </c>
      <c r="D5639">
        <f t="shared" si="176"/>
        <v>31</v>
      </c>
      <c r="E5639" t="str">
        <f>VLOOKUP(D5639,'Regionalism Code'!B:C,2,FALSE)</f>
        <v>上海市</v>
      </c>
      <c r="F5639">
        <f t="shared" si="177"/>
        <v>3100</v>
      </c>
      <c r="G5639" t="str">
        <f>IF(F5639&gt;10000,"省直辖县市",VLOOKUP(F5639,'Regionalism Code'!H:I,2,FALSE))</f>
        <v>上海市</v>
      </c>
      <c r="H5639" s="7">
        <v>109.223304084151</v>
      </c>
      <c r="I5639" s="7">
        <v>106.58225703993899</v>
      </c>
      <c r="J5639" s="7">
        <v>127.65349851217501</v>
      </c>
      <c r="K5639" s="7">
        <v>113.595560100093</v>
      </c>
      <c r="L5639" s="7">
        <v>99.494862055675696</v>
      </c>
      <c r="M5639" s="7">
        <v>121.258155923275</v>
      </c>
      <c r="N5639" s="7">
        <v>144.233932069829</v>
      </c>
      <c r="O5639" s="7">
        <v>137.37255912927799</v>
      </c>
      <c r="P5639" s="7">
        <v>104.172632318461</v>
      </c>
      <c r="Q5639" s="7">
        <v>84.460099404322705</v>
      </c>
    </row>
    <row r="5640" spans="1:17">
      <c r="A5640" s="6">
        <v>2017</v>
      </c>
      <c r="B5640" s="6" t="s">
        <v>1075</v>
      </c>
      <c r="C5640" s="6">
        <v>310107</v>
      </c>
      <c r="D5640">
        <f t="shared" si="176"/>
        <v>31</v>
      </c>
      <c r="E5640" t="str">
        <f>VLOOKUP(D5640,'Regionalism Code'!B:C,2,FALSE)</f>
        <v>上海市</v>
      </c>
      <c r="F5640">
        <f t="shared" si="177"/>
        <v>3100</v>
      </c>
      <c r="G5640" t="str">
        <f>IF(F5640&gt;10000,"省直辖县市",VLOOKUP(F5640,'Regionalism Code'!H:I,2,FALSE))</f>
        <v>上海市</v>
      </c>
      <c r="H5640" s="7">
        <v>131.53837522020001</v>
      </c>
      <c r="I5640" s="7">
        <v>106.804222214962</v>
      </c>
      <c r="J5640" s="7">
        <v>182.602920697771</v>
      </c>
      <c r="K5640" s="7">
        <v>124.53086806135801</v>
      </c>
      <c r="L5640" s="7">
        <v>145.612699589725</v>
      </c>
      <c r="M5640" s="7">
        <v>125.880403790191</v>
      </c>
      <c r="N5640" s="7">
        <v>196.574611316881</v>
      </c>
      <c r="O5640" s="7">
        <v>192.46590729484299</v>
      </c>
      <c r="P5640" s="7">
        <v>229.844280539338</v>
      </c>
      <c r="Q5640" s="7">
        <v>120.425807981728</v>
      </c>
    </row>
    <row r="5641" spans="1:17">
      <c r="A5641" s="6">
        <v>2018</v>
      </c>
      <c r="B5641" s="6" t="s">
        <v>1075</v>
      </c>
      <c r="C5641" s="6">
        <v>310107</v>
      </c>
      <c r="D5641">
        <f t="shared" si="176"/>
        <v>31</v>
      </c>
      <c r="E5641" t="str">
        <f>VLOOKUP(D5641,'Regionalism Code'!B:C,2,FALSE)</f>
        <v>上海市</v>
      </c>
      <c r="F5641">
        <f t="shared" si="177"/>
        <v>3100</v>
      </c>
      <c r="G5641" t="str">
        <f>IF(F5641&gt;10000,"省直辖县市",VLOOKUP(F5641,'Regionalism Code'!H:I,2,FALSE))</f>
        <v>上海市</v>
      </c>
      <c r="H5641" s="7">
        <v>132.93738899226801</v>
      </c>
      <c r="I5641" s="7">
        <v>106.54918055809</v>
      </c>
      <c r="J5641" s="7">
        <v>184.61490566744001</v>
      </c>
      <c r="K5641" s="7">
        <v>130.22222850357301</v>
      </c>
      <c r="L5641" s="7">
        <v>162.52998276705301</v>
      </c>
      <c r="M5641" s="7">
        <v>116.276134792506</v>
      </c>
      <c r="N5641" s="7">
        <v>195.37909214968701</v>
      </c>
      <c r="O5641" s="7">
        <v>214.25811136077601</v>
      </c>
      <c r="P5641" s="7">
        <v>146.84580333202001</v>
      </c>
      <c r="Q5641" s="7">
        <v>126.172703979405</v>
      </c>
    </row>
    <row r="5642" spans="1:17">
      <c r="A5642" s="6">
        <v>2016</v>
      </c>
      <c r="B5642" s="6" t="s">
        <v>1076</v>
      </c>
      <c r="C5642" s="6">
        <v>310108</v>
      </c>
      <c r="D5642">
        <f t="shared" si="176"/>
        <v>31</v>
      </c>
      <c r="E5642" t="str">
        <f>VLOOKUP(D5642,'Regionalism Code'!B:C,2,FALSE)</f>
        <v>上海市</v>
      </c>
      <c r="F5642">
        <f t="shared" si="177"/>
        <v>3100</v>
      </c>
      <c r="G5642" t="str">
        <f>IF(F5642&gt;10000,"省直辖县市",VLOOKUP(F5642,'Regionalism Code'!H:I,2,FALSE))</f>
        <v>上海市</v>
      </c>
      <c r="H5642" s="7">
        <v>107.33307410299101</v>
      </c>
      <c r="I5642" s="7">
        <v>106.774196208763</v>
      </c>
      <c r="J5642" s="7">
        <v>128.825146262674</v>
      </c>
      <c r="K5642" s="7">
        <v>117.297254862163</v>
      </c>
      <c r="L5642" s="7">
        <v>102.96931106518799</v>
      </c>
      <c r="M5642" s="7">
        <v>123.638274293409</v>
      </c>
      <c r="N5642" s="7">
        <v>141.569231926821</v>
      </c>
      <c r="O5642" s="7">
        <v>139.623577336843</v>
      </c>
      <c r="P5642" s="7">
        <v>105.290170748733</v>
      </c>
      <c r="Q5642" s="7">
        <v>70.130551050155205</v>
      </c>
    </row>
    <row r="5643" spans="1:17">
      <c r="A5643" s="6">
        <v>2017</v>
      </c>
      <c r="B5643" s="6" t="s">
        <v>1076</v>
      </c>
      <c r="C5643" s="6">
        <v>310108</v>
      </c>
      <c r="D5643">
        <f t="shared" si="176"/>
        <v>31</v>
      </c>
      <c r="E5643" t="str">
        <f>VLOOKUP(D5643,'Regionalism Code'!B:C,2,FALSE)</f>
        <v>上海市</v>
      </c>
      <c r="F5643">
        <f t="shared" si="177"/>
        <v>3100</v>
      </c>
      <c r="G5643" t="str">
        <f>IF(F5643&gt;10000,"省直辖县市",VLOOKUP(F5643,'Regionalism Code'!H:I,2,FALSE))</f>
        <v>上海市</v>
      </c>
      <c r="H5643" s="7">
        <v>128.637811827299</v>
      </c>
      <c r="I5643" s="7">
        <v>106.92401762413201</v>
      </c>
      <c r="J5643" s="7">
        <v>182.796245115277</v>
      </c>
      <c r="K5643" s="7">
        <v>126.960856323404</v>
      </c>
      <c r="L5643" s="7">
        <v>138.413271295166</v>
      </c>
      <c r="M5643" s="7">
        <v>129.25455100827801</v>
      </c>
      <c r="N5643" s="7">
        <v>196.195590749193</v>
      </c>
      <c r="O5643" s="7">
        <v>194.343756630683</v>
      </c>
      <c r="P5643" s="7">
        <v>233.80561566983201</v>
      </c>
      <c r="Q5643" s="7">
        <v>101.929811086207</v>
      </c>
    </row>
    <row r="5644" spans="1:17">
      <c r="A5644" s="6">
        <v>2018</v>
      </c>
      <c r="B5644" s="6" t="s">
        <v>1076</v>
      </c>
      <c r="C5644" s="6">
        <v>310108</v>
      </c>
      <c r="D5644">
        <f t="shared" si="176"/>
        <v>31</v>
      </c>
      <c r="E5644" t="str">
        <f>VLOOKUP(D5644,'Regionalism Code'!B:C,2,FALSE)</f>
        <v>上海市</v>
      </c>
      <c r="F5644">
        <f t="shared" si="177"/>
        <v>3100</v>
      </c>
      <c r="G5644" t="str">
        <f>IF(F5644&gt;10000,"省直辖县市",VLOOKUP(F5644,'Regionalism Code'!H:I,2,FALSE))</f>
        <v>上海市</v>
      </c>
      <c r="H5644" s="7">
        <v>119.303440971168</v>
      </c>
      <c r="I5644" s="7">
        <v>92.578852407707103</v>
      </c>
      <c r="J5644" s="7">
        <v>168.14915070685501</v>
      </c>
      <c r="K5644" s="7">
        <v>113.46611331535701</v>
      </c>
      <c r="L5644" s="7">
        <v>147.75803398052801</v>
      </c>
      <c r="M5644" s="7">
        <v>100.170531616277</v>
      </c>
      <c r="N5644" s="7">
        <v>176.809027886634</v>
      </c>
      <c r="O5644" s="7">
        <v>195.57405492423101</v>
      </c>
      <c r="P5644" s="7">
        <v>141.25466343262801</v>
      </c>
      <c r="Q5644" s="7">
        <v>118.794484332013</v>
      </c>
    </row>
    <row r="5645" spans="1:17">
      <c r="A5645" s="6">
        <v>2016</v>
      </c>
      <c r="B5645" s="6" t="s">
        <v>1077</v>
      </c>
      <c r="C5645" s="6">
        <v>310109</v>
      </c>
      <c r="D5645">
        <f t="shared" si="176"/>
        <v>31</v>
      </c>
      <c r="E5645" t="str">
        <f>VLOOKUP(D5645,'Regionalism Code'!B:C,2,FALSE)</f>
        <v>上海市</v>
      </c>
      <c r="F5645">
        <f t="shared" si="177"/>
        <v>3100</v>
      </c>
      <c r="G5645" t="str">
        <f>IF(F5645&gt;10000,"省直辖县市",VLOOKUP(F5645,'Regionalism Code'!H:I,2,FALSE))</f>
        <v>上海市</v>
      </c>
      <c r="H5645" s="7">
        <v>107.625692844491</v>
      </c>
      <c r="I5645" s="7">
        <v>106.37176126060101</v>
      </c>
      <c r="J5645" s="7">
        <v>127.106976942128</v>
      </c>
      <c r="K5645" s="7">
        <v>112.10894217216401</v>
      </c>
      <c r="L5645" s="7">
        <v>100.55272486766501</v>
      </c>
      <c r="M5645" s="7">
        <v>120.18311068037001</v>
      </c>
      <c r="N5645" s="7">
        <v>144.457981538155</v>
      </c>
      <c r="O5645" s="7">
        <v>136.21161626563</v>
      </c>
      <c r="P5645" s="7">
        <v>102.23626744814101</v>
      </c>
      <c r="Q5645" s="7">
        <v>76.372163002840907</v>
      </c>
    </row>
    <row r="5646" spans="1:17">
      <c r="A5646" s="6">
        <v>2017</v>
      </c>
      <c r="B5646" s="6" t="s">
        <v>1077</v>
      </c>
      <c r="C5646" s="6">
        <v>310109</v>
      </c>
      <c r="D5646">
        <f t="shared" si="176"/>
        <v>31</v>
      </c>
      <c r="E5646" t="str">
        <f>VLOOKUP(D5646,'Regionalism Code'!B:C,2,FALSE)</f>
        <v>上海市</v>
      </c>
      <c r="F5646">
        <f t="shared" si="177"/>
        <v>3100</v>
      </c>
      <c r="G5646" t="str">
        <f>IF(F5646&gt;10000,"省直辖县市",VLOOKUP(F5646,'Regionalism Code'!H:I,2,FALSE))</f>
        <v>上海市</v>
      </c>
      <c r="H5646" s="7">
        <v>129.32296152570399</v>
      </c>
      <c r="I5646" s="7">
        <v>106.79471935836899</v>
      </c>
      <c r="J5646" s="7">
        <v>180.30881296073301</v>
      </c>
      <c r="K5646" s="7">
        <v>119.396306323259</v>
      </c>
      <c r="L5646" s="7">
        <v>134.70329390262401</v>
      </c>
      <c r="M5646" s="7">
        <v>124.88712616990399</v>
      </c>
      <c r="N5646" s="7">
        <v>197.60297088528199</v>
      </c>
      <c r="O5646" s="7">
        <v>189.58512059259499</v>
      </c>
      <c r="P5646" s="7">
        <v>235.554951167702</v>
      </c>
      <c r="Q5646" s="7">
        <v>111.06937899837899</v>
      </c>
    </row>
    <row r="5647" spans="1:17">
      <c r="A5647" s="6">
        <v>2018</v>
      </c>
      <c r="B5647" s="6" t="s">
        <v>1077</v>
      </c>
      <c r="C5647" s="6">
        <v>310109</v>
      </c>
      <c r="D5647">
        <f t="shared" si="176"/>
        <v>31</v>
      </c>
      <c r="E5647" t="str">
        <f>VLOOKUP(D5647,'Regionalism Code'!B:C,2,FALSE)</f>
        <v>上海市</v>
      </c>
      <c r="F5647">
        <f t="shared" si="177"/>
        <v>3100</v>
      </c>
      <c r="G5647" t="str">
        <f>IF(F5647&gt;10000,"省直辖县市",VLOOKUP(F5647,'Regionalism Code'!H:I,2,FALSE))</f>
        <v>上海市</v>
      </c>
      <c r="H5647" s="7">
        <v>130.87682115944199</v>
      </c>
      <c r="I5647" s="7">
        <v>106.11905420268501</v>
      </c>
      <c r="J5647" s="7">
        <v>182.43781853805299</v>
      </c>
      <c r="K5647" s="7">
        <v>127.536110561483</v>
      </c>
      <c r="L5647" s="7">
        <v>162.154412410242</v>
      </c>
      <c r="M5647" s="7">
        <v>114.82268735242999</v>
      </c>
      <c r="N5647" s="7">
        <v>194.30985598528599</v>
      </c>
      <c r="O5647" s="7">
        <v>210.15033648285899</v>
      </c>
      <c r="P5647" s="7">
        <v>146.149411610952</v>
      </c>
      <c r="Q5647" s="7">
        <v>118.94005463267101</v>
      </c>
    </row>
    <row r="5648" spans="1:17">
      <c r="A5648" s="6">
        <v>2016</v>
      </c>
      <c r="B5648" s="6" t="s">
        <v>1078</v>
      </c>
      <c r="C5648" s="6">
        <v>310110</v>
      </c>
      <c r="D5648">
        <f t="shared" si="176"/>
        <v>31</v>
      </c>
      <c r="E5648" t="str">
        <f>VLOOKUP(D5648,'Regionalism Code'!B:C,2,FALSE)</f>
        <v>上海市</v>
      </c>
      <c r="F5648">
        <f t="shared" si="177"/>
        <v>3100</v>
      </c>
      <c r="G5648" t="str">
        <f>IF(F5648&gt;10000,"省直辖县市",VLOOKUP(F5648,'Regionalism Code'!H:I,2,FALSE))</f>
        <v>上海市</v>
      </c>
      <c r="H5648" s="7">
        <v>109.199428174188</v>
      </c>
      <c r="I5648" s="7">
        <v>106.096098059762</v>
      </c>
      <c r="J5648" s="7">
        <v>126.57633426189101</v>
      </c>
      <c r="K5648" s="7">
        <v>109.830528806233</v>
      </c>
      <c r="L5648" s="7">
        <v>101.938653489551</v>
      </c>
      <c r="M5648" s="7">
        <v>118.528122251328</v>
      </c>
      <c r="N5648" s="7">
        <v>144.50856310145201</v>
      </c>
      <c r="O5648" s="7">
        <v>135.678705410135</v>
      </c>
      <c r="P5648" s="7">
        <v>98.687997487934794</v>
      </c>
      <c r="Q5648" s="7">
        <v>87.876664286797805</v>
      </c>
    </row>
    <row r="5649" spans="1:17">
      <c r="A5649" s="6">
        <v>2017</v>
      </c>
      <c r="B5649" s="6" t="s">
        <v>1078</v>
      </c>
      <c r="C5649" s="6">
        <v>310110</v>
      </c>
      <c r="D5649">
        <f t="shared" si="176"/>
        <v>31</v>
      </c>
      <c r="E5649" t="str">
        <f>VLOOKUP(D5649,'Regionalism Code'!B:C,2,FALSE)</f>
        <v>上海市</v>
      </c>
      <c r="F5649">
        <f t="shared" si="177"/>
        <v>3100</v>
      </c>
      <c r="G5649" t="str">
        <f>IF(F5649&gt;10000,"省直辖县市",VLOOKUP(F5649,'Regionalism Code'!H:I,2,FALSE))</f>
        <v>上海市</v>
      </c>
      <c r="H5649" s="7">
        <v>129.28740672645301</v>
      </c>
      <c r="I5649" s="7">
        <v>106.59578306875299</v>
      </c>
      <c r="J5649" s="7">
        <v>179.83996753071199</v>
      </c>
      <c r="K5649" s="7">
        <v>121.872697109336</v>
      </c>
      <c r="L5649" s="7">
        <v>138.33958812784499</v>
      </c>
      <c r="M5649" s="7">
        <v>123.361894108691</v>
      </c>
      <c r="N5649" s="7">
        <v>198.03439297236</v>
      </c>
      <c r="O5649" s="7">
        <v>186.32379481715</v>
      </c>
      <c r="P5649" s="7">
        <v>236.36992766209599</v>
      </c>
      <c r="Q5649" s="7">
        <v>112.360662506442</v>
      </c>
    </row>
    <row r="5650" spans="1:17">
      <c r="A5650" s="6">
        <v>2018</v>
      </c>
      <c r="B5650" s="6" t="s">
        <v>1078</v>
      </c>
      <c r="C5650" s="6">
        <v>310110</v>
      </c>
      <c r="D5650">
        <f t="shared" si="176"/>
        <v>31</v>
      </c>
      <c r="E5650" t="str">
        <f>VLOOKUP(D5650,'Regionalism Code'!B:C,2,FALSE)</f>
        <v>上海市</v>
      </c>
      <c r="F5650">
        <f t="shared" si="177"/>
        <v>3100</v>
      </c>
      <c r="G5650" t="str">
        <f>IF(F5650&gt;10000,"省直辖县市",VLOOKUP(F5650,'Regionalism Code'!H:I,2,FALSE))</f>
        <v>上海市</v>
      </c>
      <c r="H5650" s="7">
        <v>129.838824593997</v>
      </c>
      <c r="I5650" s="7">
        <v>106.177616065582</v>
      </c>
      <c r="J5650" s="7">
        <v>179.01183144512399</v>
      </c>
      <c r="K5650" s="7">
        <v>130.76567048432599</v>
      </c>
      <c r="L5650" s="7">
        <v>149.96854561278801</v>
      </c>
      <c r="M5650" s="7">
        <v>114.344553732132</v>
      </c>
      <c r="N5650" s="7">
        <v>196.41449192916099</v>
      </c>
      <c r="O5650" s="7">
        <v>205.13781385133299</v>
      </c>
      <c r="P5650" s="7">
        <v>144.17484296916101</v>
      </c>
      <c r="Q5650" s="7">
        <v>118.620534346493</v>
      </c>
    </row>
    <row r="5651" spans="1:17">
      <c r="A5651" s="6">
        <v>2016</v>
      </c>
      <c r="B5651" s="6" t="s">
        <v>1079</v>
      </c>
      <c r="C5651" s="6">
        <v>310112</v>
      </c>
      <c r="D5651">
        <f t="shared" si="176"/>
        <v>31</v>
      </c>
      <c r="E5651" t="str">
        <f>VLOOKUP(D5651,'Regionalism Code'!B:C,2,FALSE)</f>
        <v>上海市</v>
      </c>
      <c r="F5651">
        <f t="shared" si="177"/>
        <v>3100</v>
      </c>
      <c r="G5651" t="str">
        <f>IF(F5651&gt;10000,"省直辖县市",VLOOKUP(F5651,'Regionalism Code'!H:I,2,FALSE))</f>
        <v>上海市</v>
      </c>
      <c r="H5651" s="7">
        <v>107.459155556913</v>
      </c>
      <c r="I5651" s="7">
        <v>106.81762452189101</v>
      </c>
      <c r="J5651" s="7">
        <v>127.07630205988001</v>
      </c>
      <c r="K5651" s="7">
        <v>109.44792449869399</v>
      </c>
      <c r="L5651" s="7">
        <v>99.900889309209802</v>
      </c>
      <c r="M5651" s="7">
        <v>118.538680515877</v>
      </c>
      <c r="N5651" s="7">
        <v>145.12480287620099</v>
      </c>
      <c r="O5651" s="7">
        <v>136.92245316884399</v>
      </c>
      <c r="P5651" s="7">
        <v>100.78296987172899</v>
      </c>
      <c r="Q5651" s="7">
        <v>73.936596065065402</v>
      </c>
    </row>
    <row r="5652" spans="1:17">
      <c r="A5652" s="6">
        <v>2017</v>
      </c>
      <c r="B5652" s="6" t="s">
        <v>1079</v>
      </c>
      <c r="C5652" s="6">
        <v>310112</v>
      </c>
      <c r="D5652">
        <f t="shared" si="176"/>
        <v>31</v>
      </c>
      <c r="E5652" t="str">
        <f>VLOOKUP(D5652,'Regionalism Code'!B:C,2,FALSE)</f>
        <v>上海市</v>
      </c>
      <c r="F5652">
        <f t="shared" si="177"/>
        <v>3100</v>
      </c>
      <c r="G5652" t="str">
        <f>IF(F5652&gt;10000,"省直辖县市",VLOOKUP(F5652,'Regionalism Code'!H:I,2,FALSE))</f>
        <v>上海市</v>
      </c>
      <c r="H5652" s="7">
        <v>128.12394808451</v>
      </c>
      <c r="I5652" s="7">
        <v>107.505754791161</v>
      </c>
      <c r="J5652" s="7">
        <v>177.16109123667101</v>
      </c>
      <c r="K5652" s="7">
        <v>120.380708615128</v>
      </c>
      <c r="L5652" s="7">
        <v>135.94280590873899</v>
      </c>
      <c r="M5652" s="7">
        <v>123.242642966359</v>
      </c>
      <c r="N5652" s="7">
        <v>194.05895362207301</v>
      </c>
      <c r="O5652" s="7">
        <v>187.57707758594699</v>
      </c>
      <c r="P5652" s="7">
        <v>219.38874923476399</v>
      </c>
      <c r="Q5652" s="7">
        <v>107.104455317648</v>
      </c>
    </row>
    <row r="5653" spans="1:17">
      <c r="A5653" s="6">
        <v>2018</v>
      </c>
      <c r="B5653" s="6" t="s">
        <v>1079</v>
      </c>
      <c r="C5653" s="6">
        <v>310112</v>
      </c>
      <c r="D5653">
        <f t="shared" si="176"/>
        <v>31</v>
      </c>
      <c r="E5653" t="str">
        <f>VLOOKUP(D5653,'Regionalism Code'!B:C,2,FALSE)</f>
        <v>上海市</v>
      </c>
      <c r="F5653">
        <f t="shared" si="177"/>
        <v>3100</v>
      </c>
      <c r="G5653" t="str">
        <f>IF(F5653&gt;10000,"省直辖县市",VLOOKUP(F5653,'Regionalism Code'!H:I,2,FALSE))</f>
        <v>上海市</v>
      </c>
      <c r="H5653" s="7">
        <v>133.24871869893599</v>
      </c>
      <c r="I5653" s="7">
        <v>107.363577651706</v>
      </c>
      <c r="J5653" s="7">
        <v>181.20699065275599</v>
      </c>
      <c r="K5653" s="7">
        <v>128.18830365398401</v>
      </c>
      <c r="L5653" s="7">
        <v>163.288368217071</v>
      </c>
      <c r="M5653" s="7">
        <v>114.292131593935</v>
      </c>
      <c r="N5653" s="7">
        <v>192.45139953985901</v>
      </c>
      <c r="O5653" s="7">
        <v>208.65019888298201</v>
      </c>
      <c r="P5653" s="7">
        <v>142.50683876084</v>
      </c>
      <c r="Q5653" s="7">
        <v>131.58138916935999</v>
      </c>
    </row>
    <row r="5654" spans="1:17">
      <c r="A5654" s="6">
        <v>2016</v>
      </c>
      <c r="B5654" s="6" t="s">
        <v>1000</v>
      </c>
      <c r="C5654" s="6">
        <v>310113</v>
      </c>
      <c r="D5654">
        <f t="shared" si="176"/>
        <v>31</v>
      </c>
      <c r="E5654" t="str">
        <f>VLOOKUP(D5654,'Regionalism Code'!B:C,2,FALSE)</f>
        <v>上海市</v>
      </c>
      <c r="F5654">
        <f t="shared" si="177"/>
        <v>3100</v>
      </c>
      <c r="G5654" t="str">
        <f>IF(F5654&gt;10000,"省直辖县市",VLOOKUP(F5654,'Regionalism Code'!H:I,2,FALSE))</f>
        <v>上海市</v>
      </c>
      <c r="H5654" s="7">
        <v>106.095607628154</v>
      </c>
      <c r="I5654" s="7">
        <v>105.699196024958</v>
      </c>
      <c r="J5654" s="7">
        <v>125.663166327293</v>
      </c>
      <c r="K5654" s="7">
        <v>109.17414191725599</v>
      </c>
      <c r="L5654" s="7">
        <v>97.212094162138598</v>
      </c>
      <c r="M5654" s="7">
        <v>117.26187470760701</v>
      </c>
      <c r="N5654" s="7">
        <v>140.05038487772401</v>
      </c>
      <c r="O5654" s="7">
        <v>137.77124020644601</v>
      </c>
      <c r="P5654" s="7">
        <v>101.33390897901</v>
      </c>
      <c r="Q5654" s="7">
        <v>71.8536934804401</v>
      </c>
    </row>
    <row r="5655" spans="1:17">
      <c r="A5655" s="6">
        <v>2017</v>
      </c>
      <c r="B5655" s="6" t="s">
        <v>1000</v>
      </c>
      <c r="C5655" s="6">
        <v>310113</v>
      </c>
      <c r="D5655">
        <f t="shared" si="176"/>
        <v>31</v>
      </c>
      <c r="E5655" t="str">
        <f>VLOOKUP(D5655,'Regionalism Code'!B:C,2,FALSE)</f>
        <v>上海市</v>
      </c>
      <c r="F5655">
        <f t="shared" si="177"/>
        <v>3100</v>
      </c>
      <c r="G5655" t="str">
        <f>IF(F5655&gt;10000,"省直辖县市",VLOOKUP(F5655,'Regionalism Code'!H:I,2,FALSE))</f>
        <v>上海市</v>
      </c>
      <c r="H5655" s="7">
        <v>126.493053138771</v>
      </c>
      <c r="I5655" s="7">
        <v>106.14248524357301</v>
      </c>
      <c r="J5655" s="7">
        <v>174.681950000136</v>
      </c>
      <c r="K5655" s="7">
        <v>118.369063435353</v>
      </c>
      <c r="L5655" s="7">
        <v>134.03778405576099</v>
      </c>
      <c r="M5655" s="7">
        <v>122.207553984933</v>
      </c>
      <c r="N5655" s="7">
        <v>189.10186995925801</v>
      </c>
      <c r="O5655" s="7">
        <v>184.85134431691699</v>
      </c>
      <c r="P5655" s="7">
        <v>221.98385562969699</v>
      </c>
      <c r="Q5655" s="7">
        <v>106.131163899437</v>
      </c>
    </row>
    <row r="5656" spans="1:17">
      <c r="A5656" s="6">
        <v>2018</v>
      </c>
      <c r="B5656" s="6" t="s">
        <v>1000</v>
      </c>
      <c r="C5656" s="6">
        <v>310113</v>
      </c>
      <c r="D5656">
        <f t="shared" si="176"/>
        <v>31</v>
      </c>
      <c r="E5656" t="str">
        <f>VLOOKUP(D5656,'Regionalism Code'!B:C,2,FALSE)</f>
        <v>上海市</v>
      </c>
      <c r="F5656">
        <f t="shared" si="177"/>
        <v>3100</v>
      </c>
      <c r="G5656" t="str">
        <f>IF(F5656&gt;10000,"省直辖县市",VLOOKUP(F5656,'Regionalism Code'!H:I,2,FALSE))</f>
        <v>上海市</v>
      </c>
      <c r="H5656" s="7">
        <v>129.90947635572201</v>
      </c>
      <c r="I5656" s="7">
        <v>106.37310707325</v>
      </c>
      <c r="J5656" s="7">
        <v>177.60882361752101</v>
      </c>
      <c r="K5656" s="7">
        <v>127.37396460454799</v>
      </c>
      <c r="L5656" s="7">
        <v>157.30575583268001</v>
      </c>
      <c r="M5656" s="7">
        <v>113.67599580421999</v>
      </c>
      <c r="N5656" s="7">
        <v>187.233568375034</v>
      </c>
      <c r="O5656" s="7">
        <v>205.145452501097</v>
      </c>
      <c r="P5656" s="7">
        <v>143.28181976613499</v>
      </c>
      <c r="Q5656" s="7">
        <v>120.956846080446</v>
      </c>
    </row>
    <row r="5657" spans="1:17">
      <c r="A5657" s="6">
        <v>2016</v>
      </c>
      <c r="B5657" s="6" t="s">
        <v>1080</v>
      </c>
      <c r="C5657" s="6">
        <v>310114</v>
      </c>
      <c r="D5657">
        <f t="shared" si="176"/>
        <v>31</v>
      </c>
      <c r="E5657" t="str">
        <f>VLOOKUP(D5657,'Regionalism Code'!B:C,2,FALSE)</f>
        <v>上海市</v>
      </c>
      <c r="F5657">
        <f t="shared" si="177"/>
        <v>3100</v>
      </c>
      <c r="G5657" t="str">
        <f>IF(F5657&gt;10000,"省直辖县市",VLOOKUP(F5657,'Regionalism Code'!H:I,2,FALSE))</f>
        <v>上海市</v>
      </c>
      <c r="H5657" s="7">
        <v>105.23648452808099</v>
      </c>
      <c r="I5657" s="7">
        <v>105.850062884873</v>
      </c>
      <c r="J5657" s="7">
        <v>122.491841589022</v>
      </c>
      <c r="K5657" s="7">
        <v>105.995455734583</v>
      </c>
      <c r="L5657" s="7">
        <v>92.304062029911705</v>
      </c>
      <c r="M5657" s="7">
        <v>113.40488926103799</v>
      </c>
      <c r="N5657" s="7">
        <v>135.97077027627401</v>
      </c>
      <c r="O5657" s="7">
        <v>135.867772387363</v>
      </c>
      <c r="P5657" s="7">
        <v>98.7969675046308</v>
      </c>
      <c r="Q5657" s="7">
        <v>71.8611847784764</v>
      </c>
    </row>
    <row r="5658" spans="1:17">
      <c r="A5658" s="6">
        <v>2017</v>
      </c>
      <c r="B5658" s="6" t="s">
        <v>1080</v>
      </c>
      <c r="C5658" s="6">
        <v>310114</v>
      </c>
      <c r="D5658">
        <f t="shared" si="176"/>
        <v>31</v>
      </c>
      <c r="E5658" t="str">
        <f>VLOOKUP(D5658,'Regionalism Code'!B:C,2,FALSE)</f>
        <v>上海市</v>
      </c>
      <c r="F5658">
        <f t="shared" si="177"/>
        <v>3100</v>
      </c>
      <c r="G5658" t="str">
        <f>IF(F5658&gt;10000,"省直辖县市",VLOOKUP(F5658,'Regionalism Code'!H:I,2,FALSE))</f>
        <v>上海市</v>
      </c>
      <c r="H5658" s="7">
        <v>124.913823710145</v>
      </c>
      <c r="I5658" s="7">
        <v>106.685703036147</v>
      </c>
      <c r="J5658" s="7">
        <v>168.62801351767899</v>
      </c>
      <c r="K5658" s="7">
        <v>114.85761363683</v>
      </c>
      <c r="L5658" s="7">
        <v>130.402263269375</v>
      </c>
      <c r="M5658" s="7">
        <v>119.200761383518</v>
      </c>
      <c r="N5658" s="7">
        <v>183.670501074415</v>
      </c>
      <c r="O5658" s="7">
        <v>180.23425746915001</v>
      </c>
      <c r="P5658" s="7">
        <v>202.061772558223</v>
      </c>
      <c r="Q5658" s="7">
        <v>105.67480480112199</v>
      </c>
    </row>
    <row r="5659" spans="1:17">
      <c r="A5659" s="6">
        <v>2018</v>
      </c>
      <c r="B5659" s="6" t="s">
        <v>1080</v>
      </c>
      <c r="C5659" s="6">
        <v>310114</v>
      </c>
      <c r="D5659">
        <f t="shared" si="176"/>
        <v>31</v>
      </c>
      <c r="E5659" t="str">
        <f>VLOOKUP(D5659,'Regionalism Code'!B:C,2,FALSE)</f>
        <v>上海市</v>
      </c>
      <c r="F5659">
        <f t="shared" si="177"/>
        <v>3100</v>
      </c>
      <c r="G5659" t="str">
        <f>IF(F5659&gt;10000,"省直辖县市",VLOOKUP(F5659,'Regionalism Code'!H:I,2,FALSE))</f>
        <v>上海市</v>
      </c>
      <c r="H5659" s="7">
        <v>129.26883800552201</v>
      </c>
      <c r="I5659" s="7">
        <v>106.757391044597</v>
      </c>
      <c r="J5659" s="7">
        <v>173.18335306290999</v>
      </c>
      <c r="K5659" s="7">
        <v>123.90352567687199</v>
      </c>
      <c r="L5659" s="7">
        <v>154.330308961404</v>
      </c>
      <c r="M5659" s="7">
        <v>110.893402295353</v>
      </c>
      <c r="N5659" s="7">
        <v>182.74973254376201</v>
      </c>
      <c r="O5659" s="7">
        <v>199.714599425317</v>
      </c>
      <c r="P5659" s="7">
        <v>139.070901623937</v>
      </c>
      <c r="Q5659" s="7">
        <v>123.809531871166</v>
      </c>
    </row>
    <row r="5660" spans="1:17">
      <c r="A5660" s="6">
        <v>2016</v>
      </c>
      <c r="B5660" s="6" t="s">
        <v>1081</v>
      </c>
      <c r="C5660" s="6">
        <v>310115</v>
      </c>
      <c r="D5660">
        <f t="shared" si="176"/>
        <v>31</v>
      </c>
      <c r="E5660" t="str">
        <f>VLOOKUP(D5660,'Regionalism Code'!B:C,2,FALSE)</f>
        <v>上海市</v>
      </c>
      <c r="F5660">
        <f t="shared" si="177"/>
        <v>3100</v>
      </c>
      <c r="G5660" t="str">
        <f>IF(F5660&gt;10000,"省直辖县市",VLOOKUP(F5660,'Regionalism Code'!H:I,2,FALSE))</f>
        <v>上海市</v>
      </c>
      <c r="H5660" s="7">
        <v>107.602883200975</v>
      </c>
      <c r="I5660" s="7">
        <v>106.566521014193</v>
      </c>
      <c r="J5660" s="7">
        <v>124.727004666033</v>
      </c>
      <c r="K5660" s="7">
        <v>107.33297607119999</v>
      </c>
      <c r="L5660" s="7">
        <v>96.091717987628996</v>
      </c>
      <c r="M5660" s="7">
        <v>117.074057537461</v>
      </c>
      <c r="N5660" s="7">
        <v>142.66145697528</v>
      </c>
      <c r="O5660" s="7">
        <v>134.82803858556099</v>
      </c>
      <c r="P5660" s="7">
        <v>99.400528191855301</v>
      </c>
      <c r="Q5660" s="7">
        <v>79.914279102194797</v>
      </c>
    </row>
    <row r="5661" spans="1:17">
      <c r="A5661" s="6">
        <v>2017</v>
      </c>
      <c r="B5661" s="6" t="s">
        <v>1081</v>
      </c>
      <c r="C5661" s="6">
        <v>310115</v>
      </c>
      <c r="D5661">
        <f t="shared" si="176"/>
        <v>31</v>
      </c>
      <c r="E5661" t="str">
        <f>VLOOKUP(D5661,'Regionalism Code'!B:C,2,FALSE)</f>
        <v>上海市</v>
      </c>
      <c r="F5661">
        <f t="shared" si="177"/>
        <v>3100</v>
      </c>
      <c r="G5661" t="str">
        <f>IF(F5661&gt;10000,"省直辖县市",VLOOKUP(F5661,'Regionalism Code'!H:I,2,FALSE))</f>
        <v>上海市</v>
      </c>
      <c r="H5661" s="7">
        <v>127.85464074658</v>
      </c>
      <c r="I5661" s="7">
        <v>107.190809828063</v>
      </c>
      <c r="J5661" s="7">
        <v>175.666545651836</v>
      </c>
      <c r="K5661" s="7">
        <v>117.552156131684</v>
      </c>
      <c r="L5661" s="7">
        <v>132.77572315495999</v>
      </c>
      <c r="M5661" s="7">
        <v>122.62471515427799</v>
      </c>
      <c r="N5661" s="7">
        <v>195.10061380148801</v>
      </c>
      <c r="O5661" s="7">
        <v>184.19616818068999</v>
      </c>
      <c r="P5661" s="7">
        <v>221.41502953224401</v>
      </c>
      <c r="Q5661" s="7">
        <v>109.21227792491101</v>
      </c>
    </row>
    <row r="5662" spans="1:17">
      <c r="A5662" s="6">
        <v>2018</v>
      </c>
      <c r="B5662" s="6" t="s">
        <v>1081</v>
      </c>
      <c r="C5662" s="6">
        <v>310115</v>
      </c>
      <c r="D5662">
        <f t="shared" si="176"/>
        <v>31</v>
      </c>
      <c r="E5662" t="str">
        <f>VLOOKUP(D5662,'Regionalism Code'!B:C,2,FALSE)</f>
        <v>上海市</v>
      </c>
      <c r="F5662">
        <f t="shared" si="177"/>
        <v>3100</v>
      </c>
      <c r="G5662" t="str">
        <f>IF(F5662&gt;10000,"省直辖县市",VLOOKUP(F5662,'Regionalism Code'!H:I,2,FALSE))</f>
        <v>上海市</v>
      </c>
      <c r="H5662" s="7">
        <v>131.11463658737901</v>
      </c>
      <c r="I5662" s="7">
        <v>107.110856456768</v>
      </c>
      <c r="J5662" s="7">
        <v>178.42379292575501</v>
      </c>
      <c r="K5662" s="7">
        <v>126.193457819107</v>
      </c>
      <c r="L5662" s="7">
        <v>154.47237824310201</v>
      </c>
      <c r="M5662" s="7">
        <v>113.587449329165</v>
      </c>
      <c r="N5662" s="7">
        <v>193.59518238487999</v>
      </c>
      <c r="O5662" s="7">
        <v>204.429730230187</v>
      </c>
      <c r="P5662" s="7">
        <v>143.32302013062599</v>
      </c>
      <c r="Q5662" s="7">
        <v>124.414501208606</v>
      </c>
    </row>
    <row r="5663" spans="1:17">
      <c r="A5663" s="6">
        <v>2016</v>
      </c>
      <c r="B5663" s="6" t="s">
        <v>1082</v>
      </c>
      <c r="C5663" s="6">
        <v>310116</v>
      </c>
      <c r="D5663">
        <f t="shared" si="176"/>
        <v>31</v>
      </c>
      <c r="E5663" t="str">
        <f>VLOOKUP(D5663,'Regionalism Code'!B:C,2,FALSE)</f>
        <v>上海市</v>
      </c>
      <c r="F5663">
        <f t="shared" si="177"/>
        <v>3100</v>
      </c>
      <c r="G5663" t="str">
        <f>IF(F5663&gt;10000,"省直辖县市",VLOOKUP(F5663,'Regionalism Code'!H:I,2,FALSE))</f>
        <v>上海市</v>
      </c>
      <c r="H5663" s="7">
        <v>98.402276428841006</v>
      </c>
      <c r="I5663" s="7">
        <v>100.154665029602</v>
      </c>
      <c r="J5663" s="7">
        <v>116.48604980028399</v>
      </c>
      <c r="K5663" s="7">
        <v>96.600701773647998</v>
      </c>
      <c r="L5663" s="7">
        <v>91.854372355756098</v>
      </c>
      <c r="M5663" s="7">
        <v>100.074640213221</v>
      </c>
      <c r="N5663" s="7">
        <v>126.876591618913</v>
      </c>
      <c r="O5663" s="7">
        <v>131.896314317877</v>
      </c>
      <c r="P5663" s="7">
        <v>90.037086856777904</v>
      </c>
      <c r="Q5663" s="7">
        <v>59.7608633185964</v>
      </c>
    </row>
    <row r="5664" spans="1:17">
      <c r="A5664" s="6">
        <v>2017</v>
      </c>
      <c r="B5664" s="6" t="s">
        <v>1082</v>
      </c>
      <c r="C5664" s="6">
        <v>310116</v>
      </c>
      <c r="D5664">
        <f t="shared" si="176"/>
        <v>31</v>
      </c>
      <c r="E5664" t="str">
        <f>VLOOKUP(D5664,'Regionalism Code'!B:C,2,FALSE)</f>
        <v>上海市</v>
      </c>
      <c r="F5664">
        <f t="shared" si="177"/>
        <v>3100</v>
      </c>
      <c r="G5664" t="str">
        <f>IF(F5664&gt;10000,"省直辖县市",VLOOKUP(F5664,'Regionalism Code'!H:I,2,FALSE))</f>
        <v>上海市</v>
      </c>
      <c r="H5664" s="7">
        <v>116.536038692212</v>
      </c>
      <c r="I5664" s="7">
        <v>101.17854626757899</v>
      </c>
      <c r="J5664" s="7">
        <v>156.122017806304</v>
      </c>
      <c r="K5664" s="7">
        <v>102.550641904572</v>
      </c>
      <c r="L5664" s="7">
        <v>123.45000077661599</v>
      </c>
      <c r="M5664" s="7">
        <v>108.01109824315</v>
      </c>
      <c r="N5664" s="7">
        <v>175.118578771118</v>
      </c>
      <c r="O5664" s="7">
        <v>170.74358857341699</v>
      </c>
      <c r="P5664" s="7">
        <v>158.52417653163101</v>
      </c>
      <c r="Q5664" s="7">
        <v>95.319354626137795</v>
      </c>
    </row>
    <row r="5665" spans="1:17">
      <c r="A5665" s="6">
        <v>2018</v>
      </c>
      <c r="B5665" s="6" t="s">
        <v>1082</v>
      </c>
      <c r="C5665" s="6">
        <v>310116</v>
      </c>
      <c r="D5665">
        <f t="shared" si="176"/>
        <v>31</v>
      </c>
      <c r="E5665" t="str">
        <f>VLOOKUP(D5665,'Regionalism Code'!B:C,2,FALSE)</f>
        <v>上海市</v>
      </c>
      <c r="F5665">
        <f t="shared" si="177"/>
        <v>3100</v>
      </c>
      <c r="G5665" t="str">
        <f>IF(F5665&gt;10000,"省直辖县市",VLOOKUP(F5665,'Regionalism Code'!H:I,2,FALSE))</f>
        <v>上海市</v>
      </c>
      <c r="H5665" s="7">
        <v>121.993325918246</v>
      </c>
      <c r="I5665" s="7">
        <v>101.50403465247901</v>
      </c>
      <c r="J5665" s="7">
        <v>160.416989773035</v>
      </c>
      <c r="K5665" s="7">
        <v>111.173944296203</v>
      </c>
      <c r="L5665" s="7">
        <v>144.36116917646601</v>
      </c>
      <c r="M5665" s="7">
        <v>100.78831151048</v>
      </c>
      <c r="N5665" s="7">
        <v>172.44868148041601</v>
      </c>
      <c r="O5665" s="7">
        <v>183.11334092612699</v>
      </c>
      <c r="P5665" s="7">
        <v>128.59950288301999</v>
      </c>
      <c r="Q5665" s="7">
        <v>119.83419713879</v>
      </c>
    </row>
    <row r="5666" spans="1:17">
      <c r="A5666" s="6">
        <v>2016</v>
      </c>
      <c r="B5666" s="6" t="s">
        <v>1083</v>
      </c>
      <c r="C5666" s="6">
        <v>310117</v>
      </c>
      <c r="D5666">
        <f t="shared" si="176"/>
        <v>31</v>
      </c>
      <c r="E5666" t="str">
        <f>VLOOKUP(D5666,'Regionalism Code'!B:C,2,FALSE)</f>
        <v>上海市</v>
      </c>
      <c r="F5666">
        <f t="shared" si="177"/>
        <v>3100</v>
      </c>
      <c r="G5666" t="str">
        <f>IF(F5666&gt;10000,"省直辖县市",VLOOKUP(F5666,'Regionalism Code'!H:I,2,FALSE))</f>
        <v>上海市</v>
      </c>
      <c r="H5666" s="7">
        <v>103.88365299262399</v>
      </c>
      <c r="I5666" s="7">
        <v>105.29311475560699</v>
      </c>
      <c r="J5666" s="7">
        <v>122.971505316136</v>
      </c>
      <c r="K5666" s="7">
        <v>107.464815260834</v>
      </c>
      <c r="L5666" s="7">
        <v>93.198241563996106</v>
      </c>
      <c r="M5666" s="7">
        <v>112.819231576875</v>
      </c>
      <c r="N5666" s="7">
        <v>133.71680025576401</v>
      </c>
      <c r="O5666" s="7">
        <v>138.089998927576</v>
      </c>
      <c r="P5666" s="7">
        <v>99.055168886667204</v>
      </c>
      <c r="Q5666" s="7">
        <v>64.550343413727305</v>
      </c>
    </row>
    <row r="5667" spans="1:17">
      <c r="A5667" s="6">
        <v>2017</v>
      </c>
      <c r="B5667" s="6" t="s">
        <v>1083</v>
      </c>
      <c r="C5667" s="6">
        <v>310117</v>
      </c>
      <c r="D5667">
        <f t="shared" si="176"/>
        <v>31</v>
      </c>
      <c r="E5667" t="str">
        <f>VLOOKUP(D5667,'Regionalism Code'!B:C,2,FALSE)</f>
        <v>上海市</v>
      </c>
      <c r="F5667">
        <f t="shared" si="177"/>
        <v>3100</v>
      </c>
      <c r="G5667" t="str">
        <f>IF(F5667&gt;10000,"省直辖县市",VLOOKUP(F5667,'Regionalism Code'!H:I,2,FALSE))</f>
        <v>上海市</v>
      </c>
      <c r="H5667" s="7">
        <v>124.440353540527</v>
      </c>
      <c r="I5667" s="7">
        <v>106.344663896464</v>
      </c>
      <c r="J5667" s="7">
        <v>171.04593452459099</v>
      </c>
      <c r="K5667" s="7">
        <v>117.900186190941</v>
      </c>
      <c r="L5667" s="7">
        <v>144.154109113293</v>
      </c>
      <c r="M5667" s="7">
        <v>118.52480778767</v>
      </c>
      <c r="N5667" s="7">
        <v>180.73301661479499</v>
      </c>
      <c r="O5667" s="7">
        <v>182.381641487423</v>
      </c>
      <c r="P5667" s="7">
        <v>202.564892747871</v>
      </c>
      <c r="Q5667" s="7">
        <v>99.509905390604402</v>
      </c>
    </row>
    <row r="5668" spans="1:17">
      <c r="A5668" s="6">
        <v>2018</v>
      </c>
      <c r="B5668" s="6" t="s">
        <v>1083</v>
      </c>
      <c r="C5668" s="6">
        <v>310117</v>
      </c>
      <c r="D5668">
        <f t="shared" si="176"/>
        <v>31</v>
      </c>
      <c r="E5668" t="str">
        <f>VLOOKUP(D5668,'Regionalism Code'!B:C,2,FALSE)</f>
        <v>上海市</v>
      </c>
      <c r="F5668">
        <f t="shared" si="177"/>
        <v>3100</v>
      </c>
      <c r="G5668" t="str">
        <f>IF(F5668&gt;10000,"省直辖县市",VLOOKUP(F5668,'Regionalism Code'!H:I,2,FALSE))</f>
        <v>上海市</v>
      </c>
      <c r="H5668" s="7">
        <v>129.878035542248</v>
      </c>
      <c r="I5668" s="7">
        <v>106.49477159215201</v>
      </c>
      <c r="J5668" s="7">
        <v>176.007324330627</v>
      </c>
      <c r="K5668" s="7">
        <v>126.602830649482</v>
      </c>
      <c r="L5668" s="7">
        <v>170.45790608782099</v>
      </c>
      <c r="M5668" s="7">
        <v>109.63971299081</v>
      </c>
      <c r="N5668" s="7">
        <v>178.52731795667199</v>
      </c>
      <c r="O5668" s="7">
        <v>202.881555377431</v>
      </c>
      <c r="P5668" s="7">
        <v>139.67736000684599</v>
      </c>
      <c r="Q5668" s="7">
        <v>123.272896892571</v>
      </c>
    </row>
    <row r="5669" spans="1:17">
      <c r="A5669" s="6">
        <v>2016</v>
      </c>
      <c r="B5669" s="6" t="s">
        <v>1084</v>
      </c>
      <c r="C5669" s="6">
        <v>310118</v>
      </c>
      <c r="D5669">
        <f t="shared" si="176"/>
        <v>31</v>
      </c>
      <c r="E5669" t="str">
        <f>VLOOKUP(D5669,'Regionalism Code'!B:C,2,FALSE)</f>
        <v>上海市</v>
      </c>
      <c r="F5669">
        <f t="shared" si="177"/>
        <v>3100</v>
      </c>
      <c r="G5669" t="str">
        <f>IF(F5669&gt;10000,"省直辖县市",VLOOKUP(F5669,'Regionalism Code'!H:I,2,FALSE))</f>
        <v>上海市</v>
      </c>
      <c r="H5669" s="7">
        <v>102.791626245187</v>
      </c>
      <c r="I5669" s="7">
        <v>102.749599096297</v>
      </c>
      <c r="J5669" s="7">
        <v>118.466602738163</v>
      </c>
      <c r="K5669" s="7">
        <v>72.805243369136093</v>
      </c>
      <c r="L5669" s="7">
        <v>87.4808850873452</v>
      </c>
      <c r="M5669" s="7">
        <v>104.218934496177</v>
      </c>
      <c r="N5669" s="7">
        <v>126.972634861532</v>
      </c>
      <c r="O5669" s="7">
        <v>132.517243054262</v>
      </c>
      <c r="P5669" s="7">
        <v>121.539404318189</v>
      </c>
      <c r="Q5669" s="7">
        <v>74.4527764515271</v>
      </c>
    </row>
    <row r="5670" spans="1:17">
      <c r="A5670" s="6">
        <v>2017</v>
      </c>
      <c r="B5670" s="6" t="s">
        <v>1084</v>
      </c>
      <c r="C5670" s="6">
        <v>310118</v>
      </c>
      <c r="D5670">
        <f t="shared" si="176"/>
        <v>31</v>
      </c>
      <c r="E5670" t="str">
        <f>VLOOKUP(D5670,'Regionalism Code'!B:C,2,FALSE)</f>
        <v>上海市</v>
      </c>
      <c r="F5670">
        <f t="shared" si="177"/>
        <v>3100</v>
      </c>
      <c r="G5670" t="str">
        <f>IF(F5670&gt;10000,"省直辖县市",VLOOKUP(F5670,'Regionalism Code'!H:I,2,FALSE))</f>
        <v>上海市</v>
      </c>
      <c r="H5670" s="7">
        <v>119.313482970365</v>
      </c>
      <c r="I5670" s="7">
        <v>102.830744600644</v>
      </c>
      <c r="J5670" s="7">
        <v>160.38718955076499</v>
      </c>
      <c r="K5670" s="7">
        <v>98.127589379270802</v>
      </c>
      <c r="L5670" s="7">
        <v>126.00004400249099</v>
      </c>
      <c r="M5670" s="7">
        <v>111.41277653850599</v>
      </c>
      <c r="N5670" s="7">
        <v>171.618580067533</v>
      </c>
      <c r="O5670" s="7">
        <v>174.87891786835101</v>
      </c>
      <c r="P5670" s="7">
        <v>189.57135348448699</v>
      </c>
      <c r="Q5670" s="7">
        <v>99.109075189187394</v>
      </c>
    </row>
    <row r="5671" spans="1:17">
      <c r="A5671" s="6">
        <v>2018</v>
      </c>
      <c r="B5671" s="6" t="s">
        <v>1084</v>
      </c>
      <c r="C5671" s="6">
        <v>310118</v>
      </c>
      <c r="D5671">
        <f t="shared" si="176"/>
        <v>31</v>
      </c>
      <c r="E5671" t="str">
        <f>VLOOKUP(D5671,'Regionalism Code'!B:C,2,FALSE)</f>
        <v>上海市</v>
      </c>
      <c r="F5671">
        <f t="shared" si="177"/>
        <v>3100</v>
      </c>
      <c r="G5671" t="str">
        <f>IF(F5671&gt;10000,"省直辖县市",VLOOKUP(F5671,'Regionalism Code'!H:I,2,FALSE))</f>
        <v>上海市</v>
      </c>
      <c r="H5671" s="7">
        <v>124.431540819722</v>
      </c>
      <c r="I5671" s="7">
        <v>102.242996279587</v>
      </c>
      <c r="J5671" s="7">
        <v>165.86332298872901</v>
      </c>
      <c r="K5671" s="7">
        <v>100.044452908452</v>
      </c>
      <c r="L5671" s="7">
        <v>150.356917984836</v>
      </c>
      <c r="M5671" s="7">
        <v>103.46146662110201</v>
      </c>
      <c r="N5671" s="7">
        <v>171.181010088985</v>
      </c>
      <c r="O5671" s="7">
        <v>194.34170153259601</v>
      </c>
      <c r="P5671" s="7">
        <v>136.72126660821101</v>
      </c>
      <c r="Q5671" s="7">
        <v>122.417239031701</v>
      </c>
    </row>
    <row r="5672" spans="1:17">
      <c r="A5672" s="6">
        <v>2016</v>
      </c>
      <c r="B5672" s="6" t="s">
        <v>1085</v>
      </c>
      <c r="C5672" s="6">
        <v>310120</v>
      </c>
      <c r="D5672">
        <f t="shared" si="176"/>
        <v>31</v>
      </c>
      <c r="E5672" t="str">
        <f>VLOOKUP(D5672,'Regionalism Code'!B:C,2,FALSE)</f>
        <v>上海市</v>
      </c>
      <c r="F5672">
        <f t="shared" si="177"/>
        <v>3100</v>
      </c>
      <c r="G5672" t="str">
        <f>IF(F5672&gt;10000,"省直辖县市",VLOOKUP(F5672,'Regionalism Code'!H:I,2,FALSE))</f>
        <v>上海市</v>
      </c>
      <c r="H5672" s="7">
        <v>99.688592052382205</v>
      </c>
      <c r="I5672" s="7">
        <v>101.517290569425</v>
      </c>
      <c r="J5672" s="7">
        <v>114.932930681073</v>
      </c>
      <c r="K5672" s="7">
        <v>95.217787036751503</v>
      </c>
      <c r="L5672" s="7">
        <v>90.758480902150396</v>
      </c>
      <c r="M5672" s="7">
        <v>102.622821789818</v>
      </c>
      <c r="N5672" s="7">
        <v>126.729245708574</v>
      </c>
      <c r="O5672" s="7">
        <v>127.71282322261899</v>
      </c>
      <c r="P5672" s="7">
        <v>91.575242328446805</v>
      </c>
      <c r="Q5672" s="7">
        <v>65.954985884002795</v>
      </c>
    </row>
    <row r="5673" spans="1:17">
      <c r="A5673" s="6">
        <v>2017</v>
      </c>
      <c r="B5673" s="6" t="s">
        <v>1085</v>
      </c>
      <c r="C5673" s="6">
        <v>310120</v>
      </c>
      <c r="D5673">
        <f t="shared" si="176"/>
        <v>31</v>
      </c>
      <c r="E5673" t="str">
        <f>VLOOKUP(D5673,'Regionalism Code'!B:C,2,FALSE)</f>
        <v>上海市</v>
      </c>
      <c r="F5673">
        <f t="shared" si="177"/>
        <v>3100</v>
      </c>
      <c r="G5673" t="str">
        <f>IF(F5673&gt;10000,"省直辖县市",VLOOKUP(F5673,'Regionalism Code'!H:I,2,FALSE))</f>
        <v>上海市</v>
      </c>
      <c r="H5673" s="7">
        <v>117.61039546463699</v>
      </c>
      <c r="I5673" s="7">
        <v>102.42125316628101</v>
      </c>
      <c r="J5673" s="7">
        <v>155.095151135675</v>
      </c>
      <c r="K5673" s="7">
        <v>103.962623997729</v>
      </c>
      <c r="L5673" s="7">
        <v>121.570278352928</v>
      </c>
      <c r="M5673" s="7">
        <v>109.47831940848501</v>
      </c>
      <c r="N5673" s="7">
        <v>172.14298009601899</v>
      </c>
      <c r="O5673" s="7">
        <v>167.077956741831</v>
      </c>
      <c r="P5673" s="7">
        <v>171.103344812449</v>
      </c>
      <c r="Q5673" s="7">
        <v>99.656143448354896</v>
      </c>
    </row>
    <row r="5674" spans="1:17">
      <c r="A5674" s="6">
        <v>2018</v>
      </c>
      <c r="B5674" s="6" t="s">
        <v>1085</v>
      </c>
      <c r="C5674" s="6">
        <v>310120</v>
      </c>
      <c r="D5674">
        <f t="shared" si="176"/>
        <v>31</v>
      </c>
      <c r="E5674" t="str">
        <f>VLOOKUP(D5674,'Regionalism Code'!B:C,2,FALSE)</f>
        <v>上海市</v>
      </c>
      <c r="F5674">
        <f t="shared" si="177"/>
        <v>3100</v>
      </c>
      <c r="G5674" t="str">
        <f>IF(F5674&gt;10000,"省直辖县市",VLOOKUP(F5674,'Regionalism Code'!H:I,2,FALSE))</f>
        <v>上海市</v>
      </c>
      <c r="H5674" s="7">
        <v>122.10785393902</v>
      </c>
      <c r="I5674" s="7">
        <v>102.15916589705</v>
      </c>
      <c r="J5674" s="7">
        <v>161.12672501544299</v>
      </c>
      <c r="K5674" s="7">
        <v>111.797585759285</v>
      </c>
      <c r="L5674" s="7">
        <v>159.44810391706201</v>
      </c>
      <c r="M5674" s="7">
        <v>100.905330867519</v>
      </c>
      <c r="N5674" s="7">
        <v>168.28775706364601</v>
      </c>
      <c r="O5674" s="7">
        <v>180.65301205279999</v>
      </c>
      <c r="P5674" s="7">
        <v>131.093172199028</v>
      </c>
      <c r="Q5674" s="7">
        <v>117.082084008858</v>
      </c>
    </row>
    <row r="5675" spans="1:17">
      <c r="A5675" s="6">
        <v>2016</v>
      </c>
      <c r="B5675" s="6" t="s">
        <v>1086</v>
      </c>
      <c r="C5675" s="6">
        <v>310230</v>
      </c>
      <c r="D5675">
        <f t="shared" si="176"/>
        <v>31</v>
      </c>
      <c r="E5675" t="str">
        <f>VLOOKUP(D5675,'Regionalism Code'!B:C,2,FALSE)</f>
        <v>上海市</v>
      </c>
      <c r="F5675">
        <f t="shared" si="177"/>
        <v>3100</v>
      </c>
      <c r="G5675" t="str">
        <f>IF(F5675&gt;10000,"省直辖县市",VLOOKUP(F5675,'Regionalism Code'!H:I,2,FALSE))</f>
        <v>上海市</v>
      </c>
      <c r="H5675" s="7">
        <v>99.414037362445399</v>
      </c>
      <c r="I5675" s="7">
        <v>94.451826877187003</v>
      </c>
      <c r="J5675" s="7">
        <v>111.813094265072</v>
      </c>
      <c r="K5675" s="7">
        <v>84.056123927704505</v>
      </c>
      <c r="L5675" s="7">
        <v>95.385483312434403</v>
      </c>
      <c r="M5675" s="7">
        <v>96.337728891142305</v>
      </c>
      <c r="N5675" s="7">
        <v>126.44797824013099</v>
      </c>
      <c r="O5675" s="7">
        <v>121.329802399736</v>
      </c>
      <c r="P5675" s="7">
        <v>86.946782405300894</v>
      </c>
      <c r="Q5675" s="7">
        <v>93.274205044001306</v>
      </c>
    </row>
    <row r="5676" spans="1:17">
      <c r="A5676" s="6">
        <v>2017</v>
      </c>
      <c r="B5676" s="6" t="s">
        <v>1086</v>
      </c>
      <c r="C5676" s="6">
        <v>310230</v>
      </c>
      <c r="D5676">
        <f t="shared" si="176"/>
        <v>31</v>
      </c>
      <c r="E5676" t="str">
        <f>VLOOKUP(D5676,'Regionalism Code'!B:C,2,FALSE)</f>
        <v>上海市</v>
      </c>
      <c r="F5676">
        <f t="shared" si="177"/>
        <v>3100</v>
      </c>
      <c r="G5676" t="str">
        <f>IF(F5676&gt;10000,"省直辖县市",VLOOKUP(F5676,'Regionalism Code'!H:I,2,FALSE))</f>
        <v>上海市</v>
      </c>
      <c r="H5676" s="7">
        <v>87.793522317607298</v>
      </c>
      <c r="I5676" s="7">
        <v>65.361966763032498</v>
      </c>
      <c r="J5676" s="7">
        <v>127.45164224539199</v>
      </c>
      <c r="K5676" s="7">
        <v>71.299196769124293</v>
      </c>
      <c r="L5676" s="7">
        <v>93.181101662163897</v>
      </c>
      <c r="M5676" s="7">
        <v>81.509599991499499</v>
      </c>
      <c r="N5676" s="7">
        <v>151.77427408377</v>
      </c>
      <c r="O5676" s="7">
        <v>127.106392532892</v>
      </c>
      <c r="P5676" s="7">
        <v>175.73973946730899</v>
      </c>
      <c r="Q5676" s="7">
        <v>89.802421682877096</v>
      </c>
    </row>
    <row r="5677" spans="1:17">
      <c r="A5677" s="6">
        <v>2018</v>
      </c>
      <c r="B5677" s="6" t="s">
        <v>1086</v>
      </c>
      <c r="C5677" s="6">
        <v>310230</v>
      </c>
      <c r="D5677">
        <f t="shared" si="176"/>
        <v>31</v>
      </c>
      <c r="E5677" t="str">
        <f>VLOOKUP(D5677,'Regionalism Code'!B:C,2,FALSE)</f>
        <v>上海市</v>
      </c>
      <c r="F5677">
        <f t="shared" si="177"/>
        <v>3100</v>
      </c>
      <c r="G5677" t="str">
        <f>IF(F5677&gt;10000,"省直辖县市",VLOOKUP(F5677,'Regionalism Code'!H:I,2,FALSE))</f>
        <v>上海市</v>
      </c>
      <c r="H5677" s="7">
        <v>77.998766254131496</v>
      </c>
      <c r="I5677" s="7">
        <v>57.558614123976398</v>
      </c>
      <c r="J5677" s="7">
        <v>96.029359520483396</v>
      </c>
      <c r="K5677" s="7">
        <v>44.930647599161901</v>
      </c>
      <c r="L5677" s="7">
        <v>2.6907853936931301</v>
      </c>
      <c r="M5677" s="7">
        <v>55.351557144215001</v>
      </c>
      <c r="N5677" s="7">
        <v>122.967042850775</v>
      </c>
      <c r="O5677" s="7">
        <v>121.87982542541999</v>
      </c>
      <c r="P5677" s="7">
        <v>126.404928374744</v>
      </c>
      <c r="Q5677" s="7">
        <v>112.732125097845</v>
      </c>
    </row>
    <row r="5678" spans="1:17">
      <c r="A5678" s="6">
        <v>2016</v>
      </c>
      <c r="B5678" s="6" t="s">
        <v>1087</v>
      </c>
      <c r="C5678" s="6">
        <v>320102</v>
      </c>
      <c r="D5678">
        <f t="shared" si="176"/>
        <v>32</v>
      </c>
      <c r="E5678" t="str">
        <f>VLOOKUP(D5678,'Regionalism Code'!B:C,2,FALSE)</f>
        <v>江苏省</v>
      </c>
      <c r="F5678">
        <f t="shared" si="177"/>
        <v>3201</v>
      </c>
      <c r="G5678" t="str">
        <f>IF(F5678&gt;10000,"省直辖县市",VLOOKUP(F5678,'Regionalism Code'!H:I,2,FALSE))</f>
        <v>南京市</v>
      </c>
      <c r="H5678" s="7">
        <v>108.83482950860601</v>
      </c>
      <c r="I5678" s="7">
        <v>106.796390478015</v>
      </c>
      <c r="J5678" s="7">
        <v>124.985315435109</v>
      </c>
      <c r="K5678" s="7">
        <v>110.58212042586</v>
      </c>
      <c r="L5678" s="7">
        <v>89.8091722948311</v>
      </c>
      <c r="M5678" s="7">
        <v>119.742325398559</v>
      </c>
      <c r="N5678" s="7">
        <v>132.57499124420599</v>
      </c>
      <c r="O5678" s="7">
        <v>134.73849570518999</v>
      </c>
      <c r="P5678" s="7">
        <v>134.28802486135501</v>
      </c>
      <c r="Q5678" s="7">
        <v>86.224390962881003</v>
      </c>
    </row>
    <row r="5679" spans="1:17">
      <c r="A5679" s="6">
        <v>2017</v>
      </c>
      <c r="B5679" s="6" t="s">
        <v>1087</v>
      </c>
      <c r="C5679" s="6">
        <v>320102</v>
      </c>
      <c r="D5679">
        <f t="shared" si="176"/>
        <v>32</v>
      </c>
      <c r="E5679" t="str">
        <f>VLOOKUP(D5679,'Regionalism Code'!B:C,2,FALSE)</f>
        <v>江苏省</v>
      </c>
      <c r="F5679">
        <f t="shared" si="177"/>
        <v>3201</v>
      </c>
      <c r="G5679" t="str">
        <f>IF(F5679&gt;10000,"省直辖县市",VLOOKUP(F5679,'Regionalism Code'!H:I,2,FALSE))</f>
        <v>南京市</v>
      </c>
      <c r="H5679" s="7">
        <v>125.28701877548301</v>
      </c>
      <c r="I5679" s="7">
        <v>106.88110054856899</v>
      </c>
      <c r="J5679" s="7">
        <v>165.51986468619199</v>
      </c>
      <c r="K5679" s="7">
        <v>120.925179466728</v>
      </c>
      <c r="L5679" s="7">
        <v>127.91932016333401</v>
      </c>
      <c r="M5679" s="7">
        <v>126.05874789523</v>
      </c>
      <c r="N5679" s="7">
        <v>184.04647521361801</v>
      </c>
      <c r="O5679" s="7">
        <v>181.10625570892901</v>
      </c>
      <c r="P5679" s="7">
        <v>163.914622495814</v>
      </c>
      <c r="Q5679" s="7">
        <v>112.961259890208</v>
      </c>
    </row>
    <row r="5680" spans="1:17">
      <c r="A5680" s="6">
        <v>2018</v>
      </c>
      <c r="B5680" s="6" t="s">
        <v>1087</v>
      </c>
      <c r="C5680" s="6">
        <v>320102</v>
      </c>
      <c r="D5680">
        <f t="shared" si="176"/>
        <v>32</v>
      </c>
      <c r="E5680" t="str">
        <f>VLOOKUP(D5680,'Regionalism Code'!B:C,2,FALSE)</f>
        <v>江苏省</v>
      </c>
      <c r="F5680">
        <f t="shared" si="177"/>
        <v>3201</v>
      </c>
      <c r="G5680" t="str">
        <f>IF(F5680&gt;10000,"省直辖县市",VLOOKUP(F5680,'Regionalism Code'!H:I,2,FALSE))</f>
        <v>南京市</v>
      </c>
      <c r="H5680" s="7">
        <v>130.10401675545501</v>
      </c>
      <c r="I5680" s="7">
        <v>106.266610109353</v>
      </c>
      <c r="J5680" s="7">
        <v>172.59910230391799</v>
      </c>
      <c r="K5680" s="7">
        <v>124.149982238194</v>
      </c>
      <c r="L5680" s="7">
        <v>160.936267346634</v>
      </c>
      <c r="M5680" s="7">
        <v>111.89022929423901</v>
      </c>
      <c r="N5680" s="7">
        <v>180.91412672464901</v>
      </c>
      <c r="O5680" s="7">
        <v>195.764408923296</v>
      </c>
      <c r="P5680" s="7">
        <v>141.63213043059099</v>
      </c>
      <c r="Q5680" s="7">
        <v>131.60238559647499</v>
      </c>
    </row>
    <row r="5681" spans="1:17">
      <c r="A5681" s="6">
        <v>2016</v>
      </c>
      <c r="B5681" s="6" t="s">
        <v>1088</v>
      </c>
      <c r="C5681" s="6">
        <v>320104</v>
      </c>
      <c r="D5681">
        <f t="shared" si="176"/>
        <v>32</v>
      </c>
      <c r="E5681" t="str">
        <f>VLOOKUP(D5681,'Regionalism Code'!B:C,2,FALSE)</f>
        <v>江苏省</v>
      </c>
      <c r="F5681">
        <f t="shared" si="177"/>
        <v>3201</v>
      </c>
      <c r="G5681" t="str">
        <f>IF(F5681&gt;10000,"省直辖县市",VLOOKUP(F5681,'Regionalism Code'!H:I,2,FALSE))</f>
        <v>南京市</v>
      </c>
      <c r="H5681" s="7">
        <v>107.995851393073</v>
      </c>
      <c r="I5681" s="7">
        <v>105.21059257825</v>
      </c>
      <c r="J5681" s="7">
        <v>126.15624388659199</v>
      </c>
      <c r="K5681" s="7">
        <v>110.83675902722599</v>
      </c>
      <c r="L5681" s="7">
        <v>95.073223082701602</v>
      </c>
      <c r="M5681" s="7">
        <v>119.310241282607</v>
      </c>
      <c r="N5681" s="7">
        <v>131.18698798220399</v>
      </c>
      <c r="O5681" s="7">
        <v>134.8501220055</v>
      </c>
      <c r="P5681" s="7">
        <v>140.77250001266299</v>
      </c>
      <c r="Q5681" s="7">
        <v>84.199029172445904</v>
      </c>
    </row>
    <row r="5682" spans="1:17">
      <c r="A5682" s="6">
        <v>2017</v>
      </c>
      <c r="B5682" s="6" t="s">
        <v>1088</v>
      </c>
      <c r="C5682" s="6">
        <v>320104</v>
      </c>
      <c r="D5682">
        <f t="shared" si="176"/>
        <v>32</v>
      </c>
      <c r="E5682" t="str">
        <f>VLOOKUP(D5682,'Regionalism Code'!B:C,2,FALSE)</f>
        <v>江苏省</v>
      </c>
      <c r="F5682">
        <f t="shared" si="177"/>
        <v>3201</v>
      </c>
      <c r="G5682" t="str">
        <f>IF(F5682&gt;10000,"省直辖县市",VLOOKUP(F5682,'Regionalism Code'!H:I,2,FALSE))</f>
        <v>南京市</v>
      </c>
      <c r="H5682" s="7">
        <v>128.764103826602</v>
      </c>
      <c r="I5682" s="7">
        <v>105.71129191294</v>
      </c>
      <c r="J5682" s="7">
        <v>168.13535836940599</v>
      </c>
      <c r="K5682" s="7">
        <v>120.72935299659299</v>
      </c>
      <c r="L5682" s="7">
        <v>130.61642250367601</v>
      </c>
      <c r="M5682" s="7">
        <v>125.871893957951</v>
      </c>
      <c r="N5682" s="7">
        <v>184.333781643994</v>
      </c>
      <c r="O5682" s="7">
        <v>186.592874051926</v>
      </c>
      <c r="P5682" s="7">
        <v>164.261160390361</v>
      </c>
      <c r="Q5682" s="7">
        <v>133.348167764544</v>
      </c>
    </row>
    <row r="5683" spans="1:17">
      <c r="A5683" s="6">
        <v>2018</v>
      </c>
      <c r="B5683" s="6" t="s">
        <v>1088</v>
      </c>
      <c r="C5683" s="6">
        <v>320104</v>
      </c>
      <c r="D5683">
        <f t="shared" si="176"/>
        <v>32</v>
      </c>
      <c r="E5683" t="str">
        <f>VLOOKUP(D5683,'Regionalism Code'!B:C,2,FALSE)</f>
        <v>江苏省</v>
      </c>
      <c r="F5683">
        <f t="shared" si="177"/>
        <v>3201</v>
      </c>
      <c r="G5683" t="str">
        <f>IF(F5683&gt;10000,"省直辖县市",VLOOKUP(F5683,'Regionalism Code'!H:I,2,FALSE))</f>
        <v>南京市</v>
      </c>
      <c r="H5683" s="7">
        <v>127.936336135136</v>
      </c>
      <c r="I5683" s="7">
        <v>104.70785622350699</v>
      </c>
      <c r="J5683" s="7">
        <v>173.29180612349501</v>
      </c>
      <c r="K5683" s="7">
        <v>123.365392936581</v>
      </c>
      <c r="L5683" s="7">
        <v>162.34997686030499</v>
      </c>
      <c r="M5683" s="7">
        <v>111.15289670833801</v>
      </c>
      <c r="N5683" s="7">
        <v>179.088970961472</v>
      </c>
      <c r="O5683" s="7">
        <v>198.71755784962201</v>
      </c>
      <c r="P5683" s="7">
        <v>140.39366040123201</v>
      </c>
      <c r="Q5683" s="7">
        <v>122.22613567456</v>
      </c>
    </row>
    <row r="5684" spans="1:17">
      <c r="A5684" s="6">
        <v>2016</v>
      </c>
      <c r="B5684" s="6" t="s">
        <v>1089</v>
      </c>
      <c r="C5684" s="6">
        <v>320105</v>
      </c>
      <c r="D5684">
        <f t="shared" si="176"/>
        <v>32</v>
      </c>
      <c r="E5684" t="str">
        <f>VLOOKUP(D5684,'Regionalism Code'!B:C,2,FALSE)</f>
        <v>江苏省</v>
      </c>
      <c r="F5684">
        <f t="shared" si="177"/>
        <v>3201</v>
      </c>
      <c r="G5684" t="str">
        <f>IF(F5684&gt;10000,"省直辖县市",VLOOKUP(F5684,'Regionalism Code'!H:I,2,FALSE))</f>
        <v>南京市</v>
      </c>
      <c r="H5684" s="7">
        <v>111.392144516724</v>
      </c>
      <c r="I5684" s="7">
        <v>107.799553374928</v>
      </c>
      <c r="J5684" s="7">
        <v>127.446155914447</v>
      </c>
      <c r="K5684" s="7">
        <v>112.373403461723</v>
      </c>
      <c r="L5684" s="7">
        <v>98.1614006575128</v>
      </c>
      <c r="M5684" s="7">
        <v>119.220965923077</v>
      </c>
      <c r="N5684" s="7">
        <v>134.81072859510701</v>
      </c>
      <c r="O5684" s="7">
        <v>133.724035154105</v>
      </c>
      <c r="P5684" s="7">
        <v>143.36000220584</v>
      </c>
      <c r="Q5684" s="7">
        <v>94.088955205759305</v>
      </c>
    </row>
    <row r="5685" spans="1:17">
      <c r="A5685" s="6">
        <v>2017</v>
      </c>
      <c r="B5685" s="6" t="s">
        <v>1089</v>
      </c>
      <c r="C5685" s="6">
        <v>320105</v>
      </c>
      <c r="D5685">
        <f t="shared" si="176"/>
        <v>32</v>
      </c>
      <c r="E5685" t="str">
        <f>VLOOKUP(D5685,'Regionalism Code'!B:C,2,FALSE)</f>
        <v>江苏省</v>
      </c>
      <c r="F5685">
        <f t="shared" si="177"/>
        <v>3201</v>
      </c>
      <c r="G5685" t="str">
        <f>IF(F5685&gt;10000,"省直辖县市",VLOOKUP(F5685,'Regionalism Code'!H:I,2,FALSE))</f>
        <v>南京市</v>
      </c>
      <c r="H5685" s="7">
        <v>127.325507254413</v>
      </c>
      <c r="I5685" s="7">
        <v>109.117632379437</v>
      </c>
      <c r="J5685" s="7">
        <v>169.63694737650701</v>
      </c>
      <c r="K5685" s="7">
        <v>121.33811340110699</v>
      </c>
      <c r="L5685" s="7">
        <v>135.322215351361</v>
      </c>
      <c r="M5685" s="7">
        <v>125.65065619108999</v>
      </c>
      <c r="N5685" s="7">
        <v>184.93536249148099</v>
      </c>
      <c r="O5685" s="7">
        <v>188.08542436918199</v>
      </c>
      <c r="P5685" s="7">
        <v>164.432241725072</v>
      </c>
      <c r="Q5685" s="7">
        <v>110.568802797806</v>
      </c>
    </row>
    <row r="5686" spans="1:17">
      <c r="A5686" s="6">
        <v>2018</v>
      </c>
      <c r="B5686" s="6" t="s">
        <v>1089</v>
      </c>
      <c r="C5686" s="6">
        <v>320105</v>
      </c>
      <c r="D5686">
        <f t="shared" si="176"/>
        <v>32</v>
      </c>
      <c r="E5686" t="str">
        <f>VLOOKUP(D5686,'Regionalism Code'!B:C,2,FALSE)</f>
        <v>江苏省</v>
      </c>
      <c r="F5686">
        <f t="shared" si="177"/>
        <v>3201</v>
      </c>
      <c r="G5686" t="str">
        <f>IF(F5686&gt;10000,"省直辖县市",VLOOKUP(F5686,'Regionalism Code'!H:I,2,FALSE))</f>
        <v>南京市</v>
      </c>
      <c r="H5686" s="7">
        <v>131.19718710569799</v>
      </c>
      <c r="I5686" s="7">
        <v>108.328705690243</v>
      </c>
      <c r="J5686" s="7">
        <v>175.65120313860899</v>
      </c>
      <c r="K5686" s="7">
        <v>123.045285719028</v>
      </c>
      <c r="L5686" s="7">
        <v>164.62751558589301</v>
      </c>
      <c r="M5686" s="7">
        <v>110.206489213445</v>
      </c>
      <c r="N5686" s="7">
        <v>179.72281478332701</v>
      </c>
      <c r="O5686" s="7">
        <v>203.23673748191999</v>
      </c>
      <c r="P5686" s="7">
        <v>142.21207241672499</v>
      </c>
      <c r="Q5686" s="7">
        <v>125.936561890494</v>
      </c>
    </row>
    <row r="5687" spans="1:17">
      <c r="A5687" s="6">
        <v>2016</v>
      </c>
      <c r="B5687" s="6" t="s">
        <v>1090</v>
      </c>
      <c r="C5687" s="6">
        <v>320106</v>
      </c>
      <c r="D5687">
        <f t="shared" si="176"/>
        <v>32</v>
      </c>
      <c r="E5687" t="str">
        <f>VLOOKUP(D5687,'Regionalism Code'!B:C,2,FALSE)</f>
        <v>江苏省</v>
      </c>
      <c r="F5687">
        <f t="shared" si="177"/>
        <v>3201</v>
      </c>
      <c r="G5687" t="str">
        <f>IF(F5687&gt;10000,"省直辖县市",VLOOKUP(F5687,'Regionalism Code'!H:I,2,FALSE))</f>
        <v>南京市</v>
      </c>
      <c r="H5687" s="7">
        <v>108.346824947965</v>
      </c>
      <c r="I5687" s="7">
        <v>104.90194100630001</v>
      </c>
      <c r="J5687" s="7">
        <v>126.048361617762</v>
      </c>
      <c r="K5687" s="7">
        <v>108.36460204388401</v>
      </c>
      <c r="L5687" s="7">
        <v>95.985898012815795</v>
      </c>
      <c r="M5687" s="7">
        <v>118.782760223556</v>
      </c>
      <c r="N5687" s="7">
        <v>134.79312130311399</v>
      </c>
      <c r="O5687" s="7">
        <v>132.80906618277899</v>
      </c>
      <c r="P5687" s="7">
        <v>138.42558444442699</v>
      </c>
      <c r="Q5687" s="7">
        <v>87.561908551856803</v>
      </c>
    </row>
    <row r="5688" spans="1:17">
      <c r="A5688" s="6">
        <v>2017</v>
      </c>
      <c r="B5688" s="6" t="s">
        <v>1090</v>
      </c>
      <c r="C5688" s="6">
        <v>320106</v>
      </c>
      <c r="D5688">
        <f t="shared" si="176"/>
        <v>32</v>
      </c>
      <c r="E5688" t="str">
        <f>VLOOKUP(D5688,'Regionalism Code'!B:C,2,FALSE)</f>
        <v>江苏省</v>
      </c>
      <c r="F5688">
        <f t="shared" si="177"/>
        <v>3201</v>
      </c>
      <c r="G5688" t="str">
        <f>IF(F5688&gt;10000,"省直辖县市",VLOOKUP(F5688,'Regionalism Code'!H:I,2,FALSE))</f>
        <v>南京市</v>
      </c>
      <c r="H5688" s="7">
        <v>124.67780733273599</v>
      </c>
      <c r="I5688" s="7">
        <v>105.46722305044401</v>
      </c>
      <c r="J5688" s="7">
        <v>166.31663162209401</v>
      </c>
      <c r="K5688" s="7">
        <v>118.775602503548</v>
      </c>
      <c r="L5688" s="7">
        <v>130.122030697545</v>
      </c>
      <c r="M5688" s="7">
        <v>125.02182869209</v>
      </c>
      <c r="N5688" s="7">
        <v>185.12706329146499</v>
      </c>
      <c r="O5688" s="7">
        <v>182.16689925810601</v>
      </c>
      <c r="P5688" s="7">
        <v>163.193582843016</v>
      </c>
      <c r="Q5688" s="7">
        <v>112.454119299895</v>
      </c>
    </row>
    <row r="5689" spans="1:17">
      <c r="A5689" s="6">
        <v>2018</v>
      </c>
      <c r="B5689" s="6" t="s">
        <v>1090</v>
      </c>
      <c r="C5689" s="6">
        <v>320106</v>
      </c>
      <c r="D5689">
        <f t="shared" si="176"/>
        <v>32</v>
      </c>
      <c r="E5689" t="str">
        <f>VLOOKUP(D5689,'Regionalism Code'!B:C,2,FALSE)</f>
        <v>江苏省</v>
      </c>
      <c r="F5689">
        <f t="shared" si="177"/>
        <v>3201</v>
      </c>
      <c r="G5689" t="str">
        <f>IF(F5689&gt;10000,"省直辖县市",VLOOKUP(F5689,'Regionalism Code'!H:I,2,FALSE))</f>
        <v>南京市</v>
      </c>
      <c r="H5689" s="7">
        <v>128.33613908062401</v>
      </c>
      <c r="I5689" s="7">
        <v>104.54249036097499</v>
      </c>
      <c r="J5689" s="7">
        <v>172.02827222434701</v>
      </c>
      <c r="K5689" s="7">
        <v>121.872080476294</v>
      </c>
      <c r="L5689" s="7">
        <v>156.91531893504501</v>
      </c>
      <c r="M5689" s="7">
        <v>111.000185233824</v>
      </c>
      <c r="N5689" s="7">
        <v>180.77487409060501</v>
      </c>
      <c r="O5689" s="7">
        <v>196.88371969460201</v>
      </c>
      <c r="P5689" s="7">
        <v>139.963715990249</v>
      </c>
      <c r="Q5689" s="7">
        <v>127.514686924465</v>
      </c>
    </row>
    <row r="5690" spans="1:17">
      <c r="A5690" s="6">
        <v>2016</v>
      </c>
      <c r="B5690" s="6" t="s">
        <v>1091</v>
      </c>
      <c r="C5690" s="6">
        <v>320111</v>
      </c>
      <c r="D5690">
        <f t="shared" si="176"/>
        <v>32</v>
      </c>
      <c r="E5690" t="str">
        <f>VLOOKUP(D5690,'Regionalism Code'!B:C,2,FALSE)</f>
        <v>江苏省</v>
      </c>
      <c r="F5690">
        <f t="shared" si="177"/>
        <v>3201</v>
      </c>
      <c r="G5690" t="str">
        <f>IF(F5690&gt;10000,"省直辖县市",VLOOKUP(F5690,'Regionalism Code'!H:I,2,FALSE))</f>
        <v>南京市</v>
      </c>
      <c r="H5690" s="7">
        <v>107.686257493276</v>
      </c>
      <c r="I5690" s="7">
        <v>107.168902946956</v>
      </c>
      <c r="J5690" s="7">
        <v>121.40927379608</v>
      </c>
      <c r="K5690" s="7">
        <v>104.881120473827</v>
      </c>
      <c r="L5690" s="7">
        <v>86.772175695829205</v>
      </c>
      <c r="M5690" s="7">
        <v>114.03874744957299</v>
      </c>
      <c r="N5690" s="7">
        <v>124.320178182158</v>
      </c>
      <c r="O5690" s="7">
        <v>131.81385468641301</v>
      </c>
      <c r="P5690" s="7">
        <v>141.28167194271501</v>
      </c>
      <c r="Q5690" s="7">
        <v>84.464250566550106</v>
      </c>
    </row>
    <row r="5691" spans="1:17">
      <c r="A5691" s="6">
        <v>2017</v>
      </c>
      <c r="B5691" s="6" t="s">
        <v>1091</v>
      </c>
      <c r="C5691" s="6">
        <v>320111</v>
      </c>
      <c r="D5691">
        <f t="shared" si="176"/>
        <v>32</v>
      </c>
      <c r="E5691" t="str">
        <f>VLOOKUP(D5691,'Regionalism Code'!B:C,2,FALSE)</f>
        <v>江苏省</v>
      </c>
      <c r="F5691">
        <f t="shared" si="177"/>
        <v>3201</v>
      </c>
      <c r="G5691" t="str">
        <f>IF(F5691&gt;10000,"省直辖县市",VLOOKUP(F5691,'Regionalism Code'!H:I,2,FALSE))</f>
        <v>南京市</v>
      </c>
      <c r="H5691" s="7">
        <v>122.519467772025</v>
      </c>
      <c r="I5691" s="7">
        <v>108.201099976626</v>
      </c>
      <c r="J5691" s="7">
        <v>157.86879933849201</v>
      </c>
      <c r="K5691" s="7">
        <v>114.172544575237</v>
      </c>
      <c r="L5691" s="7">
        <v>122.580993601128</v>
      </c>
      <c r="M5691" s="7">
        <v>119.75041359507399</v>
      </c>
      <c r="N5691" s="7">
        <v>171.51903951910299</v>
      </c>
      <c r="O5691" s="7">
        <v>175.101690741265</v>
      </c>
      <c r="P5691" s="7">
        <v>157.23367329031799</v>
      </c>
      <c r="Q5691" s="7">
        <v>105.570637388805</v>
      </c>
    </row>
    <row r="5692" spans="1:17">
      <c r="A5692" s="6">
        <v>2018</v>
      </c>
      <c r="B5692" s="6" t="s">
        <v>1091</v>
      </c>
      <c r="C5692" s="6">
        <v>320111</v>
      </c>
      <c r="D5692">
        <f t="shared" si="176"/>
        <v>32</v>
      </c>
      <c r="E5692" t="str">
        <f>VLOOKUP(D5692,'Regionalism Code'!B:C,2,FALSE)</f>
        <v>江苏省</v>
      </c>
      <c r="F5692">
        <f t="shared" si="177"/>
        <v>3201</v>
      </c>
      <c r="G5692" t="str">
        <f>IF(F5692&gt;10000,"省直辖县市",VLOOKUP(F5692,'Regionalism Code'!H:I,2,FALSE))</f>
        <v>南京市</v>
      </c>
      <c r="H5692" s="7">
        <v>128.458234807758</v>
      </c>
      <c r="I5692" s="7">
        <v>108.17198732128401</v>
      </c>
      <c r="J5692" s="7">
        <v>165.27188923655399</v>
      </c>
      <c r="K5692" s="7">
        <v>119.495260913615</v>
      </c>
      <c r="L5692" s="7">
        <v>145.34763393164999</v>
      </c>
      <c r="M5692" s="7">
        <v>108.474523895869</v>
      </c>
      <c r="N5692" s="7">
        <v>168.960530000706</v>
      </c>
      <c r="O5692" s="7">
        <v>192.18668099701401</v>
      </c>
      <c r="P5692" s="7">
        <v>141.037829220768</v>
      </c>
      <c r="Q5692" s="7">
        <v>128.55469649757001</v>
      </c>
    </row>
    <row r="5693" spans="1:17">
      <c r="A5693" s="6">
        <v>2016</v>
      </c>
      <c r="B5693" s="6" t="s">
        <v>1092</v>
      </c>
      <c r="C5693" s="6">
        <v>320113</v>
      </c>
      <c r="D5693">
        <f t="shared" si="176"/>
        <v>32</v>
      </c>
      <c r="E5693" t="str">
        <f>VLOOKUP(D5693,'Regionalism Code'!B:C,2,FALSE)</f>
        <v>江苏省</v>
      </c>
      <c r="F5693">
        <f t="shared" si="177"/>
        <v>3201</v>
      </c>
      <c r="G5693" t="str">
        <f>IF(F5693&gt;10000,"省直辖县市",VLOOKUP(F5693,'Regionalism Code'!H:I,2,FALSE))</f>
        <v>南京市</v>
      </c>
      <c r="H5693" s="7">
        <v>107.872408938305</v>
      </c>
      <c r="I5693" s="7">
        <v>108.31779398253001</v>
      </c>
      <c r="J5693" s="7">
        <v>119.455484214999</v>
      </c>
      <c r="K5693" s="7">
        <v>103.88428393855401</v>
      </c>
      <c r="L5693" s="7">
        <v>85.6091505520276</v>
      </c>
      <c r="M5693" s="7">
        <v>113.174738526431</v>
      </c>
      <c r="N5693" s="7">
        <v>122.53777470874</v>
      </c>
      <c r="O5693" s="7">
        <v>130.19375564123001</v>
      </c>
      <c r="P5693" s="7">
        <v>135.27788887279701</v>
      </c>
      <c r="Q5693" s="7">
        <v>85.3600754797815</v>
      </c>
    </row>
    <row r="5694" spans="1:17">
      <c r="A5694" s="6">
        <v>2017</v>
      </c>
      <c r="B5694" s="6" t="s">
        <v>1092</v>
      </c>
      <c r="C5694" s="6">
        <v>320113</v>
      </c>
      <c r="D5694">
        <f t="shared" si="176"/>
        <v>32</v>
      </c>
      <c r="E5694" t="str">
        <f>VLOOKUP(D5694,'Regionalism Code'!B:C,2,FALSE)</f>
        <v>江苏省</v>
      </c>
      <c r="F5694">
        <f t="shared" si="177"/>
        <v>3201</v>
      </c>
      <c r="G5694" t="str">
        <f>IF(F5694&gt;10000,"省直辖县市",VLOOKUP(F5694,'Regionalism Code'!H:I,2,FALSE))</f>
        <v>南京市</v>
      </c>
      <c r="H5694" s="7">
        <v>123.71691213077099</v>
      </c>
      <c r="I5694" s="7">
        <v>109.047884919968</v>
      </c>
      <c r="J5694" s="7">
        <v>156.739262613254</v>
      </c>
      <c r="K5694" s="7">
        <v>113.905480193193</v>
      </c>
      <c r="L5694" s="7">
        <v>120.760389818742</v>
      </c>
      <c r="M5694" s="7">
        <v>118.521380296635</v>
      </c>
      <c r="N5694" s="7">
        <v>171.325156204308</v>
      </c>
      <c r="O5694" s="7">
        <v>173.36851203903501</v>
      </c>
      <c r="P5694" s="7">
        <v>156.862627395544</v>
      </c>
      <c r="Q5694" s="7">
        <v>112.15451917436501</v>
      </c>
    </row>
    <row r="5695" spans="1:17">
      <c r="A5695" s="6">
        <v>2018</v>
      </c>
      <c r="B5695" s="6" t="s">
        <v>1092</v>
      </c>
      <c r="C5695" s="6">
        <v>320113</v>
      </c>
      <c r="D5695">
        <f t="shared" si="176"/>
        <v>32</v>
      </c>
      <c r="E5695" t="str">
        <f>VLOOKUP(D5695,'Regionalism Code'!B:C,2,FALSE)</f>
        <v>江苏省</v>
      </c>
      <c r="F5695">
        <f t="shared" si="177"/>
        <v>3201</v>
      </c>
      <c r="G5695" t="str">
        <f>IF(F5695&gt;10000,"省直辖县市",VLOOKUP(F5695,'Regionalism Code'!H:I,2,FALSE))</f>
        <v>南京市</v>
      </c>
      <c r="H5695" s="7">
        <v>128.64364107059399</v>
      </c>
      <c r="I5695" s="7">
        <v>108.67512918765701</v>
      </c>
      <c r="J5695" s="7">
        <v>164.823788866618</v>
      </c>
      <c r="K5695" s="7">
        <v>119.298053054825</v>
      </c>
      <c r="L5695" s="7">
        <v>152.52847236948699</v>
      </c>
      <c r="M5695" s="7">
        <v>107.34248945040601</v>
      </c>
      <c r="N5695" s="7">
        <v>167.82008123983599</v>
      </c>
      <c r="O5695" s="7">
        <v>189.208819962554</v>
      </c>
      <c r="P5695" s="7">
        <v>140.158902090818</v>
      </c>
      <c r="Q5695" s="7">
        <v>128.84213846414801</v>
      </c>
    </row>
    <row r="5696" spans="1:17">
      <c r="A5696" s="6">
        <v>2016</v>
      </c>
      <c r="B5696" s="6" t="s">
        <v>1093</v>
      </c>
      <c r="C5696" s="6">
        <v>320114</v>
      </c>
      <c r="D5696">
        <f t="shared" si="176"/>
        <v>32</v>
      </c>
      <c r="E5696" t="str">
        <f>VLOOKUP(D5696,'Regionalism Code'!B:C,2,FALSE)</f>
        <v>江苏省</v>
      </c>
      <c r="F5696">
        <f t="shared" si="177"/>
        <v>3201</v>
      </c>
      <c r="G5696" t="str">
        <f>IF(F5696&gt;10000,"省直辖县市",VLOOKUP(F5696,'Regionalism Code'!H:I,2,FALSE))</f>
        <v>南京市</v>
      </c>
      <c r="H5696" s="7">
        <v>110.950442320704</v>
      </c>
      <c r="I5696" s="7">
        <v>108.66041422361801</v>
      </c>
      <c r="J5696" s="7">
        <v>126.234925070107</v>
      </c>
      <c r="K5696" s="7">
        <v>109.87060108331001</v>
      </c>
      <c r="L5696" s="7">
        <v>92.098340495394098</v>
      </c>
      <c r="M5696" s="7">
        <v>119.731973301541</v>
      </c>
      <c r="N5696" s="7">
        <v>131.72545262791701</v>
      </c>
      <c r="O5696" s="7">
        <v>134.903285434184</v>
      </c>
      <c r="P5696" s="7">
        <v>144.87254213892601</v>
      </c>
      <c r="Q5696" s="7">
        <v>90.744540770277396</v>
      </c>
    </row>
    <row r="5697" spans="1:17">
      <c r="A5697" s="6">
        <v>2017</v>
      </c>
      <c r="B5697" s="6" t="s">
        <v>1093</v>
      </c>
      <c r="C5697" s="6">
        <v>320114</v>
      </c>
      <c r="D5697">
        <f t="shared" si="176"/>
        <v>32</v>
      </c>
      <c r="E5697" t="str">
        <f>VLOOKUP(D5697,'Regionalism Code'!B:C,2,FALSE)</f>
        <v>江苏省</v>
      </c>
      <c r="F5697">
        <f t="shared" si="177"/>
        <v>3201</v>
      </c>
      <c r="G5697" t="str">
        <f>IF(F5697&gt;10000,"省直辖县市",VLOOKUP(F5697,'Regionalism Code'!H:I,2,FALSE))</f>
        <v>南京市</v>
      </c>
      <c r="H5697" s="7">
        <v>126.73370443381</v>
      </c>
      <c r="I5697" s="7">
        <v>109.68700026817601</v>
      </c>
      <c r="J5697" s="7">
        <v>165.68483233366999</v>
      </c>
      <c r="K5697" s="7">
        <v>120.419049487124</v>
      </c>
      <c r="L5697" s="7">
        <v>126.59798069984799</v>
      </c>
      <c r="M5697" s="7">
        <v>125.798730133345</v>
      </c>
      <c r="N5697" s="7">
        <v>182.06476951534501</v>
      </c>
      <c r="O5697" s="7">
        <v>183.257802939589</v>
      </c>
      <c r="P5697" s="7">
        <v>164.78321091489599</v>
      </c>
      <c r="Q5697" s="7">
        <v>112.249017313012</v>
      </c>
    </row>
    <row r="5698" spans="1:17">
      <c r="A5698" s="6">
        <v>2018</v>
      </c>
      <c r="B5698" s="6" t="s">
        <v>1093</v>
      </c>
      <c r="C5698" s="6">
        <v>320114</v>
      </c>
      <c r="D5698">
        <f t="shared" ref="D5698:D5761" si="178">INT(C5698/10000)</f>
        <v>32</v>
      </c>
      <c r="E5698" t="str">
        <f>VLOOKUP(D5698,'Regionalism Code'!B:C,2,FALSE)</f>
        <v>江苏省</v>
      </c>
      <c r="F5698">
        <f t="shared" ref="F5698:F5761" si="179">IF(OR(D5698=11,D5698=12,D5698=31,D5698=50),D5698*100,IF(MID(C5698,3,1)="9",C5698,INT(C5698/100)))</f>
        <v>3201</v>
      </c>
      <c r="G5698" t="str">
        <f>IF(F5698&gt;10000,"省直辖县市",VLOOKUP(F5698,'Regionalism Code'!H:I,2,FALSE))</f>
        <v>南京市</v>
      </c>
      <c r="H5698" s="7">
        <v>130.38882178183101</v>
      </c>
      <c r="I5698" s="7">
        <v>109.68640246205401</v>
      </c>
      <c r="J5698" s="7">
        <v>172.375584035755</v>
      </c>
      <c r="K5698" s="7">
        <v>125.28354594594801</v>
      </c>
      <c r="L5698" s="7">
        <v>152.58804554429</v>
      </c>
      <c r="M5698" s="7">
        <v>112.750308268363</v>
      </c>
      <c r="N5698" s="7">
        <v>177.42293140474899</v>
      </c>
      <c r="O5698" s="7">
        <v>200.24502139897601</v>
      </c>
      <c r="P5698" s="7">
        <v>143.275963094898</v>
      </c>
      <c r="Q5698" s="7">
        <v>122.459238245164</v>
      </c>
    </row>
    <row r="5699" spans="1:17">
      <c r="A5699" s="6">
        <v>2016</v>
      </c>
      <c r="B5699" s="6" t="s">
        <v>1094</v>
      </c>
      <c r="C5699" s="6">
        <v>320115</v>
      </c>
      <c r="D5699">
        <f t="shared" si="178"/>
        <v>32</v>
      </c>
      <c r="E5699" t="str">
        <f>VLOOKUP(D5699,'Regionalism Code'!B:C,2,FALSE)</f>
        <v>江苏省</v>
      </c>
      <c r="F5699">
        <f t="shared" si="179"/>
        <v>3201</v>
      </c>
      <c r="G5699" t="str">
        <f>IF(F5699&gt;10000,"省直辖县市",VLOOKUP(F5699,'Regionalism Code'!H:I,2,FALSE))</f>
        <v>南京市</v>
      </c>
      <c r="H5699" s="7">
        <v>109.131957742046</v>
      </c>
      <c r="I5699" s="7">
        <v>109.208515595817</v>
      </c>
      <c r="J5699" s="7">
        <v>121.89881404433</v>
      </c>
      <c r="K5699" s="7">
        <v>105.30488662268201</v>
      </c>
      <c r="L5699" s="7">
        <v>87.824440894987703</v>
      </c>
      <c r="M5699" s="7">
        <v>113.83964587780901</v>
      </c>
      <c r="N5699" s="7">
        <v>126.889849828945</v>
      </c>
      <c r="O5699" s="7">
        <v>132.32848575326199</v>
      </c>
      <c r="P5699" s="7">
        <v>136.073906994033</v>
      </c>
      <c r="Q5699" s="7">
        <v>85.686444883020101</v>
      </c>
    </row>
    <row r="5700" spans="1:17">
      <c r="A5700" s="6">
        <v>2017</v>
      </c>
      <c r="B5700" s="6" t="s">
        <v>1094</v>
      </c>
      <c r="C5700" s="6">
        <v>320115</v>
      </c>
      <c r="D5700">
        <f t="shared" si="178"/>
        <v>32</v>
      </c>
      <c r="E5700" t="str">
        <f>VLOOKUP(D5700,'Regionalism Code'!B:C,2,FALSE)</f>
        <v>江苏省</v>
      </c>
      <c r="F5700">
        <f t="shared" si="179"/>
        <v>3201</v>
      </c>
      <c r="G5700" t="str">
        <f>IF(F5700&gt;10000,"省直辖县市",VLOOKUP(F5700,'Regionalism Code'!H:I,2,FALSE))</f>
        <v>南京市</v>
      </c>
      <c r="H5700" s="7">
        <v>124.890426969991</v>
      </c>
      <c r="I5700" s="7">
        <v>110.20895168839</v>
      </c>
      <c r="J5700" s="7">
        <v>158.829319847964</v>
      </c>
      <c r="K5700" s="7">
        <v>116.378113223285</v>
      </c>
      <c r="L5700" s="7">
        <v>122.860175803446</v>
      </c>
      <c r="M5700" s="7">
        <v>120.333198391523</v>
      </c>
      <c r="N5700" s="7">
        <v>173.85796211809901</v>
      </c>
      <c r="O5700" s="7">
        <v>175.79765733459899</v>
      </c>
      <c r="P5700" s="7">
        <v>156.56126702136501</v>
      </c>
      <c r="Q5700" s="7">
        <v>111.703706568154</v>
      </c>
    </row>
    <row r="5701" spans="1:17">
      <c r="A5701" s="6">
        <v>2018</v>
      </c>
      <c r="B5701" s="6" t="s">
        <v>1094</v>
      </c>
      <c r="C5701" s="6">
        <v>320115</v>
      </c>
      <c r="D5701">
        <f t="shared" si="178"/>
        <v>32</v>
      </c>
      <c r="E5701" t="str">
        <f>VLOOKUP(D5701,'Regionalism Code'!B:C,2,FALSE)</f>
        <v>江苏省</v>
      </c>
      <c r="F5701">
        <f t="shared" si="179"/>
        <v>3201</v>
      </c>
      <c r="G5701" t="str">
        <f>IF(F5701&gt;10000,"省直辖县市",VLOOKUP(F5701,'Regionalism Code'!H:I,2,FALSE))</f>
        <v>南京市</v>
      </c>
      <c r="H5701" s="7">
        <v>128.79665048816099</v>
      </c>
      <c r="I5701" s="7">
        <v>109.856081757572</v>
      </c>
      <c r="J5701" s="7">
        <v>164.69876569781999</v>
      </c>
      <c r="K5701" s="7">
        <v>120.56191521788</v>
      </c>
      <c r="L5701" s="7">
        <v>145.36965855583199</v>
      </c>
      <c r="M5701" s="7">
        <v>108.008805084125</v>
      </c>
      <c r="N5701" s="7">
        <v>168.60210127925899</v>
      </c>
      <c r="O5701" s="7">
        <v>191.11448037694899</v>
      </c>
      <c r="P5701" s="7">
        <v>140.11766817801299</v>
      </c>
      <c r="Q5701" s="7">
        <v>126.10613602577899</v>
      </c>
    </row>
    <row r="5702" spans="1:17">
      <c r="A5702" s="6">
        <v>2016</v>
      </c>
      <c r="B5702" s="6" t="s">
        <v>1095</v>
      </c>
      <c r="C5702" s="6">
        <v>320116</v>
      </c>
      <c r="D5702">
        <f t="shared" si="178"/>
        <v>32</v>
      </c>
      <c r="E5702" t="str">
        <f>VLOOKUP(D5702,'Regionalism Code'!B:C,2,FALSE)</f>
        <v>江苏省</v>
      </c>
      <c r="F5702">
        <f t="shared" si="179"/>
        <v>3201</v>
      </c>
      <c r="G5702" t="str">
        <f>IF(F5702&gt;10000,"省直辖县市",VLOOKUP(F5702,'Regionalism Code'!H:I,2,FALSE))</f>
        <v>南京市</v>
      </c>
      <c r="H5702" s="7">
        <v>101.189072068616</v>
      </c>
      <c r="I5702" s="7">
        <v>98.076513040936604</v>
      </c>
      <c r="J5702" s="7">
        <v>119.501734241026</v>
      </c>
      <c r="K5702" s="7">
        <v>89.701590714603</v>
      </c>
      <c r="L5702" s="7">
        <v>87.150277737875399</v>
      </c>
      <c r="M5702" s="7">
        <v>105.25662059487099</v>
      </c>
      <c r="N5702" s="7">
        <v>131.965824127762</v>
      </c>
      <c r="O5702" s="7">
        <v>123.119228675242</v>
      </c>
      <c r="P5702" s="7">
        <v>147.79915343077499</v>
      </c>
      <c r="Q5702" s="7">
        <v>78.195874840176003</v>
      </c>
    </row>
    <row r="5703" spans="1:17">
      <c r="A5703" s="6">
        <v>2017</v>
      </c>
      <c r="B5703" s="6" t="s">
        <v>1095</v>
      </c>
      <c r="C5703" s="6">
        <v>320116</v>
      </c>
      <c r="D5703">
        <f t="shared" si="178"/>
        <v>32</v>
      </c>
      <c r="E5703" t="str">
        <f>VLOOKUP(D5703,'Regionalism Code'!B:C,2,FALSE)</f>
        <v>江苏省</v>
      </c>
      <c r="F5703">
        <f t="shared" si="179"/>
        <v>3201</v>
      </c>
      <c r="G5703" t="str">
        <f>IF(F5703&gt;10000,"省直辖县市",VLOOKUP(F5703,'Regionalism Code'!H:I,2,FALSE))</f>
        <v>南京市</v>
      </c>
      <c r="H5703" s="7">
        <v>116.232834385225</v>
      </c>
      <c r="I5703" s="7">
        <v>99.6617494493198</v>
      </c>
      <c r="J5703" s="7">
        <v>149.73033152654901</v>
      </c>
      <c r="K5703" s="7">
        <v>99.286222140990304</v>
      </c>
      <c r="L5703" s="7">
        <v>114.082038239675</v>
      </c>
      <c r="M5703" s="7">
        <v>113.532713435459</v>
      </c>
      <c r="N5703" s="7">
        <v>167.43830191220201</v>
      </c>
      <c r="O5703" s="7">
        <v>164.59803233866799</v>
      </c>
      <c r="P5703" s="7">
        <v>150.20707121375901</v>
      </c>
      <c r="Q5703" s="7">
        <v>110.087128348752</v>
      </c>
    </row>
    <row r="5704" spans="1:17">
      <c r="A5704" s="6">
        <v>2018</v>
      </c>
      <c r="B5704" s="6" t="s">
        <v>1095</v>
      </c>
      <c r="C5704" s="6">
        <v>320116</v>
      </c>
      <c r="D5704">
        <f t="shared" si="178"/>
        <v>32</v>
      </c>
      <c r="E5704" t="str">
        <f>VLOOKUP(D5704,'Regionalism Code'!B:C,2,FALSE)</f>
        <v>江苏省</v>
      </c>
      <c r="F5704">
        <f t="shared" si="179"/>
        <v>3201</v>
      </c>
      <c r="G5704" t="str">
        <f>IF(F5704&gt;10000,"省直辖县市",VLOOKUP(F5704,'Regionalism Code'!H:I,2,FALSE))</f>
        <v>南京市</v>
      </c>
      <c r="H5704" s="7">
        <v>119.762930305065</v>
      </c>
      <c r="I5704" s="7">
        <v>99.426976942676205</v>
      </c>
      <c r="J5704" s="7">
        <v>153.43815734628899</v>
      </c>
      <c r="K5704" s="7">
        <v>104.41678991172699</v>
      </c>
      <c r="L5704" s="7">
        <v>135.60697709759501</v>
      </c>
      <c r="M5704" s="7">
        <v>103.168610711786</v>
      </c>
      <c r="N5704" s="7">
        <v>162.775634607613</v>
      </c>
      <c r="O5704" s="7">
        <v>174.27640900249401</v>
      </c>
      <c r="P5704" s="7">
        <v>132.149010508098</v>
      </c>
      <c r="Q5704" s="7">
        <v>125.726007046098</v>
      </c>
    </row>
    <row r="5705" spans="1:17">
      <c r="A5705" s="6">
        <v>2016</v>
      </c>
      <c r="B5705" s="6" t="s">
        <v>1096</v>
      </c>
      <c r="C5705" s="6">
        <v>320117</v>
      </c>
      <c r="D5705">
        <f t="shared" si="178"/>
        <v>32</v>
      </c>
      <c r="E5705" t="str">
        <f>VLOOKUP(D5705,'Regionalism Code'!B:C,2,FALSE)</f>
        <v>江苏省</v>
      </c>
      <c r="F5705">
        <f t="shared" si="179"/>
        <v>3201</v>
      </c>
      <c r="G5705" t="str">
        <f>IF(F5705&gt;10000,"省直辖县市",VLOOKUP(F5705,'Regionalism Code'!H:I,2,FALSE))</f>
        <v>南京市</v>
      </c>
      <c r="H5705" s="7">
        <v>102.713405476505</v>
      </c>
      <c r="I5705" s="7">
        <v>94.982535618908699</v>
      </c>
      <c r="J5705" s="7">
        <v>122.451493199891</v>
      </c>
      <c r="K5705" s="7">
        <v>98.603800999352302</v>
      </c>
      <c r="L5705" s="7">
        <v>100.629977398669</v>
      </c>
      <c r="M5705" s="7">
        <v>105.435188229069</v>
      </c>
      <c r="N5705" s="7">
        <v>124.571670844008</v>
      </c>
      <c r="O5705" s="7">
        <v>132.28758267001399</v>
      </c>
      <c r="P5705" s="7">
        <v>135.38461120314301</v>
      </c>
      <c r="Q5705" s="7">
        <v>92.379659836900203</v>
      </c>
    </row>
    <row r="5706" spans="1:17">
      <c r="A5706" s="6">
        <v>2017</v>
      </c>
      <c r="B5706" s="6" t="s">
        <v>1096</v>
      </c>
      <c r="C5706" s="6">
        <v>320117</v>
      </c>
      <c r="D5706">
        <f t="shared" si="178"/>
        <v>32</v>
      </c>
      <c r="E5706" t="str">
        <f>VLOOKUP(D5706,'Regionalism Code'!B:C,2,FALSE)</f>
        <v>江苏省</v>
      </c>
      <c r="F5706">
        <f t="shared" si="179"/>
        <v>3201</v>
      </c>
      <c r="G5706" t="str">
        <f>IF(F5706&gt;10000,"省直辖县市",VLOOKUP(F5706,'Regionalism Code'!H:I,2,FALSE))</f>
        <v>南京市</v>
      </c>
      <c r="H5706" s="7">
        <v>114.704608712801</v>
      </c>
      <c r="I5706" s="7">
        <v>95.928174991742097</v>
      </c>
      <c r="J5706" s="7">
        <v>152.27117305108101</v>
      </c>
      <c r="K5706" s="7">
        <v>104.928085575911</v>
      </c>
      <c r="L5706" s="7">
        <v>125.421690243922</v>
      </c>
      <c r="M5706" s="7">
        <v>114.12398082933299</v>
      </c>
      <c r="N5706" s="7">
        <v>163.11432816767399</v>
      </c>
      <c r="O5706" s="7">
        <v>170.46406059338301</v>
      </c>
      <c r="P5706" s="7">
        <v>143.15963407096501</v>
      </c>
      <c r="Q5706" s="7">
        <v>108.446693527462</v>
      </c>
    </row>
    <row r="5707" spans="1:17">
      <c r="A5707" s="6">
        <v>2018</v>
      </c>
      <c r="B5707" s="6" t="s">
        <v>1096</v>
      </c>
      <c r="C5707" s="6">
        <v>320117</v>
      </c>
      <c r="D5707">
        <f t="shared" si="178"/>
        <v>32</v>
      </c>
      <c r="E5707" t="str">
        <f>VLOOKUP(D5707,'Regionalism Code'!B:C,2,FALSE)</f>
        <v>江苏省</v>
      </c>
      <c r="F5707">
        <f t="shared" si="179"/>
        <v>3201</v>
      </c>
      <c r="G5707" t="str">
        <f>IF(F5707&gt;10000,"省直辖县市",VLOOKUP(F5707,'Regionalism Code'!H:I,2,FALSE))</f>
        <v>南京市</v>
      </c>
      <c r="H5707" s="7">
        <v>118.763756781363</v>
      </c>
      <c r="I5707" s="7">
        <v>97.829305070007806</v>
      </c>
      <c r="J5707" s="7">
        <v>158.35336503561601</v>
      </c>
      <c r="K5707" s="7">
        <v>116.241625891852</v>
      </c>
      <c r="L5707" s="7">
        <v>143.51267347564001</v>
      </c>
      <c r="M5707" s="7">
        <v>105.38513012606499</v>
      </c>
      <c r="N5707" s="7">
        <v>160.96286005735601</v>
      </c>
      <c r="O5707" s="7">
        <v>183.068881832866</v>
      </c>
      <c r="P5707" s="7">
        <v>133.10479828413801</v>
      </c>
      <c r="Q5707" s="7">
        <v>115.955636957287</v>
      </c>
    </row>
    <row r="5708" spans="1:17">
      <c r="A5708" s="6">
        <v>2016</v>
      </c>
      <c r="B5708" s="6" t="s">
        <v>1097</v>
      </c>
      <c r="C5708" s="6">
        <v>320118</v>
      </c>
      <c r="D5708">
        <f t="shared" si="178"/>
        <v>32</v>
      </c>
      <c r="E5708" t="str">
        <f>VLOOKUP(D5708,'Regionalism Code'!B:C,2,FALSE)</f>
        <v>江苏省</v>
      </c>
      <c r="F5708">
        <f t="shared" si="179"/>
        <v>3201</v>
      </c>
      <c r="G5708" t="str">
        <f>IF(F5708&gt;10000,"省直辖县市",VLOOKUP(F5708,'Regionalism Code'!H:I,2,FALSE))</f>
        <v>南京市</v>
      </c>
      <c r="H5708" s="7">
        <v>102.667174262765</v>
      </c>
      <c r="I5708" s="7">
        <v>94.295354906077193</v>
      </c>
      <c r="J5708" s="7">
        <v>126.239841843665</v>
      </c>
      <c r="K5708" s="7">
        <v>98.002614168003703</v>
      </c>
      <c r="L5708" s="7">
        <v>103.31554142688699</v>
      </c>
      <c r="M5708" s="7">
        <v>106.709727299387</v>
      </c>
      <c r="N5708" s="7">
        <v>131.93752498597601</v>
      </c>
      <c r="O5708" s="7">
        <v>133.937163519433</v>
      </c>
      <c r="P5708" s="7">
        <v>143.617631913813</v>
      </c>
      <c r="Q5708" s="7">
        <v>87.481791506560199</v>
      </c>
    </row>
    <row r="5709" spans="1:17">
      <c r="A5709" s="6">
        <v>2017</v>
      </c>
      <c r="B5709" s="6" t="s">
        <v>1097</v>
      </c>
      <c r="C5709" s="6">
        <v>320118</v>
      </c>
      <c r="D5709">
        <f t="shared" si="178"/>
        <v>32</v>
      </c>
      <c r="E5709" t="str">
        <f>VLOOKUP(D5709,'Regionalism Code'!B:C,2,FALSE)</f>
        <v>江苏省</v>
      </c>
      <c r="F5709">
        <f t="shared" si="179"/>
        <v>3201</v>
      </c>
      <c r="G5709" t="str">
        <f>IF(F5709&gt;10000,"省直辖县市",VLOOKUP(F5709,'Regionalism Code'!H:I,2,FALSE))</f>
        <v>南京市</v>
      </c>
      <c r="H5709" s="7">
        <v>113.776564883662</v>
      </c>
      <c r="I5709" s="7">
        <v>93.9254868948818</v>
      </c>
      <c r="J5709" s="7">
        <v>154.75531696346201</v>
      </c>
      <c r="K5709" s="7">
        <v>104.025763243361</v>
      </c>
      <c r="L5709" s="7">
        <v>129.80370393829901</v>
      </c>
      <c r="M5709" s="7">
        <v>116.302965931472</v>
      </c>
      <c r="N5709" s="7">
        <v>169.809619387808</v>
      </c>
      <c r="O5709" s="7">
        <v>170.77993450049999</v>
      </c>
      <c r="P5709" s="7">
        <v>142.03233922451301</v>
      </c>
      <c r="Q5709" s="7">
        <v>104.866564526039</v>
      </c>
    </row>
    <row r="5710" spans="1:17">
      <c r="A5710" s="6">
        <v>2018</v>
      </c>
      <c r="B5710" s="6" t="s">
        <v>1097</v>
      </c>
      <c r="C5710" s="6">
        <v>320118</v>
      </c>
      <c r="D5710">
        <f t="shared" si="178"/>
        <v>32</v>
      </c>
      <c r="E5710" t="str">
        <f>VLOOKUP(D5710,'Regionalism Code'!B:C,2,FALSE)</f>
        <v>江苏省</v>
      </c>
      <c r="F5710">
        <f t="shared" si="179"/>
        <v>3201</v>
      </c>
      <c r="G5710" t="str">
        <f>IF(F5710&gt;10000,"省直辖县市",VLOOKUP(F5710,'Regionalism Code'!H:I,2,FALSE))</f>
        <v>南京市</v>
      </c>
      <c r="H5710" s="7">
        <v>118.515633796988</v>
      </c>
      <c r="I5710" s="7">
        <v>95.680833503752893</v>
      </c>
      <c r="J5710" s="7">
        <v>161.28786688151001</v>
      </c>
      <c r="K5710" s="7">
        <v>115.48378905876</v>
      </c>
      <c r="L5710" s="7">
        <v>148.16512658278501</v>
      </c>
      <c r="M5710" s="7">
        <v>110.663688020587</v>
      </c>
      <c r="N5710" s="7">
        <v>169.77030773296099</v>
      </c>
      <c r="O5710" s="7">
        <v>182.46370045184301</v>
      </c>
      <c r="P5710" s="7">
        <v>132.234343646833</v>
      </c>
      <c r="Q5710" s="7">
        <v>116.19908383854499</v>
      </c>
    </row>
    <row r="5711" spans="1:17">
      <c r="A5711" s="6">
        <v>2016</v>
      </c>
      <c r="B5711" s="6" t="s">
        <v>1101</v>
      </c>
      <c r="C5711" s="6">
        <v>320205</v>
      </c>
      <c r="D5711">
        <f t="shared" si="178"/>
        <v>32</v>
      </c>
      <c r="E5711" t="str">
        <f>VLOOKUP(D5711,'Regionalism Code'!B:C,2,FALSE)</f>
        <v>江苏省</v>
      </c>
      <c r="F5711">
        <f t="shared" si="179"/>
        <v>3202</v>
      </c>
      <c r="G5711" t="str">
        <f>IF(F5711&gt;10000,"省直辖县市",VLOOKUP(F5711,'Regionalism Code'!H:I,2,FALSE))</f>
        <v>无锡市</v>
      </c>
      <c r="H5711" s="7">
        <v>100.919408346266</v>
      </c>
      <c r="I5711" s="7">
        <v>102.97804789349</v>
      </c>
      <c r="J5711" s="7">
        <v>114.166231431085</v>
      </c>
      <c r="K5711" s="7">
        <v>92.543190983073202</v>
      </c>
      <c r="L5711" s="7">
        <v>85.699984646879301</v>
      </c>
      <c r="M5711" s="7">
        <v>103.19285843573201</v>
      </c>
      <c r="N5711" s="7">
        <v>131.17121021415801</v>
      </c>
      <c r="O5711" s="7">
        <v>125.03522870588</v>
      </c>
      <c r="P5711" s="7">
        <v>91.877585387550795</v>
      </c>
      <c r="Q5711" s="7">
        <v>70.056418043595798</v>
      </c>
    </row>
    <row r="5712" spans="1:17">
      <c r="A5712" s="6">
        <v>2017</v>
      </c>
      <c r="B5712" s="6" t="s">
        <v>1101</v>
      </c>
      <c r="C5712" s="6">
        <v>320205</v>
      </c>
      <c r="D5712">
        <f t="shared" si="178"/>
        <v>32</v>
      </c>
      <c r="E5712" t="str">
        <f>VLOOKUP(D5712,'Regionalism Code'!B:C,2,FALSE)</f>
        <v>江苏省</v>
      </c>
      <c r="F5712">
        <f t="shared" si="179"/>
        <v>3202</v>
      </c>
      <c r="G5712" t="str">
        <f>IF(F5712&gt;10000,"省直辖县市",VLOOKUP(F5712,'Regionalism Code'!H:I,2,FALSE))</f>
        <v>无锡市</v>
      </c>
      <c r="H5712" s="7">
        <v>116.662291933661</v>
      </c>
      <c r="I5712" s="7">
        <v>104.25395304736401</v>
      </c>
      <c r="J5712" s="7">
        <v>148.95747611124</v>
      </c>
      <c r="K5712" s="7">
        <v>99.656578239074705</v>
      </c>
      <c r="L5712" s="7">
        <v>113.857535207448</v>
      </c>
      <c r="M5712" s="7">
        <v>110.405504559934</v>
      </c>
      <c r="N5712" s="7">
        <v>167.93844412908501</v>
      </c>
      <c r="O5712" s="7">
        <v>165.84556564151299</v>
      </c>
      <c r="P5712" s="7">
        <v>138.72996704227401</v>
      </c>
      <c r="Q5712" s="7">
        <v>98.956089975399195</v>
      </c>
    </row>
    <row r="5713" spans="1:17">
      <c r="A5713" s="6">
        <v>2018</v>
      </c>
      <c r="B5713" s="6" t="s">
        <v>1101</v>
      </c>
      <c r="C5713" s="6">
        <v>320205</v>
      </c>
      <c r="D5713">
        <f t="shared" si="178"/>
        <v>32</v>
      </c>
      <c r="E5713" t="str">
        <f>VLOOKUP(D5713,'Regionalism Code'!B:C,2,FALSE)</f>
        <v>江苏省</v>
      </c>
      <c r="F5713">
        <f t="shared" si="179"/>
        <v>3202</v>
      </c>
      <c r="G5713" t="str">
        <f>IF(F5713&gt;10000,"省直辖县市",VLOOKUP(F5713,'Regionalism Code'!H:I,2,FALSE))</f>
        <v>无锡市</v>
      </c>
      <c r="H5713" s="7">
        <v>121.309395620251</v>
      </c>
      <c r="I5713" s="7">
        <v>104.242387271033</v>
      </c>
      <c r="J5713" s="7">
        <v>153.76151343582401</v>
      </c>
      <c r="K5713" s="7">
        <v>105.900469729704</v>
      </c>
      <c r="L5713" s="7">
        <v>130.58619631219599</v>
      </c>
      <c r="M5713" s="7">
        <v>99.670414196250803</v>
      </c>
      <c r="N5713" s="7">
        <v>161.57566485175701</v>
      </c>
      <c r="O5713" s="7">
        <v>178.28351409808801</v>
      </c>
      <c r="P5713" s="7">
        <v>132.67509748825501</v>
      </c>
      <c r="Q5713" s="7">
        <v>118.70115037955399</v>
      </c>
    </row>
    <row r="5714" spans="1:17">
      <c r="A5714" s="6">
        <v>2016</v>
      </c>
      <c r="B5714" s="6" t="s">
        <v>1102</v>
      </c>
      <c r="C5714" s="6">
        <v>320206</v>
      </c>
      <c r="D5714">
        <f t="shared" si="178"/>
        <v>32</v>
      </c>
      <c r="E5714" t="str">
        <f>VLOOKUP(D5714,'Regionalism Code'!B:C,2,FALSE)</f>
        <v>江苏省</v>
      </c>
      <c r="F5714">
        <f t="shared" si="179"/>
        <v>3202</v>
      </c>
      <c r="G5714" t="str">
        <f>IF(F5714&gt;10000,"省直辖县市",VLOOKUP(F5714,'Regionalism Code'!H:I,2,FALSE))</f>
        <v>无锡市</v>
      </c>
      <c r="H5714" s="7">
        <v>103.121827922329</v>
      </c>
      <c r="I5714" s="7">
        <v>105.83124444896499</v>
      </c>
      <c r="J5714" s="7">
        <v>111.132097036489</v>
      </c>
      <c r="K5714" s="7">
        <v>90.483791957686606</v>
      </c>
      <c r="L5714" s="7">
        <v>83.856832415282696</v>
      </c>
      <c r="M5714" s="7">
        <v>103.16673164914999</v>
      </c>
      <c r="N5714" s="7">
        <v>125.445153567576</v>
      </c>
      <c r="O5714" s="7">
        <v>122.70096464171</v>
      </c>
      <c r="P5714" s="7">
        <v>88.662771145920601</v>
      </c>
      <c r="Q5714" s="7">
        <v>79.625765324114298</v>
      </c>
    </row>
    <row r="5715" spans="1:17">
      <c r="A5715" s="6">
        <v>2017</v>
      </c>
      <c r="B5715" s="6" t="s">
        <v>1102</v>
      </c>
      <c r="C5715" s="6">
        <v>320206</v>
      </c>
      <c r="D5715">
        <f t="shared" si="178"/>
        <v>32</v>
      </c>
      <c r="E5715" t="str">
        <f>VLOOKUP(D5715,'Regionalism Code'!B:C,2,FALSE)</f>
        <v>江苏省</v>
      </c>
      <c r="F5715">
        <f t="shared" si="179"/>
        <v>3202</v>
      </c>
      <c r="G5715" t="str">
        <f>IF(F5715&gt;10000,"省直辖县市",VLOOKUP(F5715,'Regionalism Code'!H:I,2,FALSE))</f>
        <v>无锡市</v>
      </c>
      <c r="H5715" s="7">
        <v>118.984644935123</v>
      </c>
      <c r="I5715" s="7">
        <v>107.209310145826</v>
      </c>
      <c r="J5715" s="7">
        <v>148.365517724646</v>
      </c>
      <c r="K5715" s="7">
        <v>98.810598388318994</v>
      </c>
      <c r="L5715" s="7">
        <v>114.946050367506</v>
      </c>
      <c r="M5715" s="7">
        <v>109.998809075224</v>
      </c>
      <c r="N5715" s="7">
        <v>167.36744944430001</v>
      </c>
      <c r="O5715" s="7">
        <v>164.69953704447201</v>
      </c>
      <c r="P5715" s="7">
        <v>137.51703599505299</v>
      </c>
      <c r="Q5715" s="7">
        <v>104.48418151892901</v>
      </c>
    </row>
    <row r="5716" spans="1:17">
      <c r="A5716" s="6">
        <v>2018</v>
      </c>
      <c r="B5716" s="6" t="s">
        <v>1102</v>
      </c>
      <c r="C5716" s="6">
        <v>320206</v>
      </c>
      <c r="D5716">
        <f t="shared" si="178"/>
        <v>32</v>
      </c>
      <c r="E5716" t="str">
        <f>VLOOKUP(D5716,'Regionalism Code'!B:C,2,FALSE)</f>
        <v>江苏省</v>
      </c>
      <c r="F5716">
        <f t="shared" si="179"/>
        <v>3202</v>
      </c>
      <c r="G5716" t="str">
        <f>IF(F5716&gt;10000,"省直辖县市",VLOOKUP(F5716,'Regionalism Code'!H:I,2,FALSE))</f>
        <v>无锡市</v>
      </c>
      <c r="H5716" s="7">
        <v>124.08981215483099</v>
      </c>
      <c r="I5716" s="7">
        <v>107.36944860878801</v>
      </c>
      <c r="J5716" s="7">
        <v>154.05006163781101</v>
      </c>
      <c r="K5716" s="7">
        <v>105.388912686899</v>
      </c>
      <c r="L5716" s="7">
        <v>132.662344604114</v>
      </c>
      <c r="M5716" s="7">
        <v>100.50738513498899</v>
      </c>
      <c r="N5716" s="7">
        <v>162.848561267555</v>
      </c>
      <c r="O5716" s="7">
        <v>176.86337400295099</v>
      </c>
      <c r="P5716" s="7">
        <v>134.16552589324601</v>
      </c>
      <c r="Q5716" s="7">
        <v>124.865241017491</v>
      </c>
    </row>
    <row r="5717" spans="1:17">
      <c r="A5717" s="6">
        <v>2016</v>
      </c>
      <c r="B5717" s="6" t="s">
        <v>1103</v>
      </c>
      <c r="C5717" s="6">
        <v>320211</v>
      </c>
      <c r="D5717">
        <f t="shared" si="178"/>
        <v>32</v>
      </c>
      <c r="E5717" t="str">
        <f>VLOOKUP(D5717,'Regionalism Code'!B:C,2,FALSE)</f>
        <v>江苏省</v>
      </c>
      <c r="F5717">
        <f t="shared" si="179"/>
        <v>3202</v>
      </c>
      <c r="G5717" t="str">
        <f>IF(F5717&gt;10000,"省直辖县市",VLOOKUP(F5717,'Regionalism Code'!H:I,2,FALSE))</f>
        <v>无锡市</v>
      </c>
      <c r="H5717" s="7">
        <v>108.619856730831</v>
      </c>
      <c r="I5717" s="7">
        <v>112.756915391318</v>
      </c>
      <c r="J5717" s="7">
        <v>115.430129405437</v>
      </c>
      <c r="K5717" s="7">
        <v>96.325248539928893</v>
      </c>
      <c r="L5717" s="7">
        <v>85.802343323600496</v>
      </c>
      <c r="M5717" s="7">
        <v>109.247076785693</v>
      </c>
      <c r="N5717" s="7">
        <v>131.55278717067799</v>
      </c>
      <c r="O5717" s="7">
        <v>126.925580515569</v>
      </c>
      <c r="P5717" s="7">
        <v>90.676685913344997</v>
      </c>
      <c r="Q5717" s="7">
        <v>82.590664473647394</v>
      </c>
    </row>
    <row r="5718" spans="1:17">
      <c r="A5718" s="6">
        <v>2017</v>
      </c>
      <c r="B5718" s="6" t="s">
        <v>1103</v>
      </c>
      <c r="C5718" s="6">
        <v>320211</v>
      </c>
      <c r="D5718">
        <f t="shared" si="178"/>
        <v>32</v>
      </c>
      <c r="E5718" t="str">
        <f>VLOOKUP(D5718,'Regionalism Code'!B:C,2,FALSE)</f>
        <v>江苏省</v>
      </c>
      <c r="F5718">
        <f t="shared" si="179"/>
        <v>3202</v>
      </c>
      <c r="G5718" t="str">
        <f>IF(F5718&gt;10000,"省直辖县市",VLOOKUP(F5718,'Regionalism Code'!H:I,2,FALSE))</f>
        <v>无锡市</v>
      </c>
      <c r="H5718" s="7">
        <v>126.413444325463</v>
      </c>
      <c r="I5718" s="7">
        <v>115.555560317686</v>
      </c>
      <c r="J5718" s="7">
        <v>154.67385470300499</v>
      </c>
      <c r="K5718" s="7">
        <v>106.301867655218</v>
      </c>
      <c r="L5718" s="7">
        <v>116.685038258023</v>
      </c>
      <c r="M5718" s="7">
        <v>115.38284181834599</v>
      </c>
      <c r="N5718" s="7">
        <v>176.45535615673401</v>
      </c>
      <c r="O5718" s="7">
        <v>171.30437424300899</v>
      </c>
      <c r="P5718" s="7">
        <v>143.11388590451099</v>
      </c>
      <c r="Q5718" s="7">
        <v>110.920086463301</v>
      </c>
    </row>
    <row r="5719" spans="1:17">
      <c r="A5719" s="6">
        <v>2018</v>
      </c>
      <c r="B5719" s="6" t="s">
        <v>1103</v>
      </c>
      <c r="C5719" s="6">
        <v>320211</v>
      </c>
      <c r="D5719">
        <f t="shared" si="178"/>
        <v>32</v>
      </c>
      <c r="E5719" t="str">
        <f>VLOOKUP(D5719,'Regionalism Code'!B:C,2,FALSE)</f>
        <v>江苏省</v>
      </c>
      <c r="F5719">
        <f t="shared" si="179"/>
        <v>3202</v>
      </c>
      <c r="G5719" t="str">
        <f>IF(F5719&gt;10000,"省直辖县市",VLOOKUP(F5719,'Regionalism Code'!H:I,2,FALSE))</f>
        <v>无锡市</v>
      </c>
      <c r="H5719" s="7">
        <v>129.64541688551401</v>
      </c>
      <c r="I5719" s="7">
        <v>112.403105940431</v>
      </c>
      <c r="J5719" s="7">
        <v>162.173297474642</v>
      </c>
      <c r="K5719" s="7">
        <v>109.65082850330801</v>
      </c>
      <c r="L5719" s="7">
        <v>142.80243673449399</v>
      </c>
      <c r="M5719" s="7">
        <v>103.971860853767</v>
      </c>
      <c r="N5719" s="7">
        <v>172.43114695677801</v>
      </c>
      <c r="O5719" s="7">
        <v>185.78707044980999</v>
      </c>
      <c r="P5719" s="7">
        <v>137.02615405340501</v>
      </c>
      <c r="Q5719" s="7">
        <v>127.478854919399</v>
      </c>
    </row>
    <row r="5720" spans="1:17">
      <c r="A5720" s="6">
        <v>2018</v>
      </c>
      <c r="B5720" s="6" t="s">
        <v>3189</v>
      </c>
      <c r="C5720" s="6">
        <v>320213</v>
      </c>
      <c r="D5720">
        <f t="shared" si="178"/>
        <v>32</v>
      </c>
      <c r="E5720" t="str">
        <f>VLOOKUP(D5720,'Regionalism Code'!B:C,2,FALSE)</f>
        <v>江苏省</v>
      </c>
      <c r="F5720">
        <f t="shared" si="179"/>
        <v>3202</v>
      </c>
      <c r="G5720" t="str">
        <f>IF(F5720&gt;10000,"省直辖县市",VLOOKUP(F5720,'Regionalism Code'!H:I,2,FALSE))</f>
        <v>无锡市</v>
      </c>
      <c r="H5720" s="7">
        <v>125.75860863714</v>
      </c>
      <c r="I5720" s="7">
        <v>101.28111402416</v>
      </c>
      <c r="J5720" s="7">
        <v>173.01760601878701</v>
      </c>
      <c r="K5720" s="7">
        <v>128.92437646936</v>
      </c>
      <c r="L5720" s="7">
        <v>157.976925439735</v>
      </c>
      <c r="M5720" s="7">
        <v>116.261574494689</v>
      </c>
      <c r="N5720" s="7">
        <v>180.63462248751799</v>
      </c>
      <c r="O5720" s="7">
        <v>197.92089288082801</v>
      </c>
      <c r="P5720" s="7">
        <v>138.16819660930901</v>
      </c>
      <c r="Q5720" s="7">
        <v>120.71348926217</v>
      </c>
    </row>
    <row r="5721" spans="1:17">
      <c r="A5721" s="6">
        <v>2018</v>
      </c>
      <c r="B5721" s="6" t="s">
        <v>3190</v>
      </c>
      <c r="C5721" s="6">
        <v>320214</v>
      </c>
      <c r="D5721">
        <f t="shared" si="178"/>
        <v>32</v>
      </c>
      <c r="E5721" t="str">
        <f>VLOOKUP(D5721,'Regionalism Code'!B:C,2,FALSE)</f>
        <v>江苏省</v>
      </c>
      <c r="F5721">
        <f t="shared" si="179"/>
        <v>3202</v>
      </c>
      <c r="G5721" t="str">
        <f>IF(F5721&gt;10000,"省直辖县市",VLOOKUP(F5721,'Regionalism Code'!H:I,2,FALSE))</f>
        <v>无锡市</v>
      </c>
      <c r="H5721" s="7">
        <v>127.659187845814</v>
      </c>
      <c r="I5721" s="7">
        <v>109.85724300711</v>
      </c>
      <c r="J5721" s="7">
        <v>165.396765951829</v>
      </c>
      <c r="K5721" s="7">
        <v>123.653235758851</v>
      </c>
      <c r="L5721" s="7">
        <v>144.15115785608199</v>
      </c>
      <c r="M5721" s="7">
        <v>111.584764045512</v>
      </c>
      <c r="N5721" s="7">
        <v>172.13314631484999</v>
      </c>
      <c r="O5721" s="7">
        <v>191.26155875976801</v>
      </c>
      <c r="P5721" s="7">
        <v>136.048964156544</v>
      </c>
      <c r="Q5721" s="7">
        <v>117.873560945373</v>
      </c>
    </row>
    <row r="5722" spans="1:17">
      <c r="A5722" s="6">
        <v>2016</v>
      </c>
      <c r="B5722" s="6" t="s">
        <v>1104</v>
      </c>
      <c r="C5722" s="6">
        <v>320281</v>
      </c>
      <c r="D5722">
        <f t="shared" si="178"/>
        <v>32</v>
      </c>
      <c r="E5722" t="str">
        <f>VLOOKUP(D5722,'Regionalism Code'!B:C,2,FALSE)</f>
        <v>江苏省</v>
      </c>
      <c r="F5722">
        <f t="shared" si="179"/>
        <v>3202</v>
      </c>
      <c r="G5722" t="str">
        <f>IF(F5722&gt;10000,"省直辖县市",VLOOKUP(F5722,'Regionalism Code'!H:I,2,FALSE))</f>
        <v>无锡市</v>
      </c>
      <c r="H5722" s="7">
        <v>100.168153538932</v>
      </c>
      <c r="I5722" s="7">
        <v>101.048255384261</v>
      </c>
      <c r="J5722" s="7">
        <v>111.89168061629</v>
      </c>
      <c r="K5722" s="7">
        <v>86.986506090570302</v>
      </c>
      <c r="L5722" s="7">
        <v>87.084910620777507</v>
      </c>
      <c r="M5722" s="7">
        <v>98.394052623302102</v>
      </c>
      <c r="N5722" s="7">
        <v>125.432545859043</v>
      </c>
      <c r="O5722" s="7">
        <v>124.916127390979</v>
      </c>
      <c r="P5722" s="7">
        <v>87.229882658848396</v>
      </c>
      <c r="Q5722" s="7">
        <v>75.964698171691495</v>
      </c>
    </row>
    <row r="5723" spans="1:17">
      <c r="A5723" s="6">
        <v>2017</v>
      </c>
      <c r="B5723" s="6" t="s">
        <v>1104</v>
      </c>
      <c r="C5723" s="6">
        <v>320281</v>
      </c>
      <c r="D5723">
        <f t="shared" si="178"/>
        <v>32</v>
      </c>
      <c r="E5723" t="str">
        <f>VLOOKUP(D5723,'Regionalism Code'!B:C,2,FALSE)</f>
        <v>江苏省</v>
      </c>
      <c r="F5723">
        <f t="shared" si="179"/>
        <v>3202</v>
      </c>
      <c r="G5723" t="str">
        <f>IF(F5723&gt;10000,"省直辖县市",VLOOKUP(F5723,'Regionalism Code'!H:I,2,FALSE))</f>
        <v>无锡市</v>
      </c>
      <c r="H5723" s="7">
        <v>115.197489829467</v>
      </c>
      <c r="I5723" s="7">
        <v>102.068164413734</v>
      </c>
      <c r="J5723" s="7">
        <v>146.802960869061</v>
      </c>
      <c r="K5723" s="7">
        <v>93.555396076898603</v>
      </c>
      <c r="L5723" s="7">
        <v>114.840512885021</v>
      </c>
      <c r="M5723" s="7">
        <v>105.860000600148</v>
      </c>
      <c r="N5723" s="7">
        <v>167.56526051473</v>
      </c>
      <c r="O5723" s="7">
        <v>163.233399043367</v>
      </c>
      <c r="P5723" s="7">
        <v>132.10810604580601</v>
      </c>
      <c r="Q5723" s="7">
        <v>101.12520114120601</v>
      </c>
    </row>
    <row r="5724" spans="1:17">
      <c r="A5724" s="6">
        <v>2018</v>
      </c>
      <c r="B5724" s="6" t="s">
        <v>1104</v>
      </c>
      <c r="C5724" s="6">
        <v>320281</v>
      </c>
      <c r="D5724">
        <f t="shared" si="178"/>
        <v>32</v>
      </c>
      <c r="E5724" t="str">
        <f>VLOOKUP(D5724,'Regionalism Code'!B:C,2,FALSE)</f>
        <v>江苏省</v>
      </c>
      <c r="F5724">
        <f t="shared" si="179"/>
        <v>3202</v>
      </c>
      <c r="G5724" t="str">
        <f>IF(F5724&gt;10000,"省直辖县市",VLOOKUP(F5724,'Regionalism Code'!H:I,2,FALSE))</f>
        <v>无锡市</v>
      </c>
      <c r="H5724" s="7">
        <v>118.101664645361</v>
      </c>
      <c r="I5724" s="7">
        <v>101.72295100709501</v>
      </c>
      <c r="J5724" s="7">
        <v>149.29500311175801</v>
      </c>
      <c r="K5724" s="7">
        <v>98.963941537688697</v>
      </c>
      <c r="L5724" s="7">
        <v>123.371077123294</v>
      </c>
      <c r="M5724" s="7">
        <v>96.780709021730999</v>
      </c>
      <c r="N5724" s="7">
        <v>162.880748416193</v>
      </c>
      <c r="O5724" s="7">
        <v>171.169046653403</v>
      </c>
      <c r="P5724" s="7">
        <v>128.31720671599101</v>
      </c>
      <c r="Q5724" s="7">
        <v>115.507887213036</v>
      </c>
    </row>
    <row r="5725" spans="1:17">
      <c r="A5725" s="6">
        <v>2016</v>
      </c>
      <c r="B5725" s="6" t="s">
        <v>1105</v>
      </c>
      <c r="C5725" s="6">
        <v>320282</v>
      </c>
      <c r="D5725">
        <f t="shared" si="178"/>
        <v>32</v>
      </c>
      <c r="E5725" t="str">
        <f>VLOOKUP(D5725,'Regionalism Code'!B:C,2,FALSE)</f>
        <v>江苏省</v>
      </c>
      <c r="F5725">
        <f t="shared" si="179"/>
        <v>3202</v>
      </c>
      <c r="G5725" t="str">
        <f>IF(F5725&gt;10000,"省直辖县市",VLOOKUP(F5725,'Regionalism Code'!H:I,2,FALSE))</f>
        <v>无锡市</v>
      </c>
      <c r="H5725" s="7">
        <v>101.844833246592</v>
      </c>
      <c r="I5725" s="7">
        <v>98.711723595735506</v>
      </c>
      <c r="J5725" s="7">
        <v>115.530785472069</v>
      </c>
      <c r="K5725" s="7">
        <v>87.844922204480099</v>
      </c>
      <c r="L5725" s="7">
        <v>92.195397551292203</v>
      </c>
      <c r="M5725" s="7">
        <v>101.30776051509299</v>
      </c>
      <c r="N5725" s="7">
        <v>128.477644904366</v>
      </c>
      <c r="O5725" s="7">
        <v>128.476313290044</v>
      </c>
      <c r="P5725" s="7">
        <v>91.958883807644597</v>
      </c>
      <c r="Q5725" s="7">
        <v>87.326998062115393</v>
      </c>
    </row>
    <row r="5726" spans="1:17">
      <c r="A5726" s="6">
        <v>2017</v>
      </c>
      <c r="B5726" s="6" t="s">
        <v>1105</v>
      </c>
      <c r="C5726" s="6">
        <v>320282</v>
      </c>
      <c r="D5726">
        <f t="shared" si="178"/>
        <v>32</v>
      </c>
      <c r="E5726" t="str">
        <f>VLOOKUP(D5726,'Regionalism Code'!B:C,2,FALSE)</f>
        <v>江苏省</v>
      </c>
      <c r="F5726">
        <f t="shared" si="179"/>
        <v>3202</v>
      </c>
      <c r="G5726" t="str">
        <f>IF(F5726&gt;10000,"省直辖县市",VLOOKUP(F5726,'Regionalism Code'!H:I,2,FALSE))</f>
        <v>无锡市</v>
      </c>
      <c r="H5726" s="7">
        <v>115.321550337101</v>
      </c>
      <c r="I5726" s="7">
        <v>99.782471187764003</v>
      </c>
      <c r="J5726" s="7">
        <v>150.603665278932</v>
      </c>
      <c r="K5726" s="7">
        <v>94.259860065928095</v>
      </c>
      <c r="L5726" s="7">
        <v>120.93673796767</v>
      </c>
      <c r="M5726" s="7">
        <v>109.131270037121</v>
      </c>
      <c r="N5726" s="7">
        <v>171.42958933006599</v>
      </c>
      <c r="O5726" s="7">
        <v>166.35337286753801</v>
      </c>
      <c r="P5726" s="7">
        <v>136.35239255955801</v>
      </c>
      <c r="Q5726" s="7">
        <v>102.525190418798</v>
      </c>
    </row>
    <row r="5727" spans="1:17">
      <c r="A5727" s="6">
        <v>2018</v>
      </c>
      <c r="B5727" s="6" t="s">
        <v>1105</v>
      </c>
      <c r="C5727" s="6">
        <v>320282</v>
      </c>
      <c r="D5727">
        <f t="shared" si="178"/>
        <v>32</v>
      </c>
      <c r="E5727" t="str">
        <f>VLOOKUP(D5727,'Regionalism Code'!B:C,2,FALSE)</f>
        <v>江苏省</v>
      </c>
      <c r="F5727">
        <f t="shared" si="179"/>
        <v>3202</v>
      </c>
      <c r="G5727" t="str">
        <f>IF(F5727&gt;10000,"省直辖县市",VLOOKUP(F5727,'Regionalism Code'!H:I,2,FALSE))</f>
        <v>无锡市</v>
      </c>
      <c r="H5727" s="7">
        <v>118.286894536489</v>
      </c>
      <c r="I5727" s="7">
        <v>99.699081637003005</v>
      </c>
      <c r="J5727" s="7">
        <v>151.932170384328</v>
      </c>
      <c r="K5727" s="7">
        <v>100.148751729778</v>
      </c>
      <c r="L5727" s="7">
        <v>129.78229309326301</v>
      </c>
      <c r="M5727" s="7">
        <v>99.029628624362601</v>
      </c>
      <c r="N5727" s="7">
        <v>165.38629246897099</v>
      </c>
      <c r="O5727" s="7">
        <v>172.68668870561299</v>
      </c>
      <c r="P5727" s="7">
        <v>130.41766491963401</v>
      </c>
      <c r="Q5727" s="7">
        <v>118.53197758546099</v>
      </c>
    </row>
    <row r="5728" spans="1:17">
      <c r="A5728" s="6">
        <v>2016</v>
      </c>
      <c r="B5728" s="6" t="s">
        <v>1090</v>
      </c>
      <c r="C5728" s="6">
        <v>320302</v>
      </c>
      <c r="D5728">
        <f t="shared" si="178"/>
        <v>32</v>
      </c>
      <c r="E5728" t="str">
        <f>VLOOKUP(D5728,'Regionalism Code'!B:C,2,FALSE)</f>
        <v>江苏省</v>
      </c>
      <c r="F5728">
        <f t="shared" si="179"/>
        <v>3203</v>
      </c>
      <c r="G5728" t="str">
        <f>IF(F5728&gt;10000,"省直辖县市",VLOOKUP(F5728,'Regionalism Code'!H:I,2,FALSE))</f>
        <v>徐州市</v>
      </c>
      <c r="H5728" s="7">
        <v>99.445755317042497</v>
      </c>
      <c r="I5728" s="7">
        <v>99.352775375949193</v>
      </c>
      <c r="J5728" s="7">
        <v>114.577997593208</v>
      </c>
      <c r="K5728" s="7">
        <v>98.293679026914205</v>
      </c>
      <c r="L5728" s="7">
        <v>88.584721659238596</v>
      </c>
      <c r="M5728" s="7">
        <v>107.073671197157</v>
      </c>
      <c r="N5728" s="7">
        <v>127.347161322693</v>
      </c>
      <c r="O5728" s="7">
        <v>125.729154606012</v>
      </c>
      <c r="P5728" s="7">
        <v>93.355404611748895</v>
      </c>
      <c r="Q5728" s="7">
        <v>72.261179972754903</v>
      </c>
    </row>
    <row r="5729" spans="1:17">
      <c r="A5729" s="6">
        <v>2017</v>
      </c>
      <c r="B5729" s="6" t="s">
        <v>1090</v>
      </c>
      <c r="C5729" s="6">
        <v>320302</v>
      </c>
      <c r="D5729">
        <f t="shared" si="178"/>
        <v>32</v>
      </c>
      <c r="E5729" t="str">
        <f>VLOOKUP(D5729,'Regionalism Code'!B:C,2,FALSE)</f>
        <v>江苏省</v>
      </c>
      <c r="F5729">
        <f t="shared" si="179"/>
        <v>3203</v>
      </c>
      <c r="G5729" t="str">
        <f>IF(F5729&gt;10000,"省直辖县市",VLOOKUP(F5729,'Regionalism Code'!H:I,2,FALSE))</f>
        <v>徐州市</v>
      </c>
      <c r="H5729" s="7">
        <v>117.109748148929</v>
      </c>
      <c r="I5729" s="7">
        <v>103.181757890561</v>
      </c>
      <c r="J5729" s="7">
        <v>149.24314115249601</v>
      </c>
      <c r="K5729" s="7">
        <v>104.523532229778</v>
      </c>
      <c r="L5729" s="7">
        <v>116.570464351231</v>
      </c>
      <c r="M5729" s="7">
        <v>113.931456990749</v>
      </c>
      <c r="N5729" s="7">
        <v>172.590677939024</v>
      </c>
      <c r="O5729" s="7">
        <v>161.28064603764</v>
      </c>
      <c r="P5729" s="7">
        <v>138.726351205843</v>
      </c>
      <c r="Q5729" s="7">
        <v>104.715436158109</v>
      </c>
    </row>
    <row r="5730" spans="1:17">
      <c r="A5730" s="6">
        <v>2018</v>
      </c>
      <c r="B5730" s="6" t="s">
        <v>1090</v>
      </c>
      <c r="C5730" s="6">
        <v>320302</v>
      </c>
      <c r="D5730">
        <f t="shared" si="178"/>
        <v>32</v>
      </c>
      <c r="E5730" t="str">
        <f>VLOOKUP(D5730,'Regionalism Code'!B:C,2,FALSE)</f>
        <v>江苏省</v>
      </c>
      <c r="F5730">
        <f t="shared" si="179"/>
        <v>3203</v>
      </c>
      <c r="G5730" t="str">
        <f>IF(F5730&gt;10000,"省直辖县市",VLOOKUP(F5730,'Regionalism Code'!H:I,2,FALSE))</f>
        <v>徐州市</v>
      </c>
      <c r="H5730" s="7">
        <v>121.04601280187801</v>
      </c>
      <c r="I5730" s="7">
        <v>101.80803228027899</v>
      </c>
      <c r="J5730" s="7">
        <v>158.84713233892501</v>
      </c>
      <c r="K5730" s="7">
        <v>116.40075499712</v>
      </c>
      <c r="L5730" s="7">
        <v>146.19462494794701</v>
      </c>
      <c r="M5730" s="7">
        <v>105.226339132558</v>
      </c>
      <c r="N5730" s="7">
        <v>167.692461644742</v>
      </c>
      <c r="O5730" s="7">
        <v>178.714471659808</v>
      </c>
      <c r="P5730" s="7">
        <v>133.59781789090201</v>
      </c>
      <c r="Q5730" s="7">
        <v>115.886281261468</v>
      </c>
    </row>
    <row r="5731" spans="1:17">
      <c r="A5731" s="6">
        <v>2016</v>
      </c>
      <c r="B5731" s="6" t="s">
        <v>1106</v>
      </c>
      <c r="C5731" s="6">
        <v>320303</v>
      </c>
      <c r="D5731">
        <f t="shared" si="178"/>
        <v>32</v>
      </c>
      <c r="E5731" t="str">
        <f>VLOOKUP(D5731,'Regionalism Code'!B:C,2,FALSE)</f>
        <v>江苏省</v>
      </c>
      <c r="F5731">
        <f t="shared" si="179"/>
        <v>3203</v>
      </c>
      <c r="G5731" t="str">
        <f>IF(F5731&gt;10000,"省直辖县市",VLOOKUP(F5731,'Regionalism Code'!H:I,2,FALSE))</f>
        <v>徐州市</v>
      </c>
      <c r="H5731" s="7">
        <v>101.37449198642101</v>
      </c>
      <c r="I5731" s="7">
        <v>106.16599106318201</v>
      </c>
      <c r="J5731" s="7">
        <v>110.479844265973</v>
      </c>
      <c r="K5731" s="7">
        <v>96.216444319904795</v>
      </c>
      <c r="L5731" s="7">
        <v>81.301888974097693</v>
      </c>
      <c r="M5731" s="7">
        <v>107.12691397982201</v>
      </c>
      <c r="N5731" s="7">
        <v>123.487826233291</v>
      </c>
      <c r="O5731" s="7">
        <v>121.929409622723</v>
      </c>
      <c r="P5731" s="7">
        <v>89.075728847824394</v>
      </c>
      <c r="Q5731" s="7">
        <v>69.013382667931694</v>
      </c>
    </row>
    <row r="5732" spans="1:17">
      <c r="A5732" s="6">
        <v>2017</v>
      </c>
      <c r="B5732" s="6" t="s">
        <v>1106</v>
      </c>
      <c r="C5732" s="6">
        <v>320303</v>
      </c>
      <c r="D5732">
        <f t="shared" si="178"/>
        <v>32</v>
      </c>
      <c r="E5732" t="str">
        <f>VLOOKUP(D5732,'Regionalism Code'!B:C,2,FALSE)</f>
        <v>江苏省</v>
      </c>
      <c r="F5732">
        <f t="shared" si="179"/>
        <v>3203</v>
      </c>
      <c r="G5732" t="str">
        <f>IF(F5732&gt;10000,"省直辖县市",VLOOKUP(F5732,'Regionalism Code'!H:I,2,FALSE))</f>
        <v>徐州市</v>
      </c>
      <c r="H5732" s="7">
        <v>118.683527797219</v>
      </c>
      <c r="I5732" s="7">
        <v>107.248453838128</v>
      </c>
      <c r="J5732" s="7">
        <v>148.648861277973</v>
      </c>
      <c r="K5732" s="7">
        <v>104.067081146039</v>
      </c>
      <c r="L5732" s="7">
        <v>116.40888999694199</v>
      </c>
      <c r="M5732" s="7">
        <v>114.46392849743199</v>
      </c>
      <c r="N5732" s="7">
        <v>169.76564185119301</v>
      </c>
      <c r="O5732" s="7">
        <v>160.210263733874</v>
      </c>
      <c r="P5732" s="7">
        <v>144.03033262271001</v>
      </c>
      <c r="Q5732" s="7">
        <v>101.997453044425</v>
      </c>
    </row>
    <row r="5733" spans="1:17">
      <c r="A5733" s="6">
        <v>2018</v>
      </c>
      <c r="B5733" s="6" t="s">
        <v>1106</v>
      </c>
      <c r="C5733" s="6">
        <v>320303</v>
      </c>
      <c r="D5733">
        <f t="shared" si="178"/>
        <v>32</v>
      </c>
      <c r="E5733" t="str">
        <f>VLOOKUP(D5733,'Regionalism Code'!B:C,2,FALSE)</f>
        <v>江苏省</v>
      </c>
      <c r="F5733">
        <f t="shared" si="179"/>
        <v>3203</v>
      </c>
      <c r="G5733" t="str">
        <f>IF(F5733&gt;10000,"省直辖县市",VLOOKUP(F5733,'Regionalism Code'!H:I,2,FALSE))</f>
        <v>徐州市</v>
      </c>
      <c r="H5733" s="7">
        <v>123.065874380304</v>
      </c>
      <c r="I5733" s="7">
        <v>107.716098717541</v>
      </c>
      <c r="J5733" s="7">
        <v>155.35359639290999</v>
      </c>
      <c r="K5733" s="7">
        <v>112.008292128321</v>
      </c>
      <c r="L5733" s="7">
        <v>140.51885040030001</v>
      </c>
      <c r="M5733" s="7">
        <v>103.625526554857</v>
      </c>
      <c r="N5733" s="7">
        <v>163.22934495568899</v>
      </c>
      <c r="O5733" s="7">
        <v>175.86298362904299</v>
      </c>
      <c r="P5733" s="7">
        <v>132.71406696446201</v>
      </c>
      <c r="Q5733" s="7">
        <v>115.086197322808</v>
      </c>
    </row>
    <row r="5734" spans="1:17">
      <c r="A5734" s="6">
        <v>2016</v>
      </c>
      <c r="B5734" s="6" t="s">
        <v>1107</v>
      </c>
      <c r="C5734" s="6">
        <v>320305</v>
      </c>
      <c r="D5734">
        <f t="shared" si="178"/>
        <v>32</v>
      </c>
      <c r="E5734" t="str">
        <f>VLOOKUP(D5734,'Regionalism Code'!B:C,2,FALSE)</f>
        <v>江苏省</v>
      </c>
      <c r="F5734">
        <f t="shared" si="179"/>
        <v>3203</v>
      </c>
      <c r="G5734" t="str">
        <f>IF(F5734&gt;10000,"省直辖县市",VLOOKUP(F5734,'Regionalism Code'!H:I,2,FALSE))</f>
        <v>徐州市</v>
      </c>
      <c r="H5734" s="7">
        <v>88.676476712218204</v>
      </c>
      <c r="I5734" s="7">
        <v>92.799726272269595</v>
      </c>
      <c r="J5734" s="7">
        <v>96.3008575046739</v>
      </c>
      <c r="K5734" s="7">
        <v>68.002130072148006</v>
      </c>
      <c r="L5734" s="7">
        <v>68.418419852339397</v>
      </c>
      <c r="M5734" s="7">
        <v>84.238560095531</v>
      </c>
      <c r="N5734" s="7">
        <v>117.958209075197</v>
      </c>
      <c r="O5734" s="7">
        <v>102.987930100805</v>
      </c>
      <c r="P5734" s="7">
        <v>80.9370119739731</v>
      </c>
      <c r="Q5734" s="7">
        <v>61.212298212280402</v>
      </c>
    </row>
    <row r="5735" spans="1:17">
      <c r="A5735" s="6">
        <v>2017</v>
      </c>
      <c r="B5735" s="6" t="s">
        <v>1107</v>
      </c>
      <c r="C5735" s="6">
        <v>320305</v>
      </c>
      <c r="D5735">
        <f t="shared" si="178"/>
        <v>32</v>
      </c>
      <c r="E5735" t="str">
        <f>VLOOKUP(D5735,'Regionalism Code'!B:C,2,FALSE)</f>
        <v>江苏省</v>
      </c>
      <c r="F5735">
        <f t="shared" si="179"/>
        <v>3203</v>
      </c>
      <c r="G5735" t="str">
        <f>IF(F5735&gt;10000,"省直辖县市",VLOOKUP(F5735,'Regionalism Code'!H:I,2,FALSE))</f>
        <v>徐州市</v>
      </c>
      <c r="H5735" s="7">
        <v>104.703247160979</v>
      </c>
      <c r="I5735" s="7">
        <v>93.626609776525797</v>
      </c>
      <c r="J5735" s="7">
        <v>128.24256547890801</v>
      </c>
      <c r="K5735" s="7">
        <v>73.133281043875897</v>
      </c>
      <c r="L5735" s="7">
        <v>91.1134065794039</v>
      </c>
      <c r="M5735" s="7">
        <v>94.474524772599693</v>
      </c>
      <c r="N5735" s="7">
        <v>155.76500834820399</v>
      </c>
      <c r="O5735" s="7">
        <v>138.29801164270501</v>
      </c>
      <c r="P5735" s="7">
        <v>125.37336728185601</v>
      </c>
      <c r="Q5735" s="7">
        <v>98.509852006189206</v>
      </c>
    </row>
    <row r="5736" spans="1:17">
      <c r="A5736" s="6">
        <v>2018</v>
      </c>
      <c r="B5736" s="6" t="s">
        <v>1107</v>
      </c>
      <c r="C5736" s="6">
        <v>320305</v>
      </c>
      <c r="D5736">
        <f t="shared" si="178"/>
        <v>32</v>
      </c>
      <c r="E5736" t="str">
        <f>VLOOKUP(D5736,'Regionalism Code'!B:C,2,FALSE)</f>
        <v>江苏省</v>
      </c>
      <c r="F5736">
        <f t="shared" si="179"/>
        <v>3203</v>
      </c>
      <c r="G5736" t="str">
        <f>IF(F5736&gt;10000,"省直辖县市",VLOOKUP(F5736,'Regionalism Code'!H:I,2,FALSE))</f>
        <v>徐州市</v>
      </c>
      <c r="H5736" s="7">
        <v>108.984653692441</v>
      </c>
      <c r="I5736" s="7">
        <v>93.733811569814506</v>
      </c>
      <c r="J5736" s="7">
        <v>128.99373215737501</v>
      </c>
      <c r="K5736" s="7">
        <v>79.218426319515004</v>
      </c>
      <c r="L5736" s="7">
        <v>99.729434796264798</v>
      </c>
      <c r="M5736" s="7">
        <v>84.7889348954822</v>
      </c>
      <c r="N5736" s="7">
        <v>148.74600139401301</v>
      </c>
      <c r="O5736" s="7">
        <v>143.23334497621701</v>
      </c>
      <c r="P5736" s="7">
        <v>121.45868886645</v>
      </c>
      <c r="Q5736" s="7">
        <v>122.98967647656001</v>
      </c>
    </row>
    <row r="5737" spans="1:17">
      <c r="A5737" s="6">
        <v>2016</v>
      </c>
      <c r="B5737" s="6" t="s">
        <v>1108</v>
      </c>
      <c r="C5737" s="6">
        <v>320311</v>
      </c>
      <c r="D5737">
        <f t="shared" si="178"/>
        <v>32</v>
      </c>
      <c r="E5737" t="str">
        <f>VLOOKUP(D5737,'Regionalism Code'!B:C,2,FALSE)</f>
        <v>江苏省</v>
      </c>
      <c r="F5737">
        <f t="shared" si="179"/>
        <v>3203</v>
      </c>
      <c r="G5737" t="str">
        <f>IF(F5737&gt;10000,"省直辖县市",VLOOKUP(F5737,'Regionalism Code'!H:I,2,FALSE))</f>
        <v>徐州市</v>
      </c>
      <c r="H5737" s="7">
        <v>101.265389781224</v>
      </c>
      <c r="I5737" s="7">
        <v>104.938269606912</v>
      </c>
      <c r="J5737" s="7">
        <v>109.878825934963</v>
      </c>
      <c r="K5737" s="7">
        <v>91.680875591613699</v>
      </c>
      <c r="L5737" s="7">
        <v>82.962625399400096</v>
      </c>
      <c r="M5737" s="7">
        <v>104.543652847359</v>
      </c>
      <c r="N5737" s="7">
        <v>124.450874260994</v>
      </c>
      <c r="O5737" s="7">
        <v>119.92431556463001</v>
      </c>
      <c r="P5737" s="7">
        <v>89.268910198709406</v>
      </c>
      <c r="Q5737" s="7">
        <v>73.491824556303797</v>
      </c>
    </row>
    <row r="5738" spans="1:17">
      <c r="A5738" s="6">
        <v>2017</v>
      </c>
      <c r="B5738" s="6" t="s">
        <v>1108</v>
      </c>
      <c r="C5738" s="6">
        <v>320311</v>
      </c>
      <c r="D5738">
        <f t="shared" si="178"/>
        <v>32</v>
      </c>
      <c r="E5738" t="str">
        <f>VLOOKUP(D5738,'Regionalism Code'!B:C,2,FALSE)</f>
        <v>江苏省</v>
      </c>
      <c r="F5738">
        <f t="shared" si="179"/>
        <v>3203</v>
      </c>
      <c r="G5738" t="str">
        <f>IF(F5738&gt;10000,"省直辖县市",VLOOKUP(F5738,'Regionalism Code'!H:I,2,FALSE))</f>
        <v>徐州市</v>
      </c>
      <c r="H5738" s="7">
        <v>117.937217472166</v>
      </c>
      <c r="I5738" s="7">
        <v>105.358377962161</v>
      </c>
      <c r="J5738" s="7">
        <v>147.07775015154999</v>
      </c>
      <c r="K5738" s="7">
        <v>98.674310390282798</v>
      </c>
      <c r="L5738" s="7">
        <v>109.13780864451</v>
      </c>
      <c r="M5738" s="7">
        <v>111.438032364484</v>
      </c>
      <c r="N5738" s="7">
        <v>171.59045369078399</v>
      </c>
      <c r="O5738" s="7">
        <v>158.51559778943201</v>
      </c>
      <c r="P5738" s="7">
        <v>146.06967035703499</v>
      </c>
      <c r="Q5738" s="7">
        <v>106.52658459796901</v>
      </c>
    </row>
    <row r="5739" spans="1:17">
      <c r="A5739" s="6">
        <v>2018</v>
      </c>
      <c r="B5739" s="6" t="s">
        <v>1108</v>
      </c>
      <c r="C5739" s="6">
        <v>320311</v>
      </c>
      <c r="D5739">
        <f t="shared" si="178"/>
        <v>32</v>
      </c>
      <c r="E5739" t="str">
        <f>VLOOKUP(D5739,'Regionalism Code'!B:C,2,FALSE)</f>
        <v>江苏省</v>
      </c>
      <c r="F5739">
        <f t="shared" si="179"/>
        <v>3203</v>
      </c>
      <c r="G5739" t="str">
        <f>IF(F5739&gt;10000,"省直辖县市",VLOOKUP(F5739,'Regionalism Code'!H:I,2,FALSE))</f>
        <v>徐州市</v>
      </c>
      <c r="H5739" s="7">
        <v>121.453644710562</v>
      </c>
      <c r="I5739" s="7">
        <v>104.805568693514</v>
      </c>
      <c r="J5739" s="7">
        <v>152.40360241153499</v>
      </c>
      <c r="K5739" s="7">
        <v>105.958842302737</v>
      </c>
      <c r="L5739" s="7">
        <v>127.90569833941601</v>
      </c>
      <c r="M5739" s="7">
        <v>100.86526131648201</v>
      </c>
      <c r="N5739" s="7">
        <v>166.161792510184</v>
      </c>
      <c r="O5739" s="7">
        <v>172.66836810379999</v>
      </c>
      <c r="P5739" s="7">
        <v>132.57788030160299</v>
      </c>
      <c r="Q5739" s="7">
        <v>120.19176365025901</v>
      </c>
    </row>
    <row r="5740" spans="1:17">
      <c r="A5740" s="6">
        <v>2016</v>
      </c>
      <c r="B5740" s="6" t="s">
        <v>1109</v>
      </c>
      <c r="C5740" s="6">
        <v>320312</v>
      </c>
      <c r="D5740">
        <f t="shared" si="178"/>
        <v>32</v>
      </c>
      <c r="E5740" t="str">
        <f>VLOOKUP(D5740,'Regionalism Code'!B:C,2,FALSE)</f>
        <v>江苏省</v>
      </c>
      <c r="F5740">
        <f t="shared" si="179"/>
        <v>3203</v>
      </c>
      <c r="G5740" t="str">
        <f>IF(F5740&gt;10000,"省直辖县市",VLOOKUP(F5740,'Regionalism Code'!H:I,2,FALSE))</f>
        <v>徐州市</v>
      </c>
      <c r="H5740" s="7">
        <v>103.958139578011</v>
      </c>
      <c r="I5740" s="7">
        <v>113.73430310031</v>
      </c>
      <c r="J5740" s="7">
        <v>96.413898718275604</v>
      </c>
      <c r="K5740" s="7">
        <v>80.197479701614796</v>
      </c>
      <c r="L5740" s="7">
        <v>65.411621804271505</v>
      </c>
      <c r="M5740" s="7">
        <v>94.3849195962881</v>
      </c>
      <c r="N5740" s="7">
        <v>112.71597248413001</v>
      </c>
      <c r="O5740" s="7">
        <v>105.04452385462299</v>
      </c>
      <c r="P5740" s="7">
        <v>80.407495992946494</v>
      </c>
      <c r="Q5740" s="7">
        <v>85.392858393550995</v>
      </c>
    </row>
    <row r="5741" spans="1:17">
      <c r="A5741" s="6">
        <v>2017</v>
      </c>
      <c r="B5741" s="6" t="s">
        <v>1109</v>
      </c>
      <c r="C5741" s="6">
        <v>320312</v>
      </c>
      <c r="D5741">
        <f t="shared" si="178"/>
        <v>32</v>
      </c>
      <c r="E5741" t="str">
        <f>VLOOKUP(D5741,'Regionalism Code'!B:C,2,FALSE)</f>
        <v>江苏省</v>
      </c>
      <c r="F5741">
        <f t="shared" si="179"/>
        <v>3203</v>
      </c>
      <c r="G5741" t="str">
        <f>IF(F5741&gt;10000,"省直辖县市",VLOOKUP(F5741,'Regionalism Code'!H:I,2,FALSE))</f>
        <v>徐州市</v>
      </c>
      <c r="H5741" s="7">
        <v>117.895162476164</v>
      </c>
      <c r="I5741" s="7">
        <v>114.35205016126</v>
      </c>
      <c r="J5741" s="7">
        <v>130.910007678879</v>
      </c>
      <c r="K5741" s="7">
        <v>90.487165919192094</v>
      </c>
      <c r="L5741" s="7">
        <v>93.026825389856398</v>
      </c>
      <c r="M5741" s="7">
        <v>100.11433972309899</v>
      </c>
      <c r="N5741" s="7">
        <v>150.77877732306499</v>
      </c>
      <c r="O5741" s="7">
        <v>142.747129972068</v>
      </c>
      <c r="P5741" s="7">
        <v>133.36900037856299</v>
      </c>
      <c r="Q5741" s="7">
        <v>105.95163877325901</v>
      </c>
    </row>
    <row r="5742" spans="1:17">
      <c r="A5742" s="6">
        <v>2018</v>
      </c>
      <c r="B5742" s="6" t="s">
        <v>1109</v>
      </c>
      <c r="C5742" s="6">
        <v>320312</v>
      </c>
      <c r="D5742">
        <f t="shared" si="178"/>
        <v>32</v>
      </c>
      <c r="E5742" t="str">
        <f>VLOOKUP(D5742,'Regionalism Code'!B:C,2,FALSE)</f>
        <v>江苏省</v>
      </c>
      <c r="F5742">
        <f t="shared" si="179"/>
        <v>3203</v>
      </c>
      <c r="G5742" t="str">
        <f>IF(F5742&gt;10000,"省直辖县市",VLOOKUP(F5742,'Regionalism Code'!H:I,2,FALSE))</f>
        <v>徐州市</v>
      </c>
      <c r="H5742" s="7">
        <v>119.703255698067</v>
      </c>
      <c r="I5742" s="7">
        <v>112.942610743028</v>
      </c>
      <c r="J5742" s="7">
        <v>135.16264334278301</v>
      </c>
      <c r="K5742" s="7">
        <v>93.600626776501301</v>
      </c>
      <c r="L5742" s="7">
        <v>120.003184839326</v>
      </c>
      <c r="M5742" s="7">
        <v>90.207384280584193</v>
      </c>
      <c r="N5742" s="7">
        <v>145.64580409953999</v>
      </c>
      <c r="O5742" s="7">
        <v>149.71048349741201</v>
      </c>
      <c r="P5742" s="7">
        <v>124.13729383562899</v>
      </c>
      <c r="Q5742" s="7">
        <v>113.94195904998701</v>
      </c>
    </row>
    <row r="5743" spans="1:17">
      <c r="A5743" s="6">
        <v>2016</v>
      </c>
      <c r="B5743" s="6" t="s">
        <v>1110</v>
      </c>
      <c r="C5743" s="6">
        <v>320321</v>
      </c>
      <c r="D5743">
        <f t="shared" si="178"/>
        <v>32</v>
      </c>
      <c r="E5743" t="str">
        <f>VLOOKUP(D5743,'Regionalism Code'!B:C,2,FALSE)</f>
        <v>江苏省</v>
      </c>
      <c r="F5743">
        <f t="shared" si="179"/>
        <v>3203</v>
      </c>
      <c r="G5743" t="str">
        <f>IF(F5743&gt;10000,"省直辖县市",VLOOKUP(F5743,'Regionalism Code'!H:I,2,FALSE))</f>
        <v>徐州市</v>
      </c>
      <c r="H5743" s="7">
        <v>89.981252542505999</v>
      </c>
      <c r="I5743" s="7">
        <v>92.063711719972403</v>
      </c>
      <c r="J5743" s="7">
        <v>92.015456624989099</v>
      </c>
      <c r="K5743" s="7">
        <v>64.150248866467905</v>
      </c>
      <c r="L5743" s="7">
        <v>72.812949036267099</v>
      </c>
      <c r="M5743" s="7">
        <v>80.547193270219594</v>
      </c>
      <c r="N5743" s="7">
        <v>102.781675204598</v>
      </c>
      <c r="O5743" s="7">
        <v>99.809887496515302</v>
      </c>
      <c r="P5743" s="7">
        <v>85.215362738117705</v>
      </c>
      <c r="Q5743" s="7">
        <v>79.414043947710695</v>
      </c>
    </row>
    <row r="5744" spans="1:17">
      <c r="A5744" s="6">
        <v>2017</v>
      </c>
      <c r="B5744" s="6" t="s">
        <v>1110</v>
      </c>
      <c r="C5744" s="6">
        <v>320321</v>
      </c>
      <c r="D5744">
        <f t="shared" si="178"/>
        <v>32</v>
      </c>
      <c r="E5744" t="str">
        <f>VLOOKUP(D5744,'Regionalism Code'!B:C,2,FALSE)</f>
        <v>江苏省</v>
      </c>
      <c r="F5744">
        <f t="shared" si="179"/>
        <v>3203</v>
      </c>
      <c r="G5744" t="str">
        <f>IF(F5744&gt;10000,"省直辖县市",VLOOKUP(F5744,'Regionalism Code'!H:I,2,FALSE))</f>
        <v>徐州市</v>
      </c>
      <c r="H5744" s="7">
        <v>103.269990730161</v>
      </c>
      <c r="I5744" s="7">
        <v>92.169916805961194</v>
      </c>
      <c r="J5744" s="7">
        <v>124.95305358740799</v>
      </c>
      <c r="K5744" s="7">
        <v>68.653399065233401</v>
      </c>
      <c r="L5744" s="7">
        <v>96.527567618111604</v>
      </c>
      <c r="M5744" s="7">
        <v>89.327246456958505</v>
      </c>
      <c r="N5744" s="7">
        <v>141.27375039678</v>
      </c>
      <c r="O5744" s="7">
        <v>137.016809749575</v>
      </c>
      <c r="P5744" s="7">
        <v>130.21026357809399</v>
      </c>
      <c r="Q5744" s="7">
        <v>100.527004829151</v>
      </c>
    </row>
    <row r="5745" spans="1:17">
      <c r="A5745" s="6">
        <v>2018</v>
      </c>
      <c r="B5745" s="6" t="s">
        <v>1110</v>
      </c>
      <c r="C5745" s="6">
        <v>320321</v>
      </c>
      <c r="D5745">
        <f t="shared" si="178"/>
        <v>32</v>
      </c>
      <c r="E5745" t="str">
        <f>VLOOKUP(D5745,'Regionalism Code'!B:C,2,FALSE)</f>
        <v>江苏省</v>
      </c>
      <c r="F5745">
        <f t="shared" si="179"/>
        <v>3203</v>
      </c>
      <c r="G5745" t="str">
        <f>IF(F5745&gt;10000,"省直辖县市",VLOOKUP(F5745,'Regionalism Code'!H:I,2,FALSE))</f>
        <v>徐州市</v>
      </c>
      <c r="H5745" s="7">
        <v>104.131629077735</v>
      </c>
      <c r="I5745" s="7">
        <v>90.639072411560207</v>
      </c>
      <c r="J5745" s="7">
        <v>125.495969997519</v>
      </c>
      <c r="K5745" s="7">
        <v>71.932258789810106</v>
      </c>
      <c r="L5745" s="7">
        <v>117.14035874294601</v>
      </c>
      <c r="M5745" s="7">
        <v>79.201206356445695</v>
      </c>
      <c r="N5745" s="7">
        <v>135.22559331454599</v>
      </c>
      <c r="O5745" s="7">
        <v>138.18724564916499</v>
      </c>
      <c r="P5745" s="7">
        <v>118.570607497791</v>
      </c>
      <c r="Q5745" s="7">
        <v>109.867800534019</v>
      </c>
    </row>
    <row r="5746" spans="1:17">
      <c r="A5746" s="6">
        <v>2016</v>
      </c>
      <c r="B5746" s="6" t="s">
        <v>1111</v>
      </c>
      <c r="C5746" s="6">
        <v>320322</v>
      </c>
      <c r="D5746">
        <f t="shared" si="178"/>
        <v>32</v>
      </c>
      <c r="E5746" t="str">
        <f>VLOOKUP(D5746,'Regionalism Code'!B:C,2,FALSE)</f>
        <v>江苏省</v>
      </c>
      <c r="F5746">
        <f t="shared" si="179"/>
        <v>3203</v>
      </c>
      <c r="G5746" t="str">
        <f>IF(F5746&gt;10000,"省直辖县市",VLOOKUP(F5746,'Regionalism Code'!H:I,2,FALSE))</f>
        <v>徐州市</v>
      </c>
      <c r="H5746" s="7">
        <v>91.455498052080799</v>
      </c>
      <c r="I5746" s="7">
        <v>93.072316141925</v>
      </c>
      <c r="J5746" s="7">
        <v>95.957594871287597</v>
      </c>
      <c r="K5746" s="7">
        <v>65.329201426043298</v>
      </c>
      <c r="L5746" s="7">
        <v>67.237517233124606</v>
      </c>
      <c r="M5746" s="7">
        <v>86.6627759049383</v>
      </c>
      <c r="N5746" s="7">
        <v>117.892152315328</v>
      </c>
      <c r="O5746" s="7">
        <v>101.521469279809</v>
      </c>
      <c r="P5746" s="7">
        <v>84.730674417790297</v>
      </c>
      <c r="Q5746" s="7">
        <v>77.941366820212593</v>
      </c>
    </row>
    <row r="5747" spans="1:17">
      <c r="A5747" s="6">
        <v>2017</v>
      </c>
      <c r="B5747" s="6" t="s">
        <v>1111</v>
      </c>
      <c r="C5747" s="6">
        <v>320322</v>
      </c>
      <c r="D5747">
        <f t="shared" si="178"/>
        <v>32</v>
      </c>
      <c r="E5747" t="str">
        <f>VLOOKUP(D5747,'Regionalism Code'!B:C,2,FALSE)</f>
        <v>江苏省</v>
      </c>
      <c r="F5747">
        <f t="shared" si="179"/>
        <v>3203</v>
      </c>
      <c r="G5747" t="str">
        <f>IF(F5747&gt;10000,"省直辖县市",VLOOKUP(F5747,'Regionalism Code'!H:I,2,FALSE))</f>
        <v>徐州市</v>
      </c>
      <c r="H5747" s="7">
        <v>104.42443975121</v>
      </c>
      <c r="I5747" s="7">
        <v>93.677210472009406</v>
      </c>
      <c r="J5747" s="7">
        <v>126.96344851751201</v>
      </c>
      <c r="K5747" s="7">
        <v>72.956380794123504</v>
      </c>
      <c r="L5747" s="7">
        <v>91.419210811396695</v>
      </c>
      <c r="M5747" s="7">
        <v>95.213447662641002</v>
      </c>
      <c r="N5747" s="7">
        <v>147.16998553248601</v>
      </c>
      <c r="O5747" s="7">
        <v>139.952894109281</v>
      </c>
      <c r="P5747" s="7">
        <v>126.879024431609</v>
      </c>
      <c r="Q5747" s="7">
        <v>98.961048443572807</v>
      </c>
    </row>
    <row r="5748" spans="1:17">
      <c r="A5748" s="6">
        <v>2018</v>
      </c>
      <c r="B5748" s="6" t="s">
        <v>1111</v>
      </c>
      <c r="C5748" s="6">
        <v>320322</v>
      </c>
      <c r="D5748">
        <f t="shared" si="178"/>
        <v>32</v>
      </c>
      <c r="E5748" t="str">
        <f>VLOOKUP(D5748,'Regionalism Code'!B:C,2,FALSE)</f>
        <v>江苏省</v>
      </c>
      <c r="F5748">
        <f t="shared" si="179"/>
        <v>3203</v>
      </c>
      <c r="G5748" t="str">
        <f>IF(F5748&gt;10000,"省直辖县市",VLOOKUP(F5748,'Regionalism Code'!H:I,2,FALSE))</f>
        <v>徐州市</v>
      </c>
      <c r="H5748" s="7">
        <v>106.48303935638199</v>
      </c>
      <c r="I5748" s="7">
        <v>93.057141997494099</v>
      </c>
      <c r="J5748" s="7">
        <v>128.719831095785</v>
      </c>
      <c r="K5748" s="7">
        <v>80.706469480473402</v>
      </c>
      <c r="L5748" s="7">
        <v>103.71391184822301</v>
      </c>
      <c r="M5748" s="7">
        <v>85.468651294195297</v>
      </c>
      <c r="N5748" s="7">
        <v>143.76417163118899</v>
      </c>
      <c r="O5748" s="7">
        <v>144.28695546875801</v>
      </c>
      <c r="P5748" s="7">
        <v>119.74396852745799</v>
      </c>
      <c r="Q5748" s="7">
        <v>110.413865627888</v>
      </c>
    </row>
    <row r="5749" spans="1:17">
      <c r="A5749" s="6">
        <v>2016</v>
      </c>
      <c r="B5749" s="6" t="s">
        <v>1112</v>
      </c>
      <c r="C5749" s="6">
        <v>320324</v>
      </c>
      <c r="D5749">
        <f t="shared" si="178"/>
        <v>32</v>
      </c>
      <c r="E5749" t="str">
        <f>VLOOKUP(D5749,'Regionalism Code'!B:C,2,FALSE)</f>
        <v>江苏省</v>
      </c>
      <c r="F5749">
        <f t="shared" si="179"/>
        <v>3203</v>
      </c>
      <c r="G5749" t="str">
        <f>IF(F5749&gt;10000,"省直辖县市",VLOOKUP(F5749,'Regionalism Code'!H:I,2,FALSE))</f>
        <v>徐州市</v>
      </c>
      <c r="H5749" s="7">
        <v>88.974796453030095</v>
      </c>
      <c r="I5749" s="7">
        <v>93.762139423595698</v>
      </c>
      <c r="J5749" s="7">
        <v>100.604757816239</v>
      </c>
      <c r="K5749" s="7">
        <v>90.196686430627295</v>
      </c>
      <c r="L5749" s="7">
        <v>66.730590498856799</v>
      </c>
      <c r="M5749" s="7">
        <v>96.973754180647006</v>
      </c>
      <c r="N5749" s="7">
        <v>108.956124883527</v>
      </c>
      <c r="O5749" s="7">
        <v>115.238662469464</v>
      </c>
      <c r="P5749" s="7">
        <v>84.667192115446994</v>
      </c>
      <c r="Q5749" s="7">
        <v>52.039037556928299</v>
      </c>
    </row>
    <row r="5750" spans="1:17">
      <c r="A5750" s="6">
        <v>2017</v>
      </c>
      <c r="B5750" s="6" t="s">
        <v>1112</v>
      </c>
      <c r="C5750" s="6">
        <v>320324</v>
      </c>
      <c r="D5750">
        <f t="shared" si="178"/>
        <v>32</v>
      </c>
      <c r="E5750" t="str">
        <f>VLOOKUP(D5750,'Regionalism Code'!B:C,2,FALSE)</f>
        <v>江苏省</v>
      </c>
      <c r="F5750">
        <f t="shared" si="179"/>
        <v>3203</v>
      </c>
      <c r="G5750" t="str">
        <f>IF(F5750&gt;10000,"省直辖县市",VLOOKUP(F5750,'Regionalism Code'!H:I,2,FALSE))</f>
        <v>徐州市</v>
      </c>
      <c r="H5750" s="7">
        <v>104.41524959692001</v>
      </c>
      <c r="I5750" s="7">
        <v>94.386649607573503</v>
      </c>
      <c r="J5750" s="7">
        <v>135.61833565486401</v>
      </c>
      <c r="K5750" s="7">
        <v>100.753471856915</v>
      </c>
      <c r="L5750" s="7">
        <v>99.945942609240504</v>
      </c>
      <c r="M5750" s="7">
        <v>110.507863337724</v>
      </c>
      <c r="N5750" s="7">
        <v>147.145644267911</v>
      </c>
      <c r="O5750" s="7">
        <v>152.131582780705</v>
      </c>
      <c r="P5750" s="7">
        <v>131.569784962082</v>
      </c>
      <c r="Q5750" s="7">
        <v>80.834956835813898</v>
      </c>
    </row>
    <row r="5751" spans="1:17">
      <c r="A5751" s="6">
        <v>2018</v>
      </c>
      <c r="B5751" s="6" t="s">
        <v>1112</v>
      </c>
      <c r="C5751" s="6">
        <v>320324</v>
      </c>
      <c r="D5751">
        <f t="shared" si="178"/>
        <v>32</v>
      </c>
      <c r="E5751" t="str">
        <f>VLOOKUP(D5751,'Regionalism Code'!B:C,2,FALSE)</f>
        <v>江苏省</v>
      </c>
      <c r="F5751">
        <f t="shared" si="179"/>
        <v>3203</v>
      </c>
      <c r="G5751" t="str">
        <f>IF(F5751&gt;10000,"省直辖县市",VLOOKUP(F5751,'Regionalism Code'!H:I,2,FALSE))</f>
        <v>徐州市</v>
      </c>
      <c r="H5751" s="7">
        <v>108.007008716771</v>
      </c>
      <c r="I5751" s="7">
        <v>93.543369864737798</v>
      </c>
      <c r="J5751" s="7">
        <v>139.31649964535799</v>
      </c>
      <c r="K5751" s="7">
        <v>106.96028696661701</v>
      </c>
      <c r="L5751" s="7">
        <v>127.222353635486</v>
      </c>
      <c r="M5751" s="7">
        <v>96.808096280794899</v>
      </c>
      <c r="N5751" s="7">
        <v>140.61397687014099</v>
      </c>
      <c r="O5751" s="7">
        <v>158.661340304769</v>
      </c>
      <c r="P5751" s="7">
        <v>122.579641892059</v>
      </c>
      <c r="Q5751" s="7">
        <v>98.8780025050429</v>
      </c>
    </row>
    <row r="5752" spans="1:17">
      <c r="A5752" s="6">
        <v>2016</v>
      </c>
      <c r="B5752" s="6" t="s">
        <v>1113</v>
      </c>
      <c r="C5752" s="6">
        <v>320381</v>
      </c>
      <c r="D5752">
        <f t="shared" si="178"/>
        <v>32</v>
      </c>
      <c r="E5752" t="str">
        <f>VLOOKUP(D5752,'Regionalism Code'!B:C,2,FALSE)</f>
        <v>江苏省</v>
      </c>
      <c r="F5752">
        <f t="shared" si="179"/>
        <v>3203</v>
      </c>
      <c r="G5752" t="str">
        <f>IF(F5752&gt;10000,"省直辖县市",VLOOKUP(F5752,'Regionalism Code'!H:I,2,FALSE))</f>
        <v>徐州市</v>
      </c>
      <c r="H5752" s="7">
        <v>91.587692579163004</v>
      </c>
      <c r="I5752" s="7">
        <v>93.771532500593807</v>
      </c>
      <c r="J5752" s="7">
        <v>100.141238411456</v>
      </c>
      <c r="K5752" s="7">
        <v>78.120589071462604</v>
      </c>
      <c r="L5752" s="7">
        <v>72.711373652614697</v>
      </c>
      <c r="M5752" s="7">
        <v>89.420868973803806</v>
      </c>
      <c r="N5752" s="7">
        <v>113.162304426709</v>
      </c>
      <c r="O5752" s="7">
        <v>110.917059307388</v>
      </c>
      <c r="P5752" s="7">
        <v>86.483192856472797</v>
      </c>
      <c r="Q5752" s="7">
        <v>68.839149234192107</v>
      </c>
    </row>
    <row r="5753" spans="1:17">
      <c r="A5753" s="6">
        <v>2017</v>
      </c>
      <c r="B5753" s="6" t="s">
        <v>1113</v>
      </c>
      <c r="C5753" s="6">
        <v>320381</v>
      </c>
      <c r="D5753">
        <f t="shared" si="178"/>
        <v>32</v>
      </c>
      <c r="E5753" t="str">
        <f>VLOOKUP(D5753,'Regionalism Code'!B:C,2,FALSE)</f>
        <v>江苏省</v>
      </c>
      <c r="F5753">
        <f t="shared" si="179"/>
        <v>3203</v>
      </c>
      <c r="G5753" t="str">
        <f>IF(F5753&gt;10000,"省直辖县市",VLOOKUP(F5753,'Regionalism Code'!H:I,2,FALSE))</f>
        <v>徐州市</v>
      </c>
      <c r="H5753" s="7">
        <v>105.75033338035</v>
      </c>
      <c r="I5753" s="7">
        <v>94.741148221668396</v>
      </c>
      <c r="J5753" s="7">
        <v>134.38179720953499</v>
      </c>
      <c r="K5753" s="7">
        <v>86.105459090507495</v>
      </c>
      <c r="L5753" s="7">
        <v>103.530247412728</v>
      </c>
      <c r="M5753" s="7">
        <v>98.282398798041299</v>
      </c>
      <c r="N5753" s="7">
        <v>149.705861332506</v>
      </c>
      <c r="O5753" s="7">
        <v>150.38956786305499</v>
      </c>
      <c r="P5753" s="7">
        <v>127.86400623550701</v>
      </c>
      <c r="Q5753" s="7">
        <v>90.0810420334859</v>
      </c>
    </row>
    <row r="5754" spans="1:17">
      <c r="A5754" s="6">
        <v>2018</v>
      </c>
      <c r="B5754" s="6" t="s">
        <v>1113</v>
      </c>
      <c r="C5754" s="6">
        <v>320381</v>
      </c>
      <c r="D5754">
        <f t="shared" si="178"/>
        <v>32</v>
      </c>
      <c r="E5754" t="str">
        <f>VLOOKUP(D5754,'Regionalism Code'!B:C,2,FALSE)</f>
        <v>江苏省</v>
      </c>
      <c r="F5754">
        <f t="shared" si="179"/>
        <v>3203</v>
      </c>
      <c r="G5754" t="str">
        <f>IF(F5754&gt;10000,"省直辖县市",VLOOKUP(F5754,'Regionalism Code'!H:I,2,FALSE))</f>
        <v>徐州市</v>
      </c>
      <c r="H5754" s="7">
        <v>107.35661949527901</v>
      </c>
      <c r="I5754" s="7">
        <v>94.012947519849803</v>
      </c>
      <c r="J5754" s="7">
        <v>135.326414106295</v>
      </c>
      <c r="K5754" s="7">
        <v>91.460693479005698</v>
      </c>
      <c r="L5754" s="7">
        <v>118.818652929417</v>
      </c>
      <c r="M5754" s="7">
        <v>84.973774342295101</v>
      </c>
      <c r="N5754" s="7">
        <v>142.00708419531</v>
      </c>
      <c r="O5754" s="7">
        <v>154.52468340332899</v>
      </c>
      <c r="P5754" s="7">
        <v>122.641023328956</v>
      </c>
      <c r="Q5754" s="7">
        <v>100.598219012897</v>
      </c>
    </row>
    <row r="5755" spans="1:17">
      <c r="A5755" s="6">
        <v>2016</v>
      </c>
      <c r="B5755" s="6" t="s">
        <v>1114</v>
      </c>
      <c r="C5755" s="6">
        <v>320382</v>
      </c>
      <c r="D5755">
        <f t="shared" si="178"/>
        <v>32</v>
      </c>
      <c r="E5755" t="str">
        <f>VLOOKUP(D5755,'Regionalism Code'!B:C,2,FALSE)</f>
        <v>江苏省</v>
      </c>
      <c r="F5755">
        <f t="shared" si="179"/>
        <v>3203</v>
      </c>
      <c r="G5755" t="str">
        <f>IF(F5755&gt;10000,"省直辖县市",VLOOKUP(F5755,'Regionalism Code'!H:I,2,FALSE))</f>
        <v>徐州市</v>
      </c>
      <c r="H5755" s="7">
        <v>90.343956330599397</v>
      </c>
      <c r="I5755" s="7">
        <v>92.361727564705802</v>
      </c>
      <c r="J5755" s="7">
        <v>97.209600645591394</v>
      </c>
      <c r="K5755" s="7">
        <v>70.682922190684707</v>
      </c>
      <c r="L5755" s="7">
        <v>68.196986758373896</v>
      </c>
      <c r="M5755" s="7">
        <v>84.351837698544003</v>
      </c>
      <c r="N5755" s="7">
        <v>110.116951433506</v>
      </c>
      <c r="O5755" s="7">
        <v>109.001048719222</v>
      </c>
      <c r="P5755" s="7">
        <v>85.761518277936204</v>
      </c>
      <c r="Q5755" s="7">
        <v>71.210876953210601</v>
      </c>
    </row>
    <row r="5756" spans="1:17">
      <c r="A5756" s="6">
        <v>2017</v>
      </c>
      <c r="B5756" s="6" t="s">
        <v>1114</v>
      </c>
      <c r="C5756" s="6">
        <v>320382</v>
      </c>
      <c r="D5756">
        <f t="shared" si="178"/>
        <v>32</v>
      </c>
      <c r="E5756" t="str">
        <f>VLOOKUP(D5756,'Regionalism Code'!B:C,2,FALSE)</f>
        <v>江苏省</v>
      </c>
      <c r="F5756">
        <f t="shared" si="179"/>
        <v>3203</v>
      </c>
      <c r="G5756" t="str">
        <f>IF(F5756&gt;10000,"省直辖县市",VLOOKUP(F5756,'Regionalism Code'!H:I,2,FALSE))</f>
        <v>徐州市</v>
      </c>
      <c r="H5756" s="7">
        <v>104.52210953818501</v>
      </c>
      <c r="I5756" s="7">
        <v>92.990943655487399</v>
      </c>
      <c r="J5756" s="7">
        <v>130.20663277909199</v>
      </c>
      <c r="K5756" s="7">
        <v>75.996673036838999</v>
      </c>
      <c r="L5756" s="7">
        <v>96.037380259971499</v>
      </c>
      <c r="M5756" s="7">
        <v>92.400829288882406</v>
      </c>
      <c r="N5756" s="7">
        <v>149.54028249581501</v>
      </c>
      <c r="O5756" s="7">
        <v>144.54049944373401</v>
      </c>
      <c r="P5756" s="7">
        <v>128.945852705748</v>
      </c>
      <c r="Q5756" s="7">
        <v>95.931371693598507</v>
      </c>
    </row>
    <row r="5757" spans="1:17">
      <c r="A5757" s="6">
        <v>2018</v>
      </c>
      <c r="B5757" s="6" t="s">
        <v>1114</v>
      </c>
      <c r="C5757" s="6">
        <v>320382</v>
      </c>
      <c r="D5757">
        <f t="shared" si="178"/>
        <v>32</v>
      </c>
      <c r="E5757" t="str">
        <f>VLOOKUP(D5757,'Regionalism Code'!B:C,2,FALSE)</f>
        <v>江苏省</v>
      </c>
      <c r="F5757">
        <f t="shared" si="179"/>
        <v>3203</v>
      </c>
      <c r="G5757" t="str">
        <f>IF(F5757&gt;10000,"省直辖县市",VLOOKUP(F5757,'Regionalism Code'!H:I,2,FALSE))</f>
        <v>徐州市</v>
      </c>
      <c r="H5757" s="7">
        <v>106.031730101639</v>
      </c>
      <c r="I5757" s="7">
        <v>91.6867417908812</v>
      </c>
      <c r="J5757" s="7">
        <v>128.96533135595899</v>
      </c>
      <c r="K5757" s="7">
        <v>77.817052540210597</v>
      </c>
      <c r="L5757" s="7">
        <v>106.167765455642</v>
      </c>
      <c r="M5757" s="7">
        <v>80.199240148045604</v>
      </c>
      <c r="N5757" s="7">
        <v>141.13087498051399</v>
      </c>
      <c r="O5757" s="7">
        <v>146.73050947890701</v>
      </c>
      <c r="P5757" s="7">
        <v>120.14086294558101</v>
      </c>
      <c r="Q5757" s="7">
        <v>111.731137953714</v>
      </c>
    </row>
    <row r="5758" spans="1:17">
      <c r="A5758" s="6">
        <v>2016</v>
      </c>
      <c r="B5758" s="6" t="s">
        <v>1115</v>
      </c>
      <c r="C5758" s="6">
        <v>320402</v>
      </c>
      <c r="D5758">
        <f t="shared" si="178"/>
        <v>32</v>
      </c>
      <c r="E5758" t="str">
        <f>VLOOKUP(D5758,'Regionalism Code'!B:C,2,FALSE)</f>
        <v>江苏省</v>
      </c>
      <c r="F5758">
        <f t="shared" si="179"/>
        <v>3204</v>
      </c>
      <c r="G5758" t="str">
        <f>IF(F5758&gt;10000,"省直辖县市",VLOOKUP(F5758,'Regionalism Code'!H:I,2,FALSE))</f>
        <v>常州市</v>
      </c>
      <c r="H5758" s="7">
        <v>105.80208976696601</v>
      </c>
      <c r="I5758" s="7">
        <v>103.06199809548001</v>
      </c>
      <c r="J5758" s="7">
        <v>123.52003422407201</v>
      </c>
      <c r="K5758" s="7">
        <v>104.56680573944701</v>
      </c>
      <c r="L5758" s="7">
        <v>97.205156095236106</v>
      </c>
      <c r="M5758" s="7">
        <v>116.325945063989</v>
      </c>
      <c r="N5758" s="7">
        <v>139.67447195766599</v>
      </c>
      <c r="O5758" s="7">
        <v>133.27294848296799</v>
      </c>
      <c r="P5758" s="7">
        <v>100.63735056646701</v>
      </c>
      <c r="Q5758" s="7">
        <v>82.659990279549106</v>
      </c>
    </row>
    <row r="5759" spans="1:17">
      <c r="A5759" s="6">
        <v>2017</v>
      </c>
      <c r="B5759" s="6" t="s">
        <v>1115</v>
      </c>
      <c r="C5759" s="6">
        <v>320402</v>
      </c>
      <c r="D5759">
        <f t="shared" si="178"/>
        <v>32</v>
      </c>
      <c r="E5759" t="str">
        <f>VLOOKUP(D5759,'Regionalism Code'!B:C,2,FALSE)</f>
        <v>江苏省</v>
      </c>
      <c r="F5759">
        <f t="shared" si="179"/>
        <v>3204</v>
      </c>
      <c r="G5759" t="str">
        <f>IF(F5759&gt;10000,"省直辖县市",VLOOKUP(F5759,'Regionalism Code'!H:I,2,FALSE))</f>
        <v>常州市</v>
      </c>
      <c r="H5759" s="7">
        <v>120.864439021024</v>
      </c>
      <c r="I5759" s="7">
        <v>104.274265206103</v>
      </c>
      <c r="J5759" s="7">
        <v>159.869473827169</v>
      </c>
      <c r="K5759" s="7">
        <v>110.924292935165</v>
      </c>
      <c r="L5759" s="7">
        <v>122.48321773200399</v>
      </c>
      <c r="M5759" s="7">
        <v>122.491888052501</v>
      </c>
      <c r="N5759" s="7">
        <v>182.95383360428099</v>
      </c>
      <c r="O5759" s="7">
        <v>176.379127096963</v>
      </c>
      <c r="P5759" s="7">
        <v>143.597551866419</v>
      </c>
      <c r="Q5759" s="7">
        <v>104.773980084703</v>
      </c>
    </row>
    <row r="5760" spans="1:17">
      <c r="A5760" s="6">
        <v>2018</v>
      </c>
      <c r="B5760" s="6" t="s">
        <v>1115</v>
      </c>
      <c r="C5760" s="6">
        <v>320402</v>
      </c>
      <c r="D5760">
        <f t="shared" si="178"/>
        <v>32</v>
      </c>
      <c r="E5760" t="str">
        <f>VLOOKUP(D5760,'Regionalism Code'!B:C,2,FALSE)</f>
        <v>江苏省</v>
      </c>
      <c r="F5760">
        <f t="shared" si="179"/>
        <v>3204</v>
      </c>
      <c r="G5760" t="str">
        <f>IF(F5760&gt;10000,"省直辖县市",VLOOKUP(F5760,'Regionalism Code'!H:I,2,FALSE))</f>
        <v>常州市</v>
      </c>
      <c r="H5760" s="7">
        <v>124.99343312907</v>
      </c>
      <c r="I5760" s="7">
        <v>103.792192435445</v>
      </c>
      <c r="J5760" s="7">
        <v>163.19042084110501</v>
      </c>
      <c r="K5760" s="7">
        <v>113.532805796658</v>
      </c>
      <c r="L5760" s="7">
        <v>135.09434805045501</v>
      </c>
      <c r="M5760" s="7">
        <v>109.755910485526</v>
      </c>
      <c r="N5760" s="7">
        <v>179.019624037233</v>
      </c>
      <c r="O5760" s="7">
        <v>186.28066422453401</v>
      </c>
      <c r="P5760" s="7">
        <v>135.75272039594</v>
      </c>
      <c r="Q5760" s="7">
        <v>125.59723899159</v>
      </c>
    </row>
    <row r="5761" spans="1:17">
      <c r="A5761" s="6">
        <v>2016</v>
      </c>
      <c r="B5761" s="6" t="s">
        <v>1116</v>
      </c>
      <c r="C5761" s="6">
        <v>320404</v>
      </c>
      <c r="D5761">
        <f t="shared" si="178"/>
        <v>32</v>
      </c>
      <c r="E5761" t="str">
        <f>VLOOKUP(D5761,'Regionalism Code'!B:C,2,FALSE)</f>
        <v>江苏省</v>
      </c>
      <c r="F5761">
        <f t="shared" si="179"/>
        <v>3204</v>
      </c>
      <c r="G5761" t="str">
        <f>IF(F5761&gt;10000,"省直辖县市",VLOOKUP(F5761,'Regionalism Code'!H:I,2,FALSE))</f>
        <v>常州市</v>
      </c>
      <c r="H5761" s="7">
        <v>104.559820896966</v>
      </c>
      <c r="I5761" s="7">
        <v>103.22370992819</v>
      </c>
      <c r="J5761" s="7">
        <v>121.848917099983</v>
      </c>
      <c r="K5761" s="7">
        <v>104.869588722923</v>
      </c>
      <c r="L5761" s="7">
        <v>95.875096479988102</v>
      </c>
      <c r="M5761" s="7">
        <v>114.08577635668701</v>
      </c>
      <c r="N5761" s="7">
        <v>132.95402418635999</v>
      </c>
      <c r="O5761" s="7">
        <v>134.52620544173701</v>
      </c>
      <c r="P5761" s="7">
        <v>99.396454154586394</v>
      </c>
      <c r="Q5761" s="7">
        <v>77.561010651115296</v>
      </c>
    </row>
    <row r="5762" spans="1:17">
      <c r="A5762" s="6">
        <v>2017</v>
      </c>
      <c r="B5762" s="6" t="s">
        <v>1116</v>
      </c>
      <c r="C5762" s="6">
        <v>320404</v>
      </c>
      <c r="D5762">
        <f t="shared" ref="D5762:D5825" si="180">INT(C5762/10000)</f>
        <v>32</v>
      </c>
      <c r="E5762" t="str">
        <f>VLOOKUP(D5762,'Regionalism Code'!B:C,2,FALSE)</f>
        <v>江苏省</v>
      </c>
      <c r="F5762">
        <f t="shared" ref="F5762:F5825" si="181">IF(OR(D5762=11,D5762=12,D5762=31,D5762=50),D5762*100,IF(MID(C5762,3,1)="9",C5762,INT(C5762/100)))</f>
        <v>3204</v>
      </c>
      <c r="G5762" t="str">
        <f>IF(F5762&gt;10000,"省直辖县市",VLOOKUP(F5762,'Regionalism Code'!H:I,2,FALSE))</f>
        <v>常州市</v>
      </c>
      <c r="H5762" s="7">
        <v>121.120427231929</v>
      </c>
      <c r="I5762" s="7">
        <v>104.827635688475</v>
      </c>
      <c r="J5762" s="7">
        <v>160.39506147684801</v>
      </c>
      <c r="K5762" s="7">
        <v>117.055209676839</v>
      </c>
      <c r="L5762" s="7">
        <v>132.605936931451</v>
      </c>
      <c r="M5762" s="7">
        <v>123.18680976124899</v>
      </c>
      <c r="N5762" s="7">
        <v>178.46835012751399</v>
      </c>
      <c r="O5762" s="7">
        <v>176.229011022902</v>
      </c>
      <c r="P5762" s="7">
        <v>141.449091180252</v>
      </c>
      <c r="Q5762" s="7">
        <v>103.558128025374</v>
      </c>
    </row>
    <row r="5763" spans="1:17">
      <c r="A5763" s="6">
        <v>2018</v>
      </c>
      <c r="B5763" s="6" t="s">
        <v>1116</v>
      </c>
      <c r="C5763" s="6">
        <v>320404</v>
      </c>
      <c r="D5763">
        <f t="shared" si="180"/>
        <v>32</v>
      </c>
      <c r="E5763" t="str">
        <f>VLOOKUP(D5763,'Regionalism Code'!B:C,2,FALSE)</f>
        <v>江苏省</v>
      </c>
      <c r="F5763">
        <f t="shared" si="181"/>
        <v>3204</v>
      </c>
      <c r="G5763" t="str">
        <f>IF(F5763&gt;10000,"省直辖县市",VLOOKUP(F5763,'Regionalism Code'!H:I,2,FALSE))</f>
        <v>常州市</v>
      </c>
      <c r="H5763" s="7">
        <v>124.117687442711</v>
      </c>
      <c r="I5763" s="7">
        <v>104.41219113810099</v>
      </c>
      <c r="J5763" s="7">
        <v>164.81030317328899</v>
      </c>
      <c r="K5763" s="7">
        <v>119.630435452204</v>
      </c>
      <c r="L5763" s="7">
        <v>148.90535024379699</v>
      </c>
      <c r="M5763" s="7">
        <v>109.62733499374799</v>
      </c>
      <c r="N5763" s="7">
        <v>173.21333433837501</v>
      </c>
      <c r="O5763" s="7">
        <v>187.704413181821</v>
      </c>
      <c r="P5763" s="7">
        <v>136.47250448425299</v>
      </c>
      <c r="Q5763" s="7">
        <v>115.247566713621</v>
      </c>
    </row>
    <row r="5764" spans="1:17">
      <c r="A5764" s="6">
        <v>2016</v>
      </c>
      <c r="B5764" s="6" t="s">
        <v>1118</v>
      </c>
      <c r="C5764" s="6">
        <v>320411</v>
      </c>
      <c r="D5764">
        <f t="shared" si="180"/>
        <v>32</v>
      </c>
      <c r="E5764" t="str">
        <f>VLOOKUP(D5764,'Regionalism Code'!B:C,2,FALSE)</f>
        <v>江苏省</v>
      </c>
      <c r="F5764">
        <f t="shared" si="181"/>
        <v>3204</v>
      </c>
      <c r="G5764" t="str">
        <f>IF(F5764&gt;10000,"省直辖县市",VLOOKUP(F5764,'Regionalism Code'!H:I,2,FALSE))</f>
        <v>常州市</v>
      </c>
      <c r="H5764" s="7">
        <v>105.294061029517</v>
      </c>
      <c r="I5764" s="7">
        <v>105.014451734243</v>
      </c>
      <c r="J5764" s="7">
        <v>121.572794532835</v>
      </c>
      <c r="K5764" s="7">
        <v>101.70150884148499</v>
      </c>
      <c r="L5764" s="7">
        <v>90.077922721923798</v>
      </c>
      <c r="M5764" s="7">
        <v>111.803980958932</v>
      </c>
      <c r="N5764" s="7">
        <v>132.32166460741601</v>
      </c>
      <c r="O5764" s="7">
        <v>134.02190876622899</v>
      </c>
      <c r="P5764" s="7">
        <v>112.13665955031399</v>
      </c>
      <c r="Q5764" s="7">
        <v>76.642734455582897</v>
      </c>
    </row>
    <row r="5765" spans="1:17">
      <c r="A5765" s="6">
        <v>2017</v>
      </c>
      <c r="B5765" s="6" t="s">
        <v>1118</v>
      </c>
      <c r="C5765" s="6">
        <v>320411</v>
      </c>
      <c r="D5765">
        <f t="shared" si="180"/>
        <v>32</v>
      </c>
      <c r="E5765" t="str">
        <f>VLOOKUP(D5765,'Regionalism Code'!B:C,2,FALSE)</f>
        <v>江苏省</v>
      </c>
      <c r="F5765">
        <f t="shared" si="181"/>
        <v>3204</v>
      </c>
      <c r="G5765" t="str">
        <f>IF(F5765&gt;10000,"省直辖县市",VLOOKUP(F5765,'Regionalism Code'!H:I,2,FALSE))</f>
        <v>常州市</v>
      </c>
      <c r="H5765" s="7">
        <v>121.628199373652</v>
      </c>
      <c r="I5765" s="7">
        <v>106.24872199855101</v>
      </c>
      <c r="J5765" s="7">
        <v>157.99725556067801</v>
      </c>
      <c r="K5765" s="7">
        <v>110.654059289842</v>
      </c>
      <c r="L5765" s="7">
        <v>121.651354066537</v>
      </c>
      <c r="M5765" s="7">
        <v>118.82207538756001</v>
      </c>
      <c r="N5765" s="7">
        <v>175.062914980925</v>
      </c>
      <c r="O5765" s="7">
        <v>175.485923941815</v>
      </c>
      <c r="P5765" s="7">
        <v>151.79352093305499</v>
      </c>
      <c r="Q5765" s="7">
        <v>106.330078844176</v>
      </c>
    </row>
    <row r="5766" spans="1:17">
      <c r="A5766" s="6">
        <v>2018</v>
      </c>
      <c r="B5766" s="6" t="s">
        <v>1118</v>
      </c>
      <c r="C5766" s="6">
        <v>320411</v>
      </c>
      <c r="D5766">
        <f t="shared" si="180"/>
        <v>32</v>
      </c>
      <c r="E5766" t="str">
        <f>VLOOKUP(D5766,'Regionalism Code'!B:C,2,FALSE)</f>
        <v>江苏省</v>
      </c>
      <c r="F5766">
        <f t="shared" si="181"/>
        <v>3204</v>
      </c>
      <c r="G5766" t="str">
        <f>IF(F5766&gt;10000,"省直辖县市",VLOOKUP(F5766,'Regionalism Code'!H:I,2,FALSE))</f>
        <v>常州市</v>
      </c>
      <c r="H5766" s="7">
        <v>126.56776527141901</v>
      </c>
      <c r="I5766" s="7">
        <v>106.049262781781</v>
      </c>
      <c r="J5766" s="7">
        <v>162.97134525221901</v>
      </c>
      <c r="K5766" s="7">
        <v>114.65733192443901</v>
      </c>
      <c r="L5766" s="7">
        <v>145.01416801049101</v>
      </c>
      <c r="M5766" s="7">
        <v>107.939900374262</v>
      </c>
      <c r="N5766" s="7">
        <v>170.15964005247099</v>
      </c>
      <c r="O5766" s="7">
        <v>187.40107144466501</v>
      </c>
      <c r="P5766" s="7">
        <v>136.31035305294</v>
      </c>
      <c r="Q5766" s="7">
        <v>128.176183427018</v>
      </c>
    </row>
    <row r="5767" spans="1:17">
      <c r="A5767" s="6">
        <v>2016</v>
      </c>
      <c r="B5767" s="6" t="s">
        <v>1119</v>
      </c>
      <c r="C5767" s="6">
        <v>320412</v>
      </c>
      <c r="D5767">
        <f t="shared" si="180"/>
        <v>32</v>
      </c>
      <c r="E5767" t="str">
        <f>VLOOKUP(D5767,'Regionalism Code'!B:C,2,FALSE)</f>
        <v>江苏省</v>
      </c>
      <c r="F5767">
        <f t="shared" si="181"/>
        <v>3204</v>
      </c>
      <c r="G5767" t="str">
        <f>IF(F5767&gt;10000,"省直辖县市",VLOOKUP(F5767,'Regionalism Code'!H:I,2,FALSE))</f>
        <v>常州市</v>
      </c>
      <c r="H5767" s="7">
        <v>104.651777654722</v>
      </c>
      <c r="I5767" s="7">
        <v>103.083089240696</v>
      </c>
      <c r="J5767" s="7">
        <v>117.586536290259</v>
      </c>
      <c r="K5767" s="7">
        <v>95.241121072276698</v>
      </c>
      <c r="L5767" s="7">
        <v>94.123572016384202</v>
      </c>
      <c r="M5767" s="7">
        <v>105.695406749867</v>
      </c>
      <c r="N5767" s="7">
        <v>126.866850296995</v>
      </c>
      <c r="O5767" s="7">
        <v>126.396364329333</v>
      </c>
      <c r="P5767" s="7">
        <v>115.304093152929</v>
      </c>
      <c r="Q5767" s="7">
        <v>86.333460119902796</v>
      </c>
    </row>
    <row r="5768" spans="1:17">
      <c r="A5768" s="6">
        <v>2017</v>
      </c>
      <c r="B5768" s="6" t="s">
        <v>1119</v>
      </c>
      <c r="C5768" s="6">
        <v>320412</v>
      </c>
      <c r="D5768">
        <f t="shared" si="180"/>
        <v>32</v>
      </c>
      <c r="E5768" t="str">
        <f>VLOOKUP(D5768,'Regionalism Code'!B:C,2,FALSE)</f>
        <v>江苏省</v>
      </c>
      <c r="F5768">
        <f t="shared" si="181"/>
        <v>3204</v>
      </c>
      <c r="G5768" t="str">
        <f>IF(F5768&gt;10000,"省直辖县市",VLOOKUP(F5768,'Regionalism Code'!H:I,2,FALSE))</f>
        <v>常州市</v>
      </c>
      <c r="H5768" s="7">
        <v>118.482678017887</v>
      </c>
      <c r="I5768" s="7">
        <v>104.359922749579</v>
      </c>
      <c r="J5768" s="7">
        <v>151.683689494156</v>
      </c>
      <c r="K5768" s="7">
        <v>104.165712379808</v>
      </c>
      <c r="L5768" s="7">
        <v>119.83754088994201</v>
      </c>
      <c r="M5768" s="7">
        <v>113.192921768842</v>
      </c>
      <c r="N5768" s="7">
        <v>167.983026176712</v>
      </c>
      <c r="O5768" s="7">
        <v>167.027149006271</v>
      </c>
      <c r="P5768" s="7">
        <v>148.04308679998499</v>
      </c>
      <c r="Q5768" s="7">
        <v>104.79152900992899</v>
      </c>
    </row>
    <row r="5769" spans="1:17">
      <c r="A5769" s="6">
        <v>2018</v>
      </c>
      <c r="B5769" s="6" t="s">
        <v>1119</v>
      </c>
      <c r="C5769" s="6">
        <v>320412</v>
      </c>
      <c r="D5769">
        <f t="shared" si="180"/>
        <v>32</v>
      </c>
      <c r="E5769" t="str">
        <f>VLOOKUP(D5769,'Regionalism Code'!B:C,2,FALSE)</f>
        <v>江苏省</v>
      </c>
      <c r="F5769">
        <f t="shared" si="181"/>
        <v>3204</v>
      </c>
      <c r="G5769" t="str">
        <f>IF(F5769&gt;10000,"省直辖县市",VLOOKUP(F5769,'Regionalism Code'!H:I,2,FALSE))</f>
        <v>常州市</v>
      </c>
      <c r="H5769" s="7">
        <v>123.503141967856</v>
      </c>
      <c r="I5769" s="7">
        <v>103.645017996376</v>
      </c>
      <c r="J5769" s="7">
        <v>156.01076528689799</v>
      </c>
      <c r="K5769" s="7">
        <v>107.95519009432</v>
      </c>
      <c r="L5769" s="7">
        <v>140.81315052215399</v>
      </c>
      <c r="M5769" s="7">
        <v>102.166506647885</v>
      </c>
      <c r="N5769" s="7">
        <v>163.10999007019399</v>
      </c>
      <c r="O5769" s="7">
        <v>178.16816999100899</v>
      </c>
      <c r="P5769" s="7">
        <v>132.96597856074601</v>
      </c>
      <c r="Q5769" s="7">
        <v>130.01038396300601</v>
      </c>
    </row>
    <row r="5770" spans="1:17">
      <c r="A5770" s="6">
        <v>2016</v>
      </c>
      <c r="B5770" s="6" t="s">
        <v>1120</v>
      </c>
      <c r="C5770" s="6">
        <v>320481</v>
      </c>
      <c r="D5770">
        <f t="shared" si="180"/>
        <v>32</v>
      </c>
      <c r="E5770" t="str">
        <f>VLOOKUP(D5770,'Regionalism Code'!B:C,2,FALSE)</f>
        <v>江苏省</v>
      </c>
      <c r="F5770">
        <f t="shared" si="181"/>
        <v>3204</v>
      </c>
      <c r="G5770" t="str">
        <f>IF(F5770&gt;10000,"省直辖县市",VLOOKUP(F5770,'Regionalism Code'!H:I,2,FALSE))</f>
        <v>常州市</v>
      </c>
      <c r="H5770" s="7">
        <v>99.251687546401399</v>
      </c>
      <c r="I5770" s="7">
        <v>97.177252739934403</v>
      </c>
      <c r="J5770" s="7">
        <v>114.946596658166</v>
      </c>
      <c r="K5770" s="7">
        <v>85.434533886679006</v>
      </c>
      <c r="L5770" s="7">
        <v>92.250548650133595</v>
      </c>
      <c r="M5770" s="7">
        <v>99.910149713774004</v>
      </c>
      <c r="N5770" s="7">
        <v>128.56906136859999</v>
      </c>
      <c r="O5770" s="7">
        <v>127.831331985902</v>
      </c>
      <c r="P5770" s="7">
        <v>90.205514910294994</v>
      </c>
      <c r="Q5770" s="7">
        <v>77.587375179270097</v>
      </c>
    </row>
    <row r="5771" spans="1:17">
      <c r="A5771" s="6">
        <v>2017</v>
      </c>
      <c r="B5771" s="6" t="s">
        <v>1120</v>
      </c>
      <c r="C5771" s="6">
        <v>320481</v>
      </c>
      <c r="D5771">
        <f t="shared" si="180"/>
        <v>32</v>
      </c>
      <c r="E5771" t="str">
        <f>VLOOKUP(D5771,'Regionalism Code'!B:C,2,FALSE)</f>
        <v>江苏省</v>
      </c>
      <c r="F5771">
        <f t="shared" si="181"/>
        <v>3204</v>
      </c>
      <c r="G5771" t="str">
        <f>IF(F5771&gt;10000,"省直辖县市",VLOOKUP(F5771,'Regionalism Code'!H:I,2,FALSE))</f>
        <v>常州市</v>
      </c>
      <c r="H5771" s="7">
        <v>114.80205182741599</v>
      </c>
      <c r="I5771" s="7">
        <v>98.447891349510996</v>
      </c>
      <c r="J5771" s="7">
        <v>149.438519399494</v>
      </c>
      <c r="K5771" s="7">
        <v>92.834002092105493</v>
      </c>
      <c r="L5771" s="7">
        <v>119.295014690621</v>
      </c>
      <c r="M5771" s="7">
        <v>110.05439378408499</v>
      </c>
      <c r="N5771" s="7">
        <v>167.44984088030401</v>
      </c>
      <c r="O5771" s="7">
        <v>166.724687685471</v>
      </c>
      <c r="P5771" s="7">
        <v>135.88769869556</v>
      </c>
      <c r="Q5771" s="7">
        <v>105.870287941698</v>
      </c>
    </row>
    <row r="5772" spans="1:17">
      <c r="A5772" s="6">
        <v>2018</v>
      </c>
      <c r="B5772" s="6" t="s">
        <v>1120</v>
      </c>
      <c r="C5772" s="6">
        <v>320481</v>
      </c>
      <c r="D5772">
        <f t="shared" si="180"/>
        <v>32</v>
      </c>
      <c r="E5772" t="str">
        <f>VLOOKUP(D5772,'Regionalism Code'!B:C,2,FALSE)</f>
        <v>江苏省</v>
      </c>
      <c r="F5772">
        <f t="shared" si="181"/>
        <v>3204</v>
      </c>
      <c r="G5772" t="str">
        <f>IF(F5772&gt;10000,"省直辖县市",VLOOKUP(F5772,'Regionalism Code'!H:I,2,FALSE))</f>
        <v>常州市</v>
      </c>
      <c r="H5772" s="7">
        <v>117.442338508483</v>
      </c>
      <c r="I5772" s="7">
        <v>98.516346937164599</v>
      </c>
      <c r="J5772" s="7">
        <v>149.75368257642</v>
      </c>
      <c r="K5772" s="7">
        <v>97.249306583294498</v>
      </c>
      <c r="L5772" s="7">
        <v>126.718589683559</v>
      </c>
      <c r="M5772" s="7">
        <v>98.990658273948199</v>
      </c>
      <c r="N5772" s="7">
        <v>163.20421586131201</v>
      </c>
      <c r="O5772" s="7">
        <v>171.10034465448899</v>
      </c>
      <c r="P5772" s="7">
        <v>126.345406561267</v>
      </c>
      <c r="Q5772" s="7">
        <v>121.227995103575</v>
      </c>
    </row>
    <row r="5773" spans="1:17">
      <c r="A5773" s="6">
        <v>2016</v>
      </c>
      <c r="B5773" s="6" t="s">
        <v>1121</v>
      </c>
      <c r="C5773" s="6">
        <v>320482</v>
      </c>
      <c r="D5773">
        <f t="shared" si="180"/>
        <v>32</v>
      </c>
      <c r="E5773" t="str">
        <f>VLOOKUP(D5773,'Regionalism Code'!B:C,2,FALSE)</f>
        <v>江苏省</v>
      </c>
      <c r="F5773">
        <f t="shared" si="181"/>
        <v>3204</v>
      </c>
      <c r="G5773" t="str">
        <f>IF(F5773&gt;10000,"省直辖县市",VLOOKUP(F5773,'Regionalism Code'!H:I,2,FALSE))</f>
        <v>常州市</v>
      </c>
      <c r="H5773" s="7">
        <v>98.8262346097071</v>
      </c>
      <c r="I5773" s="7">
        <v>96.269887151035604</v>
      </c>
      <c r="J5773" s="7">
        <v>110.723298632175</v>
      </c>
      <c r="K5773" s="7">
        <v>80.765715732313097</v>
      </c>
      <c r="L5773" s="7">
        <v>89.831971615935799</v>
      </c>
      <c r="M5773" s="7">
        <v>95.904307217821696</v>
      </c>
      <c r="N5773" s="7">
        <v>123.06527282826799</v>
      </c>
      <c r="O5773" s="7">
        <v>123.473947559734</v>
      </c>
      <c r="P5773" s="7">
        <v>86.866879558389897</v>
      </c>
      <c r="Q5773" s="7">
        <v>85.654448918897302</v>
      </c>
    </row>
    <row r="5774" spans="1:17">
      <c r="A5774" s="6">
        <v>2017</v>
      </c>
      <c r="B5774" s="6" t="s">
        <v>1121</v>
      </c>
      <c r="C5774" s="8">
        <v>320482</v>
      </c>
      <c r="D5774">
        <f t="shared" si="180"/>
        <v>32</v>
      </c>
      <c r="E5774" t="str">
        <f>VLOOKUP(D5774,'Regionalism Code'!B:C,2,FALSE)</f>
        <v>江苏省</v>
      </c>
      <c r="F5774">
        <f t="shared" si="181"/>
        <v>3204</v>
      </c>
      <c r="G5774" t="str">
        <f>IF(F5774&gt;10000,"省直辖县市",VLOOKUP(F5774,'Regionalism Code'!H:I,2,FALSE))</f>
        <v>常州市</v>
      </c>
      <c r="H5774" s="7">
        <v>115.446305454016</v>
      </c>
      <c r="I5774" s="7">
        <v>97.442857607318302</v>
      </c>
      <c r="J5774" s="7">
        <v>153.55212371187699</v>
      </c>
      <c r="K5774" s="7">
        <v>103.584543478135</v>
      </c>
      <c r="L5774" s="7">
        <v>125.270994888286</v>
      </c>
      <c r="M5774" s="7">
        <v>112.500245567948</v>
      </c>
      <c r="N5774" s="7">
        <v>172.98266199121301</v>
      </c>
      <c r="O5774" s="7">
        <v>171.47299679912101</v>
      </c>
      <c r="P5774" s="7">
        <v>129.342675837256</v>
      </c>
      <c r="Q5774" s="7">
        <v>105.65614002601799</v>
      </c>
    </row>
    <row r="5775" spans="1:17">
      <c r="A5775" s="6">
        <v>2018</v>
      </c>
      <c r="B5775" s="6" t="s">
        <v>1121</v>
      </c>
      <c r="C5775" s="8">
        <v>320482</v>
      </c>
      <c r="D5775">
        <f t="shared" si="180"/>
        <v>32</v>
      </c>
      <c r="E5775" t="str">
        <f>VLOOKUP(D5775,'Regionalism Code'!B:C,2,FALSE)</f>
        <v>江苏省</v>
      </c>
      <c r="F5775">
        <f t="shared" si="181"/>
        <v>3204</v>
      </c>
      <c r="G5775" t="str">
        <f>IF(F5775&gt;10000,"省直辖县市",VLOOKUP(F5775,'Regionalism Code'!H:I,2,FALSE))</f>
        <v>常州市</v>
      </c>
      <c r="H5775" s="7">
        <v>119.897100994738</v>
      </c>
      <c r="I5775" s="7">
        <v>98.693896786890207</v>
      </c>
      <c r="J5775" s="7">
        <v>160.22397789857999</v>
      </c>
      <c r="K5775" s="7">
        <v>114.89705920694701</v>
      </c>
      <c r="L5775" s="7">
        <v>142.85037923601701</v>
      </c>
      <c r="M5775" s="7">
        <v>106.647465791396</v>
      </c>
      <c r="N5775" s="7">
        <v>171.49531911036499</v>
      </c>
      <c r="O5775" s="7">
        <v>182.696262867934</v>
      </c>
      <c r="P5775" s="7">
        <v>127.72055738818101</v>
      </c>
      <c r="Q5775" s="7">
        <v>116.636732791594</v>
      </c>
    </row>
    <row r="5776" spans="1:17">
      <c r="A5776" s="6">
        <v>2016</v>
      </c>
      <c r="B5776" s="6" t="s">
        <v>1122</v>
      </c>
      <c r="C5776" s="6">
        <v>320505</v>
      </c>
      <c r="D5776">
        <f t="shared" si="180"/>
        <v>32</v>
      </c>
      <c r="E5776" t="str">
        <f>VLOOKUP(D5776,'Regionalism Code'!B:C,2,FALSE)</f>
        <v>江苏省</v>
      </c>
      <c r="F5776">
        <f t="shared" si="181"/>
        <v>3205</v>
      </c>
      <c r="G5776" t="str">
        <f>IF(F5776&gt;10000,"省直辖县市",VLOOKUP(F5776,'Regionalism Code'!H:I,2,FALSE))</f>
        <v>苏州市</v>
      </c>
      <c r="H5776" s="7">
        <v>108.09994433993801</v>
      </c>
      <c r="I5776" s="7">
        <v>108.019443256315</v>
      </c>
      <c r="J5776" s="7">
        <v>115.367048437489</v>
      </c>
      <c r="K5776" s="7">
        <v>97.141495805050496</v>
      </c>
      <c r="L5776" s="7">
        <v>80.122404556608203</v>
      </c>
      <c r="M5776" s="7">
        <v>108.26871522480999</v>
      </c>
      <c r="N5776" s="7">
        <v>124.832332252694</v>
      </c>
      <c r="O5776" s="7">
        <v>127.992859696753</v>
      </c>
      <c r="P5776" s="7">
        <v>111.998671056294</v>
      </c>
      <c r="Q5776" s="7">
        <v>95.166894262643197</v>
      </c>
    </row>
    <row r="5777" spans="1:17">
      <c r="A5777" s="6">
        <v>2017</v>
      </c>
      <c r="B5777" s="6" t="s">
        <v>1122</v>
      </c>
      <c r="C5777" s="6">
        <v>320505</v>
      </c>
      <c r="D5777">
        <f t="shared" si="180"/>
        <v>32</v>
      </c>
      <c r="E5777" t="str">
        <f>VLOOKUP(D5777,'Regionalism Code'!B:C,2,FALSE)</f>
        <v>江苏省</v>
      </c>
      <c r="F5777">
        <f t="shared" si="181"/>
        <v>3205</v>
      </c>
      <c r="G5777" t="str">
        <f>IF(F5777&gt;10000,"省直辖县市",VLOOKUP(F5777,'Regionalism Code'!H:I,2,FALSE))</f>
        <v>苏州市</v>
      </c>
      <c r="H5777" s="7">
        <v>124.13317325689999</v>
      </c>
      <c r="I5777" s="7">
        <v>109.677029154297</v>
      </c>
      <c r="J5777" s="7">
        <v>155.164544343438</v>
      </c>
      <c r="K5777" s="7">
        <v>108.10192190043399</v>
      </c>
      <c r="L5777" s="7">
        <v>109.243580234137</v>
      </c>
      <c r="M5777" s="7">
        <v>114.16989956981099</v>
      </c>
      <c r="N5777" s="7">
        <v>169.09172786800801</v>
      </c>
      <c r="O5777" s="7">
        <v>174.08787431631299</v>
      </c>
      <c r="P5777" s="7">
        <v>167.54014194117201</v>
      </c>
      <c r="Q5777" s="7">
        <v>115.485794068793</v>
      </c>
    </row>
    <row r="5778" spans="1:17">
      <c r="A5778" s="6">
        <v>2018</v>
      </c>
      <c r="B5778" s="6" t="s">
        <v>1122</v>
      </c>
      <c r="C5778" s="6">
        <v>320505</v>
      </c>
      <c r="D5778">
        <f t="shared" si="180"/>
        <v>32</v>
      </c>
      <c r="E5778" t="str">
        <f>VLOOKUP(D5778,'Regionalism Code'!B:C,2,FALSE)</f>
        <v>江苏省</v>
      </c>
      <c r="F5778">
        <f t="shared" si="181"/>
        <v>3205</v>
      </c>
      <c r="G5778" t="str">
        <f>IF(F5778&gt;10000,"省直辖县市",VLOOKUP(F5778,'Regionalism Code'!H:I,2,FALSE))</f>
        <v>苏州市</v>
      </c>
      <c r="H5778" s="7">
        <v>126.780207730714</v>
      </c>
      <c r="I5778" s="7">
        <v>109.51387138967399</v>
      </c>
      <c r="J5778" s="7">
        <v>161.00117742739999</v>
      </c>
      <c r="K5778" s="7">
        <v>114.812208101198</v>
      </c>
      <c r="L5778" s="7">
        <v>129.60966637521599</v>
      </c>
      <c r="M5778" s="7">
        <v>105.108622738378</v>
      </c>
      <c r="N5778" s="7">
        <v>165.470467743169</v>
      </c>
      <c r="O5778" s="7">
        <v>191.345254092197</v>
      </c>
      <c r="P5778" s="7">
        <v>139.57350657287299</v>
      </c>
      <c r="Q5778" s="7">
        <v>121.61619104938799</v>
      </c>
    </row>
    <row r="5779" spans="1:17">
      <c r="A5779" s="6">
        <v>2016</v>
      </c>
      <c r="B5779" s="6" t="s">
        <v>1123</v>
      </c>
      <c r="C5779" s="6">
        <v>320506</v>
      </c>
      <c r="D5779">
        <f t="shared" si="180"/>
        <v>32</v>
      </c>
      <c r="E5779" t="str">
        <f>VLOOKUP(D5779,'Regionalism Code'!B:C,2,FALSE)</f>
        <v>江苏省</v>
      </c>
      <c r="F5779">
        <f t="shared" si="181"/>
        <v>3205</v>
      </c>
      <c r="G5779" t="str">
        <f>IF(F5779&gt;10000,"省直辖县市",VLOOKUP(F5779,'Regionalism Code'!H:I,2,FALSE))</f>
        <v>苏州市</v>
      </c>
      <c r="H5779" s="7">
        <v>108.57125451976501</v>
      </c>
      <c r="I5779" s="7">
        <v>110.962754581892</v>
      </c>
      <c r="J5779" s="7">
        <v>117.03575777244301</v>
      </c>
      <c r="K5779" s="7">
        <v>105.27165755958001</v>
      </c>
      <c r="L5779" s="7">
        <v>81.340943300774398</v>
      </c>
      <c r="M5779" s="7">
        <v>108.75291914187</v>
      </c>
      <c r="N5779" s="7">
        <v>128.446498133961</v>
      </c>
      <c r="O5779" s="7">
        <v>128.981444154229</v>
      </c>
      <c r="P5779" s="7">
        <v>110.131027816996</v>
      </c>
      <c r="Q5779" s="7">
        <v>85.2998647149969</v>
      </c>
    </row>
    <row r="5780" spans="1:17">
      <c r="A5780" s="6">
        <v>2017</v>
      </c>
      <c r="B5780" s="6" t="s">
        <v>1123</v>
      </c>
      <c r="C5780" s="6">
        <v>320506</v>
      </c>
      <c r="D5780">
        <f t="shared" si="180"/>
        <v>32</v>
      </c>
      <c r="E5780" t="str">
        <f>VLOOKUP(D5780,'Regionalism Code'!B:C,2,FALSE)</f>
        <v>江苏省</v>
      </c>
      <c r="F5780">
        <f t="shared" si="181"/>
        <v>3205</v>
      </c>
      <c r="G5780" t="str">
        <f>IF(F5780&gt;10000,"省直辖县市",VLOOKUP(F5780,'Regionalism Code'!H:I,2,FALSE))</f>
        <v>苏州市</v>
      </c>
      <c r="H5780" s="7">
        <v>122.572346266957</v>
      </c>
      <c r="I5780" s="7">
        <v>110.557499950796</v>
      </c>
      <c r="J5780" s="7">
        <v>155.81528674047701</v>
      </c>
      <c r="K5780" s="7">
        <v>115.987794653839</v>
      </c>
      <c r="L5780" s="7">
        <v>113.140897137854</v>
      </c>
      <c r="M5780" s="7">
        <v>113.05916277458</v>
      </c>
      <c r="N5780" s="7">
        <v>168.03232556096401</v>
      </c>
      <c r="O5780" s="7">
        <v>174.634336344416</v>
      </c>
      <c r="P5780" s="7">
        <v>165.737815312691</v>
      </c>
      <c r="Q5780" s="7">
        <v>101.844977163481</v>
      </c>
    </row>
    <row r="5781" spans="1:17">
      <c r="A5781" s="6">
        <v>2018</v>
      </c>
      <c r="B5781" s="6" t="s">
        <v>1123</v>
      </c>
      <c r="C5781" s="6">
        <v>320506</v>
      </c>
      <c r="D5781">
        <f t="shared" si="180"/>
        <v>32</v>
      </c>
      <c r="E5781" t="str">
        <f>VLOOKUP(D5781,'Regionalism Code'!B:C,2,FALSE)</f>
        <v>江苏省</v>
      </c>
      <c r="F5781">
        <f t="shared" si="181"/>
        <v>3205</v>
      </c>
      <c r="G5781" t="str">
        <f>IF(F5781&gt;10000,"省直辖县市",VLOOKUP(F5781,'Regionalism Code'!H:I,2,FALSE))</f>
        <v>苏州市</v>
      </c>
      <c r="H5781" s="7">
        <v>130.16044804058299</v>
      </c>
      <c r="I5781" s="7">
        <v>112.928251804271</v>
      </c>
      <c r="J5781" s="7">
        <v>166.011138226404</v>
      </c>
      <c r="K5781" s="7">
        <v>127.875132946758</v>
      </c>
      <c r="L5781" s="7">
        <v>138.80724351629101</v>
      </c>
      <c r="M5781" s="7">
        <v>107.131165261457</v>
      </c>
      <c r="N5781" s="7">
        <v>170.33441583044399</v>
      </c>
      <c r="O5781" s="7">
        <v>195.29564951256199</v>
      </c>
      <c r="P5781" s="7">
        <v>140.81016042753799</v>
      </c>
      <c r="Q5781" s="7">
        <v>121.92244815058</v>
      </c>
    </row>
    <row r="5782" spans="1:17">
      <c r="A5782" s="6">
        <v>2016</v>
      </c>
      <c r="B5782" s="6" t="s">
        <v>1124</v>
      </c>
      <c r="C5782" s="6">
        <v>320507</v>
      </c>
      <c r="D5782">
        <f t="shared" si="180"/>
        <v>32</v>
      </c>
      <c r="E5782" t="str">
        <f>VLOOKUP(D5782,'Regionalism Code'!B:C,2,FALSE)</f>
        <v>江苏省</v>
      </c>
      <c r="F5782">
        <f t="shared" si="181"/>
        <v>3205</v>
      </c>
      <c r="G5782" t="str">
        <f>IF(F5782&gt;10000,"省直辖县市",VLOOKUP(F5782,'Regionalism Code'!H:I,2,FALSE))</f>
        <v>苏州市</v>
      </c>
      <c r="H5782" s="7">
        <v>104.62754054560401</v>
      </c>
      <c r="I5782" s="7">
        <v>105.36453604385299</v>
      </c>
      <c r="J5782" s="7">
        <v>115.553675177684</v>
      </c>
      <c r="K5782" s="7">
        <v>94.951552016817004</v>
      </c>
      <c r="L5782" s="7">
        <v>87.627783412763407</v>
      </c>
      <c r="M5782" s="7">
        <v>105.462531049806</v>
      </c>
      <c r="N5782" s="7">
        <v>120.706564213961</v>
      </c>
      <c r="O5782" s="7">
        <v>130.89242348302801</v>
      </c>
      <c r="P5782" s="7">
        <v>103.91431514499</v>
      </c>
      <c r="Q5782" s="7">
        <v>82.3458809828401</v>
      </c>
    </row>
    <row r="5783" spans="1:17">
      <c r="A5783" s="6">
        <v>2017</v>
      </c>
      <c r="B5783" s="6" t="s">
        <v>1124</v>
      </c>
      <c r="C5783" s="6">
        <v>320507</v>
      </c>
      <c r="D5783">
        <f t="shared" si="180"/>
        <v>32</v>
      </c>
      <c r="E5783" t="str">
        <f>VLOOKUP(D5783,'Regionalism Code'!B:C,2,FALSE)</f>
        <v>江苏省</v>
      </c>
      <c r="F5783">
        <f t="shared" si="181"/>
        <v>3205</v>
      </c>
      <c r="G5783" t="str">
        <f>IF(F5783&gt;10000,"省直辖县市",VLOOKUP(F5783,'Regionalism Code'!H:I,2,FALSE))</f>
        <v>苏州市</v>
      </c>
      <c r="H5783" s="7">
        <v>120.11682505188899</v>
      </c>
      <c r="I5783" s="7">
        <v>106.816844536489</v>
      </c>
      <c r="J5783" s="7">
        <v>152.923390589142</v>
      </c>
      <c r="K5783" s="7">
        <v>103.386482483126</v>
      </c>
      <c r="L5783" s="7">
        <v>114.175275638054</v>
      </c>
      <c r="M5783" s="7">
        <v>112.99691202365599</v>
      </c>
      <c r="N5783" s="7">
        <v>165.17995430279501</v>
      </c>
      <c r="O5783" s="7">
        <v>172.109649705804</v>
      </c>
      <c r="P5783" s="7">
        <v>157.45414950286099</v>
      </c>
      <c r="Q5783" s="7">
        <v>104.425758794532</v>
      </c>
    </row>
    <row r="5784" spans="1:17">
      <c r="A5784" s="6">
        <v>2018</v>
      </c>
      <c r="B5784" s="6" t="s">
        <v>1124</v>
      </c>
      <c r="C5784" s="6">
        <v>320507</v>
      </c>
      <c r="D5784">
        <f t="shared" si="180"/>
        <v>32</v>
      </c>
      <c r="E5784" t="str">
        <f>VLOOKUP(D5784,'Regionalism Code'!B:C,2,FALSE)</f>
        <v>江苏省</v>
      </c>
      <c r="F5784">
        <f t="shared" si="181"/>
        <v>3205</v>
      </c>
      <c r="G5784" t="str">
        <f>IF(F5784&gt;10000,"省直辖县市",VLOOKUP(F5784,'Regionalism Code'!H:I,2,FALSE))</f>
        <v>苏州市</v>
      </c>
      <c r="H5784" s="7">
        <v>124.106733559066</v>
      </c>
      <c r="I5784" s="7">
        <v>106.570372345398</v>
      </c>
      <c r="J5784" s="7">
        <v>158.785020601154</v>
      </c>
      <c r="K5784" s="7">
        <v>112.817276734324</v>
      </c>
      <c r="L5784" s="7">
        <v>134.177632158492</v>
      </c>
      <c r="M5784" s="7">
        <v>102.826778737616</v>
      </c>
      <c r="N5784" s="7">
        <v>160.53004187917</v>
      </c>
      <c r="O5784" s="7">
        <v>188.10637751722399</v>
      </c>
      <c r="P5784" s="7">
        <v>137.212787873438</v>
      </c>
      <c r="Q5784" s="7">
        <v>119.003152735567</v>
      </c>
    </row>
    <row r="5785" spans="1:17">
      <c r="A5785" s="6">
        <v>2016</v>
      </c>
      <c r="B5785" s="6" t="s">
        <v>1125</v>
      </c>
      <c r="C5785" s="6">
        <v>320508</v>
      </c>
      <c r="D5785">
        <f t="shared" si="180"/>
        <v>32</v>
      </c>
      <c r="E5785" t="str">
        <f>VLOOKUP(D5785,'Regionalism Code'!B:C,2,FALSE)</f>
        <v>江苏省</v>
      </c>
      <c r="F5785">
        <f t="shared" si="181"/>
        <v>3205</v>
      </c>
      <c r="G5785" t="str">
        <f>IF(F5785&gt;10000,"省直辖县市",VLOOKUP(F5785,'Regionalism Code'!H:I,2,FALSE))</f>
        <v>苏州市</v>
      </c>
      <c r="H5785" s="7">
        <v>109.04021854576899</v>
      </c>
      <c r="I5785" s="7">
        <v>106.55738588988601</v>
      </c>
      <c r="J5785" s="7">
        <v>124.790588068014</v>
      </c>
      <c r="K5785" s="7">
        <v>114.206310325602</v>
      </c>
      <c r="L5785" s="7">
        <v>93.402329954031302</v>
      </c>
      <c r="M5785" s="7">
        <v>119.044125169727</v>
      </c>
      <c r="N5785" s="7">
        <v>130.23696697613701</v>
      </c>
      <c r="O5785" s="7">
        <v>137.96423689298399</v>
      </c>
      <c r="P5785" s="7">
        <v>119.114159464331</v>
      </c>
      <c r="Q5785" s="7">
        <v>88.624247418003193</v>
      </c>
    </row>
    <row r="5786" spans="1:17">
      <c r="A5786" s="6">
        <v>2017</v>
      </c>
      <c r="B5786" s="6" t="s">
        <v>1125</v>
      </c>
      <c r="C5786" s="6">
        <v>320508</v>
      </c>
      <c r="D5786">
        <f t="shared" si="180"/>
        <v>32</v>
      </c>
      <c r="E5786" t="str">
        <f>VLOOKUP(D5786,'Regionalism Code'!B:C,2,FALSE)</f>
        <v>江苏省</v>
      </c>
      <c r="F5786">
        <f t="shared" si="181"/>
        <v>3205</v>
      </c>
      <c r="G5786" t="str">
        <f>IF(F5786&gt;10000,"省直辖县市",VLOOKUP(F5786,'Regionalism Code'!H:I,2,FALSE))</f>
        <v>苏州市</v>
      </c>
      <c r="H5786" s="7">
        <v>129.101110295437</v>
      </c>
      <c r="I5786" s="7">
        <v>112.387381566991</v>
      </c>
      <c r="J5786" s="7">
        <v>167.111394280296</v>
      </c>
      <c r="K5786" s="7">
        <v>121.334503790848</v>
      </c>
      <c r="L5786" s="7">
        <v>124.260141511699</v>
      </c>
      <c r="M5786" s="7">
        <v>124.326915870676</v>
      </c>
      <c r="N5786" s="7">
        <v>183.64462326323701</v>
      </c>
      <c r="O5786" s="7">
        <v>185.75077451010401</v>
      </c>
      <c r="P5786" s="7">
        <v>169.807417027817</v>
      </c>
      <c r="Q5786" s="7">
        <v>115.226751209132</v>
      </c>
    </row>
    <row r="5787" spans="1:17">
      <c r="A5787" s="6">
        <v>2018</v>
      </c>
      <c r="B5787" s="6" t="s">
        <v>1125</v>
      </c>
      <c r="C5787" s="6">
        <v>320508</v>
      </c>
      <c r="D5787">
        <f t="shared" si="180"/>
        <v>32</v>
      </c>
      <c r="E5787" t="str">
        <f>VLOOKUP(D5787,'Regionalism Code'!B:C,2,FALSE)</f>
        <v>江苏省</v>
      </c>
      <c r="F5787">
        <f t="shared" si="181"/>
        <v>3205</v>
      </c>
      <c r="G5787" t="str">
        <f>IF(F5787&gt;10000,"省直辖县市",VLOOKUP(F5787,'Regionalism Code'!H:I,2,FALSE))</f>
        <v>苏州市</v>
      </c>
      <c r="H5787" s="7">
        <v>128.00081484128299</v>
      </c>
      <c r="I5787" s="7">
        <v>106.525720473053</v>
      </c>
      <c r="J5787" s="7">
        <v>169.68976015079701</v>
      </c>
      <c r="K5787" s="7">
        <v>121.838840831296</v>
      </c>
      <c r="L5787" s="7">
        <v>143.96886736858599</v>
      </c>
      <c r="M5787" s="7">
        <v>111.75713508373499</v>
      </c>
      <c r="N5787" s="7">
        <v>175.701085521344</v>
      </c>
      <c r="O5787" s="7">
        <v>198.46477787088801</v>
      </c>
      <c r="P5787" s="7">
        <v>143.40334418320799</v>
      </c>
      <c r="Q5787" s="7">
        <v>123.16362527498499</v>
      </c>
    </row>
    <row r="5788" spans="1:17">
      <c r="A5788" s="6">
        <v>2016</v>
      </c>
      <c r="B5788" s="6" t="s">
        <v>1126</v>
      </c>
      <c r="C5788" s="6">
        <v>320509</v>
      </c>
      <c r="D5788">
        <f t="shared" si="180"/>
        <v>32</v>
      </c>
      <c r="E5788" t="str">
        <f>VLOOKUP(D5788,'Regionalism Code'!B:C,2,FALSE)</f>
        <v>江苏省</v>
      </c>
      <c r="F5788">
        <f t="shared" si="181"/>
        <v>3205</v>
      </c>
      <c r="G5788" t="str">
        <f>IF(F5788&gt;10000,"省直辖县市",VLOOKUP(F5788,'Regionalism Code'!H:I,2,FALSE))</f>
        <v>苏州市</v>
      </c>
      <c r="H5788" s="7">
        <v>102.213244891089</v>
      </c>
      <c r="I5788" s="7">
        <v>102.12998362942299</v>
      </c>
      <c r="J5788" s="7">
        <v>113.03743983835101</v>
      </c>
      <c r="K5788" s="7">
        <v>90.852504531999699</v>
      </c>
      <c r="L5788" s="7">
        <v>86.6037720906521</v>
      </c>
      <c r="M5788" s="7">
        <v>97.983212915367005</v>
      </c>
      <c r="N5788" s="7">
        <v>123.958800715222</v>
      </c>
      <c r="O5788" s="7">
        <v>125.81281114117201</v>
      </c>
      <c r="P5788" s="7">
        <v>98.254454506925498</v>
      </c>
      <c r="Q5788" s="7">
        <v>82.825151697587998</v>
      </c>
    </row>
    <row r="5789" spans="1:17">
      <c r="A5789" s="6">
        <v>2017</v>
      </c>
      <c r="B5789" s="6" t="s">
        <v>1126</v>
      </c>
      <c r="C5789" s="6">
        <v>320509</v>
      </c>
      <c r="D5789">
        <f t="shared" si="180"/>
        <v>32</v>
      </c>
      <c r="E5789" t="str">
        <f>VLOOKUP(D5789,'Regionalism Code'!B:C,2,FALSE)</f>
        <v>江苏省</v>
      </c>
      <c r="F5789">
        <f t="shared" si="181"/>
        <v>3205</v>
      </c>
      <c r="G5789" t="str">
        <f>IF(F5789&gt;10000,"省直辖县市",VLOOKUP(F5789,'Regionalism Code'!H:I,2,FALSE))</f>
        <v>苏州市</v>
      </c>
      <c r="H5789" s="7">
        <v>117.940444681104</v>
      </c>
      <c r="I5789" s="7">
        <v>105.107209157566</v>
      </c>
      <c r="J5789" s="7">
        <v>147.09929600224999</v>
      </c>
      <c r="K5789" s="7">
        <v>97.786699180559395</v>
      </c>
      <c r="L5789" s="7">
        <v>111.976277836356</v>
      </c>
      <c r="M5789" s="7">
        <v>105.255366968506</v>
      </c>
      <c r="N5789" s="7">
        <v>162.00054012043</v>
      </c>
      <c r="O5789" s="7">
        <v>164.22798355393601</v>
      </c>
      <c r="P5789" s="7">
        <v>148.24627522603299</v>
      </c>
      <c r="Q5789" s="7">
        <v>107.336535349172</v>
      </c>
    </row>
    <row r="5790" spans="1:17">
      <c r="A5790" s="6">
        <v>2018</v>
      </c>
      <c r="B5790" s="6" t="s">
        <v>1126</v>
      </c>
      <c r="C5790" s="6">
        <v>320509</v>
      </c>
      <c r="D5790">
        <f t="shared" si="180"/>
        <v>32</v>
      </c>
      <c r="E5790" t="str">
        <f>VLOOKUP(D5790,'Regionalism Code'!B:C,2,FALSE)</f>
        <v>江苏省</v>
      </c>
      <c r="F5790">
        <f t="shared" si="181"/>
        <v>3205</v>
      </c>
      <c r="G5790" t="str">
        <f>IF(F5790&gt;10000,"省直辖县市",VLOOKUP(F5790,'Regionalism Code'!H:I,2,FALSE))</f>
        <v>苏州市</v>
      </c>
      <c r="H5790" s="7">
        <v>120.457731253334</v>
      </c>
      <c r="I5790" s="7">
        <v>104.97606846415</v>
      </c>
      <c r="J5790" s="7">
        <v>152.34516946065901</v>
      </c>
      <c r="K5790" s="7">
        <v>106.57562730463</v>
      </c>
      <c r="L5790" s="7">
        <v>128.87282934707099</v>
      </c>
      <c r="M5790" s="7">
        <v>97.327943235058697</v>
      </c>
      <c r="N5790" s="7">
        <v>156.87432294759</v>
      </c>
      <c r="O5790" s="7">
        <v>179.104156595711</v>
      </c>
      <c r="P5790" s="7">
        <v>131.100755853479</v>
      </c>
      <c r="Q5790" s="7">
        <v>113.64076261386199</v>
      </c>
    </row>
    <row r="5791" spans="1:17">
      <c r="A5791" s="6">
        <v>2016</v>
      </c>
      <c r="B5791" s="6" t="s">
        <v>1127</v>
      </c>
      <c r="C5791" s="6">
        <v>320581</v>
      </c>
      <c r="D5791">
        <f t="shared" si="180"/>
        <v>32</v>
      </c>
      <c r="E5791" t="str">
        <f>VLOOKUP(D5791,'Regionalism Code'!B:C,2,FALSE)</f>
        <v>江苏省</v>
      </c>
      <c r="F5791">
        <f t="shared" si="181"/>
        <v>3205</v>
      </c>
      <c r="G5791" t="str">
        <f>IF(F5791&gt;10000,"省直辖县市",VLOOKUP(F5791,'Regionalism Code'!H:I,2,FALSE))</f>
        <v>苏州市</v>
      </c>
      <c r="H5791" s="7">
        <v>96.848716385639193</v>
      </c>
      <c r="I5791" s="7">
        <v>101.459330667304</v>
      </c>
      <c r="J5791" s="7">
        <v>114.045505984309</v>
      </c>
      <c r="K5791" s="7">
        <v>105.96125998413601</v>
      </c>
      <c r="L5791" s="7">
        <v>85.2618717425932</v>
      </c>
      <c r="M5791" s="7">
        <v>104.85899453011901</v>
      </c>
      <c r="N5791" s="7">
        <v>125.80221982747599</v>
      </c>
      <c r="O5791" s="7">
        <v>127.105293261035</v>
      </c>
      <c r="P5791" s="7">
        <v>90.094888751012704</v>
      </c>
      <c r="Q5791" s="7">
        <v>50.3811865570623</v>
      </c>
    </row>
    <row r="5792" spans="1:17">
      <c r="A5792" s="6">
        <v>2017</v>
      </c>
      <c r="B5792" s="6" t="s">
        <v>1127</v>
      </c>
      <c r="C5792" s="6">
        <v>320581</v>
      </c>
      <c r="D5792">
        <f t="shared" si="180"/>
        <v>32</v>
      </c>
      <c r="E5792" t="str">
        <f>VLOOKUP(D5792,'Regionalism Code'!B:C,2,FALSE)</f>
        <v>江苏省</v>
      </c>
      <c r="F5792">
        <f t="shared" si="181"/>
        <v>3205</v>
      </c>
      <c r="G5792" t="str">
        <f>IF(F5792&gt;10000,"省直辖县市",VLOOKUP(F5792,'Regionalism Code'!H:I,2,FALSE))</f>
        <v>苏州市</v>
      </c>
      <c r="H5792" s="7">
        <v>114.02318211978201</v>
      </c>
      <c r="I5792" s="7">
        <v>103.284488407824</v>
      </c>
      <c r="J5792" s="7">
        <v>149.25229873748799</v>
      </c>
      <c r="K5792" s="7">
        <v>114.922762653074</v>
      </c>
      <c r="L5792" s="7">
        <v>117.75436794167</v>
      </c>
      <c r="M5792" s="7">
        <v>113.91800897449799</v>
      </c>
      <c r="N5792" s="7">
        <v>164.96395918470199</v>
      </c>
      <c r="O5792" s="7">
        <v>165.001406630519</v>
      </c>
      <c r="P5792" s="7">
        <v>137.35936580700701</v>
      </c>
      <c r="Q5792" s="7">
        <v>85.472259802667807</v>
      </c>
    </row>
    <row r="5793" spans="1:17">
      <c r="A5793" s="6">
        <v>2018</v>
      </c>
      <c r="B5793" s="6" t="s">
        <v>1127</v>
      </c>
      <c r="C5793" s="6">
        <v>320581</v>
      </c>
      <c r="D5793">
        <f t="shared" si="180"/>
        <v>32</v>
      </c>
      <c r="E5793" t="str">
        <f>VLOOKUP(D5793,'Regionalism Code'!B:C,2,FALSE)</f>
        <v>江苏省</v>
      </c>
      <c r="F5793">
        <f t="shared" si="181"/>
        <v>3205</v>
      </c>
      <c r="G5793" t="str">
        <f>IF(F5793&gt;10000,"省直辖县市",VLOOKUP(F5793,'Regionalism Code'!H:I,2,FALSE))</f>
        <v>苏州市</v>
      </c>
      <c r="H5793" s="7">
        <v>119.124504401618</v>
      </c>
      <c r="I5793" s="7">
        <v>102.778324137794</v>
      </c>
      <c r="J5793" s="7">
        <v>154.43585241673199</v>
      </c>
      <c r="K5793" s="7">
        <v>118.738323640272</v>
      </c>
      <c r="L5793" s="7">
        <v>138.08227091243</v>
      </c>
      <c r="M5793" s="7">
        <v>101.927934940094</v>
      </c>
      <c r="N5793" s="7">
        <v>160.95871347001</v>
      </c>
      <c r="O5793" s="7">
        <v>175.74966857601899</v>
      </c>
      <c r="P5793" s="7">
        <v>131.756564788395</v>
      </c>
      <c r="Q5793" s="7">
        <v>108.940289927492</v>
      </c>
    </row>
    <row r="5794" spans="1:17">
      <c r="A5794" s="6">
        <v>2016</v>
      </c>
      <c r="B5794" s="6" t="s">
        <v>1128</v>
      </c>
      <c r="C5794" s="6">
        <v>320582</v>
      </c>
      <c r="D5794">
        <f t="shared" si="180"/>
        <v>32</v>
      </c>
      <c r="E5794" t="str">
        <f>VLOOKUP(D5794,'Regionalism Code'!B:C,2,FALSE)</f>
        <v>江苏省</v>
      </c>
      <c r="F5794">
        <f t="shared" si="181"/>
        <v>3205</v>
      </c>
      <c r="G5794" t="str">
        <f>IF(F5794&gt;10000,"省直辖县市",VLOOKUP(F5794,'Regionalism Code'!H:I,2,FALSE))</f>
        <v>苏州市</v>
      </c>
      <c r="H5794" s="7">
        <v>103.818332920937</v>
      </c>
      <c r="I5794" s="7">
        <v>101.105319317812</v>
      </c>
      <c r="J5794" s="7">
        <v>112.78162209181301</v>
      </c>
      <c r="K5794" s="7">
        <v>86.114127054970197</v>
      </c>
      <c r="L5794" s="7">
        <v>88.287404422356801</v>
      </c>
      <c r="M5794" s="7">
        <v>99.044351208115899</v>
      </c>
      <c r="N5794" s="7">
        <v>128.72424419558499</v>
      </c>
      <c r="O5794" s="7">
        <v>124.375194876454</v>
      </c>
      <c r="P5794" s="7">
        <v>87.989048456202397</v>
      </c>
      <c r="Q5794" s="7">
        <v>96.4952947464716</v>
      </c>
    </row>
    <row r="5795" spans="1:17">
      <c r="A5795" s="6">
        <v>2017</v>
      </c>
      <c r="B5795" s="6" t="s">
        <v>1128</v>
      </c>
      <c r="C5795" s="6">
        <v>320582</v>
      </c>
      <c r="D5795">
        <f t="shared" si="180"/>
        <v>32</v>
      </c>
      <c r="E5795" t="str">
        <f>VLOOKUP(D5795,'Regionalism Code'!B:C,2,FALSE)</f>
        <v>江苏省</v>
      </c>
      <c r="F5795">
        <f t="shared" si="181"/>
        <v>3205</v>
      </c>
      <c r="G5795" t="str">
        <f>IF(F5795&gt;10000,"省直辖县市",VLOOKUP(F5795,'Regionalism Code'!H:I,2,FALSE))</f>
        <v>苏州市</v>
      </c>
      <c r="H5795" s="7">
        <v>115.902391670344</v>
      </c>
      <c r="I5795" s="7">
        <v>102.09046056509</v>
      </c>
      <c r="J5795" s="7">
        <v>147.71907175237899</v>
      </c>
      <c r="K5795" s="7">
        <v>91.534790502725599</v>
      </c>
      <c r="L5795" s="7">
        <v>115.23949205708701</v>
      </c>
      <c r="M5795" s="7">
        <v>106.508880548763</v>
      </c>
      <c r="N5795" s="7">
        <v>170.58120181193701</v>
      </c>
      <c r="O5795" s="7">
        <v>163.47425764465501</v>
      </c>
      <c r="P5795" s="7">
        <v>132.60547320817301</v>
      </c>
      <c r="Q5795" s="7">
        <v>103.700297988187</v>
      </c>
    </row>
    <row r="5796" spans="1:17">
      <c r="A5796" s="6">
        <v>2018</v>
      </c>
      <c r="B5796" s="6" t="s">
        <v>1128</v>
      </c>
      <c r="C5796" s="6">
        <v>320582</v>
      </c>
      <c r="D5796">
        <f t="shared" si="180"/>
        <v>32</v>
      </c>
      <c r="E5796" t="str">
        <f>VLOOKUP(D5796,'Regionalism Code'!B:C,2,FALSE)</f>
        <v>江苏省</v>
      </c>
      <c r="F5796">
        <f t="shared" si="181"/>
        <v>3205</v>
      </c>
      <c r="G5796" t="str">
        <f>IF(F5796&gt;10000,"省直辖县市",VLOOKUP(F5796,'Regionalism Code'!H:I,2,FALSE))</f>
        <v>苏州市</v>
      </c>
      <c r="H5796" s="7">
        <v>119.015650483342</v>
      </c>
      <c r="I5796" s="7">
        <v>101.955521363114</v>
      </c>
      <c r="J5796" s="7">
        <v>150.591771830704</v>
      </c>
      <c r="K5796" s="7">
        <v>97.468543418631697</v>
      </c>
      <c r="L5796" s="7">
        <v>128.001254646532</v>
      </c>
      <c r="M5796" s="7">
        <v>95.986052419107395</v>
      </c>
      <c r="N5796" s="7">
        <v>164.10575935777999</v>
      </c>
      <c r="O5796" s="7">
        <v>171.92511993550801</v>
      </c>
      <c r="P5796" s="7">
        <v>129.08115247387801</v>
      </c>
      <c r="Q5796" s="7">
        <v>117.976373991838</v>
      </c>
    </row>
    <row r="5797" spans="1:17">
      <c r="A5797" s="6">
        <v>2016</v>
      </c>
      <c r="B5797" s="6" t="s">
        <v>1129</v>
      </c>
      <c r="C5797" s="6">
        <v>320583</v>
      </c>
      <c r="D5797">
        <f t="shared" si="180"/>
        <v>32</v>
      </c>
      <c r="E5797" t="str">
        <f>VLOOKUP(D5797,'Regionalism Code'!B:C,2,FALSE)</f>
        <v>江苏省</v>
      </c>
      <c r="F5797">
        <f t="shared" si="181"/>
        <v>3205</v>
      </c>
      <c r="G5797" t="str">
        <f>IF(F5797&gt;10000,"省直辖县市",VLOOKUP(F5797,'Regionalism Code'!H:I,2,FALSE))</f>
        <v>苏州市</v>
      </c>
      <c r="H5797" s="7">
        <v>104.84953676986601</v>
      </c>
      <c r="I5797" s="7">
        <v>107.829024665158</v>
      </c>
      <c r="J5797" s="7">
        <v>112.463418682257</v>
      </c>
      <c r="K5797" s="7">
        <v>90.642058195465395</v>
      </c>
      <c r="L5797" s="7">
        <v>80.154872500289102</v>
      </c>
      <c r="M5797" s="7">
        <v>102.163615357864</v>
      </c>
      <c r="N5797" s="7">
        <v>124.775575684177</v>
      </c>
      <c r="O5797" s="7">
        <v>126.7615637598</v>
      </c>
      <c r="P5797" s="7">
        <v>94.566158122753095</v>
      </c>
      <c r="Q5797" s="7">
        <v>81.182107198733306</v>
      </c>
    </row>
    <row r="5798" spans="1:17">
      <c r="A5798" s="6">
        <v>2017</v>
      </c>
      <c r="B5798" s="6" t="s">
        <v>1129</v>
      </c>
      <c r="C5798" s="6">
        <v>320583</v>
      </c>
      <c r="D5798">
        <f t="shared" si="180"/>
        <v>32</v>
      </c>
      <c r="E5798" t="str">
        <f>VLOOKUP(D5798,'Regionalism Code'!B:C,2,FALSE)</f>
        <v>江苏省</v>
      </c>
      <c r="F5798">
        <f t="shared" si="181"/>
        <v>3205</v>
      </c>
      <c r="G5798" t="str">
        <f>IF(F5798&gt;10000,"省直辖县市",VLOOKUP(F5798,'Regionalism Code'!H:I,2,FALSE))</f>
        <v>苏州市</v>
      </c>
      <c r="H5798" s="7">
        <v>121.58400847353499</v>
      </c>
      <c r="I5798" s="7">
        <v>109.88326692872501</v>
      </c>
      <c r="J5798" s="7">
        <v>150.16198583897301</v>
      </c>
      <c r="K5798" s="7">
        <v>100.59725908161199</v>
      </c>
      <c r="L5798" s="7">
        <v>109.286531396149</v>
      </c>
      <c r="M5798" s="7">
        <v>109.010569997997</v>
      </c>
      <c r="N5798" s="7">
        <v>165.055907210774</v>
      </c>
      <c r="O5798" s="7">
        <v>169.077829832345</v>
      </c>
      <c r="P5798" s="7">
        <v>153.323026942957</v>
      </c>
      <c r="Q5798" s="7">
        <v>108.296386558462</v>
      </c>
    </row>
    <row r="5799" spans="1:17">
      <c r="A5799" s="6">
        <v>2018</v>
      </c>
      <c r="B5799" s="6" t="s">
        <v>1129</v>
      </c>
      <c r="C5799" s="6">
        <v>320583</v>
      </c>
      <c r="D5799">
        <f t="shared" si="180"/>
        <v>32</v>
      </c>
      <c r="E5799" t="str">
        <f>VLOOKUP(D5799,'Regionalism Code'!B:C,2,FALSE)</f>
        <v>江苏省</v>
      </c>
      <c r="F5799">
        <f t="shared" si="181"/>
        <v>3205</v>
      </c>
      <c r="G5799" t="str">
        <f>IF(F5799&gt;10000,"省直辖县市",VLOOKUP(F5799,'Regionalism Code'!H:I,2,FALSE))</f>
        <v>苏州市</v>
      </c>
      <c r="H5799" s="7">
        <v>125.194522774739</v>
      </c>
      <c r="I5799" s="7">
        <v>109.657421082011</v>
      </c>
      <c r="J5799" s="7">
        <v>157.962828278014</v>
      </c>
      <c r="K5799" s="7">
        <v>110.985175038314</v>
      </c>
      <c r="L5799" s="7">
        <v>131.62915265766301</v>
      </c>
      <c r="M5799" s="7">
        <v>100.95511522827201</v>
      </c>
      <c r="N5799" s="7">
        <v>159.68367655335399</v>
      </c>
      <c r="O5799" s="7">
        <v>188.448266804816</v>
      </c>
      <c r="P5799" s="7">
        <v>135.86131232273499</v>
      </c>
      <c r="Q5799" s="7">
        <v>116.960227017723</v>
      </c>
    </row>
    <row r="5800" spans="1:17">
      <c r="A5800" s="6">
        <v>2016</v>
      </c>
      <c r="B5800" s="6" t="s">
        <v>1130</v>
      </c>
      <c r="C5800" s="6">
        <v>320585</v>
      </c>
      <c r="D5800">
        <f t="shared" si="180"/>
        <v>32</v>
      </c>
      <c r="E5800" t="str">
        <f>VLOOKUP(D5800,'Regionalism Code'!B:C,2,FALSE)</f>
        <v>江苏省</v>
      </c>
      <c r="F5800">
        <f t="shared" si="181"/>
        <v>3205</v>
      </c>
      <c r="G5800" t="str">
        <f>IF(F5800&gt;10000,"省直辖县市",VLOOKUP(F5800,'Regionalism Code'!H:I,2,FALSE))</f>
        <v>苏州市</v>
      </c>
      <c r="H5800" s="7">
        <v>98.854686668177706</v>
      </c>
      <c r="I5800" s="7">
        <v>101.29429658403301</v>
      </c>
      <c r="J5800" s="7">
        <v>110.91804762709501</v>
      </c>
      <c r="K5800" s="7">
        <v>85.276474301577807</v>
      </c>
      <c r="L5800" s="7">
        <v>88.056181277566907</v>
      </c>
      <c r="M5800" s="7">
        <v>96.469786938138398</v>
      </c>
      <c r="N5800" s="7">
        <v>128.36918802396301</v>
      </c>
      <c r="O5800" s="7">
        <v>120.677655246776</v>
      </c>
      <c r="P5800" s="7">
        <v>86.770240402976199</v>
      </c>
      <c r="Q5800" s="7">
        <v>68.884150441351196</v>
      </c>
    </row>
    <row r="5801" spans="1:17">
      <c r="A5801" s="6">
        <v>2017</v>
      </c>
      <c r="B5801" s="6" t="s">
        <v>1130</v>
      </c>
      <c r="C5801" s="6">
        <v>320585</v>
      </c>
      <c r="D5801">
        <f t="shared" si="180"/>
        <v>32</v>
      </c>
      <c r="E5801" t="str">
        <f>VLOOKUP(D5801,'Regionalism Code'!B:C,2,FALSE)</f>
        <v>江苏省</v>
      </c>
      <c r="F5801">
        <f t="shared" si="181"/>
        <v>3205</v>
      </c>
      <c r="G5801" t="str">
        <f>IF(F5801&gt;10000,"省直辖县市",VLOOKUP(F5801,'Regionalism Code'!H:I,2,FALSE))</f>
        <v>苏州市</v>
      </c>
      <c r="H5801" s="7">
        <v>115.364493180335</v>
      </c>
      <c r="I5801" s="7">
        <v>103.338001248529</v>
      </c>
      <c r="J5801" s="7">
        <v>146.52539076644001</v>
      </c>
      <c r="K5801" s="7">
        <v>91.325082908242905</v>
      </c>
      <c r="L5801" s="7">
        <v>116.18782847699801</v>
      </c>
      <c r="M5801" s="7">
        <v>104.067071565449</v>
      </c>
      <c r="N5801" s="7">
        <v>170.03366589582899</v>
      </c>
      <c r="O5801" s="7">
        <v>159.15178631102501</v>
      </c>
      <c r="P5801" s="7">
        <v>138.675790711492</v>
      </c>
      <c r="Q5801" s="7">
        <v>98.458538028477903</v>
      </c>
    </row>
    <row r="5802" spans="1:17">
      <c r="A5802" s="6">
        <v>2018</v>
      </c>
      <c r="B5802" s="6" t="s">
        <v>1130</v>
      </c>
      <c r="C5802" s="6">
        <v>320585</v>
      </c>
      <c r="D5802">
        <f t="shared" si="180"/>
        <v>32</v>
      </c>
      <c r="E5802" t="str">
        <f>VLOOKUP(D5802,'Regionalism Code'!B:C,2,FALSE)</f>
        <v>江苏省</v>
      </c>
      <c r="F5802">
        <f t="shared" si="181"/>
        <v>3205</v>
      </c>
      <c r="G5802" t="str">
        <f>IF(F5802&gt;10000,"省直辖县市",VLOOKUP(F5802,'Regionalism Code'!H:I,2,FALSE))</f>
        <v>苏州市</v>
      </c>
      <c r="H5802" s="7">
        <v>119.36919906976</v>
      </c>
      <c r="I5802" s="7">
        <v>103.361623008593</v>
      </c>
      <c r="J5802" s="7">
        <v>150.98520273660901</v>
      </c>
      <c r="K5802" s="7">
        <v>99.5190642655229</v>
      </c>
      <c r="L5802" s="7">
        <v>134.04820215687499</v>
      </c>
      <c r="M5802" s="7">
        <v>95.463110845013304</v>
      </c>
      <c r="N5802" s="7">
        <v>164.940176236285</v>
      </c>
      <c r="O5802" s="7">
        <v>169.78504876425501</v>
      </c>
      <c r="P5802" s="7">
        <v>128.920368691986</v>
      </c>
      <c r="Q5802" s="7">
        <v>114.781959817828</v>
      </c>
    </row>
    <row r="5803" spans="1:17">
      <c r="A5803" s="6">
        <v>2016</v>
      </c>
      <c r="B5803" s="6" t="s">
        <v>1131</v>
      </c>
      <c r="C5803" s="6">
        <v>320602</v>
      </c>
      <c r="D5803">
        <f t="shared" si="180"/>
        <v>32</v>
      </c>
      <c r="E5803" t="str">
        <f>VLOOKUP(D5803,'Regionalism Code'!B:C,2,FALSE)</f>
        <v>江苏省</v>
      </c>
      <c r="F5803">
        <f t="shared" si="181"/>
        <v>3206</v>
      </c>
      <c r="G5803" t="str">
        <f>IF(F5803&gt;10000,"省直辖县市",VLOOKUP(F5803,'Regionalism Code'!H:I,2,FALSE))</f>
        <v>南通市</v>
      </c>
      <c r="H5803" s="7">
        <v>105.775864484896</v>
      </c>
      <c r="I5803" s="7">
        <v>106.991232234527</v>
      </c>
      <c r="J5803" s="7">
        <v>116.15148843231501</v>
      </c>
      <c r="K5803" s="7">
        <v>99.967561089661999</v>
      </c>
      <c r="L5803" s="7">
        <v>90.996305908558995</v>
      </c>
      <c r="M5803" s="7">
        <v>110.80286092667301</v>
      </c>
      <c r="N5803" s="7">
        <v>126.591510758439</v>
      </c>
      <c r="O5803" s="7">
        <v>129.16126634508399</v>
      </c>
      <c r="P5803" s="7">
        <v>90.915717725324001</v>
      </c>
      <c r="Q5803" s="7">
        <v>82.915063357986895</v>
      </c>
    </row>
    <row r="5804" spans="1:17">
      <c r="A5804" s="6">
        <v>2017</v>
      </c>
      <c r="B5804" s="6" t="s">
        <v>1131</v>
      </c>
      <c r="C5804" s="6">
        <v>320602</v>
      </c>
      <c r="D5804">
        <f t="shared" si="180"/>
        <v>32</v>
      </c>
      <c r="E5804" t="str">
        <f>VLOOKUP(D5804,'Regionalism Code'!B:C,2,FALSE)</f>
        <v>江苏省</v>
      </c>
      <c r="F5804">
        <f t="shared" si="181"/>
        <v>3206</v>
      </c>
      <c r="G5804" t="str">
        <f>IF(F5804&gt;10000,"省直辖县市",VLOOKUP(F5804,'Regionalism Code'!H:I,2,FALSE))</f>
        <v>南通市</v>
      </c>
      <c r="H5804" s="7">
        <v>121.996917009111</v>
      </c>
      <c r="I5804" s="7">
        <v>108.044980454072</v>
      </c>
      <c r="J5804" s="7">
        <v>155.63841209624201</v>
      </c>
      <c r="K5804" s="7">
        <v>108.89348857255401</v>
      </c>
      <c r="L5804" s="7">
        <v>121.177450060504</v>
      </c>
      <c r="M5804" s="7">
        <v>117.937118461176</v>
      </c>
      <c r="N5804" s="7">
        <v>174.66180926355301</v>
      </c>
      <c r="O5804" s="7">
        <v>172.128639161303</v>
      </c>
      <c r="P5804" s="7">
        <v>144.17600786243</v>
      </c>
      <c r="Q5804" s="7">
        <v>106.941514197705</v>
      </c>
    </row>
    <row r="5805" spans="1:17">
      <c r="A5805" s="6">
        <v>2018</v>
      </c>
      <c r="B5805" s="6" t="s">
        <v>1131</v>
      </c>
      <c r="C5805" s="6">
        <v>320602</v>
      </c>
      <c r="D5805">
        <f t="shared" si="180"/>
        <v>32</v>
      </c>
      <c r="E5805" t="str">
        <f>VLOOKUP(D5805,'Regionalism Code'!B:C,2,FALSE)</f>
        <v>江苏省</v>
      </c>
      <c r="F5805">
        <f t="shared" si="181"/>
        <v>3206</v>
      </c>
      <c r="G5805" t="str">
        <f>IF(F5805&gt;10000,"省直辖县市",VLOOKUP(F5805,'Regionalism Code'!H:I,2,FALSE))</f>
        <v>南通市</v>
      </c>
      <c r="H5805" s="7">
        <v>126.34368411119701</v>
      </c>
      <c r="I5805" s="7">
        <v>107.81975399875</v>
      </c>
      <c r="J5805" s="7">
        <v>158.828970422449</v>
      </c>
      <c r="K5805" s="7">
        <v>113.437755627372</v>
      </c>
      <c r="L5805" s="7">
        <v>133.76153266481401</v>
      </c>
      <c r="M5805" s="7">
        <v>105.911209987007</v>
      </c>
      <c r="N5805" s="7">
        <v>168.895922488845</v>
      </c>
      <c r="O5805" s="7">
        <v>182.25557044817</v>
      </c>
      <c r="P5805" s="7">
        <v>137.503814070262</v>
      </c>
      <c r="Q5805" s="7">
        <v>128.486204866485</v>
      </c>
    </row>
    <row r="5806" spans="1:17">
      <c r="A5806" s="6">
        <v>2016</v>
      </c>
      <c r="B5806" s="6" t="s">
        <v>1132</v>
      </c>
      <c r="C5806" s="6">
        <v>320611</v>
      </c>
      <c r="D5806">
        <f t="shared" si="180"/>
        <v>32</v>
      </c>
      <c r="E5806" t="str">
        <f>VLOOKUP(D5806,'Regionalism Code'!B:C,2,FALSE)</f>
        <v>江苏省</v>
      </c>
      <c r="F5806">
        <f t="shared" si="181"/>
        <v>3206</v>
      </c>
      <c r="G5806" t="str">
        <f>IF(F5806&gt;10000,"省直辖县市",VLOOKUP(F5806,'Regionalism Code'!H:I,2,FALSE))</f>
        <v>南通市</v>
      </c>
      <c r="H5806" s="7">
        <v>105.34616533798901</v>
      </c>
      <c r="I5806" s="7">
        <v>106.63415996689299</v>
      </c>
      <c r="J5806" s="7">
        <v>113.664580483652</v>
      </c>
      <c r="K5806" s="7">
        <v>94.064002484157299</v>
      </c>
      <c r="L5806" s="7">
        <v>88.747685719474404</v>
      </c>
      <c r="M5806" s="7">
        <v>105.93531096547299</v>
      </c>
      <c r="N5806" s="7">
        <v>124.98957914861199</v>
      </c>
      <c r="O5806" s="7">
        <v>126.413599072799</v>
      </c>
      <c r="P5806" s="7">
        <v>89.808975578608894</v>
      </c>
      <c r="Q5806" s="7">
        <v>85.983799154501796</v>
      </c>
    </row>
    <row r="5807" spans="1:17">
      <c r="A5807" s="6">
        <v>2017</v>
      </c>
      <c r="B5807" s="6" t="s">
        <v>1132</v>
      </c>
      <c r="C5807" s="6">
        <v>320611</v>
      </c>
      <c r="D5807">
        <f t="shared" si="180"/>
        <v>32</v>
      </c>
      <c r="E5807" t="str">
        <f>VLOOKUP(D5807,'Regionalism Code'!B:C,2,FALSE)</f>
        <v>江苏省</v>
      </c>
      <c r="F5807">
        <f t="shared" si="181"/>
        <v>3206</v>
      </c>
      <c r="G5807" t="str">
        <f>IF(F5807&gt;10000,"省直辖县市",VLOOKUP(F5807,'Regionalism Code'!H:I,2,FALSE))</f>
        <v>南通市</v>
      </c>
      <c r="H5807" s="7">
        <v>119.708846461769</v>
      </c>
      <c r="I5807" s="7">
        <v>107.692950870187</v>
      </c>
      <c r="J5807" s="7">
        <v>150.801361333009</v>
      </c>
      <c r="K5807" s="7">
        <v>101.964014452687</v>
      </c>
      <c r="L5807" s="7">
        <v>118.49300884313</v>
      </c>
      <c r="M5807" s="7">
        <v>113.39426515944901</v>
      </c>
      <c r="N5807" s="7">
        <v>168.80547004278901</v>
      </c>
      <c r="O5807" s="7">
        <v>167.49525018889901</v>
      </c>
      <c r="P5807" s="7">
        <v>138.38988431251599</v>
      </c>
      <c r="Q5807" s="7">
        <v>102.892430432365</v>
      </c>
    </row>
    <row r="5808" spans="1:17">
      <c r="A5808" s="6">
        <v>2018</v>
      </c>
      <c r="B5808" s="6" t="s">
        <v>1132</v>
      </c>
      <c r="C5808" s="6">
        <v>320611</v>
      </c>
      <c r="D5808">
        <f t="shared" si="180"/>
        <v>32</v>
      </c>
      <c r="E5808" t="str">
        <f>VLOOKUP(D5808,'Regionalism Code'!B:C,2,FALSE)</f>
        <v>江苏省</v>
      </c>
      <c r="F5808">
        <f t="shared" si="181"/>
        <v>3206</v>
      </c>
      <c r="G5808" t="str">
        <f>IF(F5808&gt;10000,"省直辖县市",VLOOKUP(F5808,'Regionalism Code'!H:I,2,FALSE))</f>
        <v>南通市</v>
      </c>
      <c r="H5808" s="7">
        <v>122.275997984162</v>
      </c>
      <c r="I5808" s="7">
        <v>107.52070264298899</v>
      </c>
      <c r="J5808" s="7">
        <v>153.06849765155701</v>
      </c>
      <c r="K5808" s="7">
        <v>106.406883444754</v>
      </c>
      <c r="L5808" s="7">
        <v>129.485170745689</v>
      </c>
      <c r="M5808" s="7">
        <v>101.999027030147</v>
      </c>
      <c r="N5808" s="7">
        <v>161.60240096348599</v>
      </c>
      <c r="O5808" s="7">
        <v>175.87663287092801</v>
      </c>
      <c r="P5808" s="7">
        <v>134.91845858572501</v>
      </c>
      <c r="Q5808" s="7">
        <v>115.050364510904</v>
      </c>
    </row>
    <row r="5809" spans="1:17">
      <c r="A5809" s="6">
        <v>2016</v>
      </c>
      <c r="B5809" s="6" t="s">
        <v>32</v>
      </c>
      <c r="C5809" s="6">
        <v>320612</v>
      </c>
      <c r="D5809">
        <f t="shared" si="180"/>
        <v>32</v>
      </c>
      <c r="E5809" t="str">
        <f>VLOOKUP(D5809,'Regionalism Code'!B:C,2,FALSE)</f>
        <v>江苏省</v>
      </c>
      <c r="F5809">
        <f t="shared" si="181"/>
        <v>3206</v>
      </c>
      <c r="G5809" t="str">
        <f>IF(F5809&gt;10000,"省直辖县市",VLOOKUP(F5809,'Regionalism Code'!H:I,2,FALSE))</f>
        <v>南通市</v>
      </c>
      <c r="H5809" s="7">
        <v>92.100310279321604</v>
      </c>
      <c r="I5809" s="7">
        <v>94.980089117542207</v>
      </c>
      <c r="J5809" s="7">
        <v>112.80454239164</v>
      </c>
      <c r="K5809" s="7">
        <v>105.24571565244101</v>
      </c>
      <c r="L5809" s="7">
        <v>89.732565894189193</v>
      </c>
      <c r="M5809" s="7">
        <v>105.58164039515</v>
      </c>
      <c r="N5809" s="7">
        <v>126.25924792247299</v>
      </c>
      <c r="O5809" s="7">
        <v>123.084595167312</v>
      </c>
      <c r="P5809" s="7">
        <v>84.663235692772005</v>
      </c>
      <c r="Q5809" s="7">
        <v>44.974100367048699</v>
      </c>
    </row>
    <row r="5810" spans="1:17">
      <c r="A5810" s="6">
        <v>2017</v>
      </c>
      <c r="B5810" s="6" t="s">
        <v>32</v>
      </c>
      <c r="C5810" s="6">
        <v>320612</v>
      </c>
      <c r="D5810">
        <f t="shared" si="180"/>
        <v>32</v>
      </c>
      <c r="E5810" t="str">
        <f>VLOOKUP(D5810,'Regionalism Code'!B:C,2,FALSE)</f>
        <v>江苏省</v>
      </c>
      <c r="F5810">
        <f t="shared" si="181"/>
        <v>3206</v>
      </c>
      <c r="G5810" t="str">
        <f>IF(F5810&gt;10000,"省直辖县市",VLOOKUP(F5810,'Regionalism Code'!H:I,2,FALSE))</f>
        <v>南通市</v>
      </c>
      <c r="H5810" s="7">
        <v>108.892622736343</v>
      </c>
      <c r="I5810" s="7">
        <v>96.630815563294405</v>
      </c>
      <c r="J5810" s="7">
        <v>147.14892294776499</v>
      </c>
      <c r="K5810" s="7">
        <v>113.205173722449</v>
      </c>
      <c r="L5810" s="7">
        <v>116.46888637745199</v>
      </c>
      <c r="M5810" s="7">
        <v>113.819605104568</v>
      </c>
      <c r="N5810" s="7">
        <v>164.298045539887</v>
      </c>
      <c r="O5810" s="7">
        <v>161.684973176363</v>
      </c>
      <c r="P5810" s="7">
        <v>133.55211796082</v>
      </c>
      <c r="Q5810" s="7">
        <v>79.869809029892394</v>
      </c>
    </row>
    <row r="5811" spans="1:17">
      <c r="A5811" s="6">
        <v>2018</v>
      </c>
      <c r="B5811" s="6" t="s">
        <v>32</v>
      </c>
      <c r="C5811" s="6">
        <v>320612</v>
      </c>
      <c r="D5811">
        <f t="shared" si="180"/>
        <v>32</v>
      </c>
      <c r="E5811" t="str">
        <f>VLOOKUP(D5811,'Regionalism Code'!B:C,2,FALSE)</f>
        <v>江苏省</v>
      </c>
      <c r="F5811">
        <f t="shared" si="181"/>
        <v>3206</v>
      </c>
      <c r="G5811" t="str">
        <f>IF(F5811&gt;10000,"省直辖县市",VLOOKUP(F5811,'Regionalism Code'!H:I,2,FALSE))</f>
        <v>南通市</v>
      </c>
      <c r="H5811" s="7">
        <v>114.48850865065</v>
      </c>
      <c r="I5811" s="7">
        <v>96.456816502531296</v>
      </c>
      <c r="J5811" s="7">
        <v>148.15890249318599</v>
      </c>
      <c r="K5811" s="7">
        <v>112.943110442744</v>
      </c>
      <c r="L5811" s="7">
        <v>131.697209670874</v>
      </c>
      <c r="M5811" s="7">
        <v>100.030036755008</v>
      </c>
      <c r="N5811" s="7">
        <v>159.00004294233099</v>
      </c>
      <c r="O5811" s="7">
        <v>165.36512320489101</v>
      </c>
      <c r="P5811" s="7">
        <v>127.52531434294001</v>
      </c>
      <c r="Q5811" s="7">
        <v>112.85141484115999</v>
      </c>
    </row>
    <row r="5812" spans="1:17">
      <c r="A5812" s="6">
        <v>2016</v>
      </c>
      <c r="B5812" s="6" t="s">
        <v>1133</v>
      </c>
      <c r="C5812" s="6">
        <v>320621</v>
      </c>
      <c r="D5812">
        <f t="shared" si="180"/>
        <v>32</v>
      </c>
      <c r="E5812" t="str">
        <f>VLOOKUP(D5812,'Regionalism Code'!B:C,2,FALSE)</f>
        <v>江苏省</v>
      </c>
      <c r="F5812">
        <f t="shared" si="181"/>
        <v>3206</v>
      </c>
      <c r="G5812" t="str">
        <f>IF(F5812&gt;10000,"省直辖县市",VLOOKUP(F5812,'Regionalism Code'!H:I,2,FALSE))</f>
        <v>南通市</v>
      </c>
      <c r="H5812" s="7">
        <v>99.770411910576399</v>
      </c>
      <c r="I5812" s="7">
        <v>95.801595590174898</v>
      </c>
      <c r="J5812" s="7">
        <v>112.23537166526501</v>
      </c>
      <c r="K5812" s="7">
        <v>84.293209646612397</v>
      </c>
      <c r="L5812" s="7">
        <v>87.659835678995805</v>
      </c>
      <c r="M5812" s="7">
        <v>103.83755631982</v>
      </c>
      <c r="N5812" s="7">
        <v>130.45516493103599</v>
      </c>
      <c r="O5812" s="7">
        <v>122.653203280743</v>
      </c>
      <c r="P5812" s="7">
        <v>83.517112149589195</v>
      </c>
      <c r="Q5812" s="7">
        <v>90.230675219954605</v>
      </c>
    </row>
    <row r="5813" spans="1:17">
      <c r="A5813" s="6">
        <v>2017</v>
      </c>
      <c r="B5813" s="6" t="s">
        <v>1133</v>
      </c>
      <c r="C5813" s="6">
        <v>320621</v>
      </c>
      <c r="D5813">
        <f t="shared" si="180"/>
        <v>32</v>
      </c>
      <c r="E5813" t="str">
        <f>VLOOKUP(D5813,'Regionalism Code'!B:C,2,FALSE)</f>
        <v>江苏省</v>
      </c>
      <c r="F5813">
        <f t="shared" si="181"/>
        <v>3206</v>
      </c>
      <c r="G5813" t="str">
        <f>IF(F5813&gt;10000,"省直辖县市",VLOOKUP(F5813,'Regionalism Code'!H:I,2,FALSE))</f>
        <v>南通市</v>
      </c>
      <c r="H5813" s="7">
        <v>112.945543128154</v>
      </c>
      <c r="I5813" s="7">
        <v>96.9836129874477</v>
      </c>
      <c r="J5813" s="7">
        <v>144.73961130930499</v>
      </c>
      <c r="K5813" s="7">
        <v>90.087467799384299</v>
      </c>
      <c r="L5813" s="7">
        <v>111.407328549328</v>
      </c>
      <c r="M5813" s="7">
        <v>110.44032256717701</v>
      </c>
      <c r="N5813" s="7">
        <v>168.42215272867301</v>
      </c>
      <c r="O5813" s="7">
        <v>159.303287172029</v>
      </c>
      <c r="P5813" s="7">
        <v>128.41358908349</v>
      </c>
      <c r="Q5813" s="7">
        <v>107.883617363762</v>
      </c>
    </row>
    <row r="5814" spans="1:17">
      <c r="A5814" s="6">
        <v>2018</v>
      </c>
      <c r="B5814" s="6" t="s">
        <v>1133</v>
      </c>
      <c r="C5814" s="6">
        <v>320621</v>
      </c>
      <c r="D5814">
        <f t="shared" si="180"/>
        <v>32</v>
      </c>
      <c r="E5814" t="str">
        <f>VLOOKUP(D5814,'Regionalism Code'!B:C,2,FALSE)</f>
        <v>江苏省</v>
      </c>
      <c r="F5814">
        <f t="shared" si="181"/>
        <v>3206</v>
      </c>
      <c r="G5814" t="str">
        <f>IF(F5814&gt;10000,"省直辖县市",VLOOKUP(F5814,'Regionalism Code'!H:I,2,FALSE))</f>
        <v>南通市</v>
      </c>
      <c r="H5814" s="7">
        <v>114.931826442206</v>
      </c>
      <c r="I5814" s="7">
        <v>97.042254514627999</v>
      </c>
      <c r="J5814" s="7">
        <v>145.766524563671</v>
      </c>
      <c r="K5814" s="7">
        <v>97.412498466199693</v>
      </c>
      <c r="L5814" s="7">
        <v>117.71963291416</v>
      </c>
      <c r="M5814" s="7">
        <v>101.795636128488</v>
      </c>
      <c r="N5814" s="7">
        <v>164.54083195992001</v>
      </c>
      <c r="O5814" s="7">
        <v>163.37125624747</v>
      </c>
      <c r="P5814" s="7">
        <v>125.191495972552</v>
      </c>
      <c r="Q5814" s="7">
        <v>117.97838911479801</v>
      </c>
    </row>
    <row r="5815" spans="1:17">
      <c r="A5815" s="6">
        <v>2016</v>
      </c>
      <c r="B5815" s="6" t="s">
        <v>1134</v>
      </c>
      <c r="C5815" s="6">
        <v>320623</v>
      </c>
      <c r="D5815">
        <f t="shared" si="180"/>
        <v>32</v>
      </c>
      <c r="E5815" t="str">
        <f>VLOOKUP(D5815,'Regionalism Code'!B:C,2,FALSE)</f>
        <v>江苏省</v>
      </c>
      <c r="F5815">
        <f t="shared" si="181"/>
        <v>3206</v>
      </c>
      <c r="G5815" t="str">
        <f>IF(F5815&gt;10000,"省直辖县市",VLOOKUP(F5815,'Regionalism Code'!H:I,2,FALSE))</f>
        <v>南通市</v>
      </c>
      <c r="H5815" s="7">
        <v>95.181977260715001</v>
      </c>
      <c r="I5815" s="7">
        <v>92.853876106339499</v>
      </c>
      <c r="J5815" s="7">
        <v>108.685725207838</v>
      </c>
      <c r="K5815" s="7">
        <v>80.171537365675704</v>
      </c>
      <c r="L5815" s="7">
        <v>89.212133752056602</v>
      </c>
      <c r="M5815" s="7">
        <v>94.445845632201497</v>
      </c>
      <c r="N5815" s="7">
        <v>126.139701711941</v>
      </c>
      <c r="O5815" s="7">
        <v>117.115083331195</v>
      </c>
      <c r="P5815" s="7">
        <v>85.303223457748302</v>
      </c>
      <c r="Q5815" s="7">
        <v>78.336704303350501</v>
      </c>
    </row>
    <row r="5816" spans="1:17">
      <c r="A5816" s="6">
        <v>2017</v>
      </c>
      <c r="B5816" s="6" t="s">
        <v>1134</v>
      </c>
      <c r="C5816" s="6">
        <v>320623</v>
      </c>
      <c r="D5816">
        <f t="shared" si="180"/>
        <v>32</v>
      </c>
      <c r="E5816" t="str">
        <f>VLOOKUP(D5816,'Regionalism Code'!B:C,2,FALSE)</f>
        <v>江苏省</v>
      </c>
      <c r="F5816">
        <f t="shared" si="181"/>
        <v>3206</v>
      </c>
      <c r="G5816" t="str">
        <f>IF(F5816&gt;10000,"省直辖县市",VLOOKUP(F5816,'Regionalism Code'!H:I,2,FALSE))</f>
        <v>南通市</v>
      </c>
      <c r="H5816" s="7">
        <v>109.883042691216</v>
      </c>
      <c r="I5816" s="7">
        <v>94.2526110954025</v>
      </c>
      <c r="J5816" s="7">
        <v>143.064088042257</v>
      </c>
      <c r="K5816" s="7">
        <v>85.135221255684797</v>
      </c>
      <c r="L5816" s="7">
        <v>116.90063657136</v>
      </c>
      <c r="M5816" s="7">
        <v>103.63813922420201</v>
      </c>
      <c r="N5816" s="7">
        <v>166.29138019372999</v>
      </c>
      <c r="O5816" s="7">
        <v>154.96421405869799</v>
      </c>
      <c r="P5816" s="7">
        <v>131.28467234608701</v>
      </c>
      <c r="Q5816" s="7">
        <v>101.20597009544301</v>
      </c>
    </row>
    <row r="5817" spans="1:17">
      <c r="A5817" s="6">
        <v>2018</v>
      </c>
      <c r="B5817" s="6" t="s">
        <v>1134</v>
      </c>
      <c r="C5817" s="6">
        <v>320623</v>
      </c>
      <c r="D5817">
        <f t="shared" si="180"/>
        <v>32</v>
      </c>
      <c r="E5817" t="str">
        <f>VLOOKUP(D5817,'Regionalism Code'!B:C,2,FALSE)</f>
        <v>江苏省</v>
      </c>
      <c r="F5817">
        <f t="shared" si="181"/>
        <v>3206</v>
      </c>
      <c r="G5817" t="str">
        <f>IF(F5817&gt;10000,"省直辖县市",VLOOKUP(F5817,'Regionalism Code'!H:I,2,FALSE))</f>
        <v>南通市</v>
      </c>
      <c r="H5817" s="7">
        <v>111.463230201222</v>
      </c>
      <c r="I5817" s="7">
        <v>93.981729579051304</v>
      </c>
      <c r="J5817" s="7">
        <v>142.64701464373101</v>
      </c>
      <c r="K5817" s="7">
        <v>87.660054587295605</v>
      </c>
      <c r="L5817" s="7">
        <v>123.09884554306601</v>
      </c>
      <c r="M5817" s="7">
        <v>94.668722481784499</v>
      </c>
      <c r="N5817" s="7">
        <v>163.237027861211</v>
      </c>
      <c r="O5817" s="7">
        <v>156.08925156973999</v>
      </c>
      <c r="P5817" s="7">
        <v>125.271374180718</v>
      </c>
      <c r="Q5817" s="7">
        <v>112.52779117897499</v>
      </c>
    </row>
    <row r="5818" spans="1:17">
      <c r="A5818" s="6">
        <v>2016</v>
      </c>
      <c r="B5818" s="6" t="s">
        <v>1135</v>
      </c>
      <c r="C5818" s="6">
        <v>320681</v>
      </c>
      <c r="D5818">
        <f t="shared" si="180"/>
        <v>32</v>
      </c>
      <c r="E5818" t="str">
        <f>VLOOKUP(D5818,'Regionalism Code'!B:C,2,FALSE)</f>
        <v>江苏省</v>
      </c>
      <c r="F5818">
        <f t="shared" si="181"/>
        <v>3206</v>
      </c>
      <c r="G5818" t="str">
        <f>IF(F5818&gt;10000,"省直辖县市",VLOOKUP(F5818,'Regionalism Code'!H:I,2,FALSE))</f>
        <v>南通市</v>
      </c>
      <c r="H5818" s="7">
        <v>98.396291561134603</v>
      </c>
      <c r="I5818" s="7">
        <v>94.684076205991303</v>
      </c>
      <c r="J5818" s="7">
        <v>113.45253623049101</v>
      </c>
      <c r="K5818" s="7">
        <v>81.9682490137006</v>
      </c>
      <c r="L5818" s="7">
        <v>96.760187353081307</v>
      </c>
      <c r="M5818" s="7">
        <v>97.523959260720005</v>
      </c>
      <c r="N5818" s="7">
        <v>129.21455390253101</v>
      </c>
      <c r="O5818" s="7">
        <v>123.509604131514</v>
      </c>
      <c r="P5818" s="7">
        <v>86.021830916008497</v>
      </c>
      <c r="Q5818" s="7">
        <v>83.300404115854604</v>
      </c>
    </row>
    <row r="5819" spans="1:17">
      <c r="A5819" s="6">
        <v>2017</v>
      </c>
      <c r="B5819" s="6" t="s">
        <v>1135</v>
      </c>
      <c r="C5819" s="6">
        <v>320681</v>
      </c>
      <c r="D5819">
        <f t="shared" si="180"/>
        <v>32</v>
      </c>
      <c r="E5819" t="str">
        <f>VLOOKUP(D5819,'Regionalism Code'!B:C,2,FALSE)</f>
        <v>江苏省</v>
      </c>
      <c r="F5819">
        <f t="shared" si="181"/>
        <v>3206</v>
      </c>
      <c r="G5819" t="str">
        <f>IF(F5819&gt;10000,"省直辖县市",VLOOKUP(F5819,'Regionalism Code'!H:I,2,FALSE))</f>
        <v>南通市</v>
      </c>
      <c r="H5819" s="7">
        <v>113.179377010062</v>
      </c>
      <c r="I5819" s="7">
        <v>96.866406611938501</v>
      </c>
      <c r="J5819" s="7">
        <v>148.12652465426299</v>
      </c>
      <c r="K5819" s="7">
        <v>89.133062448959393</v>
      </c>
      <c r="L5819" s="7">
        <v>122.45384426809601</v>
      </c>
      <c r="M5819" s="7">
        <v>106.375155222131</v>
      </c>
      <c r="N5819" s="7">
        <v>165.26258180210601</v>
      </c>
      <c r="O5819" s="7">
        <v>161.96925939412299</v>
      </c>
      <c r="P5819" s="7">
        <v>145.27581621721899</v>
      </c>
      <c r="Q5819" s="7">
        <v>103.546950048119</v>
      </c>
    </row>
    <row r="5820" spans="1:17">
      <c r="A5820" s="6">
        <v>2018</v>
      </c>
      <c r="B5820" s="6" t="s">
        <v>1135</v>
      </c>
      <c r="C5820" s="6">
        <v>320681</v>
      </c>
      <c r="D5820">
        <f t="shared" si="180"/>
        <v>32</v>
      </c>
      <c r="E5820" t="str">
        <f>VLOOKUP(D5820,'Regionalism Code'!B:C,2,FALSE)</f>
        <v>江苏省</v>
      </c>
      <c r="F5820">
        <f t="shared" si="181"/>
        <v>3206</v>
      </c>
      <c r="G5820" t="str">
        <f>IF(F5820&gt;10000,"省直辖县市",VLOOKUP(F5820,'Regionalism Code'!H:I,2,FALSE))</f>
        <v>南通市</v>
      </c>
      <c r="H5820" s="7">
        <v>115.468224405147</v>
      </c>
      <c r="I5820" s="7">
        <v>96.983109037037806</v>
      </c>
      <c r="J5820" s="7">
        <v>149.94874652714299</v>
      </c>
      <c r="K5820" s="7">
        <v>94.684969994659497</v>
      </c>
      <c r="L5820" s="7">
        <v>135.558115368198</v>
      </c>
      <c r="M5820" s="7">
        <v>97.300887799121696</v>
      </c>
      <c r="N5820" s="7">
        <v>162.24270418760199</v>
      </c>
      <c r="O5820" s="7">
        <v>168.23529319043701</v>
      </c>
      <c r="P5820" s="7">
        <v>129.715574441092</v>
      </c>
      <c r="Q5820" s="7">
        <v>113.856254858467</v>
      </c>
    </row>
    <row r="5821" spans="1:17">
      <c r="A5821" s="6">
        <v>2016</v>
      </c>
      <c r="B5821" s="6" t="s">
        <v>1136</v>
      </c>
      <c r="C5821" s="6">
        <v>320682</v>
      </c>
      <c r="D5821">
        <f t="shared" si="180"/>
        <v>32</v>
      </c>
      <c r="E5821" t="str">
        <f>VLOOKUP(D5821,'Regionalism Code'!B:C,2,FALSE)</f>
        <v>江苏省</v>
      </c>
      <c r="F5821">
        <f t="shared" si="181"/>
        <v>3206</v>
      </c>
      <c r="G5821" t="str">
        <f>IF(F5821&gt;10000,"省直辖县市",VLOOKUP(F5821,'Regionalism Code'!H:I,2,FALSE))</f>
        <v>南通市</v>
      </c>
      <c r="H5821" s="7">
        <v>95.932004661118697</v>
      </c>
      <c r="I5821" s="7">
        <v>94.900912656889801</v>
      </c>
      <c r="J5821" s="7">
        <v>108.524983675133</v>
      </c>
      <c r="K5821" s="7">
        <v>79.756189041723999</v>
      </c>
      <c r="L5821" s="7">
        <v>84.238462371470007</v>
      </c>
      <c r="M5821" s="7">
        <v>96.885863522173395</v>
      </c>
      <c r="N5821" s="7">
        <v>122.653561322568</v>
      </c>
      <c r="O5821" s="7">
        <v>119.827104824003</v>
      </c>
      <c r="P5821" s="7">
        <v>88.582438346415103</v>
      </c>
      <c r="Q5821" s="7">
        <v>76.459087199650995</v>
      </c>
    </row>
    <row r="5822" spans="1:17">
      <c r="A5822" s="6">
        <v>2017</v>
      </c>
      <c r="B5822" s="6" t="s">
        <v>1136</v>
      </c>
      <c r="C5822" s="6">
        <v>320682</v>
      </c>
      <c r="D5822">
        <f t="shared" si="180"/>
        <v>32</v>
      </c>
      <c r="E5822" t="str">
        <f>VLOOKUP(D5822,'Regionalism Code'!B:C,2,FALSE)</f>
        <v>江苏省</v>
      </c>
      <c r="F5822">
        <f t="shared" si="181"/>
        <v>3206</v>
      </c>
      <c r="G5822" t="str">
        <f>IF(F5822&gt;10000,"省直辖县市",VLOOKUP(F5822,'Regionalism Code'!H:I,2,FALSE))</f>
        <v>南通市</v>
      </c>
      <c r="H5822" s="7">
        <v>110.635615242745</v>
      </c>
      <c r="I5822" s="7">
        <v>96.172957839788495</v>
      </c>
      <c r="J5822" s="7">
        <v>141.868189461127</v>
      </c>
      <c r="K5822" s="7">
        <v>85.010431314000797</v>
      </c>
      <c r="L5822" s="7">
        <v>107.641630989728</v>
      </c>
      <c r="M5822" s="7">
        <v>105.00334474582201</v>
      </c>
      <c r="N5822" s="7">
        <v>162.58764156502201</v>
      </c>
      <c r="O5822" s="7">
        <v>157.41136388915399</v>
      </c>
      <c r="P5822" s="7">
        <v>133.181804530324</v>
      </c>
      <c r="Q5822" s="7">
        <v>101.64329898690799</v>
      </c>
    </row>
    <row r="5823" spans="1:17">
      <c r="A5823" s="6">
        <v>2018</v>
      </c>
      <c r="B5823" s="6" t="s">
        <v>1136</v>
      </c>
      <c r="C5823" s="6">
        <v>320682</v>
      </c>
      <c r="D5823">
        <f t="shared" si="180"/>
        <v>32</v>
      </c>
      <c r="E5823" t="str">
        <f>VLOOKUP(D5823,'Regionalism Code'!B:C,2,FALSE)</f>
        <v>江苏省</v>
      </c>
      <c r="F5823">
        <f t="shared" si="181"/>
        <v>3206</v>
      </c>
      <c r="G5823" t="str">
        <f>IF(F5823&gt;10000,"省直辖县市",VLOOKUP(F5823,'Regionalism Code'!H:I,2,FALSE))</f>
        <v>南通市</v>
      </c>
      <c r="H5823" s="7">
        <v>112.81489604711901</v>
      </c>
      <c r="I5823" s="7">
        <v>96.014253154988893</v>
      </c>
      <c r="J5823" s="7">
        <v>141.94463374296501</v>
      </c>
      <c r="K5823" s="7">
        <v>88.8229578542214</v>
      </c>
      <c r="L5823" s="7">
        <v>112.37971840605</v>
      </c>
      <c r="M5823" s="7">
        <v>95.485563110604005</v>
      </c>
      <c r="N5823" s="7">
        <v>157.677472669385</v>
      </c>
      <c r="O5823" s="7">
        <v>161.67274981806199</v>
      </c>
      <c r="P5823" s="7">
        <v>126.886032631117</v>
      </c>
      <c r="Q5823" s="7">
        <v>115.363887320061</v>
      </c>
    </row>
    <row r="5824" spans="1:17">
      <c r="A5824" s="6">
        <v>2016</v>
      </c>
      <c r="B5824" s="6" t="s">
        <v>1137</v>
      </c>
      <c r="C5824" s="6">
        <v>320684</v>
      </c>
      <c r="D5824">
        <f t="shared" si="180"/>
        <v>32</v>
      </c>
      <c r="E5824" t="str">
        <f>VLOOKUP(D5824,'Regionalism Code'!B:C,2,FALSE)</f>
        <v>江苏省</v>
      </c>
      <c r="F5824">
        <f t="shared" si="181"/>
        <v>3206</v>
      </c>
      <c r="G5824" t="str">
        <f>IF(F5824&gt;10000,"省直辖县市",VLOOKUP(F5824,'Regionalism Code'!H:I,2,FALSE))</f>
        <v>南通市</v>
      </c>
      <c r="H5824" s="7">
        <v>91.179663755481101</v>
      </c>
      <c r="I5824" s="7">
        <v>93.907934288470699</v>
      </c>
      <c r="J5824" s="7">
        <v>110.02634199389701</v>
      </c>
      <c r="K5824" s="7">
        <v>103.460949279446</v>
      </c>
      <c r="L5824" s="7">
        <v>86.211804718021398</v>
      </c>
      <c r="M5824" s="7">
        <v>102.952602384374</v>
      </c>
      <c r="N5824" s="7">
        <v>127.822870079138</v>
      </c>
      <c r="O5824" s="7">
        <v>118.14186298943601</v>
      </c>
      <c r="P5824" s="7">
        <v>79.968363930233707</v>
      </c>
      <c r="Q5824" s="7">
        <v>47.929144630840199</v>
      </c>
    </row>
    <row r="5825" spans="1:17">
      <c r="A5825" s="6">
        <v>2017</v>
      </c>
      <c r="B5825" s="6" t="s">
        <v>1137</v>
      </c>
      <c r="C5825" s="6">
        <v>320684</v>
      </c>
      <c r="D5825">
        <f t="shared" si="180"/>
        <v>32</v>
      </c>
      <c r="E5825" t="str">
        <f>VLOOKUP(D5825,'Regionalism Code'!B:C,2,FALSE)</f>
        <v>江苏省</v>
      </c>
      <c r="F5825">
        <f t="shared" si="181"/>
        <v>3206</v>
      </c>
      <c r="G5825" t="str">
        <f>IF(F5825&gt;10000,"省直辖县市",VLOOKUP(F5825,'Regionalism Code'!H:I,2,FALSE))</f>
        <v>南通市</v>
      </c>
      <c r="H5825" s="7">
        <v>110.288147355082</v>
      </c>
      <c r="I5825" s="7">
        <v>97.480430133861603</v>
      </c>
      <c r="J5825" s="7">
        <v>147.932231929658</v>
      </c>
      <c r="K5825" s="7">
        <v>115.755809519724</v>
      </c>
      <c r="L5825" s="7">
        <v>115.894541473812</v>
      </c>
      <c r="M5825" s="7">
        <v>115.248201458781</v>
      </c>
      <c r="N5825" s="7">
        <v>164.08841058803199</v>
      </c>
      <c r="O5825" s="7">
        <v>161.86435141266901</v>
      </c>
      <c r="P5825" s="7">
        <v>140.09212065660699</v>
      </c>
      <c r="Q5825" s="7">
        <v>84.180497226271399</v>
      </c>
    </row>
    <row r="5826" spans="1:17">
      <c r="A5826" s="6">
        <v>2018</v>
      </c>
      <c r="B5826" s="6" t="s">
        <v>1137</v>
      </c>
      <c r="C5826" s="6">
        <v>320684</v>
      </c>
      <c r="D5826">
        <f t="shared" ref="D5826:D5889" si="182">INT(C5826/10000)</f>
        <v>32</v>
      </c>
      <c r="E5826" t="str">
        <f>VLOOKUP(D5826,'Regionalism Code'!B:C,2,FALSE)</f>
        <v>江苏省</v>
      </c>
      <c r="F5826">
        <f t="shared" ref="F5826:F5889" si="183">IF(OR(D5826=11,D5826=12,D5826=31,D5826=50),D5826*100,IF(MID(C5826,3,1)="9",C5826,INT(C5826/100)))</f>
        <v>3206</v>
      </c>
      <c r="G5826" t="str">
        <f>IF(F5826&gt;10000,"省直辖县市",VLOOKUP(F5826,'Regionalism Code'!H:I,2,FALSE))</f>
        <v>南通市</v>
      </c>
      <c r="H5826" s="7">
        <v>114.56386861844101</v>
      </c>
      <c r="I5826" s="7">
        <v>97.494071023856904</v>
      </c>
      <c r="J5826" s="7">
        <v>152.30930397101801</v>
      </c>
      <c r="K5826" s="7">
        <v>119.116995520869</v>
      </c>
      <c r="L5826" s="7">
        <v>143.309155956783</v>
      </c>
      <c r="M5826" s="7">
        <v>102.985970433811</v>
      </c>
      <c r="N5826" s="7">
        <v>160.23725722795001</v>
      </c>
      <c r="O5826" s="7">
        <v>168.62327692478101</v>
      </c>
      <c r="P5826" s="7">
        <v>130.38364827470801</v>
      </c>
      <c r="Q5826" s="7">
        <v>102.34562505216201</v>
      </c>
    </row>
    <row r="5827" spans="1:17">
      <c r="A5827" s="6">
        <v>2016</v>
      </c>
      <c r="B5827" s="6" t="s">
        <v>1138</v>
      </c>
      <c r="C5827" s="6">
        <v>320703</v>
      </c>
      <c r="D5827">
        <f t="shared" si="182"/>
        <v>32</v>
      </c>
      <c r="E5827" t="str">
        <f>VLOOKUP(D5827,'Regionalism Code'!B:C,2,FALSE)</f>
        <v>江苏省</v>
      </c>
      <c r="F5827">
        <f t="shared" si="183"/>
        <v>3207</v>
      </c>
      <c r="G5827" t="str">
        <f>IF(F5827&gt;10000,"省直辖县市",VLOOKUP(F5827,'Regionalism Code'!H:I,2,FALSE))</f>
        <v>连云港市</v>
      </c>
      <c r="H5827" s="7">
        <v>102.71904378018201</v>
      </c>
      <c r="I5827" s="7">
        <v>100.68564746291599</v>
      </c>
      <c r="J5827" s="7">
        <v>114.426055857368</v>
      </c>
      <c r="K5827" s="7">
        <v>81.006781827365202</v>
      </c>
      <c r="L5827" s="7">
        <v>86.378504801585507</v>
      </c>
      <c r="M5827" s="7">
        <v>100.39517394488099</v>
      </c>
      <c r="N5827" s="7">
        <v>137.44167856018501</v>
      </c>
      <c r="O5827" s="7">
        <v>122.40119666091501</v>
      </c>
      <c r="P5827" s="7">
        <v>94.481773846591594</v>
      </c>
      <c r="Q5827" s="7">
        <v>88.166075176316298</v>
      </c>
    </row>
    <row r="5828" spans="1:17">
      <c r="A5828" s="6">
        <v>2017</v>
      </c>
      <c r="B5828" s="6" t="s">
        <v>1138</v>
      </c>
      <c r="C5828" s="6">
        <v>320703</v>
      </c>
      <c r="D5828">
        <f t="shared" si="182"/>
        <v>32</v>
      </c>
      <c r="E5828" t="str">
        <f>VLOOKUP(D5828,'Regionalism Code'!B:C,2,FALSE)</f>
        <v>江苏省</v>
      </c>
      <c r="F5828">
        <f t="shared" si="183"/>
        <v>3207</v>
      </c>
      <c r="G5828" t="str">
        <f>IF(F5828&gt;10000,"省直辖县市",VLOOKUP(F5828,'Regionalism Code'!H:I,2,FALSE))</f>
        <v>连云港市</v>
      </c>
      <c r="H5828" s="7">
        <v>116.155989453697</v>
      </c>
      <c r="I5828" s="7">
        <v>102.806742520272</v>
      </c>
      <c r="J5828" s="7">
        <v>146.426905917097</v>
      </c>
      <c r="K5828" s="7">
        <v>86.791351596396893</v>
      </c>
      <c r="L5828" s="7">
        <v>111.58916807198101</v>
      </c>
      <c r="M5828" s="7">
        <v>105.722897295007</v>
      </c>
      <c r="N5828" s="7">
        <v>170.788088872473</v>
      </c>
      <c r="O5828" s="7">
        <v>160.63236426346401</v>
      </c>
      <c r="P5828" s="7">
        <v>138.35919606673201</v>
      </c>
      <c r="Q5828" s="7">
        <v>105.235033295752</v>
      </c>
    </row>
    <row r="5829" spans="1:17">
      <c r="A5829" s="6">
        <v>2018</v>
      </c>
      <c r="B5829" s="6" t="s">
        <v>1138</v>
      </c>
      <c r="C5829" s="6">
        <v>320703</v>
      </c>
      <c r="D5829">
        <f t="shared" si="182"/>
        <v>32</v>
      </c>
      <c r="E5829" t="str">
        <f>VLOOKUP(D5829,'Regionalism Code'!B:C,2,FALSE)</f>
        <v>江苏省</v>
      </c>
      <c r="F5829">
        <f t="shared" si="183"/>
        <v>3207</v>
      </c>
      <c r="G5829" t="str">
        <f>IF(F5829&gt;10000,"省直辖县市",VLOOKUP(F5829,'Regionalism Code'!H:I,2,FALSE))</f>
        <v>连云港市</v>
      </c>
      <c r="H5829" s="7">
        <v>118.169006643979</v>
      </c>
      <c r="I5829" s="7">
        <v>102.536911912951</v>
      </c>
      <c r="J5829" s="7">
        <v>150.59217750541299</v>
      </c>
      <c r="K5829" s="7">
        <v>96.983765027654997</v>
      </c>
      <c r="L5829" s="7">
        <v>132.165456763523</v>
      </c>
      <c r="M5829" s="7">
        <v>95.999480486676305</v>
      </c>
      <c r="N5829" s="7">
        <v>165.590791241467</v>
      </c>
      <c r="O5829" s="7">
        <v>168.978568973573</v>
      </c>
      <c r="P5829" s="7">
        <v>130.183995430978</v>
      </c>
      <c r="Q5829" s="7">
        <v>110.87511060227899</v>
      </c>
    </row>
    <row r="5830" spans="1:17">
      <c r="A5830" s="6">
        <v>2016</v>
      </c>
      <c r="B5830" s="6" t="s">
        <v>851</v>
      </c>
      <c r="C5830" s="6">
        <v>320706</v>
      </c>
      <c r="D5830">
        <f t="shared" si="182"/>
        <v>32</v>
      </c>
      <c r="E5830" t="str">
        <f>VLOOKUP(D5830,'Regionalism Code'!B:C,2,FALSE)</f>
        <v>江苏省</v>
      </c>
      <c r="F5830">
        <f t="shared" si="183"/>
        <v>3207</v>
      </c>
      <c r="G5830" t="str">
        <f>IF(F5830&gt;10000,"省直辖县市",VLOOKUP(F5830,'Regionalism Code'!H:I,2,FALSE))</f>
        <v>连云港市</v>
      </c>
      <c r="H5830" s="7">
        <v>101.769653693911</v>
      </c>
      <c r="I5830" s="7">
        <v>99.715338057375703</v>
      </c>
      <c r="J5830" s="7">
        <v>117.264429962732</v>
      </c>
      <c r="K5830" s="7">
        <v>96.163678261123593</v>
      </c>
      <c r="L5830" s="7">
        <v>92.187715450068694</v>
      </c>
      <c r="M5830" s="7">
        <v>106.92002806142</v>
      </c>
      <c r="N5830" s="7">
        <v>127.514325937289</v>
      </c>
      <c r="O5830" s="7">
        <v>130.79635025973801</v>
      </c>
      <c r="P5830" s="7">
        <v>95.665207968889902</v>
      </c>
      <c r="Q5830" s="7">
        <v>80.402735301904002</v>
      </c>
    </row>
    <row r="5831" spans="1:17">
      <c r="A5831" s="6">
        <v>2017</v>
      </c>
      <c r="B5831" s="6" t="s">
        <v>851</v>
      </c>
      <c r="C5831" s="6">
        <v>320706</v>
      </c>
      <c r="D5831">
        <f t="shared" si="182"/>
        <v>32</v>
      </c>
      <c r="E5831" t="str">
        <f>VLOOKUP(D5831,'Regionalism Code'!B:C,2,FALSE)</f>
        <v>江苏省</v>
      </c>
      <c r="F5831">
        <f t="shared" si="183"/>
        <v>3207</v>
      </c>
      <c r="G5831" t="str">
        <f>IF(F5831&gt;10000,"省直辖县市",VLOOKUP(F5831,'Regionalism Code'!H:I,2,FALSE))</f>
        <v>连云港市</v>
      </c>
      <c r="H5831" s="7">
        <v>114.23795963083499</v>
      </c>
      <c r="I5831" s="7">
        <v>100.05525618404199</v>
      </c>
      <c r="J5831" s="7">
        <v>147.71196174358801</v>
      </c>
      <c r="K5831" s="7">
        <v>96.075660088798699</v>
      </c>
      <c r="L5831" s="7">
        <v>117.881644397633</v>
      </c>
      <c r="M5831" s="7">
        <v>109.883402020912</v>
      </c>
      <c r="N5831" s="7">
        <v>164.21320865763599</v>
      </c>
      <c r="O5831" s="7">
        <v>164.885719288514</v>
      </c>
      <c r="P5831" s="7">
        <v>134.745158292795</v>
      </c>
      <c r="Q5831" s="7">
        <v>100.248431538297</v>
      </c>
    </row>
    <row r="5832" spans="1:17">
      <c r="A5832" s="6">
        <v>2018</v>
      </c>
      <c r="B5832" s="6" t="s">
        <v>851</v>
      </c>
      <c r="C5832" s="6">
        <v>320706</v>
      </c>
      <c r="D5832">
        <f t="shared" si="182"/>
        <v>32</v>
      </c>
      <c r="E5832" t="str">
        <f>VLOOKUP(D5832,'Regionalism Code'!B:C,2,FALSE)</f>
        <v>江苏省</v>
      </c>
      <c r="F5832">
        <f t="shared" si="183"/>
        <v>3207</v>
      </c>
      <c r="G5832" t="str">
        <f>IF(F5832&gt;10000,"省直辖县市",VLOOKUP(F5832,'Regionalism Code'!H:I,2,FALSE))</f>
        <v>连云港市</v>
      </c>
      <c r="H5832" s="7">
        <v>117.393641734281</v>
      </c>
      <c r="I5832" s="7">
        <v>99.998143262429593</v>
      </c>
      <c r="J5832" s="7">
        <v>151.15816579402701</v>
      </c>
      <c r="K5832" s="7">
        <v>103.12189002536</v>
      </c>
      <c r="L5832" s="7">
        <v>133.962179567872</v>
      </c>
      <c r="M5832" s="7">
        <v>97.968969763885198</v>
      </c>
      <c r="N5832" s="7">
        <v>156.92928362571001</v>
      </c>
      <c r="O5832" s="7">
        <v>174.59101327335901</v>
      </c>
      <c r="P5832" s="7">
        <v>129.313385440627</v>
      </c>
      <c r="Q5832" s="7">
        <v>113.484975732758</v>
      </c>
    </row>
    <row r="5833" spans="1:17">
      <c r="A5833" s="6">
        <v>2016</v>
      </c>
      <c r="B5833" s="6" t="s">
        <v>1139</v>
      </c>
      <c r="C5833" s="6">
        <v>320707</v>
      </c>
      <c r="D5833">
        <f t="shared" si="182"/>
        <v>32</v>
      </c>
      <c r="E5833" t="str">
        <f>VLOOKUP(D5833,'Regionalism Code'!B:C,2,FALSE)</f>
        <v>江苏省</v>
      </c>
      <c r="F5833">
        <f t="shared" si="183"/>
        <v>3207</v>
      </c>
      <c r="G5833" t="str">
        <f>IF(F5833&gt;10000,"省直辖县市",VLOOKUP(F5833,'Regionalism Code'!H:I,2,FALSE))</f>
        <v>连云港市</v>
      </c>
      <c r="H5833" s="7">
        <v>93.331000688815905</v>
      </c>
      <c r="I5833" s="7">
        <v>92.106869645271999</v>
      </c>
      <c r="J5833" s="7">
        <v>110.76399343232499</v>
      </c>
      <c r="K5833" s="7">
        <v>87.423544275509201</v>
      </c>
      <c r="L5833" s="7">
        <v>86.111310508968799</v>
      </c>
      <c r="M5833" s="7">
        <v>95.138953430562196</v>
      </c>
      <c r="N5833" s="7">
        <v>115.337509916942</v>
      </c>
      <c r="O5833" s="7">
        <v>127.989228953451</v>
      </c>
      <c r="P5833" s="7">
        <v>92.892807976506603</v>
      </c>
      <c r="Q5833" s="7">
        <v>65.700264777061406</v>
      </c>
    </row>
    <row r="5834" spans="1:17">
      <c r="A5834" s="6">
        <v>2017</v>
      </c>
      <c r="B5834" s="6" t="s">
        <v>1139</v>
      </c>
      <c r="C5834" s="6">
        <v>320707</v>
      </c>
      <c r="D5834">
        <f t="shared" si="182"/>
        <v>32</v>
      </c>
      <c r="E5834" t="str">
        <f>VLOOKUP(D5834,'Regionalism Code'!B:C,2,FALSE)</f>
        <v>江苏省</v>
      </c>
      <c r="F5834">
        <f t="shared" si="183"/>
        <v>3207</v>
      </c>
      <c r="G5834" t="str">
        <f>IF(F5834&gt;10000,"省直辖县市",VLOOKUP(F5834,'Regionalism Code'!H:I,2,FALSE))</f>
        <v>连云港市</v>
      </c>
      <c r="H5834" s="7">
        <v>105.23839657540999</v>
      </c>
      <c r="I5834" s="7">
        <v>90.0950916239196</v>
      </c>
      <c r="J5834" s="7">
        <v>136.547606893741</v>
      </c>
      <c r="K5834" s="7">
        <v>85.426467786497696</v>
      </c>
      <c r="L5834" s="7">
        <v>113.108457261712</v>
      </c>
      <c r="M5834" s="7">
        <v>98.122729088442199</v>
      </c>
      <c r="N5834" s="7">
        <v>149.798687056429</v>
      </c>
      <c r="O5834" s="7">
        <v>153.400114153386</v>
      </c>
      <c r="P5834" s="7">
        <v>122.913584842302</v>
      </c>
      <c r="Q5834" s="7">
        <v>98.353976508761804</v>
      </c>
    </row>
    <row r="5835" spans="1:17">
      <c r="A5835" s="6">
        <v>2018</v>
      </c>
      <c r="B5835" s="6" t="s">
        <v>1139</v>
      </c>
      <c r="C5835" s="6">
        <v>320707</v>
      </c>
      <c r="D5835">
        <f t="shared" si="182"/>
        <v>32</v>
      </c>
      <c r="E5835" t="str">
        <f>VLOOKUP(D5835,'Regionalism Code'!B:C,2,FALSE)</f>
        <v>江苏省</v>
      </c>
      <c r="F5835">
        <f t="shared" si="183"/>
        <v>3207</v>
      </c>
      <c r="G5835" t="str">
        <f>IF(F5835&gt;10000,"省直辖县市",VLOOKUP(F5835,'Regionalism Code'!H:I,2,FALSE))</f>
        <v>连云港市</v>
      </c>
      <c r="H5835" s="7">
        <v>109.99092416189001</v>
      </c>
      <c r="I5835" s="7">
        <v>91.567215235801299</v>
      </c>
      <c r="J5835" s="7">
        <v>143.80084240767999</v>
      </c>
      <c r="K5835" s="7">
        <v>101.129515105458</v>
      </c>
      <c r="L5835" s="7">
        <v>135.06650647697401</v>
      </c>
      <c r="M5835" s="7">
        <v>95.948011300855697</v>
      </c>
      <c r="N5835" s="7">
        <v>146.242440257293</v>
      </c>
      <c r="O5835" s="7">
        <v>164.05873580879799</v>
      </c>
      <c r="P5835" s="7">
        <v>123.20989954370199</v>
      </c>
      <c r="Q5835" s="7">
        <v>109.394449804888</v>
      </c>
    </row>
    <row r="5836" spans="1:17">
      <c r="A5836" s="6">
        <v>2016</v>
      </c>
      <c r="B5836" s="6" t="s">
        <v>1140</v>
      </c>
      <c r="C5836" s="6">
        <v>320722</v>
      </c>
      <c r="D5836">
        <f t="shared" si="182"/>
        <v>32</v>
      </c>
      <c r="E5836" t="str">
        <f>VLOOKUP(D5836,'Regionalism Code'!B:C,2,FALSE)</f>
        <v>江苏省</v>
      </c>
      <c r="F5836">
        <f t="shared" si="183"/>
        <v>3207</v>
      </c>
      <c r="G5836" t="str">
        <f>IF(F5836&gt;10000,"省直辖县市",VLOOKUP(F5836,'Regionalism Code'!H:I,2,FALSE))</f>
        <v>连云港市</v>
      </c>
      <c r="H5836" s="7">
        <v>93.510717324275703</v>
      </c>
      <c r="I5836" s="7">
        <v>94.466680297205201</v>
      </c>
      <c r="J5836" s="7">
        <v>101.752419654398</v>
      </c>
      <c r="K5836" s="7">
        <v>78.095370709949194</v>
      </c>
      <c r="L5836" s="7">
        <v>71.054805304249697</v>
      </c>
      <c r="M5836" s="7">
        <v>93.744669338884094</v>
      </c>
      <c r="N5836" s="7">
        <v>106.373747074132</v>
      </c>
      <c r="O5836" s="7">
        <v>116.462873725354</v>
      </c>
      <c r="P5836" s="7">
        <v>98.191141528375695</v>
      </c>
      <c r="Q5836" s="7">
        <v>75.383388988683507</v>
      </c>
    </row>
    <row r="5837" spans="1:17">
      <c r="A5837" s="6">
        <v>2017</v>
      </c>
      <c r="B5837" s="6" t="s">
        <v>1140</v>
      </c>
      <c r="C5837" s="6">
        <v>320722</v>
      </c>
      <c r="D5837">
        <f t="shared" si="182"/>
        <v>32</v>
      </c>
      <c r="E5837" t="str">
        <f>VLOOKUP(D5837,'Regionalism Code'!B:C,2,FALSE)</f>
        <v>江苏省</v>
      </c>
      <c r="F5837">
        <f t="shared" si="183"/>
        <v>3207</v>
      </c>
      <c r="G5837" t="str">
        <f>IF(F5837&gt;10000,"省直辖县市",VLOOKUP(F5837,'Regionalism Code'!H:I,2,FALSE))</f>
        <v>连云港市</v>
      </c>
      <c r="H5837" s="7">
        <v>107.927038426062</v>
      </c>
      <c r="I5837" s="7">
        <v>95.369546345361002</v>
      </c>
      <c r="J5837" s="7">
        <v>134.961360175159</v>
      </c>
      <c r="K5837" s="7">
        <v>83.998579098123798</v>
      </c>
      <c r="L5837" s="7">
        <v>99.720887693416401</v>
      </c>
      <c r="M5837" s="7">
        <v>101.405996784725</v>
      </c>
      <c r="N5837" s="7">
        <v>143.10682177366201</v>
      </c>
      <c r="O5837" s="7">
        <v>153.19977180825401</v>
      </c>
      <c r="P5837" s="7">
        <v>144.31062946511099</v>
      </c>
      <c r="Q5837" s="7">
        <v>100.272622720756</v>
      </c>
    </row>
    <row r="5838" spans="1:17">
      <c r="A5838" s="6">
        <v>2018</v>
      </c>
      <c r="B5838" s="6" t="s">
        <v>1140</v>
      </c>
      <c r="C5838" s="6">
        <v>320722</v>
      </c>
      <c r="D5838">
        <f t="shared" si="182"/>
        <v>32</v>
      </c>
      <c r="E5838" t="str">
        <f>VLOOKUP(D5838,'Regionalism Code'!B:C,2,FALSE)</f>
        <v>江苏省</v>
      </c>
      <c r="F5838">
        <f t="shared" si="183"/>
        <v>3207</v>
      </c>
      <c r="G5838" t="str">
        <f>IF(F5838&gt;10000,"省直辖县市",VLOOKUP(F5838,'Regionalism Code'!H:I,2,FALSE))</f>
        <v>连云港市</v>
      </c>
      <c r="H5838" s="7">
        <v>108.37905346676</v>
      </c>
      <c r="I5838" s="7">
        <v>94.036035524736107</v>
      </c>
      <c r="J5838" s="7">
        <v>134.630536907037</v>
      </c>
      <c r="K5838" s="7">
        <v>88.705490728378905</v>
      </c>
      <c r="L5838" s="7">
        <v>110.347558154068</v>
      </c>
      <c r="M5838" s="7">
        <v>88.982911871522404</v>
      </c>
      <c r="N5838" s="7">
        <v>136.41815445296899</v>
      </c>
      <c r="O5838" s="7">
        <v>156.86231468582699</v>
      </c>
      <c r="P5838" s="7">
        <v>132.800507927734</v>
      </c>
      <c r="Q5838" s="7">
        <v>108.042981870904</v>
      </c>
    </row>
    <row r="5839" spans="1:17">
      <c r="A5839" s="6">
        <v>2016</v>
      </c>
      <c r="B5839" s="6" t="s">
        <v>1141</v>
      </c>
      <c r="C5839" s="6">
        <v>320723</v>
      </c>
      <c r="D5839">
        <f t="shared" si="182"/>
        <v>32</v>
      </c>
      <c r="E5839" t="str">
        <f>VLOOKUP(D5839,'Regionalism Code'!B:C,2,FALSE)</f>
        <v>江苏省</v>
      </c>
      <c r="F5839">
        <f t="shared" si="183"/>
        <v>3207</v>
      </c>
      <c r="G5839" t="str">
        <f>IF(F5839&gt;10000,"省直辖县市",VLOOKUP(F5839,'Regionalism Code'!H:I,2,FALSE))</f>
        <v>连云港市</v>
      </c>
      <c r="H5839" s="7">
        <v>90.641486431943605</v>
      </c>
      <c r="I5839" s="7">
        <v>91.374015321269795</v>
      </c>
      <c r="J5839" s="7">
        <v>103.72198304360499</v>
      </c>
      <c r="K5839" s="7">
        <v>84.299097450961796</v>
      </c>
      <c r="L5839" s="7">
        <v>72.015422705133702</v>
      </c>
      <c r="M5839" s="7">
        <v>90.599232619305994</v>
      </c>
      <c r="N5839" s="7">
        <v>112.73748745753301</v>
      </c>
      <c r="O5839" s="7">
        <v>117.811803691718</v>
      </c>
      <c r="P5839" s="7">
        <v>94.641189715556806</v>
      </c>
      <c r="Q5839" s="7">
        <v>64.458903070642194</v>
      </c>
    </row>
    <row r="5840" spans="1:17">
      <c r="A5840" s="6">
        <v>2017</v>
      </c>
      <c r="B5840" s="6" t="s">
        <v>1141</v>
      </c>
      <c r="C5840" s="6">
        <v>320723</v>
      </c>
      <c r="D5840">
        <f t="shared" si="182"/>
        <v>32</v>
      </c>
      <c r="E5840" t="str">
        <f>VLOOKUP(D5840,'Regionalism Code'!B:C,2,FALSE)</f>
        <v>江苏省</v>
      </c>
      <c r="F5840">
        <f t="shared" si="183"/>
        <v>3207</v>
      </c>
      <c r="G5840" t="str">
        <f>IF(F5840&gt;10000,"省直辖县市",VLOOKUP(F5840,'Regionalism Code'!H:I,2,FALSE))</f>
        <v>连云港市</v>
      </c>
      <c r="H5840" s="7">
        <v>104.36806404585001</v>
      </c>
      <c r="I5840" s="7">
        <v>92.347472175957705</v>
      </c>
      <c r="J5840" s="7">
        <v>134.46572311572399</v>
      </c>
      <c r="K5840" s="7">
        <v>87.777447244402396</v>
      </c>
      <c r="L5840" s="7">
        <v>101.16069481212701</v>
      </c>
      <c r="M5840" s="7">
        <v>99.801281306047699</v>
      </c>
      <c r="N5840" s="7">
        <v>140.14065212988001</v>
      </c>
      <c r="O5840" s="7">
        <v>154.76029260423601</v>
      </c>
      <c r="P5840" s="7">
        <v>137.96529477641701</v>
      </c>
      <c r="Q5840" s="7">
        <v>89.374026731957599</v>
      </c>
    </row>
    <row r="5841" spans="1:17">
      <c r="A5841" s="6">
        <v>2018</v>
      </c>
      <c r="B5841" s="6" t="s">
        <v>1141</v>
      </c>
      <c r="C5841" s="6">
        <v>320723</v>
      </c>
      <c r="D5841">
        <f t="shared" si="182"/>
        <v>32</v>
      </c>
      <c r="E5841" t="str">
        <f>VLOOKUP(D5841,'Regionalism Code'!B:C,2,FALSE)</f>
        <v>江苏省</v>
      </c>
      <c r="F5841">
        <f t="shared" si="183"/>
        <v>3207</v>
      </c>
      <c r="G5841" t="str">
        <f>IF(F5841&gt;10000,"省直辖县市",VLOOKUP(F5841,'Regionalism Code'!H:I,2,FALSE))</f>
        <v>连云港市</v>
      </c>
      <c r="H5841" s="7">
        <v>105.941951343087</v>
      </c>
      <c r="I5841" s="7">
        <v>91.096275722289803</v>
      </c>
      <c r="J5841" s="7">
        <v>133.04917881502399</v>
      </c>
      <c r="K5841" s="7">
        <v>89.363843750350398</v>
      </c>
      <c r="L5841" s="7">
        <v>112.388576469718</v>
      </c>
      <c r="M5841" s="7">
        <v>85.229536464588094</v>
      </c>
      <c r="N5841" s="7">
        <v>132.55510848143399</v>
      </c>
      <c r="O5841" s="7">
        <v>156.86511505818001</v>
      </c>
      <c r="P5841" s="7">
        <v>125.560782631843</v>
      </c>
      <c r="Q5841" s="7">
        <v>105.71047521523001</v>
      </c>
    </row>
    <row r="5842" spans="1:17">
      <c r="A5842" s="6">
        <v>2016</v>
      </c>
      <c r="B5842" s="6" t="s">
        <v>1142</v>
      </c>
      <c r="C5842" s="6">
        <v>320724</v>
      </c>
      <c r="D5842">
        <f t="shared" si="182"/>
        <v>32</v>
      </c>
      <c r="E5842" t="str">
        <f>VLOOKUP(D5842,'Regionalism Code'!B:C,2,FALSE)</f>
        <v>江苏省</v>
      </c>
      <c r="F5842">
        <f t="shared" si="183"/>
        <v>3207</v>
      </c>
      <c r="G5842" t="str">
        <f>IF(F5842&gt;10000,"省直辖县市",VLOOKUP(F5842,'Regionalism Code'!H:I,2,FALSE))</f>
        <v>连云港市</v>
      </c>
      <c r="H5842" s="7">
        <v>92.688791721880094</v>
      </c>
      <c r="I5842" s="7">
        <v>91.830510468521297</v>
      </c>
      <c r="J5842" s="7">
        <v>102.553174824671</v>
      </c>
      <c r="K5842" s="7">
        <v>71.602811300856104</v>
      </c>
      <c r="L5842" s="7">
        <v>74.192279755906398</v>
      </c>
      <c r="M5842" s="7">
        <v>88.084860596211598</v>
      </c>
      <c r="N5842" s="7">
        <v>112.431547766978</v>
      </c>
      <c r="O5842" s="7">
        <v>116.677121390355</v>
      </c>
      <c r="P5842" s="7">
        <v>91.650590861302007</v>
      </c>
      <c r="Q5842" s="7">
        <v>77.603348256192504</v>
      </c>
    </row>
    <row r="5843" spans="1:17">
      <c r="A5843" s="6">
        <v>2017</v>
      </c>
      <c r="B5843" s="6" t="s">
        <v>1142</v>
      </c>
      <c r="C5843" s="6">
        <v>320724</v>
      </c>
      <c r="D5843">
        <f t="shared" si="182"/>
        <v>32</v>
      </c>
      <c r="E5843" t="str">
        <f>VLOOKUP(D5843,'Regionalism Code'!B:C,2,FALSE)</f>
        <v>江苏省</v>
      </c>
      <c r="F5843">
        <f t="shared" si="183"/>
        <v>3207</v>
      </c>
      <c r="G5843" t="str">
        <f>IF(F5843&gt;10000,"省直辖县市",VLOOKUP(F5843,'Regionalism Code'!H:I,2,FALSE))</f>
        <v>连云港市</v>
      </c>
      <c r="H5843" s="7">
        <v>107.18751198968199</v>
      </c>
      <c r="I5843" s="7">
        <v>92.321630082307706</v>
      </c>
      <c r="J5843" s="7">
        <v>136.49893368404199</v>
      </c>
      <c r="K5843" s="7">
        <v>76.948826465897199</v>
      </c>
      <c r="L5843" s="7">
        <v>101.703815515163</v>
      </c>
      <c r="M5843" s="7">
        <v>97.116787669973206</v>
      </c>
      <c r="N5843" s="7">
        <v>152.583518282938</v>
      </c>
      <c r="O5843" s="7">
        <v>154.11478319825201</v>
      </c>
      <c r="P5843" s="7">
        <v>135.11646035708199</v>
      </c>
      <c r="Q5843" s="7">
        <v>103.01746318783</v>
      </c>
    </row>
    <row r="5844" spans="1:17">
      <c r="A5844" s="6">
        <v>2018</v>
      </c>
      <c r="B5844" s="6" t="s">
        <v>1142</v>
      </c>
      <c r="C5844" s="6">
        <v>320724</v>
      </c>
      <c r="D5844">
        <f t="shared" si="182"/>
        <v>32</v>
      </c>
      <c r="E5844" t="str">
        <f>VLOOKUP(D5844,'Regionalism Code'!B:C,2,FALSE)</f>
        <v>江苏省</v>
      </c>
      <c r="F5844">
        <f t="shared" si="183"/>
        <v>3207</v>
      </c>
      <c r="G5844" t="str">
        <f>IF(F5844&gt;10000,"省直辖县市",VLOOKUP(F5844,'Regionalism Code'!H:I,2,FALSE))</f>
        <v>连云港市</v>
      </c>
      <c r="H5844" s="7">
        <v>109.843158285529</v>
      </c>
      <c r="I5844" s="7">
        <v>91.105431383053798</v>
      </c>
      <c r="J5844" s="7">
        <v>136.15578922839899</v>
      </c>
      <c r="K5844" s="7">
        <v>85.408742835009306</v>
      </c>
      <c r="L5844" s="7">
        <v>110.953328689044</v>
      </c>
      <c r="M5844" s="7">
        <v>87.659381338502698</v>
      </c>
      <c r="N5844" s="7">
        <v>140.52609013234601</v>
      </c>
      <c r="O5844" s="7">
        <v>160.531468553357</v>
      </c>
      <c r="P5844" s="7">
        <v>125.07356158479401</v>
      </c>
      <c r="Q5844" s="7">
        <v>123.90731420666999</v>
      </c>
    </row>
    <row r="5845" spans="1:17">
      <c r="A5845" s="6">
        <v>2016</v>
      </c>
      <c r="B5845" s="6" t="s">
        <v>1143</v>
      </c>
      <c r="C5845" s="6">
        <v>320803</v>
      </c>
      <c r="D5845">
        <f t="shared" si="182"/>
        <v>32</v>
      </c>
      <c r="E5845" t="str">
        <f>VLOOKUP(D5845,'Regionalism Code'!B:C,2,FALSE)</f>
        <v>江苏省</v>
      </c>
      <c r="F5845">
        <f t="shared" si="183"/>
        <v>3208</v>
      </c>
      <c r="G5845" t="str">
        <f>IF(F5845&gt;10000,"省直辖县市",VLOOKUP(F5845,'Regionalism Code'!H:I,2,FALSE))</f>
        <v>淮安市</v>
      </c>
      <c r="H5845" s="7">
        <v>93.433015295746003</v>
      </c>
      <c r="I5845" s="7">
        <v>91.849275482538701</v>
      </c>
      <c r="J5845" s="7">
        <v>106.215695717402</v>
      </c>
      <c r="K5845" s="7">
        <v>75.064439071752503</v>
      </c>
      <c r="L5845" s="7">
        <v>79.044902517047305</v>
      </c>
      <c r="M5845" s="7">
        <v>90.233013672285793</v>
      </c>
      <c r="N5845" s="7">
        <v>120.317713188241</v>
      </c>
      <c r="O5845" s="7">
        <v>118.642066461079</v>
      </c>
      <c r="P5845" s="7">
        <v>90.418628116748593</v>
      </c>
      <c r="Q5845" s="7">
        <v>75.4400609005842</v>
      </c>
    </row>
    <row r="5846" spans="1:17">
      <c r="A5846" s="6">
        <v>2017</v>
      </c>
      <c r="B5846" s="6" t="s">
        <v>1143</v>
      </c>
      <c r="C5846" s="6">
        <v>320803</v>
      </c>
      <c r="D5846">
        <f t="shared" si="182"/>
        <v>32</v>
      </c>
      <c r="E5846" t="str">
        <f>VLOOKUP(D5846,'Regionalism Code'!B:C,2,FALSE)</f>
        <v>江苏省</v>
      </c>
      <c r="F5846">
        <f t="shared" si="183"/>
        <v>3208</v>
      </c>
      <c r="G5846" t="str">
        <f>IF(F5846&gt;10000,"省直辖县市",VLOOKUP(F5846,'Regionalism Code'!H:I,2,FALSE))</f>
        <v>淮安市</v>
      </c>
      <c r="H5846" s="7">
        <v>108.067897777879</v>
      </c>
      <c r="I5846" s="7">
        <v>92.9485294068445</v>
      </c>
      <c r="J5846" s="7">
        <v>139.50940017467499</v>
      </c>
      <c r="K5846" s="7">
        <v>82.398752366788102</v>
      </c>
      <c r="L5846" s="7">
        <v>105.92228472263901</v>
      </c>
      <c r="M5846" s="7">
        <v>100.059276908462</v>
      </c>
      <c r="N5846" s="7">
        <v>154.21731777096699</v>
      </c>
      <c r="O5846" s="7">
        <v>156.49741648504701</v>
      </c>
      <c r="P5846" s="7">
        <v>141.02907028628101</v>
      </c>
      <c r="Q5846" s="7">
        <v>100.864217040634</v>
      </c>
    </row>
    <row r="5847" spans="1:17">
      <c r="A5847" s="6">
        <v>2018</v>
      </c>
      <c r="B5847" s="6" t="s">
        <v>1143</v>
      </c>
      <c r="C5847" s="6">
        <v>320803</v>
      </c>
      <c r="D5847">
        <f t="shared" si="182"/>
        <v>32</v>
      </c>
      <c r="E5847" t="str">
        <f>VLOOKUP(D5847,'Regionalism Code'!B:C,2,FALSE)</f>
        <v>江苏省</v>
      </c>
      <c r="F5847">
        <f t="shared" si="183"/>
        <v>3208</v>
      </c>
      <c r="G5847" t="str">
        <f>IF(F5847&gt;10000,"省直辖县市",VLOOKUP(F5847,'Regionalism Code'!H:I,2,FALSE))</f>
        <v>淮安市</v>
      </c>
      <c r="H5847" s="7">
        <v>112.276043510262</v>
      </c>
      <c r="I5847" s="7">
        <v>92.859673372216406</v>
      </c>
      <c r="J5847" s="7">
        <v>142.18515947809701</v>
      </c>
      <c r="K5847" s="7">
        <v>91.088739465485702</v>
      </c>
      <c r="L5847" s="7">
        <v>128.80023747360599</v>
      </c>
      <c r="M5847" s="7">
        <v>93.357717835369101</v>
      </c>
      <c r="N5847" s="7">
        <v>146.130212752337</v>
      </c>
      <c r="O5847" s="7">
        <v>163.38472969443899</v>
      </c>
      <c r="P5847" s="7">
        <v>125.85327717898301</v>
      </c>
      <c r="Q5847" s="7">
        <v>122.045834067219</v>
      </c>
    </row>
    <row r="5848" spans="1:17">
      <c r="A5848" s="6">
        <v>2016</v>
      </c>
      <c r="B5848" s="6" t="s">
        <v>1144</v>
      </c>
      <c r="C5848" s="6">
        <v>320804</v>
      </c>
      <c r="D5848">
        <f t="shared" si="182"/>
        <v>32</v>
      </c>
      <c r="E5848" t="str">
        <f>VLOOKUP(D5848,'Regionalism Code'!B:C,2,FALSE)</f>
        <v>江苏省</v>
      </c>
      <c r="F5848">
        <f t="shared" si="183"/>
        <v>3208</v>
      </c>
      <c r="G5848" t="str">
        <f>IF(F5848&gt;10000,"省直辖县市",VLOOKUP(F5848,'Regionalism Code'!H:I,2,FALSE))</f>
        <v>淮安市</v>
      </c>
      <c r="H5848" s="7">
        <v>91.9911536326711</v>
      </c>
      <c r="I5848" s="7">
        <v>94.184076499753502</v>
      </c>
      <c r="J5848" s="7">
        <v>99.992849937318098</v>
      </c>
      <c r="K5848" s="7">
        <v>78.266056120884201</v>
      </c>
      <c r="L5848" s="7">
        <v>67.990050779614805</v>
      </c>
      <c r="M5848" s="7">
        <v>91.623784976775397</v>
      </c>
      <c r="N5848" s="7">
        <v>111.691713139816</v>
      </c>
      <c r="O5848" s="7">
        <v>112.300098972436</v>
      </c>
      <c r="P5848" s="7">
        <v>89.4335589858254</v>
      </c>
      <c r="Q5848" s="7">
        <v>70.215441165420799</v>
      </c>
    </row>
    <row r="5849" spans="1:17">
      <c r="A5849" s="6">
        <v>2017</v>
      </c>
      <c r="B5849" s="6" t="s">
        <v>1144</v>
      </c>
      <c r="C5849" s="6">
        <v>320804</v>
      </c>
      <c r="D5849">
        <f t="shared" si="182"/>
        <v>32</v>
      </c>
      <c r="E5849" t="str">
        <f>VLOOKUP(D5849,'Regionalism Code'!B:C,2,FALSE)</f>
        <v>江苏省</v>
      </c>
      <c r="F5849">
        <f t="shared" si="183"/>
        <v>3208</v>
      </c>
      <c r="G5849" t="str">
        <f>IF(F5849&gt;10000,"省直辖县市",VLOOKUP(F5849,'Regionalism Code'!H:I,2,FALSE))</f>
        <v>淮安市</v>
      </c>
      <c r="H5849" s="7">
        <v>109.501796698137</v>
      </c>
      <c r="I5849" s="7">
        <v>95.288429355447605</v>
      </c>
      <c r="J5849" s="7">
        <v>134.14971893704001</v>
      </c>
      <c r="K5849" s="7">
        <v>82.9409782179996</v>
      </c>
      <c r="L5849" s="7">
        <v>99.138906427948399</v>
      </c>
      <c r="M5849" s="7">
        <v>97.914877543736296</v>
      </c>
      <c r="N5849" s="7">
        <v>150.61369027620501</v>
      </c>
      <c r="O5849" s="7">
        <v>149.35842164182901</v>
      </c>
      <c r="P5849" s="7">
        <v>135.762282066654</v>
      </c>
      <c r="Q5849" s="7">
        <v>111.65161423387801</v>
      </c>
    </row>
    <row r="5850" spans="1:17">
      <c r="A5850" s="6">
        <v>2018</v>
      </c>
      <c r="B5850" s="6" t="s">
        <v>1144</v>
      </c>
      <c r="C5850" s="6">
        <v>320804</v>
      </c>
      <c r="D5850">
        <f t="shared" si="182"/>
        <v>32</v>
      </c>
      <c r="E5850" t="str">
        <f>VLOOKUP(D5850,'Regionalism Code'!B:C,2,FALSE)</f>
        <v>江苏省</v>
      </c>
      <c r="F5850">
        <f t="shared" si="183"/>
        <v>3208</v>
      </c>
      <c r="G5850" t="str">
        <f>IF(F5850&gt;10000,"省直辖县市",VLOOKUP(F5850,'Regionalism Code'!H:I,2,FALSE))</f>
        <v>淮安市</v>
      </c>
      <c r="H5850" s="7">
        <v>111.389239749879</v>
      </c>
      <c r="I5850" s="7">
        <v>94.580223476635595</v>
      </c>
      <c r="J5850" s="7">
        <v>140.22527487491601</v>
      </c>
      <c r="K5850" s="7">
        <v>90.046647135491796</v>
      </c>
      <c r="L5850" s="7">
        <v>141.289953054145</v>
      </c>
      <c r="M5850" s="7">
        <v>87.652444184773898</v>
      </c>
      <c r="N5850" s="7">
        <v>141.056095228034</v>
      </c>
      <c r="O5850" s="7">
        <v>157.84437624869901</v>
      </c>
      <c r="P5850" s="7">
        <v>124.331858725229</v>
      </c>
      <c r="Q5850" s="7">
        <v>114.49949659036101</v>
      </c>
    </row>
    <row r="5851" spans="1:17">
      <c r="A5851" s="6">
        <v>2016</v>
      </c>
      <c r="B5851" s="6" t="s">
        <v>1146</v>
      </c>
      <c r="C5851" s="6">
        <v>320826</v>
      </c>
      <c r="D5851">
        <f t="shared" si="182"/>
        <v>32</v>
      </c>
      <c r="E5851" t="str">
        <f>VLOOKUP(D5851,'Regionalism Code'!B:C,2,FALSE)</f>
        <v>江苏省</v>
      </c>
      <c r="F5851">
        <f t="shared" si="183"/>
        <v>3208</v>
      </c>
      <c r="G5851" t="str">
        <f>IF(F5851&gt;10000,"省直辖县市",VLOOKUP(F5851,'Regionalism Code'!H:I,2,FALSE))</f>
        <v>淮安市</v>
      </c>
      <c r="H5851" s="7">
        <v>91.995764376682303</v>
      </c>
      <c r="I5851" s="7">
        <v>90.773559555082798</v>
      </c>
      <c r="J5851" s="7">
        <v>99.000010185317706</v>
      </c>
      <c r="K5851" s="7">
        <v>68.519623787626401</v>
      </c>
      <c r="L5851" s="7">
        <v>66.3819213104087</v>
      </c>
      <c r="M5851" s="7">
        <v>86.334299261024199</v>
      </c>
      <c r="N5851" s="7">
        <v>113.967769373331</v>
      </c>
      <c r="O5851" s="7">
        <v>110.135178962618</v>
      </c>
      <c r="P5851" s="7">
        <v>92.197000201901801</v>
      </c>
      <c r="Q5851" s="7">
        <v>83.309269860066905</v>
      </c>
    </row>
    <row r="5852" spans="1:17">
      <c r="A5852" s="6">
        <v>2017</v>
      </c>
      <c r="B5852" s="6" t="s">
        <v>1146</v>
      </c>
      <c r="C5852" s="6">
        <v>320826</v>
      </c>
      <c r="D5852">
        <f t="shared" si="182"/>
        <v>32</v>
      </c>
      <c r="E5852" t="str">
        <f>VLOOKUP(D5852,'Regionalism Code'!B:C,2,FALSE)</f>
        <v>江苏省</v>
      </c>
      <c r="F5852">
        <f t="shared" si="183"/>
        <v>3208</v>
      </c>
      <c r="G5852" t="str">
        <f>IF(F5852&gt;10000,"省直辖县市",VLOOKUP(F5852,'Regionalism Code'!H:I,2,FALSE))</f>
        <v>淮安市</v>
      </c>
      <c r="H5852" s="7">
        <v>105.315339263778</v>
      </c>
      <c r="I5852" s="7">
        <v>91.762183034949601</v>
      </c>
      <c r="J5852" s="7">
        <v>129.27266197569099</v>
      </c>
      <c r="K5852" s="7">
        <v>71.650168522148505</v>
      </c>
      <c r="L5852" s="7">
        <v>91.131433787855698</v>
      </c>
      <c r="M5852" s="7">
        <v>92.9542897001472</v>
      </c>
      <c r="N5852" s="7">
        <v>142.97629721104701</v>
      </c>
      <c r="O5852" s="7">
        <v>147.13120805157101</v>
      </c>
      <c r="P5852" s="7">
        <v>135.42711731026</v>
      </c>
      <c r="Q5852" s="7">
        <v>106.53982362004101</v>
      </c>
    </row>
    <row r="5853" spans="1:17">
      <c r="A5853" s="6">
        <v>2018</v>
      </c>
      <c r="B5853" s="6" t="s">
        <v>1146</v>
      </c>
      <c r="C5853" s="6">
        <v>320826</v>
      </c>
      <c r="D5853">
        <f t="shared" si="182"/>
        <v>32</v>
      </c>
      <c r="E5853" t="str">
        <f>VLOOKUP(D5853,'Regionalism Code'!B:C,2,FALSE)</f>
        <v>江苏省</v>
      </c>
      <c r="F5853">
        <f t="shared" si="183"/>
        <v>3208</v>
      </c>
      <c r="G5853" t="str">
        <f>IF(F5853&gt;10000,"省直辖县市",VLOOKUP(F5853,'Regionalism Code'!H:I,2,FALSE))</f>
        <v>淮安市</v>
      </c>
      <c r="H5853" s="7">
        <v>105.027481029672</v>
      </c>
      <c r="I5853" s="7">
        <v>90.243620528650695</v>
      </c>
      <c r="J5853" s="7">
        <v>126.53587450177</v>
      </c>
      <c r="K5853" s="7">
        <v>78.077203742299702</v>
      </c>
      <c r="L5853" s="7">
        <v>96.095790751096303</v>
      </c>
      <c r="M5853" s="7">
        <v>83.221479905433796</v>
      </c>
      <c r="N5853" s="7">
        <v>134.303279321129</v>
      </c>
      <c r="O5853" s="7">
        <v>147.90512553304399</v>
      </c>
      <c r="P5853" s="7">
        <v>122.460213112997</v>
      </c>
      <c r="Q5853" s="7">
        <v>114.765803843848</v>
      </c>
    </row>
    <row r="5854" spans="1:17">
      <c r="A5854" s="6">
        <v>2016</v>
      </c>
      <c r="B5854" s="6" t="s">
        <v>1147</v>
      </c>
      <c r="C5854" s="6">
        <v>320829</v>
      </c>
      <c r="D5854">
        <f t="shared" si="182"/>
        <v>32</v>
      </c>
      <c r="E5854" t="str">
        <f>VLOOKUP(D5854,'Regionalism Code'!B:C,2,FALSE)</f>
        <v>江苏省</v>
      </c>
      <c r="F5854">
        <f t="shared" si="183"/>
        <v>3208</v>
      </c>
      <c r="G5854" t="str">
        <f>IF(F5854&gt;10000,"省直辖县市",VLOOKUP(F5854,'Regionalism Code'!H:I,2,FALSE))</f>
        <v>淮安市</v>
      </c>
      <c r="H5854" s="7">
        <v>95.2037302346845</v>
      </c>
      <c r="I5854" s="7">
        <v>92.374393979014002</v>
      </c>
      <c r="J5854" s="7">
        <v>106.35041456789401</v>
      </c>
      <c r="K5854" s="7">
        <v>72.797246249848897</v>
      </c>
      <c r="L5854" s="7">
        <v>79.856629326472699</v>
      </c>
      <c r="M5854" s="7">
        <v>91.621112230213498</v>
      </c>
      <c r="N5854" s="7">
        <v>123.45052865169001</v>
      </c>
      <c r="O5854" s="7">
        <v>116.578058153585</v>
      </c>
      <c r="P5854" s="7">
        <v>90.600807605089003</v>
      </c>
      <c r="Q5854" s="7">
        <v>84.296685776447205</v>
      </c>
    </row>
    <row r="5855" spans="1:17">
      <c r="A5855" s="6">
        <v>2017</v>
      </c>
      <c r="B5855" s="6" t="s">
        <v>1147</v>
      </c>
      <c r="C5855" s="6">
        <v>320829</v>
      </c>
      <c r="D5855">
        <f t="shared" si="182"/>
        <v>32</v>
      </c>
      <c r="E5855" t="str">
        <f>VLOOKUP(D5855,'Regionalism Code'!B:C,2,FALSE)</f>
        <v>江苏省</v>
      </c>
      <c r="F5855">
        <f t="shared" si="183"/>
        <v>3208</v>
      </c>
      <c r="G5855" t="str">
        <f>IF(F5855&gt;10000,"省直辖县市",VLOOKUP(F5855,'Regionalism Code'!H:I,2,FALSE))</f>
        <v>淮安市</v>
      </c>
      <c r="H5855" s="7">
        <v>110.37447116298</v>
      </c>
      <c r="I5855" s="7">
        <v>93.4327138056629</v>
      </c>
      <c r="J5855" s="7">
        <v>139.761848361598</v>
      </c>
      <c r="K5855" s="7">
        <v>78.675855535187793</v>
      </c>
      <c r="L5855" s="7">
        <v>104.189753192903</v>
      </c>
      <c r="M5855" s="7">
        <v>103.004405002014</v>
      </c>
      <c r="N5855" s="7">
        <v>161.25479017983099</v>
      </c>
      <c r="O5855" s="7">
        <v>153.04184069728799</v>
      </c>
      <c r="P5855" s="7">
        <v>141.61719582025501</v>
      </c>
      <c r="Q5855" s="7">
        <v>112.921098867005</v>
      </c>
    </row>
    <row r="5856" spans="1:17">
      <c r="A5856" s="6">
        <v>2018</v>
      </c>
      <c r="B5856" s="6" t="s">
        <v>1147</v>
      </c>
      <c r="C5856" s="6">
        <v>320829</v>
      </c>
      <c r="D5856">
        <f t="shared" si="182"/>
        <v>32</v>
      </c>
      <c r="E5856" t="str">
        <f>VLOOKUP(D5856,'Regionalism Code'!B:C,2,FALSE)</f>
        <v>江苏省</v>
      </c>
      <c r="F5856">
        <f t="shared" si="183"/>
        <v>3208</v>
      </c>
      <c r="G5856" t="str">
        <f>IF(F5856&gt;10000,"省直辖县市",VLOOKUP(F5856,'Regionalism Code'!H:I,2,FALSE))</f>
        <v>淮安市</v>
      </c>
      <c r="H5856" s="7">
        <v>109.730478870043</v>
      </c>
      <c r="I5856" s="7">
        <v>93.0254208426134</v>
      </c>
      <c r="J5856" s="7">
        <v>136.04095820584399</v>
      </c>
      <c r="K5856" s="7">
        <v>85.6001083986922</v>
      </c>
      <c r="L5856" s="7">
        <v>111.615523814984</v>
      </c>
      <c r="M5856" s="7">
        <v>93.531659776674502</v>
      </c>
      <c r="N5856" s="7">
        <v>150.949416332239</v>
      </c>
      <c r="O5856" s="7">
        <v>152.94355090729999</v>
      </c>
      <c r="P5856" s="7">
        <v>121.96757191071001</v>
      </c>
      <c r="Q5856" s="7">
        <v>117.086700406028</v>
      </c>
    </row>
    <row r="5857" spans="1:17">
      <c r="A5857" s="6">
        <v>2016</v>
      </c>
      <c r="B5857" s="6" t="s">
        <v>1148</v>
      </c>
      <c r="C5857" s="6">
        <v>320830</v>
      </c>
      <c r="D5857">
        <f t="shared" si="182"/>
        <v>32</v>
      </c>
      <c r="E5857" t="str">
        <f>VLOOKUP(D5857,'Regionalism Code'!B:C,2,FALSE)</f>
        <v>江苏省</v>
      </c>
      <c r="F5857">
        <f t="shared" si="183"/>
        <v>3208</v>
      </c>
      <c r="G5857" t="str">
        <f>IF(F5857&gt;10000,"省直辖县市",VLOOKUP(F5857,'Regionalism Code'!H:I,2,FALSE))</f>
        <v>淮安市</v>
      </c>
      <c r="H5857" s="7">
        <v>92.789720569620997</v>
      </c>
      <c r="I5857" s="7">
        <v>92.513310923469803</v>
      </c>
      <c r="J5857" s="7">
        <v>102.502384127398</v>
      </c>
      <c r="K5857" s="7">
        <v>67.788837867593799</v>
      </c>
      <c r="L5857" s="7">
        <v>74.758867812395593</v>
      </c>
      <c r="M5857" s="7">
        <v>84.373563306888798</v>
      </c>
      <c r="N5857" s="7">
        <v>112.850981502217</v>
      </c>
      <c r="O5857" s="7">
        <v>116.930345811821</v>
      </c>
      <c r="P5857" s="7">
        <v>92.226638284161496</v>
      </c>
      <c r="Q5857" s="7">
        <v>76.058651766830494</v>
      </c>
    </row>
    <row r="5858" spans="1:17">
      <c r="A5858" s="6">
        <v>2017</v>
      </c>
      <c r="B5858" s="6" t="s">
        <v>1148</v>
      </c>
      <c r="C5858" s="6">
        <v>320830</v>
      </c>
      <c r="D5858">
        <f t="shared" si="182"/>
        <v>32</v>
      </c>
      <c r="E5858" t="str">
        <f>VLOOKUP(D5858,'Regionalism Code'!B:C,2,FALSE)</f>
        <v>江苏省</v>
      </c>
      <c r="F5858">
        <f t="shared" si="183"/>
        <v>3208</v>
      </c>
      <c r="G5858" t="str">
        <f>IF(F5858&gt;10000,"省直辖县市",VLOOKUP(F5858,'Regionalism Code'!H:I,2,FALSE))</f>
        <v>淮安市</v>
      </c>
      <c r="H5858" s="7">
        <v>108.05814252287701</v>
      </c>
      <c r="I5858" s="7">
        <v>94.231687004555198</v>
      </c>
      <c r="J5858" s="7">
        <v>136.18891104753499</v>
      </c>
      <c r="K5858" s="7">
        <v>77.467509472516397</v>
      </c>
      <c r="L5858" s="7">
        <v>105.77039365812</v>
      </c>
      <c r="M5858" s="7">
        <v>95.375384800569407</v>
      </c>
      <c r="N5858" s="7">
        <v>148.135217503495</v>
      </c>
      <c r="O5858" s="7">
        <v>155.09085586510599</v>
      </c>
      <c r="P5858" s="7">
        <v>133.833606395739</v>
      </c>
      <c r="Q5858" s="7">
        <v>102.60141276265399</v>
      </c>
    </row>
    <row r="5859" spans="1:17">
      <c r="A5859" s="6">
        <v>2018</v>
      </c>
      <c r="B5859" s="6" t="s">
        <v>1148</v>
      </c>
      <c r="C5859" s="6">
        <v>320830</v>
      </c>
      <c r="D5859">
        <f t="shared" si="182"/>
        <v>32</v>
      </c>
      <c r="E5859" t="str">
        <f>VLOOKUP(D5859,'Regionalism Code'!B:C,2,FALSE)</f>
        <v>江苏省</v>
      </c>
      <c r="F5859">
        <f t="shared" si="183"/>
        <v>3208</v>
      </c>
      <c r="G5859" t="str">
        <f>IF(F5859&gt;10000,"省直辖县市",VLOOKUP(F5859,'Regionalism Code'!H:I,2,FALSE))</f>
        <v>淮安市</v>
      </c>
      <c r="H5859" s="7">
        <v>109.322843874341</v>
      </c>
      <c r="I5859" s="7">
        <v>93.590778765195694</v>
      </c>
      <c r="J5859" s="7">
        <v>134.16513419208999</v>
      </c>
      <c r="K5859" s="7">
        <v>85.732623243032904</v>
      </c>
      <c r="L5859" s="7">
        <v>110.553692722218</v>
      </c>
      <c r="M5859" s="7">
        <v>83.112420982560593</v>
      </c>
      <c r="N5859" s="7">
        <v>142.68467672065501</v>
      </c>
      <c r="O5859" s="7">
        <v>155.69229370175</v>
      </c>
      <c r="P5859" s="7">
        <v>121.70529764801699</v>
      </c>
      <c r="Q5859" s="7">
        <v>116.13416653513001</v>
      </c>
    </row>
    <row r="5860" spans="1:17">
      <c r="A5860" s="6">
        <v>2016</v>
      </c>
      <c r="B5860" s="6" t="s">
        <v>1149</v>
      </c>
      <c r="C5860" s="6">
        <v>320831</v>
      </c>
      <c r="D5860">
        <f t="shared" si="182"/>
        <v>32</v>
      </c>
      <c r="E5860" t="str">
        <f>VLOOKUP(D5860,'Regionalism Code'!B:C,2,FALSE)</f>
        <v>江苏省</v>
      </c>
      <c r="F5860">
        <f t="shared" si="183"/>
        <v>3208</v>
      </c>
      <c r="G5860" t="str">
        <f>IF(F5860&gt;10000,"省直辖县市",VLOOKUP(F5860,'Regionalism Code'!H:I,2,FALSE))</f>
        <v>淮安市</v>
      </c>
      <c r="H5860" s="7">
        <v>96.378275664197901</v>
      </c>
      <c r="I5860" s="7">
        <v>93.057692692512504</v>
      </c>
      <c r="J5860" s="7">
        <v>110.44967962743</v>
      </c>
      <c r="K5860" s="7">
        <v>75.873469824647898</v>
      </c>
      <c r="L5860" s="7">
        <v>86.2388628304505</v>
      </c>
      <c r="M5860" s="7">
        <v>98.192368963852203</v>
      </c>
      <c r="N5860" s="7">
        <v>122.749500232972</v>
      </c>
      <c r="O5860" s="7">
        <v>122.639751885276</v>
      </c>
      <c r="P5860" s="7">
        <v>94.426847061361102</v>
      </c>
      <c r="Q5860" s="7">
        <v>81.778712815014799</v>
      </c>
    </row>
    <row r="5861" spans="1:17">
      <c r="A5861" s="6">
        <v>2017</v>
      </c>
      <c r="B5861" s="6" t="s">
        <v>1149</v>
      </c>
      <c r="C5861" s="6">
        <v>320831</v>
      </c>
      <c r="D5861">
        <f t="shared" si="182"/>
        <v>32</v>
      </c>
      <c r="E5861" t="str">
        <f>VLOOKUP(D5861,'Regionalism Code'!B:C,2,FALSE)</f>
        <v>江苏省</v>
      </c>
      <c r="F5861">
        <f t="shared" si="183"/>
        <v>3208</v>
      </c>
      <c r="G5861" t="str">
        <f>IF(F5861&gt;10000,"省直辖县市",VLOOKUP(F5861,'Regionalism Code'!H:I,2,FALSE))</f>
        <v>淮安市</v>
      </c>
      <c r="H5861" s="7">
        <v>110.151307095625</v>
      </c>
      <c r="I5861" s="7">
        <v>94.352808019588295</v>
      </c>
      <c r="J5861" s="7">
        <v>144.47949807395099</v>
      </c>
      <c r="K5861" s="7">
        <v>84.538311548638802</v>
      </c>
      <c r="L5861" s="7">
        <v>119.48172043400101</v>
      </c>
      <c r="M5861" s="7">
        <v>110.900943166274</v>
      </c>
      <c r="N5861" s="7">
        <v>160.67316551827099</v>
      </c>
      <c r="O5861" s="7">
        <v>158.97912984722601</v>
      </c>
      <c r="P5861" s="7">
        <v>135.605870701513</v>
      </c>
      <c r="Q5861" s="7">
        <v>99.944661682380399</v>
      </c>
    </row>
    <row r="5862" spans="1:17">
      <c r="A5862" s="6">
        <v>2018</v>
      </c>
      <c r="B5862" s="6" t="s">
        <v>1149</v>
      </c>
      <c r="C5862" s="6">
        <v>320831</v>
      </c>
      <c r="D5862">
        <f t="shared" si="182"/>
        <v>32</v>
      </c>
      <c r="E5862" t="str">
        <f>VLOOKUP(D5862,'Regionalism Code'!B:C,2,FALSE)</f>
        <v>江苏省</v>
      </c>
      <c r="F5862">
        <f t="shared" si="183"/>
        <v>3208</v>
      </c>
      <c r="G5862" t="str">
        <f>IF(F5862&gt;10000,"省直辖县市",VLOOKUP(F5862,'Regionalism Code'!H:I,2,FALSE))</f>
        <v>淮安市</v>
      </c>
      <c r="H5862" s="7">
        <v>111.058174227119</v>
      </c>
      <c r="I5862" s="7">
        <v>93.755216340685195</v>
      </c>
      <c r="J5862" s="7">
        <v>142.702557728252</v>
      </c>
      <c r="K5862" s="7">
        <v>84.194909980823894</v>
      </c>
      <c r="L5862" s="7">
        <v>133.87845365037299</v>
      </c>
      <c r="M5862" s="7">
        <v>94.735526416035896</v>
      </c>
      <c r="N5862" s="7">
        <v>154.096038294284</v>
      </c>
      <c r="O5862" s="7">
        <v>158.47063264037399</v>
      </c>
      <c r="P5862" s="7">
        <v>123.85451502671999</v>
      </c>
      <c r="Q5862" s="7">
        <v>110.69618403218701</v>
      </c>
    </row>
    <row r="5863" spans="1:17">
      <c r="A5863" s="6">
        <v>2016</v>
      </c>
      <c r="B5863" s="6" t="s">
        <v>1150</v>
      </c>
      <c r="C5863" s="6">
        <v>320902</v>
      </c>
      <c r="D5863">
        <f t="shared" si="182"/>
        <v>32</v>
      </c>
      <c r="E5863" t="str">
        <f>VLOOKUP(D5863,'Regionalism Code'!B:C,2,FALSE)</f>
        <v>江苏省</v>
      </c>
      <c r="F5863">
        <f t="shared" si="183"/>
        <v>3209</v>
      </c>
      <c r="G5863" t="str">
        <f>IF(F5863&gt;10000,"省直辖县市",VLOOKUP(F5863,'Regionalism Code'!H:I,2,FALSE))</f>
        <v>盐城市</v>
      </c>
      <c r="H5863" s="7">
        <v>104.233324225356</v>
      </c>
      <c r="I5863" s="7">
        <v>102.682644715284</v>
      </c>
      <c r="J5863" s="7">
        <v>114.944142979383</v>
      </c>
      <c r="K5863" s="7">
        <v>93.112867196113996</v>
      </c>
      <c r="L5863" s="7">
        <v>81.705192086173199</v>
      </c>
      <c r="M5863" s="7">
        <v>107.188842962658</v>
      </c>
      <c r="N5863" s="7">
        <v>120.492390941716</v>
      </c>
      <c r="O5863" s="7">
        <v>128.627042093021</v>
      </c>
      <c r="P5863" s="7">
        <v>116.07611170229499</v>
      </c>
      <c r="Q5863" s="7">
        <v>89.896766683293905</v>
      </c>
    </row>
    <row r="5864" spans="1:17">
      <c r="A5864" s="6">
        <v>2017</v>
      </c>
      <c r="B5864" s="6" t="s">
        <v>1150</v>
      </c>
      <c r="C5864" s="6">
        <v>320902</v>
      </c>
      <c r="D5864">
        <f t="shared" si="182"/>
        <v>32</v>
      </c>
      <c r="E5864" t="str">
        <f>VLOOKUP(D5864,'Regionalism Code'!B:C,2,FALSE)</f>
        <v>江苏省</v>
      </c>
      <c r="F5864">
        <f t="shared" si="183"/>
        <v>3209</v>
      </c>
      <c r="G5864" t="str">
        <f>IF(F5864&gt;10000,"省直辖县市",VLOOKUP(F5864,'Regionalism Code'!H:I,2,FALSE))</f>
        <v>盐城市</v>
      </c>
      <c r="H5864" s="7">
        <v>118.255501850138</v>
      </c>
      <c r="I5864" s="7">
        <v>103.85003267784801</v>
      </c>
      <c r="J5864" s="7">
        <v>150.00379693458399</v>
      </c>
      <c r="K5864" s="7">
        <v>100.483018623615</v>
      </c>
      <c r="L5864" s="7">
        <v>110.971187199441</v>
      </c>
      <c r="M5864" s="7">
        <v>116.029426891589</v>
      </c>
      <c r="N5864" s="7">
        <v>162.37563478773799</v>
      </c>
      <c r="O5864" s="7">
        <v>167.55875547594701</v>
      </c>
      <c r="P5864" s="7">
        <v>157.10273827563199</v>
      </c>
      <c r="Q5864" s="7">
        <v>108.13767090411299</v>
      </c>
    </row>
    <row r="5865" spans="1:17">
      <c r="A5865" s="6">
        <v>2018</v>
      </c>
      <c r="B5865" s="6" t="s">
        <v>1150</v>
      </c>
      <c r="C5865" s="6">
        <v>320902</v>
      </c>
      <c r="D5865">
        <f t="shared" si="182"/>
        <v>32</v>
      </c>
      <c r="E5865" t="str">
        <f>VLOOKUP(D5865,'Regionalism Code'!B:C,2,FALSE)</f>
        <v>江苏省</v>
      </c>
      <c r="F5865">
        <f t="shared" si="183"/>
        <v>3209</v>
      </c>
      <c r="G5865" t="str">
        <f>IF(F5865&gt;10000,"省直辖县市",VLOOKUP(F5865,'Regionalism Code'!H:I,2,FALSE))</f>
        <v>盐城市</v>
      </c>
      <c r="H5865" s="7">
        <v>119.158670725473</v>
      </c>
      <c r="I5865" s="7">
        <v>103.371847018452</v>
      </c>
      <c r="J5865" s="7">
        <v>151.24186280214499</v>
      </c>
      <c r="K5865" s="7">
        <v>105.448575571181</v>
      </c>
      <c r="L5865" s="7">
        <v>128.71922813168899</v>
      </c>
      <c r="M5865" s="7">
        <v>104.436629174129</v>
      </c>
      <c r="N5865" s="7">
        <v>154.99642691591399</v>
      </c>
      <c r="O5865" s="7">
        <v>174.81057743217801</v>
      </c>
      <c r="P5865" s="7">
        <v>137.326730179349</v>
      </c>
      <c r="Q5865" s="7">
        <v>112.993542884108</v>
      </c>
    </row>
    <row r="5866" spans="1:17">
      <c r="A5866" s="6">
        <v>2016</v>
      </c>
      <c r="B5866" s="6" t="s">
        <v>1151</v>
      </c>
      <c r="C5866" s="6">
        <v>320903</v>
      </c>
      <c r="D5866">
        <f t="shared" si="182"/>
        <v>32</v>
      </c>
      <c r="E5866" t="str">
        <f>VLOOKUP(D5866,'Regionalism Code'!B:C,2,FALSE)</f>
        <v>江苏省</v>
      </c>
      <c r="F5866">
        <f t="shared" si="183"/>
        <v>3209</v>
      </c>
      <c r="G5866" t="str">
        <f>IF(F5866&gt;10000,"省直辖县市",VLOOKUP(F5866,'Regionalism Code'!H:I,2,FALSE))</f>
        <v>盐城市</v>
      </c>
      <c r="H5866" s="7">
        <v>102.272639260782</v>
      </c>
      <c r="I5866" s="7">
        <v>98.5936407759757</v>
      </c>
      <c r="J5866" s="7">
        <v>115.76549675056501</v>
      </c>
      <c r="K5866" s="7">
        <v>93.073967378059095</v>
      </c>
      <c r="L5866" s="7">
        <v>85.128860618085398</v>
      </c>
      <c r="M5866" s="7">
        <v>106.976518096373</v>
      </c>
      <c r="N5866" s="7">
        <v>121.22774331754999</v>
      </c>
      <c r="O5866" s="7">
        <v>129.59239894774001</v>
      </c>
      <c r="P5866" s="7">
        <v>113.461508407202</v>
      </c>
      <c r="Q5866" s="7">
        <v>89.908229388140299</v>
      </c>
    </row>
    <row r="5867" spans="1:17">
      <c r="A5867" s="6">
        <v>2017</v>
      </c>
      <c r="B5867" s="6" t="s">
        <v>1151</v>
      </c>
      <c r="C5867" s="6">
        <v>320903</v>
      </c>
      <c r="D5867">
        <f t="shared" si="182"/>
        <v>32</v>
      </c>
      <c r="E5867" t="str">
        <f>VLOOKUP(D5867,'Regionalism Code'!B:C,2,FALSE)</f>
        <v>江苏省</v>
      </c>
      <c r="F5867">
        <f t="shared" si="183"/>
        <v>3209</v>
      </c>
      <c r="G5867" t="str">
        <f>IF(F5867&gt;10000,"省直辖县市",VLOOKUP(F5867,'Regionalism Code'!H:I,2,FALSE))</f>
        <v>盐城市</v>
      </c>
      <c r="H5867" s="7">
        <v>116.165895942452</v>
      </c>
      <c r="I5867" s="7">
        <v>100.29171995489401</v>
      </c>
      <c r="J5867" s="7">
        <v>150.89217530175199</v>
      </c>
      <c r="K5867" s="7">
        <v>100.16681236446</v>
      </c>
      <c r="L5867" s="7">
        <v>113.202662268978</v>
      </c>
      <c r="M5867" s="7">
        <v>115.829175395216</v>
      </c>
      <c r="N5867" s="7">
        <v>163.28772165405101</v>
      </c>
      <c r="O5867" s="7">
        <v>169.58519327054401</v>
      </c>
      <c r="P5867" s="7">
        <v>152.68206323976099</v>
      </c>
      <c r="Q5867" s="7">
        <v>105.486112837981</v>
      </c>
    </row>
    <row r="5868" spans="1:17">
      <c r="A5868" s="6">
        <v>2018</v>
      </c>
      <c r="B5868" s="6" t="s">
        <v>1151</v>
      </c>
      <c r="C5868" s="6">
        <v>320903</v>
      </c>
      <c r="D5868">
        <f t="shared" si="182"/>
        <v>32</v>
      </c>
      <c r="E5868" t="str">
        <f>VLOOKUP(D5868,'Regionalism Code'!B:C,2,FALSE)</f>
        <v>江苏省</v>
      </c>
      <c r="F5868">
        <f t="shared" si="183"/>
        <v>3209</v>
      </c>
      <c r="G5868" t="str">
        <f>IF(F5868&gt;10000,"省直辖县市",VLOOKUP(F5868,'Regionalism Code'!H:I,2,FALSE))</f>
        <v>盐城市</v>
      </c>
      <c r="H5868" s="7">
        <v>118.667503813401</v>
      </c>
      <c r="I5868" s="7">
        <v>100.460096112767</v>
      </c>
      <c r="J5868" s="7">
        <v>152.134018385855</v>
      </c>
      <c r="K5868" s="7">
        <v>104.830396031088</v>
      </c>
      <c r="L5868" s="7">
        <v>125.295377362915</v>
      </c>
      <c r="M5868" s="7">
        <v>103.871013119683</v>
      </c>
      <c r="N5868" s="7">
        <v>156.48116293670401</v>
      </c>
      <c r="O5868" s="7">
        <v>177.74291416581499</v>
      </c>
      <c r="P5868" s="7">
        <v>137.40464209318901</v>
      </c>
      <c r="Q5868" s="7">
        <v>117.981356321916</v>
      </c>
    </row>
    <row r="5869" spans="1:17">
      <c r="A5869" s="6">
        <v>2016</v>
      </c>
      <c r="B5869" s="6" t="s">
        <v>1152</v>
      </c>
      <c r="C5869" s="6">
        <v>320921</v>
      </c>
      <c r="D5869">
        <f t="shared" si="182"/>
        <v>32</v>
      </c>
      <c r="E5869" t="str">
        <f>VLOOKUP(D5869,'Regionalism Code'!B:C,2,FALSE)</f>
        <v>江苏省</v>
      </c>
      <c r="F5869">
        <f t="shared" si="183"/>
        <v>3209</v>
      </c>
      <c r="G5869" t="str">
        <f>IF(F5869&gt;10000,"省直辖县市",VLOOKUP(F5869,'Regionalism Code'!H:I,2,FALSE))</f>
        <v>盐城市</v>
      </c>
      <c r="H5869" s="7">
        <v>95.377207027288605</v>
      </c>
      <c r="I5869" s="7">
        <v>92.204548122799196</v>
      </c>
      <c r="J5869" s="7">
        <v>104.821936777353</v>
      </c>
      <c r="K5869" s="7">
        <v>73.431570417619099</v>
      </c>
      <c r="L5869" s="7">
        <v>76.950236023354407</v>
      </c>
      <c r="M5869" s="7">
        <v>88.181018891316199</v>
      </c>
      <c r="N5869" s="7">
        <v>107.569912474909</v>
      </c>
      <c r="O5869" s="7">
        <v>123.01073290332199</v>
      </c>
      <c r="P5869" s="7">
        <v>97.006293188542102</v>
      </c>
      <c r="Q5869" s="7">
        <v>88.696539403636194</v>
      </c>
    </row>
    <row r="5870" spans="1:17">
      <c r="A5870" s="6">
        <v>2017</v>
      </c>
      <c r="B5870" s="6" t="s">
        <v>1152</v>
      </c>
      <c r="C5870" s="6">
        <v>320921</v>
      </c>
      <c r="D5870">
        <f t="shared" si="182"/>
        <v>32</v>
      </c>
      <c r="E5870" t="str">
        <f>VLOOKUP(D5870,'Regionalism Code'!B:C,2,FALSE)</f>
        <v>江苏省</v>
      </c>
      <c r="F5870">
        <f t="shared" si="183"/>
        <v>3209</v>
      </c>
      <c r="G5870" t="str">
        <f>IF(F5870&gt;10000,"省直辖县市",VLOOKUP(F5870,'Regionalism Code'!H:I,2,FALSE))</f>
        <v>盐城市</v>
      </c>
      <c r="H5870" s="7">
        <v>109.32363525036</v>
      </c>
      <c r="I5870" s="7">
        <v>93.276954826246694</v>
      </c>
      <c r="J5870" s="7">
        <v>141.14575867053699</v>
      </c>
      <c r="K5870" s="7">
        <v>79.910726357750605</v>
      </c>
      <c r="L5870" s="7">
        <v>107.28172615715501</v>
      </c>
      <c r="M5870" s="7">
        <v>102.916899061512</v>
      </c>
      <c r="N5870" s="7">
        <v>155.467848448273</v>
      </c>
      <c r="O5870" s="7">
        <v>160.03704790505699</v>
      </c>
      <c r="P5870" s="7">
        <v>137.80738166550299</v>
      </c>
      <c r="Q5870" s="7">
        <v>104.490351008242</v>
      </c>
    </row>
    <row r="5871" spans="1:17">
      <c r="A5871" s="6">
        <v>2018</v>
      </c>
      <c r="B5871" s="6" t="s">
        <v>1152</v>
      </c>
      <c r="C5871" s="6">
        <v>320921</v>
      </c>
      <c r="D5871">
        <f t="shared" si="182"/>
        <v>32</v>
      </c>
      <c r="E5871" t="str">
        <f>VLOOKUP(D5871,'Regionalism Code'!B:C,2,FALSE)</f>
        <v>江苏省</v>
      </c>
      <c r="F5871">
        <f t="shared" si="183"/>
        <v>3209</v>
      </c>
      <c r="G5871" t="str">
        <f>IF(F5871&gt;10000,"省直辖县市",VLOOKUP(F5871,'Regionalism Code'!H:I,2,FALSE))</f>
        <v>盐城市</v>
      </c>
      <c r="H5871" s="7">
        <v>110.36436173783299</v>
      </c>
      <c r="I5871" s="7">
        <v>92.589641007920605</v>
      </c>
      <c r="J5871" s="7">
        <v>139.66291164174299</v>
      </c>
      <c r="K5871" s="7">
        <v>84.883729722529594</v>
      </c>
      <c r="L5871" s="7">
        <v>107.064185905838</v>
      </c>
      <c r="M5871" s="7">
        <v>90.200618237642701</v>
      </c>
      <c r="N5871" s="7">
        <v>150.25429309282401</v>
      </c>
      <c r="O5871" s="7">
        <v>164.36554601819199</v>
      </c>
      <c r="P5871" s="7">
        <v>125.91758354944299</v>
      </c>
      <c r="Q5871" s="7">
        <v>115.82283265461599</v>
      </c>
    </row>
    <row r="5872" spans="1:17">
      <c r="A5872" s="6">
        <v>2016</v>
      </c>
      <c r="B5872" s="6" t="s">
        <v>1153</v>
      </c>
      <c r="C5872" s="6">
        <v>320922</v>
      </c>
      <c r="D5872">
        <f t="shared" si="182"/>
        <v>32</v>
      </c>
      <c r="E5872" t="str">
        <f>VLOOKUP(D5872,'Regionalism Code'!B:C,2,FALSE)</f>
        <v>江苏省</v>
      </c>
      <c r="F5872">
        <f t="shared" si="183"/>
        <v>3209</v>
      </c>
      <c r="G5872" t="str">
        <f>IF(F5872&gt;10000,"省直辖县市",VLOOKUP(F5872,'Regionalism Code'!H:I,2,FALSE))</f>
        <v>盐城市</v>
      </c>
      <c r="H5872" s="7">
        <v>89.075504762118996</v>
      </c>
      <c r="I5872" s="7">
        <v>89.353107434012102</v>
      </c>
      <c r="J5872" s="7">
        <v>106.11089520591899</v>
      </c>
      <c r="K5872" s="7">
        <v>73.848061710776406</v>
      </c>
      <c r="L5872" s="7">
        <v>80.618251629023305</v>
      </c>
      <c r="M5872" s="7">
        <v>86.235973528808898</v>
      </c>
      <c r="N5872" s="7">
        <v>114.348240961282</v>
      </c>
      <c r="O5872" s="7">
        <v>122.197504345895</v>
      </c>
      <c r="P5872" s="7">
        <v>91.284063560768601</v>
      </c>
      <c r="Q5872" s="7">
        <v>57.208316113707802</v>
      </c>
    </row>
    <row r="5873" spans="1:17">
      <c r="A5873" s="6">
        <v>2017</v>
      </c>
      <c r="B5873" s="6" t="s">
        <v>1153</v>
      </c>
      <c r="C5873" s="6">
        <v>320922</v>
      </c>
      <c r="D5873">
        <f t="shared" si="182"/>
        <v>32</v>
      </c>
      <c r="E5873" t="str">
        <f>VLOOKUP(D5873,'Regionalism Code'!B:C,2,FALSE)</f>
        <v>江苏省</v>
      </c>
      <c r="F5873">
        <f t="shared" si="183"/>
        <v>3209</v>
      </c>
      <c r="G5873" t="str">
        <f>IF(F5873&gt;10000,"省直辖县市",VLOOKUP(F5873,'Regionalism Code'!H:I,2,FALSE))</f>
        <v>盐城市</v>
      </c>
      <c r="H5873" s="7">
        <v>107.040377153036</v>
      </c>
      <c r="I5873" s="7">
        <v>90.951721409529895</v>
      </c>
      <c r="J5873" s="7">
        <v>138.91038817430899</v>
      </c>
      <c r="K5873" s="7">
        <v>77.958546121095395</v>
      </c>
      <c r="L5873" s="7">
        <v>110.21390617353801</v>
      </c>
      <c r="M5873" s="7">
        <v>96.663836148338504</v>
      </c>
      <c r="N5873" s="7">
        <v>151.65707466875901</v>
      </c>
      <c r="O5873" s="7">
        <v>156.19861498654899</v>
      </c>
      <c r="P5873" s="7">
        <v>139.82802301754</v>
      </c>
      <c r="Q5873" s="7">
        <v>102.258535619856</v>
      </c>
    </row>
    <row r="5874" spans="1:17">
      <c r="A5874" s="6">
        <v>2018</v>
      </c>
      <c r="B5874" s="6" t="s">
        <v>1153</v>
      </c>
      <c r="C5874" s="6">
        <v>320922</v>
      </c>
      <c r="D5874">
        <f t="shared" si="182"/>
        <v>32</v>
      </c>
      <c r="E5874" t="str">
        <f>VLOOKUP(D5874,'Regionalism Code'!B:C,2,FALSE)</f>
        <v>江苏省</v>
      </c>
      <c r="F5874">
        <f t="shared" si="183"/>
        <v>3209</v>
      </c>
      <c r="G5874" t="str">
        <f>IF(F5874&gt;10000,"省直辖县市",VLOOKUP(F5874,'Regionalism Code'!H:I,2,FALSE))</f>
        <v>盐城市</v>
      </c>
      <c r="H5874" s="7">
        <v>107.353585561367</v>
      </c>
      <c r="I5874" s="7">
        <v>90.238874685795295</v>
      </c>
      <c r="J5874" s="7">
        <v>135.28111128902901</v>
      </c>
      <c r="K5874" s="7">
        <v>80.955920090735503</v>
      </c>
      <c r="L5874" s="7">
        <v>112.730203301345</v>
      </c>
      <c r="M5874" s="7">
        <v>86.599599024543593</v>
      </c>
      <c r="N5874" s="7">
        <v>140.385059183919</v>
      </c>
      <c r="O5874" s="7">
        <v>157.85237774769399</v>
      </c>
      <c r="P5874" s="7">
        <v>126.66712600087099</v>
      </c>
      <c r="Q5874" s="7">
        <v>113.123899056262</v>
      </c>
    </row>
    <row r="5875" spans="1:17">
      <c r="A5875" s="6">
        <v>2016</v>
      </c>
      <c r="B5875" s="6" t="s">
        <v>1154</v>
      </c>
      <c r="C5875" s="6">
        <v>320923</v>
      </c>
      <c r="D5875">
        <f t="shared" si="182"/>
        <v>32</v>
      </c>
      <c r="E5875" t="str">
        <f>VLOOKUP(D5875,'Regionalism Code'!B:C,2,FALSE)</f>
        <v>江苏省</v>
      </c>
      <c r="F5875">
        <f t="shared" si="183"/>
        <v>3209</v>
      </c>
      <c r="G5875" t="str">
        <f>IF(F5875&gt;10000,"省直辖县市",VLOOKUP(F5875,'Regionalism Code'!H:I,2,FALSE))</f>
        <v>盐城市</v>
      </c>
      <c r="H5875" s="7">
        <v>92.640951651221002</v>
      </c>
      <c r="I5875" s="7">
        <v>90.100292399318505</v>
      </c>
      <c r="J5875" s="7">
        <v>106.426664625904</v>
      </c>
      <c r="K5875" s="7">
        <v>72.042280377753798</v>
      </c>
      <c r="L5875" s="7">
        <v>79.795052086450895</v>
      </c>
      <c r="M5875" s="7">
        <v>92.522081129506901</v>
      </c>
      <c r="N5875" s="7">
        <v>121.762906645786</v>
      </c>
      <c r="O5875" s="7">
        <v>117.266346338517</v>
      </c>
      <c r="P5875" s="7">
        <v>92.786854361732793</v>
      </c>
      <c r="Q5875" s="7">
        <v>75.985011273505904</v>
      </c>
    </row>
    <row r="5876" spans="1:17">
      <c r="A5876" s="6">
        <v>2017</v>
      </c>
      <c r="B5876" s="6" t="s">
        <v>1154</v>
      </c>
      <c r="C5876" s="6">
        <v>320923</v>
      </c>
      <c r="D5876">
        <f t="shared" si="182"/>
        <v>32</v>
      </c>
      <c r="E5876" t="str">
        <f>VLOOKUP(D5876,'Regionalism Code'!B:C,2,FALSE)</f>
        <v>江苏省</v>
      </c>
      <c r="F5876">
        <f t="shared" si="183"/>
        <v>3209</v>
      </c>
      <c r="G5876" t="str">
        <f>IF(F5876&gt;10000,"省直辖县市",VLOOKUP(F5876,'Regionalism Code'!H:I,2,FALSE))</f>
        <v>盐城市</v>
      </c>
      <c r="H5876" s="7">
        <v>107.650175720712</v>
      </c>
      <c r="I5876" s="7">
        <v>91.638899295669006</v>
      </c>
      <c r="J5876" s="7">
        <v>139.435427606275</v>
      </c>
      <c r="K5876" s="7">
        <v>78.936800950029394</v>
      </c>
      <c r="L5876" s="7">
        <v>107.650319631378</v>
      </c>
      <c r="M5876" s="7">
        <v>102.03754630058999</v>
      </c>
      <c r="N5876" s="7">
        <v>156.51871472610301</v>
      </c>
      <c r="O5876" s="7">
        <v>153.691304306993</v>
      </c>
      <c r="P5876" s="7">
        <v>142.706444345714</v>
      </c>
      <c r="Q5876" s="7">
        <v>102.766887099596</v>
      </c>
    </row>
    <row r="5877" spans="1:17">
      <c r="A5877" s="6">
        <v>2018</v>
      </c>
      <c r="B5877" s="6" t="s">
        <v>1154</v>
      </c>
      <c r="C5877" s="6">
        <v>320923</v>
      </c>
      <c r="D5877">
        <f t="shared" si="182"/>
        <v>32</v>
      </c>
      <c r="E5877" t="str">
        <f>VLOOKUP(D5877,'Regionalism Code'!B:C,2,FALSE)</f>
        <v>江苏省</v>
      </c>
      <c r="F5877">
        <f t="shared" si="183"/>
        <v>3209</v>
      </c>
      <c r="G5877" t="str">
        <f>IF(F5877&gt;10000,"省直辖县市",VLOOKUP(F5877,'Regionalism Code'!H:I,2,FALSE))</f>
        <v>盐城市</v>
      </c>
      <c r="H5877" s="7">
        <v>108.86303311917401</v>
      </c>
      <c r="I5877" s="7">
        <v>91.413017686649596</v>
      </c>
      <c r="J5877" s="7">
        <v>136.62520117364201</v>
      </c>
      <c r="K5877" s="7">
        <v>82.671423104753202</v>
      </c>
      <c r="L5877" s="7">
        <v>115.283806074083</v>
      </c>
      <c r="M5877" s="7">
        <v>92.400950703093997</v>
      </c>
      <c r="N5877" s="7">
        <v>146.51012867770999</v>
      </c>
      <c r="O5877" s="7">
        <v>155.117107559175</v>
      </c>
      <c r="P5877" s="7">
        <v>126.706638213209</v>
      </c>
      <c r="Q5877" s="7">
        <v>116.041089858989</v>
      </c>
    </row>
    <row r="5878" spans="1:17">
      <c r="A5878" s="6">
        <v>2016</v>
      </c>
      <c r="B5878" s="6" t="s">
        <v>1155</v>
      </c>
      <c r="C5878" s="6">
        <v>320924</v>
      </c>
      <c r="D5878">
        <f t="shared" si="182"/>
        <v>32</v>
      </c>
      <c r="E5878" t="str">
        <f>VLOOKUP(D5878,'Regionalism Code'!B:C,2,FALSE)</f>
        <v>江苏省</v>
      </c>
      <c r="F5878">
        <f t="shared" si="183"/>
        <v>3209</v>
      </c>
      <c r="G5878" t="str">
        <f>IF(F5878&gt;10000,"省直辖县市",VLOOKUP(F5878,'Regionalism Code'!H:I,2,FALSE))</f>
        <v>盐城市</v>
      </c>
      <c r="H5878" s="7">
        <v>93.986737384848595</v>
      </c>
      <c r="I5878" s="7">
        <v>90.849941279829693</v>
      </c>
      <c r="J5878" s="7">
        <v>108.202890317598</v>
      </c>
      <c r="K5878" s="7">
        <v>70.987466046135395</v>
      </c>
      <c r="L5878" s="7">
        <v>78.817286542877596</v>
      </c>
      <c r="M5878" s="7">
        <v>91.315256919666695</v>
      </c>
      <c r="N5878" s="7">
        <v>120.071956855213</v>
      </c>
      <c r="O5878" s="7">
        <v>122.965690519696</v>
      </c>
      <c r="P5878" s="7">
        <v>95.749688745682406</v>
      </c>
      <c r="Q5878" s="7">
        <v>78.517135369757995</v>
      </c>
    </row>
    <row r="5879" spans="1:17">
      <c r="A5879" s="6">
        <v>2017</v>
      </c>
      <c r="B5879" s="6" t="s">
        <v>1155</v>
      </c>
      <c r="C5879" s="6">
        <v>320924</v>
      </c>
      <c r="D5879">
        <f t="shared" si="182"/>
        <v>32</v>
      </c>
      <c r="E5879" t="str">
        <f>VLOOKUP(D5879,'Regionalism Code'!B:C,2,FALSE)</f>
        <v>江苏省</v>
      </c>
      <c r="F5879">
        <f t="shared" si="183"/>
        <v>3209</v>
      </c>
      <c r="G5879" t="str">
        <f>IF(F5879&gt;10000,"省直辖县市",VLOOKUP(F5879,'Regionalism Code'!H:I,2,FALSE))</f>
        <v>盐城市</v>
      </c>
      <c r="H5879" s="7">
        <v>107.483900312079</v>
      </c>
      <c r="I5879" s="7">
        <v>92.113981163002506</v>
      </c>
      <c r="J5879" s="7">
        <v>139.53496863968101</v>
      </c>
      <c r="K5879" s="7">
        <v>77.210706545313897</v>
      </c>
      <c r="L5879" s="7">
        <v>106.88105099340601</v>
      </c>
      <c r="M5879" s="7">
        <v>100.418118722504</v>
      </c>
      <c r="N5879" s="7">
        <v>153.73842299346401</v>
      </c>
      <c r="O5879" s="7">
        <v>156.64361748229601</v>
      </c>
      <c r="P5879" s="7">
        <v>142.37728812337701</v>
      </c>
      <c r="Q5879" s="7">
        <v>99.999820398188007</v>
      </c>
    </row>
    <row r="5880" spans="1:17">
      <c r="A5880" s="6">
        <v>2018</v>
      </c>
      <c r="B5880" s="6" t="s">
        <v>1155</v>
      </c>
      <c r="C5880" s="6">
        <v>320924</v>
      </c>
      <c r="D5880">
        <f t="shared" si="182"/>
        <v>32</v>
      </c>
      <c r="E5880" t="str">
        <f>VLOOKUP(D5880,'Regionalism Code'!B:C,2,FALSE)</f>
        <v>江苏省</v>
      </c>
      <c r="F5880">
        <f t="shared" si="183"/>
        <v>3209</v>
      </c>
      <c r="G5880" t="str">
        <f>IF(F5880&gt;10000,"省直辖县市",VLOOKUP(F5880,'Regionalism Code'!H:I,2,FALSE))</f>
        <v>盐城市</v>
      </c>
      <c r="H5880" s="7">
        <v>107.86719456150701</v>
      </c>
      <c r="I5880" s="7">
        <v>91.277595274730103</v>
      </c>
      <c r="J5880" s="7">
        <v>135.998814669936</v>
      </c>
      <c r="K5880" s="7">
        <v>80.355631109481706</v>
      </c>
      <c r="L5880" s="7">
        <v>111.128696141746</v>
      </c>
      <c r="M5880" s="7">
        <v>89.012146537761694</v>
      </c>
      <c r="N5880" s="7">
        <v>145.51739899962999</v>
      </c>
      <c r="O5880" s="7">
        <v>155.73883041996899</v>
      </c>
      <c r="P5880" s="7">
        <v>130.32102949438101</v>
      </c>
      <c r="Q5880" s="7">
        <v>111.532758358376</v>
      </c>
    </row>
    <row r="5881" spans="1:17">
      <c r="A5881" s="6">
        <v>2016</v>
      </c>
      <c r="B5881" s="6" t="s">
        <v>1156</v>
      </c>
      <c r="C5881" s="6">
        <v>320925</v>
      </c>
      <c r="D5881">
        <f t="shared" si="182"/>
        <v>32</v>
      </c>
      <c r="E5881" t="str">
        <f>VLOOKUP(D5881,'Regionalism Code'!B:C,2,FALSE)</f>
        <v>江苏省</v>
      </c>
      <c r="F5881">
        <f t="shared" si="183"/>
        <v>3209</v>
      </c>
      <c r="G5881" t="str">
        <f>IF(F5881&gt;10000,"省直辖县市",VLOOKUP(F5881,'Regionalism Code'!H:I,2,FALSE))</f>
        <v>盐城市</v>
      </c>
      <c r="H5881" s="7">
        <v>95.797824172346296</v>
      </c>
      <c r="I5881" s="7">
        <v>91.4705300090842</v>
      </c>
      <c r="J5881" s="7">
        <v>114.518593352007</v>
      </c>
      <c r="K5881" s="7">
        <v>80.750000858366704</v>
      </c>
      <c r="L5881" s="7">
        <v>80.702495366612993</v>
      </c>
      <c r="M5881" s="7">
        <v>100.661663995647</v>
      </c>
      <c r="N5881" s="7">
        <v>139.07760183225599</v>
      </c>
      <c r="O5881" s="7">
        <v>123.616591217153</v>
      </c>
      <c r="P5881" s="7">
        <v>95.651507036638705</v>
      </c>
      <c r="Q5881" s="7">
        <v>76.073736337856403</v>
      </c>
    </row>
    <row r="5882" spans="1:17">
      <c r="A5882" s="6">
        <v>2017</v>
      </c>
      <c r="B5882" s="6" t="s">
        <v>1156</v>
      </c>
      <c r="C5882" s="6">
        <v>320925</v>
      </c>
      <c r="D5882">
        <f t="shared" si="182"/>
        <v>32</v>
      </c>
      <c r="E5882" t="str">
        <f>VLOOKUP(D5882,'Regionalism Code'!B:C,2,FALSE)</f>
        <v>江苏省</v>
      </c>
      <c r="F5882">
        <f t="shared" si="183"/>
        <v>3209</v>
      </c>
      <c r="G5882" t="str">
        <f>IF(F5882&gt;10000,"省直辖县市",VLOOKUP(F5882,'Regionalism Code'!H:I,2,FALSE))</f>
        <v>盐城市</v>
      </c>
      <c r="H5882" s="7">
        <v>109.317552885978</v>
      </c>
      <c r="I5882" s="7">
        <v>93.032588835919597</v>
      </c>
      <c r="J5882" s="7">
        <v>143.06381439567801</v>
      </c>
      <c r="K5882" s="7">
        <v>85.335319755880505</v>
      </c>
      <c r="L5882" s="7">
        <v>107.15017557589699</v>
      </c>
      <c r="M5882" s="7">
        <v>107.732744853987</v>
      </c>
      <c r="N5882" s="7">
        <v>155.44561206039299</v>
      </c>
      <c r="O5882" s="7">
        <v>162.06506224004201</v>
      </c>
      <c r="P5882" s="7">
        <v>144.049287578194</v>
      </c>
      <c r="Q5882" s="7">
        <v>101.774613274302</v>
      </c>
    </row>
    <row r="5883" spans="1:17">
      <c r="A5883" s="6">
        <v>2018</v>
      </c>
      <c r="B5883" s="6" t="s">
        <v>1156</v>
      </c>
      <c r="C5883" s="6">
        <v>320925</v>
      </c>
      <c r="D5883">
        <f t="shared" si="182"/>
        <v>32</v>
      </c>
      <c r="E5883" t="str">
        <f>VLOOKUP(D5883,'Regionalism Code'!B:C,2,FALSE)</f>
        <v>江苏省</v>
      </c>
      <c r="F5883">
        <f t="shared" si="183"/>
        <v>3209</v>
      </c>
      <c r="G5883" t="str">
        <f>IF(F5883&gt;10000,"省直辖县市",VLOOKUP(F5883,'Regionalism Code'!H:I,2,FALSE))</f>
        <v>盐城市</v>
      </c>
      <c r="H5883" s="7">
        <v>110.275975091953</v>
      </c>
      <c r="I5883" s="7">
        <v>92.666699687253796</v>
      </c>
      <c r="J5883" s="7">
        <v>139.794512913185</v>
      </c>
      <c r="K5883" s="7">
        <v>91.386584736409702</v>
      </c>
      <c r="L5883" s="7">
        <v>110.882467736305</v>
      </c>
      <c r="M5883" s="7">
        <v>99.285505427052598</v>
      </c>
      <c r="N5883" s="7">
        <v>147.17983791590601</v>
      </c>
      <c r="O5883" s="7">
        <v>161.86585165902201</v>
      </c>
      <c r="P5883" s="7">
        <v>129.771310869817</v>
      </c>
      <c r="Q5883" s="7">
        <v>114.78839015429099</v>
      </c>
    </row>
    <row r="5884" spans="1:17">
      <c r="A5884" s="6">
        <v>2016</v>
      </c>
      <c r="B5884" s="6" t="s">
        <v>1157</v>
      </c>
      <c r="C5884" s="6">
        <v>320981</v>
      </c>
      <c r="D5884">
        <f t="shared" si="182"/>
        <v>32</v>
      </c>
      <c r="E5884" t="str">
        <f>VLOOKUP(D5884,'Regionalism Code'!B:C,2,FALSE)</f>
        <v>江苏省</v>
      </c>
      <c r="F5884">
        <f t="shared" si="183"/>
        <v>3209</v>
      </c>
      <c r="G5884" t="str">
        <f>IF(F5884&gt;10000,"省直辖县市",VLOOKUP(F5884,'Regionalism Code'!H:I,2,FALSE))</f>
        <v>盐城市</v>
      </c>
      <c r="H5884" s="7">
        <v>98.026205299473304</v>
      </c>
      <c r="I5884" s="7">
        <v>92.909155700390301</v>
      </c>
      <c r="J5884" s="7">
        <v>115.927171116832</v>
      </c>
      <c r="K5884" s="7">
        <v>80.764753858075295</v>
      </c>
      <c r="L5884" s="7">
        <v>87.146909708594904</v>
      </c>
      <c r="M5884" s="7">
        <v>102.569375727381</v>
      </c>
      <c r="N5884" s="7">
        <v>135.35195514653901</v>
      </c>
      <c r="O5884" s="7">
        <v>125.39453291818</v>
      </c>
      <c r="P5884" s="7">
        <v>100.721155123918</v>
      </c>
      <c r="Q5884" s="7">
        <v>82.399724985504704</v>
      </c>
    </row>
    <row r="5885" spans="1:17">
      <c r="A5885" s="6">
        <v>2017</v>
      </c>
      <c r="B5885" s="6" t="s">
        <v>1157</v>
      </c>
      <c r="C5885" s="6">
        <v>320981</v>
      </c>
      <c r="D5885">
        <f t="shared" si="182"/>
        <v>32</v>
      </c>
      <c r="E5885" t="str">
        <f>VLOOKUP(D5885,'Regionalism Code'!B:C,2,FALSE)</f>
        <v>江苏省</v>
      </c>
      <c r="F5885">
        <f t="shared" si="183"/>
        <v>3209</v>
      </c>
      <c r="G5885" t="str">
        <f>IF(F5885&gt;10000,"省直辖县市",VLOOKUP(F5885,'Regionalism Code'!H:I,2,FALSE))</f>
        <v>盐城市</v>
      </c>
      <c r="H5885" s="7">
        <v>112.26370949097</v>
      </c>
      <c r="I5885" s="7">
        <v>94.075495096579402</v>
      </c>
      <c r="J5885" s="7">
        <v>146.20997404599601</v>
      </c>
      <c r="K5885" s="7">
        <v>86.7267155603584</v>
      </c>
      <c r="L5885" s="7">
        <v>110.652055981147</v>
      </c>
      <c r="M5885" s="7">
        <v>109.717054280513</v>
      </c>
      <c r="N5885" s="7">
        <v>167.892781277382</v>
      </c>
      <c r="O5885" s="7">
        <v>159.550701758516</v>
      </c>
      <c r="P5885" s="7">
        <v>146.48992086996199</v>
      </c>
      <c r="Q5885" s="7">
        <v>110.642012539508</v>
      </c>
    </row>
    <row r="5886" spans="1:17">
      <c r="A5886" s="6">
        <v>2018</v>
      </c>
      <c r="B5886" s="6" t="s">
        <v>1157</v>
      </c>
      <c r="C5886" s="6">
        <v>320981</v>
      </c>
      <c r="D5886">
        <f t="shared" si="182"/>
        <v>32</v>
      </c>
      <c r="E5886" t="str">
        <f>VLOOKUP(D5886,'Regionalism Code'!B:C,2,FALSE)</f>
        <v>江苏省</v>
      </c>
      <c r="F5886">
        <f t="shared" si="183"/>
        <v>3209</v>
      </c>
      <c r="G5886" t="str">
        <f>IF(F5886&gt;10000,"省直辖县市",VLOOKUP(F5886,'Regionalism Code'!H:I,2,FALSE))</f>
        <v>盐城市</v>
      </c>
      <c r="H5886" s="7">
        <v>113.212213855236</v>
      </c>
      <c r="I5886" s="7">
        <v>94.136787200146898</v>
      </c>
      <c r="J5886" s="7">
        <v>144.92360711064899</v>
      </c>
      <c r="K5886" s="7">
        <v>95.656845003657693</v>
      </c>
      <c r="L5886" s="7">
        <v>119.745415068654</v>
      </c>
      <c r="M5886" s="7">
        <v>102.243717213262</v>
      </c>
      <c r="N5886" s="7">
        <v>159.287616981393</v>
      </c>
      <c r="O5886" s="7">
        <v>163.49863383938899</v>
      </c>
      <c r="P5886" s="7">
        <v>126.65171958488099</v>
      </c>
      <c r="Q5886" s="7">
        <v>118.581249214208</v>
      </c>
    </row>
    <row r="5887" spans="1:17">
      <c r="A5887" s="6">
        <v>2016</v>
      </c>
      <c r="B5887" s="6" t="s">
        <v>1158</v>
      </c>
      <c r="C5887" s="6">
        <v>320982</v>
      </c>
      <c r="D5887">
        <f t="shared" si="182"/>
        <v>32</v>
      </c>
      <c r="E5887" t="str">
        <f>VLOOKUP(D5887,'Regionalism Code'!B:C,2,FALSE)</f>
        <v>江苏省</v>
      </c>
      <c r="F5887">
        <f t="shared" si="183"/>
        <v>3209</v>
      </c>
      <c r="G5887" t="str">
        <f>IF(F5887&gt;10000,"省直辖县市",VLOOKUP(F5887,'Regionalism Code'!H:I,2,FALSE))</f>
        <v>盐城市</v>
      </c>
      <c r="H5887" s="7">
        <v>96.670309974968902</v>
      </c>
      <c r="I5887" s="7">
        <v>93.202214258699797</v>
      </c>
      <c r="J5887" s="7">
        <v>109.822296164907</v>
      </c>
      <c r="K5887" s="7">
        <v>73.772841338610107</v>
      </c>
      <c r="L5887" s="7">
        <v>81.699445818638694</v>
      </c>
      <c r="M5887" s="7">
        <v>94.531454094592803</v>
      </c>
      <c r="N5887" s="7">
        <v>127.054690577985</v>
      </c>
      <c r="O5887" s="7">
        <v>121.932348932612</v>
      </c>
      <c r="P5887" s="7">
        <v>90.591622897449994</v>
      </c>
      <c r="Q5887" s="7">
        <v>84.228577100117406</v>
      </c>
    </row>
    <row r="5888" spans="1:17">
      <c r="A5888" s="6">
        <v>2017</v>
      </c>
      <c r="B5888" s="6" t="s">
        <v>1158</v>
      </c>
      <c r="C5888" s="8">
        <v>320982</v>
      </c>
      <c r="D5888">
        <f t="shared" si="182"/>
        <v>32</v>
      </c>
      <c r="E5888" t="str">
        <f>VLOOKUP(D5888,'Regionalism Code'!B:C,2,FALSE)</f>
        <v>江苏省</v>
      </c>
      <c r="F5888">
        <f t="shared" si="183"/>
        <v>3209</v>
      </c>
      <c r="G5888" t="str">
        <f>IF(F5888&gt;10000,"省直辖县市",VLOOKUP(F5888,'Regionalism Code'!H:I,2,FALSE))</f>
        <v>盐城市</v>
      </c>
      <c r="H5888" s="7">
        <v>112.054295986854</v>
      </c>
      <c r="I5888" s="7">
        <v>93.622728997269107</v>
      </c>
      <c r="J5888" s="7">
        <v>149.67699792267101</v>
      </c>
      <c r="K5888" s="7">
        <v>93.301998505490502</v>
      </c>
      <c r="L5888" s="7">
        <v>119.15517379438199</v>
      </c>
      <c r="M5888" s="7">
        <v>111.622844532381</v>
      </c>
      <c r="N5888" s="7">
        <v>173.72216729555501</v>
      </c>
      <c r="O5888" s="7">
        <v>164.384301437511</v>
      </c>
      <c r="P5888" s="7">
        <v>130.56996017786699</v>
      </c>
      <c r="Q5888" s="7">
        <v>104.55546377139299</v>
      </c>
    </row>
    <row r="5889" spans="1:17">
      <c r="A5889" s="6">
        <v>2018</v>
      </c>
      <c r="B5889" s="6" t="s">
        <v>1158</v>
      </c>
      <c r="C5889" s="8">
        <v>320982</v>
      </c>
      <c r="D5889">
        <f t="shared" si="182"/>
        <v>32</v>
      </c>
      <c r="E5889" t="str">
        <f>VLOOKUP(D5889,'Regionalism Code'!B:C,2,FALSE)</f>
        <v>江苏省</v>
      </c>
      <c r="F5889">
        <f t="shared" si="183"/>
        <v>3209</v>
      </c>
      <c r="G5889" t="str">
        <f>IF(F5889&gt;10000,"省直辖县市",VLOOKUP(F5889,'Regionalism Code'!H:I,2,FALSE))</f>
        <v>盐城市</v>
      </c>
      <c r="H5889" s="7">
        <v>116.161490542094</v>
      </c>
      <c r="I5889" s="7">
        <v>95.226140069831899</v>
      </c>
      <c r="J5889" s="7">
        <v>153.133252208458</v>
      </c>
      <c r="K5889" s="7">
        <v>106.40092216668501</v>
      </c>
      <c r="L5889" s="7">
        <v>132.48557101374999</v>
      </c>
      <c r="M5889" s="7">
        <v>103.709854308046</v>
      </c>
      <c r="N5889" s="7">
        <v>167.29915531648399</v>
      </c>
      <c r="O5889" s="7">
        <v>172.423766491523</v>
      </c>
      <c r="P5889" s="7">
        <v>128.66631986839801</v>
      </c>
      <c r="Q5889" s="7">
        <v>118.11322067793699</v>
      </c>
    </row>
    <row r="5890" spans="1:17">
      <c r="A5890" s="6">
        <v>2016</v>
      </c>
      <c r="B5890" s="6" t="s">
        <v>1159</v>
      </c>
      <c r="C5890" s="6">
        <v>321002</v>
      </c>
      <c r="D5890">
        <f t="shared" ref="D5890:D5953" si="184">INT(C5890/10000)</f>
        <v>32</v>
      </c>
      <c r="E5890" t="str">
        <f>VLOOKUP(D5890,'Regionalism Code'!B:C,2,FALSE)</f>
        <v>江苏省</v>
      </c>
      <c r="F5890">
        <f t="shared" ref="F5890:F5953" si="185">IF(OR(D5890=11,D5890=12,D5890=31,D5890=50),D5890*100,IF(MID(C5890,3,1)="9",C5890,INT(C5890/100)))</f>
        <v>3210</v>
      </c>
      <c r="G5890" t="str">
        <f>IF(F5890&gt;10000,"省直辖县市",VLOOKUP(F5890,'Regionalism Code'!H:I,2,FALSE))</f>
        <v>扬州市</v>
      </c>
      <c r="H5890" s="7">
        <v>105.37641595801</v>
      </c>
      <c r="I5890" s="7">
        <v>102.52095202096</v>
      </c>
      <c r="J5890" s="7">
        <v>120.381609208678</v>
      </c>
      <c r="K5890" s="7">
        <v>94.168107499746597</v>
      </c>
      <c r="L5890" s="7">
        <v>89.801659665491997</v>
      </c>
      <c r="M5890" s="7">
        <v>109.03809795119901</v>
      </c>
      <c r="N5890" s="7">
        <v>132.33841782501801</v>
      </c>
      <c r="O5890" s="7">
        <v>128.31381843393601</v>
      </c>
      <c r="P5890" s="7">
        <v>127.358415652354</v>
      </c>
      <c r="Q5890" s="7">
        <v>87.544745853448504</v>
      </c>
    </row>
    <row r="5891" spans="1:17">
      <c r="A5891" s="6">
        <v>2017</v>
      </c>
      <c r="B5891" s="6" t="s">
        <v>1159</v>
      </c>
      <c r="C5891" s="6">
        <v>321002</v>
      </c>
      <c r="D5891">
        <f t="shared" si="184"/>
        <v>32</v>
      </c>
      <c r="E5891" t="str">
        <f>VLOOKUP(D5891,'Regionalism Code'!B:C,2,FALSE)</f>
        <v>江苏省</v>
      </c>
      <c r="F5891">
        <f t="shared" si="185"/>
        <v>3210</v>
      </c>
      <c r="G5891" t="str">
        <f>IF(F5891&gt;10000,"省直辖县市",VLOOKUP(F5891,'Regionalism Code'!H:I,2,FALSE))</f>
        <v>扬州市</v>
      </c>
      <c r="H5891" s="7">
        <v>119.321487757317</v>
      </c>
      <c r="I5891" s="7">
        <v>103.519208119903</v>
      </c>
      <c r="J5891" s="7">
        <v>153.96273434348501</v>
      </c>
      <c r="K5891" s="7">
        <v>100.386352866895</v>
      </c>
      <c r="L5891" s="7">
        <v>120.695618031745</v>
      </c>
      <c r="M5891" s="7">
        <v>115.32084229039</v>
      </c>
      <c r="N5891" s="7">
        <v>174.59663967601099</v>
      </c>
      <c r="O5891" s="7">
        <v>167.12737864029299</v>
      </c>
      <c r="P5891" s="7">
        <v>152.745310358908</v>
      </c>
      <c r="Q5891" s="7">
        <v>108.55901525575401</v>
      </c>
    </row>
    <row r="5892" spans="1:17">
      <c r="A5892" s="6">
        <v>2018</v>
      </c>
      <c r="B5892" s="6" t="s">
        <v>1159</v>
      </c>
      <c r="C5892" s="6">
        <v>321002</v>
      </c>
      <c r="D5892">
        <f t="shared" si="184"/>
        <v>32</v>
      </c>
      <c r="E5892" t="str">
        <f>VLOOKUP(D5892,'Regionalism Code'!B:C,2,FALSE)</f>
        <v>江苏省</v>
      </c>
      <c r="F5892">
        <f t="shared" si="185"/>
        <v>3210</v>
      </c>
      <c r="G5892" t="str">
        <f>IF(F5892&gt;10000,"省直辖县市",VLOOKUP(F5892,'Regionalism Code'!H:I,2,FALSE))</f>
        <v>扬州市</v>
      </c>
      <c r="H5892" s="7">
        <v>120.311362469645</v>
      </c>
      <c r="I5892" s="7">
        <v>103.141811573387</v>
      </c>
      <c r="J5892" s="7">
        <v>155.857221089527</v>
      </c>
      <c r="K5892" s="7">
        <v>108.131924209277</v>
      </c>
      <c r="L5892" s="7">
        <v>136.35101982992501</v>
      </c>
      <c r="M5892" s="7">
        <v>106.671334895328</v>
      </c>
      <c r="N5892" s="7">
        <v>168.156349954403</v>
      </c>
      <c r="O5892" s="7">
        <v>175.200795881819</v>
      </c>
      <c r="P5892" s="7">
        <v>134.29504908622499</v>
      </c>
      <c r="Q5892" s="7">
        <v>112.419833262659</v>
      </c>
    </row>
    <row r="5893" spans="1:17">
      <c r="A5893" s="6">
        <v>2016</v>
      </c>
      <c r="B5893" s="6" t="s">
        <v>1160</v>
      </c>
      <c r="C5893" s="6">
        <v>321003</v>
      </c>
      <c r="D5893">
        <f t="shared" si="184"/>
        <v>32</v>
      </c>
      <c r="E5893" t="str">
        <f>VLOOKUP(D5893,'Regionalism Code'!B:C,2,FALSE)</f>
        <v>江苏省</v>
      </c>
      <c r="F5893">
        <f t="shared" si="185"/>
        <v>3210</v>
      </c>
      <c r="G5893" t="str">
        <f>IF(F5893&gt;10000,"省直辖县市",VLOOKUP(F5893,'Regionalism Code'!H:I,2,FALSE))</f>
        <v>扬州市</v>
      </c>
      <c r="H5893" s="7">
        <v>108.15742749225601</v>
      </c>
      <c r="I5893" s="7">
        <v>107.008977475028</v>
      </c>
      <c r="J5893" s="7">
        <v>121.72588715067199</v>
      </c>
      <c r="K5893" s="7">
        <v>98.650661882771203</v>
      </c>
      <c r="L5893" s="7">
        <v>90.085483387666599</v>
      </c>
      <c r="M5893" s="7">
        <v>110.650878855434</v>
      </c>
      <c r="N5893" s="7">
        <v>132.58374362711899</v>
      </c>
      <c r="O5893" s="7">
        <v>128.85112050660001</v>
      </c>
      <c r="P5893" s="7">
        <v>134.68037434357501</v>
      </c>
      <c r="Q5893" s="7">
        <v>87.300169555089596</v>
      </c>
    </row>
    <row r="5894" spans="1:17">
      <c r="A5894" s="6">
        <v>2017</v>
      </c>
      <c r="B5894" s="6" t="s">
        <v>1160</v>
      </c>
      <c r="C5894" s="6">
        <v>321003</v>
      </c>
      <c r="D5894">
        <f t="shared" si="184"/>
        <v>32</v>
      </c>
      <c r="E5894" t="str">
        <f>VLOOKUP(D5894,'Regionalism Code'!B:C,2,FALSE)</f>
        <v>江苏省</v>
      </c>
      <c r="F5894">
        <f t="shared" si="185"/>
        <v>3210</v>
      </c>
      <c r="G5894" t="str">
        <f>IF(F5894&gt;10000,"省直辖县市",VLOOKUP(F5894,'Regionalism Code'!H:I,2,FALSE))</f>
        <v>扬州市</v>
      </c>
      <c r="H5894" s="7">
        <v>122.489496720532</v>
      </c>
      <c r="I5894" s="7">
        <v>108.413899314209</v>
      </c>
      <c r="J5894" s="7">
        <v>156.03318583813001</v>
      </c>
      <c r="K5894" s="7">
        <v>108.724431280091</v>
      </c>
      <c r="L5894" s="7">
        <v>122.536045986697</v>
      </c>
      <c r="M5894" s="7">
        <v>117.733761354096</v>
      </c>
      <c r="N5894" s="7">
        <v>174.78990776073101</v>
      </c>
      <c r="O5894" s="7">
        <v>169.331748802156</v>
      </c>
      <c r="P5894" s="7">
        <v>156.45833058136799</v>
      </c>
      <c r="Q5894" s="7">
        <v>108.020178956682</v>
      </c>
    </row>
    <row r="5895" spans="1:17">
      <c r="A5895" s="6">
        <v>2018</v>
      </c>
      <c r="B5895" s="6" t="s">
        <v>1160</v>
      </c>
      <c r="C5895" s="6">
        <v>321003</v>
      </c>
      <c r="D5895">
        <f t="shared" si="184"/>
        <v>32</v>
      </c>
      <c r="E5895" t="str">
        <f>VLOOKUP(D5895,'Regionalism Code'!B:C,2,FALSE)</f>
        <v>江苏省</v>
      </c>
      <c r="F5895">
        <f t="shared" si="185"/>
        <v>3210</v>
      </c>
      <c r="G5895" t="str">
        <f>IF(F5895&gt;10000,"省直辖县市",VLOOKUP(F5895,'Regionalism Code'!H:I,2,FALSE))</f>
        <v>扬州市</v>
      </c>
      <c r="H5895" s="7">
        <v>124.535553170844</v>
      </c>
      <c r="I5895" s="7">
        <v>107.9084810417</v>
      </c>
      <c r="J5895" s="7">
        <v>159.014169043116</v>
      </c>
      <c r="K5895" s="7">
        <v>113.197302965764</v>
      </c>
      <c r="L5895" s="7">
        <v>141.83855977867401</v>
      </c>
      <c r="M5895" s="7">
        <v>107.26967569687</v>
      </c>
      <c r="N5895" s="7">
        <v>169.30292773417801</v>
      </c>
      <c r="O5895" s="7">
        <v>179.15759181291099</v>
      </c>
      <c r="P5895" s="7">
        <v>136.53577500442901</v>
      </c>
      <c r="Q5895" s="7">
        <v>116.792375944737</v>
      </c>
    </row>
    <row r="5896" spans="1:17">
      <c r="A5896" s="6">
        <v>2016</v>
      </c>
      <c r="B5896" s="6" t="s">
        <v>1161</v>
      </c>
      <c r="C5896" s="6">
        <v>321012</v>
      </c>
      <c r="D5896">
        <f t="shared" si="184"/>
        <v>32</v>
      </c>
      <c r="E5896" t="str">
        <f>VLOOKUP(D5896,'Regionalism Code'!B:C,2,FALSE)</f>
        <v>江苏省</v>
      </c>
      <c r="F5896">
        <f t="shared" si="185"/>
        <v>3210</v>
      </c>
      <c r="G5896" t="str">
        <f>IF(F5896&gt;10000,"省直辖县市",VLOOKUP(F5896,'Regionalism Code'!H:I,2,FALSE))</f>
        <v>扬州市</v>
      </c>
      <c r="H5896" s="7">
        <v>97.517121573438999</v>
      </c>
      <c r="I5896" s="7">
        <v>94.392190324008496</v>
      </c>
      <c r="J5896" s="7">
        <v>115.685584910806</v>
      </c>
      <c r="K5896" s="7">
        <v>86.254410496041899</v>
      </c>
      <c r="L5896" s="7">
        <v>91.782970594780096</v>
      </c>
      <c r="M5896" s="7">
        <v>99.980002339335698</v>
      </c>
      <c r="N5896" s="7">
        <v>131.361283196816</v>
      </c>
      <c r="O5896" s="7">
        <v>123.335000537341</v>
      </c>
      <c r="P5896" s="7">
        <v>108.040200557071</v>
      </c>
      <c r="Q5896" s="7">
        <v>74.826584613804997</v>
      </c>
    </row>
    <row r="5897" spans="1:17">
      <c r="A5897" s="6">
        <v>2017</v>
      </c>
      <c r="B5897" s="6" t="s">
        <v>1161</v>
      </c>
      <c r="C5897" s="6">
        <v>321012</v>
      </c>
      <c r="D5897">
        <f t="shared" si="184"/>
        <v>32</v>
      </c>
      <c r="E5897" t="str">
        <f>VLOOKUP(D5897,'Regionalism Code'!B:C,2,FALSE)</f>
        <v>江苏省</v>
      </c>
      <c r="F5897">
        <f t="shared" si="185"/>
        <v>3210</v>
      </c>
      <c r="G5897" t="str">
        <f>IF(F5897&gt;10000,"省直辖县市",VLOOKUP(F5897,'Regionalism Code'!H:I,2,FALSE))</f>
        <v>扬州市</v>
      </c>
      <c r="H5897" s="7">
        <v>111.00551043602</v>
      </c>
      <c r="I5897" s="7">
        <v>95.699521157984194</v>
      </c>
      <c r="J5897" s="7">
        <v>146.220980776164</v>
      </c>
      <c r="K5897" s="7">
        <v>91.082402675453906</v>
      </c>
      <c r="L5897" s="7">
        <v>118.200592121342</v>
      </c>
      <c r="M5897" s="7">
        <v>106.235765270329</v>
      </c>
      <c r="N5897" s="7">
        <v>168.09869096517701</v>
      </c>
      <c r="O5897" s="7">
        <v>158.09251832057899</v>
      </c>
      <c r="P5897" s="7">
        <v>140.02252480107799</v>
      </c>
      <c r="Q5897" s="7">
        <v>97.560331493514497</v>
      </c>
    </row>
    <row r="5898" spans="1:17">
      <c r="A5898" s="6">
        <v>2018</v>
      </c>
      <c r="B5898" s="6" t="s">
        <v>1161</v>
      </c>
      <c r="C5898" s="6">
        <v>321012</v>
      </c>
      <c r="D5898">
        <f t="shared" si="184"/>
        <v>32</v>
      </c>
      <c r="E5898" t="str">
        <f>VLOOKUP(D5898,'Regionalism Code'!B:C,2,FALSE)</f>
        <v>江苏省</v>
      </c>
      <c r="F5898">
        <f t="shared" si="185"/>
        <v>3210</v>
      </c>
      <c r="G5898" t="str">
        <f>IF(F5898&gt;10000,"省直辖县市",VLOOKUP(F5898,'Regionalism Code'!H:I,2,FALSE))</f>
        <v>扬州市</v>
      </c>
      <c r="H5898" s="7">
        <v>113.467942420789</v>
      </c>
      <c r="I5898" s="7">
        <v>95.386399767619096</v>
      </c>
      <c r="J5898" s="7">
        <v>146.67775609983099</v>
      </c>
      <c r="K5898" s="7">
        <v>97.654020968794399</v>
      </c>
      <c r="L5898" s="7">
        <v>129.31646314833799</v>
      </c>
      <c r="M5898" s="7">
        <v>99.612269628729806</v>
      </c>
      <c r="N5898" s="7">
        <v>163.02457350029201</v>
      </c>
      <c r="O5898" s="7">
        <v>161.580567894551</v>
      </c>
      <c r="P5898" s="7">
        <v>127.72322104435401</v>
      </c>
      <c r="Q5898" s="7">
        <v>112.832338702596</v>
      </c>
    </row>
    <row r="5899" spans="1:17">
      <c r="A5899" s="6">
        <v>2016</v>
      </c>
      <c r="B5899" s="6" t="s">
        <v>1162</v>
      </c>
      <c r="C5899" s="6">
        <v>321023</v>
      </c>
      <c r="D5899">
        <f t="shared" si="184"/>
        <v>32</v>
      </c>
      <c r="E5899" t="str">
        <f>VLOOKUP(D5899,'Regionalism Code'!B:C,2,FALSE)</f>
        <v>江苏省</v>
      </c>
      <c r="F5899">
        <f t="shared" si="185"/>
        <v>3210</v>
      </c>
      <c r="G5899" t="str">
        <f>IF(F5899&gt;10000,"省直辖县市",VLOOKUP(F5899,'Regionalism Code'!H:I,2,FALSE))</f>
        <v>扬州市</v>
      </c>
      <c r="H5899" s="7">
        <v>96.416137452856603</v>
      </c>
      <c r="I5899" s="7">
        <v>92.4205561311081</v>
      </c>
      <c r="J5899" s="7">
        <v>110.862435414505</v>
      </c>
      <c r="K5899" s="7">
        <v>78.752657485705996</v>
      </c>
      <c r="L5899" s="7">
        <v>89.243064163050903</v>
      </c>
      <c r="M5899" s="7">
        <v>94.228425258818405</v>
      </c>
      <c r="N5899" s="7">
        <v>120.801205237894</v>
      </c>
      <c r="O5899" s="7">
        <v>124.283044405721</v>
      </c>
      <c r="P5899" s="7">
        <v>93.665154380529003</v>
      </c>
      <c r="Q5899" s="7">
        <v>83.364168022628107</v>
      </c>
    </row>
    <row r="5900" spans="1:17">
      <c r="A5900" s="6">
        <v>2017</v>
      </c>
      <c r="B5900" s="6" t="s">
        <v>1162</v>
      </c>
      <c r="C5900" s="6">
        <v>321023</v>
      </c>
      <c r="D5900">
        <f t="shared" si="184"/>
        <v>32</v>
      </c>
      <c r="E5900" t="str">
        <f>VLOOKUP(D5900,'Regionalism Code'!B:C,2,FALSE)</f>
        <v>江苏省</v>
      </c>
      <c r="F5900">
        <f t="shared" si="185"/>
        <v>3210</v>
      </c>
      <c r="G5900" t="str">
        <f>IF(F5900&gt;10000,"省直辖县市",VLOOKUP(F5900,'Regionalism Code'!H:I,2,FALSE))</f>
        <v>扬州市</v>
      </c>
      <c r="H5900" s="7">
        <v>109.664761442239</v>
      </c>
      <c r="I5900" s="7">
        <v>93.388071720124202</v>
      </c>
      <c r="J5900" s="7">
        <v>141.94849545046799</v>
      </c>
      <c r="K5900" s="7">
        <v>81.513197398790098</v>
      </c>
      <c r="L5900" s="7">
        <v>112.400186213342</v>
      </c>
      <c r="M5900" s="7">
        <v>100.99480724064701</v>
      </c>
      <c r="N5900" s="7">
        <v>157.490913484625</v>
      </c>
      <c r="O5900" s="7">
        <v>158.66690137395699</v>
      </c>
      <c r="P5900" s="7">
        <v>138.38360272189601</v>
      </c>
      <c r="Q5900" s="7">
        <v>104.75216529415999</v>
      </c>
    </row>
    <row r="5901" spans="1:17">
      <c r="A5901" s="6">
        <v>2018</v>
      </c>
      <c r="B5901" s="6" t="s">
        <v>1162</v>
      </c>
      <c r="C5901" s="6">
        <v>321023</v>
      </c>
      <c r="D5901">
        <f t="shared" si="184"/>
        <v>32</v>
      </c>
      <c r="E5901" t="str">
        <f>VLOOKUP(D5901,'Regionalism Code'!B:C,2,FALSE)</f>
        <v>江苏省</v>
      </c>
      <c r="F5901">
        <f t="shared" si="185"/>
        <v>3210</v>
      </c>
      <c r="G5901" t="str">
        <f>IF(F5901&gt;10000,"省直辖县市",VLOOKUP(F5901,'Regionalism Code'!H:I,2,FALSE))</f>
        <v>扬州市</v>
      </c>
      <c r="H5901" s="7">
        <v>110.560268240211</v>
      </c>
      <c r="I5901" s="7">
        <v>92.990553770379293</v>
      </c>
      <c r="J5901" s="7">
        <v>140.02710820805001</v>
      </c>
      <c r="K5901" s="7">
        <v>87.986891558592603</v>
      </c>
      <c r="L5901" s="7">
        <v>118.14618372818499</v>
      </c>
      <c r="M5901" s="7">
        <v>94.082513623836704</v>
      </c>
      <c r="N5901" s="7">
        <v>150.483179477607</v>
      </c>
      <c r="O5901" s="7">
        <v>160.14820911472901</v>
      </c>
      <c r="P5901" s="7">
        <v>123.63188517963999</v>
      </c>
      <c r="Q5901" s="7">
        <v>115.036014360015</v>
      </c>
    </row>
    <row r="5902" spans="1:17">
      <c r="A5902" s="6">
        <v>2016</v>
      </c>
      <c r="B5902" s="6" t="s">
        <v>1163</v>
      </c>
      <c r="C5902" s="6">
        <v>321081</v>
      </c>
      <c r="D5902">
        <f t="shared" si="184"/>
        <v>32</v>
      </c>
      <c r="E5902" t="str">
        <f>VLOOKUP(D5902,'Regionalism Code'!B:C,2,FALSE)</f>
        <v>江苏省</v>
      </c>
      <c r="F5902">
        <f t="shared" si="185"/>
        <v>3210</v>
      </c>
      <c r="G5902" t="str">
        <f>IF(F5902&gt;10000,"省直辖县市",VLOOKUP(F5902,'Regionalism Code'!H:I,2,FALSE))</f>
        <v>扬州市</v>
      </c>
      <c r="H5902" s="7">
        <v>100.075995566697</v>
      </c>
      <c r="I5902" s="7">
        <v>96.235995022423893</v>
      </c>
      <c r="J5902" s="7">
        <v>114.30280032029999</v>
      </c>
      <c r="K5902" s="7">
        <v>83.081776612507497</v>
      </c>
      <c r="L5902" s="7">
        <v>93.351497331910195</v>
      </c>
      <c r="M5902" s="7">
        <v>101.859251893002</v>
      </c>
      <c r="N5902" s="7">
        <v>135.950240011071</v>
      </c>
      <c r="O5902" s="7">
        <v>119.52195414133701</v>
      </c>
      <c r="P5902" s="7">
        <v>95.039527900963293</v>
      </c>
      <c r="Q5902" s="7">
        <v>86.909378959310004</v>
      </c>
    </row>
    <row r="5903" spans="1:17">
      <c r="A5903" s="6">
        <v>2017</v>
      </c>
      <c r="B5903" s="6" t="s">
        <v>1163</v>
      </c>
      <c r="C5903" s="6">
        <v>321081</v>
      </c>
      <c r="D5903">
        <f t="shared" si="184"/>
        <v>32</v>
      </c>
      <c r="E5903" t="str">
        <f>VLOOKUP(D5903,'Regionalism Code'!B:C,2,FALSE)</f>
        <v>江苏省</v>
      </c>
      <c r="F5903">
        <f t="shared" si="185"/>
        <v>3210</v>
      </c>
      <c r="G5903" t="str">
        <f>IF(F5903&gt;10000,"省直辖县市",VLOOKUP(F5903,'Regionalism Code'!H:I,2,FALSE))</f>
        <v>扬州市</v>
      </c>
      <c r="H5903" s="7">
        <v>112.91374118777</v>
      </c>
      <c r="I5903" s="7">
        <v>97.416450414979394</v>
      </c>
      <c r="J5903" s="7">
        <v>144.81279008869399</v>
      </c>
      <c r="K5903" s="7">
        <v>88.443725068871899</v>
      </c>
      <c r="L5903" s="7">
        <v>113.004517575473</v>
      </c>
      <c r="M5903" s="7">
        <v>108.60427906103899</v>
      </c>
      <c r="N5903" s="7">
        <v>171.18822259682599</v>
      </c>
      <c r="O5903" s="7">
        <v>156.74541593815999</v>
      </c>
      <c r="P5903" s="7">
        <v>131.31595557756</v>
      </c>
      <c r="Q5903" s="7">
        <v>106.126815778999</v>
      </c>
    </row>
    <row r="5904" spans="1:17">
      <c r="A5904" s="6">
        <v>2018</v>
      </c>
      <c r="B5904" s="6" t="s">
        <v>1163</v>
      </c>
      <c r="C5904" s="6">
        <v>321081</v>
      </c>
      <c r="D5904">
        <f t="shared" si="184"/>
        <v>32</v>
      </c>
      <c r="E5904" t="str">
        <f>VLOOKUP(D5904,'Regionalism Code'!B:C,2,FALSE)</f>
        <v>江苏省</v>
      </c>
      <c r="F5904">
        <f t="shared" si="185"/>
        <v>3210</v>
      </c>
      <c r="G5904" t="str">
        <f>IF(F5904&gt;10000,"省直辖县市",VLOOKUP(F5904,'Regionalism Code'!H:I,2,FALSE))</f>
        <v>扬州市</v>
      </c>
      <c r="H5904" s="7">
        <v>114.324238429215</v>
      </c>
      <c r="I5904" s="7">
        <v>97.180488798314897</v>
      </c>
      <c r="J5904" s="7">
        <v>146.42735647910601</v>
      </c>
      <c r="K5904" s="7">
        <v>93.922341254707106</v>
      </c>
      <c r="L5904" s="7">
        <v>120.54521002238199</v>
      </c>
      <c r="M5904" s="7">
        <v>102.666966365687</v>
      </c>
      <c r="N5904" s="7">
        <v>167.45606247056699</v>
      </c>
      <c r="O5904" s="7">
        <v>162.35362872703701</v>
      </c>
      <c r="P5904" s="7">
        <v>124.821652279128</v>
      </c>
      <c r="Q5904" s="7">
        <v>112.603151931965</v>
      </c>
    </row>
    <row r="5905" spans="1:17">
      <c r="A5905" s="6">
        <v>2016</v>
      </c>
      <c r="B5905" s="6" t="s">
        <v>1164</v>
      </c>
      <c r="C5905" s="6">
        <v>321084</v>
      </c>
      <c r="D5905">
        <f t="shared" si="184"/>
        <v>32</v>
      </c>
      <c r="E5905" t="str">
        <f>VLOOKUP(D5905,'Regionalism Code'!B:C,2,FALSE)</f>
        <v>江苏省</v>
      </c>
      <c r="F5905">
        <f t="shared" si="185"/>
        <v>3210</v>
      </c>
      <c r="G5905" t="str">
        <f>IF(F5905&gt;10000,"省直辖县市",VLOOKUP(F5905,'Regionalism Code'!H:I,2,FALSE))</f>
        <v>扬州市</v>
      </c>
      <c r="H5905" s="7">
        <v>97.620206515776005</v>
      </c>
      <c r="I5905" s="7">
        <v>93.327251614643799</v>
      </c>
      <c r="J5905" s="7">
        <v>112.162861251265</v>
      </c>
      <c r="K5905" s="7">
        <v>81.1278151289345</v>
      </c>
      <c r="L5905" s="7">
        <v>90.497081060759598</v>
      </c>
      <c r="M5905" s="7">
        <v>95.131465169891399</v>
      </c>
      <c r="N5905" s="7">
        <v>122.021955990588</v>
      </c>
      <c r="O5905" s="7">
        <v>125.42704317289299</v>
      </c>
      <c r="P5905" s="7">
        <v>95.627949148463898</v>
      </c>
      <c r="Q5905" s="7">
        <v>85.375137650363399</v>
      </c>
    </row>
    <row r="5906" spans="1:17">
      <c r="A5906" s="6">
        <v>2017</v>
      </c>
      <c r="B5906" s="6" t="s">
        <v>1164</v>
      </c>
      <c r="C5906" s="6">
        <v>321084</v>
      </c>
      <c r="D5906">
        <f t="shared" si="184"/>
        <v>32</v>
      </c>
      <c r="E5906" t="str">
        <f>VLOOKUP(D5906,'Regionalism Code'!B:C,2,FALSE)</f>
        <v>江苏省</v>
      </c>
      <c r="F5906">
        <f t="shared" si="185"/>
        <v>3210</v>
      </c>
      <c r="G5906" t="str">
        <f>IF(F5906&gt;10000,"省直辖县市",VLOOKUP(F5906,'Regionalism Code'!H:I,2,FALSE))</f>
        <v>扬州市</v>
      </c>
      <c r="H5906" s="7">
        <v>110.829327294283</v>
      </c>
      <c r="I5906" s="7">
        <v>94.683346475581899</v>
      </c>
      <c r="J5906" s="7">
        <v>144.116998617842</v>
      </c>
      <c r="K5906" s="7">
        <v>86.825771516451297</v>
      </c>
      <c r="L5906" s="7">
        <v>115.573958961188</v>
      </c>
      <c r="M5906" s="7">
        <v>103.446708974412</v>
      </c>
      <c r="N5906" s="7">
        <v>159.561378252265</v>
      </c>
      <c r="O5906" s="7">
        <v>161.13849509070701</v>
      </c>
      <c r="P5906" s="7">
        <v>136.532056420982</v>
      </c>
      <c r="Q5906" s="7">
        <v>103.660890913229</v>
      </c>
    </row>
    <row r="5907" spans="1:17">
      <c r="A5907" s="6">
        <v>2018</v>
      </c>
      <c r="B5907" s="6" t="s">
        <v>1164</v>
      </c>
      <c r="C5907" s="6">
        <v>321084</v>
      </c>
      <c r="D5907">
        <f t="shared" si="184"/>
        <v>32</v>
      </c>
      <c r="E5907" t="str">
        <f>VLOOKUP(D5907,'Regionalism Code'!B:C,2,FALSE)</f>
        <v>江苏省</v>
      </c>
      <c r="F5907">
        <f t="shared" si="185"/>
        <v>3210</v>
      </c>
      <c r="G5907" t="str">
        <f>IF(F5907&gt;10000,"省直辖县市",VLOOKUP(F5907,'Regionalism Code'!H:I,2,FALSE))</f>
        <v>扬州市</v>
      </c>
      <c r="H5907" s="7">
        <v>111.208374614915</v>
      </c>
      <c r="I5907" s="7">
        <v>94.208276138466701</v>
      </c>
      <c r="J5907" s="7">
        <v>141.07987805939601</v>
      </c>
      <c r="K5907" s="7">
        <v>89.795381065767799</v>
      </c>
      <c r="L5907" s="7">
        <v>119.497704603068</v>
      </c>
      <c r="M5907" s="7">
        <v>95.107870956412597</v>
      </c>
      <c r="N5907" s="7">
        <v>151.79360584749699</v>
      </c>
      <c r="O5907" s="7">
        <v>160.93547828872099</v>
      </c>
      <c r="P5907" s="7">
        <v>124.275002023117</v>
      </c>
      <c r="Q5907" s="7">
        <v>113.06796071055599</v>
      </c>
    </row>
    <row r="5908" spans="1:17">
      <c r="A5908" s="6">
        <v>2016</v>
      </c>
      <c r="B5908" s="6" t="s">
        <v>1165</v>
      </c>
      <c r="C5908" s="6">
        <v>321102</v>
      </c>
      <c r="D5908">
        <f t="shared" si="184"/>
        <v>32</v>
      </c>
      <c r="E5908" t="str">
        <f>VLOOKUP(D5908,'Regionalism Code'!B:C,2,FALSE)</f>
        <v>江苏省</v>
      </c>
      <c r="F5908">
        <f t="shared" si="185"/>
        <v>3211</v>
      </c>
      <c r="G5908" t="str">
        <f>IF(F5908&gt;10000,"省直辖县市",VLOOKUP(F5908,'Regionalism Code'!H:I,2,FALSE))</f>
        <v>镇江市</v>
      </c>
      <c r="H5908" s="7">
        <v>104.055783371987</v>
      </c>
      <c r="I5908" s="7">
        <v>105.37928220818</v>
      </c>
      <c r="J5908" s="7">
        <v>115.744038359887</v>
      </c>
      <c r="K5908" s="7">
        <v>95.579537902369793</v>
      </c>
      <c r="L5908" s="7">
        <v>94.359815199674799</v>
      </c>
      <c r="M5908" s="7">
        <v>109.084109463915</v>
      </c>
      <c r="N5908" s="7">
        <v>131.294670101056</v>
      </c>
      <c r="O5908" s="7">
        <v>124.518131582861</v>
      </c>
      <c r="P5908" s="7">
        <v>90.439723895664997</v>
      </c>
      <c r="Q5908" s="7">
        <v>78.452571706518299</v>
      </c>
    </row>
    <row r="5909" spans="1:17">
      <c r="A5909" s="6">
        <v>2017</v>
      </c>
      <c r="B5909" s="6" t="s">
        <v>1165</v>
      </c>
      <c r="C5909" s="6">
        <v>321102</v>
      </c>
      <c r="D5909">
        <f t="shared" si="184"/>
        <v>32</v>
      </c>
      <c r="E5909" t="str">
        <f>VLOOKUP(D5909,'Regionalism Code'!B:C,2,FALSE)</f>
        <v>江苏省</v>
      </c>
      <c r="F5909">
        <f t="shared" si="185"/>
        <v>3211</v>
      </c>
      <c r="G5909" t="str">
        <f>IF(F5909&gt;10000,"省直辖县市",VLOOKUP(F5909,'Regionalism Code'!H:I,2,FALSE))</f>
        <v>镇江市</v>
      </c>
      <c r="H5909" s="7">
        <v>121.083098430075</v>
      </c>
      <c r="I5909" s="7">
        <v>107.079911949953</v>
      </c>
      <c r="J5909" s="7">
        <v>154.85018677878199</v>
      </c>
      <c r="K5909" s="7">
        <v>104.169804019916</v>
      </c>
      <c r="L5909" s="7">
        <v>119.892755619083</v>
      </c>
      <c r="M5909" s="7">
        <v>115.329653977194</v>
      </c>
      <c r="N5909" s="7">
        <v>178.51206413715801</v>
      </c>
      <c r="O5909" s="7">
        <v>167.29379166679701</v>
      </c>
      <c r="P5909" s="7">
        <v>150.84690871691899</v>
      </c>
      <c r="Q5909" s="7">
        <v>105.968643231757</v>
      </c>
    </row>
    <row r="5910" spans="1:17">
      <c r="A5910" s="6">
        <v>2018</v>
      </c>
      <c r="B5910" s="6" t="s">
        <v>1165</v>
      </c>
      <c r="C5910" s="6">
        <v>321102</v>
      </c>
      <c r="D5910">
        <f t="shared" si="184"/>
        <v>32</v>
      </c>
      <c r="E5910" t="str">
        <f>VLOOKUP(D5910,'Regionalism Code'!B:C,2,FALSE)</f>
        <v>江苏省</v>
      </c>
      <c r="F5910">
        <f t="shared" si="185"/>
        <v>3211</v>
      </c>
      <c r="G5910" t="str">
        <f>IF(F5910&gt;10000,"省直辖县市",VLOOKUP(F5910,'Regionalism Code'!H:I,2,FALSE))</f>
        <v>镇江市</v>
      </c>
      <c r="H5910" s="7">
        <v>124.77334340909501</v>
      </c>
      <c r="I5910" s="7">
        <v>106.482728377385</v>
      </c>
      <c r="J5910" s="7">
        <v>159.60949458763301</v>
      </c>
      <c r="K5910" s="7">
        <v>109.49960269188</v>
      </c>
      <c r="L5910" s="7">
        <v>146.56545883365499</v>
      </c>
      <c r="M5910" s="7">
        <v>106.725051342358</v>
      </c>
      <c r="N5910" s="7">
        <v>173.33174193539301</v>
      </c>
      <c r="O5910" s="7">
        <v>177.72338562143599</v>
      </c>
      <c r="P5910" s="7">
        <v>132.302131127823</v>
      </c>
      <c r="Q5910" s="7">
        <v>121.873472259396</v>
      </c>
    </row>
    <row r="5911" spans="1:17">
      <c r="A5911" s="6">
        <v>2016</v>
      </c>
      <c r="B5911" s="6" t="s">
        <v>1166</v>
      </c>
      <c r="C5911" s="6">
        <v>321111</v>
      </c>
      <c r="D5911">
        <f t="shared" si="184"/>
        <v>32</v>
      </c>
      <c r="E5911" t="str">
        <f>VLOOKUP(D5911,'Regionalism Code'!B:C,2,FALSE)</f>
        <v>江苏省</v>
      </c>
      <c r="F5911">
        <f t="shared" si="185"/>
        <v>3211</v>
      </c>
      <c r="G5911" t="str">
        <f>IF(F5911&gt;10000,"省直辖县市",VLOOKUP(F5911,'Regionalism Code'!H:I,2,FALSE))</f>
        <v>镇江市</v>
      </c>
      <c r="H5911" s="7">
        <v>105.79447717021</v>
      </c>
      <c r="I5911" s="7">
        <v>102.865551753029</v>
      </c>
      <c r="J5911" s="7">
        <v>117.72363652006899</v>
      </c>
      <c r="K5911" s="7">
        <v>93.803726234948996</v>
      </c>
      <c r="L5911" s="7">
        <v>99.057937443272706</v>
      </c>
      <c r="M5911" s="7">
        <v>107.2086727211</v>
      </c>
      <c r="N5911" s="7">
        <v>131.91812401017401</v>
      </c>
      <c r="O5911" s="7">
        <v>127.49869756385</v>
      </c>
      <c r="P5911" s="7">
        <v>91.730335001410793</v>
      </c>
      <c r="Q5911" s="7">
        <v>93.795041535667195</v>
      </c>
    </row>
    <row r="5912" spans="1:17">
      <c r="A5912" s="6">
        <v>2017</v>
      </c>
      <c r="B5912" s="6" t="s">
        <v>1166</v>
      </c>
      <c r="C5912" s="6">
        <v>321111</v>
      </c>
      <c r="D5912">
        <f t="shared" si="184"/>
        <v>32</v>
      </c>
      <c r="E5912" t="str">
        <f>VLOOKUP(D5912,'Regionalism Code'!B:C,2,FALSE)</f>
        <v>江苏省</v>
      </c>
      <c r="F5912">
        <f t="shared" si="185"/>
        <v>3211</v>
      </c>
      <c r="G5912" t="str">
        <f>IF(F5912&gt;10000,"省直辖县市",VLOOKUP(F5912,'Regionalism Code'!H:I,2,FALSE))</f>
        <v>镇江市</v>
      </c>
      <c r="H5912" s="7">
        <v>120.446415656629</v>
      </c>
      <c r="I5912" s="7">
        <v>103.662993867528</v>
      </c>
      <c r="J5912" s="7">
        <v>155.21436810042101</v>
      </c>
      <c r="K5912" s="7">
        <v>101.50576619418599</v>
      </c>
      <c r="L5912" s="7">
        <v>124.421839174727</v>
      </c>
      <c r="M5912" s="7">
        <v>114.83600563727499</v>
      </c>
      <c r="N5912" s="7">
        <v>179.08426821165699</v>
      </c>
      <c r="O5912" s="7">
        <v>167.84645663517</v>
      </c>
      <c r="P5912" s="7">
        <v>145.20675593573401</v>
      </c>
      <c r="Q5912" s="7">
        <v>112.69348173217</v>
      </c>
    </row>
    <row r="5913" spans="1:17">
      <c r="A5913" s="6">
        <v>2018</v>
      </c>
      <c r="B5913" s="6" t="s">
        <v>1166</v>
      </c>
      <c r="C5913" s="6">
        <v>321111</v>
      </c>
      <c r="D5913">
        <f t="shared" si="184"/>
        <v>32</v>
      </c>
      <c r="E5913" t="str">
        <f>VLOOKUP(D5913,'Regionalism Code'!B:C,2,FALSE)</f>
        <v>江苏省</v>
      </c>
      <c r="F5913">
        <f t="shared" si="185"/>
        <v>3211</v>
      </c>
      <c r="G5913" t="str">
        <f>IF(F5913&gt;10000,"省直辖县市",VLOOKUP(F5913,'Regionalism Code'!H:I,2,FALSE))</f>
        <v>镇江市</v>
      </c>
      <c r="H5913" s="7">
        <v>122.06104630264601</v>
      </c>
      <c r="I5913" s="7">
        <v>103.168072470233</v>
      </c>
      <c r="J5913" s="7">
        <v>158.64072793619201</v>
      </c>
      <c r="K5913" s="7">
        <v>107.140541836823</v>
      </c>
      <c r="L5913" s="7">
        <v>143.78370823044801</v>
      </c>
      <c r="M5913" s="7">
        <v>105.26359409132699</v>
      </c>
      <c r="N5913" s="7">
        <v>174.42564440573099</v>
      </c>
      <c r="O5913" s="7">
        <v>176.449457506908</v>
      </c>
      <c r="P5913" s="7">
        <v>131.14081140538201</v>
      </c>
      <c r="Q5913" s="7">
        <v>117.981716736333</v>
      </c>
    </row>
    <row r="5914" spans="1:17">
      <c r="A5914" s="6">
        <v>2016</v>
      </c>
      <c r="B5914" s="6" t="s">
        <v>1167</v>
      </c>
      <c r="C5914" s="6">
        <v>321112</v>
      </c>
      <c r="D5914">
        <f t="shared" si="184"/>
        <v>32</v>
      </c>
      <c r="E5914" t="str">
        <f>VLOOKUP(D5914,'Regionalism Code'!B:C,2,FALSE)</f>
        <v>江苏省</v>
      </c>
      <c r="F5914">
        <f t="shared" si="185"/>
        <v>3211</v>
      </c>
      <c r="G5914" t="str">
        <f>IF(F5914&gt;10000,"省直辖县市",VLOOKUP(F5914,'Regionalism Code'!H:I,2,FALSE))</f>
        <v>镇江市</v>
      </c>
      <c r="H5914" s="7">
        <v>98.670347879644595</v>
      </c>
      <c r="I5914" s="7">
        <v>97.809825921729995</v>
      </c>
      <c r="J5914" s="7">
        <v>111.333425912913</v>
      </c>
      <c r="K5914" s="7">
        <v>84.293415405063996</v>
      </c>
      <c r="L5914" s="7">
        <v>87.692827796625195</v>
      </c>
      <c r="M5914" s="7">
        <v>95.819842127353894</v>
      </c>
      <c r="N5914" s="7">
        <v>129.47518950213501</v>
      </c>
      <c r="O5914" s="7">
        <v>120.949993950815</v>
      </c>
      <c r="P5914" s="7">
        <v>88.518989536078905</v>
      </c>
      <c r="Q5914" s="7">
        <v>78.506997643625496</v>
      </c>
    </row>
    <row r="5915" spans="1:17">
      <c r="A5915" s="6">
        <v>2017</v>
      </c>
      <c r="B5915" s="6" t="s">
        <v>1167</v>
      </c>
      <c r="C5915" s="6">
        <v>321112</v>
      </c>
      <c r="D5915">
        <f t="shared" si="184"/>
        <v>32</v>
      </c>
      <c r="E5915" t="str">
        <f>VLOOKUP(D5915,'Regionalism Code'!B:C,2,FALSE)</f>
        <v>江苏省</v>
      </c>
      <c r="F5915">
        <f t="shared" si="185"/>
        <v>3211</v>
      </c>
      <c r="G5915" t="str">
        <f>IF(F5915&gt;10000,"省直辖县市",VLOOKUP(F5915,'Regionalism Code'!H:I,2,FALSE))</f>
        <v>镇江市</v>
      </c>
      <c r="H5915" s="7">
        <v>115.142806279113</v>
      </c>
      <c r="I5915" s="7">
        <v>99.749984253017999</v>
      </c>
      <c r="J5915" s="7">
        <v>147.320978378218</v>
      </c>
      <c r="K5915" s="7">
        <v>93.072553044034905</v>
      </c>
      <c r="L5915" s="7">
        <v>119.645165029235</v>
      </c>
      <c r="M5915" s="7">
        <v>106.186997716256</v>
      </c>
      <c r="N5915" s="7">
        <v>165.88476277309201</v>
      </c>
      <c r="O5915" s="7">
        <v>161.868996386215</v>
      </c>
      <c r="P5915" s="7">
        <v>139.00159283759899</v>
      </c>
      <c r="Q5915" s="7">
        <v>107.503852264998</v>
      </c>
    </row>
    <row r="5916" spans="1:17">
      <c r="A5916" s="6">
        <v>2018</v>
      </c>
      <c r="B5916" s="6" t="s">
        <v>1167</v>
      </c>
      <c r="C5916" s="6">
        <v>321112</v>
      </c>
      <c r="D5916">
        <f t="shared" si="184"/>
        <v>32</v>
      </c>
      <c r="E5916" t="str">
        <f>VLOOKUP(D5916,'Regionalism Code'!B:C,2,FALSE)</f>
        <v>江苏省</v>
      </c>
      <c r="F5916">
        <f t="shared" si="185"/>
        <v>3211</v>
      </c>
      <c r="G5916" t="str">
        <f>IF(F5916&gt;10000,"省直辖县市",VLOOKUP(F5916,'Regionalism Code'!H:I,2,FALSE))</f>
        <v>镇江市</v>
      </c>
      <c r="H5916" s="7">
        <v>116.664868307296</v>
      </c>
      <c r="I5916" s="7">
        <v>99.402307484505897</v>
      </c>
      <c r="J5916" s="7">
        <v>149.034675356604</v>
      </c>
      <c r="K5916" s="7">
        <v>99.331242848588005</v>
      </c>
      <c r="L5916" s="7">
        <v>137.823743146997</v>
      </c>
      <c r="M5916" s="7">
        <v>96.454441796309595</v>
      </c>
      <c r="N5916" s="7">
        <v>162.13490214332501</v>
      </c>
      <c r="O5916" s="7">
        <v>165.30602957447701</v>
      </c>
      <c r="P5916" s="7">
        <v>127.004074570629</v>
      </c>
      <c r="Q5916" s="7">
        <v>114.85162141527699</v>
      </c>
    </row>
    <row r="5917" spans="1:17">
      <c r="A5917" s="6">
        <v>2016</v>
      </c>
      <c r="B5917" s="6" t="s">
        <v>1168</v>
      </c>
      <c r="C5917" s="6">
        <v>321181</v>
      </c>
      <c r="D5917">
        <f t="shared" si="184"/>
        <v>32</v>
      </c>
      <c r="E5917" t="str">
        <f>VLOOKUP(D5917,'Regionalism Code'!B:C,2,FALSE)</f>
        <v>江苏省</v>
      </c>
      <c r="F5917">
        <f t="shared" si="185"/>
        <v>3211</v>
      </c>
      <c r="G5917" t="str">
        <f>IF(F5917&gt;10000,"省直辖县市",VLOOKUP(F5917,'Regionalism Code'!H:I,2,FALSE))</f>
        <v>镇江市</v>
      </c>
      <c r="H5917" s="7">
        <v>97.192855714465196</v>
      </c>
      <c r="I5917" s="7">
        <v>97.251369004370702</v>
      </c>
      <c r="J5917" s="7">
        <v>115.42200989699499</v>
      </c>
      <c r="K5917" s="7">
        <v>91.597377920121502</v>
      </c>
      <c r="L5917" s="7">
        <v>92.068378440347601</v>
      </c>
      <c r="M5917" s="7">
        <v>99.0163813808431</v>
      </c>
      <c r="N5917" s="7">
        <v>128.22181383586701</v>
      </c>
      <c r="O5917" s="7">
        <v>129.69828837478701</v>
      </c>
      <c r="P5917" s="7">
        <v>86.933690487893301</v>
      </c>
      <c r="Q5917" s="7">
        <v>63.880335497521799</v>
      </c>
    </row>
    <row r="5918" spans="1:17">
      <c r="A5918" s="6">
        <v>2017</v>
      </c>
      <c r="B5918" s="6" t="s">
        <v>1168</v>
      </c>
      <c r="C5918" s="6">
        <v>321181</v>
      </c>
      <c r="D5918">
        <f t="shared" si="184"/>
        <v>32</v>
      </c>
      <c r="E5918" t="str">
        <f>VLOOKUP(D5918,'Regionalism Code'!B:C,2,FALSE)</f>
        <v>江苏省</v>
      </c>
      <c r="F5918">
        <f t="shared" si="185"/>
        <v>3211</v>
      </c>
      <c r="G5918" t="str">
        <f>IF(F5918&gt;10000,"省直辖县市",VLOOKUP(F5918,'Regionalism Code'!H:I,2,FALSE))</f>
        <v>镇江市</v>
      </c>
      <c r="H5918" s="7">
        <v>113.655338679384</v>
      </c>
      <c r="I5918" s="7">
        <v>99.254317809286107</v>
      </c>
      <c r="J5918" s="7">
        <v>150.261441019041</v>
      </c>
      <c r="K5918" s="7">
        <v>98.114879534793602</v>
      </c>
      <c r="L5918" s="7">
        <v>121.600706647967</v>
      </c>
      <c r="M5918" s="7">
        <v>108.095991735803</v>
      </c>
      <c r="N5918" s="7">
        <v>169.258122946665</v>
      </c>
      <c r="O5918" s="7">
        <v>167.13228917868901</v>
      </c>
      <c r="P5918" s="7">
        <v>133.360404174378</v>
      </c>
      <c r="Q5918" s="7">
        <v>94.695133528949697</v>
      </c>
    </row>
    <row r="5919" spans="1:17">
      <c r="A5919" s="6">
        <v>2018</v>
      </c>
      <c r="B5919" s="6" t="s">
        <v>1168</v>
      </c>
      <c r="C5919" s="6">
        <v>321181</v>
      </c>
      <c r="D5919">
        <f t="shared" si="184"/>
        <v>32</v>
      </c>
      <c r="E5919" t="str">
        <f>VLOOKUP(D5919,'Regionalism Code'!B:C,2,FALSE)</f>
        <v>江苏省</v>
      </c>
      <c r="F5919">
        <f t="shared" si="185"/>
        <v>3211</v>
      </c>
      <c r="G5919" t="str">
        <f>IF(F5919&gt;10000,"省直辖县市",VLOOKUP(F5919,'Regionalism Code'!H:I,2,FALSE))</f>
        <v>镇江市</v>
      </c>
      <c r="H5919" s="7">
        <v>117.196784866157</v>
      </c>
      <c r="I5919" s="7">
        <v>98.965027890877906</v>
      </c>
      <c r="J5919" s="7">
        <v>151.47146608497599</v>
      </c>
      <c r="K5919" s="7">
        <v>102.273569708808</v>
      </c>
      <c r="L5919" s="7">
        <v>133.19710077370999</v>
      </c>
      <c r="M5919" s="7">
        <v>98.7512619132916</v>
      </c>
      <c r="N5919" s="7">
        <v>163.30851500390199</v>
      </c>
      <c r="O5919" s="7">
        <v>172.30711123440901</v>
      </c>
      <c r="P5919" s="7">
        <v>126.31050054010301</v>
      </c>
      <c r="Q5919" s="7">
        <v>115.12238157732</v>
      </c>
    </row>
    <row r="5920" spans="1:17">
      <c r="A5920" s="6">
        <v>2016</v>
      </c>
      <c r="B5920" s="6" t="s">
        <v>1169</v>
      </c>
      <c r="C5920" s="6">
        <v>321182</v>
      </c>
      <c r="D5920">
        <f t="shared" si="184"/>
        <v>32</v>
      </c>
      <c r="E5920" t="str">
        <f>VLOOKUP(D5920,'Regionalism Code'!B:C,2,FALSE)</f>
        <v>江苏省</v>
      </c>
      <c r="F5920">
        <f t="shared" si="185"/>
        <v>3211</v>
      </c>
      <c r="G5920" t="str">
        <f>IF(F5920&gt;10000,"省直辖县市",VLOOKUP(F5920,'Regionalism Code'!H:I,2,FALSE))</f>
        <v>镇江市</v>
      </c>
      <c r="H5920" s="7">
        <v>102.342639196448</v>
      </c>
      <c r="I5920" s="7">
        <v>97.776190200386097</v>
      </c>
      <c r="J5920" s="7">
        <v>116.268470438669</v>
      </c>
      <c r="K5920" s="7">
        <v>85.945760231552896</v>
      </c>
      <c r="L5920" s="7">
        <v>94.739128332460893</v>
      </c>
      <c r="M5920" s="7">
        <v>100.39587647770701</v>
      </c>
      <c r="N5920" s="7">
        <v>129.54026198092001</v>
      </c>
      <c r="O5920" s="7">
        <v>126.08856071469501</v>
      </c>
      <c r="P5920" s="7">
        <v>103.0760455584</v>
      </c>
      <c r="Q5920" s="7">
        <v>92.121797949763803</v>
      </c>
    </row>
    <row r="5921" spans="1:17">
      <c r="A5921" s="6">
        <v>2017</v>
      </c>
      <c r="B5921" s="6" t="s">
        <v>1169</v>
      </c>
      <c r="C5921" s="6">
        <v>321182</v>
      </c>
      <c r="D5921">
        <f t="shared" si="184"/>
        <v>32</v>
      </c>
      <c r="E5921" t="str">
        <f>VLOOKUP(D5921,'Regionalism Code'!B:C,2,FALSE)</f>
        <v>江苏省</v>
      </c>
      <c r="F5921">
        <f t="shared" si="185"/>
        <v>3211</v>
      </c>
      <c r="G5921" t="str">
        <f>IF(F5921&gt;10000,"省直辖县市",VLOOKUP(F5921,'Regionalism Code'!H:I,2,FALSE))</f>
        <v>镇江市</v>
      </c>
      <c r="H5921" s="7">
        <v>116.21467289361701</v>
      </c>
      <c r="I5921" s="7">
        <v>98.8643542759947</v>
      </c>
      <c r="J5921" s="7">
        <v>151.59105167618401</v>
      </c>
      <c r="K5921" s="7">
        <v>90.532749442890704</v>
      </c>
      <c r="L5921" s="7">
        <v>120.735845029177</v>
      </c>
      <c r="M5921" s="7">
        <v>108.032898933889</v>
      </c>
      <c r="N5921" s="7">
        <v>174.36180021929499</v>
      </c>
      <c r="O5921" s="7">
        <v>165.432623661598</v>
      </c>
      <c r="P5921" s="7">
        <v>144.97145346925001</v>
      </c>
      <c r="Q5921" s="7">
        <v>109.227756559711</v>
      </c>
    </row>
    <row r="5922" spans="1:17">
      <c r="A5922" s="6">
        <v>2018</v>
      </c>
      <c r="B5922" s="6" t="s">
        <v>1169</v>
      </c>
      <c r="C5922" s="6">
        <v>321182</v>
      </c>
      <c r="D5922">
        <f t="shared" si="184"/>
        <v>32</v>
      </c>
      <c r="E5922" t="str">
        <f>VLOOKUP(D5922,'Regionalism Code'!B:C,2,FALSE)</f>
        <v>江苏省</v>
      </c>
      <c r="F5922">
        <f t="shared" si="185"/>
        <v>3211</v>
      </c>
      <c r="G5922" t="str">
        <f>IF(F5922&gt;10000,"省直辖县市",VLOOKUP(F5922,'Regionalism Code'!H:I,2,FALSE))</f>
        <v>镇江市</v>
      </c>
      <c r="H5922" s="7">
        <v>116.811872772352</v>
      </c>
      <c r="I5922" s="7">
        <v>98.565190926838696</v>
      </c>
      <c r="J5922" s="7">
        <v>152.13718482108101</v>
      </c>
      <c r="K5922" s="7">
        <v>97.925887788728502</v>
      </c>
      <c r="L5922" s="7">
        <v>128.907046491111</v>
      </c>
      <c r="M5922" s="7">
        <v>99.745463018397601</v>
      </c>
      <c r="N5922" s="7">
        <v>168.25346741321201</v>
      </c>
      <c r="O5922" s="7">
        <v>172.03797204037301</v>
      </c>
      <c r="P5922" s="7">
        <v>129.66418289272499</v>
      </c>
      <c r="Q5922" s="7">
        <v>112.87756511964599</v>
      </c>
    </row>
    <row r="5923" spans="1:17">
      <c r="A5923" s="6">
        <v>2016</v>
      </c>
      <c r="B5923" s="6" t="s">
        <v>1170</v>
      </c>
      <c r="C5923" s="6">
        <v>321183</v>
      </c>
      <c r="D5923">
        <f t="shared" si="184"/>
        <v>32</v>
      </c>
      <c r="E5923" t="str">
        <f>VLOOKUP(D5923,'Regionalism Code'!B:C,2,FALSE)</f>
        <v>江苏省</v>
      </c>
      <c r="F5923">
        <f t="shared" si="185"/>
        <v>3211</v>
      </c>
      <c r="G5923" t="str">
        <f>IF(F5923&gt;10000,"省直辖县市",VLOOKUP(F5923,'Regionalism Code'!H:I,2,FALSE))</f>
        <v>镇江市</v>
      </c>
      <c r="H5923" s="7">
        <v>98.737792829577899</v>
      </c>
      <c r="I5923" s="7">
        <v>97.241428698680707</v>
      </c>
      <c r="J5923" s="7">
        <v>112.466830055572</v>
      </c>
      <c r="K5923" s="7">
        <v>86.300416149797996</v>
      </c>
      <c r="L5923" s="7">
        <v>87.489066237942396</v>
      </c>
      <c r="M5923" s="7">
        <v>99.781444160405997</v>
      </c>
      <c r="N5923" s="7">
        <v>118.271158802602</v>
      </c>
      <c r="O5923" s="7">
        <v>122.694567079397</v>
      </c>
      <c r="P5923" s="7">
        <v>117.977112695524</v>
      </c>
      <c r="Q5923" s="7">
        <v>78.736969992534696</v>
      </c>
    </row>
    <row r="5924" spans="1:17">
      <c r="A5924" s="6">
        <v>2017</v>
      </c>
      <c r="B5924" s="6" t="s">
        <v>1170</v>
      </c>
      <c r="C5924" s="6">
        <v>321183</v>
      </c>
      <c r="D5924">
        <f t="shared" si="184"/>
        <v>32</v>
      </c>
      <c r="E5924" t="str">
        <f>VLOOKUP(D5924,'Regionalism Code'!B:C,2,FALSE)</f>
        <v>江苏省</v>
      </c>
      <c r="F5924">
        <f t="shared" si="185"/>
        <v>3211</v>
      </c>
      <c r="G5924" t="str">
        <f>IF(F5924&gt;10000,"省直辖县市",VLOOKUP(F5924,'Regionalism Code'!H:I,2,FALSE))</f>
        <v>镇江市</v>
      </c>
      <c r="H5924" s="7">
        <v>115.01240571547</v>
      </c>
      <c r="I5924" s="7">
        <v>99.661342059391004</v>
      </c>
      <c r="J5924" s="7">
        <v>147.19473386167601</v>
      </c>
      <c r="K5924" s="7">
        <v>94.480393083361605</v>
      </c>
      <c r="L5924" s="7">
        <v>116.25740102093199</v>
      </c>
      <c r="M5924" s="7">
        <v>108.857729728156</v>
      </c>
      <c r="N5924" s="7">
        <v>161.06485058350799</v>
      </c>
      <c r="O5924" s="7">
        <v>162.136969618493</v>
      </c>
      <c r="P5924" s="7">
        <v>151.794971380205</v>
      </c>
      <c r="Q5924" s="7">
        <v>107.22800611454601</v>
      </c>
    </row>
    <row r="5925" spans="1:17">
      <c r="A5925" s="6">
        <v>2018</v>
      </c>
      <c r="B5925" s="6" t="s">
        <v>1170</v>
      </c>
      <c r="C5925" s="6">
        <v>321183</v>
      </c>
      <c r="D5925">
        <f t="shared" si="184"/>
        <v>32</v>
      </c>
      <c r="E5925" t="str">
        <f>VLOOKUP(D5925,'Regionalism Code'!B:C,2,FALSE)</f>
        <v>江苏省</v>
      </c>
      <c r="F5925">
        <f t="shared" si="185"/>
        <v>3211</v>
      </c>
      <c r="G5925" t="str">
        <f>IF(F5925&gt;10000,"省直辖县市",VLOOKUP(F5925,'Regionalism Code'!H:I,2,FALSE))</f>
        <v>镇江市</v>
      </c>
      <c r="H5925" s="7">
        <v>117.98676809206199</v>
      </c>
      <c r="I5925" s="7">
        <v>99.949065117597002</v>
      </c>
      <c r="J5925" s="7">
        <v>151.187640428794</v>
      </c>
      <c r="K5925" s="7">
        <v>102.274395651451</v>
      </c>
      <c r="L5925" s="7">
        <v>138.88615692602801</v>
      </c>
      <c r="M5925" s="7">
        <v>98.214801852135395</v>
      </c>
      <c r="N5925" s="7">
        <v>158.27540812377401</v>
      </c>
      <c r="O5925" s="7">
        <v>171.076110080387</v>
      </c>
      <c r="P5925" s="7">
        <v>132.01256060908599</v>
      </c>
      <c r="Q5925" s="7">
        <v>117.222930866608</v>
      </c>
    </row>
    <row r="5926" spans="1:17">
      <c r="A5926" s="6">
        <v>2016</v>
      </c>
      <c r="B5926" s="6" t="s">
        <v>1171</v>
      </c>
      <c r="C5926" s="6">
        <v>321202</v>
      </c>
      <c r="D5926">
        <f t="shared" si="184"/>
        <v>32</v>
      </c>
      <c r="E5926" t="str">
        <f>VLOOKUP(D5926,'Regionalism Code'!B:C,2,FALSE)</f>
        <v>江苏省</v>
      </c>
      <c r="F5926">
        <f t="shared" si="185"/>
        <v>3212</v>
      </c>
      <c r="G5926" t="str">
        <f>IF(F5926&gt;10000,"省直辖县市",VLOOKUP(F5926,'Regionalism Code'!H:I,2,FALSE))</f>
        <v>泰州市</v>
      </c>
      <c r="H5926" s="7">
        <v>107.22068923126299</v>
      </c>
      <c r="I5926" s="7">
        <v>105.35134405822301</v>
      </c>
      <c r="J5926" s="7">
        <v>119.34231142425</v>
      </c>
      <c r="K5926" s="7">
        <v>93.810672177884598</v>
      </c>
      <c r="L5926" s="7">
        <v>90.090024791338806</v>
      </c>
      <c r="M5926" s="7">
        <v>108.566877002486</v>
      </c>
      <c r="N5926" s="7">
        <v>128.46664251654599</v>
      </c>
      <c r="O5926" s="7">
        <v>126.99648311765201</v>
      </c>
      <c r="P5926" s="7">
        <v>131.66678429811199</v>
      </c>
      <c r="Q5926" s="7">
        <v>91.372889875531101</v>
      </c>
    </row>
    <row r="5927" spans="1:17">
      <c r="A5927" s="6">
        <v>2017</v>
      </c>
      <c r="B5927" s="6" t="s">
        <v>1171</v>
      </c>
      <c r="C5927" s="6">
        <v>321202</v>
      </c>
      <c r="D5927">
        <f t="shared" si="184"/>
        <v>32</v>
      </c>
      <c r="E5927" t="str">
        <f>VLOOKUP(D5927,'Regionalism Code'!B:C,2,FALSE)</f>
        <v>江苏省</v>
      </c>
      <c r="F5927">
        <f t="shared" si="185"/>
        <v>3212</v>
      </c>
      <c r="G5927" t="str">
        <f>IF(F5927&gt;10000,"省直辖县市",VLOOKUP(F5927,'Regionalism Code'!H:I,2,FALSE))</f>
        <v>泰州市</v>
      </c>
      <c r="H5927" s="7">
        <v>121.508867088271</v>
      </c>
      <c r="I5927" s="7">
        <v>107.095104081469</v>
      </c>
      <c r="J5927" s="7">
        <v>153.385637330912</v>
      </c>
      <c r="K5927" s="7">
        <v>103.258356835353</v>
      </c>
      <c r="L5927" s="7">
        <v>118.18257292074099</v>
      </c>
      <c r="M5927" s="7">
        <v>115.986074208746</v>
      </c>
      <c r="N5927" s="7">
        <v>171.616218179236</v>
      </c>
      <c r="O5927" s="7">
        <v>165.47369886781701</v>
      </c>
      <c r="P5927" s="7">
        <v>163.052305122962</v>
      </c>
      <c r="Q5927" s="7">
        <v>111.18516162698501</v>
      </c>
    </row>
    <row r="5928" spans="1:17">
      <c r="A5928" s="6">
        <v>2018</v>
      </c>
      <c r="B5928" s="6" t="s">
        <v>1171</v>
      </c>
      <c r="C5928" s="6">
        <v>321202</v>
      </c>
      <c r="D5928">
        <f t="shared" si="184"/>
        <v>32</v>
      </c>
      <c r="E5928" t="str">
        <f>VLOOKUP(D5928,'Regionalism Code'!B:C,2,FALSE)</f>
        <v>江苏省</v>
      </c>
      <c r="F5928">
        <f t="shared" si="185"/>
        <v>3212</v>
      </c>
      <c r="G5928" t="str">
        <f>IF(F5928&gt;10000,"省直辖县市",VLOOKUP(F5928,'Regionalism Code'!H:I,2,FALSE))</f>
        <v>泰州市</v>
      </c>
      <c r="H5928" s="7">
        <v>122.797281193408</v>
      </c>
      <c r="I5928" s="7">
        <v>107.027513520613</v>
      </c>
      <c r="J5928" s="7">
        <v>154.42579641711799</v>
      </c>
      <c r="K5928" s="7">
        <v>107.10566736448899</v>
      </c>
      <c r="L5928" s="7">
        <v>132.71588884059301</v>
      </c>
      <c r="M5928" s="7">
        <v>105.0449446823</v>
      </c>
      <c r="N5928" s="7">
        <v>164.07610723375899</v>
      </c>
      <c r="O5928" s="7">
        <v>175.288721734213</v>
      </c>
      <c r="P5928" s="7">
        <v>137.12589024741399</v>
      </c>
      <c r="Q5928" s="7">
        <v>117.402277068431</v>
      </c>
    </row>
    <row r="5929" spans="1:17">
      <c r="A5929" s="6">
        <v>2016</v>
      </c>
      <c r="B5929" s="6" t="s">
        <v>1172</v>
      </c>
      <c r="C5929" s="6">
        <v>321203</v>
      </c>
      <c r="D5929">
        <f t="shared" si="184"/>
        <v>32</v>
      </c>
      <c r="E5929" t="str">
        <f>VLOOKUP(D5929,'Regionalism Code'!B:C,2,FALSE)</f>
        <v>江苏省</v>
      </c>
      <c r="F5929">
        <f t="shared" si="185"/>
        <v>3212</v>
      </c>
      <c r="G5929" t="str">
        <f>IF(F5929&gt;10000,"省直辖县市",VLOOKUP(F5929,'Regionalism Code'!H:I,2,FALSE))</f>
        <v>泰州市</v>
      </c>
      <c r="H5929" s="7">
        <v>103.332295644049</v>
      </c>
      <c r="I5929" s="7">
        <v>99.731490282658996</v>
      </c>
      <c r="J5929" s="7">
        <v>113.560780612806</v>
      </c>
      <c r="K5929" s="7">
        <v>81.949304909900604</v>
      </c>
      <c r="L5929" s="7">
        <v>85.522245749521403</v>
      </c>
      <c r="M5929" s="7">
        <v>100.126748166018</v>
      </c>
      <c r="N5929" s="7">
        <v>130.626557025388</v>
      </c>
      <c r="O5929" s="7">
        <v>119.893756743723</v>
      </c>
      <c r="P5929" s="7">
        <v>113.500132209841</v>
      </c>
      <c r="Q5929" s="7">
        <v>96.641639712672102</v>
      </c>
    </row>
    <row r="5930" spans="1:17">
      <c r="A5930" s="6">
        <v>2017</v>
      </c>
      <c r="B5930" s="6" t="s">
        <v>1172</v>
      </c>
      <c r="C5930" s="6">
        <v>321203</v>
      </c>
      <c r="D5930">
        <f t="shared" si="184"/>
        <v>32</v>
      </c>
      <c r="E5930" t="str">
        <f>VLOOKUP(D5930,'Regionalism Code'!B:C,2,FALSE)</f>
        <v>江苏省</v>
      </c>
      <c r="F5930">
        <f t="shared" si="185"/>
        <v>3212</v>
      </c>
      <c r="G5930" t="str">
        <f>IF(F5930&gt;10000,"省直辖县市",VLOOKUP(F5930,'Regionalism Code'!H:I,2,FALSE))</f>
        <v>泰州市</v>
      </c>
      <c r="H5930" s="7">
        <v>116.25204972196801</v>
      </c>
      <c r="I5930" s="7">
        <v>100.63707831977899</v>
      </c>
      <c r="J5930" s="7">
        <v>146.02968101388399</v>
      </c>
      <c r="K5930" s="7">
        <v>88.782515306704497</v>
      </c>
      <c r="L5930" s="7">
        <v>112.914574061639</v>
      </c>
      <c r="M5930" s="7">
        <v>108.10137713557199</v>
      </c>
      <c r="N5930" s="7">
        <v>166.88993445071301</v>
      </c>
      <c r="O5930" s="7">
        <v>157.45574920569999</v>
      </c>
      <c r="P5930" s="7">
        <v>151.722894903434</v>
      </c>
      <c r="Q5930" s="7">
        <v>113.708859478333</v>
      </c>
    </row>
    <row r="5931" spans="1:17">
      <c r="A5931" s="6">
        <v>2018</v>
      </c>
      <c r="B5931" s="6" t="s">
        <v>1172</v>
      </c>
      <c r="C5931" s="6">
        <v>321203</v>
      </c>
      <c r="D5931">
        <f t="shared" si="184"/>
        <v>32</v>
      </c>
      <c r="E5931" t="str">
        <f>VLOOKUP(D5931,'Regionalism Code'!B:C,2,FALSE)</f>
        <v>江苏省</v>
      </c>
      <c r="F5931">
        <f t="shared" si="185"/>
        <v>3212</v>
      </c>
      <c r="G5931" t="str">
        <f>IF(F5931&gt;10000,"省直辖县市",VLOOKUP(F5931,'Regionalism Code'!H:I,2,FALSE))</f>
        <v>泰州市</v>
      </c>
      <c r="H5931" s="7">
        <v>116.621213238978</v>
      </c>
      <c r="I5931" s="7">
        <v>100.55685273162599</v>
      </c>
      <c r="J5931" s="7">
        <v>147.055399900651</v>
      </c>
      <c r="K5931" s="7">
        <v>95.821847616372096</v>
      </c>
      <c r="L5931" s="7">
        <v>122.419051752085</v>
      </c>
      <c r="M5931" s="7">
        <v>98.362205097325003</v>
      </c>
      <c r="N5931" s="7">
        <v>161.32644703218401</v>
      </c>
      <c r="O5931" s="7">
        <v>165.76329283896899</v>
      </c>
      <c r="P5931" s="7">
        <v>132.31606873940399</v>
      </c>
      <c r="Q5931" s="7">
        <v>114.36885559887401</v>
      </c>
    </row>
    <row r="5932" spans="1:17">
      <c r="A5932" s="6">
        <v>2016</v>
      </c>
      <c r="B5932" s="6" t="s">
        <v>1173</v>
      </c>
      <c r="C5932" s="6">
        <v>321204</v>
      </c>
      <c r="D5932">
        <f t="shared" si="184"/>
        <v>32</v>
      </c>
      <c r="E5932" t="str">
        <f>VLOOKUP(D5932,'Regionalism Code'!B:C,2,FALSE)</f>
        <v>江苏省</v>
      </c>
      <c r="F5932">
        <f t="shared" si="185"/>
        <v>3212</v>
      </c>
      <c r="G5932" t="str">
        <f>IF(F5932&gt;10000,"省直辖县市",VLOOKUP(F5932,'Regionalism Code'!H:I,2,FALSE))</f>
        <v>泰州市</v>
      </c>
      <c r="H5932" s="7">
        <v>94.1771635041287</v>
      </c>
      <c r="I5932" s="7">
        <v>84.826520090097304</v>
      </c>
      <c r="J5932" s="7">
        <v>115.678124253452</v>
      </c>
      <c r="K5932" s="7">
        <v>86.639651876818206</v>
      </c>
      <c r="L5932" s="7">
        <v>93.824497716062297</v>
      </c>
      <c r="M5932" s="7">
        <v>101.604330157669</v>
      </c>
      <c r="N5932" s="7">
        <v>130.467971654884</v>
      </c>
      <c r="O5932" s="7">
        <v>125.681926697127</v>
      </c>
      <c r="P5932" s="7">
        <v>96.832563985300993</v>
      </c>
      <c r="Q5932" s="7">
        <v>85.987940399009105</v>
      </c>
    </row>
    <row r="5933" spans="1:17">
      <c r="A5933" s="6">
        <v>2017</v>
      </c>
      <c r="B5933" s="6" t="s">
        <v>1173</v>
      </c>
      <c r="C5933" s="6">
        <v>321204</v>
      </c>
      <c r="D5933">
        <f t="shared" si="184"/>
        <v>32</v>
      </c>
      <c r="E5933" t="str">
        <f>VLOOKUP(D5933,'Regionalism Code'!B:C,2,FALSE)</f>
        <v>江苏省</v>
      </c>
      <c r="F5933">
        <f t="shared" si="185"/>
        <v>3212</v>
      </c>
      <c r="G5933" t="str">
        <f>IF(F5933&gt;10000,"省直辖县市",VLOOKUP(F5933,'Regionalism Code'!H:I,2,FALSE))</f>
        <v>泰州市</v>
      </c>
      <c r="H5933" s="7">
        <v>111.458194703076</v>
      </c>
      <c r="I5933" s="7">
        <v>92.640760680715303</v>
      </c>
      <c r="J5933" s="7">
        <v>147.55823821057999</v>
      </c>
      <c r="K5933" s="7">
        <v>95.997633427937203</v>
      </c>
      <c r="L5933" s="7">
        <v>120.26770706719201</v>
      </c>
      <c r="M5933" s="7">
        <v>113.814369040191</v>
      </c>
      <c r="N5933" s="7">
        <v>169.17524825866801</v>
      </c>
      <c r="O5933" s="7">
        <v>160.39211458390301</v>
      </c>
      <c r="P5933" s="7">
        <v>131.69736870743401</v>
      </c>
      <c r="Q5933" s="7">
        <v>108.000363561014</v>
      </c>
    </row>
    <row r="5934" spans="1:17">
      <c r="A5934" s="6">
        <v>2018</v>
      </c>
      <c r="B5934" s="6" t="s">
        <v>1173</v>
      </c>
      <c r="C5934" s="6">
        <v>321204</v>
      </c>
      <c r="D5934">
        <f t="shared" si="184"/>
        <v>32</v>
      </c>
      <c r="E5934" t="str">
        <f>VLOOKUP(D5934,'Regionalism Code'!B:C,2,FALSE)</f>
        <v>江苏省</v>
      </c>
      <c r="F5934">
        <f t="shared" si="185"/>
        <v>3212</v>
      </c>
      <c r="G5934" t="str">
        <f>IF(F5934&gt;10000,"省直辖县市",VLOOKUP(F5934,'Regionalism Code'!H:I,2,FALSE))</f>
        <v>泰州市</v>
      </c>
      <c r="H5934" s="7">
        <v>115.31125956069199</v>
      </c>
      <c r="I5934" s="7">
        <v>93.821260090457301</v>
      </c>
      <c r="J5934" s="7">
        <v>153.136268134294</v>
      </c>
      <c r="K5934" s="7">
        <v>109.228782382199</v>
      </c>
      <c r="L5934" s="7">
        <v>136.489445921483</v>
      </c>
      <c r="M5934" s="7">
        <v>109.599832610097</v>
      </c>
      <c r="N5934" s="7">
        <v>170.161658443817</v>
      </c>
      <c r="O5934" s="7">
        <v>168.247876982468</v>
      </c>
      <c r="P5934" s="7">
        <v>126.14374127901</v>
      </c>
      <c r="Q5934" s="7">
        <v>117.543894371071</v>
      </c>
    </row>
    <row r="5935" spans="1:17">
      <c r="A5935" s="6">
        <v>2016</v>
      </c>
      <c r="B5935" s="6" t="s">
        <v>1174</v>
      </c>
      <c r="C5935" s="6">
        <v>321281</v>
      </c>
      <c r="D5935">
        <f t="shared" si="184"/>
        <v>32</v>
      </c>
      <c r="E5935" t="str">
        <f>VLOOKUP(D5935,'Regionalism Code'!B:C,2,FALSE)</f>
        <v>江苏省</v>
      </c>
      <c r="F5935">
        <f t="shared" si="185"/>
        <v>3212</v>
      </c>
      <c r="G5935" t="str">
        <f>IF(F5935&gt;10000,"省直辖县市",VLOOKUP(F5935,'Regionalism Code'!H:I,2,FALSE))</f>
        <v>泰州市</v>
      </c>
      <c r="H5935" s="7">
        <v>95.103952972862601</v>
      </c>
      <c r="I5935" s="7">
        <v>91.614724501947606</v>
      </c>
      <c r="J5935" s="7">
        <v>115.701788591606</v>
      </c>
      <c r="K5935" s="7">
        <v>84.927186949125399</v>
      </c>
      <c r="L5935" s="7">
        <v>92.7752138956468</v>
      </c>
      <c r="M5935" s="7">
        <v>99.8079113652648</v>
      </c>
      <c r="N5935" s="7">
        <v>129.57988525010299</v>
      </c>
      <c r="O5935" s="7">
        <v>127.393999051506</v>
      </c>
      <c r="P5935" s="7">
        <v>96.306134352054201</v>
      </c>
      <c r="Q5935" s="7">
        <v>69.201617575593005</v>
      </c>
    </row>
    <row r="5936" spans="1:17">
      <c r="A5936" s="6">
        <v>2017</v>
      </c>
      <c r="B5936" s="6" t="s">
        <v>1174</v>
      </c>
      <c r="C5936" s="6">
        <v>321281</v>
      </c>
      <c r="D5936">
        <f t="shared" si="184"/>
        <v>32</v>
      </c>
      <c r="E5936" t="str">
        <f>VLOOKUP(D5936,'Regionalism Code'!B:C,2,FALSE)</f>
        <v>江苏省</v>
      </c>
      <c r="F5936">
        <f t="shared" si="185"/>
        <v>3212</v>
      </c>
      <c r="G5936" t="str">
        <f>IF(F5936&gt;10000,"省直辖县市",VLOOKUP(F5936,'Regionalism Code'!H:I,2,FALSE))</f>
        <v>泰州市</v>
      </c>
      <c r="H5936" s="7">
        <v>109.83782414940499</v>
      </c>
      <c r="I5936" s="7">
        <v>92.744294855294797</v>
      </c>
      <c r="J5936" s="7">
        <v>148.956606744818</v>
      </c>
      <c r="K5936" s="7">
        <v>94.288859120141595</v>
      </c>
      <c r="L5936" s="7">
        <v>122.108882238173</v>
      </c>
      <c r="M5936" s="7">
        <v>111.333134391971</v>
      </c>
      <c r="N5936" s="7">
        <v>165.188025049077</v>
      </c>
      <c r="O5936" s="7">
        <v>164.29691920424401</v>
      </c>
      <c r="P5936" s="7">
        <v>140.05960717391801</v>
      </c>
      <c r="Q5936" s="7">
        <v>95.202063784101995</v>
      </c>
    </row>
    <row r="5937" spans="1:17">
      <c r="A5937" s="6">
        <v>2018</v>
      </c>
      <c r="B5937" s="6" t="s">
        <v>1174</v>
      </c>
      <c r="C5937" s="6">
        <v>321281</v>
      </c>
      <c r="D5937">
        <f t="shared" si="184"/>
        <v>32</v>
      </c>
      <c r="E5937" t="str">
        <f>VLOOKUP(D5937,'Regionalism Code'!B:C,2,FALSE)</f>
        <v>江苏省</v>
      </c>
      <c r="F5937">
        <f t="shared" si="185"/>
        <v>3212</v>
      </c>
      <c r="G5937" t="str">
        <f>IF(F5937&gt;10000,"省直辖县市",VLOOKUP(F5937,'Regionalism Code'!H:I,2,FALSE))</f>
        <v>泰州市</v>
      </c>
      <c r="H5937" s="7">
        <v>111.97215190692501</v>
      </c>
      <c r="I5937" s="7">
        <v>92.215121008538802</v>
      </c>
      <c r="J5937" s="7">
        <v>148.63041038879999</v>
      </c>
      <c r="K5937" s="7">
        <v>98.818020160246604</v>
      </c>
      <c r="L5937" s="7">
        <v>138.67385820117599</v>
      </c>
      <c r="M5937" s="7">
        <v>99.660462309500005</v>
      </c>
      <c r="N5937" s="7">
        <v>160.29008306927301</v>
      </c>
      <c r="O5937" s="7">
        <v>163.99356948521799</v>
      </c>
      <c r="P5937" s="7">
        <v>129.39494887394301</v>
      </c>
      <c r="Q5937" s="7">
        <v>110.60251982896401</v>
      </c>
    </row>
    <row r="5938" spans="1:17">
      <c r="A5938" s="6">
        <v>2016</v>
      </c>
      <c r="B5938" s="6" t="s">
        <v>1175</v>
      </c>
      <c r="C5938" s="6">
        <v>321282</v>
      </c>
      <c r="D5938">
        <f t="shared" si="184"/>
        <v>32</v>
      </c>
      <c r="E5938" t="str">
        <f>VLOOKUP(D5938,'Regionalism Code'!B:C,2,FALSE)</f>
        <v>江苏省</v>
      </c>
      <c r="F5938">
        <f t="shared" si="185"/>
        <v>3212</v>
      </c>
      <c r="G5938" t="str">
        <f>IF(F5938&gt;10000,"省直辖县市",VLOOKUP(F5938,'Regionalism Code'!H:I,2,FALSE))</f>
        <v>泰州市</v>
      </c>
      <c r="H5938" s="7">
        <v>99.279074278927695</v>
      </c>
      <c r="I5938" s="7">
        <v>97.305939546934596</v>
      </c>
      <c r="J5938" s="7">
        <v>114.89311525055599</v>
      </c>
      <c r="K5938" s="7">
        <v>84.760530279236406</v>
      </c>
      <c r="L5938" s="7">
        <v>94.056271669489206</v>
      </c>
      <c r="M5938" s="7">
        <v>99.838120535318595</v>
      </c>
      <c r="N5938" s="7">
        <v>128.60740692288201</v>
      </c>
      <c r="O5938" s="7">
        <v>127.510435830237</v>
      </c>
      <c r="P5938" s="7">
        <v>88.267438487843194</v>
      </c>
      <c r="Q5938" s="7">
        <v>77.427222709589799</v>
      </c>
    </row>
    <row r="5939" spans="1:17">
      <c r="A5939" s="6">
        <v>2017</v>
      </c>
      <c r="B5939" s="6" t="s">
        <v>1175</v>
      </c>
      <c r="C5939" s="6">
        <v>321282</v>
      </c>
      <c r="D5939">
        <f t="shared" si="184"/>
        <v>32</v>
      </c>
      <c r="E5939" t="str">
        <f>VLOOKUP(D5939,'Regionalism Code'!B:C,2,FALSE)</f>
        <v>江苏省</v>
      </c>
      <c r="F5939">
        <f t="shared" si="185"/>
        <v>3212</v>
      </c>
      <c r="G5939" t="str">
        <f>IF(F5939&gt;10000,"省直辖县市",VLOOKUP(F5939,'Regionalism Code'!H:I,2,FALSE))</f>
        <v>泰州市</v>
      </c>
      <c r="H5939" s="7">
        <v>114.66909749941701</v>
      </c>
      <c r="I5939" s="7">
        <v>99.066478748027805</v>
      </c>
      <c r="J5939" s="7">
        <v>150.953196823371</v>
      </c>
      <c r="K5939" s="7">
        <v>92.637216522656004</v>
      </c>
      <c r="L5939" s="7">
        <v>125.844091418576</v>
      </c>
      <c r="M5939" s="7">
        <v>108.467012743971</v>
      </c>
      <c r="N5939" s="7">
        <v>171.25622293349599</v>
      </c>
      <c r="O5939" s="7">
        <v>166.16034460123399</v>
      </c>
      <c r="P5939" s="7">
        <v>134.322030571743</v>
      </c>
      <c r="Q5939" s="7">
        <v>100.261740139061</v>
      </c>
    </row>
    <row r="5940" spans="1:17">
      <c r="A5940" s="6">
        <v>2018</v>
      </c>
      <c r="B5940" s="6" t="s">
        <v>1175</v>
      </c>
      <c r="C5940" s="6">
        <v>321282</v>
      </c>
      <c r="D5940">
        <f t="shared" si="184"/>
        <v>32</v>
      </c>
      <c r="E5940" t="str">
        <f>VLOOKUP(D5940,'Regionalism Code'!B:C,2,FALSE)</f>
        <v>江苏省</v>
      </c>
      <c r="F5940">
        <f t="shared" si="185"/>
        <v>3212</v>
      </c>
      <c r="G5940" t="str">
        <f>IF(F5940&gt;10000,"省直辖县市",VLOOKUP(F5940,'Regionalism Code'!H:I,2,FALSE))</f>
        <v>泰州市</v>
      </c>
      <c r="H5940" s="7">
        <v>117.333629416468</v>
      </c>
      <c r="I5940" s="7">
        <v>99.011955568613402</v>
      </c>
      <c r="J5940" s="7">
        <v>152.45929566743101</v>
      </c>
      <c r="K5940" s="7">
        <v>97.333071395373295</v>
      </c>
      <c r="L5940" s="7">
        <v>142.79815037482999</v>
      </c>
      <c r="M5940" s="7">
        <v>97.426772749259499</v>
      </c>
      <c r="N5940" s="7">
        <v>164.32147337357401</v>
      </c>
      <c r="O5940" s="7">
        <v>170.53821580949401</v>
      </c>
      <c r="P5940" s="7">
        <v>128.049689300013</v>
      </c>
      <c r="Q5940" s="7">
        <v>114.00976398659</v>
      </c>
    </row>
    <row r="5941" spans="1:17">
      <c r="A5941" s="6">
        <v>2016</v>
      </c>
      <c r="B5941" s="6" t="s">
        <v>1176</v>
      </c>
      <c r="C5941" s="6">
        <v>321283</v>
      </c>
      <c r="D5941">
        <f t="shared" si="184"/>
        <v>32</v>
      </c>
      <c r="E5941" t="str">
        <f>VLOOKUP(D5941,'Regionalism Code'!B:C,2,FALSE)</f>
        <v>江苏省</v>
      </c>
      <c r="F5941">
        <f t="shared" si="185"/>
        <v>3212</v>
      </c>
      <c r="G5941" t="str">
        <f>IF(F5941&gt;10000,"省直辖县市",VLOOKUP(F5941,'Regionalism Code'!H:I,2,FALSE))</f>
        <v>泰州市</v>
      </c>
      <c r="H5941" s="7">
        <v>98.898092104075204</v>
      </c>
      <c r="I5941" s="7">
        <v>95.646337469154105</v>
      </c>
      <c r="J5941" s="7">
        <v>111.668045666672</v>
      </c>
      <c r="K5941" s="7">
        <v>83.890779449044999</v>
      </c>
      <c r="L5941" s="7">
        <v>83.177668383488196</v>
      </c>
      <c r="M5941" s="7">
        <v>101.513519196852</v>
      </c>
      <c r="N5941" s="7">
        <v>122.77868888285801</v>
      </c>
      <c r="O5941" s="7">
        <v>125.181985700943</v>
      </c>
      <c r="P5941" s="7">
        <v>96.127642611553895</v>
      </c>
      <c r="Q5941" s="7">
        <v>86.436354798494904</v>
      </c>
    </row>
    <row r="5942" spans="1:17">
      <c r="A5942" s="6">
        <v>2017</v>
      </c>
      <c r="B5942" s="6" t="s">
        <v>1176</v>
      </c>
      <c r="C5942" s="6">
        <v>321283</v>
      </c>
      <c r="D5942">
        <f t="shared" si="184"/>
        <v>32</v>
      </c>
      <c r="E5942" t="str">
        <f>VLOOKUP(D5942,'Regionalism Code'!B:C,2,FALSE)</f>
        <v>江苏省</v>
      </c>
      <c r="F5942">
        <f t="shared" si="185"/>
        <v>3212</v>
      </c>
      <c r="G5942" t="str">
        <f>IF(F5942&gt;10000,"省直辖县市",VLOOKUP(F5942,'Regionalism Code'!H:I,2,FALSE))</f>
        <v>泰州市</v>
      </c>
      <c r="H5942" s="7">
        <v>111.647257932279</v>
      </c>
      <c r="I5942" s="7">
        <v>96.692592545318206</v>
      </c>
      <c r="J5942" s="7">
        <v>144.28519003029299</v>
      </c>
      <c r="K5942" s="7">
        <v>87.996623136895494</v>
      </c>
      <c r="L5942" s="7">
        <v>107.909127679853</v>
      </c>
      <c r="M5942" s="7">
        <v>107.707256695704</v>
      </c>
      <c r="N5942" s="7">
        <v>161.02757353246301</v>
      </c>
      <c r="O5942" s="7">
        <v>162.41641345417801</v>
      </c>
      <c r="P5942" s="7">
        <v>138.64185137042301</v>
      </c>
      <c r="Q5942" s="7">
        <v>101.72584773897999</v>
      </c>
    </row>
    <row r="5943" spans="1:17">
      <c r="A5943" s="6">
        <v>2018</v>
      </c>
      <c r="B5943" s="6" t="s">
        <v>1176</v>
      </c>
      <c r="C5943" s="6">
        <v>321283</v>
      </c>
      <c r="D5943">
        <f t="shared" si="184"/>
        <v>32</v>
      </c>
      <c r="E5943" t="str">
        <f>VLOOKUP(D5943,'Regionalism Code'!B:C,2,FALSE)</f>
        <v>江苏省</v>
      </c>
      <c r="F5943">
        <f t="shared" si="185"/>
        <v>3212</v>
      </c>
      <c r="G5943" t="str">
        <f>IF(F5943&gt;10000,"省直辖县市",VLOOKUP(F5943,'Regionalism Code'!H:I,2,FALSE))</f>
        <v>泰州市</v>
      </c>
      <c r="H5943" s="7">
        <v>113.77668072774701</v>
      </c>
      <c r="I5943" s="7">
        <v>96.945223396049002</v>
      </c>
      <c r="J5943" s="7">
        <v>144.063801989643</v>
      </c>
      <c r="K5943" s="7">
        <v>94.166647450352599</v>
      </c>
      <c r="L5943" s="7">
        <v>114.78084869080401</v>
      </c>
      <c r="M5943" s="7">
        <v>98.079491080694496</v>
      </c>
      <c r="N5943" s="7">
        <v>155.75001477129899</v>
      </c>
      <c r="O5943" s="7">
        <v>166.242202236921</v>
      </c>
      <c r="P5943" s="7">
        <v>127.639878071347</v>
      </c>
      <c r="Q5943" s="7">
        <v>114.324330511322</v>
      </c>
    </row>
    <row r="5944" spans="1:17">
      <c r="A5944" s="6">
        <v>2016</v>
      </c>
      <c r="B5944" s="6" t="s">
        <v>1177</v>
      </c>
      <c r="C5944" s="6">
        <v>321302</v>
      </c>
      <c r="D5944">
        <f t="shared" si="184"/>
        <v>32</v>
      </c>
      <c r="E5944" t="str">
        <f>VLOOKUP(D5944,'Regionalism Code'!B:C,2,FALSE)</f>
        <v>江苏省</v>
      </c>
      <c r="F5944">
        <f t="shared" si="185"/>
        <v>3213</v>
      </c>
      <c r="G5944" t="str">
        <f>IF(F5944&gt;10000,"省直辖县市",VLOOKUP(F5944,'Regionalism Code'!H:I,2,FALSE))</f>
        <v>宿迁市</v>
      </c>
      <c r="H5944" s="7">
        <v>96.6058404637661</v>
      </c>
      <c r="I5944" s="7">
        <v>99.185905692603299</v>
      </c>
      <c r="J5944" s="7">
        <v>103.52659340419901</v>
      </c>
      <c r="K5944" s="7">
        <v>82.138784649629898</v>
      </c>
      <c r="L5944" s="7">
        <v>68.522980085362505</v>
      </c>
      <c r="M5944" s="7">
        <v>94.540852015284301</v>
      </c>
      <c r="N5944" s="7">
        <v>112.02651735072</v>
      </c>
      <c r="O5944" s="7">
        <v>119.737639014096</v>
      </c>
      <c r="P5944" s="7">
        <v>91.096249778342994</v>
      </c>
      <c r="Q5944" s="7">
        <v>75.516318172008098</v>
      </c>
    </row>
    <row r="5945" spans="1:17">
      <c r="A5945" s="6">
        <v>2017</v>
      </c>
      <c r="B5945" s="6" t="s">
        <v>1177</v>
      </c>
      <c r="C5945" s="6">
        <v>321302</v>
      </c>
      <c r="D5945">
        <f t="shared" si="184"/>
        <v>32</v>
      </c>
      <c r="E5945" t="str">
        <f>VLOOKUP(D5945,'Regionalism Code'!B:C,2,FALSE)</f>
        <v>江苏省</v>
      </c>
      <c r="F5945">
        <f t="shared" si="185"/>
        <v>3213</v>
      </c>
      <c r="G5945" t="str">
        <f>IF(F5945&gt;10000,"省直辖县市",VLOOKUP(F5945,'Regionalism Code'!H:I,2,FALSE))</f>
        <v>宿迁市</v>
      </c>
      <c r="H5945" s="7">
        <v>111.474161293008</v>
      </c>
      <c r="I5945" s="7">
        <v>100.846710916671</v>
      </c>
      <c r="J5945" s="7">
        <v>137.80456944522101</v>
      </c>
      <c r="K5945" s="7">
        <v>89.619097199671003</v>
      </c>
      <c r="L5945" s="7">
        <v>98.901785118961797</v>
      </c>
      <c r="M5945" s="7">
        <v>102.385117615588</v>
      </c>
      <c r="N5945" s="7">
        <v>152.11038140055399</v>
      </c>
      <c r="O5945" s="7">
        <v>155.88423074875399</v>
      </c>
      <c r="P5945" s="7">
        <v>138.24164538498701</v>
      </c>
      <c r="Q5945" s="7">
        <v>98.726120871436905</v>
      </c>
    </row>
    <row r="5946" spans="1:17">
      <c r="A5946" s="6">
        <v>2018</v>
      </c>
      <c r="B5946" s="6" t="s">
        <v>1177</v>
      </c>
      <c r="C5946" s="6">
        <v>321302</v>
      </c>
      <c r="D5946">
        <f t="shared" si="184"/>
        <v>32</v>
      </c>
      <c r="E5946" t="str">
        <f>VLOOKUP(D5946,'Regionalism Code'!B:C,2,FALSE)</f>
        <v>江苏省</v>
      </c>
      <c r="F5946">
        <f t="shared" si="185"/>
        <v>3213</v>
      </c>
      <c r="G5946" t="str">
        <f>IF(F5946&gt;10000,"省直辖县市",VLOOKUP(F5946,'Regionalism Code'!H:I,2,FALSE))</f>
        <v>宿迁市</v>
      </c>
      <c r="H5946" s="7">
        <v>114.36384676859301</v>
      </c>
      <c r="I5946" s="7">
        <v>100.491117955156</v>
      </c>
      <c r="J5946" s="7">
        <v>141.51326645488001</v>
      </c>
      <c r="K5946" s="7">
        <v>97.5140053389717</v>
      </c>
      <c r="L5946" s="7">
        <v>116.71591600369899</v>
      </c>
      <c r="M5946" s="7">
        <v>90.738748130624899</v>
      </c>
      <c r="N5946" s="7">
        <v>145.49152637889301</v>
      </c>
      <c r="O5946" s="7">
        <v>166.68846178013399</v>
      </c>
      <c r="P5946" s="7">
        <v>126.305471345949</v>
      </c>
      <c r="Q5946" s="7">
        <v>110.843562613941</v>
      </c>
    </row>
    <row r="5947" spans="1:17">
      <c r="A5947" s="6">
        <v>2016</v>
      </c>
      <c r="B5947" s="6" t="s">
        <v>1178</v>
      </c>
      <c r="C5947" s="6">
        <v>321311</v>
      </c>
      <c r="D5947">
        <f t="shared" si="184"/>
        <v>32</v>
      </c>
      <c r="E5947" t="str">
        <f>VLOOKUP(D5947,'Regionalism Code'!B:C,2,FALSE)</f>
        <v>江苏省</v>
      </c>
      <c r="F5947">
        <f t="shared" si="185"/>
        <v>3213</v>
      </c>
      <c r="G5947" t="str">
        <f>IF(F5947&gt;10000,"省直辖县市",VLOOKUP(F5947,'Regionalism Code'!H:I,2,FALSE))</f>
        <v>宿迁市</v>
      </c>
      <c r="H5947" s="7">
        <v>90.699888765205799</v>
      </c>
      <c r="I5947" s="7">
        <v>93.044852323463402</v>
      </c>
      <c r="J5947" s="7">
        <v>92.204935868444693</v>
      </c>
      <c r="K5947" s="7">
        <v>64.499334996175506</v>
      </c>
      <c r="L5947" s="7">
        <v>55.624948949758398</v>
      </c>
      <c r="M5947" s="7">
        <v>82.834696966131204</v>
      </c>
      <c r="N5947" s="7">
        <v>103.295826725099</v>
      </c>
      <c r="O5947" s="7">
        <v>105.861031815415</v>
      </c>
      <c r="P5947" s="7">
        <v>88.470150729157396</v>
      </c>
      <c r="Q5947" s="7">
        <v>80.227501208226599</v>
      </c>
    </row>
    <row r="5948" spans="1:17">
      <c r="A5948" s="6">
        <v>2017</v>
      </c>
      <c r="B5948" s="6" t="s">
        <v>1178</v>
      </c>
      <c r="C5948" s="6">
        <v>321311</v>
      </c>
      <c r="D5948">
        <f t="shared" si="184"/>
        <v>32</v>
      </c>
      <c r="E5948" t="str">
        <f>VLOOKUP(D5948,'Regionalism Code'!B:C,2,FALSE)</f>
        <v>江苏省</v>
      </c>
      <c r="F5948">
        <f t="shared" si="185"/>
        <v>3213</v>
      </c>
      <c r="G5948" t="str">
        <f>IF(F5948&gt;10000,"省直辖县市",VLOOKUP(F5948,'Regionalism Code'!H:I,2,FALSE))</f>
        <v>宿迁市</v>
      </c>
      <c r="H5948" s="7">
        <v>107.344826037792</v>
      </c>
      <c r="I5948" s="7">
        <v>94.888936859110899</v>
      </c>
      <c r="J5948" s="7">
        <v>127.38737733891</v>
      </c>
      <c r="K5948" s="7">
        <v>75.648354672500602</v>
      </c>
      <c r="L5948" s="7">
        <v>91.358267118970502</v>
      </c>
      <c r="M5948" s="7">
        <v>91.380108136996199</v>
      </c>
      <c r="N5948" s="7">
        <v>138.80056835529001</v>
      </c>
      <c r="O5948" s="7">
        <v>144.54144897848099</v>
      </c>
      <c r="P5948" s="7">
        <v>135.86831888863699</v>
      </c>
      <c r="Q5948" s="7">
        <v>112.060036988647</v>
      </c>
    </row>
    <row r="5949" spans="1:17">
      <c r="A5949" s="6">
        <v>2018</v>
      </c>
      <c r="B5949" s="6" t="s">
        <v>1178</v>
      </c>
      <c r="C5949" s="6">
        <v>321311</v>
      </c>
      <c r="D5949">
        <f t="shared" si="184"/>
        <v>32</v>
      </c>
      <c r="E5949" t="str">
        <f>VLOOKUP(D5949,'Regionalism Code'!B:C,2,FALSE)</f>
        <v>江苏省</v>
      </c>
      <c r="F5949">
        <f t="shared" si="185"/>
        <v>3213</v>
      </c>
      <c r="G5949" t="str">
        <f>IF(F5949&gt;10000,"省直辖县市",VLOOKUP(F5949,'Regionalism Code'!H:I,2,FALSE))</f>
        <v>宿迁市</v>
      </c>
      <c r="H5949" s="7">
        <v>106.835998260453</v>
      </c>
      <c r="I5949" s="7">
        <v>93.076445868675094</v>
      </c>
      <c r="J5949" s="7">
        <v>128.93594936688001</v>
      </c>
      <c r="K5949" s="7">
        <v>82.5802978727355</v>
      </c>
      <c r="L5949" s="7">
        <v>114.877712419147</v>
      </c>
      <c r="M5949" s="7">
        <v>79.597911944551896</v>
      </c>
      <c r="N5949" s="7">
        <v>128.74163827776499</v>
      </c>
      <c r="O5949" s="7">
        <v>150.11562076727401</v>
      </c>
      <c r="P5949" s="7">
        <v>122.35448753431599</v>
      </c>
      <c r="Q5949" s="7">
        <v>112.117230334529</v>
      </c>
    </row>
    <row r="5950" spans="1:17">
      <c r="A5950" s="6">
        <v>2016</v>
      </c>
      <c r="B5950" s="6" t="s">
        <v>1179</v>
      </c>
      <c r="C5950" s="6">
        <v>321322</v>
      </c>
      <c r="D5950">
        <f t="shared" si="184"/>
        <v>32</v>
      </c>
      <c r="E5950" t="str">
        <f>VLOOKUP(D5950,'Regionalism Code'!B:C,2,FALSE)</f>
        <v>江苏省</v>
      </c>
      <c r="F5950">
        <f t="shared" si="185"/>
        <v>3213</v>
      </c>
      <c r="G5950" t="str">
        <f>IF(F5950&gt;10000,"省直辖县市",VLOOKUP(F5950,'Regionalism Code'!H:I,2,FALSE))</f>
        <v>宿迁市</v>
      </c>
      <c r="H5950" s="7">
        <v>88.838818945180407</v>
      </c>
      <c r="I5950" s="7">
        <v>93.948927137995298</v>
      </c>
      <c r="J5950" s="7">
        <v>101.41347749085401</v>
      </c>
      <c r="K5950" s="7">
        <v>89.366417366624901</v>
      </c>
      <c r="L5950" s="7">
        <v>78.441772239312101</v>
      </c>
      <c r="M5950" s="7">
        <v>90.807394926636206</v>
      </c>
      <c r="N5950" s="7">
        <v>101.70796943974899</v>
      </c>
      <c r="O5950" s="7">
        <v>116.110982541271</v>
      </c>
      <c r="P5950" s="7">
        <v>93.131342410222004</v>
      </c>
      <c r="Q5950" s="7">
        <v>49.120622301816198</v>
      </c>
    </row>
    <row r="5951" spans="1:17">
      <c r="A5951" s="6">
        <v>2017</v>
      </c>
      <c r="B5951" s="6" t="s">
        <v>1179</v>
      </c>
      <c r="C5951" s="6">
        <v>321322</v>
      </c>
      <c r="D5951">
        <f t="shared" si="184"/>
        <v>32</v>
      </c>
      <c r="E5951" t="str">
        <f>VLOOKUP(D5951,'Regionalism Code'!B:C,2,FALSE)</f>
        <v>江苏省</v>
      </c>
      <c r="F5951">
        <f t="shared" si="185"/>
        <v>3213</v>
      </c>
      <c r="G5951" t="str">
        <f>IF(F5951&gt;10000,"省直辖县市",VLOOKUP(F5951,'Regionalism Code'!H:I,2,FALSE))</f>
        <v>宿迁市</v>
      </c>
      <c r="H5951" s="7">
        <v>105.57764790019399</v>
      </c>
      <c r="I5951" s="7">
        <v>95.714479343577395</v>
      </c>
      <c r="J5951" s="7">
        <v>139.42552435775701</v>
      </c>
      <c r="K5951" s="7">
        <v>102.160170169567</v>
      </c>
      <c r="L5951" s="7">
        <v>125.324905700958</v>
      </c>
      <c r="M5951" s="7">
        <v>102.702260704016</v>
      </c>
      <c r="N5951" s="7">
        <v>141.87402755854899</v>
      </c>
      <c r="O5951" s="7">
        <v>154.65006522030299</v>
      </c>
      <c r="P5951" s="7">
        <v>137.07302723150099</v>
      </c>
      <c r="Q5951" s="7">
        <v>76.645171878146499</v>
      </c>
    </row>
    <row r="5952" spans="1:17">
      <c r="A5952" s="6">
        <v>2018</v>
      </c>
      <c r="B5952" s="6" t="s">
        <v>1179</v>
      </c>
      <c r="C5952" s="6">
        <v>321322</v>
      </c>
      <c r="D5952">
        <f t="shared" si="184"/>
        <v>32</v>
      </c>
      <c r="E5952" t="str">
        <f>VLOOKUP(D5952,'Regionalism Code'!B:C,2,FALSE)</f>
        <v>江苏省</v>
      </c>
      <c r="F5952">
        <f t="shared" si="185"/>
        <v>3213</v>
      </c>
      <c r="G5952" t="str">
        <f>IF(F5952&gt;10000,"省直辖县市",VLOOKUP(F5952,'Regionalism Code'!H:I,2,FALSE))</f>
        <v>宿迁市</v>
      </c>
      <c r="H5952" s="7">
        <v>109.102444811998</v>
      </c>
      <c r="I5952" s="7">
        <v>94.083323383733003</v>
      </c>
      <c r="J5952" s="7">
        <v>139.09573144874301</v>
      </c>
      <c r="K5952" s="7">
        <v>102.419903074964</v>
      </c>
      <c r="L5952" s="7">
        <v>137.144707473229</v>
      </c>
      <c r="M5952" s="7">
        <v>89.330098703522197</v>
      </c>
      <c r="N5952" s="7">
        <v>130.558864713296</v>
      </c>
      <c r="O5952" s="7">
        <v>161.547908291065</v>
      </c>
      <c r="P5952" s="7">
        <v>125.391920004466</v>
      </c>
      <c r="Q5952" s="7">
        <v>104.199450923285</v>
      </c>
    </row>
    <row r="5953" spans="1:17">
      <c r="A5953" s="6">
        <v>2016</v>
      </c>
      <c r="B5953" s="6" t="s">
        <v>1180</v>
      </c>
      <c r="C5953" s="6">
        <v>321323</v>
      </c>
      <c r="D5953">
        <f t="shared" si="184"/>
        <v>32</v>
      </c>
      <c r="E5953" t="str">
        <f>VLOOKUP(D5953,'Regionalism Code'!B:C,2,FALSE)</f>
        <v>江苏省</v>
      </c>
      <c r="F5953">
        <f t="shared" si="185"/>
        <v>3213</v>
      </c>
      <c r="G5953" t="str">
        <f>IF(F5953&gt;10000,"省直辖县市",VLOOKUP(F5953,'Regionalism Code'!H:I,2,FALSE))</f>
        <v>宿迁市</v>
      </c>
      <c r="H5953" s="7">
        <v>92.691273163719501</v>
      </c>
      <c r="I5953" s="7">
        <v>93.158921735931997</v>
      </c>
      <c r="J5953" s="7">
        <v>99.090106808605</v>
      </c>
      <c r="K5953" s="7">
        <v>72.056881551272795</v>
      </c>
      <c r="L5953" s="7">
        <v>66.848235516877807</v>
      </c>
      <c r="M5953" s="7">
        <v>86.416909511629598</v>
      </c>
      <c r="N5953" s="7">
        <v>109.59261284071199</v>
      </c>
      <c r="O5953" s="7">
        <v>113.038424056444</v>
      </c>
      <c r="P5953" s="7">
        <v>90.646839275537701</v>
      </c>
      <c r="Q5953" s="7">
        <v>79.5250843710065</v>
      </c>
    </row>
    <row r="5954" spans="1:17">
      <c r="A5954" s="6">
        <v>2017</v>
      </c>
      <c r="B5954" s="6" t="s">
        <v>1180</v>
      </c>
      <c r="C5954" s="6">
        <v>321323</v>
      </c>
      <c r="D5954">
        <f t="shared" ref="D5954:D6017" si="186">INT(C5954/10000)</f>
        <v>32</v>
      </c>
      <c r="E5954" t="str">
        <f>VLOOKUP(D5954,'Regionalism Code'!B:C,2,FALSE)</f>
        <v>江苏省</v>
      </c>
      <c r="F5954">
        <f t="shared" ref="F5954:F6017" si="187">IF(OR(D5954=11,D5954=12,D5954=31,D5954=50),D5954*100,IF(MID(C5954,3,1)="9",C5954,INT(C5954/100)))</f>
        <v>3213</v>
      </c>
      <c r="G5954" t="str">
        <f>IF(F5954&gt;10000,"省直辖县市",VLOOKUP(F5954,'Regionalism Code'!H:I,2,FALSE))</f>
        <v>宿迁市</v>
      </c>
      <c r="H5954" s="7">
        <v>106.497195063828</v>
      </c>
      <c r="I5954" s="7">
        <v>94.3670292131754</v>
      </c>
      <c r="J5954" s="7">
        <v>132.03957362469899</v>
      </c>
      <c r="K5954" s="7">
        <v>77.635055715807894</v>
      </c>
      <c r="L5954" s="7">
        <v>95.215333411274301</v>
      </c>
      <c r="M5954" s="7">
        <v>94.571328402941802</v>
      </c>
      <c r="N5954" s="7">
        <v>144.79957921372301</v>
      </c>
      <c r="O5954" s="7">
        <v>150.20175172795999</v>
      </c>
      <c r="P5954" s="7">
        <v>136.66286695713401</v>
      </c>
      <c r="Q5954" s="7">
        <v>100.14276494012699</v>
      </c>
    </row>
    <row r="5955" spans="1:17">
      <c r="A5955" s="6">
        <v>2018</v>
      </c>
      <c r="B5955" s="6" t="s">
        <v>1180</v>
      </c>
      <c r="C5955" s="6">
        <v>321323</v>
      </c>
      <c r="D5955">
        <f t="shared" si="186"/>
        <v>32</v>
      </c>
      <c r="E5955" t="str">
        <f>VLOOKUP(D5955,'Regionalism Code'!B:C,2,FALSE)</f>
        <v>江苏省</v>
      </c>
      <c r="F5955">
        <f t="shared" si="187"/>
        <v>3213</v>
      </c>
      <c r="G5955" t="str">
        <f>IF(F5955&gt;10000,"省直辖县市",VLOOKUP(F5955,'Regionalism Code'!H:I,2,FALSE))</f>
        <v>宿迁市</v>
      </c>
      <c r="H5955" s="7">
        <v>107.92717366849401</v>
      </c>
      <c r="I5955" s="7">
        <v>93.707832224283095</v>
      </c>
      <c r="J5955" s="7">
        <v>132.22375098918499</v>
      </c>
      <c r="K5955" s="7">
        <v>82.176533877074803</v>
      </c>
      <c r="L5955" s="7">
        <v>109.071516756859</v>
      </c>
      <c r="M5955" s="7">
        <v>85.403305857717598</v>
      </c>
      <c r="N5955" s="7">
        <v>135.94458650452501</v>
      </c>
      <c r="O5955" s="7">
        <v>155.50567545929201</v>
      </c>
      <c r="P5955" s="7">
        <v>122.298576961455</v>
      </c>
      <c r="Q5955" s="7">
        <v>110.735070543389</v>
      </c>
    </row>
    <row r="5956" spans="1:17">
      <c r="A5956" s="6">
        <v>2016</v>
      </c>
      <c r="B5956" s="6" t="s">
        <v>1181</v>
      </c>
      <c r="C5956" s="6">
        <v>321324</v>
      </c>
      <c r="D5956">
        <f t="shared" si="186"/>
        <v>32</v>
      </c>
      <c r="E5956" t="str">
        <f>VLOOKUP(D5956,'Regionalism Code'!B:C,2,FALSE)</f>
        <v>江苏省</v>
      </c>
      <c r="F5956">
        <f t="shared" si="187"/>
        <v>3213</v>
      </c>
      <c r="G5956" t="str">
        <f>IF(F5956&gt;10000,"省直辖县市",VLOOKUP(F5956,'Regionalism Code'!H:I,2,FALSE))</f>
        <v>宿迁市</v>
      </c>
      <c r="H5956" s="7">
        <v>92.511229091813505</v>
      </c>
      <c r="I5956" s="7">
        <v>92.689600580160302</v>
      </c>
      <c r="J5956" s="7">
        <v>100.535950231157</v>
      </c>
      <c r="K5956" s="7">
        <v>73.374853731623503</v>
      </c>
      <c r="L5956" s="7">
        <v>68.593674228837401</v>
      </c>
      <c r="M5956" s="7">
        <v>86.335146437537105</v>
      </c>
      <c r="N5956" s="7">
        <v>104.636665851026</v>
      </c>
      <c r="O5956" s="7">
        <v>118.059637661875</v>
      </c>
      <c r="P5956" s="7">
        <v>94.984287413805802</v>
      </c>
      <c r="Q5956" s="7">
        <v>77.345722323515204</v>
      </c>
    </row>
    <row r="5957" spans="1:17">
      <c r="A5957" s="6">
        <v>2017</v>
      </c>
      <c r="B5957" s="6" t="s">
        <v>1181</v>
      </c>
      <c r="C5957" s="6">
        <v>321324</v>
      </c>
      <c r="D5957">
        <f t="shared" si="186"/>
        <v>32</v>
      </c>
      <c r="E5957" t="str">
        <f>VLOOKUP(D5957,'Regionalism Code'!B:C,2,FALSE)</f>
        <v>江苏省</v>
      </c>
      <c r="F5957">
        <f t="shared" si="187"/>
        <v>3213</v>
      </c>
      <c r="G5957" t="str">
        <f>IF(F5957&gt;10000,"省直辖县市",VLOOKUP(F5957,'Regionalism Code'!H:I,2,FALSE))</f>
        <v>宿迁市</v>
      </c>
      <c r="H5957" s="7">
        <v>106.406894595422</v>
      </c>
      <c r="I5957" s="7">
        <v>94.010806949448806</v>
      </c>
      <c r="J5957" s="7">
        <v>132.86700721581099</v>
      </c>
      <c r="K5957" s="7">
        <v>79.346982924201399</v>
      </c>
      <c r="L5957" s="7">
        <v>97.836593283966906</v>
      </c>
      <c r="M5957" s="7">
        <v>95.116233228553298</v>
      </c>
      <c r="N5957" s="7">
        <v>140.65695153493101</v>
      </c>
      <c r="O5957" s="7">
        <v>153.48480619407999</v>
      </c>
      <c r="P5957" s="7">
        <v>137.48249253735801</v>
      </c>
      <c r="Q5957" s="7">
        <v>99.262860082138701</v>
      </c>
    </row>
    <row r="5958" spans="1:17">
      <c r="A5958" s="6">
        <v>2018</v>
      </c>
      <c r="B5958" s="6" t="s">
        <v>1181</v>
      </c>
      <c r="C5958" s="6">
        <v>321324</v>
      </c>
      <c r="D5958">
        <f t="shared" si="186"/>
        <v>32</v>
      </c>
      <c r="E5958" t="str">
        <f>VLOOKUP(D5958,'Regionalism Code'!B:C,2,FALSE)</f>
        <v>江苏省</v>
      </c>
      <c r="F5958">
        <f t="shared" si="187"/>
        <v>3213</v>
      </c>
      <c r="G5958" t="str">
        <f>IF(F5958&gt;10000,"省直辖县市",VLOOKUP(F5958,'Regionalism Code'!H:I,2,FALSE))</f>
        <v>宿迁市</v>
      </c>
      <c r="H5958" s="7">
        <v>107.142956477013</v>
      </c>
      <c r="I5958" s="7">
        <v>92.949772177168995</v>
      </c>
      <c r="J5958" s="7">
        <v>132.26109706695499</v>
      </c>
      <c r="K5958" s="7">
        <v>79.382376631754795</v>
      </c>
      <c r="L5958" s="7">
        <v>108.231462675201</v>
      </c>
      <c r="M5958" s="7">
        <v>82.349454381993993</v>
      </c>
      <c r="N5958" s="7">
        <v>137.18853243882799</v>
      </c>
      <c r="O5958" s="7">
        <v>156.31635636030799</v>
      </c>
      <c r="P5958" s="7">
        <v>120.95812716770401</v>
      </c>
      <c r="Q5958" s="7">
        <v>108.371524461436</v>
      </c>
    </row>
    <row r="5959" spans="1:17">
      <c r="A5959" s="6">
        <v>2016</v>
      </c>
      <c r="B5959" s="6" t="s">
        <v>1182</v>
      </c>
      <c r="C5959" s="6">
        <v>330102</v>
      </c>
      <c r="D5959">
        <f t="shared" si="186"/>
        <v>33</v>
      </c>
      <c r="E5959" t="str">
        <f>VLOOKUP(D5959,'Regionalism Code'!B:C,2,FALSE)</f>
        <v>浙江省</v>
      </c>
      <c r="F5959">
        <f t="shared" si="187"/>
        <v>3301</v>
      </c>
      <c r="G5959" t="str">
        <f>IF(F5959&gt;10000,"省直辖县市",VLOOKUP(F5959,'Regionalism Code'!H:I,2,FALSE))</f>
        <v>杭州市</v>
      </c>
      <c r="H5959" s="7">
        <v>109.537277424667</v>
      </c>
      <c r="I5959" s="7">
        <v>109.91784343375301</v>
      </c>
      <c r="J5959" s="7">
        <v>131.280323033336</v>
      </c>
      <c r="K5959" s="7">
        <v>127.46464019893</v>
      </c>
      <c r="L5959" s="7">
        <v>101.982292111649</v>
      </c>
      <c r="M5959" s="7">
        <v>134.14615433910001</v>
      </c>
      <c r="N5959" s="7">
        <v>147.657890920569</v>
      </c>
      <c r="O5959" s="7">
        <v>142.431750360503</v>
      </c>
      <c r="P5959" s="7">
        <v>94.413227698832799</v>
      </c>
      <c r="Q5959" s="7">
        <v>68.776803337413099</v>
      </c>
    </row>
    <row r="5960" spans="1:17">
      <c r="A5960" s="6">
        <v>2017</v>
      </c>
      <c r="B5960" s="6" t="s">
        <v>1182</v>
      </c>
      <c r="C5960" s="6">
        <v>330102</v>
      </c>
      <c r="D5960">
        <f t="shared" si="186"/>
        <v>33</v>
      </c>
      <c r="E5960" t="str">
        <f>VLOOKUP(D5960,'Regionalism Code'!B:C,2,FALSE)</f>
        <v>浙江省</v>
      </c>
      <c r="F5960">
        <f t="shared" si="187"/>
        <v>3301</v>
      </c>
      <c r="G5960" t="str">
        <f>IF(F5960&gt;10000,"省直辖县市",VLOOKUP(F5960,'Regionalism Code'!H:I,2,FALSE))</f>
        <v>杭州市</v>
      </c>
      <c r="H5960" s="7">
        <v>132.779374799972</v>
      </c>
      <c r="I5960" s="7">
        <v>110.554524702376</v>
      </c>
      <c r="J5960" s="7">
        <v>185.02813019654201</v>
      </c>
      <c r="K5960" s="7">
        <v>139.204021223014</v>
      </c>
      <c r="L5960" s="7">
        <v>144.96042065203099</v>
      </c>
      <c r="M5960" s="7">
        <v>140.94971033079801</v>
      </c>
      <c r="N5960" s="7">
        <v>194.41475490614499</v>
      </c>
      <c r="O5960" s="7">
        <v>198.723291404402</v>
      </c>
      <c r="P5960" s="7">
        <v>220.731994323338</v>
      </c>
      <c r="Q5960" s="7">
        <v>111.229312092508</v>
      </c>
    </row>
    <row r="5961" spans="1:17">
      <c r="A5961" s="6">
        <v>2018</v>
      </c>
      <c r="B5961" s="6" t="s">
        <v>1182</v>
      </c>
      <c r="C5961" s="6">
        <v>330102</v>
      </c>
      <c r="D5961">
        <f t="shared" si="186"/>
        <v>33</v>
      </c>
      <c r="E5961" t="str">
        <f>VLOOKUP(D5961,'Regionalism Code'!B:C,2,FALSE)</f>
        <v>浙江省</v>
      </c>
      <c r="F5961">
        <f t="shared" si="187"/>
        <v>3301</v>
      </c>
      <c r="G5961" t="str">
        <f>IF(F5961&gt;10000,"省直辖县市",VLOOKUP(F5961,'Regionalism Code'!H:I,2,FALSE))</f>
        <v>杭州市</v>
      </c>
      <c r="H5961" s="7">
        <v>135.23848501995201</v>
      </c>
      <c r="I5961" s="7">
        <v>110.223784541445</v>
      </c>
      <c r="J5961" s="7">
        <v>187.26898995909099</v>
      </c>
      <c r="K5961" s="7">
        <v>142.03031164643599</v>
      </c>
      <c r="L5961" s="7">
        <v>167.29032505399201</v>
      </c>
      <c r="M5961" s="7">
        <v>127.66905681848</v>
      </c>
      <c r="N5961" s="7">
        <v>189.69212870225601</v>
      </c>
      <c r="O5961" s="7">
        <v>219.83703213387</v>
      </c>
      <c r="P5961" s="7">
        <v>146.33958021247</v>
      </c>
      <c r="Q5961" s="7">
        <v>123.29720588233501</v>
      </c>
    </row>
    <row r="5962" spans="1:17">
      <c r="A5962" s="6">
        <v>2016</v>
      </c>
      <c r="B5962" s="6" t="s">
        <v>1183</v>
      </c>
      <c r="C5962" s="6">
        <v>330103</v>
      </c>
      <c r="D5962">
        <f t="shared" si="186"/>
        <v>33</v>
      </c>
      <c r="E5962" t="str">
        <f>VLOOKUP(D5962,'Regionalism Code'!B:C,2,FALSE)</f>
        <v>浙江省</v>
      </c>
      <c r="F5962">
        <f t="shared" si="187"/>
        <v>3301</v>
      </c>
      <c r="G5962" t="str">
        <f>IF(F5962&gt;10000,"省直辖县市",VLOOKUP(F5962,'Regionalism Code'!H:I,2,FALSE))</f>
        <v>杭州市</v>
      </c>
      <c r="H5962" s="7">
        <v>112.530238368485</v>
      </c>
      <c r="I5962" s="7">
        <v>112.723045638938</v>
      </c>
      <c r="J5962" s="7">
        <v>129.37860224618899</v>
      </c>
      <c r="K5962" s="7">
        <v>123.484816860181</v>
      </c>
      <c r="L5962" s="7">
        <v>101.85319547856</v>
      </c>
      <c r="M5962" s="7">
        <v>130.30750321916199</v>
      </c>
      <c r="N5962" s="7">
        <v>141.83761578707299</v>
      </c>
      <c r="O5962" s="7">
        <v>141.02134692269399</v>
      </c>
      <c r="P5962" s="7">
        <v>99.700669578363701</v>
      </c>
      <c r="Q5962" s="7">
        <v>81.284334770707105</v>
      </c>
    </row>
    <row r="5963" spans="1:17">
      <c r="A5963" s="6">
        <v>2017</v>
      </c>
      <c r="B5963" s="6" t="s">
        <v>1183</v>
      </c>
      <c r="C5963" s="6">
        <v>330103</v>
      </c>
      <c r="D5963">
        <f t="shared" si="186"/>
        <v>33</v>
      </c>
      <c r="E5963" t="str">
        <f>VLOOKUP(D5963,'Regionalism Code'!B:C,2,FALSE)</f>
        <v>浙江省</v>
      </c>
      <c r="F5963">
        <f t="shared" si="187"/>
        <v>3301</v>
      </c>
      <c r="G5963" t="str">
        <f>IF(F5963&gt;10000,"省直辖县市",VLOOKUP(F5963,'Regionalism Code'!H:I,2,FALSE))</f>
        <v>杭州市</v>
      </c>
      <c r="H5963" s="7">
        <v>137.04316646816901</v>
      </c>
      <c r="I5963" s="7">
        <v>112.877567004203</v>
      </c>
      <c r="J5963" s="7">
        <v>185.28328984125699</v>
      </c>
      <c r="K5963" s="7">
        <v>134.44173880104799</v>
      </c>
      <c r="L5963" s="7">
        <v>143.010087046678</v>
      </c>
      <c r="M5963" s="7">
        <v>139.26486435242199</v>
      </c>
      <c r="N5963" s="7">
        <v>193.78362053786401</v>
      </c>
      <c r="O5963" s="7">
        <v>200.92490044616801</v>
      </c>
      <c r="P5963" s="7">
        <v>222.66119894539301</v>
      </c>
      <c r="Q5963" s="7">
        <v>129.18600407399001</v>
      </c>
    </row>
    <row r="5964" spans="1:17">
      <c r="A5964" s="6">
        <v>2018</v>
      </c>
      <c r="B5964" s="6" t="s">
        <v>1183</v>
      </c>
      <c r="C5964" s="6">
        <v>330103</v>
      </c>
      <c r="D5964">
        <f t="shared" si="186"/>
        <v>33</v>
      </c>
      <c r="E5964" t="str">
        <f>VLOOKUP(D5964,'Regionalism Code'!B:C,2,FALSE)</f>
        <v>浙江省</v>
      </c>
      <c r="F5964">
        <f t="shared" si="187"/>
        <v>3301</v>
      </c>
      <c r="G5964" t="str">
        <f>IF(F5964&gt;10000,"省直辖县市",VLOOKUP(F5964,'Regionalism Code'!H:I,2,FALSE))</f>
        <v>杭州市</v>
      </c>
      <c r="H5964" s="7">
        <v>138.00584381999801</v>
      </c>
      <c r="I5964" s="7">
        <v>112.13015139428001</v>
      </c>
      <c r="J5964" s="7">
        <v>189.74982509139801</v>
      </c>
      <c r="K5964" s="7">
        <v>140.266095447532</v>
      </c>
      <c r="L5964" s="7">
        <v>166.635369166499</v>
      </c>
      <c r="M5964" s="7">
        <v>127.560600037203</v>
      </c>
      <c r="N5964" s="7">
        <v>190.881481048951</v>
      </c>
      <c r="O5964" s="7">
        <v>225.10167747331599</v>
      </c>
      <c r="P5964" s="7">
        <v>149.88014708451601</v>
      </c>
      <c r="Q5964" s="7">
        <v>129.42837331409299</v>
      </c>
    </row>
    <row r="5965" spans="1:17">
      <c r="A5965" s="6">
        <v>2016</v>
      </c>
      <c r="B5965" s="6" t="s">
        <v>1184</v>
      </c>
      <c r="C5965" s="6">
        <v>330104</v>
      </c>
      <c r="D5965">
        <f t="shared" si="186"/>
        <v>33</v>
      </c>
      <c r="E5965" t="str">
        <f>VLOOKUP(D5965,'Regionalism Code'!B:C,2,FALSE)</f>
        <v>浙江省</v>
      </c>
      <c r="F5965">
        <f t="shared" si="187"/>
        <v>3301</v>
      </c>
      <c r="G5965" t="str">
        <f>IF(F5965&gt;10000,"省直辖县市",VLOOKUP(F5965,'Regionalism Code'!H:I,2,FALSE))</f>
        <v>杭州市</v>
      </c>
      <c r="H5965" s="7">
        <v>114.53220972220799</v>
      </c>
      <c r="I5965" s="7">
        <v>118.781450536054</v>
      </c>
      <c r="J5965" s="7">
        <v>129.39135790859601</v>
      </c>
      <c r="K5965" s="7">
        <v>127.72297119907</v>
      </c>
      <c r="L5965" s="7">
        <v>100.773482995569</v>
      </c>
      <c r="M5965" s="7">
        <v>129.785335080458</v>
      </c>
      <c r="N5965" s="7">
        <v>135.95228471092599</v>
      </c>
      <c r="O5965" s="7">
        <v>144.97025922428301</v>
      </c>
      <c r="P5965" s="7">
        <v>99.703691062524399</v>
      </c>
      <c r="Q5965" s="7">
        <v>73.506875253406605</v>
      </c>
    </row>
    <row r="5966" spans="1:17">
      <c r="A5966" s="6">
        <v>2017</v>
      </c>
      <c r="B5966" s="6" t="s">
        <v>1184</v>
      </c>
      <c r="C5966" s="6">
        <v>330104</v>
      </c>
      <c r="D5966">
        <f t="shared" si="186"/>
        <v>33</v>
      </c>
      <c r="E5966" t="str">
        <f>VLOOKUP(D5966,'Regionalism Code'!B:C,2,FALSE)</f>
        <v>浙江省</v>
      </c>
      <c r="F5966">
        <f t="shared" si="187"/>
        <v>3301</v>
      </c>
      <c r="G5966" t="str">
        <f>IF(F5966&gt;10000,"省直辖县市",VLOOKUP(F5966,'Regionalism Code'!H:I,2,FALSE))</f>
        <v>杭州市</v>
      </c>
      <c r="H5966" s="7">
        <v>136.68473431586199</v>
      </c>
      <c r="I5966" s="7">
        <v>119.18344097031201</v>
      </c>
      <c r="J5966" s="7">
        <v>184.79892525156299</v>
      </c>
      <c r="K5966" s="7">
        <v>142.00850912181301</v>
      </c>
      <c r="L5966" s="7">
        <v>154.21971299746301</v>
      </c>
      <c r="M5966" s="7">
        <v>138.344569561984</v>
      </c>
      <c r="N5966" s="7">
        <v>184.37301752742101</v>
      </c>
      <c r="O5966" s="7">
        <v>199.59696453783599</v>
      </c>
      <c r="P5966" s="7">
        <v>225.90261432473801</v>
      </c>
      <c r="Q5966" s="7">
        <v>107.050966167957</v>
      </c>
    </row>
    <row r="5967" spans="1:17">
      <c r="A5967" s="6">
        <v>2018</v>
      </c>
      <c r="B5967" s="6" t="s">
        <v>1184</v>
      </c>
      <c r="C5967" s="6">
        <v>330104</v>
      </c>
      <c r="D5967">
        <f t="shared" si="186"/>
        <v>33</v>
      </c>
      <c r="E5967" t="str">
        <f>VLOOKUP(D5967,'Regionalism Code'!B:C,2,FALSE)</f>
        <v>浙江省</v>
      </c>
      <c r="F5967">
        <f t="shared" si="187"/>
        <v>3301</v>
      </c>
      <c r="G5967" t="str">
        <f>IF(F5967&gt;10000,"省直辖县市",VLOOKUP(F5967,'Regionalism Code'!H:I,2,FALSE))</f>
        <v>杭州市</v>
      </c>
      <c r="H5967" s="7">
        <v>139.65044313961101</v>
      </c>
      <c r="I5967" s="7">
        <v>118.086889666098</v>
      </c>
      <c r="J5967" s="7">
        <v>187.11806772385199</v>
      </c>
      <c r="K5967" s="7">
        <v>144.48379126447199</v>
      </c>
      <c r="L5967" s="7">
        <v>179.86002282448999</v>
      </c>
      <c r="M5967" s="7">
        <v>124.20235788087901</v>
      </c>
      <c r="N5967" s="7">
        <v>178.72374928771299</v>
      </c>
      <c r="O5967" s="7">
        <v>220.673995398328</v>
      </c>
      <c r="P5967" s="7">
        <v>150.18164609516501</v>
      </c>
      <c r="Q5967" s="7">
        <v>124.605282190751</v>
      </c>
    </row>
    <row r="5968" spans="1:17">
      <c r="A5968" s="6">
        <v>2016</v>
      </c>
      <c r="B5968" s="6" t="s">
        <v>1185</v>
      </c>
      <c r="C5968" s="6">
        <v>330105</v>
      </c>
      <c r="D5968">
        <f t="shared" si="186"/>
        <v>33</v>
      </c>
      <c r="E5968" t="str">
        <f>VLOOKUP(D5968,'Regionalism Code'!B:C,2,FALSE)</f>
        <v>浙江省</v>
      </c>
      <c r="F5968">
        <f t="shared" si="187"/>
        <v>3301</v>
      </c>
      <c r="G5968" t="str">
        <f>IF(F5968&gt;10000,"省直辖县市",VLOOKUP(F5968,'Regionalism Code'!H:I,2,FALSE))</f>
        <v>杭州市</v>
      </c>
      <c r="H5968" s="7">
        <v>114.7140288696</v>
      </c>
      <c r="I5968" s="7">
        <v>115.459870361909</v>
      </c>
      <c r="J5968" s="7">
        <v>129.74890454134501</v>
      </c>
      <c r="K5968" s="7">
        <v>124.332412803396</v>
      </c>
      <c r="L5968" s="7">
        <v>99.176146968200996</v>
      </c>
      <c r="M5968" s="7">
        <v>132.09083448800399</v>
      </c>
      <c r="N5968" s="7">
        <v>141.376018512005</v>
      </c>
      <c r="O5968" s="7">
        <v>142.643462288016</v>
      </c>
      <c r="P5968" s="7">
        <v>101.112643245824</v>
      </c>
      <c r="Q5968" s="7">
        <v>84.937544553983997</v>
      </c>
    </row>
    <row r="5969" spans="1:17">
      <c r="A5969" s="6">
        <v>2017</v>
      </c>
      <c r="B5969" s="6" t="s">
        <v>1185</v>
      </c>
      <c r="C5969" s="6">
        <v>330105</v>
      </c>
      <c r="D5969">
        <f t="shared" si="186"/>
        <v>33</v>
      </c>
      <c r="E5969" t="str">
        <f>VLOOKUP(D5969,'Regionalism Code'!B:C,2,FALSE)</f>
        <v>浙江省</v>
      </c>
      <c r="F5969">
        <f t="shared" si="187"/>
        <v>3301</v>
      </c>
      <c r="G5969" t="str">
        <f>IF(F5969&gt;10000,"省直辖县市",VLOOKUP(F5969,'Regionalism Code'!H:I,2,FALSE))</f>
        <v>杭州市</v>
      </c>
      <c r="H5969" s="7">
        <v>133.23895725827799</v>
      </c>
      <c r="I5969" s="7">
        <v>115.22562612095599</v>
      </c>
      <c r="J5969" s="7">
        <v>188.54670291791399</v>
      </c>
      <c r="K5969" s="7">
        <v>160.55485215473001</v>
      </c>
      <c r="L5969" s="7">
        <v>148.440741637488</v>
      </c>
      <c r="M5969" s="7">
        <v>141.34437734702999</v>
      </c>
      <c r="N5969" s="7">
        <v>192.661358844608</v>
      </c>
      <c r="O5969" s="7">
        <v>204.92995392448299</v>
      </c>
      <c r="P5969" s="7">
        <v>221.61512729038</v>
      </c>
      <c r="Q5969" s="7">
        <v>92.223890886334502</v>
      </c>
    </row>
    <row r="5970" spans="1:17">
      <c r="A5970" s="6">
        <v>2018</v>
      </c>
      <c r="B5970" s="6" t="s">
        <v>1185</v>
      </c>
      <c r="C5970" s="6">
        <v>330105</v>
      </c>
      <c r="D5970">
        <f t="shared" si="186"/>
        <v>33</v>
      </c>
      <c r="E5970" t="str">
        <f>VLOOKUP(D5970,'Regionalism Code'!B:C,2,FALSE)</f>
        <v>浙江省</v>
      </c>
      <c r="F5970">
        <f t="shared" si="187"/>
        <v>3301</v>
      </c>
      <c r="G5970" t="str">
        <f>IF(F5970&gt;10000,"省直辖县市",VLOOKUP(F5970,'Regionalism Code'!H:I,2,FALSE))</f>
        <v>杭州市</v>
      </c>
      <c r="H5970" s="7">
        <v>139.52642147797201</v>
      </c>
      <c r="I5970" s="7">
        <v>115.329528859226</v>
      </c>
      <c r="J5970" s="7">
        <v>191.90888988233499</v>
      </c>
      <c r="K5970" s="7">
        <v>154.48809206967201</v>
      </c>
      <c r="L5970" s="7">
        <v>168.42970767336399</v>
      </c>
      <c r="M5970" s="7">
        <v>128.882609162096</v>
      </c>
      <c r="N5970" s="7">
        <v>188.61688372383699</v>
      </c>
      <c r="O5970" s="7">
        <v>228.993028234034</v>
      </c>
      <c r="P5970" s="7">
        <v>152.441937367924</v>
      </c>
      <c r="Q5970" s="7">
        <v>124.245444075308</v>
      </c>
    </row>
    <row r="5971" spans="1:17">
      <c r="A5971" s="6">
        <v>2016</v>
      </c>
      <c r="B5971" s="6" t="s">
        <v>1186</v>
      </c>
      <c r="C5971" s="6">
        <v>330106</v>
      </c>
      <c r="D5971">
        <f t="shared" si="186"/>
        <v>33</v>
      </c>
      <c r="E5971" t="str">
        <f>VLOOKUP(D5971,'Regionalism Code'!B:C,2,FALSE)</f>
        <v>浙江省</v>
      </c>
      <c r="F5971">
        <f t="shared" si="187"/>
        <v>3301</v>
      </c>
      <c r="G5971" t="str">
        <f>IF(F5971&gt;10000,"省直辖县市",VLOOKUP(F5971,'Regionalism Code'!H:I,2,FALSE))</f>
        <v>杭州市</v>
      </c>
      <c r="H5971" s="7">
        <v>115.24417296493</v>
      </c>
      <c r="I5971" s="7">
        <v>114.54093300874</v>
      </c>
      <c r="J5971" s="7">
        <v>134.444507090923</v>
      </c>
      <c r="K5971" s="7">
        <v>134.35475495836499</v>
      </c>
      <c r="L5971" s="7">
        <v>107.059258239173</v>
      </c>
      <c r="M5971" s="7">
        <v>135.430891065536</v>
      </c>
      <c r="N5971" s="7">
        <v>149.163925081733</v>
      </c>
      <c r="O5971" s="7">
        <v>144.92793858384201</v>
      </c>
      <c r="P5971" s="7">
        <v>100.82105795482001</v>
      </c>
      <c r="Q5971" s="7">
        <v>82.683265685736202</v>
      </c>
    </row>
    <row r="5972" spans="1:17">
      <c r="A5972" s="6">
        <v>2017</v>
      </c>
      <c r="B5972" s="6" t="s">
        <v>1186</v>
      </c>
      <c r="C5972" s="6">
        <v>330106</v>
      </c>
      <c r="D5972">
        <f t="shared" si="186"/>
        <v>33</v>
      </c>
      <c r="E5972" t="str">
        <f>VLOOKUP(D5972,'Regionalism Code'!B:C,2,FALSE)</f>
        <v>浙江省</v>
      </c>
      <c r="F5972">
        <f t="shared" si="187"/>
        <v>3301</v>
      </c>
      <c r="G5972" t="str">
        <f>IF(F5972&gt;10000,"省直辖县市",VLOOKUP(F5972,'Regionalism Code'!H:I,2,FALSE))</f>
        <v>杭州市</v>
      </c>
      <c r="H5972" s="7">
        <v>139.78227467284901</v>
      </c>
      <c r="I5972" s="7">
        <v>114.91600654749099</v>
      </c>
      <c r="J5972" s="7">
        <v>193.15434833851899</v>
      </c>
      <c r="K5972" s="7">
        <v>164.164167720649</v>
      </c>
      <c r="L5972" s="7">
        <v>151.96227564301901</v>
      </c>
      <c r="M5972" s="7">
        <v>138.642714413833</v>
      </c>
      <c r="N5972" s="7">
        <v>198.18266980140999</v>
      </c>
      <c r="O5972" s="7">
        <v>211.44974051975399</v>
      </c>
      <c r="P5972" s="7">
        <v>223.48241470448099</v>
      </c>
      <c r="Q5972" s="7">
        <v>124.91330985895701</v>
      </c>
    </row>
    <row r="5973" spans="1:17">
      <c r="A5973" s="6">
        <v>2018</v>
      </c>
      <c r="B5973" s="6" t="s">
        <v>1186</v>
      </c>
      <c r="C5973" s="6">
        <v>330106</v>
      </c>
      <c r="D5973">
        <f t="shared" si="186"/>
        <v>33</v>
      </c>
      <c r="E5973" t="str">
        <f>VLOOKUP(D5973,'Regionalism Code'!B:C,2,FALSE)</f>
        <v>浙江省</v>
      </c>
      <c r="F5973">
        <f t="shared" si="187"/>
        <v>3301</v>
      </c>
      <c r="G5973" t="str">
        <f>IF(F5973&gt;10000,"省直辖县市",VLOOKUP(F5973,'Regionalism Code'!H:I,2,FALSE))</f>
        <v>杭州市</v>
      </c>
      <c r="H5973" s="7">
        <v>142.577339426501</v>
      </c>
      <c r="I5973" s="7">
        <v>114.31877627281</v>
      </c>
      <c r="J5973" s="7">
        <v>195.81729436147199</v>
      </c>
      <c r="K5973" s="7">
        <v>145.678472228168</v>
      </c>
      <c r="L5973" s="7">
        <v>175.50489489547601</v>
      </c>
      <c r="M5973" s="7">
        <v>126.034948244636</v>
      </c>
      <c r="N5973" s="7">
        <v>193.83954071730699</v>
      </c>
      <c r="O5973" s="7">
        <v>234.28435345829999</v>
      </c>
      <c r="P5973" s="7">
        <v>152.513986987149</v>
      </c>
      <c r="Q5973" s="7">
        <v>139.14992551919701</v>
      </c>
    </row>
    <row r="5974" spans="1:17">
      <c r="A5974" s="6">
        <v>2016</v>
      </c>
      <c r="B5974" s="6" t="s">
        <v>1187</v>
      </c>
      <c r="C5974" s="6">
        <v>330108</v>
      </c>
      <c r="D5974">
        <f t="shared" si="186"/>
        <v>33</v>
      </c>
      <c r="E5974" t="str">
        <f>VLOOKUP(D5974,'Regionalism Code'!B:C,2,FALSE)</f>
        <v>浙江省</v>
      </c>
      <c r="F5974">
        <f t="shared" si="187"/>
        <v>3301</v>
      </c>
      <c r="G5974" t="str">
        <f>IF(F5974&gt;10000,"省直辖县市",VLOOKUP(F5974,'Regionalism Code'!H:I,2,FALSE))</f>
        <v>杭州市</v>
      </c>
      <c r="H5974" s="7">
        <v>117.546383229605</v>
      </c>
      <c r="I5974" s="7">
        <v>119.164971395102</v>
      </c>
      <c r="J5974" s="7">
        <v>137.47086997545901</v>
      </c>
      <c r="K5974" s="7">
        <v>136.36730439945899</v>
      </c>
      <c r="L5974" s="7">
        <v>110.68008946555101</v>
      </c>
      <c r="M5974" s="7">
        <v>136.50695390867199</v>
      </c>
      <c r="N5974" s="7">
        <v>150.77740387290601</v>
      </c>
      <c r="O5974" s="7">
        <v>149.317239884157</v>
      </c>
      <c r="P5974" s="7">
        <v>102.913149903716</v>
      </c>
      <c r="Q5974" s="7">
        <v>76.003080817414101</v>
      </c>
    </row>
    <row r="5975" spans="1:17">
      <c r="A5975" s="6">
        <v>2017</v>
      </c>
      <c r="B5975" s="6" t="s">
        <v>1187</v>
      </c>
      <c r="C5975" s="6">
        <v>330108</v>
      </c>
      <c r="D5975">
        <f t="shared" si="186"/>
        <v>33</v>
      </c>
      <c r="E5975" t="str">
        <f>VLOOKUP(D5975,'Regionalism Code'!B:C,2,FALSE)</f>
        <v>浙江省</v>
      </c>
      <c r="F5975">
        <f t="shared" si="187"/>
        <v>3301</v>
      </c>
      <c r="G5975" t="str">
        <f>IF(F5975&gt;10000,"省直辖县市",VLOOKUP(F5975,'Regionalism Code'!H:I,2,FALSE))</f>
        <v>杭州市</v>
      </c>
      <c r="H5975" s="7">
        <v>141.63424310914999</v>
      </c>
      <c r="I5975" s="7">
        <v>119.96267062837801</v>
      </c>
      <c r="J5975" s="7">
        <v>196.25221677450301</v>
      </c>
      <c r="K5975" s="7">
        <v>148.05433245310701</v>
      </c>
      <c r="L5975" s="7">
        <v>159.66060365586799</v>
      </c>
      <c r="M5975" s="7">
        <v>141.724759811094</v>
      </c>
      <c r="N5975" s="7">
        <v>199.199793396492</v>
      </c>
      <c r="O5975" s="7">
        <v>214.531615605951</v>
      </c>
      <c r="P5975" s="7">
        <v>232.70490980748701</v>
      </c>
      <c r="Q5975" s="7">
        <v>113.952564667818</v>
      </c>
    </row>
    <row r="5976" spans="1:17">
      <c r="A5976" s="6">
        <v>2018</v>
      </c>
      <c r="B5976" s="6" t="s">
        <v>1187</v>
      </c>
      <c r="C5976" s="6">
        <v>330108</v>
      </c>
      <c r="D5976">
        <f t="shared" si="186"/>
        <v>33</v>
      </c>
      <c r="E5976" t="str">
        <f>VLOOKUP(D5976,'Regionalism Code'!B:C,2,FALSE)</f>
        <v>浙江省</v>
      </c>
      <c r="F5976">
        <f t="shared" si="187"/>
        <v>3301</v>
      </c>
      <c r="G5976" t="str">
        <f>IF(F5976&gt;10000,"省直辖县市",VLOOKUP(F5976,'Regionalism Code'!H:I,2,FALSE))</f>
        <v>杭州市</v>
      </c>
      <c r="H5976" s="7">
        <v>146.87095350323301</v>
      </c>
      <c r="I5976" s="7">
        <v>119.678015078781</v>
      </c>
      <c r="J5976" s="7">
        <v>200.22226037204399</v>
      </c>
      <c r="K5976" s="7">
        <v>150.5971019079</v>
      </c>
      <c r="L5976" s="7">
        <v>185.89723330673399</v>
      </c>
      <c r="M5976" s="7">
        <v>128.050921326364</v>
      </c>
      <c r="N5976" s="7">
        <v>195.594488839538</v>
      </c>
      <c r="O5976" s="7">
        <v>238.10734317160001</v>
      </c>
      <c r="P5976" s="7">
        <v>157.53330667137399</v>
      </c>
      <c r="Q5976" s="7">
        <v>139.72278390949899</v>
      </c>
    </row>
    <row r="5977" spans="1:17">
      <c r="A5977" s="6">
        <v>2016</v>
      </c>
      <c r="B5977" s="6" t="s">
        <v>1188</v>
      </c>
      <c r="C5977" s="6">
        <v>330109</v>
      </c>
      <c r="D5977">
        <f t="shared" si="186"/>
        <v>33</v>
      </c>
      <c r="E5977" t="str">
        <f>VLOOKUP(D5977,'Regionalism Code'!B:C,2,FALSE)</f>
        <v>浙江省</v>
      </c>
      <c r="F5977">
        <f t="shared" si="187"/>
        <v>3301</v>
      </c>
      <c r="G5977" t="str">
        <f>IF(F5977&gt;10000,"省直辖县市",VLOOKUP(F5977,'Regionalism Code'!H:I,2,FALSE))</f>
        <v>杭州市</v>
      </c>
      <c r="H5977" s="7">
        <v>103.98928941784899</v>
      </c>
      <c r="I5977" s="7">
        <v>106.38511737977301</v>
      </c>
      <c r="J5977" s="7">
        <v>122.57489312197799</v>
      </c>
      <c r="K5977" s="7">
        <v>107.77377246216599</v>
      </c>
      <c r="L5977" s="7">
        <v>94.907307502038606</v>
      </c>
      <c r="M5977" s="7">
        <v>115.013662117704</v>
      </c>
      <c r="N5977" s="7">
        <v>137.92723350758001</v>
      </c>
      <c r="O5977" s="7">
        <v>135.794882886198</v>
      </c>
      <c r="P5977" s="7">
        <v>89.121956529338902</v>
      </c>
      <c r="Q5977" s="7">
        <v>62.311687474277598</v>
      </c>
    </row>
    <row r="5978" spans="1:17">
      <c r="A5978" s="6">
        <v>2017</v>
      </c>
      <c r="B5978" s="6" t="s">
        <v>1188</v>
      </c>
      <c r="C5978" s="6">
        <v>330109</v>
      </c>
      <c r="D5978">
        <f t="shared" si="186"/>
        <v>33</v>
      </c>
      <c r="E5978" t="str">
        <f>VLOOKUP(D5978,'Regionalism Code'!B:C,2,FALSE)</f>
        <v>浙江省</v>
      </c>
      <c r="F5978">
        <f t="shared" si="187"/>
        <v>3301</v>
      </c>
      <c r="G5978" t="str">
        <f>IF(F5978&gt;10000,"省直辖县市",VLOOKUP(F5978,'Regionalism Code'!H:I,2,FALSE))</f>
        <v>杭州市</v>
      </c>
      <c r="H5978" s="7">
        <v>123.85625265255101</v>
      </c>
      <c r="I5978" s="7">
        <v>108.61434512637901</v>
      </c>
      <c r="J5978" s="7">
        <v>164.590363041052</v>
      </c>
      <c r="K5978" s="7">
        <v>121.047779198168</v>
      </c>
      <c r="L5978" s="7">
        <v>129.265514741651</v>
      </c>
      <c r="M5978" s="7">
        <v>125.06784152646701</v>
      </c>
      <c r="N5978" s="7">
        <v>176.63980510708501</v>
      </c>
      <c r="O5978" s="7">
        <v>179.53394881375399</v>
      </c>
      <c r="P5978" s="7">
        <v>177.52834685908601</v>
      </c>
      <c r="Q5978" s="7">
        <v>100.172020990299</v>
      </c>
    </row>
    <row r="5979" spans="1:17">
      <c r="A5979" s="6">
        <v>2018</v>
      </c>
      <c r="B5979" s="6" t="s">
        <v>1188</v>
      </c>
      <c r="C5979" s="6">
        <v>330109</v>
      </c>
      <c r="D5979">
        <f t="shared" si="186"/>
        <v>33</v>
      </c>
      <c r="E5979" t="str">
        <f>VLOOKUP(D5979,'Regionalism Code'!B:C,2,FALSE)</f>
        <v>浙江省</v>
      </c>
      <c r="F5979">
        <f t="shared" si="187"/>
        <v>3301</v>
      </c>
      <c r="G5979" t="str">
        <f>IF(F5979&gt;10000,"省直辖县市",VLOOKUP(F5979,'Regionalism Code'!H:I,2,FALSE))</f>
        <v>杭州市</v>
      </c>
      <c r="H5979" s="7">
        <v>129.21854287536499</v>
      </c>
      <c r="I5979" s="7">
        <v>108.781697360511</v>
      </c>
      <c r="J5979" s="7">
        <v>170.16637144995201</v>
      </c>
      <c r="K5979" s="7">
        <v>128.573879300622</v>
      </c>
      <c r="L5979" s="7">
        <v>152.352211511966</v>
      </c>
      <c r="M5979" s="7">
        <v>114.440823648319</v>
      </c>
      <c r="N5979" s="7">
        <v>172.60184923971599</v>
      </c>
      <c r="O5979" s="7">
        <v>197.93480810295699</v>
      </c>
      <c r="P5979" s="7">
        <v>139.997685022946</v>
      </c>
      <c r="Q5979" s="7">
        <v>122.299874537281</v>
      </c>
    </row>
    <row r="5980" spans="1:17">
      <c r="A5980" s="6">
        <v>2016</v>
      </c>
      <c r="B5980" s="6" t="s">
        <v>1189</v>
      </c>
      <c r="C5980" s="6">
        <v>330110</v>
      </c>
      <c r="D5980">
        <f t="shared" si="186"/>
        <v>33</v>
      </c>
      <c r="E5980" t="str">
        <f>VLOOKUP(D5980,'Regionalism Code'!B:C,2,FALSE)</f>
        <v>浙江省</v>
      </c>
      <c r="F5980">
        <f t="shared" si="187"/>
        <v>3301</v>
      </c>
      <c r="G5980" t="str">
        <f>IF(F5980&gt;10000,"省直辖县市",VLOOKUP(F5980,'Regionalism Code'!H:I,2,FALSE))</f>
        <v>杭州市</v>
      </c>
      <c r="H5980" s="7">
        <v>110.15980342968599</v>
      </c>
      <c r="I5980" s="7">
        <v>111.173782442551</v>
      </c>
      <c r="J5980" s="7">
        <v>127.369045815379</v>
      </c>
      <c r="K5980" s="7">
        <v>116.348401938092</v>
      </c>
      <c r="L5980" s="7">
        <v>99.438542663159396</v>
      </c>
      <c r="M5980" s="7">
        <v>128.19147611443</v>
      </c>
      <c r="N5980" s="7">
        <v>140.466232755768</v>
      </c>
      <c r="O5980" s="7">
        <v>139.70709078773999</v>
      </c>
      <c r="P5980" s="7">
        <v>96.351319757691499</v>
      </c>
      <c r="Q5980" s="7">
        <v>75.546486602165103</v>
      </c>
    </row>
    <row r="5981" spans="1:17">
      <c r="A5981" s="6">
        <v>2017</v>
      </c>
      <c r="B5981" s="6" t="s">
        <v>1189</v>
      </c>
      <c r="C5981" s="6">
        <v>330110</v>
      </c>
      <c r="D5981">
        <f t="shared" si="186"/>
        <v>33</v>
      </c>
      <c r="E5981" t="str">
        <f>VLOOKUP(D5981,'Regionalism Code'!B:C,2,FALSE)</f>
        <v>浙江省</v>
      </c>
      <c r="F5981">
        <f t="shared" si="187"/>
        <v>3301</v>
      </c>
      <c r="G5981" t="str">
        <f>IF(F5981&gt;10000,"省直辖县市",VLOOKUP(F5981,'Regionalism Code'!H:I,2,FALSE))</f>
        <v>杭州市</v>
      </c>
      <c r="H5981" s="7">
        <v>131.006361160182</v>
      </c>
      <c r="I5981" s="7">
        <v>113.039094853253</v>
      </c>
      <c r="J5981" s="7">
        <v>174.73442186824701</v>
      </c>
      <c r="K5981" s="7">
        <v>130.31911243377499</v>
      </c>
      <c r="L5981" s="7">
        <v>135.307006914499</v>
      </c>
      <c r="M5981" s="7">
        <v>132.41463728329501</v>
      </c>
      <c r="N5981" s="7">
        <v>182.511262681993</v>
      </c>
      <c r="O5981" s="7">
        <v>194.971080212321</v>
      </c>
      <c r="P5981" s="7">
        <v>186.843926602571</v>
      </c>
      <c r="Q5981" s="7">
        <v>110.88117285781</v>
      </c>
    </row>
    <row r="5982" spans="1:17">
      <c r="A5982" s="6">
        <v>2018</v>
      </c>
      <c r="B5982" s="6" t="s">
        <v>1189</v>
      </c>
      <c r="C5982" s="6">
        <v>330110</v>
      </c>
      <c r="D5982">
        <f t="shared" si="186"/>
        <v>33</v>
      </c>
      <c r="E5982" t="str">
        <f>VLOOKUP(D5982,'Regionalism Code'!B:C,2,FALSE)</f>
        <v>浙江省</v>
      </c>
      <c r="F5982">
        <f t="shared" si="187"/>
        <v>3301</v>
      </c>
      <c r="G5982" t="str">
        <f>IF(F5982&gt;10000,"省直辖县市",VLOOKUP(F5982,'Regionalism Code'!H:I,2,FALSE))</f>
        <v>杭州市</v>
      </c>
      <c r="H5982" s="7">
        <v>135.66511278660499</v>
      </c>
      <c r="I5982" s="7">
        <v>113.41598168066901</v>
      </c>
      <c r="J5982" s="7">
        <v>181.87029710894299</v>
      </c>
      <c r="K5982" s="7">
        <v>139.66074444447901</v>
      </c>
      <c r="L5982" s="7">
        <v>159.936624055789</v>
      </c>
      <c r="M5982" s="7">
        <v>121.041938040349</v>
      </c>
      <c r="N5982" s="7">
        <v>178.30278722782401</v>
      </c>
      <c r="O5982" s="7">
        <v>218.28822020573199</v>
      </c>
      <c r="P5982" s="7">
        <v>143.80716537481001</v>
      </c>
      <c r="Q5982" s="7">
        <v>125.177527122922</v>
      </c>
    </row>
    <row r="5983" spans="1:17">
      <c r="A5983" s="6">
        <v>2016</v>
      </c>
      <c r="B5983" s="6" t="s">
        <v>1190</v>
      </c>
      <c r="C5983" s="8">
        <v>330111</v>
      </c>
      <c r="D5983">
        <f t="shared" si="186"/>
        <v>33</v>
      </c>
      <c r="E5983" t="str">
        <f>VLOOKUP(D5983,'Regionalism Code'!B:C,2,FALSE)</f>
        <v>浙江省</v>
      </c>
      <c r="F5983">
        <f t="shared" si="187"/>
        <v>3301</v>
      </c>
      <c r="G5983" t="str">
        <f>IF(F5983&gt;10000,"省直辖县市",VLOOKUP(F5983,'Regionalism Code'!H:I,2,FALSE))</f>
        <v>杭州市</v>
      </c>
      <c r="H5983" s="7">
        <v>100.978967296899</v>
      </c>
      <c r="I5983" s="7">
        <v>100.76962063553</v>
      </c>
      <c r="J5983" s="7">
        <v>114.68145002996199</v>
      </c>
      <c r="K5983" s="7">
        <v>93.661891038140197</v>
      </c>
      <c r="L5983" s="7">
        <v>90.716499064927902</v>
      </c>
      <c r="M5983" s="7">
        <v>103.741649230246</v>
      </c>
      <c r="N5983" s="7">
        <v>126.924282092097</v>
      </c>
      <c r="O5983" s="7">
        <v>128.47033605507499</v>
      </c>
      <c r="P5983" s="7">
        <v>85.727658856488603</v>
      </c>
      <c r="Q5983" s="7">
        <v>76.776825999649503</v>
      </c>
    </row>
    <row r="5984" spans="1:17">
      <c r="A5984" s="6">
        <v>2017</v>
      </c>
      <c r="B5984" s="6" t="s">
        <v>1190</v>
      </c>
      <c r="C5984" s="6">
        <v>330111</v>
      </c>
      <c r="D5984">
        <f t="shared" si="186"/>
        <v>33</v>
      </c>
      <c r="E5984" t="str">
        <f>VLOOKUP(D5984,'Regionalism Code'!B:C,2,FALSE)</f>
        <v>浙江省</v>
      </c>
      <c r="F5984">
        <f t="shared" si="187"/>
        <v>3301</v>
      </c>
      <c r="G5984" t="str">
        <f>IF(F5984&gt;10000,"省直辖县市",VLOOKUP(F5984,'Regionalism Code'!H:I,2,FALSE))</f>
        <v>杭州市</v>
      </c>
      <c r="H5984" s="7">
        <v>119.567990935932</v>
      </c>
      <c r="I5984" s="7">
        <v>101.590392414305</v>
      </c>
      <c r="J5984" s="7">
        <v>156.783388711323</v>
      </c>
      <c r="K5984" s="7">
        <v>113.57554614235301</v>
      </c>
      <c r="L5984" s="7">
        <v>129.25651489702901</v>
      </c>
      <c r="M5984" s="7">
        <v>120.700187125388</v>
      </c>
      <c r="N5984" s="7">
        <v>172.39542866081601</v>
      </c>
      <c r="O5984" s="7">
        <v>171.80271453773699</v>
      </c>
      <c r="P5984" s="7">
        <v>145.86952496497099</v>
      </c>
      <c r="Q5984" s="7">
        <v>111.310758619105</v>
      </c>
    </row>
    <row r="5985" spans="1:17">
      <c r="A5985" s="6">
        <v>2018</v>
      </c>
      <c r="B5985" s="6" t="s">
        <v>1190</v>
      </c>
      <c r="C5985" s="6">
        <v>330111</v>
      </c>
      <c r="D5985">
        <f t="shared" si="186"/>
        <v>33</v>
      </c>
      <c r="E5985" t="str">
        <f>VLOOKUP(D5985,'Regionalism Code'!B:C,2,FALSE)</f>
        <v>浙江省</v>
      </c>
      <c r="F5985">
        <f t="shared" si="187"/>
        <v>3301</v>
      </c>
      <c r="G5985" t="str">
        <f>IF(F5985&gt;10000,"省直辖县市",VLOOKUP(F5985,'Regionalism Code'!H:I,2,FALSE))</f>
        <v>杭州市</v>
      </c>
      <c r="H5985" s="7">
        <v>123.36703193309501</v>
      </c>
      <c r="I5985" s="7">
        <v>102.962347496801</v>
      </c>
      <c r="J5985" s="7">
        <v>162.38642705354499</v>
      </c>
      <c r="K5985" s="7">
        <v>122.32737374224899</v>
      </c>
      <c r="L5985" s="7">
        <v>145.573000782843</v>
      </c>
      <c r="M5985" s="7">
        <v>109.935398655524</v>
      </c>
      <c r="N5985" s="7">
        <v>167.640417888157</v>
      </c>
      <c r="O5985" s="7">
        <v>186.00552254921899</v>
      </c>
      <c r="P5985" s="7">
        <v>136.65128403640699</v>
      </c>
      <c r="Q5985" s="7">
        <v>119.846078953157</v>
      </c>
    </row>
    <row r="5986" spans="1:17">
      <c r="A5986" s="6">
        <v>2016</v>
      </c>
      <c r="B5986" s="6" t="s">
        <v>1191</v>
      </c>
      <c r="C5986" s="6">
        <v>330122</v>
      </c>
      <c r="D5986">
        <f t="shared" si="186"/>
        <v>33</v>
      </c>
      <c r="E5986" t="str">
        <f>VLOOKUP(D5986,'Regionalism Code'!B:C,2,FALSE)</f>
        <v>浙江省</v>
      </c>
      <c r="F5986">
        <f t="shared" si="187"/>
        <v>3301</v>
      </c>
      <c r="G5986" t="str">
        <f>IF(F5986&gt;10000,"省直辖县市",VLOOKUP(F5986,'Regionalism Code'!H:I,2,FALSE))</f>
        <v>杭州市</v>
      </c>
      <c r="H5986" s="7">
        <v>99.867953862609497</v>
      </c>
      <c r="I5986" s="7">
        <v>100.552474003008</v>
      </c>
      <c r="J5986" s="7">
        <v>115.90241831746999</v>
      </c>
      <c r="K5986" s="7">
        <v>99.547540725450204</v>
      </c>
      <c r="L5986" s="7">
        <v>90.937539965347199</v>
      </c>
      <c r="M5986" s="7">
        <v>105.791105692464</v>
      </c>
      <c r="N5986" s="7">
        <v>119.594560391968</v>
      </c>
      <c r="O5986" s="7">
        <v>134.36537273227501</v>
      </c>
      <c r="P5986" s="7">
        <v>89.533005439563198</v>
      </c>
      <c r="Q5986" s="7">
        <v>68.476632127588402</v>
      </c>
    </row>
    <row r="5987" spans="1:17">
      <c r="A5987" s="6">
        <v>2017</v>
      </c>
      <c r="B5987" s="6" t="s">
        <v>1191</v>
      </c>
      <c r="C5987" s="6">
        <v>330122</v>
      </c>
      <c r="D5987">
        <f t="shared" si="186"/>
        <v>33</v>
      </c>
      <c r="E5987" t="str">
        <f>VLOOKUP(D5987,'Regionalism Code'!B:C,2,FALSE)</f>
        <v>浙江省</v>
      </c>
      <c r="F5987">
        <f t="shared" si="187"/>
        <v>3301</v>
      </c>
      <c r="G5987" t="str">
        <f>IF(F5987&gt;10000,"省直辖县市",VLOOKUP(F5987,'Regionalism Code'!H:I,2,FALSE))</f>
        <v>杭州市</v>
      </c>
      <c r="H5987" s="7">
        <v>117.919273435723</v>
      </c>
      <c r="I5987" s="7">
        <v>102.017449604738</v>
      </c>
      <c r="J5987" s="7">
        <v>154.00903985247501</v>
      </c>
      <c r="K5987" s="7">
        <v>105.77426045425401</v>
      </c>
      <c r="L5987" s="7">
        <v>120.189755820136</v>
      </c>
      <c r="M5987" s="7">
        <v>116.73436741472101</v>
      </c>
      <c r="N5987" s="7">
        <v>165.952680803112</v>
      </c>
      <c r="O5987" s="7">
        <v>172.67503813130199</v>
      </c>
      <c r="P5987" s="7">
        <v>151.237585710697</v>
      </c>
      <c r="Q5987" s="7">
        <v>104.853218577406</v>
      </c>
    </row>
    <row r="5988" spans="1:17">
      <c r="A5988" s="6">
        <v>2018</v>
      </c>
      <c r="B5988" s="6" t="s">
        <v>1191</v>
      </c>
      <c r="C5988" s="6">
        <v>330122</v>
      </c>
      <c r="D5988">
        <f t="shared" si="186"/>
        <v>33</v>
      </c>
      <c r="E5988" t="str">
        <f>VLOOKUP(D5988,'Regionalism Code'!B:C,2,FALSE)</f>
        <v>浙江省</v>
      </c>
      <c r="F5988">
        <f t="shared" si="187"/>
        <v>3301</v>
      </c>
      <c r="G5988" t="str">
        <f>IF(F5988&gt;10000,"省直辖县市",VLOOKUP(F5988,'Regionalism Code'!H:I,2,FALSE))</f>
        <v>杭州市</v>
      </c>
      <c r="H5988" s="7">
        <v>120.785234242337</v>
      </c>
      <c r="I5988" s="7">
        <v>102.057140196251</v>
      </c>
      <c r="J5988" s="7">
        <v>156.178217359792</v>
      </c>
      <c r="K5988" s="7">
        <v>112.39092707884799</v>
      </c>
      <c r="L5988" s="7">
        <v>130.01311540937201</v>
      </c>
      <c r="M5988" s="7">
        <v>102.85644055467201</v>
      </c>
      <c r="N5988" s="7">
        <v>160.901872077154</v>
      </c>
      <c r="O5988" s="7">
        <v>183.095164359736</v>
      </c>
      <c r="P5988" s="7">
        <v>136.19723275825001</v>
      </c>
      <c r="Q5988" s="7">
        <v>118.31781540737801</v>
      </c>
    </row>
    <row r="5989" spans="1:17">
      <c r="A5989" s="6">
        <v>2016</v>
      </c>
      <c r="B5989" s="6" t="s">
        <v>1192</v>
      </c>
      <c r="C5989" s="6">
        <v>330127</v>
      </c>
      <c r="D5989">
        <f t="shared" si="186"/>
        <v>33</v>
      </c>
      <c r="E5989" t="str">
        <f>VLOOKUP(D5989,'Regionalism Code'!B:C,2,FALSE)</f>
        <v>浙江省</v>
      </c>
      <c r="F5989">
        <f t="shared" si="187"/>
        <v>3301</v>
      </c>
      <c r="G5989" t="str">
        <f>IF(F5989&gt;10000,"省直辖县市",VLOOKUP(F5989,'Regionalism Code'!H:I,2,FALSE))</f>
        <v>杭州市</v>
      </c>
      <c r="H5989" s="7">
        <v>96.128933293686202</v>
      </c>
      <c r="I5989" s="7">
        <v>94.277731709026099</v>
      </c>
      <c r="J5989" s="7">
        <v>112.75302186264901</v>
      </c>
      <c r="K5989" s="7">
        <v>88.641569395598296</v>
      </c>
      <c r="L5989" s="7">
        <v>85.174350922865699</v>
      </c>
      <c r="M5989" s="7">
        <v>100.206469523579</v>
      </c>
      <c r="N5989" s="7">
        <v>124.344623419046</v>
      </c>
      <c r="O5989" s="7">
        <v>128.13864757082899</v>
      </c>
      <c r="P5989" s="7">
        <v>87.419243309210998</v>
      </c>
      <c r="Q5989" s="7">
        <v>72.038851510502596</v>
      </c>
    </row>
    <row r="5990" spans="1:17">
      <c r="A5990" s="6">
        <v>2017</v>
      </c>
      <c r="B5990" s="6" t="s">
        <v>1192</v>
      </c>
      <c r="C5990" s="6">
        <v>330127</v>
      </c>
      <c r="D5990">
        <f t="shared" si="186"/>
        <v>33</v>
      </c>
      <c r="E5990" t="str">
        <f>VLOOKUP(D5990,'Regionalism Code'!B:C,2,FALSE)</f>
        <v>浙江省</v>
      </c>
      <c r="F5990">
        <f t="shared" si="187"/>
        <v>3301</v>
      </c>
      <c r="G5990" t="str">
        <f>IF(F5990&gt;10000,"省直辖县市",VLOOKUP(F5990,'Regionalism Code'!H:I,2,FALSE))</f>
        <v>杭州市</v>
      </c>
      <c r="H5990" s="7">
        <v>114.184689731864</v>
      </c>
      <c r="I5990" s="7">
        <v>96.136062550045096</v>
      </c>
      <c r="J5990" s="7">
        <v>152.73706108770401</v>
      </c>
      <c r="K5990" s="7">
        <v>102.33420222829299</v>
      </c>
      <c r="L5990" s="7">
        <v>118.619587065207</v>
      </c>
      <c r="M5990" s="7">
        <v>112.99630677125</v>
      </c>
      <c r="N5990" s="7">
        <v>168.14805260398001</v>
      </c>
      <c r="O5990" s="7">
        <v>169.83594919604499</v>
      </c>
      <c r="P5990" s="7">
        <v>150.25960322057901</v>
      </c>
      <c r="Q5990" s="7">
        <v>103.732170839739</v>
      </c>
    </row>
    <row r="5991" spans="1:17">
      <c r="A5991" s="6">
        <v>2018</v>
      </c>
      <c r="B5991" s="6" t="s">
        <v>1192</v>
      </c>
      <c r="C5991" s="6">
        <v>330127</v>
      </c>
      <c r="D5991">
        <f t="shared" si="186"/>
        <v>33</v>
      </c>
      <c r="E5991" t="str">
        <f>VLOOKUP(D5991,'Regionalism Code'!B:C,2,FALSE)</f>
        <v>浙江省</v>
      </c>
      <c r="F5991">
        <f t="shared" si="187"/>
        <v>3301</v>
      </c>
      <c r="G5991" t="str">
        <f>IF(F5991&gt;10000,"省直辖县市",VLOOKUP(F5991,'Regionalism Code'!H:I,2,FALSE))</f>
        <v>杭州市</v>
      </c>
      <c r="H5991" s="7">
        <v>116.161358203495</v>
      </c>
      <c r="I5991" s="7">
        <v>96.304282152974693</v>
      </c>
      <c r="J5991" s="7">
        <v>154.13316558465201</v>
      </c>
      <c r="K5991" s="7">
        <v>106.961167738382</v>
      </c>
      <c r="L5991" s="7">
        <v>126.209118459245</v>
      </c>
      <c r="M5991" s="7">
        <v>102.028985759218</v>
      </c>
      <c r="N5991" s="7">
        <v>160.03276082338201</v>
      </c>
      <c r="O5991" s="7">
        <v>182.602891899767</v>
      </c>
      <c r="P5991" s="7">
        <v>128.77770337490401</v>
      </c>
      <c r="Q5991" s="7">
        <v>112.73540361590101</v>
      </c>
    </row>
    <row r="5992" spans="1:17">
      <c r="A5992" s="6">
        <v>2016</v>
      </c>
      <c r="B5992" s="6" t="s">
        <v>1193</v>
      </c>
      <c r="C5992" s="6">
        <v>330182</v>
      </c>
      <c r="D5992">
        <f t="shared" si="186"/>
        <v>33</v>
      </c>
      <c r="E5992" t="str">
        <f>VLOOKUP(D5992,'Regionalism Code'!B:C,2,FALSE)</f>
        <v>浙江省</v>
      </c>
      <c r="F5992">
        <f t="shared" si="187"/>
        <v>3301</v>
      </c>
      <c r="G5992" t="str">
        <f>IF(F5992&gt;10000,"省直辖县市",VLOOKUP(F5992,'Regionalism Code'!H:I,2,FALSE))</f>
        <v>杭州市</v>
      </c>
      <c r="H5992" s="7">
        <v>97.549704637242201</v>
      </c>
      <c r="I5992" s="7">
        <v>96.583319732387196</v>
      </c>
      <c r="J5992" s="7">
        <v>115.738088472293</v>
      </c>
      <c r="K5992" s="7">
        <v>90.431424643574402</v>
      </c>
      <c r="L5992" s="7">
        <v>89.912482553892602</v>
      </c>
      <c r="M5992" s="7">
        <v>106.891165545474</v>
      </c>
      <c r="N5992" s="7">
        <v>126.989188855574</v>
      </c>
      <c r="O5992" s="7">
        <v>130.31187641878401</v>
      </c>
      <c r="P5992" s="7">
        <v>89.710649122854093</v>
      </c>
      <c r="Q5992" s="7">
        <v>67.695488457449997</v>
      </c>
    </row>
    <row r="5993" spans="1:17">
      <c r="A5993" s="6">
        <v>2017</v>
      </c>
      <c r="B5993" s="6" t="s">
        <v>1193</v>
      </c>
      <c r="C5993" s="6">
        <v>330182</v>
      </c>
      <c r="D5993">
        <f t="shared" si="186"/>
        <v>33</v>
      </c>
      <c r="E5993" t="str">
        <f>VLOOKUP(D5993,'Regionalism Code'!B:C,2,FALSE)</f>
        <v>浙江省</v>
      </c>
      <c r="F5993">
        <f t="shared" si="187"/>
        <v>3301</v>
      </c>
      <c r="G5993" t="str">
        <f>IF(F5993&gt;10000,"省直辖县市",VLOOKUP(F5993,'Regionalism Code'!H:I,2,FALSE))</f>
        <v>杭州市</v>
      </c>
      <c r="H5993" s="7">
        <v>115.385869517879</v>
      </c>
      <c r="I5993" s="7">
        <v>98.276771169337593</v>
      </c>
      <c r="J5993" s="7">
        <v>152.59188124652701</v>
      </c>
      <c r="K5993" s="7">
        <v>98.493370289126503</v>
      </c>
      <c r="L5993" s="7">
        <v>118.87664806865</v>
      </c>
      <c r="M5993" s="7">
        <v>112.037295468107</v>
      </c>
      <c r="N5993" s="7">
        <v>171.38089552410301</v>
      </c>
      <c r="O5993" s="7">
        <v>167.47033239232999</v>
      </c>
      <c r="P5993" s="7">
        <v>151.60127860191901</v>
      </c>
      <c r="Q5993" s="7">
        <v>104.277664742529</v>
      </c>
    </row>
    <row r="5994" spans="1:17">
      <c r="A5994" s="6">
        <v>2018</v>
      </c>
      <c r="B5994" s="6" t="s">
        <v>1193</v>
      </c>
      <c r="C5994" s="6">
        <v>330182</v>
      </c>
      <c r="D5994">
        <f t="shared" si="186"/>
        <v>33</v>
      </c>
      <c r="E5994" t="str">
        <f>VLOOKUP(D5994,'Regionalism Code'!B:C,2,FALSE)</f>
        <v>浙江省</v>
      </c>
      <c r="F5994">
        <f t="shared" si="187"/>
        <v>3301</v>
      </c>
      <c r="G5994" t="str">
        <f>IF(F5994&gt;10000,"省直辖县市",VLOOKUP(F5994,'Regionalism Code'!H:I,2,FALSE))</f>
        <v>杭州市</v>
      </c>
      <c r="H5994" s="7">
        <v>118.151145511509</v>
      </c>
      <c r="I5994" s="7">
        <v>98.262424957597602</v>
      </c>
      <c r="J5994" s="7">
        <v>153.21557518270299</v>
      </c>
      <c r="K5994" s="7">
        <v>102.50473457263099</v>
      </c>
      <c r="L5994" s="7">
        <v>124.751849780866</v>
      </c>
      <c r="M5994" s="7">
        <v>99.258055148568204</v>
      </c>
      <c r="N5994" s="7">
        <v>164.75564327792401</v>
      </c>
      <c r="O5994" s="7">
        <v>178.542187011679</v>
      </c>
      <c r="P5994" s="7">
        <v>129.31316809589299</v>
      </c>
      <c r="Q5994" s="7">
        <v>120.112967653192</v>
      </c>
    </row>
    <row r="5995" spans="1:17">
      <c r="A5995" s="6">
        <v>2016</v>
      </c>
      <c r="B5995" s="6" t="s">
        <v>1194</v>
      </c>
      <c r="C5995" s="6">
        <v>330185</v>
      </c>
      <c r="D5995">
        <f t="shared" si="186"/>
        <v>33</v>
      </c>
      <c r="E5995" t="str">
        <f>VLOOKUP(D5995,'Regionalism Code'!B:C,2,FALSE)</f>
        <v>浙江省</v>
      </c>
      <c r="F5995">
        <f t="shared" si="187"/>
        <v>3301</v>
      </c>
      <c r="G5995" t="str">
        <f>IF(F5995&gt;10000,"省直辖县市",VLOOKUP(F5995,'Regionalism Code'!H:I,2,FALSE))</f>
        <v>杭州市</v>
      </c>
      <c r="H5995" s="7">
        <v>101.571814677709</v>
      </c>
      <c r="I5995" s="7">
        <v>101.604589163938</v>
      </c>
      <c r="J5995" s="7">
        <v>118.562109271986</v>
      </c>
      <c r="K5995" s="7">
        <v>100.138195916138</v>
      </c>
      <c r="L5995" s="7">
        <v>99.822559187848199</v>
      </c>
      <c r="M5995" s="7">
        <v>107.282002997143</v>
      </c>
      <c r="N5995" s="7">
        <v>121.40737552502</v>
      </c>
      <c r="O5995" s="7">
        <v>135.519601482198</v>
      </c>
      <c r="P5995" s="7">
        <v>91.774786636057797</v>
      </c>
      <c r="Q5995" s="7">
        <v>70.595755412726305</v>
      </c>
    </row>
    <row r="5996" spans="1:17">
      <c r="A5996" s="6">
        <v>2017</v>
      </c>
      <c r="B5996" s="6" t="s">
        <v>1194</v>
      </c>
      <c r="C5996" s="6">
        <v>330185</v>
      </c>
      <c r="D5996">
        <f t="shared" si="186"/>
        <v>33</v>
      </c>
      <c r="E5996" t="str">
        <f>VLOOKUP(D5996,'Regionalism Code'!B:C,2,FALSE)</f>
        <v>浙江省</v>
      </c>
      <c r="F5996">
        <f t="shared" si="187"/>
        <v>3301</v>
      </c>
      <c r="G5996" t="str">
        <f>IF(F5996&gt;10000,"省直辖县市",VLOOKUP(F5996,'Regionalism Code'!H:I,2,FALSE))</f>
        <v>杭州市</v>
      </c>
      <c r="H5996" s="7">
        <v>120.093119448892</v>
      </c>
      <c r="I5996" s="7">
        <v>103.168979050269</v>
      </c>
      <c r="J5996" s="7">
        <v>159.66523452596201</v>
      </c>
      <c r="K5996" s="7">
        <v>112.283218363092</v>
      </c>
      <c r="L5996" s="7">
        <v>137.244068603182</v>
      </c>
      <c r="M5996" s="7">
        <v>118.08269823340299</v>
      </c>
      <c r="N5996" s="7">
        <v>168.76494385047801</v>
      </c>
      <c r="O5996" s="7">
        <v>175.89782257981199</v>
      </c>
      <c r="P5996" s="7">
        <v>157.525230322867</v>
      </c>
      <c r="Q5996" s="7">
        <v>104.07489058100199</v>
      </c>
    </row>
    <row r="5997" spans="1:17">
      <c r="A5997" s="6">
        <v>2018</v>
      </c>
      <c r="B5997" s="6" t="s">
        <v>1194</v>
      </c>
      <c r="C5997" s="6">
        <v>330185</v>
      </c>
      <c r="D5997">
        <f t="shared" si="186"/>
        <v>33</v>
      </c>
      <c r="E5997" t="str">
        <f>VLOOKUP(D5997,'Regionalism Code'!B:C,2,FALSE)</f>
        <v>浙江省</v>
      </c>
      <c r="F5997">
        <f t="shared" si="187"/>
        <v>3301</v>
      </c>
      <c r="G5997" t="str">
        <f>IF(F5997&gt;10000,"省直辖县市",VLOOKUP(F5997,'Regionalism Code'!H:I,2,FALSE))</f>
        <v>杭州市</v>
      </c>
      <c r="H5997" s="7">
        <v>123.350685624354</v>
      </c>
      <c r="I5997" s="7">
        <v>103.475927608121</v>
      </c>
      <c r="J5997" s="7">
        <v>162.258593239052</v>
      </c>
      <c r="K5997" s="7">
        <v>120.066356070669</v>
      </c>
      <c r="L5997" s="7">
        <v>153.824064767717</v>
      </c>
      <c r="M5997" s="7">
        <v>106.21746947017699</v>
      </c>
      <c r="N5997" s="7">
        <v>161.139891651037</v>
      </c>
      <c r="O5997" s="7">
        <v>188.24407587675401</v>
      </c>
      <c r="P5997" s="7">
        <v>133.29193201631799</v>
      </c>
      <c r="Q5997" s="7">
        <v>118.28251425448001</v>
      </c>
    </row>
    <row r="5998" spans="1:17">
      <c r="A5998" s="6">
        <v>2016</v>
      </c>
      <c r="B5998" s="6" t="s">
        <v>1195</v>
      </c>
      <c r="C5998" s="6">
        <v>330203</v>
      </c>
      <c r="D5998">
        <f t="shared" si="186"/>
        <v>33</v>
      </c>
      <c r="E5998" t="str">
        <f>VLOOKUP(D5998,'Regionalism Code'!B:C,2,FALSE)</f>
        <v>浙江省</v>
      </c>
      <c r="F5998">
        <f t="shared" si="187"/>
        <v>3302</v>
      </c>
      <c r="G5998" t="str">
        <f>IF(F5998&gt;10000,"省直辖县市",VLOOKUP(F5998,'Regionalism Code'!H:I,2,FALSE))</f>
        <v>宁波市</v>
      </c>
      <c r="H5998" s="7">
        <v>109.48753097862399</v>
      </c>
      <c r="I5998" s="7">
        <v>109.881314381362</v>
      </c>
      <c r="J5998" s="7">
        <v>124.688044758266</v>
      </c>
      <c r="K5998" s="7">
        <v>115.305675857125</v>
      </c>
      <c r="L5998" s="7">
        <v>104.618165973177</v>
      </c>
      <c r="M5998" s="7">
        <v>122.40654257482601</v>
      </c>
      <c r="N5998" s="7">
        <v>132.74241619831699</v>
      </c>
      <c r="O5998" s="7">
        <v>137.48161431644999</v>
      </c>
      <c r="P5998" s="7">
        <v>93.300568160127796</v>
      </c>
      <c r="Q5998" s="7">
        <v>80.572225883504004</v>
      </c>
    </row>
    <row r="5999" spans="1:17">
      <c r="A5999" s="6">
        <v>2017</v>
      </c>
      <c r="B5999" s="6" t="s">
        <v>1195</v>
      </c>
      <c r="C5999" s="6">
        <v>330203</v>
      </c>
      <c r="D5999">
        <f t="shared" si="186"/>
        <v>33</v>
      </c>
      <c r="E5999" t="str">
        <f>VLOOKUP(D5999,'Regionalism Code'!B:C,2,FALSE)</f>
        <v>浙江省</v>
      </c>
      <c r="F5999">
        <f t="shared" si="187"/>
        <v>3302</v>
      </c>
      <c r="G5999" t="str">
        <f>IF(F5999&gt;10000,"省直辖县市",VLOOKUP(F5999,'Regionalism Code'!H:I,2,FALSE))</f>
        <v>宁波市</v>
      </c>
      <c r="H5999" s="7">
        <v>128.92997698777501</v>
      </c>
      <c r="I5999" s="7">
        <v>110.38772524362101</v>
      </c>
      <c r="J5999" s="7">
        <v>173.60254187024401</v>
      </c>
      <c r="K5999" s="7">
        <v>124.577001724772</v>
      </c>
      <c r="L5999" s="7">
        <v>138.77255891636099</v>
      </c>
      <c r="M5999" s="7">
        <v>128.70059471426799</v>
      </c>
      <c r="N5999" s="7">
        <v>185.89577691652201</v>
      </c>
      <c r="O5999" s="7">
        <v>192.07323544107999</v>
      </c>
      <c r="P5999" s="7">
        <v>177.50087722429501</v>
      </c>
      <c r="Q5999" s="7">
        <v>108.98694000291501</v>
      </c>
    </row>
    <row r="6000" spans="1:17">
      <c r="A6000" s="6">
        <v>2018</v>
      </c>
      <c r="B6000" s="6" t="s">
        <v>1195</v>
      </c>
      <c r="C6000" s="6">
        <v>330203</v>
      </c>
      <c r="D6000">
        <f t="shared" si="186"/>
        <v>33</v>
      </c>
      <c r="E6000" t="str">
        <f>VLOOKUP(D6000,'Regionalism Code'!B:C,2,FALSE)</f>
        <v>浙江省</v>
      </c>
      <c r="F6000">
        <f t="shared" si="187"/>
        <v>3302</v>
      </c>
      <c r="G6000" t="str">
        <f>IF(F6000&gt;10000,"省直辖县市",VLOOKUP(F6000,'Regionalism Code'!H:I,2,FALSE))</f>
        <v>宁波市</v>
      </c>
      <c r="H6000" s="7">
        <v>133.871935173297</v>
      </c>
      <c r="I6000" s="7">
        <v>111.31755604756501</v>
      </c>
      <c r="J6000" s="7">
        <v>177.67279329659601</v>
      </c>
      <c r="K6000" s="7">
        <v>127.49164948171401</v>
      </c>
      <c r="L6000" s="7">
        <v>162.10952624595001</v>
      </c>
      <c r="M6000" s="7">
        <v>115.398220320153</v>
      </c>
      <c r="N6000" s="7">
        <v>180.66480593181001</v>
      </c>
      <c r="O6000" s="7">
        <v>207.142451381798</v>
      </c>
      <c r="P6000" s="7">
        <v>143.90756781456699</v>
      </c>
      <c r="Q6000" s="7">
        <v>128.76120460845499</v>
      </c>
    </row>
    <row r="6001" spans="1:17">
      <c r="A6001" s="6">
        <v>2016</v>
      </c>
      <c r="B6001" s="6" t="s">
        <v>1197</v>
      </c>
      <c r="C6001" s="6">
        <v>330205</v>
      </c>
      <c r="D6001">
        <f t="shared" si="186"/>
        <v>33</v>
      </c>
      <c r="E6001" t="str">
        <f>VLOOKUP(D6001,'Regionalism Code'!B:C,2,FALSE)</f>
        <v>浙江省</v>
      </c>
      <c r="F6001">
        <f t="shared" si="187"/>
        <v>3302</v>
      </c>
      <c r="G6001" t="str">
        <f>IF(F6001&gt;10000,"省直辖县市",VLOOKUP(F6001,'Regionalism Code'!H:I,2,FALSE))</f>
        <v>宁波市</v>
      </c>
      <c r="H6001" s="7">
        <v>107.233784753181</v>
      </c>
      <c r="I6001" s="7">
        <v>110.381744772098</v>
      </c>
      <c r="J6001" s="7">
        <v>119.063616915536</v>
      </c>
      <c r="K6001" s="7">
        <v>104.651527162983</v>
      </c>
      <c r="L6001" s="7">
        <v>96.155432852342003</v>
      </c>
      <c r="M6001" s="7">
        <v>112.73610227453599</v>
      </c>
      <c r="N6001" s="7">
        <v>129.30304596933701</v>
      </c>
      <c r="O6001" s="7">
        <v>133.06353141708399</v>
      </c>
      <c r="P6001" s="7">
        <v>86.869874914299999</v>
      </c>
      <c r="Q6001" s="7">
        <v>75.349160307617595</v>
      </c>
    </row>
    <row r="6002" spans="1:17">
      <c r="A6002" s="6">
        <v>2017</v>
      </c>
      <c r="B6002" s="6" t="s">
        <v>1197</v>
      </c>
      <c r="C6002" s="6">
        <v>330205</v>
      </c>
      <c r="D6002">
        <f t="shared" si="186"/>
        <v>33</v>
      </c>
      <c r="E6002" t="str">
        <f>VLOOKUP(D6002,'Regionalism Code'!B:C,2,FALSE)</f>
        <v>浙江省</v>
      </c>
      <c r="F6002">
        <f t="shared" si="187"/>
        <v>3302</v>
      </c>
      <c r="G6002" t="str">
        <f>IF(F6002&gt;10000,"省直辖县市",VLOOKUP(F6002,'Regionalism Code'!H:I,2,FALSE))</f>
        <v>宁波市</v>
      </c>
      <c r="H6002" s="7">
        <v>125.3937484808</v>
      </c>
      <c r="I6002" s="7">
        <v>110.896563730297</v>
      </c>
      <c r="J6002" s="7">
        <v>162.49243581805601</v>
      </c>
      <c r="K6002" s="7">
        <v>114.394413391561</v>
      </c>
      <c r="L6002" s="7">
        <v>129.287231930204</v>
      </c>
      <c r="M6002" s="7">
        <v>118.946965275629</v>
      </c>
      <c r="N6002" s="7">
        <v>176.74970511781601</v>
      </c>
      <c r="O6002" s="7">
        <v>178.19856943173701</v>
      </c>
      <c r="P6002" s="7">
        <v>168.17592641351001</v>
      </c>
      <c r="Q6002" s="7">
        <v>105.856688200739</v>
      </c>
    </row>
    <row r="6003" spans="1:17">
      <c r="A6003" s="6">
        <v>2018</v>
      </c>
      <c r="B6003" s="6" t="s">
        <v>1197</v>
      </c>
      <c r="C6003" s="6">
        <v>330205</v>
      </c>
      <c r="D6003">
        <f t="shared" si="186"/>
        <v>33</v>
      </c>
      <c r="E6003" t="str">
        <f>VLOOKUP(D6003,'Regionalism Code'!B:C,2,FALSE)</f>
        <v>浙江省</v>
      </c>
      <c r="F6003">
        <f t="shared" si="187"/>
        <v>3302</v>
      </c>
      <c r="G6003" t="str">
        <f>IF(F6003&gt;10000,"省直辖县市",VLOOKUP(F6003,'Regionalism Code'!H:I,2,FALSE))</f>
        <v>宁波市</v>
      </c>
      <c r="H6003" s="7">
        <v>129.55965836707199</v>
      </c>
      <c r="I6003" s="7">
        <v>111.063729729898</v>
      </c>
      <c r="J6003" s="7">
        <v>168.19146172944099</v>
      </c>
      <c r="K6003" s="7">
        <v>120.71830852491701</v>
      </c>
      <c r="L6003" s="7">
        <v>156.08040344429</v>
      </c>
      <c r="M6003" s="7">
        <v>107.644557753694</v>
      </c>
      <c r="N6003" s="7">
        <v>173.69724863738699</v>
      </c>
      <c r="O6003" s="7">
        <v>193.12850378999099</v>
      </c>
      <c r="P6003" s="7">
        <v>137.672359993019</v>
      </c>
      <c r="Q6003" s="7">
        <v>120.440721407087</v>
      </c>
    </row>
    <row r="6004" spans="1:17">
      <c r="A6004" s="6">
        <v>2016</v>
      </c>
      <c r="B6004" s="6" t="s">
        <v>1198</v>
      </c>
      <c r="C6004" s="6">
        <v>330206</v>
      </c>
      <c r="D6004">
        <f t="shared" si="186"/>
        <v>33</v>
      </c>
      <c r="E6004" t="str">
        <f>VLOOKUP(D6004,'Regionalism Code'!B:C,2,FALSE)</f>
        <v>浙江省</v>
      </c>
      <c r="F6004">
        <f t="shared" si="187"/>
        <v>3302</v>
      </c>
      <c r="G6004" t="str">
        <f>IF(F6004&gt;10000,"省直辖县市",VLOOKUP(F6004,'Regionalism Code'!H:I,2,FALSE))</f>
        <v>宁波市</v>
      </c>
      <c r="H6004" s="7">
        <v>104.799491540777</v>
      </c>
      <c r="I6004" s="7">
        <v>109.710157121316</v>
      </c>
      <c r="J6004" s="7">
        <v>115.234272687302</v>
      </c>
      <c r="K6004" s="7">
        <v>90.848133507002004</v>
      </c>
      <c r="L6004" s="7">
        <v>90.973949294171902</v>
      </c>
      <c r="M6004" s="7">
        <v>103.473367883403</v>
      </c>
      <c r="N6004" s="7">
        <v>131.05409353870499</v>
      </c>
      <c r="O6004" s="7">
        <v>127.31848993588</v>
      </c>
      <c r="P6004" s="7">
        <v>86.282770154505101</v>
      </c>
      <c r="Q6004" s="7">
        <v>69.629323456870793</v>
      </c>
    </row>
    <row r="6005" spans="1:17">
      <c r="A6005" s="6">
        <v>2017</v>
      </c>
      <c r="B6005" s="6" t="s">
        <v>1198</v>
      </c>
      <c r="C6005" s="6">
        <v>330206</v>
      </c>
      <c r="D6005">
        <f t="shared" si="186"/>
        <v>33</v>
      </c>
      <c r="E6005" t="str">
        <f>VLOOKUP(D6005,'Regionalism Code'!B:C,2,FALSE)</f>
        <v>浙江省</v>
      </c>
      <c r="F6005">
        <f t="shared" si="187"/>
        <v>3302</v>
      </c>
      <c r="G6005" t="str">
        <f>IF(F6005&gt;10000,"省直辖县市",VLOOKUP(F6005,'Regionalism Code'!H:I,2,FALSE))</f>
        <v>宁波市</v>
      </c>
      <c r="H6005" s="7">
        <v>121.73236842069301</v>
      </c>
      <c r="I6005" s="7">
        <v>110.74460637432701</v>
      </c>
      <c r="J6005" s="7">
        <v>151.08043104449499</v>
      </c>
      <c r="K6005" s="7">
        <v>98.533696377229901</v>
      </c>
      <c r="L6005" s="7">
        <v>115.69131695898299</v>
      </c>
      <c r="M6005" s="7">
        <v>111.038188758804</v>
      </c>
      <c r="N6005" s="7">
        <v>172.17139598349701</v>
      </c>
      <c r="O6005" s="7">
        <v>167.79968812207801</v>
      </c>
      <c r="P6005" s="7">
        <v>139.03277479412199</v>
      </c>
      <c r="Q6005" s="7">
        <v>104.69114289602901</v>
      </c>
    </row>
    <row r="6006" spans="1:17">
      <c r="A6006" s="6">
        <v>2018</v>
      </c>
      <c r="B6006" s="6" t="s">
        <v>1198</v>
      </c>
      <c r="C6006" s="6">
        <v>330206</v>
      </c>
      <c r="D6006">
        <f t="shared" si="186"/>
        <v>33</v>
      </c>
      <c r="E6006" t="str">
        <f>VLOOKUP(D6006,'Regionalism Code'!B:C,2,FALSE)</f>
        <v>浙江省</v>
      </c>
      <c r="F6006">
        <f t="shared" si="187"/>
        <v>3302</v>
      </c>
      <c r="G6006" t="str">
        <f>IF(F6006&gt;10000,"省直辖县市",VLOOKUP(F6006,'Regionalism Code'!H:I,2,FALSE))</f>
        <v>宁波市</v>
      </c>
      <c r="H6006" s="7">
        <v>125.273914973545</v>
      </c>
      <c r="I6006" s="7">
        <v>110.562948665828</v>
      </c>
      <c r="J6006" s="7">
        <v>156.25757502139101</v>
      </c>
      <c r="K6006" s="7">
        <v>108.56208378389</v>
      </c>
      <c r="L6006" s="7">
        <v>127.42951936840799</v>
      </c>
      <c r="M6006" s="7">
        <v>101.649588383508</v>
      </c>
      <c r="N6006" s="7">
        <v>166.88192349133899</v>
      </c>
      <c r="O6006" s="7">
        <v>182.49245739631101</v>
      </c>
      <c r="P6006" s="7">
        <v>130.89080582074001</v>
      </c>
      <c r="Q6006" s="7">
        <v>117.554722589797</v>
      </c>
    </row>
    <row r="6007" spans="1:17">
      <c r="A6007" s="6">
        <v>2016</v>
      </c>
      <c r="B6007" s="6" t="s">
        <v>1199</v>
      </c>
      <c r="C6007" s="6">
        <v>330211</v>
      </c>
      <c r="D6007">
        <f t="shared" si="186"/>
        <v>33</v>
      </c>
      <c r="E6007" t="str">
        <f>VLOOKUP(D6007,'Regionalism Code'!B:C,2,FALSE)</f>
        <v>浙江省</v>
      </c>
      <c r="F6007">
        <f t="shared" si="187"/>
        <v>3302</v>
      </c>
      <c r="G6007" t="str">
        <f>IF(F6007&gt;10000,"省直辖县市",VLOOKUP(F6007,'Regionalism Code'!H:I,2,FALSE))</f>
        <v>宁波市</v>
      </c>
      <c r="H6007" s="7">
        <v>106.398749535463</v>
      </c>
      <c r="I6007" s="7">
        <v>109.577455582276</v>
      </c>
      <c r="J6007" s="7">
        <v>119.611779776334</v>
      </c>
      <c r="K6007" s="7">
        <v>99.142212795532004</v>
      </c>
      <c r="L6007" s="7">
        <v>94.470633709156701</v>
      </c>
      <c r="M6007" s="7">
        <v>110.636527300366</v>
      </c>
      <c r="N6007" s="7">
        <v>134.20002276912999</v>
      </c>
      <c r="O6007" s="7">
        <v>133.15171778355901</v>
      </c>
      <c r="P6007" s="7">
        <v>86.149039665242995</v>
      </c>
      <c r="Q6007" s="7">
        <v>71.899061353143097</v>
      </c>
    </row>
    <row r="6008" spans="1:17">
      <c r="A6008" s="6">
        <v>2017</v>
      </c>
      <c r="B6008" s="6" t="s">
        <v>1199</v>
      </c>
      <c r="C6008" s="6">
        <v>330211</v>
      </c>
      <c r="D6008">
        <f t="shared" si="186"/>
        <v>33</v>
      </c>
      <c r="E6008" t="str">
        <f>VLOOKUP(D6008,'Regionalism Code'!B:C,2,FALSE)</f>
        <v>浙江省</v>
      </c>
      <c r="F6008">
        <f t="shared" si="187"/>
        <v>3302</v>
      </c>
      <c r="G6008" t="str">
        <f>IF(F6008&gt;10000,"省直辖县市",VLOOKUP(F6008,'Regionalism Code'!H:I,2,FALSE))</f>
        <v>宁波市</v>
      </c>
      <c r="H6008" s="7">
        <v>123.994138006241</v>
      </c>
      <c r="I6008" s="7">
        <v>110.451333356718</v>
      </c>
      <c r="J6008" s="7">
        <v>159.07207311747601</v>
      </c>
      <c r="K6008" s="7">
        <v>107.49573871058701</v>
      </c>
      <c r="L6008" s="7">
        <v>123.14463929345099</v>
      </c>
      <c r="M6008" s="7">
        <v>116.811760902956</v>
      </c>
      <c r="N6008" s="7">
        <v>177.28045176281</v>
      </c>
      <c r="O6008" s="7">
        <v>173.924506639589</v>
      </c>
      <c r="P6008" s="7">
        <v>163.146979754781</v>
      </c>
      <c r="Q6008" s="7">
        <v>104.977672137173</v>
      </c>
    </row>
    <row r="6009" spans="1:17">
      <c r="A6009" s="6">
        <v>2018</v>
      </c>
      <c r="B6009" s="6" t="s">
        <v>1199</v>
      </c>
      <c r="C6009" s="6">
        <v>330211</v>
      </c>
      <c r="D6009">
        <f t="shared" si="186"/>
        <v>33</v>
      </c>
      <c r="E6009" t="str">
        <f>VLOOKUP(D6009,'Regionalism Code'!B:C,2,FALSE)</f>
        <v>浙江省</v>
      </c>
      <c r="F6009">
        <f t="shared" si="187"/>
        <v>3302</v>
      </c>
      <c r="G6009" t="str">
        <f>IF(F6009&gt;10000,"省直辖县市",VLOOKUP(F6009,'Regionalism Code'!H:I,2,FALSE))</f>
        <v>宁波市</v>
      </c>
      <c r="H6009" s="7">
        <v>127.988932689134</v>
      </c>
      <c r="I6009" s="7">
        <v>110.284969213446</v>
      </c>
      <c r="J6009" s="7">
        <v>162.49590406501099</v>
      </c>
      <c r="K6009" s="7">
        <v>113.926817320889</v>
      </c>
      <c r="L6009" s="7">
        <v>143.555066240494</v>
      </c>
      <c r="M6009" s="7">
        <v>106.184776172235</v>
      </c>
      <c r="N6009" s="7">
        <v>172.939998464251</v>
      </c>
      <c r="O6009" s="7">
        <v>185.75873915583901</v>
      </c>
      <c r="P6009" s="7">
        <v>134.651968527614</v>
      </c>
      <c r="Q6009" s="7">
        <v>123.75031685669499</v>
      </c>
    </row>
    <row r="6010" spans="1:17">
      <c r="A6010" s="6">
        <v>2016</v>
      </c>
      <c r="B6010" s="6" t="s">
        <v>1200</v>
      </c>
      <c r="C6010" s="6">
        <v>330212</v>
      </c>
      <c r="D6010">
        <f t="shared" si="186"/>
        <v>33</v>
      </c>
      <c r="E6010" t="str">
        <f>VLOOKUP(D6010,'Regionalism Code'!B:C,2,FALSE)</f>
        <v>浙江省</v>
      </c>
      <c r="F6010">
        <f t="shared" si="187"/>
        <v>3302</v>
      </c>
      <c r="G6010" t="str">
        <f>IF(F6010&gt;10000,"省直辖县市",VLOOKUP(F6010,'Regionalism Code'!H:I,2,FALSE))</f>
        <v>宁波市</v>
      </c>
      <c r="H6010" s="7">
        <v>107.063295564437</v>
      </c>
      <c r="I6010" s="7">
        <v>110.074600791571</v>
      </c>
      <c r="J6010" s="7">
        <v>119.89675210371</v>
      </c>
      <c r="K6010" s="7">
        <v>106.31664049569</v>
      </c>
      <c r="L6010" s="7">
        <v>95.427740242633007</v>
      </c>
      <c r="M6010" s="7">
        <v>113.663416893654</v>
      </c>
      <c r="N6010" s="7">
        <v>128.09698127681</v>
      </c>
      <c r="O6010" s="7">
        <v>135.366102878823</v>
      </c>
      <c r="P6010" s="7">
        <v>89.253148692545807</v>
      </c>
      <c r="Q6010" s="7">
        <v>73.806148124953296</v>
      </c>
    </row>
    <row r="6011" spans="1:17">
      <c r="A6011" s="6">
        <v>2017</v>
      </c>
      <c r="B6011" s="6" t="s">
        <v>1200</v>
      </c>
      <c r="C6011" s="6">
        <v>330212</v>
      </c>
      <c r="D6011">
        <f t="shared" si="186"/>
        <v>33</v>
      </c>
      <c r="E6011" t="str">
        <f>VLOOKUP(D6011,'Regionalism Code'!B:C,2,FALSE)</f>
        <v>浙江省</v>
      </c>
      <c r="F6011">
        <f t="shared" si="187"/>
        <v>3302</v>
      </c>
      <c r="G6011" t="str">
        <f>IF(F6011&gt;10000,"省直辖县市",VLOOKUP(F6011,'Regionalism Code'!H:I,2,FALSE))</f>
        <v>宁波市</v>
      </c>
      <c r="H6011" s="7">
        <v>125.191458168984</v>
      </c>
      <c r="I6011" s="7">
        <v>110.97361259105701</v>
      </c>
      <c r="J6011" s="7">
        <v>161.021750908944</v>
      </c>
      <c r="K6011" s="7">
        <v>113.69794240018101</v>
      </c>
      <c r="L6011" s="7">
        <v>126.72634207287101</v>
      </c>
      <c r="M6011" s="7">
        <v>119.575675906369</v>
      </c>
      <c r="N6011" s="7">
        <v>173.074792381874</v>
      </c>
      <c r="O6011" s="7">
        <v>180.16763749948399</v>
      </c>
      <c r="P6011" s="7">
        <v>159.178072299598</v>
      </c>
      <c r="Q6011" s="7">
        <v>107.036886114333</v>
      </c>
    </row>
    <row r="6012" spans="1:17">
      <c r="A6012" s="6">
        <v>2018</v>
      </c>
      <c r="B6012" s="6" t="s">
        <v>1200</v>
      </c>
      <c r="C6012" s="6">
        <v>330212</v>
      </c>
      <c r="D6012">
        <f t="shared" si="186"/>
        <v>33</v>
      </c>
      <c r="E6012" t="str">
        <f>VLOOKUP(D6012,'Regionalism Code'!B:C,2,FALSE)</f>
        <v>浙江省</v>
      </c>
      <c r="F6012">
        <f t="shared" si="187"/>
        <v>3302</v>
      </c>
      <c r="G6012" t="str">
        <f>IF(F6012&gt;10000,"省直辖县市",VLOOKUP(F6012,'Regionalism Code'!H:I,2,FALSE))</f>
        <v>宁波市</v>
      </c>
      <c r="H6012" s="7">
        <v>128.87966913105799</v>
      </c>
      <c r="I6012" s="7">
        <v>110.515048485409</v>
      </c>
      <c r="J6012" s="7">
        <v>166.93936517185901</v>
      </c>
      <c r="K6012" s="7">
        <v>120.193234321445</v>
      </c>
      <c r="L6012" s="7">
        <v>152.353673409213</v>
      </c>
      <c r="M6012" s="7">
        <v>106.786248016448</v>
      </c>
      <c r="N6012" s="7">
        <v>169.32374267262401</v>
      </c>
      <c r="O6012" s="7">
        <v>194.590425020579</v>
      </c>
      <c r="P6012" s="7">
        <v>137.23537674556101</v>
      </c>
      <c r="Q6012" s="7">
        <v>120.366723390109</v>
      </c>
    </row>
    <row r="6013" spans="1:17">
      <c r="A6013" s="6">
        <v>2016</v>
      </c>
      <c r="B6013" s="6" t="s">
        <v>1201</v>
      </c>
      <c r="C6013" s="6">
        <v>330225</v>
      </c>
      <c r="D6013">
        <f t="shared" si="186"/>
        <v>33</v>
      </c>
      <c r="E6013" t="str">
        <f>VLOOKUP(D6013,'Regionalism Code'!B:C,2,FALSE)</f>
        <v>浙江省</v>
      </c>
      <c r="F6013">
        <f t="shared" si="187"/>
        <v>3302</v>
      </c>
      <c r="G6013" t="str">
        <f>IF(F6013&gt;10000,"省直辖县市",VLOOKUP(F6013,'Regionalism Code'!H:I,2,FALSE))</f>
        <v>宁波市</v>
      </c>
      <c r="H6013" s="7">
        <v>101.469803234672</v>
      </c>
      <c r="I6013" s="7">
        <v>100.24867910774999</v>
      </c>
      <c r="J6013" s="7">
        <v>112.713246709451</v>
      </c>
      <c r="K6013" s="7">
        <v>86.989776207946804</v>
      </c>
      <c r="L6013" s="7">
        <v>93.892309264316097</v>
      </c>
      <c r="M6013" s="7">
        <v>91.912515643396105</v>
      </c>
      <c r="N6013" s="7">
        <v>116.039832720033</v>
      </c>
      <c r="O6013" s="7">
        <v>129.940785471406</v>
      </c>
      <c r="P6013" s="7">
        <v>92.997319332279702</v>
      </c>
      <c r="Q6013" s="7">
        <v>85.077027037696396</v>
      </c>
    </row>
    <row r="6014" spans="1:17">
      <c r="A6014" s="6">
        <v>2017</v>
      </c>
      <c r="B6014" s="6" t="s">
        <v>1201</v>
      </c>
      <c r="C6014" s="6">
        <v>330225</v>
      </c>
      <c r="D6014">
        <f t="shared" si="186"/>
        <v>33</v>
      </c>
      <c r="E6014" t="str">
        <f>VLOOKUP(D6014,'Regionalism Code'!B:C,2,FALSE)</f>
        <v>浙江省</v>
      </c>
      <c r="F6014">
        <f t="shared" si="187"/>
        <v>3302</v>
      </c>
      <c r="G6014" t="str">
        <f>IF(F6014&gt;10000,"省直辖县市",VLOOKUP(F6014,'Regionalism Code'!H:I,2,FALSE))</f>
        <v>宁波市</v>
      </c>
      <c r="H6014" s="7">
        <v>116.08613727473001</v>
      </c>
      <c r="I6014" s="7">
        <v>101.04079380768999</v>
      </c>
      <c r="J6014" s="7">
        <v>148.57935337026299</v>
      </c>
      <c r="K6014" s="7">
        <v>89.897575986825402</v>
      </c>
      <c r="L6014" s="7">
        <v>122.167471503443</v>
      </c>
      <c r="M6014" s="7">
        <v>100.520493179162</v>
      </c>
      <c r="N6014" s="7">
        <v>160.96578477156501</v>
      </c>
      <c r="O6014" s="7">
        <v>168.21977823779699</v>
      </c>
      <c r="P6014" s="7">
        <v>140.565510871518</v>
      </c>
      <c r="Q6014" s="7">
        <v>106.727388026738</v>
      </c>
    </row>
    <row r="6015" spans="1:17">
      <c r="A6015" s="6">
        <v>2018</v>
      </c>
      <c r="B6015" s="6" t="s">
        <v>1201</v>
      </c>
      <c r="C6015" s="6">
        <v>330225</v>
      </c>
      <c r="D6015">
        <f t="shared" si="186"/>
        <v>33</v>
      </c>
      <c r="E6015" t="str">
        <f>VLOOKUP(D6015,'Regionalism Code'!B:C,2,FALSE)</f>
        <v>浙江省</v>
      </c>
      <c r="F6015">
        <f t="shared" si="187"/>
        <v>3302</v>
      </c>
      <c r="G6015" t="str">
        <f>IF(F6015&gt;10000,"省直辖县市",VLOOKUP(F6015,'Regionalism Code'!H:I,2,FALSE))</f>
        <v>宁波市</v>
      </c>
      <c r="H6015" s="7">
        <v>119.27727478056001</v>
      </c>
      <c r="I6015" s="7">
        <v>100.679333451424</v>
      </c>
      <c r="J6015" s="7">
        <v>152.83206596693299</v>
      </c>
      <c r="K6015" s="7">
        <v>97.236489308284604</v>
      </c>
      <c r="L6015" s="7">
        <v>142.31002720350801</v>
      </c>
      <c r="M6015" s="7">
        <v>87.898803239900403</v>
      </c>
      <c r="N6015" s="7">
        <v>155.579853788273</v>
      </c>
      <c r="O6015" s="7">
        <v>178.72358327466</v>
      </c>
      <c r="P6015" s="7">
        <v>129.27452453331799</v>
      </c>
      <c r="Q6015" s="7">
        <v>119.720287279993</v>
      </c>
    </row>
    <row r="6016" spans="1:17">
      <c r="A6016" s="6">
        <v>2016</v>
      </c>
      <c r="B6016" s="6" t="s">
        <v>1202</v>
      </c>
      <c r="C6016" s="6">
        <v>330226</v>
      </c>
      <c r="D6016">
        <f t="shared" si="186"/>
        <v>33</v>
      </c>
      <c r="E6016" t="str">
        <f>VLOOKUP(D6016,'Regionalism Code'!B:C,2,FALSE)</f>
        <v>浙江省</v>
      </c>
      <c r="F6016">
        <f t="shared" si="187"/>
        <v>3302</v>
      </c>
      <c r="G6016" t="str">
        <f>IF(F6016&gt;10000,"省直辖县市",VLOOKUP(F6016,'Regionalism Code'!H:I,2,FALSE))</f>
        <v>宁波市</v>
      </c>
      <c r="H6016" s="7">
        <v>99.484533974802702</v>
      </c>
      <c r="I6016" s="7">
        <v>100.667664974902</v>
      </c>
      <c r="J6016" s="7">
        <v>115.089877612964</v>
      </c>
      <c r="K6016" s="7">
        <v>96.054253887355301</v>
      </c>
      <c r="L6016" s="7">
        <v>90.122179882689693</v>
      </c>
      <c r="M6016" s="7">
        <v>99.641211420452905</v>
      </c>
      <c r="N6016" s="7">
        <v>119.119031759949</v>
      </c>
      <c r="O6016" s="7">
        <v>133.51142026143901</v>
      </c>
      <c r="P6016" s="7">
        <v>92.582344429762998</v>
      </c>
      <c r="Q6016" s="7">
        <v>67.226564813056399</v>
      </c>
    </row>
    <row r="6017" spans="1:17">
      <c r="A6017" s="6">
        <v>2017</v>
      </c>
      <c r="B6017" s="6" t="s">
        <v>1202</v>
      </c>
      <c r="C6017" s="6">
        <v>330226</v>
      </c>
      <c r="D6017">
        <f t="shared" si="186"/>
        <v>33</v>
      </c>
      <c r="E6017" t="str">
        <f>VLOOKUP(D6017,'Regionalism Code'!B:C,2,FALSE)</f>
        <v>浙江省</v>
      </c>
      <c r="F6017">
        <f t="shared" si="187"/>
        <v>3302</v>
      </c>
      <c r="G6017" t="str">
        <f>IF(F6017&gt;10000,"省直辖县市",VLOOKUP(F6017,'Regionalism Code'!H:I,2,FALSE))</f>
        <v>宁波市</v>
      </c>
      <c r="H6017" s="7">
        <v>115.583238656484</v>
      </c>
      <c r="I6017" s="7">
        <v>101.69009983844199</v>
      </c>
      <c r="J6017" s="7">
        <v>152.29874725192599</v>
      </c>
      <c r="K6017" s="7">
        <v>100.458788326629</v>
      </c>
      <c r="L6017" s="7">
        <v>118.675318152063</v>
      </c>
      <c r="M6017" s="7">
        <v>107.823099857382</v>
      </c>
      <c r="N6017" s="7">
        <v>162.335329172792</v>
      </c>
      <c r="O6017" s="7">
        <v>176.29979344421</v>
      </c>
      <c r="P6017" s="7">
        <v>139.80160814684101</v>
      </c>
      <c r="Q6017" s="7">
        <v>94.747325289008899</v>
      </c>
    </row>
    <row r="6018" spans="1:17">
      <c r="A6018" s="6">
        <v>2018</v>
      </c>
      <c r="B6018" s="6" t="s">
        <v>1202</v>
      </c>
      <c r="C6018" s="6">
        <v>330226</v>
      </c>
      <c r="D6018">
        <f t="shared" ref="D6018:D6081" si="188">INT(C6018/10000)</f>
        <v>33</v>
      </c>
      <c r="E6018" t="str">
        <f>VLOOKUP(D6018,'Regionalism Code'!B:C,2,FALSE)</f>
        <v>浙江省</v>
      </c>
      <c r="F6018">
        <f t="shared" ref="F6018:F6081" si="189">IF(OR(D6018=11,D6018=12,D6018=31,D6018=50),D6018*100,IF(MID(C6018,3,1)="9",C6018,INT(C6018/100)))</f>
        <v>3302</v>
      </c>
      <c r="G6018" t="str">
        <f>IF(F6018&gt;10000,"省直辖县市",VLOOKUP(F6018,'Regionalism Code'!H:I,2,FALSE))</f>
        <v>宁波市</v>
      </c>
      <c r="H6018" s="7">
        <v>118.59855916254401</v>
      </c>
      <c r="I6018" s="7">
        <v>101.47634126369201</v>
      </c>
      <c r="J6018" s="7">
        <v>153.80068930820801</v>
      </c>
      <c r="K6018" s="7">
        <v>108.05343035404201</v>
      </c>
      <c r="L6018" s="7">
        <v>126.444112389637</v>
      </c>
      <c r="M6018" s="7">
        <v>91.406726190101395</v>
      </c>
      <c r="N6018" s="7">
        <v>157.781504997052</v>
      </c>
      <c r="O6018" s="7">
        <v>184.72766091260399</v>
      </c>
      <c r="P6018" s="7">
        <v>128.92499654457899</v>
      </c>
      <c r="Q6018" s="7">
        <v>111.175241440935</v>
      </c>
    </row>
    <row r="6019" spans="1:17">
      <c r="A6019" s="6">
        <v>2016</v>
      </c>
      <c r="B6019" s="6" t="s">
        <v>1203</v>
      </c>
      <c r="C6019" s="6">
        <v>330281</v>
      </c>
      <c r="D6019">
        <f t="shared" si="188"/>
        <v>33</v>
      </c>
      <c r="E6019" t="str">
        <f>VLOOKUP(D6019,'Regionalism Code'!B:C,2,FALSE)</f>
        <v>浙江省</v>
      </c>
      <c r="F6019">
        <f t="shared" si="189"/>
        <v>3302</v>
      </c>
      <c r="G6019" t="str">
        <f>IF(F6019&gt;10000,"省直辖县市",VLOOKUP(F6019,'Regionalism Code'!H:I,2,FALSE))</f>
        <v>宁波市</v>
      </c>
      <c r="H6019" s="7">
        <v>100.661334620048</v>
      </c>
      <c r="I6019" s="7">
        <v>102.609020509011</v>
      </c>
      <c r="J6019" s="7">
        <v>118.349274144917</v>
      </c>
      <c r="K6019" s="7">
        <v>95.786363069335806</v>
      </c>
      <c r="L6019" s="7">
        <v>96.553982158890094</v>
      </c>
      <c r="M6019" s="7">
        <v>102.038441441746</v>
      </c>
      <c r="N6019" s="7">
        <v>130.489061087556</v>
      </c>
      <c r="O6019" s="7">
        <v>133.514568903358</v>
      </c>
      <c r="P6019" s="7">
        <v>85.056037205324401</v>
      </c>
      <c r="Q6019" s="7">
        <v>62.094484231467703</v>
      </c>
    </row>
    <row r="6020" spans="1:17">
      <c r="A6020" s="6">
        <v>2017</v>
      </c>
      <c r="B6020" s="6" t="s">
        <v>1203</v>
      </c>
      <c r="C6020" s="6">
        <v>330281</v>
      </c>
      <c r="D6020">
        <f t="shared" si="188"/>
        <v>33</v>
      </c>
      <c r="E6020" t="str">
        <f>VLOOKUP(D6020,'Regionalism Code'!B:C,2,FALSE)</f>
        <v>浙江省</v>
      </c>
      <c r="F6020">
        <f t="shared" si="189"/>
        <v>3302</v>
      </c>
      <c r="G6020" t="str">
        <f>IF(F6020&gt;10000,"省直辖县市",VLOOKUP(F6020,'Regionalism Code'!H:I,2,FALSE))</f>
        <v>宁波市</v>
      </c>
      <c r="H6020" s="7">
        <v>117.399368052417</v>
      </c>
      <c r="I6020" s="7">
        <v>103.911857415565</v>
      </c>
      <c r="J6020" s="7">
        <v>152.44730904906001</v>
      </c>
      <c r="K6020" s="7">
        <v>100.818820988768</v>
      </c>
      <c r="L6020" s="7">
        <v>121.627816208943</v>
      </c>
      <c r="M6020" s="7">
        <v>110.29994305173901</v>
      </c>
      <c r="N6020" s="7">
        <v>168.63919829441701</v>
      </c>
      <c r="O6020" s="7">
        <v>169.800622757095</v>
      </c>
      <c r="P6020" s="7">
        <v>143.88331117034701</v>
      </c>
      <c r="Q6020" s="7">
        <v>98.254422819701205</v>
      </c>
    </row>
    <row r="6021" spans="1:17">
      <c r="A6021" s="6">
        <v>2018</v>
      </c>
      <c r="B6021" s="6" t="s">
        <v>1203</v>
      </c>
      <c r="C6021" s="6">
        <v>330281</v>
      </c>
      <c r="D6021">
        <f t="shared" si="188"/>
        <v>33</v>
      </c>
      <c r="E6021" t="str">
        <f>VLOOKUP(D6021,'Regionalism Code'!B:C,2,FALSE)</f>
        <v>浙江省</v>
      </c>
      <c r="F6021">
        <f t="shared" si="189"/>
        <v>3302</v>
      </c>
      <c r="G6021" t="str">
        <f>IF(F6021&gt;10000,"省直辖县市",VLOOKUP(F6021,'Regionalism Code'!H:I,2,FALSE))</f>
        <v>宁波市</v>
      </c>
      <c r="H6021" s="7">
        <v>121.428835135802</v>
      </c>
      <c r="I6021" s="7">
        <v>103.74321630714201</v>
      </c>
      <c r="J6021" s="7">
        <v>155.18194294227001</v>
      </c>
      <c r="K6021" s="7">
        <v>109.08209257913801</v>
      </c>
      <c r="L6021" s="7">
        <v>137.091470203439</v>
      </c>
      <c r="M6021" s="7">
        <v>100.354287848429</v>
      </c>
      <c r="N6021" s="7">
        <v>163.242771034496</v>
      </c>
      <c r="O6021" s="7">
        <v>178.63302252195001</v>
      </c>
      <c r="P6021" s="7">
        <v>129.20860120997401</v>
      </c>
      <c r="Q6021" s="7">
        <v>118.499133570975</v>
      </c>
    </row>
    <row r="6022" spans="1:17">
      <c r="A6022" s="6">
        <v>2016</v>
      </c>
      <c r="B6022" s="6" t="s">
        <v>1204</v>
      </c>
      <c r="C6022" s="6">
        <v>330282</v>
      </c>
      <c r="D6022">
        <f t="shared" si="188"/>
        <v>33</v>
      </c>
      <c r="E6022" t="str">
        <f>VLOOKUP(D6022,'Regionalism Code'!B:C,2,FALSE)</f>
        <v>浙江省</v>
      </c>
      <c r="F6022">
        <f t="shared" si="189"/>
        <v>3302</v>
      </c>
      <c r="G6022" t="str">
        <f>IF(F6022&gt;10000,"省直辖县市",VLOOKUP(F6022,'Regionalism Code'!H:I,2,FALSE))</f>
        <v>宁波市</v>
      </c>
      <c r="H6022" s="7">
        <v>100.994895520611</v>
      </c>
      <c r="I6022" s="7">
        <v>104.44052085868501</v>
      </c>
      <c r="J6022" s="7">
        <v>116.78964793366799</v>
      </c>
      <c r="K6022" s="7">
        <v>98.146537699614697</v>
      </c>
      <c r="L6022" s="7">
        <v>91.863424324375202</v>
      </c>
      <c r="M6022" s="7">
        <v>104.330063249568</v>
      </c>
      <c r="N6022" s="7">
        <v>129.91141180273999</v>
      </c>
      <c r="O6022" s="7">
        <v>130.95452715651899</v>
      </c>
      <c r="P6022" s="7">
        <v>85.700865506205901</v>
      </c>
      <c r="Q6022" s="7">
        <v>60.922116079271198</v>
      </c>
    </row>
    <row r="6023" spans="1:17">
      <c r="A6023" s="6">
        <v>2017</v>
      </c>
      <c r="B6023" s="6" t="s">
        <v>1204</v>
      </c>
      <c r="C6023" s="6">
        <v>330282</v>
      </c>
      <c r="D6023">
        <f t="shared" si="188"/>
        <v>33</v>
      </c>
      <c r="E6023" t="str">
        <f>VLOOKUP(D6023,'Regionalism Code'!B:C,2,FALSE)</f>
        <v>浙江省</v>
      </c>
      <c r="F6023">
        <f t="shared" si="189"/>
        <v>3302</v>
      </c>
      <c r="G6023" t="str">
        <f>IF(F6023&gt;10000,"省直辖县市",VLOOKUP(F6023,'Regionalism Code'!H:I,2,FALSE))</f>
        <v>宁波市</v>
      </c>
      <c r="H6023" s="7">
        <v>116.845241795482</v>
      </c>
      <c r="I6023" s="7">
        <v>105.604248625409</v>
      </c>
      <c r="J6023" s="7">
        <v>150.46273712841801</v>
      </c>
      <c r="K6023" s="7">
        <v>104.822183198372</v>
      </c>
      <c r="L6023" s="7">
        <v>117.20043179029901</v>
      </c>
      <c r="M6023" s="7">
        <v>111.021518244375</v>
      </c>
      <c r="N6023" s="7">
        <v>169.00329566881001</v>
      </c>
      <c r="O6023" s="7">
        <v>166.151091112882</v>
      </c>
      <c r="P6023" s="7">
        <v>141.98636888139799</v>
      </c>
      <c r="Q6023" s="7">
        <v>92.881647148880504</v>
      </c>
    </row>
    <row r="6024" spans="1:17">
      <c r="A6024" s="6">
        <v>2018</v>
      </c>
      <c r="B6024" s="6" t="s">
        <v>1204</v>
      </c>
      <c r="C6024" s="6">
        <v>330282</v>
      </c>
      <c r="D6024">
        <f t="shared" si="188"/>
        <v>33</v>
      </c>
      <c r="E6024" t="str">
        <f>VLOOKUP(D6024,'Regionalism Code'!B:C,2,FALSE)</f>
        <v>浙江省</v>
      </c>
      <c r="F6024">
        <f t="shared" si="189"/>
        <v>3302</v>
      </c>
      <c r="G6024" t="str">
        <f>IF(F6024&gt;10000,"省直辖县市",VLOOKUP(F6024,'Regionalism Code'!H:I,2,FALSE))</f>
        <v>宁波市</v>
      </c>
      <c r="H6024" s="7">
        <v>120.656935021875</v>
      </c>
      <c r="I6024" s="7">
        <v>105.36657521292</v>
      </c>
      <c r="J6024" s="7">
        <v>153.64339713477901</v>
      </c>
      <c r="K6024" s="7">
        <v>111.135624718684</v>
      </c>
      <c r="L6024" s="7">
        <v>134.69677372810801</v>
      </c>
      <c r="M6024" s="7">
        <v>99.4521420751025</v>
      </c>
      <c r="N6024" s="7">
        <v>163.89231113597299</v>
      </c>
      <c r="O6024" s="7">
        <v>174.877966745469</v>
      </c>
      <c r="P6024" s="7">
        <v>130.07467114875899</v>
      </c>
      <c r="Q6024" s="7">
        <v>111.21119910712601</v>
      </c>
    </row>
    <row r="6025" spans="1:17">
      <c r="A6025" s="6">
        <v>2016</v>
      </c>
      <c r="B6025" s="6" t="s">
        <v>1205</v>
      </c>
      <c r="C6025" s="6">
        <v>330283</v>
      </c>
      <c r="D6025">
        <f t="shared" si="188"/>
        <v>33</v>
      </c>
      <c r="E6025" t="str">
        <f>VLOOKUP(D6025,'Regionalism Code'!B:C,2,FALSE)</f>
        <v>浙江省</v>
      </c>
      <c r="F6025">
        <f t="shared" si="189"/>
        <v>3302</v>
      </c>
      <c r="G6025" t="str">
        <f>IF(F6025&gt;10000,"省直辖县市",VLOOKUP(F6025,'Regionalism Code'!H:I,2,FALSE))</f>
        <v>宁波市</v>
      </c>
      <c r="H6025" s="7">
        <v>99.4565797278525</v>
      </c>
      <c r="I6025" s="7">
        <v>100.106602210454</v>
      </c>
      <c r="J6025" s="7">
        <v>114.098669483471</v>
      </c>
      <c r="K6025" s="7">
        <v>93.172744402565499</v>
      </c>
      <c r="L6025" s="7">
        <v>93.060453949095802</v>
      </c>
      <c r="M6025" s="7">
        <v>97.839296352104398</v>
      </c>
      <c r="N6025" s="7">
        <v>123.43782602531</v>
      </c>
      <c r="O6025" s="7">
        <v>128.76823826722</v>
      </c>
      <c r="P6025" s="7">
        <v>87.728416607091901</v>
      </c>
      <c r="Q6025" s="7">
        <v>70.709308648009895</v>
      </c>
    </row>
    <row r="6026" spans="1:17">
      <c r="A6026" s="6">
        <v>2017</v>
      </c>
      <c r="B6026" s="6" t="s">
        <v>1205</v>
      </c>
      <c r="C6026" s="6">
        <v>330283</v>
      </c>
      <c r="D6026">
        <f t="shared" si="188"/>
        <v>33</v>
      </c>
      <c r="E6026" t="str">
        <f>VLOOKUP(D6026,'Regionalism Code'!B:C,2,FALSE)</f>
        <v>浙江省</v>
      </c>
      <c r="F6026">
        <f t="shared" si="189"/>
        <v>3302</v>
      </c>
      <c r="G6026" t="str">
        <f>IF(F6026&gt;10000,"省直辖县市",VLOOKUP(F6026,'Regionalism Code'!H:I,2,FALSE))</f>
        <v>宁波市</v>
      </c>
      <c r="H6026" s="7">
        <v>115.311137093119</v>
      </c>
      <c r="I6026" s="7">
        <v>101.244745573027</v>
      </c>
      <c r="J6026" s="7">
        <v>149.543178219423</v>
      </c>
      <c r="K6026" s="7">
        <v>99.249251051289306</v>
      </c>
      <c r="L6026" s="7">
        <v>119.75931325268699</v>
      </c>
      <c r="M6026" s="7">
        <v>106.67335888216201</v>
      </c>
      <c r="N6026" s="7">
        <v>166.56615805153899</v>
      </c>
      <c r="O6026" s="7">
        <v>167.521842645492</v>
      </c>
      <c r="P6026" s="7">
        <v>134.783798881715</v>
      </c>
      <c r="Q6026" s="7">
        <v>99.560137868182494</v>
      </c>
    </row>
    <row r="6027" spans="1:17">
      <c r="A6027" s="6">
        <v>2018</v>
      </c>
      <c r="B6027" s="6" t="s">
        <v>1205</v>
      </c>
      <c r="C6027" s="6">
        <v>330283</v>
      </c>
      <c r="D6027">
        <f t="shared" si="188"/>
        <v>33</v>
      </c>
      <c r="E6027" t="str">
        <f>VLOOKUP(D6027,'Regionalism Code'!B:C,2,FALSE)</f>
        <v>浙江省</v>
      </c>
      <c r="F6027">
        <f t="shared" si="189"/>
        <v>3302</v>
      </c>
      <c r="G6027" t="str">
        <f>IF(F6027&gt;10000,"省直辖县市",VLOOKUP(F6027,'Regionalism Code'!H:I,2,FALSE))</f>
        <v>宁波市</v>
      </c>
      <c r="H6027" s="7">
        <v>118.085862901529</v>
      </c>
      <c r="I6027" s="7">
        <v>101.517146719679</v>
      </c>
      <c r="J6027" s="7">
        <v>150.56356785746399</v>
      </c>
      <c r="K6027" s="7">
        <v>103.74105232039901</v>
      </c>
      <c r="L6027" s="7">
        <v>129.43003237472399</v>
      </c>
      <c r="M6027" s="7">
        <v>93.086653196137803</v>
      </c>
      <c r="N6027" s="7">
        <v>158.43674943768301</v>
      </c>
      <c r="O6027" s="7">
        <v>175.074539147179</v>
      </c>
      <c r="P6027" s="7">
        <v>127.84789514062101</v>
      </c>
      <c r="Q6027" s="7">
        <v>113.785572446275</v>
      </c>
    </row>
    <row r="6028" spans="1:17">
      <c r="A6028" s="6">
        <v>2016</v>
      </c>
      <c r="B6028" s="6" t="s">
        <v>1206</v>
      </c>
      <c r="C6028" s="6">
        <v>330302</v>
      </c>
      <c r="D6028">
        <f t="shared" si="188"/>
        <v>33</v>
      </c>
      <c r="E6028" t="str">
        <f>VLOOKUP(D6028,'Regionalism Code'!B:C,2,FALSE)</f>
        <v>浙江省</v>
      </c>
      <c r="F6028">
        <f t="shared" si="189"/>
        <v>3303</v>
      </c>
      <c r="G6028" t="str">
        <f>IF(F6028&gt;10000,"省直辖县市",VLOOKUP(F6028,'Regionalism Code'!H:I,2,FALSE))</f>
        <v>温州市</v>
      </c>
      <c r="H6028" s="7">
        <v>109.261907777034</v>
      </c>
      <c r="I6028" s="7">
        <v>111.129821531147</v>
      </c>
      <c r="J6028" s="7">
        <v>123.894700345803</v>
      </c>
      <c r="K6028" s="7">
        <v>117.876382175827</v>
      </c>
      <c r="L6028" s="7">
        <v>94.710836713915498</v>
      </c>
      <c r="M6028" s="7">
        <v>123.306064538313</v>
      </c>
      <c r="N6028" s="7">
        <v>136.265786072986</v>
      </c>
      <c r="O6028" s="7">
        <v>136.504145768737</v>
      </c>
      <c r="P6028" s="7">
        <v>94.409708415598303</v>
      </c>
      <c r="Q6028" s="7">
        <v>76.510675351378296</v>
      </c>
    </row>
    <row r="6029" spans="1:17">
      <c r="A6029" s="6">
        <v>2017</v>
      </c>
      <c r="B6029" s="6" t="s">
        <v>1206</v>
      </c>
      <c r="C6029" s="6">
        <v>330302</v>
      </c>
      <c r="D6029">
        <f t="shared" si="188"/>
        <v>33</v>
      </c>
      <c r="E6029" t="str">
        <f>VLOOKUP(D6029,'Regionalism Code'!B:C,2,FALSE)</f>
        <v>浙江省</v>
      </c>
      <c r="F6029">
        <f t="shared" si="189"/>
        <v>3303</v>
      </c>
      <c r="G6029" t="str">
        <f>IF(F6029&gt;10000,"省直辖县市",VLOOKUP(F6029,'Regionalism Code'!H:I,2,FALSE))</f>
        <v>温州市</v>
      </c>
      <c r="H6029" s="7">
        <v>129.95122580583501</v>
      </c>
      <c r="I6029" s="7">
        <v>111.439112080491</v>
      </c>
      <c r="J6029" s="7">
        <v>174.51567274210899</v>
      </c>
      <c r="K6029" s="7">
        <v>126.278264967669</v>
      </c>
      <c r="L6029" s="7">
        <v>136.90846711803599</v>
      </c>
      <c r="M6029" s="7">
        <v>133.55886958965499</v>
      </c>
      <c r="N6029" s="7">
        <v>185.48840152130001</v>
      </c>
      <c r="O6029" s="7">
        <v>185.76655346637699</v>
      </c>
      <c r="P6029" s="7">
        <v>210.69986902231199</v>
      </c>
      <c r="Q6029" s="7">
        <v>110.105203516</v>
      </c>
    </row>
    <row r="6030" spans="1:17">
      <c r="A6030" s="6">
        <v>2018</v>
      </c>
      <c r="B6030" s="6" t="s">
        <v>1206</v>
      </c>
      <c r="C6030" s="6">
        <v>330302</v>
      </c>
      <c r="D6030">
        <f t="shared" si="188"/>
        <v>33</v>
      </c>
      <c r="E6030" t="str">
        <f>VLOOKUP(D6030,'Regionalism Code'!B:C,2,FALSE)</f>
        <v>浙江省</v>
      </c>
      <c r="F6030">
        <f t="shared" si="189"/>
        <v>3303</v>
      </c>
      <c r="G6030" t="str">
        <f>IF(F6030&gt;10000,"省直辖县市",VLOOKUP(F6030,'Regionalism Code'!H:I,2,FALSE))</f>
        <v>温州市</v>
      </c>
      <c r="H6030" s="7">
        <v>132.97565991031101</v>
      </c>
      <c r="I6030" s="7">
        <v>110.783867865175</v>
      </c>
      <c r="J6030" s="7">
        <v>178.78173658469299</v>
      </c>
      <c r="K6030" s="7">
        <v>130.476991523218</v>
      </c>
      <c r="L6030" s="7">
        <v>167.56428997975601</v>
      </c>
      <c r="M6030" s="7">
        <v>117.147420279576</v>
      </c>
      <c r="N6030" s="7">
        <v>181.773705387277</v>
      </c>
      <c r="O6030" s="7">
        <v>205.44442429319199</v>
      </c>
      <c r="P6030" s="7">
        <v>147.58863007236599</v>
      </c>
      <c r="Q6030" s="7">
        <v>123.02381884343001</v>
      </c>
    </row>
    <row r="6031" spans="1:17">
      <c r="A6031" s="6">
        <v>2016</v>
      </c>
      <c r="B6031" s="6" t="s">
        <v>1207</v>
      </c>
      <c r="C6031" s="6">
        <v>330303</v>
      </c>
      <c r="D6031">
        <f t="shared" si="188"/>
        <v>33</v>
      </c>
      <c r="E6031" t="str">
        <f>VLOOKUP(D6031,'Regionalism Code'!B:C,2,FALSE)</f>
        <v>浙江省</v>
      </c>
      <c r="F6031">
        <f t="shared" si="189"/>
        <v>3303</v>
      </c>
      <c r="G6031" t="str">
        <f>IF(F6031&gt;10000,"省直辖县市",VLOOKUP(F6031,'Regionalism Code'!H:I,2,FALSE))</f>
        <v>温州市</v>
      </c>
      <c r="H6031" s="7">
        <v>107.604600403974</v>
      </c>
      <c r="I6031" s="7">
        <v>109.225852773949</v>
      </c>
      <c r="J6031" s="7">
        <v>117.091549538911</v>
      </c>
      <c r="K6031" s="7">
        <v>104.678491997481</v>
      </c>
      <c r="L6031" s="7">
        <v>88.940868726575005</v>
      </c>
      <c r="M6031" s="7">
        <v>110.17358890626799</v>
      </c>
      <c r="N6031" s="7">
        <v>128.486906169051</v>
      </c>
      <c r="O6031" s="7">
        <v>131.68953311396601</v>
      </c>
      <c r="P6031" s="7">
        <v>87.587100298766202</v>
      </c>
      <c r="Q6031" s="7">
        <v>85.018549978879406</v>
      </c>
    </row>
    <row r="6032" spans="1:17">
      <c r="A6032" s="6">
        <v>2017</v>
      </c>
      <c r="B6032" s="6" t="s">
        <v>1207</v>
      </c>
      <c r="C6032" s="6">
        <v>330303</v>
      </c>
      <c r="D6032">
        <f t="shared" si="188"/>
        <v>33</v>
      </c>
      <c r="E6032" t="str">
        <f>VLOOKUP(D6032,'Regionalism Code'!B:C,2,FALSE)</f>
        <v>浙江省</v>
      </c>
      <c r="F6032">
        <f t="shared" si="189"/>
        <v>3303</v>
      </c>
      <c r="G6032" t="str">
        <f>IF(F6032&gt;10000,"省直辖县市",VLOOKUP(F6032,'Regionalism Code'!H:I,2,FALSE))</f>
        <v>温州市</v>
      </c>
      <c r="H6032" s="7">
        <v>124.61767542144</v>
      </c>
      <c r="I6032" s="7">
        <v>110.299357831653</v>
      </c>
      <c r="J6032" s="7">
        <v>158.492090061439</v>
      </c>
      <c r="K6032" s="7">
        <v>114.429799282498</v>
      </c>
      <c r="L6032" s="7">
        <v>121.84759606649099</v>
      </c>
      <c r="M6032" s="7">
        <v>121.86441994854</v>
      </c>
      <c r="N6032" s="7">
        <v>171.25571241896299</v>
      </c>
      <c r="O6032" s="7">
        <v>174.31266557249799</v>
      </c>
      <c r="P6032" s="7">
        <v>166.78955198820299</v>
      </c>
      <c r="Q6032" s="7">
        <v>110.34896510376301</v>
      </c>
    </row>
    <row r="6033" spans="1:17">
      <c r="A6033" s="6">
        <v>2018</v>
      </c>
      <c r="B6033" s="6" t="s">
        <v>1207</v>
      </c>
      <c r="C6033" s="6">
        <v>330303</v>
      </c>
      <c r="D6033">
        <f t="shared" si="188"/>
        <v>33</v>
      </c>
      <c r="E6033" t="str">
        <f>VLOOKUP(D6033,'Regionalism Code'!B:C,2,FALSE)</f>
        <v>浙江省</v>
      </c>
      <c r="F6033">
        <f t="shared" si="189"/>
        <v>3303</v>
      </c>
      <c r="G6033" t="str">
        <f>IF(F6033&gt;10000,"省直辖县市",VLOOKUP(F6033,'Regionalism Code'!H:I,2,FALSE))</f>
        <v>温州市</v>
      </c>
      <c r="H6033" s="7">
        <v>128.09420351058401</v>
      </c>
      <c r="I6033" s="7">
        <v>109.617101867804</v>
      </c>
      <c r="J6033" s="7">
        <v>163.99226282315101</v>
      </c>
      <c r="K6033" s="7">
        <v>118.42373974789901</v>
      </c>
      <c r="L6033" s="7">
        <v>154.110565262866</v>
      </c>
      <c r="M6033" s="7">
        <v>105.500042113265</v>
      </c>
      <c r="N6033" s="7">
        <v>165.665769083524</v>
      </c>
      <c r="O6033" s="7">
        <v>189.64312154064501</v>
      </c>
      <c r="P6033" s="7">
        <v>134.641640205578</v>
      </c>
      <c r="Q6033" s="7">
        <v>123.880656001321</v>
      </c>
    </row>
    <row r="6034" spans="1:17">
      <c r="A6034" s="6">
        <v>2016</v>
      </c>
      <c r="B6034" s="6" t="s">
        <v>1208</v>
      </c>
      <c r="C6034" s="6">
        <v>330304</v>
      </c>
      <c r="D6034">
        <f t="shared" si="188"/>
        <v>33</v>
      </c>
      <c r="E6034" t="str">
        <f>VLOOKUP(D6034,'Regionalism Code'!B:C,2,FALSE)</f>
        <v>浙江省</v>
      </c>
      <c r="F6034">
        <f t="shared" si="189"/>
        <v>3303</v>
      </c>
      <c r="G6034" t="str">
        <f>IF(F6034&gt;10000,"省直辖县市",VLOOKUP(F6034,'Regionalism Code'!H:I,2,FALSE))</f>
        <v>温州市</v>
      </c>
      <c r="H6034" s="7">
        <v>105.935430444677</v>
      </c>
      <c r="I6034" s="7">
        <v>111.1657170651</v>
      </c>
      <c r="J6034" s="7">
        <v>117.522350873747</v>
      </c>
      <c r="K6034" s="7">
        <v>110.203289223192</v>
      </c>
      <c r="L6034" s="7">
        <v>81.296014880970205</v>
      </c>
      <c r="M6034" s="7">
        <v>114.693520953448</v>
      </c>
      <c r="N6034" s="7">
        <v>129.72804227031699</v>
      </c>
      <c r="O6034" s="7">
        <v>132.94830320662999</v>
      </c>
      <c r="P6034" s="7">
        <v>90.890274857259001</v>
      </c>
      <c r="Q6034" s="7">
        <v>67.616329358158296</v>
      </c>
    </row>
    <row r="6035" spans="1:17">
      <c r="A6035" s="6">
        <v>2017</v>
      </c>
      <c r="B6035" s="6" t="s">
        <v>1208</v>
      </c>
      <c r="C6035" s="6">
        <v>330304</v>
      </c>
      <c r="D6035">
        <f t="shared" si="188"/>
        <v>33</v>
      </c>
      <c r="E6035" t="str">
        <f>VLOOKUP(D6035,'Regionalism Code'!B:C,2,FALSE)</f>
        <v>浙江省</v>
      </c>
      <c r="F6035">
        <f t="shared" si="189"/>
        <v>3303</v>
      </c>
      <c r="G6035" t="str">
        <f>IF(F6035&gt;10000,"省直辖县市",VLOOKUP(F6035,'Regionalism Code'!H:I,2,FALSE))</f>
        <v>温州市</v>
      </c>
      <c r="H6035" s="7">
        <v>124.817241088778</v>
      </c>
      <c r="I6035" s="7">
        <v>111.843998709982</v>
      </c>
      <c r="J6035" s="7">
        <v>160.79737065156701</v>
      </c>
      <c r="K6035" s="7">
        <v>118.72698842911601</v>
      </c>
      <c r="L6035" s="7">
        <v>124.221115828051</v>
      </c>
      <c r="M6035" s="7">
        <v>124.546085058258</v>
      </c>
      <c r="N6035" s="7">
        <v>169.90814371923199</v>
      </c>
      <c r="O6035" s="7">
        <v>171.81835487633501</v>
      </c>
      <c r="P6035" s="7">
        <v>195.23278362218201</v>
      </c>
      <c r="Q6035" s="7">
        <v>102.280710783229</v>
      </c>
    </row>
    <row r="6036" spans="1:17">
      <c r="A6036" s="6">
        <v>2018</v>
      </c>
      <c r="B6036" s="6" t="s">
        <v>1208</v>
      </c>
      <c r="C6036" s="6">
        <v>330304</v>
      </c>
      <c r="D6036">
        <f t="shared" si="188"/>
        <v>33</v>
      </c>
      <c r="E6036" t="str">
        <f>VLOOKUP(D6036,'Regionalism Code'!B:C,2,FALSE)</f>
        <v>浙江省</v>
      </c>
      <c r="F6036">
        <f t="shared" si="189"/>
        <v>3303</v>
      </c>
      <c r="G6036" t="str">
        <f>IF(F6036&gt;10000,"省直辖县市",VLOOKUP(F6036,'Regionalism Code'!H:I,2,FALSE))</f>
        <v>温州市</v>
      </c>
      <c r="H6036" s="7">
        <v>128.64196824658899</v>
      </c>
      <c r="I6036" s="7">
        <v>111.17011466515</v>
      </c>
      <c r="J6036" s="7">
        <v>165.956674203082</v>
      </c>
      <c r="K6036" s="7">
        <v>124.29117991372</v>
      </c>
      <c r="L6036" s="7">
        <v>157.760803839972</v>
      </c>
      <c r="M6036" s="7">
        <v>110.354358842347</v>
      </c>
      <c r="N6036" s="7">
        <v>165.745857182696</v>
      </c>
      <c r="O6036" s="7">
        <v>190.38493322057599</v>
      </c>
      <c r="P6036" s="7">
        <v>139.76842241624499</v>
      </c>
      <c r="Q6036" s="7">
        <v>118.534871501532</v>
      </c>
    </row>
    <row r="6037" spans="1:17">
      <c r="A6037" s="6">
        <v>2016</v>
      </c>
      <c r="B6037" s="6" t="s">
        <v>1209</v>
      </c>
      <c r="C6037" s="6">
        <v>330322</v>
      </c>
      <c r="D6037">
        <f t="shared" si="188"/>
        <v>33</v>
      </c>
      <c r="E6037" t="str">
        <f>VLOOKUP(D6037,'Regionalism Code'!B:C,2,FALSE)</f>
        <v>浙江省</v>
      </c>
      <c r="F6037">
        <f t="shared" si="189"/>
        <v>3303</v>
      </c>
      <c r="G6037" t="str">
        <f>IF(F6037&gt;10000,"省直辖县市",VLOOKUP(F6037,'Regionalism Code'!H:I,2,FALSE))</f>
        <v>温州市</v>
      </c>
      <c r="H6037" s="7">
        <v>101.33031026972201</v>
      </c>
      <c r="I6037" s="7">
        <v>96.910894419333303</v>
      </c>
      <c r="J6037" s="7">
        <v>116.40120446031401</v>
      </c>
      <c r="K6037" s="7">
        <v>97.682795624274604</v>
      </c>
      <c r="L6037" s="7">
        <v>95.813561189089498</v>
      </c>
      <c r="M6037" s="7">
        <v>103.699555070618</v>
      </c>
      <c r="N6037" s="7">
        <v>120.029709133529</v>
      </c>
      <c r="O6037" s="7">
        <v>133.05276679555101</v>
      </c>
      <c r="P6037" s="7">
        <v>92.788660691395094</v>
      </c>
      <c r="Q6037" s="7">
        <v>88.543145609905807</v>
      </c>
    </row>
    <row r="6038" spans="1:17">
      <c r="A6038" s="6">
        <v>2017</v>
      </c>
      <c r="B6038" s="6" t="s">
        <v>1209</v>
      </c>
      <c r="C6038" s="8">
        <v>330322</v>
      </c>
      <c r="D6038">
        <f t="shared" si="188"/>
        <v>33</v>
      </c>
      <c r="E6038" t="str">
        <f>VLOOKUP(D6038,'Regionalism Code'!B:C,2,FALSE)</f>
        <v>浙江省</v>
      </c>
      <c r="F6038">
        <f t="shared" si="189"/>
        <v>3303</v>
      </c>
      <c r="G6038" t="str">
        <f>IF(F6038&gt;10000,"省直辖县市",VLOOKUP(F6038,'Regionalism Code'!H:I,2,FALSE))</f>
        <v>温州市</v>
      </c>
      <c r="H6038" s="7">
        <v>118.646669542456</v>
      </c>
      <c r="I6038" s="7">
        <v>98.903913987453905</v>
      </c>
      <c r="J6038" s="7">
        <v>160.38606275043401</v>
      </c>
      <c r="K6038" s="7">
        <v>116.381653105021</v>
      </c>
      <c r="L6038" s="7">
        <v>129.97156557215399</v>
      </c>
      <c r="M6038" s="7">
        <v>128.203690912811</v>
      </c>
      <c r="N6038" s="7">
        <v>173.33902860309399</v>
      </c>
      <c r="O6038" s="7">
        <v>180.977973396447</v>
      </c>
      <c r="P6038" s="7">
        <v>137.34198234984399</v>
      </c>
      <c r="Q6038" s="7">
        <v>107.997083106823</v>
      </c>
    </row>
    <row r="6039" spans="1:17">
      <c r="A6039" s="6">
        <v>2018</v>
      </c>
      <c r="B6039" s="6" t="s">
        <v>1209</v>
      </c>
      <c r="C6039" s="8">
        <v>330322</v>
      </c>
      <c r="D6039">
        <f t="shared" si="188"/>
        <v>33</v>
      </c>
      <c r="E6039" t="str">
        <f>VLOOKUP(D6039,'Regionalism Code'!B:C,2,FALSE)</f>
        <v>浙江省</v>
      </c>
      <c r="F6039">
        <f t="shared" si="189"/>
        <v>3303</v>
      </c>
      <c r="G6039" t="str">
        <f>IF(F6039&gt;10000,"省直辖县市",VLOOKUP(F6039,'Regionalism Code'!H:I,2,FALSE))</f>
        <v>温州市</v>
      </c>
      <c r="H6039" s="7">
        <v>122.687681315839</v>
      </c>
      <c r="I6039" s="7">
        <v>100.744485579433</v>
      </c>
      <c r="J6039" s="7">
        <v>166.19797325599501</v>
      </c>
      <c r="K6039" s="7">
        <v>123.28198814355</v>
      </c>
      <c r="L6039" s="7">
        <v>145.061101772418</v>
      </c>
      <c r="M6039" s="7">
        <v>110.30347747475599</v>
      </c>
      <c r="N6039" s="7">
        <v>169.76388951957799</v>
      </c>
      <c r="O6039" s="7">
        <v>196.08297236250499</v>
      </c>
      <c r="P6039" s="7">
        <v>131.11062363668199</v>
      </c>
      <c r="Q6039" s="7">
        <v>116.08615416852599</v>
      </c>
    </row>
    <row r="6040" spans="1:17">
      <c r="A6040" s="6">
        <v>2016</v>
      </c>
      <c r="B6040" s="6" t="s">
        <v>1210</v>
      </c>
      <c r="C6040" s="6">
        <v>330324</v>
      </c>
      <c r="D6040">
        <f t="shared" si="188"/>
        <v>33</v>
      </c>
      <c r="E6040" t="str">
        <f>VLOOKUP(D6040,'Regionalism Code'!B:C,2,FALSE)</f>
        <v>浙江省</v>
      </c>
      <c r="F6040">
        <f t="shared" si="189"/>
        <v>3303</v>
      </c>
      <c r="G6040" t="str">
        <f>IF(F6040&gt;10000,"省直辖县市",VLOOKUP(F6040,'Regionalism Code'!H:I,2,FALSE))</f>
        <v>温州市</v>
      </c>
      <c r="H6040" s="7">
        <v>100.327983507803</v>
      </c>
      <c r="I6040" s="7">
        <v>98.818229242094404</v>
      </c>
      <c r="J6040" s="7">
        <v>118.25476148732101</v>
      </c>
      <c r="K6040" s="7">
        <v>108.324201312684</v>
      </c>
      <c r="L6040" s="7">
        <v>83.663454768886396</v>
      </c>
      <c r="M6040" s="7">
        <v>115.56213127094701</v>
      </c>
      <c r="N6040" s="7">
        <v>130.652332019315</v>
      </c>
      <c r="O6040" s="7">
        <v>133.128897876868</v>
      </c>
      <c r="P6040" s="7">
        <v>91.674204422520802</v>
      </c>
      <c r="Q6040" s="7">
        <v>72.743512759768706</v>
      </c>
    </row>
    <row r="6041" spans="1:17">
      <c r="A6041" s="6">
        <v>2017</v>
      </c>
      <c r="B6041" s="6" t="s">
        <v>1210</v>
      </c>
      <c r="C6041" s="6">
        <v>330324</v>
      </c>
      <c r="D6041">
        <f t="shared" si="188"/>
        <v>33</v>
      </c>
      <c r="E6041" t="str">
        <f>VLOOKUP(D6041,'Regionalism Code'!B:C,2,FALSE)</f>
        <v>浙江省</v>
      </c>
      <c r="F6041">
        <f t="shared" si="189"/>
        <v>3303</v>
      </c>
      <c r="G6041" t="str">
        <f>IF(F6041&gt;10000,"省直辖县市",VLOOKUP(F6041,'Regionalism Code'!H:I,2,FALSE))</f>
        <v>温州市</v>
      </c>
      <c r="H6041" s="7">
        <v>118.307829511802</v>
      </c>
      <c r="I6041" s="7">
        <v>100.022072247137</v>
      </c>
      <c r="J6041" s="7">
        <v>160.78869954327999</v>
      </c>
      <c r="K6041" s="7">
        <v>116.04905930541101</v>
      </c>
      <c r="L6041" s="7">
        <v>129.815124700703</v>
      </c>
      <c r="M6041" s="7">
        <v>130.62202495898299</v>
      </c>
      <c r="N6041" s="7">
        <v>169.063005615001</v>
      </c>
      <c r="O6041" s="7">
        <v>174.44853649966899</v>
      </c>
      <c r="P6041" s="7">
        <v>175.65186086092501</v>
      </c>
      <c r="Q6041" s="7">
        <v>101.499858586174</v>
      </c>
    </row>
    <row r="6042" spans="1:17">
      <c r="A6042" s="6">
        <v>2018</v>
      </c>
      <c r="B6042" s="6" t="s">
        <v>1210</v>
      </c>
      <c r="C6042" s="6">
        <v>330324</v>
      </c>
      <c r="D6042">
        <f t="shared" si="188"/>
        <v>33</v>
      </c>
      <c r="E6042" t="str">
        <f>VLOOKUP(D6042,'Regionalism Code'!B:C,2,FALSE)</f>
        <v>浙江省</v>
      </c>
      <c r="F6042">
        <f t="shared" si="189"/>
        <v>3303</v>
      </c>
      <c r="G6042" t="str">
        <f>IF(F6042&gt;10000,"省直辖县市",VLOOKUP(F6042,'Regionalism Code'!H:I,2,FALSE))</f>
        <v>温州市</v>
      </c>
      <c r="H6042" s="7">
        <v>121.97110259098601</v>
      </c>
      <c r="I6042" s="7">
        <v>99.664075340851795</v>
      </c>
      <c r="J6042" s="7">
        <v>165.32070056691799</v>
      </c>
      <c r="K6042" s="7">
        <v>121.74500701586599</v>
      </c>
      <c r="L6042" s="7">
        <v>163.80157016687099</v>
      </c>
      <c r="M6042" s="7">
        <v>111.151352209759</v>
      </c>
      <c r="N6042" s="7">
        <v>163.49147610110299</v>
      </c>
      <c r="O6042" s="7">
        <v>189.26251023413701</v>
      </c>
      <c r="P6042" s="7">
        <v>134.32077246334401</v>
      </c>
      <c r="Q6042" s="7">
        <v>116.862903291867</v>
      </c>
    </row>
    <row r="6043" spans="1:17">
      <c r="A6043" s="6">
        <v>2016</v>
      </c>
      <c r="B6043" s="6" t="s">
        <v>1211</v>
      </c>
      <c r="C6043" s="6">
        <v>330326</v>
      </c>
      <c r="D6043">
        <f t="shared" si="188"/>
        <v>33</v>
      </c>
      <c r="E6043" t="str">
        <f>VLOOKUP(D6043,'Regionalism Code'!B:C,2,FALSE)</f>
        <v>浙江省</v>
      </c>
      <c r="F6043">
        <f t="shared" si="189"/>
        <v>3303</v>
      </c>
      <c r="G6043" t="str">
        <f>IF(F6043&gt;10000,"省直辖县市",VLOOKUP(F6043,'Regionalism Code'!H:I,2,FALSE))</f>
        <v>温州市</v>
      </c>
      <c r="H6043" s="7">
        <v>99.788149120179895</v>
      </c>
      <c r="I6043" s="7">
        <v>99.874331448923598</v>
      </c>
      <c r="J6043" s="7">
        <v>121.198787986841</v>
      </c>
      <c r="K6043" s="7">
        <v>112.69708697643701</v>
      </c>
      <c r="L6043" s="7">
        <v>87.471624989738501</v>
      </c>
      <c r="M6043" s="7">
        <v>116.097824297733</v>
      </c>
      <c r="N6043" s="7">
        <v>136.45361447589701</v>
      </c>
      <c r="O6043" s="7">
        <v>134.611659662237</v>
      </c>
      <c r="P6043" s="7">
        <v>92.618218117773097</v>
      </c>
      <c r="Q6043" s="7">
        <v>60.603163911723698</v>
      </c>
    </row>
    <row r="6044" spans="1:17">
      <c r="A6044" s="6">
        <v>2017</v>
      </c>
      <c r="B6044" s="6" t="s">
        <v>1211</v>
      </c>
      <c r="C6044" s="6">
        <v>330326</v>
      </c>
      <c r="D6044">
        <f t="shared" si="188"/>
        <v>33</v>
      </c>
      <c r="E6044" t="str">
        <f>VLOOKUP(D6044,'Regionalism Code'!B:C,2,FALSE)</f>
        <v>浙江省</v>
      </c>
      <c r="F6044">
        <f t="shared" si="189"/>
        <v>3303</v>
      </c>
      <c r="G6044" t="str">
        <f>IF(F6044&gt;10000,"省直辖县市",VLOOKUP(F6044,'Regionalism Code'!H:I,2,FALSE))</f>
        <v>温州市</v>
      </c>
      <c r="H6044" s="7">
        <v>116.779804847173</v>
      </c>
      <c r="I6044" s="7">
        <v>101.125817210718</v>
      </c>
      <c r="J6044" s="7">
        <v>158.054031183571</v>
      </c>
      <c r="K6044" s="7">
        <v>121.30196770896499</v>
      </c>
      <c r="L6044" s="7">
        <v>121.233417331761</v>
      </c>
      <c r="M6044" s="7">
        <v>131.03573983883899</v>
      </c>
      <c r="N6044" s="7">
        <v>168.30745669650801</v>
      </c>
      <c r="O6044" s="7">
        <v>178.83167656876699</v>
      </c>
      <c r="P6044" s="7">
        <v>144.80673668204599</v>
      </c>
      <c r="Q6044" s="7">
        <v>93.474345378930806</v>
      </c>
    </row>
    <row r="6045" spans="1:17">
      <c r="A6045" s="6">
        <v>2018</v>
      </c>
      <c r="B6045" s="6" t="s">
        <v>1211</v>
      </c>
      <c r="C6045" s="6">
        <v>330326</v>
      </c>
      <c r="D6045">
        <f t="shared" si="188"/>
        <v>33</v>
      </c>
      <c r="E6045" t="str">
        <f>VLOOKUP(D6045,'Regionalism Code'!B:C,2,FALSE)</f>
        <v>浙江省</v>
      </c>
      <c r="F6045">
        <f t="shared" si="189"/>
        <v>3303</v>
      </c>
      <c r="G6045" t="str">
        <f>IF(F6045&gt;10000,"省直辖县市",VLOOKUP(F6045,'Regionalism Code'!H:I,2,FALSE))</f>
        <v>温州市</v>
      </c>
      <c r="H6045" s="7">
        <v>120.63800718304</v>
      </c>
      <c r="I6045" s="7">
        <v>100.87238986061701</v>
      </c>
      <c r="J6045" s="7">
        <v>162.35656261193199</v>
      </c>
      <c r="K6045" s="7">
        <v>124.69612096919001</v>
      </c>
      <c r="L6045" s="7">
        <v>141.62511638803801</v>
      </c>
      <c r="M6045" s="7">
        <v>113.618552486995</v>
      </c>
      <c r="N6045" s="7">
        <v>162.718608422502</v>
      </c>
      <c r="O6045" s="7">
        <v>191.02377489058699</v>
      </c>
      <c r="P6045" s="7">
        <v>132.43477588743201</v>
      </c>
      <c r="Q6045" s="7">
        <v>110.101897302127</v>
      </c>
    </row>
    <row r="6046" spans="1:17">
      <c r="A6046" s="6">
        <v>2016</v>
      </c>
      <c r="B6046" s="6" t="s">
        <v>1212</v>
      </c>
      <c r="C6046" s="6">
        <v>330327</v>
      </c>
      <c r="D6046">
        <f t="shared" si="188"/>
        <v>33</v>
      </c>
      <c r="E6046" t="str">
        <f>VLOOKUP(D6046,'Regionalism Code'!B:C,2,FALSE)</f>
        <v>浙江省</v>
      </c>
      <c r="F6046">
        <f t="shared" si="189"/>
        <v>3303</v>
      </c>
      <c r="G6046" t="str">
        <f>IF(F6046&gt;10000,"省直辖县市",VLOOKUP(F6046,'Regionalism Code'!H:I,2,FALSE))</f>
        <v>温州市</v>
      </c>
      <c r="H6046" s="7">
        <v>100.896078130709</v>
      </c>
      <c r="I6046" s="7">
        <v>100.84878582914401</v>
      </c>
      <c r="J6046" s="7">
        <v>119.243097144853</v>
      </c>
      <c r="K6046" s="7">
        <v>116.722697201858</v>
      </c>
      <c r="L6046" s="7">
        <v>86.723819387657898</v>
      </c>
      <c r="M6046" s="7">
        <v>121.446593685501</v>
      </c>
      <c r="N6046" s="7">
        <v>120.56151260407</v>
      </c>
      <c r="O6046" s="7">
        <v>137.86296590384001</v>
      </c>
      <c r="P6046" s="7">
        <v>96.437850621594194</v>
      </c>
      <c r="Q6046" s="7">
        <v>67.718973695441406</v>
      </c>
    </row>
    <row r="6047" spans="1:17">
      <c r="A6047" s="6">
        <v>2017</v>
      </c>
      <c r="B6047" s="6" t="s">
        <v>1212</v>
      </c>
      <c r="C6047" s="6">
        <v>330327</v>
      </c>
      <c r="D6047">
        <f t="shared" si="188"/>
        <v>33</v>
      </c>
      <c r="E6047" t="str">
        <f>VLOOKUP(D6047,'Regionalism Code'!B:C,2,FALSE)</f>
        <v>浙江省</v>
      </c>
      <c r="F6047">
        <f t="shared" si="189"/>
        <v>3303</v>
      </c>
      <c r="G6047" t="str">
        <f>IF(F6047&gt;10000,"省直辖县市",VLOOKUP(F6047,'Regionalism Code'!H:I,2,FALSE))</f>
        <v>温州市</v>
      </c>
      <c r="H6047" s="7">
        <v>118.238315384705</v>
      </c>
      <c r="I6047" s="7">
        <v>101.994812538872</v>
      </c>
      <c r="J6047" s="7">
        <v>160.71766168202601</v>
      </c>
      <c r="K6047" s="7">
        <v>129.00571837209199</v>
      </c>
      <c r="L6047" s="7">
        <v>122.606474871023</v>
      </c>
      <c r="M6047" s="7">
        <v>140.78747609897999</v>
      </c>
      <c r="N6047" s="7">
        <v>161.63998924997401</v>
      </c>
      <c r="O6047" s="7">
        <v>186.03139576279699</v>
      </c>
      <c r="P6047" s="7">
        <v>148.8370251165</v>
      </c>
      <c r="Q6047" s="7">
        <v>94.689620471847306</v>
      </c>
    </row>
    <row r="6048" spans="1:17">
      <c r="A6048" s="6">
        <v>2018</v>
      </c>
      <c r="B6048" s="6" t="s">
        <v>1212</v>
      </c>
      <c r="C6048" s="6">
        <v>330327</v>
      </c>
      <c r="D6048">
        <f t="shared" si="188"/>
        <v>33</v>
      </c>
      <c r="E6048" t="str">
        <f>VLOOKUP(D6048,'Regionalism Code'!B:C,2,FALSE)</f>
        <v>浙江省</v>
      </c>
      <c r="F6048">
        <f t="shared" si="189"/>
        <v>3303</v>
      </c>
      <c r="G6048" t="str">
        <f>IF(F6048&gt;10000,"省直辖县市",VLOOKUP(F6048,'Regionalism Code'!H:I,2,FALSE))</f>
        <v>温州市</v>
      </c>
      <c r="H6048" s="7">
        <v>121.40329649022701</v>
      </c>
      <c r="I6048" s="7">
        <v>101.454464613859</v>
      </c>
      <c r="J6048" s="7">
        <v>166.099885934908</v>
      </c>
      <c r="K6048" s="7">
        <v>133.267477980808</v>
      </c>
      <c r="L6048" s="7">
        <v>147.02432737985799</v>
      </c>
      <c r="M6048" s="7">
        <v>122.553223652272</v>
      </c>
      <c r="N6048" s="7">
        <v>155.81744373134899</v>
      </c>
      <c r="O6048" s="7">
        <v>199.75934793492101</v>
      </c>
      <c r="P6048" s="7">
        <v>135.70445696545701</v>
      </c>
      <c r="Q6048" s="7">
        <v>106.060645653606</v>
      </c>
    </row>
    <row r="6049" spans="1:17">
      <c r="A6049" s="6">
        <v>2016</v>
      </c>
      <c r="B6049" s="6" t="s">
        <v>1213</v>
      </c>
      <c r="C6049" s="6">
        <v>330328</v>
      </c>
      <c r="D6049">
        <f t="shared" si="188"/>
        <v>33</v>
      </c>
      <c r="E6049" t="str">
        <f>VLOOKUP(D6049,'Regionalism Code'!B:C,2,FALSE)</f>
        <v>浙江省</v>
      </c>
      <c r="F6049">
        <f t="shared" si="189"/>
        <v>3303</v>
      </c>
      <c r="G6049" t="str">
        <f>IF(F6049&gt;10000,"省直辖县市",VLOOKUP(F6049,'Regionalism Code'!H:I,2,FALSE))</f>
        <v>温州市</v>
      </c>
      <c r="H6049" s="7">
        <v>97.744061386477796</v>
      </c>
      <c r="I6049" s="7">
        <v>90.505229072377006</v>
      </c>
      <c r="J6049" s="7">
        <v>116.309455706994</v>
      </c>
      <c r="K6049" s="7">
        <v>94.0357289828181</v>
      </c>
      <c r="L6049" s="7">
        <v>88.221628805250305</v>
      </c>
      <c r="M6049" s="7">
        <v>106.82910504226901</v>
      </c>
      <c r="N6049" s="7">
        <v>137.64179711129901</v>
      </c>
      <c r="O6049" s="7">
        <v>126.02044637817799</v>
      </c>
      <c r="P6049" s="7">
        <v>86.380911538479097</v>
      </c>
      <c r="Q6049" s="7">
        <v>87.916281727961604</v>
      </c>
    </row>
    <row r="6050" spans="1:17">
      <c r="A6050" s="6">
        <v>2017</v>
      </c>
      <c r="B6050" s="6" t="s">
        <v>1213</v>
      </c>
      <c r="C6050" s="6">
        <v>330328</v>
      </c>
      <c r="D6050">
        <f t="shared" si="188"/>
        <v>33</v>
      </c>
      <c r="E6050" t="str">
        <f>VLOOKUP(D6050,'Regionalism Code'!B:C,2,FALSE)</f>
        <v>浙江省</v>
      </c>
      <c r="F6050">
        <f t="shared" si="189"/>
        <v>3303</v>
      </c>
      <c r="G6050" t="str">
        <f>IF(F6050&gt;10000,"省直辖县市",VLOOKUP(F6050,'Regionalism Code'!H:I,2,FALSE))</f>
        <v>温州市</v>
      </c>
      <c r="H6050" s="7">
        <v>112.24163752506</v>
      </c>
      <c r="I6050" s="7">
        <v>91.987006429759006</v>
      </c>
      <c r="J6050" s="7">
        <v>153.52806262033101</v>
      </c>
      <c r="K6050" s="7">
        <v>96.356064857350702</v>
      </c>
      <c r="L6050" s="7">
        <v>123.380696742989</v>
      </c>
      <c r="M6050" s="7">
        <v>120.48836139191</v>
      </c>
      <c r="N6050" s="7">
        <v>177.86080147086</v>
      </c>
      <c r="O6050" s="7">
        <v>165.35027700847601</v>
      </c>
      <c r="P6050" s="7">
        <v>141.22481306883901</v>
      </c>
      <c r="Q6050" s="7">
        <v>104.104978030624</v>
      </c>
    </row>
    <row r="6051" spans="1:17">
      <c r="A6051" s="6">
        <v>2018</v>
      </c>
      <c r="B6051" s="6" t="s">
        <v>1213</v>
      </c>
      <c r="C6051" s="6">
        <v>330328</v>
      </c>
      <c r="D6051">
        <f t="shared" si="188"/>
        <v>33</v>
      </c>
      <c r="E6051" t="str">
        <f>VLOOKUP(D6051,'Regionalism Code'!B:C,2,FALSE)</f>
        <v>浙江省</v>
      </c>
      <c r="F6051">
        <f t="shared" si="189"/>
        <v>3303</v>
      </c>
      <c r="G6051" t="str">
        <f>IF(F6051&gt;10000,"省直辖县市",VLOOKUP(F6051,'Regionalism Code'!H:I,2,FALSE))</f>
        <v>温州市</v>
      </c>
      <c r="H6051" s="7">
        <v>114.866032851439</v>
      </c>
      <c r="I6051" s="7">
        <v>92.151492161794593</v>
      </c>
      <c r="J6051" s="7">
        <v>153.98105819332</v>
      </c>
      <c r="K6051" s="7">
        <v>101.015607331364</v>
      </c>
      <c r="L6051" s="7">
        <v>126.252740564505</v>
      </c>
      <c r="M6051" s="7">
        <v>104.361017926195</v>
      </c>
      <c r="N6051" s="7">
        <v>173.31647722102699</v>
      </c>
      <c r="O6051" s="7">
        <v>174.79249776669201</v>
      </c>
      <c r="P6051" s="7">
        <v>124.87509682743</v>
      </c>
      <c r="Q6051" s="7">
        <v>118.797889639728</v>
      </c>
    </row>
    <row r="6052" spans="1:17">
      <c r="A6052" s="6">
        <v>2016</v>
      </c>
      <c r="B6052" s="6" t="s">
        <v>1214</v>
      </c>
      <c r="C6052" s="6">
        <v>330329</v>
      </c>
      <c r="D6052">
        <f t="shared" si="188"/>
        <v>33</v>
      </c>
      <c r="E6052" t="str">
        <f>VLOOKUP(D6052,'Regionalism Code'!B:C,2,FALSE)</f>
        <v>浙江省</v>
      </c>
      <c r="F6052">
        <f t="shared" si="189"/>
        <v>3303</v>
      </c>
      <c r="G6052" t="str">
        <f>IF(F6052&gt;10000,"省直辖县市",VLOOKUP(F6052,'Regionalism Code'!H:I,2,FALSE))</f>
        <v>温州市</v>
      </c>
      <c r="H6052" s="7">
        <v>99.728593762436901</v>
      </c>
      <c r="I6052" s="7">
        <v>95.475499557802294</v>
      </c>
      <c r="J6052" s="7">
        <v>115.04697217092399</v>
      </c>
      <c r="K6052" s="7">
        <v>99.090551700139599</v>
      </c>
      <c r="L6052" s="7">
        <v>85.744618685508996</v>
      </c>
      <c r="M6052" s="7">
        <v>106.47647168991099</v>
      </c>
      <c r="N6052" s="7">
        <v>118.265965549009</v>
      </c>
      <c r="O6052" s="7">
        <v>132.182793824463</v>
      </c>
      <c r="P6052" s="7">
        <v>100.627203123378</v>
      </c>
      <c r="Q6052" s="7">
        <v>85.942421920044794</v>
      </c>
    </row>
    <row r="6053" spans="1:17">
      <c r="A6053" s="6">
        <v>2017</v>
      </c>
      <c r="B6053" s="6" t="s">
        <v>1214</v>
      </c>
      <c r="C6053" s="6">
        <v>330329</v>
      </c>
      <c r="D6053">
        <f t="shared" si="188"/>
        <v>33</v>
      </c>
      <c r="E6053" t="str">
        <f>VLOOKUP(D6053,'Regionalism Code'!B:C,2,FALSE)</f>
        <v>浙江省</v>
      </c>
      <c r="F6053">
        <f t="shared" si="189"/>
        <v>3303</v>
      </c>
      <c r="G6053" t="str">
        <f>IF(F6053&gt;10000,"省直辖县市",VLOOKUP(F6053,'Regionalism Code'!H:I,2,FALSE))</f>
        <v>温州市</v>
      </c>
      <c r="H6053" s="7">
        <v>116.047147046264</v>
      </c>
      <c r="I6053" s="7">
        <v>96.088077699656907</v>
      </c>
      <c r="J6053" s="7">
        <v>156.87290630213801</v>
      </c>
      <c r="K6053" s="7">
        <v>107.077300512492</v>
      </c>
      <c r="L6053" s="7">
        <v>117.362262375865</v>
      </c>
      <c r="M6053" s="7">
        <v>125.653932687916</v>
      </c>
      <c r="N6053" s="7">
        <v>163.82765323336801</v>
      </c>
      <c r="O6053" s="7">
        <v>179.974381602096</v>
      </c>
      <c r="P6053" s="7">
        <v>155.49005701585801</v>
      </c>
      <c r="Q6053" s="7">
        <v>107.771883388017</v>
      </c>
    </row>
    <row r="6054" spans="1:17">
      <c r="A6054" s="6">
        <v>2018</v>
      </c>
      <c r="B6054" s="6" t="s">
        <v>1214</v>
      </c>
      <c r="C6054" s="6">
        <v>330329</v>
      </c>
      <c r="D6054">
        <f t="shared" si="188"/>
        <v>33</v>
      </c>
      <c r="E6054" t="str">
        <f>VLOOKUP(D6054,'Regionalism Code'!B:C,2,FALSE)</f>
        <v>浙江省</v>
      </c>
      <c r="F6054">
        <f t="shared" si="189"/>
        <v>3303</v>
      </c>
      <c r="G6054" t="str">
        <f>IF(F6054&gt;10000,"省直辖县市",VLOOKUP(F6054,'Regionalism Code'!H:I,2,FALSE))</f>
        <v>温州市</v>
      </c>
      <c r="H6054" s="7">
        <v>117.252413123899</v>
      </c>
      <c r="I6054" s="7">
        <v>95.363003132104396</v>
      </c>
      <c r="J6054" s="7">
        <v>156.4827918073</v>
      </c>
      <c r="K6054" s="7">
        <v>106.866711359813</v>
      </c>
      <c r="L6054" s="7">
        <v>131.00545388887301</v>
      </c>
      <c r="M6054" s="7">
        <v>105.210595721822</v>
      </c>
      <c r="N6054" s="7">
        <v>154.33613206225499</v>
      </c>
      <c r="O6054" s="7">
        <v>189.22487693814799</v>
      </c>
      <c r="P6054" s="7">
        <v>131.53981712484199</v>
      </c>
      <c r="Q6054" s="7">
        <v>118.250233439531</v>
      </c>
    </row>
    <row r="6055" spans="1:17">
      <c r="A6055" s="6">
        <v>2016</v>
      </c>
      <c r="B6055" s="6" t="s">
        <v>1215</v>
      </c>
      <c r="C6055" s="6">
        <v>330381</v>
      </c>
      <c r="D6055">
        <f t="shared" si="188"/>
        <v>33</v>
      </c>
      <c r="E6055" t="str">
        <f>VLOOKUP(D6055,'Regionalism Code'!B:C,2,FALSE)</f>
        <v>浙江省</v>
      </c>
      <c r="F6055">
        <f t="shared" si="189"/>
        <v>3303</v>
      </c>
      <c r="G6055" t="str">
        <f>IF(F6055&gt;10000,"省直辖县市",VLOOKUP(F6055,'Regionalism Code'!H:I,2,FALSE))</f>
        <v>温州市</v>
      </c>
      <c r="H6055" s="7">
        <v>100.871948907719</v>
      </c>
      <c r="I6055" s="7">
        <v>102.55926589078901</v>
      </c>
      <c r="J6055" s="7">
        <v>120.434461871972</v>
      </c>
      <c r="K6055" s="7">
        <v>111.694429684772</v>
      </c>
      <c r="L6055" s="7">
        <v>88.015488791045897</v>
      </c>
      <c r="M6055" s="7">
        <v>114.207961736296</v>
      </c>
      <c r="N6055" s="7">
        <v>136.96601605766401</v>
      </c>
      <c r="O6055" s="7">
        <v>133.18725879325601</v>
      </c>
      <c r="P6055" s="7">
        <v>89.929351268884005</v>
      </c>
      <c r="Q6055" s="7">
        <v>59.758448432807398</v>
      </c>
    </row>
    <row r="6056" spans="1:17">
      <c r="A6056" s="6">
        <v>2017</v>
      </c>
      <c r="B6056" s="6" t="s">
        <v>1215</v>
      </c>
      <c r="C6056" s="6">
        <v>330381</v>
      </c>
      <c r="D6056">
        <f t="shared" si="188"/>
        <v>33</v>
      </c>
      <c r="E6056" t="str">
        <f>VLOOKUP(D6056,'Regionalism Code'!B:C,2,FALSE)</f>
        <v>浙江省</v>
      </c>
      <c r="F6056">
        <f t="shared" si="189"/>
        <v>3303</v>
      </c>
      <c r="G6056" t="str">
        <f>IF(F6056&gt;10000,"省直辖县市",VLOOKUP(F6056,'Regionalism Code'!H:I,2,FALSE))</f>
        <v>温州市</v>
      </c>
      <c r="H6056" s="7">
        <v>117.22096171662299</v>
      </c>
      <c r="I6056" s="7">
        <v>103.468840658028</v>
      </c>
      <c r="J6056" s="7">
        <v>157.168309472126</v>
      </c>
      <c r="K6056" s="7">
        <v>119.63242188462701</v>
      </c>
      <c r="L6056" s="7">
        <v>125.14081572803001</v>
      </c>
      <c r="M6056" s="7">
        <v>130.637588131972</v>
      </c>
      <c r="N6056" s="7">
        <v>172.390263771066</v>
      </c>
      <c r="O6056" s="7">
        <v>173.78398088883199</v>
      </c>
      <c r="P6056" s="7">
        <v>139.79955388549601</v>
      </c>
      <c r="Q6056" s="7">
        <v>90.046747205371005</v>
      </c>
    </row>
    <row r="6057" spans="1:17">
      <c r="A6057" s="6">
        <v>2018</v>
      </c>
      <c r="B6057" s="6" t="s">
        <v>1215</v>
      </c>
      <c r="C6057" s="6">
        <v>330381</v>
      </c>
      <c r="D6057">
        <f t="shared" si="188"/>
        <v>33</v>
      </c>
      <c r="E6057" t="str">
        <f>VLOOKUP(D6057,'Regionalism Code'!B:C,2,FALSE)</f>
        <v>浙江省</v>
      </c>
      <c r="F6057">
        <f t="shared" si="189"/>
        <v>3303</v>
      </c>
      <c r="G6057" t="str">
        <f>IF(F6057&gt;10000,"省直辖县市",VLOOKUP(F6057,'Regionalism Code'!H:I,2,FALSE))</f>
        <v>温州市</v>
      </c>
      <c r="H6057" s="7">
        <v>121.92146376824699</v>
      </c>
      <c r="I6057" s="7">
        <v>102.98086729928499</v>
      </c>
      <c r="J6057" s="7">
        <v>161.664078847003</v>
      </c>
      <c r="K6057" s="7">
        <v>121.811969435829</v>
      </c>
      <c r="L6057" s="7">
        <v>150.356423697986</v>
      </c>
      <c r="M6057" s="7">
        <v>107.106016485014</v>
      </c>
      <c r="N6057" s="7">
        <v>166.984475156862</v>
      </c>
      <c r="O6057" s="7">
        <v>184.33451370742</v>
      </c>
      <c r="P6057" s="7">
        <v>131.89191884298501</v>
      </c>
      <c r="Q6057" s="7">
        <v>112.25182419822499</v>
      </c>
    </row>
    <row r="6058" spans="1:17">
      <c r="A6058" s="6">
        <v>2016</v>
      </c>
      <c r="B6058" s="6" t="s">
        <v>1216</v>
      </c>
      <c r="C6058" s="6">
        <v>330382</v>
      </c>
      <c r="D6058">
        <f t="shared" si="188"/>
        <v>33</v>
      </c>
      <c r="E6058" t="str">
        <f>VLOOKUP(D6058,'Regionalism Code'!B:C,2,FALSE)</f>
        <v>浙江省</v>
      </c>
      <c r="F6058">
        <f t="shared" si="189"/>
        <v>3303</v>
      </c>
      <c r="G6058" t="str">
        <f>IF(F6058&gt;10000,"省直辖县市",VLOOKUP(F6058,'Regionalism Code'!H:I,2,FALSE))</f>
        <v>温州市</v>
      </c>
      <c r="H6058" s="7">
        <v>104.651824471597</v>
      </c>
      <c r="I6058" s="7">
        <v>103.03973602488099</v>
      </c>
      <c r="J6058" s="7">
        <v>120.213732415333</v>
      </c>
      <c r="K6058" s="7">
        <v>108.961481269594</v>
      </c>
      <c r="L6058" s="7">
        <v>92.533329366386496</v>
      </c>
      <c r="M6058" s="7">
        <v>115.41340435666901</v>
      </c>
      <c r="N6058" s="7">
        <v>128.19343275107599</v>
      </c>
      <c r="O6058" s="7">
        <v>135.67482368514101</v>
      </c>
      <c r="P6058" s="7">
        <v>93.3402590114909</v>
      </c>
      <c r="Q6058" s="7">
        <v>81.702867073515904</v>
      </c>
    </row>
    <row r="6059" spans="1:17">
      <c r="A6059" s="6">
        <v>2017</v>
      </c>
      <c r="B6059" s="6" t="s">
        <v>1216</v>
      </c>
      <c r="C6059" s="6">
        <v>330382</v>
      </c>
      <c r="D6059">
        <f t="shared" si="188"/>
        <v>33</v>
      </c>
      <c r="E6059" t="str">
        <f>VLOOKUP(D6059,'Regionalism Code'!B:C,2,FALSE)</f>
        <v>浙江省</v>
      </c>
      <c r="F6059">
        <f t="shared" si="189"/>
        <v>3303</v>
      </c>
      <c r="G6059" t="str">
        <f>IF(F6059&gt;10000,"省直辖县市",VLOOKUP(F6059,'Regionalism Code'!H:I,2,FALSE))</f>
        <v>温州市</v>
      </c>
      <c r="H6059" s="7">
        <v>120.36174097999699</v>
      </c>
      <c r="I6059" s="7">
        <v>103.785242802695</v>
      </c>
      <c r="J6059" s="7">
        <v>159.87287672163799</v>
      </c>
      <c r="K6059" s="7">
        <v>116.6592924646</v>
      </c>
      <c r="L6059" s="7">
        <v>123.146518436938</v>
      </c>
      <c r="M6059" s="7">
        <v>132.65164573072201</v>
      </c>
      <c r="N6059" s="7">
        <v>170.828403858108</v>
      </c>
      <c r="O6059" s="7">
        <v>182.75958271687099</v>
      </c>
      <c r="P6059" s="7">
        <v>139.59065230866599</v>
      </c>
      <c r="Q6059" s="7">
        <v>103.30642907831</v>
      </c>
    </row>
    <row r="6060" spans="1:17">
      <c r="A6060" s="6">
        <v>2018</v>
      </c>
      <c r="B6060" s="6" t="s">
        <v>1216</v>
      </c>
      <c r="C6060" s="6">
        <v>330382</v>
      </c>
      <c r="D6060">
        <f t="shared" si="188"/>
        <v>33</v>
      </c>
      <c r="E6060" t="str">
        <f>VLOOKUP(D6060,'Regionalism Code'!B:C,2,FALSE)</f>
        <v>浙江省</v>
      </c>
      <c r="F6060">
        <f t="shared" si="189"/>
        <v>3303</v>
      </c>
      <c r="G6060" t="str">
        <f>IF(F6060&gt;10000,"省直辖县市",VLOOKUP(F6060,'Regionalism Code'!H:I,2,FALSE))</f>
        <v>温州市</v>
      </c>
      <c r="H6060" s="7">
        <v>123.74375801177101</v>
      </c>
      <c r="I6060" s="7">
        <v>103.168762171906</v>
      </c>
      <c r="J6060" s="7">
        <v>164.755639476824</v>
      </c>
      <c r="K6060" s="7">
        <v>118.439787956215</v>
      </c>
      <c r="L6060" s="7">
        <v>144.19783837300901</v>
      </c>
      <c r="M6060" s="7">
        <v>111.39904754140601</v>
      </c>
      <c r="N6060" s="7">
        <v>165.10761240724699</v>
      </c>
      <c r="O6060" s="7">
        <v>196.345366029644</v>
      </c>
      <c r="P6060" s="7">
        <v>130.09793776967001</v>
      </c>
      <c r="Q6060" s="7">
        <v>117.16453039500399</v>
      </c>
    </row>
    <row r="6061" spans="1:17">
      <c r="A6061" s="6">
        <v>2016</v>
      </c>
      <c r="B6061" s="6" t="s">
        <v>1217</v>
      </c>
      <c r="C6061" s="6">
        <v>330402</v>
      </c>
      <c r="D6061">
        <f t="shared" si="188"/>
        <v>33</v>
      </c>
      <c r="E6061" t="str">
        <f>VLOOKUP(D6061,'Regionalism Code'!B:C,2,FALSE)</f>
        <v>浙江省</v>
      </c>
      <c r="F6061">
        <f t="shared" si="189"/>
        <v>3304</v>
      </c>
      <c r="G6061" t="str">
        <f>IF(F6061&gt;10000,"省直辖县市",VLOOKUP(F6061,'Regionalism Code'!H:I,2,FALSE))</f>
        <v>嘉兴市</v>
      </c>
      <c r="H6061" s="7">
        <v>106.429930181579</v>
      </c>
      <c r="I6061" s="7">
        <v>108.01213727798</v>
      </c>
      <c r="J6061" s="7">
        <v>120.604837758702</v>
      </c>
      <c r="K6061" s="7">
        <v>105.286661845452</v>
      </c>
      <c r="L6061" s="7">
        <v>92.800981264085905</v>
      </c>
      <c r="M6061" s="7">
        <v>114.52812122448201</v>
      </c>
      <c r="N6061" s="7">
        <v>132.10055157592299</v>
      </c>
      <c r="O6061" s="7">
        <v>135.242242783287</v>
      </c>
      <c r="P6061" s="7">
        <v>90.851460487974094</v>
      </c>
      <c r="Q6061" s="7">
        <v>75.453972366807307</v>
      </c>
    </row>
    <row r="6062" spans="1:17">
      <c r="A6062" s="6">
        <v>2017</v>
      </c>
      <c r="B6062" s="6" t="s">
        <v>1217</v>
      </c>
      <c r="C6062" s="6">
        <v>330402</v>
      </c>
      <c r="D6062">
        <f t="shared" si="188"/>
        <v>33</v>
      </c>
      <c r="E6062" t="str">
        <f>VLOOKUP(D6062,'Regionalism Code'!B:C,2,FALSE)</f>
        <v>浙江省</v>
      </c>
      <c r="F6062">
        <f t="shared" si="189"/>
        <v>3304</v>
      </c>
      <c r="G6062" t="str">
        <f>IF(F6062&gt;10000,"省直辖县市",VLOOKUP(F6062,'Regionalism Code'!H:I,2,FALSE))</f>
        <v>嘉兴市</v>
      </c>
      <c r="H6062" s="7">
        <v>123.525984266999</v>
      </c>
      <c r="I6062" s="7">
        <v>109.15791292516801</v>
      </c>
      <c r="J6062" s="7">
        <v>160.69025801069299</v>
      </c>
      <c r="K6062" s="7">
        <v>114.634827439183</v>
      </c>
      <c r="L6062" s="7">
        <v>130.94772999467699</v>
      </c>
      <c r="M6062" s="7">
        <v>121.310330162686</v>
      </c>
      <c r="N6062" s="7">
        <v>178.55665442831599</v>
      </c>
      <c r="O6062" s="7">
        <v>177.39960319998201</v>
      </c>
      <c r="P6062" s="7">
        <v>144.56737502835699</v>
      </c>
      <c r="Q6062" s="7">
        <v>103.44329858398</v>
      </c>
    </row>
    <row r="6063" spans="1:17">
      <c r="A6063" s="6">
        <v>2018</v>
      </c>
      <c r="B6063" s="6" t="s">
        <v>1217</v>
      </c>
      <c r="C6063" s="6">
        <v>330402</v>
      </c>
      <c r="D6063">
        <f t="shared" si="188"/>
        <v>33</v>
      </c>
      <c r="E6063" t="str">
        <f>VLOOKUP(D6063,'Regionalism Code'!B:C,2,FALSE)</f>
        <v>浙江省</v>
      </c>
      <c r="F6063">
        <f t="shared" si="189"/>
        <v>3304</v>
      </c>
      <c r="G6063" t="str">
        <f>IF(F6063&gt;10000,"省直辖县市",VLOOKUP(F6063,'Regionalism Code'!H:I,2,FALSE))</f>
        <v>嘉兴市</v>
      </c>
      <c r="H6063" s="7">
        <v>127.835259764768</v>
      </c>
      <c r="I6063" s="7">
        <v>108.755064639681</v>
      </c>
      <c r="J6063" s="7">
        <v>165.91904736537401</v>
      </c>
      <c r="K6063" s="7">
        <v>119.83689126740499</v>
      </c>
      <c r="L6063" s="7">
        <v>148.09185279840801</v>
      </c>
      <c r="M6063" s="7">
        <v>117.26528952163</v>
      </c>
      <c r="N6063" s="7">
        <v>173.06883130402099</v>
      </c>
      <c r="O6063" s="7">
        <v>190.345288708677</v>
      </c>
      <c r="P6063" s="7">
        <v>134.15121525786901</v>
      </c>
      <c r="Q6063" s="7">
        <v>121.641286433291</v>
      </c>
    </row>
    <row r="6064" spans="1:17">
      <c r="A6064" s="6">
        <v>2016</v>
      </c>
      <c r="B6064" s="6" t="s">
        <v>1218</v>
      </c>
      <c r="C6064" s="6">
        <v>330411</v>
      </c>
      <c r="D6064">
        <f t="shared" si="188"/>
        <v>33</v>
      </c>
      <c r="E6064" t="str">
        <f>VLOOKUP(D6064,'Regionalism Code'!B:C,2,FALSE)</f>
        <v>浙江省</v>
      </c>
      <c r="F6064">
        <f t="shared" si="189"/>
        <v>3304</v>
      </c>
      <c r="G6064" t="str">
        <f>IF(F6064&gt;10000,"省直辖县市",VLOOKUP(F6064,'Regionalism Code'!H:I,2,FALSE))</f>
        <v>嘉兴市</v>
      </c>
      <c r="H6064" s="7">
        <v>100.891447743679</v>
      </c>
      <c r="I6064" s="7">
        <v>105.480704455702</v>
      </c>
      <c r="J6064" s="7">
        <v>117.705978533154</v>
      </c>
      <c r="K6064" s="7">
        <v>102.041757143092</v>
      </c>
      <c r="L6064" s="7">
        <v>92.530657708947004</v>
      </c>
      <c r="M6064" s="7">
        <v>107.739429415893</v>
      </c>
      <c r="N6064" s="7">
        <v>130.97583010474401</v>
      </c>
      <c r="O6064" s="7">
        <v>130.95255798919101</v>
      </c>
      <c r="P6064" s="7">
        <v>87.279757735210794</v>
      </c>
      <c r="Q6064" s="7">
        <v>55.1893123677186</v>
      </c>
    </row>
    <row r="6065" spans="1:17">
      <c r="A6065" s="6">
        <v>2017</v>
      </c>
      <c r="B6065" s="6" t="s">
        <v>1218</v>
      </c>
      <c r="C6065" s="6">
        <v>330411</v>
      </c>
      <c r="D6065">
        <f t="shared" si="188"/>
        <v>33</v>
      </c>
      <c r="E6065" t="str">
        <f>VLOOKUP(D6065,'Regionalism Code'!B:C,2,FALSE)</f>
        <v>浙江省</v>
      </c>
      <c r="F6065">
        <f t="shared" si="189"/>
        <v>3304</v>
      </c>
      <c r="G6065" t="str">
        <f>IF(F6065&gt;10000,"省直辖县市",VLOOKUP(F6065,'Regionalism Code'!H:I,2,FALSE))</f>
        <v>嘉兴市</v>
      </c>
      <c r="H6065" s="7">
        <v>118.96525453654</v>
      </c>
      <c r="I6065" s="7">
        <v>106.769665166745</v>
      </c>
      <c r="J6065" s="7">
        <v>154.01314309566999</v>
      </c>
      <c r="K6065" s="7">
        <v>109.61666796991901</v>
      </c>
      <c r="L6065" s="7">
        <v>127.35480895819001</v>
      </c>
      <c r="M6065" s="7">
        <v>115.779237618099</v>
      </c>
      <c r="N6065" s="7">
        <v>172.64271868268801</v>
      </c>
      <c r="O6065" s="7">
        <v>169.38815548538801</v>
      </c>
      <c r="P6065" s="7">
        <v>134.73607414123799</v>
      </c>
      <c r="Q6065" s="7">
        <v>95.554598838713005</v>
      </c>
    </row>
    <row r="6066" spans="1:17">
      <c r="A6066" s="6">
        <v>2018</v>
      </c>
      <c r="B6066" s="6" t="s">
        <v>1218</v>
      </c>
      <c r="C6066" s="6">
        <v>330411</v>
      </c>
      <c r="D6066">
        <f t="shared" si="188"/>
        <v>33</v>
      </c>
      <c r="E6066" t="str">
        <f>VLOOKUP(D6066,'Regionalism Code'!B:C,2,FALSE)</f>
        <v>浙江省</v>
      </c>
      <c r="F6066">
        <f t="shared" si="189"/>
        <v>3304</v>
      </c>
      <c r="G6066" t="str">
        <f>IF(F6066&gt;10000,"省直辖县市",VLOOKUP(F6066,'Regionalism Code'!H:I,2,FALSE))</f>
        <v>嘉兴市</v>
      </c>
      <c r="H6066" s="7">
        <v>124.80859443653701</v>
      </c>
      <c r="I6066" s="7">
        <v>106.464873097546</v>
      </c>
      <c r="J6066" s="7">
        <v>157.58878226661099</v>
      </c>
      <c r="K6066" s="7">
        <v>115.493304220439</v>
      </c>
      <c r="L6066" s="7">
        <v>144.95065202812401</v>
      </c>
      <c r="M6066" s="7">
        <v>105.622455040974</v>
      </c>
      <c r="N6066" s="7">
        <v>165.582462016839</v>
      </c>
      <c r="O6066" s="7">
        <v>178.804641211095</v>
      </c>
      <c r="P6066" s="7">
        <v>128.10726836480899</v>
      </c>
      <c r="Q6066" s="7">
        <v>125.820092292723</v>
      </c>
    </row>
    <row r="6067" spans="1:17">
      <c r="A6067" s="6">
        <v>2016</v>
      </c>
      <c r="B6067" s="6" t="s">
        <v>1219</v>
      </c>
      <c r="C6067" s="6">
        <v>330421</v>
      </c>
      <c r="D6067">
        <f t="shared" si="188"/>
        <v>33</v>
      </c>
      <c r="E6067" t="str">
        <f>VLOOKUP(D6067,'Regionalism Code'!B:C,2,FALSE)</f>
        <v>浙江省</v>
      </c>
      <c r="F6067">
        <f t="shared" si="189"/>
        <v>3304</v>
      </c>
      <c r="G6067" t="str">
        <f>IF(F6067&gt;10000,"省直辖县市",VLOOKUP(F6067,'Regionalism Code'!H:I,2,FALSE))</f>
        <v>嘉兴市</v>
      </c>
      <c r="H6067" s="7">
        <v>102.246963653563</v>
      </c>
      <c r="I6067" s="7">
        <v>104.48432785212199</v>
      </c>
      <c r="J6067" s="7">
        <v>114.773762888793</v>
      </c>
      <c r="K6067" s="7">
        <v>87.190038304166805</v>
      </c>
      <c r="L6067" s="7">
        <v>90.171215681963602</v>
      </c>
      <c r="M6067" s="7">
        <v>100.884458152395</v>
      </c>
      <c r="N6067" s="7">
        <v>128.091035034854</v>
      </c>
      <c r="O6067" s="7">
        <v>128.672974118463</v>
      </c>
      <c r="P6067" s="7">
        <v>88.408623110406893</v>
      </c>
      <c r="Q6067" s="7">
        <v>72.102306167076193</v>
      </c>
    </row>
    <row r="6068" spans="1:17">
      <c r="A6068" s="6">
        <v>2017</v>
      </c>
      <c r="B6068" s="6" t="s">
        <v>1219</v>
      </c>
      <c r="C6068" s="6">
        <v>330421</v>
      </c>
      <c r="D6068">
        <f t="shared" si="188"/>
        <v>33</v>
      </c>
      <c r="E6068" t="str">
        <f>VLOOKUP(D6068,'Regionalism Code'!B:C,2,FALSE)</f>
        <v>浙江省</v>
      </c>
      <c r="F6068">
        <f t="shared" si="189"/>
        <v>3304</v>
      </c>
      <c r="G6068" t="str">
        <f>IF(F6068&gt;10000,"省直辖县市",VLOOKUP(F6068,'Regionalism Code'!H:I,2,FALSE))</f>
        <v>嘉兴市</v>
      </c>
      <c r="H6068" s="7">
        <v>118.098256201544</v>
      </c>
      <c r="I6068" s="7">
        <v>106.060481911857</v>
      </c>
      <c r="J6068" s="7">
        <v>150.441153558492</v>
      </c>
      <c r="K6068" s="7">
        <v>95.809299838132006</v>
      </c>
      <c r="L6068" s="7">
        <v>122.085754772176</v>
      </c>
      <c r="M6068" s="7">
        <v>108.316471438834</v>
      </c>
      <c r="N6068" s="7">
        <v>169.311757112317</v>
      </c>
      <c r="O6068" s="7">
        <v>165.87145004996401</v>
      </c>
      <c r="P6068" s="7">
        <v>139.876604747654</v>
      </c>
      <c r="Q6068" s="7">
        <v>99.081841857525703</v>
      </c>
    </row>
    <row r="6069" spans="1:17">
      <c r="A6069" s="6">
        <v>2018</v>
      </c>
      <c r="B6069" s="6" t="s">
        <v>1219</v>
      </c>
      <c r="C6069" s="6">
        <v>330421</v>
      </c>
      <c r="D6069">
        <f t="shared" si="188"/>
        <v>33</v>
      </c>
      <c r="E6069" t="str">
        <f>VLOOKUP(D6069,'Regionalism Code'!B:C,2,FALSE)</f>
        <v>浙江省</v>
      </c>
      <c r="F6069">
        <f t="shared" si="189"/>
        <v>3304</v>
      </c>
      <c r="G6069" t="str">
        <f>IF(F6069&gt;10000,"省直辖县市",VLOOKUP(F6069,'Regionalism Code'!H:I,2,FALSE))</f>
        <v>嘉兴市</v>
      </c>
      <c r="H6069" s="7">
        <v>121.540446052717</v>
      </c>
      <c r="I6069" s="7">
        <v>106.05462398093999</v>
      </c>
      <c r="J6069" s="7">
        <v>152.276619864308</v>
      </c>
      <c r="K6069" s="7">
        <v>104.735983719681</v>
      </c>
      <c r="L6069" s="7">
        <v>131.07556280438499</v>
      </c>
      <c r="M6069" s="7">
        <v>99.418053678393093</v>
      </c>
      <c r="N6069" s="7">
        <v>161.89927287725499</v>
      </c>
      <c r="O6069" s="7">
        <v>175.447322055314</v>
      </c>
      <c r="P6069" s="7">
        <v>127.774428849722</v>
      </c>
      <c r="Q6069" s="7">
        <v>116.829307131669</v>
      </c>
    </row>
    <row r="6070" spans="1:17">
      <c r="A6070" s="6">
        <v>2016</v>
      </c>
      <c r="B6070" s="6" t="s">
        <v>1220</v>
      </c>
      <c r="C6070" s="6">
        <v>330424</v>
      </c>
      <c r="D6070">
        <f t="shared" si="188"/>
        <v>33</v>
      </c>
      <c r="E6070" t="str">
        <f>VLOOKUP(D6070,'Regionalism Code'!B:C,2,FALSE)</f>
        <v>浙江省</v>
      </c>
      <c r="F6070">
        <f t="shared" si="189"/>
        <v>3304</v>
      </c>
      <c r="G6070" t="str">
        <f>IF(F6070&gt;10000,"省直辖县市",VLOOKUP(F6070,'Regionalism Code'!H:I,2,FALSE))</f>
        <v>嘉兴市</v>
      </c>
      <c r="H6070" s="7">
        <v>99.244917010023599</v>
      </c>
      <c r="I6070" s="7">
        <v>100.83441983894301</v>
      </c>
      <c r="J6070" s="7">
        <v>117.094900926362</v>
      </c>
      <c r="K6070" s="7">
        <v>91.046076860976299</v>
      </c>
      <c r="L6070" s="7">
        <v>97.724390575900998</v>
      </c>
      <c r="M6070" s="7">
        <v>103.789083658039</v>
      </c>
      <c r="N6070" s="7">
        <v>133.19129921029301</v>
      </c>
      <c r="O6070" s="7">
        <v>127.93009826308401</v>
      </c>
      <c r="P6070" s="7">
        <v>86.139616714530305</v>
      </c>
      <c r="Q6070" s="7">
        <v>61.566233885934402</v>
      </c>
    </row>
    <row r="6071" spans="1:17">
      <c r="A6071" s="6">
        <v>2017</v>
      </c>
      <c r="B6071" s="6" t="s">
        <v>1220</v>
      </c>
      <c r="C6071" s="6">
        <v>330424</v>
      </c>
      <c r="D6071">
        <f t="shared" si="188"/>
        <v>33</v>
      </c>
      <c r="E6071" t="str">
        <f>VLOOKUP(D6071,'Regionalism Code'!B:C,2,FALSE)</f>
        <v>浙江省</v>
      </c>
      <c r="F6071">
        <f t="shared" si="189"/>
        <v>3304</v>
      </c>
      <c r="G6071" t="str">
        <f>IF(F6071&gt;10000,"省直辖县市",VLOOKUP(F6071,'Regionalism Code'!H:I,2,FALSE))</f>
        <v>嘉兴市</v>
      </c>
      <c r="H6071" s="7">
        <v>116.081616043471</v>
      </c>
      <c r="I6071" s="7">
        <v>102.045838632311</v>
      </c>
      <c r="J6071" s="7">
        <v>151.06965552268699</v>
      </c>
      <c r="K6071" s="7">
        <v>95.164869778511701</v>
      </c>
      <c r="L6071" s="7">
        <v>123.73970317064401</v>
      </c>
      <c r="M6071" s="7">
        <v>111.074976801475</v>
      </c>
      <c r="N6071" s="7">
        <v>177.82043519688801</v>
      </c>
      <c r="O6071" s="7">
        <v>162.12488152533999</v>
      </c>
      <c r="P6071" s="7">
        <v>135.085836182885</v>
      </c>
      <c r="Q6071" s="7">
        <v>98.855808071672499</v>
      </c>
    </row>
    <row r="6072" spans="1:17">
      <c r="A6072" s="6">
        <v>2018</v>
      </c>
      <c r="B6072" s="6" t="s">
        <v>1220</v>
      </c>
      <c r="C6072" s="6">
        <v>330424</v>
      </c>
      <c r="D6072">
        <f t="shared" si="188"/>
        <v>33</v>
      </c>
      <c r="E6072" t="str">
        <f>VLOOKUP(D6072,'Regionalism Code'!B:C,2,FALSE)</f>
        <v>浙江省</v>
      </c>
      <c r="F6072">
        <f t="shared" si="189"/>
        <v>3304</v>
      </c>
      <c r="G6072" t="str">
        <f>IF(F6072&gt;10000,"省直辖县市",VLOOKUP(F6072,'Regionalism Code'!H:I,2,FALSE))</f>
        <v>嘉兴市</v>
      </c>
      <c r="H6072" s="7">
        <v>120.258959370542</v>
      </c>
      <c r="I6072" s="7">
        <v>101.929795160119</v>
      </c>
      <c r="J6072" s="7">
        <v>150.14507218971701</v>
      </c>
      <c r="K6072" s="7">
        <v>101.01138081286</v>
      </c>
      <c r="L6072" s="7">
        <v>125.812582082196</v>
      </c>
      <c r="M6072" s="7">
        <v>99.720483525915697</v>
      </c>
      <c r="N6072" s="7">
        <v>170.09190465821001</v>
      </c>
      <c r="O6072" s="7">
        <v>166.993272187652</v>
      </c>
      <c r="P6072" s="7">
        <v>128.07882550674199</v>
      </c>
      <c r="Q6072" s="7">
        <v>126.48110370047699</v>
      </c>
    </row>
    <row r="6073" spans="1:17">
      <c r="A6073" s="6">
        <v>2016</v>
      </c>
      <c r="B6073" s="6" t="s">
        <v>1221</v>
      </c>
      <c r="C6073" s="6">
        <v>330481</v>
      </c>
      <c r="D6073">
        <f t="shared" si="188"/>
        <v>33</v>
      </c>
      <c r="E6073" t="str">
        <f>VLOOKUP(D6073,'Regionalism Code'!B:C,2,FALSE)</f>
        <v>浙江省</v>
      </c>
      <c r="F6073">
        <f t="shared" si="189"/>
        <v>3304</v>
      </c>
      <c r="G6073" t="str">
        <f>IF(F6073&gt;10000,"省直辖县市",VLOOKUP(F6073,'Regionalism Code'!H:I,2,FALSE))</f>
        <v>嘉兴市</v>
      </c>
      <c r="H6073" s="7">
        <v>103.122317096079</v>
      </c>
      <c r="I6073" s="7">
        <v>104.455841114694</v>
      </c>
      <c r="J6073" s="7">
        <v>119.683443569316</v>
      </c>
      <c r="K6073" s="7">
        <v>100.525024633242</v>
      </c>
      <c r="L6073" s="7">
        <v>97.118874729709205</v>
      </c>
      <c r="M6073" s="7">
        <v>110.673012007274</v>
      </c>
      <c r="N6073" s="7">
        <v>133.48276874906</v>
      </c>
      <c r="O6073" s="7">
        <v>132.39697238421499</v>
      </c>
      <c r="P6073" s="7">
        <v>86.703668134422003</v>
      </c>
      <c r="Q6073" s="7">
        <v>68.631166747244293</v>
      </c>
    </row>
    <row r="6074" spans="1:17">
      <c r="A6074" s="6">
        <v>2017</v>
      </c>
      <c r="B6074" s="6" t="s">
        <v>1221</v>
      </c>
      <c r="C6074" s="6">
        <v>330481</v>
      </c>
      <c r="D6074">
        <f t="shared" si="188"/>
        <v>33</v>
      </c>
      <c r="E6074" t="str">
        <f>VLOOKUP(D6074,'Regionalism Code'!B:C,2,FALSE)</f>
        <v>浙江省</v>
      </c>
      <c r="F6074">
        <f t="shared" si="189"/>
        <v>3304</v>
      </c>
      <c r="G6074" t="str">
        <f>IF(F6074&gt;10000,"省直辖县市",VLOOKUP(F6074,'Regionalism Code'!H:I,2,FALSE))</f>
        <v>嘉兴市</v>
      </c>
      <c r="H6074" s="7">
        <v>119.626442318163</v>
      </c>
      <c r="I6074" s="7">
        <v>105.778459802204</v>
      </c>
      <c r="J6074" s="7">
        <v>154.65643992484101</v>
      </c>
      <c r="K6074" s="7">
        <v>107.342041230714</v>
      </c>
      <c r="L6074" s="7">
        <v>126.42821273720099</v>
      </c>
      <c r="M6074" s="7">
        <v>116.368319390667</v>
      </c>
      <c r="N6074" s="7">
        <v>170.922819538721</v>
      </c>
      <c r="O6074" s="7">
        <v>169.71874946425501</v>
      </c>
      <c r="P6074" s="7">
        <v>146.213843239765</v>
      </c>
      <c r="Q6074" s="7">
        <v>101.704511223935</v>
      </c>
    </row>
    <row r="6075" spans="1:17">
      <c r="A6075" s="6">
        <v>2018</v>
      </c>
      <c r="B6075" s="6" t="s">
        <v>1221</v>
      </c>
      <c r="C6075" s="6">
        <v>330481</v>
      </c>
      <c r="D6075">
        <f t="shared" si="188"/>
        <v>33</v>
      </c>
      <c r="E6075" t="str">
        <f>VLOOKUP(D6075,'Regionalism Code'!B:C,2,FALSE)</f>
        <v>浙江省</v>
      </c>
      <c r="F6075">
        <f t="shared" si="189"/>
        <v>3304</v>
      </c>
      <c r="G6075" t="str">
        <f>IF(F6075&gt;10000,"省直辖县市",VLOOKUP(F6075,'Regionalism Code'!H:I,2,FALSE))</f>
        <v>嘉兴市</v>
      </c>
      <c r="H6075" s="7">
        <v>122.628084080256</v>
      </c>
      <c r="I6075" s="7">
        <v>105.808480208215</v>
      </c>
      <c r="J6075" s="7">
        <v>156.53742518879301</v>
      </c>
      <c r="K6075" s="7">
        <v>112.94578809081</v>
      </c>
      <c r="L6075" s="7">
        <v>133.74015168523999</v>
      </c>
      <c r="M6075" s="7">
        <v>106.76815396776</v>
      </c>
      <c r="N6075" s="7">
        <v>167.03995004989301</v>
      </c>
      <c r="O6075" s="7">
        <v>179.47305676718599</v>
      </c>
      <c r="P6075" s="7">
        <v>129.624160429683</v>
      </c>
      <c r="Q6075" s="7">
        <v>116.55498893059099</v>
      </c>
    </row>
    <row r="6076" spans="1:17">
      <c r="A6076" s="6">
        <v>2016</v>
      </c>
      <c r="B6076" s="6" t="s">
        <v>1222</v>
      </c>
      <c r="C6076" s="6">
        <v>330482</v>
      </c>
      <c r="D6076">
        <f t="shared" si="188"/>
        <v>33</v>
      </c>
      <c r="E6076" t="str">
        <f>VLOOKUP(D6076,'Regionalism Code'!B:C,2,FALSE)</f>
        <v>浙江省</v>
      </c>
      <c r="F6076">
        <f t="shared" si="189"/>
        <v>3304</v>
      </c>
      <c r="G6076" t="str">
        <f>IF(F6076&gt;10000,"省直辖县市",VLOOKUP(F6076,'Regionalism Code'!H:I,2,FALSE))</f>
        <v>嘉兴市</v>
      </c>
      <c r="H6076" s="7">
        <v>98.262513716794103</v>
      </c>
      <c r="I6076" s="7">
        <v>102.70845349536501</v>
      </c>
      <c r="J6076" s="7">
        <v>115.14883079795401</v>
      </c>
      <c r="K6076" s="7">
        <v>98.523279535613597</v>
      </c>
      <c r="L6076" s="7">
        <v>88.131128605719795</v>
      </c>
      <c r="M6076" s="7">
        <v>105.386814618475</v>
      </c>
      <c r="N6076" s="7">
        <v>129.12871018835</v>
      </c>
      <c r="O6076" s="7">
        <v>128.05986551033001</v>
      </c>
      <c r="P6076" s="7">
        <v>87.431411076850694</v>
      </c>
      <c r="Q6076" s="7">
        <v>52.903000443028901</v>
      </c>
    </row>
    <row r="6077" spans="1:17">
      <c r="A6077" s="6">
        <v>2017</v>
      </c>
      <c r="B6077" s="6" t="s">
        <v>1222</v>
      </c>
      <c r="C6077" s="6">
        <v>330482</v>
      </c>
      <c r="D6077">
        <f t="shared" si="188"/>
        <v>33</v>
      </c>
      <c r="E6077" t="str">
        <f>VLOOKUP(D6077,'Regionalism Code'!B:C,2,FALSE)</f>
        <v>浙江省</v>
      </c>
      <c r="F6077">
        <f t="shared" si="189"/>
        <v>3304</v>
      </c>
      <c r="G6077" t="str">
        <f>IF(F6077&gt;10000,"省直辖县市",VLOOKUP(F6077,'Regionalism Code'!H:I,2,FALSE))</f>
        <v>嘉兴市</v>
      </c>
      <c r="H6077" s="7">
        <v>115.77747277255899</v>
      </c>
      <c r="I6077" s="7">
        <v>104.115649917602</v>
      </c>
      <c r="J6077" s="7">
        <v>150.753021417132</v>
      </c>
      <c r="K6077" s="7">
        <v>105.67981189787901</v>
      </c>
      <c r="L6077" s="7">
        <v>125.04716375989</v>
      </c>
      <c r="M6077" s="7">
        <v>112.558095261942</v>
      </c>
      <c r="N6077" s="7">
        <v>169.36042550160201</v>
      </c>
      <c r="O6077" s="7">
        <v>164.60163167352201</v>
      </c>
      <c r="P6077" s="7">
        <v>136.08536671792299</v>
      </c>
      <c r="Q6077" s="7">
        <v>90.7355873240123</v>
      </c>
    </row>
    <row r="6078" spans="1:17">
      <c r="A6078" s="6">
        <v>2018</v>
      </c>
      <c r="B6078" s="6" t="s">
        <v>1222</v>
      </c>
      <c r="C6078" s="6">
        <v>330482</v>
      </c>
      <c r="D6078">
        <f t="shared" si="188"/>
        <v>33</v>
      </c>
      <c r="E6078" t="str">
        <f>VLOOKUP(D6078,'Regionalism Code'!B:C,2,FALSE)</f>
        <v>浙江省</v>
      </c>
      <c r="F6078">
        <f t="shared" si="189"/>
        <v>3304</v>
      </c>
      <c r="G6078" t="str">
        <f>IF(F6078&gt;10000,"省直辖县市",VLOOKUP(F6078,'Regionalism Code'!H:I,2,FALSE))</f>
        <v>嘉兴市</v>
      </c>
      <c r="H6078" s="7">
        <v>120.406099067235</v>
      </c>
      <c r="I6078" s="7">
        <v>104.185536127674</v>
      </c>
      <c r="J6078" s="7">
        <v>154.23386978481</v>
      </c>
      <c r="K6078" s="7">
        <v>113.165480579788</v>
      </c>
      <c r="L6078" s="7">
        <v>140.36776039981501</v>
      </c>
      <c r="M6078" s="7">
        <v>103.55808173102901</v>
      </c>
      <c r="N6078" s="7">
        <v>164.307568977149</v>
      </c>
      <c r="O6078" s="7">
        <v>173.01294951595699</v>
      </c>
      <c r="P6078" s="7">
        <v>129.52731390587601</v>
      </c>
      <c r="Q6078" s="7">
        <v>112.503071509508</v>
      </c>
    </row>
    <row r="6079" spans="1:17">
      <c r="A6079" s="6">
        <v>2016</v>
      </c>
      <c r="B6079" s="6" t="s">
        <v>1223</v>
      </c>
      <c r="C6079" s="6">
        <v>330483</v>
      </c>
      <c r="D6079">
        <f t="shared" si="188"/>
        <v>33</v>
      </c>
      <c r="E6079" t="str">
        <f>VLOOKUP(D6079,'Regionalism Code'!B:C,2,FALSE)</f>
        <v>浙江省</v>
      </c>
      <c r="F6079">
        <f t="shared" si="189"/>
        <v>3304</v>
      </c>
      <c r="G6079" t="str">
        <f>IF(F6079&gt;10000,"省直辖县市",VLOOKUP(F6079,'Regionalism Code'!H:I,2,FALSE))</f>
        <v>嘉兴市</v>
      </c>
      <c r="H6079" s="7">
        <v>99.440173960705195</v>
      </c>
      <c r="I6079" s="7">
        <v>103.99227747022699</v>
      </c>
      <c r="J6079" s="7">
        <v>118.456636883081</v>
      </c>
      <c r="K6079" s="7">
        <v>106.59464768131301</v>
      </c>
      <c r="L6079" s="7">
        <v>96.037623164595502</v>
      </c>
      <c r="M6079" s="7">
        <v>109.38358686033</v>
      </c>
      <c r="N6079" s="7">
        <v>127.148552013019</v>
      </c>
      <c r="O6079" s="7">
        <v>132.96028825846801</v>
      </c>
      <c r="P6079" s="7">
        <v>88.086276638898497</v>
      </c>
      <c r="Q6079" s="7">
        <v>49.859369882489098</v>
      </c>
    </row>
    <row r="6080" spans="1:17">
      <c r="A6080" s="6">
        <v>2017</v>
      </c>
      <c r="B6080" s="6" t="s">
        <v>1223</v>
      </c>
      <c r="C6080" s="6">
        <v>330483</v>
      </c>
      <c r="D6080">
        <f t="shared" si="188"/>
        <v>33</v>
      </c>
      <c r="E6080" t="str">
        <f>VLOOKUP(D6080,'Regionalism Code'!B:C,2,FALSE)</f>
        <v>浙江省</v>
      </c>
      <c r="F6080">
        <f t="shared" si="189"/>
        <v>3304</v>
      </c>
      <c r="G6080" t="str">
        <f>IF(F6080&gt;10000,"省直辖县市",VLOOKUP(F6080,'Regionalism Code'!H:I,2,FALSE))</f>
        <v>嘉兴市</v>
      </c>
      <c r="H6080" s="7">
        <v>117.153491915787</v>
      </c>
      <c r="I6080" s="7">
        <v>105.514177798121</v>
      </c>
      <c r="J6080" s="7">
        <v>154.338850634587</v>
      </c>
      <c r="K6080" s="7">
        <v>116.24252863487899</v>
      </c>
      <c r="L6080" s="7">
        <v>128.53094022547</v>
      </c>
      <c r="M6080" s="7">
        <v>118.708875671906</v>
      </c>
      <c r="N6080" s="7">
        <v>168.49081069175301</v>
      </c>
      <c r="O6080" s="7">
        <v>170.53024351891401</v>
      </c>
      <c r="P6080" s="7">
        <v>137.41375072094399</v>
      </c>
      <c r="Q6080" s="7">
        <v>88.021792618384396</v>
      </c>
    </row>
    <row r="6081" spans="1:17">
      <c r="A6081" s="6">
        <v>2018</v>
      </c>
      <c r="B6081" s="6" t="s">
        <v>1223</v>
      </c>
      <c r="C6081" s="6">
        <v>330483</v>
      </c>
      <c r="D6081">
        <f t="shared" si="188"/>
        <v>33</v>
      </c>
      <c r="E6081" t="str">
        <f>VLOOKUP(D6081,'Regionalism Code'!B:C,2,FALSE)</f>
        <v>浙江省</v>
      </c>
      <c r="F6081">
        <f t="shared" si="189"/>
        <v>3304</v>
      </c>
      <c r="G6081" t="str">
        <f>IF(F6081&gt;10000,"省直辖县市",VLOOKUP(F6081,'Regionalism Code'!H:I,2,FALSE))</f>
        <v>嘉兴市</v>
      </c>
      <c r="H6081" s="7">
        <v>122.975892371676</v>
      </c>
      <c r="I6081" s="7">
        <v>105.45543754914</v>
      </c>
      <c r="J6081" s="7">
        <v>158.26716435364099</v>
      </c>
      <c r="K6081" s="7">
        <v>122.613110617381</v>
      </c>
      <c r="L6081" s="7">
        <v>145.37573879807599</v>
      </c>
      <c r="M6081" s="7">
        <v>108.008969465107</v>
      </c>
      <c r="N6081" s="7">
        <v>163.037314812234</v>
      </c>
      <c r="O6081" s="7">
        <v>180.16316938296001</v>
      </c>
      <c r="P6081" s="7">
        <v>130.795449658341</v>
      </c>
      <c r="Q6081" s="7">
        <v>116.705829086571</v>
      </c>
    </row>
    <row r="6082" spans="1:17">
      <c r="A6082" s="6">
        <v>2016</v>
      </c>
      <c r="B6082" s="6" t="s">
        <v>1224</v>
      </c>
      <c r="C6082" s="6">
        <v>330502</v>
      </c>
      <c r="D6082">
        <f t="shared" ref="D6082:D6145" si="190">INT(C6082/10000)</f>
        <v>33</v>
      </c>
      <c r="E6082" t="str">
        <f>VLOOKUP(D6082,'Regionalism Code'!B:C,2,FALSE)</f>
        <v>浙江省</v>
      </c>
      <c r="F6082">
        <f t="shared" ref="F6082:F6145" si="191">IF(OR(D6082=11,D6082=12,D6082=31,D6082=50),D6082*100,IF(MID(C6082,3,1)="9",C6082,INT(C6082/100)))</f>
        <v>3305</v>
      </c>
      <c r="G6082" t="str">
        <f>IF(F6082&gt;10000,"省直辖县市",VLOOKUP(F6082,'Regionalism Code'!H:I,2,FALSE))</f>
        <v>湖州市</v>
      </c>
      <c r="H6082" s="7">
        <v>103.102248495547</v>
      </c>
      <c r="I6082" s="7">
        <v>106.492294191331</v>
      </c>
      <c r="J6082" s="7">
        <v>119.476878638801</v>
      </c>
      <c r="K6082" s="7">
        <v>120.587684308882</v>
      </c>
      <c r="L6082" s="7">
        <v>92.255088416076006</v>
      </c>
      <c r="M6082" s="7">
        <v>114.091240267656</v>
      </c>
      <c r="N6082" s="7">
        <v>126.126155465766</v>
      </c>
      <c r="O6082" s="7">
        <v>135.873710877072</v>
      </c>
      <c r="P6082" s="7">
        <v>86.742953006498297</v>
      </c>
      <c r="Q6082" s="7">
        <v>62.159391423234297</v>
      </c>
    </row>
    <row r="6083" spans="1:17">
      <c r="A6083" s="6">
        <v>2017</v>
      </c>
      <c r="B6083" s="6" t="s">
        <v>1224</v>
      </c>
      <c r="C6083" s="6">
        <v>330502</v>
      </c>
      <c r="D6083">
        <f t="shared" si="190"/>
        <v>33</v>
      </c>
      <c r="E6083" t="str">
        <f>VLOOKUP(D6083,'Regionalism Code'!B:C,2,FALSE)</f>
        <v>浙江省</v>
      </c>
      <c r="F6083">
        <f t="shared" si="191"/>
        <v>3305</v>
      </c>
      <c r="G6083" t="str">
        <f>IF(F6083&gt;10000,"省直辖县市",VLOOKUP(F6083,'Regionalism Code'!H:I,2,FALSE))</f>
        <v>湖州市</v>
      </c>
      <c r="H6083" s="7">
        <v>120.185641573335</v>
      </c>
      <c r="I6083" s="7">
        <v>107.85302812377</v>
      </c>
      <c r="J6083" s="7">
        <v>161.144241431784</v>
      </c>
      <c r="K6083" s="7">
        <v>130.05926957251</v>
      </c>
      <c r="L6083" s="7">
        <v>147.09296831040501</v>
      </c>
      <c r="M6083" s="7">
        <v>123.869947502607</v>
      </c>
      <c r="N6083" s="7">
        <v>171.79105822961401</v>
      </c>
      <c r="O6083" s="7">
        <v>176.19383261055901</v>
      </c>
      <c r="P6083" s="7">
        <v>136.70216364587799</v>
      </c>
      <c r="Q6083" s="7">
        <v>86.486813926598302</v>
      </c>
    </row>
    <row r="6084" spans="1:17">
      <c r="A6084" s="6">
        <v>2018</v>
      </c>
      <c r="B6084" s="6" t="s">
        <v>1224</v>
      </c>
      <c r="C6084" s="6">
        <v>330502</v>
      </c>
      <c r="D6084">
        <f t="shared" si="190"/>
        <v>33</v>
      </c>
      <c r="E6084" t="str">
        <f>VLOOKUP(D6084,'Regionalism Code'!B:C,2,FALSE)</f>
        <v>浙江省</v>
      </c>
      <c r="F6084">
        <f t="shared" si="191"/>
        <v>3305</v>
      </c>
      <c r="G6084" t="str">
        <f>IF(F6084&gt;10000,"省直辖县市",VLOOKUP(F6084,'Regionalism Code'!H:I,2,FALSE))</f>
        <v>湖州市</v>
      </c>
      <c r="H6084" s="7">
        <v>125.58532376725</v>
      </c>
      <c r="I6084" s="7">
        <v>107.66460914429901</v>
      </c>
      <c r="J6084" s="7">
        <v>169.63732671358099</v>
      </c>
      <c r="K6084" s="7">
        <v>132.477065151891</v>
      </c>
      <c r="L6084" s="7">
        <v>189.13637689572599</v>
      </c>
      <c r="M6084" s="7">
        <v>111.30110211056601</v>
      </c>
      <c r="N6084" s="7">
        <v>165.85248311827101</v>
      </c>
      <c r="O6084" s="7">
        <v>188.24329863656001</v>
      </c>
      <c r="P6084" s="7">
        <v>130.37876792094701</v>
      </c>
      <c r="Q6084" s="7">
        <v>104.717436580773</v>
      </c>
    </row>
    <row r="6085" spans="1:17">
      <c r="A6085" s="6">
        <v>2016</v>
      </c>
      <c r="B6085" s="6" t="s">
        <v>1225</v>
      </c>
      <c r="C6085" s="6">
        <v>330503</v>
      </c>
      <c r="D6085">
        <f t="shared" si="190"/>
        <v>33</v>
      </c>
      <c r="E6085" t="str">
        <f>VLOOKUP(D6085,'Regionalism Code'!B:C,2,FALSE)</f>
        <v>浙江省</v>
      </c>
      <c r="F6085">
        <f t="shared" si="191"/>
        <v>3305</v>
      </c>
      <c r="G6085" t="str">
        <f>IF(F6085&gt;10000,"省直辖县市",VLOOKUP(F6085,'Regionalism Code'!H:I,2,FALSE))</f>
        <v>湖州市</v>
      </c>
      <c r="H6085" s="7">
        <v>98.222030606058695</v>
      </c>
      <c r="I6085" s="7">
        <v>98.131114196036293</v>
      </c>
      <c r="J6085" s="7">
        <v>112.619793213666</v>
      </c>
      <c r="K6085" s="7">
        <v>92.427382675530296</v>
      </c>
      <c r="L6085" s="7">
        <v>92.1805153335917</v>
      </c>
      <c r="M6085" s="7">
        <v>98.752803064971999</v>
      </c>
      <c r="N6085" s="7">
        <v>121.615328520524</v>
      </c>
      <c r="O6085" s="7">
        <v>125.931218575267</v>
      </c>
      <c r="P6085" s="7">
        <v>89.481753606685302</v>
      </c>
      <c r="Q6085" s="7">
        <v>72.365232419563696</v>
      </c>
    </row>
    <row r="6086" spans="1:17">
      <c r="A6086" s="6">
        <v>2017</v>
      </c>
      <c r="B6086" s="6" t="s">
        <v>1225</v>
      </c>
      <c r="C6086" s="6">
        <v>330503</v>
      </c>
      <c r="D6086">
        <f t="shared" si="190"/>
        <v>33</v>
      </c>
      <c r="E6086" t="str">
        <f>VLOOKUP(D6086,'Regionalism Code'!B:C,2,FALSE)</f>
        <v>浙江省</v>
      </c>
      <c r="F6086">
        <f t="shared" si="191"/>
        <v>3305</v>
      </c>
      <c r="G6086" t="str">
        <f>IF(F6086&gt;10000,"省直辖县市",VLOOKUP(F6086,'Regionalism Code'!H:I,2,FALSE))</f>
        <v>湖州市</v>
      </c>
      <c r="H6086" s="7">
        <v>113.690412910688</v>
      </c>
      <c r="I6086" s="7">
        <v>99.820117944255401</v>
      </c>
      <c r="J6086" s="7">
        <v>148.450757775174</v>
      </c>
      <c r="K6086" s="7">
        <v>100.186025113873</v>
      </c>
      <c r="L6086" s="7">
        <v>125.069329129886</v>
      </c>
      <c r="M6086" s="7">
        <v>110.686355730529</v>
      </c>
      <c r="N6086" s="7">
        <v>164.16235331951401</v>
      </c>
      <c r="O6086" s="7">
        <v>162.617566498305</v>
      </c>
      <c r="P6086" s="7">
        <v>137.17661958699199</v>
      </c>
      <c r="Q6086" s="7">
        <v>96.331795605632806</v>
      </c>
    </row>
    <row r="6087" spans="1:17">
      <c r="A6087" s="6">
        <v>2018</v>
      </c>
      <c r="B6087" s="6" t="s">
        <v>1225</v>
      </c>
      <c r="C6087" s="6">
        <v>330503</v>
      </c>
      <c r="D6087">
        <f t="shared" si="190"/>
        <v>33</v>
      </c>
      <c r="E6087" t="str">
        <f>VLOOKUP(D6087,'Regionalism Code'!B:C,2,FALSE)</f>
        <v>浙江省</v>
      </c>
      <c r="F6087">
        <f t="shared" si="191"/>
        <v>3305</v>
      </c>
      <c r="G6087" t="str">
        <f>IF(F6087&gt;10000,"省直辖县市",VLOOKUP(F6087,'Regionalism Code'!H:I,2,FALSE))</f>
        <v>湖州市</v>
      </c>
      <c r="H6087" s="7">
        <v>117.361364309004</v>
      </c>
      <c r="I6087" s="7">
        <v>99.8055833487211</v>
      </c>
      <c r="J6087" s="7">
        <v>151.149783873594</v>
      </c>
      <c r="K6087" s="7">
        <v>106.291069217721</v>
      </c>
      <c r="L6087" s="7">
        <v>143.50039446551199</v>
      </c>
      <c r="M6087" s="7">
        <v>101.254476166711</v>
      </c>
      <c r="N6087" s="7">
        <v>159.240798189066</v>
      </c>
      <c r="O6087" s="7">
        <v>168.625312030424</v>
      </c>
      <c r="P6087" s="7">
        <v>127.58837568714</v>
      </c>
      <c r="Q6087" s="7">
        <v>113.938524410094</v>
      </c>
    </row>
    <row r="6088" spans="1:17">
      <c r="A6088" s="6">
        <v>2016</v>
      </c>
      <c r="B6088" s="6" t="s">
        <v>1226</v>
      </c>
      <c r="C6088" s="6">
        <v>330521</v>
      </c>
      <c r="D6088">
        <f t="shared" si="190"/>
        <v>33</v>
      </c>
      <c r="E6088" t="str">
        <f>VLOOKUP(D6088,'Regionalism Code'!B:C,2,FALSE)</f>
        <v>浙江省</v>
      </c>
      <c r="F6088">
        <f t="shared" si="191"/>
        <v>3305</v>
      </c>
      <c r="G6088" t="str">
        <f>IF(F6088&gt;10000,"省直辖县市",VLOOKUP(F6088,'Regionalism Code'!H:I,2,FALSE))</f>
        <v>湖州市</v>
      </c>
      <c r="H6088" s="7">
        <v>101.066304443864</v>
      </c>
      <c r="I6088" s="7">
        <v>100.857614837922</v>
      </c>
      <c r="J6088" s="7">
        <v>115.087501055405</v>
      </c>
      <c r="K6088" s="7">
        <v>93.076875109953306</v>
      </c>
      <c r="L6088" s="7">
        <v>92.397419880587094</v>
      </c>
      <c r="M6088" s="7">
        <v>103.464188233028</v>
      </c>
      <c r="N6088" s="7">
        <v>123.966606283018</v>
      </c>
      <c r="O6088" s="7">
        <v>130.86916963134999</v>
      </c>
      <c r="P6088" s="7">
        <v>85.764221703809795</v>
      </c>
      <c r="Q6088" s="7">
        <v>76.282845354058395</v>
      </c>
    </row>
    <row r="6089" spans="1:17">
      <c r="A6089" s="6">
        <v>2017</v>
      </c>
      <c r="B6089" s="6" t="s">
        <v>1226</v>
      </c>
      <c r="C6089" s="6">
        <v>330521</v>
      </c>
      <c r="D6089">
        <f t="shared" si="190"/>
        <v>33</v>
      </c>
      <c r="E6089" t="str">
        <f>VLOOKUP(D6089,'Regionalism Code'!B:C,2,FALSE)</f>
        <v>浙江省</v>
      </c>
      <c r="F6089">
        <f t="shared" si="191"/>
        <v>3305</v>
      </c>
      <c r="G6089" t="str">
        <f>IF(F6089&gt;10000,"省直辖县市",VLOOKUP(F6089,'Regionalism Code'!H:I,2,FALSE))</f>
        <v>湖州市</v>
      </c>
      <c r="H6089" s="7">
        <v>118.768841393516</v>
      </c>
      <c r="I6089" s="7">
        <v>102.850716371677</v>
      </c>
      <c r="J6089" s="7">
        <v>153.989243664593</v>
      </c>
      <c r="K6089" s="7">
        <v>103.165125832553</v>
      </c>
      <c r="L6089" s="7">
        <v>126.839285157131</v>
      </c>
      <c r="M6089" s="7">
        <v>114.941619512215</v>
      </c>
      <c r="N6089" s="7">
        <v>169.19276866868799</v>
      </c>
      <c r="O6089" s="7">
        <v>170.74290794609499</v>
      </c>
      <c r="P6089" s="7">
        <v>142.02912030367401</v>
      </c>
      <c r="Q6089" s="7">
        <v>107.33643699398699</v>
      </c>
    </row>
    <row r="6090" spans="1:17">
      <c r="A6090" s="6">
        <v>2018</v>
      </c>
      <c r="B6090" s="6" t="s">
        <v>1226</v>
      </c>
      <c r="C6090" s="6">
        <v>330521</v>
      </c>
      <c r="D6090">
        <f t="shared" si="190"/>
        <v>33</v>
      </c>
      <c r="E6090" t="str">
        <f>VLOOKUP(D6090,'Regionalism Code'!B:C,2,FALSE)</f>
        <v>浙江省</v>
      </c>
      <c r="F6090">
        <f t="shared" si="191"/>
        <v>3305</v>
      </c>
      <c r="G6090" t="str">
        <f>IF(F6090&gt;10000,"省直辖县市",VLOOKUP(F6090,'Regionalism Code'!H:I,2,FALSE))</f>
        <v>湖州市</v>
      </c>
      <c r="H6090" s="7">
        <v>121.735142514169</v>
      </c>
      <c r="I6090" s="7">
        <v>103.243530383261</v>
      </c>
      <c r="J6090" s="7">
        <v>156.665286463287</v>
      </c>
      <c r="K6090" s="7">
        <v>110.582465062233</v>
      </c>
      <c r="L6090" s="7">
        <v>138.44874697158201</v>
      </c>
      <c r="M6090" s="7">
        <v>104.348923340127</v>
      </c>
      <c r="N6090" s="7">
        <v>163.352282057525</v>
      </c>
      <c r="O6090" s="7">
        <v>180.78404107496999</v>
      </c>
      <c r="P6090" s="7">
        <v>130.166525245613</v>
      </c>
      <c r="Q6090" s="7">
        <v>119.327974641537</v>
      </c>
    </row>
    <row r="6091" spans="1:17">
      <c r="A6091" s="6">
        <v>2016</v>
      </c>
      <c r="B6091" s="6" t="s">
        <v>1227</v>
      </c>
      <c r="C6091" s="6">
        <v>330522</v>
      </c>
      <c r="D6091">
        <f t="shared" si="190"/>
        <v>33</v>
      </c>
      <c r="E6091" t="str">
        <f>VLOOKUP(D6091,'Regionalism Code'!B:C,2,FALSE)</f>
        <v>浙江省</v>
      </c>
      <c r="F6091">
        <f t="shared" si="191"/>
        <v>3305</v>
      </c>
      <c r="G6091" t="str">
        <f>IF(F6091&gt;10000,"省直辖县市",VLOOKUP(F6091,'Regionalism Code'!H:I,2,FALSE))</f>
        <v>湖州市</v>
      </c>
      <c r="H6091" s="7">
        <v>99.955539631118796</v>
      </c>
      <c r="I6091" s="7">
        <v>98.931593982596297</v>
      </c>
      <c r="J6091" s="7">
        <v>111.668963334596</v>
      </c>
      <c r="K6091" s="7">
        <v>86.806883158219406</v>
      </c>
      <c r="L6091" s="7">
        <v>86.1302531771221</v>
      </c>
      <c r="M6091" s="7">
        <v>98.508998447689805</v>
      </c>
      <c r="N6091" s="7">
        <v>119.181200762627</v>
      </c>
      <c r="O6091" s="7">
        <v>128.557151737748</v>
      </c>
      <c r="P6091" s="7">
        <v>88.249429826034401</v>
      </c>
      <c r="Q6091" s="7">
        <v>82.057562417870102</v>
      </c>
    </row>
    <row r="6092" spans="1:17">
      <c r="A6092" s="6">
        <v>2017</v>
      </c>
      <c r="B6092" s="6" t="s">
        <v>1227</v>
      </c>
      <c r="C6092" s="6">
        <v>330522</v>
      </c>
      <c r="D6092">
        <f t="shared" si="190"/>
        <v>33</v>
      </c>
      <c r="E6092" t="str">
        <f>VLOOKUP(D6092,'Regionalism Code'!B:C,2,FALSE)</f>
        <v>浙江省</v>
      </c>
      <c r="F6092">
        <f t="shared" si="191"/>
        <v>3305</v>
      </c>
      <c r="G6092" t="str">
        <f>IF(F6092&gt;10000,"省直辖县市",VLOOKUP(F6092,'Regionalism Code'!H:I,2,FALSE))</f>
        <v>湖州市</v>
      </c>
      <c r="H6092" s="7">
        <v>113.56503512742501</v>
      </c>
      <c r="I6092" s="7">
        <v>100.78869145519</v>
      </c>
      <c r="J6092" s="7">
        <v>151.06573349667499</v>
      </c>
      <c r="K6092" s="7">
        <v>104.78201991483201</v>
      </c>
      <c r="L6092" s="7">
        <v>122.03095273015499</v>
      </c>
      <c r="M6092" s="7">
        <v>106.988441658783</v>
      </c>
      <c r="N6092" s="7">
        <v>163.919438673813</v>
      </c>
      <c r="O6092" s="7">
        <v>170.395675223278</v>
      </c>
      <c r="P6092" s="7">
        <v>139.41958773266401</v>
      </c>
      <c r="Q6092" s="7">
        <v>87.614546029354798</v>
      </c>
    </row>
    <row r="6093" spans="1:17">
      <c r="A6093" s="6">
        <v>2018</v>
      </c>
      <c r="B6093" s="6" t="s">
        <v>1227</v>
      </c>
      <c r="C6093" s="6">
        <v>330522</v>
      </c>
      <c r="D6093">
        <f t="shared" si="190"/>
        <v>33</v>
      </c>
      <c r="E6093" t="str">
        <f>VLOOKUP(D6093,'Regionalism Code'!B:C,2,FALSE)</f>
        <v>浙江省</v>
      </c>
      <c r="F6093">
        <f t="shared" si="191"/>
        <v>3305</v>
      </c>
      <c r="G6093" t="str">
        <f>IF(F6093&gt;10000,"省直辖县市",VLOOKUP(F6093,'Regionalism Code'!H:I,2,FALSE))</f>
        <v>湖州市</v>
      </c>
      <c r="H6093" s="7">
        <v>118.45356620981801</v>
      </c>
      <c r="I6093" s="7">
        <v>100.622808721901</v>
      </c>
      <c r="J6093" s="7">
        <v>149.64265744173301</v>
      </c>
      <c r="K6093" s="7">
        <v>102.251671408219</v>
      </c>
      <c r="L6093" s="7">
        <v>124.04319621478101</v>
      </c>
      <c r="M6093" s="7">
        <v>96.496527461451706</v>
      </c>
      <c r="N6093" s="7">
        <v>158.68011488065201</v>
      </c>
      <c r="O6093" s="7">
        <v>174.648761822425</v>
      </c>
      <c r="P6093" s="7">
        <v>126.71435416022899</v>
      </c>
      <c r="Q6093" s="7">
        <v>120.662151765367</v>
      </c>
    </row>
    <row r="6094" spans="1:17">
      <c r="A6094" s="6">
        <v>2016</v>
      </c>
      <c r="B6094" s="6" t="s">
        <v>1228</v>
      </c>
      <c r="C6094" s="6">
        <v>330523</v>
      </c>
      <c r="D6094">
        <f t="shared" si="190"/>
        <v>33</v>
      </c>
      <c r="E6094" t="str">
        <f>VLOOKUP(D6094,'Regionalism Code'!B:C,2,FALSE)</f>
        <v>浙江省</v>
      </c>
      <c r="F6094">
        <f t="shared" si="191"/>
        <v>3305</v>
      </c>
      <c r="G6094" t="str">
        <f>IF(F6094&gt;10000,"省直辖县市",VLOOKUP(F6094,'Regionalism Code'!H:I,2,FALSE))</f>
        <v>湖州市</v>
      </c>
      <c r="H6094" s="7">
        <v>98.331721429541105</v>
      </c>
      <c r="I6094" s="7">
        <v>99.599485552101896</v>
      </c>
      <c r="J6094" s="7">
        <v>116.991843043432</v>
      </c>
      <c r="K6094" s="7">
        <v>99.919057986257997</v>
      </c>
      <c r="L6094" s="7">
        <v>93.559527506937599</v>
      </c>
      <c r="M6094" s="7">
        <v>109.812327953798</v>
      </c>
      <c r="N6094" s="7">
        <v>121.64036137909</v>
      </c>
      <c r="O6094" s="7">
        <v>134.79198341460199</v>
      </c>
      <c r="P6094" s="7">
        <v>86.770573130023095</v>
      </c>
      <c r="Q6094" s="7">
        <v>60.243209647495902</v>
      </c>
    </row>
    <row r="6095" spans="1:17">
      <c r="A6095" s="6">
        <v>2017</v>
      </c>
      <c r="B6095" s="6" t="s">
        <v>1228</v>
      </c>
      <c r="C6095" s="6">
        <v>330523</v>
      </c>
      <c r="D6095">
        <f t="shared" si="190"/>
        <v>33</v>
      </c>
      <c r="E6095" t="str">
        <f>VLOOKUP(D6095,'Regionalism Code'!B:C,2,FALSE)</f>
        <v>浙江省</v>
      </c>
      <c r="F6095">
        <f t="shared" si="191"/>
        <v>3305</v>
      </c>
      <c r="G6095" t="str">
        <f>IF(F6095&gt;10000,"省直辖县市",VLOOKUP(F6095,'Regionalism Code'!H:I,2,FALSE))</f>
        <v>湖州市</v>
      </c>
      <c r="H6095" s="7">
        <v>116.013427191658</v>
      </c>
      <c r="I6095" s="7">
        <v>102.151366792747</v>
      </c>
      <c r="J6095" s="7">
        <v>154.83508176518799</v>
      </c>
      <c r="K6095" s="7">
        <v>111.775012336191</v>
      </c>
      <c r="L6095" s="7">
        <v>127.379036001025</v>
      </c>
      <c r="M6095" s="7">
        <v>118.88500523101899</v>
      </c>
      <c r="N6095" s="7">
        <v>165.314639412497</v>
      </c>
      <c r="O6095" s="7">
        <v>172.532506825204</v>
      </c>
      <c r="P6095" s="7">
        <v>146.252758296243</v>
      </c>
      <c r="Q6095" s="7">
        <v>91.247719224290705</v>
      </c>
    </row>
    <row r="6096" spans="1:17">
      <c r="A6096" s="6">
        <v>2018</v>
      </c>
      <c r="B6096" s="6" t="s">
        <v>1228</v>
      </c>
      <c r="C6096" s="6">
        <v>330523</v>
      </c>
      <c r="D6096">
        <f t="shared" si="190"/>
        <v>33</v>
      </c>
      <c r="E6096" t="str">
        <f>VLOOKUP(D6096,'Regionalism Code'!B:C,2,FALSE)</f>
        <v>浙江省</v>
      </c>
      <c r="F6096">
        <f t="shared" si="191"/>
        <v>3305</v>
      </c>
      <c r="G6096" t="str">
        <f>IF(F6096&gt;10000,"省直辖县市",VLOOKUP(F6096,'Regionalism Code'!H:I,2,FALSE))</f>
        <v>湖州市</v>
      </c>
      <c r="H6096" s="7">
        <v>120.6003651029</v>
      </c>
      <c r="I6096" s="7">
        <v>102.44022663022</v>
      </c>
      <c r="J6096" s="7">
        <v>157.25050934544799</v>
      </c>
      <c r="K6096" s="7">
        <v>114.93546184044401</v>
      </c>
      <c r="L6096" s="7">
        <v>143.91773458858401</v>
      </c>
      <c r="M6096" s="7">
        <v>103.861423373981</v>
      </c>
      <c r="N6096" s="7">
        <v>157.07253035394399</v>
      </c>
      <c r="O6096" s="7">
        <v>182.630651341983</v>
      </c>
      <c r="P6096" s="7">
        <v>134.374868368336</v>
      </c>
      <c r="Q6096" s="7">
        <v>113.973094821582</v>
      </c>
    </row>
    <row r="6097" spans="1:17">
      <c r="A6097" s="6">
        <v>2016</v>
      </c>
      <c r="B6097" s="6" t="s">
        <v>1229</v>
      </c>
      <c r="C6097" s="6">
        <v>330602</v>
      </c>
      <c r="D6097">
        <f t="shared" si="190"/>
        <v>33</v>
      </c>
      <c r="E6097" t="str">
        <f>VLOOKUP(D6097,'Regionalism Code'!B:C,2,FALSE)</f>
        <v>浙江省</v>
      </c>
      <c r="F6097">
        <f t="shared" si="191"/>
        <v>3306</v>
      </c>
      <c r="G6097" t="str">
        <f>IF(F6097&gt;10000,"省直辖县市",VLOOKUP(F6097,'Regionalism Code'!H:I,2,FALSE))</f>
        <v>绍兴市</v>
      </c>
      <c r="H6097" s="7">
        <v>105.54504957639401</v>
      </c>
      <c r="I6097" s="7">
        <v>106.17821152398901</v>
      </c>
      <c r="J6097" s="7">
        <v>118.483493346622</v>
      </c>
      <c r="K6097" s="7">
        <v>101.66821320248199</v>
      </c>
      <c r="L6097" s="7">
        <v>94.165058237299107</v>
      </c>
      <c r="M6097" s="7">
        <v>114.027135329475</v>
      </c>
      <c r="N6097" s="7">
        <v>130.14079402664601</v>
      </c>
      <c r="O6097" s="7">
        <v>131.99266677227999</v>
      </c>
      <c r="P6097" s="7">
        <v>86.694313034753705</v>
      </c>
      <c r="Q6097" s="7">
        <v>79.949618600669595</v>
      </c>
    </row>
    <row r="6098" spans="1:17">
      <c r="A6098" s="6">
        <v>2017</v>
      </c>
      <c r="B6098" s="6" t="s">
        <v>1229</v>
      </c>
      <c r="C6098" s="6">
        <v>330602</v>
      </c>
      <c r="D6098">
        <f t="shared" si="190"/>
        <v>33</v>
      </c>
      <c r="E6098" t="str">
        <f>VLOOKUP(D6098,'Regionalism Code'!B:C,2,FALSE)</f>
        <v>浙江省</v>
      </c>
      <c r="F6098">
        <f t="shared" si="191"/>
        <v>3306</v>
      </c>
      <c r="G6098" t="str">
        <f>IF(F6098&gt;10000,"省直辖县市",VLOOKUP(F6098,'Regionalism Code'!H:I,2,FALSE))</f>
        <v>绍兴市</v>
      </c>
      <c r="H6098" s="7">
        <v>122.210529990607</v>
      </c>
      <c r="I6098" s="7">
        <v>106.993145885575</v>
      </c>
      <c r="J6098" s="7">
        <v>157.17779749377499</v>
      </c>
      <c r="K6098" s="7">
        <v>110.26654229550699</v>
      </c>
      <c r="L6098" s="7">
        <v>123.826707131237</v>
      </c>
      <c r="M6098" s="7">
        <v>121.302007447218</v>
      </c>
      <c r="N6098" s="7">
        <v>176.05151359400799</v>
      </c>
      <c r="O6098" s="7">
        <v>174.12639449155</v>
      </c>
      <c r="P6098" s="7">
        <v>141.49415065090199</v>
      </c>
      <c r="Q6098" s="7">
        <v>108.92448779550099</v>
      </c>
    </row>
    <row r="6099" spans="1:17">
      <c r="A6099" s="6">
        <v>2018</v>
      </c>
      <c r="B6099" s="6" t="s">
        <v>1229</v>
      </c>
      <c r="C6099" s="6">
        <v>330602</v>
      </c>
      <c r="D6099">
        <f t="shared" si="190"/>
        <v>33</v>
      </c>
      <c r="E6099" t="str">
        <f>VLOOKUP(D6099,'Regionalism Code'!B:C,2,FALSE)</f>
        <v>浙江省</v>
      </c>
      <c r="F6099">
        <f t="shared" si="191"/>
        <v>3306</v>
      </c>
      <c r="G6099" t="str">
        <f>IF(F6099&gt;10000,"省直辖县市",VLOOKUP(F6099,'Regionalism Code'!H:I,2,FALSE))</f>
        <v>绍兴市</v>
      </c>
      <c r="H6099" s="7">
        <v>124.269173695459</v>
      </c>
      <c r="I6099" s="7">
        <v>106.491158912128</v>
      </c>
      <c r="J6099" s="7">
        <v>160.37001889655301</v>
      </c>
      <c r="K6099" s="7">
        <v>115.168720417594</v>
      </c>
      <c r="L6099" s="7">
        <v>137.57663319244401</v>
      </c>
      <c r="M6099" s="7">
        <v>110.294105251383</v>
      </c>
      <c r="N6099" s="7">
        <v>170.526105405164</v>
      </c>
      <c r="O6099" s="7">
        <v>183.741958210306</v>
      </c>
      <c r="P6099" s="7">
        <v>133.53460914512601</v>
      </c>
      <c r="Q6099" s="7">
        <v>117.378525415281</v>
      </c>
    </row>
    <row r="6100" spans="1:17">
      <c r="A6100" s="6">
        <v>2016</v>
      </c>
      <c r="B6100" s="6" t="s">
        <v>1230</v>
      </c>
      <c r="C6100" s="6">
        <v>330603</v>
      </c>
      <c r="D6100">
        <f t="shared" si="190"/>
        <v>33</v>
      </c>
      <c r="E6100" t="str">
        <f>VLOOKUP(D6100,'Regionalism Code'!B:C,2,FALSE)</f>
        <v>浙江省</v>
      </c>
      <c r="F6100">
        <f t="shared" si="191"/>
        <v>3306</v>
      </c>
      <c r="G6100" t="str">
        <f>IF(F6100&gt;10000,"省直辖县市",VLOOKUP(F6100,'Regionalism Code'!H:I,2,FALSE))</f>
        <v>绍兴市</v>
      </c>
      <c r="H6100" s="7">
        <v>106.788700384959</v>
      </c>
      <c r="I6100" s="7">
        <v>105.400384765563</v>
      </c>
      <c r="J6100" s="7">
        <v>124.943558725271</v>
      </c>
      <c r="K6100" s="7">
        <v>111.288839758553</v>
      </c>
      <c r="L6100" s="7">
        <v>103.827688823126</v>
      </c>
      <c r="M6100" s="7">
        <v>118.65323686367</v>
      </c>
      <c r="N6100" s="7">
        <v>132.64551475257801</v>
      </c>
      <c r="O6100" s="7">
        <v>140.642384529362</v>
      </c>
      <c r="P6100" s="7">
        <v>89.4186529904742</v>
      </c>
      <c r="Q6100" s="7">
        <v>78.389178573966902</v>
      </c>
    </row>
    <row r="6101" spans="1:17">
      <c r="A6101" s="6">
        <v>2017</v>
      </c>
      <c r="B6101" s="6" t="s">
        <v>1230</v>
      </c>
      <c r="C6101" s="6">
        <v>330603</v>
      </c>
      <c r="D6101">
        <f t="shared" si="190"/>
        <v>33</v>
      </c>
      <c r="E6101" t="str">
        <f>VLOOKUP(D6101,'Regionalism Code'!B:C,2,FALSE)</f>
        <v>浙江省</v>
      </c>
      <c r="F6101">
        <f t="shared" si="191"/>
        <v>3306</v>
      </c>
      <c r="G6101" t="str">
        <f>IF(F6101&gt;10000,"省直辖县市",VLOOKUP(F6101,'Regionalism Code'!H:I,2,FALSE))</f>
        <v>绍兴市</v>
      </c>
      <c r="H6101" s="7">
        <v>120.374078698655</v>
      </c>
      <c r="I6101" s="7">
        <v>103.470321307795</v>
      </c>
      <c r="J6101" s="7">
        <v>160.86909709965201</v>
      </c>
      <c r="K6101" s="7">
        <v>118.375400547681</v>
      </c>
      <c r="L6101" s="7">
        <v>131.06227032163599</v>
      </c>
      <c r="M6101" s="7">
        <v>127.30022115383299</v>
      </c>
      <c r="N6101" s="7">
        <v>177.803511872889</v>
      </c>
      <c r="O6101" s="7">
        <v>179.71792673909201</v>
      </c>
      <c r="P6101" s="7">
        <v>133.819910407225</v>
      </c>
      <c r="Q6101" s="7">
        <v>102.61150130365399</v>
      </c>
    </row>
    <row r="6102" spans="1:17">
      <c r="A6102" s="6">
        <v>2018</v>
      </c>
      <c r="B6102" s="6" t="s">
        <v>1230</v>
      </c>
      <c r="C6102" s="6">
        <v>330603</v>
      </c>
      <c r="D6102">
        <f t="shared" si="190"/>
        <v>33</v>
      </c>
      <c r="E6102" t="str">
        <f>VLOOKUP(D6102,'Regionalism Code'!B:C,2,FALSE)</f>
        <v>浙江省</v>
      </c>
      <c r="F6102">
        <f t="shared" si="191"/>
        <v>3306</v>
      </c>
      <c r="G6102" t="str">
        <f>IF(F6102&gt;10000,"省直辖县市",VLOOKUP(F6102,'Regionalism Code'!H:I,2,FALSE))</f>
        <v>绍兴市</v>
      </c>
      <c r="H6102" s="7">
        <v>125.694077952077</v>
      </c>
      <c r="I6102" s="7">
        <v>104.439729775649</v>
      </c>
      <c r="J6102" s="7">
        <v>168.00504023620701</v>
      </c>
      <c r="K6102" s="7">
        <v>126.84400010559</v>
      </c>
      <c r="L6102" s="7">
        <v>155.46411201372399</v>
      </c>
      <c r="M6102" s="7">
        <v>117.444999255957</v>
      </c>
      <c r="N6102" s="7">
        <v>172.75222474872101</v>
      </c>
      <c r="O6102" s="7">
        <v>192.383713534202</v>
      </c>
      <c r="P6102" s="7">
        <v>133.13382679415</v>
      </c>
      <c r="Q6102" s="7">
        <v>118.99754387036501</v>
      </c>
    </row>
    <row r="6103" spans="1:17">
      <c r="A6103" s="6">
        <v>2016</v>
      </c>
      <c r="B6103" s="6" t="s">
        <v>1231</v>
      </c>
      <c r="C6103" s="6">
        <v>330604</v>
      </c>
      <c r="D6103">
        <f t="shared" si="190"/>
        <v>33</v>
      </c>
      <c r="E6103" t="str">
        <f>VLOOKUP(D6103,'Regionalism Code'!B:C,2,FALSE)</f>
        <v>浙江省</v>
      </c>
      <c r="F6103">
        <f t="shared" si="191"/>
        <v>3306</v>
      </c>
      <c r="G6103" t="str">
        <f>IF(F6103&gt;10000,"省直辖县市",VLOOKUP(F6103,'Regionalism Code'!H:I,2,FALSE))</f>
        <v>绍兴市</v>
      </c>
      <c r="H6103" s="7">
        <v>101.52227086675001</v>
      </c>
      <c r="I6103" s="7">
        <v>98.497741526973797</v>
      </c>
      <c r="J6103" s="7">
        <v>126.38506447871499</v>
      </c>
      <c r="K6103" s="7">
        <v>112.723233954146</v>
      </c>
      <c r="L6103" s="7">
        <v>108.731207234078</v>
      </c>
      <c r="M6103" s="7">
        <v>117.881360696017</v>
      </c>
      <c r="N6103" s="7">
        <v>136.50780247992</v>
      </c>
      <c r="O6103" s="7">
        <v>140.052750197053</v>
      </c>
      <c r="P6103" s="7">
        <v>88.479253816802498</v>
      </c>
      <c r="Q6103" s="7">
        <v>66.335796192513001</v>
      </c>
    </row>
    <row r="6104" spans="1:17">
      <c r="A6104" s="6">
        <v>2017</v>
      </c>
      <c r="B6104" s="6" t="s">
        <v>1231</v>
      </c>
      <c r="C6104" s="6">
        <v>330604</v>
      </c>
      <c r="D6104">
        <f t="shared" si="190"/>
        <v>33</v>
      </c>
      <c r="E6104" t="str">
        <f>VLOOKUP(D6104,'Regionalism Code'!B:C,2,FALSE)</f>
        <v>浙江省</v>
      </c>
      <c r="F6104">
        <f t="shared" si="191"/>
        <v>3306</v>
      </c>
      <c r="G6104" t="str">
        <f>IF(F6104&gt;10000,"省直辖县市",VLOOKUP(F6104,'Regionalism Code'!H:I,2,FALSE))</f>
        <v>绍兴市</v>
      </c>
      <c r="H6104" s="7">
        <v>114.07084971163</v>
      </c>
      <c r="I6104" s="7">
        <v>95.331522703649199</v>
      </c>
      <c r="J6104" s="7">
        <v>156.933538605004</v>
      </c>
      <c r="K6104" s="7">
        <v>111.88540006709</v>
      </c>
      <c r="L6104" s="7">
        <v>132.61948804041799</v>
      </c>
      <c r="M6104" s="7">
        <v>121.37829369791299</v>
      </c>
      <c r="N6104" s="7">
        <v>176.62909369053801</v>
      </c>
      <c r="O6104" s="7">
        <v>172.059917788485</v>
      </c>
      <c r="P6104" s="7">
        <v>130.80349632525599</v>
      </c>
      <c r="Q6104" s="7">
        <v>98.066473634633198</v>
      </c>
    </row>
    <row r="6105" spans="1:17">
      <c r="A6105" s="6">
        <v>2018</v>
      </c>
      <c r="B6105" s="6" t="s">
        <v>1231</v>
      </c>
      <c r="C6105" s="6">
        <v>330604</v>
      </c>
      <c r="D6105">
        <f t="shared" si="190"/>
        <v>33</v>
      </c>
      <c r="E6105" t="str">
        <f>VLOOKUP(D6105,'Regionalism Code'!B:C,2,FALSE)</f>
        <v>浙江省</v>
      </c>
      <c r="F6105">
        <f t="shared" si="191"/>
        <v>3306</v>
      </c>
      <c r="G6105" t="str">
        <f>IF(F6105&gt;10000,"省直辖县市",VLOOKUP(F6105,'Regionalism Code'!H:I,2,FALSE))</f>
        <v>绍兴市</v>
      </c>
      <c r="H6105" s="7">
        <v>120.539787523938</v>
      </c>
      <c r="I6105" s="7">
        <v>97.478513726135503</v>
      </c>
      <c r="J6105" s="7">
        <v>163.73239426045899</v>
      </c>
      <c r="K6105" s="7">
        <v>121.021411175533</v>
      </c>
      <c r="L6105" s="7">
        <v>154.990608069415</v>
      </c>
      <c r="M6105" s="7">
        <v>115.012558958366</v>
      </c>
      <c r="N6105" s="7">
        <v>175.61293269526399</v>
      </c>
      <c r="O6105" s="7">
        <v>182.06345928105401</v>
      </c>
      <c r="P6105" s="7">
        <v>127.560968279417</v>
      </c>
      <c r="Q6105" s="7">
        <v>118.207287557165</v>
      </c>
    </row>
    <row r="6106" spans="1:17">
      <c r="A6106" s="6">
        <v>2016</v>
      </c>
      <c r="B6106" s="6" t="s">
        <v>1232</v>
      </c>
      <c r="C6106" s="6">
        <v>330624</v>
      </c>
      <c r="D6106">
        <f t="shared" si="190"/>
        <v>33</v>
      </c>
      <c r="E6106" t="str">
        <f>VLOOKUP(D6106,'Regionalism Code'!B:C,2,FALSE)</f>
        <v>浙江省</v>
      </c>
      <c r="F6106">
        <f t="shared" si="191"/>
        <v>3306</v>
      </c>
      <c r="G6106" t="str">
        <f>IF(F6106&gt;10000,"省直辖县市",VLOOKUP(F6106,'Regionalism Code'!H:I,2,FALSE))</f>
        <v>绍兴市</v>
      </c>
      <c r="H6106" s="7">
        <v>98.589902239696698</v>
      </c>
      <c r="I6106" s="7">
        <v>97.732937214555093</v>
      </c>
      <c r="J6106" s="7">
        <v>113.616401871718</v>
      </c>
      <c r="K6106" s="7">
        <v>82.706609194881807</v>
      </c>
      <c r="L6106" s="7">
        <v>87.889572904381396</v>
      </c>
      <c r="M6106" s="7">
        <v>97.961844085625003</v>
      </c>
      <c r="N6106" s="7">
        <v>123.282280931605</v>
      </c>
      <c r="O6106" s="7">
        <v>131.87675133709999</v>
      </c>
      <c r="P6106" s="7">
        <v>84.081864312066003</v>
      </c>
      <c r="Q6106" s="7">
        <v>74.120091112013398</v>
      </c>
    </row>
    <row r="6107" spans="1:17">
      <c r="A6107" s="6">
        <v>2017</v>
      </c>
      <c r="B6107" s="6" t="s">
        <v>1232</v>
      </c>
      <c r="C6107" s="6">
        <v>330624</v>
      </c>
      <c r="D6107">
        <f t="shared" si="190"/>
        <v>33</v>
      </c>
      <c r="E6107" t="str">
        <f>VLOOKUP(D6107,'Regionalism Code'!B:C,2,FALSE)</f>
        <v>浙江省</v>
      </c>
      <c r="F6107">
        <f t="shared" si="191"/>
        <v>3306</v>
      </c>
      <c r="G6107" t="str">
        <f>IF(F6107&gt;10000,"省直辖县市",VLOOKUP(F6107,'Regionalism Code'!H:I,2,FALSE))</f>
        <v>绍兴市</v>
      </c>
      <c r="H6107" s="7">
        <v>114.81936711165299</v>
      </c>
      <c r="I6107" s="7">
        <v>99.169346599372602</v>
      </c>
      <c r="J6107" s="7">
        <v>149.820035523949</v>
      </c>
      <c r="K6107" s="7">
        <v>91.037272571474205</v>
      </c>
      <c r="L6107" s="7">
        <v>116.02878043005499</v>
      </c>
      <c r="M6107" s="7">
        <v>105.593606039562</v>
      </c>
      <c r="N6107" s="7">
        <v>170.59552013713599</v>
      </c>
      <c r="O6107" s="7">
        <v>169.110099014978</v>
      </c>
      <c r="P6107" s="7">
        <v>131.56855460214001</v>
      </c>
      <c r="Q6107" s="7">
        <v>102.90073579716901</v>
      </c>
    </row>
    <row r="6108" spans="1:17">
      <c r="A6108" s="6">
        <v>2018</v>
      </c>
      <c r="B6108" s="6" t="s">
        <v>1232</v>
      </c>
      <c r="C6108" s="6">
        <v>330624</v>
      </c>
      <c r="D6108">
        <f t="shared" si="190"/>
        <v>33</v>
      </c>
      <c r="E6108" t="str">
        <f>VLOOKUP(D6108,'Regionalism Code'!B:C,2,FALSE)</f>
        <v>浙江省</v>
      </c>
      <c r="F6108">
        <f t="shared" si="191"/>
        <v>3306</v>
      </c>
      <c r="G6108" t="str">
        <f>IF(F6108&gt;10000,"省直辖县市",VLOOKUP(F6108,'Regionalism Code'!H:I,2,FALSE))</f>
        <v>绍兴市</v>
      </c>
      <c r="H6108" s="7">
        <v>117.620568735674</v>
      </c>
      <c r="I6108" s="7">
        <v>99.413802073276898</v>
      </c>
      <c r="J6108" s="7">
        <v>150.92439697026199</v>
      </c>
      <c r="K6108" s="7">
        <v>102.807320458123</v>
      </c>
      <c r="L6108" s="7">
        <v>121.745195808598</v>
      </c>
      <c r="M6108" s="7">
        <v>97.0157969539855</v>
      </c>
      <c r="N6108" s="7">
        <v>167.01338444234401</v>
      </c>
      <c r="O6108" s="7">
        <v>175.25622479927199</v>
      </c>
      <c r="P6108" s="7">
        <v>119.483828613612</v>
      </c>
      <c r="Q6108" s="7">
        <v>117.22786730280301</v>
      </c>
    </row>
    <row r="6109" spans="1:17">
      <c r="A6109" s="6">
        <v>2016</v>
      </c>
      <c r="B6109" s="6" t="s">
        <v>1233</v>
      </c>
      <c r="C6109" s="6">
        <v>330681</v>
      </c>
      <c r="D6109">
        <f t="shared" si="190"/>
        <v>33</v>
      </c>
      <c r="E6109" t="str">
        <f>VLOOKUP(D6109,'Regionalism Code'!B:C,2,FALSE)</f>
        <v>浙江省</v>
      </c>
      <c r="F6109">
        <f t="shared" si="191"/>
        <v>3306</v>
      </c>
      <c r="G6109" t="str">
        <f>IF(F6109&gt;10000,"省直辖县市",VLOOKUP(F6109,'Regionalism Code'!H:I,2,FALSE))</f>
        <v>绍兴市</v>
      </c>
      <c r="H6109" s="7">
        <v>99.1672890068388</v>
      </c>
      <c r="I6109" s="7">
        <v>100.035329696876</v>
      </c>
      <c r="J6109" s="7">
        <v>116.78900713598701</v>
      </c>
      <c r="K6109" s="7">
        <v>104.696903082872</v>
      </c>
      <c r="L6109" s="7">
        <v>91.9302789367202</v>
      </c>
      <c r="M6109" s="7">
        <v>108.924620529698</v>
      </c>
      <c r="N6109" s="7">
        <v>122.73745636094699</v>
      </c>
      <c r="O6109" s="7">
        <v>133.98911857105099</v>
      </c>
      <c r="P6109" s="7">
        <v>86.192998496884599</v>
      </c>
      <c r="Q6109" s="7">
        <v>64.285651633856503</v>
      </c>
    </row>
    <row r="6110" spans="1:17">
      <c r="A6110" s="6">
        <v>2017</v>
      </c>
      <c r="B6110" s="6" t="s">
        <v>1233</v>
      </c>
      <c r="C6110" s="6">
        <v>330681</v>
      </c>
      <c r="D6110">
        <f t="shared" si="190"/>
        <v>33</v>
      </c>
      <c r="E6110" t="str">
        <f>VLOOKUP(D6110,'Regionalism Code'!B:C,2,FALSE)</f>
        <v>浙江省</v>
      </c>
      <c r="F6110">
        <f t="shared" si="191"/>
        <v>3306</v>
      </c>
      <c r="G6110" t="str">
        <f>IF(F6110&gt;10000,"省直辖县市",VLOOKUP(F6110,'Regionalism Code'!H:I,2,FALSE))</f>
        <v>绍兴市</v>
      </c>
      <c r="H6110" s="7">
        <v>115.043952973294</v>
      </c>
      <c r="I6110" s="7">
        <v>101.36859926362401</v>
      </c>
      <c r="J6110" s="7">
        <v>154.07323812033599</v>
      </c>
      <c r="K6110" s="7">
        <v>115.97908020828</v>
      </c>
      <c r="L6110" s="7">
        <v>126.445097422402</v>
      </c>
      <c r="M6110" s="7">
        <v>116.955075710779</v>
      </c>
      <c r="N6110" s="7">
        <v>163.44916500099501</v>
      </c>
      <c r="O6110" s="7">
        <v>173.47872484959601</v>
      </c>
      <c r="P6110" s="7">
        <v>140.64861550177699</v>
      </c>
      <c r="Q6110" s="7">
        <v>89.2843858305868</v>
      </c>
    </row>
    <row r="6111" spans="1:17">
      <c r="A6111" s="6">
        <v>2018</v>
      </c>
      <c r="B6111" s="6" t="s">
        <v>1233</v>
      </c>
      <c r="C6111" s="6">
        <v>330681</v>
      </c>
      <c r="D6111">
        <f t="shared" si="190"/>
        <v>33</v>
      </c>
      <c r="E6111" t="str">
        <f>VLOOKUP(D6111,'Regionalism Code'!B:C,2,FALSE)</f>
        <v>浙江省</v>
      </c>
      <c r="F6111">
        <f t="shared" si="191"/>
        <v>3306</v>
      </c>
      <c r="G6111" t="str">
        <f>IF(F6111&gt;10000,"省直辖县市",VLOOKUP(F6111,'Regionalism Code'!H:I,2,FALSE))</f>
        <v>绍兴市</v>
      </c>
      <c r="H6111" s="7">
        <v>118.549228863951</v>
      </c>
      <c r="I6111" s="7">
        <v>101.170803484906</v>
      </c>
      <c r="J6111" s="7">
        <v>157.258398338772</v>
      </c>
      <c r="K6111" s="7">
        <v>120.492145890606</v>
      </c>
      <c r="L6111" s="7">
        <v>146.89447223751401</v>
      </c>
      <c r="M6111" s="7">
        <v>104.122827830482</v>
      </c>
      <c r="N6111" s="7">
        <v>158.54428157789599</v>
      </c>
      <c r="O6111" s="7">
        <v>181.42226017586199</v>
      </c>
      <c r="P6111" s="7">
        <v>128.13333489079699</v>
      </c>
      <c r="Q6111" s="7">
        <v>105.59905534683</v>
      </c>
    </row>
    <row r="6112" spans="1:17">
      <c r="A6112" s="6">
        <v>2016</v>
      </c>
      <c r="B6112" s="6" t="s">
        <v>1234</v>
      </c>
      <c r="C6112" s="6">
        <v>330683</v>
      </c>
      <c r="D6112">
        <f t="shared" si="190"/>
        <v>33</v>
      </c>
      <c r="E6112" t="str">
        <f>VLOOKUP(D6112,'Regionalism Code'!B:C,2,FALSE)</f>
        <v>浙江省</v>
      </c>
      <c r="F6112">
        <f t="shared" si="191"/>
        <v>3306</v>
      </c>
      <c r="G6112" t="str">
        <f>IF(F6112&gt;10000,"省直辖县市",VLOOKUP(F6112,'Regionalism Code'!H:I,2,FALSE))</f>
        <v>绍兴市</v>
      </c>
      <c r="H6112" s="7">
        <v>97.715539638235796</v>
      </c>
      <c r="I6112" s="7">
        <v>96.598982741886701</v>
      </c>
      <c r="J6112" s="7">
        <v>116.43886327705199</v>
      </c>
      <c r="K6112" s="7">
        <v>87.365374310294698</v>
      </c>
      <c r="L6112" s="7">
        <v>89.959585179087199</v>
      </c>
      <c r="M6112" s="7">
        <v>100.184240767098</v>
      </c>
      <c r="N6112" s="7">
        <v>129.73743918420499</v>
      </c>
      <c r="O6112" s="7">
        <v>132.33731030284699</v>
      </c>
      <c r="P6112" s="7">
        <v>87.6370936245401</v>
      </c>
      <c r="Q6112" s="7">
        <v>67.385128638679902</v>
      </c>
    </row>
    <row r="6113" spans="1:17">
      <c r="A6113" s="6">
        <v>2017</v>
      </c>
      <c r="B6113" s="6" t="s">
        <v>1234</v>
      </c>
      <c r="C6113" s="6">
        <v>330683</v>
      </c>
      <c r="D6113">
        <f t="shared" si="190"/>
        <v>33</v>
      </c>
      <c r="E6113" t="str">
        <f>VLOOKUP(D6113,'Regionalism Code'!B:C,2,FALSE)</f>
        <v>浙江省</v>
      </c>
      <c r="F6113">
        <f t="shared" si="191"/>
        <v>3306</v>
      </c>
      <c r="G6113" t="str">
        <f>IF(F6113&gt;10000,"省直辖县市",VLOOKUP(F6113,'Regionalism Code'!H:I,2,FALSE))</f>
        <v>绍兴市</v>
      </c>
      <c r="H6113" s="7">
        <v>113.33756412506401</v>
      </c>
      <c r="I6113" s="7">
        <v>98.227649940945696</v>
      </c>
      <c r="J6113" s="7">
        <v>150.58060154751601</v>
      </c>
      <c r="K6113" s="7">
        <v>94.056104964344897</v>
      </c>
      <c r="L6113" s="7">
        <v>118.46425247896801</v>
      </c>
      <c r="M6113" s="7">
        <v>107.50337878275801</v>
      </c>
      <c r="N6113" s="7">
        <v>168.54398560940501</v>
      </c>
      <c r="O6113" s="7">
        <v>168.802365453525</v>
      </c>
      <c r="P6113" s="7">
        <v>139.03879580859501</v>
      </c>
      <c r="Q6113" s="7">
        <v>95.560681097050306</v>
      </c>
    </row>
    <row r="6114" spans="1:17">
      <c r="A6114" s="6">
        <v>2018</v>
      </c>
      <c r="B6114" s="6" t="s">
        <v>1234</v>
      </c>
      <c r="C6114" s="6">
        <v>330683</v>
      </c>
      <c r="D6114">
        <f t="shared" si="190"/>
        <v>33</v>
      </c>
      <c r="E6114" t="str">
        <f>VLOOKUP(D6114,'Regionalism Code'!B:C,2,FALSE)</f>
        <v>浙江省</v>
      </c>
      <c r="F6114">
        <f t="shared" si="191"/>
        <v>3306</v>
      </c>
      <c r="G6114" t="str">
        <f>IF(F6114&gt;10000,"省直辖县市",VLOOKUP(F6114,'Regionalism Code'!H:I,2,FALSE))</f>
        <v>绍兴市</v>
      </c>
      <c r="H6114" s="7">
        <v>116.849429813987</v>
      </c>
      <c r="I6114" s="7">
        <v>98.371174317242094</v>
      </c>
      <c r="J6114" s="7">
        <v>151.34425050491001</v>
      </c>
      <c r="K6114" s="7">
        <v>102.595751584664</v>
      </c>
      <c r="L6114" s="7">
        <v>127.225385973827</v>
      </c>
      <c r="M6114" s="7">
        <v>98.077101509230602</v>
      </c>
      <c r="N6114" s="7">
        <v>166.13480785498101</v>
      </c>
      <c r="O6114" s="7">
        <v>172.66456581544699</v>
      </c>
      <c r="P6114" s="7">
        <v>126.417043435114</v>
      </c>
      <c r="Q6114" s="7">
        <v>115.18891084764201</v>
      </c>
    </row>
    <row r="6115" spans="1:17">
      <c r="A6115" s="6">
        <v>2016</v>
      </c>
      <c r="B6115" s="6" t="s">
        <v>1235</v>
      </c>
      <c r="C6115" s="6">
        <v>330702</v>
      </c>
      <c r="D6115">
        <f t="shared" si="190"/>
        <v>33</v>
      </c>
      <c r="E6115" t="str">
        <f>VLOOKUP(D6115,'Regionalism Code'!B:C,2,FALSE)</f>
        <v>浙江省</v>
      </c>
      <c r="F6115">
        <f t="shared" si="191"/>
        <v>3307</v>
      </c>
      <c r="G6115" t="str">
        <f>IF(F6115&gt;10000,"省直辖县市",VLOOKUP(F6115,'Regionalism Code'!H:I,2,FALSE))</f>
        <v>金华市</v>
      </c>
      <c r="H6115" s="7">
        <v>103.445315620423</v>
      </c>
      <c r="I6115" s="7">
        <v>106.695801815374</v>
      </c>
      <c r="J6115" s="7">
        <v>119.78734278495899</v>
      </c>
      <c r="K6115" s="7">
        <v>112.113870947972</v>
      </c>
      <c r="L6115" s="7">
        <v>90.116216209716399</v>
      </c>
      <c r="M6115" s="7">
        <v>113.35112799263899</v>
      </c>
      <c r="N6115" s="7">
        <v>126.05886683717701</v>
      </c>
      <c r="O6115" s="7">
        <v>137.69755906705399</v>
      </c>
      <c r="P6115" s="7">
        <v>90.531042604230606</v>
      </c>
      <c r="Q6115" s="7">
        <v>63.022547358995801</v>
      </c>
    </row>
    <row r="6116" spans="1:17">
      <c r="A6116" s="6">
        <v>2017</v>
      </c>
      <c r="B6116" s="6" t="s">
        <v>1235</v>
      </c>
      <c r="C6116" s="6">
        <v>330702</v>
      </c>
      <c r="D6116">
        <f t="shared" si="190"/>
        <v>33</v>
      </c>
      <c r="E6116" t="str">
        <f>VLOOKUP(D6116,'Regionalism Code'!B:C,2,FALSE)</f>
        <v>浙江省</v>
      </c>
      <c r="F6116">
        <f t="shared" si="191"/>
        <v>3307</v>
      </c>
      <c r="G6116" t="str">
        <f>IF(F6116&gt;10000,"省直辖县市",VLOOKUP(F6116,'Regionalism Code'!H:I,2,FALSE))</f>
        <v>金华市</v>
      </c>
      <c r="H6116" s="7">
        <v>122.01403464750901</v>
      </c>
      <c r="I6116" s="7">
        <v>107.53149816184199</v>
      </c>
      <c r="J6116" s="7">
        <v>162.836751971697</v>
      </c>
      <c r="K6116" s="7">
        <v>120.205001336552</v>
      </c>
      <c r="L6116" s="7">
        <v>128.41321721330701</v>
      </c>
      <c r="M6116" s="7">
        <v>122.38150069604301</v>
      </c>
      <c r="N6116" s="7">
        <v>172.548389997264</v>
      </c>
      <c r="O6116" s="7">
        <v>178.29432608438901</v>
      </c>
      <c r="P6116" s="7">
        <v>178.41513792497599</v>
      </c>
      <c r="Q6116" s="7">
        <v>95.661247453691601</v>
      </c>
    </row>
    <row r="6117" spans="1:17">
      <c r="A6117" s="6">
        <v>2018</v>
      </c>
      <c r="B6117" s="6" t="s">
        <v>1235</v>
      </c>
      <c r="C6117" s="6">
        <v>330702</v>
      </c>
      <c r="D6117">
        <f t="shared" si="190"/>
        <v>33</v>
      </c>
      <c r="E6117" t="str">
        <f>VLOOKUP(D6117,'Regionalism Code'!B:C,2,FALSE)</f>
        <v>浙江省</v>
      </c>
      <c r="F6117">
        <f t="shared" si="191"/>
        <v>3307</v>
      </c>
      <c r="G6117" t="str">
        <f>IF(F6117&gt;10000,"省直辖县市",VLOOKUP(F6117,'Regionalism Code'!H:I,2,FALSE))</f>
        <v>金华市</v>
      </c>
      <c r="H6117" s="7">
        <v>126.301562847461</v>
      </c>
      <c r="I6117" s="7">
        <v>106.919280351878</v>
      </c>
      <c r="J6117" s="7">
        <v>164.65729199572201</v>
      </c>
      <c r="K6117" s="7">
        <v>122.455699845609</v>
      </c>
      <c r="L6117" s="7">
        <v>156.89363209023699</v>
      </c>
      <c r="M6117" s="7">
        <v>106.02333815225801</v>
      </c>
      <c r="N6117" s="7">
        <v>166.15365167408399</v>
      </c>
      <c r="O6117" s="7">
        <v>188.57862626657499</v>
      </c>
      <c r="P6117" s="7">
        <v>137.62062481169701</v>
      </c>
      <c r="Q6117" s="7">
        <v>120.61082208869099</v>
      </c>
    </row>
    <row r="6118" spans="1:17">
      <c r="A6118" s="6">
        <v>2016</v>
      </c>
      <c r="B6118" s="6" t="s">
        <v>1236</v>
      </c>
      <c r="C6118" s="6">
        <v>330703</v>
      </c>
      <c r="D6118">
        <f t="shared" si="190"/>
        <v>33</v>
      </c>
      <c r="E6118" t="str">
        <f>VLOOKUP(D6118,'Regionalism Code'!B:C,2,FALSE)</f>
        <v>浙江省</v>
      </c>
      <c r="F6118">
        <f t="shared" si="191"/>
        <v>3307</v>
      </c>
      <c r="G6118" t="str">
        <f>IF(F6118&gt;10000,"省直辖县市",VLOOKUP(F6118,'Regionalism Code'!H:I,2,FALSE))</f>
        <v>金华市</v>
      </c>
      <c r="H6118" s="7">
        <v>97.6026105155035</v>
      </c>
      <c r="I6118" s="7">
        <v>102.17243561758499</v>
      </c>
      <c r="J6118" s="7">
        <v>116.254374269579</v>
      </c>
      <c r="K6118" s="7">
        <v>110.44492781795</v>
      </c>
      <c r="L6118" s="7">
        <v>84.581463087208604</v>
      </c>
      <c r="M6118" s="7">
        <v>110.089757169981</v>
      </c>
      <c r="N6118" s="7">
        <v>123.154013406312</v>
      </c>
      <c r="O6118" s="7">
        <v>134.33814324475401</v>
      </c>
      <c r="P6118" s="7">
        <v>86.983618605749498</v>
      </c>
      <c r="Q6118" s="7">
        <v>48.625893702144197</v>
      </c>
    </row>
    <row r="6119" spans="1:17">
      <c r="A6119" s="6">
        <v>2017</v>
      </c>
      <c r="B6119" s="6" t="s">
        <v>1236</v>
      </c>
      <c r="C6119" s="6">
        <v>330703</v>
      </c>
      <c r="D6119">
        <f t="shared" si="190"/>
        <v>33</v>
      </c>
      <c r="E6119" t="str">
        <f>VLOOKUP(D6119,'Regionalism Code'!B:C,2,FALSE)</f>
        <v>浙江省</v>
      </c>
      <c r="F6119">
        <f t="shared" si="191"/>
        <v>3307</v>
      </c>
      <c r="G6119" t="str">
        <f>IF(F6119&gt;10000,"省直辖县市",VLOOKUP(F6119,'Regionalism Code'!H:I,2,FALSE))</f>
        <v>金华市</v>
      </c>
      <c r="H6119" s="7">
        <v>115.575476594655</v>
      </c>
      <c r="I6119" s="7">
        <v>103.730877614392</v>
      </c>
      <c r="J6119" s="7">
        <v>155.59331554590301</v>
      </c>
      <c r="K6119" s="7">
        <v>121.248084350425</v>
      </c>
      <c r="L6119" s="7">
        <v>127.63565799739</v>
      </c>
      <c r="M6119" s="7">
        <v>117.95849912662</v>
      </c>
      <c r="N6119" s="7">
        <v>165.71052023825999</v>
      </c>
      <c r="O6119" s="7">
        <v>170.995174095148</v>
      </c>
      <c r="P6119" s="7">
        <v>154.79894021206999</v>
      </c>
      <c r="Q6119" s="7">
        <v>81.974462982756094</v>
      </c>
    </row>
    <row r="6120" spans="1:17">
      <c r="A6120" s="6">
        <v>2018</v>
      </c>
      <c r="B6120" s="6" t="s">
        <v>1236</v>
      </c>
      <c r="C6120" s="6">
        <v>330703</v>
      </c>
      <c r="D6120">
        <f t="shared" si="190"/>
        <v>33</v>
      </c>
      <c r="E6120" t="str">
        <f>VLOOKUP(D6120,'Regionalism Code'!B:C,2,FALSE)</f>
        <v>浙江省</v>
      </c>
      <c r="F6120">
        <f t="shared" si="191"/>
        <v>3307</v>
      </c>
      <c r="G6120" t="str">
        <f>IF(F6120&gt;10000,"省直辖县市",VLOOKUP(F6120,'Regionalism Code'!H:I,2,FALSE))</f>
        <v>金华市</v>
      </c>
      <c r="H6120" s="7">
        <v>121.48158058650201</v>
      </c>
      <c r="I6120" s="7">
        <v>103.76898986875899</v>
      </c>
      <c r="J6120" s="7">
        <v>160.95500157244101</v>
      </c>
      <c r="K6120" s="7">
        <v>127.483622820402</v>
      </c>
      <c r="L6120" s="7">
        <v>168.06152909351599</v>
      </c>
      <c r="M6120" s="7">
        <v>101.110474179595</v>
      </c>
      <c r="N6120" s="7">
        <v>161.33720825749899</v>
      </c>
      <c r="O6120" s="7">
        <v>179.24090387310699</v>
      </c>
      <c r="P6120" s="7">
        <v>131.58638683223899</v>
      </c>
      <c r="Q6120" s="7">
        <v>108.246228714164</v>
      </c>
    </row>
    <row r="6121" spans="1:17">
      <c r="A6121" s="6">
        <v>2016</v>
      </c>
      <c r="B6121" s="6" t="s">
        <v>1237</v>
      </c>
      <c r="C6121" s="6">
        <v>330723</v>
      </c>
      <c r="D6121">
        <f t="shared" si="190"/>
        <v>33</v>
      </c>
      <c r="E6121" t="str">
        <f>VLOOKUP(D6121,'Regionalism Code'!B:C,2,FALSE)</f>
        <v>浙江省</v>
      </c>
      <c r="F6121">
        <f t="shared" si="191"/>
        <v>3307</v>
      </c>
      <c r="G6121" t="str">
        <f>IF(F6121&gt;10000,"省直辖县市",VLOOKUP(F6121,'Regionalism Code'!H:I,2,FALSE))</f>
        <v>金华市</v>
      </c>
      <c r="H6121" s="7">
        <v>96.179234497647499</v>
      </c>
      <c r="I6121" s="7">
        <v>100.768598426498</v>
      </c>
      <c r="J6121" s="7">
        <v>113.12517116874</v>
      </c>
      <c r="K6121" s="7">
        <v>93.689598266281806</v>
      </c>
      <c r="L6121" s="7">
        <v>84.687138254588703</v>
      </c>
      <c r="M6121" s="7">
        <v>98.252013802187605</v>
      </c>
      <c r="N6121" s="7">
        <v>123.34980241724099</v>
      </c>
      <c r="O6121" s="7">
        <v>130.226977232867</v>
      </c>
      <c r="P6121" s="7">
        <v>85.524496702154295</v>
      </c>
      <c r="Q6121" s="7">
        <v>50.237671462831202</v>
      </c>
    </row>
    <row r="6122" spans="1:17">
      <c r="A6122" s="6">
        <v>2017</v>
      </c>
      <c r="B6122" s="6" t="s">
        <v>1237</v>
      </c>
      <c r="C6122" s="6">
        <v>330723</v>
      </c>
      <c r="D6122">
        <f t="shared" si="190"/>
        <v>33</v>
      </c>
      <c r="E6122" t="str">
        <f>VLOOKUP(D6122,'Regionalism Code'!B:C,2,FALSE)</f>
        <v>浙江省</v>
      </c>
      <c r="F6122">
        <f t="shared" si="191"/>
        <v>3307</v>
      </c>
      <c r="G6122" t="str">
        <f>IF(F6122&gt;10000,"省直辖县市",VLOOKUP(F6122,'Regionalism Code'!H:I,2,FALSE))</f>
        <v>金华市</v>
      </c>
      <c r="H6122" s="7">
        <v>112.266373766134</v>
      </c>
      <c r="I6122" s="7">
        <v>102.063686691774</v>
      </c>
      <c r="J6122" s="7">
        <v>145.22259646721099</v>
      </c>
      <c r="K6122" s="7">
        <v>100.069880729305</v>
      </c>
      <c r="L6122" s="7">
        <v>112.98532962186501</v>
      </c>
      <c r="M6122" s="7">
        <v>107.572010241523</v>
      </c>
      <c r="N6122" s="7">
        <v>162.13852127877701</v>
      </c>
      <c r="O6122" s="7">
        <v>161.70285122898801</v>
      </c>
      <c r="P6122" s="7">
        <v>134.80513716252099</v>
      </c>
      <c r="Q6122" s="7">
        <v>86.075667259102701</v>
      </c>
    </row>
    <row r="6123" spans="1:17">
      <c r="A6123" s="6">
        <v>2018</v>
      </c>
      <c r="B6123" s="6" t="s">
        <v>1237</v>
      </c>
      <c r="C6123" s="6">
        <v>330723</v>
      </c>
      <c r="D6123">
        <f t="shared" si="190"/>
        <v>33</v>
      </c>
      <c r="E6123" t="str">
        <f>VLOOKUP(D6123,'Regionalism Code'!B:C,2,FALSE)</f>
        <v>浙江省</v>
      </c>
      <c r="F6123">
        <f t="shared" si="191"/>
        <v>3307</v>
      </c>
      <c r="G6123" t="str">
        <f>IF(F6123&gt;10000,"省直辖县市",VLOOKUP(F6123,'Regionalism Code'!H:I,2,FALSE))</f>
        <v>金华市</v>
      </c>
      <c r="H6123" s="7">
        <v>116.948738519814</v>
      </c>
      <c r="I6123" s="7">
        <v>101.77763190536299</v>
      </c>
      <c r="J6123" s="7">
        <v>146.74027300748901</v>
      </c>
      <c r="K6123" s="7">
        <v>107.957272991027</v>
      </c>
      <c r="L6123" s="7">
        <v>127.534329599434</v>
      </c>
      <c r="M6123" s="7">
        <v>94.316323400955596</v>
      </c>
      <c r="N6123" s="7">
        <v>153.93167827047299</v>
      </c>
      <c r="O6123" s="7">
        <v>169.07616039233599</v>
      </c>
      <c r="P6123" s="7">
        <v>124.29418070129501</v>
      </c>
      <c r="Q6123" s="7">
        <v>112.914692785808</v>
      </c>
    </row>
    <row r="6124" spans="1:17">
      <c r="A6124" s="6">
        <v>2016</v>
      </c>
      <c r="B6124" s="6" t="s">
        <v>1238</v>
      </c>
      <c r="C6124" s="6">
        <v>330726</v>
      </c>
      <c r="D6124">
        <f t="shared" si="190"/>
        <v>33</v>
      </c>
      <c r="E6124" t="str">
        <f>VLOOKUP(D6124,'Regionalism Code'!B:C,2,FALSE)</f>
        <v>浙江省</v>
      </c>
      <c r="F6124">
        <f t="shared" si="191"/>
        <v>3307</v>
      </c>
      <c r="G6124" t="str">
        <f>IF(F6124&gt;10000,"省直辖县市",VLOOKUP(F6124,'Regionalism Code'!H:I,2,FALSE))</f>
        <v>金华市</v>
      </c>
      <c r="H6124" s="7">
        <v>96.963364385070605</v>
      </c>
      <c r="I6124" s="7">
        <v>99.914425071362899</v>
      </c>
      <c r="J6124" s="7">
        <v>116.890069809875</v>
      </c>
      <c r="K6124" s="7">
        <v>107.432644952102</v>
      </c>
      <c r="L6124" s="7">
        <v>91.172963225742393</v>
      </c>
      <c r="M6124" s="7">
        <v>106.0095465047</v>
      </c>
      <c r="N6124" s="7">
        <v>124.13751172093799</v>
      </c>
      <c r="O6124" s="7">
        <v>133.398906145973</v>
      </c>
      <c r="P6124" s="7">
        <v>87.850050954962498</v>
      </c>
      <c r="Q6124" s="7">
        <v>51.014969658377197</v>
      </c>
    </row>
    <row r="6125" spans="1:17">
      <c r="A6125" s="6">
        <v>2017</v>
      </c>
      <c r="B6125" s="6" t="s">
        <v>1238</v>
      </c>
      <c r="C6125" s="6">
        <v>330726</v>
      </c>
      <c r="D6125">
        <f t="shared" si="190"/>
        <v>33</v>
      </c>
      <c r="E6125" t="str">
        <f>VLOOKUP(D6125,'Regionalism Code'!B:C,2,FALSE)</f>
        <v>浙江省</v>
      </c>
      <c r="F6125">
        <f t="shared" si="191"/>
        <v>3307</v>
      </c>
      <c r="G6125" t="str">
        <f>IF(F6125&gt;10000,"省直辖县市",VLOOKUP(F6125,'Regionalism Code'!H:I,2,FALSE))</f>
        <v>金华市</v>
      </c>
      <c r="H6125" s="7">
        <v>112.26824676573101</v>
      </c>
      <c r="I6125" s="7">
        <v>101.090248128639</v>
      </c>
      <c r="J6125" s="7">
        <v>151.333222395013</v>
      </c>
      <c r="K6125" s="7">
        <v>114.423387047425</v>
      </c>
      <c r="L6125" s="7">
        <v>114.297522327807</v>
      </c>
      <c r="M6125" s="7">
        <v>114.317501745616</v>
      </c>
      <c r="N6125" s="7">
        <v>168.743605121022</v>
      </c>
      <c r="O6125" s="7">
        <v>168.93343200778199</v>
      </c>
      <c r="P6125" s="7">
        <v>139.12749458729201</v>
      </c>
      <c r="Q6125" s="7">
        <v>78.197431468684997</v>
      </c>
    </row>
    <row r="6126" spans="1:17">
      <c r="A6126" s="6">
        <v>2018</v>
      </c>
      <c r="B6126" s="6" t="s">
        <v>1238</v>
      </c>
      <c r="C6126" s="6">
        <v>330726</v>
      </c>
      <c r="D6126">
        <f t="shared" si="190"/>
        <v>33</v>
      </c>
      <c r="E6126" t="str">
        <f>VLOOKUP(D6126,'Regionalism Code'!B:C,2,FALSE)</f>
        <v>浙江省</v>
      </c>
      <c r="F6126">
        <f t="shared" si="191"/>
        <v>3307</v>
      </c>
      <c r="G6126" t="str">
        <f>IF(F6126&gt;10000,"省直辖县市",VLOOKUP(F6126,'Regionalism Code'!H:I,2,FALSE))</f>
        <v>金华市</v>
      </c>
      <c r="H6126" s="7">
        <v>116.493755812882</v>
      </c>
      <c r="I6126" s="7">
        <v>100.762915192581</v>
      </c>
      <c r="J6126" s="7">
        <v>155.46362488965701</v>
      </c>
      <c r="K6126" s="7">
        <v>119.471041136127</v>
      </c>
      <c r="L6126" s="7">
        <v>150.552531815582</v>
      </c>
      <c r="M6126" s="7">
        <v>99.534431048176202</v>
      </c>
      <c r="N6126" s="7">
        <v>159.95911903412099</v>
      </c>
      <c r="O6126" s="7">
        <v>175.39553686815401</v>
      </c>
      <c r="P6126" s="7">
        <v>127.240080850835</v>
      </c>
      <c r="Q6126" s="7">
        <v>97.629427845926003</v>
      </c>
    </row>
    <row r="6127" spans="1:17">
      <c r="A6127" s="6">
        <v>2016</v>
      </c>
      <c r="B6127" s="6" t="s">
        <v>1239</v>
      </c>
      <c r="C6127" s="6">
        <v>330727</v>
      </c>
      <c r="D6127">
        <f t="shared" si="190"/>
        <v>33</v>
      </c>
      <c r="E6127" t="str">
        <f>VLOOKUP(D6127,'Regionalism Code'!B:C,2,FALSE)</f>
        <v>浙江省</v>
      </c>
      <c r="F6127">
        <f t="shared" si="191"/>
        <v>3307</v>
      </c>
      <c r="G6127" t="str">
        <f>IF(F6127&gt;10000,"省直辖县市",VLOOKUP(F6127,'Regionalism Code'!H:I,2,FALSE))</f>
        <v>金华市</v>
      </c>
      <c r="H6127" s="7">
        <v>95.488188256080505</v>
      </c>
      <c r="I6127" s="7">
        <v>95.129268117322397</v>
      </c>
      <c r="J6127" s="7">
        <v>108.3080808711</v>
      </c>
      <c r="K6127" s="7">
        <v>73.121094190509595</v>
      </c>
      <c r="L6127" s="7">
        <v>79.539837783490697</v>
      </c>
      <c r="M6127" s="7">
        <v>88.856320366294597</v>
      </c>
      <c r="N6127" s="7">
        <v>121.37767024352399</v>
      </c>
      <c r="O6127" s="7">
        <v>125.172019101694</v>
      </c>
      <c r="P6127" s="7">
        <v>84.671659883432298</v>
      </c>
      <c r="Q6127" s="7">
        <v>73.383405897750094</v>
      </c>
    </row>
    <row r="6128" spans="1:17">
      <c r="A6128" s="6">
        <v>2017</v>
      </c>
      <c r="B6128" s="6" t="s">
        <v>1239</v>
      </c>
      <c r="C6128" s="6">
        <v>330727</v>
      </c>
      <c r="D6128">
        <f t="shared" si="190"/>
        <v>33</v>
      </c>
      <c r="E6128" t="str">
        <f>VLOOKUP(D6128,'Regionalism Code'!B:C,2,FALSE)</f>
        <v>浙江省</v>
      </c>
      <c r="F6128">
        <f t="shared" si="191"/>
        <v>3307</v>
      </c>
      <c r="G6128" t="str">
        <f>IF(F6128&gt;10000,"省直辖县市",VLOOKUP(F6128,'Regionalism Code'!H:I,2,FALSE))</f>
        <v>金华市</v>
      </c>
      <c r="H6128" s="7">
        <v>110.715785958325</v>
      </c>
      <c r="I6128" s="7">
        <v>96.246179141080702</v>
      </c>
      <c r="J6128" s="7">
        <v>143.04043135063301</v>
      </c>
      <c r="K6128" s="7">
        <v>86.2041128908823</v>
      </c>
      <c r="L6128" s="7">
        <v>110.749891170268</v>
      </c>
      <c r="M6128" s="7">
        <v>99.252996454144693</v>
      </c>
      <c r="N6128" s="7">
        <v>161.49627454935001</v>
      </c>
      <c r="O6128" s="7">
        <v>159.387252339421</v>
      </c>
      <c r="P6128" s="7">
        <v>138.260309997219</v>
      </c>
      <c r="Q6128" s="7">
        <v>99.761955318333506</v>
      </c>
    </row>
    <row r="6129" spans="1:17">
      <c r="A6129" s="6">
        <v>2018</v>
      </c>
      <c r="B6129" s="6" t="s">
        <v>1239</v>
      </c>
      <c r="C6129" s="6">
        <v>330727</v>
      </c>
      <c r="D6129">
        <f t="shared" si="190"/>
        <v>33</v>
      </c>
      <c r="E6129" t="str">
        <f>VLOOKUP(D6129,'Regionalism Code'!B:C,2,FALSE)</f>
        <v>浙江省</v>
      </c>
      <c r="F6129">
        <f t="shared" si="191"/>
        <v>3307</v>
      </c>
      <c r="G6129" t="str">
        <f>IF(F6129&gt;10000,"省直辖县市",VLOOKUP(F6129,'Regionalism Code'!H:I,2,FALSE))</f>
        <v>金华市</v>
      </c>
      <c r="H6129" s="7">
        <v>112.795816658066</v>
      </c>
      <c r="I6129" s="7">
        <v>95.916922822374502</v>
      </c>
      <c r="J6129" s="7">
        <v>144.17505574200499</v>
      </c>
      <c r="K6129" s="7">
        <v>95.484896604909594</v>
      </c>
      <c r="L6129" s="7">
        <v>121.12241077045</v>
      </c>
      <c r="M6129" s="7">
        <v>89.402201829358205</v>
      </c>
      <c r="N6129" s="7">
        <v>154.65848235177901</v>
      </c>
      <c r="O6129" s="7">
        <v>166.47380899626199</v>
      </c>
      <c r="P6129" s="7">
        <v>125.488601952086</v>
      </c>
      <c r="Q6129" s="7">
        <v>111.51549003021699</v>
      </c>
    </row>
    <row r="6130" spans="1:17">
      <c r="A6130" s="6">
        <v>2016</v>
      </c>
      <c r="B6130" s="6" t="s">
        <v>1240</v>
      </c>
      <c r="C6130" s="6">
        <v>330781</v>
      </c>
      <c r="D6130">
        <f t="shared" si="190"/>
        <v>33</v>
      </c>
      <c r="E6130" t="str">
        <f>VLOOKUP(D6130,'Regionalism Code'!B:C,2,FALSE)</f>
        <v>浙江省</v>
      </c>
      <c r="F6130">
        <f t="shared" si="191"/>
        <v>3307</v>
      </c>
      <c r="G6130" t="str">
        <f>IF(F6130&gt;10000,"省直辖县市",VLOOKUP(F6130,'Regionalism Code'!H:I,2,FALSE))</f>
        <v>金华市</v>
      </c>
      <c r="H6130" s="7">
        <v>94.5437899259924</v>
      </c>
      <c r="I6130" s="7">
        <v>95.010588102084697</v>
      </c>
      <c r="J6130" s="7">
        <v>113.275597461079</v>
      </c>
      <c r="K6130" s="7">
        <v>88.999853739461898</v>
      </c>
      <c r="L6130" s="7">
        <v>84.456356423270506</v>
      </c>
      <c r="M6130" s="7">
        <v>100.599135085019</v>
      </c>
      <c r="N6130" s="7">
        <v>121.391563797163</v>
      </c>
      <c r="O6130" s="7">
        <v>131.61026272125599</v>
      </c>
      <c r="P6130" s="7">
        <v>87.500831897839902</v>
      </c>
      <c r="Q6130" s="7">
        <v>58.969557325814201</v>
      </c>
    </row>
    <row r="6131" spans="1:17">
      <c r="A6131" s="6">
        <v>2017</v>
      </c>
      <c r="B6131" s="6" t="s">
        <v>1240</v>
      </c>
      <c r="C6131" s="6">
        <v>330781</v>
      </c>
      <c r="D6131">
        <f t="shared" si="190"/>
        <v>33</v>
      </c>
      <c r="E6131" t="str">
        <f>VLOOKUP(D6131,'Regionalism Code'!B:C,2,FALSE)</f>
        <v>浙江省</v>
      </c>
      <c r="F6131">
        <f t="shared" si="191"/>
        <v>3307</v>
      </c>
      <c r="G6131" t="str">
        <f>IF(F6131&gt;10000,"省直辖县市",VLOOKUP(F6131,'Regionalism Code'!H:I,2,FALSE))</f>
        <v>金华市</v>
      </c>
      <c r="H6131" s="7">
        <v>112.070135996647</v>
      </c>
      <c r="I6131" s="7">
        <v>96.339788218069003</v>
      </c>
      <c r="J6131" s="7">
        <v>148.76845948366</v>
      </c>
      <c r="K6131" s="7">
        <v>98.065167074662497</v>
      </c>
      <c r="L6131" s="7">
        <v>114.846272568524</v>
      </c>
      <c r="M6131" s="7">
        <v>108.555678365322</v>
      </c>
      <c r="N6131" s="7">
        <v>163.780478862347</v>
      </c>
      <c r="O6131" s="7">
        <v>166.08994082142101</v>
      </c>
      <c r="P6131" s="7">
        <v>146.55594674070699</v>
      </c>
      <c r="Q6131" s="7">
        <v>97.331667776450203</v>
      </c>
    </row>
    <row r="6132" spans="1:17">
      <c r="A6132" s="6">
        <v>2018</v>
      </c>
      <c r="B6132" s="6" t="s">
        <v>1240</v>
      </c>
      <c r="C6132" s="6">
        <v>330781</v>
      </c>
      <c r="D6132">
        <f t="shared" si="190"/>
        <v>33</v>
      </c>
      <c r="E6132" t="str">
        <f>VLOOKUP(D6132,'Regionalism Code'!B:C,2,FALSE)</f>
        <v>浙江省</v>
      </c>
      <c r="F6132">
        <f t="shared" si="191"/>
        <v>3307</v>
      </c>
      <c r="G6132" t="str">
        <f>IF(F6132&gt;10000,"省直辖县市",VLOOKUP(F6132,'Regionalism Code'!H:I,2,FALSE))</f>
        <v>金华市</v>
      </c>
      <c r="H6132" s="7">
        <v>116.624399395805</v>
      </c>
      <c r="I6132" s="7">
        <v>96.278841227919798</v>
      </c>
      <c r="J6132" s="7">
        <v>159.46710835562999</v>
      </c>
      <c r="K6132" s="7">
        <v>112.59673028226599</v>
      </c>
      <c r="L6132" s="7">
        <v>192.39877827872201</v>
      </c>
      <c r="M6132" s="7">
        <v>95.546863594458998</v>
      </c>
      <c r="N6132" s="7">
        <v>158.66524889409999</v>
      </c>
      <c r="O6132" s="7">
        <v>170.132121489995</v>
      </c>
      <c r="P6132" s="7">
        <v>129.35350244484599</v>
      </c>
      <c r="Q6132" s="7">
        <v>105.960233652672</v>
      </c>
    </row>
    <row r="6133" spans="1:17">
      <c r="A6133" s="6">
        <v>2016</v>
      </c>
      <c r="B6133" s="6" t="s">
        <v>1241</v>
      </c>
      <c r="C6133" s="6">
        <v>330782</v>
      </c>
      <c r="D6133">
        <f t="shared" si="190"/>
        <v>33</v>
      </c>
      <c r="E6133" t="str">
        <f>VLOOKUP(D6133,'Regionalism Code'!B:C,2,FALSE)</f>
        <v>浙江省</v>
      </c>
      <c r="F6133">
        <f t="shared" si="191"/>
        <v>3307</v>
      </c>
      <c r="G6133" t="str">
        <f>IF(F6133&gt;10000,"省直辖县市",VLOOKUP(F6133,'Regionalism Code'!H:I,2,FALSE))</f>
        <v>金华市</v>
      </c>
      <c r="H6133" s="7">
        <v>103.008832566584</v>
      </c>
      <c r="I6133" s="7">
        <v>111.31770105317</v>
      </c>
      <c r="J6133" s="7">
        <v>124.32752153327201</v>
      </c>
      <c r="K6133" s="7">
        <v>131.878950046428</v>
      </c>
      <c r="L6133" s="7">
        <v>90.821743154839197</v>
      </c>
      <c r="M6133" s="7">
        <v>127.640044782622</v>
      </c>
      <c r="N6133" s="7">
        <v>129.68923048885901</v>
      </c>
      <c r="O6133" s="7">
        <v>141.01932220559601</v>
      </c>
      <c r="P6133" s="7">
        <v>95.363988689869302</v>
      </c>
      <c r="Q6133" s="7">
        <v>36.839965161930202</v>
      </c>
    </row>
    <row r="6134" spans="1:17">
      <c r="A6134" s="6">
        <v>2017</v>
      </c>
      <c r="B6134" s="6" t="s">
        <v>1241</v>
      </c>
      <c r="C6134" s="6">
        <v>330782</v>
      </c>
      <c r="D6134">
        <f t="shared" si="190"/>
        <v>33</v>
      </c>
      <c r="E6134" t="str">
        <f>VLOOKUP(D6134,'Regionalism Code'!B:C,2,FALSE)</f>
        <v>浙江省</v>
      </c>
      <c r="F6134">
        <f t="shared" si="191"/>
        <v>3307</v>
      </c>
      <c r="G6134" t="str">
        <f>IF(F6134&gt;10000,"省直辖县市",VLOOKUP(F6134,'Regionalism Code'!H:I,2,FALSE))</f>
        <v>金华市</v>
      </c>
      <c r="H6134" s="7">
        <v>121.19805881005099</v>
      </c>
      <c r="I6134" s="7">
        <v>112.206114246217</v>
      </c>
      <c r="J6134" s="7">
        <v>164.89972077224601</v>
      </c>
      <c r="K6134" s="7">
        <v>142.92098670505001</v>
      </c>
      <c r="L6134" s="7">
        <v>140.662530548002</v>
      </c>
      <c r="M6134" s="7">
        <v>132.85080417912701</v>
      </c>
      <c r="N6134" s="7">
        <v>169.98684738387499</v>
      </c>
      <c r="O6134" s="7">
        <v>183.054839396017</v>
      </c>
      <c r="P6134" s="7">
        <v>151.44005792404499</v>
      </c>
      <c r="Q6134" s="7">
        <v>71.483884598726704</v>
      </c>
    </row>
    <row r="6135" spans="1:17">
      <c r="A6135" s="6">
        <v>2018</v>
      </c>
      <c r="B6135" s="6" t="s">
        <v>1241</v>
      </c>
      <c r="C6135" s="6">
        <v>330782</v>
      </c>
      <c r="D6135">
        <f t="shared" si="190"/>
        <v>33</v>
      </c>
      <c r="E6135" t="str">
        <f>VLOOKUP(D6135,'Regionalism Code'!B:C,2,FALSE)</f>
        <v>浙江省</v>
      </c>
      <c r="F6135">
        <f t="shared" si="191"/>
        <v>3307</v>
      </c>
      <c r="G6135" t="str">
        <f>IF(F6135&gt;10000,"省直辖县市",VLOOKUP(F6135,'Regionalism Code'!H:I,2,FALSE))</f>
        <v>金华市</v>
      </c>
      <c r="H6135" s="7">
        <v>127.206954395351</v>
      </c>
      <c r="I6135" s="7">
        <v>111.395500507207</v>
      </c>
      <c r="J6135" s="7">
        <v>175.40268571369799</v>
      </c>
      <c r="K6135" s="7">
        <v>146.62660933998799</v>
      </c>
      <c r="L6135" s="7">
        <v>201.66217423562901</v>
      </c>
      <c r="M6135" s="7">
        <v>116.015501829039</v>
      </c>
      <c r="N6135" s="7">
        <v>160.896128400507</v>
      </c>
      <c r="O6135" s="7">
        <v>197.415207267547</v>
      </c>
      <c r="P6135" s="7">
        <v>136.256884326955</v>
      </c>
      <c r="Q6135" s="7">
        <v>91.844613983092302</v>
      </c>
    </row>
    <row r="6136" spans="1:17">
      <c r="A6136" s="6">
        <v>2016</v>
      </c>
      <c r="B6136" s="6" t="s">
        <v>1242</v>
      </c>
      <c r="C6136" s="6">
        <v>330783</v>
      </c>
      <c r="D6136">
        <f t="shared" si="190"/>
        <v>33</v>
      </c>
      <c r="E6136" t="str">
        <f>VLOOKUP(D6136,'Regionalism Code'!B:C,2,FALSE)</f>
        <v>浙江省</v>
      </c>
      <c r="F6136">
        <f t="shared" si="191"/>
        <v>3307</v>
      </c>
      <c r="G6136" t="str">
        <f>IF(F6136&gt;10000,"省直辖县市",VLOOKUP(F6136,'Regionalism Code'!H:I,2,FALSE))</f>
        <v>金华市</v>
      </c>
      <c r="H6136" s="7">
        <v>100.06417346469</v>
      </c>
      <c r="I6136" s="7">
        <v>102.048991967031</v>
      </c>
      <c r="J6136" s="7">
        <v>116.968609531824</v>
      </c>
      <c r="K6136" s="7">
        <v>100.68591198197301</v>
      </c>
      <c r="L6136" s="7">
        <v>88.644105264594799</v>
      </c>
      <c r="M6136" s="7">
        <v>106.325840642614</v>
      </c>
      <c r="N6136" s="7">
        <v>125.96599063280399</v>
      </c>
      <c r="O6136" s="7">
        <v>133.43806372493</v>
      </c>
      <c r="P6136" s="7">
        <v>90.610943878958594</v>
      </c>
      <c r="Q6136" s="7">
        <v>62.798425056848799</v>
      </c>
    </row>
    <row r="6137" spans="1:17">
      <c r="A6137" s="6">
        <v>2017</v>
      </c>
      <c r="B6137" s="6" t="s">
        <v>1242</v>
      </c>
      <c r="C6137" s="6">
        <v>330783</v>
      </c>
      <c r="D6137">
        <f t="shared" si="190"/>
        <v>33</v>
      </c>
      <c r="E6137" t="str">
        <f>VLOOKUP(D6137,'Regionalism Code'!B:C,2,FALSE)</f>
        <v>浙江省</v>
      </c>
      <c r="F6137">
        <f t="shared" si="191"/>
        <v>3307</v>
      </c>
      <c r="G6137" t="str">
        <f>IF(F6137&gt;10000,"省直辖县市",VLOOKUP(F6137,'Regionalism Code'!H:I,2,FALSE))</f>
        <v>金华市</v>
      </c>
      <c r="H6137" s="7">
        <v>115.512604622399</v>
      </c>
      <c r="I6137" s="7">
        <v>103.25082015949199</v>
      </c>
      <c r="J6137" s="7">
        <v>152.231275985585</v>
      </c>
      <c r="K6137" s="7">
        <v>111.124052937524</v>
      </c>
      <c r="L6137" s="7">
        <v>122.437670835752</v>
      </c>
      <c r="M6137" s="7">
        <v>114.097749968979</v>
      </c>
      <c r="N6137" s="7">
        <v>164.39615128347</v>
      </c>
      <c r="O6137" s="7">
        <v>169.93706008576299</v>
      </c>
      <c r="P6137" s="7">
        <v>143.68962697666799</v>
      </c>
      <c r="Q6137" s="7">
        <v>89.284235953104002</v>
      </c>
    </row>
    <row r="6138" spans="1:17">
      <c r="A6138" s="6">
        <v>2018</v>
      </c>
      <c r="B6138" s="6" t="s">
        <v>1242</v>
      </c>
      <c r="C6138" s="6">
        <v>330783</v>
      </c>
      <c r="D6138">
        <f t="shared" si="190"/>
        <v>33</v>
      </c>
      <c r="E6138" t="str">
        <f>VLOOKUP(D6138,'Regionalism Code'!B:C,2,FALSE)</f>
        <v>浙江省</v>
      </c>
      <c r="F6138">
        <f t="shared" si="191"/>
        <v>3307</v>
      </c>
      <c r="G6138" t="str">
        <f>IF(F6138&gt;10000,"省直辖县市",VLOOKUP(F6138,'Regionalism Code'!H:I,2,FALSE))</f>
        <v>金华市</v>
      </c>
      <c r="H6138" s="7">
        <v>119.708639778655</v>
      </c>
      <c r="I6138" s="7">
        <v>102.92717998881101</v>
      </c>
      <c r="J6138" s="7">
        <v>156.485133147737</v>
      </c>
      <c r="K6138" s="7">
        <v>116.980478057651</v>
      </c>
      <c r="L6138" s="7">
        <v>147.38306219879101</v>
      </c>
      <c r="M6138" s="7">
        <v>101.74764407258</v>
      </c>
      <c r="N6138" s="7">
        <v>157.64796165631</v>
      </c>
      <c r="O6138" s="7">
        <v>179.606317612992</v>
      </c>
      <c r="P6138" s="7">
        <v>131.81329797243799</v>
      </c>
      <c r="Q6138" s="7">
        <v>108.299345522827</v>
      </c>
    </row>
    <row r="6139" spans="1:17">
      <c r="A6139" s="6">
        <v>2016</v>
      </c>
      <c r="B6139" s="6" t="s">
        <v>1243</v>
      </c>
      <c r="C6139" s="6">
        <v>330784</v>
      </c>
      <c r="D6139">
        <f t="shared" si="190"/>
        <v>33</v>
      </c>
      <c r="E6139" t="str">
        <f>VLOOKUP(D6139,'Regionalism Code'!B:C,2,FALSE)</f>
        <v>浙江省</v>
      </c>
      <c r="F6139">
        <f t="shared" si="191"/>
        <v>3307</v>
      </c>
      <c r="G6139" t="str">
        <f>IF(F6139&gt;10000,"省直辖县市",VLOOKUP(F6139,'Regionalism Code'!H:I,2,FALSE))</f>
        <v>金华市</v>
      </c>
      <c r="H6139" s="7">
        <v>95.186186314958803</v>
      </c>
      <c r="I6139" s="7">
        <v>104.168788103846</v>
      </c>
      <c r="J6139" s="7">
        <v>118.936646905057</v>
      </c>
      <c r="K6139" s="7">
        <v>119.548330384568</v>
      </c>
      <c r="L6139" s="7">
        <v>85.616351381107407</v>
      </c>
      <c r="M6139" s="7">
        <v>110.210905693603</v>
      </c>
      <c r="N6139" s="7">
        <v>130.81202155910401</v>
      </c>
      <c r="O6139" s="7">
        <v>134.61333221285901</v>
      </c>
      <c r="P6139" s="7">
        <v>87.9457719396746</v>
      </c>
      <c r="Q6139" s="7">
        <v>22.3732707215541</v>
      </c>
    </row>
    <row r="6140" spans="1:17">
      <c r="A6140" s="6">
        <v>2017</v>
      </c>
      <c r="B6140" s="6" t="s">
        <v>1243</v>
      </c>
      <c r="C6140" s="6">
        <v>330784</v>
      </c>
      <c r="D6140">
        <f t="shared" si="190"/>
        <v>33</v>
      </c>
      <c r="E6140" t="str">
        <f>VLOOKUP(D6140,'Regionalism Code'!B:C,2,FALSE)</f>
        <v>浙江省</v>
      </c>
      <c r="F6140">
        <f t="shared" si="191"/>
        <v>3307</v>
      </c>
      <c r="G6140" t="str">
        <f>IF(F6140&gt;10000,"省直辖县市",VLOOKUP(F6140,'Regionalism Code'!H:I,2,FALSE))</f>
        <v>金华市</v>
      </c>
      <c r="H6140" s="7">
        <v>111.44747751593501</v>
      </c>
      <c r="I6140" s="7">
        <v>104.997110884374</v>
      </c>
      <c r="J6140" s="7">
        <v>151.73655141838401</v>
      </c>
      <c r="K6140" s="7">
        <v>125.505678822124</v>
      </c>
      <c r="L6140" s="7">
        <v>123.968574441119</v>
      </c>
      <c r="M6140" s="7">
        <v>116.925021346043</v>
      </c>
      <c r="N6140" s="7">
        <v>165.37979197081501</v>
      </c>
      <c r="O6140" s="7">
        <v>167.291064376653</v>
      </c>
      <c r="P6140" s="7">
        <v>136.03726570101301</v>
      </c>
      <c r="Q6140" s="7">
        <v>59.5416730046163</v>
      </c>
    </row>
    <row r="6141" spans="1:17">
      <c r="A6141" s="6">
        <v>2018</v>
      </c>
      <c r="B6141" s="6" t="s">
        <v>1243</v>
      </c>
      <c r="C6141" s="6">
        <v>330784</v>
      </c>
      <c r="D6141">
        <f t="shared" si="190"/>
        <v>33</v>
      </c>
      <c r="E6141" t="str">
        <f>VLOOKUP(D6141,'Regionalism Code'!B:C,2,FALSE)</f>
        <v>浙江省</v>
      </c>
      <c r="F6141">
        <f t="shared" si="191"/>
        <v>3307</v>
      </c>
      <c r="G6141" t="str">
        <f>IF(F6141&gt;10000,"省直辖县市",VLOOKUP(F6141,'Regionalism Code'!H:I,2,FALSE))</f>
        <v>金华市</v>
      </c>
      <c r="H6141" s="7">
        <v>118.530817232319</v>
      </c>
      <c r="I6141" s="7">
        <v>104.13132627821101</v>
      </c>
      <c r="J6141" s="7">
        <v>154.71788829496199</v>
      </c>
      <c r="K6141" s="7">
        <v>129.267407975244</v>
      </c>
      <c r="L6141" s="7">
        <v>151.31575518501401</v>
      </c>
      <c r="M6141" s="7">
        <v>99.980232945438701</v>
      </c>
      <c r="N6141" s="7">
        <v>157.728325140322</v>
      </c>
      <c r="O6141" s="7">
        <v>173.46221574292099</v>
      </c>
      <c r="P6141" s="7">
        <v>127.06726309748301</v>
      </c>
      <c r="Q6141" s="7">
        <v>100.327304805175</v>
      </c>
    </row>
    <row r="6142" spans="1:17">
      <c r="A6142" s="6">
        <v>2016</v>
      </c>
      <c r="B6142" s="6" t="s">
        <v>1244</v>
      </c>
      <c r="C6142" s="6">
        <v>330802</v>
      </c>
      <c r="D6142">
        <f t="shared" si="190"/>
        <v>33</v>
      </c>
      <c r="E6142" t="str">
        <f>VLOOKUP(D6142,'Regionalism Code'!B:C,2,FALSE)</f>
        <v>浙江省</v>
      </c>
      <c r="F6142">
        <f t="shared" si="191"/>
        <v>3308</v>
      </c>
      <c r="G6142" t="str">
        <f>IF(F6142&gt;10000,"省直辖县市",VLOOKUP(F6142,'Regionalism Code'!H:I,2,FALSE))</f>
        <v>衢州市</v>
      </c>
      <c r="H6142" s="7">
        <v>102.18919042677901</v>
      </c>
      <c r="I6142" s="7">
        <v>103.677806599023</v>
      </c>
      <c r="J6142" s="7">
        <v>117.271401559339</v>
      </c>
      <c r="K6142" s="7">
        <v>96.335190126779196</v>
      </c>
      <c r="L6142" s="7">
        <v>90.819789763664801</v>
      </c>
      <c r="M6142" s="7">
        <v>106.256676677521</v>
      </c>
      <c r="N6142" s="7">
        <v>127.28950370372699</v>
      </c>
      <c r="O6142" s="7">
        <v>133.30919686036799</v>
      </c>
      <c r="P6142" s="7">
        <v>89.261107207523096</v>
      </c>
      <c r="Q6142" s="7">
        <v>69.873294583396799</v>
      </c>
    </row>
    <row r="6143" spans="1:17">
      <c r="A6143" s="6">
        <v>2017</v>
      </c>
      <c r="B6143" s="6" t="s">
        <v>1244</v>
      </c>
      <c r="C6143" s="6">
        <v>330802</v>
      </c>
      <c r="D6143">
        <f t="shared" si="190"/>
        <v>33</v>
      </c>
      <c r="E6143" t="str">
        <f>VLOOKUP(D6143,'Regionalism Code'!B:C,2,FALSE)</f>
        <v>浙江省</v>
      </c>
      <c r="F6143">
        <f t="shared" si="191"/>
        <v>3308</v>
      </c>
      <c r="G6143" t="str">
        <f>IF(F6143&gt;10000,"省直辖县市",VLOOKUP(F6143,'Regionalism Code'!H:I,2,FALSE))</f>
        <v>衢州市</v>
      </c>
      <c r="H6143" s="7">
        <v>120.30138114947199</v>
      </c>
      <c r="I6143" s="7">
        <v>104.931793586967</v>
      </c>
      <c r="J6143" s="7">
        <v>158.91644833947799</v>
      </c>
      <c r="K6143" s="7">
        <v>106.741670730254</v>
      </c>
      <c r="L6143" s="7">
        <v>134.46158299390001</v>
      </c>
      <c r="M6143" s="7">
        <v>116.384218680171</v>
      </c>
      <c r="N6143" s="7">
        <v>174.25426485241701</v>
      </c>
      <c r="O6143" s="7">
        <v>175.44841805560699</v>
      </c>
      <c r="P6143" s="7">
        <v>145.98462968494599</v>
      </c>
      <c r="Q6143" s="7">
        <v>100.889166033024</v>
      </c>
    </row>
    <row r="6144" spans="1:17">
      <c r="A6144" s="6">
        <v>2018</v>
      </c>
      <c r="B6144" s="6" t="s">
        <v>1244</v>
      </c>
      <c r="C6144" s="6">
        <v>330802</v>
      </c>
      <c r="D6144">
        <f t="shared" si="190"/>
        <v>33</v>
      </c>
      <c r="E6144" t="str">
        <f>VLOOKUP(D6144,'Regionalism Code'!B:C,2,FALSE)</f>
        <v>浙江省</v>
      </c>
      <c r="F6144">
        <f t="shared" si="191"/>
        <v>3308</v>
      </c>
      <c r="G6144" t="str">
        <f>IF(F6144&gt;10000,"省直辖县市",VLOOKUP(F6144,'Regionalism Code'!H:I,2,FALSE))</f>
        <v>衢州市</v>
      </c>
      <c r="H6144" s="7">
        <v>125.883919221117</v>
      </c>
      <c r="I6144" s="7">
        <v>104.753667351495</v>
      </c>
      <c r="J6144" s="7">
        <v>167.66665276522701</v>
      </c>
      <c r="K6144" s="7">
        <v>116.972586751785</v>
      </c>
      <c r="L6144" s="7">
        <v>182.57143314154999</v>
      </c>
      <c r="M6144" s="7">
        <v>104.17709310145599</v>
      </c>
      <c r="N6144" s="7">
        <v>169.65062443367501</v>
      </c>
      <c r="O6144" s="7">
        <v>185.874731490671</v>
      </c>
      <c r="P6144" s="7">
        <v>131.88988887279999</v>
      </c>
      <c r="Q6144" s="7">
        <v>119.737508116602</v>
      </c>
    </row>
    <row r="6145" spans="1:17">
      <c r="A6145" s="6">
        <v>2016</v>
      </c>
      <c r="B6145" s="6" t="s">
        <v>1245</v>
      </c>
      <c r="C6145" s="6">
        <v>330803</v>
      </c>
      <c r="D6145">
        <f t="shared" si="190"/>
        <v>33</v>
      </c>
      <c r="E6145" t="str">
        <f>VLOOKUP(D6145,'Regionalism Code'!B:C,2,FALSE)</f>
        <v>浙江省</v>
      </c>
      <c r="F6145">
        <f t="shared" si="191"/>
        <v>3308</v>
      </c>
      <c r="G6145" t="str">
        <f>IF(F6145&gt;10000,"省直辖县市",VLOOKUP(F6145,'Regionalism Code'!H:I,2,FALSE))</f>
        <v>衢州市</v>
      </c>
      <c r="H6145" s="7">
        <v>93.527403462661297</v>
      </c>
      <c r="I6145" s="7">
        <v>93.589986924862004</v>
      </c>
      <c r="J6145" s="7">
        <v>107.349625308369</v>
      </c>
      <c r="K6145" s="7">
        <v>84.093467915412205</v>
      </c>
      <c r="L6145" s="7">
        <v>78.583038312815503</v>
      </c>
      <c r="M6145" s="7">
        <v>94.518717182390105</v>
      </c>
      <c r="N6145" s="7">
        <v>118.43809062393601</v>
      </c>
      <c r="O6145" s="7">
        <v>122.058392836045</v>
      </c>
      <c r="P6145" s="7">
        <v>87.541044728754798</v>
      </c>
      <c r="Q6145" s="7">
        <v>68.209312731386802</v>
      </c>
    </row>
    <row r="6146" spans="1:17">
      <c r="A6146" s="6">
        <v>2017</v>
      </c>
      <c r="B6146" s="6" t="s">
        <v>1245</v>
      </c>
      <c r="C6146" s="6">
        <v>330803</v>
      </c>
      <c r="D6146">
        <f t="shared" ref="D6146:D6209" si="192">INT(C6146/10000)</f>
        <v>33</v>
      </c>
      <c r="E6146" t="str">
        <f>VLOOKUP(D6146,'Regionalism Code'!B:C,2,FALSE)</f>
        <v>浙江省</v>
      </c>
      <c r="F6146">
        <f t="shared" ref="F6146:F6209" si="193">IF(OR(D6146=11,D6146=12,D6146=31,D6146=50),D6146*100,IF(MID(C6146,3,1)="9",C6146,INT(C6146/100)))</f>
        <v>3308</v>
      </c>
      <c r="G6146" t="str">
        <f>IF(F6146&gt;10000,"省直辖县市",VLOOKUP(F6146,'Regionalism Code'!H:I,2,FALSE))</f>
        <v>衢州市</v>
      </c>
      <c r="H6146" s="7">
        <v>108.765918107679</v>
      </c>
      <c r="I6146" s="7">
        <v>95.8126146146586</v>
      </c>
      <c r="J6146" s="7">
        <v>146.536322307136</v>
      </c>
      <c r="K6146" s="7">
        <v>104.037645134865</v>
      </c>
      <c r="L6146" s="7">
        <v>121.591206625078</v>
      </c>
      <c r="M6146" s="7">
        <v>108.774909705453</v>
      </c>
      <c r="N6146" s="7">
        <v>156.02271615678799</v>
      </c>
      <c r="O6146" s="7">
        <v>162.93534649631599</v>
      </c>
      <c r="P6146" s="7">
        <v>142.29235158852401</v>
      </c>
      <c r="Q6146" s="7">
        <v>82.909355422447703</v>
      </c>
    </row>
    <row r="6147" spans="1:17">
      <c r="A6147" s="6">
        <v>2018</v>
      </c>
      <c r="B6147" s="6" t="s">
        <v>1245</v>
      </c>
      <c r="C6147" s="6">
        <v>330803</v>
      </c>
      <c r="D6147">
        <f t="shared" si="192"/>
        <v>33</v>
      </c>
      <c r="E6147" t="str">
        <f>VLOOKUP(D6147,'Regionalism Code'!B:C,2,FALSE)</f>
        <v>浙江省</v>
      </c>
      <c r="F6147">
        <f t="shared" si="193"/>
        <v>3308</v>
      </c>
      <c r="G6147" t="str">
        <f>IF(F6147&gt;10000,"省直辖县市",VLOOKUP(F6147,'Regionalism Code'!H:I,2,FALSE))</f>
        <v>衢州市</v>
      </c>
      <c r="H6147" s="7">
        <v>112.81276050038799</v>
      </c>
      <c r="I6147" s="7">
        <v>96.037339316987996</v>
      </c>
      <c r="J6147" s="7">
        <v>143.98159311992001</v>
      </c>
      <c r="K6147" s="7">
        <v>99.590656508767907</v>
      </c>
      <c r="L6147" s="7">
        <v>123.911708360696</v>
      </c>
      <c r="M6147" s="7">
        <v>92.246168237788595</v>
      </c>
      <c r="N6147" s="7">
        <v>148.86402422732201</v>
      </c>
      <c r="O6147" s="7">
        <v>167.226105752173</v>
      </c>
      <c r="P6147" s="7">
        <v>127.144366280996</v>
      </c>
      <c r="Q6147" s="7">
        <v>111.573111850793</v>
      </c>
    </row>
    <row r="6148" spans="1:17">
      <c r="A6148" s="6">
        <v>2016</v>
      </c>
      <c r="B6148" s="6" t="s">
        <v>1246</v>
      </c>
      <c r="C6148" s="6">
        <v>330822</v>
      </c>
      <c r="D6148">
        <f t="shared" si="192"/>
        <v>33</v>
      </c>
      <c r="E6148" t="str">
        <f>VLOOKUP(D6148,'Regionalism Code'!B:C,2,FALSE)</f>
        <v>浙江省</v>
      </c>
      <c r="F6148">
        <f t="shared" si="193"/>
        <v>3308</v>
      </c>
      <c r="G6148" t="str">
        <f>IF(F6148&gt;10000,"省直辖县市",VLOOKUP(F6148,'Regionalism Code'!H:I,2,FALSE))</f>
        <v>衢州市</v>
      </c>
      <c r="H6148" s="7">
        <v>97.013647585408194</v>
      </c>
      <c r="I6148" s="7">
        <v>92.228762959045596</v>
      </c>
      <c r="J6148" s="7">
        <v>110.64755512852599</v>
      </c>
      <c r="K6148" s="7">
        <v>79.689071020086601</v>
      </c>
      <c r="L6148" s="7">
        <v>82.9027891672024</v>
      </c>
      <c r="M6148" s="7">
        <v>95.303511209983</v>
      </c>
      <c r="N6148" s="7">
        <v>123.744614949412</v>
      </c>
      <c r="O6148" s="7">
        <v>126.228067235487</v>
      </c>
      <c r="P6148" s="7">
        <v>85.784116453581007</v>
      </c>
      <c r="Q6148" s="7">
        <v>88.0442224581479</v>
      </c>
    </row>
    <row r="6149" spans="1:17">
      <c r="A6149" s="6">
        <v>2017</v>
      </c>
      <c r="B6149" s="6" t="s">
        <v>1246</v>
      </c>
      <c r="C6149" s="6">
        <v>330822</v>
      </c>
      <c r="D6149">
        <f t="shared" si="192"/>
        <v>33</v>
      </c>
      <c r="E6149" t="str">
        <f>VLOOKUP(D6149,'Regionalism Code'!B:C,2,FALSE)</f>
        <v>浙江省</v>
      </c>
      <c r="F6149">
        <f t="shared" si="193"/>
        <v>3308</v>
      </c>
      <c r="G6149" t="str">
        <f>IF(F6149&gt;10000,"省直辖县市",VLOOKUP(F6149,'Regionalism Code'!H:I,2,FALSE))</f>
        <v>衢州市</v>
      </c>
      <c r="H6149" s="7">
        <v>111.82754691149</v>
      </c>
      <c r="I6149" s="7">
        <v>93.995342906725</v>
      </c>
      <c r="J6149" s="7">
        <v>145.54292732118</v>
      </c>
      <c r="K6149" s="7">
        <v>89.156695327280104</v>
      </c>
      <c r="L6149" s="7">
        <v>108.978325594306</v>
      </c>
      <c r="M6149" s="7">
        <v>110.531209496565</v>
      </c>
      <c r="N6149" s="7">
        <v>160.88647282891901</v>
      </c>
      <c r="O6149" s="7">
        <v>163.38547139719199</v>
      </c>
      <c r="P6149" s="7">
        <v>143.821105014881</v>
      </c>
      <c r="Q6149" s="7">
        <v>109.449836178523</v>
      </c>
    </row>
    <row r="6150" spans="1:17">
      <c r="A6150" s="6">
        <v>2018</v>
      </c>
      <c r="B6150" s="6" t="s">
        <v>1246</v>
      </c>
      <c r="C6150" s="6">
        <v>330822</v>
      </c>
      <c r="D6150">
        <f t="shared" si="192"/>
        <v>33</v>
      </c>
      <c r="E6150" t="str">
        <f>VLOOKUP(D6150,'Regionalism Code'!B:C,2,FALSE)</f>
        <v>浙江省</v>
      </c>
      <c r="F6150">
        <f t="shared" si="193"/>
        <v>3308</v>
      </c>
      <c r="G6150" t="str">
        <f>IF(F6150&gt;10000,"省直辖县市",VLOOKUP(F6150,'Regionalism Code'!H:I,2,FALSE))</f>
        <v>衢州市</v>
      </c>
      <c r="H6150" s="7">
        <v>111.960735231065</v>
      </c>
      <c r="I6150" s="7">
        <v>93.739449106233906</v>
      </c>
      <c r="J6150" s="7">
        <v>142.25124803405001</v>
      </c>
      <c r="K6150" s="7">
        <v>93.481068814492303</v>
      </c>
      <c r="L6150" s="7">
        <v>110.219207260163</v>
      </c>
      <c r="M6150" s="7">
        <v>94.702080442605094</v>
      </c>
      <c r="N6150" s="7">
        <v>154.38586847010899</v>
      </c>
      <c r="O6150" s="7">
        <v>165.39087734339699</v>
      </c>
      <c r="P6150" s="7">
        <v>125.93409560570601</v>
      </c>
      <c r="Q6150" s="7">
        <v>117.091301448162</v>
      </c>
    </row>
    <row r="6151" spans="1:17">
      <c r="A6151" s="6">
        <v>2016</v>
      </c>
      <c r="B6151" s="6" t="s">
        <v>1247</v>
      </c>
      <c r="C6151" s="6">
        <v>330824</v>
      </c>
      <c r="D6151">
        <f t="shared" si="192"/>
        <v>33</v>
      </c>
      <c r="E6151" t="str">
        <f>VLOOKUP(D6151,'Regionalism Code'!B:C,2,FALSE)</f>
        <v>浙江省</v>
      </c>
      <c r="F6151">
        <f t="shared" si="193"/>
        <v>3308</v>
      </c>
      <c r="G6151" t="str">
        <f>IF(F6151&gt;10000,"省直辖县市",VLOOKUP(F6151,'Regionalism Code'!H:I,2,FALSE))</f>
        <v>衢州市</v>
      </c>
      <c r="H6151" s="7">
        <v>91.328868979125701</v>
      </c>
      <c r="I6151" s="7">
        <v>89.584927921576707</v>
      </c>
      <c r="J6151" s="7">
        <v>107.09470034889399</v>
      </c>
      <c r="K6151" s="7">
        <v>79.449799255429596</v>
      </c>
      <c r="L6151" s="7">
        <v>81.7234255497183</v>
      </c>
      <c r="M6151" s="7">
        <v>93.049946968222301</v>
      </c>
      <c r="N6151" s="7">
        <v>118.04109226678899</v>
      </c>
      <c r="O6151" s="7">
        <v>123.241886475699</v>
      </c>
      <c r="P6151" s="7">
        <v>79.427695624881196</v>
      </c>
      <c r="Q6151" s="7">
        <v>68.443910217575606</v>
      </c>
    </row>
    <row r="6152" spans="1:17">
      <c r="A6152" s="6">
        <v>2017</v>
      </c>
      <c r="B6152" s="6" t="s">
        <v>1247</v>
      </c>
      <c r="C6152" s="6">
        <v>330824</v>
      </c>
      <c r="D6152">
        <f t="shared" si="192"/>
        <v>33</v>
      </c>
      <c r="E6152" t="str">
        <f>VLOOKUP(D6152,'Regionalism Code'!B:C,2,FALSE)</f>
        <v>浙江省</v>
      </c>
      <c r="F6152">
        <f t="shared" si="193"/>
        <v>3308</v>
      </c>
      <c r="G6152" t="str">
        <f>IF(F6152&gt;10000,"省直辖县市",VLOOKUP(F6152,'Regionalism Code'!H:I,2,FALSE))</f>
        <v>衢州市</v>
      </c>
      <c r="H6152" s="7">
        <v>110.75577035940201</v>
      </c>
      <c r="I6152" s="7">
        <v>92.921596586810296</v>
      </c>
      <c r="J6152" s="7">
        <v>146.04324529897099</v>
      </c>
      <c r="K6152" s="7">
        <v>90.544909874679504</v>
      </c>
      <c r="L6152" s="7">
        <v>112.44732447153299</v>
      </c>
      <c r="M6152" s="7">
        <v>107.573591501671</v>
      </c>
      <c r="N6152" s="7">
        <v>156.299438730426</v>
      </c>
      <c r="O6152" s="7">
        <v>167.163124029644</v>
      </c>
      <c r="P6152" s="7">
        <v>141.63926524017899</v>
      </c>
      <c r="Q6152" s="7">
        <v>105.52775364833199</v>
      </c>
    </row>
    <row r="6153" spans="1:17">
      <c r="A6153" s="6">
        <v>2018</v>
      </c>
      <c r="B6153" s="6" t="s">
        <v>1247</v>
      </c>
      <c r="C6153" s="6">
        <v>330824</v>
      </c>
      <c r="D6153">
        <f t="shared" si="192"/>
        <v>33</v>
      </c>
      <c r="E6153" t="str">
        <f>VLOOKUP(D6153,'Regionalism Code'!B:C,2,FALSE)</f>
        <v>浙江省</v>
      </c>
      <c r="F6153">
        <f t="shared" si="193"/>
        <v>3308</v>
      </c>
      <c r="G6153" t="str">
        <f>IF(F6153&gt;10000,"省直辖县市",VLOOKUP(F6153,'Regionalism Code'!H:I,2,FALSE))</f>
        <v>衢州市</v>
      </c>
      <c r="H6153" s="7">
        <v>113.045460863995</v>
      </c>
      <c r="I6153" s="7">
        <v>92.697224648831707</v>
      </c>
      <c r="J6153" s="7">
        <v>146.86180623621601</v>
      </c>
      <c r="K6153" s="7">
        <v>98.918095336853995</v>
      </c>
      <c r="L6153" s="7">
        <v>122.52069923617999</v>
      </c>
      <c r="M6153" s="7">
        <v>96.355779408270706</v>
      </c>
      <c r="N6153" s="7">
        <v>155.598138850494</v>
      </c>
      <c r="O6153" s="7">
        <v>170.98843496091499</v>
      </c>
      <c r="P6153" s="7">
        <v>124.58416241015701</v>
      </c>
      <c r="Q6153" s="7">
        <v>118.79224997755701</v>
      </c>
    </row>
    <row r="6154" spans="1:17">
      <c r="A6154" s="6">
        <v>2016</v>
      </c>
      <c r="B6154" s="6" t="s">
        <v>1248</v>
      </c>
      <c r="C6154" s="6">
        <v>330825</v>
      </c>
      <c r="D6154">
        <f t="shared" si="192"/>
        <v>33</v>
      </c>
      <c r="E6154" t="str">
        <f>VLOOKUP(D6154,'Regionalism Code'!B:C,2,FALSE)</f>
        <v>浙江省</v>
      </c>
      <c r="F6154">
        <f t="shared" si="193"/>
        <v>3308</v>
      </c>
      <c r="G6154" t="str">
        <f>IF(F6154&gt;10000,"省直辖县市",VLOOKUP(F6154,'Regionalism Code'!H:I,2,FALSE))</f>
        <v>衢州市</v>
      </c>
      <c r="H6154" s="7">
        <v>97.212582678289706</v>
      </c>
      <c r="I6154" s="7">
        <v>95.289813474328994</v>
      </c>
      <c r="J6154" s="7">
        <v>112.545824417066</v>
      </c>
      <c r="K6154" s="7">
        <v>86.512725753697097</v>
      </c>
      <c r="L6154" s="7">
        <v>85.332040185048399</v>
      </c>
      <c r="M6154" s="7">
        <v>95.539866210447897</v>
      </c>
      <c r="N6154" s="7">
        <v>121.457104162628</v>
      </c>
      <c r="O6154" s="7">
        <v>130.39224078267199</v>
      </c>
      <c r="P6154" s="7">
        <v>87.606056295562098</v>
      </c>
      <c r="Q6154" s="7">
        <v>75.704555198355706</v>
      </c>
    </row>
    <row r="6155" spans="1:17">
      <c r="A6155" s="6">
        <v>2017</v>
      </c>
      <c r="B6155" s="6" t="s">
        <v>1248</v>
      </c>
      <c r="C6155" s="6">
        <v>330825</v>
      </c>
      <c r="D6155">
        <f t="shared" si="192"/>
        <v>33</v>
      </c>
      <c r="E6155" t="str">
        <f>VLOOKUP(D6155,'Regionalism Code'!B:C,2,FALSE)</f>
        <v>浙江省</v>
      </c>
      <c r="F6155">
        <f t="shared" si="193"/>
        <v>3308</v>
      </c>
      <c r="G6155" t="str">
        <f>IF(F6155&gt;10000,"省直辖县市",VLOOKUP(F6155,'Regionalism Code'!H:I,2,FALSE))</f>
        <v>衢州市</v>
      </c>
      <c r="H6155" s="7">
        <v>112.875562590136</v>
      </c>
      <c r="I6155" s="7">
        <v>96.844251297463401</v>
      </c>
      <c r="J6155" s="7">
        <v>147.58904796319101</v>
      </c>
      <c r="K6155" s="7">
        <v>91.469629190796098</v>
      </c>
      <c r="L6155" s="7">
        <v>112.616386600345</v>
      </c>
      <c r="M6155" s="7">
        <v>104.867140182171</v>
      </c>
      <c r="N6155" s="7">
        <v>163.692845478642</v>
      </c>
      <c r="O6155" s="7">
        <v>165.79770980253099</v>
      </c>
      <c r="P6155" s="7">
        <v>144.85501326700199</v>
      </c>
      <c r="Q6155" s="7">
        <v>102.737684887786</v>
      </c>
    </row>
    <row r="6156" spans="1:17">
      <c r="A6156" s="6">
        <v>2018</v>
      </c>
      <c r="B6156" s="6" t="s">
        <v>1248</v>
      </c>
      <c r="C6156" s="6">
        <v>330825</v>
      </c>
      <c r="D6156">
        <f t="shared" si="192"/>
        <v>33</v>
      </c>
      <c r="E6156" t="str">
        <f>VLOOKUP(D6156,'Regionalism Code'!B:C,2,FALSE)</f>
        <v>浙江省</v>
      </c>
      <c r="F6156">
        <f t="shared" si="193"/>
        <v>3308</v>
      </c>
      <c r="G6156" t="str">
        <f>IF(F6156&gt;10000,"省直辖县市",VLOOKUP(F6156,'Regionalism Code'!H:I,2,FALSE))</f>
        <v>衢州市</v>
      </c>
      <c r="H6156" s="7">
        <v>114.621728872296</v>
      </c>
      <c r="I6156" s="7">
        <v>96.513381424125498</v>
      </c>
      <c r="J6156" s="7">
        <v>145.41884712360601</v>
      </c>
      <c r="K6156" s="7">
        <v>93.879520155592701</v>
      </c>
      <c r="L6156" s="7">
        <v>122.90060224568001</v>
      </c>
      <c r="M6156" s="7">
        <v>91.6641617181333</v>
      </c>
      <c r="N6156" s="7">
        <v>154.52067238434901</v>
      </c>
      <c r="O6156" s="7">
        <v>168.39857597903799</v>
      </c>
      <c r="P6156" s="7">
        <v>127.298342850794</v>
      </c>
      <c r="Q6156" s="7">
        <v>118.458954107194</v>
      </c>
    </row>
    <row r="6157" spans="1:17">
      <c r="A6157" s="6">
        <v>2016</v>
      </c>
      <c r="B6157" s="6" t="s">
        <v>1249</v>
      </c>
      <c r="C6157" s="6">
        <v>330881</v>
      </c>
      <c r="D6157">
        <f t="shared" si="192"/>
        <v>33</v>
      </c>
      <c r="E6157" t="str">
        <f>VLOOKUP(D6157,'Regionalism Code'!B:C,2,FALSE)</f>
        <v>浙江省</v>
      </c>
      <c r="F6157">
        <f t="shared" si="193"/>
        <v>3308</v>
      </c>
      <c r="G6157" t="str">
        <f>IF(F6157&gt;10000,"省直辖县市",VLOOKUP(F6157,'Regionalism Code'!H:I,2,FALSE))</f>
        <v>衢州市</v>
      </c>
      <c r="H6157" s="7">
        <v>93.697859148285303</v>
      </c>
      <c r="I6157" s="7">
        <v>93.902627795787396</v>
      </c>
      <c r="J6157" s="7">
        <v>113.22457827109</v>
      </c>
      <c r="K6157" s="7">
        <v>91.506862052920198</v>
      </c>
      <c r="L6157" s="7">
        <v>88.939381077526605</v>
      </c>
      <c r="M6157" s="7">
        <v>100.996073352838</v>
      </c>
      <c r="N6157" s="7">
        <v>125.88486626383499</v>
      </c>
      <c r="O6157" s="7">
        <v>127.22537599431701</v>
      </c>
      <c r="P6157" s="7">
        <v>84.051752203578005</v>
      </c>
      <c r="Q6157" s="7">
        <v>57.544311589875903</v>
      </c>
    </row>
    <row r="6158" spans="1:17">
      <c r="A6158" s="6">
        <v>2017</v>
      </c>
      <c r="B6158" s="6" t="s">
        <v>1249</v>
      </c>
      <c r="C6158" s="6">
        <v>330881</v>
      </c>
      <c r="D6158">
        <f t="shared" si="192"/>
        <v>33</v>
      </c>
      <c r="E6158" t="str">
        <f>VLOOKUP(D6158,'Regionalism Code'!B:C,2,FALSE)</f>
        <v>浙江省</v>
      </c>
      <c r="F6158">
        <f t="shared" si="193"/>
        <v>3308</v>
      </c>
      <c r="G6158" t="str">
        <f>IF(F6158&gt;10000,"省直辖县市",VLOOKUP(F6158,'Regionalism Code'!H:I,2,FALSE))</f>
        <v>衢州市</v>
      </c>
      <c r="H6158" s="7">
        <v>110.57426571689101</v>
      </c>
      <c r="I6158" s="7">
        <v>95.009395292089906</v>
      </c>
      <c r="J6158" s="7">
        <v>146.48710985173599</v>
      </c>
      <c r="K6158" s="7">
        <v>93.633928799999197</v>
      </c>
      <c r="L6158" s="7">
        <v>116.498215591532</v>
      </c>
      <c r="M6158" s="7">
        <v>107.589984108463</v>
      </c>
      <c r="N6158" s="7">
        <v>164.59992253491001</v>
      </c>
      <c r="O6158" s="7">
        <v>161.436890009884</v>
      </c>
      <c r="P6158" s="7">
        <v>139.41304583483901</v>
      </c>
      <c r="Q6158" s="7">
        <v>96.716642894104595</v>
      </c>
    </row>
    <row r="6159" spans="1:17">
      <c r="A6159" s="6">
        <v>2018</v>
      </c>
      <c r="B6159" s="6" t="s">
        <v>1249</v>
      </c>
      <c r="C6159" s="6">
        <v>330881</v>
      </c>
      <c r="D6159">
        <f t="shared" si="192"/>
        <v>33</v>
      </c>
      <c r="E6159" t="str">
        <f>VLOOKUP(D6159,'Regionalism Code'!B:C,2,FALSE)</f>
        <v>浙江省</v>
      </c>
      <c r="F6159">
        <f t="shared" si="193"/>
        <v>3308</v>
      </c>
      <c r="G6159" t="str">
        <f>IF(F6159&gt;10000,"省直辖县市",VLOOKUP(F6159,'Regionalism Code'!H:I,2,FALSE))</f>
        <v>衢州市</v>
      </c>
      <c r="H6159" s="7">
        <v>113.76107411167</v>
      </c>
      <c r="I6159" s="7">
        <v>94.938661873860397</v>
      </c>
      <c r="J6159" s="7">
        <v>146.193100235694</v>
      </c>
      <c r="K6159" s="7">
        <v>97.847847639847302</v>
      </c>
      <c r="L6159" s="7">
        <v>134.87441347403299</v>
      </c>
      <c r="M6159" s="7">
        <v>95.990760393287601</v>
      </c>
      <c r="N6159" s="7">
        <v>157.40310843501999</v>
      </c>
      <c r="O6159" s="7">
        <v>163.48971388818899</v>
      </c>
      <c r="P6159" s="7">
        <v>123.047729735537</v>
      </c>
      <c r="Q6159" s="7">
        <v>116.985189890616</v>
      </c>
    </row>
    <row r="6160" spans="1:17">
      <c r="A6160" s="6">
        <v>2016</v>
      </c>
      <c r="B6160" s="6" t="s">
        <v>1250</v>
      </c>
      <c r="C6160" s="6">
        <v>330902</v>
      </c>
      <c r="D6160">
        <f t="shared" si="192"/>
        <v>33</v>
      </c>
      <c r="E6160" t="str">
        <f>VLOOKUP(D6160,'Regionalism Code'!B:C,2,FALSE)</f>
        <v>浙江省</v>
      </c>
      <c r="F6160">
        <f t="shared" si="193"/>
        <v>3309</v>
      </c>
      <c r="G6160" t="str">
        <f>IF(F6160&gt;10000,"省直辖县市",VLOOKUP(F6160,'Regionalism Code'!H:I,2,FALSE))</f>
        <v>舟山市</v>
      </c>
      <c r="H6160" s="7">
        <v>103.356842335519</v>
      </c>
      <c r="I6160" s="7">
        <v>103.880067361857</v>
      </c>
      <c r="J6160" s="7">
        <v>118.575672419048</v>
      </c>
      <c r="K6160" s="7">
        <v>93.209917936670607</v>
      </c>
      <c r="L6160" s="7">
        <v>102.94945524921501</v>
      </c>
      <c r="M6160" s="7">
        <v>103.819068307723</v>
      </c>
      <c r="N6160" s="7">
        <v>134.41898188181</v>
      </c>
      <c r="O6160" s="7">
        <v>128.23223698515699</v>
      </c>
      <c r="P6160" s="7">
        <v>87.425721425077299</v>
      </c>
      <c r="Q6160" s="7">
        <v>73.980464476973907</v>
      </c>
    </row>
    <row r="6161" spans="1:17">
      <c r="A6161" s="6">
        <v>2017</v>
      </c>
      <c r="B6161" s="6" t="s">
        <v>1250</v>
      </c>
      <c r="C6161" s="6">
        <v>330902</v>
      </c>
      <c r="D6161">
        <f t="shared" si="192"/>
        <v>33</v>
      </c>
      <c r="E6161" t="str">
        <f>VLOOKUP(D6161,'Regionalism Code'!B:C,2,FALSE)</f>
        <v>浙江省</v>
      </c>
      <c r="F6161">
        <f t="shared" si="193"/>
        <v>3309</v>
      </c>
      <c r="G6161" t="str">
        <f>IF(F6161&gt;10000,"省直辖县市",VLOOKUP(F6161,'Regionalism Code'!H:I,2,FALSE))</f>
        <v>舟山市</v>
      </c>
      <c r="H6161" s="7">
        <v>119.78223570196199</v>
      </c>
      <c r="I6161" s="7">
        <v>105.055854062001</v>
      </c>
      <c r="J6161" s="7">
        <v>156.848956805445</v>
      </c>
      <c r="K6161" s="7">
        <v>102.120170150112</v>
      </c>
      <c r="L6161" s="7">
        <v>131.31802849884301</v>
      </c>
      <c r="M6161" s="7">
        <v>112.58179290858099</v>
      </c>
      <c r="N6161" s="7">
        <v>180.81452719565399</v>
      </c>
      <c r="O6161" s="7">
        <v>169.78724424221099</v>
      </c>
      <c r="P6161" s="7">
        <v>140.00563777584199</v>
      </c>
      <c r="Q6161" s="7">
        <v>101.059723893163</v>
      </c>
    </row>
    <row r="6162" spans="1:17">
      <c r="A6162" s="6">
        <v>2018</v>
      </c>
      <c r="B6162" s="6" t="s">
        <v>1250</v>
      </c>
      <c r="C6162" s="6">
        <v>330902</v>
      </c>
      <c r="D6162">
        <f t="shared" si="192"/>
        <v>33</v>
      </c>
      <c r="E6162" t="str">
        <f>VLOOKUP(D6162,'Regionalism Code'!B:C,2,FALSE)</f>
        <v>浙江省</v>
      </c>
      <c r="F6162">
        <f t="shared" si="193"/>
        <v>3309</v>
      </c>
      <c r="G6162" t="str">
        <f>IF(F6162&gt;10000,"省直辖县市",VLOOKUP(F6162,'Regionalism Code'!H:I,2,FALSE))</f>
        <v>舟山市</v>
      </c>
      <c r="H6162" s="7">
        <v>124.27328172376799</v>
      </c>
      <c r="I6162" s="7">
        <v>105.04870979725101</v>
      </c>
      <c r="J6162" s="7">
        <v>163.292652124802</v>
      </c>
      <c r="K6162" s="7">
        <v>109.373685415823</v>
      </c>
      <c r="L6162" s="7">
        <v>156.47278522995799</v>
      </c>
      <c r="M6162" s="7">
        <v>104.079558672077</v>
      </c>
      <c r="N6162" s="7">
        <v>178.05227145753</v>
      </c>
      <c r="O6162" s="7">
        <v>180.298774801164</v>
      </c>
      <c r="P6162" s="7">
        <v>133.39451581658599</v>
      </c>
      <c r="Q6162" s="7">
        <v>116.855718119523</v>
      </c>
    </row>
    <row r="6163" spans="1:17">
      <c r="A6163" s="6">
        <v>2016</v>
      </c>
      <c r="B6163" s="6" t="s">
        <v>1075</v>
      </c>
      <c r="C6163" s="6">
        <v>330903</v>
      </c>
      <c r="D6163">
        <f t="shared" si="192"/>
        <v>33</v>
      </c>
      <c r="E6163" t="str">
        <f>VLOOKUP(D6163,'Regionalism Code'!B:C,2,FALSE)</f>
        <v>浙江省</v>
      </c>
      <c r="F6163">
        <f t="shared" si="193"/>
        <v>3309</v>
      </c>
      <c r="G6163" t="str">
        <f>IF(F6163&gt;10000,"省直辖县市",VLOOKUP(F6163,'Regionalism Code'!H:I,2,FALSE))</f>
        <v>舟山市</v>
      </c>
      <c r="H6163" s="7">
        <v>103.84451727556301</v>
      </c>
      <c r="I6163" s="7">
        <v>101.731142702643</v>
      </c>
      <c r="J6163" s="7">
        <v>117.502306277844</v>
      </c>
      <c r="K6163" s="7">
        <v>89.4679210605848</v>
      </c>
      <c r="L6163" s="7">
        <v>102.856774620446</v>
      </c>
      <c r="M6163" s="7">
        <v>99.376246765305396</v>
      </c>
      <c r="N6163" s="7">
        <v>130.26528690594699</v>
      </c>
      <c r="O6163" s="7">
        <v>128.74138901287299</v>
      </c>
      <c r="P6163" s="7">
        <v>89.727270340687994</v>
      </c>
      <c r="Q6163" s="7">
        <v>86.010833983121401</v>
      </c>
    </row>
    <row r="6164" spans="1:17">
      <c r="A6164" s="6">
        <v>2017</v>
      </c>
      <c r="B6164" s="6" t="s">
        <v>1075</v>
      </c>
      <c r="C6164" s="6">
        <v>330903</v>
      </c>
      <c r="D6164">
        <f t="shared" si="192"/>
        <v>33</v>
      </c>
      <c r="E6164" t="str">
        <f>VLOOKUP(D6164,'Regionalism Code'!B:C,2,FALSE)</f>
        <v>浙江省</v>
      </c>
      <c r="F6164">
        <f t="shared" si="193"/>
        <v>3309</v>
      </c>
      <c r="G6164" t="str">
        <f>IF(F6164&gt;10000,"省直辖县市",VLOOKUP(F6164,'Regionalism Code'!H:I,2,FALSE))</f>
        <v>舟山市</v>
      </c>
      <c r="H6164" s="7">
        <v>118.72788566368401</v>
      </c>
      <c r="I6164" s="7">
        <v>102.892158094999</v>
      </c>
      <c r="J6164" s="7">
        <v>156.53880860047701</v>
      </c>
      <c r="K6164" s="7">
        <v>97.987318878379995</v>
      </c>
      <c r="L6164" s="7">
        <v>132.90638677081799</v>
      </c>
      <c r="M6164" s="7">
        <v>112.26550165504899</v>
      </c>
      <c r="N6164" s="7">
        <v>176.42187880650101</v>
      </c>
      <c r="O6164" s="7">
        <v>171.911525183691</v>
      </c>
      <c r="P6164" s="7">
        <v>139.22014062862101</v>
      </c>
      <c r="Q6164" s="7">
        <v>102.316017819384</v>
      </c>
    </row>
    <row r="6165" spans="1:17">
      <c r="A6165" s="6">
        <v>2018</v>
      </c>
      <c r="B6165" s="6" t="s">
        <v>1075</v>
      </c>
      <c r="C6165" s="6">
        <v>330903</v>
      </c>
      <c r="D6165">
        <f t="shared" si="192"/>
        <v>33</v>
      </c>
      <c r="E6165" t="str">
        <f>VLOOKUP(D6165,'Regionalism Code'!B:C,2,FALSE)</f>
        <v>浙江省</v>
      </c>
      <c r="F6165">
        <f t="shared" si="193"/>
        <v>3309</v>
      </c>
      <c r="G6165" t="str">
        <f>IF(F6165&gt;10000,"省直辖县市",VLOOKUP(F6165,'Regionalism Code'!H:I,2,FALSE))</f>
        <v>舟山市</v>
      </c>
      <c r="H6165" s="7">
        <v>121.419572090728</v>
      </c>
      <c r="I6165" s="7">
        <v>103.02041714236501</v>
      </c>
      <c r="J6165" s="7">
        <v>160.01079868777001</v>
      </c>
      <c r="K6165" s="7">
        <v>106.22582811700499</v>
      </c>
      <c r="L6165" s="7">
        <v>144.596415054929</v>
      </c>
      <c r="M6165" s="7">
        <v>100.820501769998</v>
      </c>
      <c r="N6165" s="7">
        <v>171.69660278872001</v>
      </c>
      <c r="O6165" s="7">
        <v>180.76777119138299</v>
      </c>
      <c r="P6165" s="7">
        <v>137.06154928164401</v>
      </c>
      <c r="Q6165" s="7">
        <v>112.05432638732</v>
      </c>
    </row>
    <row r="6166" spans="1:17">
      <c r="A6166" s="6">
        <v>2016</v>
      </c>
      <c r="B6166" s="6" t="s">
        <v>1251</v>
      </c>
      <c r="C6166" s="6">
        <v>330921</v>
      </c>
      <c r="D6166">
        <f t="shared" si="192"/>
        <v>33</v>
      </c>
      <c r="E6166" t="str">
        <f>VLOOKUP(D6166,'Regionalism Code'!B:C,2,FALSE)</f>
        <v>浙江省</v>
      </c>
      <c r="F6166">
        <f t="shared" si="193"/>
        <v>3309</v>
      </c>
      <c r="G6166" t="str">
        <f>IF(F6166&gt;10000,"省直辖县市",VLOOKUP(F6166,'Regionalism Code'!H:I,2,FALSE))</f>
        <v>舟山市</v>
      </c>
      <c r="H6166" s="7">
        <v>100.79636994215301</v>
      </c>
      <c r="I6166" s="7">
        <v>96.758715464005206</v>
      </c>
      <c r="J6166" s="7">
        <v>115.424301890243</v>
      </c>
      <c r="K6166" s="7">
        <v>81.093007261769799</v>
      </c>
      <c r="L6166" s="7">
        <v>102.01586448591701</v>
      </c>
      <c r="M6166" s="7">
        <v>97.958668982616203</v>
      </c>
      <c r="N6166" s="7">
        <v>140.43476153556699</v>
      </c>
      <c r="O6166" s="7">
        <v>119.978948915538</v>
      </c>
      <c r="P6166" s="7">
        <v>82.877814014595302</v>
      </c>
      <c r="Q6166" s="7">
        <v>87.553535682871399</v>
      </c>
    </row>
    <row r="6167" spans="1:17">
      <c r="A6167" s="6">
        <v>2017</v>
      </c>
      <c r="B6167" s="6" t="s">
        <v>1251</v>
      </c>
      <c r="C6167" s="6">
        <v>330921</v>
      </c>
      <c r="D6167">
        <f t="shared" si="192"/>
        <v>33</v>
      </c>
      <c r="E6167" t="str">
        <f>VLOOKUP(D6167,'Regionalism Code'!B:C,2,FALSE)</f>
        <v>浙江省</v>
      </c>
      <c r="F6167">
        <f t="shared" si="193"/>
        <v>3309</v>
      </c>
      <c r="G6167" t="str">
        <f>IF(F6167&gt;10000,"省直辖县市",VLOOKUP(F6167,'Regionalism Code'!H:I,2,FALSE))</f>
        <v>舟山市</v>
      </c>
      <c r="H6167" s="7">
        <v>113.90797090367199</v>
      </c>
      <c r="I6167" s="7">
        <v>98.503798841454795</v>
      </c>
      <c r="J6167" s="7">
        <v>147.989385893161</v>
      </c>
      <c r="K6167" s="7">
        <v>85.332004194233093</v>
      </c>
      <c r="L6167" s="7">
        <v>125.5962495495</v>
      </c>
      <c r="M6167" s="7">
        <v>103.457402198002</v>
      </c>
      <c r="N6167" s="7">
        <v>177.32198064990899</v>
      </c>
      <c r="O6167" s="7">
        <v>156.98357481012999</v>
      </c>
      <c r="P6167" s="7">
        <v>131.34767178832499</v>
      </c>
      <c r="Q6167" s="7">
        <v>102.84792544364799</v>
      </c>
    </row>
    <row r="6168" spans="1:17">
      <c r="A6168" s="6">
        <v>2018</v>
      </c>
      <c r="B6168" s="6" t="s">
        <v>1251</v>
      </c>
      <c r="C6168" s="6">
        <v>330921</v>
      </c>
      <c r="D6168">
        <f t="shared" si="192"/>
        <v>33</v>
      </c>
      <c r="E6168" t="str">
        <f>VLOOKUP(D6168,'Regionalism Code'!B:C,2,FALSE)</f>
        <v>浙江省</v>
      </c>
      <c r="F6168">
        <f t="shared" si="193"/>
        <v>3309</v>
      </c>
      <c r="G6168" t="str">
        <f>IF(F6168&gt;10000,"省直辖县市",VLOOKUP(F6168,'Regionalism Code'!H:I,2,FALSE))</f>
        <v>舟山市</v>
      </c>
      <c r="H6168" s="7">
        <v>115.514585086468</v>
      </c>
      <c r="I6168" s="7">
        <v>99.772635368575393</v>
      </c>
      <c r="J6168" s="7">
        <v>147.162270396363</v>
      </c>
      <c r="K6168" s="7">
        <v>96.752066588381297</v>
      </c>
      <c r="L6168" s="7">
        <v>128.58538588196899</v>
      </c>
      <c r="M6168" s="7">
        <v>96.4043014631375</v>
      </c>
      <c r="N6168" s="7">
        <v>170.188157778478</v>
      </c>
      <c r="O6168" s="7">
        <v>161.20738814247301</v>
      </c>
      <c r="P6168" s="7">
        <v>119.716727414291</v>
      </c>
      <c r="Q6168" s="7">
        <v>109.992445834823</v>
      </c>
    </row>
    <row r="6169" spans="1:17">
      <c r="A6169" s="6">
        <v>2016</v>
      </c>
      <c r="B6169" s="6" t="s">
        <v>1252</v>
      </c>
      <c r="C6169" s="6">
        <v>330922</v>
      </c>
      <c r="D6169">
        <f t="shared" si="192"/>
        <v>33</v>
      </c>
      <c r="E6169" t="str">
        <f>VLOOKUP(D6169,'Regionalism Code'!B:C,2,FALSE)</f>
        <v>浙江省</v>
      </c>
      <c r="F6169">
        <f t="shared" si="193"/>
        <v>3309</v>
      </c>
      <c r="G6169" t="str">
        <f>IF(F6169&gt;10000,"省直辖县市",VLOOKUP(F6169,'Regionalism Code'!H:I,2,FALSE))</f>
        <v>舟山市</v>
      </c>
      <c r="H6169" s="7">
        <v>101.76250045842301</v>
      </c>
      <c r="I6169" s="7">
        <v>96.385995880840099</v>
      </c>
      <c r="J6169" s="7">
        <v>114.14994446638801</v>
      </c>
      <c r="K6169" s="7">
        <v>80.131971644527496</v>
      </c>
      <c r="L6169" s="7">
        <v>109.006224174295</v>
      </c>
      <c r="M6169" s="7">
        <v>92.509127640072094</v>
      </c>
      <c r="N6169" s="7">
        <v>128.754119729281</v>
      </c>
      <c r="O6169" s="7">
        <v>122.651699445462</v>
      </c>
      <c r="P6169" s="7">
        <v>81.913098286310699</v>
      </c>
      <c r="Q6169" s="7">
        <v>97.011906207465401</v>
      </c>
    </row>
    <row r="6170" spans="1:17">
      <c r="A6170" s="6">
        <v>2017</v>
      </c>
      <c r="B6170" s="6" t="s">
        <v>1252</v>
      </c>
      <c r="C6170" s="6">
        <v>330922</v>
      </c>
      <c r="D6170">
        <f t="shared" si="192"/>
        <v>33</v>
      </c>
      <c r="E6170" t="str">
        <f>VLOOKUP(D6170,'Regionalism Code'!B:C,2,FALSE)</f>
        <v>浙江省</v>
      </c>
      <c r="F6170">
        <f t="shared" si="193"/>
        <v>3309</v>
      </c>
      <c r="G6170" t="str">
        <f>IF(F6170&gt;10000,"省直辖县市",VLOOKUP(F6170,'Regionalism Code'!H:I,2,FALSE))</f>
        <v>舟山市</v>
      </c>
      <c r="H6170" s="7">
        <v>114.858468307603</v>
      </c>
      <c r="I6170" s="7">
        <v>98.089666795018502</v>
      </c>
      <c r="J6170" s="7">
        <v>151.71780949239499</v>
      </c>
      <c r="K6170" s="7">
        <v>87.801744614023505</v>
      </c>
      <c r="L6170" s="7">
        <v>132.93785910926999</v>
      </c>
      <c r="M6170" s="7">
        <v>103.71639961959001</v>
      </c>
      <c r="N6170" s="7">
        <v>179.35491323688001</v>
      </c>
      <c r="O6170" s="7">
        <v>160.62321240420101</v>
      </c>
      <c r="P6170" s="7">
        <v>136.647466024674</v>
      </c>
      <c r="Q6170" s="7">
        <v>103.25653225725701</v>
      </c>
    </row>
    <row r="6171" spans="1:17">
      <c r="A6171" s="6">
        <v>2018</v>
      </c>
      <c r="B6171" s="6" t="s">
        <v>1252</v>
      </c>
      <c r="C6171" s="6">
        <v>330922</v>
      </c>
      <c r="D6171">
        <f t="shared" si="192"/>
        <v>33</v>
      </c>
      <c r="E6171" t="str">
        <f>VLOOKUP(D6171,'Regionalism Code'!B:C,2,FALSE)</f>
        <v>浙江省</v>
      </c>
      <c r="F6171">
        <f t="shared" si="193"/>
        <v>3309</v>
      </c>
      <c r="G6171" t="str">
        <f>IF(F6171&gt;10000,"省直辖县市",VLOOKUP(F6171,'Regionalism Code'!H:I,2,FALSE))</f>
        <v>舟山市</v>
      </c>
      <c r="H6171" s="7">
        <v>117.768544096132</v>
      </c>
      <c r="I6171" s="7">
        <v>98.564092536815494</v>
      </c>
      <c r="J6171" s="7">
        <v>154.042145393113</v>
      </c>
      <c r="K6171" s="7">
        <v>95.136080185792395</v>
      </c>
      <c r="L6171" s="7">
        <v>139.528772133936</v>
      </c>
      <c r="M6171" s="7">
        <v>98.577450852168397</v>
      </c>
      <c r="N6171" s="7">
        <v>178.88933748300801</v>
      </c>
      <c r="O6171" s="7">
        <v>168.03315736808599</v>
      </c>
      <c r="P6171" s="7">
        <v>122.438023135137</v>
      </c>
      <c r="Q6171" s="7">
        <v>115.27364231062199</v>
      </c>
    </row>
    <row r="6172" spans="1:17">
      <c r="A6172" s="6">
        <v>2016</v>
      </c>
      <c r="B6172" s="6" t="s">
        <v>1253</v>
      </c>
      <c r="C6172" s="6">
        <v>331002</v>
      </c>
      <c r="D6172">
        <f t="shared" si="192"/>
        <v>33</v>
      </c>
      <c r="E6172" t="str">
        <f>VLOOKUP(D6172,'Regionalism Code'!B:C,2,FALSE)</f>
        <v>浙江省</v>
      </c>
      <c r="F6172">
        <f t="shared" si="193"/>
        <v>3310</v>
      </c>
      <c r="G6172" t="str">
        <f>IF(F6172&gt;10000,"省直辖县市",VLOOKUP(F6172,'Regionalism Code'!H:I,2,FALSE))</f>
        <v>台州市</v>
      </c>
      <c r="H6172" s="7">
        <v>104.07693472163599</v>
      </c>
      <c r="I6172" s="7">
        <v>106.898828232395</v>
      </c>
      <c r="J6172" s="7">
        <v>119.15298958221101</v>
      </c>
      <c r="K6172" s="7">
        <v>106.392830058133</v>
      </c>
      <c r="L6172" s="7">
        <v>92.237369751268602</v>
      </c>
      <c r="M6172" s="7">
        <v>111.989482854613</v>
      </c>
      <c r="N6172" s="7">
        <v>126.666434069982</v>
      </c>
      <c r="O6172" s="7">
        <v>135.42899312737501</v>
      </c>
      <c r="P6172" s="7">
        <v>91.275384414940504</v>
      </c>
      <c r="Q6172" s="7">
        <v>67.369882712151195</v>
      </c>
    </row>
    <row r="6173" spans="1:17">
      <c r="A6173" s="6">
        <v>2017</v>
      </c>
      <c r="B6173" s="6" t="s">
        <v>1253</v>
      </c>
      <c r="C6173" s="6">
        <v>331002</v>
      </c>
      <c r="D6173">
        <f t="shared" si="192"/>
        <v>33</v>
      </c>
      <c r="E6173" t="str">
        <f>VLOOKUP(D6173,'Regionalism Code'!B:C,2,FALSE)</f>
        <v>浙江省</v>
      </c>
      <c r="F6173">
        <f t="shared" si="193"/>
        <v>3310</v>
      </c>
      <c r="G6173" t="str">
        <f>IF(F6173&gt;10000,"省直辖县市",VLOOKUP(F6173,'Regionalism Code'!H:I,2,FALSE))</f>
        <v>台州市</v>
      </c>
      <c r="H6173" s="7">
        <v>121.792936025415</v>
      </c>
      <c r="I6173" s="7">
        <v>107.891652752105</v>
      </c>
      <c r="J6173" s="7">
        <v>159.689284045905</v>
      </c>
      <c r="K6173" s="7">
        <v>115.82536832458599</v>
      </c>
      <c r="L6173" s="7">
        <v>125.79368497980801</v>
      </c>
      <c r="M6173" s="7">
        <v>120.34424340776199</v>
      </c>
      <c r="N6173" s="7">
        <v>174.62792460942899</v>
      </c>
      <c r="O6173" s="7">
        <v>176.544855409425</v>
      </c>
      <c r="P6173" s="7">
        <v>155.92714486147801</v>
      </c>
      <c r="Q6173" s="7">
        <v>98.838523397255599</v>
      </c>
    </row>
    <row r="6174" spans="1:17">
      <c r="A6174" s="6">
        <v>2018</v>
      </c>
      <c r="B6174" s="6" t="s">
        <v>1253</v>
      </c>
      <c r="C6174" s="6">
        <v>331002</v>
      </c>
      <c r="D6174">
        <f t="shared" si="192"/>
        <v>33</v>
      </c>
      <c r="E6174" t="str">
        <f>VLOOKUP(D6174,'Regionalism Code'!B:C,2,FALSE)</f>
        <v>浙江省</v>
      </c>
      <c r="F6174">
        <f t="shared" si="193"/>
        <v>3310</v>
      </c>
      <c r="G6174" t="str">
        <f>IF(F6174&gt;10000,"省直辖县市",VLOOKUP(F6174,'Regionalism Code'!H:I,2,FALSE))</f>
        <v>台州市</v>
      </c>
      <c r="H6174" s="7">
        <v>126.19764613932</v>
      </c>
      <c r="I6174" s="7">
        <v>107.337707351907</v>
      </c>
      <c r="J6174" s="7">
        <v>165.821789708842</v>
      </c>
      <c r="K6174" s="7">
        <v>118.757948776365</v>
      </c>
      <c r="L6174" s="7">
        <v>163.16135984694901</v>
      </c>
      <c r="M6174" s="7">
        <v>106.251968145836</v>
      </c>
      <c r="N6174" s="7">
        <v>169.791303112045</v>
      </c>
      <c r="O6174" s="7">
        <v>187.62374306254301</v>
      </c>
      <c r="P6174" s="7">
        <v>135.25871507072901</v>
      </c>
      <c r="Q6174" s="7">
        <v>116.477219454288</v>
      </c>
    </row>
    <row r="6175" spans="1:17">
      <c r="A6175" s="6">
        <v>2016</v>
      </c>
      <c r="B6175" s="6" t="s">
        <v>1254</v>
      </c>
      <c r="C6175" s="6">
        <v>331003</v>
      </c>
      <c r="D6175">
        <f t="shared" si="192"/>
        <v>33</v>
      </c>
      <c r="E6175" t="str">
        <f>VLOOKUP(D6175,'Regionalism Code'!B:C,2,FALSE)</f>
        <v>浙江省</v>
      </c>
      <c r="F6175">
        <f t="shared" si="193"/>
        <v>3310</v>
      </c>
      <c r="G6175" t="str">
        <f>IF(F6175&gt;10000,"省直辖县市",VLOOKUP(F6175,'Regionalism Code'!H:I,2,FALSE))</f>
        <v>台州市</v>
      </c>
      <c r="H6175" s="7">
        <v>97.953322747026306</v>
      </c>
      <c r="I6175" s="7">
        <v>101.430122618613</v>
      </c>
      <c r="J6175" s="7">
        <v>117.027274721948</v>
      </c>
      <c r="K6175" s="7">
        <v>107.43740417587</v>
      </c>
      <c r="L6175" s="7">
        <v>91.007439269852696</v>
      </c>
      <c r="M6175" s="7">
        <v>107.23380455481001</v>
      </c>
      <c r="N6175" s="7">
        <v>123.58912973168501</v>
      </c>
      <c r="O6175" s="7">
        <v>133.67587973775801</v>
      </c>
      <c r="P6175" s="7">
        <v>89.006264018314894</v>
      </c>
      <c r="Q6175" s="7">
        <v>51.818594904949499</v>
      </c>
    </row>
    <row r="6176" spans="1:17">
      <c r="A6176" s="6">
        <v>2017</v>
      </c>
      <c r="B6176" s="6" t="s">
        <v>1254</v>
      </c>
      <c r="C6176" s="6">
        <v>331003</v>
      </c>
      <c r="D6176">
        <f t="shared" si="192"/>
        <v>33</v>
      </c>
      <c r="E6176" t="str">
        <f>VLOOKUP(D6176,'Regionalism Code'!B:C,2,FALSE)</f>
        <v>浙江省</v>
      </c>
      <c r="F6176">
        <f t="shared" si="193"/>
        <v>3310</v>
      </c>
      <c r="G6176" t="str">
        <f>IF(F6176&gt;10000,"省直辖县市",VLOOKUP(F6176,'Regionalism Code'!H:I,2,FALSE))</f>
        <v>台州市</v>
      </c>
      <c r="H6176" s="7">
        <v>113.517970619385</v>
      </c>
      <c r="I6176" s="7">
        <v>102.26269052304499</v>
      </c>
      <c r="J6176" s="7">
        <v>151.60709013413299</v>
      </c>
      <c r="K6176" s="7">
        <v>112.53672516471001</v>
      </c>
      <c r="L6176" s="7">
        <v>119.718791092448</v>
      </c>
      <c r="M6176" s="7">
        <v>115.99767545524401</v>
      </c>
      <c r="N6176" s="7">
        <v>167.903813336544</v>
      </c>
      <c r="O6176" s="7">
        <v>168.74738042814499</v>
      </c>
      <c r="P6176" s="7">
        <v>135.78166856449701</v>
      </c>
      <c r="Q6176" s="7">
        <v>81.475698812953993</v>
      </c>
    </row>
    <row r="6177" spans="1:17">
      <c r="A6177" s="6">
        <v>2018</v>
      </c>
      <c r="B6177" s="6" t="s">
        <v>1254</v>
      </c>
      <c r="C6177" s="6">
        <v>331003</v>
      </c>
      <c r="D6177">
        <f t="shared" si="192"/>
        <v>33</v>
      </c>
      <c r="E6177" t="str">
        <f>VLOOKUP(D6177,'Regionalism Code'!B:C,2,FALSE)</f>
        <v>浙江省</v>
      </c>
      <c r="F6177">
        <f t="shared" si="193"/>
        <v>3310</v>
      </c>
      <c r="G6177" t="str">
        <f>IF(F6177&gt;10000,"省直辖县市",VLOOKUP(F6177,'Regionalism Code'!H:I,2,FALSE))</f>
        <v>台州市</v>
      </c>
      <c r="H6177" s="7">
        <v>118.555420450734</v>
      </c>
      <c r="I6177" s="7">
        <v>101.47593445998901</v>
      </c>
      <c r="J6177" s="7">
        <v>154.49788187672499</v>
      </c>
      <c r="K6177" s="7">
        <v>114.652310894031</v>
      </c>
      <c r="L6177" s="7">
        <v>134.11256890324401</v>
      </c>
      <c r="M6177" s="7">
        <v>100.383480233726</v>
      </c>
      <c r="N6177" s="7">
        <v>164.61839959068499</v>
      </c>
      <c r="O6177" s="7">
        <v>176.836936191935</v>
      </c>
      <c r="P6177" s="7">
        <v>128.15052938760499</v>
      </c>
      <c r="Q6177" s="7">
        <v>109.645700983154</v>
      </c>
    </row>
    <row r="6178" spans="1:17">
      <c r="A6178" s="6">
        <v>2016</v>
      </c>
      <c r="B6178" s="6" t="s">
        <v>1255</v>
      </c>
      <c r="C6178" s="6">
        <v>331004</v>
      </c>
      <c r="D6178">
        <f t="shared" si="192"/>
        <v>33</v>
      </c>
      <c r="E6178" t="str">
        <f>VLOOKUP(D6178,'Regionalism Code'!B:C,2,FALSE)</f>
        <v>浙江省</v>
      </c>
      <c r="F6178">
        <f t="shared" si="193"/>
        <v>3310</v>
      </c>
      <c r="G6178" t="str">
        <f>IF(F6178&gt;10000,"省直辖县市",VLOOKUP(F6178,'Regionalism Code'!H:I,2,FALSE))</f>
        <v>台州市</v>
      </c>
      <c r="H6178" s="7">
        <v>99.626160765415605</v>
      </c>
      <c r="I6178" s="7">
        <v>104.129846651232</v>
      </c>
      <c r="J6178" s="7">
        <v>115.089585960525</v>
      </c>
      <c r="K6178" s="7">
        <v>104.44010924947</v>
      </c>
      <c r="L6178" s="7">
        <v>83.748564440742697</v>
      </c>
      <c r="M6178" s="7">
        <v>108.624532772267</v>
      </c>
      <c r="N6178" s="7">
        <v>123.920120211441</v>
      </c>
      <c r="O6178" s="7">
        <v>130.71720388468199</v>
      </c>
      <c r="P6178" s="7">
        <v>92.073999488689097</v>
      </c>
      <c r="Q6178" s="7">
        <v>56.661674012400198</v>
      </c>
    </row>
    <row r="6179" spans="1:17">
      <c r="A6179" s="6">
        <v>2017</v>
      </c>
      <c r="B6179" s="6" t="s">
        <v>1255</v>
      </c>
      <c r="C6179" s="6">
        <v>331004</v>
      </c>
      <c r="D6179">
        <f t="shared" si="192"/>
        <v>33</v>
      </c>
      <c r="E6179" t="str">
        <f>VLOOKUP(D6179,'Regionalism Code'!B:C,2,FALSE)</f>
        <v>浙江省</v>
      </c>
      <c r="F6179">
        <f t="shared" si="193"/>
        <v>3310</v>
      </c>
      <c r="G6179" t="str">
        <f>IF(F6179&gt;10000,"省直辖县市",VLOOKUP(F6179,'Regionalism Code'!H:I,2,FALSE))</f>
        <v>台州市</v>
      </c>
      <c r="H6179" s="7">
        <v>115.504110009043</v>
      </c>
      <c r="I6179" s="7">
        <v>104.988836068352</v>
      </c>
      <c r="J6179" s="7">
        <v>150.87068731007901</v>
      </c>
      <c r="K6179" s="7">
        <v>109.62411002031401</v>
      </c>
      <c r="L6179" s="7">
        <v>116.230422889851</v>
      </c>
      <c r="M6179" s="7">
        <v>118.16010580827</v>
      </c>
      <c r="N6179" s="7">
        <v>167.09550060664299</v>
      </c>
      <c r="O6179" s="7">
        <v>168.549034111265</v>
      </c>
      <c r="P6179" s="7">
        <v>136.623187883821</v>
      </c>
      <c r="Q6179" s="7">
        <v>85.965762297140699</v>
      </c>
    </row>
    <row r="6180" spans="1:17">
      <c r="A6180" s="6">
        <v>2018</v>
      </c>
      <c r="B6180" s="6" t="s">
        <v>1255</v>
      </c>
      <c r="C6180" s="6">
        <v>331004</v>
      </c>
      <c r="D6180">
        <f t="shared" si="192"/>
        <v>33</v>
      </c>
      <c r="E6180" t="str">
        <f>VLOOKUP(D6180,'Regionalism Code'!B:C,2,FALSE)</f>
        <v>浙江省</v>
      </c>
      <c r="F6180">
        <f t="shared" si="193"/>
        <v>3310</v>
      </c>
      <c r="G6180" t="str">
        <f>IF(F6180&gt;10000,"省直辖县市",VLOOKUP(F6180,'Regionalism Code'!H:I,2,FALSE))</f>
        <v>台州市</v>
      </c>
      <c r="H6180" s="7">
        <v>119.76688196498201</v>
      </c>
      <c r="I6180" s="7">
        <v>104.08039016091401</v>
      </c>
      <c r="J6180" s="7">
        <v>153.78076520707</v>
      </c>
      <c r="K6180" s="7">
        <v>112.03902058658799</v>
      </c>
      <c r="L6180" s="7">
        <v>134.63760622615101</v>
      </c>
      <c r="M6180" s="7">
        <v>101.73728347281001</v>
      </c>
      <c r="N6180" s="7">
        <v>163.15324045330499</v>
      </c>
      <c r="O6180" s="7">
        <v>175.29942349467399</v>
      </c>
      <c r="P6180" s="7">
        <v>129.93140103214799</v>
      </c>
      <c r="Q6180" s="7">
        <v>109.76212577627901</v>
      </c>
    </row>
    <row r="6181" spans="1:17">
      <c r="A6181" s="6">
        <v>2016</v>
      </c>
      <c r="B6181" s="6" t="s">
        <v>1256</v>
      </c>
      <c r="C6181" s="6">
        <v>331021</v>
      </c>
      <c r="D6181">
        <f t="shared" si="192"/>
        <v>33</v>
      </c>
      <c r="E6181" t="str">
        <f>VLOOKUP(D6181,'Regionalism Code'!B:C,2,FALSE)</f>
        <v>浙江省</v>
      </c>
      <c r="F6181">
        <f t="shared" si="193"/>
        <v>3310</v>
      </c>
      <c r="G6181" t="str">
        <f>IF(F6181&gt;10000,"省直辖县市",VLOOKUP(F6181,'Regionalism Code'!H:I,2,FALSE))</f>
        <v>台州市</v>
      </c>
      <c r="H6181" s="7">
        <v>101.37767550419299</v>
      </c>
      <c r="I6181" s="7">
        <v>103.42264119017899</v>
      </c>
      <c r="J6181" s="7">
        <v>114.677374696717</v>
      </c>
      <c r="K6181" s="7">
        <v>87.408562901723997</v>
      </c>
      <c r="L6181" s="7">
        <v>93.187216325147801</v>
      </c>
      <c r="M6181" s="7">
        <v>94.360866269611606</v>
      </c>
      <c r="N6181" s="7">
        <v>121.724211424893</v>
      </c>
      <c r="O6181" s="7">
        <v>131.699749422601</v>
      </c>
      <c r="P6181" s="7">
        <v>91.066289783316606</v>
      </c>
      <c r="Q6181" s="7">
        <v>70.463779841041699</v>
      </c>
    </row>
    <row r="6182" spans="1:17">
      <c r="A6182" s="6">
        <v>2017</v>
      </c>
      <c r="B6182" s="6" t="s">
        <v>1256</v>
      </c>
      <c r="C6182" s="6">
        <v>331021</v>
      </c>
      <c r="D6182">
        <f t="shared" si="192"/>
        <v>33</v>
      </c>
      <c r="E6182" t="str">
        <f>VLOOKUP(D6182,'Regionalism Code'!B:C,2,FALSE)</f>
        <v>浙江省</v>
      </c>
      <c r="F6182">
        <f t="shared" si="193"/>
        <v>3310</v>
      </c>
      <c r="G6182" t="str">
        <f>IF(F6182&gt;10000,"省直辖县市",VLOOKUP(F6182,'Regionalism Code'!H:I,2,FALSE))</f>
        <v>台州市</v>
      </c>
      <c r="H6182" s="7">
        <v>116.612137077295</v>
      </c>
      <c r="I6182" s="7">
        <v>104.463452127251</v>
      </c>
      <c r="J6182" s="7">
        <v>148.953508818134</v>
      </c>
      <c r="K6182" s="7">
        <v>91.9336278350453</v>
      </c>
      <c r="L6182" s="7">
        <v>119.63641077469801</v>
      </c>
      <c r="M6182" s="7">
        <v>103.703321975447</v>
      </c>
      <c r="N6182" s="7">
        <v>162.877223690873</v>
      </c>
      <c r="O6182" s="7">
        <v>169.70508311450899</v>
      </c>
      <c r="P6182" s="7">
        <v>135.00277090955001</v>
      </c>
      <c r="Q6182" s="7">
        <v>97.964629153568893</v>
      </c>
    </row>
    <row r="6183" spans="1:17">
      <c r="A6183" s="6">
        <v>2018</v>
      </c>
      <c r="B6183" s="6" t="s">
        <v>1256</v>
      </c>
      <c r="C6183" s="6">
        <v>331021</v>
      </c>
      <c r="D6183">
        <f t="shared" si="192"/>
        <v>33</v>
      </c>
      <c r="E6183" t="str">
        <f>VLOOKUP(D6183,'Regionalism Code'!B:C,2,FALSE)</f>
        <v>浙江省</v>
      </c>
      <c r="F6183">
        <f t="shared" si="193"/>
        <v>3310</v>
      </c>
      <c r="G6183" t="str">
        <f>IF(F6183&gt;10000,"省直辖县市",VLOOKUP(F6183,'Regionalism Code'!H:I,2,FALSE))</f>
        <v>台州市</v>
      </c>
      <c r="H6183" s="7">
        <v>118.901002377265</v>
      </c>
      <c r="I6183" s="7">
        <v>103.901070611054</v>
      </c>
      <c r="J6183" s="7">
        <v>149.886859488151</v>
      </c>
      <c r="K6183" s="7">
        <v>98.880691639050696</v>
      </c>
      <c r="L6183" s="7">
        <v>127.850343705862</v>
      </c>
      <c r="M6183" s="7">
        <v>90.457592466304007</v>
      </c>
      <c r="N6183" s="7">
        <v>158.107725345669</v>
      </c>
      <c r="O6183" s="7">
        <v>175.87809676202599</v>
      </c>
      <c r="P6183" s="7">
        <v>125.13420295295199</v>
      </c>
      <c r="Q6183" s="7">
        <v>112.13158653306201</v>
      </c>
    </row>
    <row r="6184" spans="1:17">
      <c r="A6184" s="6">
        <v>2016</v>
      </c>
      <c r="B6184" s="6" t="s">
        <v>1257</v>
      </c>
      <c r="C6184" s="6">
        <v>331022</v>
      </c>
      <c r="D6184">
        <f t="shared" si="192"/>
        <v>33</v>
      </c>
      <c r="E6184" t="str">
        <f>VLOOKUP(D6184,'Regionalism Code'!B:C,2,FALSE)</f>
        <v>浙江省</v>
      </c>
      <c r="F6184">
        <f t="shared" si="193"/>
        <v>3310</v>
      </c>
      <c r="G6184" t="str">
        <f>IF(F6184&gt;10000,"省直辖县市",VLOOKUP(F6184,'Regionalism Code'!H:I,2,FALSE))</f>
        <v>台州市</v>
      </c>
      <c r="H6184" s="7">
        <v>97.522932669236198</v>
      </c>
      <c r="I6184" s="7">
        <v>95.803652754765295</v>
      </c>
      <c r="J6184" s="7">
        <v>115.52058156446201</v>
      </c>
      <c r="K6184" s="7">
        <v>90.346854084815007</v>
      </c>
      <c r="L6184" s="7">
        <v>87.892180015150203</v>
      </c>
      <c r="M6184" s="7">
        <v>100.39764431465299</v>
      </c>
      <c r="N6184" s="7">
        <v>124.89440486549501</v>
      </c>
      <c r="O6184" s="7">
        <v>132.86501691596499</v>
      </c>
      <c r="P6184" s="7">
        <v>90.431219659709299</v>
      </c>
      <c r="Q6184" s="7">
        <v>70.501356656803196</v>
      </c>
    </row>
    <row r="6185" spans="1:17">
      <c r="A6185" s="6">
        <v>2017</v>
      </c>
      <c r="B6185" s="6" t="s">
        <v>1257</v>
      </c>
      <c r="C6185" s="6">
        <v>331022</v>
      </c>
      <c r="D6185">
        <f t="shared" si="192"/>
        <v>33</v>
      </c>
      <c r="E6185" t="str">
        <f>VLOOKUP(D6185,'Regionalism Code'!B:C,2,FALSE)</f>
        <v>浙江省</v>
      </c>
      <c r="F6185">
        <f t="shared" si="193"/>
        <v>3310</v>
      </c>
      <c r="G6185" t="str">
        <f>IF(F6185&gt;10000,"省直辖县市",VLOOKUP(F6185,'Regionalism Code'!H:I,2,FALSE))</f>
        <v>台州市</v>
      </c>
      <c r="H6185" s="7">
        <v>113.89507635685</v>
      </c>
      <c r="I6185" s="7">
        <v>97.508605614489895</v>
      </c>
      <c r="J6185" s="7">
        <v>151.324962414884</v>
      </c>
      <c r="K6185" s="7">
        <v>103.001988807704</v>
      </c>
      <c r="L6185" s="7">
        <v>117.692392948608</v>
      </c>
      <c r="M6185" s="7">
        <v>115.490934965541</v>
      </c>
      <c r="N6185" s="7">
        <v>159.976022643009</v>
      </c>
      <c r="O6185" s="7">
        <v>173.64471778134899</v>
      </c>
      <c r="P6185" s="7">
        <v>141.682305305277</v>
      </c>
      <c r="Q6185" s="7">
        <v>99.993861476511597</v>
      </c>
    </row>
    <row r="6186" spans="1:17">
      <c r="A6186" s="6">
        <v>2018</v>
      </c>
      <c r="B6186" s="6" t="s">
        <v>1257</v>
      </c>
      <c r="C6186" s="6">
        <v>331022</v>
      </c>
      <c r="D6186">
        <f t="shared" si="192"/>
        <v>33</v>
      </c>
      <c r="E6186" t="str">
        <f>VLOOKUP(D6186,'Regionalism Code'!B:C,2,FALSE)</f>
        <v>浙江省</v>
      </c>
      <c r="F6186">
        <f t="shared" si="193"/>
        <v>3310</v>
      </c>
      <c r="G6186" t="str">
        <f>IF(F6186&gt;10000,"省直辖县市",VLOOKUP(F6186,'Regionalism Code'!H:I,2,FALSE))</f>
        <v>台州市</v>
      </c>
      <c r="H6186" s="7">
        <v>117.024283964909</v>
      </c>
      <c r="I6186" s="7">
        <v>97.161935123648703</v>
      </c>
      <c r="J6186" s="7">
        <v>151.00752850565601</v>
      </c>
      <c r="K6186" s="7">
        <v>102.55457158767599</v>
      </c>
      <c r="L6186" s="7">
        <v>127.135987454529</v>
      </c>
      <c r="M6186" s="7">
        <v>97.196891080071097</v>
      </c>
      <c r="N6186" s="7">
        <v>154.18161015049199</v>
      </c>
      <c r="O6186" s="7">
        <v>179.788991469146</v>
      </c>
      <c r="P6186" s="7">
        <v>126.453713483672</v>
      </c>
      <c r="Q6186" s="7">
        <v>120.863642686311</v>
      </c>
    </row>
    <row r="6187" spans="1:17">
      <c r="A6187" s="6">
        <v>2016</v>
      </c>
      <c r="B6187" s="6" t="s">
        <v>1258</v>
      </c>
      <c r="C6187" s="6">
        <v>331023</v>
      </c>
      <c r="D6187">
        <f t="shared" si="192"/>
        <v>33</v>
      </c>
      <c r="E6187" t="str">
        <f>VLOOKUP(D6187,'Regionalism Code'!B:C,2,FALSE)</f>
        <v>浙江省</v>
      </c>
      <c r="F6187">
        <f t="shared" si="193"/>
        <v>3310</v>
      </c>
      <c r="G6187" t="str">
        <f>IF(F6187&gt;10000,"省直辖县市",VLOOKUP(F6187,'Regionalism Code'!H:I,2,FALSE))</f>
        <v>台州市</v>
      </c>
      <c r="H6187" s="7">
        <v>95.878039751527695</v>
      </c>
      <c r="I6187" s="7">
        <v>96.476550741112206</v>
      </c>
      <c r="J6187" s="7">
        <v>117.284187366583</v>
      </c>
      <c r="K6187" s="7">
        <v>112.45777522606799</v>
      </c>
      <c r="L6187" s="7">
        <v>84.437134408385802</v>
      </c>
      <c r="M6187" s="7">
        <v>113.382700176787</v>
      </c>
      <c r="N6187" s="7">
        <v>119.421609891404</v>
      </c>
      <c r="O6187" s="7">
        <v>138.12025824568701</v>
      </c>
      <c r="P6187" s="7">
        <v>89.404676579107999</v>
      </c>
      <c r="Q6187" s="7">
        <v>55.009276255877403</v>
      </c>
    </row>
    <row r="6188" spans="1:17">
      <c r="A6188" s="6">
        <v>2017</v>
      </c>
      <c r="B6188" s="6" t="s">
        <v>1258</v>
      </c>
      <c r="C6188" s="6">
        <v>331023</v>
      </c>
      <c r="D6188">
        <f t="shared" si="192"/>
        <v>33</v>
      </c>
      <c r="E6188" t="str">
        <f>VLOOKUP(D6188,'Regionalism Code'!B:C,2,FALSE)</f>
        <v>浙江省</v>
      </c>
      <c r="F6188">
        <f t="shared" si="193"/>
        <v>3310</v>
      </c>
      <c r="G6188" t="str">
        <f>IF(F6188&gt;10000,"省直辖县市",VLOOKUP(F6188,'Regionalism Code'!H:I,2,FALSE))</f>
        <v>台州市</v>
      </c>
      <c r="H6188" s="7">
        <v>112.90328648705599</v>
      </c>
      <c r="I6188" s="7">
        <v>97.636950641387003</v>
      </c>
      <c r="J6188" s="7">
        <v>156.91814242011699</v>
      </c>
      <c r="K6188" s="7">
        <v>121.751144609691</v>
      </c>
      <c r="L6188" s="7">
        <v>127.661227272986</v>
      </c>
      <c r="M6188" s="7">
        <v>125.300977779752</v>
      </c>
      <c r="N6188" s="7">
        <v>164.069582332023</v>
      </c>
      <c r="O6188" s="7">
        <v>177.32182629059599</v>
      </c>
      <c r="P6188" s="7">
        <v>143.07007505428399</v>
      </c>
      <c r="Q6188" s="7">
        <v>83.337412669071995</v>
      </c>
    </row>
    <row r="6189" spans="1:17">
      <c r="A6189" s="6">
        <v>2018</v>
      </c>
      <c r="B6189" s="6" t="s">
        <v>1258</v>
      </c>
      <c r="C6189" s="6">
        <v>331023</v>
      </c>
      <c r="D6189">
        <f t="shared" si="192"/>
        <v>33</v>
      </c>
      <c r="E6189" t="str">
        <f>VLOOKUP(D6189,'Regionalism Code'!B:C,2,FALSE)</f>
        <v>浙江省</v>
      </c>
      <c r="F6189">
        <f t="shared" si="193"/>
        <v>3310</v>
      </c>
      <c r="G6189" t="str">
        <f>IF(F6189&gt;10000,"省直辖县市",VLOOKUP(F6189,'Regionalism Code'!H:I,2,FALSE))</f>
        <v>台州市</v>
      </c>
      <c r="H6189" s="7">
        <v>115.59717399454</v>
      </c>
      <c r="I6189" s="7">
        <v>96.731274538898106</v>
      </c>
      <c r="J6189" s="7">
        <v>161.323260574274</v>
      </c>
      <c r="K6189" s="7">
        <v>123.70752080058</v>
      </c>
      <c r="L6189" s="7">
        <v>160.25327834135001</v>
      </c>
      <c r="M6189" s="7">
        <v>106.382468595956</v>
      </c>
      <c r="N6189" s="7">
        <v>160.51337130773101</v>
      </c>
      <c r="O6189" s="7">
        <v>183.67853186850499</v>
      </c>
      <c r="P6189" s="7">
        <v>131.06043995813499</v>
      </c>
      <c r="Q6189" s="7">
        <v>94.807584631429606</v>
      </c>
    </row>
    <row r="6190" spans="1:17">
      <c r="A6190" s="6">
        <v>2016</v>
      </c>
      <c r="B6190" s="6" t="s">
        <v>1259</v>
      </c>
      <c r="C6190" s="6">
        <v>331024</v>
      </c>
      <c r="D6190">
        <f t="shared" si="192"/>
        <v>33</v>
      </c>
      <c r="E6190" t="str">
        <f>VLOOKUP(D6190,'Regionalism Code'!B:C,2,FALSE)</f>
        <v>浙江省</v>
      </c>
      <c r="F6190">
        <f t="shared" si="193"/>
        <v>3310</v>
      </c>
      <c r="G6190" t="str">
        <f>IF(F6190&gt;10000,"省直辖县市",VLOOKUP(F6190,'Regionalism Code'!H:I,2,FALSE))</f>
        <v>台州市</v>
      </c>
      <c r="H6190" s="7">
        <v>96.679171337864304</v>
      </c>
      <c r="I6190" s="7">
        <v>95.091361914890996</v>
      </c>
      <c r="J6190" s="7">
        <v>113.865416122182</v>
      </c>
      <c r="K6190" s="7">
        <v>98.789964025112297</v>
      </c>
      <c r="L6190" s="7">
        <v>86.662063400698301</v>
      </c>
      <c r="M6190" s="7">
        <v>104.912975197386</v>
      </c>
      <c r="N6190" s="7">
        <v>116.508799729269</v>
      </c>
      <c r="O6190" s="7">
        <v>133.35219974358699</v>
      </c>
      <c r="P6190" s="7">
        <v>88.481481762456099</v>
      </c>
      <c r="Q6190" s="7">
        <v>70.697880083997205</v>
      </c>
    </row>
    <row r="6191" spans="1:17">
      <c r="A6191" s="6">
        <v>2017</v>
      </c>
      <c r="B6191" s="6" t="s">
        <v>1259</v>
      </c>
      <c r="C6191" s="6">
        <v>331024</v>
      </c>
      <c r="D6191">
        <f t="shared" si="192"/>
        <v>33</v>
      </c>
      <c r="E6191" t="str">
        <f>VLOOKUP(D6191,'Regionalism Code'!B:C,2,FALSE)</f>
        <v>浙江省</v>
      </c>
      <c r="F6191">
        <f t="shared" si="193"/>
        <v>3310</v>
      </c>
      <c r="G6191" t="str">
        <f>IF(F6191&gt;10000,"省直辖县市",VLOOKUP(F6191,'Regionalism Code'!H:I,2,FALSE))</f>
        <v>台州市</v>
      </c>
      <c r="H6191" s="7">
        <v>113.727250823125</v>
      </c>
      <c r="I6191" s="7">
        <v>97.013384372702006</v>
      </c>
      <c r="J6191" s="7">
        <v>152.18277701399501</v>
      </c>
      <c r="K6191" s="7">
        <v>106.874245863658</v>
      </c>
      <c r="L6191" s="7">
        <v>118.30315452557601</v>
      </c>
      <c r="M6191" s="7">
        <v>118.510497326063</v>
      </c>
      <c r="N6191" s="7">
        <v>159.68783292188201</v>
      </c>
      <c r="O6191" s="7">
        <v>174.741829628701</v>
      </c>
      <c r="P6191" s="7">
        <v>142.21526770428801</v>
      </c>
      <c r="Q6191" s="7">
        <v>99.043330190280599</v>
      </c>
    </row>
    <row r="6192" spans="1:17">
      <c r="A6192" s="6">
        <v>2018</v>
      </c>
      <c r="B6192" s="6" t="s">
        <v>1259</v>
      </c>
      <c r="C6192" s="6">
        <v>331024</v>
      </c>
      <c r="D6192">
        <f t="shared" si="192"/>
        <v>33</v>
      </c>
      <c r="E6192" t="str">
        <f>VLOOKUP(D6192,'Regionalism Code'!B:C,2,FALSE)</f>
        <v>浙江省</v>
      </c>
      <c r="F6192">
        <f t="shared" si="193"/>
        <v>3310</v>
      </c>
      <c r="G6192" t="str">
        <f>IF(F6192&gt;10000,"省直辖县市",VLOOKUP(F6192,'Regionalism Code'!H:I,2,FALSE))</f>
        <v>台州市</v>
      </c>
      <c r="H6192" s="7">
        <v>115.662093830991</v>
      </c>
      <c r="I6192" s="7">
        <v>96.670503225325504</v>
      </c>
      <c r="J6192" s="7">
        <v>153.352772164237</v>
      </c>
      <c r="K6192" s="7">
        <v>111.317072038763</v>
      </c>
      <c r="L6192" s="7">
        <v>132.71249792436601</v>
      </c>
      <c r="M6192" s="7">
        <v>103.620631417962</v>
      </c>
      <c r="N6192" s="7">
        <v>151.76021732827999</v>
      </c>
      <c r="O6192" s="7">
        <v>182.24312890138199</v>
      </c>
      <c r="P6192" s="7">
        <v>129.79527787695599</v>
      </c>
      <c r="Q6192" s="7">
        <v>109.889146760993</v>
      </c>
    </row>
    <row r="6193" spans="1:17">
      <c r="A6193" s="6">
        <v>2016</v>
      </c>
      <c r="B6193" s="6" t="s">
        <v>1260</v>
      </c>
      <c r="C6193" s="6">
        <v>331081</v>
      </c>
      <c r="D6193">
        <f t="shared" si="192"/>
        <v>33</v>
      </c>
      <c r="E6193" t="str">
        <f>VLOOKUP(D6193,'Regionalism Code'!B:C,2,FALSE)</f>
        <v>浙江省</v>
      </c>
      <c r="F6193">
        <f t="shared" si="193"/>
        <v>3310</v>
      </c>
      <c r="G6193" t="str">
        <f>IF(F6193&gt;10000,"省直辖县市",VLOOKUP(F6193,'Regionalism Code'!H:I,2,FALSE))</f>
        <v>台州市</v>
      </c>
      <c r="H6193" s="7">
        <v>98.449204608968998</v>
      </c>
      <c r="I6193" s="7">
        <v>101.247844809445</v>
      </c>
      <c r="J6193" s="7">
        <v>117.172166500014</v>
      </c>
      <c r="K6193" s="7">
        <v>111.610060417776</v>
      </c>
      <c r="L6193" s="7">
        <v>86.956974240296105</v>
      </c>
      <c r="M6193" s="7">
        <v>110.671153029964</v>
      </c>
      <c r="N6193" s="7">
        <v>124.258294415351</v>
      </c>
      <c r="O6193" s="7">
        <v>133.929476431214</v>
      </c>
      <c r="P6193" s="7">
        <v>90.276691176479702</v>
      </c>
      <c r="Q6193" s="7">
        <v>55.191583083466597</v>
      </c>
    </row>
    <row r="6194" spans="1:17">
      <c r="A6194" s="6">
        <v>2017</v>
      </c>
      <c r="B6194" s="6" t="s">
        <v>1260</v>
      </c>
      <c r="C6194" s="6">
        <v>331081</v>
      </c>
      <c r="D6194">
        <f t="shared" si="192"/>
        <v>33</v>
      </c>
      <c r="E6194" t="str">
        <f>VLOOKUP(D6194,'Regionalism Code'!B:C,2,FALSE)</f>
        <v>浙江省</v>
      </c>
      <c r="F6194">
        <f t="shared" si="193"/>
        <v>3310</v>
      </c>
      <c r="G6194" t="str">
        <f>IF(F6194&gt;10000,"省直辖县市",VLOOKUP(F6194,'Regionalism Code'!H:I,2,FALSE))</f>
        <v>台州市</v>
      </c>
      <c r="H6194" s="7">
        <v>114.064903884469</v>
      </c>
      <c r="I6194" s="7">
        <v>102.12126188305599</v>
      </c>
      <c r="J6194" s="7">
        <v>152.878008993544</v>
      </c>
      <c r="K6194" s="7">
        <v>120.813350597607</v>
      </c>
      <c r="L6194" s="7">
        <v>125.60614166351</v>
      </c>
      <c r="M6194" s="7">
        <v>121.464770703103</v>
      </c>
      <c r="N6194" s="7">
        <v>165.14856261376201</v>
      </c>
      <c r="O6194" s="7">
        <v>169.72400715536699</v>
      </c>
      <c r="P6194" s="7">
        <v>135.216940211029</v>
      </c>
      <c r="Q6194" s="7">
        <v>82.980028203589001</v>
      </c>
    </row>
    <row r="6195" spans="1:17">
      <c r="A6195" s="6">
        <v>2018</v>
      </c>
      <c r="B6195" s="6" t="s">
        <v>1260</v>
      </c>
      <c r="C6195" s="6">
        <v>331081</v>
      </c>
      <c r="D6195">
        <f t="shared" si="192"/>
        <v>33</v>
      </c>
      <c r="E6195" t="str">
        <f>VLOOKUP(D6195,'Regionalism Code'!B:C,2,FALSE)</f>
        <v>浙江省</v>
      </c>
      <c r="F6195">
        <f t="shared" si="193"/>
        <v>3310</v>
      </c>
      <c r="G6195" t="str">
        <f>IF(F6195&gt;10000,"省直辖县市",VLOOKUP(F6195,'Regionalism Code'!H:I,2,FALSE))</f>
        <v>台州市</v>
      </c>
      <c r="H6195" s="7">
        <v>118.584933583927</v>
      </c>
      <c r="I6195" s="7">
        <v>101.31232374638699</v>
      </c>
      <c r="J6195" s="7">
        <v>157.65817055026</v>
      </c>
      <c r="K6195" s="7">
        <v>119.07015191886001</v>
      </c>
      <c r="L6195" s="7">
        <v>154.93382223457999</v>
      </c>
      <c r="M6195" s="7">
        <v>104.31666224474699</v>
      </c>
      <c r="N6195" s="7">
        <v>160.40959726406601</v>
      </c>
      <c r="O6195" s="7">
        <v>177.76676004793401</v>
      </c>
      <c r="P6195" s="7">
        <v>129.09192657399799</v>
      </c>
      <c r="Q6195" s="7">
        <v>104.623792929468</v>
      </c>
    </row>
    <row r="6196" spans="1:17">
      <c r="A6196" s="6">
        <v>2016</v>
      </c>
      <c r="B6196" s="6" t="s">
        <v>1261</v>
      </c>
      <c r="C6196" s="6">
        <v>331082</v>
      </c>
      <c r="D6196">
        <f t="shared" si="192"/>
        <v>33</v>
      </c>
      <c r="E6196" t="str">
        <f>VLOOKUP(D6196,'Regionalism Code'!B:C,2,FALSE)</f>
        <v>浙江省</v>
      </c>
      <c r="F6196">
        <f t="shared" si="193"/>
        <v>3310</v>
      </c>
      <c r="G6196" t="str">
        <f>IF(F6196&gt;10000,"省直辖县市",VLOOKUP(F6196,'Regionalism Code'!H:I,2,FALSE))</f>
        <v>台州市</v>
      </c>
      <c r="H6196" s="7">
        <v>97.632480075218893</v>
      </c>
      <c r="I6196" s="7">
        <v>97.991020387308893</v>
      </c>
      <c r="J6196" s="7">
        <v>113.433122371457</v>
      </c>
      <c r="K6196" s="7">
        <v>95.389956284615906</v>
      </c>
      <c r="L6196" s="7">
        <v>86.709132075614306</v>
      </c>
      <c r="M6196" s="7">
        <v>101.668983717603</v>
      </c>
      <c r="N6196" s="7">
        <v>119.575520422786</v>
      </c>
      <c r="O6196" s="7">
        <v>131.40873158697801</v>
      </c>
      <c r="P6196" s="7">
        <v>87.379043164216299</v>
      </c>
      <c r="Q6196" s="7">
        <v>67.742293137897306</v>
      </c>
    </row>
    <row r="6197" spans="1:17">
      <c r="A6197" s="6">
        <v>2017</v>
      </c>
      <c r="B6197" s="6" t="s">
        <v>1261</v>
      </c>
      <c r="C6197" s="6">
        <v>331082</v>
      </c>
      <c r="D6197">
        <f t="shared" si="192"/>
        <v>33</v>
      </c>
      <c r="E6197" t="str">
        <f>VLOOKUP(D6197,'Regionalism Code'!B:C,2,FALSE)</f>
        <v>浙江省</v>
      </c>
      <c r="F6197">
        <f t="shared" si="193"/>
        <v>3310</v>
      </c>
      <c r="G6197" t="str">
        <f>IF(F6197&gt;10000,"省直辖县市",VLOOKUP(F6197,'Regionalism Code'!H:I,2,FALSE))</f>
        <v>台州市</v>
      </c>
      <c r="H6197" s="7">
        <v>113.25072213934899</v>
      </c>
      <c r="I6197" s="7">
        <v>99.272400925703494</v>
      </c>
      <c r="J6197" s="7">
        <v>150.52704371321599</v>
      </c>
      <c r="K6197" s="7">
        <v>106.717360292393</v>
      </c>
      <c r="L6197" s="7">
        <v>121.75628382924</v>
      </c>
      <c r="M6197" s="7">
        <v>114.033241070329</v>
      </c>
      <c r="N6197" s="7">
        <v>161.197996456574</v>
      </c>
      <c r="O6197" s="7">
        <v>169.764857217431</v>
      </c>
      <c r="P6197" s="7">
        <v>138.36291157566899</v>
      </c>
      <c r="Q6197" s="7">
        <v>91.676850904135506</v>
      </c>
    </row>
    <row r="6198" spans="1:17">
      <c r="A6198" s="6">
        <v>2018</v>
      </c>
      <c r="B6198" s="6" t="s">
        <v>1261</v>
      </c>
      <c r="C6198" s="6">
        <v>331082</v>
      </c>
      <c r="D6198">
        <f t="shared" si="192"/>
        <v>33</v>
      </c>
      <c r="E6198" t="str">
        <f>VLOOKUP(D6198,'Regionalism Code'!B:C,2,FALSE)</f>
        <v>浙江省</v>
      </c>
      <c r="F6198">
        <f t="shared" si="193"/>
        <v>3310</v>
      </c>
      <c r="G6198" t="str">
        <f>IF(F6198&gt;10000,"省直辖县市",VLOOKUP(F6198,'Regionalism Code'!H:I,2,FALSE))</f>
        <v>台州市</v>
      </c>
      <c r="H6198" s="7">
        <v>116.759081190476</v>
      </c>
      <c r="I6198" s="7">
        <v>98.786110012321998</v>
      </c>
      <c r="J6198" s="7">
        <v>152.280192151873</v>
      </c>
      <c r="K6198" s="7">
        <v>108.945433188081</v>
      </c>
      <c r="L6198" s="7">
        <v>133.09660834056601</v>
      </c>
      <c r="M6198" s="7">
        <v>99.680135971842802</v>
      </c>
      <c r="N6198" s="7">
        <v>155.696085414809</v>
      </c>
      <c r="O6198" s="7">
        <v>177.541789535578</v>
      </c>
      <c r="P6198" s="7">
        <v>130.12164166909699</v>
      </c>
      <c r="Q6198" s="7">
        <v>111.565184832376</v>
      </c>
    </row>
    <row r="6199" spans="1:17">
      <c r="A6199" s="6">
        <v>2016</v>
      </c>
      <c r="B6199" s="6" t="s">
        <v>1262</v>
      </c>
      <c r="C6199" s="6">
        <v>331102</v>
      </c>
      <c r="D6199">
        <f t="shared" si="192"/>
        <v>33</v>
      </c>
      <c r="E6199" t="str">
        <f>VLOOKUP(D6199,'Regionalism Code'!B:C,2,FALSE)</f>
        <v>浙江省</v>
      </c>
      <c r="F6199">
        <f t="shared" si="193"/>
        <v>3311</v>
      </c>
      <c r="G6199" t="str">
        <f>IF(F6199&gt;10000,"省直辖县市",VLOOKUP(F6199,'Regionalism Code'!H:I,2,FALSE))</f>
        <v>丽水市</v>
      </c>
      <c r="H6199" s="7">
        <v>102.289007729014</v>
      </c>
      <c r="I6199" s="7">
        <v>102.282788717204</v>
      </c>
      <c r="J6199" s="7">
        <v>116.545575298074</v>
      </c>
      <c r="K6199" s="7">
        <v>99.981285543674801</v>
      </c>
      <c r="L6199" s="7">
        <v>90.011054239991907</v>
      </c>
      <c r="M6199" s="7">
        <v>107.291412642597</v>
      </c>
      <c r="N6199" s="7">
        <v>123.532673845289</v>
      </c>
      <c r="O6199" s="7">
        <v>133.49391886490599</v>
      </c>
      <c r="P6199" s="7">
        <v>89.766929579982502</v>
      </c>
      <c r="Q6199" s="7">
        <v>76.409362800192</v>
      </c>
    </row>
    <row r="6200" spans="1:17">
      <c r="A6200" s="6">
        <v>2017</v>
      </c>
      <c r="B6200" s="6" t="s">
        <v>1262</v>
      </c>
      <c r="C6200" s="6">
        <v>331102</v>
      </c>
      <c r="D6200">
        <f t="shared" si="192"/>
        <v>33</v>
      </c>
      <c r="E6200" t="str">
        <f>VLOOKUP(D6200,'Regionalism Code'!B:C,2,FALSE)</f>
        <v>浙江省</v>
      </c>
      <c r="F6200">
        <f t="shared" si="193"/>
        <v>3311</v>
      </c>
      <c r="G6200" t="str">
        <f>IF(F6200&gt;10000,"省直辖县市",VLOOKUP(F6200,'Regionalism Code'!H:I,2,FALSE))</f>
        <v>丽水市</v>
      </c>
      <c r="H6200" s="7">
        <v>118.71020548989</v>
      </c>
      <c r="I6200" s="7">
        <v>103.70779842082899</v>
      </c>
      <c r="J6200" s="7">
        <v>154.78721385896699</v>
      </c>
      <c r="K6200" s="7">
        <v>107.86928711887801</v>
      </c>
      <c r="L6200" s="7">
        <v>121.856177957878</v>
      </c>
      <c r="M6200" s="7">
        <v>116.454936368608</v>
      </c>
      <c r="N6200" s="7">
        <v>171.77191269756199</v>
      </c>
      <c r="O6200" s="7">
        <v>172.75594528246799</v>
      </c>
      <c r="P6200" s="7">
        <v>140.82696030745501</v>
      </c>
      <c r="Q6200" s="7">
        <v>102.69752390446401</v>
      </c>
    </row>
    <row r="6201" spans="1:17">
      <c r="A6201" s="6">
        <v>2018</v>
      </c>
      <c r="B6201" s="6" t="s">
        <v>1262</v>
      </c>
      <c r="C6201" s="6">
        <v>331102</v>
      </c>
      <c r="D6201">
        <f t="shared" si="192"/>
        <v>33</v>
      </c>
      <c r="E6201" t="str">
        <f>VLOOKUP(D6201,'Regionalism Code'!B:C,2,FALSE)</f>
        <v>浙江省</v>
      </c>
      <c r="F6201">
        <f t="shared" si="193"/>
        <v>3311</v>
      </c>
      <c r="G6201" t="str">
        <f>IF(F6201&gt;10000,"省直辖县市",VLOOKUP(F6201,'Regionalism Code'!H:I,2,FALSE))</f>
        <v>丽水市</v>
      </c>
      <c r="H6201" s="7">
        <v>121.969421149696</v>
      </c>
      <c r="I6201" s="7">
        <v>103.441650031479</v>
      </c>
      <c r="J6201" s="7">
        <v>160.96727552389399</v>
      </c>
      <c r="K6201" s="7">
        <v>112.367374687403</v>
      </c>
      <c r="L6201" s="7">
        <v>151.11908539419599</v>
      </c>
      <c r="M6201" s="7">
        <v>104.62122267793301</v>
      </c>
      <c r="N6201" s="7">
        <v>164.15260347957701</v>
      </c>
      <c r="O6201" s="7">
        <v>185.79719791616299</v>
      </c>
      <c r="P6201" s="7">
        <v>130.844904254467</v>
      </c>
      <c r="Q6201" s="7">
        <v>112.289990433447</v>
      </c>
    </row>
    <row r="6202" spans="1:17">
      <c r="A6202" s="6">
        <v>2016</v>
      </c>
      <c r="B6202" s="6" t="s">
        <v>1263</v>
      </c>
      <c r="C6202" s="6">
        <v>331121</v>
      </c>
      <c r="D6202">
        <f t="shared" si="192"/>
        <v>33</v>
      </c>
      <c r="E6202" t="str">
        <f>VLOOKUP(D6202,'Regionalism Code'!B:C,2,FALSE)</f>
        <v>浙江省</v>
      </c>
      <c r="F6202">
        <f t="shared" si="193"/>
        <v>3311</v>
      </c>
      <c r="G6202" t="str">
        <f>IF(F6202&gt;10000,"省直辖县市",VLOOKUP(F6202,'Regionalism Code'!H:I,2,FALSE))</f>
        <v>丽水市</v>
      </c>
      <c r="H6202" s="7">
        <v>97.1927799253275</v>
      </c>
      <c r="I6202" s="7">
        <v>97.208875069964094</v>
      </c>
      <c r="J6202" s="7">
        <v>113.77758032100699</v>
      </c>
      <c r="K6202" s="7">
        <v>87.834330987840303</v>
      </c>
      <c r="L6202" s="7">
        <v>83.378541311363506</v>
      </c>
      <c r="M6202" s="7">
        <v>99.826624556032698</v>
      </c>
      <c r="N6202" s="7">
        <v>130.259918739748</v>
      </c>
      <c r="O6202" s="7">
        <v>128.48622326474799</v>
      </c>
      <c r="P6202" s="7">
        <v>84.993432400340097</v>
      </c>
      <c r="Q6202" s="7">
        <v>67.008374719727698</v>
      </c>
    </row>
    <row r="6203" spans="1:17">
      <c r="A6203" s="6">
        <v>2017</v>
      </c>
      <c r="B6203" s="6" t="s">
        <v>1263</v>
      </c>
      <c r="C6203" s="6">
        <v>331121</v>
      </c>
      <c r="D6203">
        <f t="shared" si="192"/>
        <v>33</v>
      </c>
      <c r="E6203" t="str">
        <f>VLOOKUP(D6203,'Regionalism Code'!B:C,2,FALSE)</f>
        <v>浙江省</v>
      </c>
      <c r="F6203">
        <f t="shared" si="193"/>
        <v>3311</v>
      </c>
      <c r="G6203" t="str">
        <f>IF(F6203&gt;10000,"省直辖县市",VLOOKUP(F6203,'Regionalism Code'!H:I,2,FALSE))</f>
        <v>丽水市</v>
      </c>
      <c r="H6203" s="7">
        <v>112.070859436812</v>
      </c>
      <c r="I6203" s="7">
        <v>98.670087918345899</v>
      </c>
      <c r="J6203" s="7">
        <v>150.84568485692299</v>
      </c>
      <c r="K6203" s="7">
        <v>102.666932927399</v>
      </c>
      <c r="L6203" s="7">
        <v>114.064026508818</v>
      </c>
      <c r="M6203" s="7">
        <v>112.583316376675</v>
      </c>
      <c r="N6203" s="7">
        <v>174.116361382381</v>
      </c>
      <c r="O6203" s="7">
        <v>166.93337972093099</v>
      </c>
      <c r="P6203" s="7">
        <v>134.99163663287399</v>
      </c>
      <c r="Q6203" s="7">
        <v>85.866838331179693</v>
      </c>
    </row>
    <row r="6204" spans="1:17">
      <c r="A6204" s="6">
        <v>2018</v>
      </c>
      <c r="B6204" s="6" t="s">
        <v>1263</v>
      </c>
      <c r="C6204" s="6">
        <v>331121</v>
      </c>
      <c r="D6204">
        <f t="shared" si="192"/>
        <v>33</v>
      </c>
      <c r="E6204" t="str">
        <f>VLOOKUP(D6204,'Regionalism Code'!B:C,2,FALSE)</f>
        <v>浙江省</v>
      </c>
      <c r="F6204">
        <f t="shared" si="193"/>
        <v>3311</v>
      </c>
      <c r="G6204" t="str">
        <f>IF(F6204&gt;10000,"省直辖县市",VLOOKUP(F6204,'Regionalism Code'!H:I,2,FALSE))</f>
        <v>丽水市</v>
      </c>
      <c r="H6204" s="7">
        <v>115.844963121872</v>
      </c>
      <c r="I6204" s="7">
        <v>97.692693903256</v>
      </c>
      <c r="J6204" s="7">
        <v>152.062358521851</v>
      </c>
      <c r="K6204" s="7">
        <v>99.421086450035304</v>
      </c>
      <c r="L6204" s="7">
        <v>123.87004578493099</v>
      </c>
      <c r="M6204" s="7">
        <v>98.214857822654196</v>
      </c>
      <c r="N6204" s="7">
        <v>168.488779075297</v>
      </c>
      <c r="O6204" s="7">
        <v>175.17867074191801</v>
      </c>
      <c r="P6204" s="7">
        <v>124.723264678825</v>
      </c>
      <c r="Q6204" s="7">
        <v>109.97779083397199</v>
      </c>
    </row>
    <row r="6205" spans="1:17">
      <c r="A6205" s="6">
        <v>2016</v>
      </c>
      <c r="B6205" s="6" t="s">
        <v>1264</v>
      </c>
      <c r="C6205" s="6">
        <v>331122</v>
      </c>
      <c r="D6205">
        <f t="shared" si="192"/>
        <v>33</v>
      </c>
      <c r="E6205" t="str">
        <f>VLOOKUP(D6205,'Regionalism Code'!B:C,2,FALSE)</f>
        <v>浙江省</v>
      </c>
      <c r="F6205">
        <f t="shared" si="193"/>
        <v>3311</v>
      </c>
      <c r="G6205" t="str">
        <f>IF(F6205&gt;10000,"省直辖县市",VLOOKUP(F6205,'Regionalism Code'!H:I,2,FALSE))</f>
        <v>丽水市</v>
      </c>
      <c r="H6205" s="7">
        <v>97.094652404663293</v>
      </c>
      <c r="I6205" s="7">
        <v>97.183249848977098</v>
      </c>
      <c r="J6205" s="7">
        <v>120.25076268634299</v>
      </c>
      <c r="K6205" s="7">
        <v>99.141310276848998</v>
      </c>
      <c r="L6205" s="7">
        <v>111.75634384582401</v>
      </c>
      <c r="M6205" s="7">
        <v>102.107535932625</v>
      </c>
      <c r="N6205" s="7">
        <v>125.61173182062601</v>
      </c>
      <c r="O6205" s="7">
        <v>133.58087319273</v>
      </c>
      <c r="P6205" s="7">
        <v>90.256925083650799</v>
      </c>
      <c r="Q6205" s="7">
        <v>54.729729937095598</v>
      </c>
    </row>
    <row r="6206" spans="1:17">
      <c r="A6206" s="6">
        <v>2017</v>
      </c>
      <c r="B6206" s="6" t="s">
        <v>1264</v>
      </c>
      <c r="C6206" s="6">
        <v>331122</v>
      </c>
      <c r="D6206">
        <f t="shared" si="192"/>
        <v>33</v>
      </c>
      <c r="E6206" t="str">
        <f>VLOOKUP(D6206,'Regionalism Code'!B:C,2,FALSE)</f>
        <v>浙江省</v>
      </c>
      <c r="F6206">
        <f t="shared" si="193"/>
        <v>3311</v>
      </c>
      <c r="G6206" t="str">
        <f>IF(F6206&gt;10000,"省直辖县市",VLOOKUP(F6206,'Regionalism Code'!H:I,2,FALSE))</f>
        <v>丽水市</v>
      </c>
      <c r="H6206" s="7">
        <v>112.347165602865</v>
      </c>
      <c r="I6206" s="7">
        <v>98.145645919485005</v>
      </c>
      <c r="J6206" s="7">
        <v>151.66129131484101</v>
      </c>
      <c r="K6206" s="7">
        <v>103.043059470343</v>
      </c>
      <c r="L6206" s="7">
        <v>121.40478924980999</v>
      </c>
      <c r="M6206" s="7">
        <v>113.311720519058</v>
      </c>
      <c r="N6206" s="7">
        <v>166.86030720307201</v>
      </c>
      <c r="O6206" s="7">
        <v>169.243756678773</v>
      </c>
      <c r="P6206" s="7">
        <v>140.10535509783199</v>
      </c>
      <c r="Q6206" s="7">
        <v>87.807223959101904</v>
      </c>
    </row>
    <row r="6207" spans="1:17">
      <c r="A6207" s="6">
        <v>2018</v>
      </c>
      <c r="B6207" s="6" t="s">
        <v>1264</v>
      </c>
      <c r="C6207" s="6">
        <v>331122</v>
      </c>
      <c r="D6207">
        <f t="shared" si="192"/>
        <v>33</v>
      </c>
      <c r="E6207" t="str">
        <f>VLOOKUP(D6207,'Regionalism Code'!B:C,2,FALSE)</f>
        <v>浙江省</v>
      </c>
      <c r="F6207">
        <f t="shared" si="193"/>
        <v>3311</v>
      </c>
      <c r="G6207" t="str">
        <f>IF(F6207&gt;10000,"省直辖县市",VLOOKUP(F6207,'Regionalism Code'!H:I,2,FALSE))</f>
        <v>丽水市</v>
      </c>
      <c r="H6207" s="7">
        <v>116.25678245364</v>
      </c>
      <c r="I6207" s="7">
        <v>97.697189900273898</v>
      </c>
      <c r="J6207" s="7">
        <v>153.591084868038</v>
      </c>
      <c r="K6207" s="7">
        <v>109.355723855888</v>
      </c>
      <c r="L6207" s="7">
        <v>138.29412657262299</v>
      </c>
      <c r="M6207" s="7">
        <v>98.472661948296903</v>
      </c>
      <c r="N6207" s="7">
        <v>160.93410426252899</v>
      </c>
      <c r="O6207" s="7">
        <v>176.27972630341401</v>
      </c>
      <c r="P6207" s="7">
        <v>127.26374979516299</v>
      </c>
      <c r="Q6207" s="7">
        <v>109.70501315103</v>
      </c>
    </row>
    <row r="6208" spans="1:17">
      <c r="A6208" s="6">
        <v>2016</v>
      </c>
      <c r="B6208" s="6" t="s">
        <v>1265</v>
      </c>
      <c r="C6208" s="6">
        <v>331123</v>
      </c>
      <c r="D6208">
        <f t="shared" si="192"/>
        <v>33</v>
      </c>
      <c r="E6208" t="str">
        <f>VLOOKUP(D6208,'Regionalism Code'!B:C,2,FALSE)</f>
        <v>浙江省</v>
      </c>
      <c r="F6208">
        <f t="shared" si="193"/>
        <v>3311</v>
      </c>
      <c r="G6208" t="str">
        <f>IF(F6208&gt;10000,"省直辖县市",VLOOKUP(F6208,'Regionalism Code'!H:I,2,FALSE))</f>
        <v>丽水市</v>
      </c>
      <c r="H6208" s="7">
        <v>98.3060610283692</v>
      </c>
      <c r="I6208" s="7">
        <v>96.324258133730595</v>
      </c>
      <c r="J6208" s="7">
        <v>115.776527279962</v>
      </c>
      <c r="K6208" s="7">
        <v>85.407563738252506</v>
      </c>
      <c r="L6208" s="7">
        <v>89.624296483701997</v>
      </c>
      <c r="M6208" s="7">
        <v>92.030117512528903</v>
      </c>
      <c r="N6208" s="7">
        <v>128.01397995187699</v>
      </c>
      <c r="O6208" s="7">
        <v>132.57849270174199</v>
      </c>
      <c r="P6208" s="7">
        <v>90.983211528014195</v>
      </c>
      <c r="Q6208" s="7">
        <v>73.109353541606893</v>
      </c>
    </row>
    <row r="6209" spans="1:17">
      <c r="A6209" s="6">
        <v>2017</v>
      </c>
      <c r="B6209" s="6" t="s">
        <v>1265</v>
      </c>
      <c r="C6209" s="6">
        <v>331123</v>
      </c>
      <c r="D6209">
        <f t="shared" si="192"/>
        <v>33</v>
      </c>
      <c r="E6209" t="str">
        <f>VLOOKUP(D6209,'Regionalism Code'!B:C,2,FALSE)</f>
        <v>浙江省</v>
      </c>
      <c r="F6209">
        <f t="shared" si="193"/>
        <v>3311</v>
      </c>
      <c r="G6209" t="str">
        <f>IF(F6209&gt;10000,"省直辖县市",VLOOKUP(F6209,'Regionalism Code'!H:I,2,FALSE))</f>
        <v>丽水市</v>
      </c>
      <c r="H6209" s="7">
        <v>113.183219210373</v>
      </c>
      <c r="I6209" s="7">
        <v>97.510215632685501</v>
      </c>
      <c r="J6209" s="7">
        <v>149.96001209415999</v>
      </c>
      <c r="K6209" s="7">
        <v>93.618739286448104</v>
      </c>
      <c r="L6209" s="7">
        <v>116.06831561369501</v>
      </c>
      <c r="M6209" s="7">
        <v>104.146025298856</v>
      </c>
      <c r="N6209" s="7">
        <v>167.82928191502401</v>
      </c>
      <c r="O6209" s="7">
        <v>167.90614746929299</v>
      </c>
      <c r="P6209" s="7">
        <v>144.17989287736799</v>
      </c>
      <c r="Q6209" s="7">
        <v>98.112878236065001</v>
      </c>
    </row>
    <row r="6210" spans="1:17">
      <c r="A6210" s="6">
        <v>2018</v>
      </c>
      <c r="B6210" s="6" t="s">
        <v>1265</v>
      </c>
      <c r="C6210" s="6">
        <v>331123</v>
      </c>
      <c r="D6210">
        <f t="shared" ref="D6210:D6273" si="194">INT(C6210/10000)</f>
        <v>33</v>
      </c>
      <c r="E6210" t="str">
        <f>VLOOKUP(D6210,'Regionalism Code'!B:C,2,FALSE)</f>
        <v>浙江省</v>
      </c>
      <c r="F6210">
        <f t="shared" ref="F6210:F6273" si="195">IF(OR(D6210=11,D6210=12,D6210=31,D6210=50),D6210*100,IF(MID(C6210,3,1)="9",C6210,INT(C6210/100)))</f>
        <v>3311</v>
      </c>
      <c r="G6210" t="str">
        <f>IF(F6210&gt;10000,"省直辖县市",VLOOKUP(F6210,'Regionalism Code'!H:I,2,FALSE))</f>
        <v>丽水市</v>
      </c>
      <c r="H6210" s="7">
        <v>114.330084072754</v>
      </c>
      <c r="I6210" s="7">
        <v>97.023250505197595</v>
      </c>
      <c r="J6210" s="7">
        <v>150.051781315287</v>
      </c>
      <c r="K6210" s="7">
        <v>100.52716394934799</v>
      </c>
      <c r="L6210" s="7">
        <v>124.840815248008</v>
      </c>
      <c r="M6210" s="7">
        <v>93.517058368262795</v>
      </c>
      <c r="N6210" s="7">
        <v>163.56303192495301</v>
      </c>
      <c r="O6210" s="7">
        <v>173.10806356601</v>
      </c>
      <c r="P6210" s="7">
        <v>125.851740948789</v>
      </c>
      <c r="Q6210" s="7">
        <v>106.571967251603</v>
      </c>
    </row>
    <row r="6211" spans="1:17">
      <c r="A6211" s="6">
        <v>2016</v>
      </c>
      <c r="B6211" s="6" t="s">
        <v>1266</v>
      </c>
      <c r="C6211" s="6">
        <v>331124</v>
      </c>
      <c r="D6211">
        <f t="shared" si="194"/>
        <v>33</v>
      </c>
      <c r="E6211" t="str">
        <f>VLOOKUP(D6211,'Regionalism Code'!B:C,2,FALSE)</f>
        <v>浙江省</v>
      </c>
      <c r="F6211">
        <f t="shared" si="195"/>
        <v>3311</v>
      </c>
      <c r="G6211" t="str">
        <f>IF(F6211&gt;10000,"省直辖县市",VLOOKUP(F6211,'Regionalism Code'!H:I,2,FALSE))</f>
        <v>丽水市</v>
      </c>
      <c r="H6211" s="7">
        <v>97.125691459140498</v>
      </c>
      <c r="I6211" s="7">
        <v>96.099654644483905</v>
      </c>
      <c r="J6211" s="7">
        <v>114.922728009694</v>
      </c>
      <c r="K6211" s="7">
        <v>89.496236427410693</v>
      </c>
      <c r="L6211" s="7">
        <v>86.125297736422297</v>
      </c>
      <c r="M6211" s="7">
        <v>101.343883216466</v>
      </c>
      <c r="N6211" s="7">
        <v>128.894535621275</v>
      </c>
      <c r="O6211" s="7">
        <v>130.98767452153601</v>
      </c>
      <c r="P6211" s="7">
        <v>84.233720498106294</v>
      </c>
      <c r="Q6211" s="7">
        <v>68.179558846358205</v>
      </c>
    </row>
    <row r="6212" spans="1:17">
      <c r="A6212" s="6">
        <v>2017</v>
      </c>
      <c r="B6212" s="6" t="s">
        <v>1266</v>
      </c>
      <c r="C6212" s="6">
        <v>331124</v>
      </c>
      <c r="D6212">
        <f t="shared" si="194"/>
        <v>33</v>
      </c>
      <c r="E6212" t="str">
        <f>VLOOKUP(D6212,'Regionalism Code'!B:C,2,FALSE)</f>
        <v>浙江省</v>
      </c>
      <c r="F6212">
        <f t="shared" si="195"/>
        <v>3311</v>
      </c>
      <c r="G6212" t="str">
        <f>IF(F6212&gt;10000,"省直辖县市",VLOOKUP(F6212,'Regionalism Code'!H:I,2,FALSE))</f>
        <v>丽水市</v>
      </c>
      <c r="H6212" s="7">
        <v>114.34616458793499</v>
      </c>
      <c r="I6212" s="7">
        <v>97.653562973899994</v>
      </c>
      <c r="J6212" s="7">
        <v>149.143372909899</v>
      </c>
      <c r="K6212" s="7">
        <v>94.781419385810693</v>
      </c>
      <c r="L6212" s="7">
        <v>116.340310099077</v>
      </c>
      <c r="M6212" s="7">
        <v>111.138091020788</v>
      </c>
      <c r="N6212" s="7">
        <v>167.03292943417</v>
      </c>
      <c r="O6212" s="7">
        <v>166.639052800911</v>
      </c>
      <c r="P6212" s="7">
        <v>137.48477533553799</v>
      </c>
      <c r="Q6212" s="7">
        <v>106.23980817688</v>
      </c>
    </row>
    <row r="6213" spans="1:17">
      <c r="A6213" s="6">
        <v>2018</v>
      </c>
      <c r="B6213" s="6" t="s">
        <v>1266</v>
      </c>
      <c r="C6213" s="6">
        <v>331124</v>
      </c>
      <c r="D6213">
        <f t="shared" si="194"/>
        <v>33</v>
      </c>
      <c r="E6213" t="str">
        <f>VLOOKUP(D6213,'Regionalism Code'!B:C,2,FALSE)</f>
        <v>浙江省</v>
      </c>
      <c r="F6213">
        <f t="shared" si="195"/>
        <v>3311</v>
      </c>
      <c r="G6213" t="str">
        <f>IF(F6213&gt;10000,"省直辖县市",VLOOKUP(F6213,'Regionalism Code'!H:I,2,FALSE))</f>
        <v>丽水市</v>
      </c>
      <c r="H6213" s="7">
        <v>115.639082862167</v>
      </c>
      <c r="I6213" s="7">
        <v>97.452578306392894</v>
      </c>
      <c r="J6213" s="7">
        <v>149.870260007214</v>
      </c>
      <c r="K6213" s="7">
        <v>102.300144271116</v>
      </c>
      <c r="L6213" s="7">
        <v>127.003360796968</v>
      </c>
      <c r="M6213" s="7">
        <v>101.767005755881</v>
      </c>
      <c r="N6213" s="7">
        <v>157.16186445100399</v>
      </c>
      <c r="O6213" s="7">
        <v>174.547915467146</v>
      </c>
      <c r="P6213" s="7">
        <v>125.06681835927201</v>
      </c>
      <c r="Q6213" s="7">
        <v>113.49421533784999</v>
      </c>
    </row>
    <row r="6214" spans="1:17">
      <c r="A6214" s="6">
        <v>2016</v>
      </c>
      <c r="B6214" s="6" t="s">
        <v>1267</v>
      </c>
      <c r="C6214" s="6">
        <v>331125</v>
      </c>
      <c r="D6214">
        <f t="shared" si="194"/>
        <v>33</v>
      </c>
      <c r="E6214" t="str">
        <f>VLOOKUP(D6214,'Regionalism Code'!B:C,2,FALSE)</f>
        <v>浙江省</v>
      </c>
      <c r="F6214">
        <f t="shared" si="195"/>
        <v>3311</v>
      </c>
      <c r="G6214" t="str">
        <f>IF(F6214&gt;10000,"省直辖县市",VLOOKUP(F6214,'Regionalism Code'!H:I,2,FALSE))</f>
        <v>丽水市</v>
      </c>
      <c r="H6214" s="7">
        <v>92.348565255766204</v>
      </c>
      <c r="I6214" s="7">
        <v>97.651939106979498</v>
      </c>
      <c r="J6214" s="7">
        <v>116.756586488274</v>
      </c>
      <c r="K6214" s="7">
        <v>112.9881363474</v>
      </c>
      <c r="L6214" s="7">
        <v>88.774483347162402</v>
      </c>
      <c r="M6214" s="7">
        <v>105.48713185172301</v>
      </c>
      <c r="N6214" s="7">
        <v>123.658559962231</v>
      </c>
      <c r="O6214" s="7">
        <v>134.17017328029999</v>
      </c>
      <c r="P6214" s="7">
        <v>86.556465136679407</v>
      </c>
      <c r="Q6214" s="7">
        <v>30.489330991869</v>
      </c>
    </row>
    <row r="6215" spans="1:17">
      <c r="A6215" s="6">
        <v>2017</v>
      </c>
      <c r="B6215" s="6" t="s">
        <v>1267</v>
      </c>
      <c r="C6215" s="6">
        <v>331125</v>
      </c>
      <c r="D6215">
        <f t="shared" si="194"/>
        <v>33</v>
      </c>
      <c r="E6215" t="str">
        <f>VLOOKUP(D6215,'Regionalism Code'!B:C,2,FALSE)</f>
        <v>浙江省</v>
      </c>
      <c r="F6215">
        <f t="shared" si="195"/>
        <v>3311</v>
      </c>
      <c r="G6215" t="str">
        <f>IF(F6215&gt;10000,"省直辖县市",VLOOKUP(F6215,'Regionalism Code'!H:I,2,FALSE))</f>
        <v>丽水市</v>
      </c>
      <c r="H6215" s="7">
        <v>109.208709007724</v>
      </c>
      <c r="I6215" s="7">
        <v>99.118970902226394</v>
      </c>
      <c r="J6215" s="7">
        <v>154.107310438371</v>
      </c>
      <c r="K6215" s="7">
        <v>126.521573065238</v>
      </c>
      <c r="L6215" s="7">
        <v>147.08495152416401</v>
      </c>
      <c r="M6215" s="7">
        <v>118.01723188723</v>
      </c>
      <c r="N6215" s="7">
        <v>160.37542947823701</v>
      </c>
      <c r="O6215" s="7">
        <v>166.731469882244</v>
      </c>
      <c r="P6215" s="7">
        <v>136.39020682598101</v>
      </c>
      <c r="Q6215" s="7">
        <v>60.943667919439399</v>
      </c>
    </row>
    <row r="6216" spans="1:17">
      <c r="A6216" s="6">
        <v>2018</v>
      </c>
      <c r="B6216" s="6" t="s">
        <v>1267</v>
      </c>
      <c r="C6216" s="6">
        <v>331125</v>
      </c>
      <c r="D6216">
        <f t="shared" si="194"/>
        <v>33</v>
      </c>
      <c r="E6216" t="str">
        <f>VLOOKUP(D6216,'Regionalism Code'!B:C,2,FALSE)</f>
        <v>浙江省</v>
      </c>
      <c r="F6216">
        <f t="shared" si="195"/>
        <v>3311</v>
      </c>
      <c r="G6216" t="str">
        <f>IF(F6216&gt;10000,"省直辖县市",VLOOKUP(F6216,'Regionalism Code'!H:I,2,FALSE))</f>
        <v>丽水市</v>
      </c>
      <c r="H6216" s="7">
        <v>114.747762018337</v>
      </c>
      <c r="I6216" s="7">
        <v>99.109438957126798</v>
      </c>
      <c r="J6216" s="7">
        <v>160.15432170353</v>
      </c>
      <c r="K6216" s="7">
        <v>124.769641593071</v>
      </c>
      <c r="L6216" s="7">
        <v>197.81745223490401</v>
      </c>
      <c r="M6216" s="7">
        <v>100.941690095317</v>
      </c>
      <c r="N6216" s="7">
        <v>153.99012924773999</v>
      </c>
      <c r="O6216" s="7">
        <v>171.40511047880199</v>
      </c>
      <c r="P6216" s="7">
        <v>125.770715622598</v>
      </c>
      <c r="Q6216" s="7">
        <v>83.881350444260406</v>
      </c>
    </row>
    <row r="6217" spans="1:17">
      <c r="A6217" s="6">
        <v>2016</v>
      </c>
      <c r="B6217" s="6" t="s">
        <v>1268</v>
      </c>
      <c r="C6217" s="6">
        <v>331126</v>
      </c>
      <c r="D6217">
        <f t="shared" si="194"/>
        <v>33</v>
      </c>
      <c r="E6217" t="str">
        <f>VLOOKUP(D6217,'Regionalism Code'!B:C,2,FALSE)</f>
        <v>浙江省</v>
      </c>
      <c r="F6217">
        <f t="shared" si="195"/>
        <v>3311</v>
      </c>
      <c r="G6217" t="str">
        <f>IF(F6217&gt;10000,"省直辖县市",VLOOKUP(F6217,'Regionalism Code'!H:I,2,FALSE))</f>
        <v>丽水市</v>
      </c>
      <c r="H6217" s="7">
        <v>93.847364323655398</v>
      </c>
      <c r="I6217" s="7">
        <v>97.013139818648298</v>
      </c>
      <c r="J6217" s="7">
        <v>116.89563594283401</v>
      </c>
      <c r="K6217" s="7">
        <v>98.939716639502805</v>
      </c>
      <c r="L6217" s="7">
        <v>94.418043993123106</v>
      </c>
      <c r="M6217" s="7">
        <v>102.017321444076</v>
      </c>
      <c r="N6217" s="7">
        <v>121.089737874381</v>
      </c>
      <c r="O6217" s="7">
        <v>135.53548033943201</v>
      </c>
      <c r="P6217" s="7">
        <v>88.376764727961998</v>
      </c>
      <c r="Q6217" s="7">
        <v>41.517414615901203</v>
      </c>
    </row>
    <row r="6218" spans="1:17">
      <c r="A6218" s="6">
        <v>2017</v>
      </c>
      <c r="B6218" s="6" t="s">
        <v>1268</v>
      </c>
      <c r="C6218" s="6">
        <v>331126</v>
      </c>
      <c r="D6218">
        <f t="shared" si="194"/>
        <v>33</v>
      </c>
      <c r="E6218" t="str">
        <f>VLOOKUP(D6218,'Regionalism Code'!B:C,2,FALSE)</f>
        <v>浙江省</v>
      </c>
      <c r="F6218">
        <f t="shared" si="195"/>
        <v>3311</v>
      </c>
      <c r="G6218" t="str">
        <f>IF(F6218&gt;10000,"省直辖县市",VLOOKUP(F6218,'Regionalism Code'!H:I,2,FALSE))</f>
        <v>丽水市</v>
      </c>
      <c r="H6218" s="7">
        <v>111.617740283256</v>
      </c>
      <c r="I6218" s="7">
        <v>98.107788523329802</v>
      </c>
      <c r="J6218" s="7">
        <v>149.39442106487201</v>
      </c>
      <c r="K6218" s="7">
        <v>102.557871471228</v>
      </c>
      <c r="L6218" s="7">
        <v>121.965879821773</v>
      </c>
      <c r="M6218" s="7">
        <v>109.870272179319</v>
      </c>
      <c r="N6218" s="7">
        <v>161.00564601851499</v>
      </c>
      <c r="O6218" s="7">
        <v>167.46046786426299</v>
      </c>
      <c r="P6218" s="7">
        <v>140.432996378659</v>
      </c>
      <c r="Q6218" s="7">
        <v>87.587989467371699</v>
      </c>
    </row>
    <row r="6219" spans="1:17">
      <c r="A6219" s="6">
        <v>2018</v>
      </c>
      <c r="B6219" s="6" t="s">
        <v>1268</v>
      </c>
      <c r="C6219" s="6">
        <v>331126</v>
      </c>
      <c r="D6219">
        <f t="shared" si="194"/>
        <v>33</v>
      </c>
      <c r="E6219" t="str">
        <f>VLOOKUP(D6219,'Regionalism Code'!B:C,2,FALSE)</f>
        <v>浙江省</v>
      </c>
      <c r="F6219">
        <f t="shared" si="195"/>
        <v>3311</v>
      </c>
      <c r="G6219" t="str">
        <f>IF(F6219&gt;10000,"省直辖县市",VLOOKUP(F6219,'Regionalism Code'!H:I,2,FALSE))</f>
        <v>丽水市</v>
      </c>
      <c r="H6219" s="7">
        <v>115.355114388975</v>
      </c>
      <c r="I6219" s="7">
        <v>97.724550516389002</v>
      </c>
      <c r="J6219" s="7">
        <v>147.68644018714801</v>
      </c>
      <c r="K6219" s="7">
        <v>105.32737947763999</v>
      </c>
      <c r="L6219" s="7">
        <v>126.463654902722</v>
      </c>
      <c r="M6219" s="7">
        <v>96.946843631649301</v>
      </c>
      <c r="N6219" s="7">
        <v>154.670338019696</v>
      </c>
      <c r="O6219" s="7">
        <v>172.71816285158701</v>
      </c>
      <c r="P6219" s="7">
        <v>119.157018980328</v>
      </c>
      <c r="Q6219" s="7">
        <v>114.82685354822701</v>
      </c>
    </row>
    <row r="6220" spans="1:17">
      <c r="A6220" s="6">
        <v>2016</v>
      </c>
      <c r="B6220" s="6" t="s">
        <v>1269</v>
      </c>
      <c r="C6220" s="6">
        <v>331127</v>
      </c>
      <c r="D6220">
        <f t="shared" si="194"/>
        <v>33</v>
      </c>
      <c r="E6220" t="str">
        <f>VLOOKUP(D6220,'Regionalism Code'!B:C,2,FALSE)</f>
        <v>浙江省</v>
      </c>
      <c r="F6220">
        <f t="shared" si="195"/>
        <v>3311</v>
      </c>
      <c r="G6220" t="str">
        <f>IF(F6220&gt;10000,"省直辖县市",VLOOKUP(F6220,'Regionalism Code'!H:I,2,FALSE))</f>
        <v>丽水市</v>
      </c>
      <c r="H6220" s="7">
        <v>96.268569257393906</v>
      </c>
      <c r="I6220" s="7">
        <v>95.983007550415294</v>
      </c>
      <c r="J6220" s="7">
        <v>111.376546174542</v>
      </c>
      <c r="K6220" s="7">
        <v>83.217782292463696</v>
      </c>
      <c r="L6220" s="7">
        <v>85.350940060832698</v>
      </c>
      <c r="M6220" s="7">
        <v>93.993295720849105</v>
      </c>
      <c r="N6220" s="7">
        <v>122.12142157102799</v>
      </c>
      <c r="O6220" s="7">
        <v>129.176173443674</v>
      </c>
      <c r="P6220" s="7">
        <v>81.312224379099703</v>
      </c>
      <c r="Q6220" s="7">
        <v>69.763795135982093</v>
      </c>
    </row>
    <row r="6221" spans="1:17">
      <c r="A6221" s="6">
        <v>2017</v>
      </c>
      <c r="B6221" s="6" t="s">
        <v>1269</v>
      </c>
      <c r="C6221" s="6">
        <v>331127</v>
      </c>
      <c r="D6221">
        <f t="shared" si="194"/>
        <v>33</v>
      </c>
      <c r="E6221" t="str">
        <f>VLOOKUP(D6221,'Regionalism Code'!B:C,2,FALSE)</f>
        <v>浙江省</v>
      </c>
      <c r="F6221">
        <f t="shared" si="195"/>
        <v>3311</v>
      </c>
      <c r="G6221" t="str">
        <f>IF(F6221&gt;10000,"省直辖县市",VLOOKUP(F6221,'Regionalism Code'!H:I,2,FALSE))</f>
        <v>丽水市</v>
      </c>
      <c r="H6221" s="7">
        <v>111.45829009754</v>
      </c>
      <c r="I6221" s="7">
        <v>97.254739565982405</v>
      </c>
      <c r="J6221" s="7">
        <v>144.36425884245199</v>
      </c>
      <c r="K6221" s="7">
        <v>88.063349509856096</v>
      </c>
      <c r="L6221" s="7">
        <v>113.098060222774</v>
      </c>
      <c r="M6221" s="7">
        <v>103.59086366647099</v>
      </c>
      <c r="N6221" s="7">
        <v>160.275398591449</v>
      </c>
      <c r="O6221" s="7">
        <v>163.439223052481</v>
      </c>
      <c r="P6221" s="7">
        <v>131.77530696215001</v>
      </c>
      <c r="Q6221" s="7">
        <v>98.569635139429593</v>
      </c>
    </row>
    <row r="6222" spans="1:17">
      <c r="A6222" s="6">
        <v>2018</v>
      </c>
      <c r="B6222" s="6" t="s">
        <v>1269</v>
      </c>
      <c r="C6222" s="6">
        <v>331127</v>
      </c>
      <c r="D6222">
        <f t="shared" si="194"/>
        <v>33</v>
      </c>
      <c r="E6222" t="str">
        <f>VLOOKUP(D6222,'Regionalism Code'!B:C,2,FALSE)</f>
        <v>浙江省</v>
      </c>
      <c r="F6222">
        <f t="shared" si="195"/>
        <v>3311</v>
      </c>
      <c r="G6222" t="str">
        <f>IF(F6222&gt;10000,"省直辖县市",VLOOKUP(F6222,'Regionalism Code'!H:I,2,FALSE))</f>
        <v>丽水市</v>
      </c>
      <c r="H6222" s="7">
        <v>113.10347650630101</v>
      </c>
      <c r="I6222" s="7">
        <v>97.078466154652403</v>
      </c>
      <c r="J6222" s="7">
        <v>144.03989910435399</v>
      </c>
      <c r="K6222" s="7">
        <v>95.015902911428398</v>
      </c>
      <c r="L6222" s="7">
        <v>124.304333922269</v>
      </c>
      <c r="M6222" s="7">
        <v>88.674946020792305</v>
      </c>
      <c r="N6222" s="7">
        <v>151.87912539673701</v>
      </c>
      <c r="O6222" s="7">
        <v>167.034778055798</v>
      </c>
      <c r="P6222" s="7">
        <v>124.545794456541</v>
      </c>
      <c r="Q6222" s="7">
        <v>109.808327906988</v>
      </c>
    </row>
    <row r="6223" spans="1:17">
      <c r="A6223" s="6">
        <v>2016</v>
      </c>
      <c r="B6223" s="6" t="s">
        <v>1270</v>
      </c>
      <c r="C6223" s="6">
        <v>331181</v>
      </c>
      <c r="D6223">
        <f t="shared" si="194"/>
        <v>33</v>
      </c>
      <c r="E6223" t="str">
        <f>VLOOKUP(D6223,'Regionalism Code'!B:C,2,FALSE)</f>
        <v>浙江省</v>
      </c>
      <c r="F6223">
        <f t="shared" si="195"/>
        <v>3311</v>
      </c>
      <c r="G6223" t="str">
        <f>IF(F6223&gt;10000,"省直辖县市",VLOOKUP(F6223,'Regionalism Code'!H:I,2,FALSE))</f>
        <v>丽水市</v>
      </c>
      <c r="H6223" s="7">
        <v>94.138520741777199</v>
      </c>
      <c r="I6223" s="7">
        <v>96.078605370869695</v>
      </c>
      <c r="J6223" s="7">
        <v>111.25085051872701</v>
      </c>
      <c r="K6223" s="7">
        <v>92.669218739113504</v>
      </c>
      <c r="L6223" s="7">
        <v>85.864541932368894</v>
      </c>
      <c r="M6223" s="7">
        <v>96.915586208837993</v>
      </c>
      <c r="N6223" s="7">
        <v>113.26156713252701</v>
      </c>
      <c r="O6223" s="7">
        <v>131.81805013013999</v>
      </c>
      <c r="P6223" s="7">
        <v>85.371514158544301</v>
      </c>
      <c r="Q6223" s="7">
        <v>56.642344434959497</v>
      </c>
    </row>
    <row r="6224" spans="1:17">
      <c r="A6224" s="6">
        <v>2017</v>
      </c>
      <c r="B6224" s="6" t="s">
        <v>1270</v>
      </c>
      <c r="C6224" s="6">
        <v>331181</v>
      </c>
      <c r="D6224">
        <f t="shared" si="194"/>
        <v>33</v>
      </c>
      <c r="E6224" t="str">
        <f>VLOOKUP(D6224,'Regionalism Code'!B:C,2,FALSE)</f>
        <v>浙江省</v>
      </c>
      <c r="F6224">
        <f t="shared" si="195"/>
        <v>3311</v>
      </c>
      <c r="G6224" t="str">
        <f>IF(F6224&gt;10000,"省直辖县市",VLOOKUP(F6224,'Regionalism Code'!H:I,2,FALSE))</f>
        <v>丽水市</v>
      </c>
      <c r="H6224" s="7">
        <v>110.74252306776999</v>
      </c>
      <c r="I6224" s="7">
        <v>97.608655078170202</v>
      </c>
      <c r="J6224" s="7">
        <v>149.04822061777199</v>
      </c>
      <c r="K6224" s="7">
        <v>100.716417156459</v>
      </c>
      <c r="L6224" s="7">
        <v>121.714562433042</v>
      </c>
      <c r="M6224" s="7">
        <v>108.200547551927</v>
      </c>
      <c r="N6224" s="7">
        <v>162.65747586648101</v>
      </c>
      <c r="O6224" s="7">
        <v>166.937860042224</v>
      </c>
      <c r="P6224" s="7">
        <v>137.113866853519</v>
      </c>
      <c r="Q6224" s="7">
        <v>84.509589440611904</v>
      </c>
    </row>
    <row r="6225" spans="1:17">
      <c r="A6225" s="6">
        <v>2018</v>
      </c>
      <c r="B6225" s="6" t="s">
        <v>1270</v>
      </c>
      <c r="C6225" s="6">
        <v>331181</v>
      </c>
      <c r="D6225">
        <f t="shared" si="194"/>
        <v>33</v>
      </c>
      <c r="E6225" t="str">
        <f>VLOOKUP(D6225,'Regionalism Code'!B:C,2,FALSE)</f>
        <v>浙江省</v>
      </c>
      <c r="F6225">
        <f t="shared" si="195"/>
        <v>3311</v>
      </c>
      <c r="G6225" t="str">
        <f>IF(F6225&gt;10000,"省直辖县市",VLOOKUP(F6225,'Regionalism Code'!H:I,2,FALSE))</f>
        <v>丽水市</v>
      </c>
      <c r="H6225" s="7">
        <v>113.407915791669</v>
      </c>
      <c r="I6225" s="7">
        <v>97.191764018324704</v>
      </c>
      <c r="J6225" s="7">
        <v>149.91919176671499</v>
      </c>
      <c r="K6225" s="7">
        <v>105.121612821273</v>
      </c>
      <c r="L6225" s="7">
        <v>137.956347417139</v>
      </c>
      <c r="M6225" s="7">
        <v>93.162129044822507</v>
      </c>
      <c r="N6225" s="7">
        <v>152.42995257949801</v>
      </c>
      <c r="O6225" s="7">
        <v>174.268913744245</v>
      </c>
      <c r="P6225" s="7">
        <v>125.297072046387</v>
      </c>
      <c r="Q6225" s="7">
        <v>100.613540709199</v>
      </c>
    </row>
    <row r="6226" spans="1:17">
      <c r="A6226" s="6">
        <v>2016</v>
      </c>
      <c r="B6226" s="6" t="s">
        <v>1271</v>
      </c>
      <c r="C6226" s="6">
        <v>340102</v>
      </c>
      <c r="D6226">
        <f t="shared" si="194"/>
        <v>34</v>
      </c>
      <c r="E6226" t="str">
        <f>VLOOKUP(D6226,'Regionalism Code'!B:C,2,FALSE)</f>
        <v>安徽省</v>
      </c>
      <c r="F6226">
        <f t="shared" si="195"/>
        <v>3401</v>
      </c>
      <c r="G6226" t="str">
        <f>IF(F6226&gt;10000,"省直辖县市",VLOOKUP(F6226,'Regionalism Code'!H:I,2,FALSE))</f>
        <v>合肥市</v>
      </c>
      <c r="H6226" s="7">
        <v>101.309130000471</v>
      </c>
      <c r="I6226" s="7">
        <v>103.64825948305101</v>
      </c>
      <c r="J6226" s="7">
        <v>112.37617025105401</v>
      </c>
      <c r="K6226" s="7">
        <v>100.73374467524</v>
      </c>
      <c r="L6226" s="7">
        <v>79.8127097276885</v>
      </c>
      <c r="M6226" s="7">
        <v>109.01516526302601</v>
      </c>
      <c r="N6226" s="7">
        <v>115.94932083582</v>
      </c>
      <c r="O6226" s="7">
        <v>129.78805932684301</v>
      </c>
      <c r="P6226" s="7">
        <v>96.044938437377795</v>
      </c>
      <c r="Q6226" s="7">
        <v>73.481000997849605</v>
      </c>
    </row>
    <row r="6227" spans="1:17">
      <c r="A6227" s="6">
        <v>2017</v>
      </c>
      <c r="B6227" s="6" t="s">
        <v>1271</v>
      </c>
      <c r="C6227" s="6">
        <v>340102</v>
      </c>
      <c r="D6227">
        <f t="shared" si="194"/>
        <v>34</v>
      </c>
      <c r="E6227" t="str">
        <f>VLOOKUP(D6227,'Regionalism Code'!B:C,2,FALSE)</f>
        <v>安徽省</v>
      </c>
      <c r="F6227">
        <f t="shared" si="195"/>
        <v>3401</v>
      </c>
      <c r="G6227" t="str">
        <f>IF(F6227&gt;10000,"省直辖县市",VLOOKUP(F6227,'Regionalism Code'!H:I,2,FALSE))</f>
        <v>合肥市</v>
      </c>
      <c r="H6227" s="7">
        <v>120.593312753825</v>
      </c>
      <c r="I6227" s="7">
        <v>105.927136365263</v>
      </c>
      <c r="J6227" s="7">
        <v>154.50932911473799</v>
      </c>
      <c r="K6227" s="7">
        <v>111.957877089009</v>
      </c>
      <c r="L6227" s="7">
        <v>117.525175911372</v>
      </c>
      <c r="M6227" s="7">
        <v>117.41110650196801</v>
      </c>
      <c r="N6227" s="7">
        <v>159.87886808403599</v>
      </c>
      <c r="O6227" s="7">
        <v>173.03914854618</v>
      </c>
      <c r="P6227" s="7">
        <v>171.102775950346</v>
      </c>
      <c r="Q6227" s="7">
        <v>107.39738297548</v>
      </c>
    </row>
    <row r="6228" spans="1:17">
      <c r="A6228" s="6">
        <v>2018</v>
      </c>
      <c r="B6228" s="6" t="s">
        <v>1271</v>
      </c>
      <c r="C6228" s="6">
        <v>340102</v>
      </c>
      <c r="D6228">
        <f t="shared" si="194"/>
        <v>34</v>
      </c>
      <c r="E6228" t="str">
        <f>VLOOKUP(D6228,'Regionalism Code'!B:C,2,FALSE)</f>
        <v>安徽省</v>
      </c>
      <c r="F6228">
        <f t="shared" si="195"/>
        <v>3401</v>
      </c>
      <c r="G6228" t="str">
        <f>IF(F6228&gt;10000,"省直辖县市",VLOOKUP(F6228,'Regionalism Code'!H:I,2,FALSE))</f>
        <v>合肥市</v>
      </c>
      <c r="H6228" s="7">
        <v>124.10352832248</v>
      </c>
      <c r="I6228" s="7">
        <v>105.620604530462</v>
      </c>
      <c r="J6228" s="7">
        <v>161.89640549969599</v>
      </c>
      <c r="K6228" s="7">
        <v>119.023765894052</v>
      </c>
      <c r="L6228" s="7">
        <v>157.88257941081201</v>
      </c>
      <c r="M6228" s="7">
        <v>106.108791052014</v>
      </c>
      <c r="N6228" s="7">
        <v>153.95319975948601</v>
      </c>
      <c r="O6228" s="7">
        <v>189.329274444183</v>
      </c>
      <c r="P6228" s="7">
        <v>137.52734892195801</v>
      </c>
      <c r="Q6228" s="7">
        <v>116.465777350434</v>
      </c>
    </row>
    <row r="6229" spans="1:17">
      <c r="A6229" s="6">
        <v>2016</v>
      </c>
      <c r="B6229" s="6" t="s">
        <v>1272</v>
      </c>
      <c r="C6229" s="6">
        <v>340103</v>
      </c>
      <c r="D6229">
        <f t="shared" si="194"/>
        <v>34</v>
      </c>
      <c r="E6229" t="str">
        <f>VLOOKUP(D6229,'Regionalism Code'!B:C,2,FALSE)</f>
        <v>安徽省</v>
      </c>
      <c r="F6229">
        <f t="shared" si="195"/>
        <v>3401</v>
      </c>
      <c r="G6229" t="str">
        <f>IF(F6229&gt;10000,"省直辖县市",VLOOKUP(F6229,'Regionalism Code'!H:I,2,FALSE))</f>
        <v>合肥市</v>
      </c>
      <c r="H6229" s="7">
        <v>104.49758945786699</v>
      </c>
      <c r="I6229" s="7">
        <v>105.422609971141</v>
      </c>
      <c r="J6229" s="7">
        <v>115.082165313666</v>
      </c>
      <c r="K6229" s="7">
        <v>100.849354867982</v>
      </c>
      <c r="L6229" s="7">
        <v>87.349022638183598</v>
      </c>
      <c r="M6229" s="7">
        <v>112.48128142155301</v>
      </c>
      <c r="N6229" s="7">
        <v>118.568814778853</v>
      </c>
      <c r="O6229" s="7">
        <v>131.570177962619</v>
      </c>
      <c r="P6229" s="7">
        <v>95.436225848764593</v>
      </c>
      <c r="Q6229" s="7">
        <v>82.215732956756099</v>
      </c>
    </row>
    <row r="6230" spans="1:17">
      <c r="A6230" s="6">
        <v>2017</v>
      </c>
      <c r="B6230" s="6" t="s">
        <v>1272</v>
      </c>
      <c r="C6230" s="6">
        <v>340103</v>
      </c>
      <c r="D6230">
        <f t="shared" si="194"/>
        <v>34</v>
      </c>
      <c r="E6230" t="str">
        <f>VLOOKUP(D6230,'Regionalism Code'!B:C,2,FALSE)</f>
        <v>安徽省</v>
      </c>
      <c r="F6230">
        <f t="shared" si="195"/>
        <v>3401</v>
      </c>
      <c r="G6230" t="str">
        <f>IF(F6230&gt;10000,"省直辖县市",VLOOKUP(F6230,'Regionalism Code'!H:I,2,FALSE))</f>
        <v>合肥市</v>
      </c>
      <c r="H6230" s="7">
        <v>122.988937870046</v>
      </c>
      <c r="I6230" s="7">
        <v>105.912556403953</v>
      </c>
      <c r="J6230" s="7">
        <v>159.98580664980699</v>
      </c>
      <c r="K6230" s="7">
        <v>112.63584030455</v>
      </c>
      <c r="L6230" s="7">
        <v>122.62922925972499</v>
      </c>
      <c r="M6230" s="7">
        <v>120.391393690954</v>
      </c>
      <c r="N6230" s="7">
        <v>168.59628508689099</v>
      </c>
      <c r="O6230" s="7">
        <v>177.13454709194801</v>
      </c>
      <c r="P6230" s="7">
        <v>177.98612023149099</v>
      </c>
      <c r="Q6230" s="7">
        <v>112.15321359798401</v>
      </c>
    </row>
    <row r="6231" spans="1:17">
      <c r="A6231" s="6">
        <v>2018</v>
      </c>
      <c r="B6231" s="6" t="s">
        <v>1272</v>
      </c>
      <c r="C6231" s="6">
        <v>340103</v>
      </c>
      <c r="D6231">
        <f t="shared" si="194"/>
        <v>34</v>
      </c>
      <c r="E6231" t="str">
        <f>VLOOKUP(D6231,'Regionalism Code'!B:C,2,FALSE)</f>
        <v>安徽省</v>
      </c>
      <c r="F6231">
        <f t="shared" si="195"/>
        <v>3401</v>
      </c>
      <c r="G6231" t="str">
        <f>IF(F6231&gt;10000,"省直辖县市",VLOOKUP(F6231,'Regionalism Code'!H:I,2,FALSE))</f>
        <v>合肥市</v>
      </c>
      <c r="H6231" s="7">
        <v>125.60282363414299</v>
      </c>
      <c r="I6231" s="7">
        <v>104.985690428449</v>
      </c>
      <c r="J6231" s="7">
        <v>166.26682277882301</v>
      </c>
      <c r="K6231" s="7">
        <v>117.726672564965</v>
      </c>
      <c r="L6231" s="7">
        <v>160.68994498827499</v>
      </c>
      <c r="M6231" s="7">
        <v>107.814563165056</v>
      </c>
      <c r="N6231" s="7">
        <v>163.15034824263901</v>
      </c>
      <c r="O6231" s="7">
        <v>193.301067723751</v>
      </c>
      <c r="P6231" s="7">
        <v>137.98924613744401</v>
      </c>
      <c r="Q6231" s="7">
        <v>119.795003852948</v>
      </c>
    </row>
    <row r="6232" spans="1:17">
      <c r="A6232" s="6">
        <v>2016</v>
      </c>
      <c r="B6232" s="6" t="s">
        <v>1273</v>
      </c>
      <c r="C6232" s="6">
        <v>340104</v>
      </c>
      <c r="D6232">
        <f t="shared" si="194"/>
        <v>34</v>
      </c>
      <c r="E6232" t="str">
        <f>VLOOKUP(D6232,'Regionalism Code'!B:C,2,FALSE)</f>
        <v>安徽省</v>
      </c>
      <c r="F6232">
        <f t="shared" si="195"/>
        <v>3401</v>
      </c>
      <c r="G6232" t="str">
        <f>IF(F6232&gt;10000,"省直辖县市",VLOOKUP(F6232,'Regionalism Code'!H:I,2,FALSE))</f>
        <v>合肥市</v>
      </c>
      <c r="H6232" s="7">
        <v>105.811757991341</v>
      </c>
      <c r="I6232" s="7">
        <v>107.438797650551</v>
      </c>
      <c r="J6232" s="7">
        <v>115.98408099681301</v>
      </c>
      <c r="K6232" s="7">
        <v>104.29269701166599</v>
      </c>
      <c r="L6232" s="7">
        <v>84.600724133671605</v>
      </c>
      <c r="M6232" s="7">
        <v>113.265970282696</v>
      </c>
      <c r="N6232" s="7">
        <v>124.443986708811</v>
      </c>
      <c r="O6232" s="7">
        <v>131.33013168202999</v>
      </c>
      <c r="P6232" s="7">
        <v>93.085826534998603</v>
      </c>
      <c r="Q6232" s="7">
        <v>81.961055552038601</v>
      </c>
    </row>
    <row r="6233" spans="1:17">
      <c r="A6233" s="6">
        <v>2017</v>
      </c>
      <c r="B6233" s="6" t="s">
        <v>1273</v>
      </c>
      <c r="C6233" s="6">
        <v>340104</v>
      </c>
      <c r="D6233">
        <f t="shared" si="194"/>
        <v>34</v>
      </c>
      <c r="E6233" t="str">
        <f>VLOOKUP(D6233,'Regionalism Code'!B:C,2,FALSE)</f>
        <v>安徽省</v>
      </c>
      <c r="F6233">
        <f t="shared" si="195"/>
        <v>3401</v>
      </c>
      <c r="G6233" t="str">
        <f>IF(F6233&gt;10000,"省直辖县市",VLOOKUP(F6233,'Regionalism Code'!H:I,2,FALSE))</f>
        <v>合肥市</v>
      </c>
      <c r="H6233" s="7">
        <v>125.17384085296899</v>
      </c>
      <c r="I6233" s="7">
        <v>109.607690556656</v>
      </c>
      <c r="J6233" s="7">
        <v>160.885571098854</v>
      </c>
      <c r="K6233" s="7">
        <v>115.041605863071</v>
      </c>
      <c r="L6233" s="7">
        <v>121.213279950941</v>
      </c>
      <c r="M6233" s="7">
        <v>119.597752091834</v>
      </c>
      <c r="N6233" s="7">
        <v>170.47997564596801</v>
      </c>
      <c r="O6233" s="7">
        <v>177.714192943163</v>
      </c>
      <c r="P6233" s="7">
        <v>181.76420608417499</v>
      </c>
      <c r="Q6233" s="7">
        <v>111.68679328219601</v>
      </c>
    </row>
    <row r="6234" spans="1:17">
      <c r="A6234" s="6">
        <v>2018</v>
      </c>
      <c r="B6234" s="6" t="s">
        <v>1273</v>
      </c>
      <c r="C6234" s="6">
        <v>340104</v>
      </c>
      <c r="D6234">
        <f t="shared" si="194"/>
        <v>34</v>
      </c>
      <c r="E6234" t="str">
        <f>VLOOKUP(D6234,'Regionalism Code'!B:C,2,FALSE)</f>
        <v>安徽省</v>
      </c>
      <c r="F6234">
        <f t="shared" si="195"/>
        <v>3401</v>
      </c>
      <c r="G6234" t="str">
        <f>IF(F6234&gt;10000,"省直辖县市",VLOOKUP(F6234,'Regionalism Code'!H:I,2,FALSE))</f>
        <v>合肥市</v>
      </c>
      <c r="H6234" s="7">
        <v>129.11954450551701</v>
      </c>
      <c r="I6234" s="7">
        <v>109.089787938179</v>
      </c>
      <c r="J6234" s="7">
        <v>168.566207963918</v>
      </c>
      <c r="K6234" s="7">
        <v>120.76497706598001</v>
      </c>
      <c r="L6234" s="7">
        <v>164.93822988249801</v>
      </c>
      <c r="M6234" s="7">
        <v>108.455956302538</v>
      </c>
      <c r="N6234" s="7">
        <v>164.84699167642799</v>
      </c>
      <c r="O6234" s="7">
        <v>195.42429241638001</v>
      </c>
      <c r="P6234" s="7">
        <v>140.10896239419901</v>
      </c>
      <c r="Q6234" s="7">
        <v>123.584524043757</v>
      </c>
    </row>
    <row r="6235" spans="1:17">
      <c r="A6235" s="6">
        <v>2016</v>
      </c>
      <c r="B6235" s="6" t="s">
        <v>1274</v>
      </c>
      <c r="C6235" s="6">
        <v>340111</v>
      </c>
      <c r="D6235">
        <f t="shared" si="194"/>
        <v>34</v>
      </c>
      <c r="E6235" t="str">
        <f>VLOOKUP(D6235,'Regionalism Code'!B:C,2,FALSE)</f>
        <v>安徽省</v>
      </c>
      <c r="F6235">
        <f t="shared" si="195"/>
        <v>3401</v>
      </c>
      <c r="G6235" t="str">
        <f>IF(F6235&gt;10000,"省直辖县市",VLOOKUP(F6235,'Regionalism Code'!H:I,2,FALSE))</f>
        <v>合肥市</v>
      </c>
      <c r="H6235" s="7">
        <v>105.43780730981899</v>
      </c>
      <c r="I6235" s="7">
        <v>107.420285306293</v>
      </c>
      <c r="J6235" s="7">
        <v>117.636864109033</v>
      </c>
      <c r="K6235" s="7">
        <v>104.59185287474099</v>
      </c>
      <c r="L6235" s="7">
        <v>87.139674596444493</v>
      </c>
      <c r="M6235" s="7">
        <v>113.487445292424</v>
      </c>
      <c r="N6235" s="7">
        <v>123.825118411654</v>
      </c>
      <c r="O6235" s="7">
        <v>134.24202362894101</v>
      </c>
      <c r="P6235" s="7">
        <v>95.687303062023503</v>
      </c>
      <c r="Q6235" s="7">
        <v>76.730534756281898</v>
      </c>
    </row>
    <row r="6236" spans="1:17">
      <c r="A6236" s="6">
        <v>2017</v>
      </c>
      <c r="B6236" s="6" t="s">
        <v>1274</v>
      </c>
      <c r="C6236" s="6">
        <v>340111</v>
      </c>
      <c r="D6236">
        <f t="shared" si="194"/>
        <v>34</v>
      </c>
      <c r="E6236" t="str">
        <f>VLOOKUP(D6236,'Regionalism Code'!B:C,2,FALSE)</f>
        <v>安徽省</v>
      </c>
      <c r="F6236">
        <f t="shared" si="195"/>
        <v>3401</v>
      </c>
      <c r="G6236" t="str">
        <f>IF(F6236&gt;10000,"省直辖县市",VLOOKUP(F6236,'Regionalism Code'!H:I,2,FALSE))</f>
        <v>合肥市</v>
      </c>
      <c r="H6236" s="7">
        <v>124.275293323393</v>
      </c>
      <c r="I6236" s="7">
        <v>108.27749850428199</v>
      </c>
      <c r="J6236" s="7">
        <v>162.22807874411899</v>
      </c>
      <c r="K6236" s="7">
        <v>115.64268971138</v>
      </c>
      <c r="L6236" s="7">
        <v>124.48330867096099</v>
      </c>
      <c r="M6236" s="7">
        <v>121.291258124538</v>
      </c>
      <c r="N6236" s="7">
        <v>171.01979427797099</v>
      </c>
      <c r="O6236" s="7">
        <v>179.61887156711001</v>
      </c>
      <c r="P6236" s="7">
        <v>180.002613834844</v>
      </c>
      <c r="Q6236" s="7">
        <v>108.14112159860299</v>
      </c>
    </row>
    <row r="6237" spans="1:17">
      <c r="A6237" s="6">
        <v>2018</v>
      </c>
      <c r="B6237" s="6" t="s">
        <v>1274</v>
      </c>
      <c r="C6237" s="6">
        <v>340111</v>
      </c>
      <c r="D6237">
        <f t="shared" si="194"/>
        <v>34</v>
      </c>
      <c r="E6237" t="str">
        <f>VLOOKUP(D6237,'Regionalism Code'!B:C,2,FALSE)</f>
        <v>安徽省</v>
      </c>
      <c r="F6237">
        <f t="shared" si="195"/>
        <v>3401</v>
      </c>
      <c r="G6237" t="str">
        <f>IF(F6237&gt;10000,"省直辖县市",VLOOKUP(F6237,'Regionalism Code'!H:I,2,FALSE))</f>
        <v>合肥市</v>
      </c>
      <c r="H6237" s="7">
        <v>128.61342981382401</v>
      </c>
      <c r="I6237" s="7">
        <v>108.029898018822</v>
      </c>
      <c r="J6237" s="7">
        <v>169.85798414997799</v>
      </c>
      <c r="K6237" s="7">
        <v>122.145142375463</v>
      </c>
      <c r="L6237" s="7">
        <v>167.684496777286</v>
      </c>
      <c r="M6237" s="7">
        <v>109.567971154113</v>
      </c>
      <c r="N6237" s="7">
        <v>165.85272052212301</v>
      </c>
      <c r="O6237" s="7">
        <v>196.53744258858501</v>
      </c>
      <c r="P6237" s="7">
        <v>140.56191680858001</v>
      </c>
      <c r="Q6237" s="7">
        <v>121.63988233208801</v>
      </c>
    </row>
    <row r="6238" spans="1:17">
      <c r="A6238" s="6">
        <v>2016</v>
      </c>
      <c r="B6238" s="6" t="s">
        <v>1275</v>
      </c>
      <c r="C6238" s="6">
        <v>340121</v>
      </c>
      <c r="D6238">
        <f t="shared" si="194"/>
        <v>34</v>
      </c>
      <c r="E6238" t="str">
        <f>VLOOKUP(D6238,'Regionalism Code'!B:C,2,FALSE)</f>
        <v>安徽省</v>
      </c>
      <c r="F6238">
        <f t="shared" si="195"/>
        <v>3401</v>
      </c>
      <c r="G6238" t="str">
        <f>IF(F6238&gt;10000,"省直辖县市",VLOOKUP(F6238,'Regionalism Code'!H:I,2,FALSE))</f>
        <v>合肥市</v>
      </c>
      <c r="H6238" s="7">
        <v>95.253307595466197</v>
      </c>
      <c r="I6238" s="7">
        <v>96.432232262613994</v>
      </c>
      <c r="J6238" s="7">
        <v>96.851082514816</v>
      </c>
      <c r="K6238" s="7">
        <v>76.253311354113393</v>
      </c>
      <c r="L6238" s="7">
        <v>65.899093875775307</v>
      </c>
      <c r="M6238" s="7">
        <v>90.372893880295194</v>
      </c>
      <c r="N6238" s="7">
        <v>107.200973865186</v>
      </c>
      <c r="O6238" s="7">
        <v>108.40185999351</v>
      </c>
      <c r="P6238" s="7">
        <v>89.172952805124098</v>
      </c>
      <c r="Q6238" s="7">
        <v>88.462937710422594</v>
      </c>
    </row>
    <row r="6239" spans="1:17">
      <c r="A6239" s="6">
        <v>2017</v>
      </c>
      <c r="B6239" s="6" t="s">
        <v>1275</v>
      </c>
      <c r="C6239" s="6">
        <v>340121</v>
      </c>
      <c r="D6239">
        <f t="shared" si="194"/>
        <v>34</v>
      </c>
      <c r="E6239" t="str">
        <f>VLOOKUP(D6239,'Regionalism Code'!B:C,2,FALSE)</f>
        <v>安徽省</v>
      </c>
      <c r="F6239">
        <f t="shared" si="195"/>
        <v>3401</v>
      </c>
      <c r="G6239" t="str">
        <f>IF(F6239&gt;10000,"省直辖县市",VLOOKUP(F6239,'Regionalism Code'!H:I,2,FALSE))</f>
        <v>合肥市</v>
      </c>
      <c r="H6239" s="7">
        <v>112.211578388132</v>
      </c>
      <c r="I6239" s="7">
        <v>98.798853890285599</v>
      </c>
      <c r="J6239" s="7">
        <v>138.85940614254201</v>
      </c>
      <c r="K6239" s="7">
        <v>93.417173092984299</v>
      </c>
      <c r="L6239" s="7">
        <v>104.381134584905</v>
      </c>
      <c r="M6239" s="7">
        <v>102.06500618562301</v>
      </c>
      <c r="N6239" s="7">
        <v>145.641530557197</v>
      </c>
      <c r="O6239" s="7">
        <v>156.879457050854</v>
      </c>
      <c r="P6239" s="7">
        <v>150.93648996904599</v>
      </c>
      <c r="Q6239" s="7">
        <v>108.08370818936299</v>
      </c>
    </row>
    <row r="6240" spans="1:17">
      <c r="A6240" s="6">
        <v>2018</v>
      </c>
      <c r="B6240" s="6" t="s">
        <v>1275</v>
      </c>
      <c r="C6240" s="6">
        <v>340121</v>
      </c>
      <c r="D6240">
        <f t="shared" si="194"/>
        <v>34</v>
      </c>
      <c r="E6240" t="str">
        <f>VLOOKUP(D6240,'Regionalism Code'!B:C,2,FALSE)</f>
        <v>安徽省</v>
      </c>
      <c r="F6240">
        <f t="shared" si="195"/>
        <v>3401</v>
      </c>
      <c r="G6240" t="str">
        <f>IF(F6240&gt;10000,"省直辖县市",VLOOKUP(F6240,'Regionalism Code'!H:I,2,FALSE))</f>
        <v>合肥市</v>
      </c>
      <c r="H6240" s="7">
        <v>115.065374124388</v>
      </c>
      <c r="I6240" s="7">
        <v>98.802479641474093</v>
      </c>
      <c r="J6240" s="7">
        <v>144.44816350519</v>
      </c>
      <c r="K6240" s="7">
        <v>100.792896792563</v>
      </c>
      <c r="L6240" s="7">
        <v>131.42369807199299</v>
      </c>
      <c r="M6240" s="7">
        <v>92.294139465813799</v>
      </c>
      <c r="N6240" s="7">
        <v>137.46729111652601</v>
      </c>
      <c r="O6240" s="7">
        <v>171.93603273023001</v>
      </c>
      <c r="P6240" s="7">
        <v>129.782352426773</v>
      </c>
      <c r="Q6240" s="7">
        <v>115.37903225156801</v>
      </c>
    </row>
    <row r="6241" spans="1:17">
      <c r="A6241" s="6">
        <v>2016</v>
      </c>
      <c r="B6241" s="6" t="s">
        <v>1276</v>
      </c>
      <c r="C6241" s="6">
        <v>340122</v>
      </c>
      <c r="D6241">
        <f t="shared" si="194"/>
        <v>34</v>
      </c>
      <c r="E6241" t="str">
        <f>VLOOKUP(D6241,'Regionalism Code'!B:C,2,FALSE)</f>
        <v>安徽省</v>
      </c>
      <c r="F6241">
        <f t="shared" si="195"/>
        <v>3401</v>
      </c>
      <c r="G6241" t="str">
        <f>IF(F6241&gt;10000,"省直辖县市",VLOOKUP(F6241,'Regionalism Code'!H:I,2,FALSE))</f>
        <v>合肥市</v>
      </c>
      <c r="H6241" s="7">
        <v>93.531133842975294</v>
      </c>
      <c r="I6241" s="7">
        <v>93.653519361687898</v>
      </c>
      <c r="J6241" s="7">
        <v>99.857765441051797</v>
      </c>
      <c r="K6241" s="7">
        <v>79.583475522306898</v>
      </c>
      <c r="L6241" s="7">
        <v>68.761893310987404</v>
      </c>
      <c r="M6241" s="7">
        <v>92.452919752554607</v>
      </c>
      <c r="N6241" s="7">
        <v>108.10331848032899</v>
      </c>
      <c r="O6241" s="7">
        <v>113.47261186611</v>
      </c>
      <c r="P6241" s="7">
        <v>90.251121579716198</v>
      </c>
      <c r="Q6241" s="7">
        <v>81.636251590014297</v>
      </c>
    </row>
    <row r="6242" spans="1:17">
      <c r="A6242" s="6">
        <v>2017</v>
      </c>
      <c r="B6242" s="6" t="s">
        <v>1276</v>
      </c>
      <c r="C6242" s="6">
        <v>340122</v>
      </c>
      <c r="D6242">
        <f t="shared" si="194"/>
        <v>34</v>
      </c>
      <c r="E6242" t="str">
        <f>VLOOKUP(D6242,'Regionalism Code'!B:C,2,FALSE)</f>
        <v>安徽省</v>
      </c>
      <c r="F6242">
        <f t="shared" si="195"/>
        <v>3401</v>
      </c>
      <c r="G6242" t="str">
        <f>IF(F6242&gt;10000,"省直辖县市",VLOOKUP(F6242,'Regionalism Code'!H:I,2,FALSE))</f>
        <v>合肥市</v>
      </c>
      <c r="H6242" s="7">
        <v>110.070630256999</v>
      </c>
      <c r="I6242" s="7">
        <v>95.268607408765902</v>
      </c>
      <c r="J6242" s="7">
        <v>137.57454611483001</v>
      </c>
      <c r="K6242" s="7">
        <v>89.782495956788793</v>
      </c>
      <c r="L6242" s="7">
        <v>101.270190228487</v>
      </c>
      <c r="M6242" s="7">
        <v>102.158764925906</v>
      </c>
      <c r="N6242" s="7">
        <v>146.26251012799901</v>
      </c>
      <c r="O6242" s="7">
        <v>154.93309431191199</v>
      </c>
      <c r="P6242" s="7">
        <v>150.441293124293</v>
      </c>
      <c r="Q6242" s="7">
        <v>108.974420504802</v>
      </c>
    </row>
    <row r="6243" spans="1:17">
      <c r="A6243" s="6">
        <v>2018</v>
      </c>
      <c r="B6243" s="6" t="s">
        <v>1276</v>
      </c>
      <c r="C6243" s="6">
        <v>340122</v>
      </c>
      <c r="D6243">
        <f t="shared" si="194"/>
        <v>34</v>
      </c>
      <c r="E6243" t="str">
        <f>VLOOKUP(D6243,'Regionalism Code'!B:C,2,FALSE)</f>
        <v>安徽省</v>
      </c>
      <c r="F6243">
        <f t="shared" si="195"/>
        <v>3401</v>
      </c>
      <c r="G6243" t="str">
        <f>IF(F6243&gt;10000,"省直辖县市",VLOOKUP(F6243,'Regionalism Code'!H:I,2,FALSE))</f>
        <v>合肥市</v>
      </c>
      <c r="H6243" s="7">
        <v>112.067013362483</v>
      </c>
      <c r="I6243" s="7">
        <v>94.982937907613305</v>
      </c>
      <c r="J6243" s="7">
        <v>140.026546518109</v>
      </c>
      <c r="K6243" s="7">
        <v>96.267871684662296</v>
      </c>
      <c r="L6243" s="7">
        <v>114.89493734085001</v>
      </c>
      <c r="M6243" s="7">
        <v>93.112809562800095</v>
      </c>
      <c r="N6243" s="7">
        <v>140.14396946782099</v>
      </c>
      <c r="O6243" s="7">
        <v>166.33944180119099</v>
      </c>
      <c r="P6243" s="7">
        <v>128.070760986273</v>
      </c>
      <c r="Q6243" s="7">
        <v>117.678295093245</v>
      </c>
    </row>
    <row r="6244" spans="1:17">
      <c r="A6244" s="6">
        <v>2016</v>
      </c>
      <c r="B6244" s="6" t="s">
        <v>1277</v>
      </c>
      <c r="C6244" s="6">
        <v>340123</v>
      </c>
      <c r="D6244">
        <f t="shared" si="194"/>
        <v>34</v>
      </c>
      <c r="E6244" t="str">
        <f>VLOOKUP(D6244,'Regionalism Code'!B:C,2,FALSE)</f>
        <v>安徽省</v>
      </c>
      <c r="F6244">
        <f t="shared" si="195"/>
        <v>3401</v>
      </c>
      <c r="G6244" t="str">
        <f>IF(F6244&gt;10000,"省直辖县市",VLOOKUP(F6244,'Regionalism Code'!H:I,2,FALSE))</f>
        <v>合肥市</v>
      </c>
      <c r="H6244" s="7">
        <v>97.687337331819904</v>
      </c>
      <c r="I6244" s="7">
        <v>100.872857289346</v>
      </c>
      <c r="J6244" s="7">
        <v>105.06040408999201</v>
      </c>
      <c r="K6244" s="7">
        <v>90.553868010775503</v>
      </c>
      <c r="L6244" s="7">
        <v>74.061641627830497</v>
      </c>
      <c r="M6244" s="7">
        <v>100.608682550952</v>
      </c>
      <c r="N6244" s="7">
        <v>109.987892259943</v>
      </c>
      <c r="O6244" s="7">
        <v>120.86679640189701</v>
      </c>
      <c r="P6244" s="7">
        <v>90.892577688830798</v>
      </c>
      <c r="Q6244" s="7">
        <v>73.776754444692997</v>
      </c>
    </row>
    <row r="6245" spans="1:17">
      <c r="A6245" s="6">
        <v>2017</v>
      </c>
      <c r="B6245" s="6" t="s">
        <v>1277</v>
      </c>
      <c r="C6245" s="6">
        <v>340123</v>
      </c>
      <c r="D6245">
        <f t="shared" si="194"/>
        <v>34</v>
      </c>
      <c r="E6245" t="str">
        <f>VLOOKUP(D6245,'Regionalism Code'!B:C,2,FALSE)</f>
        <v>安徽省</v>
      </c>
      <c r="F6245">
        <f t="shared" si="195"/>
        <v>3401</v>
      </c>
      <c r="G6245" t="str">
        <f>IF(F6245&gt;10000,"省直辖县市",VLOOKUP(F6245,'Regionalism Code'!H:I,2,FALSE))</f>
        <v>合肥市</v>
      </c>
      <c r="H6245" s="7">
        <v>116.156302390807</v>
      </c>
      <c r="I6245" s="7">
        <v>102.55189821939</v>
      </c>
      <c r="J6245" s="7">
        <v>145.08608372087301</v>
      </c>
      <c r="K6245" s="7">
        <v>102.920346950949</v>
      </c>
      <c r="L6245" s="7">
        <v>107.57681859354599</v>
      </c>
      <c r="M6245" s="7">
        <v>108.418990243238</v>
      </c>
      <c r="N6245" s="7">
        <v>150.847199230066</v>
      </c>
      <c r="O6245" s="7">
        <v>162.91671222917901</v>
      </c>
      <c r="P6245" s="7">
        <v>163.75602839104499</v>
      </c>
      <c r="Q6245" s="7">
        <v>108.51492577953201</v>
      </c>
    </row>
    <row r="6246" spans="1:17">
      <c r="A6246" s="6">
        <v>2018</v>
      </c>
      <c r="B6246" s="6" t="s">
        <v>1277</v>
      </c>
      <c r="C6246" s="6">
        <v>340123</v>
      </c>
      <c r="D6246">
        <f t="shared" si="194"/>
        <v>34</v>
      </c>
      <c r="E6246" t="str">
        <f>VLOOKUP(D6246,'Regionalism Code'!B:C,2,FALSE)</f>
        <v>安徽省</v>
      </c>
      <c r="F6246">
        <f t="shared" si="195"/>
        <v>3401</v>
      </c>
      <c r="G6246" t="str">
        <f>IF(F6246&gt;10000,"省直辖县市",VLOOKUP(F6246,'Regionalism Code'!H:I,2,FALSE))</f>
        <v>合肥市</v>
      </c>
      <c r="H6246" s="7">
        <v>120.20453353478599</v>
      </c>
      <c r="I6246" s="7">
        <v>102.37181085056299</v>
      </c>
      <c r="J6246" s="7">
        <v>153.46454153191499</v>
      </c>
      <c r="K6246" s="7">
        <v>109.52519535631799</v>
      </c>
      <c r="L6246" s="7">
        <v>144.80150297972401</v>
      </c>
      <c r="M6246" s="7">
        <v>99.985794559506402</v>
      </c>
      <c r="N6246" s="7">
        <v>147.06672337249401</v>
      </c>
      <c r="O6246" s="7">
        <v>180.09481740598099</v>
      </c>
      <c r="P6246" s="7">
        <v>134.65645459125901</v>
      </c>
      <c r="Q6246" s="7">
        <v>118.656531810037</v>
      </c>
    </row>
    <row r="6247" spans="1:17">
      <c r="A6247" s="6">
        <v>2016</v>
      </c>
      <c r="B6247" s="6" t="s">
        <v>1278</v>
      </c>
      <c r="C6247" s="6">
        <v>340124</v>
      </c>
      <c r="D6247">
        <f t="shared" si="194"/>
        <v>34</v>
      </c>
      <c r="E6247" t="str">
        <f>VLOOKUP(D6247,'Regionalism Code'!B:C,2,FALSE)</f>
        <v>安徽省</v>
      </c>
      <c r="F6247">
        <f t="shared" si="195"/>
        <v>3401</v>
      </c>
      <c r="G6247" t="str">
        <f>IF(F6247&gt;10000,"省直辖县市",VLOOKUP(F6247,'Regionalism Code'!H:I,2,FALSE))</f>
        <v>合肥市</v>
      </c>
      <c r="H6247" s="7">
        <v>92.426301325300003</v>
      </c>
      <c r="I6247" s="7">
        <v>88.091797308069303</v>
      </c>
      <c r="J6247" s="7">
        <v>105.355926103833</v>
      </c>
      <c r="K6247" s="7">
        <v>74.451527121547599</v>
      </c>
      <c r="L6247" s="7">
        <v>81.635778694019905</v>
      </c>
      <c r="M6247" s="7">
        <v>92.077891945433805</v>
      </c>
      <c r="N6247" s="7">
        <v>121.755795299619</v>
      </c>
      <c r="O6247" s="7">
        <v>115.369539851288</v>
      </c>
      <c r="P6247" s="7">
        <v>85.712888707957205</v>
      </c>
      <c r="Q6247" s="7">
        <v>83.249239775416001</v>
      </c>
    </row>
    <row r="6248" spans="1:17">
      <c r="A6248" s="6">
        <v>2017</v>
      </c>
      <c r="B6248" s="6" t="s">
        <v>1278</v>
      </c>
      <c r="C6248" s="6">
        <v>340124</v>
      </c>
      <c r="D6248">
        <f t="shared" si="194"/>
        <v>34</v>
      </c>
      <c r="E6248" t="str">
        <f>VLOOKUP(D6248,'Regionalism Code'!B:C,2,FALSE)</f>
        <v>安徽省</v>
      </c>
      <c r="F6248">
        <f t="shared" si="195"/>
        <v>3401</v>
      </c>
      <c r="G6248" t="str">
        <f>IF(F6248&gt;10000,"省直辖县市",VLOOKUP(F6248,'Regionalism Code'!H:I,2,FALSE))</f>
        <v>合肥市</v>
      </c>
      <c r="H6248" s="7">
        <v>107.10104372411401</v>
      </c>
      <c r="I6248" s="7">
        <v>90.468149790306001</v>
      </c>
      <c r="J6248" s="7">
        <v>138.10166590357301</v>
      </c>
      <c r="K6248" s="7">
        <v>80.244429696708593</v>
      </c>
      <c r="L6248" s="7">
        <v>107.774666723503</v>
      </c>
      <c r="M6248" s="7">
        <v>100.90610710426201</v>
      </c>
      <c r="N6248" s="7">
        <v>155.62881028232701</v>
      </c>
      <c r="O6248" s="7">
        <v>151.83473058322701</v>
      </c>
      <c r="P6248" s="7">
        <v>138.69052695589099</v>
      </c>
      <c r="Q6248" s="7">
        <v>105.696088049457</v>
      </c>
    </row>
    <row r="6249" spans="1:17">
      <c r="A6249" s="6">
        <v>2018</v>
      </c>
      <c r="B6249" s="6" t="s">
        <v>1278</v>
      </c>
      <c r="C6249" s="6">
        <v>340124</v>
      </c>
      <c r="D6249">
        <f t="shared" si="194"/>
        <v>34</v>
      </c>
      <c r="E6249" t="str">
        <f>VLOOKUP(D6249,'Regionalism Code'!B:C,2,FALSE)</f>
        <v>安徽省</v>
      </c>
      <c r="F6249">
        <f t="shared" si="195"/>
        <v>3401</v>
      </c>
      <c r="G6249" t="str">
        <f>IF(F6249&gt;10000,"省直辖县市",VLOOKUP(F6249,'Regionalism Code'!H:I,2,FALSE))</f>
        <v>合肥市</v>
      </c>
      <c r="H6249" s="7">
        <v>109.229875292979</v>
      </c>
      <c r="I6249" s="7">
        <v>90.225806670748696</v>
      </c>
      <c r="J6249" s="7">
        <v>140.00651948159901</v>
      </c>
      <c r="K6249" s="7">
        <v>85.563693469083702</v>
      </c>
      <c r="L6249" s="7">
        <v>119.39961330607299</v>
      </c>
      <c r="M6249" s="7">
        <v>94.723445989946796</v>
      </c>
      <c r="N6249" s="7">
        <v>153.46841544678199</v>
      </c>
      <c r="O6249" s="7">
        <v>158.04139708596901</v>
      </c>
      <c r="P6249" s="7">
        <v>122.64226050851001</v>
      </c>
      <c r="Q6249" s="7">
        <v>116.061630951661</v>
      </c>
    </row>
    <row r="6250" spans="1:17">
      <c r="A6250" s="6">
        <v>2016</v>
      </c>
      <c r="B6250" s="6" t="s">
        <v>1279</v>
      </c>
      <c r="C6250" s="6">
        <v>340181</v>
      </c>
      <c r="D6250">
        <f t="shared" si="194"/>
        <v>34</v>
      </c>
      <c r="E6250" t="str">
        <f>VLOOKUP(D6250,'Regionalism Code'!B:C,2,FALSE)</f>
        <v>安徽省</v>
      </c>
      <c r="F6250">
        <f t="shared" si="195"/>
        <v>3401</v>
      </c>
      <c r="G6250" t="str">
        <f>IF(F6250&gt;10000,"省直辖县市",VLOOKUP(F6250,'Regionalism Code'!H:I,2,FALSE))</f>
        <v>合肥市</v>
      </c>
      <c r="H6250" s="7">
        <v>94.742062986221399</v>
      </c>
      <c r="I6250" s="7">
        <v>93.786167508267397</v>
      </c>
      <c r="J6250" s="7">
        <v>103.14072262367699</v>
      </c>
      <c r="K6250" s="7">
        <v>75.5002170521865</v>
      </c>
      <c r="L6250" s="7">
        <v>80.839464940051599</v>
      </c>
      <c r="M6250" s="7">
        <v>92.966262967087999</v>
      </c>
      <c r="N6250" s="7">
        <v>118.982030846737</v>
      </c>
      <c r="O6250" s="7">
        <v>111.80103989385699</v>
      </c>
      <c r="P6250" s="7">
        <v>84.416672610703102</v>
      </c>
      <c r="Q6250" s="7">
        <v>82.642517113927596</v>
      </c>
    </row>
    <row r="6251" spans="1:17">
      <c r="A6251" s="6">
        <v>2017</v>
      </c>
      <c r="B6251" s="6" t="s">
        <v>1279</v>
      </c>
      <c r="C6251" s="6">
        <v>340181</v>
      </c>
      <c r="D6251">
        <f t="shared" si="194"/>
        <v>34</v>
      </c>
      <c r="E6251" t="str">
        <f>VLOOKUP(D6251,'Regionalism Code'!B:C,2,FALSE)</f>
        <v>安徽省</v>
      </c>
      <c r="F6251">
        <f t="shared" si="195"/>
        <v>3401</v>
      </c>
      <c r="G6251" t="str">
        <f>IF(F6251&gt;10000,"省直辖县市",VLOOKUP(F6251,'Regionalism Code'!H:I,2,FALSE))</f>
        <v>合肥市</v>
      </c>
      <c r="H6251" s="7">
        <v>110.462865004899</v>
      </c>
      <c r="I6251" s="7">
        <v>95.191433604118799</v>
      </c>
      <c r="J6251" s="7">
        <v>139.57702758108101</v>
      </c>
      <c r="K6251" s="7">
        <v>88.107079901957107</v>
      </c>
      <c r="L6251" s="7">
        <v>109.21245567522899</v>
      </c>
      <c r="M6251" s="7">
        <v>109.419183026884</v>
      </c>
      <c r="N6251" s="7">
        <v>156.17625645553599</v>
      </c>
      <c r="O6251" s="7">
        <v>152.492669677284</v>
      </c>
      <c r="P6251" s="7">
        <v>138.44352568086799</v>
      </c>
      <c r="Q6251" s="7">
        <v>107.990585040399</v>
      </c>
    </row>
    <row r="6252" spans="1:17">
      <c r="A6252" s="6">
        <v>2018</v>
      </c>
      <c r="B6252" s="6" t="s">
        <v>1279</v>
      </c>
      <c r="C6252" s="6">
        <v>340181</v>
      </c>
      <c r="D6252">
        <f t="shared" si="194"/>
        <v>34</v>
      </c>
      <c r="E6252" t="str">
        <f>VLOOKUP(D6252,'Regionalism Code'!B:C,2,FALSE)</f>
        <v>安徽省</v>
      </c>
      <c r="F6252">
        <f t="shared" si="195"/>
        <v>3401</v>
      </c>
      <c r="G6252" t="str">
        <f>IF(F6252&gt;10000,"省直辖县市",VLOOKUP(F6252,'Regionalism Code'!H:I,2,FALSE))</f>
        <v>合肥市</v>
      </c>
      <c r="H6252" s="7">
        <v>114.275444892173</v>
      </c>
      <c r="I6252" s="7">
        <v>94.676260514597899</v>
      </c>
      <c r="J6252" s="7">
        <v>143.08124460971001</v>
      </c>
      <c r="K6252" s="7">
        <v>91.502738159410299</v>
      </c>
      <c r="L6252" s="7">
        <v>120.92217484843</v>
      </c>
      <c r="M6252" s="7">
        <v>98.146584206278604</v>
      </c>
      <c r="N6252" s="7">
        <v>153.28228524176501</v>
      </c>
      <c r="O6252" s="7">
        <v>163.866436928333</v>
      </c>
      <c r="P6252" s="7">
        <v>124.398327805538</v>
      </c>
      <c r="Q6252" s="7">
        <v>126.653907456806</v>
      </c>
    </row>
    <row r="6253" spans="1:17">
      <c r="A6253" s="6">
        <v>2016</v>
      </c>
      <c r="B6253" s="6" t="s">
        <v>1280</v>
      </c>
      <c r="C6253" s="6">
        <v>340202</v>
      </c>
      <c r="D6253">
        <f t="shared" si="194"/>
        <v>34</v>
      </c>
      <c r="E6253" t="str">
        <f>VLOOKUP(D6253,'Regionalism Code'!B:C,2,FALSE)</f>
        <v>安徽省</v>
      </c>
      <c r="F6253">
        <f t="shared" si="195"/>
        <v>3402</v>
      </c>
      <c r="G6253" t="str">
        <f>IF(F6253&gt;10000,"省直辖县市",VLOOKUP(F6253,'Regionalism Code'!H:I,2,FALSE))</f>
        <v>芜湖市</v>
      </c>
      <c r="H6253" s="7">
        <v>95.627719983995604</v>
      </c>
      <c r="I6253" s="7">
        <v>95.6098266882845</v>
      </c>
      <c r="J6253" s="7">
        <v>109.205058806091</v>
      </c>
      <c r="K6253" s="7">
        <v>85.782211899239201</v>
      </c>
      <c r="L6253" s="7">
        <v>83.922890626325199</v>
      </c>
      <c r="M6253" s="7">
        <v>102.643313078291</v>
      </c>
      <c r="N6253" s="7">
        <v>128.767866242422</v>
      </c>
      <c r="O6253" s="7">
        <v>117.270008263563</v>
      </c>
      <c r="P6253" s="7">
        <v>84.117047517579707</v>
      </c>
      <c r="Q6253" s="7">
        <v>71.020481836211005</v>
      </c>
    </row>
    <row r="6254" spans="1:17">
      <c r="A6254" s="6">
        <v>2017</v>
      </c>
      <c r="B6254" s="6" t="s">
        <v>1280</v>
      </c>
      <c r="C6254" s="6">
        <v>340202</v>
      </c>
      <c r="D6254">
        <f t="shared" si="194"/>
        <v>34</v>
      </c>
      <c r="E6254" t="str">
        <f>VLOOKUP(D6254,'Regionalism Code'!B:C,2,FALSE)</f>
        <v>安徽省</v>
      </c>
      <c r="F6254">
        <f t="shared" si="195"/>
        <v>3402</v>
      </c>
      <c r="G6254" t="str">
        <f>IF(F6254&gt;10000,"省直辖县市",VLOOKUP(F6254,'Regionalism Code'!H:I,2,FALSE))</f>
        <v>芜湖市</v>
      </c>
      <c r="H6254" s="7">
        <v>119.682694251065</v>
      </c>
      <c r="I6254" s="7">
        <v>100.841097319553</v>
      </c>
      <c r="J6254" s="7">
        <v>158.89557445205</v>
      </c>
      <c r="K6254" s="7">
        <v>104.81075337079901</v>
      </c>
      <c r="L6254" s="7">
        <v>135.87169311976001</v>
      </c>
      <c r="M6254" s="7">
        <v>120.416427006597</v>
      </c>
      <c r="N6254" s="7">
        <v>172.31459174880499</v>
      </c>
      <c r="O6254" s="7">
        <v>168.36385173172101</v>
      </c>
      <c r="P6254" s="7">
        <v>173.55056914039901</v>
      </c>
      <c r="Q6254" s="7">
        <v>110.648635033535</v>
      </c>
    </row>
    <row r="6255" spans="1:17">
      <c r="A6255" s="6">
        <v>2018</v>
      </c>
      <c r="B6255" s="6" t="s">
        <v>1280</v>
      </c>
      <c r="C6255" s="6">
        <v>340202</v>
      </c>
      <c r="D6255">
        <f t="shared" si="194"/>
        <v>34</v>
      </c>
      <c r="E6255" t="str">
        <f>VLOOKUP(D6255,'Regionalism Code'!B:C,2,FALSE)</f>
        <v>安徽省</v>
      </c>
      <c r="F6255">
        <f t="shared" si="195"/>
        <v>3402</v>
      </c>
      <c r="G6255" t="str">
        <f>IF(F6255&gt;10000,"省直辖县市",VLOOKUP(F6255,'Regionalism Code'!H:I,2,FALSE))</f>
        <v>芜湖市</v>
      </c>
      <c r="H6255" s="7">
        <v>121.958693640546</v>
      </c>
      <c r="I6255" s="7">
        <v>100.512096608836</v>
      </c>
      <c r="J6255" s="7">
        <v>162.51110899535001</v>
      </c>
      <c r="K6255" s="7">
        <v>112.903826372376</v>
      </c>
      <c r="L6255" s="7">
        <v>158.257277151202</v>
      </c>
      <c r="M6255" s="7">
        <v>110.210115056844</v>
      </c>
      <c r="N6255" s="7">
        <v>169.92472358444701</v>
      </c>
      <c r="O6255" s="7">
        <v>181.20745700955101</v>
      </c>
      <c r="P6255" s="7">
        <v>134.16311971746401</v>
      </c>
      <c r="Q6255" s="7">
        <v>119.09229140982499</v>
      </c>
    </row>
    <row r="6256" spans="1:17">
      <c r="A6256" s="6">
        <v>2016</v>
      </c>
      <c r="B6256" s="6" t="s">
        <v>1281</v>
      </c>
      <c r="C6256" s="6">
        <v>340203</v>
      </c>
      <c r="D6256">
        <f t="shared" si="194"/>
        <v>34</v>
      </c>
      <c r="E6256" t="str">
        <f>VLOOKUP(D6256,'Regionalism Code'!B:C,2,FALSE)</f>
        <v>安徽省</v>
      </c>
      <c r="F6256">
        <f t="shared" si="195"/>
        <v>3402</v>
      </c>
      <c r="G6256" t="str">
        <f>IF(F6256&gt;10000,"省直辖县市",VLOOKUP(F6256,'Regionalism Code'!H:I,2,FALSE))</f>
        <v>芜湖市</v>
      </c>
      <c r="H6256" s="7">
        <v>101.825193124257</v>
      </c>
      <c r="I6256" s="7">
        <v>105.471491618637</v>
      </c>
      <c r="J6256" s="7">
        <v>109.876092611971</v>
      </c>
      <c r="K6256" s="7">
        <v>99.743822101335397</v>
      </c>
      <c r="L6256" s="7">
        <v>83.159249884260603</v>
      </c>
      <c r="M6256" s="7">
        <v>105.62375692033</v>
      </c>
      <c r="N6256" s="7">
        <v>116.11834730928599</v>
      </c>
      <c r="O6256" s="7">
        <v>123.390807507009</v>
      </c>
      <c r="P6256" s="7">
        <v>92.369813651204893</v>
      </c>
      <c r="Q6256" s="7">
        <v>75.161651388282394</v>
      </c>
    </row>
    <row r="6257" spans="1:17">
      <c r="A6257" s="6">
        <v>2017</v>
      </c>
      <c r="B6257" s="6" t="s">
        <v>1281</v>
      </c>
      <c r="C6257" s="6">
        <v>340203</v>
      </c>
      <c r="D6257">
        <f t="shared" si="194"/>
        <v>34</v>
      </c>
      <c r="E6257" t="str">
        <f>VLOOKUP(D6257,'Regionalism Code'!B:C,2,FALSE)</f>
        <v>安徽省</v>
      </c>
      <c r="F6257">
        <f t="shared" si="195"/>
        <v>3402</v>
      </c>
      <c r="G6257" t="str">
        <f>IF(F6257&gt;10000,"省直辖县市",VLOOKUP(F6257,'Regionalism Code'!H:I,2,FALSE))</f>
        <v>芜湖市</v>
      </c>
      <c r="H6257" s="7">
        <v>120.855425564361</v>
      </c>
      <c r="I6257" s="7">
        <v>106.430122575916</v>
      </c>
      <c r="J6257" s="7">
        <v>151.78121519826001</v>
      </c>
      <c r="K6257" s="7">
        <v>106.1235653805</v>
      </c>
      <c r="L6257" s="7">
        <v>122.477034395964</v>
      </c>
      <c r="M6257" s="7">
        <v>114.42813257507601</v>
      </c>
      <c r="N6257" s="7">
        <v>161.61027377352301</v>
      </c>
      <c r="O6257" s="7">
        <v>160.75279330954999</v>
      </c>
      <c r="P6257" s="7">
        <v>182.913780855949</v>
      </c>
      <c r="Q6257" s="7">
        <v>112.29786718820201</v>
      </c>
    </row>
    <row r="6258" spans="1:17">
      <c r="A6258" s="6">
        <v>2018</v>
      </c>
      <c r="B6258" s="6" t="s">
        <v>1281</v>
      </c>
      <c r="C6258" s="6">
        <v>340203</v>
      </c>
      <c r="D6258">
        <f t="shared" si="194"/>
        <v>34</v>
      </c>
      <c r="E6258" t="str">
        <f>VLOOKUP(D6258,'Regionalism Code'!B:C,2,FALSE)</f>
        <v>安徽省</v>
      </c>
      <c r="F6258">
        <f t="shared" si="195"/>
        <v>3402</v>
      </c>
      <c r="G6258" t="str">
        <f>IF(F6258&gt;10000,"省直辖县市",VLOOKUP(F6258,'Regionalism Code'!H:I,2,FALSE))</f>
        <v>芜湖市</v>
      </c>
      <c r="H6258" s="7">
        <v>121.691498282696</v>
      </c>
      <c r="I6258" s="7">
        <v>105.697312932065</v>
      </c>
      <c r="J6258" s="7">
        <v>157.84119851925999</v>
      </c>
      <c r="K6258" s="7">
        <v>122.611269873114</v>
      </c>
      <c r="L6258" s="7">
        <v>161.502409727187</v>
      </c>
      <c r="M6258" s="7">
        <v>105.939346429585</v>
      </c>
      <c r="N6258" s="7">
        <v>156.467373281644</v>
      </c>
      <c r="O6258" s="7">
        <v>175.78225306830001</v>
      </c>
      <c r="P6258" s="7">
        <v>135.30735881580901</v>
      </c>
      <c r="Q6258" s="7">
        <v>108.821741152524</v>
      </c>
    </row>
    <row r="6259" spans="1:17">
      <c r="A6259" s="6">
        <v>2016</v>
      </c>
      <c r="B6259" s="6" t="s">
        <v>1282</v>
      </c>
      <c r="C6259" s="6">
        <v>340207</v>
      </c>
      <c r="D6259">
        <f t="shared" si="194"/>
        <v>34</v>
      </c>
      <c r="E6259" t="str">
        <f>VLOOKUP(D6259,'Regionalism Code'!B:C,2,FALSE)</f>
        <v>安徽省</v>
      </c>
      <c r="F6259">
        <f t="shared" si="195"/>
        <v>3402</v>
      </c>
      <c r="G6259" t="str">
        <f>IF(F6259&gt;10000,"省直辖县市",VLOOKUP(F6259,'Regionalism Code'!H:I,2,FALSE))</f>
        <v>芜湖市</v>
      </c>
      <c r="H6259" s="7">
        <v>100.702751493365</v>
      </c>
      <c r="I6259" s="7">
        <v>101.45079709551</v>
      </c>
      <c r="J6259" s="7">
        <v>108.895205288874</v>
      </c>
      <c r="K6259" s="7">
        <v>90.121693623480098</v>
      </c>
      <c r="L6259" s="7">
        <v>84.417855683066307</v>
      </c>
      <c r="M6259" s="7">
        <v>101.518864747514</v>
      </c>
      <c r="N6259" s="7">
        <v>122.30594954617</v>
      </c>
      <c r="O6259" s="7">
        <v>119.017451144991</v>
      </c>
      <c r="P6259" s="7">
        <v>88.560028632174095</v>
      </c>
      <c r="Q6259" s="7">
        <v>83.351895178516102</v>
      </c>
    </row>
    <row r="6260" spans="1:17">
      <c r="A6260" s="6">
        <v>2017</v>
      </c>
      <c r="B6260" s="6" t="s">
        <v>1282</v>
      </c>
      <c r="C6260" s="6">
        <v>340207</v>
      </c>
      <c r="D6260">
        <f t="shared" si="194"/>
        <v>34</v>
      </c>
      <c r="E6260" t="str">
        <f>VLOOKUP(D6260,'Regionalism Code'!B:C,2,FALSE)</f>
        <v>安徽省</v>
      </c>
      <c r="F6260">
        <f t="shared" si="195"/>
        <v>3402</v>
      </c>
      <c r="G6260" t="str">
        <f>IF(F6260&gt;10000,"省直辖县市",VLOOKUP(F6260,'Regionalism Code'!H:I,2,FALSE))</f>
        <v>芜湖市</v>
      </c>
      <c r="H6260" s="7">
        <v>118.075830931795</v>
      </c>
      <c r="I6260" s="7">
        <v>103.43311093875199</v>
      </c>
      <c r="J6260" s="7">
        <v>149.704987306189</v>
      </c>
      <c r="K6260" s="7">
        <v>102.891520411054</v>
      </c>
      <c r="L6260" s="7">
        <v>119.73860125253699</v>
      </c>
      <c r="M6260" s="7">
        <v>111.057570203732</v>
      </c>
      <c r="N6260" s="7">
        <v>164.36871258438799</v>
      </c>
      <c r="O6260" s="7">
        <v>159.76908844107399</v>
      </c>
      <c r="P6260" s="7">
        <v>167.02032044835201</v>
      </c>
      <c r="Q6260" s="7">
        <v>108.957880967379</v>
      </c>
    </row>
    <row r="6261" spans="1:17">
      <c r="A6261" s="6">
        <v>2018</v>
      </c>
      <c r="B6261" s="6" t="s">
        <v>1282</v>
      </c>
      <c r="C6261" s="6">
        <v>340207</v>
      </c>
      <c r="D6261">
        <f t="shared" si="194"/>
        <v>34</v>
      </c>
      <c r="E6261" t="str">
        <f>VLOOKUP(D6261,'Regionalism Code'!B:C,2,FALSE)</f>
        <v>安徽省</v>
      </c>
      <c r="F6261">
        <f t="shared" si="195"/>
        <v>3402</v>
      </c>
      <c r="G6261" t="str">
        <f>IF(F6261&gt;10000,"省直辖县市",VLOOKUP(F6261,'Regionalism Code'!H:I,2,FALSE))</f>
        <v>芜湖市</v>
      </c>
      <c r="H6261" s="7">
        <v>121.50460129059999</v>
      </c>
      <c r="I6261" s="7">
        <v>103.05688979078499</v>
      </c>
      <c r="J6261" s="7">
        <v>155.69262071148501</v>
      </c>
      <c r="K6261" s="7">
        <v>111.86355611447701</v>
      </c>
      <c r="L6261" s="7">
        <v>149.78525291234001</v>
      </c>
      <c r="M6261" s="7">
        <v>103.781052316228</v>
      </c>
      <c r="N6261" s="7">
        <v>159.45742925045101</v>
      </c>
      <c r="O6261" s="7">
        <v>175.54480466498799</v>
      </c>
      <c r="P6261" s="7">
        <v>131.94605111697999</v>
      </c>
      <c r="Q6261" s="7">
        <v>120.30101789323101</v>
      </c>
    </row>
    <row r="6262" spans="1:17">
      <c r="A6262" s="6">
        <v>2016</v>
      </c>
      <c r="B6262" s="6" t="s">
        <v>1283</v>
      </c>
      <c r="C6262" s="6">
        <v>340208</v>
      </c>
      <c r="D6262">
        <f t="shared" si="194"/>
        <v>34</v>
      </c>
      <c r="E6262" t="str">
        <f>VLOOKUP(D6262,'Regionalism Code'!B:C,2,FALSE)</f>
        <v>安徽省</v>
      </c>
      <c r="F6262">
        <f t="shared" si="195"/>
        <v>3402</v>
      </c>
      <c r="G6262" t="str">
        <f>IF(F6262&gt;10000,"省直辖县市",VLOOKUP(F6262,'Regionalism Code'!H:I,2,FALSE))</f>
        <v>芜湖市</v>
      </c>
      <c r="H6262" s="7">
        <v>93.960213422469806</v>
      </c>
      <c r="I6262" s="7">
        <v>97.758665637850896</v>
      </c>
      <c r="J6262" s="7">
        <v>105.703479913227</v>
      </c>
      <c r="K6262" s="7">
        <v>77.869135365844201</v>
      </c>
      <c r="L6262" s="7">
        <v>77.377616301796493</v>
      </c>
      <c r="M6262" s="7">
        <v>95.078491297990297</v>
      </c>
      <c r="N6262" s="7">
        <v>118.792169278492</v>
      </c>
      <c r="O6262" s="7">
        <v>118.597936400512</v>
      </c>
      <c r="P6262" s="7">
        <v>87.658088251836602</v>
      </c>
      <c r="Q6262" s="7">
        <v>60.084166335804703</v>
      </c>
    </row>
    <row r="6263" spans="1:17">
      <c r="A6263" s="6">
        <v>2017</v>
      </c>
      <c r="B6263" s="6" t="s">
        <v>1283</v>
      </c>
      <c r="C6263" s="6">
        <v>340208</v>
      </c>
      <c r="D6263">
        <f t="shared" si="194"/>
        <v>34</v>
      </c>
      <c r="E6263" t="str">
        <f>VLOOKUP(D6263,'Regionalism Code'!B:C,2,FALSE)</f>
        <v>安徽省</v>
      </c>
      <c r="F6263">
        <f t="shared" si="195"/>
        <v>3402</v>
      </c>
      <c r="G6263" t="str">
        <f>IF(F6263&gt;10000,"省直辖县市",VLOOKUP(F6263,'Regionalism Code'!H:I,2,FALSE))</f>
        <v>芜湖市</v>
      </c>
      <c r="H6263" s="7">
        <v>113.344817111534</v>
      </c>
      <c r="I6263" s="7">
        <v>99.775300972941196</v>
      </c>
      <c r="J6263" s="7">
        <v>141.648191412405</v>
      </c>
      <c r="K6263" s="7">
        <v>93.6512513146495</v>
      </c>
      <c r="L6263" s="7">
        <v>105.803642083629</v>
      </c>
      <c r="M6263" s="7">
        <v>107.363159207127</v>
      </c>
      <c r="N6263" s="7">
        <v>157.686268299163</v>
      </c>
      <c r="O6263" s="7">
        <v>154.51607166623899</v>
      </c>
      <c r="P6263" s="7">
        <v>151.93321608935301</v>
      </c>
      <c r="Q6263" s="7">
        <v>106.726349478017</v>
      </c>
    </row>
    <row r="6264" spans="1:17">
      <c r="A6264" s="6">
        <v>2018</v>
      </c>
      <c r="B6264" s="6" t="s">
        <v>1283</v>
      </c>
      <c r="C6264" s="6">
        <v>340208</v>
      </c>
      <c r="D6264">
        <f t="shared" si="194"/>
        <v>34</v>
      </c>
      <c r="E6264" t="str">
        <f>VLOOKUP(D6264,'Regionalism Code'!B:C,2,FALSE)</f>
        <v>安徽省</v>
      </c>
      <c r="F6264">
        <f t="shared" si="195"/>
        <v>3402</v>
      </c>
      <c r="G6264" t="str">
        <f>IF(F6264&gt;10000,"省直辖县市",VLOOKUP(F6264,'Regionalism Code'!H:I,2,FALSE))</f>
        <v>芜湖市</v>
      </c>
      <c r="H6264" s="7">
        <v>115.93940177800999</v>
      </c>
      <c r="I6264" s="7">
        <v>99.340733150558194</v>
      </c>
      <c r="J6264" s="7">
        <v>145.16831337159101</v>
      </c>
      <c r="K6264" s="7">
        <v>99.912765178968598</v>
      </c>
      <c r="L6264" s="7">
        <v>121.583118477231</v>
      </c>
      <c r="M6264" s="7">
        <v>98.070856037982907</v>
      </c>
      <c r="N6264" s="7">
        <v>154.00927303718399</v>
      </c>
      <c r="O6264" s="7">
        <v>167.024177161474</v>
      </c>
      <c r="P6264" s="7">
        <v>126.748925455175</v>
      </c>
      <c r="Q6264" s="7">
        <v>117.641454068108</v>
      </c>
    </row>
    <row r="6265" spans="1:17">
      <c r="A6265" s="6">
        <v>2016</v>
      </c>
      <c r="B6265" s="6" t="s">
        <v>1284</v>
      </c>
      <c r="C6265" s="6">
        <v>340221</v>
      </c>
      <c r="D6265">
        <f t="shared" si="194"/>
        <v>34</v>
      </c>
      <c r="E6265" t="str">
        <f>VLOOKUP(D6265,'Regionalism Code'!B:C,2,FALSE)</f>
        <v>安徽省</v>
      </c>
      <c r="F6265">
        <f t="shared" si="195"/>
        <v>3402</v>
      </c>
      <c r="G6265" t="str">
        <f>IF(F6265&gt;10000,"省直辖县市",VLOOKUP(F6265,'Regionalism Code'!H:I,2,FALSE))</f>
        <v>芜湖市</v>
      </c>
      <c r="H6265" s="7">
        <v>96.096388235843406</v>
      </c>
      <c r="I6265" s="7">
        <v>95.560447147790001</v>
      </c>
      <c r="J6265" s="7">
        <v>103.7786538516</v>
      </c>
      <c r="K6265" s="7">
        <v>74.036852766220704</v>
      </c>
      <c r="L6265" s="7">
        <v>87.260418061993605</v>
      </c>
      <c r="M6265" s="7">
        <v>87.671833600606604</v>
      </c>
      <c r="N6265" s="7">
        <v>110.20194778153</v>
      </c>
      <c r="O6265" s="7">
        <v>117.50250476190899</v>
      </c>
      <c r="P6265" s="7">
        <v>84.743202778788302</v>
      </c>
      <c r="Q6265" s="7">
        <v>83.912044441642095</v>
      </c>
    </row>
    <row r="6266" spans="1:17">
      <c r="A6266" s="6">
        <v>2017</v>
      </c>
      <c r="B6266" s="6" t="s">
        <v>1284</v>
      </c>
      <c r="C6266" s="6">
        <v>340221</v>
      </c>
      <c r="D6266">
        <f t="shared" si="194"/>
        <v>34</v>
      </c>
      <c r="E6266" t="str">
        <f>VLOOKUP(D6266,'Regionalism Code'!B:C,2,FALSE)</f>
        <v>安徽省</v>
      </c>
      <c r="F6266">
        <f t="shared" si="195"/>
        <v>3402</v>
      </c>
      <c r="G6266" t="str">
        <f>IF(F6266&gt;10000,"省直辖县市",VLOOKUP(F6266,'Regionalism Code'!H:I,2,FALSE))</f>
        <v>芜湖市</v>
      </c>
      <c r="H6266" s="7">
        <v>112.092338593919</v>
      </c>
      <c r="I6266" s="7">
        <v>97.506193616764904</v>
      </c>
      <c r="J6266" s="7">
        <v>141.73005226690901</v>
      </c>
      <c r="K6266" s="7">
        <v>85.324835651534499</v>
      </c>
      <c r="L6266" s="7">
        <v>108.05716322622401</v>
      </c>
      <c r="M6266" s="7">
        <v>101.3938141897</v>
      </c>
      <c r="N6266" s="7">
        <v>165.26952411291001</v>
      </c>
      <c r="O6266" s="7">
        <v>153.99231996625801</v>
      </c>
      <c r="P6266" s="7">
        <v>139.63709673979099</v>
      </c>
      <c r="Q6266" s="7">
        <v>106.405979287694</v>
      </c>
    </row>
    <row r="6267" spans="1:17">
      <c r="A6267" s="6">
        <v>2018</v>
      </c>
      <c r="B6267" s="6" t="s">
        <v>1284</v>
      </c>
      <c r="C6267" s="6">
        <v>340221</v>
      </c>
      <c r="D6267">
        <f t="shared" si="194"/>
        <v>34</v>
      </c>
      <c r="E6267" t="str">
        <f>VLOOKUP(D6267,'Regionalism Code'!B:C,2,FALSE)</f>
        <v>安徽省</v>
      </c>
      <c r="F6267">
        <f t="shared" si="195"/>
        <v>3402</v>
      </c>
      <c r="G6267" t="str">
        <f>IF(F6267&gt;10000,"省直辖县市",VLOOKUP(F6267,'Regionalism Code'!H:I,2,FALSE))</f>
        <v>芜湖市</v>
      </c>
      <c r="H6267" s="7">
        <v>113.310025072158</v>
      </c>
      <c r="I6267" s="7">
        <v>97.011435711323301</v>
      </c>
      <c r="J6267" s="7">
        <v>143.21238912850001</v>
      </c>
      <c r="K6267" s="7">
        <v>95.475962464985301</v>
      </c>
      <c r="L6267" s="7">
        <v>134.669446169103</v>
      </c>
      <c r="M6267" s="7">
        <v>92.385755106012496</v>
      </c>
      <c r="N6267" s="7">
        <v>149.50444021897999</v>
      </c>
      <c r="O6267" s="7">
        <v>162.188899793921</v>
      </c>
      <c r="P6267" s="7">
        <v>121.65548667454</v>
      </c>
      <c r="Q6267" s="7">
        <v>112.79729024826401</v>
      </c>
    </row>
    <row r="6268" spans="1:17">
      <c r="A6268" s="6">
        <v>2016</v>
      </c>
      <c r="B6268" s="6" t="s">
        <v>1285</v>
      </c>
      <c r="C6268" s="6">
        <v>340222</v>
      </c>
      <c r="D6268">
        <f t="shared" si="194"/>
        <v>34</v>
      </c>
      <c r="E6268" t="str">
        <f>VLOOKUP(D6268,'Regionalism Code'!B:C,2,FALSE)</f>
        <v>安徽省</v>
      </c>
      <c r="F6268">
        <f t="shared" si="195"/>
        <v>3402</v>
      </c>
      <c r="G6268" t="str">
        <f>IF(F6268&gt;10000,"省直辖县市",VLOOKUP(F6268,'Regionalism Code'!H:I,2,FALSE))</f>
        <v>芜湖市</v>
      </c>
      <c r="H6268" s="7">
        <v>94.564899061811303</v>
      </c>
      <c r="I6268" s="7">
        <v>94.541633903837507</v>
      </c>
      <c r="J6268" s="7">
        <v>104.577322717203</v>
      </c>
      <c r="K6268" s="7">
        <v>75.533120778116498</v>
      </c>
      <c r="L6268" s="7">
        <v>83.306986639054799</v>
      </c>
      <c r="M6268" s="7">
        <v>89.904296794526005</v>
      </c>
      <c r="N6268" s="7">
        <v>115.60045028771999</v>
      </c>
      <c r="O6268" s="7">
        <v>117.44101260607</v>
      </c>
      <c r="P6268" s="7">
        <v>83.691866434853196</v>
      </c>
      <c r="Q6268" s="7">
        <v>76.453348652925001</v>
      </c>
    </row>
    <row r="6269" spans="1:17">
      <c r="A6269" s="6">
        <v>2017</v>
      </c>
      <c r="B6269" s="6" t="s">
        <v>1285</v>
      </c>
      <c r="C6269" s="6">
        <v>340222</v>
      </c>
      <c r="D6269">
        <f t="shared" si="194"/>
        <v>34</v>
      </c>
      <c r="E6269" t="str">
        <f>VLOOKUP(D6269,'Regionalism Code'!B:C,2,FALSE)</f>
        <v>安徽省</v>
      </c>
      <c r="F6269">
        <f t="shared" si="195"/>
        <v>3402</v>
      </c>
      <c r="G6269" t="str">
        <f>IF(F6269&gt;10000,"省直辖县市",VLOOKUP(F6269,'Regionalism Code'!H:I,2,FALSE))</f>
        <v>芜湖市</v>
      </c>
      <c r="H6269" s="7">
        <v>109.08531596337301</v>
      </c>
      <c r="I6269" s="7">
        <v>95.372851439681995</v>
      </c>
      <c r="J6269" s="7">
        <v>140.46227304328801</v>
      </c>
      <c r="K6269" s="7">
        <v>85.661928440770495</v>
      </c>
      <c r="L6269" s="7">
        <v>115.91733964811</v>
      </c>
      <c r="M6269" s="7">
        <v>101.88103857306901</v>
      </c>
      <c r="N6269" s="7">
        <v>158.408228024571</v>
      </c>
      <c r="O6269" s="7">
        <v>152.83265531944201</v>
      </c>
      <c r="P6269" s="7">
        <v>135.601388525065</v>
      </c>
      <c r="Q6269" s="7">
        <v>97.353414484587105</v>
      </c>
    </row>
    <row r="6270" spans="1:17">
      <c r="A6270" s="6">
        <v>2018</v>
      </c>
      <c r="B6270" s="6" t="s">
        <v>1285</v>
      </c>
      <c r="C6270" s="6">
        <v>340222</v>
      </c>
      <c r="D6270">
        <f t="shared" si="194"/>
        <v>34</v>
      </c>
      <c r="E6270" t="str">
        <f>VLOOKUP(D6270,'Regionalism Code'!B:C,2,FALSE)</f>
        <v>安徽省</v>
      </c>
      <c r="F6270">
        <f t="shared" si="195"/>
        <v>3402</v>
      </c>
      <c r="G6270" t="str">
        <f>IF(F6270&gt;10000,"省直辖县市",VLOOKUP(F6270,'Regionalism Code'!H:I,2,FALSE))</f>
        <v>芜湖市</v>
      </c>
      <c r="H6270" s="7">
        <v>111.635970894549</v>
      </c>
      <c r="I6270" s="7">
        <v>94.781690284161101</v>
      </c>
      <c r="J6270" s="7">
        <v>142.735309078943</v>
      </c>
      <c r="K6270" s="7">
        <v>92.362276142866094</v>
      </c>
      <c r="L6270" s="7">
        <v>128.98143251450699</v>
      </c>
      <c r="M6270" s="7">
        <v>96.4570507943086</v>
      </c>
      <c r="N6270" s="7">
        <v>157.46814439020599</v>
      </c>
      <c r="O6270" s="7">
        <v>157.79281364560501</v>
      </c>
      <c r="P6270" s="7">
        <v>121.560620266914</v>
      </c>
      <c r="Q6270" s="7">
        <v>110.78292507789401</v>
      </c>
    </row>
    <row r="6271" spans="1:17">
      <c r="A6271" s="6">
        <v>2016</v>
      </c>
      <c r="B6271" s="6" t="s">
        <v>1286</v>
      </c>
      <c r="C6271" s="6">
        <v>340223</v>
      </c>
      <c r="D6271">
        <f t="shared" si="194"/>
        <v>34</v>
      </c>
      <c r="E6271" t="str">
        <f>VLOOKUP(D6271,'Regionalism Code'!B:C,2,FALSE)</f>
        <v>安徽省</v>
      </c>
      <c r="F6271">
        <f t="shared" si="195"/>
        <v>3402</v>
      </c>
      <c r="G6271" t="str">
        <f>IF(F6271&gt;10000,"省直辖县市",VLOOKUP(F6271,'Regionalism Code'!H:I,2,FALSE))</f>
        <v>芜湖市</v>
      </c>
      <c r="H6271" s="7">
        <v>94.347897336638496</v>
      </c>
      <c r="I6271" s="7">
        <v>92.578433765676706</v>
      </c>
      <c r="J6271" s="7">
        <v>105.858783651848</v>
      </c>
      <c r="K6271" s="7">
        <v>73.305006166497293</v>
      </c>
      <c r="L6271" s="7">
        <v>85.460337331454994</v>
      </c>
      <c r="M6271" s="7">
        <v>87.512642317589396</v>
      </c>
      <c r="N6271" s="7">
        <v>121.760202229502</v>
      </c>
      <c r="O6271" s="7">
        <v>116.675583779014</v>
      </c>
      <c r="P6271" s="7">
        <v>83.064049284291102</v>
      </c>
      <c r="Q6271" s="7">
        <v>79.279306688832904</v>
      </c>
    </row>
    <row r="6272" spans="1:17">
      <c r="A6272" s="6">
        <v>2017</v>
      </c>
      <c r="B6272" s="6" t="s">
        <v>1286</v>
      </c>
      <c r="C6272" s="6">
        <v>340223</v>
      </c>
      <c r="D6272">
        <f t="shared" si="194"/>
        <v>34</v>
      </c>
      <c r="E6272" t="str">
        <f>VLOOKUP(D6272,'Regionalism Code'!B:C,2,FALSE)</f>
        <v>安徽省</v>
      </c>
      <c r="F6272">
        <f t="shared" si="195"/>
        <v>3402</v>
      </c>
      <c r="G6272" t="str">
        <f>IF(F6272&gt;10000,"省直辖县市",VLOOKUP(F6272,'Regionalism Code'!H:I,2,FALSE))</f>
        <v>芜湖市</v>
      </c>
      <c r="H6272" s="7">
        <v>109.289921690846</v>
      </c>
      <c r="I6272" s="7">
        <v>93.587994969929198</v>
      </c>
      <c r="J6272" s="7">
        <v>139.43608192974801</v>
      </c>
      <c r="K6272" s="7">
        <v>81.377547476791193</v>
      </c>
      <c r="L6272" s="7">
        <v>112.38929334159</v>
      </c>
      <c r="M6272" s="7">
        <v>100.705030362071</v>
      </c>
      <c r="N6272" s="7">
        <v>153.75971555327499</v>
      </c>
      <c r="O6272" s="7">
        <v>153.33650258034899</v>
      </c>
      <c r="P6272" s="7">
        <v>143.22179652184701</v>
      </c>
      <c r="Q6272" s="7">
        <v>106.363754958171</v>
      </c>
    </row>
    <row r="6273" spans="1:17">
      <c r="A6273" s="6">
        <v>2018</v>
      </c>
      <c r="B6273" s="6" t="s">
        <v>1286</v>
      </c>
      <c r="C6273" s="6">
        <v>340223</v>
      </c>
      <c r="D6273">
        <f t="shared" si="194"/>
        <v>34</v>
      </c>
      <c r="E6273" t="str">
        <f>VLOOKUP(D6273,'Regionalism Code'!B:C,2,FALSE)</f>
        <v>安徽省</v>
      </c>
      <c r="F6273">
        <f t="shared" si="195"/>
        <v>3402</v>
      </c>
      <c r="G6273" t="str">
        <f>IF(F6273&gt;10000,"省直辖县市",VLOOKUP(F6273,'Regionalism Code'!H:I,2,FALSE))</f>
        <v>芜湖市</v>
      </c>
      <c r="H6273" s="7">
        <v>110.079382565543</v>
      </c>
      <c r="I6273" s="7">
        <v>93.235655813480605</v>
      </c>
      <c r="J6273" s="7">
        <v>138.82580283844499</v>
      </c>
      <c r="K6273" s="7">
        <v>90.307858916885095</v>
      </c>
      <c r="L6273" s="7">
        <v>122.531723073686</v>
      </c>
      <c r="M6273" s="7">
        <v>94.773357361329005</v>
      </c>
      <c r="N6273" s="7">
        <v>147.83309610749399</v>
      </c>
      <c r="O6273" s="7">
        <v>157.22858694534199</v>
      </c>
      <c r="P6273" s="7">
        <v>121.004076836572</v>
      </c>
      <c r="Q6273" s="7">
        <v>113.467017018275</v>
      </c>
    </row>
    <row r="6274" spans="1:17">
      <c r="A6274" s="6">
        <v>2016</v>
      </c>
      <c r="B6274" s="6" t="s">
        <v>1287</v>
      </c>
      <c r="C6274" s="6">
        <v>340225</v>
      </c>
      <c r="D6274">
        <f t="shared" ref="D6274:D6337" si="196">INT(C6274/10000)</f>
        <v>34</v>
      </c>
      <c r="E6274" t="str">
        <f>VLOOKUP(D6274,'Regionalism Code'!B:C,2,FALSE)</f>
        <v>安徽省</v>
      </c>
      <c r="F6274">
        <f t="shared" ref="F6274:F6337" si="197">IF(OR(D6274=11,D6274=12,D6274=31,D6274=50),D6274*100,IF(MID(C6274,3,1)="9",C6274,INT(C6274/100)))</f>
        <v>3402</v>
      </c>
      <c r="G6274" t="str">
        <f>IF(F6274&gt;10000,"省直辖县市",VLOOKUP(F6274,'Regionalism Code'!H:I,2,FALSE))</f>
        <v>芜湖市</v>
      </c>
      <c r="H6274" s="7">
        <v>93.375162977233302</v>
      </c>
      <c r="I6274" s="7">
        <v>86.576041378760806</v>
      </c>
      <c r="J6274" s="7">
        <v>108.678316239184</v>
      </c>
      <c r="K6274" s="7">
        <v>76.904164141799697</v>
      </c>
      <c r="L6274" s="7">
        <v>89.658677377608299</v>
      </c>
      <c r="M6274" s="7">
        <v>92.965033379427894</v>
      </c>
      <c r="N6274" s="7">
        <v>129.035510979842</v>
      </c>
      <c r="O6274" s="7">
        <v>116.267520554922</v>
      </c>
      <c r="P6274" s="7">
        <v>82.870207553653401</v>
      </c>
      <c r="Q6274" s="7">
        <v>88.023207064326598</v>
      </c>
    </row>
    <row r="6275" spans="1:17">
      <c r="A6275" s="6">
        <v>2017</v>
      </c>
      <c r="B6275" s="6" t="s">
        <v>1287</v>
      </c>
      <c r="C6275" s="6">
        <v>340225</v>
      </c>
      <c r="D6275">
        <f t="shared" si="196"/>
        <v>34</v>
      </c>
      <c r="E6275" t="str">
        <f>VLOOKUP(D6275,'Regionalism Code'!B:C,2,FALSE)</f>
        <v>安徽省</v>
      </c>
      <c r="F6275">
        <f t="shared" si="197"/>
        <v>3402</v>
      </c>
      <c r="G6275" t="str">
        <f>IF(F6275&gt;10000,"省直辖县市",VLOOKUP(F6275,'Regionalism Code'!H:I,2,FALSE))</f>
        <v>芜湖市</v>
      </c>
      <c r="H6275" s="7">
        <v>106.503746362594</v>
      </c>
      <c r="I6275" s="7">
        <v>88.367888063929897</v>
      </c>
      <c r="J6275" s="7">
        <v>139.33618854992801</v>
      </c>
      <c r="K6275" s="7">
        <v>79.854055636938995</v>
      </c>
      <c r="L6275" s="7">
        <v>112.659087814617</v>
      </c>
      <c r="M6275" s="7">
        <v>102.86147876411</v>
      </c>
      <c r="N6275" s="7">
        <v>156.363546748548</v>
      </c>
      <c r="O6275" s="7">
        <v>151.56317647453801</v>
      </c>
      <c r="P6275" s="7">
        <v>141.33774364394301</v>
      </c>
      <c r="Q6275" s="7">
        <v>106.73280952533401</v>
      </c>
    </row>
    <row r="6276" spans="1:17">
      <c r="A6276" s="6">
        <v>2018</v>
      </c>
      <c r="B6276" s="6" t="s">
        <v>1287</v>
      </c>
      <c r="C6276" s="6">
        <v>340225</v>
      </c>
      <c r="D6276">
        <f t="shared" si="196"/>
        <v>34</v>
      </c>
      <c r="E6276" t="str">
        <f>VLOOKUP(D6276,'Regionalism Code'!B:C,2,FALSE)</f>
        <v>安徽省</v>
      </c>
      <c r="F6276">
        <f t="shared" si="197"/>
        <v>3402</v>
      </c>
      <c r="G6276" t="str">
        <f>IF(F6276&gt;10000,"省直辖县市",VLOOKUP(F6276,'Regionalism Code'!H:I,2,FALSE))</f>
        <v>芜湖市</v>
      </c>
      <c r="H6276" s="7">
        <v>107.90661438958</v>
      </c>
      <c r="I6276" s="7">
        <v>88.378269055256993</v>
      </c>
      <c r="J6276" s="7">
        <v>139.92170439231799</v>
      </c>
      <c r="K6276" s="7">
        <v>90.1310802378201</v>
      </c>
      <c r="L6276" s="7">
        <v>130.47386779673499</v>
      </c>
      <c r="M6276" s="7">
        <v>97.420044054449505</v>
      </c>
      <c r="N6276" s="7">
        <v>150.44788402908799</v>
      </c>
      <c r="O6276" s="7">
        <v>154.402701409049</v>
      </c>
      <c r="P6276" s="7">
        <v>121.92474760926601</v>
      </c>
      <c r="Q6276" s="7">
        <v>114.218989648327</v>
      </c>
    </row>
    <row r="6277" spans="1:17">
      <c r="A6277" s="6">
        <v>2016</v>
      </c>
      <c r="B6277" s="6" t="s">
        <v>1288</v>
      </c>
      <c r="C6277" s="6">
        <v>340302</v>
      </c>
      <c r="D6277">
        <f t="shared" si="196"/>
        <v>34</v>
      </c>
      <c r="E6277" t="str">
        <f>VLOOKUP(D6277,'Regionalism Code'!B:C,2,FALSE)</f>
        <v>安徽省</v>
      </c>
      <c r="F6277">
        <f t="shared" si="197"/>
        <v>3403</v>
      </c>
      <c r="G6277" t="str">
        <f>IF(F6277&gt;10000,"省直辖县市",VLOOKUP(F6277,'Regionalism Code'!H:I,2,FALSE))</f>
        <v>蚌埠市</v>
      </c>
      <c r="H6277" s="7">
        <v>97.463221129166897</v>
      </c>
      <c r="I6277" s="7">
        <v>102.263923281589</v>
      </c>
      <c r="J6277" s="7">
        <v>103.015082709664</v>
      </c>
      <c r="K6277" s="7">
        <v>82.650321291225495</v>
      </c>
      <c r="L6277" s="7">
        <v>78.578973222512801</v>
      </c>
      <c r="M6277" s="7">
        <v>95.435248446899706</v>
      </c>
      <c r="N6277" s="7">
        <v>114.271961685497</v>
      </c>
      <c r="O6277" s="7">
        <v>113.77131928006401</v>
      </c>
      <c r="P6277" s="7">
        <v>86.370115369891295</v>
      </c>
      <c r="Q6277" s="7">
        <v>71.528738989885696</v>
      </c>
    </row>
    <row r="6278" spans="1:17">
      <c r="A6278" s="6">
        <v>2017</v>
      </c>
      <c r="B6278" s="6" t="s">
        <v>1288</v>
      </c>
      <c r="C6278" s="6">
        <v>340302</v>
      </c>
      <c r="D6278">
        <f t="shared" si="196"/>
        <v>34</v>
      </c>
      <c r="E6278" t="str">
        <f>VLOOKUP(D6278,'Regionalism Code'!B:C,2,FALSE)</f>
        <v>安徽省</v>
      </c>
      <c r="F6278">
        <f t="shared" si="197"/>
        <v>3403</v>
      </c>
      <c r="G6278" t="str">
        <f>IF(F6278&gt;10000,"省直辖县市",VLOOKUP(F6278,'Regionalism Code'!H:I,2,FALSE))</f>
        <v>蚌埠市</v>
      </c>
      <c r="H6278" s="7">
        <v>112.41225573695399</v>
      </c>
      <c r="I6278" s="7">
        <v>100.96997849408</v>
      </c>
      <c r="J6278" s="7">
        <v>139.494778189339</v>
      </c>
      <c r="K6278" s="7">
        <v>89.0028909893053</v>
      </c>
      <c r="L6278" s="7">
        <v>110.522281545168</v>
      </c>
      <c r="M6278" s="7">
        <v>100.643666960654</v>
      </c>
      <c r="N6278" s="7">
        <v>156.32860767271501</v>
      </c>
      <c r="O6278" s="7">
        <v>151.369640898467</v>
      </c>
      <c r="P6278" s="7">
        <v>144.64481754971899</v>
      </c>
      <c r="Q6278" s="7">
        <v>100.98810617217799</v>
      </c>
    </row>
    <row r="6279" spans="1:17">
      <c r="A6279" s="6">
        <v>2018</v>
      </c>
      <c r="B6279" s="6" t="s">
        <v>1288</v>
      </c>
      <c r="C6279" s="6">
        <v>340302</v>
      </c>
      <c r="D6279">
        <f t="shared" si="196"/>
        <v>34</v>
      </c>
      <c r="E6279" t="str">
        <f>VLOOKUP(D6279,'Regionalism Code'!B:C,2,FALSE)</f>
        <v>安徽省</v>
      </c>
      <c r="F6279">
        <f t="shared" si="197"/>
        <v>3403</v>
      </c>
      <c r="G6279" t="str">
        <f>IF(F6279&gt;10000,"省直辖县市",VLOOKUP(F6279,'Regionalism Code'!H:I,2,FALSE))</f>
        <v>蚌埠市</v>
      </c>
      <c r="H6279" s="7">
        <v>117.07278394642999</v>
      </c>
      <c r="I6279" s="7">
        <v>99.575438895933402</v>
      </c>
      <c r="J6279" s="7">
        <v>147.93016850384899</v>
      </c>
      <c r="K6279" s="7">
        <v>94.543082010262594</v>
      </c>
      <c r="L6279" s="7">
        <v>164.94678255000301</v>
      </c>
      <c r="M6279" s="7">
        <v>90.039431304763696</v>
      </c>
      <c r="N6279" s="7">
        <v>150.45816028563999</v>
      </c>
      <c r="O6279" s="7">
        <v>161.14220077462701</v>
      </c>
      <c r="P6279" s="7">
        <v>124.019975237457</v>
      </c>
      <c r="Q6279" s="7">
        <v>118.78312645265</v>
      </c>
    </row>
    <row r="6280" spans="1:17">
      <c r="A6280" s="6">
        <v>2016</v>
      </c>
      <c r="B6280" s="6" t="s">
        <v>1289</v>
      </c>
      <c r="C6280" s="6">
        <v>340303</v>
      </c>
      <c r="D6280">
        <f t="shared" si="196"/>
        <v>34</v>
      </c>
      <c r="E6280" t="str">
        <f>VLOOKUP(D6280,'Regionalism Code'!B:C,2,FALSE)</f>
        <v>安徽省</v>
      </c>
      <c r="F6280">
        <f t="shared" si="197"/>
        <v>3403</v>
      </c>
      <c r="G6280" t="str">
        <f>IF(F6280&gt;10000,"省直辖县市",VLOOKUP(F6280,'Regionalism Code'!H:I,2,FALSE))</f>
        <v>蚌埠市</v>
      </c>
      <c r="H6280" s="7">
        <v>97.185702317408996</v>
      </c>
      <c r="I6280" s="7">
        <v>97.7097702975544</v>
      </c>
      <c r="J6280" s="7">
        <v>110.91328024087601</v>
      </c>
      <c r="K6280" s="7">
        <v>87.361756727156703</v>
      </c>
      <c r="L6280" s="7">
        <v>89.512859827293099</v>
      </c>
      <c r="M6280" s="7">
        <v>95.804063304580595</v>
      </c>
      <c r="N6280" s="7">
        <v>122.508802700288</v>
      </c>
      <c r="O6280" s="7">
        <v>123.384771166272</v>
      </c>
      <c r="P6280" s="7">
        <v>88.242231550937205</v>
      </c>
      <c r="Q6280" s="7">
        <v>70.516004569913306</v>
      </c>
    </row>
    <row r="6281" spans="1:17">
      <c r="A6281" s="6">
        <v>2017</v>
      </c>
      <c r="B6281" s="6" t="s">
        <v>1289</v>
      </c>
      <c r="C6281" s="6">
        <v>340303</v>
      </c>
      <c r="D6281">
        <f t="shared" si="196"/>
        <v>34</v>
      </c>
      <c r="E6281" t="str">
        <f>VLOOKUP(D6281,'Regionalism Code'!B:C,2,FALSE)</f>
        <v>安徽省</v>
      </c>
      <c r="F6281">
        <f t="shared" si="197"/>
        <v>3403</v>
      </c>
      <c r="G6281" t="str">
        <f>IF(F6281&gt;10000,"省直辖县市",VLOOKUP(F6281,'Regionalism Code'!H:I,2,FALSE))</f>
        <v>蚌埠市</v>
      </c>
      <c r="H6281" s="7">
        <v>115.396357212493</v>
      </c>
      <c r="I6281" s="7">
        <v>102.330081234459</v>
      </c>
      <c r="J6281" s="7">
        <v>148.16687245418501</v>
      </c>
      <c r="K6281" s="7">
        <v>103.46765059751</v>
      </c>
      <c r="L6281" s="7">
        <v>130.38089201683101</v>
      </c>
      <c r="M6281" s="7">
        <v>108.27471185122</v>
      </c>
      <c r="N6281" s="7">
        <v>163.06045444611601</v>
      </c>
      <c r="O6281" s="7">
        <v>161.01269911285101</v>
      </c>
      <c r="P6281" s="7">
        <v>134.91387848334799</v>
      </c>
      <c r="Q6281" s="7">
        <v>98.998822870956602</v>
      </c>
    </row>
    <row r="6282" spans="1:17">
      <c r="A6282" s="6">
        <v>2018</v>
      </c>
      <c r="B6282" s="6" t="s">
        <v>1289</v>
      </c>
      <c r="C6282" s="6">
        <v>340303</v>
      </c>
      <c r="D6282">
        <f t="shared" si="196"/>
        <v>34</v>
      </c>
      <c r="E6282" t="str">
        <f>VLOOKUP(D6282,'Regionalism Code'!B:C,2,FALSE)</f>
        <v>安徽省</v>
      </c>
      <c r="F6282">
        <f t="shared" si="197"/>
        <v>3403</v>
      </c>
      <c r="G6282" t="str">
        <f>IF(F6282&gt;10000,"省直辖县市",VLOOKUP(F6282,'Regionalism Code'!H:I,2,FALSE))</f>
        <v>蚌埠市</v>
      </c>
      <c r="H6282" s="7">
        <v>121.09289269284</v>
      </c>
      <c r="I6282" s="7">
        <v>102.161608027207</v>
      </c>
      <c r="J6282" s="7">
        <v>159.506147340079</v>
      </c>
      <c r="K6282" s="7">
        <v>109.466219219742</v>
      </c>
      <c r="L6282" s="7">
        <v>185.16244149946201</v>
      </c>
      <c r="M6282" s="7">
        <v>97.3519884347008</v>
      </c>
      <c r="N6282" s="7">
        <v>157.65454862422101</v>
      </c>
      <c r="O6282" s="7">
        <v>175.088803220784</v>
      </c>
      <c r="P6282" s="7">
        <v>125.07371533669399</v>
      </c>
      <c r="Q6282" s="7">
        <v>113.80811327358199</v>
      </c>
    </row>
    <row r="6283" spans="1:17">
      <c r="A6283" s="6">
        <v>2016</v>
      </c>
      <c r="B6283" s="6" t="s">
        <v>1290</v>
      </c>
      <c r="C6283" s="6">
        <v>340304</v>
      </c>
      <c r="D6283">
        <f t="shared" si="196"/>
        <v>34</v>
      </c>
      <c r="E6283" t="str">
        <f>VLOOKUP(D6283,'Regionalism Code'!B:C,2,FALSE)</f>
        <v>安徽省</v>
      </c>
      <c r="F6283">
        <f t="shared" si="197"/>
        <v>3403</v>
      </c>
      <c r="G6283" t="str">
        <f>IF(F6283&gt;10000,"省直辖县市",VLOOKUP(F6283,'Regionalism Code'!H:I,2,FALSE))</f>
        <v>蚌埠市</v>
      </c>
      <c r="H6283" s="7">
        <v>98.118464971546302</v>
      </c>
      <c r="I6283" s="7">
        <v>96.473755325210604</v>
      </c>
      <c r="J6283" s="7">
        <v>112.242101628678</v>
      </c>
      <c r="K6283" s="7">
        <v>80.023037689595</v>
      </c>
      <c r="L6283" s="7">
        <v>88.843066764523002</v>
      </c>
      <c r="M6283" s="7">
        <v>93.575736331211004</v>
      </c>
      <c r="N6283" s="7">
        <v>139.20797445853199</v>
      </c>
      <c r="O6283" s="7">
        <v>117.651614675616</v>
      </c>
      <c r="P6283" s="7">
        <v>87.289296892808807</v>
      </c>
      <c r="Q6283" s="7">
        <v>77.890388941728503</v>
      </c>
    </row>
    <row r="6284" spans="1:17">
      <c r="A6284" s="6">
        <v>2017</v>
      </c>
      <c r="B6284" s="6" t="s">
        <v>1290</v>
      </c>
      <c r="C6284" s="6">
        <v>340304</v>
      </c>
      <c r="D6284">
        <f t="shared" si="196"/>
        <v>34</v>
      </c>
      <c r="E6284" t="str">
        <f>VLOOKUP(D6284,'Regionalism Code'!B:C,2,FALSE)</f>
        <v>安徽省</v>
      </c>
      <c r="F6284">
        <f t="shared" si="197"/>
        <v>3403</v>
      </c>
      <c r="G6284" t="str">
        <f>IF(F6284&gt;10000,"省直辖县市",VLOOKUP(F6284,'Regionalism Code'!H:I,2,FALSE))</f>
        <v>蚌埠市</v>
      </c>
      <c r="H6284" s="7">
        <v>110.745399545631</v>
      </c>
      <c r="I6284" s="7">
        <v>98.028527530465396</v>
      </c>
      <c r="J6284" s="7">
        <v>141.440389574758</v>
      </c>
      <c r="K6284" s="7">
        <v>85.741931028111594</v>
      </c>
      <c r="L6284" s="7">
        <v>118.51562406894401</v>
      </c>
      <c r="M6284" s="7">
        <v>99.065666540145102</v>
      </c>
      <c r="N6284" s="7">
        <v>160.276690831281</v>
      </c>
      <c r="O6284" s="7">
        <v>154.41841357090999</v>
      </c>
      <c r="P6284" s="7">
        <v>132.28252398161399</v>
      </c>
      <c r="Q6284" s="7">
        <v>96.965412536996197</v>
      </c>
    </row>
    <row r="6285" spans="1:17">
      <c r="A6285" s="6">
        <v>2018</v>
      </c>
      <c r="B6285" s="6" t="s">
        <v>1290</v>
      </c>
      <c r="C6285" s="6">
        <v>340304</v>
      </c>
      <c r="D6285">
        <f t="shared" si="196"/>
        <v>34</v>
      </c>
      <c r="E6285" t="str">
        <f>VLOOKUP(D6285,'Regionalism Code'!B:C,2,FALSE)</f>
        <v>安徽省</v>
      </c>
      <c r="F6285">
        <f t="shared" si="197"/>
        <v>3403</v>
      </c>
      <c r="G6285" t="str">
        <f>IF(F6285&gt;10000,"省直辖县市",VLOOKUP(F6285,'Regionalism Code'!H:I,2,FALSE))</f>
        <v>蚌埠市</v>
      </c>
      <c r="H6285" s="7">
        <v>115.154160314969</v>
      </c>
      <c r="I6285" s="7">
        <v>97.745163913893705</v>
      </c>
      <c r="J6285" s="7">
        <v>150.81536922338199</v>
      </c>
      <c r="K6285" s="7">
        <v>98.258200874320195</v>
      </c>
      <c r="L6285" s="7">
        <v>173.595701978178</v>
      </c>
      <c r="M6285" s="7">
        <v>89.095721799926807</v>
      </c>
      <c r="N6285" s="7">
        <v>152.40186985936501</v>
      </c>
      <c r="O6285" s="7">
        <v>164.29259191460699</v>
      </c>
      <c r="P6285" s="7">
        <v>121.18479585045399</v>
      </c>
      <c r="Q6285" s="7">
        <v>107.84335069647</v>
      </c>
    </row>
    <row r="6286" spans="1:17">
      <c r="A6286" s="6">
        <v>2016</v>
      </c>
      <c r="B6286" s="6" t="s">
        <v>1291</v>
      </c>
      <c r="C6286" s="6">
        <v>340311</v>
      </c>
      <c r="D6286">
        <f t="shared" si="196"/>
        <v>34</v>
      </c>
      <c r="E6286" t="str">
        <f>VLOOKUP(D6286,'Regionalism Code'!B:C,2,FALSE)</f>
        <v>安徽省</v>
      </c>
      <c r="F6286">
        <f t="shared" si="197"/>
        <v>3403</v>
      </c>
      <c r="G6286" t="str">
        <f>IF(F6286&gt;10000,"省直辖县市",VLOOKUP(F6286,'Regionalism Code'!H:I,2,FALSE))</f>
        <v>蚌埠市</v>
      </c>
      <c r="H6286" s="7">
        <v>90.148626372535801</v>
      </c>
      <c r="I6286" s="7">
        <v>94.540482617702494</v>
      </c>
      <c r="J6286" s="7">
        <v>98.820480390028905</v>
      </c>
      <c r="K6286" s="7">
        <v>78.068417275996694</v>
      </c>
      <c r="L6286" s="7">
        <v>73.836382639243396</v>
      </c>
      <c r="M6286" s="7">
        <v>86.190227737224305</v>
      </c>
      <c r="N6286" s="7">
        <v>106.700707042747</v>
      </c>
      <c r="O6286" s="7">
        <v>111.700030047141</v>
      </c>
      <c r="P6286" s="7">
        <v>86.755789299551495</v>
      </c>
      <c r="Q6286" s="7">
        <v>59.894178745406698</v>
      </c>
    </row>
    <row r="6287" spans="1:17">
      <c r="A6287" s="6">
        <v>2017</v>
      </c>
      <c r="B6287" s="6" t="s">
        <v>1291</v>
      </c>
      <c r="C6287" s="6">
        <v>340311</v>
      </c>
      <c r="D6287">
        <f t="shared" si="196"/>
        <v>34</v>
      </c>
      <c r="E6287" t="str">
        <f>VLOOKUP(D6287,'Regionalism Code'!B:C,2,FALSE)</f>
        <v>安徽省</v>
      </c>
      <c r="F6287">
        <f t="shared" si="197"/>
        <v>3403</v>
      </c>
      <c r="G6287" t="str">
        <f>IF(F6287&gt;10000,"省直辖县市",VLOOKUP(F6287,'Regionalism Code'!H:I,2,FALSE))</f>
        <v>蚌埠市</v>
      </c>
      <c r="H6287" s="7">
        <v>105.891229806507</v>
      </c>
      <c r="I6287" s="7">
        <v>95.576138600072596</v>
      </c>
      <c r="J6287" s="7">
        <v>130.86424922133901</v>
      </c>
      <c r="K6287" s="7">
        <v>80.498589145461295</v>
      </c>
      <c r="L6287" s="7">
        <v>104.34257711823101</v>
      </c>
      <c r="M6287" s="7">
        <v>91.158774136864594</v>
      </c>
      <c r="N6287" s="7">
        <v>142.23117033097199</v>
      </c>
      <c r="O6287" s="7">
        <v>146.94775843388601</v>
      </c>
      <c r="P6287" s="7">
        <v>130.22330172621699</v>
      </c>
      <c r="Q6287" s="7">
        <v>94.578033335901495</v>
      </c>
    </row>
    <row r="6288" spans="1:17">
      <c r="A6288" s="6">
        <v>2018</v>
      </c>
      <c r="B6288" s="6" t="s">
        <v>1291</v>
      </c>
      <c r="C6288" s="6">
        <v>340311</v>
      </c>
      <c r="D6288">
        <f t="shared" si="196"/>
        <v>34</v>
      </c>
      <c r="E6288" t="str">
        <f>VLOOKUP(D6288,'Regionalism Code'!B:C,2,FALSE)</f>
        <v>安徽省</v>
      </c>
      <c r="F6288">
        <f t="shared" si="197"/>
        <v>3403</v>
      </c>
      <c r="G6288" t="str">
        <f>IF(F6288&gt;10000,"省直辖县市",VLOOKUP(F6288,'Regionalism Code'!H:I,2,FALSE))</f>
        <v>蚌埠市</v>
      </c>
      <c r="H6288" s="7">
        <v>108.871553164641</v>
      </c>
      <c r="I6288" s="7">
        <v>94.529245330918997</v>
      </c>
      <c r="J6288" s="7">
        <v>136.333739767602</v>
      </c>
      <c r="K6288" s="7">
        <v>88.412581531584493</v>
      </c>
      <c r="L6288" s="7">
        <v>149.66673080294501</v>
      </c>
      <c r="M6288" s="7">
        <v>78.602378317612207</v>
      </c>
      <c r="N6288" s="7">
        <v>132.23133760605799</v>
      </c>
      <c r="O6288" s="7">
        <v>153.37727117083199</v>
      </c>
      <c r="P6288" s="7">
        <v>117.77196375327</v>
      </c>
      <c r="Q6288" s="7">
        <v>106.333127709194</v>
      </c>
    </row>
    <row r="6289" spans="1:17">
      <c r="A6289" s="6">
        <v>2016</v>
      </c>
      <c r="B6289" s="6" t="s">
        <v>1292</v>
      </c>
      <c r="C6289" s="6">
        <v>340321</v>
      </c>
      <c r="D6289">
        <f t="shared" si="196"/>
        <v>34</v>
      </c>
      <c r="E6289" t="str">
        <f>VLOOKUP(D6289,'Regionalism Code'!B:C,2,FALSE)</f>
        <v>安徽省</v>
      </c>
      <c r="F6289">
        <f t="shared" si="197"/>
        <v>3403</v>
      </c>
      <c r="G6289" t="str">
        <f>IF(F6289&gt;10000,"省直辖县市",VLOOKUP(F6289,'Regionalism Code'!H:I,2,FALSE))</f>
        <v>蚌埠市</v>
      </c>
      <c r="H6289" s="7">
        <v>89.305672020043602</v>
      </c>
      <c r="I6289" s="7">
        <v>89.090983773108306</v>
      </c>
      <c r="J6289" s="7">
        <v>91.618646063558302</v>
      </c>
      <c r="K6289" s="7">
        <v>59.382194376007497</v>
      </c>
      <c r="L6289" s="7">
        <v>67.730313718336106</v>
      </c>
      <c r="M6289" s="7">
        <v>71.773011346116704</v>
      </c>
      <c r="N6289" s="7">
        <v>102.360406410192</v>
      </c>
      <c r="O6289" s="7">
        <v>103.89094053816</v>
      </c>
      <c r="P6289" s="7">
        <v>82.482992161834801</v>
      </c>
      <c r="Q6289" s="7">
        <v>85.816993826963298</v>
      </c>
    </row>
    <row r="6290" spans="1:17">
      <c r="A6290" s="6">
        <v>2017</v>
      </c>
      <c r="B6290" s="6" t="s">
        <v>1292</v>
      </c>
      <c r="C6290" s="6">
        <v>340321</v>
      </c>
      <c r="D6290">
        <f t="shared" si="196"/>
        <v>34</v>
      </c>
      <c r="E6290" t="str">
        <f>VLOOKUP(D6290,'Regionalism Code'!B:C,2,FALSE)</f>
        <v>安徽省</v>
      </c>
      <c r="F6290">
        <f t="shared" si="197"/>
        <v>3403</v>
      </c>
      <c r="G6290" t="str">
        <f>IF(F6290&gt;10000,"省直辖县市",VLOOKUP(F6290,'Regionalism Code'!H:I,2,FALSE))</f>
        <v>蚌埠市</v>
      </c>
      <c r="H6290" s="7">
        <v>102.212922857701</v>
      </c>
      <c r="I6290" s="7">
        <v>89.502371994337295</v>
      </c>
      <c r="J6290" s="7">
        <v>123.60002581540201</v>
      </c>
      <c r="K6290" s="7">
        <v>63.668176590011797</v>
      </c>
      <c r="L6290" s="7">
        <v>97.043697644397099</v>
      </c>
      <c r="M6290" s="7">
        <v>80.245274065006797</v>
      </c>
      <c r="N6290" s="7">
        <v>132.43112236404099</v>
      </c>
      <c r="O6290" s="7">
        <v>139.80572202613999</v>
      </c>
      <c r="P6290" s="7">
        <v>135.25192766760901</v>
      </c>
      <c r="Q6290" s="7">
        <v>105.32544510888999</v>
      </c>
    </row>
    <row r="6291" spans="1:17">
      <c r="A6291" s="6">
        <v>2018</v>
      </c>
      <c r="B6291" s="6" t="s">
        <v>1292</v>
      </c>
      <c r="C6291" s="6">
        <v>340321</v>
      </c>
      <c r="D6291">
        <f t="shared" si="196"/>
        <v>34</v>
      </c>
      <c r="E6291" t="str">
        <f>VLOOKUP(D6291,'Regionalism Code'!B:C,2,FALSE)</f>
        <v>安徽省</v>
      </c>
      <c r="F6291">
        <f t="shared" si="197"/>
        <v>3403</v>
      </c>
      <c r="G6291" t="str">
        <f>IF(F6291&gt;10000,"省直辖县市",VLOOKUP(F6291,'Regionalism Code'!H:I,2,FALSE))</f>
        <v>蚌埠市</v>
      </c>
      <c r="H6291" s="7">
        <v>102.250104884368</v>
      </c>
      <c r="I6291" s="7">
        <v>87.914481275932403</v>
      </c>
      <c r="J6291" s="7">
        <v>122.711177973044</v>
      </c>
      <c r="K6291" s="7">
        <v>72.730503251773399</v>
      </c>
      <c r="L6291" s="7">
        <v>107.36829937418401</v>
      </c>
      <c r="M6291" s="7">
        <v>72.693746925468602</v>
      </c>
      <c r="N6291" s="7">
        <v>125.127465741775</v>
      </c>
      <c r="O6291" s="7">
        <v>142.96254689078901</v>
      </c>
      <c r="P6291" s="7">
        <v>117.173526202142</v>
      </c>
      <c r="Q6291" s="7">
        <v>112.411334183005</v>
      </c>
    </row>
    <row r="6292" spans="1:17">
      <c r="A6292" s="6">
        <v>2016</v>
      </c>
      <c r="B6292" s="6" t="s">
        <v>1293</v>
      </c>
      <c r="C6292" s="6">
        <v>340322</v>
      </c>
      <c r="D6292">
        <f t="shared" si="196"/>
        <v>34</v>
      </c>
      <c r="E6292" t="str">
        <f>VLOOKUP(D6292,'Regionalism Code'!B:C,2,FALSE)</f>
        <v>安徽省</v>
      </c>
      <c r="F6292">
        <f t="shared" si="197"/>
        <v>3403</v>
      </c>
      <c r="G6292" t="str">
        <f>IF(F6292&gt;10000,"省直辖县市",VLOOKUP(F6292,'Regionalism Code'!H:I,2,FALSE))</f>
        <v>蚌埠市</v>
      </c>
      <c r="H6292" s="7">
        <v>88.074323797740803</v>
      </c>
      <c r="I6292" s="7">
        <v>88.680644257282594</v>
      </c>
      <c r="J6292" s="7">
        <v>92.521372786368104</v>
      </c>
      <c r="K6292" s="7">
        <v>60.475608558748597</v>
      </c>
      <c r="L6292" s="7">
        <v>68.975809558773506</v>
      </c>
      <c r="M6292" s="7">
        <v>73.584838582653205</v>
      </c>
      <c r="N6292" s="7">
        <v>103.56110022243401</v>
      </c>
      <c r="O6292" s="7">
        <v>104.90420713182</v>
      </c>
      <c r="P6292" s="7">
        <v>81.020699224584604</v>
      </c>
      <c r="Q6292" s="7">
        <v>77.996661898352102</v>
      </c>
    </row>
    <row r="6293" spans="1:17">
      <c r="A6293" s="6">
        <v>2017</v>
      </c>
      <c r="B6293" s="6" t="s">
        <v>1293</v>
      </c>
      <c r="C6293" s="6">
        <v>340322</v>
      </c>
      <c r="D6293">
        <f t="shared" si="196"/>
        <v>34</v>
      </c>
      <c r="E6293" t="str">
        <f>VLOOKUP(D6293,'Regionalism Code'!B:C,2,FALSE)</f>
        <v>安徽省</v>
      </c>
      <c r="F6293">
        <f t="shared" si="197"/>
        <v>3403</v>
      </c>
      <c r="G6293" t="str">
        <f>IF(F6293&gt;10000,"省直辖县市",VLOOKUP(F6293,'Regionalism Code'!H:I,2,FALSE))</f>
        <v>蚌埠市</v>
      </c>
      <c r="H6293" s="7">
        <v>102.99440295482199</v>
      </c>
      <c r="I6293" s="7">
        <v>88.966413131071604</v>
      </c>
      <c r="J6293" s="7">
        <v>126.429872088276</v>
      </c>
      <c r="K6293" s="7">
        <v>64.807994811514405</v>
      </c>
      <c r="L6293" s="7">
        <v>98.878350284996401</v>
      </c>
      <c r="M6293" s="7">
        <v>83.416828116150597</v>
      </c>
      <c r="N6293" s="7">
        <v>138.022615513647</v>
      </c>
      <c r="O6293" s="7">
        <v>140.40291706435201</v>
      </c>
      <c r="P6293" s="7">
        <v>141.77620801730399</v>
      </c>
      <c r="Q6293" s="7">
        <v>106.734928098334</v>
      </c>
    </row>
    <row r="6294" spans="1:17">
      <c r="A6294" s="6">
        <v>2018</v>
      </c>
      <c r="B6294" s="6" t="s">
        <v>1293</v>
      </c>
      <c r="C6294" s="6">
        <v>340322</v>
      </c>
      <c r="D6294">
        <f t="shared" si="196"/>
        <v>34</v>
      </c>
      <c r="E6294" t="str">
        <f>VLOOKUP(D6294,'Regionalism Code'!B:C,2,FALSE)</f>
        <v>安徽省</v>
      </c>
      <c r="F6294">
        <f t="shared" si="197"/>
        <v>3403</v>
      </c>
      <c r="G6294" t="str">
        <f>IF(F6294&gt;10000,"省直辖县市",VLOOKUP(F6294,'Regionalism Code'!H:I,2,FALSE))</f>
        <v>蚌埠市</v>
      </c>
      <c r="H6294" s="7">
        <v>101.590988499557</v>
      </c>
      <c r="I6294" s="7">
        <v>86.340570819372402</v>
      </c>
      <c r="J6294" s="7">
        <v>123.80071629436</v>
      </c>
      <c r="K6294" s="7">
        <v>68.568435567967299</v>
      </c>
      <c r="L6294" s="7">
        <v>107.154645226752</v>
      </c>
      <c r="M6294" s="7">
        <v>73.413019703250399</v>
      </c>
      <c r="N6294" s="7">
        <v>132.474107726337</v>
      </c>
      <c r="O6294" s="7">
        <v>141.29797484936901</v>
      </c>
      <c r="P6294" s="7">
        <v>117.698491060957</v>
      </c>
      <c r="Q6294" s="7">
        <v>111.595229280026</v>
      </c>
    </row>
    <row r="6295" spans="1:17">
      <c r="A6295" s="6">
        <v>2016</v>
      </c>
      <c r="B6295" s="6" t="s">
        <v>1294</v>
      </c>
      <c r="C6295" s="6">
        <v>340323</v>
      </c>
      <c r="D6295">
        <f t="shared" si="196"/>
        <v>34</v>
      </c>
      <c r="E6295" t="str">
        <f>VLOOKUP(D6295,'Regionalism Code'!B:C,2,FALSE)</f>
        <v>安徽省</v>
      </c>
      <c r="F6295">
        <f t="shared" si="197"/>
        <v>3403</v>
      </c>
      <c r="G6295" t="str">
        <f>IF(F6295&gt;10000,"省直辖县市",VLOOKUP(F6295,'Regionalism Code'!H:I,2,FALSE))</f>
        <v>蚌埠市</v>
      </c>
      <c r="H6295" s="7">
        <v>90.269183873177198</v>
      </c>
      <c r="I6295" s="7">
        <v>88.759351065060898</v>
      </c>
      <c r="J6295" s="7">
        <v>91.776587720850003</v>
      </c>
      <c r="K6295" s="7">
        <v>60.699804800740203</v>
      </c>
      <c r="L6295" s="7">
        <v>67.739488160742397</v>
      </c>
      <c r="M6295" s="7">
        <v>76.845896989833804</v>
      </c>
      <c r="N6295" s="7">
        <v>106.35766491394099</v>
      </c>
      <c r="O6295" s="7">
        <v>102.41631864113999</v>
      </c>
      <c r="P6295" s="7">
        <v>75.906228379343204</v>
      </c>
      <c r="Q6295" s="7">
        <v>92.520957993978996</v>
      </c>
    </row>
    <row r="6296" spans="1:17">
      <c r="A6296" s="6">
        <v>2017</v>
      </c>
      <c r="B6296" s="6" t="s">
        <v>1294</v>
      </c>
      <c r="C6296" s="6">
        <v>340323</v>
      </c>
      <c r="D6296">
        <f t="shared" si="196"/>
        <v>34</v>
      </c>
      <c r="E6296" t="str">
        <f>VLOOKUP(D6296,'Regionalism Code'!B:C,2,FALSE)</f>
        <v>安徽省</v>
      </c>
      <c r="F6296">
        <f t="shared" si="197"/>
        <v>3403</v>
      </c>
      <c r="G6296" t="str">
        <f>IF(F6296&gt;10000,"省直辖县市",VLOOKUP(F6296,'Regionalism Code'!H:I,2,FALSE))</f>
        <v>蚌埠市</v>
      </c>
      <c r="H6296" s="7">
        <v>101.62028727475</v>
      </c>
      <c r="I6296" s="7">
        <v>88.850122687314595</v>
      </c>
      <c r="J6296" s="7">
        <v>122.022857003528</v>
      </c>
      <c r="K6296" s="7">
        <v>61.6227690727926</v>
      </c>
      <c r="L6296" s="7">
        <v>93.012191787252405</v>
      </c>
      <c r="M6296" s="7">
        <v>81.837437123989801</v>
      </c>
      <c r="N6296" s="7">
        <v>137.75802908048701</v>
      </c>
      <c r="O6296" s="7">
        <v>134.959129072255</v>
      </c>
      <c r="P6296" s="7">
        <v>130.995714455794</v>
      </c>
      <c r="Q6296" s="7">
        <v>106.71866941427</v>
      </c>
    </row>
    <row r="6297" spans="1:17">
      <c r="A6297" s="6">
        <v>2018</v>
      </c>
      <c r="B6297" s="6" t="s">
        <v>1294</v>
      </c>
      <c r="C6297" s="6">
        <v>340323</v>
      </c>
      <c r="D6297">
        <f t="shared" si="196"/>
        <v>34</v>
      </c>
      <c r="E6297" t="str">
        <f>VLOOKUP(D6297,'Regionalism Code'!B:C,2,FALSE)</f>
        <v>安徽省</v>
      </c>
      <c r="F6297">
        <f t="shared" si="197"/>
        <v>3403</v>
      </c>
      <c r="G6297" t="str">
        <f>IF(F6297&gt;10000,"省直辖县市",VLOOKUP(F6297,'Regionalism Code'!H:I,2,FALSE))</f>
        <v>蚌埠市</v>
      </c>
      <c r="H6297" s="7">
        <v>101.24465535544</v>
      </c>
      <c r="I6297" s="7">
        <v>87.027112043615304</v>
      </c>
      <c r="J6297" s="7">
        <v>121.445397071336</v>
      </c>
      <c r="K6297" s="7">
        <v>69.080607996148601</v>
      </c>
      <c r="L6297" s="7">
        <v>102.851425547744</v>
      </c>
      <c r="M6297" s="7">
        <v>73.615678116991802</v>
      </c>
      <c r="N6297" s="7">
        <v>131.291611523813</v>
      </c>
      <c r="O6297" s="7">
        <v>138.21848691951999</v>
      </c>
      <c r="P6297" s="7">
        <v>115.417653630895</v>
      </c>
      <c r="Q6297" s="7">
        <v>111.488987341089</v>
      </c>
    </row>
    <row r="6298" spans="1:17">
      <c r="A6298" s="6">
        <v>2016</v>
      </c>
      <c r="B6298" s="6" t="s">
        <v>1295</v>
      </c>
      <c r="C6298" s="6">
        <v>340402</v>
      </c>
      <c r="D6298">
        <f t="shared" si="196"/>
        <v>34</v>
      </c>
      <c r="E6298" t="str">
        <f>VLOOKUP(D6298,'Regionalism Code'!B:C,2,FALSE)</f>
        <v>安徽省</v>
      </c>
      <c r="F6298">
        <f t="shared" si="197"/>
        <v>3404</v>
      </c>
      <c r="G6298" t="str">
        <f>IF(F6298&gt;10000,"省直辖县市",VLOOKUP(F6298,'Regionalism Code'!H:I,2,FALSE))</f>
        <v>淮南市</v>
      </c>
      <c r="H6298" s="7">
        <v>96.0582372540688</v>
      </c>
      <c r="I6298" s="7">
        <v>93.301850949252298</v>
      </c>
      <c r="J6298" s="7">
        <v>103.38459346939</v>
      </c>
      <c r="K6298" s="7">
        <v>71.331330221360503</v>
      </c>
      <c r="L6298" s="7">
        <v>83.517522944829096</v>
      </c>
      <c r="M6298" s="7">
        <v>90.145325596429302</v>
      </c>
      <c r="N6298" s="7">
        <v>118.295186116385</v>
      </c>
      <c r="O6298" s="7">
        <v>112.128103736196</v>
      </c>
      <c r="P6298" s="7">
        <v>86.628715268580095</v>
      </c>
      <c r="Q6298" s="7">
        <v>91.852506343608994</v>
      </c>
    </row>
    <row r="6299" spans="1:17">
      <c r="A6299" s="6">
        <v>2017</v>
      </c>
      <c r="B6299" s="6" t="s">
        <v>1295</v>
      </c>
      <c r="C6299" s="6">
        <v>340402</v>
      </c>
      <c r="D6299">
        <f t="shared" si="196"/>
        <v>34</v>
      </c>
      <c r="E6299" t="str">
        <f>VLOOKUP(D6299,'Regionalism Code'!B:C,2,FALSE)</f>
        <v>安徽省</v>
      </c>
      <c r="F6299">
        <f t="shared" si="197"/>
        <v>3404</v>
      </c>
      <c r="G6299" t="str">
        <f>IF(F6299&gt;10000,"省直辖县市",VLOOKUP(F6299,'Regionalism Code'!H:I,2,FALSE))</f>
        <v>淮南市</v>
      </c>
      <c r="H6299" s="7">
        <v>112.218435392708</v>
      </c>
      <c r="I6299" s="7">
        <v>94.5283258250073</v>
      </c>
      <c r="J6299" s="7">
        <v>140.71805185642</v>
      </c>
      <c r="K6299" s="7">
        <v>77.7825609852773</v>
      </c>
      <c r="L6299" s="7">
        <v>110.43700816597899</v>
      </c>
      <c r="M6299" s="7">
        <v>97.800675650963001</v>
      </c>
      <c r="N6299" s="7">
        <v>158.89182571553101</v>
      </c>
      <c r="O6299" s="7">
        <v>146.02683081021701</v>
      </c>
      <c r="P6299" s="7">
        <v>177.449840251208</v>
      </c>
      <c r="Q6299" s="7">
        <v>118.849423662915</v>
      </c>
    </row>
    <row r="6300" spans="1:17">
      <c r="A6300" s="6">
        <v>2018</v>
      </c>
      <c r="B6300" s="6" t="s">
        <v>1295</v>
      </c>
      <c r="C6300" s="6">
        <v>340402</v>
      </c>
      <c r="D6300">
        <f t="shared" si="196"/>
        <v>34</v>
      </c>
      <c r="E6300" t="str">
        <f>VLOOKUP(D6300,'Regionalism Code'!B:C,2,FALSE)</f>
        <v>安徽省</v>
      </c>
      <c r="F6300">
        <f t="shared" si="197"/>
        <v>3404</v>
      </c>
      <c r="G6300" t="str">
        <f>IF(F6300&gt;10000,"省直辖县市",VLOOKUP(F6300,'Regionalism Code'!H:I,2,FALSE))</f>
        <v>淮南市</v>
      </c>
      <c r="H6300" s="7">
        <v>113.638169468866</v>
      </c>
      <c r="I6300" s="7">
        <v>94.684919356596296</v>
      </c>
      <c r="J6300" s="7">
        <v>144.622878958332</v>
      </c>
      <c r="K6300" s="7">
        <v>90.634425638152393</v>
      </c>
      <c r="L6300" s="7">
        <v>126.91270881441901</v>
      </c>
      <c r="M6300" s="7">
        <v>94.391261067441505</v>
      </c>
      <c r="N6300" s="7">
        <v>158.49378392160699</v>
      </c>
      <c r="O6300" s="7">
        <v>159.48252233855999</v>
      </c>
      <c r="P6300" s="7">
        <v>136.67427943056299</v>
      </c>
      <c r="Q6300" s="7">
        <v>119.924305466814</v>
      </c>
    </row>
    <row r="6301" spans="1:17">
      <c r="A6301" s="6">
        <v>2016</v>
      </c>
      <c r="B6301" s="6" t="s">
        <v>1296</v>
      </c>
      <c r="C6301" s="6">
        <v>340403</v>
      </c>
      <c r="D6301">
        <f t="shared" si="196"/>
        <v>34</v>
      </c>
      <c r="E6301" t="str">
        <f>VLOOKUP(D6301,'Regionalism Code'!B:C,2,FALSE)</f>
        <v>安徽省</v>
      </c>
      <c r="F6301">
        <f t="shared" si="197"/>
        <v>3404</v>
      </c>
      <c r="G6301" t="str">
        <f>IF(F6301&gt;10000,"省直辖县市",VLOOKUP(F6301,'Regionalism Code'!H:I,2,FALSE))</f>
        <v>淮南市</v>
      </c>
      <c r="H6301" s="7">
        <v>98.442821316076106</v>
      </c>
      <c r="I6301" s="7">
        <v>100.832294504302</v>
      </c>
      <c r="J6301" s="7">
        <v>107.87707075780401</v>
      </c>
      <c r="K6301" s="7">
        <v>80.920799029052304</v>
      </c>
      <c r="L6301" s="7">
        <v>90.386992883143506</v>
      </c>
      <c r="M6301" s="7">
        <v>97.014809151339705</v>
      </c>
      <c r="N6301" s="7">
        <v>122.976380995611</v>
      </c>
      <c r="O6301" s="7">
        <v>114.571663754683</v>
      </c>
      <c r="P6301" s="7">
        <v>90.988860352629601</v>
      </c>
      <c r="Q6301" s="7">
        <v>73.415322153790001</v>
      </c>
    </row>
    <row r="6302" spans="1:17">
      <c r="A6302" s="6">
        <v>2017</v>
      </c>
      <c r="B6302" s="6" t="s">
        <v>1296</v>
      </c>
      <c r="C6302" s="6">
        <v>340403</v>
      </c>
      <c r="D6302">
        <f t="shared" si="196"/>
        <v>34</v>
      </c>
      <c r="E6302" t="str">
        <f>VLOOKUP(D6302,'Regionalism Code'!B:C,2,FALSE)</f>
        <v>安徽省</v>
      </c>
      <c r="F6302">
        <f t="shared" si="197"/>
        <v>3404</v>
      </c>
      <c r="G6302" t="str">
        <f>IF(F6302&gt;10000,"省直辖县市",VLOOKUP(F6302,'Regionalism Code'!H:I,2,FALSE))</f>
        <v>淮南市</v>
      </c>
      <c r="H6302" s="7">
        <v>117.634589479415</v>
      </c>
      <c r="I6302" s="7">
        <v>101.580441926402</v>
      </c>
      <c r="J6302" s="7">
        <v>147.725660259335</v>
      </c>
      <c r="K6302" s="7">
        <v>89.4194215077206</v>
      </c>
      <c r="L6302" s="7">
        <v>114.707812777442</v>
      </c>
      <c r="M6302" s="7">
        <v>105.66187865400801</v>
      </c>
      <c r="N6302" s="7">
        <v>168.732574130328</v>
      </c>
      <c r="O6302" s="7">
        <v>149.488240987137</v>
      </c>
      <c r="P6302" s="7">
        <v>192.714863921187</v>
      </c>
      <c r="Q6302" s="7">
        <v>115.972066704789</v>
      </c>
    </row>
    <row r="6303" spans="1:17">
      <c r="A6303" s="6">
        <v>2018</v>
      </c>
      <c r="B6303" s="6" t="s">
        <v>1296</v>
      </c>
      <c r="C6303" s="6">
        <v>340403</v>
      </c>
      <c r="D6303">
        <f t="shared" si="196"/>
        <v>34</v>
      </c>
      <c r="E6303" t="str">
        <f>VLOOKUP(D6303,'Regionalism Code'!B:C,2,FALSE)</f>
        <v>安徽省</v>
      </c>
      <c r="F6303">
        <f t="shared" si="197"/>
        <v>3404</v>
      </c>
      <c r="G6303" t="str">
        <f>IF(F6303&gt;10000,"省直辖县市",VLOOKUP(F6303,'Regionalism Code'!H:I,2,FALSE))</f>
        <v>淮南市</v>
      </c>
      <c r="H6303" s="7">
        <v>119.137789357126</v>
      </c>
      <c r="I6303" s="7">
        <v>101.28210665925199</v>
      </c>
      <c r="J6303" s="7">
        <v>151.40270648658</v>
      </c>
      <c r="K6303" s="7">
        <v>101.004237278454</v>
      </c>
      <c r="L6303" s="7">
        <v>137.02689800746199</v>
      </c>
      <c r="M6303" s="7">
        <v>100.954000701208</v>
      </c>
      <c r="N6303" s="7">
        <v>164.05139544044701</v>
      </c>
      <c r="O6303" s="7">
        <v>164.88785744156999</v>
      </c>
      <c r="P6303" s="7">
        <v>145.04387349741</v>
      </c>
      <c r="Q6303" s="7">
        <v>119.473773494509</v>
      </c>
    </row>
    <row r="6304" spans="1:17">
      <c r="A6304" s="6">
        <v>2016</v>
      </c>
      <c r="B6304" s="6" t="s">
        <v>1297</v>
      </c>
      <c r="C6304" s="6">
        <v>340404</v>
      </c>
      <c r="D6304">
        <f t="shared" si="196"/>
        <v>34</v>
      </c>
      <c r="E6304" t="str">
        <f>VLOOKUP(D6304,'Regionalism Code'!B:C,2,FALSE)</f>
        <v>安徽省</v>
      </c>
      <c r="F6304">
        <f t="shared" si="197"/>
        <v>3404</v>
      </c>
      <c r="G6304" t="str">
        <f>IF(F6304&gt;10000,"省直辖县市",VLOOKUP(F6304,'Regionalism Code'!H:I,2,FALSE))</f>
        <v>淮南市</v>
      </c>
      <c r="H6304" s="7">
        <v>91.969963190010205</v>
      </c>
      <c r="I6304" s="7">
        <v>90.291496736309199</v>
      </c>
      <c r="J6304" s="7">
        <v>100.341891080891</v>
      </c>
      <c r="K6304" s="7">
        <v>64.671655392116193</v>
      </c>
      <c r="L6304" s="7">
        <v>78.777970787289604</v>
      </c>
      <c r="M6304" s="7">
        <v>86.356211235278593</v>
      </c>
      <c r="N6304" s="7">
        <v>116.843811799286</v>
      </c>
      <c r="O6304" s="7">
        <v>107.44735254442401</v>
      </c>
      <c r="P6304" s="7">
        <v>90.557126688778595</v>
      </c>
      <c r="Q6304" s="7">
        <v>82.304740305647201</v>
      </c>
    </row>
    <row r="6305" spans="1:17">
      <c r="A6305" s="6">
        <v>2017</v>
      </c>
      <c r="B6305" s="6" t="s">
        <v>1297</v>
      </c>
      <c r="C6305" s="6">
        <v>340404</v>
      </c>
      <c r="D6305">
        <f t="shared" si="196"/>
        <v>34</v>
      </c>
      <c r="E6305" t="str">
        <f>VLOOKUP(D6305,'Regionalism Code'!B:C,2,FALSE)</f>
        <v>安徽省</v>
      </c>
      <c r="F6305">
        <f t="shared" si="197"/>
        <v>3404</v>
      </c>
      <c r="G6305" t="str">
        <f>IF(F6305&gt;10000,"省直辖县市",VLOOKUP(F6305,'Regionalism Code'!H:I,2,FALSE))</f>
        <v>淮南市</v>
      </c>
      <c r="H6305" s="7">
        <v>107.706323363104</v>
      </c>
      <c r="I6305" s="7">
        <v>90.9124452886265</v>
      </c>
      <c r="J6305" s="7">
        <v>136.204914723207</v>
      </c>
      <c r="K6305" s="7">
        <v>72.788637627187697</v>
      </c>
      <c r="L6305" s="7">
        <v>103.875521377493</v>
      </c>
      <c r="M6305" s="7">
        <v>96.2208098615789</v>
      </c>
      <c r="N6305" s="7">
        <v>153.65971878899501</v>
      </c>
      <c r="O6305" s="7">
        <v>140.91663582677899</v>
      </c>
      <c r="P6305" s="7">
        <v>178.579979813455</v>
      </c>
      <c r="Q6305" s="7">
        <v>111.379557488096</v>
      </c>
    </row>
    <row r="6306" spans="1:17">
      <c r="A6306" s="6">
        <v>2018</v>
      </c>
      <c r="B6306" s="6" t="s">
        <v>1297</v>
      </c>
      <c r="C6306" s="6">
        <v>340404</v>
      </c>
      <c r="D6306">
        <f t="shared" si="196"/>
        <v>34</v>
      </c>
      <c r="E6306" t="str">
        <f>VLOOKUP(D6306,'Regionalism Code'!B:C,2,FALSE)</f>
        <v>安徽省</v>
      </c>
      <c r="F6306">
        <f t="shared" si="197"/>
        <v>3404</v>
      </c>
      <c r="G6306" t="str">
        <f>IF(F6306&gt;10000,"省直辖县市",VLOOKUP(F6306,'Regionalism Code'!H:I,2,FALSE))</f>
        <v>淮南市</v>
      </c>
      <c r="H6306" s="7">
        <v>107.97161957096</v>
      </c>
      <c r="I6306" s="7">
        <v>90.394697778125703</v>
      </c>
      <c r="J6306" s="7">
        <v>136.84927244996601</v>
      </c>
      <c r="K6306" s="7">
        <v>85.5809060080351</v>
      </c>
      <c r="L6306" s="7">
        <v>117.446036674168</v>
      </c>
      <c r="M6306" s="7">
        <v>94.250862855869599</v>
      </c>
      <c r="N6306" s="7">
        <v>152.47287167267501</v>
      </c>
      <c r="O6306" s="7">
        <v>147.72682788366799</v>
      </c>
      <c r="P6306" s="7">
        <v>136.34248053047401</v>
      </c>
      <c r="Q6306" s="7">
        <v>113.54165191631</v>
      </c>
    </row>
    <row r="6307" spans="1:17">
      <c r="A6307" s="6">
        <v>2016</v>
      </c>
      <c r="B6307" s="6" t="s">
        <v>1298</v>
      </c>
      <c r="C6307" s="6">
        <v>340405</v>
      </c>
      <c r="D6307">
        <f t="shared" si="196"/>
        <v>34</v>
      </c>
      <c r="E6307" t="str">
        <f>VLOOKUP(D6307,'Regionalism Code'!B:C,2,FALSE)</f>
        <v>安徽省</v>
      </c>
      <c r="F6307">
        <f t="shared" si="197"/>
        <v>3404</v>
      </c>
      <c r="G6307" t="str">
        <f>IF(F6307&gt;10000,"省直辖县市",VLOOKUP(F6307,'Regionalism Code'!H:I,2,FALSE))</f>
        <v>淮南市</v>
      </c>
      <c r="H6307" s="7">
        <v>92.948938963647805</v>
      </c>
      <c r="I6307" s="7">
        <v>89.689925986016604</v>
      </c>
      <c r="J6307" s="7">
        <v>99.024521461067906</v>
      </c>
      <c r="K6307" s="7">
        <v>60.327884042566502</v>
      </c>
      <c r="L6307" s="7">
        <v>80.199234196632801</v>
      </c>
      <c r="M6307" s="7">
        <v>84.111087501568505</v>
      </c>
      <c r="N6307" s="7">
        <v>122.866425813454</v>
      </c>
      <c r="O6307" s="7">
        <v>100.60457159316201</v>
      </c>
      <c r="P6307" s="7">
        <v>89.512987357729401</v>
      </c>
      <c r="Q6307" s="7">
        <v>92.6755360987312</v>
      </c>
    </row>
    <row r="6308" spans="1:17">
      <c r="A6308" s="6">
        <v>2017</v>
      </c>
      <c r="B6308" s="6" t="s">
        <v>1298</v>
      </c>
      <c r="C6308" s="6">
        <v>340405</v>
      </c>
      <c r="D6308">
        <f t="shared" si="196"/>
        <v>34</v>
      </c>
      <c r="E6308" t="str">
        <f>VLOOKUP(D6308,'Regionalism Code'!B:C,2,FALSE)</f>
        <v>安徽省</v>
      </c>
      <c r="F6308">
        <f t="shared" si="197"/>
        <v>3404</v>
      </c>
      <c r="G6308" t="str">
        <f>IF(F6308&gt;10000,"省直辖县市",VLOOKUP(F6308,'Regionalism Code'!H:I,2,FALSE))</f>
        <v>淮南市</v>
      </c>
      <c r="H6308" s="7">
        <v>107.97916883517399</v>
      </c>
      <c r="I6308" s="7">
        <v>90.140460414307896</v>
      </c>
      <c r="J6308" s="7">
        <v>135.63445458191799</v>
      </c>
      <c r="K6308" s="7">
        <v>67.129675608479701</v>
      </c>
      <c r="L6308" s="7">
        <v>106.413959414771</v>
      </c>
      <c r="M6308" s="7">
        <v>92.916021049164797</v>
      </c>
      <c r="N6308" s="7">
        <v>160.92600628987</v>
      </c>
      <c r="O6308" s="7">
        <v>136.006902389522</v>
      </c>
      <c r="P6308" s="7">
        <v>173.97845491518001</v>
      </c>
      <c r="Q6308" s="7">
        <v>116.634851048605</v>
      </c>
    </row>
    <row r="6309" spans="1:17">
      <c r="A6309" s="6">
        <v>2018</v>
      </c>
      <c r="B6309" s="6" t="s">
        <v>1298</v>
      </c>
      <c r="C6309" s="6">
        <v>340405</v>
      </c>
      <c r="D6309">
        <f t="shared" si="196"/>
        <v>34</v>
      </c>
      <c r="E6309" t="str">
        <f>VLOOKUP(D6309,'Regionalism Code'!B:C,2,FALSE)</f>
        <v>安徽省</v>
      </c>
      <c r="F6309">
        <f t="shared" si="197"/>
        <v>3404</v>
      </c>
      <c r="G6309" t="str">
        <f>IF(F6309&gt;10000,"省直辖县市",VLOOKUP(F6309,'Regionalism Code'!H:I,2,FALSE))</f>
        <v>淮南市</v>
      </c>
      <c r="H6309" s="7">
        <v>106.53571049983201</v>
      </c>
      <c r="I6309" s="7">
        <v>89.273402016644397</v>
      </c>
      <c r="J6309" s="7">
        <v>134.654707552475</v>
      </c>
      <c r="K6309" s="7">
        <v>81.783738580432399</v>
      </c>
      <c r="L6309" s="7">
        <v>113.472408094464</v>
      </c>
      <c r="M6309" s="7">
        <v>94.151771734869598</v>
      </c>
      <c r="N6309" s="7">
        <v>157.82556432386301</v>
      </c>
      <c r="O6309" s="7">
        <v>141.72799763265999</v>
      </c>
      <c r="P6309" s="7">
        <v>131.99676442304701</v>
      </c>
      <c r="Q6309" s="7">
        <v>112.44540498621799</v>
      </c>
    </row>
    <row r="6310" spans="1:17">
      <c r="A6310" s="6">
        <v>2016</v>
      </c>
      <c r="B6310" s="6" t="s">
        <v>1299</v>
      </c>
      <c r="C6310" s="6">
        <v>340406</v>
      </c>
      <c r="D6310">
        <f t="shared" si="196"/>
        <v>34</v>
      </c>
      <c r="E6310" t="str">
        <f>VLOOKUP(D6310,'Regionalism Code'!B:C,2,FALSE)</f>
        <v>安徽省</v>
      </c>
      <c r="F6310">
        <f t="shared" si="197"/>
        <v>3404</v>
      </c>
      <c r="G6310" t="str">
        <f>IF(F6310&gt;10000,"省直辖县市",VLOOKUP(F6310,'Regionalism Code'!H:I,2,FALSE))</f>
        <v>淮南市</v>
      </c>
      <c r="H6310" s="7">
        <v>88.809790237038996</v>
      </c>
      <c r="I6310" s="7">
        <v>88.712354212546401</v>
      </c>
      <c r="J6310" s="7">
        <v>89.018512543723503</v>
      </c>
      <c r="K6310" s="7">
        <v>53.581243512647902</v>
      </c>
      <c r="L6310" s="7">
        <v>63.144266129247299</v>
      </c>
      <c r="M6310" s="7">
        <v>75.171326215369007</v>
      </c>
      <c r="N6310" s="7">
        <v>114.51127549798299</v>
      </c>
      <c r="O6310" s="7">
        <v>91.678346778887999</v>
      </c>
      <c r="P6310" s="7">
        <v>80.406634421179703</v>
      </c>
      <c r="Q6310" s="7">
        <v>88.757675287129402</v>
      </c>
    </row>
    <row r="6311" spans="1:17">
      <c r="A6311" s="6">
        <v>2017</v>
      </c>
      <c r="B6311" s="6" t="s">
        <v>1299</v>
      </c>
      <c r="C6311" s="6">
        <v>340406</v>
      </c>
      <c r="D6311">
        <f t="shared" si="196"/>
        <v>34</v>
      </c>
      <c r="E6311" t="str">
        <f>VLOOKUP(D6311,'Regionalism Code'!B:C,2,FALSE)</f>
        <v>安徽省</v>
      </c>
      <c r="F6311">
        <f t="shared" si="197"/>
        <v>3404</v>
      </c>
      <c r="G6311" t="str">
        <f>IF(F6311&gt;10000,"省直辖县市",VLOOKUP(F6311,'Regionalism Code'!H:I,2,FALSE))</f>
        <v>淮南市</v>
      </c>
      <c r="H6311" s="7">
        <v>102.94032211959799</v>
      </c>
      <c r="I6311" s="7">
        <v>89.2365402366149</v>
      </c>
      <c r="J6311" s="7">
        <v>123.490007712514</v>
      </c>
      <c r="K6311" s="7">
        <v>59.498690885535197</v>
      </c>
      <c r="L6311" s="7">
        <v>93.512277762613095</v>
      </c>
      <c r="M6311" s="7">
        <v>81.704353679933106</v>
      </c>
      <c r="N6311" s="7">
        <v>148.16914333922301</v>
      </c>
      <c r="O6311" s="7">
        <v>127.79993182742</v>
      </c>
      <c r="P6311" s="7">
        <v>147.07695631465401</v>
      </c>
      <c r="Q6311" s="7">
        <v>110.854240314587</v>
      </c>
    </row>
    <row r="6312" spans="1:17">
      <c r="A6312" s="6">
        <v>2018</v>
      </c>
      <c r="B6312" s="6" t="s">
        <v>1299</v>
      </c>
      <c r="C6312" s="6">
        <v>340406</v>
      </c>
      <c r="D6312">
        <f t="shared" si="196"/>
        <v>34</v>
      </c>
      <c r="E6312" t="str">
        <f>VLOOKUP(D6312,'Regionalism Code'!B:C,2,FALSE)</f>
        <v>安徽省</v>
      </c>
      <c r="F6312">
        <f t="shared" si="197"/>
        <v>3404</v>
      </c>
      <c r="G6312" t="str">
        <f>IF(F6312&gt;10000,"省直辖县市",VLOOKUP(F6312,'Regionalism Code'!H:I,2,FALSE))</f>
        <v>淮南市</v>
      </c>
      <c r="H6312" s="7">
        <v>103.335960355797</v>
      </c>
      <c r="I6312" s="7">
        <v>88.883904744533496</v>
      </c>
      <c r="J6312" s="7">
        <v>123.828744195658</v>
      </c>
      <c r="K6312" s="7">
        <v>73.513037272683704</v>
      </c>
      <c r="L6312" s="7">
        <v>100.502686059648</v>
      </c>
      <c r="M6312" s="7">
        <v>81.777504588684906</v>
      </c>
      <c r="N6312" s="7">
        <v>143.64958812621299</v>
      </c>
      <c r="O6312" s="7">
        <v>134.437943175615</v>
      </c>
      <c r="P6312" s="7">
        <v>119.36378394258</v>
      </c>
      <c r="Q6312" s="7">
        <v>113.824089097155</v>
      </c>
    </row>
    <row r="6313" spans="1:17">
      <c r="A6313" s="6">
        <v>2016</v>
      </c>
      <c r="B6313" s="6" t="s">
        <v>1300</v>
      </c>
      <c r="C6313" s="6">
        <v>340421</v>
      </c>
      <c r="D6313">
        <f t="shared" si="196"/>
        <v>34</v>
      </c>
      <c r="E6313" t="str">
        <f>VLOOKUP(D6313,'Regionalism Code'!B:C,2,FALSE)</f>
        <v>安徽省</v>
      </c>
      <c r="F6313">
        <f t="shared" si="197"/>
        <v>3404</v>
      </c>
      <c r="G6313" t="str">
        <f>IF(F6313&gt;10000,"省直辖县市",VLOOKUP(F6313,'Regionalism Code'!H:I,2,FALSE))</f>
        <v>淮南市</v>
      </c>
      <c r="H6313" s="7">
        <v>90.496612012386194</v>
      </c>
      <c r="I6313" s="7">
        <v>89.750556979064498</v>
      </c>
      <c r="J6313" s="7">
        <v>94.323307475508201</v>
      </c>
      <c r="K6313" s="7">
        <v>59.124271667136497</v>
      </c>
      <c r="L6313" s="7">
        <v>70.442479663681794</v>
      </c>
      <c r="M6313" s="7">
        <v>77.702182638308898</v>
      </c>
      <c r="N6313" s="7">
        <v>109.816001961914</v>
      </c>
      <c r="O6313" s="7">
        <v>104.213662998674</v>
      </c>
      <c r="P6313" s="7">
        <v>81.615369877921196</v>
      </c>
      <c r="Q6313" s="7">
        <v>86.011899235016003</v>
      </c>
    </row>
    <row r="6314" spans="1:17">
      <c r="A6314" s="6">
        <v>2017</v>
      </c>
      <c r="B6314" s="6" t="s">
        <v>1300</v>
      </c>
      <c r="C6314" s="6">
        <v>340421</v>
      </c>
      <c r="D6314">
        <f t="shared" si="196"/>
        <v>34</v>
      </c>
      <c r="E6314" t="str">
        <f>VLOOKUP(D6314,'Regionalism Code'!B:C,2,FALSE)</f>
        <v>安徽省</v>
      </c>
      <c r="F6314">
        <f t="shared" si="197"/>
        <v>3404</v>
      </c>
      <c r="G6314" t="str">
        <f>IF(F6314&gt;10000,"省直辖县市",VLOOKUP(F6314,'Regionalism Code'!H:I,2,FALSE))</f>
        <v>淮南市</v>
      </c>
      <c r="H6314" s="7">
        <v>105.971195124294</v>
      </c>
      <c r="I6314" s="7">
        <v>90.573454162355603</v>
      </c>
      <c r="J6314" s="7">
        <v>132.14493183264099</v>
      </c>
      <c r="K6314" s="7">
        <v>66.863179276566498</v>
      </c>
      <c r="L6314" s="7">
        <v>98.143408600658304</v>
      </c>
      <c r="M6314" s="7">
        <v>87.821729223347205</v>
      </c>
      <c r="N6314" s="7">
        <v>150.303419730435</v>
      </c>
      <c r="O6314" s="7">
        <v>139.69842011282401</v>
      </c>
      <c r="P6314" s="7">
        <v>168.17483651318801</v>
      </c>
      <c r="Q6314" s="7">
        <v>109.258931383701</v>
      </c>
    </row>
    <row r="6315" spans="1:17">
      <c r="A6315" s="6">
        <v>2018</v>
      </c>
      <c r="B6315" s="6" t="s">
        <v>1300</v>
      </c>
      <c r="C6315" s="6">
        <v>340421</v>
      </c>
      <c r="D6315">
        <f t="shared" si="196"/>
        <v>34</v>
      </c>
      <c r="E6315" t="str">
        <f>VLOOKUP(D6315,'Regionalism Code'!B:C,2,FALSE)</f>
        <v>安徽省</v>
      </c>
      <c r="F6315">
        <f t="shared" si="197"/>
        <v>3404</v>
      </c>
      <c r="G6315" t="str">
        <f>IF(F6315&gt;10000,"省直辖县市",VLOOKUP(F6315,'Regionalism Code'!H:I,2,FALSE))</f>
        <v>淮南市</v>
      </c>
      <c r="H6315" s="7">
        <v>105.465829502372</v>
      </c>
      <c r="I6315" s="7">
        <v>89.483072909107506</v>
      </c>
      <c r="J6315" s="7">
        <v>131.005101967614</v>
      </c>
      <c r="K6315" s="7">
        <v>74.118790660934707</v>
      </c>
      <c r="L6315" s="7">
        <v>108.546543006276</v>
      </c>
      <c r="M6315" s="7">
        <v>84.253431022608396</v>
      </c>
      <c r="N6315" s="7">
        <v>147.99102331743501</v>
      </c>
      <c r="O6315" s="7">
        <v>145.834447281015</v>
      </c>
      <c r="P6315" s="7">
        <v>121.966347582084</v>
      </c>
      <c r="Q6315" s="7">
        <v>111.83816821432799</v>
      </c>
    </row>
    <row r="6316" spans="1:17">
      <c r="A6316" s="6">
        <v>2016</v>
      </c>
      <c r="B6316" s="6" t="s">
        <v>1301</v>
      </c>
      <c r="C6316" s="6">
        <v>340503</v>
      </c>
      <c r="D6316">
        <f t="shared" si="196"/>
        <v>34</v>
      </c>
      <c r="E6316" t="str">
        <f>VLOOKUP(D6316,'Regionalism Code'!B:C,2,FALSE)</f>
        <v>安徽省</v>
      </c>
      <c r="F6316">
        <f t="shared" si="197"/>
        <v>3405</v>
      </c>
      <c r="G6316" t="str">
        <f>IF(F6316&gt;10000,"省直辖县市",VLOOKUP(F6316,'Regionalism Code'!H:I,2,FALSE))</f>
        <v>马鞍山市</v>
      </c>
      <c r="H6316" s="7">
        <v>102.9251188746</v>
      </c>
      <c r="I6316" s="7">
        <v>101.35272806533401</v>
      </c>
      <c r="J6316" s="7">
        <v>115.206815314623</v>
      </c>
      <c r="K6316" s="7">
        <v>92.492895222832104</v>
      </c>
      <c r="L6316" s="7">
        <v>88.399997342753394</v>
      </c>
      <c r="M6316" s="7">
        <v>104.593477930142</v>
      </c>
      <c r="N6316" s="7">
        <v>125.20544669588701</v>
      </c>
      <c r="O6316" s="7">
        <v>125.399996959191</v>
      </c>
      <c r="P6316" s="7">
        <v>110.52445665956201</v>
      </c>
      <c r="Q6316" s="7">
        <v>85.805638278266997</v>
      </c>
    </row>
    <row r="6317" spans="1:17">
      <c r="A6317" s="6">
        <v>2017</v>
      </c>
      <c r="B6317" s="6" t="s">
        <v>1301</v>
      </c>
      <c r="C6317" s="6">
        <v>340503</v>
      </c>
      <c r="D6317">
        <f t="shared" si="196"/>
        <v>34</v>
      </c>
      <c r="E6317" t="str">
        <f>VLOOKUP(D6317,'Regionalism Code'!B:C,2,FALSE)</f>
        <v>安徽省</v>
      </c>
      <c r="F6317">
        <f t="shared" si="197"/>
        <v>3405</v>
      </c>
      <c r="G6317" t="str">
        <f>IF(F6317&gt;10000,"省直辖县市",VLOOKUP(F6317,'Regionalism Code'!H:I,2,FALSE))</f>
        <v>马鞍山市</v>
      </c>
      <c r="H6317" s="7">
        <v>117.800198078807</v>
      </c>
      <c r="I6317" s="7">
        <v>102.352967424464</v>
      </c>
      <c r="J6317" s="7">
        <v>150.83840526001899</v>
      </c>
      <c r="K6317" s="7">
        <v>101.141122240741</v>
      </c>
      <c r="L6317" s="7">
        <v>116.46826933712499</v>
      </c>
      <c r="M6317" s="7">
        <v>113.572922938281</v>
      </c>
      <c r="N6317" s="7">
        <v>169.66023312933601</v>
      </c>
      <c r="O6317" s="7">
        <v>165.618979241174</v>
      </c>
      <c r="P6317" s="7">
        <v>147.21005950595</v>
      </c>
      <c r="Q6317" s="7">
        <v>108.778243182453</v>
      </c>
    </row>
    <row r="6318" spans="1:17">
      <c r="A6318" s="6">
        <v>2018</v>
      </c>
      <c r="B6318" s="6" t="s">
        <v>1301</v>
      </c>
      <c r="C6318" s="6">
        <v>340503</v>
      </c>
      <c r="D6318">
        <f t="shared" si="196"/>
        <v>34</v>
      </c>
      <c r="E6318" t="str">
        <f>VLOOKUP(D6318,'Regionalism Code'!B:C,2,FALSE)</f>
        <v>安徽省</v>
      </c>
      <c r="F6318">
        <f t="shared" si="197"/>
        <v>3405</v>
      </c>
      <c r="G6318" t="str">
        <f>IF(F6318&gt;10000,"省直辖县市",VLOOKUP(F6318,'Regionalism Code'!H:I,2,FALSE))</f>
        <v>马鞍山市</v>
      </c>
      <c r="H6318" s="7">
        <v>121.56522038755</v>
      </c>
      <c r="I6318" s="7">
        <v>102.182452265813</v>
      </c>
      <c r="J6318" s="7">
        <v>157.43479511224601</v>
      </c>
      <c r="K6318" s="7">
        <v>112.319000412471</v>
      </c>
      <c r="L6318" s="7">
        <v>146.188659195246</v>
      </c>
      <c r="M6318" s="7">
        <v>106.191443116721</v>
      </c>
      <c r="N6318" s="7">
        <v>166.27822368510999</v>
      </c>
      <c r="O6318" s="7">
        <v>179.070933421896</v>
      </c>
      <c r="P6318" s="7">
        <v>122.85846631318699</v>
      </c>
      <c r="Q6318" s="7">
        <v>120.39352933461301</v>
      </c>
    </row>
    <row r="6319" spans="1:17">
      <c r="A6319" s="6">
        <v>2016</v>
      </c>
      <c r="B6319" s="6" t="s">
        <v>1302</v>
      </c>
      <c r="C6319" s="6">
        <v>340504</v>
      </c>
      <c r="D6319">
        <f t="shared" si="196"/>
        <v>34</v>
      </c>
      <c r="E6319" t="str">
        <f>VLOOKUP(D6319,'Regionalism Code'!B:C,2,FALSE)</f>
        <v>安徽省</v>
      </c>
      <c r="F6319">
        <f t="shared" si="197"/>
        <v>3405</v>
      </c>
      <c r="G6319" t="str">
        <f>IF(F6319&gt;10000,"省直辖县市",VLOOKUP(F6319,'Regionalism Code'!H:I,2,FALSE))</f>
        <v>马鞍山市</v>
      </c>
      <c r="H6319" s="7">
        <v>104.514716308297</v>
      </c>
      <c r="I6319" s="7">
        <v>101.022579526915</v>
      </c>
      <c r="J6319" s="7">
        <v>113.88122413831699</v>
      </c>
      <c r="K6319" s="7">
        <v>87.907739138700606</v>
      </c>
      <c r="L6319" s="7">
        <v>87.187557356931507</v>
      </c>
      <c r="M6319" s="7">
        <v>103.775288402993</v>
      </c>
      <c r="N6319" s="7">
        <v>126.86582263978001</v>
      </c>
      <c r="O6319" s="7">
        <v>121.45952194309599</v>
      </c>
      <c r="P6319" s="7">
        <v>112.59218486093199</v>
      </c>
      <c r="Q6319" s="7">
        <v>99.031659831502793</v>
      </c>
    </row>
    <row r="6320" spans="1:17">
      <c r="A6320" s="6">
        <v>2017</v>
      </c>
      <c r="B6320" s="6" t="s">
        <v>1302</v>
      </c>
      <c r="C6320" s="6">
        <v>340504</v>
      </c>
      <c r="D6320">
        <f t="shared" si="196"/>
        <v>34</v>
      </c>
      <c r="E6320" t="str">
        <f>VLOOKUP(D6320,'Regionalism Code'!B:C,2,FALSE)</f>
        <v>安徽省</v>
      </c>
      <c r="F6320">
        <f t="shared" si="197"/>
        <v>3405</v>
      </c>
      <c r="G6320" t="str">
        <f>IF(F6320&gt;10000,"省直辖县市",VLOOKUP(F6320,'Regionalism Code'!H:I,2,FALSE))</f>
        <v>马鞍山市</v>
      </c>
      <c r="H6320" s="7">
        <v>117.510583012125</v>
      </c>
      <c r="I6320" s="7">
        <v>102.199397222093</v>
      </c>
      <c r="J6320" s="7">
        <v>148.80779261650801</v>
      </c>
      <c r="K6320" s="7">
        <v>98.898056336877801</v>
      </c>
      <c r="L6320" s="7">
        <v>115.64819865742299</v>
      </c>
      <c r="M6320" s="7">
        <v>111.107256930438</v>
      </c>
      <c r="N6320" s="7">
        <v>166.97046627876099</v>
      </c>
      <c r="O6320" s="7">
        <v>162.170962868267</v>
      </c>
      <c r="P6320" s="7">
        <v>150.654747869695</v>
      </c>
      <c r="Q6320" s="7">
        <v>111.203060712965</v>
      </c>
    </row>
    <row r="6321" spans="1:17">
      <c r="A6321" s="6">
        <v>2018</v>
      </c>
      <c r="B6321" s="6" t="s">
        <v>1302</v>
      </c>
      <c r="C6321" s="6">
        <v>340504</v>
      </c>
      <c r="D6321">
        <f t="shared" si="196"/>
        <v>34</v>
      </c>
      <c r="E6321" t="str">
        <f>VLOOKUP(D6321,'Regionalism Code'!B:C,2,FALSE)</f>
        <v>安徽省</v>
      </c>
      <c r="F6321">
        <f t="shared" si="197"/>
        <v>3405</v>
      </c>
      <c r="G6321" t="str">
        <f>IF(F6321&gt;10000,"省直辖县市",VLOOKUP(F6321,'Regionalism Code'!H:I,2,FALSE))</f>
        <v>马鞍山市</v>
      </c>
      <c r="H6321" s="7">
        <v>121.258470493568</v>
      </c>
      <c r="I6321" s="7">
        <v>102.04237273239799</v>
      </c>
      <c r="J6321" s="7">
        <v>155.23857856402799</v>
      </c>
      <c r="K6321" s="7">
        <v>108.61823641143801</v>
      </c>
      <c r="L6321" s="7">
        <v>143.79585943122601</v>
      </c>
      <c r="M6321" s="7">
        <v>103.848977792855</v>
      </c>
      <c r="N6321" s="7">
        <v>164.511404661499</v>
      </c>
      <c r="O6321" s="7">
        <v>175.75561526616201</v>
      </c>
      <c r="P6321" s="7">
        <v>124.892239307211</v>
      </c>
      <c r="Q6321" s="7">
        <v>122.969877940676</v>
      </c>
    </row>
    <row r="6322" spans="1:17">
      <c r="A6322" s="6">
        <v>2016</v>
      </c>
      <c r="B6322" s="6" t="s">
        <v>1303</v>
      </c>
      <c r="C6322" s="6">
        <v>340506</v>
      </c>
      <c r="D6322">
        <f t="shared" si="196"/>
        <v>34</v>
      </c>
      <c r="E6322" t="str">
        <f>VLOOKUP(D6322,'Regionalism Code'!B:C,2,FALSE)</f>
        <v>安徽省</v>
      </c>
      <c r="F6322">
        <f t="shared" si="197"/>
        <v>3405</v>
      </c>
      <c r="G6322" t="str">
        <f>IF(F6322&gt;10000,"省直辖县市",VLOOKUP(F6322,'Regionalism Code'!H:I,2,FALSE))</f>
        <v>马鞍山市</v>
      </c>
      <c r="H6322" s="7">
        <v>93.4680632014216</v>
      </c>
      <c r="I6322" s="7">
        <v>91.220666988134198</v>
      </c>
      <c r="J6322" s="7">
        <v>105.237800477734</v>
      </c>
      <c r="K6322" s="7">
        <v>70.934900066088105</v>
      </c>
      <c r="L6322" s="7">
        <v>86.576762597530603</v>
      </c>
      <c r="M6322" s="7">
        <v>83.507939579054906</v>
      </c>
      <c r="N6322" s="7">
        <v>110.689359506551</v>
      </c>
      <c r="O6322" s="7">
        <v>119.603827409885</v>
      </c>
      <c r="P6322" s="7">
        <v>95.098125181751996</v>
      </c>
      <c r="Q6322" s="7">
        <v>79.507170836412499</v>
      </c>
    </row>
    <row r="6323" spans="1:17">
      <c r="A6323" s="6">
        <v>2017</v>
      </c>
      <c r="B6323" s="6" t="s">
        <v>1303</v>
      </c>
      <c r="C6323" s="6">
        <v>340506</v>
      </c>
      <c r="D6323">
        <f t="shared" si="196"/>
        <v>34</v>
      </c>
      <c r="E6323" t="str">
        <f>VLOOKUP(D6323,'Regionalism Code'!B:C,2,FALSE)</f>
        <v>安徽省</v>
      </c>
      <c r="F6323">
        <f t="shared" si="197"/>
        <v>3405</v>
      </c>
      <c r="G6323" t="str">
        <f>IF(F6323&gt;10000,"省直辖县市",VLOOKUP(F6323,'Regionalism Code'!H:I,2,FALSE))</f>
        <v>马鞍山市</v>
      </c>
      <c r="H6323" s="7">
        <v>108.143511504125</v>
      </c>
      <c r="I6323" s="7">
        <v>92.808401932696199</v>
      </c>
      <c r="J6323" s="7">
        <v>138.631748143816</v>
      </c>
      <c r="K6323" s="7">
        <v>83.426372831672495</v>
      </c>
      <c r="L6323" s="7">
        <v>115.32545041970199</v>
      </c>
      <c r="M6323" s="7">
        <v>99.8297664081649</v>
      </c>
      <c r="N6323" s="7">
        <v>143.97200685848301</v>
      </c>
      <c r="O6323" s="7">
        <v>158.61244782400399</v>
      </c>
      <c r="P6323" s="7">
        <v>134.559125520219</v>
      </c>
      <c r="Q6323" s="7">
        <v>103.384443816147</v>
      </c>
    </row>
    <row r="6324" spans="1:17">
      <c r="A6324" s="6">
        <v>2018</v>
      </c>
      <c r="B6324" s="6" t="s">
        <v>1303</v>
      </c>
      <c r="C6324" s="6">
        <v>340506</v>
      </c>
      <c r="D6324">
        <f t="shared" si="196"/>
        <v>34</v>
      </c>
      <c r="E6324" t="str">
        <f>VLOOKUP(D6324,'Regionalism Code'!B:C,2,FALSE)</f>
        <v>安徽省</v>
      </c>
      <c r="F6324">
        <f t="shared" si="197"/>
        <v>3405</v>
      </c>
      <c r="G6324" t="str">
        <f>IF(F6324&gt;10000,"省直辖县市",VLOOKUP(F6324,'Regionalism Code'!H:I,2,FALSE))</f>
        <v>马鞍山市</v>
      </c>
      <c r="H6324" s="7">
        <v>110.402471776309</v>
      </c>
      <c r="I6324" s="7">
        <v>92.538120185249596</v>
      </c>
      <c r="J6324" s="7">
        <v>140.45672758671299</v>
      </c>
      <c r="K6324" s="7">
        <v>87.349756098988905</v>
      </c>
      <c r="L6324" s="7">
        <v>123.007561058748</v>
      </c>
      <c r="M6324" s="7">
        <v>90.660308067119303</v>
      </c>
      <c r="N6324" s="7">
        <v>138.095116195744</v>
      </c>
      <c r="O6324" s="7">
        <v>168.38776654525799</v>
      </c>
      <c r="P6324" s="7">
        <v>122.148407011082</v>
      </c>
      <c r="Q6324" s="7">
        <v>114.783667354032</v>
      </c>
    </row>
    <row r="6325" spans="1:17">
      <c r="A6325" s="6">
        <v>2016</v>
      </c>
      <c r="B6325" s="6" t="s">
        <v>1304</v>
      </c>
      <c r="C6325" s="6">
        <v>340521</v>
      </c>
      <c r="D6325">
        <f t="shared" si="196"/>
        <v>34</v>
      </c>
      <c r="E6325" t="str">
        <f>VLOOKUP(D6325,'Regionalism Code'!B:C,2,FALSE)</f>
        <v>安徽省</v>
      </c>
      <c r="F6325">
        <f t="shared" si="197"/>
        <v>3405</v>
      </c>
      <c r="G6325" t="str">
        <f>IF(F6325&gt;10000,"省直辖县市",VLOOKUP(F6325,'Regionalism Code'!H:I,2,FALSE))</f>
        <v>马鞍山市</v>
      </c>
      <c r="H6325" s="7">
        <v>95.353845090318501</v>
      </c>
      <c r="I6325" s="7">
        <v>95.096827766838203</v>
      </c>
      <c r="J6325" s="7">
        <v>105.952898581222</v>
      </c>
      <c r="K6325" s="7">
        <v>74.213256900041699</v>
      </c>
      <c r="L6325" s="7">
        <v>81.083506677322205</v>
      </c>
      <c r="M6325" s="7">
        <v>87.168244084852404</v>
      </c>
      <c r="N6325" s="7">
        <v>117.279547864234</v>
      </c>
      <c r="O6325" s="7">
        <v>116.80973892207599</v>
      </c>
      <c r="P6325" s="7">
        <v>101.412399248226</v>
      </c>
      <c r="Q6325" s="7">
        <v>76.948189305931507</v>
      </c>
    </row>
    <row r="6326" spans="1:17">
      <c r="A6326" s="6">
        <v>2017</v>
      </c>
      <c r="B6326" s="6" t="s">
        <v>1304</v>
      </c>
      <c r="C6326" s="6">
        <v>340521</v>
      </c>
      <c r="D6326">
        <f t="shared" si="196"/>
        <v>34</v>
      </c>
      <c r="E6326" t="str">
        <f>VLOOKUP(D6326,'Regionalism Code'!B:C,2,FALSE)</f>
        <v>安徽省</v>
      </c>
      <c r="F6326">
        <f t="shared" si="197"/>
        <v>3405</v>
      </c>
      <c r="G6326" t="str">
        <f>IF(F6326&gt;10000,"省直辖县市",VLOOKUP(F6326,'Regionalism Code'!H:I,2,FALSE))</f>
        <v>马鞍山市</v>
      </c>
      <c r="H6326" s="7">
        <v>110.98083504701199</v>
      </c>
      <c r="I6326" s="7">
        <v>96.748610205497698</v>
      </c>
      <c r="J6326" s="7">
        <v>139.40742220024401</v>
      </c>
      <c r="K6326" s="7">
        <v>84.075235487415</v>
      </c>
      <c r="L6326" s="7">
        <v>112.793046187667</v>
      </c>
      <c r="M6326" s="7">
        <v>98.328740781306195</v>
      </c>
      <c r="N6326" s="7">
        <v>151.85263158964</v>
      </c>
      <c r="O6326" s="7">
        <v>155.58720654438801</v>
      </c>
      <c r="P6326" s="7">
        <v>138.852421576739</v>
      </c>
      <c r="Q6326" s="7">
        <v>106.32657812654</v>
      </c>
    </row>
    <row r="6327" spans="1:17">
      <c r="A6327" s="6">
        <v>2018</v>
      </c>
      <c r="B6327" s="6" t="s">
        <v>1304</v>
      </c>
      <c r="C6327" s="6">
        <v>340521</v>
      </c>
      <c r="D6327">
        <f t="shared" si="196"/>
        <v>34</v>
      </c>
      <c r="E6327" t="str">
        <f>VLOOKUP(D6327,'Regionalism Code'!B:C,2,FALSE)</f>
        <v>安徽省</v>
      </c>
      <c r="F6327">
        <f t="shared" si="197"/>
        <v>3405</v>
      </c>
      <c r="G6327" t="str">
        <f>IF(F6327&gt;10000,"省直辖县市",VLOOKUP(F6327,'Regionalism Code'!H:I,2,FALSE))</f>
        <v>马鞍山市</v>
      </c>
      <c r="H6327" s="7">
        <v>111.9468305482</v>
      </c>
      <c r="I6327" s="7">
        <v>96.342548410043506</v>
      </c>
      <c r="J6327" s="7">
        <v>139.16751460958201</v>
      </c>
      <c r="K6327" s="7">
        <v>91.099044548211694</v>
      </c>
      <c r="L6327" s="7">
        <v>118.29102309029599</v>
      </c>
      <c r="M6327" s="7">
        <v>92.180394454971093</v>
      </c>
      <c r="N6327" s="7">
        <v>144.493753946456</v>
      </c>
      <c r="O6327" s="7">
        <v>162.74696908908399</v>
      </c>
      <c r="P6327" s="7">
        <v>119.77276667223001</v>
      </c>
      <c r="Q6327" s="7">
        <v>114.01445883120201</v>
      </c>
    </row>
    <row r="6328" spans="1:17">
      <c r="A6328" s="6">
        <v>2016</v>
      </c>
      <c r="B6328" s="6" t="s">
        <v>1305</v>
      </c>
      <c r="C6328" s="6">
        <v>340522</v>
      </c>
      <c r="D6328">
        <f t="shared" si="196"/>
        <v>34</v>
      </c>
      <c r="E6328" t="str">
        <f>VLOOKUP(D6328,'Regionalism Code'!B:C,2,FALSE)</f>
        <v>安徽省</v>
      </c>
      <c r="F6328">
        <f t="shared" si="197"/>
        <v>3405</v>
      </c>
      <c r="G6328" t="str">
        <f>IF(F6328&gt;10000,"省直辖县市",VLOOKUP(F6328,'Regionalism Code'!H:I,2,FALSE))</f>
        <v>马鞍山市</v>
      </c>
      <c r="H6328" s="7">
        <v>92.390178073493999</v>
      </c>
      <c r="I6328" s="7">
        <v>88.690702899426299</v>
      </c>
      <c r="J6328" s="7">
        <v>103.828609113007</v>
      </c>
      <c r="K6328" s="7">
        <v>70.947032329612895</v>
      </c>
      <c r="L6328" s="7">
        <v>90.353648922657896</v>
      </c>
      <c r="M6328" s="7">
        <v>85.224597026818003</v>
      </c>
      <c r="N6328" s="7">
        <v>115.777899230823</v>
      </c>
      <c r="O6328" s="7">
        <v>114.02789920458601</v>
      </c>
      <c r="P6328" s="7">
        <v>82.539342335662795</v>
      </c>
      <c r="Q6328" s="7">
        <v>83.825995103023601</v>
      </c>
    </row>
    <row r="6329" spans="1:17">
      <c r="A6329" s="6">
        <v>2017</v>
      </c>
      <c r="B6329" s="6" t="s">
        <v>1305</v>
      </c>
      <c r="C6329" s="6">
        <v>340522</v>
      </c>
      <c r="D6329">
        <f t="shared" si="196"/>
        <v>34</v>
      </c>
      <c r="E6329" t="str">
        <f>VLOOKUP(D6329,'Regionalism Code'!B:C,2,FALSE)</f>
        <v>安徽省</v>
      </c>
      <c r="F6329">
        <f t="shared" si="197"/>
        <v>3405</v>
      </c>
      <c r="G6329" t="str">
        <f>IF(F6329&gt;10000,"省直辖县市",VLOOKUP(F6329,'Regionalism Code'!H:I,2,FALSE))</f>
        <v>马鞍山市</v>
      </c>
      <c r="H6329" s="7">
        <v>107.45160212949099</v>
      </c>
      <c r="I6329" s="7">
        <v>91.275418998157306</v>
      </c>
      <c r="J6329" s="7">
        <v>138.08428730553399</v>
      </c>
      <c r="K6329" s="7">
        <v>84.244747671988605</v>
      </c>
      <c r="L6329" s="7">
        <v>120.206711426201</v>
      </c>
      <c r="M6329" s="7">
        <v>97.563082183168902</v>
      </c>
      <c r="N6329" s="7">
        <v>151.62116415918601</v>
      </c>
      <c r="O6329" s="7">
        <v>150.411354241597</v>
      </c>
      <c r="P6329" s="7">
        <v>134.61227735224301</v>
      </c>
      <c r="Q6329" s="7">
        <v>105.207216531908</v>
      </c>
    </row>
    <row r="6330" spans="1:17">
      <c r="A6330" s="6">
        <v>2018</v>
      </c>
      <c r="B6330" s="6" t="s">
        <v>1305</v>
      </c>
      <c r="C6330" s="6">
        <v>340522</v>
      </c>
      <c r="D6330">
        <f t="shared" si="196"/>
        <v>34</v>
      </c>
      <c r="E6330" t="str">
        <f>VLOOKUP(D6330,'Regionalism Code'!B:C,2,FALSE)</f>
        <v>安徽省</v>
      </c>
      <c r="F6330">
        <f t="shared" si="197"/>
        <v>3405</v>
      </c>
      <c r="G6330" t="str">
        <f>IF(F6330&gt;10000,"省直辖县市",VLOOKUP(F6330,'Regionalism Code'!H:I,2,FALSE))</f>
        <v>马鞍山市</v>
      </c>
      <c r="H6330" s="7">
        <v>109.023162523439</v>
      </c>
      <c r="I6330" s="7">
        <v>90.9842847843572</v>
      </c>
      <c r="J6330" s="7">
        <v>138.98544423040801</v>
      </c>
      <c r="K6330" s="7">
        <v>88.788715909254606</v>
      </c>
      <c r="L6330" s="7">
        <v>127.908540283439</v>
      </c>
      <c r="M6330" s="7">
        <v>92.259747282714699</v>
      </c>
      <c r="N6330" s="7">
        <v>148.385724541576</v>
      </c>
      <c r="O6330" s="7">
        <v>155.84510718865999</v>
      </c>
      <c r="P6330" s="7">
        <v>120.194112199399</v>
      </c>
      <c r="Q6330" s="7">
        <v>114.14768750636399</v>
      </c>
    </row>
    <row r="6331" spans="1:17">
      <c r="A6331" s="6">
        <v>2016</v>
      </c>
      <c r="B6331" s="6" t="s">
        <v>1306</v>
      </c>
      <c r="C6331" s="6">
        <v>340523</v>
      </c>
      <c r="D6331">
        <f t="shared" si="196"/>
        <v>34</v>
      </c>
      <c r="E6331" t="str">
        <f>VLOOKUP(D6331,'Regionalism Code'!B:C,2,FALSE)</f>
        <v>安徽省</v>
      </c>
      <c r="F6331">
        <f t="shared" si="197"/>
        <v>3405</v>
      </c>
      <c r="G6331" t="str">
        <f>IF(F6331&gt;10000,"省直辖县市",VLOOKUP(F6331,'Regionalism Code'!H:I,2,FALSE))</f>
        <v>马鞍山市</v>
      </c>
      <c r="H6331" s="7">
        <v>98.841009238558797</v>
      </c>
      <c r="I6331" s="7">
        <v>89.005024641852799</v>
      </c>
      <c r="J6331" s="7">
        <v>110.12344442265599</v>
      </c>
      <c r="K6331" s="7">
        <v>75.7174987985249</v>
      </c>
      <c r="L6331" s="7">
        <v>93.720232469871902</v>
      </c>
      <c r="M6331" s="7">
        <v>87.158700806840301</v>
      </c>
      <c r="N6331" s="7">
        <v>115.069384123332</v>
      </c>
      <c r="O6331" s="7">
        <v>118.11549582712099</v>
      </c>
      <c r="P6331" s="7">
        <v>122.719812208074</v>
      </c>
      <c r="Q6331" s="7">
        <v>110.823337631971</v>
      </c>
    </row>
    <row r="6332" spans="1:17">
      <c r="A6332" s="6">
        <v>2017</v>
      </c>
      <c r="B6332" s="6" t="s">
        <v>1306</v>
      </c>
      <c r="C6332" s="6">
        <v>340523</v>
      </c>
      <c r="D6332">
        <f t="shared" si="196"/>
        <v>34</v>
      </c>
      <c r="E6332" t="str">
        <f>VLOOKUP(D6332,'Regionalism Code'!B:C,2,FALSE)</f>
        <v>安徽省</v>
      </c>
      <c r="F6332">
        <f t="shared" si="197"/>
        <v>3405</v>
      </c>
      <c r="G6332" t="str">
        <f>IF(F6332&gt;10000,"省直辖县市",VLOOKUP(F6332,'Regionalism Code'!H:I,2,FALSE))</f>
        <v>马鞍山市</v>
      </c>
      <c r="H6332" s="7">
        <v>110.233793036108</v>
      </c>
      <c r="I6332" s="7">
        <v>91.334851157779198</v>
      </c>
      <c r="J6332" s="7">
        <v>142.512231810803</v>
      </c>
      <c r="K6332" s="7">
        <v>85.219901251354798</v>
      </c>
      <c r="L6332" s="7">
        <v>117.73194864572</v>
      </c>
      <c r="M6332" s="7">
        <v>102.003115403549</v>
      </c>
      <c r="N6332" s="7">
        <v>159.333150606277</v>
      </c>
      <c r="O6332" s="7">
        <v>154.46093841135999</v>
      </c>
      <c r="P6332" s="7">
        <v>144.71463793387599</v>
      </c>
      <c r="Q6332" s="7">
        <v>113.98948503440501</v>
      </c>
    </row>
    <row r="6333" spans="1:17">
      <c r="A6333" s="6">
        <v>2018</v>
      </c>
      <c r="B6333" s="6" t="s">
        <v>1306</v>
      </c>
      <c r="C6333" s="6">
        <v>340523</v>
      </c>
      <c r="D6333">
        <f t="shared" si="196"/>
        <v>34</v>
      </c>
      <c r="E6333" t="str">
        <f>VLOOKUP(D6333,'Regionalism Code'!B:C,2,FALSE)</f>
        <v>安徽省</v>
      </c>
      <c r="F6333">
        <f t="shared" si="197"/>
        <v>3405</v>
      </c>
      <c r="G6333" t="str">
        <f>IF(F6333&gt;10000,"省直辖县市",VLOOKUP(F6333,'Regionalism Code'!H:I,2,FALSE))</f>
        <v>马鞍山市</v>
      </c>
      <c r="H6333" s="7">
        <v>110.039810965397</v>
      </c>
      <c r="I6333" s="7">
        <v>91.440417573676598</v>
      </c>
      <c r="J6333" s="7">
        <v>145.252142901713</v>
      </c>
      <c r="K6333" s="7">
        <v>99.274908158796293</v>
      </c>
      <c r="L6333" s="7">
        <v>129.87755639414999</v>
      </c>
      <c r="M6333" s="7">
        <v>98.248264227508102</v>
      </c>
      <c r="N6333" s="7">
        <v>154.495991158301</v>
      </c>
      <c r="O6333" s="7">
        <v>164.30895501504199</v>
      </c>
      <c r="P6333" s="7">
        <v>123.696570264416</v>
      </c>
      <c r="Q6333" s="7">
        <v>107.475039055026</v>
      </c>
    </row>
    <row r="6334" spans="1:17">
      <c r="A6334" s="6">
        <v>2016</v>
      </c>
      <c r="B6334" s="6" t="s">
        <v>1307</v>
      </c>
      <c r="C6334" s="6">
        <v>340602</v>
      </c>
      <c r="D6334">
        <f t="shared" si="196"/>
        <v>34</v>
      </c>
      <c r="E6334" t="str">
        <f>VLOOKUP(D6334,'Regionalism Code'!B:C,2,FALSE)</f>
        <v>安徽省</v>
      </c>
      <c r="F6334">
        <f t="shared" si="197"/>
        <v>3406</v>
      </c>
      <c r="G6334" t="str">
        <f>IF(F6334&gt;10000,"省直辖县市",VLOOKUP(F6334,'Regionalism Code'!H:I,2,FALSE))</f>
        <v>淮北市</v>
      </c>
      <c r="H6334" s="7">
        <v>91.069809649045595</v>
      </c>
      <c r="I6334" s="7">
        <v>89.207963347609706</v>
      </c>
      <c r="J6334" s="7">
        <v>87.533245726296897</v>
      </c>
      <c r="K6334" s="7">
        <v>55.804690886940001</v>
      </c>
      <c r="L6334" s="7">
        <v>61.039313448579698</v>
      </c>
      <c r="M6334" s="7">
        <v>76.266593072811801</v>
      </c>
      <c r="N6334" s="7">
        <v>104.7963749139</v>
      </c>
      <c r="O6334" s="7">
        <v>91.716055134928695</v>
      </c>
      <c r="P6334" s="7">
        <v>91.372247675412495</v>
      </c>
      <c r="Q6334" s="7">
        <v>103.64966280847401</v>
      </c>
    </row>
    <row r="6335" spans="1:17">
      <c r="A6335" s="6">
        <v>2017</v>
      </c>
      <c r="B6335" s="6" t="s">
        <v>1307</v>
      </c>
      <c r="C6335" s="6">
        <v>340602</v>
      </c>
      <c r="D6335">
        <f t="shared" si="196"/>
        <v>34</v>
      </c>
      <c r="E6335" t="str">
        <f>VLOOKUP(D6335,'Regionalism Code'!B:C,2,FALSE)</f>
        <v>安徽省</v>
      </c>
      <c r="F6335">
        <f t="shared" si="197"/>
        <v>3406</v>
      </c>
      <c r="G6335" t="str">
        <f>IF(F6335&gt;10000,"省直辖县市",VLOOKUP(F6335,'Regionalism Code'!H:I,2,FALSE))</f>
        <v>淮北市</v>
      </c>
      <c r="H6335" s="7">
        <v>101.94075349411899</v>
      </c>
      <c r="I6335" s="7">
        <v>89.550970095884693</v>
      </c>
      <c r="J6335" s="7">
        <v>118.660405170197</v>
      </c>
      <c r="K6335" s="7">
        <v>58.681956881571097</v>
      </c>
      <c r="L6335" s="7">
        <v>83.096227864183305</v>
      </c>
      <c r="M6335" s="7">
        <v>82.582756998159098</v>
      </c>
      <c r="N6335" s="7">
        <v>141.557790086767</v>
      </c>
      <c r="O6335" s="7">
        <v>126.64573451563101</v>
      </c>
      <c r="P6335" s="7">
        <v>136.22769773132899</v>
      </c>
      <c r="Q6335" s="7">
        <v>112.47558806349601</v>
      </c>
    </row>
    <row r="6336" spans="1:17">
      <c r="A6336" s="6">
        <v>2018</v>
      </c>
      <c r="B6336" s="6" t="s">
        <v>1307</v>
      </c>
      <c r="C6336" s="6">
        <v>340602</v>
      </c>
      <c r="D6336">
        <f t="shared" si="196"/>
        <v>34</v>
      </c>
      <c r="E6336" t="str">
        <f>VLOOKUP(D6336,'Regionalism Code'!B:C,2,FALSE)</f>
        <v>安徽省</v>
      </c>
      <c r="F6336">
        <f t="shared" si="197"/>
        <v>3406</v>
      </c>
      <c r="G6336" t="str">
        <f>IF(F6336&gt;10000,"省直辖县市",VLOOKUP(F6336,'Regionalism Code'!H:I,2,FALSE))</f>
        <v>淮北市</v>
      </c>
      <c r="H6336" s="7">
        <v>101.931206108129</v>
      </c>
      <c r="I6336" s="7">
        <v>88.479537178321294</v>
      </c>
      <c r="J6336" s="7">
        <v>119.138188023393</v>
      </c>
      <c r="K6336" s="7">
        <v>71.7621812763511</v>
      </c>
      <c r="L6336" s="7">
        <v>97.185735507634305</v>
      </c>
      <c r="M6336" s="7">
        <v>76.522794636977096</v>
      </c>
      <c r="N6336" s="7">
        <v>138.25821069190999</v>
      </c>
      <c r="O6336" s="7">
        <v>129.14431797835701</v>
      </c>
      <c r="P6336" s="7">
        <v>115.639236154993</v>
      </c>
      <c r="Q6336" s="7">
        <v>115.08681150354001</v>
      </c>
    </row>
    <row r="6337" spans="1:17">
      <c r="A6337" s="6">
        <v>2016</v>
      </c>
      <c r="B6337" s="6" t="s">
        <v>1308</v>
      </c>
      <c r="C6337" s="6">
        <v>340603</v>
      </c>
      <c r="D6337">
        <f t="shared" si="196"/>
        <v>34</v>
      </c>
      <c r="E6337" t="str">
        <f>VLOOKUP(D6337,'Regionalism Code'!B:C,2,FALSE)</f>
        <v>安徽省</v>
      </c>
      <c r="F6337">
        <f t="shared" si="197"/>
        <v>3406</v>
      </c>
      <c r="G6337" t="str">
        <f>IF(F6337&gt;10000,"省直辖县市",VLOOKUP(F6337,'Regionalism Code'!H:I,2,FALSE))</f>
        <v>淮北市</v>
      </c>
      <c r="H6337" s="7">
        <v>103.310670609181</v>
      </c>
      <c r="I6337" s="7">
        <v>99.393719352616003</v>
      </c>
      <c r="J6337" s="7">
        <v>110.038675690158</v>
      </c>
      <c r="K6337" s="7">
        <v>76.977434131798901</v>
      </c>
      <c r="L6337" s="7">
        <v>77.9690124164823</v>
      </c>
      <c r="M6337" s="7">
        <v>95.659055680089196</v>
      </c>
      <c r="N6337" s="7">
        <v>132.913488890103</v>
      </c>
      <c r="O6337" s="7">
        <v>113.201874806538</v>
      </c>
      <c r="P6337" s="7">
        <v>115.182811334071</v>
      </c>
      <c r="Q6337" s="7">
        <v>104.02484748725</v>
      </c>
    </row>
    <row r="6338" spans="1:17">
      <c r="A6338" s="6">
        <v>2017</v>
      </c>
      <c r="B6338" s="6" t="s">
        <v>1308</v>
      </c>
      <c r="C6338" s="6">
        <v>340603</v>
      </c>
      <c r="D6338">
        <f t="shared" ref="D6338:D6401" si="198">INT(C6338/10000)</f>
        <v>34</v>
      </c>
      <c r="E6338" t="str">
        <f>VLOOKUP(D6338,'Regionalism Code'!B:C,2,FALSE)</f>
        <v>安徽省</v>
      </c>
      <c r="F6338">
        <f t="shared" ref="F6338:F6401" si="199">IF(OR(D6338=11,D6338=12,D6338=31,D6338=50),D6338*100,IF(MID(C6338,3,1)="9",C6338,INT(C6338/100)))</f>
        <v>3406</v>
      </c>
      <c r="G6338" t="str">
        <f>IF(F6338&gt;10000,"省直辖县市",VLOOKUP(F6338,'Regionalism Code'!H:I,2,FALSE))</f>
        <v>淮北市</v>
      </c>
      <c r="H6338" s="7">
        <v>113.538845106566</v>
      </c>
      <c r="I6338" s="7">
        <v>100.08586609134299</v>
      </c>
      <c r="J6338" s="7">
        <v>139.41926741599701</v>
      </c>
      <c r="K6338" s="7">
        <v>83.230566969397103</v>
      </c>
      <c r="L6338" s="7">
        <v>105.04439981512201</v>
      </c>
      <c r="M6338" s="7">
        <v>99.764964164073504</v>
      </c>
      <c r="N6338" s="7">
        <v>162.68631739477101</v>
      </c>
      <c r="O6338" s="7">
        <v>147.95034879603301</v>
      </c>
      <c r="P6338" s="7">
        <v>152.77330793415601</v>
      </c>
      <c r="Q6338" s="7">
        <v>110.938472972474</v>
      </c>
    </row>
    <row r="6339" spans="1:17">
      <c r="A6339" s="6">
        <v>2018</v>
      </c>
      <c r="B6339" s="6" t="s">
        <v>1308</v>
      </c>
      <c r="C6339" s="6">
        <v>340603</v>
      </c>
      <c r="D6339">
        <f t="shared" si="198"/>
        <v>34</v>
      </c>
      <c r="E6339" t="str">
        <f>VLOOKUP(D6339,'Regionalism Code'!B:C,2,FALSE)</f>
        <v>安徽省</v>
      </c>
      <c r="F6339">
        <f t="shared" si="199"/>
        <v>3406</v>
      </c>
      <c r="G6339" t="str">
        <f>IF(F6339&gt;10000,"省直辖县市",VLOOKUP(F6339,'Regionalism Code'!H:I,2,FALSE))</f>
        <v>淮北市</v>
      </c>
      <c r="H6339" s="7">
        <v>114.07897830425399</v>
      </c>
      <c r="I6339" s="7">
        <v>99.846375951335702</v>
      </c>
      <c r="J6339" s="7">
        <v>141.711194240038</v>
      </c>
      <c r="K6339" s="7">
        <v>93.554837706652606</v>
      </c>
      <c r="L6339" s="7">
        <v>120.97201315132099</v>
      </c>
      <c r="M6339" s="7">
        <v>91.642351465618205</v>
      </c>
      <c r="N6339" s="7">
        <v>158.73157543810399</v>
      </c>
      <c r="O6339" s="7">
        <v>156.88927184719799</v>
      </c>
      <c r="P6339" s="7">
        <v>126.933711114697</v>
      </c>
      <c r="Q6339" s="7">
        <v>110.869655706963</v>
      </c>
    </row>
    <row r="6340" spans="1:17">
      <c r="A6340" s="6">
        <v>2016</v>
      </c>
      <c r="B6340" s="6" t="s">
        <v>1309</v>
      </c>
      <c r="C6340" s="6">
        <v>340604</v>
      </c>
      <c r="D6340">
        <f t="shared" si="198"/>
        <v>34</v>
      </c>
      <c r="E6340" t="str">
        <f>VLOOKUP(D6340,'Regionalism Code'!B:C,2,FALSE)</f>
        <v>安徽省</v>
      </c>
      <c r="F6340">
        <f t="shared" si="199"/>
        <v>3406</v>
      </c>
      <c r="G6340" t="str">
        <f>IF(F6340&gt;10000,"省直辖县市",VLOOKUP(F6340,'Regionalism Code'!H:I,2,FALSE))</f>
        <v>淮北市</v>
      </c>
      <c r="H6340" s="7">
        <v>90.278079388879505</v>
      </c>
      <c r="I6340" s="7">
        <v>89.200214872247997</v>
      </c>
      <c r="J6340" s="7">
        <v>79.762977130776505</v>
      </c>
      <c r="K6340" s="7">
        <v>53.566797639360999</v>
      </c>
      <c r="L6340" s="7">
        <v>57.936105245934897</v>
      </c>
      <c r="M6340" s="7">
        <v>71.532634899033695</v>
      </c>
      <c r="N6340" s="7">
        <v>86.273989958788903</v>
      </c>
      <c r="O6340" s="7">
        <v>81.897915310727797</v>
      </c>
      <c r="P6340" s="7">
        <v>106.452183629871</v>
      </c>
      <c r="Q6340" s="7">
        <v>112.950298328909</v>
      </c>
    </row>
    <row r="6341" spans="1:17">
      <c r="A6341" s="6">
        <v>2017</v>
      </c>
      <c r="B6341" s="6" t="s">
        <v>1309</v>
      </c>
      <c r="C6341" s="6">
        <v>340604</v>
      </c>
      <c r="D6341">
        <f t="shared" si="198"/>
        <v>34</v>
      </c>
      <c r="E6341" t="str">
        <f>VLOOKUP(D6341,'Regionalism Code'!B:C,2,FALSE)</f>
        <v>安徽省</v>
      </c>
      <c r="F6341">
        <f t="shared" si="199"/>
        <v>3406</v>
      </c>
      <c r="G6341" t="str">
        <f>IF(F6341&gt;10000,"省直辖县市",VLOOKUP(F6341,'Regionalism Code'!H:I,2,FALSE))</f>
        <v>淮北市</v>
      </c>
      <c r="H6341" s="7">
        <v>102.189116811087</v>
      </c>
      <c r="I6341" s="7">
        <v>89.287970184258398</v>
      </c>
      <c r="J6341" s="7">
        <v>114.254020903452</v>
      </c>
      <c r="K6341" s="7">
        <v>65.044262947320703</v>
      </c>
      <c r="L6341" s="7">
        <v>92.937722990288606</v>
      </c>
      <c r="M6341" s="7">
        <v>79.821356950915998</v>
      </c>
      <c r="N6341" s="7">
        <v>130.15461287195001</v>
      </c>
      <c r="O6341" s="7">
        <v>115.694906080679</v>
      </c>
      <c r="P6341" s="7">
        <v>145.88396296378701</v>
      </c>
      <c r="Q6341" s="7">
        <v>122.8708920112</v>
      </c>
    </row>
    <row r="6342" spans="1:17">
      <c r="A6342" s="6">
        <v>2018</v>
      </c>
      <c r="B6342" s="6" t="s">
        <v>1309</v>
      </c>
      <c r="C6342" s="6">
        <v>340604</v>
      </c>
      <c r="D6342">
        <f t="shared" si="198"/>
        <v>34</v>
      </c>
      <c r="E6342" t="str">
        <f>VLOOKUP(D6342,'Regionalism Code'!B:C,2,FALSE)</f>
        <v>安徽省</v>
      </c>
      <c r="F6342">
        <f t="shared" si="199"/>
        <v>3406</v>
      </c>
      <c r="G6342" t="str">
        <f>IF(F6342&gt;10000,"省直辖县市",VLOOKUP(F6342,'Regionalism Code'!H:I,2,FALSE))</f>
        <v>淮北市</v>
      </c>
      <c r="H6342" s="7">
        <v>99.215500994675395</v>
      </c>
      <c r="I6342" s="7">
        <v>87.340499915993604</v>
      </c>
      <c r="J6342" s="7">
        <v>113.774774029122</v>
      </c>
      <c r="K6342" s="7">
        <v>68.257417571237696</v>
      </c>
      <c r="L6342" s="7">
        <v>102.133186371848</v>
      </c>
      <c r="M6342" s="7">
        <v>72.294191582136605</v>
      </c>
      <c r="N6342" s="7">
        <v>126.25747630410601</v>
      </c>
      <c r="O6342" s="7">
        <v>120.948398837531</v>
      </c>
      <c r="P6342" s="7">
        <v>119.69329847069901</v>
      </c>
      <c r="Q6342" s="7">
        <v>111.97611638305</v>
      </c>
    </row>
    <row r="6343" spans="1:17">
      <c r="A6343" s="6">
        <v>2016</v>
      </c>
      <c r="B6343" s="6" t="s">
        <v>1310</v>
      </c>
      <c r="C6343" s="6">
        <v>340621</v>
      </c>
      <c r="D6343">
        <f t="shared" si="198"/>
        <v>34</v>
      </c>
      <c r="E6343" t="str">
        <f>VLOOKUP(D6343,'Regionalism Code'!B:C,2,FALSE)</f>
        <v>安徽省</v>
      </c>
      <c r="F6343">
        <f t="shared" si="199"/>
        <v>3406</v>
      </c>
      <c r="G6343" t="str">
        <f>IF(F6343&gt;10000,"省直辖县市",VLOOKUP(F6343,'Regionalism Code'!H:I,2,FALSE))</f>
        <v>淮北市</v>
      </c>
      <c r="H6343" s="7">
        <v>101.502077199689</v>
      </c>
      <c r="I6343" s="7">
        <v>90.431070121407799</v>
      </c>
      <c r="J6343" s="7">
        <v>91.322156011959194</v>
      </c>
      <c r="K6343" s="7">
        <v>55.614381512348899</v>
      </c>
      <c r="L6343" s="7">
        <v>60.900567966263999</v>
      </c>
      <c r="M6343" s="7">
        <v>75.734638136309201</v>
      </c>
      <c r="N6343" s="7">
        <v>110.451101011153</v>
      </c>
      <c r="O6343" s="7">
        <v>98.986843900031104</v>
      </c>
      <c r="P6343" s="7">
        <v>87.956374371570107</v>
      </c>
      <c r="Q6343" s="7">
        <v>156.563088986444</v>
      </c>
    </row>
    <row r="6344" spans="1:17">
      <c r="A6344" s="6">
        <v>2017</v>
      </c>
      <c r="B6344" s="6" t="s">
        <v>1310</v>
      </c>
      <c r="C6344" s="6">
        <v>340621</v>
      </c>
      <c r="D6344">
        <f t="shared" si="198"/>
        <v>34</v>
      </c>
      <c r="E6344" t="str">
        <f>VLOOKUP(D6344,'Regionalism Code'!B:C,2,FALSE)</f>
        <v>安徽省</v>
      </c>
      <c r="F6344">
        <f t="shared" si="199"/>
        <v>3406</v>
      </c>
      <c r="G6344" t="str">
        <f>IF(F6344&gt;10000,"省直辖县市",VLOOKUP(F6344,'Regionalism Code'!H:I,2,FALSE))</f>
        <v>淮北市</v>
      </c>
      <c r="H6344" s="7">
        <v>103.69812783835999</v>
      </c>
      <c r="I6344" s="7">
        <v>90.636365672960693</v>
      </c>
      <c r="J6344" s="7">
        <v>120.686345523013</v>
      </c>
      <c r="K6344" s="7">
        <v>58.492153328306102</v>
      </c>
      <c r="L6344" s="7">
        <v>86.714680143143994</v>
      </c>
      <c r="M6344" s="7">
        <v>82.474323710832707</v>
      </c>
      <c r="N6344" s="7">
        <v>145.06614228732801</v>
      </c>
      <c r="O6344" s="7">
        <v>128.80189904276199</v>
      </c>
      <c r="P6344" s="7">
        <v>133.84626303318001</v>
      </c>
      <c r="Q6344" s="7">
        <v>115.963905220046</v>
      </c>
    </row>
    <row r="6345" spans="1:17">
      <c r="A6345" s="6">
        <v>2018</v>
      </c>
      <c r="B6345" s="6" t="s">
        <v>1310</v>
      </c>
      <c r="C6345" s="6">
        <v>340621</v>
      </c>
      <c r="D6345">
        <f t="shared" si="198"/>
        <v>34</v>
      </c>
      <c r="E6345" t="str">
        <f>VLOOKUP(D6345,'Regionalism Code'!B:C,2,FALSE)</f>
        <v>安徽省</v>
      </c>
      <c r="F6345">
        <f t="shared" si="199"/>
        <v>3406</v>
      </c>
      <c r="G6345" t="str">
        <f>IF(F6345&gt;10000,"省直辖县市",VLOOKUP(F6345,'Regionalism Code'!H:I,2,FALSE))</f>
        <v>淮北市</v>
      </c>
      <c r="H6345" s="7">
        <v>102.96841233254401</v>
      </c>
      <c r="I6345" s="7">
        <v>89.276848387415299</v>
      </c>
      <c r="J6345" s="7">
        <v>120.159003655734</v>
      </c>
      <c r="K6345" s="7">
        <v>69.4738578974722</v>
      </c>
      <c r="L6345" s="7">
        <v>94.039221577491304</v>
      </c>
      <c r="M6345" s="7">
        <v>77.265145455876393</v>
      </c>
      <c r="N6345" s="7">
        <v>140.605208480676</v>
      </c>
      <c r="O6345" s="7">
        <v>132.098986504436</v>
      </c>
      <c r="P6345" s="7">
        <v>114.203164155236</v>
      </c>
      <c r="Q6345" s="7">
        <v>116.94599466774901</v>
      </c>
    </row>
    <row r="6346" spans="1:17">
      <c r="A6346" s="6">
        <v>2018</v>
      </c>
      <c r="B6346" s="6" t="s">
        <v>3191</v>
      </c>
      <c r="C6346" s="6">
        <v>340705</v>
      </c>
      <c r="D6346">
        <f t="shared" si="198"/>
        <v>34</v>
      </c>
      <c r="E6346" t="str">
        <f>VLOOKUP(D6346,'Regionalism Code'!B:C,2,FALSE)</f>
        <v>安徽省</v>
      </c>
      <c r="F6346">
        <f t="shared" si="199"/>
        <v>3407</v>
      </c>
      <c r="G6346" t="str">
        <f>IF(F6346&gt;10000,"省直辖县市",VLOOKUP(F6346,'Regionalism Code'!H:I,2,FALSE))</f>
        <v>铜陵市</v>
      </c>
      <c r="H6346" s="7">
        <v>119.830156166386</v>
      </c>
      <c r="I6346" s="7">
        <v>99.790844501047602</v>
      </c>
      <c r="J6346" s="7">
        <v>156.82882844253899</v>
      </c>
      <c r="K6346" s="7">
        <v>114.878250437297</v>
      </c>
      <c r="L6346" s="7">
        <v>159.04816213251499</v>
      </c>
      <c r="M6346" s="7">
        <v>108.994222677892</v>
      </c>
      <c r="N6346" s="7">
        <v>167.189384565354</v>
      </c>
      <c r="O6346" s="7">
        <v>171.88523470175701</v>
      </c>
      <c r="P6346" s="7">
        <v>118.616722773053</v>
      </c>
      <c r="Q6346" s="7">
        <v>118.774505390279</v>
      </c>
    </row>
    <row r="6347" spans="1:17">
      <c r="A6347" s="6">
        <v>2016</v>
      </c>
      <c r="B6347" s="6" t="s">
        <v>484</v>
      </c>
      <c r="C6347" s="6">
        <v>340711</v>
      </c>
      <c r="D6347">
        <f t="shared" si="198"/>
        <v>34</v>
      </c>
      <c r="E6347" t="str">
        <f>VLOOKUP(D6347,'Regionalism Code'!B:C,2,FALSE)</f>
        <v>安徽省</v>
      </c>
      <c r="F6347">
        <f t="shared" si="199"/>
        <v>3407</v>
      </c>
      <c r="G6347" t="str">
        <f>IF(F6347&gt;10000,"省直辖县市",VLOOKUP(F6347,'Regionalism Code'!H:I,2,FALSE))</f>
        <v>铜陵市</v>
      </c>
      <c r="H6347" s="7">
        <v>91.342525833353307</v>
      </c>
      <c r="I6347" s="7">
        <v>84.965992554166803</v>
      </c>
      <c r="J6347" s="7">
        <v>103.158113856781</v>
      </c>
      <c r="K6347" s="7">
        <v>67.393602928467203</v>
      </c>
      <c r="L6347" s="7">
        <v>79.643147147077698</v>
      </c>
      <c r="M6347" s="7">
        <v>90.384116683377101</v>
      </c>
      <c r="N6347" s="7">
        <v>119.43339609662701</v>
      </c>
      <c r="O6347" s="7">
        <v>112.552111809693</v>
      </c>
      <c r="P6347" s="7">
        <v>87.601359316062599</v>
      </c>
      <c r="Q6347" s="7">
        <v>90.932524172621001</v>
      </c>
    </row>
    <row r="6348" spans="1:17">
      <c r="A6348" s="6">
        <v>2017</v>
      </c>
      <c r="B6348" s="6" t="s">
        <v>484</v>
      </c>
      <c r="C6348" s="6">
        <v>340711</v>
      </c>
      <c r="D6348">
        <f t="shared" si="198"/>
        <v>34</v>
      </c>
      <c r="E6348" t="str">
        <f>VLOOKUP(D6348,'Regionalism Code'!B:C,2,FALSE)</f>
        <v>安徽省</v>
      </c>
      <c r="F6348">
        <f t="shared" si="199"/>
        <v>3407</v>
      </c>
      <c r="G6348" t="str">
        <f>IF(F6348&gt;10000,"省直辖县市",VLOOKUP(F6348,'Regionalism Code'!H:I,2,FALSE))</f>
        <v>铜陵市</v>
      </c>
      <c r="H6348" s="7">
        <v>101.94395047146</v>
      </c>
      <c r="I6348" s="7">
        <v>85.501277539279698</v>
      </c>
      <c r="J6348" s="7">
        <v>139.15595755827201</v>
      </c>
      <c r="K6348" s="7">
        <v>81.847153573494396</v>
      </c>
      <c r="L6348" s="7">
        <v>103.174704734546</v>
      </c>
      <c r="M6348" s="7">
        <v>98.175080300762303</v>
      </c>
      <c r="N6348" s="7">
        <v>162.48877562745699</v>
      </c>
      <c r="O6348" s="7">
        <v>153.24249521651399</v>
      </c>
      <c r="P6348" s="7">
        <v>135.09828381149299</v>
      </c>
      <c r="Q6348" s="7">
        <v>88.623503500092795</v>
      </c>
    </row>
    <row r="6349" spans="1:17">
      <c r="A6349" s="6">
        <v>2018</v>
      </c>
      <c r="B6349" s="6" t="s">
        <v>484</v>
      </c>
      <c r="C6349" s="6">
        <v>340711</v>
      </c>
      <c r="D6349">
        <f t="shared" si="198"/>
        <v>34</v>
      </c>
      <c r="E6349" t="str">
        <f>VLOOKUP(D6349,'Regionalism Code'!B:C,2,FALSE)</f>
        <v>安徽省</v>
      </c>
      <c r="F6349">
        <f t="shared" si="199"/>
        <v>3407</v>
      </c>
      <c r="G6349" t="str">
        <f>IF(F6349&gt;10000,"省直辖县市",VLOOKUP(F6349,'Regionalism Code'!H:I,2,FALSE))</f>
        <v>铜陵市</v>
      </c>
      <c r="H6349" s="7">
        <v>108.610738510042</v>
      </c>
      <c r="I6349" s="7">
        <v>87.835611332893393</v>
      </c>
      <c r="J6349" s="7">
        <v>141.58928471047699</v>
      </c>
      <c r="K6349" s="7">
        <v>88.227920706782896</v>
      </c>
      <c r="L6349" s="7">
        <v>122.363560219466</v>
      </c>
      <c r="M6349" s="7">
        <v>95.9918819997675</v>
      </c>
      <c r="N6349" s="7">
        <v>155.78882581158101</v>
      </c>
      <c r="O6349" s="7">
        <v>160.24171864359701</v>
      </c>
      <c r="P6349" s="7">
        <v>117.592082292323</v>
      </c>
      <c r="Q6349" s="7">
        <v>117.289256462346</v>
      </c>
    </row>
    <row r="6350" spans="1:17">
      <c r="A6350" s="6">
        <v>2016</v>
      </c>
      <c r="B6350" s="6" t="s">
        <v>1313</v>
      </c>
      <c r="C6350" s="6">
        <v>340721</v>
      </c>
      <c r="D6350">
        <f t="shared" si="198"/>
        <v>34</v>
      </c>
      <c r="E6350" t="str">
        <f>VLOOKUP(D6350,'Regionalism Code'!B:C,2,FALSE)</f>
        <v>安徽省</v>
      </c>
      <c r="F6350">
        <f t="shared" si="199"/>
        <v>3407</v>
      </c>
      <c r="G6350" t="str">
        <f>IF(F6350&gt;10000,"省直辖县市",VLOOKUP(F6350,'Regionalism Code'!H:I,2,FALSE))</f>
        <v>铜陵市</v>
      </c>
      <c r="H6350" s="7">
        <v>94.303434297026001</v>
      </c>
      <c r="I6350" s="7">
        <v>93.262281344659002</v>
      </c>
      <c r="J6350" s="7">
        <v>102.476795933069</v>
      </c>
      <c r="K6350" s="7">
        <v>68.8430342548792</v>
      </c>
      <c r="L6350" s="7">
        <v>77.857026113401105</v>
      </c>
      <c r="M6350" s="7">
        <v>88.865589044883606</v>
      </c>
      <c r="N6350" s="7">
        <v>120.321609805055</v>
      </c>
      <c r="O6350" s="7">
        <v>110.83769346587501</v>
      </c>
      <c r="P6350" s="7">
        <v>88.319927193204606</v>
      </c>
      <c r="Q6350" s="7">
        <v>82.894782403318999</v>
      </c>
    </row>
    <row r="6351" spans="1:17">
      <c r="A6351" s="6">
        <v>2017</v>
      </c>
      <c r="B6351" s="6" t="s">
        <v>1313</v>
      </c>
      <c r="C6351" s="6">
        <v>340721</v>
      </c>
      <c r="D6351">
        <f t="shared" si="198"/>
        <v>34</v>
      </c>
      <c r="E6351" t="str">
        <f>VLOOKUP(D6351,'Regionalism Code'!B:C,2,FALSE)</f>
        <v>安徽省</v>
      </c>
      <c r="F6351">
        <f t="shared" si="199"/>
        <v>3407</v>
      </c>
      <c r="G6351" t="str">
        <f>IF(F6351&gt;10000,"省直辖县市",VLOOKUP(F6351,'Regionalism Code'!H:I,2,FALSE))</f>
        <v>铜陵市</v>
      </c>
      <c r="H6351" s="7">
        <v>108.542799338091</v>
      </c>
      <c r="I6351" s="7">
        <v>95.367269363480403</v>
      </c>
      <c r="J6351" s="7">
        <v>141.59769154638599</v>
      </c>
      <c r="K6351" s="7">
        <v>86.418012817958896</v>
      </c>
      <c r="L6351" s="7">
        <v>109.910415136876</v>
      </c>
      <c r="M6351" s="7">
        <v>100.082433282773</v>
      </c>
      <c r="N6351" s="7">
        <v>162.76834267894699</v>
      </c>
      <c r="O6351" s="7">
        <v>155.795375837542</v>
      </c>
      <c r="P6351" s="7">
        <v>135.12299120551199</v>
      </c>
      <c r="Q6351" s="7">
        <v>91.988842462663399</v>
      </c>
    </row>
    <row r="6352" spans="1:17">
      <c r="A6352" s="6">
        <v>2018</v>
      </c>
      <c r="B6352" s="6" t="s">
        <v>1313</v>
      </c>
      <c r="C6352" s="8">
        <v>340721</v>
      </c>
      <c r="D6352">
        <f t="shared" si="198"/>
        <v>34</v>
      </c>
      <c r="E6352" t="str">
        <f>VLOOKUP(D6352,'Regionalism Code'!B:C,2,FALSE)</f>
        <v>安徽省</v>
      </c>
      <c r="F6352">
        <f t="shared" si="199"/>
        <v>3407</v>
      </c>
      <c r="G6352" t="str">
        <f>IF(F6352&gt;10000,"省直辖县市",VLOOKUP(F6352,'Regionalism Code'!H:I,2,FALSE))</f>
        <v>铜陵市</v>
      </c>
      <c r="H6352" s="7">
        <v>111.952041044328</v>
      </c>
      <c r="I6352" s="7">
        <v>89.754277994358304</v>
      </c>
      <c r="J6352" s="7">
        <v>148.84254374709101</v>
      </c>
      <c r="K6352" s="7">
        <v>102.584770378801</v>
      </c>
      <c r="L6352" s="7">
        <v>149.681626941339</v>
      </c>
      <c r="M6352" s="7">
        <v>100.76126774820401</v>
      </c>
      <c r="N6352" s="7">
        <v>163.43403590899601</v>
      </c>
      <c r="O6352" s="7">
        <v>161.10582657023701</v>
      </c>
      <c r="P6352" s="7">
        <v>114.896750675942</v>
      </c>
      <c r="Q6352" s="7">
        <v>118.21963838364699</v>
      </c>
    </row>
    <row r="6353" spans="1:17">
      <c r="A6353" s="6">
        <v>2016</v>
      </c>
      <c r="B6353" s="6" t="s">
        <v>1314</v>
      </c>
      <c r="C6353" s="6">
        <v>340802</v>
      </c>
      <c r="D6353">
        <f t="shared" si="198"/>
        <v>34</v>
      </c>
      <c r="E6353" t="str">
        <f>VLOOKUP(D6353,'Regionalism Code'!B:C,2,FALSE)</f>
        <v>安徽省</v>
      </c>
      <c r="F6353">
        <f t="shared" si="199"/>
        <v>3408</v>
      </c>
      <c r="G6353" t="str">
        <f>IF(F6353&gt;10000,"省直辖县市",VLOOKUP(F6353,'Regionalism Code'!H:I,2,FALSE))</f>
        <v>安庆市</v>
      </c>
      <c r="H6353" s="7">
        <v>98.616571371881903</v>
      </c>
      <c r="I6353" s="7">
        <v>98.688349124338899</v>
      </c>
      <c r="J6353" s="7">
        <v>111.808834300735</v>
      </c>
      <c r="K6353" s="7">
        <v>82.162781437899397</v>
      </c>
      <c r="L6353" s="7">
        <v>88.142688192459403</v>
      </c>
      <c r="M6353" s="7">
        <v>100.473405299178</v>
      </c>
      <c r="N6353" s="7">
        <v>129.92216717060899</v>
      </c>
      <c r="O6353" s="7">
        <v>120.62873959776201</v>
      </c>
      <c r="P6353" s="7">
        <v>90.582339386295303</v>
      </c>
      <c r="Q6353" s="7">
        <v>74.413167708672106</v>
      </c>
    </row>
    <row r="6354" spans="1:17">
      <c r="A6354" s="6">
        <v>2017</v>
      </c>
      <c r="B6354" s="6" t="s">
        <v>1314</v>
      </c>
      <c r="C6354" s="6">
        <v>340802</v>
      </c>
      <c r="D6354">
        <f t="shared" si="198"/>
        <v>34</v>
      </c>
      <c r="E6354" t="str">
        <f>VLOOKUP(D6354,'Regionalism Code'!B:C,2,FALSE)</f>
        <v>安徽省</v>
      </c>
      <c r="F6354">
        <f t="shared" si="199"/>
        <v>3408</v>
      </c>
      <c r="G6354" t="str">
        <f>IF(F6354&gt;10000,"省直辖县市",VLOOKUP(F6354,'Regionalism Code'!H:I,2,FALSE))</f>
        <v>安庆市</v>
      </c>
      <c r="H6354" s="7">
        <v>114.019143321399</v>
      </c>
      <c r="I6354" s="7">
        <v>99.9499781169757</v>
      </c>
      <c r="J6354" s="7">
        <v>144.62056099565299</v>
      </c>
      <c r="K6354" s="7">
        <v>88.739479996039094</v>
      </c>
      <c r="L6354" s="7">
        <v>114.312062268961</v>
      </c>
      <c r="M6354" s="7">
        <v>108.47733806235</v>
      </c>
      <c r="N6354" s="7">
        <v>169.448742549082</v>
      </c>
      <c r="O6354" s="7">
        <v>155.05074121548401</v>
      </c>
      <c r="P6354" s="7">
        <v>138.057122739486</v>
      </c>
      <c r="Q6354" s="7">
        <v>104.874641025754</v>
      </c>
    </row>
    <row r="6355" spans="1:17">
      <c r="A6355" s="6">
        <v>2018</v>
      </c>
      <c r="B6355" s="6" t="s">
        <v>1314</v>
      </c>
      <c r="C6355" s="6">
        <v>340802</v>
      </c>
      <c r="D6355">
        <f t="shared" si="198"/>
        <v>34</v>
      </c>
      <c r="E6355" t="str">
        <f>VLOOKUP(D6355,'Regionalism Code'!B:C,2,FALSE)</f>
        <v>安徽省</v>
      </c>
      <c r="F6355">
        <f t="shared" si="199"/>
        <v>3408</v>
      </c>
      <c r="G6355" t="str">
        <f>IF(F6355&gt;10000,"省直辖县市",VLOOKUP(F6355,'Regionalism Code'!H:I,2,FALSE))</f>
        <v>安庆市</v>
      </c>
      <c r="H6355" s="7">
        <v>117.554621661315</v>
      </c>
      <c r="I6355" s="7">
        <v>100.522567412941</v>
      </c>
      <c r="J6355" s="7">
        <v>150.712826411447</v>
      </c>
      <c r="K6355" s="7">
        <v>103.423355965856</v>
      </c>
      <c r="L6355" s="7">
        <v>131.67463475386299</v>
      </c>
      <c r="M6355" s="7">
        <v>104.68418175552399</v>
      </c>
      <c r="N6355" s="7">
        <v>168.41781356931099</v>
      </c>
      <c r="O6355" s="7">
        <v>166.78056369048201</v>
      </c>
      <c r="P6355" s="7">
        <v>125.212488066045</v>
      </c>
      <c r="Q6355" s="7">
        <v>113.547657131771</v>
      </c>
    </row>
    <row r="6356" spans="1:17">
      <c r="A6356" s="6">
        <v>2016</v>
      </c>
      <c r="B6356" s="6" t="s">
        <v>1315</v>
      </c>
      <c r="C6356" s="6">
        <v>340803</v>
      </c>
      <c r="D6356">
        <f t="shared" si="198"/>
        <v>34</v>
      </c>
      <c r="E6356" t="str">
        <f>VLOOKUP(D6356,'Regionalism Code'!B:C,2,FALSE)</f>
        <v>安徽省</v>
      </c>
      <c r="F6356">
        <f t="shared" si="199"/>
        <v>3408</v>
      </c>
      <c r="G6356" t="str">
        <f>IF(F6356&gt;10000,"省直辖县市",VLOOKUP(F6356,'Regionalism Code'!H:I,2,FALSE))</f>
        <v>安庆市</v>
      </c>
      <c r="H6356" s="7">
        <v>98.311809562551304</v>
      </c>
      <c r="I6356" s="7">
        <v>96.097362965403093</v>
      </c>
      <c r="J6356" s="7">
        <v>110.13812675745</v>
      </c>
      <c r="K6356" s="7">
        <v>78.0767663535986</v>
      </c>
      <c r="L6356" s="7">
        <v>89.096000132796703</v>
      </c>
      <c r="M6356" s="7">
        <v>98.655943894368207</v>
      </c>
      <c r="N6356" s="7">
        <v>128.22457844217499</v>
      </c>
      <c r="O6356" s="7">
        <v>117.487280306675</v>
      </c>
      <c r="P6356" s="7">
        <v>91.528522350441705</v>
      </c>
      <c r="Q6356" s="7">
        <v>84.139599870870498</v>
      </c>
    </row>
    <row r="6357" spans="1:17">
      <c r="A6357" s="6">
        <v>2017</v>
      </c>
      <c r="B6357" s="6" t="s">
        <v>1315</v>
      </c>
      <c r="C6357" s="6">
        <v>340803</v>
      </c>
      <c r="D6357">
        <f t="shared" si="198"/>
        <v>34</v>
      </c>
      <c r="E6357" t="str">
        <f>VLOOKUP(D6357,'Regionalism Code'!B:C,2,FALSE)</f>
        <v>安徽省</v>
      </c>
      <c r="F6357">
        <f t="shared" si="199"/>
        <v>3408</v>
      </c>
      <c r="G6357" t="str">
        <f>IF(F6357&gt;10000,"省直辖县市",VLOOKUP(F6357,'Regionalism Code'!H:I,2,FALSE))</f>
        <v>安庆市</v>
      </c>
      <c r="H6357" s="7">
        <v>110.970056355572</v>
      </c>
      <c r="I6357" s="7">
        <v>96.164431134638093</v>
      </c>
      <c r="J6357" s="7">
        <v>141.462127472568</v>
      </c>
      <c r="K6357" s="7">
        <v>83.595533768261305</v>
      </c>
      <c r="L6357" s="7">
        <v>108.004906315383</v>
      </c>
      <c r="M6357" s="7">
        <v>104.484444084324</v>
      </c>
      <c r="N6357" s="7">
        <v>167.59879318728301</v>
      </c>
      <c r="O6357" s="7">
        <v>152.03619284719301</v>
      </c>
      <c r="P6357" s="7">
        <v>137.464770063701</v>
      </c>
      <c r="Q6357" s="7">
        <v>104.455845653873</v>
      </c>
    </row>
    <row r="6358" spans="1:17">
      <c r="A6358" s="6">
        <v>2018</v>
      </c>
      <c r="B6358" s="6" t="s">
        <v>1315</v>
      </c>
      <c r="C6358" s="6">
        <v>340803</v>
      </c>
      <c r="D6358">
        <f t="shared" si="198"/>
        <v>34</v>
      </c>
      <c r="E6358" t="str">
        <f>VLOOKUP(D6358,'Regionalism Code'!B:C,2,FALSE)</f>
        <v>安徽省</v>
      </c>
      <c r="F6358">
        <f t="shared" si="199"/>
        <v>3408</v>
      </c>
      <c r="G6358" t="str">
        <f>IF(F6358&gt;10000,"省直辖县市",VLOOKUP(F6358,'Regionalism Code'!H:I,2,FALSE))</f>
        <v>安庆市</v>
      </c>
      <c r="H6358" s="7">
        <v>114.16166183183</v>
      </c>
      <c r="I6358" s="7">
        <v>96.112949712924305</v>
      </c>
      <c r="J6358" s="7">
        <v>146.46268124760999</v>
      </c>
      <c r="K6358" s="7">
        <v>98.239405189769002</v>
      </c>
      <c r="L6358" s="7">
        <v>125.519835682576</v>
      </c>
      <c r="M6358" s="7">
        <v>102.28627783936101</v>
      </c>
      <c r="N6358" s="7">
        <v>166.140124689347</v>
      </c>
      <c r="O6358" s="7">
        <v>161.13652230737901</v>
      </c>
      <c r="P6358" s="7">
        <v>123.59046116722701</v>
      </c>
      <c r="Q6358" s="7">
        <v>115.069117696416</v>
      </c>
    </row>
    <row r="6359" spans="1:17">
      <c r="A6359" s="6">
        <v>2016</v>
      </c>
      <c r="B6359" s="6" t="s">
        <v>1316</v>
      </c>
      <c r="C6359" s="6">
        <v>340811</v>
      </c>
      <c r="D6359">
        <f t="shared" si="198"/>
        <v>34</v>
      </c>
      <c r="E6359" t="str">
        <f>VLOOKUP(D6359,'Regionalism Code'!B:C,2,FALSE)</f>
        <v>安徽省</v>
      </c>
      <c r="F6359">
        <f t="shared" si="199"/>
        <v>3408</v>
      </c>
      <c r="G6359" t="str">
        <f>IF(F6359&gt;10000,"省直辖县市",VLOOKUP(F6359,'Regionalism Code'!H:I,2,FALSE))</f>
        <v>安庆市</v>
      </c>
      <c r="H6359" s="7">
        <v>95.593513868019997</v>
      </c>
      <c r="I6359" s="7">
        <v>97.671010905690807</v>
      </c>
      <c r="J6359" s="7">
        <v>99.5016811498122</v>
      </c>
      <c r="K6359" s="7">
        <v>76.653329397348003</v>
      </c>
      <c r="L6359" s="7">
        <v>73.269780481797397</v>
      </c>
      <c r="M6359" s="7">
        <v>95.6020564088154</v>
      </c>
      <c r="N6359" s="7">
        <v>116.960911365881</v>
      </c>
      <c r="O6359" s="7">
        <v>106.60272263764899</v>
      </c>
      <c r="P6359" s="7">
        <v>82.877702275628494</v>
      </c>
      <c r="Q6359" s="7">
        <v>81.6377459243174</v>
      </c>
    </row>
    <row r="6360" spans="1:17">
      <c r="A6360" s="6">
        <v>2017</v>
      </c>
      <c r="B6360" s="6" t="s">
        <v>1316</v>
      </c>
      <c r="C6360" s="6">
        <v>340811</v>
      </c>
      <c r="D6360">
        <f t="shared" si="198"/>
        <v>34</v>
      </c>
      <c r="E6360" t="str">
        <f>VLOOKUP(D6360,'Regionalism Code'!B:C,2,FALSE)</f>
        <v>安徽省</v>
      </c>
      <c r="F6360">
        <f t="shared" si="199"/>
        <v>3408</v>
      </c>
      <c r="G6360" t="str">
        <f>IF(F6360&gt;10000,"省直辖县市",VLOOKUP(F6360,'Regionalism Code'!H:I,2,FALSE))</f>
        <v>安庆市</v>
      </c>
      <c r="H6360" s="7">
        <v>111.483194373565</v>
      </c>
      <c r="I6360" s="7">
        <v>99.928003806571496</v>
      </c>
      <c r="J6360" s="7">
        <v>138.18224850938799</v>
      </c>
      <c r="K6360" s="7">
        <v>92.088358612313897</v>
      </c>
      <c r="L6360" s="7">
        <v>106.62752724667401</v>
      </c>
      <c r="M6360" s="7">
        <v>106.354130666385</v>
      </c>
      <c r="N6360" s="7">
        <v>158.300068795063</v>
      </c>
      <c r="O6360" s="7">
        <v>149.32128200993</v>
      </c>
      <c r="P6360" s="7">
        <v>135.709910884366</v>
      </c>
      <c r="Q6360" s="7">
        <v>101.128648403825</v>
      </c>
    </row>
    <row r="6361" spans="1:17">
      <c r="A6361" s="6">
        <v>2018</v>
      </c>
      <c r="B6361" s="6" t="s">
        <v>1316</v>
      </c>
      <c r="C6361" s="6">
        <v>340811</v>
      </c>
      <c r="D6361">
        <f t="shared" si="198"/>
        <v>34</v>
      </c>
      <c r="E6361" t="str">
        <f>VLOOKUP(D6361,'Regionalism Code'!B:C,2,FALSE)</f>
        <v>安徽省</v>
      </c>
      <c r="F6361">
        <f t="shared" si="199"/>
        <v>3408</v>
      </c>
      <c r="G6361" t="str">
        <f>IF(F6361&gt;10000,"省直辖县市",VLOOKUP(F6361,'Regionalism Code'!H:I,2,FALSE))</f>
        <v>安庆市</v>
      </c>
      <c r="H6361" s="7">
        <v>113.967142892659</v>
      </c>
      <c r="I6361" s="7">
        <v>100.098740497533</v>
      </c>
      <c r="J6361" s="7">
        <v>142.030251312464</v>
      </c>
      <c r="K6361" s="7">
        <v>102.80494957046599</v>
      </c>
      <c r="L6361" s="7">
        <v>122.03596874037</v>
      </c>
      <c r="M6361" s="7">
        <v>100.877889540379</v>
      </c>
      <c r="N6361" s="7">
        <v>153.412581225548</v>
      </c>
      <c r="O6361" s="7">
        <v>158.69005078091101</v>
      </c>
      <c r="P6361" s="7">
        <v>124.99225265165499</v>
      </c>
      <c r="Q6361" s="7">
        <v>108.772231691569</v>
      </c>
    </row>
    <row r="6362" spans="1:17">
      <c r="A6362" s="6">
        <v>2016</v>
      </c>
      <c r="B6362" s="6" t="s">
        <v>1317</v>
      </c>
      <c r="C6362" s="6">
        <v>340822</v>
      </c>
      <c r="D6362">
        <f t="shared" si="198"/>
        <v>34</v>
      </c>
      <c r="E6362" t="str">
        <f>VLOOKUP(D6362,'Regionalism Code'!B:C,2,FALSE)</f>
        <v>安徽省</v>
      </c>
      <c r="F6362">
        <f t="shared" si="199"/>
        <v>3408</v>
      </c>
      <c r="G6362" t="str">
        <f>IF(F6362&gt;10000,"省直辖县市",VLOOKUP(F6362,'Regionalism Code'!H:I,2,FALSE))</f>
        <v>安庆市</v>
      </c>
      <c r="H6362" s="7">
        <v>88.062751455265797</v>
      </c>
      <c r="I6362" s="7">
        <v>87.575260615993798</v>
      </c>
      <c r="J6362" s="7">
        <v>100.232902549907</v>
      </c>
      <c r="K6362" s="7">
        <v>71.454302694377603</v>
      </c>
      <c r="L6362" s="7">
        <v>73.873544753244303</v>
      </c>
      <c r="M6362" s="7">
        <v>92.487392562878995</v>
      </c>
      <c r="N6362" s="7">
        <v>118.22566426189501</v>
      </c>
      <c r="O6362" s="7">
        <v>107.785225117653</v>
      </c>
      <c r="P6362" s="7">
        <v>85.739654175229802</v>
      </c>
      <c r="Q6362" s="7">
        <v>67.562736097472893</v>
      </c>
    </row>
    <row r="6363" spans="1:17">
      <c r="A6363" s="6">
        <v>2017</v>
      </c>
      <c r="B6363" s="6" t="s">
        <v>1317</v>
      </c>
      <c r="C6363" s="6">
        <v>340822</v>
      </c>
      <c r="D6363">
        <f t="shared" si="198"/>
        <v>34</v>
      </c>
      <c r="E6363" t="str">
        <f>VLOOKUP(D6363,'Regionalism Code'!B:C,2,FALSE)</f>
        <v>安徽省</v>
      </c>
      <c r="F6363">
        <f t="shared" si="199"/>
        <v>3408</v>
      </c>
      <c r="G6363" t="str">
        <f>IF(F6363&gt;10000,"省直辖县市",VLOOKUP(F6363,'Regionalism Code'!H:I,2,FALSE))</f>
        <v>安庆市</v>
      </c>
      <c r="H6363" s="7">
        <v>103.230713548091</v>
      </c>
      <c r="I6363" s="7">
        <v>87.784311719648002</v>
      </c>
      <c r="J6363" s="7">
        <v>134.988923514986</v>
      </c>
      <c r="K6363" s="7">
        <v>74.867384384586998</v>
      </c>
      <c r="L6363" s="7">
        <v>98.596644503619501</v>
      </c>
      <c r="M6363" s="7">
        <v>102.649779705835</v>
      </c>
      <c r="N6363" s="7">
        <v>162.597431901704</v>
      </c>
      <c r="O6363" s="7">
        <v>143.164568059359</v>
      </c>
      <c r="P6363" s="7">
        <v>139.105462018785</v>
      </c>
      <c r="Q6363" s="7">
        <v>96.531087835281994</v>
      </c>
    </row>
    <row r="6364" spans="1:17">
      <c r="A6364" s="6">
        <v>2018</v>
      </c>
      <c r="B6364" s="6" t="s">
        <v>1317</v>
      </c>
      <c r="C6364" s="6">
        <v>340822</v>
      </c>
      <c r="D6364">
        <f t="shared" si="198"/>
        <v>34</v>
      </c>
      <c r="E6364" t="str">
        <f>VLOOKUP(D6364,'Regionalism Code'!B:C,2,FALSE)</f>
        <v>安徽省</v>
      </c>
      <c r="F6364">
        <f t="shared" si="199"/>
        <v>3408</v>
      </c>
      <c r="G6364" t="str">
        <f>IF(F6364&gt;10000,"省直辖县市",VLOOKUP(F6364,'Regionalism Code'!H:I,2,FALSE))</f>
        <v>安庆市</v>
      </c>
      <c r="H6364" s="7">
        <v>104.805521336255</v>
      </c>
      <c r="I6364" s="7">
        <v>86.832331875223204</v>
      </c>
      <c r="J6364" s="7">
        <v>133.351167712044</v>
      </c>
      <c r="K6364" s="7">
        <v>84.4577669695217</v>
      </c>
      <c r="L6364" s="7">
        <v>103.528207749931</v>
      </c>
      <c r="M6364" s="7">
        <v>98.481450852977105</v>
      </c>
      <c r="N6364" s="7">
        <v>156.194096086961</v>
      </c>
      <c r="O6364" s="7">
        <v>145.722034062625</v>
      </c>
      <c r="P6364" s="7">
        <v>119.796413296884</v>
      </c>
      <c r="Q6364" s="7">
        <v>112.28713724940501</v>
      </c>
    </row>
    <row r="6365" spans="1:17">
      <c r="A6365" s="6">
        <v>2016</v>
      </c>
      <c r="B6365" s="6" t="s">
        <v>1318</v>
      </c>
      <c r="C6365" s="6">
        <v>340823</v>
      </c>
      <c r="D6365">
        <f t="shared" si="198"/>
        <v>34</v>
      </c>
      <c r="E6365" t="str">
        <f>VLOOKUP(D6365,'Regionalism Code'!B:C,2,FALSE)</f>
        <v>安徽省</v>
      </c>
      <c r="F6365">
        <f t="shared" si="199"/>
        <v>3408</v>
      </c>
      <c r="G6365" t="str">
        <f>IF(F6365&gt;10000,"省直辖县市",VLOOKUP(F6365,'Regionalism Code'!H:I,2,FALSE))</f>
        <v>安庆市</v>
      </c>
      <c r="H6365" s="7">
        <v>87.441656872533102</v>
      </c>
      <c r="I6365" s="7">
        <v>84.243050985539597</v>
      </c>
      <c r="J6365" s="7">
        <v>102.39349708704</v>
      </c>
      <c r="K6365" s="7">
        <v>59.783002841939599</v>
      </c>
      <c r="L6365" s="7">
        <v>71.473371829724201</v>
      </c>
      <c r="M6365" s="7">
        <v>90.886045836287593</v>
      </c>
      <c r="N6365" s="7">
        <v>134.38282039369699</v>
      </c>
      <c r="O6365" s="7">
        <v>105.483939578625</v>
      </c>
      <c r="P6365" s="7">
        <v>85.544390208217493</v>
      </c>
      <c r="Q6365" s="7">
        <v>70.838888968661095</v>
      </c>
    </row>
    <row r="6366" spans="1:17">
      <c r="A6366" s="6">
        <v>2017</v>
      </c>
      <c r="B6366" s="6" t="s">
        <v>1318</v>
      </c>
      <c r="C6366" s="6">
        <v>340823</v>
      </c>
      <c r="D6366">
        <f t="shared" si="198"/>
        <v>34</v>
      </c>
      <c r="E6366" t="str">
        <f>VLOOKUP(D6366,'Regionalism Code'!B:C,2,FALSE)</f>
        <v>安徽省</v>
      </c>
      <c r="F6366">
        <f t="shared" si="199"/>
        <v>3408</v>
      </c>
      <c r="G6366" t="str">
        <f>IF(F6366&gt;10000,"省直辖县市",VLOOKUP(F6366,'Regionalism Code'!H:I,2,FALSE))</f>
        <v>安庆市</v>
      </c>
      <c r="H6366" s="7">
        <v>103.69332223275001</v>
      </c>
      <c r="I6366" s="7">
        <v>83.853793650417302</v>
      </c>
      <c r="J6366" s="7">
        <v>137.73579921190901</v>
      </c>
      <c r="K6366" s="7">
        <v>77.731471363285706</v>
      </c>
      <c r="L6366" s="7">
        <v>105.761341468514</v>
      </c>
      <c r="M6366" s="7">
        <v>108.00369157123799</v>
      </c>
      <c r="N6366" s="7">
        <v>171.273972872906</v>
      </c>
      <c r="O6366" s="7">
        <v>143.316850630852</v>
      </c>
      <c r="P6366" s="7">
        <v>128.24431440579201</v>
      </c>
      <c r="Q6366" s="7">
        <v>107.348878393587</v>
      </c>
    </row>
    <row r="6367" spans="1:17">
      <c r="A6367" s="6">
        <v>2018</v>
      </c>
      <c r="B6367" s="6" t="s">
        <v>1318</v>
      </c>
      <c r="C6367" s="6">
        <v>340823</v>
      </c>
      <c r="D6367">
        <f t="shared" si="198"/>
        <v>34</v>
      </c>
      <c r="E6367" t="str">
        <f>VLOOKUP(D6367,'Regionalism Code'!B:C,2,FALSE)</f>
        <v>安徽省</v>
      </c>
      <c r="F6367">
        <f t="shared" si="199"/>
        <v>3408</v>
      </c>
      <c r="G6367" t="str">
        <f>IF(F6367&gt;10000,"省直辖县市",VLOOKUP(F6367,'Regionalism Code'!H:I,2,FALSE))</f>
        <v>安庆市</v>
      </c>
      <c r="H6367" s="7">
        <v>92.630804578633999</v>
      </c>
      <c r="I6367" s="7">
        <v>67.321802669058997</v>
      </c>
      <c r="J6367" s="7">
        <v>123.223359401053</v>
      </c>
      <c r="K6367" s="7">
        <v>74.787229938406597</v>
      </c>
      <c r="L6367" s="7">
        <v>92.207936832341503</v>
      </c>
      <c r="M6367" s="7">
        <v>90.800024265826707</v>
      </c>
      <c r="N6367" s="7">
        <v>150.614638227836</v>
      </c>
      <c r="O6367" s="7">
        <v>131.403638265757</v>
      </c>
      <c r="P6367" s="7">
        <v>114.41737974829999</v>
      </c>
      <c r="Q6367" s="7">
        <v>120.614844160117</v>
      </c>
    </row>
    <row r="6368" spans="1:17">
      <c r="A6368" s="6">
        <v>2016</v>
      </c>
      <c r="B6368" s="6" t="s">
        <v>1319</v>
      </c>
      <c r="C6368" s="6">
        <v>340824</v>
      </c>
      <c r="D6368">
        <f t="shared" si="198"/>
        <v>34</v>
      </c>
      <c r="E6368" t="str">
        <f>VLOOKUP(D6368,'Regionalism Code'!B:C,2,FALSE)</f>
        <v>安徽省</v>
      </c>
      <c r="F6368">
        <f t="shared" si="199"/>
        <v>3408</v>
      </c>
      <c r="G6368" t="str">
        <f>IF(F6368&gt;10000,"省直辖县市",VLOOKUP(F6368,'Regionalism Code'!H:I,2,FALSE))</f>
        <v>安庆市</v>
      </c>
      <c r="H6368" s="7">
        <v>91.621445103312794</v>
      </c>
      <c r="I6368" s="7">
        <v>89.323420184706706</v>
      </c>
      <c r="J6368" s="7">
        <v>101.491311204024</v>
      </c>
      <c r="K6368" s="7">
        <v>63.445104267809597</v>
      </c>
      <c r="L6368" s="7">
        <v>68.964201808862299</v>
      </c>
      <c r="M6368" s="7">
        <v>91.289236268584602</v>
      </c>
      <c r="N6368" s="7">
        <v>116.07953522664801</v>
      </c>
      <c r="O6368" s="7">
        <v>114.72598264973</v>
      </c>
      <c r="P6368" s="7">
        <v>89.158437977326898</v>
      </c>
      <c r="Q6368" s="7">
        <v>81.2799814116768</v>
      </c>
    </row>
    <row r="6369" spans="1:17">
      <c r="A6369" s="6">
        <v>2017</v>
      </c>
      <c r="B6369" s="6" t="s">
        <v>1319</v>
      </c>
      <c r="C6369" s="6">
        <v>340824</v>
      </c>
      <c r="D6369">
        <f t="shared" si="198"/>
        <v>34</v>
      </c>
      <c r="E6369" t="str">
        <f>VLOOKUP(D6369,'Regionalism Code'!B:C,2,FALSE)</f>
        <v>安徽省</v>
      </c>
      <c r="F6369">
        <f t="shared" si="199"/>
        <v>3408</v>
      </c>
      <c r="G6369" t="str">
        <f>IF(F6369&gt;10000,"省直辖县市",VLOOKUP(F6369,'Regionalism Code'!H:I,2,FALSE))</f>
        <v>安庆市</v>
      </c>
      <c r="H6369" s="7">
        <v>104.17777354916601</v>
      </c>
      <c r="I6369" s="7">
        <v>89.723162653544094</v>
      </c>
      <c r="J6369" s="7">
        <v>131.86560711738801</v>
      </c>
      <c r="K6369" s="7">
        <v>73.034521294892798</v>
      </c>
      <c r="L6369" s="7">
        <v>92.092438346654404</v>
      </c>
      <c r="M6369" s="7">
        <v>101.652665244552</v>
      </c>
      <c r="N6369" s="7">
        <v>152.446340562443</v>
      </c>
      <c r="O6369" s="7">
        <v>144.79523407497501</v>
      </c>
      <c r="P6369" s="7">
        <v>138.85780559139499</v>
      </c>
      <c r="Q6369" s="7">
        <v>101.59984738775999</v>
      </c>
    </row>
    <row r="6370" spans="1:17">
      <c r="A6370" s="6">
        <v>2018</v>
      </c>
      <c r="B6370" s="6" t="s">
        <v>1319</v>
      </c>
      <c r="C6370" s="6">
        <v>340824</v>
      </c>
      <c r="D6370">
        <f t="shared" si="198"/>
        <v>34</v>
      </c>
      <c r="E6370" t="str">
        <f>VLOOKUP(D6370,'Regionalism Code'!B:C,2,FALSE)</f>
        <v>安徽省</v>
      </c>
      <c r="F6370">
        <f t="shared" si="199"/>
        <v>3408</v>
      </c>
      <c r="G6370" t="str">
        <f>IF(F6370&gt;10000,"省直辖县市",VLOOKUP(F6370,'Regionalism Code'!H:I,2,FALSE))</f>
        <v>安庆市</v>
      </c>
      <c r="H6370" s="7">
        <v>103.88869259010301</v>
      </c>
      <c r="I6370" s="7">
        <v>88.339422725479196</v>
      </c>
      <c r="J6370" s="7">
        <v>129.208725333926</v>
      </c>
      <c r="K6370" s="7">
        <v>76.891114014988702</v>
      </c>
      <c r="L6370" s="7">
        <v>97.384666859104996</v>
      </c>
      <c r="M6370" s="7">
        <v>93.891337648441606</v>
      </c>
      <c r="N6370" s="7">
        <v>146.471627461509</v>
      </c>
      <c r="O6370" s="7">
        <v>145.878642349008</v>
      </c>
      <c r="P6370" s="7">
        <v>118.112664091974</v>
      </c>
      <c r="Q6370" s="7">
        <v>109.227962416135</v>
      </c>
    </row>
    <row r="6371" spans="1:17">
      <c r="A6371" s="6">
        <v>2016</v>
      </c>
      <c r="B6371" s="6" t="s">
        <v>1320</v>
      </c>
      <c r="C6371" s="6">
        <v>340825</v>
      </c>
      <c r="D6371">
        <f t="shared" si="198"/>
        <v>34</v>
      </c>
      <c r="E6371" t="str">
        <f>VLOOKUP(D6371,'Regionalism Code'!B:C,2,FALSE)</f>
        <v>安徽省</v>
      </c>
      <c r="F6371">
        <f t="shared" si="199"/>
        <v>3408</v>
      </c>
      <c r="G6371" t="str">
        <f>IF(F6371&gt;10000,"省直辖县市",VLOOKUP(F6371,'Regionalism Code'!H:I,2,FALSE))</f>
        <v>安庆市</v>
      </c>
      <c r="H6371" s="7">
        <v>90.064521302596802</v>
      </c>
      <c r="I6371" s="7">
        <v>88.882434091551801</v>
      </c>
      <c r="J6371" s="7">
        <v>97.669964085742606</v>
      </c>
      <c r="K6371" s="7">
        <v>63.926484887184898</v>
      </c>
      <c r="L6371" s="7">
        <v>69.918551510322999</v>
      </c>
      <c r="M6371" s="7">
        <v>84.938122228350295</v>
      </c>
      <c r="N6371" s="7">
        <v>115.991624978402</v>
      </c>
      <c r="O6371" s="7">
        <v>106.243664639561</v>
      </c>
      <c r="P6371" s="7">
        <v>85.970174970790595</v>
      </c>
      <c r="Q6371" s="7">
        <v>80.152970918813196</v>
      </c>
    </row>
    <row r="6372" spans="1:17">
      <c r="A6372" s="6">
        <v>2017</v>
      </c>
      <c r="B6372" s="6" t="s">
        <v>1320</v>
      </c>
      <c r="C6372" s="6">
        <v>340825</v>
      </c>
      <c r="D6372">
        <f t="shared" si="198"/>
        <v>34</v>
      </c>
      <c r="E6372" t="str">
        <f>VLOOKUP(D6372,'Regionalism Code'!B:C,2,FALSE)</f>
        <v>安徽省</v>
      </c>
      <c r="F6372">
        <f t="shared" si="199"/>
        <v>3408</v>
      </c>
      <c r="G6372" t="str">
        <f>IF(F6372&gt;10000,"省直辖县市",VLOOKUP(F6372,'Regionalism Code'!H:I,2,FALSE))</f>
        <v>安庆市</v>
      </c>
      <c r="H6372" s="7">
        <v>103.40224825185101</v>
      </c>
      <c r="I6372" s="7">
        <v>88.899764737134205</v>
      </c>
      <c r="J6372" s="7">
        <v>128.846292751574</v>
      </c>
      <c r="K6372" s="7">
        <v>67.427077758600404</v>
      </c>
      <c r="L6372" s="7">
        <v>96.405637861963797</v>
      </c>
      <c r="M6372" s="7">
        <v>92.533380620285897</v>
      </c>
      <c r="N6372" s="7">
        <v>146.73518118709001</v>
      </c>
      <c r="O6372" s="7">
        <v>139.73356156064699</v>
      </c>
      <c r="P6372" s="7">
        <v>143.65634005942599</v>
      </c>
      <c r="Q6372" s="7">
        <v>105.059668991179</v>
      </c>
    </row>
    <row r="6373" spans="1:17">
      <c r="A6373" s="6">
        <v>2018</v>
      </c>
      <c r="B6373" s="6" t="s">
        <v>1320</v>
      </c>
      <c r="C6373" s="6">
        <v>340825</v>
      </c>
      <c r="D6373">
        <f t="shared" si="198"/>
        <v>34</v>
      </c>
      <c r="E6373" t="str">
        <f>VLOOKUP(D6373,'Regionalism Code'!B:C,2,FALSE)</f>
        <v>安徽省</v>
      </c>
      <c r="F6373">
        <f t="shared" si="199"/>
        <v>3408</v>
      </c>
      <c r="G6373" t="str">
        <f>IF(F6373&gt;10000,"省直辖县市",VLOOKUP(F6373,'Regionalism Code'!H:I,2,FALSE))</f>
        <v>安庆市</v>
      </c>
      <c r="H6373" s="7">
        <v>104.388386093462</v>
      </c>
      <c r="I6373" s="7">
        <v>88.645054667287596</v>
      </c>
      <c r="J6373" s="7">
        <v>128.36044749980601</v>
      </c>
      <c r="K6373" s="7">
        <v>78.152229253664899</v>
      </c>
      <c r="L6373" s="7">
        <v>99.896964573144302</v>
      </c>
      <c r="M6373" s="7">
        <v>90.1090255712584</v>
      </c>
      <c r="N6373" s="7">
        <v>146.37685673230101</v>
      </c>
      <c r="O6373" s="7">
        <v>143.70391215544899</v>
      </c>
      <c r="P6373" s="7">
        <v>116.072705607638</v>
      </c>
      <c r="Q6373" s="7">
        <v>112.817951627124</v>
      </c>
    </row>
    <row r="6374" spans="1:17">
      <c r="A6374" s="6">
        <v>2016</v>
      </c>
      <c r="B6374" s="6" t="s">
        <v>1321</v>
      </c>
      <c r="C6374" s="6">
        <v>340826</v>
      </c>
      <c r="D6374">
        <f t="shared" si="198"/>
        <v>34</v>
      </c>
      <c r="E6374" t="str">
        <f>VLOOKUP(D6374,'Regionalism Code'!B:C,2,FALSE)</f>
        <v>安徽省</v>
      </c>
      <c r="F6374">
        <f t="shared" si="199"/>
        <v>3408</v>
      </c>
      <c r="G6374" t="str">
        <f>IF(F6374&gt;10000,"省直辖县市",VLOOKUP(F6374,'Regionalism Code'!H:I,2,FALSE))</f>
        <v>安庆市</v>
      </c>
      <c r="H6374" s="7">
        <v>89.945147411204005</v>
      </c>
      <c r="I6374" s="7">
        <v>89.506980858073007</v>
      </c>
      <c r="J6374" s="7">
        <v>101.101409241384</v>
      </c>
      <c r="K6374" s="7">
        <v>67.846637320596997</v>
      </c>
      <c r="L6374" s="7">
        <v>71.241579993596602</v>
      </c>
      <c r="M6374" s="7">
        <v>86.970967943995404</v>
      </c>
      <c r="N6374" s="7">
        <v>114.44266816216</v>
      </c>
      <c r="O6374" s="7">
        <v>114.459493707184</v>
      </c>
      <c r="P6374" s="7">
        <v>87.635228016857994</v>
      </c>
      <c r="Q6374" s="7">
        <v>71.124776539333695</v>
      </c>
    </row>
    <row r="6375" spans="1:17">
      <c r="A6375" s="6">
        <v>2017</v>
      </c>
      <c r="B6375" s="6" t="s">
        <v>1321</v>
      </c>
      <c r="C6375" s="6">
        <v>340826</v>
      </c>
      <c r="D6375">
        <f t="shared" si="198"/>
        <v>34</v>
      </c>
      <c r="E6375" t="str">
        <f>VLOOKUP(D6375,'Regionalism Code'!B:C,2,FALSE)</f>
        <v>安徽省</v>
      </c>
      <c r="F6375">
        <f t="shared" si="199"/>
        <v>3408</v>
      </c>
      <c r="G6375" t="str">
        <f>IF(F6375&gt;10000,"省直辖县市",VLOOKUP(F6375,'Regionalism Code'!H:I,2,FALSE))</f>
        <v>安庆市</v>
      </c>
      <c r="H6375" s="7">
        <v>105.74388851340601</v>
      </c>
      <c r="I6375" s="7">
        <v>89.680918936852194</v>
      </c>
      <c r="J6375" s="7">
        <v>135.30166035641</v>
      </c>
      <c r="K6375" s="7">
        <v>73.282574544572597</v>
      </c>
      <c r="L6375" s="7">
        <v>98.189458897102099</v>
      </c>
      <c r="M6375" s="7">
        <v>109.102471335196</v>
      </c>
      <c r="N6375" s="7">
        <v>151.30350408188801</v>
      </c>
      <c r="O6375" s="7">
        <v>149.325145417491</v>
      </c>
      <c r="P6375" s="7">
        <v>144.11108622295899</v>
      </c>
      <c r="Q6375" s="7">
        <v>105.07885685015199</v>
      </c>
    </row>
    <row r="6376" spans="1:17">
      <c r="A6376" s="6">
        <v>2018</v>
      </c>
      <c r="B6376" s="6" t="s">
        <v>1321</v>
      </c>
      <c r="C6376" s="6">
        <v>340826</v>
      </c>
      <c r="D6376">
        <f t="shared" si="198"/>
        <v>34</v>
      </c>
      <c r="E6376" t="str">
        <f>VLOOKUP(D6376,'Regionalism Code'!B:C,2,FALSE)</f>
        <v>安徽省</v>
      </c>
      <c r="F6376">
        <f t="shared" si="199"/>
        <v>3408</v>
      </c>
      <c r="G6376" t="str">
        <f>IF(F6376&gt;10000,"省直辖县市",VLOOKUP(F6376,'Regionalism Code'!H:I,2,FALSE))</f>
        <v>安庆市</v>
      </c>
      <c r="H6376" s="7">
        <v>106.282952935322</v>
      </c>
      <c r="I6376" s="7">
        <v>89.058093413581005</v>
      </c>
      <c r="J6376" s="7">
        <v>132.05202544329799</v>
      </c>
      <c r="K6376" s="7">
        <v>81.561952993910694</v>
      </c>
      <c r="L6376" s="7">
        <v>103.04974624792401</v>
      </c>
      <c r="M6376" s="7">
        <v>94.913649740907701</v>
      </c>
      <c r="N6376" s="7">
        <v>142.23638160956901</v>
      </c>
      <c r="O6376" s="7">
        <v>153.18083408038399</v>
      </c>
      <c r="P6376" s="7">
        <v>117.52860180564601</v>
      </c>
      <c r="Q6376" s="7">
        <v>116.339160890823</v>
      </c>
    </row>
    <row r="6377" spans="1:17">
      <c r="A6377" s="6">
        <v>2016</v>
      </c>
      <c r="B6377" s="6" t="s">
        <v>1322</v>
      </c>
      <c r="C6377" s="6">
        <v>340827</v>
      </c>
      <c r="D6377">
        <f t="shared" si="198"/>
        <v>34</v>
      </c>
      <c r="E6377" t="str">
        <f>VLOOKUP(D6377,'Regionalism Code'!B:C,2,FALSE)</f>
        <v>安徽省</v>
      </c>
      <c r="F6377">
        <f t="shared" si="199"/>
        <v>3408</v>
      </c>
      <c r="G6377" t="str">
        <f>IF(F6377&gt;10000,"省直辖县市",VLOOKUP(F6377,'Regionalism Code'!H:I,2,FALSE))</f>
        <v>安庆市</v>
      </c>
      <c r="H6377" s="7">
        <v>89.847476530057506</v>
      </c>
      <c r="I6377" s="7">
        <v>87.377081966705703</v>
      </c>
      <c r="J6377" s="7">
        <v>99.818605901218504</v>
      </c>
      <c r="K6377" s="7">
        <v>67.380127119338098</v>
      </c>
      <c r="L6377" s="7">
        <v>74.809940398072996</v>
      </c>
      <c r="M6377" s="7">
        <v>91.0774901678829</v>
      </c>
      <c r="N6377" s="7">
        <v>119.01605545889799</v>
      </c>
      <c r="O6377" s="7">
        <v>106.84821120026</v>
      </c>
      <c r="P6377" s="7">
        <v>84.363475151061394</v>
      </c>
      <c r="Q6377" s="7">
        <v>79.891054470551893</v>
      </c>
    </row>
    <row r="6378" spans="1:17">
      <c r="A6378" s="6">
        <v>2017</v>
      </c>
      <c r="B6378" s="6" t="s">
        <v>1322</v>
      </c>
      <c r="C6378" s="6">
        <v>340827</v>
      </c>
      <c r="D6378">
        <f t="shared" si="198"/>
        <v>34</v>
      </c>
      <c r="E6378" t="str">
        <f>VLOOKUP(D6378,'Regionalism Code'!B:C,2,FALSE)</f>
        <v>安徽省</v>
      </c>
      <c r="F6378">
        <f t="shared" si="199"/>
        <v>3408</v>
      </c>
      <c r="G6378" t="str">
        <f>IF(F6378&gt;10000,"省直辖县市",VLOOKUP(F6378,'Regionalism Code'!H:I,2,FALSE))</f>
        <v>安庆市</v>
      </c>
      <c r="H6378" s="7">
        <v>102.52163631808099</v>
      </c>
      <c r="I6378" s="7">
        <v>87.376281664978706</v>
      </c>
      <c r="J6378" s="7">
        <v>133.28990016119999</v>
      </c>
      <c r="K6378" s="7">
        <v>78.7320923207877</v>
      </c>
      <c r="L6378" s="7">
        <v>104.069270204291</v>
      </c>
      <c r="M6378" s="7">
        <v>102.73301994416499</v>
      </c>
      <c r="N6378" s="7">
        <v>151.70756950505401</v>
      </c>
      <c r="O6378" s="7">
        <v>142.60778145917499</v>
      </c>
      <c r="P6378" s="7">
        <v>141.05981068988501</v>
      </c>
      <c r="Q6378" s="7">
        <v>96.626803432698793</v>
      </c>
    </row>
    <row r="6379" spans="1:17">
      <c r="A6379" s="6">
        <v>2018</v>
      </c>
      <c r="B6379" s="6" t="s">
        <v>1322</v>
      </c>
      <c r="C6379" s="6">
        <v>340827</v>
      </c>
      <c r="D6379">
        <f t="shared" si="198"/>
        <v>34</v>
      </c>
      <c r="E6379" t="str">
        <f>VLOOKUP(D6379,'Regionalism Code'!B:C,2,FALSE)</f>
        <v>安徽省</v>
      </c>
      <c r="F6379">
        <f t="shared" si="199"/>
        <v>3408</v>
      </c>
      <c r="G6379" t="str">
        <f>IF(F6379&gt;10000,"省直辖县市",VLOOKUP(F6379,'Regionalism Code'!H:I,2,FALSE))</f>
        <v>安庆市</v>
      </c>
      <c r="H6379" s="7">
        <v>104.050721015666</v>
      </c>
      <c r="I6379" s="7">
        <v>87.232874654324803</v>
      </c>
      <c r="J6379" s="7">
        <v>133.50684472458499</v>
      </c>
      <c r="K6379" s="7">
        <v>85.972088439950397</v>
      </c>
      <c r="L6379" s="7">
        <v>123.394220734717</v>
      </c>
      <c r="M6379" s="7">
        <v>91.970185954875802</v>
      </c>
      <c r="N6379" s="7">
        <v>150.506258033737</v>
      </c>
      <c r="O6379" s="7">
        <v>143.58080011874301</v>
      </c>
      <c r="P6379" s="7">
        <v>115.633280358032</v>
      </c>
      <c r="Q6379" s="7">
        <v>106.06288651347801</v>
      </c>
    </row>
    <row r="6380" spans="1:17">
      <c r="A6380" s="6">
        <v>2016</v>
      </c>
      <c r="B6380" s="6" t="s">
        <v>1323</v>
      </c>
      <c r="C6380" s="6">
        <v>340828</v>
      </c>
      <c r="D6380">
        <f t="shared" si="198"/>
        <v>34</v>
      </c>
      <c r="E6380" t="str">
        <f>VLOOKUP(D6380,'Regionalism Code'!B:C,2,FALSE)</f>
        <v>安徽省</v>
      </c>
      <c r="F6380">
        <f t="shared" si="199"/>
        <v>3408</v>
      </c>
      <c r="G6380" t="str">
        <f>IF(F6380&gt;10000,"省直辖县市",VLOOKUP(F6380,'Regionalism Code'!H:I,2,FALSE))</f>
        <v>安庆市</v>
      </c>
      <c r="H6380" s="7">
        <v>92.9862585714326</v>
      </c>
      <c r="I6380" s="7">
        <v>91.884976459781896</v>
      </c>
      <c r="J6380" s="7">
        <v>102.275230599799</v>
      </c>
      <c r="K6380" s="7">
        <v>64.509979753760405</v>
      </c>
      <c r="L6380" s="7">
        <v>73.273184479870494</v>
      </c>
      <c r="M6380" s="7">
        <v>85.962350873381695</v>
      </c>
      <c r="N6380" s="7">
        <v>114.953645455261</v>
      </c>
      <c r="O6380" s="7">
        <v>116.640884155737</v>
      </c>
      <c r="P6380" s="7">
        <v>88.576813626338094</v>
      </c>
      <c r="Q6380" s="7">
        <v>79.748830896178106</v>
      </c>
    </row>
    <row r="6381" spans="1:17">
      <c r="A6381" s="6">
        <v>2017</v>
      </c>
      <c r="B6381" s="6" t="s">
        <v>1323</v>
      </c>
      <c r="C6381" s="6">
        <v>340828</v>
      </c>
      <c r="D6381">
        <f t="shared" si="198"/>
        <v>34</v>
      </c>
      <c r="E6381" t="str">
        <f>VLOOKUP(D6381,'Regionalism Code'!B:C,2,FALSE)</f>
        <v>安徽省</v>
      </c>
      <c r="F6381">
        <f t="shared" si="199"/>
        <v>3408</v>
      </c>
      <c r="G6381" t="str">
        <f>IF(F6381&gt;10000,"省直辖县市",VLOOKUP(F6381,'Regionalism Code'!H:I,2,FALSE))</f>
        <v>安庆市</v>
      </c>
      <c r="H6381" s="7">
        <v>106.376780207731</v>
      </c>
      <c r="I6381" s="7">
        <v>92.005067206744997</v>
      </c>
      <c r="J6381" s="7">
        <v>132.20706033320801</v>
      </c>
      <c r="K6381" s="7">
        <v>71.520473509377297</v>
      </c>
      <c r="L6381" s="7">
        <v>96.868107918470599</v>
      </c>
      <c r="M6381" s="7">
        <v>95.651912681233895</v>
      </c>
      <c r="N6381" s="7">
        <v>151.12901069386101</v>
      </c>
      <c r="O6381" s="7">
        <v>146.56196188121501</v>
      </c>
      <c r="P6381" s="7">
        <v>135.704893747862</v>
      </c>
      <c r="Q6381" s="7">
        <v>106.90072975003</v>
      </c>
    </row>
    <row r="6382" spans="1:17">
      <c r="A6382" s="6">
        <v>2018</v>
      </c>
      <c r="B6382" s="6" t="s">
        <v>1323</v>
      </c>
      <c r="C6382" s="6">
        <v>340828</v>
      </c>
      <c r="D6382">
        <f t="shared" si="198"/>
        <v>34</v>
      </c>
      <c r="E6382" t="str">
        <f>VLOOKUP(D6382,'Regionalism Code'!B:C,2,FALSE)</f>
        <v>安徽省</v>
      </c>
      <c r="F6382">
        <f t="shared" si="199"/>
        <v>3408</v>
      </c>
      <c r="G6382" t="str">
        <f>IF(F6382&gt;10000,"省直辖县市",VLOOKUP(F6382,'Regionalism Code'!H:I,2,FALSE))</f>
        <v>安庆市</v>
      </c>
      <c r="H6382" s="7">
        <v>105.89952723109199</v>
      </c>
      <c r="I6382" s="7">
        <v>90.085843251473904</v>
      </c>
      <c r="J6382" s="7">
        <v>128.28314591259999</v>
      </c>
      <c r="K6382" s="7">
        <v>77.505343263696801</v>
      </c>
      <c r="L6382" s="7">
        <v>97.854772059440293</v>
      </c>
      <c r="M6382" s="7">
        <v>88.725983784161897</v>
      </c>
      <c r="N6382" s="7">
        <v>147.841774209226</v>
      </c>
      <c r="O6382" s="7">
        <v>144.817480614923</v>
      </c>
      <c r="P6382" s="7">
        <v>111.820900963789</v>
      </c>
      <c r="Q6382" s="7">
        <v>117.447939933661</v>
      </c>
    </row>
    <row r="6383" spans="1:17">
      <c r="A6383" s="6">
        <v>2016</v>
      </c>
      <c r="B6383" s="6" t="s">
        <v>1324</v>
      </c>
      <c r="C6383" s="6">
        <v>340881</v>
      </c>
      <c r="D6383">
        <f t="shared" si="198"/>
        <v>34</v>
      </c>
      <c r="E6383" t="str">
        <f>VLOOKUP(D6383,'Regionalism Code'!B:C,2,FALSE)</f>
        <v>安徽省</v>
      </c>
      <c r="F6383">
        <f t="shared" si="199"/>
        <v>3408</v>
      </c>
      <c r="G6383" t="str">
        <f>IF(F6383&gt;10000,"省直辖县市",VLOOKUP(F6383,'Regionalism Code'!H:I,2,FALSE))</f>
        <v>安庆市</v>
      </c>
      <c r="H6383" s="7">
        <v>93.932319878020195</v>
      </c>
      <c r="I6383" s="7">
        <v>91.009768291337494</v>
      </c>
      <c r="J6383" s="7">
        <v>107.920352885048</v>
      </c>
      <c r="K6383" s="7">
        <v>77.238391587491506</v>
      </c>
      <c r="L6383" s="7">
        <v>81.491046261829595</v>
      </c>
      <c r="M6383" s="7">
        <v>96.880328548644798</v>
      </c>
      <c r="N6383" s="7">
        <v>127.519035837583</v>
      </c>
      <c r="O6383" s="7">
        <v>116.686806914116</v>
      </c>
      <c r="P6383" s="7">
        <v>87.835072147797405</v>
      </c>
      <c r="Q6383" s="7">
        <v>78.1698128600394</v>
      </c>
    </row>
    <row r="6384" spans="1:17">
      <c r="A6384" s="6">
        <v>2017</v>
      </c>
      <c r="B6384" s="6" t="s">
        <v>1324</v>
      </c>
      <c r="C6384" s="6">
        <v>340881</v>
      </c>
      <c r="D6384">
        <f t="shared" si="198"/>
        <v>34</v>
      </c>
      <c r="E6384" t="str">
        <f>VLOOKUP(D6384,'Regionalism Code'!B:C,2,FALSE)</f>
        <v>安徽省</v>
      </c>
      <c r="F6384">
        <f t="shared" si="199"/>
        <v>3408</v>
      </c>
      <c r="G6384" t="str">
        <f>IF(F6384&gt;10000,"省直辖县市",VLOOKUP(F6384,'Regionalism Code'!H:I,2,FALSE))</f>
        <v>安庆市</v>
      </c>
      <c r="H6384" s="7">
        <v>104.899655906913</v>
      </c>
      <c r="I6384" s="7">
        <v>91.796339936132796</v>
      </c>
      <c r="J6384" s="7">
        <v>141.31763737781901</v>
      </c>
      <c r="K6384" s="7">
        <v>93.479369270224694</v>
      </c>
      <c r="L6384" s="7">
        <v>113.723844222895</v>
      </c>
      <c r="M6384" s="7">
        <v>104.81925544382899</v>
      </c>
      <c r="N6384" s="7">
        <v>160.53157182250899</v>
      </c>
      <c r="O6384" s="7">
        <v>152.627178270364</v>
      </c>
      <c r="P6384" s="7">
        <v>137.88098528485401</v>
      </c>
      <c r="Q6384" s="7">
        <v>81.995761340469798</v>
      </c>
    </row>
    <row r="6385" spans="1:17">
      <c r="A6385" s="6">
        <v>2018</v>
      </c>
      <c r="B6385" s="6" t="s">
        <v>1324</v>
      </c>
      <c r="C6385" s="6">
        <v>340881</v>
      </c>
      <c r="D6385">
        <f t="shared" si="198"/>
        <v>34</v>
      </c>
      <c r="E6385" t="str">
        <f>VLOOKUP(D6385,'Regionalism Code'!B:C,2,FALSE)</f>
        <v>安徽省</v>
      </c>
      <c r="F6385">
        <f t="shared" si="199"/>
        <v>3408</v>
      </c>
      <c r="G6385" t="str">
        <f>IF(F6385&gt;10000,"省直辖县市",VLOOKUP(F6385,'Regionalism Code'!H:I,2,FALSE))</f>
        <v>安庆市</v>
      </c>
      <c r="H6385" s="7">
        <v>108.9950164072</v>
      </c>
      <c r="I6385" s="7">
        <v>91.610173180265804</v>
      </c>
      <c r="J6385" s="7">
        <v>140.06475111745499</v>
      </c>
      <c r="K6385" s="7">
        <v>94.763146356647795</v>
      </c>
      <c r="L6385" s="7">
        <v>118.808304963534</v>
      </c>
      <c r="M6385" s="7">
        <v>100.811110091751</v>
      </c>
      <c r="N6385" s="7">
        <v>157.34199155062399</v>
      </c>
      <c r="O6385" s="7">
        <v>154.077749038685</v>
      </c>
      <c r="P6385" s="7">
        <v>121.79638279533</v>
      </c>
      <c r="Q6385" s="7">
        <v>109.947511721685</v>
      </c>
    </row>
    <row r="6386" spans="1:17">
      <c r="A6386" s="6">
        <v>2016</v>
      </c>
      <c r="B6386" s="6" t="s">
        <v>1325</v>
      </c>
      <c r="C6386" s="6">
        <v>341002</v>
      </c>
      <c r="D6386">
        <f t="shared" si="198"/>
        <v>34</v>
      </c>
      <c r="E6386" t="str">
        <f>VLOOKUP(D6386,'Regionalism Code'!B:C,2,FALSE)</f>
        <v>安徽省</v>
      </c>
      <c r="F6386">
        <f t="shared" si="199"/>
        <v>3410</v>
      </c>
      <c r="G6386" t="str">
        <f>IF(F6386&gt;10000,"省直辖县市",VLOOKUP(F6386,'Regionalism Code'!H:I,2,FALSE))</f>
        <v>黄山市</v>
      </c>
      <c r="H6386" s="7">
        <v>99.277211188451801</v>
      </c>
      <c r="I6386" s="7">
        <v>101.37957072149</v>
      </c>
      <c r="J6386" s="7">
        <v>115.33281421964099</v>
      </c>
      <c r="K6386" s="7">
        <v>88.000893543221494</v>
      </c>
      <c r="L6386" s="7">
        <v>93.642983955435099</v>
      </c>
      <c r="M6386" s="7">
        <v>98.611709994410006</v>
      </c>
      <c r="N6386" s="7">
        <v>126.034524716776</v>
      </c>
      <c r="O6386" s="7">
        <v>129.75213886198901</v>
      </c>
      <c r="P6386" s="7">
        <v>90.575953734610806</v>
      </c>
      <c r="Q6386" s="7">
        <v>63.165760131954499</v>
      </c>
    </row>
    <row r="6387" spans="1:17">
      <c r="A6387" s="6">
        <v>2017</v>
      </c>
      <c r="B6387" s="6" t="s">
        <v>1325</v>
      </c>
      <c r="C6387" s="6">
        <v>341002</v>
      </c>
      <c r="D6387">
        <f t="shared" si="198"/>
        <v>34</v>
      </c>
      <c r="E6387" t="str">
        <f>VLOOKUP(D6387,'Regionalism Code'!B:C,2,FALSE)</f>
        <v>安徽省</v>
      </c>
      <c r="F6387">
        <f t="shared" si="199"/>
        <v>3410</v>
      </c>
      <c r="G6387" t="str">
        <f>IF(F6387&gt;10000,"省直辖县市",VLOOKUP(F6387,'Regionalism Code'!H:I,2,FALSE))</f>
        <v>黄山市</v>
      </c>
      <c r="H6387" s="7">
        <v>116.414038038345</v>
      </c>
      <c r="I6387" s="7">
        <v>102.349032215131</v>
      </c>
      <c r="J6387" s="7">
        <v>152.03285177467899</v>
      </c>
      <c r="K6387" s="7">
        <v>96.986420240698706</v>
      </c>
      <c r="L6387" s="7">
        <v>123.739810195698</v>
      </c>
      <c r="M6387" s="7">
        <v>109.970044984971</v>
      </c>
      <c r="N6387" s="7">
        <v>172.40733079691</v>
      </c>
      <c r="O6387" s="7">
        <v>165.976537543364</v>
      </c>
      <c r="P6387" s="7">
        <v>143.41510671842099</v>
      </c>
      <c r="Q6387" s="7">
        <v>98.138545476255899</v>
      </c>
    </row>
    <row r="6388" spans="1:17">
      <c r="A6388" s="6">
        <v>2018</v>
      </c>
      <c r="B6388" s="6" t="s">
        <v>1325</v>
      </c>
      <c r="C6388" s="6">
        <v>341002</v>
      </c>
      <c r="D6388">
        <f t="shared" si="198"/>
        <v>34</v>
      </c>
      <c r="E6388" t="str">
        <f>VLOOKUP(D6388,'Regionalism Code'!B:C,2,FALSE)</f>
        <v>安徽省</v>
      </c>
      <c r="F6388">
        <f t="shared" si="199"/>
        <v>3410</v>
      </c>
      <c r="G6388" t="str">
        <f>IF(F6388&gt;10000,"省直辖县市",VLOOKUP(F6388,'Regionalism Code'!H:I,2,FALSE))</f>
        <v>黄山市</v>
      </c>
      <c r="H6388" s="7">
        <v>120.009958475022</v>
      </c>
      <c r="I6388" s="7">
        <v>102.192126830909</v>
      </c>
      <c r="J6388" s="7">
        <v>155.909473651768</v>
      </c>
      <c r="K6388" s="7">
        <v>104.337884908251</v>
      </c>
      <c r="L6388" s="7">
        <v>136.07743168082399</v>
      </c>
      <c r="M6388" s="7">
        <v>102.293698308842</v>
      </c>
      <c r="N6388" s="7">
        <v>166.77828048907901</v>
      </c>
      <c r="O6388" s="7">
        <v>178.65745008768201</v>
      </c>
      <c r="P6388" s="7">
        <v>129.939569786032</v>
      </c>
      <c r="Q6388" s="7">
        <v>113.61637266042</v>
      </c>
    </row>
    <row r="6389" spans="1:17">
      <c r="A6389" s="6">
        <v>2016</v>
      </c>
      <c r="B6389" s="6" t="s">
        <v>1326</v>
      </c>
      <c r="C6389" s="6">
        <v>341003</v>
      </c>
      <c r="D6389">
        <f t="shared" si="198"/>
        <v>34</v>
      </c>
      <c r="E6389" t="str">
        <f>VLOOKUP(D6389,'Regionalism Code'!B:C,2,FALSE)</f>
        <v>安徽省</v>
      </c>
      <c r="F6389">
        <f t="shared" si="199"/>
        <v>3410</v>
      </c>
      <c r="G6389" t="str">
        <f>IF(F6389&gt;10000,"省直辖县市",VLOOKUP(F6389,'Regionalism Code'!H:I,2,FALSE))</f>
        <v>黄山市</v>
      </c>
      <c r="H6389" s="7">
        <v>95.890365922293995</v>
      </c>
      <c r="I6389" s="7">
        <v>94.899680639451802</v>
      </c>
      <c r="J6389" s="7">
        <v>107.384594213211</v>
      </c>
      <c r="K6389" s="7">
        <v>72.724074354174604</v>
      </c>
      <c r="L6389" s="7">
        <v>88.513068355324705</v>
      </c>
      <c r="M6389" s="7">
        <v>91.718289754983402</v>
      </c>
      <c r="N6389" s="7">
        <v>119.359453731689</v>
      </c>
      <c r="O6389" s="7">
        <v>118.895652556127</v>
      </c>
      <c r="P6389" s="7">
        <v>88.490271293165094</v>
      </c>
      <c r="Q6389" s="7">
        <v>78.280627554058199</v>
      </c>
    </row>
    <row r="6390" spans="1:17">
      <c r="A6390" s="6">
        <v>2017</v>
      </c>
      <c r="B6390" s="6" t="s">
        <v>1326</v>
      </c>
      <c r="C6390" s="6">
        <v>341003</v>
      </c>
      <c r="D6390">
        <f t="shared" si="198"/>
        <v>34</v>
      </c>
      <c r="E6390" t="str">
        <f>VLOOKUP(D6390,'Regionalism Code'!B:C,2,FALSE)</f>
        <v>安徽省</v>
      </c>
      <c r="F6390">
        <f t="shared" si="199"/>
        <v>3410</v>
      </c>
      <c r="G6390" t="str">
        <f>IF(F6390&gt;10000,"省直辖县市",VLOOKUP(F6390,'Regionalism Code'!H:I,2,FALSE))</f>
        <v>黄山市</v>
      </c>
      <c r="H6390" s="7">
        <v>110.40373436650999</v>
      </c>
      <c r="I6390" s="7">
        <v>95.821305470177407</v>
      </c>
      <c r="J6390" s="7">
        <v>140.47865871883101</v>
      </c>
      <c r="K6390" s="7">
        <v>80.079003217575405</v>
      </c>
      <c r="L6390" s="7">
        <v>115.371952396818</v>
      </c>
      <c r="M6390" s="7">
        <v>104.06412873469</v>
      </c>
      <c r="N6390" s="7">
        <v>162.664236593873</v>
      </c>
      <c r="O6390" s="7">
        <v>149.90104324070199</v>
      </c>
      <c r="P6390" s="7">
        <v>138.16712527969901</v>
      </c>
      <c r="Q6390" s="7">
        <v>103.910520307205</v>
      </c>
    </row>
    <row r="6391" spans="1:17">
      <c r="A6391" s="6">
        <v>2018</v>
      </c>
      <c r="B6391" s="6" t="s">
        <v>1326</v>
      </c>
      <c r="C6391" s="6">
        <v>341003</v>
      </c>
      <c r="D6391">
        <f t="shared" si="198"/>
        <v>34</v>
      </c>
      <c r="E6391" t="str">
        <f>VLOOKUP(D6391,'Regionalism Code'!B:C,2,FALSE)</f>
        <v>安徽省</v>
      </c>
      <c r="F6391">
        <f t="shared" si="199"/>
        <v>3410</v>
      </c>
      <c r="G6391" t="str">
        <f>IF(F6391&gt;10000,"省直辖县市",VLOOKUP(F6391,'Regionalism Code'!H:I,2,FALSE))</f>
        <v>黄山市</v>
      </c>
      <c r="H6391" s="7">
        <v>111.969702099399</v>
      </c>
      <c r="I6391" s="7">
        <v>95.446165072166906</v>
      </c>
      <c r="J6391" s="7">
        <v>141.32264563064501</v>
      </c>
      <c r="K6391" s="7">
        <v>87.198854486544306</v>
      </c>
      <c r="L6391" s="7">
        <v>120.924743948461</v>
      </c>
      <c r="M6391" s="7">
        <v>94.126375966168993</v>
      </c>
      <c r="N6391" s="7">
        <v>158.20359197432401</v>
      </c>
      <c r="O6391" s="7">
        <v>157.47639432305201</v>
      </c>
      <c r="P6391" s="7">
        <v>123.35203084259101</v>
      </c>
      <c r="Q6391" s="7">
        <v>113.198042579431</v>
      </c>
    </row>
    <row r="6392" spans="1:17">
      <c r="A6392" s="6">
        <v>2016</v>
      </c>
      <c r="B6392" s="6" t="s">
        <v>1327</v>
      </c>
      <c r="C6392" s="6">
        <v>341004</v>
      </c>
      <c r="D6392">
        <f t="shared" si="198"/>
        <v>34</v>
      </c>
      <c r="E6392" t="str">
        <f>VLOOKUP(D6392,'Regionalism Code'!B:C,2,FALSE)</f>
        <v>安徽省</v>
      </c>
      <c r="F6392">
        <f t="shared" si="199"/>
        <v>3410</v>
      </c>
      <c r="G6392" t="str">
        <f>IF(F6392&gt;10000,"省直辖县市",VLOOKUP(F6392,'Regionalism Code'!H:I,2,FALSE))</f>
        <v>黄山市</v>
      </c>
      <c r="H6392" s="7">
        <v>93.477276356278907</v>
      </c>
      <c r="I6392" s="7">
        <v>93.169038492858704</v>
      </c>
      <c r="J6392" s="7">
        <v>102.38971402122699</v>
      </c>
      <c r="K6392" s="7">
        <v>66.516422970775807</v>
      </c>
      <c r="L6392" s="7">
        <v>81.404710551484598</v>
      </c>
      <c r="M6392" s="7">
        <v>82.030547905777695</v>
      </c>
      <c r="N6392" s="7">
        <v>122.44623199659399</v>
      </c>
      <c r="O6392" s="7">
        <v>111.195396563373</v>
      </c>
      <c r="P6392" s="7">
        <v>80.523793722367898</v>
      </c>
      <c r="Q6392" s="7">
        <v>78.305482923777902</v>
      </c>
    </row>
    <row r="6393" spans="1:17">
      <c r="A6393" s="6">
        <v>2017</v>
      </c>
      <c r="B6393" s="6" t="s">
        <v>1327</v>
      </c>
      <c r="C6393" s="6">
        <v>341004</v>
      </c>
      <c r="D6393">
        <f t="shared" si="198"/>
        <v>34</v>
      </c>
      <c r="E6393" t="str">
        <f>VLOOKUP(D6393,'Regionalism Code'!B:C,2,FALSE)</f>
        <v>安徽省</v>
      </c>
      <c r="F6393">
        <f t="shared" si="199"/>
        <v>3410</v>
      </c>
      <c r="G6393" t="str">
        <f>IF(F6393&gt;10000,"省直辖县市",VLOOKUP(F6393,'Regionalism Code'!H:I,2,FALSE))</f>
        <v>黄山市</v>
      </c>
      <c r="H6393" s="7">
        <v>108.72327638045699</v>
      </c>
      <c r="I6393" s="7">
        <v>95.145598671112694</v>
      </c>
      <c r="J6393" s="7">
        <v>136.22131848327899</v>
      </c>
      <c r="K6393" s="7">
        <v>76.419684434180496</v>
      </c>
      <c r="L6393" s="7">
        <v>105.821620213701</v>
      </c>
      <c r="M6393" s="7">
        <v>96.716989449196205</v>
      </c>
      <c r="N6393" s="7">
        <v>157.87705126029601</v>
      </c>
      <c r="O6393" s="7">
        <v>148.31472161458601</v>
      </c>
      <c r="P6393" s="7">
        <v>135.18161057122299</v>
      </c>
      <c r="Q6393" s="7">
        <v>103.594891351995</v>
      </c>
    </row>
    <row r="6394" spans="1:17">
      <c r="A6394" s="6">
        <v>2018</v>
      </c>
      <c r="B6394" s="6" t="s">
        <v>1327</v>
      </c>
      <c r="C6394" s="6">
        <v>341004</v>
      </c>
      <c r="D6394">
        <f t="shared" si="198"/>
        <v>34</v>
      </c>
      <c r="E6394" t="str">
        <f>VLOOKUP(D6394,'Regionalism Code'!B:C,2,FALSE)</f>
        <v>安徽省</v>
      </c>
      <c r="F6394">
        <f t="shared" si="199"/>
        <v>3410</v>
      </c>
      <c r="G6394" t="str">
        <f>IF(F6394&gt;10000,"省直辖县市",VLOOKUP(F6394,'Regionalism Code'!H:I,2,FALSE))</f>
        <v>黄山市</v>
      </c>
      <c r="H6394" s="7">
        <v>110.28945087260701</v>
      </c>
      <c r="I6394" s="7">
        <v>94.567406799034003</v>
      </c>
      <c r="J6394" s="7">
        <v>137.33228456064899</v>
      </c>
      <c r="K6394" s="7">
        <v>88.103603774311907</v>
      </c>
      <c r="L6394" s="7">
        <v>112.282914682094</v>
      </c>
      <c r="M6394" s="7">
        <v>92.977041580252305</v>
      </c>
      <c r="N6394" s="7">
        <v>151.14090332307299</v>
      </c>
      <c r="O6394" s="7">
        <v>156.56375123264201</v>
      </c>
      <c r="P6394" s="7">
        <v>118.792662878589</v>
      </c>
      <c r="Q6394" s="7">
        <v>113.069007873272</v>
      </c>
    </row>
    <row r="6395" spans="1:17">
      <c r="A6395" s="6">
        <v>2016</v>
      </c>
      <c r="B6395" s="6" t="s">
        <v>1328</v>
      </c>
      <c r="C6395" s="6">
        <v>341021</v>
      </c>
      <c r="D6395">
        <f t="shared" si="198"/>
        <v>34</v>
      </c>
      <c r="E6395" t="str">
        <f>VLOOKUP(D6395,'Regionalism Code'!B:C,2,FALSE)</f>
        <v>安徽省</v>
      </c>
      <c r="F6395">
        <f t="shared" si="199"/>
        <v>3410</v>
      </c>
      <c r="G6395" t="str">
        <f>IF(F6395&gt;10000,"省直辖县市",VLOOKUP(F6395,'Regionalism Code'!H:I,2,FALSE))</f>
        <v>黄山市</v>
      </c>
      <c r="H6395" s="7">
        <v>93.663757452985607</v>
      </c>
      <c r="I6395" s="7">
        <v>89.464016871318904</v>
      </c>
      <c r="J6395" s="7">
        <v>104.686518075324</v>
      </c>
      <c r="K6395" s="7">
        <v>68.244258246899605</v>
      </c>
      <c r="L6395" s="7">
        <v>79.827696414210493</v>
      </c>
      <c r="M6395" s="7">
        <v>85.186997372216396</v>
      </c>
      <c r="N6395" s="7">
        <v>122.185046062171</v>
      </c>
      <c r="O6395" s="7">
        <v>115.966600393089</v>
      </c>
      <c r="P6395" s="7">
        <v>85.618468449097804</v>
      </c>
      <c r="Q6395" s="7">
        <v>87.506859022181601</v>
      </c>
    </row>
    <row r="6396" spans="1:17">
      <c r="A6396" s="6">
        <v>2017</v>
      </c>
      <c r="B6396" s="6" t="s">
        <v>1328</v>
      </c>
      <c r="C6396" s="6">
        <v>341021</v>
      </c>
      <c r="D6396">
        <f t="shared" si="198"/>
        <v>34</v>
      </c>
      <c r="E6396" t="str">
        <f>VLOOKUP(D6396,'Regionalism Code'!B:C,2,FALSE)</f>
        <v>安徽省</v>
      </c>
      <c r="F6396">
        <f t="shared" si="199"/>
        <v>3410</v>
      </c>
      <c r="G6396" t="str">
        <f>IF(F6396&gt;10000,"省直辖县市",VLOOKUP(F6396,'Regionalism Code'!H:I,2,FALSE))</f>
        <v>黄山市</v>
      </c>
      <c r="H6396" s="7">
        <v>107.81584708925701</v>
      </c>
      <c r="I6396" s="7">
        <v>90.697000623540504</v>
      </c>
      <c r="J6396" s="7">
        <v>139.61625191783099</v>
      </c>
      <c r="K6396" s="7">
        <v>77.730732120799203</v>
      </c>
      <c r="L6396" s="7">
        <v>105.086892368417</v>
      </c>
      <c r="M6396" s="7">
        <v>103.3931026816</v>
      </c>
      <c r="N6396" s="7">
        <v>159.35561333316801</v>
      </c>
      <c r="O6396" s="7">
        <v>153.414898508942</v>
      </c>
      <c r="P6396" s="7">
        <v>142.21000342324899</v>
      </c>
      <c r="Q6396" s="7">
        <v>106.562210336983</v>
      </c>
    </row>
    <row r="6397" spans="1:17">
      <c r="A6397" s="6">
        <v>2018</v>
      </c>
      <c r="B6397" s="6" t="s">
        <v>1328</v>
      </c>
      <c r="C6397" s="6">
        <v>341021</v>
      </c>
      <c r="D6397">
        <f t="shared" si="198"/>
        <v>34</v>
      </c>
      <c r="E6397" t="str">
        <f>VLOOKUP(D6397,'Regionalism Code'!B:C,2,FALSE)</f>
        <v>安徽省</v>
      </c>
      <c r="F6397">
        <f t="shared" si="199"/>
        <v>3410</v>
      </c>
      <c r="G6397" t="str">
        <f>IF(F6397&gt;10000,"省直辖县市",VLOOKUP(F6397,'Regionalism Code'!H:I,2,FALSE))</f>
        <v>黄山市</v>
      </c>
      <c r="H6397" s="7">
        <v>109.616257062681</v>
      </c>
      <c r="I6397" s="7">
        <v>90.474296007568299</v>
      </c>
      <c r="J6397" s="7">
        <v>140.81592557862999</v>
      </c>
      <c r="K6397" s="7">
        <v>88.203393088877505</v>
      </c>
      <c r="L6397" s="7">
        <v>113.15655077181501</v>
      </c>
      <c r="M6397" s="7">
        <v>94.857872728498506</v>
      </c>
      <c r="N6397" s="7">
        <v>156.969985669295</v>
      </c>
      <c r="O6397" s="7">
        <v>160.633438965333</v>
      </c>
      <c r="P6397" s="7">
        <v>120.811857565165</v>
      </c>
      <c r="Q6397" s="7">
        <v>116.134652638644</v>
      </c>
    </row>
    <row r="6398" spans="1:17">
      <c r="A6398" s="6">
        <v>2016</v>
      </c>
      <c r="B6398" s="6" t="s">
        <v>1329</v>
      </c>
      <c r="C6398" s="6">
        <v>341022</v>
      </c>
      <c r="D6398">
        <f t="shared" si="198"/>
        <v>34</v>
      </c>
      <c r="E6398" t="str">
        <f>VLOOKUP(D6398,'Regionalism Code'!B:C,2,FALSE)</f>
        <v>安徽省</v>
      </c>
      <c r="F6398">
        <f t="shared" si="199"/>
        <v>3410</v>
      </c>
      <c r="G6398" t="str">
        <f>IF(F6398&gt;10000,"省直辖县市",VLOOKUP(F6398,'Regionalism Code'!H:I,2,FALSE))</f>
        <v>黄山市</v>
      </c>
      <c r="H6398" s="7">
        <v>94.069509077994297</v>
      </c>
      <c r="I6398" s="7">
        <v>93.634576202604293</v>
      </c>
      <c r="J6398" s="7">
        <v>101.760102995056</v>
      </c>
      <c r="K6398" s="7">
        <v>78.318075872928702</v>
      </c>
      <c r="L6398" s="7">
        <v>81.478591064612999</v>
      </c>
      <c r="M6398" s="7">
        <v>88.143304497895897</v>
      </c>
      <c r="N6398" s="7">
        <v>112.76087222618899</v>
      </c>
      <c r="O6398" s="7">
        <v>112.3587223752</v>
      </c>
      <c r="P6398" s="7">
        <v>84.915804150983803</v>
      </c>
      <c r="Q6398" s="7">
        <v>81.536380050759206</v>
      </c>
    </row>
    <row r="6399" spans="1:17">
      <c r="A6399" s="6">
        <v>2017</v>
      </c>
      <c r="B6399" s="6" t="s">
        <v>1329</v>
      </c>
      <c r="C6399" s="6">
        <v>341022</v>
      </c>
      <c r="D6399">
        <f t="shared" si="198"/>
        <v>34</v>
      </c>
      <c r="E6399" t="str">
        <f>VLOOKUP(D6399,'Regionalism Code'!B:C,2,FALSE)</f>
        <v>安徽省</v>
      </c>
      <c r="F6399">
        <f t="shared" si="199"/>
        <v>3410</v>
      </c>
      <c r="G6399" t="str">
        <f>IF(F6399&gt;10000,"省直辖县市",VLOOKUP(F6399,'Regionalism Code'!H:I,2,FALSE))</f>
        <v>黄山市</v>
      </c>
      <c r="H6399" s="7">
        <v>109.11891962590001</v>
      </c>
      <c r="I6399" s="7">
        <v>95.074527943686903</v>
      </c>
      <c r="J6399" s="7">
        <v>138.16189494888499</v>
      </c>
      <c r="K6399" s="7">
        <v>89.736291439496298</v>
      </c>
      <c r="L6399" s="7">
        <v>112.79007628498201</v>
      </c>
      <c r="M6399" s="7">
        <v>98.185646342819496</v>
      </c>
      <c r="N6399" s="7">
        <v>154.44708087867801</v>
      </c>
      <c r="O6399" s="7">
        <v>149.70318813630399</v>
      </c>
      <c r="P6399" s="7">
        <v>140.07225542542599</v>
      </c>
      <c r="Q6399" s="7">
        <v>102.724252100027</v>
      </c>
    </row>
    <row r="6400" spans="1:17">
      <c r="A6400" s="6">
        <v>2018</v>
      </c>
      <c r="B6400" s="6" t="s">
        <v>1329</v>
      </c>
      <c r="C6400" s="6">
        <v>341022</v>
      </c>
      <c r="D6400">
        <f t="shared" si="198"/>
        <v>34</v>
      </c>
      <c r="E6400" t="str">
        <f>VLOOKUP(D6400,'Regionalism Code'!B:C,2,FALSE)</f>
        <v>安徽省</v>
      </c>
      <c r="F6400">
        <f t="shared" si="199"/>
        <v>3410</v>
      </c>
      <c r="G6400" t="str">
        <f>IF(F6400&gt;10000,"省直辖县市",VLOOKUP(F6400,'Regionalism Code'!H:I,2,FALSE))</f>
        <v>黄山市</v>
      </c>
      <c r="H6400" s="7">
        <v>110.266494120652</v>
      </c>
      <c r="I6400" s="7">
        <v>93.914730005283104</v>
      </c>
      <c r="J6400" s="7">
        <v>139.611718292201</v>
      </c>
      <c r="K6400" s="7">
        <v>96.285872661967502</v>
      </c>
      <c r="L6400" s="7">
        <v>121.602434116308</v>
      </c>
      <c r="M6400" s="7">
        <v>93.783105720722702</v>
      </c>
      <c r="N6400" s="7">
        <v>150.59933901538599</v>
      </c>
      <c r="O6400" s="7">
        <v>157.191829007271</v>
      </c>
      <c r="P6400" s="7">
        <v>121.631431769858</v>
      </c>
      <c r="Q6400" s="7">
        <v>110.941566506236</v>
      </c>
    </row>
    <row r="6401" spans="1:17">
      <c r="A6401" s="6">
        <v>2016</v>
      </c>
      <c r="B6401" s="6" t="s">
        <v>1330</v>
      </c>
      <c r="C6401" s="6">
        <v>341023</v>
      </c>
      <c r="D6401">
        <f t="shared" si="198"/>
        <v>34</v>
      </c>
      <c r="E6401" t="str">
        <f>VLOOKUP(D6401,'Regionalism Code'!B:C,2,FALSE)</f>
        <v>安徽省</v>
      </c>
      <c r="F6401">
        <f t="shared" si="199"/>
        <v>3410</v>
      </c>
      <c r="G6401" t="str">
        <f>IF(F6401&gt;10000,"省直辖县市",VLOOKUP(F6401,'Regionalism Code'!H:I,2,FALSE))</f>
        <v>黄山市</v>
      </c>
      <c r="H6401" s="7">
        <v>96.229562265316403</v>
      </c>
      <c r="I6401" s="7">
        <v>92.971406569413503</v>
      </c>
      <c r="J6401" s="7">
        <v>105.83409288199699</v>
      </c>
      <c r="K6401" s="7">
        <v>72.145026051075206</v>
      </c>
      <c r="L6401" s="7">
        <v>88.983928399839797</v>
      </c>
      <c r="M6401" s="7">
        <v>94.9006026977695</v>
      </c>
      <c r="N6401" s="7">
        <v>119.70001955594201</v>
      </c>
      <c r="O6401" s="7">
        <v>114.913754933268</v>
      </c>
      <c r="P6401" s="7">
        <v>84.843796572346207</v>
      </c>
      <c r="Q6401" s="7">
        <v>89.540872256500407</v>
      </c>
    </row>
    <row r="6402" spans="1:17">
      <c r="A6402" s="6">
        <v>2017</v>
      </c>
      <c r="B6402" s="6" t="s">
        <v>1330</v>
      </c>
      <c r="C6402" s="6">
        <v>341023</v>
      </c>
      <c r="D6402">
        <f t="shared" ref="D6402:D6465" si="200">INT(C6402/10000)</f>
        <v>34</v>
      </c>
      <c r="E6402" t="str">
        <f>VLOOKUP(D6402,'Regionalism Code'!B:C,2,FALSE)</f>
        <v>安徽省</v>
      </c>
      <c r="F6402">
        <f t="shared" ref="F6402:F6465" si="201">IF(OR(D6402=11,D6402=12,D6402=31,D6402=50),D6402*100,IF(MID(C6402,3,1)="9",C6402,INT(C6402/100)))</f>
        <v>3410</v>
      </c>
      <c r="G6402" t="str">
        <f>IF(F6402&gt;10000,"省直辖县市",VLOOKUP(F6402,'Regionalism Code'!H:I,2,FALSE))</f>
        <v>黄山市</v>
      </c>
      <c r="H6402" s="7">
        <v>105.29010747183101</v>
      </c>
      <c r="I6402" s="7">
        <v>93.841653726392806</v>
      </c>
      <c r="J6402" s="7">
        <v>139.825395394011</v>
      </c>
      <c r="K6402" s="7">
        <v>90.533550844225999</v>
      </c>
      <c r="L6402" s="7">
        <v>114.816072522117</v>
      </c>
      <c r="M6402" s="7">
        <v>102.764181695026</v>
      </c>
      <c r="N6402" s="7">
        <v>160.43543565856899</v>
      </c>
      <c r="O6402" s="7">
        <v>149.98239864440299</v>
      </c>
      <c r="P6402" s="7">
        <v>134.17374080990399</v>
      </c>
      <c r="Q6402" s="7">
        <v>80.343062589194105</v>
      </c>
    </row>
    <row r="6403" spans="1:17">
      <c r="A6403" s="6">
        <v>2018</v>
      </c>
      <c r="B6403" s="6" t="s">
        <v>1330</v>
      </c>
      <c r="C6403" s="6">
        <v>341023</v>
      </c>
      <c r="D6403">
        <f t="shared" si="200"/>
        <v>34</v>
      </c>
      <c r="E6403" t="str">
        <f>VLOOKUP(D6403,'Regionalism Code'!B:C,2,FALSE)</f>
        <v>安徽省</v>
      </c>
      <c r="F6403">
        <f t="shared" si="201"/>
        <v>3410</v>
      </c>
      <c r="G6403" t="str">
        <f>IF(F6403&gt;10000,"省直辖县市",VLOOKUP(F6403,'Regionalism Code'!H:I,2,FALSE))</f>
        <v>黄山市</v>
      </c>
      <c r="H6403" s="7">
        <v>110.008789401093</v>
      </c>
      <c r="I6403" s="7">
        <v>93.110498607444796</v>
      </c>
      <c r="J6403" s="7">
        <v>138.80236486813899</v>
      </c>
      <c r="K6403" s="7">
        <v>87.738245351593605</v>
      </c>
      <c r="L6403" s="7">
        <v>117.325316447601</v>
      </c>
      <c r="M6403" s="7">
        <v>96.0732078408533</v>
      </c>
      <c r="N6403" s="7">
        <v>158.683677117684</v>
      </c>
      <c r="O6403" s="7">
        <v>151.74104991308801</v>
      </c>
      <c r="P6403" s="7">
        <v>123.151762074345</v>
      </c>
      <c r="Q6403" s="7">
        <v>113.49090060144199</v>
      </c>
    </row>
    <row r="6404" spans="1:17">
      <c r="A6404" s="6">
        <v>2016</v>
      </c>
      <c r="B6404" s="6" t="s">
        <v>1331</v>
      </c>
      <c r="C6404" s="6">
        <v>341024</v>
      </c>
      <c r="D6404">
        <f t="shared" si="200"/>
        <v>34</v>
      </c>
      <c r="E6404" t="str">
        <f>VLOOKUP(D6404,'Regionalism Code'!B:C,2,FALSE)</f>
        <v>安徽省</v>
      </c>
      <c r="F6404">
        <f t="shared" si="201"/>
        <v>3410</v>
      </c>
      <c r="G6404" t="str">
        <f>IF(F6404&gt;10000,"省直辖县市",VLOOKUP(F6404,'Regionalism Code'!H:I,2,FALSE))</f>
        <v>黄山市</v>
      </c>
      <c r="H6404" s="7">
        <v>93.324973255316294</v>
      </c>
      <c r="I6404" s="7">
        <v>90.521772076328404</v>
      </c>
      <c r="J6404" s="7">
        <v>103.632955006972</v>
      </c>
      <c r="K6404" s="7">
        <v>62.952678164835902</v>
      </c>
      <c r="L6404" s="7">
        <v>81.287860842559695</v>
      </c>
      <c r="M6404" s="7">
        <v>81.119431410761507</v>
      </c>
      <c r="N6404" s="7">
        <v>122.281548746864</v>
      </c>
      <c r="O6404" s="7">
        <v>114.963549937739</v>
      </c>
      <c r="P6404" s="7">
        <v>81.246689790244403</v>
      </c>
      <c r="Q6404" s="7">
        <v>83.855571572257702</v>
      </c>
    </row>
    <row r="6405" spans="1:17">
      <c r="A6405" s="6">
        <v>2017</v>
      </c>
      <c r="B6405" s="6" t="s">
        <v>1331</v>
      </c>
      <c r="C6405" s="6">
        <v>341024</v>
      </c>
      <c r="D6405">
        <f t="shared" si="200"/>
        <v>34</v>
      </c>
      <c r="E6405" t="str">
        <f>VLOOKUP(D6405,'Regionalism Code'!B:C,2,FALSE)</f>
        <v>安徽省</v>
      </c>
      <c r="F6405">
        <f t="shared" si="201"/>
        <v>3410</v>
      </c>
      <c r="G6405" t="str">
        <f>IF(F6405&gt;10000,"省直辖县市",VLOOKUP(F6405,'Regionalism Code'!H:I,2,FALSE))</f>
        <v>黄山市</v>
      </c>
      <c r="H6405" s="7">
        <v>107.526889184111</v>
      </c>
      <c r="I6405" s="7">
        <v>91.286650859916705</v>
      </c>
      <c r="J6405" s="7">
        <v>136.275430197937</v>
      </c>
      <c r="K6405" s="7">
        <v>69.803818994872699</v>
      </c>
      <c r="L6405" s="7">
        <v>105.988607985906</v>
      </c>
      <c r="M6405" s="7">
        <v>90.264338122824995</v>
      </c>
      <c r="N6405" s="7">
        <v>162.25321133839799</v>
      </c>
      <c r="O6405" s="7">
        <v>147.659911529656</v>
      </c>
      <c r="P6405" s="7">
        <v>133.977046821203</v>
      </c>
      <c r="Q6405" s="7">
        <v>108.91780542168701</v>
      </c>
    </row>
    <row r="6406" spans="1:17">
      <c r="A6406" s="6">
        <v>2018</v>
      </c>
      <c r="B6406" s="6" t="s">
        <v>1331</v>
      </c>
      <c r="C6406" s="6">
        <v>341024</v>
      </c>
      <c r="D6406">
        <f t="shared" si="200"/>
        <v>34</v>
      </c>
      <c r="E6406" t="str">
        <f>VLOOKUP(D6406,'Regionalism Code'!B:C,2,FALSE)</f>
        <v>安徽省</v>
      </c>
      <c r="F6406">
        <f t="shared" si="201"/>
        <v>3410</v>
      </c>
      <c r="G6406" t="str">
        <f>IF(F6406&gt;10000,"省直辖县市",VLOOKUP(F6406,'Regionalism Code'!H:I,2,FALSE))</f>
        <v>黄山市</v>
      </c>
      <c r="H6406" s="7">
        <v>107.056545537928</v>
      </c>
      <c r="I6406" s="7">
        <v>89.974160709411194</v>
      </c>
      <c r="J6406" s="7">
        <v>133.82950394330001</v>
      </c>
      <c r="K6406" s="7">
        <v>78.806565789474504</v>
      </c>
      <c r="L6406" s="7">
        <v>108.1984850977</v>
      </c>
      <c r="M6406" s="7">
        <v>87.598896740823506</v>
      </c>
      <c r="N6406" s="7">
        <v>157.37814441226499</v>
      </c>
      <c r="O6406" s="7">
        <v>147.98337283232701</v>
      </c>
      <c r="P6406" s="7">
        <v>114.934828844093</v>
      </c>
      <c r="Q6406" s="7">
        <v>114.81813233705</v>
      </c>
    </row>
    <row r="6407" spans="1:17">
      <c r="A6407" s="6">
        <v>2016</v>
      </c>
      <c r="B6407" s="6" t="s">
        <v>1332</v>
      </c>
      <c r="C6407" s="6">
        <v>341102</v>
      </c>
      <c r="D6407">
        <f t="shared" si="200"/>
        <v>34</v>
      </c>
      <c r="E6407" t="str">
        <f>VLOOKUP(D6407,'Regionalism Code'!B:C,2,FALSE)</f>
        <v>安徽省</v>
      </c>
      <c r="F6407">
        <f t="shared" si="201"/>
        <v>3411</v>
      </c>
      <c r="G6407" t="str">
        <f>IF(F6407&gt;10000,"省直辖县市",VLOOKUP(F6407,'Regionalism Code'!H:I,2,FALSE))</f>
        <v>滁州市</v>
      </c>
      <c r="H6407" s="7">
        <v>99.559894801385695</v>
      </c>
      <c r="I6407" s="7">
        <v>101.324928672765</v>
      </c>
      <c r="J6407" s="7">
        <v>108.42165757909299</v>
      </c>
      <c r="K6407" s="7">
        <v>82.792788941620898</v>
      </c>
      <c r="L6407" s="7">
        <v>88.857514508969999</v>
      </c>
      <c r="M6407" s="7">
        <v>96.505854789450197</v>
      </c>
      <c r="N6407" s="7">
        <v>118.743227591829</v>
      </c>
      <c r="O6407" s="7">
        <v>120.105263502687</v>
      </c>
      <c r="P6407" s="7">
        <v>87.853706886897996</v>
      </c>
      <c r="Q6407" s="7">
        <v>77.634650627753103</v>
      </c>
    </row>
    <row r="6408" spans="1:17">
      <c r="A6408" s="6">
        <v>2017</v>
      </c>
      <c r="B6408" s="6" t="s">
        <v>1332</v>
      </c>
      <c r="C6408" s="6">
        <v>341102</v>
      </c>
      <c r="D6408">
        <f t="shared" si="200"/>
        <v>34</v>
      </c>
      <c r="E6408" t="str">
        <f>VLOOKUP(D6408,'Regionalism Code'!B:C,2,FALSE)</f>
        <v>安徽省</v>
      </c>
      <c r="F6408">
        <f t="shared" si="201"/>
        <v>3411</v>
      </c>
      <c r="G6408" t="str">
        <f>IF(F6408&gt;10000,"省直辖县市",VLOOKUP(F6408,'Regionalism Code'!H:I,2,FALSE))</f>
        <v>滁州市</v>
      </c>
      <c r="H6408" s="7">
        <v>114.900806559472</v>
      </c>
      <c r="I6408" s="7">
        <v>102.591187563704</v>
      </c>
      <c r="J6408" s="7">
        <v>142.34454947793799</v>
      </c>
      <c r="K6408" s="7">
        <v>91.426268323303503</v>
      </c>
      <c r="L6408" s="7">
        <v>113.119860906805</v>
      </c>
      <c r="M6408" s="7">
        <v>104.35254095254599</v>
      </c>
      <c r="N6408" s="7">
        <v>157.899403623957</v>
      </c>
      <c r="O6408" s="7">
        <v>158.12148587942301</v>
      </c>
      <c r="P6408" s="7">
        <v>135.879729825721</v>
      </c>
      <c r="Q6408" s="7">
        <v>105.684361921755</v>
      </c>
    </row>
    <row r="6409" spans="1:17">
      <c r="A6409" s="6">
        <v>2018</v>
      </c>
      <c r="B6409" s="6" t="s">
        <v>1332</v>
      </c>
      <c r="C6409" s="6">
        <v>341102</v>
      </c>
      <c r="D6409">
        <f t="shared" si="200"/>
        <v>34</v>
      </c>
      <c r="E6409" t="str">
        <f>VLOOKUP(D6409,'Regionalism Code'!B:C,2,FALSE)</f>
        <v>安徽省</v>
      </c>
      <c r="F6409">
        <f t="shared" si="201"/>
        <v>3411</v>
      </c>
      <c r="G6409" t="str">
        <f>IF(F6409&gt;10000,"省直辖县市",VLOOKUP(F6409,'Regionalism Code'!H:I,2,FALSE))</f>
        <v>滁州市</v>
      </c>
      <c r="H6409" s="7">
        <v>117.286225653225</v>
      </c>
      <c r="I6409" s="7">
        <v>102.324948744222</v>
      </c>
      <c r="J6409" s="7">
        <v>144.96941162930301</v>
      </c>
      <c r="K6409" s="7">
        <v>98.987231633742795</v>
      </c>
      <c r="L6409" s="7">
        <v>121.91377663606001</v>
      </c>
      <c r="M6409" s="7">
        <v>94.5466772171945</v>
      </c>
      <c r="N6409" s="7">
        <v>153.14907941710899</v>
      </c>
      <c r="O6409" s="7">
        <v>167.93495930797701</v>
      </c>
      <c r="P6409" s="7">
        <v>125.564053829161</v>
      </c>
      <c r="Q6409" s="7">
        <v>116.390549405931</v>
      </c>
    </row>
    <row r="6410" spans="1:17">
      <c r="A6410" s="6">
        <v>2016</v>
      </c>
      <c r="B6410" s="6" t="s">
        <v>1333</v>
      </c>
      <c r="C6410" s="6">
        <v>341103</v>
      </c>
      <c r="D6410">
        <f t="shared" si="200"/>
        <v>34</v>
      </c>
      <c r="E6410" t="str">
        <f>VLOOKUP(D6410,'Regionalism Code'!B:C,2,FALSE)</f>
        <v>安徽省</v>
      </c>
      <c r="F6410">
        <f t="shared" si="201"/>
        <v>3411</v>
      </c>
      <c r="G6410" t="str">
        <f>IF(F6410&gt;10000,"省直辖县市",VLOOKUP(F6410,'Regionalism Code'!H:I,2,FALSE))</f>
        <v>滁州市</v>
      </c>
      <c r="H6410" s="7">
        <v>97.9396982549233</v>
      </c>
      <c r="I6410" s="7">
        <v>99.608465783634799</v>
      </c>
      <c r="J6410" s="7">
        <v>107.35251118379399</v>
      </c>
      <c r="K6410" s="7">
        <v>81.818194257017595</v>
      </c>
      <c r="L6410" s="7">
        <v>85.317159899981903</v>
      </c>
      <c r="M6410" s="7">
        <v>93.504362564194096</v>
      </c>
      <c r="N6410" s="7">
        <v>114.81342086257899</v>
      </c>
      <c r="O6410" s="7">
        <v>121.145582885688</v>
      </c>
      <c r="P6410" s="7">
        <v>90.993454869902095</v>
      </c>
      <c r="Q6410" s="7">
        <v>75.330879404459395</v>
      </c>
    </row>
    <row r="6411" spans="1:17">
      <c r="A6411" s="6">
        <v>2017</v>
      </c>
      <c r="B6411" s="6" t="s">
        <v>1333</v>
      </c>
      <c r="C6411" s="6">
        <v>341103</v>
      </c>
      <c r="D6411">
        <f t="shared" si="200"/>
        <v>34</v>
      </c>
      <c r="E6411" t="str">
        <f>VLOOKUP(D6411,'Regionalism Code'!B:C,2,FALSE)</f>
        <v>安徽省</v>
      </c>
      <c r="F6411">
        <f t="shared" si="201"/>
        <v>3411</v>
      </c>
      <c r="G6411" t="str">
        <f>IF(F6411&gt;10000,"省直辖县市",VLOOKUP(F6411,'Regionalism Code'!H:I,2,FALSE))</f>
        <v>滁州市</v>
      </c>
      <c r="H6411" s="7">
        <v>114.616623476738</v>
      </c>
      <c r="I6411" s="7">
        <v>101.73278241452699</v>
      </c>
      <c r="J6411" s="7">
        <v>141.662143564438</v>
      </c>
      <c r="K6411" s="7">
        <v>91.984243221331397</v>
      </c>
      <c r="L6411" s="7">
        <v>112.872228414102</v>
      </c>
      <c r="M6411" s="7">
        <v>102.721510800171</v>
      </c>
      <c r="N6411" s="7">
        <v>154.37737319008301</v>
      </c>
      <c r="O6411" s="7">
        <v>158.95867468542099</v>
      </c>
      <c r="P6411" s="7">
        <v>135.87392816131799</v>
      </c>
      <c r="Q6411" s="7">
        <v>108.019866632844</v>
      </c>
    </row>
    <row r="6412" spans="1:17">
      <c r="A6412" s="6">
        <v>2018</v>
      </c>
      <c r="B6412" s="6" t="s">
        <v>1333</v>
      </c>
      <c r="C6412" s="6">
        <v>341103</v>
      </c>
      <c r="D6412">
        <f t="shared" si="200"/>
        <v>34</v>
      </c>
      <c r="E6412" t="str">
        <f>VLOOKUP(D6412,'Regionalism Code'!B:C,2,FALSE)</f>
        <v>安徽省</v>
      </c>
      <c r="F6412">
        <f t="shared" si="201"/>
        <v>3411</v>
      </c>
      <c r="G6412" t="str">
        <f>IF(F6412&gt;10000,"省直辖县市",VLOOKUP(F6412,'Regionalism Code'!H:I,2,FALSE))</f>
        <v>滁州市</v>
      </c>
      <c r="H6412" s="7">
        <v>117.676761888839</v>
      </c>
      <c r="I6412" s="7">
        <v>101.99903984762101</v>
      </c>
      <c r="J6412" s="7">
        <v>145.96873168905</v>
      </c>
      <c r="K6412" s="7">
        <v>100.711693650687</v>
      </c>
      <c r="L6412" s="7">
        <v>126.392340207277</v>
      </c>
      <c r="M6412" s="7">
        <v>93.597016854378097</v>
      </c>
      <c r="N6412" s="7">
        <v>149.795757581853</v>
      </c>
      <c r="O6412" s="7">
        <v>170.91859300519801</v>
      </c>
      <c r="P6412" s="7">
        <v>125.266759820562</v>
      </c>
      <c r="Q6412" s="7">
        <v>118.04054237109401</v>
      </c>
    </row>
    <row r="6413" spans="1:17">
      <c r="A6413" s="6">
        <v>2016</v>
      </c>
      <c r="B6413" s="6" t="s">
        <v>1334</v>
      </c>
      <c r="C6413" s="6">
        <v>341122</v>
      </c>
      <c r="D6413">
        <f t="shared" si="200"/>
        <v>34</v>
      </c>
      <c r="E6413" t="str">
        <f>VLOOKUP(D6413,'Regionalism Code'!B:C,2,FALSE)</f>
        <v>安徽省</v>
      </c>
      <c r="F6413">
        <f t="shared" si="201"/>
        <v>3411</v>
      </c>
      <c r="G6413" t="str">
        <f>IF(F6413&gt;10000,"省直辖县市",VLOOKUP(F6413,'Regionalism Code'!H:I,2,FALSE))</f>
        <v>滁州市</v>
      </c>
      <c r="H6413" s="7">
        <v>96.785342510926796</v>
      </c>
      <c r="I6413" s="7">
        <v>91.945931438228399</v>
      </c>
      <c r="J6413" s="7">
        <v>103.913614564109</v>
      </c>
      <c r="K6413" s="7">
        <v>70.885881435728294</v>
      </c>
      <c r="L6413" s="7">
        <v>84.015696045252497</v>
      </c>
      <c r="M6413" s="7">
        <v>85.094107000516303</v>
      </c>
      <c r="N6413" s="7">
        <v>107.984719129751</v>
      </c>
      <c r="O6413" s="7">
        <v>116.244429403119</v>
      </c>
      <c r="P6413" s="7">
        <v>104.510760733759</v>
      </c>
      <c r="Q6413" s="7">
        <v>99.817717945089697</v>
      </c>
    </row>
    <row r="6414" spans="1:17">
      <c r="A6414" s="6">
        <v>2017</v>
      </c>
      <c r="B6414" s="6" t="s">
        <v>1334</v>
      </c>
      <c r="C6414" s="6">
        <v>341122</v>
      </c>
      <c r="D6414">
        <f t="shared" si="200"/>
        <v>34</v>
      </c>
      <c r="E6414" t="str">
        <f>VLOOKUP(D6414,'Regionalism Code'!B:C,2,FALSE)</f>
        <v>安徽省</v>
      </c>
      <c r="F6414">
        <f t="shared" si="201"/>
        <v>3411</v>
      </c>
      <c r="G6414" t="str">
        <f>IF(F6414&gt;10000,"省直辖县市",VLOOKUP(F6414,'Regionalism Code'!H:I,2,FALSE))</f>
        <v>滁州市</v>
      </c>
      <c r="H6414" s="7">
        <v>109.774409408949</v>
      </c>
      <c r="I6414" s="7">
        <v>93.458662654847103</v>
      </c>
      <c r="J6414" s="7">
        <v>137.71380405317601</v>
      </c>
      <c r="K6414" s="7">
        <v>79.056802509321898</v>
      </c>
      <c r="L6414" s="7">
        <v>111.951231812055</v>
      </c>
      <c r="M6414" s="7">
        <v>97.215613566679707</v>
      </c>
      <c r="N6414" s="7">
        <v>147.35527744455899</v>
      </c>
      <c r="O6414" s="7">
        <v>154.21252571565299</v>
      </c>
      <c r="P6414" s="7">
        <v>142.61699141023999</v>
      </c>
      <c r="Q6414" s="7">
        <v>112.885137695117</v>
      </c>
    </row>
    <row r="6415" spans="1:17">
      <c r="A6415" s="6">
        <v>2018</v>
      </c>
      <c r="B6415" s="6" t="s">
        <v>1334</v>
      </c>
      <c r="C6415" s="6">
        <v>341122</v>
      </c>
      <c r="D6415">
        <f t="shared" si="200"/>
        <v>34</v>
      </c>
      <c r="E6415" t="str">
        <f>VLOOKUP(D6415,'Regionalism Code'!B:C,2,FALSE)</f>
        <v>安徽省</v>
      </c>
      <c r="F6415">
        <f t="shared" si="201"/>
        <v>3411</v>
      </c>
      <c r="G6415" t="str">
        <f>IF(F6415&gt;10000,"省直辖县市",VLOOKUP(F6415,'Regionalism Code'!H:I,2,FALSE))</f>
        <v>滁州市</v>
      </c>
      <c r="H6415" s="7">
        <v>111.12014432097</v>
      </c>
      <c r="I6415" s="7">
        <v>93.492663948881102</v>
      </c>
      <c r="J6415" s="7">
        <v>139.33490029454799</v>
      </c>
      <c r="K6415" s="7">
        <v>86.886061030830206</v>
      </c>
      <c r="L6415" s="7">
        <v>121.993334219311</v>
      </c>
      <c r="M6415" s="7">
        <v>88.776382609805097</v>
      </c>
      <c r="N6415" s="7">
        <v>144.26741646105501</v>
      </c>
      <c r="O6415" s="7">
        <v>162.00580939832</v>
      </c>
      <c r="P6415" s="7">
        <v>122.90495614214601</v>
      </c>
      <c r="Q6415" s="7">
        <v>118.06190145665001</v>
      </c>
    </row>
    <row r="6416" spans="1:17">
      <c r="A6416" s="6">
        <v>2016</v>
      </c>
      <c r="B6416" s="6" t="s">
        <v>1335</v>
      </c>
      <c r="C6416" s="6">
        <v>341124</v>
      </c>
      <c r="D6416">
        <f t="shared" si="200"/>
        <v>34</v>
      </c>
      <c r="E6416" t="str">
        <f>VLOOKUP(D6416,'Regionalism Code'!B:C,2,FALSE)</f>
        <v>安徽省</v>
      </c>
      <c r="F6416">
        <f t="shared" si="201"/>
        <v>3411</v>
      </c>
      <c r="G6416" t="str">
        <f>IF(F6416&gt;10000,"省直辖县市",VLOOKUP(F6416,'Regionalism Code'!H:I,2,FALSE))</f>
        <v>滁州市</v>
      </c>
      <c r="H6416" s="7">
        <v>96.601249033748999</v>
      </c>
      <c r="I6416" s="7">
        <v>93.297862221506605</v>
      </c>
      <c r="J6416" s="7">
        <v>107.56993450896501</v>
      </c>
      <c r="K6416" s="7">
        <v>76.180367911536493</v>
      </c>
      <c r="L6416" s="7">
        <v>84.8087353005495</v>
      </c>
      <c r="M6416" s="7">
        <v>91.211161564284197</v>
      </c>
      <c r="N6416" s="7">
        <v>112.869802655775</v>
      </c>
      <c r="O6416" s="7">
        <v>119.823508299449</v>
      </c>
      <c r="P6416" s="7">
        <v>107.680466545176</v>
      </c>
      <c r="Q6416" s="7">
        <v>87.583048883977995</v>
      </c>
    </row>
    <row r="6417" spans="1:17">
      <c r="A6417" s="6">
        <v>2017</v>
      </c>
      <c r="B6417" s="6" t="s">
        <v>1335</v>
      </c>
      <c r="C6417" s="6">
        <v>341124</v>
      </c>
      <c r="D6417">
        <f t="shared" si="200"/>
        <v>34</v>
      </c>
      <c r="E6417" t="str">
        <f>VLOOKUP(D6417,'Regionalism Code'!B:C,2,FALSE)</f>
        <v>安徽省</v>
      </c>
      <c r="F6417">
        <f t="shared" si="201"/>
        <v>3411</v>
      </c>
      <c r="G6417" t="str">
        <f>IF(F6417&gt;10000,"省直辖县市",VLOOKUP(F6417,'Regionalism Code'!H:I,2,FALSE))</f>
        <v>滁州市</v>
      </c>
      <c r="H6417" s="7">
        <v>109.93332236369</v>
      </c>
      <c r="I6417" s="7">
        <v>95.143526143362706</v>
      </c>
      <c r="J6417" s="7">
        <v>144.724166837208</v>
      </c>
      <c r="K6417" s="7">
        <v>95.371098429474202</v>
      </c>
      <c r="L6417" s="7">
        <v>116.334187465665</v>
      </c>
      <c r="M6417" s="7">
        <v>103.852312290179</v>
      </c>
      <c r="N6417" s="7">
        <v>149.95905070229401</v>
      </c>
      <c r="O6417" s="7">
        <v>164.13694382786201</v>
      </c>
      <c r="P6417" s="7">
        <v>149.96298836557699</v>
      </c>
      <c r="Q6417" s="7">
        <v>95.555229699501496</v>
      </c>
    </row>
    <row r="6418" spans="1:17">
      <c r="A6418" s="6">
        <v>2018</v>
      </c>
      <c r="B6418" s="6" t="s">
        <v>1335</v>
      </c>
      <c r="C6418" s="6">
        <v>341124</v>
      </c>
      <c r="D6418">
        <f t="shared" si="200"/>
        <v>34</v>
      </c>
      <c r="E6418" t="str">
        <f>VLOOKUP(D6418,'Regionalism Code'!B:C,2,FALSE)</f>
        <v>安徽省</v>
      </c>
      <c r="F6418">
        <f t="shared" si="201"/>
        <v>3411</v>
      </c>
      <c r="G6418" t="str">
        <f>IF(F6418&gt;10000,"省直辖县市",VLOOKUP(F6418,'Regionalism Code'!H:I,2,FALSE))</f>
        <v>滁州市</v>
      </c>
      <c r="H6418" s="7">
        <v>114.12161014037601</v>
      </c>
      <c r="I6418" s="7">
        <v>95.003963814059205</v>
      </c>
      <c r="J6418" s="7">
        <v>144.488470651021</v>
      </c>
      <c r="K6418" s="7">
        <v>95.075878124816398</v>
      </c>
      <c r="L6418" s="7">
        <v>123.264646123606</v>
      </c>
      <c r="M6418" s="7">
        <v>96.608480061574795</v>
      </c>
      <c r="N6418" s="7">
        <v>147.454741423668</v>
      </c>
      <c r="O6418" s="7">
        <v>169.863806005318</v>
      </c>
      <c r="P6418" s="7">
        <v>125.831478813743</v>
      </c>
      <c r="Q6418" s="7">
        <v>122.073338527381</v>
      </c>
    </row>
    <row r="6419" spans="1:17">
      <c r="A6419" s="6">
        <v>2016</v>
      </c>
      <c r="B6419" s="6" t="s">
        <v>1336</v>
      </c>
      <c r="C6419" s="6">
        <v>341125</v>
      </c>
      <c r="D6419">
        <f t="shared" si="200"/>
        <v>34</v>
      </c>
      <c r="E6419" t="str">
        <f>VLOOKUP(D6419,'Regionalism Code'!B:C,2,FALSE)</f>
        <v>安徽省</v>
      </c>
      <c r="F6419">
        <f t="shared" si="201"/>
        <v>3411</v>
      </c>
      <c r="G6419" t="str">
        <f>IF(F6419&gt;10000,"省直辖县市",VLOOKUP(F6419,'Regionalism Code'!H:I,2,FALSE))</f>
        <v>滁州市</v>
      </c>
      <c r="H6419" s="7">
        <v>91.401548958265707</v>
      </c>
      <c r="I6419" s="7">
        <v>87.836097811801295</v>
      </c>
      <c r="J6419" s="7">
        <v>101.559848715219</v>
      </c>
      <c r="K6419" s="7">
        <v>67.247667356458905</v>
      </c>
      <c r="L6419" s="7">
        <v>74.009953853318805</v>
      </c>
      <c r="M6419" s="7">
        <v>80.280369096493999</v>
      </c>
      <c r="N6419" s="7">
        <v>115.132473530171</v>
      </c>
      <c r="O6419" s="7">
        <v>112.038160304587</v>
      </c>
      <c r="P6419" s="7">
        <v>99.802610586354703</v>
      </c>
      <c r="Q6419" s="7">
        <v>84.720961593245406</v>
      </c>
    </row>
    <row r="6420" spans="1:17">
      <c r="A6420" s="6">
        <v>2017</v>
      </c>
      <c r="B6420" s="6" t="s">
        <v>1336</v>
      </c>
      <c r="C6420" s="6">
        <v>341125</v>
      </c>
      <c r="D6420">
        <f t="shared" si="200"/>
        <v>34</v>
      </c>
      <c r="E6420" t="str">
        <f>VLOOKUP(D6420,'Regionalism Code'!B:C,2,FALSE)</f>
        <v>安徽省</v>
      </c>
      <c r="F6420">
        <f t="shared" si="201"/>
        <v>3411</v>
      </c>
      <c r="G6420" t="str">
        <f>IF(F6420&gt;10000,"省直辖县市",VLOOKUP(F6420,'Regionalism Code'!H:I,2,FALSE))</f>
        <v>滁州市</v>
      </c>
      <c r="H6420" s="7">
        <v>104.819719454047</v>
      </c>
      <c r="I6420" s="7">
        <v>88.330434363536099</v>
      </c>
      <c r="J6420" s="7">
        <v>132.474708695977</v>
      </c>
      <c r="K6420" s="7">
        <v>70.127395498315593</v>
      </c>
      <c r="L6420" s="7">
        <v>101.618709507638</v>
      </c>
      <c r="M6420" s="7">
        <v>90.049087828820504</v>
      </c>
      <c r="N6420" s="7">
        <v>150.41318575144399</v>
      </c>
      <c r="O6420" s="7">
        <v>144.637227063826</v>
      </c>
      <c r="P6420" s="7">
        <v>144.08819547050899</v>
      </c>
      <c r="Q6420" s="7">
        <v>109.019974744721</v>
      </c>
    </row>
    <row r="6421" spans="1:17">
      <c r="A6421" s="6">
        <v>2018</v>
      </c>
      <c r="B6421" s="6" t="s">
        <v>1336</v>
      </c>
      <c r="C6421" s="6">
        <v>341125</v>
      </c>
      <c r="D6421">
        <f t="shared" si="200"/>
        <v>34</v>
      </c>
      <c r="E6421" t="str">
        <f>VLOOKUP(D6421,'Regionalism Code'!B:C,2,FALSE)</f>
        <v>安徽省</v>
      </c>
      <c r="F6421">
        <f t="shared" si="201"/>
        <v>3411</v>
      </c>
      <c r="G6421" t="str">
        <f>IF(F6421&gt;10000,"省直辖县市",VLOOKUP(F6421,'Regionalism Code'!H:I,2,FALSE))</f>
        <v>滁州市</v>
      </c>
      <c r="H6421" s="7">
        <v>104.595700345656</v>
      </c>
      <c r="I6421" s="7">
        <v>87.326198805622596</v>
      </c>
      <c r="J6421" s="7">
        <v>130.26051945104001</v>
      </c>
      <c r="K6421" s="7">
        <v>73.655663466694804</v>
      </c>
      <c r="L6421" s="7">
        <v>106.73826100055901</v>
      </c>
      <c r="M6421" s="7">
        <v>83.098169291938007</v>
      </c>
      <c r="N6421" s="7">
        <v>143.895028160652</v>
      </c>
      <c r="O6421" s="7">
        <v>148.111771444879</v>
      </c>
      <c r="P6421" s="7">
        <v>119.903224405579</v>
      </c>
      <c r="Q6421" s="7">
        <v>114.988657153183</v>
      </c>
    </row>
    <row r="6422" spans="1:17">
      <c r="A6422" s="6">
        <v>2016</v>
      </c>
      <c r="B6422" s="6" t="s">
        <v>1337</v>
      </c>
      <c r="C6422" s="6">
        <v>341126</v>
      </c>
      <c r="D6422">
        <f t="shared" si="200"/>
        <v>34</v>
      </c>
      <c r="E6422" t="str">
        <f>VLOOKUP(D6422,'Regionalism Code'!B:C,2,FALSE)</f>
        <v>安徽省</v>
      </c>
      <c r="F6422">
        <f t="shared" si="201"/>
        <v>3411</v>
      </c>
      <c r="G6422" t="str">
        <f>IF(F6422&gt;10000,"省直辖县市",VLOOKUP(F6422,'Regionalism Code'!H:I,2,FALSE))</f>
        <v>滁州市</v>
      </c>
      <c r="H6422" s="7">
        <v>90.065835263812104</v>
      </c>
      <c r="I6422" s="7">
        <v>91.457138898501697</v>
      </c>
      <c r="J6422" s="7">
        <v>92.383745367243804</v>
      </c>
      <c r="K6422" s="7">
        <v>66.646136592486101</v>
      </c>
      <c r="L6422" s="7">
        <v>73.065611575450504</v>
      </c>
      <c r="M6422" s="7">
        <v>79.290152638295098</v>
      </c>
      <c r="N6422" s="7">
        <v>99.677084270793003</v>
      </c>
      <c r="O6422" s="7">
        <v>103.690069716601</v>
      </c>
      <c r="P6422" s="7">
        <v>81.189509261323494</v>
      </c>
      <c r="Q6422" s="7">
        <v>81.265276701351397</v>
      </c>
    </row>
    <row r="6423" spans="1:17">
      <c r="A6423" s="6">
        <v>2017</v>
      </c>
      <c r="B6423" s="6" t="s">
        <v>1337</v>
      </c>
      <c r="C6423" s="6">
        <v>341126</v>
      </c>
      <c r="D6423">
        <f t="shared" si="200"/>
        <v>34</v>
      </c>
      <c r="E6423" t="str">
        <f>VLOOKUP(D6423,'Regionalism Code'!B:C,2,FALSE)</f>
        <v>安徽省</v>
      </c>
      <c r="F6423">
        <f t="shared" si="201"/>
        <v>3411</v>
      </c>
      <c r="G6423" t="str">
        <f>IF(F6423&gt;10000,"省直辖县市",VLOOKUP(F6423,'Regionalism Code'!H:I,2,FALSE))</f>
        <v>滁州市</v>
      </c>
      <c r="H6423" s="7">
        <v>104.71600564476699</v>
      </c>
      <c r="I6423" s="7">
        <v>91.557855601305604</v>
      </c>
      <c r="J6423" s="7">
        <v>127.55244108860801</v>
      </c>
      <c r="K6423" s="7">
        <v>75.452057025938899</v>
      </c>
      <c r="L6423" s="7">
        <v>101.927474596004</v>
      </c>
      <c r="M6423" s="7">
        <v>91.065454516905604</v>
      </c>
      <c r="N6423" s="7">
        <v>136.43808100664901</v>
      </c>
      <c r="O6423" s="7">
        <v>140.38328767092801</v>
      </c>
      <c r="P6423" s="7">
        <v>142.71574522710901</v>
      </c>
      <c r="Q6423" s="7">
        <v>106.672979305309</v>
      </c>
    </row>
    <row r="6424" spans="1:17">
      <c r="A6424" s="6">
        <v>2018</v>
      </c>
      <c r="B6424" s="6" t="s">
        <v>1337</v>
      </c>
      <c r="C6424" s="6">
        <v>341126</v>
      </c>
      <c r="D6424">
        <f t="shared" si="200"/>
        <v>34</v>
      </c>
      <c r="E6424" t="str">
        <f>VLOOKUP(D6424,'Regionalism Code'!B:C,2,FALSE)</f>
        <v>安徽省</v>
      </c>
      <c r="F6424">
        <f t="shared" si="201"/>
        <v>3411</v>
      </c>
      <c r="G6424" t="str">
        <f>IF(F6424&gt;10000,"省直辖县市",VLOOKUP(F6424,'Regionalism Code'!H:I,2,FALSE))</f>
        <v>滁州市</v>
      </c>
      <c r="H6424" s="7">
        <v>106.21273436168499</v>
      </c>
      <c r="I6424" s="7">
        <v>89.658911726979895</v>
      </c>
      <c r="J6424" s="7">
        <v>129.42127929088599</v>
      </c>
      <c r="K6424" s="7">
        <v>77.509804630509294</v>
      </c>
      <c r="L6424" s="7">
        <v>119.52095757754</v>
      </c>
      <c r="M6424" s="7">
        <v>80.727008468144007</v>
      </c>
      <c r="N6424" s="7">
        <v>132.71772458126401</v>
      </c>
      <c r="O6424" s="7">
        <v>147.336980723588</v>
      </c>
      <c r="P6424" s="7">
        <v>121.92027576225</v>
      </c>
      <c r="Q6424" s="7">
        <v>118.70606967609901</v>
      </c>
    </row>
    <row r="6425" spans="1:17">
      <c r="A6425" s="6">
        <v>2016</v>
      </c>
      <c r="B6425" s="6" t="s">
        <v>1338</v>
      </c>
      <c r="C6425" s="6">
        <v>341181</v>
      </c>
      <c r="D6425">
        <f t="shared" si="200"/>
        <v>34</v>
      </c>
      <c r="E6425" t="str">
        <f>VLOOKUP(D6425,'Regionalism Code'!B:C,2,FALSE)</f>
        <v>安徽省</v>
      </c>
      <c r="F6425">
        <f t="shared" si="201"/>
        <v>3411</v>
      </c>
      <c r="G6425" t="str">
        <f>IF(F6425&gt;10000,"省直辖县市",VLOOKUP(F6425,'Regionalism Code'!H:I,2,FALSE))</f>
        <v>滁州市</v>
      </c>
      <c r="H6425" s="7">
        <v>96.170353903014899</v>
      </c>
      <c r="I6425" s="7">
        <v>93.534149728490604</v>
      </c>
      <c r="J6425" s="7">
        <v>112.718920267323</v>
      </c>
      <c r="K6425" s="7">
        <v>79.209463917623495</v>
      </c>
      <c r="L6425" s="7">
        <v>86.591871593359002</v>
      </c>
      <c r="M6425" s="7">
        <v>91.790573724451704</v>
      </c>
      <c r="N6425" s="7">
        <v>120.98231543938</v>
      </c>
      <c r="O6425" s="7">
        <v>130.644579984046</v>
      </c>
      <c r="P6425" s="7">
        <v>93.044684087221</v>
      </c>
      <c r="Q6425" s="7">
        <v>74.809575360665093</v>
      </c>
    </row>
    <row r="6426" spans="1:17">
      <c r="A6426" s="6">
        <v>2017</v>
      </c>
      <c r="B6426" s="6" t="s">
        <v>1338</v>
      </c>
      <c r="C6426" s="6">
        <v>341181</v>
      </c>
      <c r="D6426">
        <f t="shared" si="200"/>
        <v>34</v>
      </c>
      <c r="E6426" t="str">
        <f>VLOOKUP(D6426,'Regionalism Code'!B:C,2,FALSE)</f>
        <v>安徽省</v>
      </c>
      <c r="F6426">
        <f t="shared" si="201"/>
        <v>3411</v>
      </c>
      <c r="G6426" t="str">
        <f>IF(F6426&gt;10000,"省直辖县市",VLOOKUP(F6426,'Regionalism Code'!H:I,2,FALSE))</f>
        <v>滁州市</v>
      </c>
      <c r="H6426" s="7">
        <v>109.530775369842</v>
      </c>
      <c r="I6426" s="7">
        <v>94.528561915711705</v>
      </c>
      <c r="J6426" s="7">
        <v>145.63215311199801</v>
      </c>
      <c r="K6426" s="7">
        <v>90.732221266520398</v>
      </c>
      <c r="L6426" s="7">
        <v>114.642100740126</v>
      </c>
      <c r="M6426" s="7">
        <v>104.25814513982201</v>
      </c>
      <c r="N6426" s="7">
        <v>156.582685284273</v>
      </c>
      <c r="O6426" s="7">
        <v>167.63631167647199</v>
      </c>
      <c r="P6426" s="7">
        <v>133.601384407518</v>
      </c>
      <c r="Q6426" s="7">
        <v>93.472609756245504</v>
      </c>
    </row>
    <row r="6427" spans="1:17">
      <c r="A6427" s="6">
        <v>2018</v>
      </c>
      <c r="B6427" s="6" t="s">
        <v>1338</v>
      </c>
      <c r="C6427" s="6">
        <v>341181</v>
      </c>
      <c r="D6427">
        <f t="shared" si="200"/>
        <v>34</v>
      </c>
      <c r="E6427" t="str">
        <f>VLOOKUP(D6427,'Regionalism Code'!B:C,2,FALSE)</f>
        <v>安徽省</v>
      </c>
      <c r="F6427">
        <f t="shared" si="201"/>
        <v>3411</v>
      </c>
      <c r="G6427" t="str">
        <f>IF(F6427&gt;10000,"省直辖县市",VLOOKUP(F6427,'Regionalism Code'!H:I,2,FALSE))</f>
        <v>滁州市</v>
      </c>
      <c r="H6427" s="7">
        <v>111.32620456215299</v>
      </c>
      <c r="I6427" s="7">
        <v>93.761830304460105</v>
      </c>
      <c r="J6427" s="7">
        <v>145.43562619831499</v>
      </c>
      <c r="K6427" s="7">
        <v>96.530727879838693</v>
      </c>
      <c r="L6427" s="7">
        <v>124.25857098362</v>
      </c>
      <c r="M6427" s="7">
        <v>94.784103853116605</v>
      </c>
      <c r="N6427" s="7">
        <v>151.43871118723999</v>
      </c>
      <c r="O6427" s="7">
        <v>170.23661368801899</v>
      </c>
      <c r="P6427" s="7">
        <v>122.879731982427</v>
      </c>
      <c r="Q6427" s="7">
        <v>107.348058718098</v>
      </c>
    </row>
    <row r="6428" spans="1:17">
      <c r="A6428" s="6">
        <v>2016</v>
      </c>
      <c r="B6428" s="6" t="s">
        <v>1339</v>
      </c>
      <c r="C6428" s="6">
        <v>341182</v>
      </c>
      <c r="D6428">
        <f t="shared" si="200"/>
        <v>34</v>
      </c>
      <c r="E6428" t="str">
        <f>VLOOKUP(D6428,'Regionalism Code'!B:C,2,FALSE)</f>
        <v>安徽省</v>
      </c>
      <c r="F6428">
        <f t="shared" si="201"/>
        <v>3411</v>
      </c>
      <c r="G6428" t="str">
        <f>IF(F6428&gt;10000,"省直辖县市",VLOOKUP(F6428,'Regionalism Code'!H:I,2,FALSE))</f>
        <v>滁州市</v>
      </c>
      <c r="H6428" s="7">
        <v>89.508968471256495</v>
      </c>
      <c r="I6428" s="7">
        <v>89.389466971325604</v>
      </c>
      <c r="J6428" s="7">
        <v>100.75015918808</v>
      </c>
      <c r="K6428" s="7">
        <v>66.095543430465696</v>
      </c>
      <c r="L6428" s="7">
        <v>80.932029021009498</v>
      </c>
      <c r="M6428" s="7">
        <v>78.621246620437304</v>
      </c>
      <c r="N6428" s="7">
        <v>110.302940200419</v>
      </c>
      <c r="O6428" s="7">
        <v>114.641931942742</v>
      </c>
      <c r="P6428" s="7">
        <v>84.446162351129402</v>
      </c>
      <c r="Q6428" s="7">
        <v>69.482015214583399</v>
      </c>
    </row>
    <row r="6429" spans="1:17">
      <c r="A6429" s="6">
        <v>2017</v>
      </c>
      <c r="B6429" s="6" t="s">
        <v>1339</v>
      </c>
      <c r="C6429" s="6">
        <v>341182</v>
      </c>
      <c r="D6429">
        <f t="shared" si="200"/>
        <v>34</v>
      </c>
      <c r="E6429" t="str">
        <f>VLOOKUP(D6429,'Regionalism Code'!B:C,2,FALSE)</f>
        <v>安徽省</v>
      </c>
      <c r="F6429">
        <f t="shared" si="201"/>
        <v>3411</v>
      </c>
      <c r="G6429" t="str">
        <f>IF(F6429&gt;10000,"省直辖县市",VLOOKUP(F6429,'Regionalism Code'!H:I,2,FALSE))</f>
        <v>滁州市</v>
      </c>
      <c r="H6429" s="7">
        <v>104.157957087081</v>
      </c>
      <c r="I6429" s="7">
        <v>90.309124076984702</v>
      </c>
      <c r="J6429" s="7">
        <v>134.37621823402799</v>
      </c>
      <c r="K6429" s="7">
        <v>75.501577768690893</v>
      </c>
      <c r="L6429" s="7">
        <v>110.407641710172</v>
      </c>
      <c r="M6429" s="7">
        <v>90.440723420682801</v>
      </c>
      <c r="N6429" s="7">
        <v>146.77724074594801</v>
      </c>
      <c r="O6429" s="7">
        <v>151.546381294333</v>
      </c>
      <c r="P6429" s="7">
        <v>129.296384261257</v>
      </c>
      <c r="Q6429" s="7">
        <v>94.981574330698706</v>
      </c>
    </row>
    <row r="6430" spans="1:17">
      <c r="A6430" s="6">
        <v>2018</v>
      </c>
      <c r="B6430" s="6" t="s">
        <v>1339</v>
      </c>
      <c r="C6430" s="6">
        <v>341182</v>
      </c>
      <c r="D6430">
        <f t="shared" si="200"/>
        <v>34</v>
      </c>
      <c r="E6430" t="str">
        <f>VLOOKUP(D6430,'Regionalism Code'!B:C,2,FALSE)</f>
        <v>安徽省</v>
      </c>
      <c r="F6430">
        <f t="shared" si="201"/>
        <v>3411</v>
      </c>
      <c r="G6430" t="str">
        <f>IF(F6430&gt;10000,"省直辖县市",VLOOKUP(F6430,'Regionalism Code'!H:I,2,FALSE))</f>
        <v>滁州市</v>
      </c>
      <c r="H6430" s="7">
        <v>106.761086114352</v>
      </c>
      <c r="I6430" s="7">
        <v>89.396227215719605</v>
      </c>
      <c r="J6430" s="7">
        <v>131.77292743173001</v>
      </c>
      <c r="K6430" s="7">
        <v>77.756699888415497</v>
      </c>
      <c r="L6430" s="7">
        <v>110.244446988577</v>
      </c>
      <c r="M6430" s="7">
        <v>80.300534730168906</v>
      </c>
      <c r="N6430" s="7">
        <v>143.50081882936001</v>
      </c>
      <c r="O6430" s="7">
        <v>151.524620786246</v>
      </c>
      <c r="P6430" s="7">
        <v>117.41753466458</v>
      </c>
      <c r="Q6430" s="7">
        <v>118.655607736818</v>
      </c>
    </row>
    <row r="6431" spans="1:17">
      <c r="A6431" s="6">
        <v>2016</v>
      </c>
      <c r="B6431" s="6" t="s">
        <v>1340</v>
      </c>
      <c r="C6431" s="6">
        <v>341202</v>
      </c>
      <c r="D6431">
        <f t="shared" si="200"/>
        <v>34</v>
      </c>
      <c r="E6431" t="str">
        <f>VLOOKUP(D6431,'Regionalism Code'!B:C,2,FALSE)</f>
        <v>安徽省</v>
      </c>
      <c r="F6431">
        <f t="shared" si="201"/>
        <v>3412</v>
      </c>
      <c r="G6431" t="str">
        <f>IF(F6431&gt;10000,"省直辖县市",VLOOKUP(F6431,'Regionalism Code'!H:I,2,FALSE))</f>
        <v>阜阳市</v>
      </c>
      <c r="H6431" s="7">
        <v>98.0555013540354</v>
      </c>
      <c r="I6431" s="7">
        <v>98.061136225684905</v>
      </c>
      <c r="J6431" s="7">
        <v>106.710926852835</v>
      </c>
      <c r="K6431" s="7">
        <v>73.410388820520595</v>
      </c>
      <c r="L6431" s="7">
        <v>75.415761968295698</v>
      </c>
      <c r="M6431" s="7">
        <v>88.753544305551301</v>
      </c>
      <c r="N6431" s="7">
        <v>109.673069648718</v>
      </c>
      <c r="O6431" s="7">
        <v>114.013748058392</v>
      </c>
      <c r="P6431" s="7">
        <v>146.820490474981</v>
      </c>
      <c r="Q6431" s="7">
        <v>82.314617531976396</v>
      </c>
    </row>
    <row r="6432" spans="1:17">
      <c r="A6432" s="6">
        <v>2017</v>
      </c>
      <c r="B6432" s="6" t="s">
        <v>1340</v>
      </c>
      <c r="C6432" s="6">
        <v>341202</v>
      </c>
      <c r="D6432">
        <f t="shared" si="200"/>
        <v>34</v>
      </c>
      <c r="E6432" t="str">
        <f>VLOOKUP(D6432,'Regionalism Code'!B:C,2,FALSE)</f>
        <v>安徽省</v>
      </c>
      <c r="F6432">
        <f t="shared" si="201"/>
        <v>3412</v>
      </c>
      <c r="G6432" t="str">
        <f>IF(F6432&gt;10000,"省直辖县市",VLOOKUP(F6432,'Regionalism Code'!H:I,2,FALSE))</f>
        <v>阜阳市</v>
      </c>
      <c r="H6432" s="7">
        <v>114.225652281865</v>
      </c>
      <c r="I6432" s="7">
        <v>99.951474173466195</v>
      </c>
      <c r="J6432" s="7">
        <v>141.36855341114301</v>
      </c>
      <c r="K6432" s="7">
        <v>83.555969291608903</v>
      </c>
      <c r="L6432" s="7">
        <v>108.343061369487</v>
      </c>
      <c r="M6432" s="7">
        <v>97.430658377259505</v>
      </c>
      <c r="N6432" s="7">
        <v>152.921091043209</v>
      </c>
      <c r="O6432" s="7">
        <v>154.735327293453</v>
      </c>
      <c r="P6432" s="7">
        <v>166.769854548647</v>
      </c>
      <c r="Q6432" s="7">
        <v>112.042783515775</v>
      </c>
    </row>
    <row r="6433" spans="1:17">
      <c r="A6433" s="6">
        <v>2018</v>
      </c>
      <c r="B6433" s="6" t="s">
        <v>1340</v>
      </c>
      <c r="C6433" s="6">
        <v>341202</v>
      </c>
      <c r="D6433">
        <f t="shared" si="200"/>
        <v>34</v>
      </c>
      <c r="E6433" t="str">
        <f>VLOOKUP(D6433,'Regionalism Code'!B:C,2,FALSE)</f>
        <v>安徽省</v>
      </c>
      <c r="F6433">
        <f t="shared" si="201"/>
        <v>3412</v>
      </c>
      <c r="G6433" t="str">
        <f>IF(F6433&gt;10000,"省直辖县市",VLOOKUP(F6433,'Regionalism Code'!H:I,2,FALSE))</f>
        <v>阜阳市</v>
      </c>
      <c r="H6433" s="7">
        <v>115.801491130958</v>
      </c>
      <c r="I6433" s="7">
        <v>99.524794540118094</v>
      </c>
      <c r="J6433" s="7">
        <v>144.605226491271</v>
      </c>
      <c r="K6433" s="7">
        <v>92.121734267827506</v>
      </c>
      <c r="L6433" s="7">
        <v>135.943693839031</v>
      </c>
      <c r="M6433" s="7">
        <v>87.205317565010702</v>
      </c>
      <c r="N6433" s="7">
        <v>146.34774896406401</v>
      </c>
      <c r="O6433" s="7">
        <v>167.77507129722699</v>
      </c>
      <c r="P6433" s="7">
        <v>124.822762359652</v>
      </c>
      <c r="Q6433" s="7">
        <v>117.21300140935701</v>
      </c>
    </row>
    <row r="6434" spans="1:17">
      <c r="A6434" s="6">
        <v>2016</v>
      </c>
      <c r="B6434" s="6" t="s">
        <v>1341</v>
      </c>
      <c r="C6434" s="6">
        <v>341203</v>
      </c>
      <c r="D6434">
        <f t="shared" si="200"/>
        <v>34</v>
      </c>
      <c r="E6434" t="str">
        <f>VLOOKUP(D6434,'Regionalism Code'!B:C,2,FALSE)</f>
        <v>安徽省</v>
      </c>
      <c r="F6434">
        <f t="shared" si="201"/>
        <v>3412</v>
      </c>
      <c r="G6434" t="str">
        <f>IF(F6434&gt;10000,"省直辖县市",VLOOKUP(F6434,'Regionalism Code'!H:I,2,FALSE))</f>
        <v>阜阳市</v>
      </c>
      <c r="H6434" s="7">
        <v>92.461555310126499</v>
      </c>
      <c r="I6434" s="7">
        <v>89.713313418986402</v>
      </c>
      <c r="J6434" s="7">
        <v>98.640498237598706</v>
      </c>
      <c r="K6434" s="7">
        <v>62.464965806127502</v>
      </c>
      <c r="L6434" s="7">
        <v>69.935533052439993</v>
      </c>
      <c r="M6434" s="7">
        <v>80.310701117139601</v>
      </c>
      <c r="N6434" s="7">
        <v>109.555130220672</v>
      </c>
      <c r="O6434" s="7">
        <v>106.27432371170499</v>
      </c>
      <c r="P6434" s="7">
        <v>115.05535764057799</v>
      </c>
      <c r="Q6434" s="7">
        <v>90.313743112654095</v>
      </c>
    </row>
    <row r="6435" spans="1:17">
      <c r="A6435" s="6">
        <v>2017</v>
      </c>
      <c r="B6435" s="6" t="s">
        <v>1341</v>
      </c>
      <c r="C6435" s="6">
        <v>341203</v>
      </c>
      <c r="D6435">
        <f t="shared" si="200"/>
        <v>34</v>
      </c>
      <c r="E6435" t="str">
        <f>VLOOKUP(D6435,'Regionalism Code'!B:C,2,FALSE)</f>
        <v>安徽省</v>
      </c>
      <c r="F6435">
        <f t="shared" si="201"/>
        <v>3412</v>
      </c>
      <c r="G6435" t="str">
        <f>IF(F6435&gt;10000,"省直辖县市",VLOOKUP(F6435,'Regionalism Code'!H:I,2,FALSE))</f>
        <v>阜阳市</v>
      </c>
      <c r="H6435" s="7">
        <v>104.511556457259</v>
      </c>
      <c r="I6435" s="7">
        <v>91.4256242166107</v>
      </c>
      <c r="J6435" s="7">
        <v>131.82586190461299</v>
      </c>
      <c r="K6435" s="7">
        <v>71.753623957654895</v>
      </c>
      <c r="L6435" s="7">
        <v>97.137026316996099</v>
      </c>
      <c r="M6435" s="7">
        <v>88.307968565959001</v>
      </c>
      <c r="N6435" s="7">
        <v>149.51227200875999</v>
      </c>
      <c r="O6435" s="7">
        <v>145.690413149092</v>
      </c>
      <c r="P6435" s="7">
        <v>143.40271406913601</v>
      </c>
      <c r="Q6435" s="7">
        <v>98.093057291272501</v>
      </c>
    </row>
    <row r="6436" spans="1:17">
      <c r="A6436" s="6">
        <v>2018</v>
      </c>
      <c r="B6436" s="6" t="s">
        <v>1341</v>
      </c>
      <c r="C6436" s="6">
        <v>341203</v>
      </c>
      <c r="D6436">
        <f t="shared" si="200"/>
        <v>34</v>
      </c>
      <c r="E6436" t="str">
        <f>VLOOKUP(D6436,'Regionalism Code'!B:C,2,FALSE)</f>
        <v>安徽省</v>
      </c>
      <c r="F6436">
        <f t="shared" si="201"/>
        <v>3412</v>
      </c>
      <c r="G6436" t="str">
        <f>IF(F6436&gt;10000,"省直辖县市",VLOOKUP(F6436,'Regionalism Code'!H:I,2,FALSE))</f>
        <v>阜阳市</v>
      </c>
      <c r="H6436" s="7">
        <v>107.456339322647</v>
      </c>
      <c r="I6436" s="7">
        <v>90.903425802230203</v>
      </c>
      <c r="J6436" s="7">
        <v>132.70033299220401</v>
      </c>
      <c r="K6436" s="7">
        <v>77.901114065477003</v>
      </c>
      <c r="L6436" s="7">
        <v>115.21809197112501</v>
      </c>
      <c r="M6436" s="7">
        <v>80.384145684939398</v>
      </c>
      <c r="N6436" s="7">
        <v>141.891727701403</v>
      </c>
      <c r="O6436" s="7">
        <v>152.75770152592901</v>
      </c>
      <c r="P6436" s="7">
        <v>117.94853938364101</v>
      </c>
      <c r="Q6436" s="7">
        <v>116.248016400323</v>
      </c>
    </row>
    <row r="6437" spans="1:17">
      <c r="A6437" s="6">
        <v>2016</v>
      </c>
      <c r="B6437" s="6" t="s">
        <v>1342</v>
      </c>
      <c r="C6437" s="6">
        <v>341204</v>
      </c>
      <c r="D6437">
        <f t="shared" si="200"/>
        <v>34</v>
      </c>
      <c r="E6437" t="str">
        <f>VLOOKUP(D6437,'Regionalism Code'!B:C,2,FALSE)</f>
        <v>安徽省</v>
      </c>
      <c r="F6437">
        <f t="shared" si="201"/>
        <v>3412</v>
      </c>
      <c r="G6437" t="str">
        <f>IF(F6437&gt;10000,"省直辖县市",VLOOKUP(F6437,'Regionalism Code'!H:I,2,FALSE))</f>
        <v>阜阳市</v>
      </c>
      <c r="H6437" s="7">
        <v>92.573943062630306</v>
      </c>
      <c r="I6437" s="7">
        <v>92.169967957322697</v>
      </c>
      <c r="J6437" s="7">
        <v>104.623838219598</v>
      </c>
      <c r="K6437" s="7">
        <v>75.024694844924696</v>
      </c>
      <c r="L6437" s="7">
        <v>71.615623368664401</v>
      </c>
      <c r="M6437" s="7">
        <v>87.938836278652701</v>
      </c>
      <c r="N6437" s="7">
        <v>110.631593155872</v>
      </c>
      <c r="O6437" s="7">
        <v>115.212317801124</v>
      </c>
      <c r="P6437" s="7">
        <v>124.997576573404</v>
      </c>
      <c r="Q6437" s="7">
        <v>72.016960319958002</v>
      </c>
    </row>
    <row r="6438" spans="1:17">
      <c r="A6438" s="6">
        <v>2017</v>
      </c>
      <c r="B6438" s="6" t="s">
        <v>1342</v>
      </c>
      <c r="C6438" s="6">
        <v>341204</v>
      </c>
      <c r="D6438">
        <f t="shared" si="200"/>
        <v>34</v>
      </c>
      <c r="E6438" t="str">
        <f>VLOOKUP(D6438,'Regionalism Code'!B:C,2,FALSE)</f>
        <v>安徽省</v>
      </c>
      <c r="F6438">
        <f t="shared" si="201"/>
        <v>3412</v>
      </c>
      <c r="G6438" t="str">
        <f>IF(F6438&gt;10000,"省直辖县市",VLOOKUP(F6438,'Regionalism Code'!H:I,2,FALSE))</f>
        <v>阜阳市</v>
      </c>
      <c r="H6438" s="7">
        <v>108.34167342980599</v>
      </c>
      <c r="I6438" s="7">
        <v>93.642021743557706</v>
      </c>
      <c r="J6438" s="7">
        <v>136.16763235405799</v>
      </c>
      <c r="K6438" s="7">
        <v>81.061856963769003</v>
      </c>
      <c r="L6438" s="7">
        <v>101.516326346632</v>
      </c>
      <c r="M6438" s="7">
        <v>95.526741883581096</v>
      </c>
      <c r="N6438" s="7">
        <v>151.32001398072299</v>
      </c>
      <c r="O6438" s="7">
        <v>150.83587900821499</v>
      </c>
      <c r="P6438" s="7">
        <v>146.99140738494501</v>
      </c>
      <c r="Q6438" s="7">
        <v>106.32212686883</v>
      </c>
    </row>
    <row r="6439" spans="1:17">
      <c r="A6439" s="6">
        <v>2018</v>
      </c>
      <c r="B6439" s="6" t="s">
        <v>1342</v>
      </c>
      <c r="C6439" s="6">
        <v>341204</v>
      </c>
      <c r="D6439">
        <f t="shared" si="200"/>
        <v>34</v>
      </c>
      <c r="E6439" t="str">
        <f>VLOOKUP(D6439,'Regionalism Code'!B:C,2,FALSE)</f>
        <v>安徽省</v>
      </c>
      <c r="F6439">
        <f t="shared" si="201"/>
        <v>3412</v>
      </c>
      <c r="G6439" t="str">
        <f>IF(F6439&gt;10000,"省直辖县市",VLOOKUP(F6439,'Regionalism Code'!H:I,2,FALSE))</f>
        <v>阜阳市</v>
      </c>
      <c r="H6439" s="7">
        <v>108.67529858316399</v>
      </c>
      <c r="I6439" s="7">
        <v>93.036197127397799</v>
      </c>
      <c r="J6439" s="7">
        <v>136.939230352804</v>
      </c>
      <c r="K6439" s="7">
        <v>87.577877209288999</v>
      </c>
      <c r="L6439" s="7">
        <v>120.598873543105</v>
      </c>
      <c r="M6439" s="7">
        <v>84.187888734159898</v>
      </c>
      <c r="N6439" s="7">
        <v>144.64570199810399</v>
      </c>
      <c r="O6439" s="7">
        <v>157.80847980359499</v>
      </c>
      <c r="P6439" s="7">
        <v>118.949695449342</v>
      </c>
      <c r="Q6439" s="7">
        <v>108.961953284055</v>
      </c>
    </row>
    <row r="6440" spans="1:17">
      <c r="A6440" s="6">
        <v>2016</v>
      </c>
      <c r="B6440" s="6" t="s">
        <v>1343</v>
      </c>
      <c r="C6440" s="6">
        <v>341221</v>
      </c>
      <c r="D6440">
        <f t="shared" si="200"/>
        <v>34</v>
      </c>
      <c r="E6440" t="str">
        <f>VLOOKUP(D6440,'Regionalism Code'!B:C,2,FALSE)</f>
        <v>安徽省</v>
      </c>
      <c r="F6440">
        <f t="shared" si="201"/>
        <v>3412</v>
      </c>
      <c r="G6440" t="str">
        <f>IF(F6440&gt;10000,"省直辖县市",VLOOKUP(F6440,'Regionalism Code'!H:I,2,FALSE))</f>
        <v>阜阳市</v>
      </c>
      <c r="H6440" s="7">
        <v>87.710404618071195</v>
      </c>
      <c r="I6440" s="7">
        <v>86.262324209948801</v>
      </c>
      <c r="J6440" s="7">
        <v>91.865813813149799</v>
      </c>
      <c r="K6440" s="7">
        <v>53.620623682697101</v>
      </c>
      <c r="L6440" s="7">
        <v>62.946011389959097</v>
      </c>
      <c r="M6440" s="7">
        <v>76.126901339876298</v>
      </c>
      <c r="N6440" s="7">
        <v>107.643982290808</v>
      </c>
      <c r="O6440" s="7">
        <v>102.600807421857</v>
      </c>
      <c r="P6440" s="7">
        <v>83.961818964118905</v>
      </c>
      <c r="Q6440" s="7">
        <v>84.946272066991398</v>
      </c>
    </row>
    <row r="6441" spans="1:17">
      <c r="A6441" s="6">
        <v>2017</v>
      </c>
      <c r="B6441" s="6" t="s">
        <v>1343</v>
      </c>
      <c r="C6441" s="6">
        <v>341221</v>
      </c>
      <c r="D6441">
        <f t="shared" si="200"/>
        <v>34</v>
      </c>
      <c r="E6441" t="str">
        <f>VLOOKUP(D6441,'Regionalism Code'!B:C,2,FALSE)</f>
        <v>安徽省</v>
      </c>
      <c r="F6441">
        <f t="shared" si="201"/>
        <v>3412</v>
      </c>
      <c r="G6441" t="str">
        <f>IF(F6441&gt;10000,"省直辖县市",VLOOKUP(F6441,'Regionalism Code'!H:I,2,FALSE))</f>
        <v>阜阳市</v>
      </c>
      <c r="H6441" s="7">
        <v>102.174712081737</v>
      </c>
      <c r="I6441" s="7">
        <v>87.694523731505001</v>
      </c>
      <c r="J6441" s="7">
        <v>125.035171298862</v>
      </c>
      <c r="K6441" s="7">
        <v>62.084173118649602</v>
      </c>
      <c r="L6441" s="7">
        <v>90.013457905128803</v>
      </c>
      <c r="M6441" s="7">
        <v>85.797384568617801</v>
      </c>
      <c r="N6441" s="7">
        <v>143.54139329034399</v>
      </c>
      <c r="O6441" s="7">
        <v>138.864083462998</v>
      </c>
      <c r="P6441" s="7">
        <v>133.73432377364301</v>
      </c>
      <c r="Q6441" s="7">
        <v>108.45322275162</v>
      </c>
    </row>
    <row r="6442" spans="1:17">
      <c r="A6442" s="6">
        <v>2018</v>
      </c>
      <c r="B6442" s="6" t="s">
        <v>1343</v>
      </c>
      <c r="C6442" s="6">
        <v>341221</v>
      </c>
      <c r="D6442">
        <f t="shared" si="200"/>
        <v>34</v>
      </c>
      <c r="E6442" t="str">
        <f>VLOOKUP(D6442,'Regionalism Code'!B:C,2,FALSE)</f>
        <v>安徽省</v>
      </c>
      <c r="F6442">
        <f t="shared" si="201"/>
        <v>3412</v>
      </c>
      <c r="G6442" t="str">
        <f>IF(F6442&gt;10000,"省直辖县市",VLOOKUP(F6442,'Regionalism Code'!H:I,2,FALSE))</f>
        <v>阜阳市</v>
      </c>
      <c r="H6442" s="7">
        <v>103.03083253337201</v>
      </c>
      <c r="I6442" s="7">
        <v>86.110878369677096</v>
      </c>
      <c r="J6442" s="7">
        <v>124.371681299454</v>
      </c>
      <c r="K6442" s="7">
        <v>69.872403869157495</v>
      </c>
      <c r="L6442" s="7">
        <v>97.079988817386806</v>
      </c>
      <c r="M6442" s="7">
        <v>79.536601252949097</v>
      </c>
      <c r="N6442" s="7">
        <v>136.99066564025301</v>
      </c>
      <c r="O6442" s="7">
        <v>143.95036359079401</v>
      </c>
      <c r="P6442" s="7">
        <v>113.57480157271</v>
      </c>
      <c r="Q6442" s="7">
        <v>120.126832564098</v>
      </c>
    </row>
    <row r="6443" spans="1:17">
      <c r="A6443" s="6">
        <v>2016</v>
      </c>
      <c r="B6443" s="6" t="s">
        <v>1344</v>
      </c>
      <c r="C6443" s="6">
        <v>341222</v>
      </c>
      <c r="D6443">
        <f t="shared" si="200"/>
        <v>34</v>
      </c>
      <c r="E6443" t="str">
        <f>VLOOKUP(D6443,'Regionalism Code'!B:C,2,FALSE)</f>
        <v>安徽省</v>
      </c>
      <c r="F6443">
        <f t="shared" si="201"/>
        <v>3412</v>
      </c>
      <c r="G6443" t="str">
        <f>IF(F6443&gt;10000,"省直辖县市",VLOOKUP(F6443,'Regionalism Code'!H:I,2,FALSE))</f>
        <v>阜阳市</v>
      </c>
      <c r="H6443" s="7">
        <v>90.9396373352251</v>
      </c>
      <c r="I6443" s="7">
        <v>88.442341874539096</v>
      </c>
      <c r="J6443" s="7">
        <v>98.018462212047396</v>
      </c>
      <c r="K6443" s="7">
        <v>60.229124940264697</v>
      </c>
      <c r="L6443" s="7">
        <v>67.724881256574903</v>
      </c>
      <c r="M6443" s="7">
        <v>80.951952734370195</v>
      </c>
      <c r="N6443" s="7">
        <v>124.131658210176</v>
      </c>
      <c r="O6443" s="7">
        <v>105.740001562521</v>
      </c>
      <c r="P6443" s="7">
        <v>78.682375009906806</v>
      </c>
      <c r="Q6443" s="7">
        <v>86.3278833546415</v>
      </c>
    </row>
    <row r="6444" spans="1:17">
      <c r="A6444" s="6">
        <v>2017</v>
      </c>
      <c r="B6444" s="6" t="s">
        <v>1344</v>
      </c>
      <c r="C6444" s="6">
        <v>341222</v>
      </c>
      <c r="D6444">
        <f t="shared" si="200"/>
        <v>34</v>
      </c>
      <c r="E6444" t="str">
        <f>VLOOKUP(D6444,'Regionalism Code'!B:C,2,FALSE)</f>
        <v>安徽省</v>
      </c>
      <c r="F6444">
        <f t="shared" si="201"/>
        <v>3412</v>
      </c>
      <c r="G6444" t="str">
        <f>IF(F6444&gt;10000,"省直辖县市",VLOOKUP(F6444,'Regionalism Code'!H:I,2,FALSE))</f>
        <v>阜阳市</v>
      </c>
      <c r="H6444" s="7">
        <v>103.18297187517</v>
      </c>
      <c r="I6444" s="7">
        <v>89.308381451846699</v>
      </c>
      <c r="J6444" s="7">
        <v>127.09381924791001</v>
      </c>
      <c r="K6444" s="7">
        <v>62.937970584050802</v>
      </c>
      <c r="L6444" s="7">
        <v>95.946780880229497</v>
      </c>
      <c r="M6444" s="7">
        <v>84.352035435616699</v>
      </c>
      <c r="N6444" s="7">
        <v>146.56723483242999</v>
      </c>
      <c r="O6444" s="7">
        <v>141.91321917534299</v>
      </c>
      <c r="P6444" s="7">
        <v>126.22061599294599</v>
      </c>
      <c r="Q6444" s="7">
        <v>105.55314891739</v>
      </c>
    </row>
    <row r="6445" spans="1:17">
      <c r="A6445" s="6">
        <v>2018</v>
      </c>
      <c r="B6445" s="6" t="s">
        <v>1344</v>
      </c>
      <c r="C6445" s="6">
        <v>341222</v>
      </c>
      <c r="D6445">
        <f t="shared" si="200"/>
        <v>34</v>
      </c>
      <c r="E6445" t="str">
        <f>VLOOKUP(D6445,'Regionalism Code'!B:C,2,FALSE)</f>
        <v>安徽省</v>
      </c>
      <c r="F6445">
        <f t="shared" si="201"/>
        <v>3412</v>
      </c>
      <c r="G6445" t="str">
        <f>IF(F6445&gt;10000,"省直辖县市",VLOOKUP(F6445,'Regionalism Code'!H:I,2,FALSE))</f>
        <v>阜阳市</v>
      </c>
      <c r="H6445" s="7">
        <v>103.549154424582</v>
      </c>
      <c r="I6445" s="7">
        <v>87.987242154271897</v>
      </c>
      <c r="J6445" s="7">
        <v>125.32753394148</v>
      </c>
      <c r="K6445" s="7">
        <v>69.147277934310097</v>
      </c>
      <c r="L6445" s="7">
        <v>100.676667426924</v>
      </c>
      <c r="M6445" s="7">
        <v>75.741736700636494</v>
      </c>
      <c r="N6445" s="7">
        <v>137.79904638898401</v>
      </c>
      <c r="O6445" s="7">
        <v>145.24280001337399</v>
      </c>
      <c r="P6445" s="7">
        <v>113.17033780977</v>
      </c>
      <c r="Q6445" s="7">
        <v>115.36589283107099</v>
      </c>
    </row>
    <row r="6446" spans="1:17">
      <c r="A6446" s="6">
        <v>2016</v>
      </c>
      <c r="B6446" s="6" t="s">
        <v>1345</v>
      </c>
      <c r="C6446" s="6">
        <v>341225</v>
      </c>
      <c r="D6446">
        <f t="shared" si="200"/>
        <v>34</v>
      </c>
      <c r="E6446" t="str">
        <f>VLOOKUP(D6446,'Regionalism Code'!B:C,2,FALSE)</f>
        <v>安徽省</v>
      </c>
      <c r="F6446">
        <f t="shared" si="201"/>
        <v>3412</v>
      </c>
      <c r="G6446" t="str">
        <f>IF(F6446&gt;10000,"省直辖县市",VLOOKUP(F6446,'Regionalism Code'!H:I,2,FALSE))</f>
        <v>阜阳市</v>
      </c>
      <c r="H6446" s="7">
        <v>86.828703604163294</v>
      </c>
      <c r="I6446" s="7">
        <v>86.794201916382903</v>
      </c>
      <c r="J6446" s="7">
        <v>88.872842826763502</v>
      </c>
      <c r="K6446" s="7">
        <v>55.5826409203829</v>
      </c>
      <c r="L6446" s="7">
        <v>61.987234838248803</v>
      </c>
      <c r="M6446" s="7">
        <v>73.386728450816904</v>
      </c>
      <c r="N6446" s="7">
        <v>96.593680956792397</v>
      </c>
      <c r="O6446" s="7">
        <v>101.830399708301</v>
      </c>
      <c r="P6446" s="7">
        <v>87.0749651358867</v>
      </c>
      <c r="Q6446" s="7">
        <v>83.233416364142798</v>
      </c>
    </row>
    <row r="6447" spans="1:17">
      <c r="A6447" s="6">
        <v>2017</v>
      </c>
      <c r="B6447" s="6" t="s">
        <v>1345</v>
      </c>
      <c r="C6447" s="6">
        <v>341225</v>
      </c>
      <c r="D6447">
        <f t="shared" si="200"/>
        <v>34</v>
      </c>
      <c r="E6447" t="str">
        <f>VLOOKUP(D6447,'Regionalism Code'!B:C,2,FALSE)</f>
        <v>安徽省</v>
      </c>
      <c r="F6447">
        <f t="shared" si="201"/>
        <v>3412</v>
      </c>
      <c r="G6447" t="str">
        <f>IF(F6447&gt;10000,"省直辖县市",VLOOKUP(F6447,'Regionalism Code'!H:I,2,FALSE))</f>
        <v>阜阳市</v>
      </c>
      <c r="H6447" s="7">
        <v>101.594436243093</v>
      </c>
      <c r="I6447" s="7">
        <v>88.160714567200401</v>
      </c>
      <c r="J6447" s="7">
        <v>123.811385698184</v>
      </c>
      <c r="K6447" s="7">
        <v>63.615893428244398</v>
      </c>
      <c r="L6447" s="7">
        <v>94.731598947437405</v>
      </c>
      <c r="M6447" s="7">
        <v>83.398541029731405</v>
      </c>
      <c r="N6447" s="7">
        <v>135.92794933440999</v>
      </c>
      <c r="O6447" s="7">
        <v>139.65573868134899</v>
      </c>
      <c r="P6447" s="7">
        <v>130.90229213714699</v>
      </c>
      <c r="Q6447" s="7">
        <v>105.58685570036199</v>
      </c>
    </row>
    <row r="6448" spans="1:17">
      <c r="A6448" s="6">
        <v>2018</v>
      </c>
      <c r="B6448" s="6" t="s">
        <v>1345</v>
      </c>
      <c r="C6448" s="6">
        <v>341225</v>
      </c>
      <c r="D6448">
        <f t="shared" si="200"/>
        <v>34</v>
      </c>
      <c r="E6448" t="str">
        <f>VLOOKUP(D6448,'Regionalism Code'!B:C,2,FALSE)</f>
        <v>安徽省</v>
      </c>
      <c r="F6448">
        <f t="shared" si="201"/>
        <v>3412</v>
      </c>
      <c r="G6448" t="str">
        <f>IF(F6448&gt;10000,"省直辖县市",VLOOKUP(F6448,'Regionalism Code'!H:I,2,FALSE))</f>
        <v>阜阳市</v>
      </c>
      <c r="H6448" s="7">
        <v>102.331681003149</v>
      </c>
      <c r="I6448" s="7">
        <v>87.151408566610499</v>
      </c>
      <c r="J6448" s="7">
        <v>124.08967993149599</v>
      </c>
      <c r="K6448" s="7">
        <v>71.457649847692394</v>
      </c>
      <c r="L6448" s="7">
        <v>100.679026613052</v>
      </c>
      <c r="M6448" s="7">
        <v>75.568847527904296</v>
      </c>
      <c r="N6448" s="7">
        <v>129.838703663621</v>
      </c>
      <c r="O6448" s="7">
        <v>146.831183444788</v>
      </c>
      <c r="P6448" s="7">
        <v>113.763129767374</v>
      </c>
      <c r="Q6448" s="7">
        <v>112.92521156567901</v>
      </c>
    </row>
    <row r="6449" spans="1:17">
      <c r="A6449" s="6">
        <v>2016</v>
      </c>
      <c r="B6449" s="6" t="s">
        <v>1346</v>
      </c>
      <c r="C6449" s="6">
        <v>341226</v>
      </c>
      <c r="D6449">
        <f t="shared" si="200"/>
        <v>34</v>
      </c>
      <c r="E6449" t="str">
        <f>VLOOKUP(D6449,'Regionalism Code'!B:C,2,FALSE)</f>
        <v>安徽省</v>
      </c>
      <c r="F6449">
        <f t="shared" si="201"/>
        <v>3412</v>
      </c>
      <c r="G6449" t="str">
        <f>IF(F6449&gt;10000,"省直辖县市",VLOOKUP(F6449,'Regionalism Code'!H:I,2,FALSE))</f>
        <v>阜阳市</v>
      </c>
      <c r="H6449" s="7">
        <v>89.195630073039894</v>
      </c>
      <c r="I6449" s="7">
        <v>87.213597714090994</v>
      </c>
      <c r="J6449" s="7">
        <v>101.29347858870899</v>
      </c>
      <c r="K6449" s="7">
        <v>60.999508584896702</v>
      </c>
      <c r="L6449" s="7">
        <v>74.064864203830197</v>
      </c>
      <c r="M6449" s="7">
        <v>76.846908488754295</v>
      </c>
      <c r="N6449" s="7">
        <v>105.28273939105399</v>
      </c>
      <c r="O6449" s="7">
        <v>111.96147019912</v>
      </c>
      <c r="P6449" s="7">
        <v>126.713473864503</v>
      </c>
      <c r="Q6449" s="7">
        <v>73.762019390748407</v>
      </c>
    </row>
    <row r="6450" spans="1:17">
      <c r="A6450" s="6">
        <v>2017</v>
      </c>
      <c r="B6450" s="6" t="s">
        <v>1346</v>
      </c>
      <c r="C6450" s="6">
        <v>341226</v>
      </c>
      <c r="D6450">
        <f t="shared" si="200"/>
        <v>34</v>
      </c>
      <c r="E6450" t="str">
        <f>VLOOKUP(D6450,'Regionalism Code'!B:C,2,FALSE)</f>
        <v>安徽省</v>
      </c>
      <c r="F6450">
        <f t="shared" si="201"/>
        <v>3412</v>
      </c>
      <c r="G6450" t="str">
        <f>IF(F6450&gt;10000,"省直辖县市",VLOOKUP(F6450,'Regionalism Code'!H:I,2,FALSE))</f>
        <v>阜阳市</v>
      </c>
      <c r="H6450" s="7">
        <v>105.30988398468099</v>
      </c>
      <c r="I6450" s="7">
        <v>88.417063401970097</v>
      </c>
      <c r="J6450" s="7">
        <v>132.608777864915</v>
      </c>
      <c r="K6450" s="7">
        <v>68.048961367417306</v>
      </c>
      <c r="L6450" s="7">
        <v>101.560014349767</v>
      </c>
      <c r="M6450" s="7">
        <v>86.670889434036894</v>
      </c>
      <c r="N6450" s="7">
        <v>140.52658742450001</v>
      </c>
      <c r="O6450" s="7">
        <v>146.776847582985</v>
      </c>
      <c r="P6450" s="7">
        <v>165.016885235167</v>
      </c>
      <c r="Q6450" s="7">
        <v>111.489718073547</v>
      </c>
    </row>
    <row r="6451" spans="1:17">
      <c r="A6451" s="6">
        <v>2018</v>
      </c>
      <c r="B6451" s="6" t="s">
        <v>1346</v>
      </c>
      <c r="C6451" s="6">
        <v>341226</v>
      </c>
      <c r="D6451">
        <f t="shared" si="200"/>
        <v>34</v>
      </c>
      <c r="E6451" t="str">
        <f>VLOOKUP(D6451,'Regionalism Code'!B:C,2,FALSE)</f>
        <v>安徽省</v>
      </c>
      <c r="F6451">
        <f t="shared" si="201"/>
        <v>3412</v>
      </c>
      <c r="G6451" t="str">
        <f>IF(F6451&gt;10000,"省直辖县市",VLOOKUP(F6451,'Regionalism Code'!H:I,2,FALSE))</f>
        <v>阜阳市</v>
      </c>
      <c r="H6451" s="7">
        <v>104.988745503614</v>
      </c>
      <c r="I6451" s="7">
        <v>87.768080949676602</v>
      </c>
      <c r="J6451" s="7">
        <v>130.11916656694501</v>
      </c>
      <c r="K6451" s="7">
        <v>76.160170117996103</v>
      </c>
      <c r="L6451" s="7">
        <v>113.21945160182599</v>
      </c>
      <c r="M6451" s="7">
        <v>78.717938586193597</v>
      </c>
      <c r="N6451" s="7">
        <v>130.81568502847901</v>
      </c>
      <c r="O6451" s="7">
        <v>154.01265377714401</v>
      </c>
      <c r="P6451" s="7">
        <v>120.06005834709801</v>
      </c>
      <c r="Q6451" s="7">
        <v>116.191553289924</v>
      </c>
    </row>
    <row r="6452" spans="1:17">
      <c r="A6452" s="6">
        <v>2016</v>
      </c>
      <c r="B6452" s="6" t="s">
        <v>1347</v>
      </c>
      <c r="C6452" s="6">
        <v>341282</v>
      </c>
      <c r="D6452">
        <f t="shared" si="200"/>
        <v>34</v>
      </c>
      <c r="E6452" t="str">
        <f>VLOOKUP(D6452,'Regionalism Code'!B:C,2,FALSE)</f>
        <v>安徽省</v>
      </c>
      <c r="F6452">
        <f t="shared" si="201"/>
        <v>3412</v>
      </c>
      <c r="G6452" t="str">
        <f>IF(F6452&gt;10000,"省直辖县市",VLOOKUP(F6452,'Regionalism Code'!H:I,2,FALSE))</f>
        <v>阜阳市</v>
      </c>
      <c r="H6452" s="7">
        <v>90.803216335628093</v>
      </c>
      <c r="I6452" s="7">
        <v>90.638519760056099</v>
      </c>
      <c r="J6452" s="7">
        <v>96.426143928938799</v>
      </c>
      <c r="K6452" s="7">
        <v>60.7959912988008</v>
      </c>
      <c r="L6452" s="7">
        <v>71.736491585939206</v>
      </c>
      <c r="M6452" s="7">
        <v>79.960539208049696</v>
      </c>
      <c r="N6452" s="7">
        <v>110.443529272126</v>
      </c>
      <c r="O6452" s="7">
        <v>108.824714622101</v>
      </c>
      <c r="P6452" s="7">
        <v>79.222631366385897</v>
      </c>
      <c r="Q6452" s="7">
        <v>81.134848774731097</v>
      </c>
    </row>
    <row r="6453" spans="1:17">
      <c r="A6453" s="6">
        <v>2017</v>
      </c>
      <c r="B6453" s="6" t="s">
        <v>1347</v>
      </c>
      <c r="C6453" s="6">
        <v>341282</v>
      </c>
      <c r="D6453">
        <f t="shared" si="200"/>
        <v>34</v>
      </c>
      <c r="E6453" t="str">
        <f>VLOOKUP(D6453,'Regionalism Code'!B:C,2,FALSE)</f>
        <v>安徽省</v>
      </c>
      <c r="F6453">
        <f t="shared" si="201"/>
        <v>3412</v>
      </c>
      <c r="G6453" t="str">
        <f>IF(F6453&gt;10000,"省直辖县市",VLOOKUP(F6453,'Regionalism Code'!H:I,2,FALSE))</f>
        <v>阜阳市</v>
      </c>
      <c r="H6453" s="7">
        <v>104.940398997461</v>
      </c>
      <c r="I6453" s="7">
        <v>91.576105610851897</v>
      </c>
      <c r="J6453" s="7">
        <v>128.24701977407</v>
      </c>
      <c r="K6453" s="7">
        <v>64.459775738861495</v>
      </c>
      <c r="L6453" s="7">
        <v>99.104111113901396</v>
      </c>
      <c r="M6453" s="7">
        <v>87.598873148558795</v>
      </c>
      <c r="N6453" s="7">
        <v>145.52614699096799</v>
      </c>
      <c r="O6453" s="7">
        <v>143.767427056185</v>
      </c>
      <c r="P6453" s="7">
        <v>125.501489267369</v>
      </c>
      <c r="Q6453" s="7">
        <v>106.723666972719</v>
      </c>
    </row>
    <row r="6454" spans="1:17">
      <c r="A6454" s="6">
        <v>2018</v>
      </c>
      <c r="B6454" s="6" t="s">
        <v>1347</v>
      </c>
      <c r="C6454" s="6">
        <v>341282</v>
      </c>
      <c r="D6454">
        <f t="shared" si="200"/>
        <v>34</v>
      </c>
      <c r="E6454" t="str">
        <f>VLOOKUP(D6454,'Regionalism Code'!B:C,2,FALSE)</f>
        <v>安徽省</v>
      </c>
      <c r="F6454">
        <f t="shared" si="201"/>
        <v>3412</v>
      </c>
      <c r="G6454" t="str">
        <f>IF(F6454&gt;10000,"省直辖县市",VLOOKUP(F6454,'Regionalism Code'!H:I,2,FALSE))</f>
        <v>阜阳市</v>
      </c>
      <c r="H6454" s="7">
        <v>106.33959658675001</v>
      </c>
      <c r="I6454" s="7">
        <v>90.3681775316103</v>
      </c>
      <c r="J6454" s="7">
        <v>127.61015763793399</v>
      </c>
      <c r="K6454" s="7">
        <v>73.106204812791702</v>
      </c>
      <c r="L6454" s="7">
        <v>104.21680330415001</v>
      </c>
      <c r="M6454" s="7">
        <v>79.906787962326305</v>
      </c>
      <c r="N6454" s="7">
        <v>136.82777630086599</v>
      </c>
      <c r="O6454" s="7">
        <v>148.96324324846501</v>
      </c>
      <c r="P6454" s="7">
        <v>114.178872161394</v>
      </c>
      <c r="Q6454" s="7">
        <v>120.431476543611</v>
      </c>
    </row>
    <row r="6455" spans="1:17">
      <c r="A6455" s="6">
        <v>2016</v>
      </c>
      <c r="B6455" s="6" t="s">
        <v>1348</v>
      </c>
      <c r="C6455" s="6">
        <v>341302</v>
      </c>
      <c r="D6455">
        <f t="shared" si="200"/>
        <v>34</v>
      </c>
      <c r="E6455" t="str">
        <f>VLOOKUP(D6455,'Regionalism Code'!B:C,2,FALSE)</f>
        <v>安徽省</v>
      </c>
      <c r="F6455">
        <f t="shared" si="201"/>
        <v>3413</v>
      </c>
      <c r="G6455" t="str">
        <f>IF(F6455&gt;10000,"省直辖县市",VLOOKUP(F6455,'Regionalism Code'!H:I,2,FALSE))</f>
        <v>宿州市</v>
      </c>
      <c r="H6455" s="7">
        <v>92.996751778544095</v>
      </c>
      <c r="I6455" s="7">
        <v>92.629523316978293</v>
      </c>
      <c r="J6455" s="7">
        <v>97.721866885377807</v>
      </c>
      <c r="K6455" s="7">
        <v>66.4847839129134</v>
      </c>
      <c r="L6455" s="7">
        <v>70.156373891301797</v>
      </c>
      <c r="M6455" s="7">
        <v>84.555035145965903</v>
      </c>
      <c r="N6455" s="7">
        <v>111.44333194801401</v>
      </c>
      <c r="O6455" s="7">
        <v>106.33370023224801</v>
      </c>
      <c r="P6455" s="7">
        <v>96.239763291986407</v>
      </c>
      <c r="Q6455" s="7">
        <v>85.628742572436707</v>
      </c>
    </row>
    <row r="6456" spans="1:17">
      <c r="A6456" s="6">
        <v>2017</v>
      </c>
      <c r="B6456" s="6" t="s">
        <v>1348</v>
      </c>
      <c r="C6456" s="6">
        <v>341302</v>
      </c>
      <c r="D6456">
        <f t="shared" si="200"/>
        <v>34</v>
      </c>
      <c r="E6456" t="str">
        <f>VLOOKUP(D6456,'Regionalism Code'!B:C,2,FALSE)</f>
        <v>安徽省</v>
      </c>
      <c r="F6456">
        <f t="shared" si="201"/>
        <v>3413</v>
      </c>
      <c r="G6456" t="str">
        <f>IF(F6456&gt;10000,"省直辖县市",VLOOKUP(F6456,'Regionalism Code'!H:I,2,FALSE))</f>
        <v>宿州市</v>
      </c>
      <c r="H6456" s="7">
        <v>107.717647046694</v>
      </c>
      <c r="I6456" s="7">
        <v>93.823723093586196</v>
      </c>
      <c r="J6456" s="7">
        <v>132.22194854602199</v>
      </c>
      <c r="K6456" s="7">
        <v>73.777315405962</v>
      </c>
      <c r="L6456" s="7">
        <v>98.047021675779902</v>
      </c>
      <c r="M6456" s="7">
        <v>93.261038540749396</v>
      </c>
      <c r="N6456" s="7">
        <v>153.031254831062</v>
      </c>
      <c r="O6456" s="7">
        <v>143.637191876461</v>
      </c>
      <c r="P6456" s="7">
        <v>140.92925680932299</v>
      </c>
      <c r="Q6456" s="7">
        <v>109.073540496494</v>
      </c>
    </row>
    <row r="6457" spans="1:17">
      <c r="A6457" s="6">
        <v>2018</v>
      </c>
      <c r="B6457" s="6" t="s">
        <v>1348</v>
      </c>
      <c r="C6457" s="6">
        <v>341302</v>
      </c>
      <c r="D6457">
        <f t="shared" si="200"/>
        <v>34</v>
      </c>
      <c r="E6457" t="str">
        <f>VLOOKUP(D6457,'Regionalism Code'!B:C,2,FALSE)</f>
        <v>安徽省</v>
      </c>
      <c r="F6457">
        <f t="shared" si="201"/>
        <v>3413</v>
      </c>
      <c r="G6457" t="str">
        <f>IF(F6457&gt;10000,"省直辖县市",VLOOKUP(F6457,'Regionalism Code'!H:I,2,FALSE))</f>
        <v>宿州市</v>
      </c>
      <c r="H6457" s="7">
        <v>108.25847512325799</v>
      </c>
      <c r="I6457" s="7">
        <v>92.800308643506597</v>
      </c>
      <c r="J6457" s="7">
        <v>132.70350343034701</v>
      </c>
      <c r="K6457" s="7">
        <v>82.194597847452798</v>
      </c>
      <c r="L6457" s="7">
        <v>108.429810970918</v>
      </c>
      <c r="M6457" s="7">
        <v>85.663127298257606</v>
      </c>
      <c r="N6457" s="7">
        <v>145.85975262464001</v>
      </c>
      <c r="O6457" s="7">
        <v>150.979017544686</v>
      </c>
      <c r="P6457" s="7">
        <v>120.444505889967</v>
      </c>
      <c r="Q6457" s="7">
        <v>114.887212075996</v>
      </c>
    </row>
    <row r="6458" spans="1:17">
      <c r="A6458" s="6">
        <v>2016</v>
      </c>
      <c r="B6458" s="6" t="s">
        <v>1349</v>
      </c>
      <c r="C6458" s="6">
        <v>341321</v>
      </c>
      <c r="D6458">
        <f t="shared" si="200"/>
        <v>34</v>
      </c>
      <c r="E6458" t="str">
        <f>VLOOKUP(D6458,'Regionalism Code'!B:C,2,FALSE)</f>
        <v>安徽省</v>
      </c>
      <c r="F6458">
        <f t="shared" si="201"/>
        <v>3413</v>
      </c>
      <c r="G6458" t="str">
        <f>IF(F6458&gt;10000,"省直辖县市",VLOOKUP(F6458,'Regionalism Code'!H:I,2,FALSE))</f>
        <v>宿州市</v>
      </c>
      <c r="H6458" s="7">
        <v>88.323113144722996</v>
      </c>
      <c r="I6458" s="7">
        <v>88.997742614080806</v>
      </c>
      <c r="J6458" s="7">
        <v>87.517525101095003</v>
      </c>
      <c r="K6458" s="7">
        <v>58.389153712575002</v>
      </c>
      <c r="L6458" s="7">
        <v>61.566104080699802</v>
      </c>
      <c r="M6458" s="7">
        <v>78.219336427578895</v>
      </c>
      <c r="N6458" s="7">
        <v>105.37338073067301</v>
      </c>
      <c r="O6458" s="7">
        <v>93.950336766915896</v>
      </c>
      <c r="P6458" s="7">
        <v>78.109463462593595</v>
      </c>
      <c r="Q6458" s="7">
        <v>87.564783984320798</v>
      </c>
    </row>
    <row r="6459" spans="1:17">
      <c r="A6459" s="6">
        <v>2017</v>
      </c>
      <c r="B6459" s="6" t="s">
        <v>1349</v>
      </c>
      <c r="C6459" s="6">
        <v>341321</v>
      </c>
      <c r="D6459">
        <f t="shared" si="200"/>
        <v>34</v>
      </c>
      <c r="E6459" t="str">
        <f>VLOOKUP(D6459,'Regionalism Code'!B:C,2,FALSE)</f>
        <v>安徽省</v>
      </c>
      <c r="F6459">
        <f t="shared" si="201"/>
        <v>3413</v>
      </c>
      <c r="G6459" t="str">
        <f>IF(F6459&gt;10000,"省直辖县市",VLOOKUP(F6459,'Regionalism Code'!H:I,2,FALSE))</f>
        <v>宿州市</v>
      </c>
      <c r="H6459" s="7">
        <v>101.326377914009</v>
      </c>
      <c r="I6459" s="7">
        <v>88.812405920079499</v>
      </c>
      <c r="J6459" s="7">
        <v>121.835448725454</v>
      </c>
      <c r="K6459" s="7">
        <v>63.288765664146297</v>
      </c>
      <c r="L6459" s="7">
        <v>95.594547913716099</v>
      </c>
      <c r="M6459" s="7">
        <v>82.849412694554104</v>
      </c>
      <c r="N6459" s="7">
        <v>142.94920994504201</v>
      </c>
      <c r="O6459" s="7">
        <v>129.546583780547</v>
      </c>
      <c r="P6459" s="7">
        <v>131.34121408788101</v>
      </c>
      <c r="Q6459" s="7">
        <v>105.385269256906</v>
      </c>
    </row>
    <row r="6460" spans="1:17">
      <c r="A6460" s="6">
        <v>2018</v>
      </c>
      <c r="B6460" s="6" t="s">
        <v>1349</v>
      </c>
      <c r="C6460" s="6">
        <v>341321</v>
      </c>
      <c r="D6460">
        <f t="shared" si="200"/>
        <v>34</v>
      </c>
      <c r="E6460" t="str">
        <f>VLOOKUP(D6460,'Regionalism Code'!B:C,2,FALSE)</f>
        <v>安徽省</v>
      </c>
      <c r="F6460">
        <f t="shared" si="201"/>
        <v>3413</v>
      </c>
      <c r="G6460" t="str">
        <f>IF(F6460&gt;10000,"省直辖县市",VLOOKUP(F6460,'Regionalism Code'!H:I,2,FALSE))</f>
        <v>宿州市</v>
      </c>
      <c r="H6460" s="7">
        <v>101.377787324612</v>
      </c>
      <c r="I6460" s="7">
        <v>87.146356551220606</v>
      </c>
      <c r="J6460" s="7">
        <v>120.703715137511</v>
      </c>
      <c r="K6460" s="7">
        <v>73.095759963919207</v>
      </c>
      <c r="L6460" s="7">
        <v>98.703226095085299</v>
      </c>
      <c r="M6460" s="7">
        <v>78.061397694156597</v>
      </c>
      <c r="N6460" s="7">
        <v>138.733181657221</v>
      </c>
      <c r="O6460" s="7">
        <v>132.827046749662</v>
      </c>
      <c r="P6460" s="7">
        <v>112.062973409759</v>
      </c>
      <c r="Q6460" s="7">
        <v>113.25765890816901</v>
      </c>
    </row>
    <row r="6461" spans="1:17">
      <c r="A6461" s="6">
        <v>2016</v>
      </c>
      <c r="B6461" s="6" t="s">
        <v>1350</v>
      </c>
      <c r="C6461" s="6">
        <v>341322</v>
      </c>
      <c r="D6461">
        <f t="shared" si="200"/>
        <v>34</v>
      </c>
      <c r="E6461" t="str">
        <f>VLOOKUP(D6461,'Regionalism Code'!B:C,2,FALSE)</f>
        <v>安徽省</v>
      </c>
      <c r="F6461">
        <f t="shared" si="201"/>
        <v>3413</v>
      </c>
      <c r="G6461" t="str">
        <f>IF(F6461&gt;10000,"省直辖县市",VLOOKUP(F6461,'Regionalism Code'!H:I,2,FALSE))</f>
        <v>宿州市</v>
      </c>
      <c r="H6461" s="7">
        <v>86.573454126920396</v>
      </c>
      <c r="I6461" s="7">
        <v>87.022030764049902</v>
      </c>
      <c r="J6461" s="7">
        <v>83.837148514569193</v>
      </c>
      <c r="K6461" s="7">
        <v>53.048188213649198</v>
      </c>
      <c r="L6461" s="7">
        <v>55.718890393526202</v>
      </c>
      <c r="M6461" s="7">
        <v>73.160218697190501</v>
      </c>
      <c r="N6461" s="7">
        <v>103.00630464972301</v>
      </c>
      <c r="O6461" s="7">
        <v>89.761806465631693</v>
      </c>
      <c r="P6461" s="7">
        <v>78.112791203618798</v>
      </c>
      <c r="Q6461" s="7">
        <v>90.069859768969394</v>
      </c>
    </row>
    <row r="6462" spans="1:17">
      <c r="A6462" s="6">
        <v>2017</v>
      </c>
      <c r="B6462" s="6" t="s">
        <v>1350</v>
      </c>
      <c r="C6462" s="6">
        <v>341322</v>
      </c>
      <c r="D6462">
        <f t="shared" si="200"/>
        <v>34</v>
      </c>
      <c r="E6462" t="str">
        <f>VLOOKUP(D6462,'Regionalism Code'!B:C,2,FALSE)</f>
        <v>安徽省</v>
      </c>
      <c r="F6462">
        <f t="shared" si="201"/>
        <v>3413</v>
      </c>
      <c r="G6462" t="str">
        <f>IF(F6462&gt;10000,"省直辖县市",VLOOKUP(F6462,'Regionalism Code'!H:I,2,FALSE))</f>
        <v>宿州市</v>
      </c>
      <c r="H6462" s="7">
        <v>98.369341583233805</v>
      </c>
      <c r="I6462" s="7">
        <v>87.121501152064795</v>
      </c>
      <c r="J6462" s="7">
        <v>117.326491163366</v>
      </c>
      <c r="K6462" s="7">
        <v>59.354289348277902</v>
      </c>
      <c r="L6462" s="7">
        <v>83.928150285216304</v>
      </c>
      <c r="M6462" s="7">
        <v>80.269038647684596</v>
      </c>
      <c r="N6462" s="7">
        <v>137.988899256341</v>
      </c>
      <c r="O6462" s="7">
        <v>128.63417338138501</v>
      </c>
      <c r="P6462" s="7">
        <v>124.162285755013</v>
      </c>
      <c r="Q6462" s="7">
        <v>101.06739401967199</v>
      </c>
    </row>
    <row r="6463" spans="1:17">
      <c r="A6463" s="6">
        <v>2018</v>
      </c>
      <c r="B6463" s="6" t="s">
        <v>1350</v>
      </c>
      <c r="C6463" s="6">
        <v>341322</v>
      </c>
      <c r="D6463">
        <f t="shared" si="200"/>
        <v>34</v>
      </c>
      <c r="E6463" t="str">
        <f>VLOOKUP(D6463,'Regionalism Code'!B:C,2,FALSE)</f>
        <v>安徽省</v>
      </c>
      <c r="F6463">
        <f t="shared" si="201"/>
        <v>3413</v>
      </c>
      <c r="G6463" t="str">
        <f>IF(F6463&gt;10000,"省直辖县市",VLOOKUP(F6463,'Regionalism Code'!H:I,2,FALSE))</f>
        <v>宿州市</v>
      </c>
      <c r="H6463" s="7">
        <v>97.926285586846006</v>
      </c>
      <c r="I6463" s="7">
        <v>84.103516877657597</v>
      </c>
      <c r="J6463" s="7">
        <v>113.41148035177901</v>
      </c>
      <c r="K6463" s="7">
        <v>60.576622106657602</v>
      </c>
      <c r="L6463" s="7">
        <v>86.328175406862798</v>
      </c>
      <c r="M6463" s="7">
        <v>73.375859027522196</v>
      </c>
      <c r="N6463" s="7">
        <v>130.200113634741</v>
      </c>
      <c r="O6463" s="7">
        <v>127.534069087869</v>
      </c>
      <c r="P6463" s="7">
        <v>108.882676734802</v>
      </c>
      <c r="Q6463" s="7">
        <v>115.435770647589</v>
      </c>
    </row>
    <row r="6464" spans="1:17">
      <c r="A6464" s="6">
        <v>2016</v>
      </c>
      <c r="B6464" s="6" t="s">
        <v>1351</v>
      </c>
      <c r="C6464" s="6">
        <v>341323</v>
      </c>
      <c r="D6464">
        <f t="shared" si="200"/>
        <v>34</v>
      </c>
      <c r="E6464" t="str">
        <f>VLOOKUP(D6464,'Regionalism Code'!B:C,2,FALSE)</f>
        <v>安徽省</v>
      </c>
      <c r="F6464">
        <f t="shared" si="201"/>
        <v>3413</v>
      </c>
      <c r="G6464" t="str">
        <f>IF(F6464&gt;10000,"省直辖县市",VLOOKUP(F6464,'Regionalism Code'!H:I,2,FALSE))</f>
        <v>宿州市</v>
      </c>
      <c r="H6464" s="7">
        <v>87.097007369908795</v>
      </c>
      <c r="I6464" s="7">
        <v>87.619764182397304</v>
      </c>
      <c r="J6464" s="7">
        <v>87.813389803265693</v>
      </c>
      <c r="K6464" s="7">
        <v>55.3849186596455</v>
      </c>
      <c r="L6464" s="7">
        <v>62.046415242222501</v>
      </c>
      <c r="M6464" s="7">
        <v>72.886515727814398</v>
      </c>
      <c r="N6464" s="7">
        <v>102.781937126541</v>
      </c>
      <c r="O6464" s="7">
        <v>97.341022143453301</v>
      </c>
      <c r="P6464" s="7">
        <v>78.521488642100394</v>
      </c>
      <c r="Q6464" s="7">
        <v>84.074422858080794</v>
      </c>
    </row>
    <row r="6465" spans="1:17">
      <c r="A6465" s="6">
        <v>2017</v>
      </c>
      <c r="B6465" s="6" t="s">
        <v>1351</v>
      </c>
      <c r="C6465" s="6">
        <v>341323</v>
      </c>
      <c r="D6465">
        <f t="shared" si="200"/>
        <v>34</v>
      </c>
      <c r="E6465" t="str">
        <f>VLOOKUP(D6465,'Regionalism Code'!B:C,2,FALSE)</f>
        <v>安徽省</v>
      </c>
      <c r="F6465">
        <f t="shared" si="201"/>
        <v>3413</v>
      </c>
      <c r="G6465" t="str">
        <f>IF(F6465&gt;10000,"省直辖县市",VLOOKUP(F6465,'Regionalism Code'!H:I,2,FALSE))</f>
        <v>宿州市</v>
      </c>
      <c r="H6465" s="7">
        <v>100.10466534789199</v>
      </c>
      <c r="I6465" s="7">
        <v>87.625407293785003</v>
      </c>
      <c r="J6465" s="7">
        <v>118.926681705975</v>
      </c>
      <c r="K6465" s="7">
        <v>58.473070972199501</v>
      </c>
      <c r="L6465" s="7">
        <v>87.353349305977105</v>
      </c>
      <c r="M6465" s="7">
        <v>79.878005083350303</v>
      </c>
      <c r="N6465" s="7">
        <v>132.59921475532099</v>
      </c>
      <c r="O6465" s="7">
        <v>133.53203920111599</v>
      </c>
      <c r="P6465" s="7">
        <v>130.05038160148499</v>
      </c>
      <c r="Q6465" s="7">
        <v>107.114502011299</v>
      </c>
    </row>
    <row r="6466" spans="1:17">
      <c r="A6466" s="6">
        <v>2018</v>
      </c>
      <c r="B6466" s="6" t="s">
        <v>1351</v>
      </c>
      <c r="C6466" s="6">
        <v>341323</v>
      </c>
      <c r="D6466">
        <f t="shared" ref="D6466:D6529" si="202">INT(C6466/10000)</f>
        <v>34</v>
      </c>
      <c r="E6466" t="str">
        <f>VLOOKUP(D6466,'Regionalism Code'!B:C,2,FALSE)</f>
        <v>安徽省</v>
      </c>
      <c r="F6466">
        <f t="shared" ref="F6466:F6529" si="203">IF(OR(D6466=11,D6466=12,D6466=31,D6466=50),D6466*100,IF(MID(C6466,3,1)="9",C6466,INT(C6466/100)))</f>
        <v>3413</v>
      </c>
      <c r="G6466" t="str">
        <f>IF(F6466&gt;10000,"省直辖县市",VLOOKUP(F6466,'Regionalism Code'!H:I,2,FALSE))</f>
        <v>宿州市</v>
      </c>
      <c r="H6466" s="7">
        <v>99.852053120002495</v>
      </c>
      <c r="I6466" s="7">
        <v>85.404273143276896</v>
      </c>
      <c r="J6466" s="7">
        <v>117.472373320632</v>
      </c>
      <c r="K6466" s="7">
        <v>63.681630625151101</v>
      </c>
      <c r="L6466" s="7">
        <v>90.6418060087627</v>
      </c>
      <c r="M6466" s="7">
        <v>73.701449004973696</v>
      </c>
      <c r="N6466" s="7">
        <v>127.145885499036</v>
      </c>
      <c r="O6466" s="7">
        <v>136.99846146949099</v>
      </c>
      <c r="P6466" s="7">
        <v>112.493791433008</v>
      </c>
      <c r="Q6466" s="7">
        <v>115.54557158159299</v>
      </c>
    </row>
    <row r="6467" spans="1:17">
      <c r="A6467" s="6">
        <v>2016</v>
      </c>
      <c r="B6467" s="6" t="s">
        <v>1352</v>
      </c>
      <c r="C6467" s="6">
        <v>341324</v>
      </c>
      <c r="D6467">
        <f t="shared" si="202"/>
        <v>34</v>
      </c>
      <c r="E6467" t="str">
        <f>VLOOKUP(D6467,'Regionalism Code'!B:C,2,FALSE)</f>
        <v>安徽省</v>
      </c>
      <c r="F6467">
        <f t="shared" si="203"/>
        <v>3413</v>
      </c>
      <c r="G6467" t="str">
        <f>IF(F6467&gt;10000,"省直辖县市",VLOOKUP(F6467,'Regionalism Code'!H:I,2,FALSE))</f>
        <v>宿州市</v>
      </c>
      <c r="H6467" s="7">
        <v>88.293347131026806</v>
      </c>
      <c r="I6467" s="7">
        <v>87.318418991886503</v>
      </c>
      <c r="J6467" s="7">
        <v>90.4171086195051</v>
      </c>
      <c r="K6467" s="7">
        <v>58.401309340381403</v>
      </c>
      <c r="L6467" s="7">
        <v>65.706723913039099</v>
      </c>
      <c r="M6467" s="7">
        <v>73.190730737654604</v>
      </c>
      <c r="N6467" s="7">
        <v>97.729184667740995</v>
      </c>
      <c r="O6467" s="7">
        <v>103.182322059603</v>
      </c>
      <c r="P6467" s="7">
        <v>87.483985070443694</v>
      </c>
      <c r="Q6467" s="7">
        <v>87.658735057928496</v>
      </c>
    </row>
    <row r="6468" spans="1:17">
      <c r="A6468" s="6">
        <v>2017</v>
      </c>
      <c r="B6468" s="6" t="s">
        <v>1352</v>
      </c>
      <c r="C6468" s="6">
        <v>341324</v>
      </c>
      <c r="D6468">
        <f t="shared" si="202"/>
        <v>34</v>
      </c>
      <c r="E6468" t="str">
        <f>VLOOKUP(D6468,'Regionalism Code'!B:C,2,FALSE)</f>
        <v>安徽省</v>
      </c>
      <c r="F6468">
        <f t="shared" si="203"/>
        <v>3413</v>
      </c>
      <c r="G6468" t="str">
        <f>IF(F6468&gt;10000,"省直辖县市",VLOOKUP(F6468,'Regionalism Code'!H:I,2,FALSE))</f>
        <v>宿州市</v>
      </c>
      <c r="H6468" s="7">
        <v>102.032811489514</v>
      </c>
      <c r="I6468" s="7">
        <v>87.979712341554702</v>
      </c>
      <c r="J6468" s="7">
        <v>124.498344117551</v>
      </c>
      <c r="K6468" s="7">
        <v>68.717627151676396</v>
      </c>
      <c r="L6468" s="7">
        <v>89.838336896110206</v>
      </c>
      <c r="M6468" s="7">
        <v>84.099911301633099</v>
      </c>
      <c r="N6468" s="7">
        <v>137.14155227644201</v>
      </c>
      <c r="O6468" s="7">
        <v>139.44881575996601</v>
      </c>
      <c r="P6468" s="7">
        <v>140.63840467059899</v>
      </c>
      <c r="Q6468" s="7">
        <v>107.618716459062</v>
      </c>
    </row>
    <row r="6469" spans="1:17">
      <c r="A6469" s="6">
        <v>2018</v>
      </c>
      <c r="B6469" s="6" t="s">
        <v>1352</v>
      </c>
      <c r="C6469" s="6">
        <v>341324</v>
      </c>
      <c r="D6469">
        <f t="shared" si="202"/>
        <v>34</v>
      </c>
      <c r="E6469" t="str">
        <f>VLOOKUP(D6469,'Regionalism Code'!B:C,2,FALSE)</f>
        <v>安徽省</v>
      </c>
      <c r="F6469">
        <f t="shared" si="203"/>
        <v>3413</v>
      </c>
      <c r="G6469" t="str">
        <f>IF(F6469&gt;10000,"省直辖县市",VLOOKUP(F6469,'Regionalism Code'!H:I,2,FALSE))</f>
        <v>宿州市</v>
      </c>
      <c r="H6469" s="7">
        <v>102.229828382012</v>
      </c>
      <c r="I6469" s="7">
        <v>86.608375934994001</v>
      </c>
      <c r="J6469" s="7">
        <v>123.86554437904699</v>
      </c>
      <c r="K6469" s="7">
        <v>69.645684855277494</v>
      </c>
      <c r="L6469" s="7">
        <v>102.742590702827</v>
      </c>
      <c r="M6469" s="7">
        <v>75.739813783821802</v>
      </c>
      <c r="N6469" s="7">
        <v>130.133189948195</v>
      </c>
      <c r="O6469" s="7">
        <v>144.48051906920301</v>
      </c>
      <c r="P6469" s="7">
        <v>117.12760419266201</v>
      </c>
      <c r="Q6469" s="7">
        <v>114.502328876075</v>
      </c>
    </row>
    <row r="6470" spans="1:17">
      <c r="A6470" s="6">
        <v>2016</v>
      </c>
      <c r="B6470" s="6" t="s">
        <v>1353</v>
      </c>
      <c r="C6470" s="6">
        <v>341502</v>
      </c>
      <c r="D6470">
        <f t="shared" si="202"/>
        <v>34</v>
      </c>
      <c r="E6470" t="str">
        <f>VLOOKUP(D6470,'Regionalism Code'!B:C,2,FALSE)</f>
        <v>安徽省</v>
      </c>
      <c r="F6470">
        <f t="shared" si="203"/>
        <v>3415</v>
      </c>
      <c r="G6470" t="str">
        <f>IF(F6470&gt;10000,"省直辖县市",VLOOKUP(F6470,'Regionalism Code'!H:I,2,FALSE))</f>
        <v>六安市</v>
      </c>
      <c r="H6470" s="7">
        <v>95.032320029543001</v>
      </c>
      <c r="I6470" s="7">
        <v>92.955390433224096</v>
      </c>
      <c r="J6470" s="7">
        <v>104.79355851267999</v>
      </c>
      <c r="K6470" s="7">
        <v>76.454554571340594</v>
      </c>
      <c r="L6470" s="7">
        <v>78.580108298850703</v>
      </c>
      <c r="M6470" s="7">
        <v>91.813817273787095</v>
      </c>
      <c r="N6470" s="7">
        <v>120.663148927073</v>
      </c>
      <c r="O6470" s="7">
        <v>116.07801879214099</v>
      </c>
      <c r="P6470" s="7">
        <v>84.312028193241801</v>
      </c>
      <c r="Q6470" s="7">
        <v>84.158405715000896</v>
      </c>
    </row>
    <row r="6471" spans="1:17">
      <c r="A6471" s="6">
        <v>2017</v>
      </c>
      <c r="B6471" s="6" t="s">
        <v>1353</v>
      </c>
      <c r="C6471" s="6">
        <v>341502</v>
      </c>
      <c r="D6471">
        <f t="shared" si="202"/>
        <v>34</v>
      </c>
      <c r="E6471" t="str">
        <f>VLOOKUP(D6471,'Regionalism Code'!B:C,2,FALSE)</f>
        <v>安徽省</v>
      </c>
      <c r="F6471">
        <f t="shared" si="203"/>
        <v>3415</v>
      </c>
      <c r="G6471" t="str">
        <f>IF(F6471&gt;10000,"省直辖县市",VLOOKUP(F6471,'Regionalism Code'!H:I,2,FALSE))</f>
        <v>六安市</v>
      </c>
      <c r="H6471" s="7">
        <v>111.486607005357</v>
      </c>
      <c r="I6471" s="7">
        <v>94.823231560994799</v>
      </c>
      <c r="J6471" s="7">
        <v>142.434259984791</v>
      </c>
      <c r="K6471" s="7">
        <v>84.871631297003006</v>
      </c>
      <c r="L6471" s="7">
        <v>114.850972085246</v>
      </c>
      <c r="M6471" s="7">
        <v>100.620021658455</v>
      </c>
      <c r="N6471" s="7">
        <v>158.506870043975</v>
      </c>
      <c r="O6471" s="7">
        <v>154.59576724382001</v>
      </c>
      <c r="P6471" s="7">
        <v>151.08080399654801</v>
      </c>
      <c r="Q6471" s="7">
        <v>110.278822528728</v>
      </c>
    </row>
    <row r="6472" spans="1:17">
      <c r="A6472" s="6">
        <v>2018</v>
      </c>
      <c r="B6472" s="6" t="s">
        <v>1353</v>
      </c>
      <c r="C6472" s="6">
        <v>341502</v>
      </c>
      <c r="D6472">
        <f t="shared" si="202"/>
        <v>34</v>
      </c>
      <c r="E6472" t="str">
        <f>VLOOKUP(D6472,'Regionalism Code'!B:C,2,FALSE)</f>
        <v>安徽省</v>
      </c>
      <c r="F6472">
        <f t="shared" si="203"/>
        <v>3415</v>
      </c>
      <c r="G6472" t="str">
        <f>IF(F6472&gt;10000,"省直辖县市",VLOOKUP(F6472,'Regionalism Code'!H:I,2,FALSE))</f>
        <v>六安市</v>
      </c>
      <c r="H6472" s="7">
        <v>113.61898552921301</v>
      </c>
      <c r="I6472" s="7">
        <v>94.837157454112102</v>
      </c>
      <c r="J6472" s="7">
        <v>144.592827867154</v>
      </c>
      <c r="K6472" s="7">
        <v>92.747249056312398</v>
      </c>
      <c r="L6472" s="7">
        <v>139.220886510051</v>
      </c>
      <c r="M6472" s="7">
        <v>92.999988658480603</v>
      </c>
      <c r="N6472" s="7">
        <v>150.75939634879501</v>
      </c>
      <c r="O6472" s="7">
        <v>162.88576599239499</v>
      </c>
      <c r="P6472" s="7">
        <v>123.153944694435</v>
      </c>
      <c r="Q6472" s="7">
        <v>119.35883509955799</v>
      </c>
    </row>
    <row r="6473" spans="1:17">
      <c r="A6473" s="6">
        <v>2016</v>
      </c>
      <c r="B6473" s="6" t="s">
        <v>1354</v>
      </c>
      <c r="C6473" s="6">
        <v>341503</v>
      </c>
      <c r="D6473">
        <f t="shared" si="202"/>
        <v>34</v>
      </c>
      <c r="E6473" t="str">
        <f>VLOOKUP(D6473,'Regionalism Code'!B:C,2,FALSE)</f>
        <v>安徽省</v>
      </c>
      <c r="F6473">
        <f t="shared" si="203"/>
        <v>3415</v>
      </c>
      <c r="G6473" t="str">
        <f>IF(F6473&gt;10000,"省直辖县市",VLOOKUP(F6473,'Regionalism Code'!H:I,2,FALSE))</f>
        <v>六安市</v>
      </c>
      <c r="H6473" s="7">
        <v>94.775638647847202</v>
      </c>
      <c r="I6473" s="7">
        <v>93.513498724619595</v>
      </c>
      <c r="J6473" s="7">
        <v>104.32191828213</v>
      </c>
      <c r="K6473" s="7">
        <v>78.965039730413295</v>
      </c>
      <c r="L6473" s="7">
        <v>79.771723585776101</v>
      </c>
      <c r="M6473" s="7">
        <v>93.500786066321297</v>
      </c>
      <c r="N6473" s="7">
        <v>113.05298071898299</v>
      </c>
      <c r="O6473" s="7">
        <v>117.802019546118</v>
      </c>
      <c r="P6473" s="7">
        <v>87.976936000799299</v>
      </c>
      <c r="Q6473" s="7">
        <v>81.601901529762898</v>
      </c>
    </row>
    <row r="6474" spans="1:17">
      <c r="A6474" s="6">
        <v>2017</v>
      </c>
      <c r="B6474" s="6" t="s">
        <v>1354</v>
      </c>
      <c r="C6474" s="6">
        <v>341503</v>
      </c>
      <c r="D6474">
        <f t="shared" si="202"/>
        <v>34</v>
      </c>
      <c r="E6474" t="str">
        <f>VLOOKUP(D6474,'Regionalism Code'!B:C,2,FALSE)</f>
        <v>安徽省</v>
      </c>
      <c r="F6474">
        <f t="shared" si="203"/>
        <v>3415</v>
      </c>
      <c r="G6474" t="str">
        <f>IF(F6474&gt;10000,"省直辖县市",VLOOKUP(F6474,'Regionalism Code'!H:I,2,FALSE))</f>
        <v>六安市</v>
      </c>
      <c r="H6474" s="7">
        <v>111.025567270865</v>
      </c>
      <c r="I6474" s="7">
        <v>95.057433081296693</v>
      </c>
      <c r="J6474" s="7">
        <v>140.79254358237</v>
      </c>
      <c r="K6474" s="7">
        <v>86.608365349898307</v>
      </c>
      <c r="L6474" s="7">
        <v>111.498242261163</v>
      </c>
      <c r="M6474" s="7">
        <v>103.05342272434601</v>
      </c>
      <c r="N6474" s="7">
        <v>151.601913490035</v>
      </c>
      <c r="O6474" s="7">
        <v>155.192740773933</v>
      </c>
      <c r="P6474" s="7">
        <v>152.70768840128599</v>
      </c>
      <c r="Q6474" s="7">
        <v>109.667556380159</v>
      </c>
    </row>
    <row r="6475" spans="1:17">
      <c r="A6475" s="6">
        <v>2018</v>
      </c>
      <c r="B6475" s="6" t="s">
        <v>1354</v>
      </c>
      <c r="C6475" s="6">
        <v>341503</v>
      </c>
      <c r="D6475">
        <f t="shared" si="202"/>
        <v>34</v>
      </c>
      <c r="E6475" t="str">
        <f>VLOOKUP(D6475,'Regionalism Code'!B:C,2,FALSE)</f>
        <v>安徽省</v>
      </c>
      <c r="F6475">
        <f t="shared" si="203"/>
        <v>3415</v>
      </c>
      <c r="G6475" t="str">
        <f>IF(F6475&gt;10000,"省直辖县市",VLOOKUP(F6475,'Regionalism Code'!H:I,2,FALSE))</f>
        <v>六安市</v>
      </c>
      <c r="H6475" s="7">
        <v>112.692974471657</v>
      </c>
      <c r="I6475" s="7">
        <v>94.9837879604557</v>
      </c>
      <c r="J6475" s="7">
        <v>144.40636797584</v>
      </c>
      <c r="K6475" s="7">
        <v>95.317972440113607</v>
      </c>
      <c r="L6475" s="7">
        <v>141.74220790346001</v>
      </c>
      <c r="M6475" s="7">
        <v>95.082238243148396</v>
      </c>
      <c r="N6475" s="7">
        <v>143.40099591612201</v>
      </c>
      <c r="O6475" s="7">
        <v>165.580339979591</v>
      </c>
      <c r="P6475" s="7">
        <v>122.95116381411999</v>
      </c>
      <c r="Q6475" s="7">
        <v>113.547042076918</v>
      </c>
    </row>
    <row r="6476" spans="1:17">
      <c r="A6476" s="6">
        <v>2018</v>
      </c>
      <c r="B6476" s="6" t="s">
        <v>3192</v>
      </c>
      <c r="C6476" s="6">
        <v>341504</v>
      </c>
      <c r="D6476">
        <f t="shared" si="202"/>
        <v>34</v>
      </c>
      <c r="E6476" t="str">
        <f>VLOOKUP(D6476,'Regionalism Code'!B:C,2,FALSE)</f>
        <v>安徽省</v>
      </c>
      <c r="F6476">
        <f t="shared" si="203"/>
        <v>3415</v>
      </c>
      <c r="G6476" t="str">
        <f>IF(F6476&gt;10000,"省直辖县市",VLOOKUP(F6476,'Regionalism Code'!H:I,2,FALSE))</f>
        <v>六安市</v>
      </c>
      <c r="H6476" s="7">
        <v>109.794910468114</v>
      </c>
      <c r="I6476" s="7">
        <v>90.750082149407504</v>
      </c>
      <c r="J6476" s="7">
        <v>142.524998166942</v>
      </c>
      <c r="K6476" s="7">
        <v>94.549712745581004</v>
      </c>
      <c r="L6476" s="7">
        <v>141.00270946243</v>
      </c>
      <c r="M6476" s="7">
        <v>90.533791244062002</v>
      </c>
      <c r="N6476" s="7">
        <v>146.26448211901101</v>
      </c>
      <c r="O6476" s="7">
        <v>161.66115125365499</v>
      </c>
      <c r="P6476" s="7">
        <v>116.42249732841999</v>
      </c>
      <c r="Q6476" s="7">
        <v>113.211572535903</v>
      </c>
    </row>
    <row r="6477" spans="1:17">
      <c r="A6477" s="6">
        <v>2016</v>
      </c>
      <c r="B6477" s="6" t="s">
        <v>1355</v>
      </c>
      <c r="C6477" s="6">
        <v>341521</v>
      </c>
      <c r="D6477">
        <f t="shared" si="202"/>
        <v>34</v>
      </c>
      <c r="E6477" t="str">
        <f>VLOOKUP(D6477,'Regionalism Code'!B:C,2,FALSE)</f>
        <v>安徽省</v>
      </c>
      <c r="F6477">
        <f t="shared" si="203"/>
        <v>3415</v>
      </c>
      <c r="G6477" t="str">
        <f>IF(F6477&gt;10000,"省直辖县市",VLOOKUP(F6477,'Regionalism Code'!H:I,2,FALSE))</f>
        <v>六安市</v>
      </c>
      <c r="H6477" s="7">
        <v>88.206177218614897</v>
      </c>
      <c r="I6477" s="7">
        <v>84.775371176082302</v>
      </c>
      <c r="J6477" s="7">
        <v>100.644998389101</v>
      </c>
      <c r="K6477" s="7">
        <v>63.440522745337901</v>
      </c>
      <c r="L6477" s="7">
        <v>81.078322266036395</v>
      </c>
      <c r="M6477" s="7">
        <v>83.348387013415703</v>
      </c>
      <c r="N6477" s="7">
        <v>115.457679433283</v>
      </c>
      <c r="O6477" s="7">
        <v>110.501279081584</v>
      </c>
      <c r="P6477" s="7">
        <v>84.2011090967884</v>
      </c>
      <c r="Q6477" s="7">
        <v>76.936730245144901</v>
      </c>
    </row>
    <row r="6478" spans="1:17">
      <c r="A6478" s="6">
        <v>2017</v>
      </c>
      <c r="B6478" s="6" t="s">
        <v>1355</v>
      </c>
      <c r="C6478" s="6">
        <v>341521</v>
      </c>
      <c r="D6478">
        <f t="shared" si="202"/>
        <v>34</v>
      </c>
      <c r="E6478" t="str">
        <f>VLOOKUP(D6478,'Regionalism Code'!B:C,2,FALSE)</f>
        <v>安徽省</v>
      </c>
      <c r="F6478">
        <f t="shared" si="203"/>
        <v>3415</v>
      </c>
      <c r="G6478" t="str">
        <f>IF(F6478&gt;10000,"省直辖县市",VLOOKUP(F6478,'Regionalism Code'!H:I,2,FALSE))</f>
        <v>六安市</v>
      </c>
      <c r="H6478" s="7">
        <v>103.974969781962</v>
      </c>
      <c r="I6478" s="7">
        <v>84.934155442612393</v>
      </c>
      <c r="J6478" s="7">
        <v>136.16874480240401</v>
      </c>
      <c r="K6478" s="7">
        <v>76.797884003951197</v>
      </c>
      <c r="L6478" s="7">
        <v>116.92706906241</v>
      </c>
      <c r="M6478" s="7">
        <v>97.342259228042707</v>
      </c>
      <c r="N6478" s="7">
        <v>154.00972466901999</v>
      </c>
      <c r="O6478" s="7">
        <v>146.751976965202</v>
      </c>
      <c r="P6478" s="7">
        <v>132.052279759138</v>
      </c>
      <c r="Q6478" s="7">
        <v>108.35258662986</v>
      </c>
    </row>
    <row r="6479" spans="1:17">
      <c r="A6479" s="6">
        <v>2018</v>
      </c>
      <c r="B6479" s="6" t="s">
        <v>1355</v>
      </c>
      <c r="C6479" s="6">
        <v>341521</v>
      </c>
      <c r="D6479">
        <f t="shared" si="202"/>
        <v>34</v>
      </c>
      <c r="E6479" t="str">
        <f>VLOOKUP(D6479,'Regionalism Code'!B:C,2,FALSE)</f>
        <v>安徽省</v>
      </c>
      <c r="F6479">
        <f t="shared" si="203"/>
        <v>3415</v>
      </c>
      <c r="G6479" t="str">
        <f>IF(F6479&gt;10000,"省直辖县市",VLOOKUP(F6479,'Regionalism Code'!H:I,2,FALSE))</f>
        <v>六安市</v>
      </c>
      <c r="H6479" s="7">
        <v>92.062484183119594</v>
      </c>
      <c r="I6479" s="7">
        <v>67.108249520071297</v>
      </c>
      <c r="J6479" s="7">
        <v>125.22379615356201</v>
      </c>
      <c r="K6479" s="7">
        <v>70.929486209414193</v>
      </c>
      <c r="L6479" s="7">
        <v>112.600341938101</v>
      </c>
      <c r="M6479" s="7">
        <v>78.973355359082902</v>
      </c>
      <c r="N6479" s="7">
        <v>140.191809573591</v>
      </c>
      <c r="O6479" s="7">
        <v>137.581726313334</v>
      </c>
      <c r="P6479" s="7">
        <v>113.581237926271</v>
      </c>
      <c r="Q6479" s="7">
        <v>114.207215480554</v>
      </c>
    </row>
    <row r="6480" spans="1:17">
      <c r="A6480" s="6">
        <v>2016</v>
      </c>
      <c r="B6480" s="6" t="s">
        <v>1356</v>
      </c>
      <c r="C6480" s="6">
        <v>341522</v>
      </c>
      <c r="D6480">
        <f t="shared" si="202"/>
        <v>34</v>
      </c>
      <c r="E6480" t="str">
        <f>VLOOKUP(D6480,'Regionalism Code'!B:C,2,FALSE)</f>
        <v>安徽省</v>
      </c>
      <c r="F6480">
        <f t="shared" si="203"/>
        <v>3415</v>
      </c>
      <c r="G6480" t="str">
        <f>IF(F6480&gt;10000,"省直辖县市",VLOOKUP(F6480,'Regionalism Code'!H:I,2,FALSE))</f>
        <v>六安市</v>
      </c>
      <c r="H6480" s="7">
        <v>89.1670599901949</v>
      </c>
      <c r="I6480" s="7">
        <v>85.974595661758201</v>
      </c>
      <c r="J6480" s="7">
        <v>98.072518885061299</v>
      </c>
      <c r="K6480" s="7">
        <v>62.091821204936998</v>
      </c>
      <c r="L6480" s="7">
        <v>80.810778084282006</v>
      </c>
      <c r="M6480" s="7">
        <v>79.2022056318323</v>
      </c>
      <c r="N6480" s="7">
        <v>110.285337195792</v>
      </c>
      <c r="O6480" s="7">
        <v>109.409824790955</v>
      </c>
      <c r="P6480" s="7">
        <v>79.294368691145706</v>
      </c>
      <c r="Q6480" s="7">
        <v>83.5313500002799</v>
      </c>
    </row>
    <row r="6481" spans="1:17">
      <c r="A6481" s="6">
        <v>2017</v>
      </c>
      <c r="B6481" s="6" t="s">
        <v>1356</v>
      </c>
      <c r="C6481" s="6">
        <v>341522</v>
      </c>
      <c r="D6481">
        <f t="shared" si="202"/>
        <v>34</v>
      </c>
      <c r="E6481" t="str">
        <f>VLOOKUP(D6481,'Regionalism Code'!B:C,2,FALSE)</f>
        <v>安徽省</v>
      </c>
      <c r="F6481">
        <f t="shared" si="203"/>
        <v>3415</v>
      </c>
      <c r="G6481" t="str">
        <f>IF(F6481&gt;10000,"省直辖县市",VLOOKUP(F6481,'Regionalism Code'!H:I,2,FALSE))</f>
        <v>六安市</v>
      </c>
      <c r="H6481" s="7">
        <v>103.091919158347</v>
      </c>
      <c r="I6481" s="7">
        <v>87.198887703097995</v>
      </c>
      <c r="J6481" s="7">
        <v>129.82924841071801</v>
      </c>
      <c r="K6481" s="7">
        <v>65.007518609043103</v>
      </c>
      <c r="L6481" s="7">
        <v>105.692415705052</v>
      </c>
      <c r="M6481" s="7">
        <v>87.924252316036103</v>
      </c>
      <c r="N6481" s="7">
        <v>145.17164555426299</v>
      </c>
      <c r="O6481" s="7">
        <v>143.37269734252399</v>
      </c>
      <c r="P6481" s="7">
        <v>132.71924092876301</v>
      </c>
      <c r="Q6481" s="7">
        <v>106.990782993708</v>
      </c>
    </row>
    <row r="6482" spans="1:17">
      <c r="A6482" s="6">
        <v>2018</v>
      </c>
      <c r="B6482" s="6" t="s">
        <v>1356</v>
      </c>
      <c r="C6482" s="6">
        <v>341522</v>
      </c>
      <c r="D6482">
        <f t="shared" si="202"/>
        <v>34</v>
      </c>
      <c r="E6482" t="str">
        <f>VLOOKUP(D6482,'Regionalism Code'!B:C,2,FALSE)</f>
        <v>安徽省</v>
      </c>
      <c r="F6482">
        <f t="shared" si="203"/>
        <v>3415</v>
      </c>
      <c r="G6482" t="str">
        <f>IF(F6482&gt;10000,"省直辖县市",VLOOKUP(F6482,'Regionalism Code'!H:I,2,FALSE))</f>
        <v>六安市</v>
      </c>
      <c r="H6482" s="7">
        <v>102.272534748529</v>
      </c>
      <c r="I6482" s="7">
        <v>84.916061708807803</v>
      </c>
      <c r="J6482" s="7">
        <v>125.905123554216</v>
      </c>
      <c r="K6482" s="7">
        <v>68.691174015307197</v>
      </c>
      <c r="L6482" s="7">
        <v>104.56144742458299</v>
      </c>
      <c r="M6482" s="7">
        <v>80.906686939470802</v>
      </c>
      <c r="N6482" s="7">
        <v>138.23609773060099</v>
      </c>
      <c r="O6482" s="7">
        <v>143.72437027992601</v>
      </c>
      <c r="P6482" s="7">
        <v>114.33922963906799</v>
      </c>
      <c r="Q6482" s="7">
        <v>116.645411817279</v>
      </c>
    </row>
    <row r="6483" spans="1:17">
      <c r="A6483" s="6">
        <v>2016</v>
      </c>
      <c r="B6483" s="6" t="s">
        <v>1357</v>
      </c>
      <c r="C6483" s="6">
        <v>341523</v>
      </c>
      <c r="D6483">
        <f t="shared" si="202"/>
        <v>34</v>
      </c>
      <c r="E6483" t="str">
        <f>VLOOKUP(D6483,'Regionalism Code'!B:C,2,FALSE)</f>
        <v>安徽省</v>
      </c>
      <c r="F6483">
        <f t="shared" si="203"/>
        <v>3415</v>
      </c>
      <c r="G6483" t="str">
        <f>IF(F6483&gt;10000,"省直辖县市",VLOOKUP(F6483,'Regionalism Code'!H:I,2,FALSE))</f>
        <v>六安市</v>
      </c>
      <c r="H6483" s="7">
        <v>90.524775989288301</v>
      </c>
      <c r="I6483" s="7">
        <v>89.751242233432095</v>
      </c>
      <c r="J6483" s="7">
        <v>107.463446805605</v>
      </c>
      <c r="K6483" s="7">
        <v>77.5259707020804</v>
      </c>
      <c r="L6483" s="7">
        <v>82.457250823586506</v>
      </c>
      <c r="M6483" s="7">
        <v>91.2093195293495</v>
      </c>
      <c r="N6483" s="7">
        <v>123.56647694304201</v>
      </c>
      <c r="O6483" s="7">
        <v>119.156287154213</v>
      </c>
      <c r="P6483" s="7">
        <v>85.699345604211899</v>
      </c>
      <c r="Q6483" s="7">
        <v>62.304265110228101</v>
      </c>
    </row>
    <row r="6484" spans="1:17">
      <c r="A6484" s="6">
        <v>2017</v>
      </c>
      <c r="B6484" s="6" t="s">
        <v>1357</v>
      </c>
      <c r="C6484" s="6">
        <v>341523</v>
      </c>
      <c r="D6484">
        <f t="shared" si="202"/>
        <v>34</v>
      </c>
      <c r="E6484" t="str">
        <f>VLOOKUP(D6484,'Regionalism Code'!B:C,2,FALSE)</f>
        <v>安徽省</v>
      </c>
      <c r="F6484">
        <f t="shared" si="203"/>
        <v>3415</v>
      </c>
      <c r="G6484" t="str">
        <f>IF(F6484&gt;10000,"省直辖县市",VLOOKUP(F6484,'Regionalism Code'!H:I,2,FALSE))</f>
        <v>六安市</v>
      </c>
      <c r="H6484" s="7">
        <v>105.331689680346</v>
      </c>
      <c r="I6484" s="7">
        <v>90.649589402828298</v>
      </c>
      <c r="J6484" s="7">
        <v>138.226251871708</v>
      </c>
      <c r="K6484" s="7">
        <v>82.872138714922599</v>
      </c>
      <c r="L6484" s="7">
        <v>109.22623975833299</v>
      </c>
      <c r="M6484" s="7">
        <v>98.427796687539598</v>
      </c>
      <c r="N6484" s="7">
        <v>155.18818823385899</v>
      </c>
      <c r="O6484" s="7">
        <v>152.49846192496199</v>
      </c>
      <c r="P6484" s="7">
        <v>136.66023371619201</v>
      </c>
      <c r="Q6484" s="7">
        <v>94.043550280644396</v>
      </c>
    </row>
    <row r="6485" spans="1:17">
      <c r="A6485" s="6">
        <v>2018</v>
      </c>
      <c r="B6485" s="6" t="s">
        <v>1357</v>
      </c>
      <c r="C6485" s="6">
        <v>341523</v>
      </c>
      <c r="D6485">
        <f t="shared" si="202"/>
        <v>34</v>
      </c>
      <c r="E6485" t="str">
        <f>VLOOKUP(D6485,'Regionalism Code'!B:C,2,FALSE)</f>
        <v>安徽省</v>
      </c>
      <c r="F6485">
        <f t="shared" si="203"/>
        <v>3415</v>
      </c>
      <c r="G6485" t="str">
        <f>IF(F6485&gt;10000,"省直辖县市",VLOOKUP(F6485,'Regionalism Code'!H:I,2,FALSE))</f>
        <v>六安市</v>
      </c>
      <c r="H6485" s="7">
        <v>107.872688632859</v>
      </c>
      <c r="I6485" s="7">
        <v>89.798323992038902</v>
      </c>
      <c r="J6485" s="7">
        <v>136.88444040401501</v>
      </c>
      <c r="K6485" s="7">
        <v>87.018013027310403</v>
      </c>
      <c r="L6485" s="7">
        <v>117.301575606784</v>
      </c>
      <c r="M6485" s="7">
        <v>91.230739074917395</v>
      </c>
      <c r="N6485" s="7">
        <v>148.35648348494999</v>
      </c>
      <c r="O6485" s="7">
        <v>154.96358876462301</v>
      </c>
      <c r="P6485" s="7">
        <v>120.968142813825</v>
      </c>
      <c r="Q6485" s="7">
        <v>114.841583656463</v>
      </c>
    </row>
    <row r="6486" spans="1:17">
      <c r="A6486" s="6">
        <v>2016</v>
      </c>
      <c r="B6486" s="6" t="s">
        <v>1358</v>
      </c>
      <c r="C6486" s="6">
        <v>341524</v>
      </c>
      <c r="D6486">
        <f t="shared" si="202"/>
        <v>34</v>
      </c>
      <c r="E6486" t="str">
        <f>VLOOKUP(D6486,'Regionalism Code'!B:C,2,FALSE)</f>
        <v>安徽省</v>
      </c>
      <c r="F6486">
        <f t="shared" si="203"/>
        <v>3415</v>
      </c>
      <c r="G6486" t="str">
        <f>IF(F6486&gt;10000,"省直辖县市",VLOOKUP(F6486,'Regionalism Code'!H:I,2,FALSE))</f>
        <v>六安市</v>
      </c>
      <c r="H6486" s="7">
        <v>91.9744386276749</v>
      </c>
      <c r="I6486" s="7">
        <v>89.566806868957698</v>
      </c>
      <c r="J6486" s="7">
        <v>100.157409462213</v>
      </c>
      <c r="K6486" s="7">
        <v>63.576817089083399</v>
      </c>
      <c r="L6486" s="7">
        <v>75.257851444967798</v>
      </c>
      <c r="M6486" s="7">
        <v>81.770327113216894</v>
      </c>
      <c r="N6486" s="7">
        <v>107.54666260645899</v>
      </c>
      <c r="O6486" s="7">
        <v>111.438286233372</v>
      </c>
      <c r="P6486" s="7">
        <v>105.65620918190901</v>
      </c>
      <c r="Q6486" s="7">
        <v>85.0602720549374</v>
      </c>
    </row>
    <row r="6487" spans="1:17">
      <c r="A6487" s="6">
        <v>2017</v>
      </c>
      <c r="B6487" s="6" t="s">
        <v>1358</v>
      </c>
      <c r="C6487" s="6">
        <v>341524</v>
      </c>
      <c r="D6487">
        <f t="shared" si="202"/>
        <v>34</v>
      </c>
      <c r="E6487" t="str">
        <f>VLOOKUP(D6487,'Regionalism Code'!B:C,2,FALSE)</f>
        <v>安徽省</v>
      </c>
      <c r="F6487">
        <f t="shared" si="203"/>
        <v>3415</v>
      </c>
      <c r="G6487" t="str">
        <f>IF(F6487&gt;10000,"省直辖县市",VLOOKUP(F6487,'Regionalism Code'!H:I,2,FALSE))</f>
        <v>六安市</v>
      </c>
      <c r="H6487" s="7">
        <v>107.00533846262999</v>
      </c>
      <c r="I6487" s="7">
        <v>90.927784585727395</v>
      </c>
      <c r="J6487" s="7">
        <v>134.571315700838</v>
      </c>
      <c r="K6487" s="7">
        <v>70.174081891708695</v>
      </c>
      <c r="L6487" s="7">
        <v>103.12099152445499</v>
      </c>
      <c r="M6487" s="7">
        <v>88.786926551065307</v>
      </c>
      <c r="N6487" s="7">
        <v>150.404994331593</v>
      </c>
      <c r="O6487" s="7">
        <v>148.49522478408801</v>
      </c>
      <c r="P6487" s="7">
        <v>148.68034366401699</v>
      </c>
      <c r="Q6487" s="7">
        <v>110.007947079948</v>
      </c>
    </row>
    <row r="6488" spans="1:17">
      <c r="A6488" s="6">
        <v>2018</v>
      </c>
      <c r="B6488" s="6" t="s">
        <v>1358</v>
      </c>
      <c r="C6488" s="6">
        <v>341524</v>
      </c>
      <c r="D6488">
        <f t="shared" si="202"/>
        <v>34</v>
      </c>
      <c r="E6488" t="str">
        <f>VLOOKUP(D6488,'Regionalism Code'!B:C,2,FALSE)</f>
        <v>安徽省</v>
      </c>
      <c r="F6488">
        <f t="shared" si="203"/>
        <v>3415</v>
      </c>
      <c r="G6488" t="str">
        <f>IF(F6488&gt;10000,"省直辖县市",VLOOKUP(F6488,'Regionalism Code'!H:I,2,FALSE))</f>
        <v>六安市</v>
      </c>
      <c r="H6488" s="7">
        <v>107.149619859091</v>
      </c>
      <c r="I6488" s="7">
        <v>90.096173226598395</v>
      </c>
      <c r="J6488" s="7">
        <v>133.270410679755</v>
      </c>
      <c r="K6488" s="7">
        <v>75.237010832633004</v>
      </c>
      <c r="L6488" s="7">
        <v>110.969901987692</v>
      </c>
      <c r="M6488" s="7">
        <v>82.476228522249301</v>
      </c>
      <c r="N6488" s="7">
        <v>147.73785628040801</v>
      </c>
      <c r="O6488" s="7">
        <v>151.89300854813499</v>
      </c>
      <c r="P6488" s="7">
        <v>118.891487062683</v>
      </c>
      <c r="Q6488" s="7">
        <v>116.000750635336</v>
      </c>
    </row>
    <row r="6489" spans="1:17">
      <c r="A6489" s="6">
        <v>2016</v>
      </c>
      <c r="B6489" s="6" t="s">
        <v>1359</v>
      </c>
      <c r="C6489" s="6">
        <v>341525</v>
      </c>
      <c r="D6489">
        <f t="shared" si="202"/>
        <v>34</v>
      </c>
      <c r="E6489" t="str">
        <f>VLOOKUP(D6489,'Regionalism Code'!B:C,2,FALSE)</f>
        <v>安徽省</v>
      </c>
      <c r="F6489">
        <f t="shared" si="203"/>
        <v>3415</v>
      </c>
      <c r="G6489" t="str">
        <f>IF(F6489&gt;10000,"省直辖县市",VLOOKUP(F6489,'Regionalism Code'!H:I,2,FALSE))</f>
        <v>六安市</v>
      </c>
      <c r="H6489" s="7">
        <v>95.504664660883904</v>
      </c>
      <c r="I6489" s="7">
        <v>90.901440458484501</v>
      </c>
      <c r="J6489" s="7">
        <v>112.263751922271</v>
      </c>
      <c r="K6489" s="7">
        <v>72.9885004842657</v>
      </c>
      <c r="L6489" s="7">
        <v>81.317541585522093</v>
      </c>
      <c r="M6489" s="7">
        <v>96.009758853737594</v>
      </c>
      <c r="N6489" s="7">
        <v>150.86514627518</v>
      </c>
      <c r="O6489" s="7">
        <v>114.784532497917</v>
      </c>
      <c r="P6489" s="7">
        <v>82.772526809153106</v>
      </c>
      <c r="Q6489" s="7">
        <v>80.256361548423797</v>
      </c>
    </row>
    <row r="6490" spans="1:17">
      <c r="A6490" s="6">
        <v>2017</v>
      </c>
      <c r="B6490" s="6" t="s">
        <v>1359</v>
      </c>
      <c r="C6490" s="6">
        <v>341525</v>
      </c>
      <c r="D6490">
        <f t="shared" si="202"/>
        <v>34</v>
      </c>
      <c r="E6490" t="str">
        <f>VLOOKUP(D6490,'Regionalism Code'!B:C,2,FALSE)</f>
        <v>安徽省</v>
      </c>
      <c r="F6490">
        <f t="shared" si="203"/>
        <v>3415</v>
      </c>
      <c r="G6490" t="str">
        <f>IF(F6490&gt;10000,"省直辖县市",VLOOKUP(F6490,'Regionalism Code'!H:I,2,FALSE))</f>
        <v>六安市</v>
      </c>
      <c r="H6490" s="7">
        <v>107.314332144739</v>
      </c>
      <c r="I6490" s="7">
        <v>92.019202330840301</v>
      </c>
      <c r="J6490" s="7">
        <v>136.48319739423999</v>
      </c>
      <c r="K6490" s="7">
        <v>75.588640928245994</v>
      </c>
      <c r="L6490" s="7">
        <v>103.419535318592</v>
      </c>
      <c r="M6490" s="7">
        <v>98.170411815962296</v>
      </c>
      <c r="N6490" s="7">
        <v>160.51684837918401</v>
      </c>
      <c r="O6490" s="7">
        <v>148.497825278882</v>
      </c>
      <c r="P6490" s="7">
        <v>133.756761816477</v>
      </c>
      <c r="Q6490" s="7">
        <v>104.820707849716</v>
      </c>
    </row>
    <row r="6491" spans="1:17">
      <c r="A6491" s="6">
        <v>2018</v>
      </c>
      <c r="B6491" s="6" t="s">
        <v>1359</v>
      </c>
      <c r="C6491" s="6">
        <v>341525</v>
      </c>
      <c r="D6491">
        <f t="shared" si="202"/>
        <v>34</v>
      </c>
      <c r="E6491" t="str">
        <f>VLOOKUP(D6491,'Regionalism Code'!B:C,2,FALSE)</f>
        <v>安徽省</v>
      </c>
      <c r="F6491">
        <f t="shared" si="203"/>
        <v>3415</v>
      </c>
      <c r="G6491" t="str">
        <f>IF(F6491&gt;10000,"省直辖县市",VLOOKUP(F6491,'Regionalism Code'!H:I,2,FALSE))</f>
        <v>六安市</v>
      </c>
      <c r="H6491" s="7">
        <v>108.972385147293</v>
      </c>
      <c r="I6491" s="7">
        <v>91.404417880840498</v>
      </c>
      <c r="J6491" s="7">
        <v>135.92948585238599</v>
      </c>
      <c r="K6491" s="7">
        <v>84.699506992682501</v>
      </c>
      <c r="L6491" s="7">
        <v>110.459125966285</v>
      </c>
      <c r="M6491" s="7">
        <v>93.898814802509605</v>
      </c>
      <c r="N6491" s="7">
        <v>155.40463820972599</v>
      </c>
      <c r="O6491" s="7">
        <v>151.67336873435201</v>
      </c>
      <c r="P6491" s="7">
        <v>116.58502060347701</v>
      </c>
      <c r="Q6491" s="7">
        <v>118.00285825411601</v>
      </c>
    </row>
    <row r="6492" spans="1:17">
      <c r="A6492" s="6">
        <v>2016</v>
      </c>
      <c r="B6492" s="6" t="s">
        <v>1360</v>
      </c>
      <c r="C6492" s="6">
        <v>341602</v>
      </c>
      <c r="D6492">
        <f t="shared" si="202"/>
        <v>34</v>
      </c>
      <c r="E6492" t="str">
        <f>VLOOKUP(D6492,'Regionalism Code'!B:C,2,FALSE)</f>
        <v>安徽省</v>
      </c>
      <c r="F6492">
        <f t="shared" si="203"/>
        <v>3416</v>
      </c>
      <c r="G6492" t="str">
        <f>IF(F6492&gt;10000,"省直辖县市",VLOOKUP(F6492,'Regionalism Code'!H:I,2,FALSE))</f>
        <v>亳州市</v>
      </c>
      <c r="H6492" s="7">
        <v>89.809508929203105</v>
      </c>
      <c r="I6492" s="7">
        <v>92.142665283316404</v>
      </c>
      <c r="J6492" s="7">
        <v>93.868308442337394</v>
      </c>
      <c r="K6492" s="7">
        <v>65.063388859132999</v>
      </c>
      <c r="L6492" s="7">
        <v>74.455060798948693</v>
      </c>
      <c r="M6492" s="7">
        <v>76.781562340452794</v>
      </c>
      <c r="N6492" s="7">
        <v>102.595093021735</v>
      </c>
      <c r="O6492" s="7">
        <v>107.3413856152</v>
      </c>
      <c r="P6492" s="7">
        <v>74.869523734198907</v>
      </c>
      <c r="Q6492" s="7">
        <v>74.735481829862806</v>
      </c>
    </row>
    <row r="6493" spans="1:17">
      <c r="A6493" s="6">
        <v>2017</v>
      </c>
      <c r="B6493" s="6" t="s">
        <v>1360</v>
      </c>
      <c r="C6493" s="6">
        <v>341602</v>
      </c>
      <c r="D6493">
        <f t="shared" si="202"/>
        <v>34</v>
      </c>
      <c r="E6493" t="str">
        <f>VLOOKUP(D6493,'Regionalism Code'!B:C,2,FALSE)</f>
        <v>安徽省</v>
      </c>
      <c r="F6493">
        <f t="shared" si="203"/>
        <v>3416</v>
      </c>
      <c r="G6493" t="str">
        <f>IF(F6493&gt;10000,"省直辖县市",VLOOKUP(F6493,'Regionalism Code'!H:I,2,FALSE))</f>
        <v>亳州市</v>
      </c>
      <c r="H6493" s="7">
        <v>105.27608845735</v>
      </c>
      <c r="I6493" s="7">
        <v>94.069999007949207</v>
      </c>
      <c r="J6493" s="7">
        <v>130.53047193098601</v>
      </c>
      <c r="K6493" s="7">
        <v>76.021793556923498</v>
      </c>
      <c r="L6493" s="7">
        <v>114.619440179726</v>
      </c>
      <c r="M6493" s="7">
        <v>88.262794722588296</v>
      </c>
      <c r="N6493" s="7">
        <v>140.70492043678399</v>
      </c>
      <c r="O6493" s="7">
        <v>145.595661068608</v>
      </c>
      <c r="P6493" s="7">
        <v>123.294832464908</v>
      </c>
      <c r="Q6493" s="7">
        <v>96.393632040418296</v>
      </c>
    </row>
    <row r="6494" spans="1:17">
      <c r="A6494" s="6">
        <v>2018</v>
      </c>
      <c r="B6494" s="6" t="s">
        <v>1360</v>
      </c>
      <c r="C6494" s="6">
        <v>341602</v>
      </c>
      <c r="D6494">
        <f t="shared" si="202"/>
        <v>34</v>
      </c>
      <c r="E6494" t="str">
        <f>VLOOKUP(D6494,'Regionalism Code'!B:C,2,FALSE)</f>
        <v>安徽省</v>
      </c>
      <c r="F6494">
        <f t="shared" si="203"/>
        <v>3416</v>
      </c>
      <c r="G6494" t="str">
        <f>IF(F6494&gt;10000,"省直辖县市",VLOOKUP(F6494,'Regionalism Code'!H:I,2,FALSE))</f>
        <v>亳州市</v>
      </c>
      <c r="H6494" s="7">
        <v>106.857032188803</v>
      </c>
      <c r="I6494" s="7">
        <v>92.944405478562203</v>
      </c>
      <c r="J6494" s="7">
        <v>132.286379387273</v>
      </c>
      <c r="K6494" s="7">
        <v>82.899194194485304</v>
      </c>
      <c r="L6494" s="7">
        <v>129.660759778157</v>
      </c>
      <c r="M6494" s="7">
        <v>76.415001713923999</v>
      </c>
      <c r="N6494" s="7">
        <v>133.907356205344</v>
      </c>
      <c r="O6494" s="7">
        <v>151.67469832156399</v>
      </c>
      <c r="P6494" s="7">
        <v>115.316680679532</v>
      </c>
      <c r="Q6494" s="7">
        <v>106.593674737922</v>
      </c>
    </row>
    <row r="6495" spans="1:17">
      <c r="A6495" s="6">
        <v>2016</v>
      </c>
      <c r="B6495" s="6" t="s">
        <v>1361</v>
      </c>
      <c r="C6495" s="6">
        <v>341621</v>
      </c>
      <c r="D6495">
        <f t="shared" si="202"/>
        <v>34</v>
      </c>
      <c r="E6495" t="str">
        <f>VLOOKUP(D6495,'Regionalism Code'!B:C,2,FALSE)</f>
        <v>安徽省</v>
      </c>
      <c r="F6495">
        <f t="shared" si="203"/>
        <v>3416</v>
      </c>
      <c r="G6495" t="str">
        <f>IF(F6495&gt;10000,"省直辖县市",VLOOKUP(F6495,'Regionalism Code'!H:I,2,FALSE))</f>
        <v>亳州市</v>
      </c>
      <c r="H6495" s="7">
        <v>88.393749563387303</v>
      </c>
      <c r="I6495" s="7">
        <v>86.798172005657804</v>
      </c>
      <c r="J6495" s="7">
        <v>92.050516820703507</v>
      </c>
      <c r="K6495" s="7">
        <v>58.226108828736201</v>
      </c>
      <c r="L6495" s="7">
        <v>67.915569861172798</v>
      </c>
      <c r="M6495" s="7">
        <v>75.941579927302001</v>
      </c>
      <c r="N6495" s="7">
        <v>102.99786199759301</v>
      </c>
      <c r="O6495" s="7">
        <v>105.12960767087399</v>
      </c>
      <c r="P6495" s="7">
        <v>78.024186217335497</v>
      </c>
      <c r="Q6495" s="7">
        <v>87.022803159577805</v>
      </c>
    </row>
    <row r="6496" spans="1:17">
      <c r="A6496" s="6">
        <v>2017</v>
      </c>
      <c r="B6496" s="6" t="s">
        <v>1361</v>
      </c>
      <c r="C6496" s="6">
        <v>341621</v>
      </c>
      <c r="D6496">
        <f t="shared" si="202"/>
        <v>34</v>
      </c>
      <c r="E6496" t="str">
        <f>VLOOKUP(D6496,'Regionalism Code'!B:C,2,FALSE)</f>
        <v>安徽省</v>
      </c>
      <c r="F6496">
        <f t="shared" si="203"/>
        <v>3416</v>
      </c>
      <c r="G6496" t="str">
        <f>IF(F6496&gt;10000,"省直辖县市",VLOOKUP(F6496,'Regionalism Code'!H:I,2,FALSE))</f>
        <v>亳州市</v>
      </c>
      <c r="H6496" s="7">
        <v>101.930420434174</v>
      </c>
      <c r="I6496" s="7">
        <v>87.597532392866896</v>
      </c>
      <c r="J6496" s="7">
        <v>125.718272374756</v>
      </c>
      <c r="K6496" s="7">
        <v>63.738507336465297</v>
      </c>
      <c r="L6496" s="7">
        <v>95.2039833320719</v>
      </c>
      <c r="M6496" s="7">
        <v>88.040309813098105</v>
      </c>
      <c r="N6496" s="7">
        <v>140.75991554072201</v>
      </c>
      <c r="O6496" s="7">
        <v>141.40216335601801</v>
      </c>
      <c r="P6496" s="7">
        <v>127.43339193829701</v>
      </c>
      <c r="Q6496" s="7">
        <v>106.037313763626</v>
      </c>
    </row>
    <row r="6497" spans="1:17">
      <c r="A6497" s="6">
        <v>2018</v>
      </c>
      <c r="B6497" s="6" t="s">
        <v>1361</v>
      </c>
      <c r="C6497" s="6">
        <v>341621</v>
      </c>
      <c r="D6497">
        <f t="shared" si="202"/>
        <v>34</v>
      </c>
      <c r="E6497" t="str">
        <f>VLOOKUP(D6497,'Regionalism Code'!B:C,2,FALSE)</f>
        <v>安徽省</v>
      </c>
      <c r="F6497">
        <f t="shared" si="203"/>
        <v>3416</v>
      </c>
      <c r="G6497" t="str">
        <f>IF(F6497&gt;10000,"省直辖县市",VLOOKUP(F6497,'Regionalism Code'!H:I,2,FALSE))</f>
        <v>亳州市</v>
      </c>
      <c r="H6497" s="7">
        <v>101.687715492854</v>
      </c>
      <c r="I6497" s="7">
        <v>86.148366242289697</v>
      </c>
      <c r="J6497" s="7">
        <v>123.74096544043201</v>
      </c>
      <c r="K6497" s="7">
        <v>69.010837768822498</v>
      </c>
      <c r="L6497" s="7">
        <v>102.299722267848</v>
      </c>
      <c r="M6497" s="7">
        <v>80.233857434366996</v>
      </c>
      <c r="N6497" s="7">
        <v>131.09710977748199</v>
      </c>
      <c r="O6497" s="7">
        <v>143.72648979785399</v>
      </c>
      <c r="P6497" s="7">
        <v>114.46824917286</v>
      </c>
      <c r="Q6497" s="7">
        <v>112.930354226297</v>
      </c>
    </row>
    <row r="6498" spans="1:17">
      <c r="A6498" s="6">
        <v>2016</v>
      </c>
      <c r="B6498" s="6" t="s">
        <v>1362</v>
      </c>
      <c r="C6498" s="6">
        <v>341622</v>
      </c>
      <c r="D6498">
        <f t="shared" si="202"/>
        <v>34</v>
      </c>
      <c r="E6498" t="str">
        <f>VLOOKUP(D6498,'Regionalism Code'!B:C,2,FALSE)</f>
        <v>安徽省</v>
      </c>
      <c r="F6498">
        <f t="shared" si="203"/>
        <v>3416</v>
      </c>
      <c r="G6498" t="str">
        <f>IF(F6498&gt;10000,"省直辖县市",VLOOKUP(F6498,'Regionalism Code'!H:I,2,FALSE))</f>
        <v>亳州市</v>
      </c>
      <c r="H6498" s="7">
        <v>89.371998943151098</v>
      </c>
      <c r="I6498" s="7">
        <v>88.808831619297294</v>
      </c>
      <c r="J6498" s="7">
        <v>95.543641687774894</v>
      </c>
      <c r="K6498" s="7">
        <v>57.4035186868255</v>
      </c>
      <c r="L6498" s="7">
        <v>71.875121732075399</v>
      </c>
      <c r="M6498" s="7">
        <v>76.924956893026902</v>
      </c>
      <c r="N6498" s="7">
        <v>106.313956411482</v>
      </c>
      <c r="O6498" s="7">
        <v>110.212587846044</v>
      </c>
      <c r="P6498" s="7">
        <v>78.609297447123495</v>
      </c>
      <c r="Q6498" s="7">
        <v>80.022185029130398</v>
      </c>
    </row>
    <row r="6499" spans="1:17">
      <c r="A6499" s="6">
        <v>2017</v>
      </c>
      <c r="B6499" s="6" t="s">
        <v>1362</v>
      </c>
      <c r="C6499" s="6">
        <v>341622</v>
      </c>
      <c r="D6499">
        <f t="shared" si="202"/>
        <v>34</v>
      </c>
      <c r="E6499" t="str">
        <f>VLOOKUP(D6499,'Regionalism Code'!B:C,2,FALSE)</f>
        <v>安徽省</v>
      </c>
      <c r="F6499">
        <f t="shared" si="203"/>
        <v>3416</v>
      </c>
      <c r="G6499" t="str">
        <f>IF(F6499&gt;10000,"省直辖县市",VLOOKUP(F6499,'Regionalism Code'!H:I,2,FALSE))</f>
        <v>亳州市</v>
      </c>
      <c r="H6499" s="7">
        <v>103.992122658515</v>
      </c>
      <c r="I6499" s="7">
        <v>90.034175492734406</v>
      </c>
      <c r="J6499" s="7">
        <v>128.57937515973799</v>
      </c>
      <c r="K6499" s="7">
        <v>65.6116296352955</v>
      </c>
      <c r="L6499" s="7">
        <v>97.694143702447604</v>
      </c>
      <c r="M6499" s="7">
        <v>87.600039693188506</v>
      </c>
      <c r="N6499" s="7">
        <v>141.91641519157</v>
      </c>
      <c r="O6499" s="7">
        <v>146.89881008412101</v>
      </c>
      <c r="P6499" s="7">
        <v>127.629037848816</v>
      </c>
      <c r="Q6499" s="7">
        <v>105.408456574742</v>
      </c>
    </row>
    <row r="6500" spans="1:17">
      <c r="A6500" s="6">
        <v>2018</v>
      </c>
      <c r="B6500" s="6" t="s">
        <v>1362</v>
      </c>
      <c r="C6500" s="6">
        <v>341622</v>
      </c>
      <c r="D6500">
        <f t="shared" si="202"/>
        <v>34</v>
      </c>
      <c r="E6500" t="str">
        <f>VLOOKUP(D6500,'Regionalism Code'!B:C,2,FALSE)</f>
        <v>安徽省</v>
      </c>
      <c r="F6500">
        <f t="shared" si="203"/>
        <v>3416</v>
      </c>
      <c r="G6500" t="str">
        <f>IF(F6500&gt;10000,"省直辖县市",VLOOKUP(F6500,'Regionalism Code'!H:I,2,FALSE))</f>
        <v>亳州市</v>
      </c>
      <c r="H6500" s="7">
        <v>103.888111553855</v>
      </c>
      <c r="I6500" s="7">
        <v>87.9955022322101</v>
      </c>
      <c r="J6500" s="7">
        <v>125.680236703318</v>
      </c>
      <c r="K6500" s="7">
        <v>69.5029446253874</v>
      </c>
      <c r="L6500" s="7">
        <v>100.233279287481</v>
      </c>
      <c r="M6500" s="7">
        <v>76.838791452113696</v>
      </c>
      <c r="N6500" s="7">
        <v>132.72124059393499</v>
      </c>
      <c r="O6500" s="7">
        <v>149.786876369542</v>
      </c>
      <c r="P6500" s="7">
        <v>111.89157021565499</v>
      </c>
      <c r="Q6500" s="7">
        <v>116.77184862877399</v>
      </c>
    </row>
    <row r="6501" spans="1:17">
      <c r="A6501" s="6">
        <v>2016</v>
      </c>
      <c r="B6501" s="6" t="s">
        <v>1363</v>
      </c>
      <c r="C6501" s="6">
        <v>341623</v>
      </c>
      <c r="D6501">
        <f t="shared" si="202"/>
        <v>34</v>
      </c>
      <c r="E6501" t="str">
        <f>VLOOKUP(D6501,'Regionalism Code'!B:C,2,FALSE)</f>
        <v>安徽省</v>
      </c>
      <c r="F6501">
        <f t="shared" si="203"/>
        <v>3416</v>
      </c>
      <c r="G6501" t="str">
        <f>IF(F6501&gt;10000,"省直辖县市",VLOOKUP(F6501,'Regionalism Code'!H:I,2,FALSE))</f>
        <v>亳州市</v>
      </c>
      <c r="H6501" s="7">
        <v>87.984265614431493</v>
      </c>
      <c r="I6501" s="7">
        <v>86.177255160735498</v>
      </c>
      <c r="J6501" s="7">
        <v>93.006922225330896</v>
      </c>
      <c r="K6501" s="7">
        <v>58.983855233234202</v>
      </c>
      <c r="L6501" s="7">
        <v>66.190840258036005</v>
      </c>
      <c r="M6501" s="7">
        <v>77.149675575648899</v>
      </c>
      <c r="N6501" s="7">
        <v>109.385351006124</v>
      </c>
      <c r="O6501" s="7">
        <v>100.196275088593</v>
      </c>
      <c r="P6501" s="7">
        <v>92.029635963099295</v>
      </c>
      <c r="Q6501" s="7">
        <v>84.829404804263604</v>
      </c>
    </row>
    <row r="6502" spans="1:17">
      <c r="A6502" s="6">
        <v>2017</v>
      </c>
      <c r="B6502" s="6" t="s">
        <v>1363</v>
      </c>
      <c r="C6502" s="6">
        <v>341623</v>
      </c>
      <c r="D6502">
        <f t="shared" si="202"/>
        <v>34</v>
      </c>
      <c r="E6502" t="str">
        <f>VLOOKUP(D6502,'Regionalism Code'!B:C,2,FALSE)</f>
        <v>安徽省</v>
      </c>
      <c r="F6502">
        <f t="shared" si="203"/>
        <v>3416</v>
      </c>
      <c r="G6502" t="str">
        <f>IF(F6502&gt;10000,"省直辖县市",VLOOKUP(F6502,'Regionalism Code'!H:I,2,FALSE))</f>
        <v>亳州市</v>
      </c>
      <c r="H6502" s="7">
        <v>101.02003285762</v>
      </c>
      <c r="I6502" s="7">
        <v>86.976227193864801</v>
      </c>
      <c r="J6502" s="7">
        <v>126.56333534795</v>
      </c>
      <c r="K6502" s="7">
        <v>67.682503059122396</v>
      </c>
      <c r="L6502" s="7">
        <v>94.692265534960498</v>
      </c>
      <c r="M6502" s="7">
        <v>90.822403458872898</v>
      </c>
      <c r="N6502" s="7">
        <v>143.98538893812301</v>
      </c>
      <c r="O6502" s="7">
        <v>137.443797030285</v>
      </c>
      <c r="P6502" s="7">
        <v>140.21336096710499</v>
      </c>
      <c r="Q6502" s="7">
        <v>100.98239405587699</v>
      </c>
    </row>
    <row r="6503" spans="1:17">
      <c r="A6503" s="6">
        <v>2018</v>
      </c>
      <c r="B6503" s="6" t="s">
        <v>1363</v>
      </c>
      <c r="C6503" s="6">
        <v>341623</v>
      </c>
      <c r="D6503">
        <f t="shared" si="202"/>
        <v>34</v>
      </c>
      <c r="E6503" t="str">
        <f>VLOOKUP(D6503,'Regionalism Code'!B:C,2,FALSE)</f>
        <v>安徽省</v>
      </c>
      <c r="F6503">
        <f t="shared" si="203"/>
        <v>3416</v>
      </c>
      <c r="G6503" t="str">
        <f>IF(F6503&gt;10000,"省直辖县市",VLOOKUP(F6503,'Regionalism Code'!H:I,2,FALSE))</f>
        <v>亳州市</v>
      </c>
      <c r="H6503" s="7">
        <v>101.909517093864</v>
      </c>
      <c r="I6503" s="7">
        <v>85.590926256449393</v>
      </c>
      <c r="J6503" s="7">
        <v>124.367244225753</v>
      </c>
      <c r="K6503" s="7">
        <v>72.399874225873603</v>
      </c>
      <c r="L6503" s="7">
        <v>106.718044149622</v>
      </c>
      <c r="M6503" s="7">
        <v>79.507047581836304</v>
      </c>
      <c r="N6503" s="7">
        <v>134.93469024506999</v>
      </c>
      <c r="O6503" s="7">
        <v>140.68763603996001</v>
      </c>
      <c r="P6503" s="7">
        <v>114.70790384108</v>
      </c>
      <c r="Q6503" s="7">
        <v>114.990212528098</v>
      </c>
    </row>
    <row r="6504" spans="1:17">
      <c r="A6504" s="6">
        <v>2016</v>
      </c>
      <c r="B6504" s="6" t="s">
        <v>1364</v>
      </c>
      <c r="C6504" s="6">
        <v>341702</v>
      </c>
      <c r="D6504">
        <f t="shared" si="202"/>
        <v>34</v>
      </c>
      <c r="E6504" t="str">
        <f>VLOOKUP(D6504,'Regionalism Code'!B:C,2,FALSE)</f>
        <v>安徽省</v>
      </c>
      <c r="F6504">
        <f t="shared" si="203"/>
        <v>3417</v>
      </c>
      <c r="G6504" t="str">
        <f>IF(F6504&gt;10000,"省直辖县市",VLOOKUP(F6504,'Regionalism Code'!H:I,2,FALSE))</f>
        <v>池州市</v>
      </c>
      <c r="H6504" s="7">
        <v>96.3013378987322</v>
      </c>
      <c r="I6504" s="7">
        <v>95.593885400353301</v>
      </c>
      <c r="J6504" s="7">
        <v>101.362543120778</v>
      </c>
      <c r="K6504" s="7">
        <v>75.833232894194197</v>
      </c>
      <c r="L6504" s="7">
        <v>73.692940323583699</v>
      </c>
      <c r="M6504" s="7">
        <v>92.523511274795098</v>
      </c>
      <c r="N6504" s="7">
        <v>113.36236261801101</v>
      </c>
      <c r="O6504" s="7">
        <v>113.306383398671</v>
      </c>
      <c r="P6504" s="7">
        <v>86.481112857218804</v>
      </c>
      <c r="Q6504" s="7">
        <v>89.446215840786905</v>
      </c>
    </row>
    <row r="6505" spans="1:17">
      <c r="A6505" s="6">
        <v>2017</v>
      </c>
      <c r="B6505" s="6" t="s">
        <v>1364</v>
      </c>
      <c r="C6505" s="6">
        <v>341702</v>
      </c>
      <c r="D6505">
        <f t="shared" si="202"/>
        <v>34</v>
      </c>
      <c r="E6505" t="str">
        <f>VLOOKUP(D6505,'Regionalism Code'!B:C,2,FALSE)</f>
        <v>安徽省</v>
      </c>
      <c r="F6505">
        <f t="shared" si="203"/>
        <v>3417</v>
      </c>
      <c r="G6505" t="str">
        <f>IF(F6505&gt;10000,"省直辖县市",VLOOKUP(F6505,'Regionalism Code'!H:I,2,FALSE))</f>
        <v>池州市</v>
      </c>
      <c r="H6505" s="7">
        <v>110.588605711375</v>
      </c>
      <c r="I6505" s="7">
        <v>96.759910535573695</v>
      </c>
      <c r="J6505" s="7">
        <v>138.09739332710001</v>
      </c>
      <c r="K6505" s="7">
        <v>86.300063795717804</v>
      </c>
      <c r="L6505" s="7">
        <v>103.764991489262</v>
      </c>
      <c r="M6505" s="7">
        <v>102.50739887336</v>
      </c>
      <c r="N6505" s="7">
        <v>156.971039273939</v>
      </c>
      <c r="O6505" s="7">
        <v>151.36686766258799</v>
      </c>
      <c r="P6505" s="7">
        <v>139.84940965117801</v>
      </c>
      <c r="Q6505" s="7">
        <v>106.26966384077301</v>
      </c>
    </row>
    <row r="6506" spans="1:17">
      <c r="A6506" s="6">
        <v>2018</v>
      </c>
      <c r="B6506" s="6" t="s">
        <v>1364</v>
      </c>
      <c r="C6506" s="6">
        <v>341702</v>
      </c>
      <c r="D6506">
        <f t="shared" si="202"/>
        <v>34</v>
      </c>
      <c r="E6506" t="str">
        <f>VLOOKUP(D6506,'Regionalism Code'!B:C,2,FALSE)</f>
        <v>安徽省</v>
      </c>
      <c r="F6506">
        <f t="shared" si="203"/>
        <v>3417</v>
      </c>
      <c r="G6506" t="str">
        <f>IF(F6506&gt;10000,"省直辖县市",VLOOKUP(F6506,'Regionalism Code'!H:I,2,FALSE))</f>
        <v>池州市</v>
      </c>
      <c r="H6506" s="7">
        <v>113.180868294644</v>
      </c>
      <c r="I6506" s="7">
        <v>96.428251641163399</v>
      </c>
      <c r="J6506" s="7">
        <v>143.712869140913</v>
      </c>
      <c r="K6506" s="7">
        <v>94.418263326264196</v>
      </c>
      <c r="L6506" s="7">
        <v>135.76874455066101</v>
      </c>
      <c r="M6506" s="7">
        <v>96.088043430282696</v>
      </c>
      <c r="N6506" s="7">
        <v>153.816165951876</v>
      </c>
      <c r="O6506" s="7">
        <v>159.82679856763201</v>
      </c>
      <c r="P6506" s="7">
        <v>121.22794080765</v>
      </c>
      <c r="Q6506" s="7">
        <v>113.023166114739</v>
      </c>
    </row>
    <row r="6507" spans="1:17">
      <c r="A6507" s="6">
        <v>2016</v>
      </c>
      <c r="B6507" s="6" t="s">
        <v>1365</v>
      </c>
      <c r="C6507" s="6">
        <v>341721</v>
      </c>
      <c r="D6507">
        <f t="shared" si="202"/>
        <v>34</v>
      </c>
      <c r="E6507" t="str">
        <f>VLOOKUP(D6507,'Regionalism Code'!B:C,2,FALSE)</f>
        <v>安徽省</v>
      </c>
      <c r="F6507">
        <f t="shared" si="203"/>
        <v>3417</v>
      </c>
      <c r="G6507" t="str">
        <f>IF(F6507&gt;10000,"省直辖县市",VLOOKUP(F6507,'Regionalism Code'!H:I,2,FALSE))</f>
        <v>池州市</v>
      </c>
      <c r="H6507" s="7">
        <v>91.209765313016504</v>
      </c>
      <c r="I6507" s="7">
        <v>88.471496053727805</v>
      </c>
      <c r="J6507" s="7">
        <v>101.733692732186</v>
      </c>
      <c r="K6507" s="7">
        <v>67.107320322797904</v>
      </c>
      <c r="L6507" s="7">
        <v>71.407898197984096</v>
      </c>
      <c r="M6507" s="7">
        <v>88.301520780868998</v>
      </c>
      <c r="N6507" s="7">
        <v>120.209777489545</v>
      </c>
      <c r="O6507" s="7">
        <v>112.19887180131499</v>
      </c>
      <c r="P6507" s="7">
        <v>87.364411914111997</v>
      </c>
      <c r="Q6507" s="7">
        <v>81.133422676016096</v>
      </c>
    </row>
    <row r="6508" spans="1:17">
      <c r="A6508" s="6">
        <v>2017</v>
      </c>
      <c r="B6508" s="6" t="s">
        <v>1365</v>
      </c>
      <c r="C6508" s="6">
        <v>341721</v>
      </c>
      <c r="D6508">
        <f t="shared" si="202"/>
        <v>34</v>
      </c>
      <c r="E6508" t="str">
        <f>VLOOKUP(D6508,'Regionalism Code'!B:C,2,FALSE)</f>
        <v>安徽省</v>
      </c>
      <c r="F6508">
        <f t="shared" si="203"/>
        <v>3417</v>
      </c>
      <c r="G6508" t="str">
        <f>IF(F6508&gt;10000,"省直辖县市",VLOOKUP(F6508,'Regionalism Code'!H:I,2,FALSE))</f>
        <v>池州市</v>
      </c>
      <c r="H6508" s="7">
        <v>103.89804772671501</v>
      </c>
      <c r="I6508" s="7">
        <v>88.701198883935504</v>
      </c>
      <c r="J6508" s="7">
        <v>133.29942710177201</v>
      </c>
      <c r="K6508" s="7">
        <v>73.347307513456798</v>
      </c>
      <c r="L6508" s="7">
        <v>95.700249701298304</v>
      </c>
      <c r="M6508" s="7">
        <v>104.96444587000001</v>
      </c>
      <c r="N6508" s="7">
        <v>155.82023994217599</v>
      </c>
      <c r="O6508" s="7">
        <v>144.19021321290199</v>
      </c>
      <c r="P6508" s="7">
        <v>139.04766309690501</v>
      </c>
      <c r="Q6508" s="7">
        <v>100.65717736392099</v>
      </c>
    </row>
    <row r="6509" spans="1:17">
      <c r="A6509" s="6">
        <v>2018</v>
      </c>
      <c r="B6509" s="6" t="s">
        <v>1365</v>
      </c>
      <c r="C6509" s="6">
        <v>341721</v>
      </c>
      <c r="D6509">
        <f t="shared" si="202"/>
        <v>34</v>
      </c>
      <c r="E6509" t="str">
        <f>VLOOKUP(D6509,'Regionalism Code'!B:C,2,FALSE)</f>
        <v>安徽省</v>
      </c>
      <c r="F6509">
        <f t="shared" si="203"/>
        <v>3417</v>
      </c>
      <c r="G6509" t="str">
        <f>IF(F6509&gt;10000,"省直辖县市",VLOOKUP(F6509,'Regionalism Code'!H:I,2,FALSE))</f>
        <v>池州市</v>
      </c>
      <c r="H6509" s="7">
        <v>104.417866891408</v>
      </c>
      <c r="I6509" s="7">
        <v>87.692371230921495</v>
      </c>
      <c r="J6509" s="7">
        <v>130.00918773480899</v>
      </c>
      <c r="K6509" s="7">
        <v>76.476873418478206</v>
      </c>
      <c r="L6509" s="7">
        <v>100.66857823298299</v>
      </c>
      <c r="M6509" s="7">
        <v>94.351106419563607</v>
      </c>
      <c r="N6509" s="7">
        <v>156.881498147896</v>
      </c>
      <c r="O6509" s="7">
        <v>140.422862023916</v>
      </c>
      <c r="P6509" s="7">
        <v>115.57759933084</v>
      </c>
      <c r="Q6509" s="7">
        <v>113.148072829283</v>
      </c>
    </row>
    <row r="6510" spans="1:17">
      <c r="A6510" s="6">
        <v>2016</v>
      </c>
      <c r="B6510" s="6" t="s">
        <v>1366</v>
      </c>
      <c r="C6510" s="6">
        <v>341722</v>
      </c>
      <c r="D6510">
        <f t="shared" si="202"/>
        <v>34</v>
      </c>
      <c r="E6510" t="str">
        <f>VLOOKUP(D6510,'Regionalism Code'!B:C,2,FALSE)</f>
        <v>安徽省</v>
      </c>
      <c r="F6510">
        <f t="shared" si="203"/>
        <v>3417</v>
      </c>
      <c r="G6510" t="str">
        <f>IF(F6510&gt;10000,"省直辖县市",VLOOKUP(F6510,'Regionalism Code'!H:I,2,FALSE))</f>
        <v>池州市</v>
      </c>
      <c r="H6510" s="7">
        <v>97.6691979730996</v>
      </c>
      <c r="I6510" s="7">
        <v>90.587262120103802</v>
      </c>
      <c r="J6510" s="7">
        <v>98.751567086305897</v>
      </c>
      <c r="K6510" s="7">
        <v>61.6042984893271</v>
      </c>
      <c r="L6510" s="7">
        <v>71.929866668850295</v>
      </c>
      <c r="M6510" s="7">
        <v>83.663490539062906</v>
      </c>
      <c r="N6510" s="7">
        <v>119.889404018742</v>
      </c>
      <c r="O6510" s="7">
        <v>106.06578477918799</v>
      </c>
      <c r="P6510" s="7">
        <v>86.305571517366204</v>
      </c>
      <c r="Q6510" s="7">
        <v>119.09276770603999</v>
      </c>
    </row>
    <row r="6511" spans="1:17">
      <c r="A6511" s="6">
        <v>2017</v>
      </c>
      <c r="B6511" s="6" t="s">
        <v>1366</v>
      </c>
      <c r="C6511" s="6">
        <v>341722</v>
      </c>
      <c r="D6511">
        <f t="shared" si="202"/>
        <v>34</v>
      </c>
      <c r="E6511" t="str">
        <f>VLOOKUP(D6511,'Regionalism Code'!B:C,2,FALSE)</f>
        <v>安徽省</v>
      </c>
      <c r="F6511">
        <f t="shared" si="203"/>
        <v>3417</v>
      </c>
      <c r="G6511" t="str">
        <f>IF(F6511&gt;10000,"省直辖县市",VLOOKUP(F6511,'Regionalism Code'!H:I,2,FALSE))</f>
        <v>池州市</v>
      </c>
      <c r="H6511" s="7">
        <v>104.92111638099701</v>
      </c>
      <c r="I6511" s="7">
        <v>90.913786483915899</v>
      </c>
      <c r="J6511" s="7">
        <v>129.42332361437701</v>
      </c>
      <c r="K6511" s="7">
        <v>66.109246587618301</v>
      </c>
      <c r="L6511" s="7">
        <v>96.159818759356298</v>
      </c>
      <c r="M6511" s="7">
        <v>90.292740160691395</v>
      </c>
      <c r="N6511" s="7">
        <v>155.44958205158699</v>
      </c>
      <c r="O6511" s="7">
        <v>138.851072885414</v>
      </c>
      <c r="P6511" s="7">
        <v>133.437705493984</v>
      </c>
      <c r="Q6511" s="7">
        <v>106.655108774236</v>
      </c>
    </row>
    <row r="6512" spans="1:17">
      <c r="A6512" s="6">
        <v>2018</v>
      </c>
      <c r="B6512" s="6" t="s">
        <v>1366</v>
      </c>
      <c r="C6512" s="6">
        <v>341722</v>
      </c>
      <c r="D6512">
        <f t="shared" si="202"/>
        <v>34</v>
      </c>
      <c r="E6512" t="str">
        <f>VLOOKUP(D6512,'Regionalism Code'!B:C,2,FALSE)</f>
        <v>安徽省</v>
      </c>
      <c r="F6512">
        <f t="shared" si="203"/>
        <v>3417</v>
      </c>
      <c r="G6512" t="str">
        <f>IF(F6512&gt;10000,"省直辖县市",VLOOKUP(F6512,'Regionalism Code'!H:I,2,FALSE))</f>
        <v>池州市</v>
      </c>
      <c r="H6512" s="7">
        <v>104.967029206879</v>
      </c>
      <c r="I6512" s="7">
        <v>90.405050439321798</v>
      </c>
      <c r="J6512" s="7">
        <v>127.91038169391599</v>
      </c>
      <c r="K6512" s="7">
        <v>75.030388070749098</v>
      </c>
      <c r="L6512" s="7">
        <v>101.50657564364499</v>
      </c>
      <c r="M6512" s="7">
        <v>87.243647180428596</v>
      </c>
      <c r="N6512" s="7">
        <v>151.84419597424099</v>
      </c>
      <c r="O6512" s="7">
        <v>140.12000980673801</v>
      </c>
      <c r="P6512" s="7">
        <v>112.218230562627</v>
      </c>
      <c r="Q6512" s="7">
        <v>111.365151092226</v>
      </c>
    </row>
    <row r="6513" spans="1:17">
      <c r="A6513" s="6">
        <v>2016</v>
      </c>
      <c r="B6513" s="6" t="s">
        <v>1367</v>
      </c>
      <c r="C6513" s="6">
        <v>341723</v>
      </c>
      <c r="D6513">
        <f t="shared" si="202"/>
        <v>34</v>
      </c>
      <c r="E6513" t="str">
        <f>VLOOKUP(D6513,'Regionalism Code'!B:C,2,FALSE)</f>
        <v>安徽省</v>
      </c>
      <c r="F6513">
        <f t="shared" si="203"/>
        <v>3417</v>
      </c>
      <c r="G6513" t="str">
        <f>IF(F6513&gt;10000,"省直辖县市",VLOOKUP(F6513,'Regionalism Code'!H:I,2,FALSE))</f>
        <v>池州市</v>
      </c>
      <c r="H6513" s="7">
        <v>95.227040811024693</v>
      </c>
      <c r="I6513" s="7">
        <v>93.515561429900103</v>
      </c>
      <c r="J6513" s="7">
        <v>108.078947463574</v>
      </c>
      <c r="K6513" s="7">
        <v>72.340381694279301</v>
      </c>
      <c r="L6513" s="7">
        <v>82.032703659473498</v>
      </c>
      <c r="M6513" s="7">
        <v>91.946744692618594</v>
      </c>
      <c r="N6513" s="7">
        <v>126.36128193466</v>
      </c>
      <c r="O6513" s="7">
        <v>119.28085389130899</v>
      </c>
      <c r="P6513" s="7">
        <v>86.797747500179995</v>
      </c>
      <c r="Q6513" s="7">
        <v>77.530195013176098</v>
      </c>
    </row>
    <row r="6514" spans="1:17">
      <c r="A6514" s="6">
        <v>2017</v>
      </c>
      <c r="B6514" s="6" t="s">
        <v>1367</v>
      </c>
      <c r="C6514" s="6">
        <v>341723</v>
      </c>
      <c r="D6514">
        <f t="shared" si="202"/>
        <v>34</v>
      </c>
      <c r="E6514" t="str">
        <f>VLOOKUP(D6514,'Regionalism Code'!B:C,2,FALSE)</f>
        <v>安徽省</v>
      </c>
      <c r="F6514">
        <f t="shared" si="203"/>
        <v>3417</v>
      </c>
      <c r="G6514" t="str">
        <f>IF(F6514&gt;10000,"省直辖县市",VLOOKUP(F6514,'Regionalism Code'!H:I,2,FALSE))</f>
        <v>池州市</v>
      </c>
      <c r="H6514" s="7">
        <v>109.07776210998099</v>
      </c>
      <c r="I6514" s="7">
        <v>94.518984995634597</v>
      </c>
      <c r="J6514" s="7">
        <v>139.913694430227</v>
      </c>
      <c r="K6514" s="7">
        <v>82.730674502988705</v>
      </c>
      <c r="L6514" s="7">
        <v>107.44321523204199</v>
      </c>
      <c r="M6514" s="7">
        <v>104.262540765323</v>
      </c>
      <c r="N6514" s="7">
        <v>163.76942638780201</v>
      </c>
      <c r="O6514" s="7">
        <v>151.34052181793299</v>
      </c>
      <c r="P6514" s="7">
        <v>135.650313210033</v>
      </c>
      <c r="Q6514" s="7">
        <v>101.12349723709799</v>
      </c>
    </row>
    <row r="6515" spans="1:17">
      <c r="A6515" s="6">
        <v>2018</v>
      </c>
      <c r="B6515" s="6" t="s">
        <v>1367</v>
      </c>
      <c r="C6515" s="6">
        <v>341723</v>
      </c>
      <c r="D6515">
        <f t="shared" si="202"/>
        <v>34</v>
      </c>
      <c r="E6515" t="str">
        <f>VLOOKUP(D6515,'Regionalism Code'!B:C,2,FALSE)</f>
        <v>安徽省</v>
      </c>
      <c r="F6515">
        <f t="shared" si="203"/>
        <v>3417</v>
      </c>
      <c r="G6515" t="str">
        <f>IF(F6515&gt;10000,"省直辖县市",VLOOKUP(F6515,'Regionalism Code'!H:I,2,FALSE))</f>
        <v>池州市</v>
      </c>
      <c r="H6515" s="7">
        <v>109.161398935167</v>
      </c>
      <c r="I6515" s="7">
        <v>93.607474155843903</v>
      </c>
      <c r="J6515" s="7">
        <v>136.13611674792801</v>
      </c>
      <c r="K6515" s="7">
        <v>80.605477873936195</v>
      </c>
      <c r="L6515" s="7">
        <v>114.393627262414</v>
      </c>
      <c r="M6515" s="7">
        <v>92.010310155434397</v>
      </c>
      <c r="N6515" s="7">
        <v>154.74445682458401</v>
      </c>
      <c r="O6515" s="7">
        <v>151.54605038648401</v>
      </c>
      <c r="P6515" s="7">
        <v>117.46978404296701</v>
      </c>
      <c r="Q6515" s="7">
        <v>111.509537244321</v>
      </c>
    </row>
    <row r="6516" spans="1:17">
      <c r="A6516" s="6">
        <v>2016</v>
      </c>
      <c r="B6516" s="6" t="s">
        <v>1368</v>
      </c>
      <c r="C6516" s="6">
        <v>341802</v>
      </c>
      <c r="D6516">
        <f t="shared" si="202"/>
        <v>34</v>
      </c>
      <c r="E6516" t="str">
        <f>VLOOKUP(D6516,'Regionalism Code'!B:C,2,FALSE)</f>
        <v>安徽省</v>
      </c>
      <c r="F6516">
        <f t="shared" si="203"/>
        <v>3418</v>
      </c>
      <c r="G6516" t="str">
        <f>IF(F6516&gt;10000,"省直辖县市",VLOOKUP(F6516,'Regionalism Code'!H:I,2,FALSE))</f>
        <v>宣城市</v>
      </c>
      <c r="H6516" s="7">
        <v>92.090129254738002</v>
      </c>
      <c r="I6516" s="7">
        <v>94.338421850350201</v>
      </c>
      <c r="J6516" s="7">
        <v>104.86594480557</v>
      </c>
      <c r="K6516" s="7">
        <v>79.198491212258006</v>
      </c>
      <c r="L6516" s="7">
        <v>83.139559605643598</v>
      </c>
      <c r="M6516" s="7">
        <v>91.885045574032006</v>
      </c>
      <c r="N6516" s="7">
        <v>112.862725727693</v>
      </c>
      <c r="O6516" s="7">
        <v>118.97522139411799</v>
      </c>
      <c r="P6516" s="7">
        <v>84.985818339577406</v>
      </c>
      <c r="Q6516" s="7">
        <v>61.456262823451901</v>
      </c>
    </row>
    <row r="6517" spans="1:17">
      <c r="A6517" s="6">
        <v>2017</v>
      </c>
      <c r="B6517" s="6" t="s">
        <v>1368</v>
      </c>
      <c r="C6517" s="6">
        <v>341802</v>
      </c>
      <c r="D6517">
        <f t="shared" si="202"/>
        <v>34</v>
      </c>
      <c r="E6517" t="str">
        <f>VLOOKUP(D6517,'Regionalism Code'!B:C,2,FALSE)</f>
        <v>安徽省</v>
      </c>
      <c r="F6517">
        <f t="shared" si="203"/>
        <v>3418</v>
      </c>
      <c r="G6517" t="str">
        <f>IF(F6517&gt;10000,"省直辖县市",VLOOKUP(F6517,'Regionalism Code'!H:I,2,FALSE))</f>
        <v>宣城市</v>
      </c>
      <c r="H6517" s="7">
        <v>109.369675652654</v>
      </c>
      <c r="I6517" s="7">
        <v>96.490103438885399</v>
      </c>
      <c r="J6517" s="7">
        <v>142.002571351299</v>
      </c>
      <c r="K6517" s="7">
        <v>89.879423676448894</v>
      </c>
      <c r="L6517" s="7">
        <v>113.089607838118</v>
      </c>
      <c r="M6517" s="7">
        <v>103.114803408938</v>
      </c>
      <c r="N6517" s="7">
        <v>156.15445506898999</v>
      </c>
      <c r="O6517" s="7">
        <v>158.56863390215699</v>
      </c>
      <c r="P6517" s="7">
        <v>136.61780913884999</v>
      </c>
      <c r="Q6517" s="7">
        <v>92.605356428315503</v>
      </c>
    </row>
    <row r="6518" spans="1:17">
      <c r="A6518" s="6">
        <v>2018</v>
      </c>
      <c r="B6518" s="6" t="s">
        <v>1368</v>
      </c>
      <c r="C6518" s="6">
        <v>341802</v>
      </c>
      <c r="D6518">
        <f t="shared" si="202"/>
        <v>34</v>
      </c>
      <c r="E6518" t="str">
        <f>VLOOKUP(D6518,'Regionalism Code'!B:C,2,FALSE)</f>
        <v>安徽省</v>
      </c>
      <c r="F6518">
        <f t="shared" si="203"/>
        <v>3418</v>
      </c>
      <c r="G6518" t="str">
        <f>IF(F6518&gt;10000,"省直辖县市",VLOOKUP(F6518,'Regionalism Code'!H:I,2,FALSE))</f>
        <v>宣城市</v>
      </c>
      <c r="H6518" s="7">
        <v>113.20883755950599</v>
      </c>
      <c r="I6518" s="7">
        <v>95.562801613261897</v>
      </c>
      <c r="J6518" s="7">
        <v>143.146541041197</v>
      </c>
      <c r="K6518" s="7">
        <v>94.3952842479449</v>
      </c>
      <c r="L6518" s="7">
        <v>131.95759794817599</v>
      </c>
      <c r="M6518" s="7">
        <v>93.242603804304295</v>
      </c>
      <c r="N6518" s="7">
        <v>149.68881173184201</v>
      </c>
      <c r="O6518" s="7">
        <v>162.91451351347399</v>
      </c>
      <c r="P6518" s="7">
        <v>121.99892616192101</v>
      </c>
      <c r="Q6518" s="7">
        <v>117.081124424062</v>
      </c>
    </row>
    <row r="6519" spans="1:17">
      <c r="A6519" s="6">
        <v>2016</v>
      </c>
      <c r="B6519" s="6" t="s">
        <v>1369</v>
      </c>
      <c r="C6519" s="6">
        <v>341821</v>
      </c>
      <c r="D6519">
        <f t="shared" si="202"/>
        <v>34</v>
      </c>
      <c r="E6519" t="str">
        <f>VLOOKUP(D6519,'Regionalism Code'!B:C,2,FALSE)</f>
        <v>安徽省</v>
      </c>
      <c r="F6519">
        <f t="shared" si="203"/>
        <v>3418</v>
      </c>
      <c r="G6519" t="str">
        <f>IF(F6519&gt;10000,"省直辖县市",VLOOKUP(F6519,'Regionalism Code'!H:I,2,FALSE))</f>
        <v>宣城市</v>
      </c>
      <c r="H6519" s="7">
        <v>92.056036015685393</v>
      </c>
      <c r="I6519" s="7">
        <v>91.264906792048194</v>
      </c>
      <c r="J6519" s="7">
        <v>100.317777616751</v>
      </c>
      <c r="K6519" s="7">
        <v>69.009991482920398</v>
      </c>
      <c r="L6519" s="7">
        <v>86.574684884369105</v>
      </c>
      <c r="M6519" s="7">
        <v>79.461022959943904</v>
      </c>
      <c r="N6519" s="7">
        <v>106.24784999175399</v>
      </c>
      <c r="O6519" s="7">
        <v>113.883957575919</v>
      </c>
      <c r="P6519" s="7">
        <v>82.398176644652395</v>
      </c>
      <c r="Q6519" s="7">
        <v>79.661072209999105</v>
      </c>
    </row>
    <row r="6520" spans="1:17">
      <c r="A6520" s="6">
        <v>2017</v>
      </c>
      <c r="B6520" s="6" t="s">
        <v>1369</v>
      </c>
      <c r="C6520" s="6">
        <v>341821</v>
      </c>
      <c r="D6520">
        <f t="shared" si="202"/>
        <v>34</v>
      </c>
      <c r="E6520" t="str">
        <f>VLOOKUP(D6520,'Regionalism Code'!B:C,2,FALSE)</f>
        <v>安徽省</v>
      </c>
      <c r="F6520">
        <f t="shared" si="203"/>
        <v>3418</v>
      </c>
      <c r="G6520" t="str">
        <f>IF(F6520&gt;10000,"省直辖县市",VLOOKUP(F6520,'Regionalism Code'!H:I,2,FALSE))</f>
        <v>宣城市</v>
      </c>
      <c r="H6520" s="7">
        <v>107.762179768058</v>
      </c>
      <c r="I6520" s="7">
        <v>93.292372242947295</v>
      </c>
      <c r="J6520" s="7">
        <v>136.25066464320199</v>
      </c>
      <c r="K6520" s="7">
        <v>77.151313821201597</v>
      </c>
      <c r="L6520" s="7">
        <v>117.578612154306</v>
      </c>
      <c r="M6520" s="7">
        <v>91.255707928238706</v>
      </c>
      <c r="N6520" s="7">
        <v>145.41716166954799</v>
      </c>
      <c r="O6520" s="7">
        <v>152.409174759075</v>
      </c>
      <c r="P6520" s="7">
        <v>135.435775977037</v>
      </c>
      <c r="Q6520" s="7">
        <v>103.779741828395</v>
      </c>
    </row>
    <row r="6521" spans="1:17">
      <c r="A6521" s="6">
        <v>2018</v>
      </c>
      <c r="B6521" s="6" t="s">
        <v>1369</v>
      </c>
      <c r="C6521" s="6">
        <v>341821</v>
      </c>
      <c r="D6521">
        <f t="shared" si="202"/>
        <v>34</v>
      </c>
      <c r="E6521" t="str">
        <f>VLOOKUP(D6521,'Regionalism Code'!B:C,2,FALSE)</f>
        <v>安徽省</v>
      </c>
      <c r="F6521">
        <f t="shared" si="203"/>
        <v>3418</v>
      </c>
      <c r="G6521" t="str">
        <f>IF(F6521&gt;10000,"省直辖县市",VLOOKUP(F6521,'Regionalism Code'!H:I,2,FALSE))</f>
        <v>宣城市</v>
      </c>
      <c r="H6521" s="7">
        <v>109.62048240657001</v>
      </c>
      <c r="I6521" s="7">
        <v>93.1082235542506</v>
      </c>
      <c r="J6521" s="7">
        <v>137.08960857180401</v>
      </c>
      <c r="K6521" s="7">
        <v>84.4920188779044</v>
      </c>
      <c r="L6521" s="7">
        <v>125.961543262455</v>
      </c>
      <c r="M6521" s="7">
        <v>85.177921974741594</v>
      </c>
      <c r="N6521" s="7">
        <v>144.130552041893</v>
      </c>
      <c r="O6521" s="7">
        <v>156.76350261600399</v>
      </c>
      <c r="P6521" s="7">
        <v>117.876207164718</v>
      </c>
      <c r="Q6521" s="7">
        <v>114.23463304967299</v>
      </c>
    </row>
    <row r="6522" spans="1:17">
      <c r="A6522" s="6">
        <v>2016</v>
      </c>
      <c r="B6522" s="6" t="s">
        <v>1370</v>
      </c>
      <c r="C6522" s="6">
        <v>341822</v>
      </c>
      <c r="D6522">
        <f t="shared" si="202"/>
        <v>34</v>
      </c>
      <c r="E6522" t="str">
        <f>VLOOKUP(D6522,'Regionalism Code'!B:C,2,FALSE)</f>
        <v>安徽省</v>
      </c>
      <c r="F6522">
        <f t="shared" si="203"/>
        <v>3418</v>
      </c>
      <c r="G6522" t="str">
        <f>IF(F6522&gt;10000,"省直辖县市",VLOOKUP(F6522,'Regionalism Code'!H:I,2,FALSE))</f>
        <v>宣城市</v>
      </c>
      <c r="H6522" s="7">
        <v>92.789752605329895</v>
      </c>
      <c r="I6522" s="7">
        <v>93.212454774511698</v>
      </c>
      <c r="J6522" s="7">
        <v>100.32725335942401</v>
      </c>
      <c r="K6522" s="7">
        <v>69.942855488342701</v>
      </c>
      <c r="L6522" s="7">
        <v>77.1506101502723</v>
      </c>
      <c r="M6522" s="7">
        <v>82.522133701298998</v>
      </c>
      <c r="N6522" s="7">
        <v>102.54921121802499</v>
      </c>
      <c r="O6522" s="7">
        <v>118.599556278067</v>
      </c>
      <c r="P6522" s="7">
        <v>86.370460862475099</v>
      </c>
      <c r="Q6522" s="7">
        <v>77.702843757442196</v>
      </c>
    </row>
    <row r="6523" spans="1:17">
      <c r="A6523" s="6">
        <v>2017</v>
      </c>
      <c r="B6523" s="6" t="s">
        <v>1370</v>
      </c>
      <c r="C6523" s="6">
        <v>341822</v>
      </c>
      <c r="D6523">
        <f t="shared" si="202"/>
        <v>34</v>
      </c>
      <c r="E6523" t="str">
        <f>VLOOKUP(D6523,'Regionalism Code'!B:C,2,FALSE)</f>
        <v>安徽省</v>
      </c>
      <c r="F6523">
        <f t="shared" si="203"/>
        <v>3418</v>
      </c>
      <c r="G6523" t="str">
        <f>IF(F6523&gt;10000,"省直辖县市",VLOOKUP(F6523,'Regionalism Code'!H:I,2,FALSE))</f>
        <v>宣城市</v>
      </c>
      <c r="H6523" s="7">
        <v>108.348154280939</v>
      </c>
      <c r="I6523" s="7">
        <v>94.958079417778904</v>
      </c>
      <c r="J6523" s="7">
        <v>135.883525551578</v>
      </c>
      <c r="K6523" s="7">
        <v>79.035522854948098</v>
      </c>
      <c r="L6523" s="7">
        <v>110.105325014074</v>
      </c>
      <c r="M6523" s="7">
        <v>94.251708100108999</v>
      </c>
      <c r="N6523" s="7">
        <v>146.483059059688</v>
      </c>
      <c r="O6523" s="7">
        <v>153.17652008025601</v>
      </c>
      <c r="P6523" s="7">
        <v>135.360461047341</v>
      </c>
      <c r="Q6523" s="7">
        <v>102.532451955173</v>
      </c>
    </row>
    <row r="6524" spans="1:17">
      <c r="A6524" s="6">
        <v>2018</v>
      </c>
      <c r="B6524" s="6" t="s">
        <v>1370</v>
      </c>
      <c r="C6524" s="6">
        <v>341822</v>
      </c>
      <c r="D6524">
        <f t="shared" si="202"/>
        <v>34</v>
      </c>
      <c r="E6524" t="str">
        <f>VLOOKUP(D6524,'Regionalism Code'!B:C,2,FALSE)</f>
        <v>安徽省</v>
      </c>
      <c r="F6524">
        <f t="shared" si="203"/>
        <v>3418</v>
      </c>
      <c r="G6524" t="str">
        <f>IF(F6524&gt;10000,"省直辖县市",VLOOKUP(F6524,'Regionalism Code'!H:I,2,FALSE))</f>
        <v>宣城市</v>
      </c>
      <c r="H6524" s="7">
        <v>108.84422851190401</v>
      </c>
      <c r="I6524" s="7">
        <v>94.453333855823303</v>
      </c>
      <c r="J6524" s="7">
        <v>133.945471505081</v>
      </c>
      <c r="K6524" s="7">
        <v>84.838679490833698</v>
      </c>
      <c r="L6524" s="7">
        <v>117.289731916401</v>
      </c>
      <c r="M6524" s="7">
        <v>81.721603169008802</v>
      </c>
      <c r="N6524" s="7">
        <v>141.011647567929</v>
      </c>
      <c r="O6524" s="7">
        <v>154.480388686932</v>
      </c>
      <c r="P6524" s="7">
        <v>118.875721733681</v>
      </c>
      <c r="Q6524" s="7">
        <v>110.756442368218</v>
      </c>
    </row>
    <row r="6525" spans="1:17">
      <c r="A6525" s="6">
        <v>2016</v>
      </c>
      <c r="B6525" s="6" t="s">
        <v>1371</v>
      </c>
      <c r="C6525" s="6">
        <v>341823</v>
      </c>
      <c r="D6525">
        <f t="shared" si="202"/>
        <v>34</v>
      </c>
      <c r="E6525" t="str">
        <f>VLOOKUP(D6525,'Regionalism Code'!B:C,2,FALSE)</f>
        <v>安徽省</v>
      </c>
      <c r="F6525">
        <f t="shared" si="203"/>
        <v>3418</v>
      </c>
      <c r="G6525" t="str">
        <f>IF(F6525&gt;10000,"省直辖县市",VLOOKUP(F6525,'Regionalism Code'!H:I,2,FALSE))</f>
        <v>宣城市</v>
      </c>
      <c r="H6525" s="7">
        <v>92.770983648483593</v>
      </c>
      <c r="I6525" s="7">
        <v>91.790400065837503</v>
      </c>
      <c r="J6525" s="7">
        <v>112.706102044953</v>
      </c>
      <c r="K6525" s="7">
        <v>89.190374250690894</v>
      </c>
      <c r="L6525" s="7">
        <v>93.591728240932099</v>
      </c>
      <c r="M6525" s="7">
        <v>95.389430724567106</v>
      </c>
      <c r="N6525" s="7">
        <v>125.248309558901</v>
      </c>
      <c r="O6525" s="7">
        <v>125.692757494359</v>
      </c>
      <c r="P6525" s="7">
        <v>83.486404143190398</v>
      </c>
      <c r="Q6525" s="7">
        <v>59.7892657305567</v>
      </c>
    </row>
    <row r="6526" spans="1:17">
      <c r="A6526" s="6">
        <v>2017</v>
      </c>
      <c r="B6526" s="6" t="s">
        <v>1371</v>
      </c>
      <c r="C6526" s="6">
        <v>341823</v>
      </c>
      <c r="D6526">
        <f t="shared" si="202"/>
        <v>34</v>
      </c>
      <c r="E6526" t="str">
        <f>VLOOKUP(D6526,'Regionalism Code'!B:C,2,FALSE)</f>
        <v>安徽省</v>
      </c>
      <c r="F6526">
        <f t="shared" si="203"/>
        <v>3418</v>
      </c>
      <c r="G6526" t="str">
        <f>IF(F6526&gt;10000,"省直辖县市",VLOOKUP(F6526,'Regionalism Code'!H:I,2,FALSE))</f>
        <v>宣城市</v>
      </c>
      <c r="H6526" s="7">
        <v>107.771402593182</v>
      </c>
      <c r="I6526" s="7">
        <v>92.721811823986201</v>
      </c>
      <c r="J6526" s="7">
        <v>146.47536844806899</v>
      </c>
      <c r="K6526" s="7">
        <v>95.639502238323303</v>
      </c>
      <c r="L6526" s="7">
        <v>124.35839511907599</v>
      </c>
      <c r="M6526" s="7">
        <v>104.867096163269</v>
      </c>
      <c r="N6526" s="7">
        <v>162.80689015472299</v>
      </c>
      <c r="O6526" s="7">
        <v>158.68520915329401</v>
      </c>
      <c r="P6526" s="7">
        <v>142.63297244445801</v>
      </c>
      <c r="Q6526" s="7">
        <v>87.140253949958904</v>
      </c>
    </row>
    <row r="6527" spans="1:17">
      <c r="A6527" s="6">
        <v>2018</v>
      </c>
      <c r="B6527" s="6" t="s">
        <v>1371</v>
      </c>
      <c r="C6527" s="6">
        <v>341823</v>
      </c>
      <c r="D6527">
        <f t="shared" si="202"/>
        <v>34</v>
      </c>
      <c r="E6527" t="str">
        <f>VLOOKUP(D6527,'Regionalism Code'!B:C,2,FALSE)</f>
        <v>安徽省</v>
      </c>
      <c r="F6527">
        <f t="shared" si="203"/>
        <v>3418</v>
      </c>
      <c r="G6527" t="str">
        <f>IF(F6527&gt;10000,"省直辖县市",VLOOKUP(F6527,'Regionalism Code'!H:I,2,FALSE))</f>
        <v>宣城市</v>
      </c>
      <c r="H6527" s="7">
        <v>110.474163311799</v>
      </c>
      <c r="I6527" s="7">
        <v>92.492417565665505</v>
      </c>
      <c r="J6527" s="7">
        <v>148.04389467818501</v>
      </c>
      <c r="K6527" s="7">
        <v>99.5168213098015</v>
      </c>
      <c r="L6527" s="7">
        <v>150.49581495018899</v>
      </c>
      <c r="M6527" s="7">
        <v>97.2006773658307</v>
      </c>
      <c r="N6527" s="7">
        <v>158.50414602104499</v>
      </c>
      <c r="O6527" s="7">
        <v>161.850441663628</v>
      </c>
      <c r="P6527" s="7">
        <v>118.67810701903301</v>
      </c>
      <c r="Q6527" s="7">
        <v>101.586188383037</v>
      </c>
    </row>
    <row r="6528" spans="1:17">
      <c r="A6528" s="6">
        <v>2016</v>
      </c>
      <c r="B6528" s="6" t="s">
        <v>1372</v>
      </c>
      <c r="C6528" s="6">
        <v>341824</v>
      </c>
      <c r="D6528">
        <f t="shared" si="202"/>
        <v>34</v>
      </c>
      <c r="E6528" t="str">
        <f>VLOOKUP(D6528,'Regionalism Code'!B:C,2,FALSE)</f>
        <v>安徽省</v>
      </c>
      <c r="F6528">
        <f t="shared" si="203"/>
        <v>3418</v>
      </c>
      <c r="G6528" t="str">
        <f>IF(F6528&gt;10000,"省直辖县市",VLOOKUP(F6528,'Regionalism Code'!H:I,2,FALSE))</f>
        <v>宣城市</v>
      </c>
      <c r="H6528" s="7">
        <v>94.936443108714599</v>
      </c>
      <c r="I6528" s="7">
        <v>92.211980598627505</v>
      </c>
      <c r="J6528" s="7">
        <v>108.06425072742201</v>
      </c>
      <c r="K6528" s="7">
        <v>74.254261875628501</v>
      </c>
      <c r="L6528" s="7">
        <v>84.910500073075994</v>
      </c>
      <c r="M6528" s="7">
        <v>90.985093945121903</v>
      </c>
      <c r="N6528" s="7">
        <v>129.146516875982</v>
      </c>
      <c r="O6528" s="7">
        <v>117.395070537671</v>
      </c>
      <c r="P6528" s="7">
        <v>82.123530750228397</v>
      </c>
      <c r="Q6528" s="7">
        <v>80.083076501493395</v>
      </c>
    </row>
    <row r="6529" spans="1:17">
      <c r="A6529" s="6">
        <v>2017</v>
      </c>
      <c r="B6529" s="6" t="s">
        <v>1372</v>
      </c>
      <c r="C6529" s="6">
        <v>341824</v>
      </c>
      <c r="D6529">
        <f t="shared" si="202"/>
        <v>34</v>
      </c>
      <c r="E6529" t="str">
        <f>VLOOKUP(D6529,'Regionalism Code'!B:C,2,FALSE)</f>
        <v>安徽省</v>
      </c>
      <c r="F6529">
        <f t="shared" si="203"/>
        <v>3418</v>
      </c>
      <c r="G6529" t="str">
        <f>IF(F6529&gt;10000,"省直辖县市",VLOOKUP(F6529,'Regionalism Code'!H:I,2,FALSE))</f>
        <v>宣城市</v>
      </c>
      <c r="H6529" s="7">
        <v>109.923804118953</v>
      </c>
      <c r="I6529" s="7">
        <v>93.182571214083893</v>
      </c>
      <c r="J6529" s="7">
        <v>143.71594590391899</v>
      </c>
      <c r="K6529" s="7">
        <v>83.0521421100662</v>
      </c>
      <c r="L6529" s="7">
        <v>118.995119902436</v>
      </c>
      <c r="M6529" s="7">
        <v>101.85394928658199</v>
      </c>
      <c r="N6529" s="7">
        <v>167.27863149907</v>
      </c>
      <c r="O6529" s="7">
        <v>154.376801863629</v>
      </c>
      <c r="P6529" s="7">
        <v>136.23933116526001</v>
      </c>
      <c r="Q6529" s="7">
        <v>103.80412171395</v>
      </c>
    </row>
    <row r="6530" spans="1:17">
      <c r="A6530" s="6">
        <v>2018</v>
      </c>
      <c r="B6530" s="6" t="s">
        <v>1372</v>
      </c>
      <c r="C6530" s="6">
        <v>341824</v>
      </c>
      <c r="D6530">
        <f t="shared" ref="D6530:D6593" si="204">INT(C6530/10000)</f>
        <v>34</v>
      </c>
      <c r="E6530" t="str">
        <f>VLOOKUP(D6530,'Regionalism Code'!B:C,2,FALSE)</f>
        <v>安徽省</v>
      </c>
      <c r="F6530">
        <f t="shared" ref="F6530:F6593" si="205">IF(OR(D6530=11,D6530=12,D6530=31,D6530=50),D6530*100,IF(MID(C6530,3,1)="9",C6530,INT(C6530/100)))</f>
        <v>3418</v>
      </c>
      <c r="G6530" t="str">
        <f>IF(F6530&gt;10000,"省直辖县市",VLOOKUP(F6530,'Regionalism Code'!H:I,2,FALSE))</f>
        <v>宣城市</v>
      </c>
      <c r="H6530" s="7">
        <v>110.983736218096</v>
      </c>
      <c r="I6530" s="7">
        <v>92.768462566584304</v>
      </c>
      <c r="J6530" s="7">
        <v>143.772650604207</v>
      </c>
      <c r="K6530" s="7">
        <v>91.857996349357194</v>
      </c>
      <c r="L6530" s="7">
        <v>124.344099161599</v>
      </c>
      <c r="M6530" s="7">
        <v>96.283765577549602</v>
      </c>
      <c r="N6530" s="7">
        <v>159.96372452309001</v>
      </c>
      <c r="O6530" s="7">
        <v>162.403187874342</v>
      </c>
      <c r="P6530" s="7">
        <v>115.813789061034</v>
      </c>
      <c r="Q6530" s="7">
        <v>111.55439853822401</v>
      </c>
    </row>
    <row r="6531" spans="1:17">
      <c r="A6531" s="6">
        <v>2016</v>
      </c>
      <c r="B6531" s="6" t="s">
        <v>1373</v>
      </c>
      <c r="C6531" s="6">
        <v>341825</v>
      </c>
      <c r="D6531">
        <f t="shared" si="204"/>
        <v>34</v>
      </c>
      <c r="E6531" t="str">
        <f>VLOOKUP(D6531,'Regionalism Code'!B:C,2,FALSE)</f>
        <v>安徽省</v>
      </c>
      <c r="F6531">
        <f t="shared" si="205"/>
        <v>3418</v>
      </c>
      <c r="G6531" t="str">
        <f>IF(F6531&gt;10000,"省直辖县市",VLOOKUP(F6531,'Regionalism Code'!H:I,2,FALSE))</f>
        <v>宣城市</v>
      </c>
      <c r="H6531" s="7">
        <v>94.484973660648294</v>
      </c>
      <c r="I6531" s="7">
        <v>91.731726717957599</v>
      </c>
      <c r="J6531" s="7">
        <v>112.250363434921</v>
      </c>
      <c r="K6531" s="7">
        <v>80.061838614996901</v>
      </c>
      <c r="L6531" s="7">
        <v>117.311889647372</v>
      </c>
      <c r="M6531" s="7">
        <v>87.465418251121307</v>
      </c>
      <c r="N6531" s="7">
        <v>116.183438453896</v>
      </c>
      <c r="O6531" s="7">
        <v>123.276719384164</v>
      </c>
      <c r="P6531" s="7">
        <v>82.010307793283602</v>
      </c>
      <c r="Q6531" s="7">
        <v>71.299404483765599</v>
      </c>
    </row>
    <row r="6532" spans="1:17">
      <c r="A6532" s="6">
        <v>2017</v>
      </c>
      <c r="B6532" s="6" t="s">
        <v>1373</v>
      </c>
      <c r="C6532" s="6">
        <v>341825</v>
      </c>
      <c r="D6532">
        <f t="shared" si="204"/>
        <v>34</v>
      </c>
      <c r="E6532" t="str">
        <f>VLOOKUP(D6532,'Regionalism Code'!B:C,2,FALSE)</f>
        <v>安徽省</v>
      </c>
      <c r="F6532">
        <f t="shared" si="205"/>
        <v>3418</v>
      </c>
      <c r="G6532" t="str">
        <f>IF(F6532&gt;10000,"省直辖县市",VLOOKUP(F6532,'Regionalism Code'!H:I,2,FALSE))</f>
        <v>宣城市</v>
      </c>
      <c r="H6532" s="7">
        <v>109.946061629642</v>
      </c>
      <c r="I6532" s="7">
        <v>92.365269236981803</v>
      </c>
      <c r="J6532" s="7">
        <v>149.37928567200601</v>
      </c>
      <c r="K6532" s="7">
        <v>88.055241458482698</v>
      </c>
      <c r="L6532" s="7">
        <v>163.04779164100401</v>
      </c>
      <c r="M6532" s="7">
        <v>96.216926215642204</v>
      </c>
      <c r="N6532" s="7">
        <v>161.67482349469699</v>
      </c>
      <c r="O6532" s="7">
        <v>154.95712269645199</v>
      </c>
      <c r="P6532" s="7">
        <v>135.857900208643</v>
      </c>
      <c r="Q6532" s="7">
        <v>96.347852303970598</v>
      </c>
    </row>
    <row r="6533" spans="1:17">
      <c r="A6533" s="6">
        <v>2018</v>
      </c>
      <c r="B6533" s="6" t="s">
        <v>1373</v>
      </c>
      <c r="C6533" s="6">
        <v>341825</v>
      </c>
      <c r="D6533">
        <f t="shared" si="204"/>
        <v>34</v>
      </c>
      <c r="E6533" t="str">
        <f>VLOOKUP(D6533,'Regionalism Code'!B:C,2,FALSE)</f>
        <v>安徽省</v>
      </c>
      <c r="F6533">
        <f t="shared" si="205"/>
        <v>3418</v>
      </c>
      <c r="G6533" t="str">
        <f>IF(F6533&gt;10000,"省直辖县市",VLOOKUP(F6533,'Regionalism Code'!H:I,2,FALSE))</f>
        <v>宣城市</v>
      </c>
      <c r="H6533" s="7">
        <v>110.704358776688</v>
      </c>
      <c r="I6533" s="7">
        <v>91.997332838000005</v>
      </c>
      <c r="J6533" s="7">
        <v>149.33416624971201</v>
      </c>
      <c r="K6533" s="7">
        <v>91.307811797079097</v>
      </c>
      <c r="L6533" s="7">
        <v>183.88111458709099</v>
      </c>
      <c r="M6533" s="7">
        <v>87.729445277059099</v>
      </c>
      <c r="N6533" s="7">
        <v>154.58023635060201</v>
      </c>
      <c r="O6533" s="7">
        <v>156.59204350374301</v>
      </c>
      <c r="P6533" s="7">
        <v>117.831235015378</v>
      </c>
      <c r="Q6533" s="7">
        <v>102.28493449064</v>
      </c>
    </row>
    <row r="6534" spans="1:17">
      <c r="A6534" s="6">
        <v>2016</v>
      </c>
      <c r="B6534" s="6" t="s">
        <v>1374</v>
      </c>
      <c r="C6534" s="6">
        <v>341881</v>
      </c>
      <c r="D6534">
        <f t="shared" si="204"/>
        <v>34</v>
      </c>
      <c r="E6534" t="str">
        <f>VLOOKUP(D6534,'Regionalism Code'!B:C,2,FALSE)</f>
        <v>安徽省</v>
      </c>
      <c r="F6534">
        <f t="shared" si="205"/>
        <v>3418</v>
      </c>
      <c r="G6534" t="str">
        <f>IF(F6534&gt;10000,"省直辖县市",VLOOKUP(F6534,'Regionalism Code'!H:I,2,FALSE))</f>
        <v>宣城市</v>
      </c>
      <c r="H6534" s="7">
        <v>96.717445404266599</v>
      </c>
      <c r="I6534" s="7">
        <v>95.651515427787004</v>
      </c>
      <c r="J6534" s="7">
        <v>109.025640871383</v>
      </c>
      <c r="K6534" s="7">
        <v>74.165205526787602</v>
      </c>
      <c r="L6534" s="7">
        <v>86.588251022908395</v>
      </c>
      <c r="M6534" s="7">
        <v>87.680487948681105</v>
      </c>
      <c r="N6534" s="7">
        <v>115.532831599785</v>
      </c>
      <c r="O6534" s="7">
        <v>126.80382683564601</v>
      </c>
      <c r="P6534" s="7">
        <v>89.270611790249305</v>
      </c>
      <c r="Q6534" s="7">
        <v>77.877107154036295</v>
      </c>
    </row>
    <row r="6535" spans="1:17">
      <c r="A6535" s="6">
        <v>2017</v>
      </c>
      <c r="B6535" s="6" t="s">
        <v>1374</v>
      </c>
      <c r="C6535" s="6">
        <v>341881</v>
      </c>
      <c r="D6535">
        <f t="shared" si="204"/>
        <v>34</v>
      </c>
      <c r="E6535" t="str">
        <f>VLOOKUP(D6535,'Regionalism Code'!B:C,2,FALSE)</f>
        <v>安徽省</v>
      </c>
      <c r="F6535">
        <f t="shared" si="205"/>
        <v>3418</v>
      </c>
      <c r="G6535" t="str">
        <f>IF(F6535&gt;10000,"省直辖县市",VLOOKUP(F6535,'Regionalism Code'!H:I,2,FALSE))</f>
        <v>宣城市</v>
      </c>
      <c r="H6535" s="7">
        <v>110.804970711422</v>
      </c>
      <c r="I6535" s="7">
        <v>96.939064133487193</v>
      </c>
      <c r="J6535" s="7">
        <v>141.97933832327101</v>
      </c>
      <c r="K6535" s="7">
        <v>82.155231422845205</v>
      </c>
      <c r="L6535" s="7">
        <v>114.288787287725</v>
      </c>
      <c r="M6535" s="7">
        <v>100.138677008757</v>
      </c>
      <c r="N6535" s="7">
        <v>154.83395203549301</v>
      </c>
      <c r="O6535" s="7">
        <v>160.63942997510901</v>
      </c>
      <c r="P6535" s="7">
        <v>135.08078703732099</v>
      </c>
      <c r="Q6535" s="7">
        <v>99.947974580053298</v>
      </c>
    </row>
    <row r="6536" spans="1:17">
      <c r="A6536" s="6">
        <v>2018</v>
      </c>
      <c r="B6536" s="6" t="s">
        <v>1374</v>
      </c>
      <c r="C6536" s="6">
        <v>341881</v>
      </c>
      <c r="D6536">
        <f t="shared" si="204"/>
        <v>34</v>
      </c>
      <c r="E6536" t="str">
        <f>VLOOKUP(D6536,'Regionalism Code'!B:C,2,FALSE)</f>
        <v>安徽省</v>
      </c>
      <c r="F6536">
        <f t="shared" si="205"/>
        <v>3418</v>
      </c>
      <c r="G6536" t="str">
        <f>IF(F6536&gt;10000,"省直辖县市",VLOOKUP(F6536,'Regionalism Code'!H:I,2,FALSE))</f>
        <v>宣城市</v>
      </c>
      <c r="H6536" s="7">
        <v>112.100100836083</v>
      </c>
      <c r="I6536" s="7">
        <v>96.419569841004105</v>
      </c>
      <c r="J6536" s="7">
        <v>140.46670359716799</v>
      </c>
      <c r="K6536" s="7">
        <v>89.192446278138206</v>
      </c>
      <c r="L6536" s="7">
        <v>119.15000721251</v>
      </c>
      <c r="M6536" s="7">
        <v>88.917550286864895</v>
      </c>
      <c r="N6536" s="7">
        <v>147.63734980479299</v>
      </c>
      <c r="O6536" s="7">
        <v>164.53242048030401</v>
      </c>
      <c r="P6536" s="7">
        <v>119.600776600543</v>
      </c>
      <c r="Q6536" s="7">
        <v>112.33719528799099</v>
      </c>
    </row>
    <row r="6537" spans="1:17">
      <c r="A6537" s="6">
        <v>2016</v>
      </c>
      <c r="B6537" s="6" t="s">
        <v>1090</v>
      </c>
      <c r="C6537" s="6">
        <v>350102</v>
      </c>
      <c r="D6537">
        <f t="shared" si="204"/>
        <v>35</v>
      </c>
      <c r="E6537" t="str">
        <f>VLOOKUP(D6537,'Regionalism Code'!B:C,2,FALSE)</f>
        <v>福建省</v>
      </c>
      <c r="F6537">
        <f t="shared" si="205"/>
        <v>3501</v>
      </c>
      <c r="G6537" t="str">
        <f>IF(F6537&gt;10000,"省直辖县市",VLOOKUP(F6537,'Regionalism Code'!H:I,2,FALSE))</f>
        <v>福州市</v>
      </c>
      <c r="H6537" s="7">
        <v>107.6215752122</v>
      </c>
      <c r="I6537" s="7">
        <v>107.400800461182</v>
      </c>
      <c r="J6537" s="7">
        <v>122.234210972141</v>
      </c>
      <c r="K6537" s="7">
        <v>105.730809332131</v>
      </c>
      <c r="L6537" s="7">
        <v>96.464123237848</v>
      </c>
      <c r="M6537" s="7">
        <v>112.615039906655</v>
      </c>
      <c r="N6537" s="7">
        <v>131.986888216479</v>
      </c>
      <c r="O6537" s="7">
        <v>136.38153624911899</v>
      </c>
      <c r="P6537" s="7">
        <v>98.215544140152303</v>
      </c>
      <c r="Q6537" s="7">
        <v>81.803683668183197</v>
      </c>
    </row>
    <row r="6538" spans="1:17">
      <c r="A6538" s="6">
        <v>2017</v>
      </c>
      <c r="B6538" s="6" t="s">
        <v>1090</v>
      </c>
      <c r="C6538" s="6">
        <v>350102</v>
      </c>
      <c r="D6538">
        <f t="shared" si="204"/>
        <v>35</v>
      </c>
      <c r="E6538" t="str">
        <f>VLOOKUP(D6538,'Regionalism Code'!B:C,2,FALSE)</f>
        <v>福建省</v>
      </c>
      <c r="F6538">
        <f t="shared" si="205"/>
        <v>3501</v>
      </c>
      <c r="G6538" t="str">
        <f>IF(F6538&gt;10000,"省直辖县市",VLOOKUP(F6538,'Regionalism Code'!H:I,2,FALSE))</f>
        <v>福州市</v>
      </c>
      <c r="H6538" s="7">
        <v>127.114754292085</v>
      </c>
      <c r="I6538" s="7">
        <v>107.28362559733</v>
      </c>
      <c r="J6538" s="7">
        <v>171.11013854802599</v>
      </c>
      <c r="K6538" s="7">
        <v>113.56120906853999</v>
      </c>
      <c r="L6538" s="7">
        <v>129.79861955478</v>
      </c>
      <c r="M6538" s="7">
        <v>119.85918841492401</v>
      </c>
      <c r="N6538" s="7">
        <v>187.126457454085</v>
      </c>
      <c r="O6538" s="7">
        <v>189.83243731991899</v>
      </c>
      <c r="P6538" s="7">
        <v>182.73446344166001</v>
      </c>
      <c r="Q6538" s="7">
        <v>112.65799987937901</v>
      </c>
    </row>
    <row r="6539" spans="1:17">
      <c r="A6539" s="6">
        <v>2018</v>
      </c>
      <c r="B6539" s="6" t="s">
        <v>1090</v>
      </c>
      <c r="C6539" s="6">
        <v>350102</v>
      </c>
      <c r="D6539">
        <f t="shared" si="204"/>
        <v>35</v>
      </c>
      <c r="E6539" t="str">
        <f>VLOOKUP(D6539,'Regionalism Code'!B:C,2,FALSE)</f>
        <v>福建省</v>
      </c>
      <c r="F6539">
        <f t="shared" si="205"/>
        <v>3501</v>
      </c>
      <c r="G6539" t="str">
        <f>IF(F6539&gt;10000,"省直辖县市",VLOOKUP(F6539,'Regionalism Code'!H:I,2,FALSE))</f>
        <v>福州市</v>
      </c>
      <c r="H6539" s="7">
        <v>129.49129497131099</v>
      </c>
      <c r="I6539" s="7">
        <v>106.31293964661199</v>
      </c>
      <c r="J6539" s="7">
        <v>174.48096228143899</v>
      </c>
      <c r="K6539" s="7">
        <v>117.349570999848</v>
      </c>
      <c r="L6539" s="7">
        <v>150.839554630028</v>
      </c>
      <c r="M6539" s="7">
        <v>104.654765830581</v>
      </c>
      <c r="N6539" s="7">
        <v>182.766470423345</v>
      </c>
      <c r="O6539" s="7">
        <v>204.83645817759501</v>
      </c>
      <c r="P6539" s="7">
        <v>144.75157234795799</v>
      </c>
      <c r="Q6539" s="7">
        <v>124.280400498755</v>
      </c>
    </row>
    <row r="6540" spans="1:17">
      <c r="A6540" s="6">
        <v>2016</v>
      </c>
      <c r="B6540" s="6" t="s">
        <v>1375</v>
      </c>
      <c r="C6540" s="6">
        <v>350103</v>
      </c>
      <c r="D6540">
        <f t="shared" si="204"/>
        <v>35</v>
      </c>
      <c r="E6540" t="str">
        <f>VLOOKUP(D6540,'Regionalism Code'!B:C,2,FALSE)</f>
        <v>福建省</v>
      </c>
      <c r="F6540">
        <f t="shared" si="205"/>
        <v>3501</v>
      </c>
      <c r="G6540" t="str">
        <f>IF(F6540&gt;10000,"省直辖县市",VLOOKUP(F6540,'Regionalism Code'!H:I,2,FALSE))</f>
        <v>福州市</v>
      </c>
      <c r="H6540" s="7">
        <v>104.639263376355</v>
      </c>
      <c r="I6540" s="7">
        <v>106.12388103397301</v>
      </c>
      <c r="J6540" s="7">
        <v>122.382648864901</v>
      </c>
      <c r="K6540" s="7">
        <v>109.922983159021</v>
      </c>
      <c r="L6540" s="7">
        <v>91.165407222073199</v>
      </c>
      <c r="M6540" s="7">
        <v>115.213855169414</v>
      </c>
      <c r="N6540" s="7">
        <v>126.920464462452</v>
      </c>
      <c r="O6540" s="7">
        <v>139.674640055418</v>
      </c>
      <c r="P6540" s="7">
        <v>104.744951287543</v>
      </c>
      <c r="Q6540" s="7">
        <v>67.500945567814199</v>
      </c>
    </row>
    <row r="6541" spans="1:17">
      <c r="A6541" s="6">
        <v>2017</v>
      </c>
      <c r="B6541" s="6" t="s">
        <v>1375</v>
      </c>
      <c r="C6541" s="6">
        <v>350103</v>
      </c>
      <c r="D6541">
        <f t="shared" si="204"/>
        <v>35</v>
      </c>
      <c r="E6541" t="str">
        <f>VLOOKUP(D6541,'Regionalism Code'!B:C,2,FALSE)</f>
        <v>福建省</v>
      </c>
      <c r="F6541">
        <f t="shared" si="205"/>
        <v>3501</v>
      </c>
      <c r="G6541" t="str">
        <f>IF(F6541&gt;10000,"省直辖县市",VLOOKUP(F6541,'Regionalism Code'!H:I,2,FALSE))</f>
        <v>福州市</v>
      </c>
      <c r="H6541" s="7">
        <v>125.984594567071</v>
      </c>
      <c r="I6541" s="7">
        <v>106.543331551587</v>
      </c>
      <c r="J6541" s="7">
        <v>171.51924699016101</v>
      </c>
      <c r="K6541" s="7">
        <v>118.03415989148699</v>
      </c>
      <c r="L6541" s="7">
        <v>126.160278075162</v>
      </c>
      <c r="M6541" s="7">
        <v>125.181346875877</v>
      </c>
      <c r="N6541" s="7">
        <v>179.85766766181499</v>
      </c>
      <c r="O6541" s="7">
        <v>195.29811840948199</v>
      </c>
      <c r="P6541" s="7">
        <v>184.58996583016</v>
      </c>
      <c r="Q6541" s="7">
        <v>107.44334746249601</v>
      </c>
    </row>
    <row r="6542" spans="1:17">
      <c r="A6542" s="6">
        <v>2018</v>
      </c>
      <c r="B6542" s="6" t="s">
        <v>1375</v>
      </c>
      <c r="C6542" s="6">
        <v>350103</v>
      </c>
      <c r="D6542">
        <f t="shared" si="204"/>
        <v>35</v>
      </c>
      <c r="E6542" t="str">
        <f>VLOOKUP(D6542,'Regionalism Code'!B:C,2,FALSE)</f>
        <v>福建省</v>
      </c>
      <c r="F6542">
        <f t="shared" si="205"/>
        <v>3501</v>
      </c>
      <c r="G6542" t="str">
        <f>IF(F6542&gt;10000,"省直辖县市",VLOOKUP(F6542,'Regionalism Code'!H:I,2,FALSE))</f>
        <v>福州市</v>
      </c>
      <c r="H6542" s="7">
        <v>128.188959456551</v>
      </c>
      <c r="I6542" s="7">
        <v>105.240847631802</v>
      </c>
      <c r="J6542" s="7">
        <v>173.83690708236799</v>
      </c>
      <c r="K6542" s="7">
        <v>120.270996985572</v>
      </c>
      <c r="L6542" s="7">
        <v>149.32849113061101</v>
      </c>
      <c r="M6542" s="7">
        <v>106.4170412563</v>
      </c>
      <c r="N6542" s="7">
        <v>174.384259951758</v>
      </c>
      <c r="O6542" s="7">
        <v>208.27855686573301</v>
      </c>
      <c r="P6542" s="7">
        <v>146.15679777838201</v>
      </c>
      <c r="Q6542" s="7">
        <v>121.021525754343</v>
      </c>
    </row>
    <row r="6543" spans="1:17">
      <c r="A6543" s="6">
        <v>2016</v>
      </c>
      <c r="B6543" s="6" t="s">
        <v>1376</v>
      </c>
      <c r="C6543" s="6">
        <v>350104</v>
      </c>
      <c r="D6543">
        <f t="shared" si="204"/>
        <v>35</v>
      </c>
      <c r="E6543" t="str">
        <f>VLOOKUP(D6543,'Regionalism Code'!B:C,2,FALSE)</f>
        <v>福建省</v>
      </c>
      <c r="F6543">
        <f t="shared" si="205"/>
        <v>3501</v>
      </c>
      <c r="G6543" t="str">
        <f>IF(F6543&gt;10000,"省直辖县市",VLOOKUP(F6543,'Regionalism Code'!H:I,2,FALSE))</f>
        <v>福州市</v>
      </c>
      <c r="H6543" s="7">
        <v>105.649961691108</v>
      </c>
      <c r="I6543" s="7">
        <v>108.834451144525</v>
      </c>
      <c r="J6543" s="7">
        <v>121.67639507441</v>
      </c>
      <c r="K6543" s="7">
        <v>107.845428334126</v>
      </c>
      <c r="L6543" s="7">
        <v>91.555005992400893</v>
      </c>
      <c r="M6543" s="7">
        <v>112.502963400338</v>
      </c>
      <c r="N6543" s="7">
        <v>126.755245096743</v>
      </c>
      <c r="O6543" s="7">
        <v>139.47769297834299</v>
      </c>
      <c r="P6543" s="7">
        <v>100.87835267473601</v>
      </c>
      <c r="Q6543" s="7">
        <v>66.0187322709196</v>
      </c>
    </row>
    <row r="6544" spans="1:17">
      <c r="A6544" s="6">
        <v>2017</v>
      </c>
      <c r="B6544" s="6" t="s">
        <v>1376</v>
      </c>
      <c r="C6544" s="6">
        <v>350104</v>
      </c>
      <c r="D6544">
        <f t="shared" si="204"/>
        <v>35</v>
      </c>
      <c r="E6544" t="str">
        <f>VLOOKUP(D6544,'Regionalism Code'!B:C,2,FALSE)</f>
        <v>福建省</v>
      </c>
      <c r="F6544">
        <f t="shared" si="205"/>
        <v>3501</v>
      </c>
      <c r="G6544" t="str">
        <f>IF(F6544&gt;10000,"省直辖县市",VLOOKUP(F6544,'Regionalism Code'!H:I,2,FALSE))</f>
        <v>福州市</v>
      </c>
      <c r="H6544" s="7">
        <v>124.97979057680701</v>
      </c>
      <c r="I6544" s="7">
        <v>109.39281873568</v>
      </c>
      <c r="J6544" s="7">
        <v>167.004574541686</v>
      </c>
      <c r="K6544" s="7">
        <v>117.539227201511</v>
      </c>
      <c r="L6544" s="7">
        <v>126.48154997699901</v>
      </c>
      <c r="M6544" s="7">
        <v>121.441055020847</v>
      </c>
      <c r="N6544" s="7">
        <v>176.89712825324901</v>
      </c>
      <c r="O6544" s="7">
        <v>188.15758163516401</v>
      </c>
      <c r="P6544" s="7">
        <v>176.31670669393</v>
      </c>
      <c r="Q6544" s="7">
        <v>100.089665909605</v>
      </c>
    </row>
    <row r="6545" spans="1:17">
      <c r="A6545" s="6">
        <v>2018</v>
      </c>
      <c r="B6545" s="6" t="s">
        <v>1376</v>
      </c>
      <c r="C6545" s="6">
        <v>350104</v>
      </c>
      <c r="D6545">
        <f t="shared" si="204"/>
        <v>35</v>
      </c>
      <c r="E6545" t="str">
        <f>VLOOKUP(D6545,'Regionalism Code'!B:C,2,FALSE)</f>
        <v>福建省</v>
      </c>
      <c r="F6545">
        <f t="shared" si="205"/>
        <v>3501</v>
      </c>
      <c r="G6545" t="str">
        <f>IF(F6545&gt;10000,"省直辖县市",VLOOKUP(F6545,'Regionalism Code'!H:I,2,FALSE))</f>
        <v>福州市</v>
      </c>
      <c r="H6545" s="7">
        <v>129.53346764929299</v>
      </c>
      <c r="I6545" s="7">
        <v>108.533548651408</v>
      </c>
      <c r="J6545" s="7">
        <v>170.98797181331599</v>
      </c>
      <c r="K6545" s="7">
        <v>122.212941826709</v>
      </c>
      <c r="L6545" s="7">
        <v>150.17511410469601</v>
      </c>
      <c r="M6545" s="7">
        <v>104.070862327735</v>
      </c>
      <c r="N6545" s="7">
        <v>170.409503608775</v>
      </c>
      <c r="O6545" s="7">
        <v>203.891157506154</v>
      </c>
      <c r="P6545" s="7">
        <v>143.738084724315</v>
      </c>
      <c r="Q6545" s="7">
        <v>123.553367714012</v>
      </c>
    </row>
    <row r="6546" spans="1:17">
      <c r="A6546" s="6">
        <v>2016</v>
      </c>
      <c r="B6546" s="6" t="s">
        <v>1377</v>
      </c>
      <c r="C6546" s="6">
        <v>350105</v>
      </c>
      <c r="D6546">
        <f t="shared" si="204"/>
        <v>35</v>
      </c>
      <c r="E6546" t="str">
        <f>VLOOKUP(D6546,'Regionalism Code'!B:C,2,FALSE)</f>
        <v>福建省</v>
      </c>
      <c r="F6546">
        <f t="shared" si="205"/>
        <v>3501</v>
      </c>
      <c r="G6546" t="str">
        <f>IF(F6546&gt;10000,"省直辖县市",VLOOKUP(F6546,'Regionalism Code'!H:I,2,FALSE))</f>
        <v>福州市</v>
      </c>
      <c r="H6546" s="7">
        <v>103.64965027932099</v>
      </c>
      <c r="I6546" s="7">
        <v>102.719682269402</v>
      </c>
      <c r="J6546" s="7">
        <v>112.73818725971999</v>
      </c>
      <c r="K6546" s="7">
        <v>95.930972355333495</v>
      </c>
      <c r="L6546" s="7">
        <v>84.7654500840612</v>
      </c>
      <c r="M6546" s="7">
        <v>103.858102752844</v>
      </c>
      <c r="N6546" s="7">
        <v>119.019354288305</v>
      </c>
      <c r="O6546" s="7">
        <v>128.325738196499</v>
      </c>
      <c r="P6546" s="7">
        <v>95.034105052629897</v>
      </c>
      <c r="Q6546" s="7">
        <v>90.211421131334106</v>
      </c>
    </row>
    <row r="6547" spans="1:17">
      <c r="A6547" s="6">
        <v>2017</v>
      </c>
      <c r="B6547" s="6" t="s">
        <v>1377</v>
      </c>
      <c r="C6547" s="6">
        <v>350105</v>
      </c>
      <c r="D6547">
        <f t="shared" si="204"/>
        <v>35</v>
      </c>
      <c r="E6547" t="str">
        <f>VLOOKUP(D6547,'Regionalism Code'!B:C,2,FALSE)</f>
        <v>福建省</v>
      </c>
      <c r="F6547">
        <f t="shared" si="205"/>
        <v>3501</v>
      </c>
      <c r="G6547" t="str">
        <f>IF(F6547&gt;10000,"省直辖县市",VLOOKUP(F6547,'Regionalism Code'!H:I,2,FALSE))</f>
        <v>福州市</v>
      </c>
      <c r="H6547" s="7">
        <v>119.921339536801</v>
      </c>
      <c r="I6547" s="7">
        <v>102.937730475723</v>
      </c>
      <c r="J6547" s="7">
        <v>156.13826304651801</v>
      </c>
      <c r="K6547" s="7">
        <v>103.473007077096</v>
      </c>
      <c r="L6547" s="7">
        <v>115.040777754812</v>
      </c>
      <c r="M6547" s="7">
        <v>113.526693573331</v>
      </c>
      <c r="N6547" s="7">
        <v>168.84204670201899</v>
      </c>
      <c r="O6547" s="7">
        <v>173.32557576137799</v>
      </c>
      <c r="P6547" s="7">
        <v>173.92069779667</v>
      </c>
      <c r="Q6547" s="7">
        <v>110.196378659294</v>
      </c>
    </row>
    <row r="6548" spans="1:17">
      <c r="A6548" s="6">
        <v>2018</v>
      </c>
      <c r="B6548" s="6" t="s">
        <v>1377</v>
      </c>
      <c r="C6548" s="6">
        <v>350105</v>
      </c>
      <c r="D6548">
        <f t="shared" si="204"/>
        <v>35</v>
      </c>
      <c r="E6548" t="str">
        <f>VLOOKUP(D6548,'Regionalism Code'!B:C,2,FALSE)</f>
        <v>福建省</v>
      </c>
      <c r="F6548">
        <f t="shared" si="205"/>
        <v>3501</v>
      </c>
      <c r="G6548" t="str">
        <f>IF(F6548&gt;10000,"省直辖县市",VLOOKUP(F6548,'Regionalism Code'!H:I,2,FALSE))</f>
        <v>福州市</v>
      </c>
      <c r="H6548" s="7">
        <v>121.55938828690201</v>
      </c>
      <c r="I6548" s="7">
        <v>102.273347370092</v>
      </c>
      <c r="J6548" s="7">
        <v>159.331605456701</v>
      </c>
      <c r="K6548" s="7">
        <v>100.041989276664</v>
      </c>
      <c r="L6548" s="7">
        <v>140.46613205656001</v>
      </c>
      <c r="M6548" s="7">
        <v>98.484157113212305</v>
      </c>
      <c r="N6548" s="7">
        <v>162.48565765758099</v>
      </c>
      <c r="O6548" s="7">
        <v>187.98977629786901</v>
      </c>
      <c r="P6548" s="7">
        <v>136.44881729647699</v>
      </c>
      <c r="Q6548" s="7">
        <v>116.61090292562101</v>
      </c>
    </row>
    <row r="6549" spans="1:17">
      <c r="A6549" s="6">
        <v>2016</v>
      </c>
      <c r="B6549" s="6" t="s">
        <v>1378</v>
      </c>
      <c r="C6549" s="6">
        <v>350111</v>
      </c>
      <c r="D6549">
        <f t="shared" si="204"/>
        <v>35</v>
      </c>
      <c r="E6549" t="str">
        <f>VLOOKUP(D6549,'Regionalism Code'!B:C,2,FALSE)</f>
        <v>福建省</v>
      </c>
      <c r="F6549">
        <f t="shared" si="205"/>
        <v>3501</v>
      </c>
      <c r="G6549" t="str">
        <f>IF(F6549&gt;10000,"省直辖县市",VLOOKUP(F6549,'Regionalism Code'!H:I,2,FALSE))</f>
        <v>福州市</v>
      </c>
      <c r="H6549" s="7">
        <v>104.747371882073</v>
      </c>
      <c r="I6549" s="7">
        <v>105.856386399344</v>
      </c>
      <c r="J6549" s="7">
        <v>119.597368263809</v>
      </c>
      <c r="K6549" s="7">
        <v>102.97797995162399</v>
      </c>
      <c r="L6549" s="7">
        <v>92.420237630539702</v>
      </c>
      <c r="M6549" s="7">
        <v>107.57658384567</v>
      </c>
      <c r="N6549" s="7">
        <v>124.716189835352</v>
      </c>
      <c r="O6549" s="7">
        <v>135.88492631898399</v>
      </c>
      <c r="P6549" s="7">
        <v>102.78355800678899</v>
      </c>
      <c r="Q6549" s="7">
        <v>74.107041595291605</v>
      </c>
    </row>
    <row r="6550" spans="1:17">
      <c r="A6550" s="6">
        <v>2017</v>
      </c>
      <c r="B6550" s="6" t="s">
        <v>1378</v>
      </c>
      <c r="C6550" s="6">
        <v>350111</v>
      </c>
      <c r="D6550">
        <f t="shared" si="204"/>
        <v>35</v>
      </c>
      <c r="E6550" t="str">
        <f>VLOOKUP(D6550,'Regionalism Code'!B:C,2,FALSE)</f>
        <v>福建省</v>
      </c>
      <c r="F6550">
        <f t="shared" si="205"/>
        <v>3501</v>
      </c>
      <c r="G6550" t="str">
        <f>IF(F6550&gt;10000,"省直辖县市",VLOOKUP(F6550,'Regionalism Code'!H:I,2,FALSE))</f>
        <v>福州市</v>
      </c>
      <c r="H6550" s="7">
        <v>123.456896967199</v>
      </c>
      <c r="I6550" s="7">
        <v>106.36670895877</v>
      </c>
      <c r="J6550" s="7">
        <v>165.594150616734</v>
      </c>
      <c r="K6550" s="7">
        <v>114.49621229561301</v>
      </c>
      <c r="L6550" s="7">
        <v>124.01347300515</v>
      </c>
      <c r="M6550" s="7">
        <v>118.181755256418</v>
      </c>
      <c r="N6550" s="7">
        <v>175.94403489977</v>
      </c>
      <c r="O6550" s="7">
        <v>187.555680428389</v>
      </c>
      <c r="P6550" s="7">
        <v>174.24384958915701</v>
      </c>
      <c r="Q6550" s="7">
        <v>103.32589755728701</v>
      </c>
    </row>
    <row r="6551" spans="1:17">
      <c r="A6551" s="6">
        <v>2018</v>
      </c>
      <c r="B6551" s="6" t="s">
        <v>1378</v>
      </c>
      <c r="C6551" s="6">
        <v>350111</v>
      </c>
      <c r="D6551">
        <f t="shared" si="204"/>
        <v>35</v>
      </c>
      <c r="E6551" t="str">
        <f>VLOOKUP(D6551,'Regionalism Code'!B:C,2,FALSE)</f>
        <v>福建省</v>
      </c>
      <c r="F6551">
        <f t="shared" si="205"/>
        <v>3501</v>
      </c>
      <c r="G6551" t="str">
        <f>IF(F6551&gt;10000,"省直辖县市",VLOOKUP(F6551,'Regionalism Code'!H:I,2,FALSE))</f>
        <v>福州市</v>
      </c>
      <c r="H6551" s="7">
        <v>127.5155384869</v>
      </c>
      <c r="I6551" s="7">
        <v>105.281417656947</v>
      </c>
      <c r="J6551" s="7">
        <v>169.207540242748</v>
      </c>
      <c r="K6551" s="7">
        <v>117.178152105696</v>
      </c>
      <c r="L6551" s="7">
        <v>144.874296393479</v>
      </c>
      <c r="M6551" s="7">
        <v>102.80199463136</v>
      </c>
      <c r="N6551" s="7">
        <v>171.329746624172</v>
      </c>
      <c r="O6551" s="7">
        <v>202.13631936958001</v>
      </c>
      <c r="P6551" s="7">
        <v>141.78146500092399</v>
      </c>
      <c r="Q6551" s="7">
        <v>125.17905736475799</v>
      </c>
    </row>
    <row r="6552" spans="1:17">
      <c r="A6552" s="6">
        <v>2016</v>
      </c>
      <c r="B6552" s="6" t="s">
        <v>1379</v>
      </c>
      <c r="C6552" s="6">
        <v>350121</v>
      </c>
      <c r="D6552">
        <f t="shared" si="204"/>
        <v>35</v>
      </c>
      <c r="E6552" t="str">
        <f>VLOOKUP(D6552,'Regionalism Code'!B:C,2,FALSE)</f>
        <v>福建省</v>
      </c>
      <c r="F6552">
        <f t="shared" si="205"/>
        <v>3501</v>
      </c>
      <c r="G6552" t="str">
        <f>IF(F6552&gt;10000,"省直辖县市",VLOOKUP(F6552,'Regionalism Code'!H:I,2,FALSE))</f>
        <v>福州市</v>
      </c>
      <c r="H6552" s="7">
        <v>103.338614113907</v>
      </c>
      <c r="I6552" s="7">
        <v>104.62523579002401</v>
      </c>
      <c r="J6552" s="7">
        <v>112.34046468710299</v>
      </c>
      <c r="K6552" s="7">
        <v>101.95569582456</v>
      </c>
      <c r="L6552" s="7">
        <v>84.871211253625205</v>
      </c>
      <c r="M6552" s="7">
        <v>106.82885810002399</v>
      </c>
      <c r="N6552" s="7">
        <v>113.416570650349</v>
      </c>
      <c r="O6552" s="7">
        <v>130.08803537978901</v>
      </c>
      <c r="P6552" s="7">
        <v>93.702531003822102</v>
      </c>
      <c r="Q6552" s="7">
        <v>82.738748230143599</v>
      </c>
    </row>
    <row r="6553" spans="1:17">
      <c r="A6553" s="6">
        <v>2017</v>
      </c>
      <c r="B6553" s="6" t="s">
        <v>1379</v>
      </c>
      <c r="C6553" s="6">
        <v>350121</v>
      </c>
      <c r="D6553">
        <f t="shared" si="204"/>
        <v>35</v>
      </c>
      <c r="E6553" t="str">
        <f>VLOOKUP(D6553,'Regionalism Code'!B:C,2,FALSE)</f>
        <v>福建省</v>
      </c>
      <c r="F6553">
        <f t="shared" si="205"/>
        <v>3501</v>
      </c>
      <c r="G6553" t="str">
        <f>IF(F6553&gt;10000,"省直辖县市",VLOOKUP(F6553,'Regionalism Code'!H:I,2,FALSE))</f>
        <v>福州市</v>
      </c>
      <c r="H6553" s="7">
        <v>121.512020654883</v>
      </c>
      <c r="I6553" s="7">
        <v>105.459629403085</v>
      </c>
      <c r="J6553" s="7">
        <v>155.59296300991099</v>
      </c>
      <c r="K6553" s="7">
        <v>109.261194725103</v>
      </c>
      <c r="L6553" s="7">
        <v>118.67382106053201</v>
      </c>
      <c r="M6553" s="7">
        <v>113.519317697549</v>
      </c>
      <c r="N6553" s="7">
        <v>161.28446391131999</v>
      </c>
      <c r="O6553" s="7">
        <v>172.63726741701299</v>
      </c>
      <c r="P6553" s="7">
        <v>181.70481629341401</v>
      </c>
      <c r="Q6553" s="7">
        <v>112.593707852538</v>
      </c>
    </row>
    <row r="6554" spans="1:17">
      <c r="A6554" s="6">
        <v>2018</v>
      </c>
      <c r="B6554" s="6" t="s">
        <v>1379</v>
      </c>
      <c r="C6554" s="6">
        <v>350121</v>
      </c>
      <c r="D6554">
        <f t="shared" si="204"/>
        <v>35</v>
      </c>
      <c r="E6554" t="str">
        <f>VLOOKUP(D6554,'Regionalism Code'!B:C,2,FALSE)</f>
        <v>福建省</v>
      </c>
      <c r="F6554">
        <f t="shared" si="205"/>
        <v>3501</v>
      </c>
      <c r="G6554" t="str">
        <f>IF(F6554&gt;10000,"省直辖县市",VLOOKUP(F6554,'Regionalism Code'!H:I,2,FALSE))</f>
        <v>福州市</v>
      </c>
      <c r="H6554" s="7">
        <v>123.550532498107</v>
      </c>
      <c r="I6554" s="7">
        <v>105.295377256756</v>
      </c>
      <c r="J6554" s="7">
        <v>159.16790877985801</v>
      </c>
      <c r="K6554" s="7">
        <v>112.995715442857</v>
      </c>
      <c r="L6554" s="7">
        <v>139.532931317253</v>
      </c>
      <c r="M6554" s="7">
        <v>98.055549182873406</v>
      </c>
      <c r="N6554" s="7">
        <v>155.791380291742</v>
      </c>
      <c r="O6554" s="7">
        <v>189.69114126427999</v>
      </c>
      <c r="P6554" s="7">
        <v>141.25464401625501</v>
      </c>
      <c r="Q6554" s="7">
        <v>119.11388927501</v>
      </c>
    </row>
    <row r="6555" spans="1:17">
      <c r="A6555" s="6">
        <v>2016</v>
      </c>
      <c r="B6555" s="6" t="s">
        <v>1380</v>
      </c>
      <c r="C6555" s="6">
        <v>350122</v>
      </c>
      <c r="D6555">
        <f t="shared" si="204"/>
        <v>35</v>
      </c>
      <c r="E6555" t="str">
        <f>VLOOKUP(D6555,'Regionalism Code'!B:C,2,FALSE)</f>
        <v>福建省</v>
      </c>
      <c r="F6555">
        <f t="shared" si="205"/>
        <v>3501</v>
      </c>
      <c r="G6555" t="str">
        <f>IF(F6555&gt;10000,"省直辖县市",VLOOKUP(F6555,'Regionalism Code'!H:I,2,FALSE))</f>
        <v>福州市</v>
      </c>
      <c r="H6555" s="7">
        <v>100.57034330955899</v>
      </c>
      <c r="I6555" s="7">
        <v>98.088038036517702</v>
      </c>
      <c r="J6555" s="7">
        <v>114.90283939856999</v>
      </c>
      <c r="K6555" s="7">
        <v>90.243113973137994</v>
      </c>
      <c r="L6555" s="7">
        <v>90.638994017878403</v>
      </c>
      <c r="M6555" s="7">
        <v>98.219635172557901</v>
      </c>
      <c r="N6555" s="7">
        <v>124.977413863599</v>
      </c>
      <c r="O6555" s="7">
        <v>129.015146145335</v>
      </c>
      <c r="P6555" s="7">
        <v>95.7944069011794</v>
      </c>
      <c r="Q6555" s="7">
        <v>82.728612880151005</v>
      </c>
    </row>
    <row r="6556" spans="1:17">
      <c r="A6556" s="6">
        <v>2017</v>
      </c>
      <c r="B6556" s="6" t="s">
        <v>1380</v>
      </c>
      <c r="C6556" s="6">
        <v>350122</v>
      </c>
      <c r="D6556">
        <f t="shared" si="204"/>
        <v>35</v>
      </c>
      <c r="E6556" t="str">
        <f>VLOOKUP(D6556,'Regionalism Code'!B:C,2,FALSE)</f>
        <v>福建省</v>
      </c>
      <c r="F6556">
        <f t="shared" si="205"/>
        <v>3501</v>
      </c>
      <c r="G6556" t="str">
        <f>IF(F6556&gt;10000,"省直辖县市",VLOOKUP(F6556,'Regionalism Code'!H:I,2,FALSE))</f>
        <v>福州市</v>
      </c>
      <c r="H6556" s="7">
        <v>116.481445365303</v>
      </c>
      <c r="I6556" s="7">
        <v>99.147538334811202</v>
      </c>
      <c r="J6556" s="7">
        <v>152.006420891918</v>
      </c>
      <c r="K6556" s="7">
        <v>97.622190044728598</v>
      </c>
      <c r="L6556" s="7">
        <v>118.43560787513999</v>
      </c>
      <c r="M6556" s="7">
        <v>114.83386948565401</v>
      </c>
      <c r="N6556" s="7">
        <v>162.02895541064001</v>
      </c>
      <c r="O6556" s="7">
        <v>173.52468604755401</v>
      </c>
      <c r="P6556" s="7">
        <v>145.33053528201299</v>
      </c>
      <c r="Q6556" s="7">
        <v>109.170330781982</v>
      </c>
    </row>
    <row r="6557" spans="1:17">
      <c r="A6557" s="6">
        <v>2018</v>
      </c>
      <c r="B6557" s="6" t="s">
        <v>1380</v>
      </c>
      <c r="C6557" s="6">
        <v>350122</v>
      </c>
      <c r="D6557">
        <f t="shared" si="204"/>
        <v>35</v>
      </c>
      <c r="E6557" t="str">
        <f>VLOOKUP(D6557,'Regionalism Code'!B:C,2,FALSE)</f>
        <v>福建省</v>
      </c>
      <c r="F6557">
        <f t="shared" si="205"/>
        <v>3501</v>
      </c>
      <c r="G6557" t="str">
        <f>IF(F6557&gt;10000,"省直辖县市",VLOOKUP(F6557,'Regionalism Code'!H:I,2,FALSE))</f>
        <v>福州市</v>
      </c>
      <c r="H6557" s="7">
        <v>118.565715072198</v>
      </c>
      <c r="I6557" s="7">
        <v>98.910911742736403</v>
      </c>
      <c r="J6557" s="7">
        <v>154.70389434131701</v>
      </c>
      <c r="K6557" s="7">
        <v>105.261542677976</v>
      </c>
      <c r="L6557" s="7">
        <v>128.857294317521</v>
      </c>
      <c r="M6557" s="7">
        <v>96.062862870918494</v>
      </c>
      <c r="N6557" s="7">
        <v>152.52794288476599</v>
      </c>
      <c r="O6557" s="7">
        <v>188.07858681767999</v>
      </c>
      <c r="P6557" s="7">
        <v>132.63238290604701</v>
      </c>
      <c r="Q6557" s="7">
        <v>117.803999039909</v>
      </c>
    </row>
    <row r="6558" spans="1:17">
      <c r="A6558" s="6">
        <v>2016</v>
      </c>
      <c r="B6558" s="6" t="s">
        <v>1381</v>
      </c>
      <c r="C6558" s="6">
        <v>350123</v>
      </c>
      <c r="D6558">
        <f t="shared" si="204"/>
        <v>35</v>
      </c>
      <c r="E6558" t="str">
        <f>VLOOKUP(D6558,'Regionalism Code'!B:C,2,FALSE)</f>
        <v>福建省</v>
      </c>
      <c r="F6558">
        <f t="shared" si="205"/>
        <v>3501</v>
      </c>
      <c r="G6558" t="str">
        <f>IF(F6558&gt;10000,"省直辖县市",VLOOKUP(F6558,'Regionalism Code'!H:I,2,FALSE))</f>
        <v>福州市</v>
      </c>
      <c r="H6558" s="7">
        <v>100.11541900712299</v>
      </c>
      <c r="I6558" s="7">
        <v>99.5667495391871</v>
      </c>
      <c r="J6558" s="7">
        <v>110.003888171836</v>
      </c>
      <c r="K6558" s="7">
        <v>89.723260177538904</v>
      </c>
      <c r="L6558" s="7">
        <v>91.255196941394601</v>
      </c>
      <c r="M6558" s="7">
        <v>92.269292330937205</v>
      </c>
      <c r="N6558" s="7">
        <v>105.12291203083799</v>
      </c>
      <c r="O6558" s="7">
        <v>129.35012256749701</v>
      </c>
      <c r="P6558" s="7">
        <v>98.275250536577204</v>
      </c>
      <c r="Q6558" s="7">
        <v>83.964329070941503</v>
      </c>
    </row>
    <row r="6559" spans="1:17">
      <c r="A6559" s="6">
        <v>2017</v>
      </c>
      <c r="B6559" s="6" t="s">
        <v>1381</v>
      </c>
      <c r="C6559" s="6">
        <v>350123</v>
      </c>
      <c r="D6559">
        <f t="shared" si="204"/>
        <v>35</v>
      </c>
      <c r="E6559" t="str">
        <f>VLOOKUP(D6559,'Regionalism Code'!B:C,2,FALSE)</f>
        <v>福建省</v>
      </c>
      <c r="F6559">
        <f t="shared" si="205"/>
        <v>3501</v>
      </c>
      <c r="G6559" t="str">
        <f>IF(F6559&gt;10000,"省直辖县市",VLOOKUP(F6559,'Regionalism Code'!H:I,2,FALSE))</f>
        <v>福州市</v>
      </c>
      <c r="H6559" s="7">
        <v>116.569739057616</v>
      </c>
      <c r="I6559" s="7">
        <v>100.735856462687</v>
      </c>
      <c r="J6559" s="7">
        <v>150.95241094667301</v>
      </c>
      <c r="K6559" s="7">
        <v>95.200497311085996</v>
      </c>
      <c r="L6559" s="7">
        <v>119.33203143733699</v>
      </c>
      <c r="M6559" s="7">
        <v>109.818990368196</v>
      </c>
      <c r="N6559" s="7">
        <v>158.51525725801301</v>
      </c>
      <c r="O6559" s="7">
        <v>173.69806451871099</v>
      </c>
      <c r="P6559" s="7">
        <v>145.74221674761</v>
      </c>
      <c r="Q6559" s="7">
        <v>106.381321729661</v>
      </c>
    </row>
    <row r="6560" spans="1:17">
      <c r="A6560" s="6">
        <v>2018</v>
      </c>
      <c r="B6560" s="6" t="s">
        <v>1381</v>
      </c>
      <c r="C6560" s="6">
        <v>350123</v>
      </c>
      <c r="D6560">
        <f t="shared" si="204"/>
        <v>35</v>
      </c>
      <c r="E6560" t="str">
        <f>VLOOKUP(D6560,'Regionalism Code'!B:C,2,FALSE)</f>
        <v>福建省</v>
      </c>
      <c r="F6560">
        <f t="shared" si="205"/>
        <v>3501</v>
      </c>
      <c r="G6560" t="str">
        <f>IF(F6560&gt;10000,"省直辖县市",VLOOKUP(F6560,'Regionalism Code'!H:I,2,FALSE))</f>
        <v>福州市</v>
      </c>
      <c r="H6560" s="7">
        <v>117.880780699615</v>
      </c>
      <c r="I6560" s="7">
        <v>100.099751196258</v>
      </c>
      <c r="J6560" s="7">
        <v>152.184773035494</v>
      </c>
      <c r="K6560" s="7">
        <v>100.886295603485</v>
      </c>
      <c r="L6560" s="7">
        <v>128.23845577845299</v>
      </c>
      <c r="M6560" s="7">
        <v>90.733870655608001</v>
      </c>
      <c r="N6560" s="7">
        <v>150.57236914157599</v>
      </c>
      <c r="O6560" s="7">
        <v>185.264620721955</v>
      </c>
      <c r="P6560" s="7">
        <v>129.39660335367401</v>
      </c>
      <c r="Q6560" s="7">
        <v>114.26486204859501</v>
      </c>
    </row>
    <row r="6561" spans="1:17">
      <c r="A6561" s="6">
        <v>2016</v>
      </c>
      <c r="B6561" s="6" t="s">
        <v>1382</v>
      </c>
      <c r="C6561" s="6">
        <v>350124</v>
      </c>
      <c r="D6561">
        <f t="shared" si="204"/>
        <v>35</v>
      </c>
      <c r="E6561" t="str">
        <f>VLOOKUP(D6561,'Regionalism Code'!B:C,2,FALSE)</f>
        <v>福建省</v>
      </c>
      <c r="F6561">
        <f t="shared" si="205"/>
        <v>3501</v>
      </c>
      <c r="G6561" t="str">
        <f>IF(F6561&gt;10000,"省直辖县市",VLOOKUP(F6561,'Regionalism Code'!H:I,2,FALSE))</f>
        <v>福州市</v>
      </c>
      <c r="H6561" s="7">
        <v>95.138804581850394</v>
      </c>
      <c r="I6561" s="7">
        <v>95.421613739932496</v>
      </c>
      <c r="J6561" s="7">
        <v>107.96610252568399</v>
      </c>
      <c r="K6561" s="7">
        <v>83.739620960253802</v>
      </c>
      <c r="L6561" s="7">
        <v>85.107005422560803</v>
      </c>
      <c r="M6561" s="7">
        <v>90.067561679465399</v>
      </c>
      <c r="N6561" s="7">
        <v>111.387248091353</v>
      </c>
      <c r="O6561" s="7">
        <v>124.18671301832001</v>
      </c>
      <c r="P6561" s="7">
        <v>95.760907270774993</v>
      </c>
      <c r="Q6561" s="7">
        <v>70.901565203880907</v>
      </c>
    </row>
    <row r="6562" spans="1:17">
      <c r="A6562" s="6">
        <v>2017</v>
      </c>
      <c r="B6562" s="6" t="s">
        <v>1382</v>
      </c>
      <c r="C6562" s="6">
        <v>350124</v>
      </c>
      <c r="D6562">
        <f t="shared" si="204"/>
        <v>35</v>
      </c>
      <c r="E6562" t="str">
        <f>VLOOKUP(D6562,'Regionalism Code'!B:C,2,FALSE)</f>
        <v>福建省</v>
      </c>
      <c r="F6562">
        <f t="shared" si="205"/>
        <v>3501</v>
      </c>
      <c r="G6562" t="str">
        <f>IF(F6562&gt;10000,"省直辖县市",VLOOKUP(F6562,'Regionalism Code'!H:I,2,FALSE))</f>
        <v>福州市</v>
      </c>
      <c r="H6562" s="7">
        <v>111.35659511532199</v>
      </c>
      <c r="I6562" s="7">
        <v>96.011888181156607</v>
      </c>
      <c r="J6562" s="7">
        <v>144.00248772717799</v>
      </c>
      <c r="K6562" s="7">
        <v>85.102165101463498</v>
      </c>
      <c r="L6562" s="7">
        <v>113.669551402024</v>
      </c>
      <c r="M6562" s="7">
        <v>106.70495112044</v>
      </c>
      <c r="N6562" s="7">
        <v>155.00184106020399</v>
      </c>
      <c r="O6562" s="7">
        <v>162.446107128286</v>
      </c>
      <c r="P6562" s="7">
        <v>143.44821454952199</v>
      </c>
      <c r="Q6562" s="7">
        <v>102.708612032953</v>
      </c>
    </row>
    <row r="6563" spans="1:17">
      <c r="A6563" s="6">
        <v>2018</v>
      </c>
      <c r="B6563" s="6" t="s">
        <v>1382</v>
      </c>
      <c r="C6563" s="6">
        <v>350124</v>
      </c>
      <c r="D6563">
        <f t="shared" si="204"/>
        <v>35</v>
      </c>
      <c r="E6563" t="str">
        <f>VLOOKUP(D6563,'Regionalism Code'!B:C,2,FALSE)</f>
        <v>福建省</v>
      </c>
      <c r="F6563">
        <f t="shared" si="205"/>
        <v>3501</v>
      </c>
      <c r="G6563" t="str">
        <f>IF(F6563&gt;10000,"省直辖县市",VLOOKUP(F6563,'Regionalism Code'!H:I,2,FALSE))</f>
        <v>福州市</v>
      </c>
      <c r="H6563" s="7">
        <v>113.64983485136599</v>
      </c>
      <c r="I6563" s="7">
        <v>95.308239638986507</v>
      </c>
      <c r="J6563" s="7">
        <v>143.57561518552399</v>
      </c>
      <c r="K6563" s="7">
        <v>88.787226965753305</v>
      </c>
      <c r="L6563" s="7">
        <v>120.345641646031</v>
      </c>
      <c r="M6563" s="7">
        <v>86.288126366681595</v>
      </c>
      <c r="N6563" s="7">
        <v>151.02806911594601</v>
      </c>
      <c r="O6563" s="7">
        <v>168.306362629847</v>
      </c>
      <c r="P6563" s="7">
        <v>127.663559936244</v>
      </c>
      <c r="Q6563" s="7">
        <v>119.840539556233</v>
      </c>
    </row>
    <row r="6564" spans="1:17">
      <c r="A6564" s="6">
        <v>2016</v>
      </c>
      <c r="B6564" s="6" t="s">
        <v>1383</v>
      </c>
      <c r="C6564" s="6">
        <v>350125</v>
      </c>
      <c r="D6564">
        <f t="shared" si="204"/>
        <v>35</v>
      </c>
      <c r="E6564" t="str">
        <f>VLOOKUP(D6564,'Regionalism Code'!B:C,2,FALSE)</f>
        <v>福建省</v>
      </c>
      <c r="F6564">
        <f t="shared" si="205"/>
        <v>3501</v>
      </c>
      <c r="G6564" t="str">
        <f>IF(F6564&gt;10000,"省直辖县市",VLOOKUP(F6564,'Regionalism Code'!H:I,2,FALSE))</f>
        <v>福州市</v>
      </c>
      <c r="H6564" s="7">
        <v>92.917707741278306</v>
      </c>
      <c r="I6564" s="7">
        <v>94.619676407300304</v>
      </c>
      <c r="J6564" s="7">
        <v>105.78198036974899</v>
      </c>
      <c r="K6564" s="7">
        <v>79.060601776558798</v>
      </c>
      <c r="L6564" s="7">
        <v>85.348275560299996</v>
      </c>
      <c r="M6564" s="7">
        <v>88.350649651517102</v>
      </c>
      <c r="N6564" s="7">
        <v>100.167690821458</v>
      </c>
      <c r="O6564" s="7">
        <v>127.401013845862</v>
      </c>
      <c r="P6564" s="7">
        <v>92.457661660276401</v>
      </c>
      <c r="Q6564" s="7">
        <v>63.927103564645499</v>
      </c>
    </row>
    <row r="6565" spans="1:17">
      <c r="A6565" s="6">
        <v>2017</v>
      </c>
      <c r="B6565" s="6" t="s">
        <v>1383</v>
      </c>
      <c r="C6565" s="6">
        <v>350125</v>
      </c>
      <c r="D6565">
        <f t="shared" si="204"/>
        <v>35</v>
      </c>
      <c r="E6565" t="str">
        <f>VLOOKUP(D6565,'Regionalism Code'!B:C,2,FALSE)</f>
        <v>福建省</v>
      </c>
      <c r="F6565">
        <f t="shared" si="205"/>
        <v>3501</v>
      </c>
      <c r="G6565" t="str">
        <f>IF(F6565&gt;10000,"省直辖县市",VLOOKUP(F6565,'Regionalism Code'!H:I,2,FALSE))</f>
        <v>福州市</v>
      </c>
      <c r="H6565" s="7">
        <v>111.7869223294</v>
      </c>
      <c r="I6565" s="7">
        <v>96.399825381741195</v>
      </c>
      <c r="J6565" s="7">
        <v>144.16450461748599</v>
      </c>
      <c r="K6565" s="7">
        <v>90.192525405539399</v>
      </c>
      <c r="L6565" s="7">
        <v>111.85713267169</v>
      </c>
      <c r="M6565" s="7">
        <v>101.26360285547899</v>
      </c>
      <c r="N6565" s="7">
        <v>146.71058760651499</v>
      </c>
      <c r="O6565" s="7">
        <v>168.49533218322301</v>
      </c>
      <c r="P6565" s="7">
        <v>146.869190513973</v>
      </c>
      <c r="Q6565" s="7">
        <v>103.76649898390799</v>
      </c>
    </row>
    <row r="6566" spans="1:17">
      <c r="A6566" s="6">
        <v>2018</v>
      </c>
      <c r="B6566" s="6" t="s">
        <v>1383</v>
      </c>
      <c r="C6566" s="6">
        <v>350125</v>
      </c>
      <c r="D6566">
        <f t="shared" si="204"/>
        <v>35</v>
      </c>
      <c r="E6566" t="str">
        <f>VLOOKUP(D6566,'Regionalism Code'!B:C,2,FALSE)</f>
        <v>福建省</v>
      </c>
      <c r="F6566">
        <f t="shared" si="205"/>
        <v>3501</v>
      </c>
      <c r="G6566" t="str">
        <f>IF(F6566&gt;10000,"省直辖县市",VLOOKUP(F6566,'Regionalism Code'!H:I,2,FALSE))</f>
        <v>福州市</v>
      </c>
      <c r="H6566" s="7">
        <v>116.063755356211</v>
      </c>
      <c r="I6566" s="7">
        <v>96.252752000397706</v>
      </c>
      <c r="J6566" s="7">
        <v>148.00830462955</v>
      </c>
      <c r="K6566" s="7">
        <v>99.438949265348498</v>
      </c>
      <c r="L6566" s="7">
        <v>126.14710842687499</v>
      </c>
      <c r="M6566" s="7">
        <v>91.457992502241098</v>
      </c>
      <c r="N6566" s="7">
        <v>143.56253351946501</v>
      </c>
      <c r="O6566" s="7">
        <v>179.53106461988901</v>
      </c>
      <c r="P6566" s="7">
        <v>130.60084923719501</v>
      </c>
      <c r="Q6566" s="7">
        <v>123.438145309539</v>
      </c>
    </row>
    <row r="6567" spans="1:17">
      <c r="A6567" s="6">
        <v>2016</v>
      </c>
      <c r="B6567" s="6" t="s">
        <v>1384</v>
      </c>
      <c r="C6567" s="6">
        <v>350128</v>
      </c>
      <c r="D6567">
        <f t="shared" si="204"/>
        <v>35</v>
      </c>
      <c r="E6567" t="str">
        <f>VLOOKUP(D6567,'Regionalism Code'!B:C,2,FALSE)</f>
        <v>福建省</v>
      </c>
      <c r="F6567">
        <f t="shared" si="205"/>
        <v>3501</v>
      </c>
      <c r="G6567" t="str">
        <f>IF(F6567&gt;10000,"省直辖县市",VLOOKUP(F6567,'Regionalism Code'!H:I,2,FALSE))</f>
        <v>福州市</v>
      </c>
      <c r="H6567" s="7">
        <v>99.230168297576597</v>
      </c>
      <c r="I6567" s="7">
        <v>99.815728753526997</v>
      </c>
      <c r="J6567" s="7">
        <v>112.597511676445</v>
      </c>
      <c r="K6567" s="7">
        <v>99.664352074971205</v>
      </c>
      <c r="L6567" s="7">
        <v>103.503843293803</v>
      </c>
      <c r="M6567" s="7">
        <v>99.001030008568307</v>
      </c>
      <c r="N6567" s="7">
        <v>102.004219500113</v>
      </c>
      <c r="O6567" s="7">
        <v>131.60449211369101</v>
      </c>
      <c r="P6567" s="7">
        <v>95.301268630889197</v>
      </c>
      <c r="Q6567" s="7">
        <v>73.012151740599506</v>
      </c>
    </row>
    <row r="6568" spans="1:17">
      <c r="A6568" s="6">
        <v>2017</v>
      </c>
      <c r="B6568" s="6" t="s">
        <v>1384</v>
      </c>
      <c r="C6568" s="6">
        <v>350128</v>
      </c>
      <c r="D6568">
        <f t="shared" si="204"/>
        <v>35</v>
      </c>
      <c r="E6568" t="str">
        <f>VLOOKUP(D6568,'Regionalism Code'!B:C,2,FALSE)</f>
        <v>福建省</v>
      </c>
      <c r="F6568">
        <f t="shared" si="205"/>
        <v>3501</v>
      </c>
      <c r="G6568" t="str">
        <f>IF(F6568&gt;10000,"省直辖县市",VLOOKUP(F6568,'Regionalism Code'!H:I,2,FALSE))</f>
        <v>福州市</v>
      </c>
      <c r="H6568" s="7">
        <v>116.600210555671</v>
      </c>
      <c r="I6568" s="7">
        <v>100.184617162309</v>
      </c>
      <c r="J6568" s="7">
        <v>153.52937113867901</v>
      </c>
      <c r="K6568" s="7">
        <v>101.202200165536</v>
      </c>
      <c r="L6568" s="7">
        <v>129.896774698108</v>
      </c>
      <c r="M6568" s="7">
        <v>113.598660710304</v>
      </c>
      <c r="N6568" s="7">
        <v>152.98826253978001</v>
      </c>
      <c r="O6568" s="7">
        <v>179.371099427491</v>
      </c>
      <c r="P6568" s="7">
        <v>141.82654258753101</v>
      </c>
      <c r="Q6568" s="7">
        <v>103.705221119659</v>
      </c>
    </row>
    <row r="6569" spans="1:17">
      <c r="A6569" s="6">
        <v>2018</v>
      </c>
      <c r="B6569" s="6" t="s">
        <v>1384</v>
      </c>
      <c r="C6569" s="6">
        <v>350128</v>
      </c>
      <c r="D6569">
        <f t="shared" si="204"/>
        <v>35</v>
      </c>
      <c r="E6569" t="str">
        <f>VLOOKUP(D6569,'Regionalism Code'!B:C,2,FALSE)</f>
        <v>福建省</v>
      </c>
      <c r="F6569">
        <f t="shared" si="205"/>
        <v>3501</v>
      </c>
      <c r="G6569" t="str">
        <f>IF(F6569&gt;10000,"省直辖县市",VLOOKUP(F6569,'Regionalism Code'!H:I,2,FALSE))</f>
        <v>福州市</v>
      </c>
      <c r="H6569" s="7">
        <v>119.053782931063</v>
      </c>
      <c r="I6569" s="7">
        <v>99.563513068065703</v>
      </c>
      <c r="J6569" s="7">
        <v>156.866492611214</v>
      </c>
      <c r="K6569" s="7">
        <v>103.285501277219</v>
      </c>
      <c r="L6569" s="7">
        <v>141.70877267954401</v>
      </c>
      <c r="M6569" s="7">
        <v>92.532922550014803</v>
      </c>
      <c r="N6569" s="7">
        <v>148.55879320785499</v>
      </c>
      <c r="O6569" s="7">
        <v>191.44128273746</v>
      </c>
      <c r="P6569" s="7">
        <v>133.92584262376701</v>
      </c>
      <c r="Q6569" s="7">
        <v>114.70592337888699</v>
      </c>
    </row>
    <row r="6570" spans="1:17">
      <c r="A6570" s="6">
        <v>2016</v>
      </c>
      <c r="B6570" s="6" t="s">
        <v>1385</v>
      </c>
      <c r="C6570" s="6">
        <v>350181</v>
      </c>
      <c r="D6570">
        <f t="shared" si="204"/>
        <v>35</v>
      </c>
      <c r="E6570" t="str">
        <f>VLOOKUP(D6570,'Regionalism Code'!B:C,2,FALSE)</f>
        <v>福建省</v>
      </c>
      <c r="F6570">
        <f t="shared" si="205"/>
        <v>3501</v>
      </c>
      <c r="G6570" t="str">
        <f>IF(F6570&gt;10000,"省直辖县市",VLOOKUP(F6570,'Regionalism Code'!H:I,2,FALSE))</f>
        <v>福州市</v>
      </c>
      <c r="H6570" s="7">
        <v>99.931486402360804</v>
      </c>
      <c r="I6570" s="7">
        <v>98.817107397938699</v>
      </c>
      <c r="J6570" s="7">
        <v>112.446650095574</v>
      </c>
      <c r="K6570" s="7">
        <v>88.291515364884802</v>
      </c>
      <c r="L6570" s="7">
        <v>91.500778683044103</v>
      </c>
      <c r="M6570" s="7">
        <v>98.183661732468906</v>
      </c>
      <c r="N6570" s="7">
        <v>118.542903700884</v>
      </c>
      <c r="O6570" s="7">
        <v>127.32207247664</v>
      </c>
      <c r="P6570" s="7">
        <v>93.319418109393496</v>
      </c>
      <c r="Q6570" s="7">
        <v>80.875228656084602</v>
      </c>
    </row>
    <row r="6571" spans="1:17">
      <c r="A6571" s="6">
        <v>2017</v>
      </c>
      <c r="B6571" s="6" t="s">
        <v>1385</v>
      </c>
      <c r="C6571" s="6">
        <v>350181</v>
      </c>
      <c r="D6571">
        <f t="shared" si="204"/>
        <v>35</v>
      </c>
      <c r="E6571" t="str">
        <f>VLOOKUP(D6571,'Regionalism Code'!B:C,2,FALSE)</f>
        <v>福建省</v>
      </c>
      <c r="F6571">
        <f t="shared" si="205"/>
        <v>3501</v>
      </c>
      <c r="G6571" t="str">
        <f>IF(F6571&gt;10000,"省直辖县市",VLOOKUP(F6571,'Regionalism Code'!H:I,2,FALSE))</f>
        <v>福州市</v>
      </c>
      <c r="H6571" s="7">
        <v>115.298316438714</v>
      </c>
      <c r="I6571" s="7">
        <v>99.262600256163793</v>
      </c>
      <c r="J6571" s="7">
        <v>150.05155854324599</v>
      </c>
      <c r="K6571" s="7">
        <v>94.678795906224096</v>
      </c>
      <c r="L6571" s="7">
        <v>120.741860770362</v>
      </c>
      <c r="M6571" s="7">
        <v>110.549656510773</v>
      </c>
      <c r="N6571" s="7">
        <v>164.598742173706</v>
      </c>
      <c r="O6571" s="7">
        <v>168.39324650029599</v>
      </c>
      <c r="P6571" s="7">
        <v>139.337323158716</v>
      </c>
      <c r="Q6571" s="7">
        <v>105.102887587094</v>
      </c>
    </row>
    <row r="6572" spans="1:17">
      <c r="A6572" s="6">
        <v>2018</v>
      </c>
      <c r="B6572" s="6" t="s">
        <v>1385</v>
      </c>
      <c r="C6572" s="6">
        <v>350181</v>
      </c>
      <c r="D6572">
        <f t="shared" si="204"/>
        <v>35</v>
      </c>
      <c r="E6572" t="str">
        <f>VLOOKUP(D6572,'Regionalism Code'!B:C,2,FALSE)</f>
        <v>福建省</v>
      </c>
      <c r="F6572">
        <f t="shared" si="205"/>
        <v>3501</v>
      </c>
      <c r="G6572" t="str">
        <f>IF(F6572&gt;10000,"省直辖县市",VLOOKUP(F6572,'Regionalism Code'!H:I,2,FALSE))</f>
        <v>福州市</v>
      </c>
      <c r="H6572" s="7">
        <v>117.550057315513</v>
      </c>
      <c r="I6572" s="7">
        <v>98.5260120477204</v>
      </c>
      <c r="J6572" s="7">
        <v>152.26630206053699</v>
      </c>
      <c r="K6572" s="7">
        <v>99.424778834391105</v>
      </c>
      <c r="L6572" s="7">
        <v>131.64488671648701</v>
      </c>
      <c r="M6572" s="7">
        <v>94.297099798810194</v>
      </c>
      <c r="N6572" s="7">
        <v>158.77586285568299</v>
      </c>
      <c r="O6572" s="7">
        <v>177.32666897912301</v>
      </c>
      <c r="P6572" s="7">
        <v>132.917560655193</v>
      </c>
      <c r="Q6572" s="7">
        <v>117.289407015943</v>
      </c>
    </row>
    <row r="6573" spans="1:17">
      <c r="A6573" s="6">
        <v>2016</v>
      </c>
      <c r="B6573" s="6" t="s">
        <v>1386</v>
      </c>
      <c r="C6573" s="6">
        <v>350182</v>
      </c>
      <c r="D6573">
        <f t="shared" si="204"/>
        <v>35</v>
      </c>
      <c r="E6573" t="str">
        <f>VLOOKUP(D6573,'Regionalism Code'!B:C,2,FALSE)</f>
        <v>福建省</v>
      </c>
      <c r="F6573">
        <f t="shared" si="205"/>
        <v>3501</v>
      </c>
      <c r="G6573" t="str">
        <f>IF(F6573&gt;10000,"省直辖县市",VLOOKUP(F6573,'Regionalism Code'!H:I,2,FALSE))</f>
        <v>福州市</v>
      </c>
      <c r="H6573" s="7">
        <v>99.653117850367394</v>
      </c>
      <c r="I6573" s="7">
        <v>99.711624132939207</v>
      </c>
      <c r="J6573" s="7">
        <v>114.927215814818</v>
      </c>
      <c r="K6573" s="7">
        <v>94.575126855886595</v>
      </c>
      <c r="L6573" s="7">
        <v>94.747051248668001</v>
      </c>
      <c r="M6573" s="7">
        <v>100.34530171349</v>
      </c>
      <c r="N6573" s="7">
        <v>120.305234712011</v>
      </c>
      <c r="O6573" s="7">
        <v>130.60700242883499</v>
      </c>
      <c r="P6573" s="7">
        <v>91.900899474854199</v>
      </c>
      <c r="Q6573" s="7">
        <v>71.710576083856694</v>
      </c>
    </row>
    <row r="6574" spans="1:17">
      <c r="A6574" s="6">
        <v>2017</v>
      </c>
      <c r="B6574" s="6" t="s">
        <v>1386</v>
      </c>
      <c r="C6574" s="6">
        <v>350182</v>
      </c>
      <c r="D6574">
        <f t="shared" si="204"/>
        <v>35</v>
      </c>
      <c r="E6574" t="str">
        <f>VLOOKUP(D6574,'Regionalism Code'!B:C,2,FALSE)</f>
        <v>福建省</v>
      </c>
      <c r="F6574">
        <f t="shared" si="205"/>
        <v>3501</v>
      </c>
      <c r="G6574" t="str">
        <f>IF(F6574&gt;10000,"省直辖县市",VLOOKUP(F6574,'Regionalism Code'!H:I,2,FALSE))</f>
        <v>福州市</v>
      </c>
      <c r="H6574" s="7">
        <v>116.694935267727</v>
      </c>
      <c r="I6574" s="7">
        <v>100.290668940617</v>
      </c>
      <c r="J6574" s="7">
        <v>150.68237460074499</v>
      </c>
      <c r="K6574" s="7">
        <v>96.897413036396301</v>
      </c>
      <c r="L6574" s="7">
        <v>121.996251788233</v>
      </c>
      <c r="M6574" s="7">
        <v>111.52352498395101</v>
      </c>
      <c r="N6574" s="7">
        <v>163.01311992432599</v>
      </c>
      <c r="O6574" s="7">
        <v>169.46502877075099</v>
      </c>
      <c r="P6574" s="7">
        <v>141.92451066983099</v>
      </c>
      <c r="Q6574" s="7">
        <v>109.108122868948</v>
      </c>
    </row>
    <row r="6575" spans="1:17">
      <c r="A6575" s="6">
        <v>2018</v>
      </c>
      <c r="B6575" s="6" t="s">
        <v>1386</v>
      </c>
      <c r="C6575" s="6">
        <v>350182</v>
      </c>
      <c r="D6575">
        <f t="shared" si="204"/>
        <v>35</v>
      </c>
      <c r="E6575" t="str">
        <f>VLOOKUP(D6575,'Regionalism Code'!B:C,2,FALSE)</f>
        <v>福建省</v>
      </c>
      <c r="F6575">
        <f t="shared" si="205"/>
        <v>3501</v>
      </c>
      <c r="G6575" t="str">
        <f>IF(F6575&gt;10000,"省直辖县市",VLOOKUP(F6575,'Regionalism Code'!H:I,2,FALSE))</f>
        <v>福州市</v>
      </c>
      <c r="H6575" s="7">
        <v>119.40331764516</v>
      </c>
      <c r="I6575" s="7">
        <v>99.991276129616693</v>
      </c>
      <c r="J6575" s="7">
        <v>154.51000377666199</v>
      </c>
      <c r="K6575" s="7">
        <v>103.470507454185</v>
      </c>
      <c r="L6575" s="7">
        <v>135.762544709504</v>
      </c>
      <c r="M6575" s="7">
        <v>95.195376515446299</v>
      </c>
      <c r="N6575" s="7">
        <v>159.05884824934401</v>
      </c>
      <c r="O6575" s="7">
        <v>180.327214623526</v>
      </c>
      <c r="P6575" s="7">
        <v>134.281839405017</v>
      </c>
      <c r="Q6575" s="7">
        <v>119.714443833922</v>
      </c>
    </row>
    <row r="6576" spans="1:17">
      <c r="A6576" s="6">
        <v>2016</v>
      </c>
      <c r="B6576" s="6" t="s">
        <v>1387</v>
      </c>
      <c r="C6576" s="6">
        <v>350203</v>
      </c>
      <c r="D6576">
        <f t="shared" si="204"/>
        <v>35</v>
      </c>
      <c r="E6576" t="str">
        <f>VLOOKUP(D6576,'Regionalism Code'!B:C,2,FALSE)</f>
        <v>福建省</v>
      </c>
      <c r="F6576">
        <f t="shared" si="205"/>
        <v>3502</v>
      </c>
      <c r="G6576" t="str">
        <f>IF(F6576&gt;10000,"省直辖县市",VLOOKUP(F6576,'Regionalism Code'!H:I,2,FALSE))</f>
        <v>厦门市</v>
      </c>
      <c r="H6576" s="7">
        <v>107.99229807248</v>
      </c>
      <c r="I6576" s="7">
        <v>108.767176844368</v>
      </c>
      <c r="J6576" s="7">
        <v>124.711708867113</v>
      </c>
      <c r="K6576" s="7">
        <v>109.30493073871099</v>
      </c>
      <c r="L6576" s="7">
        <v>99.122311456364798</v>
      </c>
      <c r="M6576" s="7">
        <v>113.471713510561</v>
      </c>
      <c r="N6576" s="7">
        <v>131.83588360917</v>
      </c>
      <c r="O6576" s="7">
        <v>140.34155875817399</v>
      </c>
      <c r="P6576" s="7">
        <v>101.877592712143</v>
      </c>
      <c r="Q6576" s="7">
        <v>75.058454964583404</v>
      </c>
    </row>
    <row r="6577" spans="1:17">
      <c r="A6577" s="6">
        <v>2017</v>
      </c>
      <c r="B6577" s="6" t="s">
        <v>1387</v>
      </c>
      <c r="C6577" s="6">
        <v>350203</v>
      </c>
      <c r="D6577">
        <f t="shared" si="204"/>
        <v>35</v>
      </c>
      <c r="E6577" t="str">
        <f>VLOOKUP(D6577,'Regionalism Code'!B:C,2,FALSE)</f>
        <v>福建省</v>
      </c>
      <c r="F6577">
        <f t="shared" si="205"/>
        <v>3502</v>
      </c>
      <c r="G6577" t="str">
        <f>IF(F6577&gt;10000,"省直辖县市",VLOOKUP(F6577,'Regionalism Code'!H:I,2,FALSE))</f>
        <v>厦门市</v>
      </c>
      <c r="H6577" s="7">
        <v>128.09979365197501</v>
      </c>
      <c r="I6577" s="7">
        <v>108.899071106508</v>
      </c>
      <c r="J6577" s="7">
        <v>175.65138295651599</v>
      </c>
      <c r="K6577" s="7">
        <v>117.31011130583001</v>
      </c>
      <c r="L6577" s="7">
        <v>136.30708935381401</v>
      </c>
      <c r="M6577" s="7">
        <v>121.158097653366</v>
      </c>
      <c r="N6577" s="7">
        <v>186.96610578188901</v>
      </c>
      <c r="O6577" s="7">
        <v>192.16469992344</v>
      </c>
      <c r="P6577" s="7">
        <v>206.65350141388501</v>
      </c>
      <c r="Q6577" s="7">
        <v>105.099322050091</v>
      </c>
    </row>
    <row r="6578" spans="1:17">
      <c r="A6578" s="6">
        <v>2018</v>
      </c>
      <c r="B6578" s="6" t="s">
        <v>1387</v>
      </c>
      <c r="C6578" s="6">
        <v>350203</v>
      </c>
      <c r="D6578">
        <f t="shared" si="204"/>
        <v>35</v>
      </c>
      <c r="E6578" t="str">
        <f>VLOOKUP(D6578,'Regionalism Code'!B:C,2,FALSE)</f>
        <v>福建省</v>
      </c>
      <c r="F6578">
        <f t="shared" si="205"/>
        <v>3502</v>
      </c>
      <c r="G6578" t="str">
        <f>IF(F6578&gt;10000,"省直辖县市",VLOOKUP(F6578,'Regionalism Code'!H:I,2,FALSE))</f>
        <v>厦门市</v>
      </c>
      <c r="H6578" s="7">
        <v>131.031012622981</v>
      </c>
      <c r="I6578" s="7">
        <v>107.912390362561</v>
      </c>
      <c r="J6578" s="7">
        <v>177.266499084787</v>
      </c>
      <c r="K6578" s="7">
        <v>121.479336569137</v>
      </c>
      <c r="L6578" s="7">
        <v>160.01431187873601</v>
      </c>
      <c r="M6578" s="7">
        <v>104.535422055344</v>
      </c>
      <c r="N6578" s="7">
        <v>183.69354561632099</v>
      </c>
      <c r="O6578" s="7">
        <v>206.09604130852301</v>
      </c>
      <c r="P6578" s="7">
        <v>149.107628766083</v>
      </c>
      <c r="Q6578" s="7">
        <v>123.359124288467</v>
      </c>
    </row>
    <row r="6579" spans="1:17">
      <c r="A6579" s="6">
        <v>2016</v>
      </c>
      <c r="B6579" s="6" t="s">
        <v>1388</v>
      </c>
      <c r="C6579" s="6">
        <v>350205</v>
      </c>
      <c r="D6579">
        <f t="shared" si="204"/>
        <v>35</v>
      </c>
      <c r="E6579" t="str">
        <f>VLOOKUP(D6579,'Regionalism Code'!B:C,2,FALSE)</f>
        <v>福建省</v>
      </c>
      <c r="F6579">
        <f t="shared" si="205"/>
        <v>3502</v>
      </c>
      <c r="G6579" t="str">
        <f>IF(F6579&gt;10000,"省直辖县市",VLOOKUP(F6579,'Regionalism Code'!H:I,2,FALSE))</f>
        <v>厦门市</v>
      </c>
      <c r="H6579" s="7">
        <v>105.09244949031201</v>
      </c>
      <c r="I6579" s="7">
        <v>107.284532317285</v>
      </c>
      <c r="J6579" s="7">
        <v>116.807649260395</v>
      </c>
      <c r="K6579" s="7">
        <v>91.383133645894503</v>
      </c>
      <c r="L6579" s="7">
        <v>87.408765337212401</v>
      </c>
      <c r="M6579" s="7">
        <v>102.83439728484601</v>
      </c>
      <c r="N6579" s="7">
        <v>128.484047429367</v>
      </c>
      <c r="O6579" s="7">
        <v>130.793172158163</v>
      </c>
      <c r="P6579" s="7">
        <v>100.938615478996</v>
      </c>
      <c r="Q6579" s="7">
        <v>76.572289084657896</v>
      </c>
    </row>
    <row r="6580" spans="1:17">
      <c r="A6580" s="6">
        <v>2017</v>
      </c>
      <c r="B6580" s="6" t="s">
        <v>1388</v>
      </c>
      <c r="C6580" s="6">
        <v>350205</v>
      </c>
      <c r="D6580">
        <f t="shared" si="204"/>
        <v>35</v>
      </c>
      <c r="E6580" t="str">
        <f>VLOOKUP(D6580,'Regionalism Code'!B:C,2,FALSE)</f>
        <v>福建省</v>
      </c>
      <c r="F6580">
        <f t="shared" si="205"/>
        <v>3502</v>
      </c>
      <c r="G6580" t="str">
        <f>IF(F6580&gt;10000,"省直辖县市",VLOOKUP(F6580,'Regionalism Code'!H:I,2,FALSE))</f>
        <v>厦门市</v>
      </c>
      <c r="H6580" s="7">
        <v>121.893623927714</v>
      </c>
      <c r="I6580" s="7">
        <v>108.211493818696</v>
      </c>
      <c r="J6580" s="7">
        <v>155.555465462532</v>
      </c>
      <c r="K6580" s="7">
        <v>98.624499239258796</v>
      </c>
      <c r="L6580" s="7">
        <v>115.177959092232</v>
      </c>
      <c r="M6580" s="7">
        <v>111.058112384309</v>
      </c>
      <c r="N6580" s="7">
        <v>172.71681225163599</v>
      </c>
      <c r="O6580" s="7">
        <v>174.018949719018</v>
      </c>
      <c r="P6580" s="7">
        <v>159.26881270360499</v>
      </c>
      <c r="Q6580" s="7">
        <v>105.91034588455599</v>
      </c>
    </row>
    <row r="6581" spans="1:17">
      <c r="A6581" s="6">
        <v>2018</v>
      </c>
      <c r="B6581" s="6" t="s">
        <v>1388</v>
      </c>
      <c r="C6581" s="6">
        <v>350205</v>
      </c>
      <c r="D6581">
        <f t="shared" si="204"/>
        <v>35</v>
      </c>
      <c r="E6581" t="str">
        <f>VLOOKUP(D6581,'Regionalism Code'!B:C,2,FALSE)</f>
        <v>福建省</v>
      </c>
      <c r="F6581">
        <f t="shared" si="205"/>
        <v>3502</v>
      </c>
      <c r="G6581" t="str">
        <f>IF(F6581&gt;10000,"省直辖县市",VLOOKUP(F6581,'Regionalism Code'!H:I,2,FALSE))</f>
        <v>厦门市</v>
      </c>
      <c r="H6581" s="7">
        <v>125.13465111124999</v>
      </c>
      <c r="I6581" s="7">
        <v>107.754611018387</v>
      </c>
      <c r="J6581" s="7">
        <v>161.17786871563399</v>
      </c>
      <c r="K6581" s="7">
        <v>110.035259695101</v>
      </c>
      <c r="L6581" s="7">
        <v>136.169311709797</v>
      </c>
      <c r="M6581" s="7">
        <v>97.6115108138832</v>
      </c>
      <c r="N6581" s="7">
        <v>166.54679758994899</v>
      </c>
      <c r="O6581" s="7">
        <v>190.36812470031899</v>
      </c>
      <c r="P6581" s="7">
        <v>138.76841074427401</v>
      </c>
      <c r="Q6581" s="7">
        <v>117.034668742034</v>
      </c>
    </row>
    <row r="6582" spans="1:17">
      <c r="A6582" s="6">
        <v>2016</v>
      </c>
      <c r="B6582" s="6" t="s">
        <v>1389</v>
      </c>
      <c r="C6582" s="6">
        <v>350206</v>
      </c>
      <c r="D6582">
        <f t="shared" si="204"/>
        <v>35</v>
      </c>
      <c r="E6582" t="str">
        <f>VLOOKUP(D6582,'Regionalism Code'!B:C,2,FALSE)</f>
        <v>福建省</v>
      </c>
      <c r="F6582">
        <f t="shared" si="205"/>
        <v>3502</v>
      </c>
      <c r="G6582" t="str">
        <f>IF(F6582&gt;10000,"省直辖县市",VLOOKUP(F6582,'Regionalism Code'!H:I,2,FALSE))</f>
        <v>厦门市</v>
      </c>
      <c r="H6582" s="7">
        <v>105.722441865208</v>
      </c>
      <c r="I6582" s="7">
        <v>108.072390929896</v>
      </c>
      <c r="J6582" s="7">
        <v>121.290802266743</v>
      </c>
      <c r="K6582" s="7">
        <v>106.488723218814</v>
      </c>
      <c r="L6582" s="7">
        <v>91.488613820208698</v>
      </c>
      <c r="M6582" s="7">
        <v>110.237376148572</v>
      </c>
      <c r="N6582" s="7">
        <v>120.80243660286</v>
      </c>
      <c r="O6582" s="7">
        <v>141.307608777788</v>
      </c>
      <c r="P6582" s="7">
        <v>107.028399678206</v>
      </c>
      <c r="Q6582" s="7">
        <v>69.679245835235605</v>
      </c>
    </row>
    <row r="6583" spans="1:17">
      <c r="A6583" s="6">
        <v>2017</v>
      </c>
      <c r="B6583" s="6" t="s">
        <v>1389</v>
      </c>
      <c r="C6583" s="6">
        <v>350206</v>
      </c>
      <c r="D6583">
        <f t="shared" si="204"/>
        <v>35</v>
      </c>
      <c r="E6583" t="str">
        <f>VLOOKUP(D6583,'Regionalism Code'!B:C,2,FALSE)</f>
        <v>福建省</v>
      </c>
      <c r="F6583">
        <f t="shared" si="205"/>
        <v>3502</v>
      </c>
      <c r="G6583" t="str">
        <f>IF(F6583&gt;10000,"省直辖县市",VLOOKUP(F6583,'Regionalism Code'!H:I,2,FALSE))</f>
        <v>厦门市</v>
      </c>
      <c r="H6583" s="7">
        <v>126.109921760643</v>
      </c>
      <c r="I6583" s="7">
        <v>108.625452394527</v>
      </c>
      <c r="J6583" s="7">
        <v>170.743129472097</v>
      </c>
      <c r="K6583" s="7">
        <v>116.23966065222599</v>
      </c>
      <c r="L6583" s="7">
        <v>128.89335344557</v>
      </c>
      <c r="M6583" s="7">
        <v>119.835051977392</v>
      </c>
      <c r="N6583" s="7">
        <v>174.30508755426399</v>
      </c>
      <c r="O6583" s="7">
        <v>189.85405267017401</v>
      </c>
      <c r="P6583" s="7">
        <v>211.22038563659501</v>
      </c>
      <c r="Q6583" s="7">
        <v>102.74545138904899</v>
      </c>
    </row>
    <row r="6584" spans="1:17">
      <c r="A6584" s="6">
        <v>2018</v>
      </c>
      <c r="B6584" s="6" t="s">
        <v>1389</v>
      </c>
      <c r="C6584" s="6">
        <v>350206</v>
      </c>
      <c r="D6584">
        <f t="shared" si="204"/>
        <v>35</v>
      </c>
      <c r="E6584" t="str">
        <f>VLOOKUP(D6584,'Regionalism Code'!B:C,2,FALSE)</f>
        <v>福建省</v>
      </c>
      <c r="F6584">
        <f t="shared" si="205"/>
        <v>3502</v>
      </c>
      <c r="G6584" t="str">
        <f>IF(F6584&gt;10000,"省直辖县市",VLOOKUP(F6584,'Regionalism Code'!H:I,2,FALSE))</f>
        <v>厦门市</v>
      </c>
      <c r="H6584" s="7">
        <v>129.534544964335</v>
      </c>
      <c r="I6584" s="7">
        <v>107.885422372867</v>
      </c>
      <c r="J6584" s="7">
        <v>174.97322651565901</v>
      </c>
      <c r="K6584" s="7">
        <v>124.984762502588</v>
      </c>
      <c r="L6584" s="7">
        <v>158.874066385134</v>
      </c>
      <c r="M6584" s="7">
        <v>105.646610388222</v>
      </c>
      <c r="N6584" s="7">
        <v>170.58554082740699</v>
      </c>
      <c r="O6584" s="7">
        <v>208.72235146557</v>
      </c>
      <c r="P6584" s="7">
        <v>148.56213984742899</v>
      </c>
      <c r="Q6584" s="7">
        <v>118.45822329961</v>
      </c>
    </row>
    <row r="6585" spans="1:17">
      <c r="A6585" s="6">
        <v>2016</v>
      </c>
      <c r="B6585" s="6" t="s">
        <v>1390</v>
      </c>
      <c r="C6585" s="6">
        <v>350211</v>
      </c>
      <c r="D6585">
        <f t="shared" si="204"/>
        <v>35</v>
      </c>
      <c r="E6585" t="str">
        <f>VLOOKUP(D6585,'Regionalism Code'!B:C,2,FALSE)</f>
        <v>福建省</v>
      </c>
      <c r="F6585">
        <f t="shared" si="205"/>
        <v>3502</v>
      </c>
      <c r="G6585" t="str">
        <f>IF(F6585&gt;10000,"省直辖县市",VLOOKUP(F6585,'Regionalism Code'!H:I,2,FALSE))</f>
        <v>厦门市</v>
      </c>
      <c r="H6585" s="7">
        <v>105.933316286505</v>
      </c>
      <c r="I6585" s="7">
        <v>107.230738300192</v>
      </c>
      <c r="J6585" s="7">
        <v>115.450315175208</v>
      </c>
      <c r="K6585" s="7">
        <v>100.11841261603701</v>
      </c>
      <c r="L6585" s="7">
        <v>83.343981763539603</v>
      </c>
      <c r="M6585" s="7">
        <v>106.483996524323</v>
      </c>
      <c r="N6585" s="7">
        <v>117.880746688728</v>
      </c>
      <c r="O6585" s="7">
        <v>134.580730678034</v>
      </c>
      <c r="P6585" s="7">
        <v>99.844134043238498</v>
      </c>
      <c r="Q6585" s="7">
        <v>84.361840643182006</v>
      </c>
    </row>
    <row r="6586" spans="1:17">
      <c r="A6586" s="6">
        <v>2017</v>
      </c>
      <c r="B6586" s="6" t="s">
        <v>1390</v>
      </c>
      <c r="C6586" s="6">
        <v>350211</v>
      </c>
      <c r="D6586">
        <f t="shared" si="204"/>
        <v>35</v>
      </c>
      <c r="E6586" t="str">
        <f>VLOOKUP(D6586,'Regionalism Code'!B:C,2,FALSE)</f>
        <v>福建省</v>
      </c>
      <c r="F6586">
        <f t="shared" si="205"/>
        <v>3502</v>
      </c>
      <c r="G6586" t="str">
        <f>IF(F6586&gt;10000,"省直辖县市",VLOOKUP(F6586,'Regionalism Code'!H:I,2,FALSE))</f>
        <v>厦门市</v>
      </c>
      <c r="H6586" s="7">
        <v>122.51570570042099</v>
      </c>
      <c r="I6586" s="7">
        <v>108.055886667023</v>
      </c>
      <c r="J6586" s="7">
        <v>157.74466311741</v>
      </c>
      <c r="K6586" s="7">
        <v>107.996855985211</v>
      </c>
      <c r="L6586" s="7">
        <v>118.221552811048</v>
      </c>
      <c r="M6586" s="7">
        <v>114.171714101804</v>
      </c>
      <c r="N6586" s="7">
        <v>167.963361830168</v>
      </c>
      <c r="O6586" s="7">
        <v>176.37083520051601</v>
      </c>
      <c r="P6586" s="7">
        <v>173.116072007573</v>
      </c>
      <c r="Q6586" s="7">
        <v>106.252683494568</v>
      </c>
    </row>
    <row r="6587" spans="1:17">
      <c r="A6587" s="6">
        <v>2018</v>
      </c>
      <c r="B6587" s="6" t="s">
        <v>1390</v>
      </c>
      <c r="C6587" s="6">
        <v>350211</v>
      </c>
      <c r="D6587">
        <f t="shared" si="204"/>
        <v>35</v>
      </c>
      <c r="E6587" t="str">
        <f>VLOOKUP(D6587,'Regionalism Code'!B:C,2,FALSE)</f>
        <v>福建省</v>
      </c>
      <c r="F6587">
        <f t="shared" si="205"/>
        <v>3502</v>
      </c>
      <c r="G6587" t="str">
        <f>IF(F6587&gt;10000,"省直辖县市",VLOOKUP(F6587,'Regionalism Code'!H:I,2,FALSE))</f>
        <v>厦门市</v>
      </c>
      <c r="H6587" s="7">
        <v>125.47774735891601</v>
      </c>
      <c r="I6587" s="7">
        <v>107.579548636249</v>
      </c>
      <c r="J6587" s="7">
        <v>162.76301007062401</v>
      </c>
      <c r="K6587" s="7">
        <v>115.791125254278</v>
      </c>
      <c r="L6587" s="7">
        <v>143.137918643647</v>
      </c>
      <c r="M6587" s="7">
        <v>99.743820643523705</v>
      </c>
      <c r="N6587" s="7">
        <v>161.77681769999899</v>
      </c>
      <c r="O6587" s="7">
        <v>192.35026162283299</v>
      </c>
      <c r="P6587" s="7">
        <v>143.99847093204099</v>
      </c>
      <c r="Q6587" s="7">
        <v>116.831744270816</v>
      </c>
    </row>
    <row r="6588" spans="1:17">
      <c r="A6588" s="6">
        <v>2016</v>
      </c>
      <c r="B6588" s="6" t="s">
        <v>1391</v>
      </c>
      <c r="C6588" s="6">
        <v>350212</v>
      </c>
      <c r="D6588">
        <f t="shared" si="204"/>
        <v>35</v>
      </c>
      <c r="E6588" t="str">
        <f>VLOOKUP(D6588,'Regionalism Code'!B:C,2,FALSE)</f>
        <v>福建省</v>
      </c>
      <c r="F6588">
        <f t="shared" si="205"/>
        <v>3502</v>
      </c>
      <c r="G6588" t="str">
        <f>IF(F6588&gt;10000,"省直辖县市",VLOOKUP(F6588,'Regionalism Code'!H:I,2,FALSE))</f>
        <v>厦门市</v>
      </c>
      <c r="H6588" s="7">
        <v>98.047195725396705</v>
      </c>
      <c r="I6588" s="7">
        <v>103.472707886262</v>
      </c>
      <c r="J6588" s="7">
        <v>111.008030844921</v>
      </c>
      <c r="K6588" s="7">
        <v>88.524753680531205</v>
      </c>
      <c r="L6588" s="7">
        <v>82.3381155962783</v>
      </c>
      <c r="M6588" s="7">
        <v>94.837205105667906</v>
      </c>
      <c r="N6588" s="7">
        <v>114.208307200329</v>
      </c>
      <c r="O6588" s="7">
        <v>129.21099874384399</v>
      </c>
      <c r="P6588" s="7">
        <v>99.190924966715698</v>
      </c>
      <c r="Q6588" s="7">
        <v>56.586360195710903</v>
      </c>
    </row>
    <row r="6589" spans="1:17">
      <c r="A6589" s="6">
        <v>2017</v>
      </c>
      <c r="B6589" s="6" t="s">
        <v>1391</v>
      </c>
      <c r="C6589" s="6">
        <v>350212</v>
      </c>
      <c r="D6589">
        <f t="shared" si="204"/>
        <v>35</v>
      </c>
      <c r="E6589" t="str">
        <f>VLOOKUP(D6589,'Regionalism Code'!B:C,2,FALSE)</f>
        <v>福建省</v>
      </c>
      <c r="F6589">
        <f t="shared" si="205"/>
        <v>3502</v>
      </c>
      <c r="G6589" t="str">
        <f>IF(F6589&gt;10000,"省直辖县市",VLOOKUP(F6589,'Regionalism Code'!H:I,2,FALSE))</f>
        <v>厦门市</v>
      </c>
      <c r="H6589" s="7">
        <v>115.90839081215501</v>
      </c>
      <c r="I6589" s="7">
        <v>104.40814284902601</v>
      </c>
      <c r="J6589" s="7">
        <v>147.54486066863899</v>
      </c>
      <c r="K6589" s="7">
        <v>94.986670713599196</v>
      </c>
      <c r="L6589" s="7">
        <v>107.85054993984799</v>
      </c>
      <c r="M6589" s="7">
        <v>107.525022473959</v>
      </c>
      <c r="N6589" s="7">
        <v>161.516586461934</v>
      </c>
      <c r="O6589" s="7">
        <v>165.96337293508299</v>
      </c>
      <c r="P6589" s="7">
        <v>153.57069411054701</v>
      </c>
      <c r="Q6589" s="7">
        <v>96.400630432217</v>
      </c>
    </row>
    <row r="6590" spans="1:17">
      <c r="A6590" s="6">
        <v>2018</v>
      </c>
      <c r="B6590" s="6" t="s">
        <v>1391</v>
      </c>
      <c r="C6590" s="6">
        <v>350212</v>
      </c>
      <c r="D6590">
        <f t="shared" si="204"/>
        <v>35</v>
      </c>
      <c r="E6590" t="str">
        <f>VLOOKUP(D6590,'Regionalism Code'!B:C,2,FALSE)</f>
        <v>福建省</v>
      </c>
      <c r="F6590">
        <f t="shared" si="205"/>
        <v>3502</v>
      </c>
      <c r="G6590" t="str">
        <f>IF(F6590&gt;10000,"省直辖县市",VLOOKUP(F6590,'Regionalism Code'!H:I,2,FALSE))</f>
        <v>厦门市</v>
      </c>
      <c r="H6590" s="7">
        <v>120.325870543299</v>
      </c>
      <c r="I6590" s="7">
        <v>104.2121782789</v>
      </c>
      <c r="J6590" s="7">
        <v>151.275365544945</v>
      </c>
      <c r="K6590" s="7">
        <v>105.203149619602</v>
      </c>
      <c r="L6590" s="7">
        <v>122.754374770011</v>
      </c>
      <c r="M6590" s="7">
        <v>93.401837347008396</v>
      </c>
      <c r="N6590" s="7">
        <v>156.45621481533701</v>
      </c>
      <c r="O6590" s="7">
        <v>179.52850123614701</v>
      </c>
      <c r="P6590" s="7">
        <v>132.68341401691299</v>
      </c>
      <c r="Q6590" s="7">
        <v>117.300235405669</v>
      </c>
    </row>
    <row r="6591" spans="1:17">
      <c r="A6591" s="6">
        <v>2016</v>
      </c>
      <c r="B6591" s="6" t="s">
        <v>1392</v>
      </c>
      <c r="C6591" s="6">
        <v>350213</v>
      </c>
      <c r="D6591">
        <f t="shared" si="204"/>
        <v>35</v>
      </c>
      <c r="E6591" t="str">
        <f>VLOOKUP(D6591,'Regionalism Code'!B:C,2,FALSE)</f>
        <v>福建省</v>
      </c>
      <c r="F6591">
        <f t="shared" si="205"/>
        <v>3502</v>
      </c>
      <c r="G6591" t="str">
        <f>IF(F6591&gt;10000,"省直辖县市",VLOOKUP(F6591,'Regionalism Code'!H:I,2,FALSE))</f>
        <v>厦门市</v>
      </c>
      <c r="H6591" s="7">
        <v>104.469420789982</v>
      </c>
      <c r="I6591" s="7">
        <v>106.226982956443</v>
      </c>
      <c r="J6591" s="7">
        <v>111.188016008983</v>
      </c>
      <c r="K6591" s="7">
        <v>90.9486359766248</v>
      </c>
      <c r="L6591" s="7">
        <v>81.306695980903399</v>
      </c>
      <c r="M6591" s="7">
        <v>99.368665621150996</v>
      </c>
      <c r="N6591" s="7">
        <v>114.10262756469299</v>
      </c>
      <c r="O6591" s="7">
        <v>129.29331239323199</v>
      </c>
      <c r="P6591" s="7">
        <v>98.648931921236795</v>
      </c>
      <c r="Q6591" s="7">
        <v>86.463623074461495</v>
      </c>
    </row>
    <row r="6592" spans="1:17">
      <c r="A6592" s="6">
        <v>2017</v>
      </c>
      <c r="B6592" s="6" t="s">
        <v>1392</v>
      </c>
      <c r="C6592" s="6">
        <v>350213</v>
      </c>
      <c r="D6592">
        <f t="shared" si="204"/>
        <v>35</v>
      </c>
      <c r="E6592" t="str">
        <f>VLOOKUP(D6592,'Regionalism Code'!B:C,2,FALSE)</f>
        <v>福建省</v>
      </c>
      <c r="F6592">
        <f t="shared" si="205"/>
        <v>3502</v>
      </c>
      <c r="G6592" t="str">
        <f>IF(F6592&gt;10000,"省直辖县市",VLOOKUP(F6592,'Regionalism Code'!H:I,2,FALSE))</f>
        <v>厦门市</v>
      </c>
      <c r="H6592" s="7">
        <v>120.293537305803</v>
      </c>
      <c r="I6592" s="7">
        <v>107.18950036237101</v>
      </c>
      <c r="J6592" s="7">
        <v>150.872527485897</v>
      </c>
      <c r="K6592" s="7">
        <v>100.190296006895</v>
      </c>
      <c r="L6592" s="7">
        <v>111.20286888257201</v>
      </c>
      <c r="M6592" s="7">
        <v>110.784787556656</v>
      </c>
      <c r="N6592" s="7">
        <v>163.63602008596999</v>
      </c>
      <c r="O6592" s="7">
        <v>169.30965169006899</v>
      </c>
      <c r="P6592" s="7">
        <v>159.040490488199</v>
      </c>
      <c r="Q6592" s="7">
        <v>108.00333651359701</v>
      </c>
    </row>
    <row r="6593" spans="1:17">
      <c r="A6593" s="6">
        <v>2018</v>
      </c>
      <c r="B6593" s="6" t="s">
        <v>1392</v>
      </c>
      <c r="C6593" s="6">
        <v>350213</v>
      </c>
      <c r="D6593">
        <f t="shared" si="204"/>
        <v>35</v>
      </c>
      <c r="E6593" t="str">
        <f>VLOOKUP(D6593,'Regionalism Code'!B:C,2,FALSE)</f>
        <v>福建省</v>
      </c>
      <c r="F6593">
        <f t="shared" si="205"/>
        <v>3502</v>
      </c>
      <c r="G6593" t="str">
        <f>IF(F6593&gt;10000,"省直辖县市",VLOOKUP(F6593,'Regionalism Code'!H:I,2,FALSE))</f>
        <v>厦门市</v>
      </c>
      <c r="H6593" s="7">
        <v>123.15672823515099</v>
      </c>
      <c r="I6593" s="7">
        <v>106.834663176349</v>
      </c>
      <c r="J6593" s="7">
        <v>155.83206394075901</v>
      </c>
      <c r="K6593" s="7">
        <v>106.94071604494199</v>
      </c>
      <c r="L6593" s="7">
        <v>128.826370098555</v>
      </c>
      <c r="M6593" s="7">
        <v>96.427548194987196</v>
      </c>
      <c r="N6593" s="7">
        <v>159.09011865100501</v>
      </c>
      <c r="O6593" s="7">
        <v>184.90681619947901</v>
      </c>
      <c r="P6593" s="7">
        <v>138.67319712990101</v>
      </c>
      <c r="Q6593" s="7">
        <v>117.683184008769</v>
      </c>
    </row>
    <row r="6594" spans="1:17">
      <c r="A6594" s="6">
        <v>2016</v>
      </c>
      <c r="B6594" s="6" t="s">
        <v>1393</v>
      </c>
      <c r="C6594" s="6">
        <v>350302</v>
      </c>
      <c r="D6594">
        <f t="shared" ref="D6594:D6657" si="206">INT(C6594/10000)</f>
        <v>35</v>
      </c>
      <c r="E6594" t="str">
        <f>VLOOKUP(D6594,'Regionalism Code'!B:C,2,FALSE)</f>
        <v>福建省</v>
      </c>
      <c r="F6594">
        <f t="shared" ref="F6594:F6657" si="207">IF(OR(D6594=11,D6594=12,D6594=31,D6594=50),D6594*100,IF(MID(C6594,3,1)="9",C6594,INT(C6594/100)))</f>
        <v>3503</v>
      </c>
      <c r="G6594" t="str">
        <f>IF(F6594&gt;10000,"省直辖县市",VLOOKUP(F6594,'Regionalism Code'!H:I,2,FALSE))</f>
        <v>莆田市</v>
      </c>
      <c r="H6594" s="7">
        <v>100.179719508701</v>
      </c>
      <c r="I6594" s="7">
        <v>103.79880463865101</v>
      </c>
      <c r="J6594" s="7">
        <v>111.85094225931201</v>
      </c>
      <c r="K6594" s="7">
        <v>103.34318865063</v>
      </c>
      <c r="L6594" s="7">
        <v>80.483730685927597</v>
      </c>
      <c r="M6594" s="7">
        <v>109.153357875556</v>
      </c>
      <c r="N6594" s="7">
        <v>112.592310664553</v>
      </c>
      <c r="O6594" s="7">
        <v>129.476519629351</v>
      </c>
      <c r="P6594" s="7">
        <v>98.100840928161006</v>
      </c>
      <c r="Q6594" s="7">
        <v>67.027234881366098</v>
      </c>
    </row>
    <row r="6595" spans="1:17">
      <c r="A6595" s="6">
        <v>2017</v>
      </c>
      <c r="B6595" s="6" t="s">
        <v>1393</v>
      </c>
      <c r="C6595" s="6">
        <v>350302</v>
      </c>
      <c r="D6595">
        <f t="shared" si="206"/>
        <v>35</v>
      </c>
      <c r="E6595" t="str">
        <f>VLOOKUP(D6595,'Regionalism Code'!B:C,2,FALSE)</f>
        <v>福建省</v>
      </c>
      <c r="F6595">
        <f t="shared" si="207"/>
        <v>3503</v>
      </c>
      <c r="G6595" t="str">
        <f>IF(F6595&gt;10000,"省直辖县市",VLOOKUP(F6595,'Regionalism Code'!H:I,2,FALSE))</f>
        <v>莆田市</v>
      </c>
      <c r="H6595" s="7">
        <v>118.609774953431</v>
      </c>
      <c r="I6595" s="7">
        <v>104.26732945015399</v>
      </c>
      <c r="J6595" s="7">
        <v>155.99117433078399</v>
      </c>
      <c r="K6595" s="7">
        <v>115.754612046235</v>
      </c>
      <c r="L6595" s="7">
        <v>122.929553622955</v>
      </c>
      <c r="M6595" s="7">
        <v>128.549911471396</v>
      </c>
      <c r="N6595" s="7">
        <v>158.72014086273401</v>
      </c>
      <c r="O6595" s="7">
        <v>177.010272235999</v>
      </c>
      <c r="P6595" s="7">
        <v>156.33981905657799</v>
      </c>
      <c r="Q6595" s="7">
        <v>98.047620729188395</v>
      </c>
    </row>
    <row r="6596" spans="1:17">
      <c r="A6596" s="6">
        <v>2018</v>
      </c>
      <c r="B6596" s="6" t="s">
        <v>1393</v>
      </c>
      <c r="C6596" s="6">
        <v>350302</v>
      </c>
      <c r="D6596">
        <f t="shared" si="206"/>
        <v>35</v>
      </c>
      <c r="E6596" t="str">
        <f>VLOOKUP(D6596,'Regionalism Code'!B:C,2,FALSE)</f>
        <v>福建省</v>
      </c>
      <c r="F6596">
        <f t="shared" si="207"/>
        <v>3503</v>
      </c>
      <c r="G6596" t="str">
        <f>IF(F6596&gt;10000,"省直辖县市",VLOOKUP(F6596,'Regionalism Code'!H:I,2,FALSE))</f>
        <v>莆田市</v>
      </c>
      <c r="H6596" s="7">
        <v>121.847212583057</v>
      </c>
      <c r="I6596" s="7">
        <v>103.102463872852</v>
      </c>
      <c r="J6596" s="7">
        <v>162.34535661567901</v>
      </c>
      <c r="K6596" s="7">
        <v>120.65345081637101</v>
      </c>
      <c r="L6596" s="7">
        <v>149.66637907964301</v>
      </c>
      <c r="M6596" s="7">
        <v>108.85200589887</v>
      </c>
      <c r="N6596" s="7">
        <v>154.53635824129</v>
      </c>
      <c r="O6596" s="7">
        <v>191.61735067646001</v>
      </c>
      <c r="P6596" s="7">
        <v>142.43001945141299</v>
      </c>
      <c r="Q6596" s="7">
        <v>110.15796690757099</v>
      </c>
    </row>
    <row r="6597" spans="1:17">
      <c r="A6597" s="6">
        <v>2016</v>
      </c>
      <c r="B6597" s="6" t="s">
        <v>1394</v>
      </c>
      <c r="C6597" s="6">
        <v>350303</v>
      </c>
      <c r="D6597">
        <f t="shared" si="206"/>
        <v>35</v>
      </c>
      <c r="E6597" t="str">
        <f>VLOOKUP(D6597,'Regionalism Code'!B:C,2,FALSE)</f>
        <v>福建省</v>
      </c>
      <c r="F6597">
        <f t="shared" si="207"/>
        <v>3503</v>
      </c>
      <c r="G6597" t="str">
        <f>IF(F6597&gt;10000,"省直辖县市",VLOOKUP(F6597,'Regionalism Code'!H:I,2,FALSE))</f>
        <v>莆田市</v>
      </c>
      <c r="H6597" s="7">
        <v>95.169400008081496</v>
      </c>
      <c r="I6597" s="7">
        <v>96.586025925660707</v>
      </c>
      <c r="J6597" s="7">
        <v>106.90107402642001</v>
      </c>
      <c r="K6597" s="7">
        <v>82.623753783041806</v>
      </c>
      <c r="L6597" s="7">
        <v>79.265858805292098</v>
      </c>
      <c r="M6597" s="7">
        <v>92.0195240851005</v>
      </c>
      <c r="N6597" s="7">
        <v>119.923302015461</v>
      </c>
      <c r="O6597" s="7">
        <v>119.15955476453099</v>
      </c>
      <c r="P6597" s="7">
        <v>91.540196249455306</v>
      </c>
      <c r="Q6597" s="7">
        <v>69.179241313486799</v>
      </c>
    </row>
    <row r="6598" spans="1:17">
      <c r="A6598" s="6">
        <v>2017</v>
      </c>
      <c r="B6598" s="6" t="s">
        <v>1394</v>
      </c>
      <c r="C6598" s="6">
        <v>350303</v>
      </c>
      <c r="D6598">
        <f t="shared" si="206"/>
        <v>35</v>
      </c>
      <c r="E6598" t="str">
        <f>VLOOKUP(D6598,'Regionalism Code'!B:C,2,FALSE)</f>
        <v>福建省</v>
      </c>
      <c r="F6598">
        <f t="shared" si="207"/>
        <v>3503</v>
      </c>
      <c r="G6598" t="str">
        <f>IF(F6598&gt;10000,"省直辖县市",VLOOKUP(F6598,'Regionalism Code'!H:I,2,FALSE))</f>
        <v>莆田市</v>
      </c>
      <c r="H6598" s="7">
        <v>111.41905087747</v>
      </c>
      <c r="I6598" s="7">
        <v>97.835215701409894</v>
      </c>
      <c r="J6598" s="7">
        <v>144.965631809927</v>
      </c>
      <c r="K6598" s="7">
        <v>91.154232291199705</v>
      </c>
      <c r="L6598" s="7">
        <v>111.01998164411999</v>
      </c>
      <c r="M6598" s="7">
        <v>104.53959840649399</v>
      </c>
      <c r="N6598" s="7">
        <v>162.67622564895299</v>
      </c>
      <c r="O6598" s="7">
        <v>161.10022431159899</v>
      </c>
      <c r="P6598" s="7">
        <v>142.044476629071</v>
      </c>
      <c r="Q6598" s="7">
        <v>95.320010467241204</v>
      </c>
    </row>
    <row r="6599" spans="1:17">
      <c r="A6599" s="6">
        <v>2018</v>
      </c>
      <c r="B6599" s="6" t="s">
        <v>1394</v>
      </c>
      <c r="C6599" s="6">
        <v>350303</v>
      </c>
      <c r="D6599">
        <f t="shared" si="206"/>
        <v>35</v>
      </c>
      <c r="E6599" t="str">
        <f>VLOOKUP(D6599,'Regionalism Code'!B:C,2,FALSE)</f>
        <v>福建省</v>
      </c>
      <c r="F6599">
        <f t="shared" si="207"/>
        <v>3503</v>
      </c>
      <c r="G6599" t="str">
        <f>IF(F6599&gt;10000,"省直辖县市",VLOOKUP(F6599,'Regionalism Code'!H:I,2,FALSE))</f>
        <v>莆田市</v>
      </c>
      <c r="H6599" s="7">
        <v>114.630130162529</v>
      </c>
      <c r="I6599" s="7">
        <v>97.302523697037302</v>
      </c>
      <c r="J6599" s="7">
        <v>148.64684830752799</v>
      </c>
      <c r="K6599" s="7">
        <v>99.469161802748303</v>
      </c>
      <c r="L6599" s="7">
        <v>125.725157068971</v>
      </c>
      <c r="M6599" s="7">
        <v>92.764174175363294</v>
      </c>
      <c r="N6599" s="7">
        <v>157.637375684501</v>
      </c>
      <c r="O6599" s="7">
        <v>171.43327950168299</v>
      </c>
      <c r="P6599" s="7">
        <v>132.528311691119</v>
      </c>
      <c r="Q6599" s="7">
        <v>110.038840270267</v>
      </c>
    </row>
    <row r="6600" spans="1:17">
      <c r="A6600" s="6">
        <v>2016</v>
      </c>
      <c r="B6600" s="6" t="s">
        <v>1395</v>
      </c>
      <c r="C6600" s="6">
        <v>350304</v>
      </c>
      <c r="D6600">
        <f t="shared" si="206"/>
        <v>35</v>
      </c>
      <c r="E6600" t="str">
        <f>VLOOKUP(D6600,'Regionalism Code'!B:C,2,FALSE)</f>
        <v>福建省</v>
      </c>
      <c r="F6600">
        <f t="shared" si="207"/>
        <v>3503</v>
      </c>
      <c r="G6600" t="str">
        <f>IF(F6600&gt;10000,"省直辖县市",VLOOKUP(F6600,'Regionalism Code'!H:I,2,FALSE))</f>
        <v>莆田市</v>
      </c>
      <c r="H6600" s="7">
        <v>97.861245674913405</v>
      </c>
      <c r="I6600" s="7">
        <v>102.129586717175</v>
      </c>
      <c r="J6600" s="7">
        <v>109.06714724066499</v>
      </c>
      <c r="K6600" s="7">
        <v>98.975133601213301</v>
      </c>
      <c r="L6600" s="7">
        <v>79.820388037693704</v>
      </c>
      <c r="M6600" s="7">
        <v>104.589740014117</v>
      </c>
      <c r="N6600" s="7">
        <v>114.507709301655</v>
      </c>
      <c r="O6600" s="7">
        <v>123.851896624497</v>
      </c>
      <c r="P6600" s="7">
        <v>92.866329498488994</v>
      </c>
      <c r="Q6600" s="7">
        <v>63.410349662654298</v>
      </c>
    </row>
    <row r="6601" spans="1:17">
      <c r="A6601" s="6">
        <v>2017</v>
      </c>
      <c r="B6601" s="6" t="s">
        <v>1395</v>
      </c>
      <c r="C6601" s="6">
        <v>350304</v>
      </c>
      <c r="D6601">
        <f t="shared" si="206"/>
        <v>35</v>
      </c>
      <c r="E6601" t="str">
        <f>VLOOKUP(D6601,'Regionalism Code'!B:C,2,FALSE)</f>
        <v>福建省</v>
      </c>
      <c r="F6601">
        <f t="shared" si="207"/>
        <v>3503</v>
      </c>
      <c r="G6601" t="str">
        <f>IF(F6601&gt;10000,"省直辖县市",VLOOKUP(F6601,'Regionalism Code'!H:I,2,FALSE))</f>
        <v>莆田市</v>
      </c>
      <c r="H6601" s="7">
        <v>116.53933192564401</v>
      </c>
      <c r="I6601" s="7">
        <v>102.794407574511</v>
      </c>
      <c r="J6601" s="7">
        <v>152.07906824688999</v>
      </c>
      <c r="K6601" s="7">
        <v>108.970698282725</v>
      </c>
      <c r="L6601" s="7">
        <v>120.81316136907201</v>
      </c>
      <c r="M6601" s="7">
        <v>123.810047632075</v>
      </c>
      <c r="N6601" s="7">
        <v>158.50493148316801</v>
      </c>
      <c r="O6601" s="7">
        <v>170.85027317119199</v>
      </c>
      <c r="P6601" s="7">
        <v>150.67369848928399</v>
      </c>
      <c r="Q6601" s="7">
        <v>97.350639748903703</v>
      </c>
    </row>
    <row r="6602" spans="1:17">
      <c r="A6602" s="6">
        <v>2018</v>
      </c>
      <c r="B6602" s="6" t="s">
        <v>1395</v>
      </c>
      <c r="C6602" s="6">
        <v>350304</v>
      </c>
      <c r="D6602">
        <f t="shared" si="206"/>
        <v>35</v>
      </c>
      <c r="E6602" t="str">
        <f>VLOOKUP(D6602,'Regionalism Code'!B:C,2,FALSE)</f>
        <v>福建省</v>
      </c>
      <c r="F6602">
        <f t="shared" si="207"/>
        <v>3503</v>
      </c>
      <c r="G6602" t="str">
        <f>IF(F6602&gt;10000,"省直辖县市",VLOOKUP(F6602,'Regionalism Code'!H:I,2,FALSE))</f>
        <v>莆田市</v>
      </c>
      <c r="H6602" s="7">
        <v>119.577239040967</v>
      </c>
      <c r="I6602" s="7">
        <v>102.156163965261</v>
      </c>
      <c r="J6602" s="7">
        <v>157.31451780871501</v>
      </c>
      <c r="K6602" s="7">
        <v>117.043031754593</v>
      </c>
      <c r="L6602" s="7">
        <v>147.03612506352201</v>
      </c>
      <c r="M6602" s="7">
        <v>106.1585788591</v>
      </c>
      <c r="N6602" s="7">
        <v>149.83335495553499</v>
      </c>
      <c r="O6602" s="7">
        <v>184.38121308612099</v>
      </c>
      <c r="P6602" s="7">
        <v>139.06602949273599</v>
      </c>
      <c r="Q6602" s="7">
        <v>108.534036196283</v>
      </c>
    </row>
    <row r="6603" spans="1:17">
      <c r="A6603" s="6">
        <v>2016</v>
      </c>
      <c r="B6603" s="6" t="s">
        <v>1396</v>
      </c>
      <c r="C6603" s="6">
        <v>350305</v>
      </c>
      <c r="D6603">
        <f t="shared" si="206"/>
        <v>35</v>
      </c>
      <c r="E6603" t="str">
        <f>VLOOKUP(D6603,'Regionalism Code'!B:C,2,FALSE)</f>
        <v>福建省</v>
      </c>
      <c r="F6603">
        <f t="shared" si="207"/>
        <v>3503</v>
      </c>
      <c r="G6603" t="str">
        <f>IF(F6603&gt;10000,"省直辖县市",VLOOKUP(F6603,'Regionalism Code'!H:I,2,FALSE))</f>
        <v>莆田市</v>
      </c>
      <c r="H6603" s="7">
        <v>92.463373738216603</v>
      </c>
      <c r="I6603" s="7">
        <v>93.356332540924697</v>
      </c>
      <c r="J6603" s="7">
        <v>100.448554161348</v>
      </c>
      <c r="K6603" s="7">
        <v>79.862383670290399</v>
      </c>
      <c r="L6603" s="7">
        <v>72.773277885908996</v>
      </c>
      <c r="M6603" s="7">
        <v>89.471981125454803</v>
      </c>
      <c r="N6603" s="7">
        <v>107.439788135177</v>
      </c>
      <c r="O6603" s="7">
        <v>113.928360097423</v>
      </c>
      <c r="P6603" s="7">
        <v>91.458762937189405</v>
      </c>
      <c r="Q6603" s="7">
        <v>75.010160886391603</v>
      </c>
    </row>
    <row r="6604" spans="1:17">
      <c r="A6604" s="6">
        <v>2017</v>
      </c>
      <c r="B6604" s="6" t="s">
        <v>1396</v>
      </c>
      <c r="C6604" s="6">
        <v>350305</v>
      </c>
      <c r="D6604">
        <f t="shared" si="206"/>
        <v>35</v>
      </c>
      <c r="E6604" t="str">
        <f>VLOOKUP(D6604,'Regionalism Code'!B:C,2,FALSE)</f>
        <v>福建省</v>
      </c>
      <c r="F6604">
        <f t="shared" si="207"/>
        <v>3503</v>
      </c>
      <c r="G6604" t="str">
        <f>IF(F6604&gt;10000,"省直辖县市",VLOOKUP(F6604,'Regionalism Code'!H:I,2,FALSE))</f>
        <v>莆田市</v>
      </c>
      <c r="H6604" s="7">
        <v>108.535507887931</v>
      </c>
      <c r="I6604" s="7">
        <v>93.859268138746202</v>
      </c>
      <c r="J6604" s="7">
        <v>139.11619305156199</v>
      </c>
      <c r="K6604" s="7">
        <v>87.198869032859093</v>
      </c>
      <c r="L6604" s="7">
        <v>109.654635512113</v>
      </c>
      <c r="M6604" s="7">
        <v>105.52991654642101</v>
      </c>
      <c r="N6604" s="7">
        <v>144.73784443362999</v>
      </c>
      <c r="O6604" s="7">
        <v>157.84946378852499</v>
      </c>
      <c r="P6604" s="7">
        <v>144.126451702483</v>
      </c>
      <c r="Q6604" s="7">
        <v>101.432893886857</v>
      </c>
    </row>
    <row r="6605" spans="1:17">
      <c r="A6605" s="6">
        <v>2018</v>
      </c>
      <c r="B6605" s="6" t="s">
        <v>1396</v>
      </c>
      <c r="C6605" s="6">
        <v>350305</v>
      </c>
      <c r="D6605">
        <f t="shared" si="206"/>
        <v>35</v>
      </c>
      <c r="E6605" t="str">
        <f>VLOOKUP(D6605,'Regionalism Code'!B:C,2,FALSE)</f>
        <v>福建省</v>
      </c>
      <c r="F6605">
        <f t="shared" si="207"/>
        <v>3503</v>
      </c>
      <c r="G6605" t="str">
        <f>IF(F6605&gt;10000,"省直辖县市",VLOOKUP(F6605,'Regionalism Code'!H:I,2,FALSE))</f>
        <v>莆田市</v>
      </c>
      <c r="H6605" s="7">
        <v>111.914488020365</v>
      </c>
      <c r="I6605" s="7">
        <v>92.958970466376101</v>
      </c>
      <c r="J6605" s="7">
        <v>143.21158376961699</v>
      </c>
      <c r="K6605" s="7">
        <v>95.201586929761405</v>
      </c>
      <c r="L6605" s="7">
        <v>129.294866785284</v>
      </c>
      <c r="M6605" s="7">
        <v>89.839025841621094</v>
      </c>
      <c r="N6605" s="7">
        <v>139.365153936703</v>
      </c>
      <c r="O6605" s="7">
        <v>168.56190629053199</v>
      </c>
      <c r="P6605" s="7">
        <v>132.914428142769</v>
      </c>
      <c r="Q6605" s="7">
        <v>117.640350329084</v>
      </c>
    </row>
    <row r="6606" spans="1:17">
      <c r="A6606" s="6">
        <v>2016</v>
      </c>
      <c r="B6606" s="6" t="s">
        <v>1397</v>
      </c>
      <c r="C6606" s="6">
        <v>350322</v>
      </c>
      <c r="D6606">
        <f t="shared" si="206"/>
        <v>35</v>
      </c>
      <c r="E6606" t="str">
        <f>VLOOKUP(D6606,'Regionalism Code'!B:C,2,FALSE)</f>
        <v>福建省</v>
      </c>
      <c r="F6606">
        <f t="shared" si="207"/>
        <v>3503</v>
      </c>
      <c r="G6606" t="str">
        <f>IF(F6606&gt;10000,"省直辖县市",VLOOKUP(F6606,'Regionalism Code'!H:I,2,FALSE))</f>
        <v>莆田市</v>
      </c>
      <c r="H6606" s="7">
        <v>98.214700119516806</v>
      </c>
      <c r="I6606" s="7">
        <v>97.172604493420494</v>
      </c>
      <c r="J6606" s="7">
        <v>110.702766371967</v>
      </c>
      <c r="K6606" s="7">
        <v>101.095452445539</v>
      </c>
      <c r="L6606" s="7">
        <v>83.466928084604106</v>
      </c>
      <c r="M6606" s="7">
        <v>101.039906828596</v>
      </c>
      <c r="N6606" s="7">
        <v>102.998225528872</v>
      </c>
      <c r="O6606" s="7">
        <v>131.502422710659</v>
      </c>
      <c r="P6606" s="7">
        <v>104.25477968068201</v>
      </c>
      <c r="Q6606" s="7">
        <v>78.968899198402895</v>
      </c>
    </row>
    <row r="6607" spans="1:17">
      <c r="A6607" s="6">
        <v>2017</v>
      </c>
      <c r="B6607" s="6" t="s">
        <v>1397</v>
      </c>
      <c r="C6607" s="6">
        <v>350322</v>
      </c>
      <c r="D6607">
        <f t="shared" si="206"/>
        <v>35</v>
      </c>
      <c r="E6607" t="str">
        <f>VLOOKUP(D6607,'Regionalism Code'!B:C,2,FALSE)</f>
        <v>福建省</v>
      </c>
      <c r="F6607">
        <f t="shared" si="207"/>
        <v>3503</v>
      </c>
      <c r="G6607" t="str">
        <f>IF(F6607&gt;10000,"省直辖县市",VLOOKUP(F6607,'Regionalism Code'!H:I,2,FALSE))</f>
        <v>莆田市</v>
      </c>
      <c r="H6607" s="7">
        <v>114.368389872181</v>
      </c>
      <c r="I6607" s="7">
        <v>98.423329655971301</v>
      </c>
      <c r="J6607" s="7">
        <v>150.34951967030901</v>
      </c>
      <c r="K6607" s="7">
        <v>105.076212741361</v>
      </c>
      <c r="L6607" s="7">
        <v>113.673168563004</v>
      </c>
      <c r="M6607" s="7">
        <v>127.876906063731</v>
      </c>
      <c r="N6607" s="7">
        <v>145.977714212824</v>
      </c>
      <c r="O6607" s="7">
        <v>175.94141629119801</v>
      </c>
      <c r="P6607" s="7">
        <v>155.69669106419599</v>
      </c>
      <c r="Q6607" s="7">
        <v>101.64229344772301</v>
      </c>
    </row>
    <row r="6608" spans="1:17">
      <c r="A6608" s="6">
        <v>2018</v>
      </c>
      <c r="B6608" s="6" t="s">
        <v>1397</v>
      </c>
      <c r="C6608" s="6">
        <v>350322</v>
      </c>
      <c r="D6608">
        <f t="shared" si="206"/>
        <v>35</v>
      </c>
      <c r="E6608" t="str">
        <f>VLOOKUP(D6608,'Regionalism Code'!B:C,2,FALSE)</f>
        <v>福建省</v>
      </c>
      <c r="F6608">
        <f t="shared" si="207"/>
        <v>3503</v>
      </c>
      <c r="G6608" t="str">
        <f>IF(F6608&gt;10000,"省直辖县市",VLOOKUP(F6608,'Regionalism Code'!H:I,2,FALSE))</f>
        <v>莆田市</v>
      </c>
      <c r="H6608" s="7">
        <v>117.29948532658101</v>
      </c>
      <c r="I6608" s="7">
        <v>97.378436848080298</v>
      </c>
      <c r="J6608" s="7">
        <v>152.63236054850901</v>
      </c>
      <c r="K6608" s="7">
        <v>106.824835371153</v>
      </c>
      <c r="L6608" s="7">
        <v>125.51767575826</v>
      </c>
      <c r="M6608" s="7">
        <v>103.923542907048</v>
      </c>
      <c r="N6608" s="7">
        <v>140.859414705684</v>
      </c>
      <c r="O6608" s="7">
        <v>188.32662783003499</v>
      </c>
      <c r="P6608" s="7">
        <v>139.76512637802301</v>
      </c>
      <c r="Q6608" s="7">
        <v>118.880193553441</v>
      </c>
    </row>
    <row r="6609" spans="1:17">
      <c r="A6609" s="6">
        <v>2016</v>
      </c>
      <c r="B6609" s="6" t="s">
        <v>1398</v>
      </c>
      <c r="C6609" s="6">
        <v>350402</v>
      </c>
      <c r="D6609">
        <f t="shared" si="206"/>
        <v>35</v>
      </c>
      <c r="E6609" t="str">
        <f>VLOOKUP(D6609,'Regionalism Code'!B:C,2,FALSE)</f>
        <v>福建省</v>
      </c>
      <c r="F6609">
        <f t="shared" si="207"/>
        <v>3504</v>
      </c>
      <c r="G6609" t="str">
        <f>IF(F6609&gt;10000,"省直辖县市",VLOOKUP(F6609,'Regionalism Code'!H:I,2,FALSE))</f>
        <v>三明市</v>
      </c>
      <c r="H6609" s="7">
        <v>103.964948771438</v>
      </c>
      <c r="I6609" s="7">
        <v>103.822162894919</v>
      </c>
      <c r="J6609" s="7">
        <v>113.98523102956</v>
      </c>
      <c r="K6609" s="7">
        <v>87.3971613057452</v>
      </c>
      <c r="L6609" s="7">
        <v>88.8724536778859</v>
      </c>
      <c r="M6609" s="7">
        <v>97.873544660711502</v>
      </c>
      <c r="N6609" s="7">
        <v>122.346941130207</v>
      </c>
      <c r="O6609" s="7">
        <v>128.92301639136701</v>
      </c>
      <c r="P6609" s="7">
        <v>97.803901033787</v>
      </c>
      <c r="Q6609" s="7">
        <v>86.234348581399701</v>
      </c>
    </row>
    <row r="6610" spans="1:17">
      <c r="A6610" s="6">
        <v>2017</v>
      </c>
      <c r="B6610" s="6" t="s">
        <v>1398</v>
      </c>
      <c r="C6610" s="6">
        <v>350402</v>
      </c>
      <c r="D6610">
        <f t="shared" si="206"/>
        <v>35</v>
      </c>
      <c r="E6610" t="str">
        <f>VLOOKUP(D6610,'Regionalism Code'!B:C,2,FALSE)</f>
        <v>福建省</v>
      </c>
      <c r="F6610">
        <f t="shared" si="207"/>
        <v>3504</v>
      </c>
      <c r="G6610" t="str">
        <f>IF(F6610&gt;10000,"省直辖县市",VLOOKUP(F6610,'Regionalism Code'!H:I,2,FALSE))</f>
        <v>三明市</v>
      </c>
      <c r="H6610" s="7">
        <v>120.067943021728</v>
      </c>
      <c r="I6610" s="7">
        <v>104.93301183004</v>
      </c>
      <c r="J6610" s="7">
        <v>154.99642824636501</v>
      </c>
      <c r="K6610" s="7">
        <v>101.64540922554301</v>
      </c>
      <c r="L6610" s="7">
        <v>116.421553603736</v>
      </c>
      <c r="M6610" s="7">
        <v>123.425101567879</v>
      </c>
      <c r="N6610" s="7">
        <v>176.99394747134599</v>
      </c>
      <c r="O6610" s="7">
        <v>172.01143898522699</v>
      </c>
      <c r="P6610" s="7">
        <v>139.57001527582901</v>
      </c>
      <c r="Q6610" s="7">
        <v>106.57998516754</v>
      </c>
    </row>
    <row r="6611" spans="1:17">
      <c r="A6611" s="6">
        <v>2018</v>
      </c>
      <c r="B6611" s="6" t="s">
        <v>1398</v>
      </c>
      <c r="C6611" s="6">
        <v>350402</v>
      </c>
      <c r="D6611">
        <f t="shared" si="206"/>
        <v>35</v>
      </c>
      <c r="E6611" t="str">
        <f>VLOOKUP(D6611,'Regionalism Code'!B:C,2,FALSE)</f>
        <v>福建省</v>
      </c>
      <c r="F6611">
        <f t="shared" si="207"/>
        <v>3504</v>
      </c>
      <c r="G6611" t="str">
        <f>IF(F6611&gt;10000,"省直辖县市",VLOOKUP(F6611,'Regionalism Code'!H:I,2,FALSE))</f>
        <v>三明市</v>
      </c>
      <c r="H6611" s="7">
        <v>123.49229977546401</v>
      </c>
      <c r="I6611" s="7">
        <v>104.715005495982</v>
      </c>
      <c r="J6611" s="7">
        <v>158.76710708797</v>
      </c>
      <c r="K6611" s="7">
        <v>116.071464029822</v>
      </c>
      <c r="L6611" s="7">
        <v>129.686012431889</v>
      </c>
      <c r="M6611" s="7">
        <v>109.714801529817</v>
      </c>
      <c r="N6611" s="7">
        <v>168.41123678741999</v>
      </c>
      <c r="O6611" s="7">
        <v>184.98112163878301</v>
      </c>
      <c r="P6611" s="7">
        <v>130.65600513319001</v>
      </c>
      <c r="Q6611" s="7">
        <v>121.402249044995</v>
      </c>
    </row>
    <row r="6612" spans="1:17">
      <c r="A6612" s="6">
        <v>2016</v>
      </c>
      <c r="B6612" s="6" t="s">
        <v>1399</v>
      </c>
      <c r="C6612" s="6">
        <v>350403</v>
      </c>
      <c r="D6612">
        <f t="shared" si="206"/>
        <v>35</v>
      </c>
      <c r="E6612" t="str">
        <f>VLOOKUP(D6612,'Regionalism Code'!B:C,2,FALSE)</f>
        <v>福建省</v>
      </c>
      <c r="F6612">
        <f t="shared" si="207"/>
        <v>3504</v>
      </c>
      <c r="G6612" t="str">
        <f>IF(F6612&gt;10000,"省直辖县市",VLOOKUP(F6612,'Regionalism Code'!H:I,2,FALSE))</f>
        <v>三明市</v>
      </c>
      <c r="H6612" s="7">
        <v>99.984540919967301</v>
      </c>
      <c r="I6612" s="7">
        <v>99.706732267474905</v>
      </c>
      <c r="J6612" s="7">
        <v>107.913144175379</v>
      </c>
      <c r="K6612" s="7">
        <v>88.893647209559802</v>
      </c>
      <c r="L6612" s="7">
        <v>82.340807407104506</v>
      </c>
      <c r="M6612" s="7">
        <v>98.761508105992505</v>
      </c>
      <c r="N6612" s="7">
        <v>108.57323886059</v>
      </c>
      <c r="O6612" s="7">
        <v>124.706141349701</v>
      </c>
      <c r="P6612" s="7">
        <v>96.9211287986532</v>
      </c>
      <c r="Q6612" s="7">
        <v>86.500451761074004</v>
      </c>
    </row>
    <row r="6613" spans="1:17">
      <c r="A6613" s="6">
        <v>2017</v>
      </c>
      <c r="B6613" s="6" t="s">
        <v>1399</v>
      </c>
      <c r="C6613" s="6">
        <v>350403</v>
      </c>
      <c r="D6613">
        <f t="shared" si="206"/>
        <v>35</v>
      </c>
      <c r="E6613" t="str">
        <f>VLOOKUP(D6613,'Regionalism Code'!B:C,2,FALSE)</f>
        <v>福建省</v>
      </c>
      <c r="F6613">
        <f t="shared" si="207"/>
        <v>3504</v>
      </c>
      <c r="G6613" t="str">
        <f>IF(F6613&gt;10000,"省直辖县市",VLOOKUP(F6613,'Regionalism Code'!H:I,2,FALSE))</f>
        <v>三明市</v>
      </c>
      <c r="H6613" s="7">
        <v>115.64632279446</v>
      </c>
      <c r="I6613" s="7">
        <v>100.303495525326</v>
      </c>
      <c r="J6613" s="7">
        <v>146.838620948521</v>
      </c>
      <c r="K6613" s="7">
        <v>100.59982365404301</v>
      </c>
      <c r="L6613" s="7">
        <v>109.02130747853499</v>
      </c>
      <c r="M6613" s="7">
        <v>117.67318656965099</v>
      </c>
      <c r="N6613" s="7">
        <v>164.169747864632</v>
      </c>
      <c r="O6613" s="7">
        <v>162.999488275261</v>
      </c>
      <c r="P6613" s="7">
        <v>140.51070313384099</v>
      </c>
      <c r="Q6613" s="7">
        <v>109.633806738258</v>
      </c>
    </row>
    <row r="6614" spans="1:17">
      <c r="A6614" s="6">
        <v>2018</v>
      </c>
      <c r="B6614" s="6" t="s">
        <v>1399</v>
      </c>
      <c r="C6614" s="6">
        <v>350403</v>
      </c>
      <c r="D6614">
        <f t="shared" si="206"/>
        <v>35</v>
      </c>
      <c r="E6614" t="str">
        <f>VLOOKUP(D6614,'Regionalism Code'!B:C,2,FALSE)</f>
        <v>福建省</v>
      </c>
      <c r="F6614">
        <f t="shared" si="207"/>
        <v>3504</v>
      </c>
      <c r="G6614" t="str">
        <f>IF(F6614&gt;10000,"省直辖县市",VLOOKUP(F6614,'Regionalism Code'!H:I,2,FALSE))</f>
        <v>三明市</v>
      </c>
      <c r="H6614" s="7">
        <v>118.165028694466</v>
      </c>
      <c r="I6614" s="7">
        <v>99.511978473937205</v>
      </c>
      <c r="J6614" s="7">
        <v>149.708370168659</v>
      </c>
      <c r="K6614" s="7">
        <v>111.922100673331</v>
      </c>
      <c r="L6614" s="7">
        <v>119.934873004482</v>
      </c>
      <c r="M6614" s="7">
        <v>104.166254816308</v>
      </c>
      <c r="N6614" s="7">
        <v>156.52148846755799</v>
      </c>
      <c r="O6614" s="7">
        <v>174.81102608852899</v>
      </c>
      <c r="P6614" s="7">
        <v>129.63974826154299</v>
      </c>
      <c r="Q6614" s="7">
        <v>122.445064158975</v>
      </c>
    </row>
    <row r="6615" spans="1:17">
      <c r="A6615" s="6">
        <v>2016</v>
      </c>
      <c r="B6615" s="6" t="s">
        <v>1400</v>
      </c>
      <c r="C6615" s="6">
        <v>350421</v>
      </c>
      <c r="D6615">
        <f t="shared" si="206"/>
        <v>35</v>
      </c>
      <c r="E6615" t="str">
        <f>VLOOKUP(D6615,'Regionalism Code'!B:C,2,FALSE)</f>
        <v>福建省</v>
      </c>
      <c r="F6615">
        <f t="shared" si="207"/>
        <v>3504</v>
      </c>
      <c r="G6615" t="str">
        <f>IF(F6615&gt;10000,"省直辖县市",VLOOKUP(F6615,'Regionalism Code'!H:I,2,FALSE))</f>
        <v>三明市</v>
      </c>
      <c r="H6615" s="7">
        <v>95.690941656828102</v>
      </c>
      <c r="I6615" s="7">
        <v>93.712344218371001</v>
      </c>
      <c r="J6615" s="7">
        <v>107.19994834013001</v>
      </c>
      <c r="K6615" s="7">
        <v>71.138451717501198</v>
      </c>
      <c r="L6615" s="7">
        <v>88.007691282624293</v>
      </c>
      <c r="M6615" s="7">
        <v>85.352052494682596</v>
      </c>
      <c r="N6615" s="7">
        <v>117.72012695588499</v>
      </c>
      <c r="O6615" s="7">
        <v>120.946411664557</v>
      </c>
      <c r="P6615" s="7">
        <v>88.468802468867906</v>
      </c>
      <c r="Q6615" s="7">
        <v>81.316405177260293</v>
      </c>
    </row>
    <row r="6616" spans="1:17">
      <c r="A6616" s="6">
        <v>2017</v>
      </c>
      <c r="B6616" s="6" t="s">
        <v>1400</v>
      </c>
      <c r="C6616" s="6">
        <v>350421</v>
      </c>
      <c r="D6616">
        <f t="shared" si="206"/>
        <v>35</v>
      </c>
      <c r="E6616" t="str">
        <f>VLOOKUP(D6616,'Regionalism Code'!B:C,2,FALSE)</f>
        <v>福建省</v>
      </c>
      <c r="F6616">
        <f t="shared" si="207"/>
        <v>3504</v>
      </c>
      <c r="G6616" t="str">
        <f>IF(F6616&gt;10000,"省直辖县市",VLOOKUP(F6616,'Regionalism Code'!H:I,2,FALSE))</f>
        <v>三明市</v>
      </c>
      <c r="H6616" s="7">
        <v>110.04971920171199</v>
      </c>
      <c r="I6616" s="7">
        <v>94.856495116996996</v>
      </c>
      <c r="J6616" s="7">
        <v>143.929533114978</v>
      </c>
      <c r="K6616" s="7">
        <v>79.358613084591497</v>
      </c>
      <c r="L6616" s="7">
        <v>113.71159009669501</v>
      </c>
      <c r="M6616" s="7">
        <v>100.021120270826</v>
      </c>
      <c r="N6616" s="7">
        <v>168.338301339433</v>
      </c>
      <c r="O6616" s="7">
        <v>157.90743554643601</v>
      </c>
      <c r="P6616" s="7">
        <v>133.42181669023699</v>
      </c>
      <c r="Q6616" s="7">
        <v>98.659232149094905</v>
      </c>
    </row>
    <row r="6617" spans="1:17">
      <c r="A6617" s="6">
        <v>2018</v>
      </c>
      <c r="B6617" s="6" t="s">
        <v>1400</v>
      </c>
      <c r="C6617" s="6">
        <v>350421</v>
      </c>
      <c r="D6617">
        <f t="shared" si="206"/>
        <v>35</v>
      </c>
      <c r="E6617" t="str">
        <f>VLOOKUP(D6617,'Regionalism Code'!B:C,2,FALSE)</f>
        <v>福建省</v>
      </c>
      <c r="F6617">
        <f t="shared" si="207"/>
        <v>3504</v>
      </c>
      <c r="G6617" t="str">
        <f>IF(F6617&gt;10000,"省直辖县市",VLOOKUP(F6617,'Regionalism Code'!H:I,2,FALSE))</f>
        <v>三明市</v>
      </c>
      <c r="H6617" s="7">
        <v>111.91132538196</v>
      </c>
      <c r="I6617" s="7">
        <v>94.328776529989497</v>
      </c>
      <c r="J6617" s="7">
        <v>143.68797409899</v>
      </c>
      <c r="K6617" s="7">
        <v>86.188270930800002</v>
      </c>
      <c r="L6617" s="7">
        <v>120.720893644436</v>
      </c>
      <c r="M6617" s="7">
        <v>88.470485829486705</v>
      </c>
      <c r="N6617" s="7">
        <v>161.07690109251701</v>
      </c>
      <c r="O6617" s="7">
        <v>163.06574223245499</v>
      </c>
      <c r="P6617" s="7">
        <v>122.816332585588</v>
      </c>
      <c r="Q6617" s="7">
        <v>112.232245075121</v>
      </c>
    </row>
    <row r="6618" spans="1:17">
      <c r="A6618" s="6">
        <v>2016</v>
      </c>
      <c r="B6618" s="6" t="s">
        <v>1401</v>
      </c>
      <c r="C6618" s="6">
        <v>350423</v>
      </c>
      <c r="D6618">
        <f t="shared" si="206"/>
        <v>35</v>
      </c>
      <c r="E6618" t="str">
        <f>VLOOKUP(D6618,'Regionalism Code'!B:C,2,FALSE)</f>
        <v>福建省</v>
      </c>
      <c r="F6618">
        <f t="shared" si="207"/>
        <v>3504</v>
      </c>
      <c r="G6618" t="str">
        <f>IF(F6618&gt;10000,"省直辖县市",VLOOKUP(F6618,'Regionalism Code'!H:I,2,FALSE))</f>
        <v>三明市</v>
      </c>
      <c r="H6618" s="7">
        <v>94.703051899901595</v>
      </c>
      <c r="I6618" s="7">
        <v>92.607272322426297</v>
      </c>
      <c r="J6618" s="7">
        <v>106.10932570170201</v>
      </c>
      <c r="K6618" s="7">
        <v>72.255868393195001</v>
      </c>
      <c r="L6618" s="7">
        <v>80.198628226549303</v>
      </c>
      <c r="M6618" s="7">
        <v>88.162826584468903</v>
      </c>
      <c r="N6618" s="7">
        <v>116.512993950443</v>
      </c>
      <c r="O6618" s="7">
        <v>120.85489695914301</v>
      </c>
      <c r="P6618" s="7">
        <v>91.101170744971498</v>
      </c>
      <c r="Q6618" s="7">
        <v>80.902070258351102</v>
      </c>
    </row>
    <row r="6619" spans="1:17">
      <c r="A6619" s="6">
        <v>2017</v>
      </c>
      <c r="B6619" s="6" t="s">
        <v>1401</v>
      </c>
      <c r="C6619" s="6">
        <v>350423</v>
      </c>
      <c r="D6619">
        <f t="shared" si="206"/>
        <v>35</v>
      </c>
      <c r="E6619" t="str">
        <f>VLOOKUP(D6619,'Regionalism Code'!B:C,2,FALSE)</f>
        <v>福建省</v>
      </c>
      <c r="F6619">
        <f t="shared" si="207"/>
        <v>3504</v>
      </c>
      <c r="G6619" t="str">
        <f>IF(F6619&gt;10000,"省直辖县市",VLOOKUP(F6619,'Regionalism Code'!H:I,2,FALSE))</f>
        <v>三明市</v>
      </c>
      <c r="H6619" s="7">
        <v>109.25510473636101</v>
      </c>
      <c r="I6619" s="7">
        <v>93.675044512858804</v>
      </c>
      <c r="J6619" s="7">
        <v>141.708057020903</v>
      </c>
      <c r="K6619" s="7">
        <v>80.927496049053801</v>
      </c>
      <c r="L6619" s="7">
        <v>108.099279347722</v>
      </c>
      <c r="M6619" s="7">
        <v>108.100826083493</v>
      </c>
      <c r="N6619" s="7">
        <v>158.16011660298099</v>
      </c>
      <c r="O6619" s="7">
        <v>158.825361719748</v>
      </c>
      <c r="P6619" s="7">
        <v>136.27202558257099</v>
      </c>
      <c r="Q6619" s="7">
        <v>101.73472863694801</v>
      </c>
    </row>
    <row r="6620" spans="1:17">
      <c r="A6620" s="6">
        <v>2018</v>
      </c>
      <c r="B6620" s="6" t="s">
        <v>1401</v>
      </c>
      <c r="C6620" s="6">
        <v>350423</v>
      </c>
      <c r="D6620">
        <f t="shared" si="206"/>
        <v>35</v>
      </c>
      <c r="E6620" t="str">
        <f>VLOOKUP(D6620,'Regionalism Code'!B:C,2,FALSE)</f>
        <v>福建省</v>
      </c>
      <c r="F6620">
        <f t="shared" si="207"/>
        <v>3504</v>
      </c>
      <c r="G6620" t="str">
        <f>IF(F6620&gt;10000,"省直辖县市",VLOOKUP(F6620,'Regionalism Code'!H:I,2,FALSE))</f>
        <v>三明市</v>
      </c>
      <c r="H6620" s="7">
        <v>110.934374288154</v>
      </c>
      <c r="I6620" s="7">
        <v>92.590632003465103</v>
      </c>
      <c r="J6620" s="7">
        <v>139.04899193238001</v>
      </c>
      <c r="K6620" s="7">
        <v>84.414659141541605</v>
      </c>
      <c r="L6620" s="7">
        <v>118.217795355294</v>
      </c>
      <c r="M6620" s="7">
        <v>84.281207879849703</v>
      </c>
      <c r="N6620" s="7">
        <v>149.91542211228401</v>
      </c>
      <c r="O6620" s="7">
        <v>161.177976762177</v>
      </c>
      <c r="P6620" s="7">
        <v>119.05703860103</v>
      </c>
      <c r="Q6620" s="7">
        <v>120.42317163459199</v>
      </c>
    </row>
    <row r="6621" spans="1:17">
      <c r="A6621" s="6">
        <v>2016</v>
      </c>
      <c r="B6621" s="6" t="s">
        <v>1402</v>
      </c>
      <c r="C6621" s="6">
        <v>350424</v>
      </c>
      <c r="D6621">
        <f t="shared" si="206"/>
        <v>35</v>
      </c>
      <c r="E6621" t="str">
        <f>VLOOKUP(D6621,'Regionalism Code'!B:C,2,FALSE)</f>
        <v>福建省</v>
      </c>
      <c r="F6621">
        <f t="shared" si="207"/>
        <v>3504</v>
      </c>
      <c r="G6621" t="str">
        <f>IF(F6621&gt;10000,"省直辖县市",VLOOKUP(F6621,'Regionalism Code'!H:I,2,FALSE))</f>
        <v>三明市</v>
      </c>
      <c r="H6621" s="7">
        <v>93.891851332206798</v>
      </c>
      <c r="I6621" s="7">
        <v>91.0873625087481</v>
      </c>
      <c r="J6621" s="7">
        <v>103.187285770816</v>
      </c>
      <c r="K6621" s="7">
        <v>68.694888724046294</v>
      </c>
      <c r="L6621" s="7">
        <v>77.212841840110798</v>
      </c>
      <c r="M6621" s="7">
        <v>84.634135147135893</v>
      </c>
      <c r="N6621" s="7">
        <v>108.516278574211</v>
      </c>
      <c r="O6621" s="7">
        <v>119.424442489198</v>
      </c>
      <c r="P6621" s="7">
        <v>95.895834619067301</v>
      </c>
      <c r="Q6621" s="7">
        <v>86.266694813118505</v>
      </c>
    </row>
    <row r="6622" spans="1:17">
      <c r="A6622" s="6">
        <v>2017</v>
      </c>
      <c r="B6622" s="6" t="s">
        <v>1402</v>
      </c>
      <c r="C6622" s="6">
        <v>350424</v>
      </c>
      <c r="D6622">
        <f t="shared" si="206"/>
        <v>35</v>
      </c>
      <c r="E6622" t="str">
        <f>VLOOKUP(D6622,'Regionalism Code'!B:C,2,FALSE)</f>
        <v>福建省</v>
      </c>
      <c r="F6622">
        <f t="shared" si="207"/>
        <v>3504</v>
      </c>
      <c r="G6622" t="str">
        <f>IF(F6622&gt;10000,"省直辖县市",VLOOKUP(F6622,'Regionalism Code'!H:I,2,FALSE))</f>
        <v>三明市</v>
      </c>
      <c r="H6622" s="7">
        <v>109.297686414279</v>
      </c>
      <c r="I6622" s="7">
        <v>92.267448599806002</v>
      </c>
      <c r="J6622" s="7">
        <v>140.36755396728401</v>
      </c>
      <c r="K6622" s="7">
        <v>77.647055472109798</v>
      </c>
      <c r="L6622" s="7">
        <v>106.44643833594699</v>
      </c>
      <c r="M6622" s="7">
        <v>99.896328967095101</v>
      </c>
      <c r="N6622" s="7">
        <v>154.50716347094399</v>
      </c>
      <c r="O6622" s="7">
        <v>159.031742805216</v>
      </c>
      <c r="P6622" s="7">
        <v>140.49654913874301</v>
      </c>
      <c r="Q6622" s="7">
        <v>109.07905794402799</v>
      </c>
    </row>
    <row r="6623" spans="1:17">
      <c r="A6623" s="6">
        <v>2018</v>
      </c>
      <c r="B6623" s="6" t="s">
        <v>1402</v>
      </c>
      <c r="C6623" s="6">
        <v>350424</v>
      </c>
      <c r="D6623">
        <f t="shared" si="206"/>
        <v>35</v>
      </c>
      <c r="E6623" t="str">
        <f>VLOOKUP(D6623,'Regionalism Code'!B:C,2,FALSE)</f>
        <v>福建省</v>
      </c>
      <c r="F6623">
        <f t="shared" si="207"/>
        <v>3504</v>
      </c>
      <c r="G6623" t="str">
        <f>IF(F6623&gt;10000,"省直辖县市",VLOOKUP(F6623,'Regionalism Code'!H:I,2,FALSE))</f>
        <v>三明市</v>
      </c>
      <c r="H6623" s="7">
        <v>109.962643676209</v>
      </c>
      <c r="I6623" s="7">
        <v>91.478739703981404</v>
      </c>
      <c r="J6623" s="7">
        <v>137.08283071982299</v>
      </c>
      <c r="K6623" s="7">
        <v>82.932689921686205</v>
      </c>
      <c r="L6623" s="7">
        <v>113.963308718402</v>
      </c>
      <c r="M6623" s="7">
        <v>82.499492579869397</v>
      </c>
      <c r="N6623" s="7">
        <v>141.26025062126701</v>
      </c>
      <c r="O6623" s="7">
        <v>162.993300728235</v>
      </c>
      <c r="P6623" s="7">
        <v>122.66690534916</v>
      </c>
      <c r="Q6623" s="7">
        <v>121.721230779495</v>
      </c>
    </row>
    <row r="6624" spans="1:17">
      <c r="A6624" s="6">
        <v>2016</v>
      </c>
      <c r="B6624" s="6" t="s">
        <v>1403</v>
      </c>
      <c r="C6624" s="6">
        <v>350425</v>
      </c>
      <c r="D6624">
        <f t="shared" si="206"/>
        <v>35</v>
      </c>
      <c r="E6624" t="str">
        <f>VLOOKUP(D6624,'Regionalism Code'!B:C,2,FALSE)</f>
        <v>福建省</v>
      </c>
      <c r="F6624">
        <f t="shared" si="207"/>
        <v>3504</v>
      </c>
      <c r="G6624" t="str">
        <f>IF(F6624&gt;10000,"省直辖县市",VLOOKUP(F6624,'Regionalism Code'!H:I,2,FALSE))</f>
        <v>三明市</v>
      </c>
      <c r="H6624" s="7">
        <v>95.587788607767905</v>
      </c>
      <c r="I6624" s="7">
        <v>94.018879343416202</v>
      </c>
      <c r="J6624" s="7">
        <v>105.075321573721</v>
      </c>
      <c r="K6624" s="7">
        <v>79.635000401088604</v>
      </c>
      <c r="L6624" s="7">
        <v>76.140928331468501</v>
      </c>
      <c r="M6624" s="7">
        <v>91.708591704993395</v>
      </c>
      <c r="N6624" s="7">
        <v>98.334454137868093</v>
      </c>
      <c r="O6624" s="7">
        <v>126.86821400001099</v>
      </c>
      <c r="P6624" s="7">
        <v>104.240974080789</v>
      </c>
      <c r="Q6624" s="7">
        <v>83.533800212549195</v>
      </c>
    </row>
    <row r="6625" spans="1:17">
      <c r="A6625" s="6">
        <v>2017</v>
      </c>
      <c r="B6625" s="6" t="s">
        <v>1403</v>
      </c>
      <c r="C6625" s="6">
        <v>350425</v>
      </c>
      <c r="D6625">
        <f t="shared" si="206"/>
        <v>35</v>
      </c>
      <c r="E6625" t="str">
        <f>VLOOKUP(D6625,'Regionalism Code'!B:C,2,FALSE)</f>
        <v>福建省</v>
      </c>
      <c r="F6625">
        <f t="shared" si="207"/>
        <v>3504</v>
      </c>
      <c r="G6625" t="str">
        <f>IF(F6625&gt;10000,"省直辖县市",VLOOKUP(F6625,'Regionalism Code'!H:I,2,FALSE))</f>
        <v>三明市</v>
      </c>
      <c r="H6625" s="7">
        <v>110.618129378806</v>
      </c>
      <c r="I6625" s="7">
        <v>95.421533793090006</v>
      </c>
      <c r="J6625" s="7">
        <v>140.66551624786101</v>
      </c>
      <c r="K6625" s="7">
        <v>96.663266538431401</v>
      </c>
      <c r="L6625" s="7">
        <v>102.78300019444499</v>
      </c>
      <c r="M6625" s="7">
        <v>120.845936504967</v>
      </c>
      <c r="N6625" s="7">
        <v>142.63216028254399</v>
      </c>
      <c r="O6625" s="7">
        <v>162.326658723631</v>
      </c>
      <c r="P6625" s="7">
        <v>144.86347598042099</v>
      </c>
      <c r="Q6625" s="7">
        <v>106.20293613848899</v>
      </c>
    </row>
    <row r="6626" spans="1:17">
      <c r="A6626" s="6">
        <v>2018</v>
      </c>
      <c r="B6626" s="6" t="s">
        <v>1403</v>
      </c>
      <c r="C6626" s="6">
        <v>350425</v>
      </c>
      <c r="D6626">
        <f t="shared" si="206"/>
        <v>35</v>
      </c>
      <c r="E6626" t="str">
        <f>VLOOKUP(D6626,'Regionalism Code'!B:C,2,FALSE)</f>
        <v>福建省</v>
      </c>
      <c r="F6626">
        <f t="shared" si="207"/>
        <v>3504</v>
      </c>
      <c r="G6626" t="str">
        <f>IF(F6626&gt;10000,"省直辖县市",VLOOKUP(F6626,'Regionalism Code'!H:I,2,FALSE))</f>
        <v>三明市</v>
      </c>
      <c r="H6626" s="7">
        <v>113.555330113107</v>
      </c>
      <c r="I6626" s="7">
        <v>94.969755593711099</v>
      </c>
      <c r="J6626" s="7">
        <v>143.84806079553999</v>
      </c>
      <c r="K6626" s="7">
        <v>122.21270792285399</v>
      </c>
      <c r="L6626" s="7">
        <v>114.760722996711</v>
      </c>
      <c r="M6626" s="7">
        <v>121.07005318854</v>
      </c>
      <c r="N6626" s="7">
        <v>137.13065834881499</v>
      </c>
      <c r="O6626" s="7">
        <v>171.95264529990499</v>
      </c>
      <c r="P6626" s="7">
        <v>123.58398696214999</v>
      </c>
      <c r="Q6626" s="7">
        <v>119.88483761682301</v>
      </c>
    </row>
    <row r="6627" spans="1:17">
      <c r="A6627" s="6">
        <v>2016</v>
      </c>
      <c r="B6627" s="6" t="s">
        <v>1404</v>
      </c>
      <c r="C6627" s="6">
        <v>350426</v>
      </c>
      <c r="D6627">
        <f t="shared" si="206"/>
        <v>35</v>
      </c>
      <c r="E6627" t="str">
        <f>VLOOKUP(D6627,'Regionalism Code'!B:C,2,FALSE)</f>
        <v>福建省</v>
      </c>
      <c r="F6627">
        <f t="shared" si="207"/>
        <v>3504</v>
      </c>
      <c r="G6627" t="str">
        <f>IF(F6627&gt;10000,"省直辖县市",VLOOKUP(F6627,'Regionalism Code'!H:I,2,FALSE))</f>
        <v>三明市</v>
      </c>
      <c r="H6627" s="7">
        <v>94.273516073108297</v>
      </c>
      <c r="I6627" s="7">
        <v>94.730711348300602</v>
      </c>
      <c r="J6627" s="7">
        <v>107.687814793204</v>
      </c>
      <c r="K6627" s="7">
        <v>77.812508576890707</v>
      </c>
      <c r="L6627" s="7">
        <v>78.285599882986205</v>
      </c>
      <c r="M6627" s="7">
        <v>89.259402262311198</v>
      </c>
      <c r="N6627" s="7">
        <v>108.81400403706201</v>
      </c>
      <c r="O6627" s="7">
        <v>127.956690483061</v>
      </c>
      <c r="P6627" s="7">
        <v>98.922137017815402</v>
      </c>
      <c r="Q6627" s="7">
        <v>68.393730519287701</v>
      </c>
    </row>
    <row r="6628" spans="1:17">
      <c r="A6628" s="6">
        <v>2017</v>
      </c>
      <c r="B6628" s="6" t="s">
        <v>1404</v>
      </c>
      <c r="C6628" s="6">
        <v>350426</v>
      </c>
      <c r="D6628">
        <f t="shared" si="206"/>
        <v>35</v>
      </c>
      <c r="E6628" t="str">
        <f>VLOOKUP(D6628,'Regionalism Code'!B:C,2,FALSE)</f>
        <v>福建省</v>
      </c>
      <c r="F6628">
        <f t="shared" si="207"/>
        <v>3504</v>
      </c>
      <c r="G6628" t="str">
        <f>IF(F6628&gt;10000,"省直辖县市",VLOOKUP(F6628,'Regionalism Code'!H:I,2,FALSE))</f>
        <v>三明市</v>
      </c>
      <c r="H6628" s="7">
        <v>111.101004604477</v>
      </c>
      <c r="I6628" s="7">
        <v>95.260647488721503</v>
      </c>
      <c r="J6628" s="7">
        <v>144.01739737678099</v>
      </c>
      <c r="K6628" s="7">
        <v>88.059045192328</v>
      </c>
      <c r="L6628" s="7">
        <v>104.90734773240899</v>
      </c>
      <c r="M6628" s="7">
        <v>109.992143861171</v>
      </c>
      <c r="N6628" s="7">
        <v>152.81589791156799</v>
      </c>
      <c r="O6628" s="7">
        <v>166.80239502270101</v>
      </c>
      <c r="P6628" s="7">
        <v>143.021579156656</v>
      </c>
      <c r="Q6628" s="7">
        <v>103.59809257177</v>
      </c>
    </row>
    <row r="6629" spans="1:17">
      <c r="A6629" s="6">
        <v>2018</v>
      </c>
      <c r="B6629" s="6" t="s">
        <v>1404</v>
      </c>
      <c r="C6629" s="6">
        <v>350426</v>
      </c>
      <c r="D6629">
        <f t="shared" si="206"/>
        <v>35</v>
      </c>
      <c r="E6629" t="str">
        <f>VLOOKUP(D6629,'Regionalism Code'!B:C,2,FALSE)</f>
        <v>福建省</v>
      </c>
      <c r="F6629">
        <f t="shared" si="207"/>
        <v>3504</v>
      </c>
      <c r="G6629" t="str">
        <f>IF(F6629&gt;10000,"省直辖县市",VLOOKUP(F6629,'Regionalism Code'!H:I,2,FALSE))</f>
        <v>三明市</v>
      </c>
      <c r="H6629" s="7">
        <v>113.220059867915</v>
      </c>
      <c r="I6629" s="7">
        <v>94.672805751648596</v>
      </c>
      <c r="J6629" s="7">
        <v>143.00361452291901</v>
      </c>
      <c r="K6629" s="7">
        <v>94.801272069355605</v>
      </c>
      <c r="L6629" s="7">
        <v>111.46626646487</v>
      </c>
      <c r="M6629" s="7">
        <v>91.726347759923996</v>
      </c>
      <c r="N6629" s="7">
        <v>147.654633638908</v>
      </c>
      <c r="O6629" s="7">
        <v>172.327536451436</v>
      </c>
      <c r="P6629" s="7">
        <v>123.148913905708</v>
      </c>
      <c r="Q6629" s="7">
        <v>120.348266965744</v>
      </c>
    </row>
    <row r="6630" spans="1:17">
      <c r="A6630" s="6">
        <v>2016</v>
      </c>
      <c r="B6630" s="6" t="s">
        <v>1405</v>
      </c>
      <c r="C6630" s="6">
        <v>350427</v>
      </c>
      <c r="D6630">
        <f t="shared" si="206"/>
        <v>35</v>
      </c>
      <c r="E6630" t="str">
        <f>VLOOKUP(D6630,'Regionalism Code'!B:C,2,FALSE)</f>
        <v>福建省</v>
      </c>
      <c r="F6630">
        <f t="shared" si="207"/>
        <v>3504</v>
      </c>
      <c r="G6630" t="str">
        <f>IF(F6630&gt;10000,"省直辖县市",VLOOKUP(F6630,'Regionalism Code'!H:I,2,FALSE))</f>
        <v>三明市</v>
      </c>
      <c r="H6630" s="7">
        <v>100.117744309822</v>
      </c>
      <c r="I6630" s="7">
        <v>97.775849246892903</v>
      </c>
      <c r="J6630" s="7">
        <v>114.97264549587599</v>
      </c>
      <c r="K6630" s="7">
        <v>86.485751963511106</v>
      </c>
      <c r="L6630" s="7">
        <v>88.680730242265398</v>
      </c>
      <c r="M6630" s="7">
        <v>100.31700695399999</v>
      </c>
      <c r="N6630" s="7">
        <v>122.59499801817699</v>
      </c>
      <c r="O6630" s="7">
        <v>131.84763647182601</v>
      </c>
      <c r="P6630" s="7">
        <v>95.018388477484706</v>
      </c>
      <c r="Q6630" s="7">
        <v>80.863061383248706</v>
      </c>
    </row>
    <row r="6631" spans="1:17">
      <c r="A6631" s="6">
        <v>2017</v>
      </c>
      <c r="B6631" s="6" t="s">
        <v>1405</v>
      </c>
      <c r="C6631" s="6">
        <v>350427</v>
      </c>
      <c r="D6631">
        <f t="shared" si="206"/>
        <v>35</v>
      </c>
      <c r="E6631" t="str">
        <f>VLOOKUP(D6631,'Regionalism Code'!B:C,2,FALSE)</f>
        <v>福建省</v>
      </c>
      <c r="F6631">
        <f t="shared" si="207"/>
        <v>3504</v>
      </c>
      <c r="G6631" t="str">
        <f>IF(F6631&gt;10000,"省直辖县市",VLOOKUP(F6631,'Regionalism Code'!H:I,2,FALSE))</f>
        <v>三明市</v>
      </c>
      <c r="H6631" s="7">
        <v>116.668308901392</v>
      </c>
      <c r="I6631" s="7">
        <v>98.8683505959456</v>
      </c>
      <c r="J6631" s="7">
        <v>156.29504910006099</v>
      </c>
      <c r="K6631" s="7">
        <v>102.33653432161501</v>
      </c>
      <c r="L6631" s="7">
        <v>118.268111863427</v>
      </c>
      <c r="M6631" s="7">
        <v>129.330891096606</v>
      </c>
      <c r="N6631" s="7">
        <v>170.30289639015601</v>
      </c>
      <c r="O6631" s="7">
        <v>178.34710762094701</v>
      </c>
      <c r="P6631" s="7">
        <v>138.05975018305199</v>
      </c>
      <c r="Q6631" s="7">
        <v>103.44254348035599</v>
      </c>
    </row>
    <row r="6632" spans="1:17">
      <c r="A6632" s="6">
        <v>2018</v>
      </c>
      <c r="B6632" s="6" t="s">
        <v>1405</v>
      </c>
      <c r="C6632" s="6">
        <v>350427</v>
      </c>
      <c r="D6632">
        <f t="shared" si="206"/>
        <v>35</v>
      </c>
      <c r="E6632" t="str">
        <f>VLOOKUP(D6632,'Regionalism Code'!B:C,2,FALSE)</f>
        <v>福建省</v>
      </c>
      <c r="F6632">
        <f t="shared" si="207"/>
        <v>3504</v>
      </c>
      <c r="G6632" t="str">
        <f>IF(F6632&gt;10000,"省直辖县市",VLOOKUP(F6632,'Regionalism Code'!H:I,2,FALSE))</f>
        <v>三明市</v>
      </c>
      <c r="H6632" s="7">
        <v>118.875927741273</v>
      </c>
      <c r="I6632" s="7">
        <v>98.1212297589841</v>
      </c>
      <c r="J6632" s="7">
        <v>157.81345460137899</v>
      </c>
      <c r="K6632" s="7">
        <v>104.912237748659</v>
      </c>
      <c r="L6632" s="7">
        <v>132.43913147959799</v>
      </c>
      <c r="M6632" s="7">
        <v>102.690961473044</v>
      </c>
      <c r="N6632" s="7">
        <v>164.63485243346301</v>
      </c>
      <c r="O6632" s="7">
        <v>186.99778577806299</v>
      </c>
      <c r="P6632" s="7">
        <v>127.764037472111</v>
      </c>
      <c r="Q6632" s="7">
        <v>116.65920617184</v>
      </c>
    </row>
    <row r="6633" spans="1:17">
      <c r="A6633" s="6">
        <v>2016</v>
      </c>
      <c r="B6633" s="6" t="s">
        <v>1406</v>
      </c>
      <c r="C6633" s="6">
        <v>350428</v>
      </c>
      <c r="D6633">
        <f t="shared" si="206"/>
        <v>35</v>
      </c>
      <c r="E6633" t="str">
        <f>VLOOKUP(D6633,'Regionalism Code'!B:C,2,FALSE)</f>
        <v>福建省</v>
      </c>
      <c r="F6633">
        <f t="shared" si="207"/>
        <v>3504</v>
      </c>
      <c r="G6633" t="str">
        <f>IF(F6633&gt;10000,"省直辖县市",VLOOKUP(F6633,'Regionalism Code'!H:I,2,FALSE))</f>
        <v>三明市</v>
      </c>
      <c r="H6633" s="7">
        <v>96.601700805599805</v>
      </c>
      <c r="I6633" s="7">
        <v>94.283282629798293</v>
      </c>
      <c r="J6633" s="7">
        <v>108.099004553589</v>
      </c>
      <c r="K6633" s="7">
        <v>73.140149506480896</v>
      </c>
      <c r="L6633" s="7">
        <v>87.570466760166497</v>
      </c>
      <c r="M6633" s="7">
        <v>87.037388610191996</v>
      </c>
      <c r="N6633" s="7">
        <v>118.357184388029</v>
      </c>
      <c r="O6633" s="7">
        <v>122.81162782818799</v>
      </c>
      <c r="P6633" s="7">
        <v>87.496845516539295</v>
      </c>
      <c r="Q6633" s="7">
        <v>83.3705683117158</v>
      </c>
    </row>
    <row r="6634" spans="1:17">
      <c r="A6634" s="6">
        <v>2017</v>
      </c>
      <c r="B6634" s="6" t="s">
        <v>1406</v>
      </c>
      <c r="C6634" s="6">
        <v>350428</v>
      </c>
      <c r="D6634">
        <f t="shared" si="206"/>
        <v>35</v>
      </c>
      <c r="E6634" t="str">
        <f>VLOOKUP(D6634,'Regionalism Code'!B:C,2,FALSE)</f>
        <v>福建省</v>
      </c>
      <c r="F6634">
        <f t="shared" si="207"/>
        <v>3504</v>
      </c>
      <c r="G6634" t="str">
        <f>IF(F6634&gt;10000,"省直辖县市",VLOOKUP(F6634,'Regionalism Code'!H:I,2,FALSE))</f>
        <v>三明市</v>
      </c>
      <c r="H6634" s="7">
        <v>111.58038722287</v>
      </c>
      <c r="I6634" s="7">
        <v>94.914936332634696</v>
      </c>
      <c r="J6634" s="7">
        <v>144.27183032462599</v>
      </c>
      <c r="K6634" s="7">
        <v>80.996263564554994</v>
      </c>
      <c r="L6634" s="7">
        <v>111.737473913184</v>
      </c>
      <c r="M6634" s="7">
        <v>104.205666153858</v>
      </c>
      <c r="N6634" s="7">
        <v>163.345569963456</v>
      </c>
      <c r="O6634" s="7">
        <v>161.28320923713099</v>
      </c>
      <c r="P6634" s="7">
        <v>136.18502347045299</v>
      </c>
      <c r="Q6634" s="7">
        <v>107.21071897696901</v>
      </c>
    </row>
    <row r="6635" spans="1:17">
      <c r="A6635" s="6">
        <v>2018</v>
      </c>
      <c r="B6635" s="6" t="s">
        <v>1406</v>
      </c>
      <c r="C6635" s="6">
        <v>350428</v>
      </c>
      <c r="D6635">
        <f t="shared" si="206"/>
        <v>35</v>
      </c>
      <c r="E6635" t="str">
        <f>VLOOKUP(D6635,'Regionalism Code'!B:C,2,FALSE)</f>
        <v>福建省</v>
      </c>
      <c r="F6635">
        <f t="shared" si="207"/>
        <v>3504</v>
      </c>
      <c r="G6635" t="str">
        <f>IF(F6635&gt;10000,"省直辖县市",VLOOKUP(F6635,'Regionalism Code'!H:I,2,FALSE))</f>
        <v>三明市</v>
      </c>
      <c r="H6635" s="7">
        <v>111.691145280523</v>
      </c>
      <c r="I6635" s="7">
        <v>94.267897537294402</v>
      </c>
      <c r="J6635" s="7">
        <v>141.98680767340301</v>
      </c>
      <c r="K6635" s="7">
        <v>87.493891185967598</v>
      </c>
      <c r="L6635" s="7">
        <v>115.89822148714801</v>
      </c>
      <c r="M6635" s="7">
        <v>90.684275568861395</v>
      </c>
      <c r="N6635" s="7">
        <v>153.37235044796199</v>
      </c>
      <c r="O6635" s="7">
        <v>165.81606249469601</v>
      </c>
      <c r="P6635" s="7">
        <v>120.311378462926</v>
      </c>
      <c r="Q6635" s="7">
        <v>114.177228513827</v>
      </c>
    </row>
    <row r="6636" spans="1:17">
      <c r="A6636" s="6">
        <v>2016</v>
      </c>
      <c r="B6636" s="6" t="s">
        <v>1407</v>
      </c>
      <c r="C6636" s="6">
        <v>350429</v>
      </c>
      <c r="D6636">
        <f t="shared" si="206"/>
        <v>35</v>
      </c>
      <c r="E6636" t="str">
        <f>VLOOKUP(D6636,'Regionalism Code'!B:C,2,FALSE)</f>
        <v>福建省</v>
      </c>
      <c r="F6636">
        <f t="shared" si="207"/>
        <v>3504</v>
      </c>
      <c r="G6636" t="str">
        <f>IF(F6636&gt;10000,"省直辖县市",VLOOKUP(F6636,'Regionalism Code'!H:I,2,FALSE))</f>
        <v>三明市</v>
      </c>
      <c r="H6636" s="7">
        <v>95.774643331029694</v>
      </c>
      <c r="I6636" s="7">
        <v>94.022047672587604</v>
      </c>
      <c r="J6636" s="7">
        <v>110.151935023329</v>
      </c>
      <c r="K6636" s="7">
        <v>69.053989447612494</v>
      </c>
      <c r="L6636" s="7">
        <v>83.527311704979297</v>
      </c>
      <c r="M6636" s="7">
        <v>86.236269077529599</v>
      </c>
      <c r="N6636" s="7">
        <v>131.952145882368</v>
      </c>
      <c r="O6636" s="7">
        <v>122.812153808845</v>
      </c>
      <c r="P6636" s="7">
        <v>82.727033812685207</v>
      </c>
      <c r="Q6636" s="7">
        <v>75.441730277181506</v>
      </c>
    </row>
    <row r="6637" spans="1:17">
      <c r="A6637" s="6">
        <v>2017</v>
      </c>
      <c r="B6637" s="6" t="s">
        <v>1407</v>
      </c>
      <c r="C6637" s="6">
        <v>350429</v>
      </c>
      <c r="D6637">
        <f t="shared" si="206"/>
        <v>35</v>
      </c>
      <c r="E6637" t="str">
        <f>VLOOKUP(D6637,'Regionalism Code'!B:C,2,FALSE)</f>
        <v>福建省</v>
      </c>
      <c r="F6637">
        <f t="shared" si="207"/>
        <v>3504</v>
      </c>
      <c r="G6637" t="str">
        <f>IF(F6637&gt;10000,"省直辖县市",VLOOKUP(F6637,'Regionalism Code'!H:I,2,FALSE))</f>
        <v>三明市</v>
      </c>
      <c r="H6637" s="7">
        <v>109.839890711788</v>
      </c>
      <c r="I6637" s="7">
        <v>94.218290760122599</v>
      </c>
      <c r="J6637" s="7">
        <v>141.64450763109801</v>
      </c>
      <c r="K6637" s="7">
        <v>75.716232625413497</v>
      </c>
      <c r="L6637" s="7">
        <v>109.02127311981501</v>
      </c>
      <c r="M6637" s="7">
        <v>95.246330360570397</v>
      </c>
      <c r="N6637" s="7">
        <v>163.02993944374501</v>
      </c>
      <c r="O6637" s="7">
        <v>158.328769501164</v>
      </c>
      <c r="P6637" s="7">
        <v>134.349571607206</v>
      </c>
      <c r="Q6637" s="7">
        <v>103.63484180998201</v>
      </c>
    </row>
    <row r="6638" spans="1:17">
      <c r="A6638" s="6">
        <v>2018</v>
      </c>
      <c r="B6638" s="6" t="s">
        <v>1407</v>
      </c>
      <c r="C6638" s="6">
        <v>350429</v>
      </c>
      <c r="D6638">
        <f t="shared" si="206"/>
        <v>35</v>
      </c>
      <c r="E6638" t="str">
        <f>VLOOKUP(D6638,'Regionalism Code'!B:C,2,FALSE)</f>
        <v>福建省</v>
      </c>
      <c r="F6638">
        <f t="shared" si="207"/>
        <v>3504</v>
      </c>
      <c r="G6638" t="str">
        <f>IF(F6638&gt;10000,"省直辖县市",VLOOKUP(F6638,'Regionalism Code'!H:I,2,FALSE))</f>
        <v>三明市</v>
      </c>
      <c r="H6638" s="7">
        <v>111.21580397441301</v>
      </c>
      <c r="I6638" s="7">
        <v>93.221075988033505</v>
      </c>
      <c r="J6638" s="7">
        <v>141.98247551338699</v>
      </c>
      <c r="K6638" s="7">
        <v>86.815463696347607</v>
      </c>
      <c r="L6638" s="7">
        <v>119.435507442906</v>
      </c>
      <c r="M6638" s="7">
        <v>88.067174558583901</v>
      </c>
      <c r="N6638" s="7">
        <v>155.29716878856701</v>
      </c>
      <c r="O6638" s="7">
        <v>164.294627351842</v>
      </c>
      <c r="P6638" s="7">
        <v>117.607247680637</v>
      </c>
      <c r="Q6638" s="7">
        <v>114.732977799872</v>
      </c>
    </row>
    <row r="6639" spans="1:17">
      <c r="A6639" s="6">
        <v>2016</v>
      </c>
      <c r="B6639" s="6" t="s">
        <v>1408</v>
      </c>
      <c r="C6639" s="6">
        <v>350430</v>
      </c>
      <c r="D6639">
        <f t="shared" si="206"/>
        <v>35</v>
      </c>
      <c r="E6639" t="str">
        <f>VLOOKUP(D6639,'Regionalism Code'!B:C,2,FALSE)</f>
        <v>福建省</v>
      </c>
      <c r="F6639">
        <f t="shared" si="207"/>
        <v>3504</v>
      </c>
      <c r="G6639" t="str">
        <f>IF(F6639&gt;10000,"省直辖县市",VLOOKUP(F6639,'Regionalism Code'!H:I,2,FALSE))</f>
        <v>三明市</v>
      </c>
      <c r="H6639" s="7">
        <v>94.570858258215594</v>
      </c>
      <c r="I6639" s="7">
        <v>92.725404505355499</v>
      </c>
      <c r="J6639" s="7">
        <v>108.587634379458</v>
      </c>
      <c r="K6639" s="7">
        <v>73.156090143458101</v>
      </c>
      <c r="L6639" s="7">
        <v>88.727274884259003</v>
      </c>
      <c r="M6639" s="7">
        <v>83.532315794774803</v>
      </c>
      <c r="N6639" s="7">
        <v>116.865216237054</v>
      </c>
      <c r="O6639" s="7">
        <v>124.96782848667399</v>
      </c>
      <c r="P6639" s="7">
        <v>88.2596007105643</v>
      </c>
      <c r="Q6639" s="7">
        <v>75.199601197875893</v>
      </c>
    </row>
    <row r="6640" spans="1:17">
      <c r="A6640" s="6">
        <v>2017</v>
      </c>
      <c r="B6640" s="6" t="s">
        <v>1408</v>
      </c>
      <c r="C6640" s="6">
        <v>350430</v>
      </c>
      <c r="D6640">
        <f t="shared" si="206"/>
        <v>35</v>
      </c>
      <c r="E6640" t="str">
        <f>VLOOKUP(D6640,'Regionalism Code'!B:C,2,FALSE)</f>
        <v>福建省</v>
      </c>
      <c r="F6640">
        <f t="shared" si="207"/>
        <v>3504</v>
      </c>
      <c r="G6640" t="str">
        <f>IF(F6640&gt;10000,"省直辖县市",VLOOKUP(F6640,'Regionalism Code'!H:I,2,FALSE))</f>
        <v>三明市</v>
      </c>
      <c r="H6640" s="7">
        <v>109.538275783079</v>
      </c>
      <c r="I6640" s="7">
        <v>94.019834697050797</v>
      </c>
      <c r="J6640" s="7">
        <v>142.77149470935601</v>
      </c>
      <c r="K6640" s="7">
        <v>79.586438721775593</v>
      </c>
      <c r="L6640" s="7">
        <v>116.00163434668799</v>
      </c>
      <c r="M6640" s="7">
        <v>98.455626344709799</v>
      </c>
      <c r="N6640" s="7">
        <v>157.752946038261</v>
      </c>
      <c r="O6640" s="7">
        <v>160.34018627894599</v>
      </c>
      <c r="P6640" s="7">
        <v>136.274943248032</v>
      </c>
      <c r="Q6640" s="7">
        <v>100.39658373095899</v>
      </c>
    </row>
    <row r="6641" spans="1:17">
      <c r="A6641" s="6">
        <v>2018</v>
      </c>
      <c r="B6641" s="6" t="s">
        <v>1408</v>
      </c>
      <c r="C6641" s="6">
        <v>350430</v>
      </c>
      <c r="D6641">
        <f t="shared" si="206"/>
        <v>35</v>
      </c>
      <c r="E6641" t="str">
        <f>VLOOKUP(D6641,'Regionalism Code'!B:C,2,FALSE)</f>
        <v>福建省</v>
      </c>
      <c r="F6641">
        <f t="shared" si="207"/>
        <v>3504</v>
      </c>
      <c r="G6641" t="str">
        <f>IF(F6641&gt;10000,"省直辖县市",VLOOKUP(F6641,'Regionalism Code'!H:I,2,FALSE))</f>
        <v>三明市</v>
      </c>
      <c r="H6641" s="7">
        <v>111.705002796714</v>
      </c>
      <c r="I6641" s="7">
        <v>93.873588350419595</v>
      </c>
      <c r="J6641" s="7">
        <v>139.62049546048999</v>
      </c>
      <c r="K6641" s="7">
        <v>88.856719001291097</v>
      </c>
      <c r="L6641" s="7">
        <v>119.200260492772</v>
      </c>
      <c r="M6641" s="7">
        <v>84.130411175356699</v>
      </c>
      <c r="N6641" s="7">
        <v>152.376003842893</v>
      </c>
      <c r="O6641" s="7">
        <v>160.52464961882299</v>
      </c>
      <c r="P6641" s="7">
        <v>117.745170079923</v>
      </c>
      <c r="Q6641" s="7">
        <v>119.863991280121</v>
      </c>
    </row>
    <row r="6642" spans="1:17">
      <c r="A6642" s="6">
        <v>2016</v>
      </c>
      <c r="B6642" s="6" t="s">
        <v>1409</v>
      </c>
      <c r="C6642" s="6">
        <v>350481</v>
      </c>
      <c r="D6642">
        <f t="shared" si="206"/>
        <v>35</v>
      </c>
      <c r="E6642" t="str">
        <f>VLOOKUP(D6642,'Regionalism Code'!B:C,2,FALSE)</f>
        <v>福建省</v>
      </c>
      <c r="F6642">
        <f t="shared" si="207"/>
        <v>3504</v>
      </c>
      <c r="G6642" t="str">
        <f>IF(F6642&gt;10000,"省直辖县市",VLOOKUP(F6642,'Regionalism Code'!H:I,2,FALSE))</f>
        <v>三明市</v>
      </c>
      <c r="H6642" s="7">
        <v>99.411561942635402</v>
      </c>
      <c r="I6642" s="7">
        <v>98.058399993136305</v>
      </c>
      <c r="J6642" s="7">
        <v>112.100089996395</v>
      </c>
      <c r="K6642" s="7">
        <v>88.765121796116901</v>
      </c>
      <c r="L6642" s="7">
        <v>84.8614179200558</v>
      </c>
      <c r="M6642" s="7">
        <v>95.965697675040005</v>
      </c>
      <c r="N6642" s="7">
        <v>114.59242809274799</v>
      </c>
      <c r="O6642" s="7">
        <v>130.23898175636799</v>
      </c>
      <c r="P6642" s="7">
        <v>100.35767956222401</v>
      </c>
      <c r="Q6642" s="7">
        <v>80.828699039343604</v>
      </c>
    </row>
    <row r="6643" spans="1:17">
      <c r="A6643" s="6">
        <v>2017</v>
      </c>
      <c r="B6643" s="6" t="s">
        <v>1409</v>
      </c>
      <c r="C6643" s="6">
        <v>350481</v>
      </c>
      <c r="D6643">
        <f t="shared" si="206"/>
        <v>35</v>
      </c>
      <c r="E6643" t="str">
        <f>VLOOKUP(D6643,'Regionalism Code'!B:C,2,FALSE)</f>
        <v>福建省</v>
      </c>
      <c r="F6643">
        <f t="shared" si="207"/>
        <v>3504</v>
      </c>
      <c r="G6643" t="str">
        <f>IF(F6643&gt;10000,"省直辖县市",VLOOKUP(F6643,'Regionalism Code'!H:I,2,FALSE))</f>
        <v>三明市</v>
      </c>
      <c r="H6643" s="7">
        <v>113.932435344559</v>
      </c>
      <c r="I6643" s="7">
        <v>98.867686435885901</v>
      </c>
      <c r="J6643" s="7">
        <v>149.167102825624</v>
      </c>
      <c r="K6643" s="7">
        <v>101.846906479433</v>
      </c>
      <c r="L6643" s="7">
        <v>114.39524633415</v>
      </c>
      <c r="M6643" s="7">
        <v>126.419247182224</v>
      </c>
      <c r="N6643" s="7">
        <v>159.187369881862</v>
      </c>
      <c r="O6643" s="7">
        <v>168.66540423763701</v>
      </c>
      <c r="P6643" s="7">
        <v>139.889969620946</v>
      </c>
      <c r="Q6643" s="7">
        <v>99.655979756417494</v>
      </c>
    </row>
    <row r="6644" spans="1:17">
      <c r="A6644" s="6">
        <v>2018</v>
      </c>
      <c r="B6644" s="6" t="s">
        <v>1409</v>
      </c>
      <c r="C6644" s="6">
        <v>350481</v>
      </c>
      <c r="D6644">
        <f t="shared" si="206"/>
        <v>35</v>
      </c>
      <c r="E6644" t="str">
        <f>VLOOKUP(D6644,'Regionalism Code'!B:C,2,FALSE)</f>
        <v>福建省</v>
      </c>
      <c r="F6644">
        <f t="shared" si="207"/>
        <v>3504</v>
      </c>
      <c r="G6644" t="str">
        <f>IF(F6644&gt;10000,"省直辖县市",VLOOKUP(F6644,'Regionalism Code'!H:I,2,FALSE))</f>
        <v>三明市</v>
      </c>
      <c r="H6644" s="7">
        <v>118.214815999525</v>
      </c>
      <c r="I6644" s="7">
        <v>98.483523537421107</v>
      </c>
      <c r="J6644" s="7">
        <v>151.11379530467201</v>
      </c>
      <c r="K6644" s="7">
        <v>108.671238296849</v>
      </c>
      <c r="L6644" s="7">
        <v>133.70926748942401</v>
      </c>
      <c r="M6644" s="7">
        <v>99.327951814852995</v>
      </c>
      <c r="N6644" s="7">
        <v>152.63670784626601</v>
      </c>
      <c r="O6644" s="7">
        <v>176.998539766297</v>
      </c>
      <c r="P6644" s="7">
        <v>127.577657846872</v>
      </c>
      <c r="Q6644" s="7">
        <v>123.59178319558001</v>
      </c>
    </row>
    <row r="6645" spans="1:17">
      <c r="A6645" s="6">
        <v>2016</v>
      </c>
      <c r="B6645" s="6" t="s">
        <v>1410</v>
      </c>
      <c r="C6645" s="6">
        <v>350502</v>
      </c>
      <c r="D6645">
        <f t="shared" si="206"/>
        <v>35</v>
      </c>
      <c r="E6645" t="str">
        <f>VLOOKUP(D6645,'Regionalism Code'!B:C,2,FALSE)</f>
        <v>福建省</v>
      </c>
      <c r="F6645">
        <f t="shared" si="207"/>
        <v>3505</v>
      </c>
      <c r="G6645" t="str">
        <f>IF(F6645&gt;10000,"省直辖县市",VLOOKUP(F6645,'Regionalism Code'!H:I,2,FALSE))</f>
        <v>泉州市</v>
      </c>
      <c r="H6645" s="7">
        <v>99.2871554231549</v>
      </c>
      <c r="I6645" s="7">
        <v>103.092205825874</v>
      </c>
      <c r="J6645" s="7">
        <v>118.238134817426</v>
      </c>
      <c r="K6645" s="7">
        <v>107.352346302534</v>
      </c>
      <c r="L6645" s="7">
        <v>86.312369237974195</v>
      </c>
      <c r="M6645" s="7">
        <v>105.87770927612399</v>
      </c>
      <c r="N6645" s="7">
        <v>119.35758244114</v>
      </c>
      <c r="O6645" s="7">
        <v>138.21837290713501</v>
      </c>
      <c r="P6645" s="7">
        <v>102.647340511349</v>
      </c>
      <c r="Q6645" s="7">
        <v>52.292092290248803</v>
      </c>
    </row>
    <row r="6646" spans="1:17">
      <c r="A6646" s="6">
        <v>2017</v>
      </c>
      <c r="B6646" s="6" t="s">
        <v>1410</v>
      </c>
      <c r="C6646" s="6">
        <v>350502</v>
      </c>
      <c r="D6646">
        <f t="shared" si="206"/>
        <v>35</v>
      </c>
      <c r="E6646" t="str">
        <f>VLOOKUP(D6646,'Regionalism Code'!B:C,2,FALSE)</f>
        <v>福建省</v>
      </c>
      <c r="F6646">
        <f t="shared" si="207"/>
        <v>3505</v>
      </c>
      <c r="G6646" t="str">
        <f>IF(F6646&gt;10000,"省直辖县市",VLOOKUP(F6646,'Regionalism Code'!H:I,2,FALSE))</f>
        <v>泉州市</v>
      </c>
      <c r="H6646" s="7">
        <v>116.979639012894</v>
      </c>
      <c r="I6646" s="7">
        <v>103.996962469031</v>
      </c>
      <c r="J6646" s="7">
        <v>158.057228151359</v>
      </c>
      <c r="K6646" s="7">
        <v>119.54225477380299</v>
      </c>
      <c r="L6646" s="7">
        <v>127.171940980315</v>
      </c>
      <c r="M6646" s="7">
        <v>120.44330485670299</v>
      </c>
      <c r="N6646" s="7">
        <v>166.13505615460301</v>
      </c>
      <c r="O6646" s="7">
        <v>179.27366831360899</v>
      </c>
      <c r="P6646" s="7">
        <v>146.639443005234</v>
      </c>
      <c r="Q6646" s="7">
        <v>85.2108898736561</v>
      </c>
    </row>
    <row r="6647" spans="1:17">
      <c r="A6647" s="6">
        <v>2018</v>
      </c>
      <c r="B6647" s="6" t="s">
        <v>1410</v>
      </c>
      <c r="C6647" s="6">
        <v>350502</v>
      </c>
      <c r="D6647">
        <f t="shared" si="206"/>
        <v>35</v>
      </c>
      <c r="E6647" t="str">
        <f>VLOOKUP(D6647,'Regionalism Code'!B:C,2,FALSE)</f>
        <v>福建省</v>
      </c>
      <c r="F6647">
        <f t="shared" si="207"/>
        <v>3505</v>
      </c>
      <c r="G6647" t="str">
        <f>IF(F6647&gt;10000,"省直辖县市",VLOOKUP(F6647,'Regionalism Code'!H:I,2,FALSE))</f>
        <v>泉州市</v>
      </c>
      <c r="H6647" s="7">
        <v>122.477499338827</v>
      </c>
      <c r="I6647" s="7">
        <v>102.857932029358</v>
      </c>
      <c r="J6647" s="7">
        <v>162.56552541375601</v>
      </c>
      <c r="K6647" s="7">
        <v>124.359532872484</v>
      </c>
      <c r="L6647" s="7">
        <v>149.69784011077701</v>
      </c>
      <c r="M6647" s="7">
        <v>103.186031140125</v>
      </c>
      <c r="N6647" s="7">
        <v>157.74162484154201</v>
      </c>
      <c r="O6647" s="7">
        <v>192.31881187782</v>
      </c>
      <c r="P6647" s="7">
        <v>135.95682269572501</v>
      </c>
      <c r="Q6647" s="7">
        <v>114.422177270817</v>
      </c>
    </row>
    <row r="6648" spans="1:17">
      <c r="A6648" s="6">
        <v>2016</v>
      </c>
      <c r="B6648" s="6" t="s">
        <v>1411</v>
      </c>
      <c r="C6648" s="6">
        <v>350503</v>
      </c>
      <c r="D6648">
        <f t="shared" si="206"/>
        <v>35</v>
      </c>
      <c r="E6648" t="str">
        <f>VLOOKUP(D6648,'Regionalism Code'!B:C,2,FALSE)</f>
        <v>福建省</v>
      </c>
      <c r="F6648">
        <f t="shared" si="207"/>
        <v>3505</v>
      </c>
      <c r="G6648" t="str">
        <f>IF(F6648&gt;10000,"省直辖县市",VLOOKUP(F6648,'Regionalism Code'!H:I,2,FALSE))</f>
        <v>泉州市</v>
      </c>
      <c r="H6648" s="7">
        <v>104.23670986492</v>
      </c>
      <c r="I6648" s="7">
        <v>107.320901483626</v>
      </c>
      <c r="J6648" s="7">
        <v>120.108790044936</v>
      </c>
      <c r="K6648" s="7">
        <v>106.245311802583</v>
      </c>
      <c r="L6648" s="7">
        <v>92.254298182309597</v>
      </c>
      <c r="M6648" s="7">
        <v>107.887497382772</v>
      </c>
      <c r="N6648" s="7">
        <v>117.699774155349</v>
      </c>
      <c r="O6648" s="7">
        <v>140.995655191434</v>
      </c>
      <c r="P6648" s="7">
        <v>104.57392254991299</v>
      </c>
      <c r="Q6648" s="7">
        <v>65.217059867801794</v>
      </c>
    </row>
    <row r="6649" spans="1:17">
      <c r="A6649" s="6">
        <v>2017</v>
      </c>
      <c r="B6649" s="6" t="s">
        <v>1411</v>
      </c>
      <c r="C6649" s="6">
        <v>350503</v>
      </c>
      <c r="D6649">
        <f t="shared" si="206"/>
        <v>35</v>
      </c>
      <c r="E6649" t="str">
        <f>VLOOKUP(D6649,'Regionalism Code'!B:C,2,FALSE)</f>
        <v>福建省</v>
      </c>
      <c r="F6649">
        <f t="shared" si="207"/>
        <v>3505</v>
      </c>
      <c r="G6649" t="str">
        <f>IF(F6649&gt;10000,"省直辖县市",VLOOKUP(F6649,'Regionalism Code'!H:I,2,FALSE))</f>
        <v>泉州市</v>
      </c>
      <c r="H6649" s="7">
        <v>121.723024795085</v>
      </c>
      <c r="I6649" s="7">
        <v>107.69832427127901</v>
      </c>
      <c r="J6649" s="7">
        <v>161.95877802008499</v>
      </c>
      <c r="K6649" s="7">
        <v>116.902436391191</v>
      </c>
      <c r="L6649" s="7">
        <v>126.396618213379</v>
      </c>
      <c r="M6649" s="7">
        <v>120.555758787597</v>
      </c>
      <c r="N6649" s="7">
        <v>170.07759876480301</v>
      </c>
      <c r="O6649" s="7">
        <v>186.480716862062</v>
      </c>
      <c r="P6649" s="7">
        <v>150.48693220431599</v>
      </c>
      <c r="Q6649" s="7">
        <v>94.925060055171997</v>
      </c>
    </row>
    <row r="6650" spans="1:17">
      <c r="A6650" s="6">
        <v>2018</v>
      </c>
      <c r="B6650" s="6" t="s">
        <v>1411</v>
      </c>
      <c r="C6650" s="6">
        <v>350503</v>
      </c>
      <c r="D6650">
        <f t="shared" si="206"/>
        <v>35</v>
      </c>
      <c r="E6650" t="str">
        <f>VLOOKUP(D6650,'Regionalism Code'!B:C,2,FALSE)</f>
        <v>福建省</v>
      </c>
      <c r="F6650">
        <f t="shared" si="207"/>
        <v>3505</v>
      </c>
      <c r="G6650" t="str">
        <f>IF(F6650&gt;10000,"省直辖县市",VLOOKUP(F6650,'Regionalism Code'!H:I,2,FALSE))</f>
        <v>泉州市</v>
      </c>
      <c r="H6650" s="7">
        <v>126.79392658140701</v>
      </c>
      <c r="I6650" s="7">
        <v>106.318075272561</v>
      </c>
      <c r="J6650" s="7">
        <v>167.27799767370101</v>
      </c>
      <c r="K6650" s="7">
        <v>121.15647354426299</v>
      </c>
      <c r="L6650" s="7">
        <v>151.48092131857999</v>
      </c>
      <c r="M6650" s="7">
        <v>102.264686647156</v>
      </c>
      <c r="N6650" s="7">
        <v>163.19492883169099</v>
      </c>
      <c r="O6650" s="7">
        <v>199.71037393736901</v>
      </c>
      <c r="P6650" s="7">
        <v>140.24283944420401</v>
      </c>
      <c r="Q6650" s="7">
        <v>120.84662706154499</v>
      </c>
    </row>
    <row r="6651" spans="1:17">
      <c r="A6651" s="6">
        <v>2016</v>
      </c>
      <c r="B6651" s="6" t="s">
        <v>1412</v>
      </c>
      <c r="C6651" s="6">
        <v>350504</v>
      </c>
      <c r="D6651">
        <f t="shared" si="206"/>
        <v>35</v>
      </c>
      <c r="E6651" t="str">
        <f>VLOOKUP(D6651,'Regionalism Code'!B:C,2,FALSE)</f>
        <v>福建省</v>
      </c>
      <c r="F6651">
        <f t="shared" si="207"/>
        <v>3505</v>
      </c>
      <c r="G6651" t="str">
        <f>IF(F6651&gt;10000,"省直辖县市",VLOOKUP(F6651,'Regionalism Code'!H:I,2,FALSE))</f>
        <v>泉州市</v>
      </c>
      <c r="H6651" s="7">
        <v>97.098688768348595</v>
      </c>
      <c r="I6651" s="7">
        <v>101.134891330889</v>
      </c>
      <c r="J6651" s="7">
        <v>110.347375390509</v>
      </c>
      <c r="K6651" s="7">
        <v>97.403436014093202</v>
      </c>
      <c r="L6651" s="7">
        <v>80.789229929384902</v>
      </c>
      <c r="M6651" s="7">
        <v>98.275098943046601</v>
      </c>
      <c r="N6651" s="7">
        <v>107.363602464767</v>
      </c>
      <c r="O6651" s="7">
        <v>131.64011841799899</v>
      </c>
      <c r="P6651" s="7">
        <v>96.914558692949598</v>
      </c>
      <c r="Q6651" s="7">
        <v>59.702199616460902</v>
      </c>
    </row>
    <row r="6652" spans="1:17">
      <c r="A6652" s="6">
        <v>2017</v>
      </c>
      <c r="B6652" s="6" t="s">
        <v>1412</v>
      </c>
      <c r="C6652" s="6">
        <v>350504</v>
      </c>
      <c r="D6652">
        <f t="shared" si="206"/>
        <v>35</v>
      </c>
      <c r="E6652" t="str">
        <f>VLOOKUP(D6652,'Regionalism Code'!B:C,2,FALSE)</f>
        <v>福建省</v>
      </c>
      <c r="F6652">
        <f t="shared" si="207"/>
        <v>3505</v>
      </c>
      <c r="G6652" t="str">
        <f>IF(F6652&gt;10000,"省直辖县市",VLOOKUP(F6652,'Regionalism Code'!H:I,2,FALSE))</f>
        <v>泉州市</v>
      </c>
      <c r="H6652" s="7">
        <v>113.67982679415999</v>
      </c>
      <c r="I6652" s="7">
        <v>100.943151021132</v>
      </c>
      <c r="J6652" s="7">
        <v>149.63291312942701</v>
      </c>
      <c r="K6652" s="7">
        <v>104.78374893133299</v>
      </c>
      <c r="L6652" s="7">
        <v>116.277347465278</v>
      </c>
      <c r="M6652" s="7">
        <v>114.110797168473</v>
      </c>
      <c r="N6652" s="7">
        <v>154.735168679586</v>
      </c>
      <c r="O6652" s="7">
        <v>172.501155683717</v>
      </c>
      <c r="P6652" s="7">
        <v>144.62013980119201</v>
      </c>
      <c r="Q6652" s="7">
        <v>90.410617970456201</v>
      </c>
    </row>
    <row r="6653" spans="1:17">
      <c r="A6653" s="6">
        <v>2018</v>
      </c>
      <c r="B6653" s="6" t="s">
        <v>1412</v>
      </c>
      <c r="C6653" s="6">
        <v>350504</v>
      </c>
      <c r="D6653">
        <f t="shared" si="206"/>
        <v>35</v>
      </c>
      <c r="E6653" t="str">
        <f>VLOOKUP(D6653,'Regionalism Code'!B:C,2,FALSE)</f>
        <v>福建省</v>
      </c>
      <c r="F6653">
        <f t="shared" si="207"/>
        <v>3505</v>
      </c>
      <c r="G6653" t="str">
        <f>IF(F6653&gt;10000,"省直辖县市",VLOOKUP(F6653,'Regionalism Code'!H:I,2,FALSE))</f>
        <v>泉州市</v>
      </c>
      <c r="H6653" s="7">
        <v>117.831517965328</v>
      </c>
      <c r="I6653" s="7">
        <v>98.377990916665894</v>
      </c>
      <c r="J6653" s="7">
        <v>154.00978609267</v>
      </c>
      <c r="K6653" s="7">
        <v>107.254787507299</v>
      </c>
      <c r="L6653" s="7">
        <v>142.53804909300899</v>
      </c>
      <c r="M6653" s="7">
        <v>96.3745593950906</v>
      </c>
      <c r="N6653" s="7">
        <v>143.88104297536199</v>
      </c>
      <c r="O6653" s="7">
        <v>185.880273587348</v>
      </c>
      <c r="P6653" s="7">
        <v>132.86545698683801</v>
      </c>
      <c r="Q6653" s="7">
        <v>116.332298425571</v>
      </c>
    </row>
    <row r="6654" spans="1:17">
      <c r="A6654" s="6">
        <v>2016</v>
      </c>
      <c r="B6654" s="6" t="s">
        <v>1413</v>
      </c>
      <c r="C6654" s="6">
        <v>350505</v>
      </c>
      <c r="D6654">
        <f t="shared" si="206"/>
        <v>35</v>
      </c>
      <c r="E6654" t="str">
        <f>VLOOKUP(D6654,'Regionalism Code'!B:C,2,FALSE)</f>
        <v>福建省</v>
      </c>
      <c r="F6654">
        <f t="shared" si="207"/>
        <v>3505</v>
      </c>
      <c r="G6654" t="str">
        <f>IF(F6654&gt;10000,"省直辖县市",VLOOKUP(F6654,'Regionalism Code'!H:I,2,FALSE))</f>
        <v>泉州市</v>
      </c>
      <c r="H6654" s="7">
        <v>98.359939665748897</v>
      </c>
      <c r="I6654" s="7">
        <v>98.747336500333802</v>
      </c>
      <c r="J6654" s="7">
        <v>112.347614271464</v>
      </c>
      <c r="K6654" s="7">
        <v>96.5480270624154</v>
      </c>
      <c r="L6654" s="7">
        <v>84.561336847155303</v>
      </c>
      <c r="M6654" s="7">
        <v>100.657517078092</v>
      </c>
      <c r="N6654" s="7">
        <v>105.45861301127201</v>
      </c>
      <c r="O6654" s="7">
        <v>133.57999977639699</v>
      </c>
      <c r="P6654" s="7">
        <v>107.02356521082299</v>
      </c>
      <c r="Q6654" s="7">
        <v>71.668962689694197</v>
      </c>
    </row>
    <row r="6655" spans="1:17">
      <c r="A6655" s="6">
        <v>2017</v>
      </c>
      <c r="B6655" s="6" t="s">
        <v>1413</v>
      </c>
      <c r="C6655" s="6">
        <v>350505</v>
      </c>
      <c r="D6655">
        <f t="shared" si="206"/>
        <v>35</v>
      </c>
      <c r="E6655" t="str">
        <f>VLOOKUP(D6655,'Regionalism Code'!B:C,2,FALSE)</f>
        <v>福建省</v>
      </c>
      <c r="F6655">
        <f t="shared" si="207"/>
        <v>3505</v>
      </c>
      <c r="G6655" t="str">
        <f>IF(F6655&gt;10000,"省直辖县市",VLOOKUP(F6655,'Regionalism Code'!H:I,2,FALSE))</f>
        <v>泉州市</v>
      </c>
      <c r="H6655" s="7">
        <v>115.365649863412</v>
      </c>
      <c r="I6655" s="7">
        <v>99.878284651191194</v>
      </c>
      <c r="J6655" s="7">
        <v>153.67646562091701</v>
      </c>
      <c r="K6655" s="7">
        <v>111.23242834519201</v>
      </c>
      <c r="L6655" s="7">
        <v>116.515220628184</v>
      </c>
      <c r="M6655" s="7">
        <v>136.020786060181</v>
      </c>
      <c r="N6655" s="7">
        <v>149.55732200508101</v>
      </c>
      <c r="O6655" s="7">
        <v>180.121108039071</v>
      </c>
      <c r="P6655" s="7">
        <v>151.65236448098401</v>
      </c>
      <c r="Q6655" s="7">
        <v>96.894905470534994</v>
      </c>
    </row>
    <row r="6656" spans="1:17">
      <c r="A6656" s="6">
        <v>2018</v>
      </c>
      <c r="B6656" s="6" t="s">
        <v>1413</v>
      </c>
      <c r="C6656" s="6">
        <v>350505</v>
      </c>
      <c r="D6656">
        <f t="shared" si="206"/>
        <v>35</v>
      </c>
      <c r="E6656" t="str">
        <f>VLOOKUP(D6656,'Regionalism Code'!B:C,2,FALSE)</f>
        <v>福建省</v>
      </c>
      <c r="F6656">
        <f t="shared" si="207"/>
        <v>3505</v>
      </c>
      <c r="G6656" t="str">
        <f>IF(F6656&gt;10000,"省直辖县市",VLOOKUP(F6656,'Regionalism Code'!H:I,2,FALSE))</f>
        <v>泉州市</v>
      </c>
      <c r="H6656" s="7">
        <v>119.350032626862</v>
      </c>
      <c r="I6656" s="7">
        <v>99.070679918939703</v>
      </c>
      <c r="J6656" s="7">
        <v>154.55885665659201</v>
      </c>
      <c r="K6656" s="7">
        <v>111.068109587281</v>
      </c>
      <c r="L6656" s="7">
        <v>122.343884550616</v>
      </c>
      <c r="M6656" s="7">
        <v>102.495266132385</v>
      </c>
      <c r="N6656" s="7">
        <v>144.46679212954001</v>
      </c>
      <c r="O6656" s="7">
        <v>193.10777152653301</v>
      </c>
      <c r="P6656" s="7">
        <v>135.89699621718901</v>
      </c>
      <c r="Q6656" s="7">
        <v>122.339401316001</v>
      </c>
    </row>
    <row r="6657" spans="1:17">
      <c r="A6657" s="6">
        <v>2016</v>
      </c>
      <c r="B6657" s="6" t="s">
        <v>1414</v>
      </c>
      <c r="C6657" s="6">
        <v>350521</v>
      </c>
      <c r="D6657">
        <f t="shared" si="206"/>
        <v>35</v>
      </c>
      <c r="E6657" t="str">
        <f>VLOOKUP(D6657,'Regionalism Code'!B:C,2,FALSE)</f>
        <v>福建省</v>
      </c>
      <c r="F6657">
        <f t="shared" si="207"/>
        <v>3505</v>
      </c>
      <c r="G6657" t="str">
        <f>IF(F6657&gt;10000,"省直辖县市",VLOOKUP(F6657,'Regionalism Code'!H:I,2,FALSE))</f>
        <v>泉州市</v>
      </c>
      <c r="H6657" s="7">
        <v>99.629443394068304</v>
      </c>
      <c r="I6657" s="7">
        <v>99.146338407620306</v>
      </c>
      <c r="J6657" s="7">
        <v>114.396751417502</v>
      </c>
      <c r="K6657" s="7">
        <v>92.221061534434995</v>
      </c>
      <c r="L6657" s="7">
        <v>84.838079874645302</v>
      </c>
      <c r="M6657" s="7">
        <v>94.301377487890605</v>
      </c>
      <c r="N6657" s="7">
        <v>112.796994209164</v>
      </c>
      <c r="O6657" s="7">
        <v>135.46530439034299</v>
      </c>
      <c r="P6657" s="7">
        <v>107.409037582096</v>
      </c>
      <c r="Q6657" s="7">
        <v>74.396208695331694</v>
      </c>
    </row>
    <row r="6658" spans="1:17">
      <c r="A6658" s="6">
        <v>2017</v>
      </c>
      <c r="B6658" s="6" t="s">
        <v>1414</v>
      </c>
      <c r="C6658" s="6">
        <v>350521</v>
      </c>
      <c r="D6658">
        <f t="shared" ref="D6658:D6721" si="208">INT(C6658/10000)</f>
        <v>35</v>
      </c>
      <c r="E6658" t="str">
        <f>VLOOKUP(D6658,'Regionalism Code'!B:C,2,FALSE)</f>
        <v>福建省</v>
      </c>
      <c r="F6658">
        <f t="shared" ref="F6658:F6721" si="209">IF(OR(D6658=11,D6658=12,D6658=31,D6658=50),D6658*100,IF(MID(C6658,3,1)="9",C6658,INT(C6658/100)))</f>
        <v>3505</v>
      </c>
      <c r="G6658" t="str">
        <f>IF(F6658&gt;10000,"省直辖县市",VLOOKUP(F6658,'Regionalism Code'!H:I,2,FALSE))</f>
        <v>泉州市</v>
      </c>
      <c r="H6658" s="7">
        <v>114.722647802181</v>
      </c>
      <c r="I6658" s="7">
        <v>100.158427453757</v>
      </c>
      <c r="J6658" s="7">
        <v>151.09297956539001</v>
      </c>
      <c r="K6658" s="7">
        <v>104.07317412787</v>
      </c>
      <c r="L6658" s="7">
        <v>117.628769729281</v>
      </c>
      <c r="M6658" s="7">
        <v>116.715517571182</v>
      </c>
      <c r="N6658" s="7">
        <v>151.66540315288199</v>
      </c>
      <c r="O6658" s="7">
        <v>175.69521796617201</v>
      </c>
      <c r="P6658" s="7">
        <v>151.12796258818301</v>
      </c>
      <c r="Q6658" s="7">
        <v>96.7298222501623</v>
      </c>
    </row>
    <row r="6659" spans="1:17">
      <c r="A6659" s="6">
        <v>2018</v>
      </c>
      <c r="B6659" s="6" t="s">
        <v>1414</v>
      </c>
      <c r="C6659" s="6">
        <v>350521</v>
      </c>
      <c r="D6659">
        <f t="shared" si="208"/>
        <v>35</v>
      </c>
      <c r="E6659" t="str">
        <f>VLOOKUP(D6659,'Regionalism Code'!B:C,2,FALSE)</f>
        <v>福建省</v>
      </c>
      <c r="F6659">
        <f t="shared" si="209"/>
        <v>3505</v>
      </c>
      <c r="G6659" t="str">
        <f>IF(F6659&gt;10000,"省直辖县市",VLOOKUP(F6659,'Regionalism Code'!H:I,2,FALSE))</f>
        <v>泉州市</v>
      </c>
      <c r="H6659" s="7">
        <v>118.22723831936</v>
      </c>
      <c r="I6659" s="7">
        <v>99.388595669493697</v>
      </c>
      <c r="J6659" s="7">
        <v>154.10218348380801</v>
      </c>
      <c r="K6659" s="7">
        <v>109.003216222389</v>
      </c>
      <c r="L6659" s="7">
        <v>132.047856414878</v>
      </c>
      <c r="M6659" s="7">
        <v>96.0469809281404</v>
      </c>
      <c r="N6659" s="7">
        <v>145.461582564769</v>
      </c>
      <c r="O6659" s="7">
        <v>188.34517405738799</v>
      </c>
      <c r="P6659" s="7">
        <v>136.58172961747101</v>
      </c>
      <c r="Q6659" s="7">
        <v>115.248891217676</v>
      </c>
    </row>
    <row r="6660" spans="1:17">
      <c r="A6660" s="6">
        <v>2016</v>
      </c>
      <c r="B6660" s="6" t="s">
        <v>1415</v>
      </c>
      <c r="C6660" s="6">
        <v>350524</v>
      </c>
      <c r="D6660">
        <f t="shared" si="208"/>
        <v>35</v>
      </c>
      <c r="E6660" t="str">
        <f>VLOOKUP(D6660,'Regionalism Code'!B:C,2,FALSE)</f>
        <v>福建省</v>
      </c>
      <c r="F6660">
        <f t="shared" si="209"/>
        <v>3505</v>
      </c>
      <c r="G6660" t="str">
        <f>IF(F6660&gt;10000,"省直辖县市",VLOOKUP(F6660,'Regionalism Code'!H:I,2,FALSE))</f>
        <v>泉州市</v>
      </c>
      <c r="H6660" s="7">
        <v>92.7405080987471</v>
      </c>
      <c r="I6660" s="7">
        <v>95.193895439223496</v>
      </c>
      <c r="J6660" s="7">
        <v>109.397607773674</v>
      </c>
      <c r="K6660" s="7">
        <v>100.243272937103</v>
      </c>
      <c r="L6660" s="7">
        <v>83.216533541629104</v>
      </c>
      <c r="M6660" s="7">
        <v>106.10243903388501</v>
      </c>
      <c r="N6660" s="7">
        <v>101.06979142666501</v>
      </c>
      <c r="O6660" s="7">
        <v>130.643636747697</v>
      </c>
      <c r="P6660" s="7">
        <v>96.884117445407696</v>
      </c>
      <c r="Q6660" s="7">
        <v>54.376554744324103</v>
      </c>
    </row>
    <row r="6661" spans="1:17">
      <c r="A6661" s="6">
        <v>2017</v>
      </c>
      <c r="B6661" s="6" t="s">
        <v>1415</v>
      </c>
      <c r="C6661" s="6">
        <v>350524</v>
      </c>
      <c r="D6661">
        <f t="shared" si="208"/>
        <v>35</v>
      </c>
      <c r="E6661" t="str">
        <f>VLOOKUP(D6661,'Regionalism Code'!B:C,2,FALSE)</f>
        <v>福建省</v>
      </c>
      <c r="F6661">
        <f t="shared" si="209"/>
        <v>3505</v>
      </c>
      <c r="G6661" t="str">
        <f>IF(F6661&gt;10000,"省直辖县市",VLOOKUP(F6661,'Regionalism Code'!H:I,2,FALSE))</f>
        <v>泉州市</v>
      </c>
      <c r="H6661" s="7">
        <v>110.492298902583</v>
      </c>
      <c r="I6661" s="7">
        <v>96.506386969661506</v>
      </c>
      <c r="J6661" s="7">
        <v>148.94562361496199</v>
      </c>
      <c r="K6661" s="7">
        <v>113.645879671426</v>
      </c>
      <c r="L6661" s="7">
        <v>118.643671035575</v>
      </c>
      <c r="M6661" s="7">
        <v>129.111994164994</v>
      </c>
      <c r="N6661" s="7">
        <v>148.11858243518401</v>
      </c>
      <c r="O6661" s="7">
        <v>170.80932795350799</v>
      </c>
      <c r="P6661" s="7">
        <v>143.61144819867999</v>
      </c>
      <c r="Q6661" s="7">
        <v>86.804522342341002</v>
      </c>
    </row>
    <row r="6662" spans="1:17">
      <c r="A6662" s="6">
        <v>2018</v>
      </c>
      <c r="B6662" s="6" t="s">
        <v>1415</v>
      </c>
      <c r="C6662" s="6">
        <v>350524</v>
      </c>
      <c r="D6662">
        <f t="shared" si="208"/>
        <v>35</v>
      </c>
      <c r="E6662" t="str">
        <f>VLOOKUP(D6662,'Regionalism Code'!B:C,2,FALSE)</f>
        <v>福建省</v>
      </c>
      <c r="F6662">
        <f t="shared" si="209"/>
        <v>3505</v>
      </c>
      <c r="G6662" t="str">
        <f>IF(F6662&gt;10000,"省直辖县市",VLOOKUP(F6662,'Regionalism Code'!H:I,2,FALSE))</f>
        <v>泉州市</v>
      </c>
      <c r="H6662" s="7">
        <v>115.670830087654</v>
      </c>
      <c r="I6662" s="7">
        <v>95.827344920476406</v>
      </c>
      <c r="J6662" s="7">
        <v>150.45268893022001</v>
      </c>
      <c r="K6662" s="7">
        <v>118.885021977843</v>
      </c>
      <c r="L6662" s="7">
        <v>137.26653949113799</v>
      </c>
      <c r="M6662" s="7">
        <v>109.02709641306799</v>
      </c>
      <c r="N6662" s="7">
        <v>140.80222952358</v>
      </c>
      <c r="O6662" s="7">
        <v>178.009347658933</v>
      </c>
      <c r="P6662" s="7">
        <v>130.45222049012</v>
      </c>
      <c r="Q6662" s="7">
        <v>117.996609903303</v>
      </c>
    </row>
    <row r="6663" spans="1:17">
      <c r="A6663" s="6">
        <v>2016</v>
      </c>
      <c r="B6663" s="6" t="s">
        <v>1416</v>
      </c>
      <c r="C6663" s="6">
        <v>350525</v>
      </c>
      <c r="D6663">
        <f t="shared" si="208"/>
        <v>35</v>
      </c>
      <c r="E6663" t="str">
        <f>VLOOKUP(D6663,'Regionalism Code'!B:C,2,FALSE)</f>
        <v>福建省</v>
      </c>
      <c r="F6663">
        <f t="shared" si="209"/>
        <v>3505</v>
      </c>
      <c r="G6663" t="str">
        <f>IF(F6663&gt;10000,"省直辖县市",VLOOKUP(F6663,'Regionalism Code'!H:I,2,FALSE))</f>
        <v>泉州市</v>
      </c>
      <c r="H6663" s="7">
        <v>91.956756386107699</v>
      </c>
      <c r="I6663" s="7">
        <v>93.286199483194395</v>
      </c>
      <c r="J6663" s="7">
        <v>107.543660297739</v>
      </c>
      <c r="K6663" s="7">
        <v>90.992839462013706</v>
      </c>
      <c r="L6663" s="7">
        <v>76.429873451947998</v>
      </c>
      <c r="M6663" s="7">
        <v>95.159856006827994</v>
      </c>
      <c r="N6663" s="7">
        <v>106.821137496815</v>
      </c>
      <c r="O6663" s="7">
        <v>127.22269652943901</v>
      </c>
      <c r="P6663" s="7">
        <v>98.817364690824505</v>
      </c>
      <c r="Q6663" s="7">
        <v>59.248714483934897</v>
      </c>
    </row>
    <row r="6664" spans="1:17">
      <c r="A6664" s="6">
        <v>2017</v>
      </c>
      <c r="B6664" s="6" t="s">
        <v>1416</v>
      </c>
      <c r="C6664" s="6">
        <v>350525</v>
      </c>
      <c r="D6664">
        <f t="shared" si="208"/>
        <v>35</v>
      </c>
      <c r="E6664" t="str">
        <f>VLOOKUP(D6664,'Regionalism Code'!B:C,2,FALSE)</f>
        <v>福建省</v>
      </c>
      <c r="F6664">
        <f t="shared" si="209"/>
        <v>3505</v>
      </c>
      <c r="G6664" t="str">
        <f>IF(F6664&gt;10000,"省直辖县市",VLOOKUP(F6664,'Regionalism Code'!H:I,2,FALSE))</f>
        <v>泉州市</v>
      </c>
      <c r="H6664" s="7">
        <v>109.310505645692</v>
      </c>
      <c r="I6664" s="7">
        <v>94.373728283413698</v>
      </c>
      <c r="J6664" s="7">
        <v>146.83104949526799</v>
      </c>
      <c r="K6664" s="7">
        <v>106.451692360156</v>
      </c>
      <c r="L6664" s="7">
        <v>107.261982675374</v>
      </c>
      <c r="M6664" s="7">
        <v>138.08054207832501</v>
      </c>
      <c r="N6664" s="7">
        <v>151.89398754634701</v>
      </c>
      <c r="O6664" s="7">
        <v>166.602687759552</v>
      </c>
      <c r="P6664" s="7">
        <v>144.59288949022499</v>
      </c>
      <c r="Q6664" s="7">
        <v>90.4574083255673</v>
      </c>
    </row>
    <row r="6665" spans="1:17">
      <c r="A6665" s="6">
        <v>2018</v>
      </c>
      <c r="B6665" s="6" t="s">
        <v>1416</v>
      </c>
      <c r="C6665" s="6">
        <v>350525</v>
      </c>
      <c r="D6665">
        <f t="shared" si="208"/>
        <v>35</v>
      </c>
      <c r="E6665" t="str">
        <f>VLOOKUP(D6665,'Regionalism Code'!B:C,2,FALSE)</f>
        <v>福建省</v>
      </c>
      <c r="F6665">
        <f t="shared" si="209"/>
        <v>3505</v>
      </c>
      <c r="G6665" t="str">
        <f>IF(F6665&gt;10000,"省直辖县市",VLOOKUP(F6665,'Regionalism Code'!H:I,2,FALSE))</f>
        <v>泉州市</v>
      </c>
      <c r="H6665" s="7">
        <v>112.59436568979299</v>
      </c>
      <c r="I6665" s="7">
        <v>93.493461101026298</v>
      </c>
      <c r="J6665" s="7">
        <v>144.93840685020999</v>
      </c>
      <c r="K6665" s="7">
        <v>106.941580852461</v>
      </c>
      <c r="L6665" s="7">
        <v>124.261642912165</v>
      </c>
      <c r="M6665" s="7">
        <v>104.32568989776099</v>
      </c>
      <c r="N6665" s="7">
        <v>145.3690239247</v>
      </c>
      <c r="O6665" s="7">
        <v>168.930646362847</v>
      </c>
      <c r="P6665" s="7">
        <v>127.497187933117</v>
      </c>
      <c r="Q6665" s="7">
        <v>116.897869580407</v>
      </c>
    </row>
    <row r="6666" spans="1:17">
      <c r="A6666" s="6">
        <v>2016</v>
      </c>
      <c r="B6666" s="6" t="s">
        <v>1417</v>
      </c>
      <c r="C6666" s="6">
        <v>350526</v>
      </c>
      <c r="D6666">
        <f t="shared" si="208"/>
        <v>35</v>
      </c>
      <c r="E6666" t="str">
        <f>VLOOKUP(D6666,'Regionalism Code'!B:C,2,FALSE)</f>
        <v>福建省</v>
      </c>
      <c r="F6666">
        <f t="shared" si="209"/>
        <v>3505</v>
      </c>
      <c r="G6666" t="str">
        <f>IF(F6666&gt;10000,"省直辖县市",VLOOKUP(F6666,'Regionalism Code'!H:I,2,FALSE))</f>
        <v>泉州市</v>
      </c>
      <c r="H6666" s="7">
        <v>93.977354378218493</v>
      </c>
      <c r="I6666" s="7">
        <v>98.001572625878097</v>
      </c>
      <c r="J6666" s="7">
        <v>114.746033692072</v>
      </c>
      <c r="K6666" s="7">
        <v>105.90491065533099</v>
      </c>
      <c r="L6666" s="7">
        <v>79.652223999273005</v>
      </c>
      <c r="M6666" s="7">
        <v>106.625094236821</v>
      </c>
      <c r="N6666" s="7">
        <v>106.87883095936699</v>
      </c>
      <c r="O6666" s="7">
        <v>138.71666971387799</v>
      </c>
      <c r="P6666" s="7">
        <v>107.803709982873</v>
      </c>
      <c r="Q6666" s="7">
        <v>42.955229521299401</v>
      </c>
    </row>
    <row r="6667" spans="1:17">
      <c r="A6667" s="6">
        <v>2017</v>
      </c>
      <c r="B6667" s="6" t="s">
        <v>1417</v>
      </c>
      <c r="C6667" s="6">
        <v>350526</v>
      </c>
      <c r="D6667">
        <f t="shared" si="208"/>
        <v>35</v>
      </c>
      <c r="E6667" t="str">
        <f>VLOOKUP(D6667,'Regionalism Code'!B:C,2,FALSE)</f>
        <v>福建省</v>
      </c>
      <c r="F6667">
        <f t="shared" si="209"/>
        <v>3505</v>
      </c>
      <c r="G6667" t="str">
        <f>IF(F6667&gt;10000,"省直辖县市",VLOOKUP(F6667,'Regionalism Code'!H:I,2,FALSE))</f>
        <v>泉州市</v>
      </c>
      <c r="H6667" s="7">
        <v>109.79476695418801</v>
      </c>
      <c r="I6667" s="7">
        <v>99.120952818390407</v>
      </c>
      <c r="J6667" s="7">
        <v>150.99843721191999</v>
      </c>
      <c r="K6667" s="7">
        <v>120.06089997098999</v>
      </c>
      <c r="L6667" s="7">
        <v>113.783948503178</v>
      </c>
      <c r="M6667" s="7">
        <v>123.70798803153301</v>
      </c>
      <c r="N6667" s="7">
        <v>148.121735739206</v>
      </c>
      <c r="O6667" s="7">
        <v>176.26920264708701</v>
      </c>
      <c r="P6667" s="7">
        <v>151.66813223925899</v>
      </c>
      <c r="Q6667" s="7">
        <v>70.172645266212101</v>
      </c>
    </row>
    <row r="6668" spans="1:17">
      <c r="A6668" s="6">
        <v>2018</v>
      </c>
      <c r="B6668" s="6" t="s">
        <v>1417</v>
      </c>
      <c r="C6668" s="6">
        <v>350526</v>
      </c>
      <c r="D6668">
        <f t="shared" si="208"/>
        <v>35</v>
      </c>
      <c r="E6668" t="str">
        <f>VLOOKUP(D6668,'Regionalism Code'!B:C,2,FALSE)</f>
        <v>福建省</v>
      </c>
      <c r="F6668">
        <f t="shared" si="209"/>
        <v>3505</v>
      </c>
      <c r="G6668" t="str">
        <f>IF(F6668&gt;10000,"省直辖县市",VLOOKUP(F6668,'Regionalism Code'!H:I,2,FALSE))</f>
        <v>泉州市</v>
      </c>
      <c r="H6668" s="7">
        <v>115.473756479366</v>
      </c>
      <c r="I6668" s="7">
        <v>98.283761661137504</v>
      </c>
      <c r="J6668" s="7">
        <v>153.13378824566601</v>
      </c>
      <c r="K6668" s="7">
        <v>124.71373448688399</v>
      </c>
      <c r="L6668" s="7">
        <v>147.76697024856901</v>
      </c>
      <c r="M6668" s="7">
        <v>101.30230363086</v>
      </c>
      <c r="N6668" s="7">
        <v>137.634730134867</v>
      </c>
      <c r="O6668" s="7">
        <v>182.75358431323099</v>
      </c>
      <c r="P6668" s="7">
        <v>132.73098619503</v>
      </c>
      <c r="Q6668" s="7">
        <v>103.807649565335</v>
      </c>
    </row>
    <row r="6669" spans="1:17">
      <c r="A6669" s="6">
        <v>2016</v>
      </c>
      <c r="B6669" s="6" t="s">
        <v>1419</v>
      </c>
      <c r="C6669" s="6">
        <v>350581</v>
      </c>
      <c r="D6669">
        <f t="shared" si="208"/>
        <v>35</v>
      </c>
      <c r="E6669" t="str">
        <f>VLOOKUP(D6669,'Regionalism Code'!B:C,2,FALSE)</f>
        <v>福建省</v>
      </c>
      <c r="F6669">
        <f t="shared" si="209"/>
        <v>3505</v>
      </c>
      <c r="G6669" t="str">
        <f>IF(F6669&gt;10000,"省直辖县市",VLOOKUP(F6669,'Regionalism Code'!H:I,2,FALSE))</f>
        <v>泉州市</v>
      </c>
      <c r="H6669" s="7">
        <v>101.044328726011</v>
      </c>
      <c r="I6669" s="7">
        <v>103.152998464153</v>
      </c>
      <c r="J6669" s="7">
        <v>116.45978083262401</v>
      </c>
      <c r="K6669" s="7">
        <v>110.212977685376</v>
      </c>
      <c r="L6669" s="7">
        <v>83.014488743399596</v>
      </c>
      <c r="M6669" s="7">
        <v>104.499617957079</v>
      </c>
      <c r="N6669" s="7">
        <v>115.248420999993</v>
      </c>
      <c r="O6669" s="7">
        <v>135.41452403953099</v>
      </c>
      <c r="P6669" s="7">
        <v>110.74789385087099</v>
      </c>
      <c r="Q6669" s="7">
        <v>66.075405144490801</v>
      </c>
    </row>
    <row r="6670" spans="1:17">
      <c r="A6670" s="6">
        <v>2017</v>
      </c>
      <c r="B6670" s="6" t="s">
        <v>1419</v>
      </c>
      <c r="C6670" s="6">
        <v>350581</v>
      </c>
      <c r="D6670">
        <f t="shared" si="208"/>
        <v>35</v>
      </c>
      <c r="E6670" t="str">
        <f>VLOOKUP(D6670,'Regionalism Code'!B:C,2,FALSE)</f>
        <v>福建省</v>
      </c>
      <c r="F6670">
        <f t="shared" si="209"/>
        <v>3505</v>
      </c>
      <c r="G6670" t="str">
        <f>IF(F6670&gt;10000,"省直辖县市",VLOOKUP(F6670,'Regionalism Code'!H:I,2,FALSE))</f>
        <v>泉州市</v>
      </c>
      <c r="H6670" s="7">
        <v>115.110368158738</v>
      </c>
      <c r="I6670" s="7">
        <v>103.577149483601</v>
      </c>
      <c r="J6670" s="7">
        <v>153.80287612350099</v>
      </c>
      <c r="K6670" s="7">
        <v>120.235034108265</v>
      </c>
      <c r="L6670" s="7">
        <v>118.087355773667</v>
      </c>
      <c r="M6670" s="7">
        <v>119.865161451145</v>
      </c>
      <c r="N6670" s="7">
        <v>158.87268679624401</v>
      </c>
      <c r="O6670" s="7">
        <v>175.19471196608001</v>
      </c>
      <c r="P6670" s="7">
        <v>152.41752046093799</v>
      </c>
      <c r="Q6670" s="7">
        <v>82.889489855939303</v>
      </c>
    </row>
    <row r="6671" spans="1:17">
      <c r="A6671" s="6">
        <v>2018</v>
      </c>
      <c r="B6671" s="6" t="s">
        <v>1419</v>
      </c>
      <c r="C6671" s="6">
        <v>350581</v>
      </c>
      <c r="D6671">
        <f t="shared" si="208"/>
        <v>35</v>
      </c>
      <c r="E6671" t="str">
        <f>VLOOKUP(D6671,'Regionalism Code'!B:C,2,FALSE)</f>
        <v>福建省</v>
      </c>
      <c r="F6671">
        <f t="shared" si="209"/>
        <v>3505</v>
      </c>
      <c r="G6671" t="str">
        <f>IF(F6671&gt;10000,"省直辖县市",VLOOKUP(F6671,'Regionalism Code'!H:I,2,FALSE))</f>
        <v>泉州市</v>
      </c>
      <c r="H6671" s="7">
        <v>118.924219948596</v>
      </c>
      <c r="I6671" s="7">
        <v>102.585735971247</v>
      </c>
      <c r="J6671" s="7">
        <v>157.92329038038699</v>
      </c>
      <c r="K6671" s="7">
        <v>128.24187662450299</v>
      </c>
      <c r="L6671" s="7">
        <v>145.36987625982101</v>
      </c>
      <c r="M6671" s="7">
        <v>99.716959417206596</v>
      </c>
      <c r="N6671" s="7">
        <v>151.700245084968</v>
      </c>
      <c r="O6671" s="7">
        <v>185.98203931057699</v>
      </c>
      <c r="P6671" s="7">
        <v>136.36483944269401</v>
      </c>
      <c r="Q6671" s="7">
        <v>102.013405028707</v>
      </c>
    </row>
    <row r="6672" spans="1:17">
      <c r="A6672" s="6">
        <v>2016</v>
      </c>
      <c r="B6672" s="6" t="s">
        <v>1420</v>
      </c>
      <c r="C6672" s="6">
        <v>350582</v>
      </c>
      <c r="D6672">
        <f t="shared" si="208"/>
        <v>35</v>
      </c>
      <c r="E6672" t="str">
        <f>VLOOKUP(D6672,'Regionalism Code'!B:C,2,FALSE)</f>
        <v>福建省</v>
      </c>
      <c r="F6672">
        <f t="shared" si="209"/>
        <v>3505</v>
      </c>
      <c r="G6672" t="str">
        <f>IF(F6672&gt;10000,"省直辖县市",VLOOKUP(F6672,'Regionalism Code'!H:I,2,FALSE))</f>
        <v>泉州市</v>
      </c>
      <c r="H6672" s="7">
        <v>97.638312006689702</v>
      </c>
      <c r="I6672" s="7">
        <v>101.049155536418</v>
      </c>
      <c r="J6672" s="7">
        <v>112.751379511211</v>
      </c>
      <c r="K6672" s="7">
        <v>99.254114184759501</v>
      </c>
      <c r="L6672" s="7">
        <v>81.819425701377398</v>
      </c>
      <c r="M6672" s="7">
        <v>97.330516328925199</v>
      </c>
      <c r="N6672" s="7">
        <v>114.41110563058299</v>
      </c>
      <c r="O6672" s="7">
        <v>132.649043335324</v>
      </c>
      <c r="P6672" s="7">
        <v>97.613046036789399</v>
      </c>
      <c r="Q6672" s="7">
        <v>58.918905446296797</v>
      </c>
    </row>
    <row r="6673" spans="1:17">
      <c r="A6673" s="6">
        <v>2017</v>
      </c>
      <c r="B6673" s="6" t="s">
        <v>1420</v>
      </c>
      <c r="C6673" s="6">
        <v>350582</v>
      </c>
      <c r="D6673">
        <f t="shared" si="208"/>
        <v>35</v>
      </c>
      <c r="E6673" t="str">
        <f>VLOOKUP(D6673,'Regionalism Code'!B:C,2,FALSE)</f>
        <v>福建省</v>
      </c>
      <c r="F6673">
        <f t="shared" si="209"/>
        <v>3505</v>
      </c>
      <c r="G6673" t="str">
        <f>IF(F6673&gt;10000,"省直辖县市",VLOOKUP(F6673,'Regionalism Code'!H:I,2,FALSE))</f>
        <v>泉州市</v>
      </c>
      <c r="H6673" s="7">
        <v>112.797656671295</v>
      </c>
      <c r="I6673" s="7">
        <v>101.718077486791</v>
      </c>
      <c r="J6673" s="7">
        <v>149.668372096761</v>
      </c>
      <c r="K6673" s="7">
        <v>106.984292726807</v>
      </c>
      <c r="L6673" s="7">
        <v>116.633615361389</v>
      </c>
      <c r="M6673" s="7">
        <v>112.04391039914699</v>
      </c>
      <c r="N6673" s="7">
        <v>158.19853887876499</v>
      </c>
      <c r="O6673" s="7">
        <v>170.87494477820201</v>
      </c>
      <c r="P6673" s="7">
        <v>142.35067408900801</v>
      </c>
      <c r="Q6673" s="7">
        <v>82.389212463551502</v>
      </c>
    </row>
    <row r="6674" spans="1:17">
      <c r="A6674" s="6">
        <v>2018</v>
      </c>
      <c r="B6674" s="6" t="s">
        <v>1420</v>
      </c>
      <c r="C6674" s="6">
        <v>350582</v>
      </c>
      <c r="D6674">
        <f t="shared" si="208"/>
        <v>35</v>
      </c>
      <c r="E6674" t="str">
        <f>VLOOKUP(D6674,'Regionalism Code'!B:C,2,FALSE)</f>
        <v>福建省</v>
      </c>
      <c r="F6674">
        <f t="shared" si="209"/>
        <v>3505</v>
      </c>
      <c r="G6674" t="str">
        <f>IF(F6674&gt;10000,"省直辖县市",VLOOKUP(F6674,'Regionalism Code'!H:I,2,FALSE))</f>
        <v>泉州市</v>
      </c>
      <c r="H6674" s="7">
        <v>118.410762253618</v>
      </c>
      <c r="I6674" s="7">
        <v>101.088098078713</v>
      </c>
      <c r="J6674" s="7">
        <v>153.21806473630301</v>
      </c>
      <c r="K6674" s="7">
        <v>113.156242548476</v>
      </c>
      <c r="L6674" s="7">
        <v>139.52137341547601</v>
      </c>
      <c r="M6674" s="7">
        <v>94.324540495796199</v>
      </c>
      <c r="N6674" s="7">
        <v>150.82623147430101</v>
      </c>
      <c r="O6674" s="7">
        <v>180.442318687415</v>
      </c>
      <c r="P6674" s="7">
        <v>131.96439088238699</v>
      </c>
      <c r="Q6674" s="7">
        <v>112.36676750257701</v>
      </c>
    </row>
    <row r="6675" spans="1:17">
      <c r="A6675" s="6">
        <v>2016</v>
      </c>
      <c r="B6675" s="6" t="s">
        <v>1421</v>
      </c>
      <c r="C6675" s="6">
        <v>350583</v>
      </c>
      <c r="D6675">
        <f t="shared" si="208"/>
        <v>35</v>
      </c>
      <c r="E6675" t="str">
        <f>VLOOKUP(D6675,'Regionalism Code'!B:C,2,FALSE)</f>
        <v>福建省</v>
      </c>
      <c r="F6675">
        <f t="shared" si="209"/>
        <v>3505</v>
      </c>
      <c r="G6675" t="str">
        <f>IF(F6675&gt;10000,"省直辖县市",VLOOKUP(F6675,'Regionalism Code'!H:I,2,FALSE))</f>
        <v>泉州市</v>
      </c>
      <c r="H6675" s="7">
        <v>97.092479133024</v>
      </c>
      <c r="I6675" s="7">
        <v>98.204722161414693</v>
      </c>
      <c r="J6675" s="7">
        <v>111.93034818466801</v>
      </c>
      <c r="K6675" s="7">
        <v>97.083675731425004</v>
      </c>
      <c r="L6675" s="7">
        <v>85.615635062302701</v>
      </c>
      <c r="M6675" s="7">
        <v>97.660494876246702</v>
      </c>
      <c r="N6675" s="7">
        <v>111.288732200461</v>
      </c>
      <c r="O6675" s="7">
        <v>130.674112531476</v>
      </c>
      <c r="P6675" s="7">
        <v>99.423616122005399</v>
      </c>
      <c r="Q6675" s="7">
        <v>66.463057218112198</v>
      </c>
    </row>
    <row r="6676" spans="1:17">
      <c r="A6676" s="6">
        <v>2017</v>
      </c>
      <c r="B6676" s="6" t="s">
        <v>1421</v>
      </c>
      <c r="C6676" s="6">
        <v>350583</v>
      </c>
      <c r="D6676">
        <f t="shared" si="208"/>
        <v>35</v>
      </c>
      <c r="E6676" t="str">
        <f>VLOOKUP(D6676,'Regionalism Code'!B:C,2,FALSE)</f>
        <v>福建省</v>
      </c>
      <c r="F6676">
        <f t="shared" si="209"/>
        <v>3505</v>
      </c>
      <c r="G6676" t="str">
        <f>IF(F6676&gt;10000,"省直辖县市",VLOOKUP(F6676,'Regionalism Code'!H:I,2,FALSE))</f>
        <v>泉州市</v>
      </c>
      <c r="H6676" s="7">
        <v>113.964150306956</v>
      </c>
      <c r="I6676" s="7">
        <v>98.987835697315006</v>
      </c>
      <c r="J6676" s="7">
        <v>150.56132768454299</v>
      </c>
      <c r="K6676" s="7">
        <v>108.166107677778</v>
      </c>
      <c r="L6676" s="7">
        <v>117.433405489043</v>
      </c>
      <c r="M6676" s="7">
        <v>127.768838818606</v>
      </c>
      <c r="N6676" s="7">
        <v>156.864601665283</v>
      </c>
      <c r="O6676" s="7">
        <v>170.38579621087001</v>
      </c>
      <c r="P6676" s="7">
        <v>144.619904165393</v>
      </c>
      <c r="Q6676" s="7">
        <v>96.919792051925498</v>
      </c>
    </row>
    <row r="6677" spans="1:17">
      <c r="A6677" s="6">
        <v>2018</v>
      </c>
      <c r="B6677" s="6" t="s">
        <v>1421</v>
      </c>
      <c r="C6677" s="6">
        <v>350583</v>
      </c>
      <c r="D6677">
        <f t="shared" si="208"/>
        <v>35</v>
      </c>
      <c r="E6677" t="str">
        <f>VLOOKUP(D6677,'Regionalism Code'!B:C,2,FALSE)</f>
        <v>福建省</v>
      </c>
      <c r="F6677">
        <f t="shared" si="209"/>
        <v>3505</v>
      </c>
      <c r="G6677" t="str">
        <f>IF(F6677&gt;10000,"省直辖县市",VLOOKUP(F6677,'Regionalism Code'!H:I,2,FALSE))</f>
        <v>泉州市</v>
      </c>
      <c r="H6677" s="7">
        <v>117.198749941146</v>
      </c>
      <c r="I6677" s="7">
        <v>98.396928771509806</v>
      </c>
      <c r="J6677" s="7">
        <v>152.02524172147901</v>
      </c>
      <c r="K6677" s="7">
        <v>111.87668789148699</v>
      </c>
      <c r="L6677" s="7">
        <v>131.725945306764</v>
      </c>
      <c r="M6677" s="7">
        <v>102.088554356231</v>
      </c>
      <c r="N6677" s="7">
        <v>148.61805681724601</v>
      </c>
      <c r="O6677" s="7">
        <v>180.671483075163</v>
      </c>
      <c r="P6677" s="7">
        <v>132.697575076009</v>
      </c>
      <c r="Q6677" s="7">
        <v>116.003961725256</v>
      </c>
    </row>
    <row r="6678" spans="1:17">
      <c r="A6678" s="6">
        <v>2016</v>
      </c>
      <c r="B6678" s="6" t="s">
        <v>1422</v>
      </c>
      <c r="C6678" s="6">
        <v>350602</v>
      </c>
      <c r="D6678">
        <f t="shared" si="208"/>
        <v>35</v>
      </c>
      <c r="E6678" t="str">
        <f>VLOOKUP(D6678,'Regionalism Code'!B:C,2,FALSE)</f>
        <v>福建省</v>
      </c>
      <c r="F6678">
        <f t="shared" si="209"/>
        <v>3506</v>
      </c>
      <c r="G6678" t="str">
        <f>IF(F6678&gt;10000,"省直辖县市",VLOOKUP(F6678,'Regionalism Code'!H:I,2,FALSE))</f>
        <v>漳州市</v>
      </c>
      <c r="H6678" s="7">
        <v>101.804380886478</v>
      </c>
      <c r="I6678" s="7">
        <v>103.317939252977</v>
      </c>
      <c r="J6678" s="7">
        <v>114.341791487747</v>
      </c>
      <c r="K6678" s="7">
        <v>96.3616406903691</v>
      </c>
      <c r="L6678" s="7">
        <v>88.732892431811393</v>
      </c>
      <c r="M6678" s="7">
        <v>101.61729761219399</v>
      </c>
      <c r="N6678" s="7">
        <v>116.74388509321901</v>
      </c>
      <c r="O6678" s="7">
        <v>131.57657080466001</v>
      </c>
      <c r="P6678" s="7">
        <v>99.227141581897399</v>
      </c>
      <c r="Q6678" s="7">
        <v>74.030408064969194</v>
      </c>
    </row>
    <row r="6679" spans="1:17">
      <c r="A6679" s="6">
        <v>2017</v>
      </c>
      <c r="B6679" s="6" t="s">
        <v>1422</v>
      </c>
      <c r="C6679" s="6">
        <v>350602</v>
      </c>
      <c r="D6679">
        <f t="shared" si="208"/>
        <v>35</v>
      </c>
      <c r="E6679" t="str">
        <f>VLOOKUP(D6679,'Regionalism Code'!B:C,2,FALSE)</f>
        <v>福建省</v>
      </c>
      <c r="F6679">
        <f t="shared" si="209"/>
        <v>3506</v>
      </c>
      <c r="G6679" t="str">
        <f>IF(F6679&gt;10000,"省直辖县市",VLOOKUP(F6679,'Regionalism Code'!H:I,2,FALSE))</f>
        <v>漳州市</v>
      </c>
      <c r="H6679" s="7">
        <v>118.368917807233</v>
      </c>
      <c r="I6679" s="7">
        <v>103.965952996567</v>
      </c>
      <c r="J6679" s="7">
        <v>152.91914046673699</v>
      </c>
      <c r="K6679" s="7">
        <v>106.20692969985301</v>
      </c>
      <c r="L6679" s="7">
        <v>120.28988647215201</v>
      </c>
      <c r="M6679" s="7">
        <v>121.12919816732401</v>
      </c>
      <c r="N6679" s="7">
        <v>164.98525048627999</v>
      </c>
      <c r="O6679" s="7">
        <v>171.33879617649799</v>
      </c>
      <c r="P6679" s="7">
        <v>144.75223827094001</v>
      </c>
      <c r="Q6679" s="7">
        <v>103.151278654712</v>
      </c>
    </row>
    <row r="6680" spans="1:17">
      <c r="A6680" s="6">
        <v>2018</v>
      </c>
      <c r="B6680" s="6" t="s">
        <v>1422</v>
      </c>
      <c r="C6680" s="6">
        <v>350602</v>
      </c>
      <c r="D6680">
        <f t="shared" si="208"/>
        <v>35</v>
      </c>
      <c r="E6680" t="str">
        <f>VLOOKUP(D6680,'Regionalism Code'!B:C,2,FALSE)</f>
        <v>福建省</v>
      </c>
      <c r="F6680">
        <f t="shared" si="209"/>
        <v>3506</v>
      </c>
      <c r="G6680" t="str">
        <f>IF(F6680&gt;10000,"省直辖县市",VLOOKUP(F6680,'Regionalism Code'!H:I,2,FALSE))</f>
        <v>漳州市</v>
      </c>
      <c r="H6680" s="7">
        <v>121.987418612646</v>
      </c>
      <c r="I6680" s="7">
        <v>103.189063509137</v>
      </c>
      <c r="J6680" s="7">
        <v>156.7460364133</v>
      </c>
      <c r="K6680" s="7">
        <v>112.71018928585301</v>
      </c>
      <c r="L6680" s="7">
        <v>137.80959090098699</v>
      </c>
      <c r="M6680" s="7">
        <v>101.814840640372</v>
      </c>
      <c r="N6680" s="7">
        <v>159.47445059722699</v>
      </c>
      <c r="O6680" s="7">
        <v>183.20254484170999</v>
      </c>
      <c r="P6680" s="7">
        <v>133.14723266088899</v>
      </c>
      <c r="Q6680" s="7">
        <v>120.904816296584</v>
      </c>
    </row>
    <row r="6681" spans="1:17">
      <c r="A6681" s="6">
        <v>2016</v>
      </c>
      <c r="B6681" s="6" t="s">
        <v>1423</v>
      </c>
      <c r="C6681" s="6">
        <v>350603</v>
      </c>
      <c r="D6681">
        <f t="shared" si="208"/>
        <v>35</v>
      </c>
      <c r="E6681" t="str">
        <f>VLOOKUP(D6681,'Regionalism Code'!B:C,2,FALSE)</f>
        <v>福建省</v>
      </c>
      <c r="F6681">
        <f t="shared" si="209"/>
        <v>3506</v>
      </c>
      <c r="G6681" t="str">
        <f>IF(F6681&gt;10000,"省直辖县市",VLOOKUP(F6681,'Regionalism Code'!H:I,2,FALSE))</f>
        <v>漳州市</v>
      </c>
      <c r="H6681" s="7">
        <v>100.912448865117</v>
      </c>
      <c r="I6681" s="7">
        <v>104.75700933773901</v>
      </c>
      <c r="J6681" s="7">
        <v>113.611394986579</v>
      </c>
      <c r="K6681" s="7">
        <v>102.094002532243</v>
      </c>
      <c r="L6681" s="7">
        <v>85.732807861600094</v>
      </c>
      <c r="M6681" s="7">
        <v>100.436743513167</v>
      </c>
      <c r="N6681" s="7">
        <v>113.422850680054</v>
      </c>
      <c r="O6681" s="7">
        <v>131.79666119668701</v>
      </c>
      <c r="P6681" s="7">
        <v>102.466683739565</v>
      </c>
      <c r="Q6681" s="7">
        <v>65.147957417481905</v>
      </c>
    </row>
    <row r="6682" spans="1:17">
      <c r="A6682" s="6">
        <v>2017</v>
      </c>
      <c r="B6682" s="6" t="s">
        <v>1423</v>
      </c>
      <c r="C6682" s="6">
        <v>350603</v>
      </c>
      <c r="D6682">
        <f t="shared" si="208"/>
        <v>35</v>
      </c>
      <c r="E6682" t="str">
        <f>VLOOKUP(D6682,'Regionalism Code'!B:C,2,FALSE)</f>
        <v>福建省</v>
      </c>
      <c r="F6682">
        <f t="shared" si="209"/>
        <v>3506</v>
      </c>
      <c r="G6682" t="str">
        <f>IF(F6682&gt;10000,"省直辖县市",VLOOKUP(F6682,'Regionalism Code'!H:I,2,FALSE))</f>
        <v>漳州市</v>
      </c>
      <c r="H6682" s="7">
        <v>119.99761971335199</v>
      </c>
      <c r="I6682" s="7">
        <v>106.252079008688</v>
      </c>
      <c r="J6682" s="7">
        <v>154.043644456219</v>
      </c>
      <c r="K6682" s="7">
        <v>114.076799083948</v>
      </c>
      <c r="L6682" s="7">
        <v>116.893485748678</v>
      </c>
      <c r="M6682" s="7">
        <v>135.072781055414</v>
      </c>
      <c r="N6682" s="7">
        <v>156.99231574739801</v>
      </c>
      <c r="O6682" s="7">
        <v>176.309653695408</v>
      </c>
      <c r="P6682" s="7">
        <v>150.08171268805199</v>
      </c>
      <c r="Q6682" s="7">
        <v>103.525484651539</v>
      </c>
    </row>
    <row r="6683" spans="1:17">
      <c r="A6683" s="6">
        <v>2018</v>
      </c>
      <c r="B6683" s="6" t="s">
        <v>1423</v>
      </c>
      <c r="C6683" s="6">
        <v>350603</v>
      </c>
      <c r="D6683">
        <f t="shared" si="208"/>
        <v>35</v>
      </c>
      <c r="E6683" t="str">
        <f>VLOOKUP(D6683,'Regionalism Code'!B:C,2,FALSE)</f>
        <v>福建省</v>
      </c>
      <c r="F6683">
        <f t="shared" si="209"/>
        <v>3506</v>
      </c>
      <c r="G6683" t="str">
        <f>IF(F6683&gt;10000,"省直辖县市",VLOOKUP(F6683,'Regionalism Code'!H:I,2,FALSE))</f>
        <v>漳州市</v>
      </c>
      <c r="H6683" s="7">
        <v>124.213709093283</v>
      </c>
      <c r="I6683" s="7">
        <v>105.87551762210801</v>
      </c>
      <c r="J6683" s="7">
        <v>159.162506201067</v>
      </c>
      <c r="K6683" s="7">
        <v>126.470548322599</v>
      </c>
      <c r="L6683" s="7">
        <v>143.001734587013</v>
      </c>
      <c r="M6683" s="7">
        <v>116.157104802907</v>
      </c>
      <c r="N6683" s="7">
        <v>151.562225391212</v>
      </c>
      <c r="O6683" s="7">
        <v>188.260349114289</v>
      </c>
      <c r="P6683" s="7">
        <v>134.40459846053801</v>
      </c>
      <c r="Q6683" s="7">
        <v>121.26620479591401</v>
      </c>
    </row>
    <row r="6684" spans="1:17">
      <c r="A6684" s="6">
        <v>2016</v>
      </c>
      <c r="B6684" s="6" t="s">
        <v>1424</v>
      </c>
      <c r="C6684" s="6">
        <v>350622</v>
      </c>
      <c r="D6684">
        <f t="shared" si="208"/>
        <v>35</v>
      </c>
      <c r="E6684" t="str">
        <f>VLOOKUP(D6684,'Regionalism Code'!B:C,2,FALSE)</f>
        <v>福建省</v>
      </c>
      <c r="F6684">
        <f t="shared" si="209"/>
        <v>3506</v>
      </c>
      <c r="G6684" t="str">
        <f>IF(F6684&gt;10000,"省直辖县市",VLOOKUP(F6684,'Regionalism Code'!H:I,2,FALSE))</f>
        <v>漳州市</v>
      </c>
      <c r="H6684" s="7">
        <v>95.691294155312306</v>
      </c>
      <c r="I6684" s="7">
        <v>93.249917882918197</v>
      </c>
      <c r="J6684" s="7">
        <v>111.30190041026999</v>
      </c>
      <c r="K6684" s="7">
        <v>101.028877907097</v>
      </c>
      <c r="L6684" s="7">
        <v>86.402337419261599</v>
      </c>
      <c r="M6684" s="7">
        <v>109.831520122684</v>
      </c>
      <c r="N6684" s="7">
        <v>106.551813066717</v>
      </c>
      <c r="O6684" s="7">
        <v>129.3279352788</v>
      </c>
      <c r="P6684" s="7">
        <v>99.407278260899105</v>
      </c>
      <c r="Q6684" s="7">
        <v>75.391589895221003</v>
      </c>
    </row>
    <row r="6685" spans="1:17">
      <c r="A6685" s="6">
        <v>2017</v>
      </c>
      <c r="B6685" s="6" t="s">
        <v>1424</v>
      </c>
      <c r="C6685" s="6">
        <v>350622</v>
      </c>
      <c r="D6685">
        <f t="shared" si="208"/>
        <v>35</v>
      </c>
      <c r="E6685" t="str">
        <f>VLOOKUP(D6685,'Regionalism Code'!B:C,2,FALSE)</f>
        <v>福建省</v>
      </c>
      <c r="F6685">
        <f t="shared" si="209"/>
        <v>3506</v>
      </c>
      <c r="G6685" t="str">
        <f>IF(F6685&gt;10000,"省直辖县市",VLOOKUP(F6685,'Regionalism Code'!H:I,2,FALSE))</f>
        <v>漳州市</v>
      </c>
      <c r="H6685" s="7">
        <v>113.734518884637</v>
      </c>
      <c r="I6685" s="7">
        <v>95.080080337677202</v>
      </c>
      <c r="J6685" s="7">
        <v>151.188533871293</v>
      </c>
      <c r="K6685" s="7">
        <v>118.33783836236</v>
      </c>
      <c r="L6685" s="7">
        <v>115.93235048497201</v>
      </c>
      <c r="M6685" s="7">
        <v>151.45257976711699</v>
      </c>
      <c r="N6685" s="7">
        <v>149.58958704753999</v>
      </c>
      <c r="O6685" s="7">
        <v>172.83783895713901</v>
      </c>
      <c r="P6685" s="7">
        <v>142.60890129305201</v>
      </c>
      <c r="Q6685" s="7">
        <v>107.278238374765</v>
      </c>
    </row>
    <row r="6686" spans="1:17">
      <c r="A6686" s="6">
        <v>2018</v>
      </c>
      <c r="B6686" s="6" t="s">
        <v>1424</v>
      </c>
      <c r="C6686" s="6">
        <v>350622</v>
      </c>
      <c r="D6686">
        <f t="shared" si="208"/>
        <v>35</v>
      </c>
      <c r="E6686" t="str">
        <f>VLOOKUP(D6686,'Regionalism Code'!B:C,2,FALSE)</f>
        <v>福建省</v>
      </c>
      <c r="F6686">
        <f t="shared" si="209"/>
        <v>3506</v>
      </c>
      <c r="G6686" t="str">
        <f>IF(F6686&gt;10000,"省直辖县市",VLOOKUP(F6686,'Regionalism Code'!H:I,2,FALSE))</f>
        <v>漳州市</v>
      </c>
      <c r="H6686" s="7">
        <v>115.51266974192301</v>
      </c>
      <c r="I6686" s="7">
        <v>94.712328008010203</v>
      </c>
      <c r="J6686" s="7">
        <v>148.72793341372301</v>
      </c>
      <c r="K6686" s="7">
        <v>119.670453182534</v>
      </c>
      <c r="L6686" s="7">
        <v>119.666719858178</v>
      </c>
      <c r="M6686" s="7">
        <v>107.10293159672</v>
      </c>
      <c r="N6686" s="7">
        <v>143.86996864511099</v>
      </c>
      <c r="O6686" s="7">
        <v>180.62010026870101</v>
      </c>
      <c r="P6686" s="7">
        <v>124.556422827142</v>
      </c>
      <c r="Q6686" s="7">
        <v>123.844714961337</v>
      </c>
    </row>
    <row r="6687" spans="1:17">
      <c r="A6687" s="6">
        <v>2016</v>
      </c>
      <c r="B6687" s="6" t="s">
        <v>1425</v>
      </c>
      <c r="C6687" s="6">
        <v>350623</v>
      </c>
      <c r="D6687">
        <f t="shared" si="208"/>
        <v>35</v>
      </c>
      <c r="E6687" t="str">
        <f>VLOOKUP(D6687,'Regionalism Code'!B:C,2,FALSE)</f>
        <v>福建省</v>
      </c>
      <c r="F6687">
        <f t="shared" si="209"/>
        <v>3506</v>
      </c>
      <c r="G6687" t="str">
        <f>IF(F6687&gt;10000,"省直辖县市",VLOOKUP(F6687,'Regionalism Code'!H:I,2,FALSE))</f>
        <v>漳州市</v>
      </c>
      <c r="H6687" s="7">
        <v>97.855048815020396</v>
      </c>
      <c r="I6687" s="7">
        <v>95.222900649023103</v>
      </c>
      <c r="J6687" s="7">
        <v>111.020982515516</v>
      </c>
      <c r="K6687" s="7">
        <v>92.822638169347002</v>
      </c>
      <c r="L6687" s="7">
        <v>83.835095703207401</v>
      </c>
      <c r="M6687" s="7">
        <v>95.118583446413098</v>
      </c>
      <c r="N6687" s="7">
        <v>109.116669917359</v>
      </c>
      <c r="O6687" s="7">
        <v>130.80364614960601</v>
      </c>
      <c r="P6687" s="7">
        <v>101.554053087805</v>
      </c>
      <c r="Q6687" s="7">
        <v>82.627759319504094</v>
      </c>
    </row>
    <row r="6688" spans="1:17">
      <c r="A6688" s="6">
        <v>2017</v>
      </c>
      <c r="B6688" s="6" t="s">
        <v>1425</v>
      </c>
      <c r="C6688" s="6">
        <v>350623</v>
      </c>
      <c r="D6688">
        <f t="shared" si="208"/>
        <v>35</v>
      </c>
      <c r="E6688" t="str">
        <f>VLOOKUP(D6688,'Regionalism Code'!B:C,2,FALSE)</f>
        <v>福建省</v>
      </c>
      <c r="F6688">
        <f t="shared" si="209"/>
        <v>3506</v>
      </c>
      <c r="G6688" t="str">
        <f>IF(F6688&gt;10000,"省直辖县市",VLOOKUP(F6688,'Regionalism Code'!H:I,2,FALSE))</f>
        <v>漳州市</v>
      </c>
      <c r="H6688" s="7">
        <v>112.882001800087</v>
      </c>
      <c r="I6688" s="7">
        <v>96.7286616198096</v>
      </c>
      <c r="J6688" s="7">
        <v>147.90533204352701</v>
      </c>
      <c r="K6688" s="7">
        <v>100.565608658926</v>
      </c>
      <c r="L6688" s="7">
        <v>112.79998836567501</v>
      </c>
      <c r="M6688" s="7">
        <v>122.915595045928</v>
      </c>
      <c r="N6688" s="7">
        <v>149.05652631082299</v>
      </c>
      <c r="O6688" s="7">
        <v>171.023865889729</v>
      </c>
      <c r="P6688" s="7">
        <v>148.901034759015</v>
      </c>
      <c r="Q6688" s="7">
        <v>102.584024597823</v>
      </c>
    </row>
    <row r="6689" spans="1:17">
      <c r="A6689" s="6">
        <v>2018</v>
      </c>
      <c r="B6689" s="6" t="s">
        <v>1425</v>
      </c>
      <c r="C6689" s="6">
        <v>350623</v>
      </c>
      <c r="D6689">
        <f t="shared" si="208"/>
        <v>35</v>
      </c>
      <c r="E6689" t="str">
        <f>VLOOKUP(D6689,'Regionalism Code'!B:C,2,FALSE)</f>
        <v>福建省</v>
      </c>
      <c r="F6689">
        <f t="shared" si="209"/>
        <v>3506</v>
      </c>
      <c r="G6689" t="str">
        <f>IF(F6689&gt;10000,"省直辖县市",VLOOKUP(F6689,'Regionalism Code'!H:I,2,FALSE))</f>
        <v>漳州市</v>
      </c>
      <c r="H6689" s="7">
        <v>114.114828976621</v>
      </c>
      <c r="I6689" s="7">
        <v>96.196382412292195</v>
      </c>
      <c r="J6689" s="7">
        <v>147.062796882745</v>
      </c>
      <c r="K6689" s="7">
        <v>105.365465119443</v>
      </c>
      <c r="L6689" s="7">
        <v>118.559326862628</v>
      </c>
      <c r="M6689" s="7">
        <v>98.270145214725801</v>
      </c>
      <c r="N6689" s="7">
        <v>144.02333772528701</v>
      </c>
      <c r="O6689" s="7">
        <v>178.84063711916801</v>
      </c>
      <c r="P6689" s="7">
        <v>127.856983720987</v>
      </c>
      <c r="Q6689" s="7">
        <v>113.416539596277</v>
      </c>
    </row>
    <row r="6690" spans="1:17">
      <c r="A6690" s="6">
        <v>2016</v>
      </c>
      <c r="B6690" s="6" t="s">
        <v>1426</v>
      </c>
      <c r="C6690" s="6">
        <v>350624</v>
      </c>
      <c r="D6690">
        <f t="shared" si="208"/>
        <v>35</v>
      </c>
      <c r="E6690" t="str">
        <f>VLOOKUP(D6690,'Regionalism Code'!B:C,2,FALSE)</f>
        <v>福建省</v>
      </c>
      <c r="F6690">
        <f t="shared" si="209"/>
        <v>3506</v>
      </c>
      <c r="G6690" t="str">
        <f>IF(F6690&gt;10000,"省直辖县市",VLOOKUP(F6690,'Regionalism Code'!H:I,2,FALSE))</f>
        <v>漳州市</v>
      </c>
      <c r="H6690" s="7">
        <v>94.292924259532001</v>
      </c>
      <c r="I6690" s="7">
        <v>89.216004556599998</v>
      </c>
      <c r="J6690" s="7">
        <v>109.61575707970501</v>
      </c>
      <c r="K6690" s="7">
        <v>77.038028372739603</v>
      </c>
      <c r="L6690" s="7">
        <v>86.451230400201396</v>
      </c>
      <c r="M6690" s="7">
        <v>87.487586322021002</v>
      </c>
      <c r="N6690" s="7">
        <v>109.076903306069</v>
      </c>
      <c r="O6690" s="7">
        <v>129.80708785419199</v>
      </c>
      <c r="P6690" s="7">
        <v>98.901663421283502</v>
      </c>
      <c r="Q6690" s="7">
        <v>83.218582905127406</v>
      </c>
    </row>
    <row r="6691" spans="1:17">
      <c r="A6691" s="6">
        <v>2017</v>
      </c>
      <c r="B6691" s="6" t="s">
        <v>1426</v>
      </c>
      <c r="C6691" s="6">
        <v>350624</v>
      </c>
      <c r="D6691">
        <f t="shared" si="208"/>
        <v>35</v>
      </c>
      <c r="E6691" t="str">
        <f>VLOOKUP(D6691,'Regionalism Code'!B:C,2,FALSE)</f>
        <v>福建省</v>
      </c>
      <c r="F6691">
        <f t="shared" si="209"/>
        <v>3506</v>
      </c>
      <c r="G6691" t="str">
        <f>IF(F6691&gt;10000,"省直辖县市",VLOOKUP(F6691,'Regionalism Code'!H:I,2,FALSE))</f>
        <v>漳州市</v>
      </c>
      <c r="H6691" s="7">
        <v>111.425575941616</v>
      </c>
      <c r="I6691" s="7">
        <v>91.090318703392697</v>
      </c>
      <c r="J6691" s="7">
        <v>147.93332332595199</v>
      </c>
      <c r="K6691" s="7">
        <v>94.654603141826399</v>
      </c>
      <c r="L6691" s="7">
        <v>114.881353981497</v>
      </c>
      <c r="M6691" s="7">
        <v>117.78902142823701</v>
      </c>
      <c r="N6691" s="7">
        <v>148.08208816266301</v>
      </c>
      <c r="O6691" s="7">
        <v>172.40219220720201</v>
      </c>
      <c r="P6691" s="7">
        <v>148.84286295329599</v>
      </c>
      <c r="Q6691" s="7">
        <v>112.238706224477</v>
      </c>
    </row>
    <row r="6692" spans="1:17">
      <c r="A6692" s="6">
        <v>2018</v>
      </c>
      <c r="B6692" s="6" t="s">
        <v>1426</v>
      </c>
      <c r="C6692" s="6">
        <v>350624</v>
      </c>
      <c r="D6692">
        <f t="shared" si="208"/>
        <v>35</v>
      </c>
      <c r="E6692" t="str">
        <f>VLOOKUP(D6692,'Regionalism Code'!B:C,2,FALSE)</f>
        <v>福建省</v>
      </c>
      <c r="F6692">
        <f t="shared" si="209"/>
        <v>3506</v>
      </c>
      <c r="G6692" t="str">
        <f>IF(F6692&gt;10000,"省直辖县市",VLOOKUP(F6692,'Regionalism Code'!H:I,2,FALSE))</f>
        <v>漳州市</v>
      </c>
      <c r="H6692" s="7">
        <v>111.906375650692</v>
      </c>
      <c r="I6692" s="7">
        <v>90.110787643455097</v>
      </c>
      <c r="J6692" s="7">
        <v>146.05100484498601</v>
      </c>
      <c r="K6692" s="7">
        <v>97.754451649875804</v>
      </c>
      <c r="L6692" s="7">
        <v>121.695720214668</v>
      </c>
      <c r="M6692" s="7">
        <v>95.1052215461592</v>
      </c>
      <c r="N6692" s="7">
        <v>141.38286264531399</v>
      </c>
      <c r="O6692" s="7">
        <v>178.38336274813599</v>
      </c>
      <c r="P6692" s="7">
        <v>126.39011364391401</v>
      </c>
      <c r="Q6692" s="7">
        <v>121.835681872724</v>
      </c>
    </row>
    <row r="6693" spans="1:17">
      <c r="A6693" s="6">
        <v>2016</v>
      </c>
      <c r="B6693" s="6" t="s">
        <v>1427</v>
      </c>
      <c r="C6693" s="6">
        <v>350625</v>
      </c>
      <c r="D6693">
        <f t="shared" si="208"/>
        <v>35</v>
      </c>
      <c r="E6693" t="str">
        <f>VLOOKUP(D6693,'Regionalism Code'!B:C,2,FALSE)</f>
        <v>福建省</v>
      </c>
      <c r="F6693">
        <f t="shared" si="209"/>
        <v>3506</v>
      </c>
      <c r="G6693" t="str">
        <f>IF(F6693&gt;10000,"省直辖县市",VLOOKUP(F6693,'Regionalism Code'!H:I,2,FALSE))</f>
        <v>漳州市</v>
      </c>
      <c r="H6693" s="7">
        <v>95.968895942357193</v>
      </c>
      <c r="I6693" s="7">
        <v>95.591618885245296</v>
      </c>
      <c r="J6693" s="7">
        <v>104.66445679877501</v>
      </c>
      <c r="K6693" s="7">
        <v>75.762537543788795</v>
      </c>
      <c r="L6693" s="7">
        <v>80.820548131652004</v>
      </c>
      <c r="M6693" s="7">
        <v>85.435149324760303</v>
      </c>
      <c r="N6693" s="7">
        <v>112.03641773643599</v>
      </c>
      <c r="O6693" s="7">
        <v>120.132585675979</v>
      </c>
      <c r="P6693" s="7">
        <v>89.886280991493607</v>
      </c>
      <c r="Q6693" s="7">
        <v>81.419320675105297</v>
      </c>
    </row>
    <row r="6694" spans="1:17">
      <c r="A6694" s="6">
        <v>2017</v>
      </c>
      <c r="B6694" s="6" t="s">
        <v>1427</v>
      </c>
      <c r="C6694" s="6">
        <v>350625</v>
      </c>
      <c r="D6694">
        <f t="shared" si="208"/>
        <v>35</v>
      </c>
      <c r="E6694" t="str">
        <f>VLOOKUP(D6694,'Regionalism Code'!B:C,2,FALSE)</f>
        <v>福建省</v>
      </c>
      <c r="F6694">
        <f t="shared" si="209"/>
        <v>3506</v>
      </c>
      <c r="G6694" t="str">
        <f>IF(F6694&gt;10000,"省直辖县市",VLOOKUP(F6694,'Regionalism Code'!H:I,2,FALSE))</f>
        <v>漳州市</v>
      </c>
      <c r="H6694" s="7">
        <v>111.58689060829001</v>
      </c>
      <c r="I6694" s="7">
        <v>98.187521424984197</v>
      </c>
      <c r="J6694" s="7">
        <v>140.32838998912399</v>
      </c>
      <c r="K6694" s="7">
        <v>83.878419329962398</v>
      </c>
      <c r="L6694" s="7">
        <v>105.22120530189601</v>
      </c>
      <c r="M6694" s="7">
        <v>103.18208303456299</v>
      </c>
      <c r="N6694" s="7">
        <v>155.31489679080499</v>
      </c>
      <c r="O6694" s="7">
        <v>158.01143744767199</v>
      </c>
      <c r="P6694" s="7">
        <v>139.175731644195</v>
      </c>
      <c r="Q6694" s="7">
        <v>103.610350513913</v>
      </c>
    </row>
    <row r="6695" spans="1:17">
      <c r="A6695" s="6">
        <v>2018</v>
      </c>
      <c r="B6695" s="6" t="s">
        <v>1427</v>
      </c>
      <c r="C6695" s="6">
        <v>350625</v>
      </c>
      <c r="D6695">
        <f t="shared" si="208"/>
        <v>35</v>
      </c>
      <c r="E6695" t="str">
        <f>VLOOKUP(D6695,'Regionalism Code'!B:C,2,FALSE)</f>
        <v>福建省</v>
      </c>
      <c r="F6695">
        <f t="shared" si="209"/>
        <v>3506</v>
      </c>
      <c r="G6695" t="str">
        <f>IF(F6695&gt;10000,"省直辖县市",VLOOKUP(F6695,'Regionalism Code'!H:I,2,FALSE))</f>
        <v>漳州市</v>
      </c>
      <c r="H6695" s="7">
        <v>113.344832972704</v>
      </c>
      <c r="I6695" s="7">
        <v>97.482868422173198</v>
      </c>
      <c r="J6695" s="7">
        <v>141.568635045208</v>
      </c>
      <c r="K6695" s="7">
        <v>93.494723964501802</v>
      </c>
      <c r="L6695" s="7">
        <v>115.39371119747599</v>
      </c>
      <c r="M6695" s="7">
        <v>90.891865426514201</v>
      </c>
      <c r="N6695" s="7">
        <v>149.18276431770801</v>
      </c>
      <c r="O6695" s="7">
        <v>165.56209627068699</v>
      </c>
      <c r="P6695" s="7">
        <v>125.66123077438</v>
      </c>
      <c r="Q6695" s="7">
        <v>114.440585487639</v>
      </c>
    </row>
    <row r="6696" spans="1:17">
      <c r="A6696" s="6">
        <v>2016</v>
      </c>
      <c r="B6696" s="6" t="s">
        <v>1428</v>
      </c>
      <c r="C6696" s="6">
        <v>350626</v>
      </c>
      <c r="D6696">
        <f t="shared" si="208"/>
        <v>35</v>
      </c>
      <c r="E6696" t="str">
        <f>VLOOKUP(D6696,'Regionalism Code'!B:C,2,FALSE)</f>
        <v>福建省</v>
      </c>
      <c r="F6696">
        <f t="shared" si="209"/>
        <v>3506</v>
      </c>
      <c r="G6696" t="str">
        <f>IF(F6696&gt;10000,"省直辖县市",VLOOKUP(F6696,'Regionalism Code'!H:I,2,FALSE))</f>
        <v>漳州市</v>
      </c>
      <c r="H6696" s="7">
        <v>99.172676227783199</v>
      </c>
      <c r="I6696" s="7">
        <v>96.825002976304006</v>
      </c>
      <c r="J6696" s="7">
        <v>113.849374187739</v>
      </c>
      <c r="K6696" s="7">
        <v>90.115730882945499</v>
      </c>
      <c r="L6696" s="7">
        <v>98.928726916790097</v>
      </c>
      <c r="M6696" s="7">
        <v>89.686392551657093</v>
      </c>
      <c r="N6696" s="7">
        <v>106.80253180325199</v>
      </c>
      <c r="O6696" s="7">
        <v>134.1418475943</v>
      </c>
      <c r="P6696" s="7">
        <v>103.405104522709</v>
      </c>
      <c r="Q6696" s="7">
        <v>80.260838409917795</v>
      </c>
    </row>
    <row r="6697" spans="1:17">
      <c r="A6697" s="6">
        <v>2017</v>
      </c>
      <c r="B6697" s="6" t="s">
        <v>1428</v>
      </c>
      <c r="C6697" s="6">
        <v>350626</v>
      </c>
      <c r="D6697">
        <f t="shared" si="208"/>
        <v>35</v>
      </c>
      <c r="E6697" t="str">
        <f>VLOOKUP(D6697,'Regionalism Code'!B:C,2,FALSE)</f>
        <v>福建省</v>
      </c>
      <c r="F6697">
        <f t="shared" si="209"/>
        <v>3506</v>
      </c>
      <c r="G6697" t="str">
        <f>IF(F6697&gt;10000,"省直辖县市",VLOOKUP(F6697,'Regionalism Code'!H:I,2,FALSE))</f>
        <v>漳州市</v>
      </c>
      <c r="H6697" s="7">
        <v>115.778774986524</v>
      </c>
      <c r="I6697" s="7">
        <v>98.327629274992503</v>
      </c>
      <c r="J6697" s="7">
        <v>153.93069237970201</v>
      </c>
      <c r="K6697" s="7">
        <v>100.934768549696</v>
      </c>
      <c r="L6697" s="7">
        <v>127.139025876649</v>
      </c>
      <c r="M6697" s="7">
        <v>122.55888580670501</v>
      </c>
      <c r="N6697" s="7">
        <v>154.49467627084499</v>
      </c>
      <c r="O6697" s="7">
        <v>176.64555393721699</v>
      </c>
      <c r="P6697" s="7">
        <v>151.20828834197599</v>
      </c>
      <c r="Q6697" s="7">
        <v>104.081168427173</v>
      </c>
    </row>
    <row r="6698" spans="1:17">
      <c r="A6698" s="6">
        <v>2018</v>
      </c>
      <c r="B6698" s="6" t="s">
        <v>1428</v>
      </c>
      <c r="C6698" s="6">
        <v>350626</v>
      </c>
      <c r="D6698">
        <f t="shared" si="208"/>
        <v>35</v>
      </c>
      <c r="E6698" t="str">
        <f>VLOOKUP(D6698,'Regionalism Code'!B:C,2,FALSE)</f>
        <v>福建省</v>
      </c>
      <c r="F6698">
        <f t="shared" si="209"/>
        <v>3506</v>
      </c>
      <c r="G6698" t="str">
        <f>IF(F6698&gt;10000,"省直辖县市",VLOOKUP(F6698,'Regionalism Code'!H:I,2,FALSE))</f>
        <v>漳州市</v>
      </c>
      <c r="H6698" s="7">
        <v>116.944056386277</v>
      </c>
      <c r="I6698" s="7">
        <v>98.441608867656996</v>
      </c>
      <c r="J6698" s="7">
        <v>152.77177135907499</v>
      </c>
      <c r="K6698" s="7">
        <v>99.905180794343295</v>
      </c>
      <c r="L6698" s="7">
        <v>134.900322741949</v>
      </c>
      <c r="M6698" s="7">
        <v>90.426707807789199</v>
      </c>
      <c r="N6698" s="7">
        <v>145.01261665810699</v>
      </c>
      <c r="O6698" s="7">
        <v>185.81816010629299</v>
      </c>
      <c r="P6698" s="7">
        <v>137.00876920418099</v>
      </c>
      <c r="Q6698" s="7">
        <v>112.941345015357</v>
      </c>
    </row>
    <row r="6699" spans="1:17">
      <c r="A6699" s="6">
        <v>2016</v>
      </c>
      <c r="B6699" s="6" t="s">
        <v>1429</v>
      </c>
      <c r="C6699" s="6">
        <v>350627</v>
      </c>
      <c r="D6699">
        <f t="shared" si="208"/>
        <v>35</v>
      </c>
      <c r="E6699" t="str">
        <f>VLOOKUP(D6699,'Regionalism Code'!B:C,2,FALSE)</f>
        <v>福建省</v>
      </c>
      <c r="F6699">
        <f t="shared" si="209"/>
        <v>3506</v>
      </c>
      <c r="G6699" t="str">
        <f>IF(F6699&gt;10000,"省直辖县市",VLOOKUP(F6699,'Regionalism Code'!H:I,2,FALSE))</f>
        <v>漳州市</v>
      </c>
      <c r="H6699" s="7">
        <v>94.716545557111004</v>
      </c>
      <c r="I6699" s="7">
        <v>93.749287481761698</v>
      </c>
      <c r="J6699" s="7">
        <v>111.141374476319</v>
      </c>
      <c r="K6699" s="7">
        <v>84.665797793670905</v>
      </c>
      <c r="L6699" s="7">
        <v>88.859113514179697</v>
      </c>
      <c r="M6699" s="7">
        <v>91.152718277590594</v>
      </c>
      <c r="N6699" s="7">
        <v>109.511379857121</v>
      </c>
      <c r="O6699" s="7">
        <v>130.7508139903</v>
      </c>
      <c r="P6699" s="7">
        <v>99.997056649315198</v>
      </c>
      <c r="Q6699" s="7">
        <v>68.069697555929906</v>
      </c>
    </row>
    <row r="6700" spans="1:17">
      <c r="A6700" s="6">
        <v>2017</v>
      </c>
      <c r="B6700" s="6" t="s">
        <v>1429</v>
      </c>
      <c r="C6700" s="6">
        <v>350627</v>
      </c>
      <c r="D6700">
        <f t="shared" si="208"/>
        <v>35</v>
      </c>
      <c r="E6700" t="str">
        <f>VLOOKUP(D6700,'Regionalism Code'!B:C,2,FALSE)</f>
        <v>福建省</v>
      </c>
      <c r="F6700">
        <f t="shared" si="209"/>
        <v>3506</v>
      </c>
      <c r="G6700" t="str">
        <f>IF(F6700&gt;10000,"省直辖县市",VLOOKUP(F6700,'Regionalism Code'!H:I,2,FALSE))</f>
        <v>漳州市</v>
      </c>
      <c r="H6700" s="7">
        <v>111.307931168282</v>
      </c>
      <c r="I6700" s="7">
        <v>94.878747331692907</v>
      </c>
      <c r="J6700" s="7">
        <v>146.196836360936</v>
      </c>
      <c r="K6700" s="7">
        <v>90.658495035323497</v>
      </c>
      <c r="L6700" s="7">
        <v>115.699651013045</v>
      </c>
      <c r="M6700" s="7">
        <v>110.372127136255</v>
      </c>
      <c r="N6700" s="7">
        <v>151.892536862958</v>
      </c>
      <c r="O6700" s="7">
        <v>167.83893893658501</v>
      </c>
      <c r="P6700" s="7">
        <v>144.57486157670201</v>
      </c>
      <c r="Q6700" s="7">
        <v>102.164960193876</v>
      </c>
    </row>
    <row r="6701" spans="1:17">
      <c r="A6701" s="6">
        <v>2018</v>
      </c>
      <c r="B6701" s="6" t="s">
        <v>1429</v>
      </c>
      <c r="C6701" s="6">
        <v>350627</v>
      </c>
      <c r="D6701">
        <f t="shared" si="208"/>
        <v>35</v>
      </c>
      <c r="E6701" t="str">
        <f>VLOOKUP(D6701,'Regionalism Code'!B:C,2,FALSE)</f>
        <v>福建省</v>
      </c>
      <c r="F6701">
        <f t="shared" si="209"/>
        <v>3506</v>
      </c>
      <c r="G6701" t="str">
        <f>IF(F6701&gt;10000,"省直辖县市",VLOOKUP(F6701,'Regionalism Code'!H:I,2,FALSE))</f>
        <v>漳州市</v>
      </c>
      <c r="H6701" s="7">
        <v>112.77731320121499</v>
      </c>
      <c r="I6701" s="7">
        <v>93.769199286799207</v>
      </c>
      <c r="J6701" s="7">
        <v>143.162675638275</v>
      </c>
      <c r="K6701" s="7">
        <v>96.763605030752601</v>
      </c>
      <c r="L6701" s="7">
        <v>122.78194598847701</v>
      </c>
      <c r="M6701" s="7">
        <v>90.332919893399193</v>
      </c>
      <c r="N6701" s="7">
        <v>144.04112314646599</v>
      </c>
      <c r="O6701" s="7">
        <v>169.706940554292</v>
      </c>
      <c r="P6701" s="7">
        <v>125.79002872508499</v>
      </c>
      <c r="Q6701" s="7">
        <v>120.333664279299</v>
      </c>
    </row>
    <row r="6702" spans="1:17">
      <c r="A6702" s="6">
        <v>2016</v>
      </c>
      <c r="B6702" s="6" t="s">
        <v>1430</v>
      </c>
      <c r="C6702" s="6">
        <v>350628</v>
      </c>
      <c r="D6702">
        <f t="shared" si="208"/>
        <v>35</v>
      </c>
      <c r="E6702" t="str">
        <f>VLOOKUP(D6702,'Regionalism Code'!B:C,2,FALSE)</f>
        <v>福建省</v>
      </c>
      <c r="F6702">
        <f t="shared" si="209"/>
        <v>3506</v>
      </c>
      <c r="G6702" t="str">
        <f>IF(F6702&gt;10000,"省直辖县市",VLOOKUP(F6702,'Regionalism Code'!H:I,2,FALSE))</f>
        <v>漳州市</v>
      </c>
      <c r="H6702" s="7">
        <v>95.142831059020594</v>
      </c>
      <c r="I6702" s="7">
        <v>91.360414993200607</v>
      </c>
      <c r="J6702" s="7">
        <v>106.386734308306</v>
      </c>
      <c r="K6702" s="7">
        <v>84.971131895031405</v>
      </c>
      <c r="L6702" s="7">
        <v>86.746974293355606</v>
      </c>
      <c r="M6702" s="7">
        <v>87.999086717150504</v>
      </c>
      <c r="N6702" s="7">
        <v>96.1241753237138</v>
      </c>
      <c r="O6702" s="7">
        <v>129.163943707317</v>
      </c>
      <c r="P6702" s="7">
        <v>97.319234215157095</v>
      </c>
      <c r="Q6702" s="7">
        <v>87.206173689543306</v>
      </c>
    </row>
    <row r="6703" spans="1:17">
      <c r="A6703" s="6">
        <v>2017</v>
      </c>
      <c r="B6703" s="6" t="s">
        <v>1430</v>
      </c>
      <c r="C6703" s="6">
        <v>350628</v>
      </c>
      <c r="D6703">
        <f t="shared" si="208"/>
        <v>35</v>
      </c>
      <c r="E6703" t="str">
        <f>VLOOKUP(D6703,'Regionalism Code'!B:C,2,FALSE)</f>
        <v>福建省</v>
      </c>
      <c r="F6703">
        <f t="shared" si="209"/>
        <v>3506</v>
      </c>
      <c r="G6703" t="str">
        <f>IF(F6703&gt;10000,"省直辖县市",VLOOKUP(F6703,'Regionalism Code'!H:I,2,FALSE))</f>
        <v>漳州市</v>
      </c>
      <c r="H6703" s="7">
        <v>111.336966804345</v>
      </c>
      <c r="I6703" s="7">
        <v>92.906058917567904</v>
      </c>
      <c r="J6703" s="7">
        <v>145.24224120705</v>
      </c>
      <c r="K6703" s="7">
        <v>101.07725673316401</v>
      </c>
      <c r="L6703" s="7">
        <v>114.899063836697</v>
      </c>
      <c r="M6703" s="7">
        <v>130.884446835125</v>
      </c>
      <c r="N6703" s="7">
        <v>141.316295614946</v>
      </c>
      <c r="O6703" s="7">
        <v>167.71804834387001</v>
      </c>
      <c r="P6703" s="7">
        <v>145.642560041774</v>
      </c>
      <c r="Q6703" s="7">
        <v>110.591068430981</v>
      </c>
    </row>
    <row r="6704" spans="1:17">
      <c r="A6704" s="6">
        <v>2018</v>
      </c>
      <c r="B6704" s="6" t="s">
        <v>1430</v>
      </c>
      <c r="C6704" s="6">
        <v>350628</v>
      </c>
      <c r="D6704">
        <f t="shared" si="208"/>
        <v>35</v>
      </c>
      <c r="E6704" t="str">
        <f>VLOOKUP(D6704,'Regionalism Code'!B:C,2,FALSE)</f>
        <v>福建省</v>
      </c>
      <c r="F6704">
        <f t="shared" si="209"/>
        <v>3506</v>
      </c>
      <c r="G6704" t="str">
        <f>IF(F6704&gt;10000,"省直辖县市",VLOOKUP(F6704,'Regionalism Code'!H:I,2,FALSE))</f>
        <v>漳州市</v>
      </c>
      <c r="H6704" s="7">
        <v>112.940014466371</v>
      </c>
      <c r="I6704" s="7">
        <v>91.766185527992903</v>
      </c>
      <c r="J6704" s="7">
        <v>142.96763519522301</v>
      </c>
      <c r="K6704" s="7">
        <v>123.590569149846</v>
      </c>
      <c r="L6704" s="7">
        <v>120.610659039792</v>
      </c>
      <c r="M6704" s="7">
        <v>120.893110121745</v>
      </c>
      <c r="N6704" s="7">
        <v>132.748818331276</v>
      </c>
      <c r="O6704" s="7">
        <v>169.560763434401</v>
      </c>
      <c r="P6704" s="7">
        <v>125.079561473098</v>
      </c>
      <c r="Q6704" s="7">
        <v>128.29760216642501</v>
      </c>
    </row>
    <row r="6705" spans="1:17">
      <c r="A6705" s="6">
        <v>2016</v>
      </c>
      <c r="B6705" s="6" t="s">
        <v>1431</v>
      </c>
      <c r="C6705" s="6">
        <v>350629</v>
      </c>
      <c r="D6705">
        <f t="shared" si="208"/>
        <v>35</v>
      </c>
      <c r="E6705" t="str">
        <f>VLOOKUP(D6705,'Regionalism Code'!B:C,2,FALSE)</f>
        <v>福建省</v>
      </c>
      <c r="F6705">
        <f t="shared" si="209"/>
        <v>3506</v>
      </c>
      <c r="G6705" t="str">
        <f>IF(F6705&gt;10000,"省直辖县市",VLOOKUP(F6705,'Regionalism Code'!H:I,2,FALSE))</f>
        <v>漳州市</v>
      </c>
      <c r="H6705" s="7">
        <v>94.431990131402799</v>
      </c>
      <c r="I6705" s="7">
        <v>91.299911956951902</v>
      </c>
      <c r="J6705" s="7">
        <v>101.78041127256699</v>
      </c>
      <c r="K6705" s="7">
        <v>75.117151172602405</v>
      </c>
      <c r="L6705" s="7">
        <v>78.494937388437094</v>
      </c>
      <c r="M6705" s="7">
        <v>82.437838489933497</v>
      </c>
      <c r="N6705" s="7">
        <v>107.46422154360501</v>
      </c>
      <c r="O6705" s="7">
        <v>113.5263036467</v>
      </c>
      <c r="P6705" s="7">
        <v>103.585207105135</v>
      </c>
      <c r="Q6705" s="7">
        <v>91.426592270288197</v>
      </c>
    </row>
    <row r="6706" spans="1:17">
      <c r="A6706" s="6">
        <v>2017</v>
      </c>
      <c r="B6706" s="6" t="s">
        <v>1431</v>
      </c>
      <c r="C6706" s="6">
        <v>350629</v>
      </c>
      <c r="D6706">
        <f t="shared" si="208"/>
        <v>35</v>
      </c>
      <c r="E6706" t="str">
        <f>VLOOKUP(D6706,'Regionalism Code'!B:C,2,FALSE)</f>
        <v>福建省</v>
      </c>
      <c r="F6706">
        <f t="shared" si="209"/>
        <v>3506</v>
      </c>
      <c r="G6706" t="str">
        <f>IF(F6706&gt;10000,"省直辖县市",VLOOKUP(F6706,'Regionalism Code'!H:I,2,FALSE))</f>
        <v>漳州市</v>
      </c>
      <c r="H6706" s="7">
        <v>109.539924204588</v>
      </c>
      <c r="I6706" s="7">
        <v>92.412889186843699</v>
      </c>
      <c r="J6706" s="7">
        <v>142.014790685447</v>
      </c>
      <c r="K6706" s="7">
        <v>93.308318068920002</v>
      </c>
      <c r="L6706" s="7">
        <v>106.66922286005099</v>
      </c>
      <c r="M6706" s="7">
        <v>133.60568325552501</v>
      </c>
      <c r="N6706" s="7">
        <v>151.77315442860501</v>
      </c>
      <c r="O6706" s="7">
        <v>156.97448760124499</v>
      </c>
      <c r="P6706" s="7">
        <v>143.010349819428</v>
      </c>
      <c r="Q6706" s="7">
        <v>107.087827857817</v>
      </c>
    </row>
    <row r="6707" spans="1:17">
      <c r="A6707" s="6">
        <v>2018</v>
      </c>
      <c r="B6707" s="6" t="s">
        <v>1431</v>
      </c>
      <c r="C6707" s="6">
        <v>350629</v>
      </c>
      <c r="D6707">
        <f t="shared" si="208"/>
        <v>35</v>
      </c>
      <c r="E6707" t="str">
        <f>VLOOKUP(D6707,'Regionalism Code'!B:C,2,FALSE)</f>
        <v>福建省</v>
      </c>
      <c r="F6707">
        <f t="shared" si="209"/>
        <v>3506</v>
      </c>
      <c r="G6707" t="str">
        <f>IF(F6707&gt;10000,"省直辖县市",VLOOKUP(F6707,'Regionalism Code'!H:I,2,FALSE))</f>
        <v>漳州市</v>
      </c>
      <c r="H6707" s="7">
        <v>110.30061433876401</v>
      </c>
      <c r="I6707" s="7">
        <v>91.501566674094903</v>
      </c>
      <c r="J6707" s="7">
        <v>137.578989235834</v>
      </c>
      <c r="K6707" s="7">
        <v>96.016680258852304</v>
      </c>
      <c r="L6707" s="7">
        <v>116.042760184822</v>
      </c>
      <c r="M6707" s="7">
        <v>97.443363056479797</v>
      </c>
      <c r="N6707" s="7">
        <v>142.38169536338901</v>
      </c>
      <c r="O6707" s="7">
        <v>159.452738550677</v>
      </c>
      <c r="P6707" s="7">
        <v>119.886377799892</v>
      </c>
      <c r="Q6707" s="7">
        <v>122.81236875708299</v>
      </c>
    </row>
    <row r="6708" spans="1:17">
      <c r="A6708" s="6">
        <v>2016</v>
      </c>
      <c r="B6708" s="6" t="s">
        <v>1432</v>
      </c>
      <c r="C6708" s="6">
        <v>350681</v>
      </c>
      <c r="D6708">
        <f t="shared" si="208"/>
        <v>35</v>
      </c>
      <c r="E6708" t="str">
        <f>VLOOKUP(D6708,'Regionalism Code'!B:C,2,FALSE)</f>
        <v>福建省</v>
      </c>
      <c r="F6708">
        <f t="shared" si="209"/>
        <v>3506</v>
      </c>
      <c r="G6708" t="str">
        <f>IF(F6708&gt;10000,"省直辖县市",VLOOKUP(F6708,'Regionalism Code'!H:I,2,FALSE))</f>
        <v>漳州市</v>
      </c>
      <c r="H6708" s="7">
        <v>95.654365231366697</v>
      </c>
      <c r="I6708" s="7">
        <v>97.471927303977495</v>
      </c>
      <c r="J6708" s="7">
        <v>111.555218234167</v>
      </c>
      <c r="K6708" s="7">
        <v>95.907369123335997</v>
      </c>
      <c r="L6708" s="7">
        <v>86.591462376263294</v>
      </c>
      <c r="M6708" s="7">
        <v>97.412896485576994</v>
      </c>
      <c r="N6708" s="7">
        <v>111.932486514879</v>
      </c>
      <c r="O6708" s="7">
        <v>129.311107179917</v>
      </c>
      <c r="P6708" s="7">
        <v>98.385380090605693</v>
      </c>
      <c r="Q6708" s="7">
        <v>60.7642940401985</v>
      </c>
    </row>
    <row r="6709" spans="1:17">
      <c r="A6709" s="6">
        <v>2017</v>
      </c>
      <c r="B6709" s="6" t="s">
        <v>1432</v>
      </c>
      <c r="C6709" s="6">
        <v>350681</v>
      </c>
      <c r="D6709">
        <f t="shared" si="208"/>
        <v>35</v>
      </c>
      <c r="E6709" t="str">
        <f>VLOOKUP(D6709,'Regionalism Code'!B:C,2,FALSE)</f>
        <v>福建省</v>
      </c>
      <c r="F6709">
        <f t="shared" si="209"/>
        <v>3506</v>
      </c>
      <c r="G6709" t="str">
        <f>IF(F6709&gt;10000,"省直辖县市",VLOOKUP(F6709,'Regionalism Code'!H:I,2,FALSE))</f>
        <v>漳州市</v>
      </c>
      <c r="H6709" s="7">
        <v>114.849752237102</v>
      </c>
      <c r="I6709" s="7">
        <v>99.616223255275401</v>
      </c>
      <c r="J6709" s="7">
        <v>152.0969183903</v>
      </c>
      <c r="K6709" s="7">
        <v>108.943090010969</v>
      </c>
      <c r="L6709" s="7">
        <v>121.76750419262601</v>
      </c>
      <c r="M6709" s="7">
        <v>132.25680147696301</v>
      </c>
      <c r="N6709" s="7">
        <v>156.918830379881</v>
      </c>
      <c r="O6709" s="7">
        <v>170.76310536431001</v>
      </c>
      <c r="P6709" s="7">
        <v>148.24952984468899</v>
      </c>
      <c r="Q6709" s="7">
        <v>97.473633099614801</v>
      </c>
    </row>
    <row r="6710" spans="1:17">
      <c r="A6710" s="6">
        <v>2018</v>
      </c>
      <c r="B6710" s="6" t="s">
        <v>1432</v>
      </c>
      <c r="C6710" s="6">
        <v>350681</v>
      </c>
      <c r="D6710">
        <f t="shared" si="208"/>
        <v>35</v>
      </c>
      <c r="E6710" t="str">
        <f>VLOOKUP(D6710,'Regionalism Code'!B:C,2,FALSE)</f>
        <v>福建省</v>
      </c>
      <c r="F6710">
        <f t="shared" si="209"/>
        <v>3506</v>
      </c>
      <c r="G6710" t="str">
        <f>IF(F6710&gt;10000,"省直辖县市",VLOOKUP(F6710,'Regionalism Code'!H:I,2,FALSE))</f>
        <v>漳州市</v>
      </c>
      <c r="H6710" s="7">
        <v>119.008933377302</v>
      </c>
      <c r="I6710" s="7">
        <v>99.127444709286294</v>
      </c>
      <c r="J6710" s="7">
        <v>153.42332376021099</v>
      </c>
      <c r="K6710" s="7">
        <v>112.77005052276</v>
      </c>
      <c r="L6710" s="7">
        <v>136.46620524343899</v>
      </c>
      <c r="M6710" s="7">
        <v>103.695905013604</v>
      </c>
      <c r="N6710" s="7">
        <v>150.240307231766</v>
      </c>
      <c r="O6710" s="7">
        <v>180.92003328409501</v>
      </c>
      <c r="P6710" s="7">
        <v>132.688845954106</v>
      </c>
      <c r="Q6710" s="7">
        <v>122.12815269790499</v>
      </c>
    </row>
    <row r="6711" spans="1:17">
      <c r="A6711" s="6">
        <v>2016</v>
      </c>
      <c r="B6711" s="6" t="s">
        <v>1433</v>
      </c>
      <c r="C6711" s="6">
        <v>350702</v>
      </c>
      <c r="D6711">
        <f t="shared" si="208"/>
        <v>35</v>
      </c>
      <c r="E6711" t="str">
        <f>VLOOKUP(D6711,'Regionalism Code'!B:C,2,FALSE)</f>
        <v>福建省</v>
      </c>
      <c r="F6711">
        <f t="shared" si="209"/>
        <v>3507</v>
      </c>
      <c r="G6711" t="str">
        <f>IF(F6711&gt;10000,"省直辖县市",VLOOKUP(F6711,'Regionalism Code'!H:I,2,FALSE))</f>
        <v>南平市</v>
      </c>
      <c r="H6711" s="7">
        <v>98.794692945779502</v>
      </c>
      <c r="I6711" s="7">
        <v>98.645807122028501</v>
      </c>
      <c r="J6711" s="7">
        <v>114.287991051459</v>
      </c>
      <c r="K6711" s="7">
        <v>88.425355918439806</v>
      </c>
      <c r="L6711" s="7">
        <v>87.359536328726193</v>
      </c>
      <c r="M6711" s="7">
        <v>96.451845223561705</v>
      </c>
      <c r="N6711" s="7">
        <v>126.32161087378999</v>
      </c>
      <c r="O6711" s="7">
        <v>128.98227781367501</v>
      </c>
      <c r="P6711" s="7">
        <v>93.563990929659994</v>
      </c>
      <c r="Q6711" s="7">
        <v>71.138582438013998</v>
      </c>
    </row>
    <row r="6712" spans="1:17">
      <c r="A6712" s="6">
        <v>2017</v>
      </c>
      <c r="B6712" s="6" t="s">
        <v>1433</v>
      </c>
      <c r="C6712" s="6">
        <v>350702</v>
      </c>
      <c r="D6712">
        <f t="shared" si="208"/>
        <v>35</v>
      </c>
      <c r="E6712" t="str">
        <f>VLOOKUP(D6712,'Regionalism Code'!B:C,2,FALSE)</f>
        <v>福建省</v>
      </c>
      <c r="F6712">
        <f t="shared" si="209"/>
        <v>3507</v>
      </c>
      <c r="G6712" t="str">
        <f>IF(F6712&gt;10000,"省直辖县市",VLOOKUP(F6712,'Regionalism Code'!H:I,2,FALSE))</f>
        <v>南平市</v>
      </c>
      <c r="H6712" s="7">
        <v>116.614555264453</v>
      </c>
      <c r="I6712" s="7">
        <v>99.315810968259697</v>
      </c>
      <c r="J6712" s="7">
        <v>151.26104332935299</v>
      </c>
      <c r="K6712" s="7">
        <v>99.042072165518107</v>
      </c>
      <c r="L6712" s="7">
        <v>112.857510206168</v>
      </c>
      <c r="M6712" s="7">
        <v>117.17885224144599</v>
      </c>
      <c r="N6712" s="7">
        <v>170.249497178442</v>
      </c>
      <c r="O6712" s="7">
        <v>169.92590707236201</v>
      </c>
      <c r="P6712" s="7">
        <v>137.89593689234499</v>
      </c>
      <c r="Q6712" s="7">
        <v>110.783692820867</v>
      </c>
    </row>
    <row r="6713" spans="1:17">
      <c r="A6713" s="6">
        <v>2018</v>
      </c>
      <c r="B6713" s="6" t="s">
        <v>1433</v>
      </c>
      <c r="C6713" s="6">
        <v>350702</v>
      </c>
      <c r="D6713">
        <f t="shared" si="208"/>
        <v>35</v>
      </c>
      <c r="E6713" t="str">
        <f>VLOOKUP(D6713,'Regionalism Code'!B:C,2,FALSE)</f>
        <v>福建省</v>
      </c>
      <c r="F6713">
        <f t="shared" si="209"/>
        <v>3507</v>
      </c>
      <c r="G6713" t="str">
        <f>IF(F6713&gt;10000,"省直辖县市",VLOOKUP(F6713,'Regionalism Code'!H:I,2,FALSE))</f>
        <v>南平市</v>
      </c>
      <c r="H6713" s="7">
        <v>118.07834221902699</v>
      </c>
      <c r="I6713" s="7">
        <v>98.447364890761406</v>
      </c>
      <c r="J6713" s="7">
        <v>153.417703081799</v>
      </c>
      <c r="K6713" s="7">
        <v>107.09974184402</v>
      </c>
      <c r="L6713" s="7">
        <v>122.110659520882</v>
      </c>
      <c r="M6713" s="7">
        <v>101.57695576942</v>
      </c>
      <c r="N6713" s="7">
        <v>164.74483618318101</v>
      </c>
      <c r="O6713" s="7">
        <v>179.84277903506401</v>
      </c>
      <c r="P6713" s="7">
        <v>127.162263438209</v>
      </c>
      <c r="Q6713" s="7">
        <v>118.68950277293099</v>
      </c>
    </row>
    <row r="6714" spans="1:17">
      <c r="A6714" s="6">
        <v>2016</v>
      </c>
      <c r="B6714" s="6" t="s">
        <v>1434</v>
      </c>
      <c r="C6714" s="8">
        <v>350703</v>
      </c>
      <c r="D6714">
        <f t="shared" si="208"/>
        <v>35</v>
      </c>
      <c r="E6714" t="str">
        <f>VLOOKUP(D6714,'Regionalism Code'!B:C,2,FALSE)</f>
        <v>福建省</v>
      </c>
      <c r="F6714">
        <f t="shared" si="209"/>
        <v>3507</v>
      </c>
      <c r="G6714" t="str">
        <f>IF(F6714&gt;10000,"省直辖县市",VLOOKUP(F6714,'Regionalism Code'!H:I,2,FALSE))</f>
        <v>南平市</v>
      </c>
      <c r="H6714" s="7">
        <v>94.109812550113205</v>
      </c>
      <c r="I6714" s="7">
        <v>94.828169085678297</v>
      </c>
      <c r="J6714" s="7">
        <v>107.057149520181</v>
      </c>
      <c r="K6714" s="7">
        <v>75.780823546875098</v>
      </c>
      <c r="L6714" s="7">
        <v>82.268100876708502</v>
      </c>
      <c r="M6714" s="7">
        <v>84.083263174507806</v>
      </c>
      <c r="N6714" s="7">
        <v>114.349261317667</v>
      </c>
      <c r="O6714" s="7">
        <v>123.825389005259</v>
      </c>
      <c r="P6714" s="7">
        <v>92.429175456507096</v>
      </c>
      <c r="Q6714" s="7">
        <v>68.216210428817604</v>
      </c>
    </row>
    <row r="6715" spans="1:17">
      <c r="A6715" s="6">
        <v>2017</v>
      </c>
      <c r="B6715" s="6" t="s">
        <v>1434</v>
      </c>
      <c r="C6715" s="6">
        <v>350703</v>
      </c>
      <c r="D6715">
        <f t="shared" si="208"/>
        <v>35</v>
      </c>
      <c r="E6715" t="str">
        <f>VLOOKUP(D6715,'Regionalism Code'!B:C,2,FALSE)</f>
        <v>福建省</v>
      </c>
      <c r="F6715">
        <f t="shared" si="209"/>
        <v>3507</v>
      </c>
      <c r="G6715" t="str">
        <f>IF(F6715&gt;10000,"省直辖县市",VLOOKUP(F6715,'Regionalism Code'!H:I,2,FALSE))</f>
        <v>南平市</v>
      </c>
      <c r="H6715" s="7">
        <v>111.892496969921</v>
      </c>
      <c r="I6715" s="7">
        <v>95.030206049304795</v>
      </c>
      <c r="J6715" s="7">
        <v>149.58522929543099</v>
      </c>
      <c r="K6715" s="7">
        <v>96.199489020106995</v>
      </c>
      <c r="L6715" s="7">
        <v>117.97270326044899</v>
      </c>
      <c r="M6715" s="7">
        <v>111.54324636630599</v>
      </c>
      <c r="N6715" s="7">
        <v>165.58573401432699</v>
      </c>
      <c r="O6715" s="7">
        <v>168.63952404892399</v>
      </c>
      <c r="P6715" s="7">
        <v>134.42297171407299</v>
      </c>
      <c r="Q6715" s="7">
        <v>99.0846762457724</v>
      </c>
    </row>
    <row r="6716" spans="1:17">
      <c r="A6716" s="6">
        <v>2018</v>
      </c>
      <c r="B6716" s="6" t="s">
        <v>1434</v>
      </c>
      <c r="C6716" s="6">
        <v>350703</v>
      </c>
      <c r="D6716">
        <f t="shared" si="208"/>
        <v>35</v>
      </c>
      <c r="E6716" t="str">
        <f>VLOOKUP(D6716,'Regionalism Code'!B:C,2,FALSE)</f>
        <v>福建省</v>
      </c>
      <c r="F6716">
        <f t="shared" si="209"/>
        <v>3507</v>
      </c>
      <c r="G6716" t="str">
        <f>IF(F6716&gt;10000,"省直辖县市",VLOOKUP(F6716,'Regionalism Code'!H:I,2,FALSE))</f>
        <v>南平市</v>
      </c>
      <c r="H6716" s="7">
        <v>116.291267680517</v>
      </c>
      <c r="I6716" s="7">
        <v>96.177064287849603</v>
      </c>
      <c r="J6716" s="7">
        <v>155.29610966485299</v>
      </c>
      <c r="K6716" s="7">
        <v>107.069337769627</v>
      </c>
      <c r="L6716" s="7">
        <v>136.745048458062</v>
      </c>
      <c r="M6716" s="7">
        <v>97.263159780717899</v>
      </c>
      <c r="N6716" s="7">
        <v>159.71079481749999</v>
      </c>
      <c r="O6716" s="7">
        <v>182.65192867976199</v>
      </c>
      <c r="P6716" s="7">
        <v>127.229455356613</v>
      </c>
      <c r="Q6716" s="7">
        <v>111.837163713596</v>
      </c>
    </row>
    <row r="6717" spans="1:17">
      <c r="A6717" s="6">
        <v>2016</v>
      </c>
      <c r="B6717" s="6" t="s">
        <v>1435</v>
      </c>
      <c r="C6717" s="6">
        <v>350721</v>
      </c>
      <c r="D6717">
        <f t="shared" si="208"/>
        <v>35</v>
      </c>
      <c r="E6717" t="str">
        <f>VLOOKUP(D6717,'Regionalism Code'!B:C,2,FALSE)</f>
        <v>福建省</v>
      </c>
      <c r="F6717">
        <f t="shared" si="209"/>
        <v>3507</v>
      </c>
      <c r="G6717" t="str">
        <f>IF(F6717&gt;10000,"省直辖县市",VLOOKUP(F6717,'Regionalism Code'!H:I,2,FALSE))</f>
        <v>南平市</v>
      </c>
      <c r="H6717" s="7">
        <v>95.246679176315794</v>
      </c>
      <c r="I6717" s="7">
        <v>94.346211449154197</v>
      </c>
      <c r="J6717" s="7">
        <v>105.078620565965</v>
      </c>
      <c r="K6717" s="7">
        <v>77.004263119046996</v>
      </c>
      <c r="L6717" s="7">
        <v>84.892544749792606</v>
      </c>
      <c r="M6717" s="7">
        <v>86.045289825473205</v>
      </c>
      <c r="N6717" s="7">
        <v>108.944263658363</v>
      </c>
      <c r="O6717" s="7">
        <v>120.89962987464099</v>
      </c>
      <c r="P6717" s="7">
        <v>91.406558724479297</v>
      </c>
      <c r="Q6717" s="7">
        <v>80.359642962726497</v>
      </c>
    </row>
    <row r="6718" spans="1:17">
      <c r="A6718" s="6">
        <v>2017</v>
      </c>
      <c r="B6718" s="6" t="s">
        <v>1435</v>
      </c>
      <c r="C6718" s="6">
        <v>350721</v>
      </c>
      <c r="D6718">
        <f t="shared" si="208"/>
        <v>35</v>
      </c>
      <c r="E6718" t="str">
        <f>VLOOKUP(D6718,'Regionalism Code'!B:C,2,FALSE)</f>
        <v>福建省</v>
      </c>
      <c r="F6718">
        <f t="shared" si="209"/>
        <v>3507</v>
      </c>
      <c r="G6718" t="str">
        <f>IF(F6718&gt;10000,"省直辖县市",VLOOKUP(F6718,'Regionalism Code'!H:I,2,FALSE))</f>
        <v>南平市</v>
      </c>
      <c r="H6718" s="7">
        <v>110.449107121189</v>
      </c>
      <c r="I6718" s="7">
        <v>94.786910989303806</v>
      </c>
      <c r="J6718" s="7">
        <v>142.36374012683899</v>
      </c>
      <c r="K6718" s="7">
        <v>84.039215201440499</v>
      </c>
      <c r="L6718" s="7">
        <v>109.58767476798801</v>
      </c>
      <c r="M6718" s="7">
        <v>110.5154247243</v>
      </c>
      <c r="N6718" s="7">
        <v>158.151239344939</v>
      </c>
      <c r="O6718" s="7">
        <v>160.031857211161</v>
      </c>
      <c r="P6718" s="7">
        <v>133.00249634564699</v>
      </c>
      <c r="Q6718" s="7">
        <v>104.17822674204</v>
      </c>
    </row>
    <row r="6719" spans="1:17">
      <c r="A6719" s="6">
        <v>2018</v>
      </c>
      <c r="B6719" s="6" t="s">
        <v>1435</v>
      </c>
      <c r="C6719" s="6">
        <v>350721</v>
      </c>
      <c r="D6719">
        <f t="shared" si="208"/>
        <v>35</v>
      </c>
      <c r="E6719" t="str">
        <f>VLOOKUP(D6719,'Regionalism Code'!B:C,2,FALSE)</f>
        <v>福建省</v>
      </c>
      <c r="F6719">
        <f t="shared" si="209"/>
        <v>3507</v>
      </c>
      <c r="G6719" t="str">
        <f>IF(F6719&gt;10000,"省直辖县市",VLOOKUP(F6719,'Regionalism Code'!H:I,2,FALSE))</f>
        <v>南平市</v>
      </c>
      <c r="H6719" s="7">
        <v>113.425756657123</v>
      </c>
      <c r="I6719" s="7">
        <v>93.743460866710507</v>
      </c>
      <c r="J6719" s="7">
        <v>143.04150406711</v>
      </c>
      <c r="K6719" s="7">
        <v>90.233358956540798</v>
      </c>
      <c r="L6719" s="7">
        <v>119.308167687357</v>
      </c>
      <c r="M6719" s="7">
        <v>88.481280626355996</v>
      </c>
      <c r="N6719" s="7">
        <v>152.326099292669</v>
      </c>
      <c r="O6719" s="7">
        <v>167.25451131887499</v>
      </c>
      <c r="P6719" s="7">
        <v>122.757776791688</v>
      </c>
      <c r="Q6719" s="7">
        <v>124.60679654306701</v>
      </c>
    </row>
    <row r="6720" spans="1:17">
      <c r="A6720" s="6">
        <v>2016</v>
      </c>
      <c r="B6720" s="6" t="s">
        <v>1436</v>
      </c>
      <c r="C6720" s="6">
        <v>350722</v>
      </c>
      <c r="D6720">
        <f t="shared" si="208"/>
        <v>35</v>
      </c>
      <c r="E6720" t="str">
        <f>VLOOKUP(D6720,'Regionalism Code'!B:C,2,FALSE)</f>
        <v>福建省</v>
      </c>
      <c r="F6720">
        <f t="shared" si="209"/>
        <v>3507</v>
      </c>
      <c r="G6720" t="str">
        <f>IF(F6720&gt;10000,"省直辖县市",VLOOKUP(F6720,'Regionalism Code'!H:I,2,FALSE))</f>
        <v>南平市</v>
      </c>
      <c r="H6720" s="7">
        <v>94.146701455469795</v>
      </c>
      <c r="I6720" s="7">
        <v>91.513801333750607</v>
      </c>
      <c r="J6720" s="7">
        <v>107.566202317869</v>
      </c>
      <c r="K6720" s="7">
        <v>73.135902770056404</v>
      </c>
      <c r="L6720" s="7">
        <v>87.634426418283496</v>
      </c>
      <c r="M6720" s="7">
        <v>89.503851070551903</v>
      </c>
      <c r="N6720" s="7">
        <v>110.983588141653</v>
      </c>
      <c r="O6720" s="7">
        <v>125.814563760418</v>
      </c>
      <c r="P6720" s="7">
        <v>87.465762748020296</v>
      </c>
      <c r="Q6720" s="7">
        <v>78.460896325114206</v>
      </c>
    </row>
    <row r="6721" spans="1:17">
      <c r="A6721" s="6">
        <v>2017</v>
      </c>
      <c r="B6721" s="6" t="s">
        <v>1436</v>
      </c>
      <c r="C6721" s="6">
        <v>350722</v>
      </c>
      <c r="D6721">
        <f t="shared" si="208"/>
        <v>35</v>
      </c>
      <c r="E6721" t="str">
        <f>VLOOKUP(D6721,'Regionalism Code'!B:C,2,FALSE)</f>
        <v>福建省</v>
      </c>
      <c r="F6721">
        <f t="shared" si="209"/>
        <v>3507</v>
      </c>
      <c r="G6721" t="str">
        <f>IF(F6721&gt;10000,"省直辖县市",VLOOKUP(F6721,'Regionalism Code'!H:I,2,FALSE))</f>
        <v>南平市</v>
      </c>
      <c r="H6721" s="7">
        <v>109.17583504456999</v>
      </c>
      <c r="I6721" s="7">
        <v>92.387764338370005</v>
      </c>
      <c r="J6721" s="7">
        <v>142.55021107119799</v>
      </c>
      <c r="K6721" s="7">
        <v>83.296841812865395</v>
      </c>
      <c r="L6721" s="7">
        <v>112.970863576978</v>
      </c>
      <c r="M6721" s="7">
        <v>107.653359096879</v>
      </c>
      <c r="N6721" s="7">
        <v>157.641101285438</v>
      </c>
      <c r="O6721" s="7">
        <v>159.00295782657599</v>
      </c>
      <c r="P6721" s="7">
        <v>136.80879475006699</v>
      </c>
      <c r="Q6721" s="7">
        <v>103.969910967072</v>
      </c>
    </row>
    <row r="6722" spans="1:17">
      <c r="A6722" s="6">
        <v>2018</v>
      </c>
      <c r="B6722" s="6" t="s">
        <v>1436</v>
      </c>
      <c r="C6722" s="6">
        <v>350722</v>
      </c>
      <c r="D6722">
        <f t="shared" ref="D6722:D6785" si="210">INT(C6722/10000)</f>
        <v>35</v>
      </c>
      <c r="E6722" t="str">
        <f>VLOOKUP(D6722,'Regionalism Code'!B:C,2,FALSE)</f>
        <v>福建省</v>
      </c>
      <c r="F6722">
        <f t="shared" ref="F6722:F6785" si="211">IF(OR(D6722=11,D6722=12,D6722=31,D6722=50),D6722*100,IF(MID(C6722,3,1)="9",C6722,INT(C6722/100)))</f>
        <v>3507</v>
      </c>
      <c r="G6722" t="str">
        <f>IF(F6722&gt;10000,"省直辖县市",VLOOKUP(F6722,'Regionalism Code'!H:I,2,FALSE))</f>
        <v>南平市</v>
      </c>
      <c r="H6722" s="7">
        <v>111.714665640748</v>
      </c>
      <c r="I6722" s="7">
        <v>91.6038252656368</v>
      </c>
      <c r="J6722" s="7">
        <v>143.471448598877</v>
      </c>
      <c r="K6722" s="7">
        <v>89.740259817507294</v>
      </c>
      <c r="L6722" s="7">
        <v>117.389721455851</v>
      </c>
      <c r="M6722" s="7">
        <v>92.7904989622957</v>
      </c>
      <c r="N6722" s="7">
        <v>163.02755515921399</v>
      </c>
      <c r="O6722" s="7">
        <v>162.018044170069</v>
      </c>
      <c r="P6722" s="7">
        <v>120.814144397609</v>
      </c>
      <c r="Q6722" s="7">
        <v>120.420047198847</v>
      </c>
    </row>
    <row r="6723" spans="1:17">
      <c r="A6723" s="6">
        <v>2016</v>
      </c>
      <c r="B6723" s="6" t="s">
        <v>1437</v>
      </c>
      <c r="C6723" s="6">
        <v>350723</v>
      </c>
      <c r="D6723">
        <f t="shared" si="210"/>
        <v>35</v>
      </c>
      <c r="E6723" t="str">
        <f>VLOOKUP(D6723,'Regionalism Code'!B:C,2,FALSE)</f>
        <v>福建省</v>
      </c>
      <c r="F6723">
        <f t="shared" si="211"/>
        <v>3507</v>
      </c>
      <c r="G6723" t="str">
        <f>IF(F6723&gt;10000,"省直辖县市",VLOOKUP(F6723,'Regionalism Code'!H:I,2,FALSE))</f>
        <v>南平市</v>
      </c>
      <c r="H6723" s="7">
        <v>94.609467892545993</v>
      </c>
      <c r="I6723" s="7">
        <v>93.272086085676193</v>
      </c>
      <c r="J6723" s="7">
        <v>104.992087375789</v>
      </c>
      <c r="K6723" s="7">
        <v>73.770451983234594</v>
      </c>
      <c r="L6723" s="7">
        <v>85.870381966892495</v>
      </c>
      <c r="M6723" s="7">
        <v>77.167637359698901</v>
      </c>
      <c r="N6723" s="7">
        <v>113.171697624381</v>
      </c>
      <c r="O6723" s="7">
        <v>119.64533304752101</v>
      </c>
      <c r="P6723" s="7">
        <v>90.272436357465196</v>
      </c>
      <c r="Q6723" s="7">
        <v>80.164406148207803</v>
      </c>
    </row>
    <row r="6724" spans="1:17">
      <c r="A6724" s="6">
        <v>2017</v>
      </c>
      <c r="B6724" s="6" t="s">
        <v>1437</v>
      </c>
      <c r="C6724" s="6">
        <v>350723</v>
      </c>
      <c r="D6724">
        <f t="shared" si="210"/>
        <v>35</v>
      </c>
      <c r="E6724" t="str">
        <f>VLOOKUP(D6724,'Regionalism Code'!B:C,2,FALSE)</f>
        <v>福建省</v>
      </c>
      <c r="F6724">
        <f t="shared" si="211"/>
        <v>3507</v>
      </c>
      <c r="G6724" t="str">
        <f>IF(F6724&gt;10000,"省直辖县市",VLOOKUP(F6724,'Regionalism Code'!H:I,2,FALSE))</f>
        <v>南平市</v>
      </c>
      <c r="H6724" s="7">
        <v>110.912940235793</v>
      </c>
      <c r="I6724" s="7">
        <v>94.336850497517901</v>
      </c>
      <c r="J6724" s="7">
        <v>141.53190501225501</v>
      </c>
      <c r="K6724" s="7">
        <v>74.685230932864201</v>
      </c>
      <c r="L6724" s="7">
        <v>110.571483381094</v>
      </c>
      <c r="M6724" s="7">
        <v>95.421003992519502</v>
      </c>
      <c r="N6724" s="7">
        <v>161.61233801802501</v>
      </c>
      <c r="O6724" s="7">
        <v>157.34382969944701</v>
      </c>
      <c r="P6724" s="7">
        <v>138.370912575885</v>
      </c>
      <c r="Q6724" s="7">
        <v>110.014183248002</v>
      </c>
    </row>
    <row r="6725" spans="1:17">
      <c r="A6725" s="6">
        <v>2018</v>
      </c>
      <c r="B6725" s="6" t="s">
        <v>1437</v>
      </c>
      <c r="C6725" s="6">
        <v>350723</v>
      </c>
      <c r="D6725">
        <f t="shared" si="210"/>
        <v>35</v>
      </c>
      <c r="E6725" t="str">
        <f>VLOOKUP(D6725,'Regionalism Code'!B:C,2,FALSE)</f>
        <v>福建省</v>
      </c>
      <c r="F6725">
        <f t="shared" si="211"/>
        <v>3507</v>
      </c>
      <c r="G6725" t="str">
        <f>IF(F6725&gt;10000,"省直辖县市",VLOOKUP(F6725,'Regionalism Code'!H:I,2,FALSE))</f>
        <v>南平市</v>
      </c>
      <c r="H6725" s="7">
        <v>111.495128606772</v>
      </c>
      <c r="I6725" s="7">
        <v>93.422126720456205</v>
      </c>
      <c r="J6725" s="7">
        <v>140.74106813139699</v>
      </c>
      <c r="K6725" s="7">
        <v>80.015819560870995</v>
      </c>
      <c r="L6725" s="7">
        <v>119.88532930059399</v>
      </c>
      <c r="M6725" s="7">
        <v>80.323169197712005</v>
      </c>
      <c r="N6725" s="7">
        <v>154.85748208444599</v>
      </c>
      <c r="O6725" s="7">
        <v>162.56760834735499</v>
      </c>
      <c r="P6725" s="7">
        <v>120.039360915247</v>
      </c>
      <c r="Q6725" s="7">
        <v>118.03418929658</v>
      </c>
    </row>
    <row r="6726" spans="1:17">
      <c r="A6726" s="6">
        <v>2016</v>
      </c>
      <c r="B6726" s="6" t="s">
        <v>1438</v>
      </c>
      <c r="C6726" s="6">
        <v>350724</v>
      </c>
      <c r="D6726">
        <f t="shared" si="210"/>
        <v>35</v>
      </c>
      <c r="E6726" t="str">
        <f>VLOOKUP(D6726,'Regionalism Code'!B:C,2,FALSE)</f>
        <v>福建省</v>
      </c>
      <c r="F6726">
        <f t="shared" si="211"/>
        <v>3507</v>
      </c>
      <c r="G6726" t="str">
        <f>IF(F6726&gt;10000,"省直辖县市",VLOOKUP(F6726,'Regionalism Code'!H:I,2,FALSE))</f>
        <v>南平市</v>
      </c>
      <c r="H6726" s="7">
        <v>92.416631125090206</v>
      </c>
      <c r="I6726" s="7">
        <v>93.896757349779705</v>
      </c>
      <c r="J6726" s="7">
        <v>105.81073033517301</v>
      </c>
      <c r="K6726" s="7">
        <v>76.813602303948599</v>
      </c>
      <c r="L6726" s="7">
        <v>86.497801080498206</v>
      </c>
      <c r="M6726" s="7">
        <v>90.071342394269394</v>
      </c>
      <c r="N6726" s="7">
        <v>100.605593795527</v>
      </c>
      <c r="O6726" s="7">
        <v>126.84339287051699</v>
      </c>
      <c r="P6726" s="7">
        <v>91.810708114298194</v>
      </c>
      <c r="Q6726" s="7">
        <v>63.195737432643298</v>
      </c>
    </row>
    <row r="6727" spans="1:17">
      <c r="A6727" s="6">
        <v>2017</v>
      </c>
      <c r="B6727" s="6" t="s">
        <v>1438</v>
      </c>
      <c r="C6727" s="6">
        <v>350724</v>
      </c>
      <c r="D6727">
        <f t="shared" si="210"/>
        <v>35</v>
      </c>
      <c r="E6727" t="str">
        <f>VLOOKUP(D6727,'Regionalism Code'!B:C,2,FALSE)</f>
        <v>福建省</v>
      </c>
      <c r="F6727">
        <f t="shared" si="211"/>
        <v>3507</v>
      </c>
      <c r="G6727" t="str">
        <f>IF(F6727&gt;10000,"省直辖县市",VLOOKUP(F6727,'Regionalism Code'!H:I,2,FALSE))</f>
        <v>南平市</v>
      </c>
      <c r="H6727" s="7">
        <v>107.844644034963</v>
      </c>
      <c r="I6727" s="7">
        <v>94.711789549117299</v>
      </c>
      <c r="J6727" s="7">
        <v>144.07161904038699</v>
      </c>
      <c r="K6727" s="7">
        <v>86.710103118973194</v>
      </c>
      <c r="L6727" s="7">
        <v>121.981210114638</v>
      </c>
      <c r="M6727" s="7">
        <v>103.790712657303</v>
      </c>
      <c r="N6727" s="7">
        <v>146.35226851744901</v>
      </c>
      <c r="O6727" s="7">
        <v>166.44957417083901</v>
      </c>
      <c r="P6727" s="7">
        <v>138.43145084667501</v>
      </c>
      <c r="Q6727" s="7">
        <v>85.385554314839396</v>
      </c>
    </row>
    <row r="6728" spans="1:17">
      <c r="A6728" s="6">
        <v>2018</v>
      </c>
      <c r="B6728" s="6" t="s">
        <v>1438</v>
      </c>
      <c r="C6728" s="6">
        <v>350724</v>
      </c>
      <c r="D6728">
        <f t="shared" si="210"/>
        <v>35</v>
      </c>
      <c r="E6728" t="str">
        <f>VLOOKUP(D6728,'Regionalism Code'!B:C,2,FALSE)</f>
        <v>福建省</v>
      </c>
      <c r="F6728">
        <f t="shared" si="211"/>
        <v>3507</v>
      </c>
      <c r="G6728" t="str">
        <f>IF(F6728&gt;10000,"省直辖县市",VLOOKUP(F6728,'Regionalism Code'!H:I,2,FALSE))</f>
        <v>南平市</v>
      </c>
      <c r="H6728" s="7">
        <v>111.85047392974801</v>
      </c>
      <c r="I6728" s="7">
        <v>93.884946558784506</v>
      </c>
      <c r="J6728" s="7">
        <v>142.01984243700699</v>
      </c>
      <c r="K6728" s="7">
        <v>93.097104773716396</v>
      </c>
      <c r="L6728" s="7">
        <v>126.58287908807399</v>
      </c>
      <c r="M6728" s="7">
        <v>87.371010745514795</v>
      </c>
      <c r="N6728" s="7">
        <v>143.331639471789</v>
      </c>
      <c r="O6728" s="7">
        <v>167.35465683513399</v>
      </c>
      <c r="P6728" s="7">
        <v>122.557886466558</v>
      </c>
      <c r="Q6728" s="7">
        <v>116.35666079469</v>
      </c>
    </row>
    <row r="6729" spans="1:17">
      <c r="A6729" s="6">
        <v>2016</v>
      </c>
      <c r="B6729" s="6" t="s">
        <v>1439</v>
      </c>
      <c r="C6729" s="6">
        <v>350725</v>
      </c>
      <c r="D6729">
        <f t="shared" si="210"/>
        <v>35</v>
      </c>
      <c r="E6729" t="str">
        <f>VLOOKUP(D6729,'Regionalism Code'!B:C,2,FALSE)</f>
        <v>福建省</v>
      </c>
      <c r="F6729">
        <f t="shared" si="211"/>
        <v>3507</v>
      </c>
      <c r="G6729" t="str">
        <f>IF(F6729&gt;10000,"省直辖县市",VLOOKUP(F6729,'Regionalism Code'!H:I,2,FALSE))</f>
        <v>南平市</v>
      </c>
      <c r="H6729" s="7">
        <v>93.026959426796196</v>
      </c>
      <c r="I6729" s="7">
        <v>94.566635095118897</v>
      </c>
      <c r="J6729" s="7">
        <v>107.886992081153</v>
      </c>
      <c r="K6729" s="7">
        <v>89.879819303061794</v>
      </c>
      <c r="L6729" s="7">
        <v>85.523197271734702</v>
      </c>
      <c r="M6729" s="7">
        <v>92.189606639702006</v>
      </c>
      <c r="N6729" s="7">
        <v>97.639269697193598</v>
      </c>
      <c r="O6729" s="7">
        <v>130.47123348396701</v>
      </c>
      <c r="P6729" s="7">
        <v>100.673130865201</v>
      </c>
      <c r="Q6729" s="7">
        <v>60.945638812261997</v>
      </c>
    </row>
    <row r="6730" spans="1:17">
      <c r="A6730" s="6">
        <v>2017</v>
      </c>
      <c r="B6730" s="6" t="s">
        <v>1439</v>
      </c>
      <c r="C6730" s="6">
        <v>350725</v>
      </c>
      <c r="D6730">
        <f t="shared" si="210"/>
        <v>35</v>
      </c>
      <c r="E6730" t="str">
        <f>VLOOKUP(D6730,'Regionalism Code'!B:C,2,FALSE)</f>
        <v>福建省</v>
      </c>
      <c r="F6730">
        <f t="shared" si="211"/>
        <v>3507</v>
      </c>
      <c r="G6730" t="str">
        <f>IF(F6730&gt;10000,"省直辖县市",VLOOKUP(F6730,'Regionalism Code'!H:I,2,FALSE))</f>
        <v>南平市</v>
      </c>
      <c r="H6730" s="7">
        <v>110.722845887673</v>
      </c>
      <c r="I6730" s="7">
        <v>95.320558050903102</v>
      </c>
      <c r="J6730" s="7">
        <v>144.999148979376</v>
      </c>
      <c r="K6730" s="7">
        <v>102.599495198387</v>
      </c>
      <c r="L6730" s="7">
        <v>113.215610597145</v>
      </c>
      <c r="M6730" s="7">
        <v>119.10991487149001</v>
      </c>
      <c r="N6730" s="7">
        <v>146.69716119766301</v>
      </c>
      <c r="O6730" s="7">
        <v>166.10583418638899</v>
      </c>
      <c r="P6730" s="7">
        <v>145.48439297263101</v>
      </c>
      <c r="Q6730" s="7">
        <v>99.302241322420699</v>
      </c>
    </row>
    <row r="6731" spans="1:17">
      <c r="A6731" s="6">
        <v>2018</v>
      </c>
      <c r="B6731" s="6" t="s">
        <v>1439</v>
      </c>
      <c r="C6731" s="6">
        <v>350725</v>
      </c>
      <c r="D6731">
        <f t="shared" si="210"/>
        <v>35</v>
      </c>
      <c r="E6731" t="str">
        <f>VLOOKUP(D6731,'Regionalism Code'!B:C,2,FALSE)</f>
        <v>福建省</v>
      </c>
      <c r="F6731">
        <f t="shared" si="211"/>
        <v>3507</v>
      </c>
      <c r="G6731" t="str">
        <f>IF(F6731&gt;10000,"省直辖县市",VLOOKUP(F6731,'Regionalism Code'!H:I,2,FALSE))</f>
        <v>南平市</v>
      </c>
      <c r="H6731" s="7">
        <v>112.55584485969101</v>
      </c>
      <c r="I6731" s="7">
        <v>94.006864337541998</v>
      </c>
      <c r="J6731" s="7">
        <v>141.160111618039</v>
      </c>
      <c r="K6731" s="7">
        <v>100.93863979098001</v>
      </c>
      <c r="L6731" s="7">
        <v>120.23400353662799</v>
      </c>
      <c r="M6731" s="7">
        <v>93.020058512901898</v>
      </c>
      <c r="N6731" s="7">
        <v>134.979922503854</v>
      </c>
      <c r="O6731" s="7">
        <v>170.69796261204999</v>
      </c>
      <c r="P6731" s="7">
        <v>125.22356872916799</v>
      </c>
      <c r="Q6731" s="7">
        <v>121.832664596846</v>
      </c>
    </row>
    <row r="6732" spans="1:17">
      <c r="A6732" s="6">
        <v>2016</v>
      </c>
      <c r="B6732" s="6" t="s">
        <v>1440</v>
      </c>
      <c r="C6732" s="6">
        <v>350781</v>
      </c>
      <c r="D6732">
        <f t="shared" si="210"/>
        <v>35</v>
      </c>
      <c r="E6732" t="str">
        <f>VLOOKUP(D6732,'Regionalism Code'!B:C,2,FALSE)</f>
        <v>福建省</v>
      </c>
      <c r="F6732">
        <f t="shared" si="211"/>
        <v>3507</v>
      </c>
      <c r="G6732" t="str">
        <f>IF(F6732&gt;10000,"省直辖县市",VLOOKUP(F6732,'Regionalism Code'!H:I,2,FALSE))</f>
        <v>南平市</v>
      </c>
      <c r="H6732" s="7">
        <v>94.131942663531106</v>
      </c>
      <c r="I6732" s="7">
        <v>94.9584770254299</v>
      </c>
      <c r="J6732" s="7">
        <v>107.02361689522</v>
      </c>
      <c r="K6732" s="7">
        <v>71.954603372848197</v>
      </c>
      <c r="L6732" s="7">
        <v>87.711118266335305</v>
      </c>
      <c r="M6732" s="7">
        <v>84.697520046976194</v>
      </c>
      <c r="N6732" s="7">
        <v>115.98947797668799</v>
      </c>
      <c r="O6732" s="7">
        <v>121.95694935784999</v>
      </c>
      <c r="P6732" s="7">
        <v>87.721668962893204</v>
      </c>
      <c r="Q6732" s="7">
        <v>67.982288597689703</v>
      </c>
    </row>
    <row r="6733" spans="1:17">
      <c r="A6733" s="6">
        <v>2017</v>
      </c>
      <c r="B6733" s="6" t="s">
        <v>1440</v>
      </c>
      <c r="C6733" s="6">
        <v>350781</v>
      </c>
      <c r="D6733">
        <f t="shared" si="210"/>
        <v>35</v>
      </c>
      <c r="E6733" t="str">
        <f>VLOOKUP(D6733,'Regionalism Code'!B:C,2,FALSE)</f>
        <v>福建省</v>
      </c>
      <c r="F6733">
        <f t="shared" si="211"/>
        <v>3507</v>
      </c>
      <c r="G6733" t="str">
        <f>IF(F6733&gt;10000,"省直辖县市",VLOOKUP(F6733,'Regionalism Code'!H:I,2,FALSE))</f>
        <v>南平市</v>
      </c>
      <c r="H6733" s="7">
        <v>110.71956585372099</v>
      </c>
      <c r="I6733" s="7">
        <v>96.037771265922999</v>
      </c>
      <c r="J6733" s="7">
        <v>143.657618949887</v>
      </c>
      <c r="K6733" s="7">
        <v>82.448033273105395</v>
      </c>
      <c r="L6733" s="7">
        <v>108.86858697343401</v>
      </c>
      <c r="M6733" s="7">
        <v>102.465891174924</v>
      </c>
      <c r="N6733" s="7">
        <v>165.665604497267</v>
      </c>
      <c r="O6733" s="7">
        <v>159.806565747105</v>
      </c>
      <c r="P6733" s="7">
        <v>134.960758464511</v>
      </c>
      <c r="Q6733" s="7">
        <v>99.351716910766697</v>
      </c>
    </row>
    <row r="6734" spans="1:17">
      <c r="A6734" s="6">
        <v>2018</v>
      </c>
      <c r="B6734" s="6" t="s">
        <v>1440</v>
      </c>
      <c r="C6734" s="6">
        <v>350781</v>
      </c>
      <c r="D6734">
        <f t="shared" si="210"/>
        <v>35</v>
      </c>
      <c r="E6734" t="str">
        <f>VLOOKUP(D6734,'Regionalism Code'!B:C,2,FALSE)</f>
        <v>福建省</v>
      </c>
      <c r="F6734">
        <f t="shared" si="211"/>
        <v>3507</v>
      </c>
      <c r="G6734" t="str">
        <f>IF(F6734&gt;10000,"省直辖县市",VLOOKUP(F6734,'Regionalism Code'!H:I,2,FALSE))</f>
        <v>南平市</v>
      </c>
      <c r="H6734" s="7">
        <v>112.25242537934599</v>
      </c>
      <c r="I6734" s="7">
        <v>95.339863581174399</v>
      </c>
      <c r="J6734" s="7">
        <v>142.64123936271801</v>
      </c>
      <c r="K6734" s="7">
        <v>90.584765580581802</v>
      </c>
      <c r="L6734" s="7">
        <v>114.769034026836</v>
      </c>
      <c r="M6734" s="7">
        <v>87.244980488614004</v>
      </c>
      <c r="N6734" s="7">
        <v>158.74426250519301</v>
      </c>
      <c r="O6734" s="7">
        <v>164.34399676505299</v>
      </c>
      <c r="P6734" s="7">
        <v>121.708586945967</v>
      </c>
      <c r="Q6734" s="7">
        <v>112.88299566243499</v>
      </c>
    </row>
    <row r="6735" spans="1:17">
      <c r="A6735" s="6">
        <v>2016</v>
      </c>
      <c r="B6735" s="6" t="s">
        <v>1441</v>
      </c>
      <c r="C6735" s="6">
        <v>350782</v>
      </c>
      <c r="D6735">
        <f t="shared" si="210"/>
        <v>35</v>
      </c>
      <c r="E6735" t="str">
        <f>VLOOKUP(D6735,'Regionalism Code'!B:C,2,FALSE)</f>
        <v>福建省</v>
      </c>
      <c r="F6735">
        <f t="shared" si="211"/>
        <v>3507</v>
      </c>
      <c r="G6735" t="str">
        <f>IF(F6735&gt;10000,"省直辖县市",VLOOKUP(F6735,'Regionalism Code'!H:I,2,FALSE))</f>
        <v>南平市</v>
      </c>
      <c r="H6735" s="7">
        <v>100.519839572205</v>
      </c>
      <c r="I6735" s="7">
        <v>99.767942645945894</v>
      </c>
      <c r="J6735" s="7">
        <v>117.31660698631801</v>
      </c>
      <c r="K6735" s="7">
        <v>93.477006813717395</v>
      </c>
      <c r="L6735" s="7">
        <v>94.990867136111703</v>
      </c>
      <c r="M6735" s="7">
        <v>99.652994014728094</v>
      </c>
      <c r="N6735" s="7">
        <v>118.512629101511</v>
      </c>
      <c r="O6735" s="7">
        <v>135.67995915938499</v>
      </c>
      <c r="P6735" s="7">
        <v>101.344526632566</v>
      </c>
      <c r="Q6735" s="7">
        <v>72.486356812933494</v>
      </c>
    </row>
    <row r="6736" spans="1:17">
      <c r="A6736" s="6">
        <v>2017</v>
      </c>
      <c r="B6736" s="6" t="s">
        <v>1441</v>
      </c>
      <c r="C6736" s="6">
        <v>350782</v>
      </c>
      <c r="D6736">
        <f t="shared" si="210"/>
        <v>35</v>
      </c>
      <c r="E6736" t="str">
        <f>VLOOKUP(D6736,'Regionalism Code'!B:C,2,FALSE)</f>
        <v>福建省</v>
      </c>
      <c r="F6736">
        <f t="shared" si="211"/>
        <v>3507</v>
      </c>
      <c r="G6736" t="str">
        <f>IF(F6736&gt;10000,"省直辖县市",VLOOKUP(F6736,'Regionalism Code'!H:I,2,FALSE))</f>
        <v>南平市</v>
      </c>
      <c r="H6736" s="7">
        <v>116.823204592587</v>
      </c>
      <c r="I6736" s="7">
        <v>100.99063336922799</v>
      </c>
      <c r="J6736" s="7">
        <v>153.22497876559601</v>
      </c>
      <c r="K6736" s="7">
        <v>102.853962267025</v>
      </c>
      <c r="L6736" s="7">
        <v>127.42357673454499</v>
      </c>
      <c r="M6736" s="7">
        <v>116.713741531642</v>
      </c>
      <c r="N6736" s="7">
        <v>161.54301354173799</v>
      </c>
      <c r="O6736" s="7">
        <v>172.70898000338201</v>
      </c>
      <c r="P6736" s="7">
        <v>144.07374941437499</v>
      </c>
      <c r="Q6736" s="7">
        <v>102.9614442907</v>
      </c>
    </row>
    <row r="6737" spans="1:17">
      <c r="A6737" s="6">
        <v>2018</v>
      </c>
      <c r="B6737" s="6" t="s">
        <v>1441</v>
      </c>
      <c r="C6737" s="6">
        <v>350782</v>
      </c>
      <c r="D6737">
        <f t="shared" si="210"/>
        <v>35</v>
      </c>
      <c r="E6737" t="str">
        <f>VLOOKUP(D6737,'Regionalism Code'!B:C,2,FALSE)</f>
        <v>福建省</v>
      </c>
      <c r="F6737">
        <f t="shared" si="211"/>
        <v>3507</v>
      </c>
      <c r="G6737" t="str">
        <f>IF(F6737&gt;10000,"省直辖县市",VLOOKUP(F6737,'Regionalism Code'!H:I,2,FALSE))</f>
        <v>南平市</v>
      </c>
      <c r="H6737" s="7">
        <v>118.945780190159</v>
      </c>
      <c r="I6737" s="7">
        <v>100.01227850949</v>
      </c>
      <c r="J6737" s="7">
        <v>153.32586968472901</v>
      </c>
      <c r="K6737" s="7">
        <v>104.688835283819</v>
      </c>
      <c r="L6737" s="7">
        <v>138.76804016335601</v>
      </c>
      <c r="M6737" s="7">
        <v>95.852510447708696</v>
      </c>
      <c r="N6737" s="7">
        <v>153.006119799998</v>
      </c>
      <c r="O6737" s="7">
        <v>180.35665767452201</v>
      </c>
      <c r="P6737" s="7">
        <v>131.76103044967701</v>
      </c>
      <c r="Q6737" s="7">
        <v>118.997089230669</v>
      </c>
    </row>
    <row r="6738" spans="1:17">
      <c r="A6738" s="6">
        <v>2016</v>
      </c>
      <c r="B6738" s="6" t="s">
        <v>1442</v>
      </c>
      <c r="C6738" s="6">
        <v>350783</v>
      </c>
      <c r="D6738">
        <f t="shared" si="210"/>
        <v>35</v>
      </c>
      <c r="E6738" t="str">
        <f>VLOOKUP(D6738,'Regionalism Code'!B:C,2,FALSE)</f>
        <v>福建省</v>
      </c>
      <c r="F6738">
        <f t="shared" si="211"/>
        <v>3507</v>
      </c>
      <c r="G6738" t="str">
        <f>IF(F6738&gt;10000,"省直辖县市",VLOOKUP(F6738,'Regionalism Code'!H:I,2,FALSE))</f>
        <v>南平市</v>
      </c>
      <c r="H6738" s="7">
        <v>95.832055710987206</v>
      </c>
      <c r="I6738" s="7">
        <v>94.246555150927904</v>
      </c>
      <c r="J6738" s="7">
        <v>108.922524772706</v>
      </c>
      <c r="K6738" s="7">
        <v>84.371261548936502</v>
      </c>
      <c r="L6738" s="7">
        <v>86.018647004901794</v>
      </c>
      <c r="M6738" s="7">
        <v>90.759490256692104</v>
      </c>
      <c r="N6738" s="7">
        <v>108.696449799188</v>
      </c>
      <c r="O6738" s="7">
        <v>127.02627118774799</v>
      </c>
      <c r="P6738" s="7">
        <v>99.012571568889697</v>
      </c>
      <c r="Q6738" s="7">
        <v>77.285761409204795</v>
      </c>
    </row>
    <row r="6739" spans="1:17">
      <c r="A6739" s="6">
        <v>2017</v>
      </c>
      <c r="B6739" s="6" t="s">
        <v>1442</v>
      </c>
      <c r="C6739" s="6">
        <v>350783</v>
      </c>
      <c r="D6739">
        <f t="shared" si="210"/>
        <v>35</v>
      </c>
      <c r="E6739" t="str">
        <f>VLOOKUP(D6739,'Regionalism Code'!B:C,2,FALSE)</f>
        <v>福建省</v>
      </c>
      <c r="F6739">
        <f t="shared" si="211"/>
        <v>3507</v>
      </c>
      <c r="G6739" t="str">
        <f>IF(F6739&gt;10000,"省直辖县市",VLOOKUP(F6739,'Regionalism Code'!H:I,2,FALSE))</f>
        <v>南平市</v>
      </c>
      <c r="H6739" s="7">
        <v>110.53889116488401</v>
      </c>
      <c r="I6739" s="7">
        <v>94.832202139764803</v>
      </c>
      <c r="J6739" s="7">
        <v>143.90908953348</v>
      </c>
      <c r="K6739" s="7">
        <v>93.441216510734606</v>
      </c>
      <c r="L6739" s="7">
        <v>110.108170780286</v>
      </c>
      <c r="M6739" s="7">
        <v>119.031709579254</v>
      </c>
      <c r="N6739" s="7">
        <v>151.34014464138801</v>
      </c>
      <c r="O6739" s="7">
        <v>164.155862986242</v>
      </c>
      <c r="P6739" s="7">
        <v>139.38445511630201</v>
      </c>
      <c r="Q6739" s="7">
        <v>101.76993844317499</v>
      </c>
    </row>
    <row r="6740" spans="1:17">
      <c r="A6740" s="6">
        <v>2018</v>
      </c>
      <c r="B6740" s="6" t="s">
        <v>1442</v>
      </c>
      <c r="C6740" s="6">
        <v>350783</v>
      </c>
      <c r="D6740">
        <f t="shared" si="210"/>
        <v>35</v>
      </c>
      <c r="E6740" t="str">
        <f>VLOOKUP(D6740,'Regionalism Code'!B:C,2,FALSE)</f>
        <v>福建省</v>
      </c>
      <c r="F6740">
        <f t="shared" si="211"/>
        <v>3507</v>
      </c>
      <c r="G6740" t="str">
        <f>IF(F6740&gt;10000,"省直辖县市",VLOOKUP(F6740,'Regionalism Code'!H:I,2,FALSE))</f>
        <v>南平市</v>
      </c>
      <c r="H6740" s="7">
        <v>112.54940334440001</v>
      </c>
      <c r="I6740" s="7">
        <v>94.109567941000904</v>
      </c>
      <c r="J6740" s="7">
        <v>143.59792818133599</v>
      </c>
      <c r="K6740" s="7">
        <v>99.041399890788398</v>
      </c>
      <c r="L6740" s="7">
        <v>118.69682572184</v>
      </c>
      <c r="M6740" s="7">
        <v>94.046472912403303</v>
      </c>
      <c r="N6740" s="7">
        <v>147.325322118185</v>
      </c>
      <c r="O6740" s="7">
        <v>170.260645393056</v>
      </c>
      <c r="P6740" s="7">
        <v>122.983318717923</v>
      </c>
      <c r="Q6740" s="7">
        <v>117.024223687599</v>
      </c>
    </row>
    <row r="6741" spans="1:17">
      <c r="A6741" s="6">
        <v>2016</v>
      </c>
      <c r="B6741" s="6" t="s">
        <v>1443</v>
      </c>
      <c r="C6741" s="6">
        <v>350802</v>
      </c>
      <c r="D6741">
        <f t="shared" si="210"/>
        <v>35</v>
      </c>
      <c r="E6741" t="str">
        <f>VLOOKUP(D6741,'Regionalism Code'!B:C,2,FALSE)</f>
        <v>福建省</v>
      </c>
      <c r="F6741">
        <f t="shared" si="211"/>
        <v>3508</v>
      </c>
      <c r="G6741" t="str">
        <f>IF(F6741&gt;10000,"省直辖县市",VLOOKUP(F6741,'Regionalism Code'!H:I,2,FALSE))</f>
        <v>龙岩市</v>
      </c>
      <c r="H6741" s="7">
        <v>102.143486259879</v>
      </c>
      <c r="I6741" s="7">
        <v>103.012259467804</v>
      </c>
      <c r="J6741" s="7">
        <v>114.39083222871101</v>
      </c>
      <c r="K6741" s="7">
        <v>92.257108235020098</v>
      </c>
      <c r="L6741" s="7">
        <v>85.211417137867102</v>
      </c>
      <c r="M6741" s="7">
        <v>101.194690161051</v>
      </c>
      <c r="N6741" s="7">
        <v>113.979860712196</v>
      </c>
      <c r="O6741" s="7">
        <v>134.75463307194499</v>
      </c>
      <c r="P6741" s="7">
        <v>102.111889171594</v>
      </c>
      <c r="Q6741" s="7">
        <v>77.025696914813906</v>
      </c>
    </row>
    <row r="6742" spans="1:17">
      <c r="A6742" s="6">
        <v>2017</v>
      </c>
      <c r="B6742" s="6" t="s">
        <v>1443</v>
      </c>
      <c r="C6742" s="6">
        <v>350802</v>
      </c>
      <c r="D6742">
        <f t="shared" si="210"/>
        <v>35</v>
      </c>
      <c r="E6742" t="str">
        <f>VLOOKUP(D6742,'Regionalism Code'!B:C,2,FALSE)</f>
        <v>福建省</v>
      </c>
      <c r="F6742">
        <f t="shared" si="211"/>
        <v>3508</v>
      </c>
      <c r="G6742" t="str">
        <f>IF(F6742&gt;10000,"省直辖县市",VLOOKUP(F6742,'Regionalism Code'!H:I,2,FALSE))</f>
        <v>龙岩市</v>
      </c>
      <c r="H6742" s="7">
        <v>118.707245297627</v>
      </c>
      <c r="I6742" s="7">
        <v>104.239545760808</v>
      </c>
      <c r="J6742" s="7">
        <v>153.305814577733</v>
      </c>
      <c r="K6742" s="7">
        <v>101.716623620416</v>
      </c>
      <c r="L6742" s="7">
        <v>119.366589625321</v>
      </c>
      <c r="M6742" s="7">
        <v>121.605348253486</v>
      </c>
      <c r="N6742" s="7">
        <v>164.15231299486601</v>
      </c>
      <c r="O6742" s="7">
        <v>173.79692879029099</v>
      </c>
      <c r="P6742" s="7">
        <v>144.39517489151399</v>
      </c>
      <c r="Q6742" s="7">
        <v>103.615526328684</v>
      </c>
    </row>
    <row r="6743" spans="1:17">
      <c r="A6743" s="6">
        <v>2018</v>
      </c>
      <c r="B6743" s="6" t="s">
        <v>1443</v>
      </c>
      <c r="C6743" s="6">
        <v>350802</v>
      </c>
      <c r="D6743">
        <f t="shared" si="210"/>
        <v>35</v>
      </c>
      <c r="E6743" t="str">
        <f>VLOOKUP(D6743,'Regionalism Code'!B:C,2,FALSE)</f>
        <v>福建省</v>
      </c>
      <c r="F6743">
        <f t="shared" si="211"/>
        <v>3508</v>
      </c>
      <c r="G6743" t="str">
        <f>IF(F6743&gt;10000,"省直辖县市",VLOOKUP(F6743,'Regionalism Code'!H:I,2,FALSE))</f>
        <v>龙岩市</v>
      </c>
      <c r="H6743" s="7">
        <v>122.509586234983</v>
      </c>
      <c r="I6743" s="7">
        <v>103.709484671116</v>
      </c>
      <c r="J6743" s="7">
        <v>158.17679174211301</v>
      </c>
      <c r="K6743" s="7">
        <v>109.467154252051</v>
      </c>
      <c r="L6743" s="7">
        <v>145.55227043281999</v>
      </c>
      <c r="M6743" s="7">
        <v>100.41888582832</v>
      </c>
      <c r="N6743" s="7">
        <v>157.37609958237701</v>
      </c>
      <c r="O6743" s="7">
        <v>187.335652529816</v>
      </c>
      <c r="P6743" s="7">
        <v>126.866452447688</v>
      </c>
      <c r="Q6743" s="7">
        <v>119.78173501324299</v>
      </c>
    </row>
    <row r="6744" spans="1:17">
      <c r="A6744" s="6">
        <v>2016</v>
      </c>
      <c r="B6744" s="6" t="s">
        <v>1444</v>
      </c>
      <c r="C6744" s="8">
        <v>350803</v>
      </c>
      <c r="D6744">
        <f t="shared" si="210"/>
        <v>35</v>
      </c>
      <c r="E6744" t="str">
        <f>VLOOKUP(D6744,'Regionalism Code'!B:C,2,FALSE)</f>
        <v>福建省</v>
      </c>
      <c r="F6744">
        <f t="shared" si="211"/>
        <v>3508</v>
      </c>
      <c r="G6744" t="str">
        <f>IF(F6744&gt;10000,"省直辖县市",VLOOKUP(F6744,'Regionalism Code'!H:I,2,FALSE))</f>
        <v>龙岩市</v>
      </c>
      <c r="H6744" s="7">
        <v>91.607596908665798</v>
      </c>
      <c r="I6744" s="7">
        <v>92.269013021695898</v>
      </c>
      <c r="J6744" s="7">
        <v>101.50148905575701</v>
      </c>
      <c r="K6744" s="7">
        <v>70.991243199447197</v>
      </c>
      <c r="L6744" s="7">
        <v>78.624403870674996</v>
      </c>
      <c r="M6744" s="7">
        <v>82.769858486416794</v>
      </c>
      <c r="N6744" s="7">
        <v>99.5973175133078</v>
      </c>
      <c r="O6744" s="7">
        <v>120.736393303016</v>
      </c>
      <c r="P6744" s="7">
        <v>94.321454712760797</v>
      </c>
      <c r="Q6744" s="7">
        <v>71.450450385699099</v>
      </c>
    </row>
    <row r="6745" spans="1:17">
      <c r="A6745" s="6">
        <v>2017</v>
      </c>
      <c r="B6745" s="6" t="s">
        <v>1444</v>
      </c>
      <c r="C6745" s="6">
        <v>350803</v>
      </c>
      <c r="D6745">
        <f t="shared" si="210"/>
        <v>35</v>
      </c>
      <c r="E6745" t="str">
        <f>VLOOKUP(D6745,'Regionalism Code'!B:C,2,FALSE)</f>
        <v>福建省</v>
      </c>
      <c r="F6745">
        <f t="shared" si="211"/>
        <v>3508</v>
      </c>
      <c r="G6745" t="str">
        <f>IF(F6745&gt;10000,"省直辖县市",VLOOKUP(F6745,'Regionalism Code'!H:I,2,FALSE))</f>
        <v>龙岩市</v>
      </c>
      <c r="H6745" s="7">
        <v>109.706189223343</v>
      </c>
      <c r="I6745" s="7">
        <v>91.7300438799235</v>
      </c>
      <c r="J6745" s="7">
        <v>143.97114407301501</v>
      </c>
      <c r="K6745" s="7">
        <v>89.278304566534501</v>
      </c>
      <c r="L6745" s="7">
        <v>116.761056671189</v>
      </c>
      <c r="M6745" s="7">
        <v>108.651290997749</v>
      </c>
      <c r="N6745" s="7">
        <v>156.73043532190101</v>
      </c>
      <c r="O6745" s="7">
        <v>162.39180166031599</v>
      </c>
      <c r="P6745" s="7">
        <v>131.12349276590299</v>
      </c>
      <c r="Q6745" s="7">
        <v>106.804976755447</v>
      </c>
    </row>
    <row r="6746" spans="1:17">
      <c r="A6746" s="6">
        <v>2018</v>
      </c>
      <c r="B6746" s="6" t="s">
        <v>1444</v>
      </c>
      <c r="C6746" s="6">
        <v>350803</v>
      </c>
      <c r="D6746">
        <f t="shared" si="210"/>
        <v>35</v>
      </c>
      <c r="E6746" t="str">
        <f>VLOOKUP(D6746,'Regionalism Code'!B:C,2,FALSE)</f>
        <v>福建省</v>
      </c>
      <c r="F6746">
        <f t="shared" si="211"/>
        <v>3508</v>
      </c>
      <c r="G6746" t="str">
        <f>IF(F6746&gt;10000,"省直辖县市",VLOOKUP(F6746,'Regionalism Code'!H:I,2,FALSE))</f>
        <v>龙岩市</v>
      </c>
      <c r="H6746" s="7">
        <v>112.763386018611</v>
      </c>
      <c r="I6746" s="7">
        <v>92.471953254096306</v>
      </c>
      <c r="J6746" s="7">
        <v>145.80595573782099</v>
      </c>
      <c r="K6746" s="7">
        <v>99.381613668605596</v>
      </c>
      <c r="L6746" s="7">
        <v>130.24272526631501</v>
      </c>
      <c r="M6746" s="7">
        <v>94.940260433839498</v>
      </c>
      <c r="N6746" s="7">
        <v>149.11282795814901</v>
      </c>
      <c r="O6746" s="7">
        <v>171.16343379034001</v>
      </c>
      <c r="P6746" s="7">
        <v>118.022525361701</v>
      </c>
      <c r="Q6746" s="7">
        <v>119.728666670327</v>
      </c>
    </row>
    <row r="6747" spans="1:17">
      <c r="A6747" s="6">
        <v>2016</v>
      </c>
      <c r="B6747" s="6" t="s">
        <v>1445</v>
      </c>
      <c r="C6747" s="6">
        <v>350821</v>
      </c>
      <c r="D6747">
        <f t="shared" si="210"/>
        <v>35</v>
      </c>
      <c r="E6747" t="str">
        <f>VLOOKUP(D6747,'Regionalism Code'!B:C,2,FALSE)</f>
        <v>福建省</v>
      </c>
      <c r="F6747">
        <f t="shared" si="211"/>
        <v>3508</v>
      </c>
      <c r="G6747" t="str">
        <f>IF(F6747&gt;10000,"省直辖县市",VLOOKUP(F6747,'Regionalism Code'!H:I,2,FALSE))</f>
        <v>龙岩市</v>
      </c>
      <c r="H6747" s="7">
        <v>95.044823227397998</v>
      </c>
      <c r="I6747" s="7">
        <v>94.505303263123395</v>
      </c>
      <c r="J6747" s="7">
        <v>108.252301602193</v>
      </c>
      <c r="K6747" s="7">
        <v>81.226303050493996</v>
      </c>
      <c r="L6747" s="7">
        <v>77.655614779774496</v>
      </c>
      <c r="M6747" s="7">
        <v>90.374490499727798</v>
      </c>
      <c r="N6747" s="7">
        <v>107.373748851778</v>
      </c>
      <c r="O6747" s="7">
        <v>130.09787601581101</v>
      </c>
      <c r="P6747" s="7">
        <v>98.813501611790102</v>
      </c>
      <c r="Q6747" s="7">
        <v>72.8320465658838</v>
      </c>
    </row>
    <row r="6748" spans="1:17">
      <c r="A6748" s="6">
        <v>2017</v>
      </c>
      <c r="B6748" s="6" t="s">
        <v>1445</v>
      </c>
      <c r="C6748" s="6">
        <v>350821</v>
      </c>
      <c r="D6748">
        <f t="shared" si="210"/>
        <v>35</v>
      </c>
      <c r="E6748" t="str">
        <f>VLOOKUP(D6748,'Regionalism Code'!B:C,2,FALSE)</f>
        <v>福建省</v>
      </c>
      <c r="F6748">
        <f t="shared" si="211"/>
        <v>3508</v>
      </c>
      <c r="G6748" t="str">
        <f>IF(F6748&gt;10000,"省直辖县市",VLOOKUP(F6748,'Regionalism Code'!H:I,2,FALSE))</f>
        <v>龙岩市</v>
      </c>
      <c r="H6748" s="7">
        <v>110.72862290589001</v>
      </c>
      <c r="I6748" s="7">
        <v>95.548376499417003</v>
      </c>
      <c r="J6748" s="7">
        <v>143.536986389774</v>
      </c>
      <c r="K6748" s="7">
        <v>83.717528589604996</v>
      </c>
      <c r="L6748" s="7">
        <v>105.64522145345499</v>
      </c>
      <c r="M6748" s="7">
        <v>101.327061845302</v>
      </c>
      <c r="N6748" s="7">
        <v>157.34939922600199</v>
      </c>
      <c r="O6748" s="7">
        <v>164.74579057803601</v>
      </c>
      <c r="P6748" s="7">
        <v>140.977792274596</v>
      </c>
      <c r="Q6748" s="7">
        <v>101.242320307996</v>
      </c>
    </row>
    <row r="6749" spans="1:17">
      <c r="A6749" s="6">
        <v>2018</v>
      </c>
      <c r="B6749" s="6" t="s">
        <v>1445</v>
      </c>
      <c r="C6749" s="6">
        <v>350821</v>
      </c>
      <c r="D6749">
        <f t="shared" si="210"/>
        <v>35</v>
      </c>
      <c r="E6749" t="str">
        <f>VLOOKUP(D6749,'Regionalism Code'!B:C,2,FALSE)</f>
        <v>福建省</v>
      </c>
      <c r="F6749">
        <f t="shared" si="211"/>
        <v>3508</v>
      </c>
      <c r="G6749" t="str">
        <f>IF(F6749&gt;10000,"省直辖县市",VLOOKUP(F6749,'Regionalism Code'!H:I,2,FALSE))</f>
        <v>龙岩市</v>
      </c>
      <c r="H6749" s="7">
        <v>111.97304262873701</v>
      </c>
      <c r="I6749" s="7">
        <v>94.252692185232505</v>
      </c>
      <c r="J6749" s="7">
        <v>141.75483930294399</v>
      </c>
      <c r="K6749" s="7">
        <v>91.102378962494299</v>
      </c>
      <c r="L6749" s="7">
        <v>112.936700558117</v>
      </c>
      <c r="M6749" s="7">
        <v>87.880965504429099</v>
      </c>
      <c r="N6749" s="7">
        <v>145.959739934943</v>
      </c>
      <c r="O6749" s="7">
        <v>171.00433224768099</v>
      </c>
      <c r="P6749" s="7">
        <v>121.676422142289</v>
      </c>
      <c r="Q6749" s="7">
        <v>116.37394639127</v>
      </c>
    </row>
    <row r="6750" spans="1:17">
      <c r="A6750" s="6">
        <v>2016</v>
      </c>
      <c r="B6750" s="6" t="s">
        <v>1446</v>
      </c>
      <c r="C6750" s="6">
        <v>350823</v>
      </c>
      <c r="D6750">
        <f t="shared" si="210"/>
        <v>35</v>
      </c>
      <c r="E6750" t="str">
        <f>VLOOKUP(D6750,'Regionalism Code'!B:C,2,FALSE)</f>
        <v>福建省</v>
      </c>
      <c r="F6750">
        <f t="shared" si="211"/>
        <v>3508</v>
      </c>
      <c r="G6750" t="str">
        <f>IF(F6750&gt;10000,"省直辖县市",VLOOKUP(F6750,'Regionalism Code'!H:I,2,FALSE))</f>
        <v>龙岩市</v>
      </c>
      <c r="H6750" s="7">
        <v>97.028150314458401</v>
      </c>
      <c r="I6750" s="7">
        <v>95.008484912707601</v>
      </c>
      <c r="J6750" s="7">
        <v>108.09261473822301</v>
      </c>
      <c r="K6750" s="7">
        <v>73.601739012236294</v>
      </c>
      <c r="L6750" s="7">
        <v>79.373181571327393</v>
      </c>
      <c r="M6750" s="7">
        <v>89.308070891548297</v>
      </c>
      <c r="N6750" s="7">
        <v>113.133798402914</v>
      </c>
      <c r="O6750" s="7">
        <v>126.392666937668</v>
      </c>
      <c r="P6750" s="7">
        <v>98.176345525070502</v>
      </c>
      <c r="Q6750" s="7">
        <v>83.597104993571705</v>
      </c>
    </row>
    <row r="6751" spans="1:17">
      <c r="A6751" s="6">
        <v>2017</v>
      </c>
      <c r="B6751" s="6" t="s">
        <v>1446</v>
      </c>
      <c r="C6751" s="6">
        <v>350823</v>
      </c>
      <c r="D6751">
        <f t="shared" si="210"/>
        <v>35</v>
      </c>
      <c r="E6751" t="str">
        <f>VLOOKUP(D6751,'Regionalism Code'!B:C,2,FALSE)</f>
        <v>福建省</v>
      </c>
      <c r="F6751">
        <f t="shared" si="211"/>
        <v>3508</v>
      </c>
      <c r="G6751" t="str">
        <f>IF(F6751&gt;10000,"省直辖县市",VLOOKUP(F6751,'Regionalism Code'!H:I,2,FALSE))</f>
        <v>龙岩市</v>
      </c>
      <c r="H6751" s="7">
        <v>110.648896121519</v>
      </c>
      <c r="I6751" s="7">
        <v>95.7935936923203</v>
      </c>
      <c r="J6751" s="7">
        <v>141.41639329094201</v>
      </c>
      <c r="K6751" s="7">
        <v>78.662464396470199</v>
      </c>
      <c r="L6751" s="7">
        <v>105.024225802885</v>
      </c>
      <c r="M6751" s="7">
        <v>102.010781415989</v>
      </c>
      <c r="N6751" s="7">
        <v>154.75027273093701</v>
      </c>
      <c r="O6751" s="7">
        <v>161.53394035288599</v>
      </c>
      <c r="P6751" s="7">
        <v>141.28049283888501</v>
      </c>
      <c r="Q6751" s="7">
        <v>103.79820632436299</v>
      </c>
    </row>
    <row r="6752" spans="1:17">
      <c r="A6752" s="6">
        <v>2018</v>
      </c>
      <c r="B6752" s="6" t="s">
        <v>1446</v>
      </c>
      <c r="C6752" s="6">
        <v>350823</v>
      </c>
      <c r="D6752">
        <f t="shared" si="210"/>
        <v>35</v>
      </c>
      <c r="E6752" t="str">
        <f>VLOOKUP(D6752,'Regionalism Code'!B:C,2,FALSE)</f>
        <v>福建省</v>
      </c>
      <c r="F6752">
        <f t="shared" si="211"/>
        <v>3508</v>
      </c>
      <c r="G6752" t="str">
        <f>IF(F6752&gt;10000,"省直辖县市",VLOOKUP(F6752,'Regionalism Code'!H:I,2,FALSE))</f>
        <v>龙岩市</v>
      </c>
      <c r="H6752" s="7">
        <v>111.854276492735</v>
      </c>
      <c r="I6752" s="7">
        <v>94.517893970921904</v>
      </c>
      <c r="J6752" s="7">
        <v>139.304288674308</v>
      </c>
      <c r="K6752" s="7">
        <v>85.580140312721596</v>
      </c>
      <c r="L6752" s="7">
        <v>111.48054289445</v>
      </c>
      <c r="M6752" s="7">
        <v>84.466130557898893</v>
      </c>
      <c r="N6752" s="7">
        <v>145.65240398469999</v>
      </c>
      <c r="O6752" s="7">
        <v>167.05747986031699</v>
      </c>
      <c r="P6752" s="7">
        <v>119.923927687957</v>
      </c>
      <c r="Q6752" s="7">
        <v>119.224538993777</v>
      </c>
    </row>
    <row r="6753" spans="1:17">
      <c r="A6753" s="6">
        <v>2016</v>
      </c>
      <c r="B6753" s="6" t="s">
        <v>1447</v>
      </c>
      <c r="C6753" s="6">
        <v>350824</v>
      </c>
      <c r="D6753">
        <f t="shared" si="210"/>
        <v>35</v>
      </c>
      <c r="E6753" t="str">
        <f>VLOOKUP(D6753,'Regionalism Code'!B:C,2,FALSE)</f>
        <v>福建省</v>
      </c>
      <c r="F6753">
        <f t="shared" si="211"/>
        <v>3508</v>
      </c>
      <c r="G6753" t="str">
        <f>IF(F6753&gt;10000,"省直辖县市",VLOOKUP(F6753,'Regionalism Code'!H:I,2,FALSE))</f>
        <v>龙岩市</v>
      </c>
      <c r="H6753" s="7">
        <v>93.927316188643303</v>
      </c>
      <c r="I6753" s="7">
        <v>92.960014538572395</v>
      </c>
      <c r="J6753" s="7">
        <v>104.358913494489</v>
      </c>
      <c r="K6753" s="7">
        <v>71.940610836556402</v>
      </c>
      <c r="L6753" s="7">
        <v>78.371363553147802</v>
      </c>
      <c r="M6753" s="7">
        <v>83.5349728623803</v>
      </c>
      <c r="N6753" s="7">
        <v>106.284248795203</v>
      </c>
      <c r="O6753" s="7">
        <v>123.847009380488</v>
      </c>
      <c r="P6753" s="7">
        <v>93.764196075890496</v>
      </c>
      <c r="Q6753" s="7">
        <v>78.171214001717701</v>
      </c>
    </row>
    <row r="6754" spans="1:17">
      <c r="A6754" s="6">
        <v>2017</v>
      </c>
      <c r="B6754" s="6" t="s">
        <v>1447</v>
      </c>
      <c r="C6754" s="6">
        <v>350824</v>
      </c>
      <c r="D6754">
        <f t="shared" si="210"/>
        <v>35</v>
      </c>
      <c r="E6754" t="str">
        <f>VLOOKUP(D6754,'Regionalism Code'!B:C,2,FALSE)</f>
        <v>福建省</v>
      </c>
      <c r="F6754">
        <f t="shared" si="211"/>
        <v>3508</v>
      </c>
      <c r="G6754" t="str">
        <f>IF(F6754&gt;10000,"省直辖县市",VLOOKUP(F6754,'Regionalism Code'!H:I,2,FALSE))</f>
        <v>龙岩市</v>
      </c>
      <c r="H6754" s="7">
        <v>108.750911665823</v>
      </c>
      <c r="I6754" s="7">
        <v>93.820664823169494</v>
      </c>
      <c r="J6754" s="7">
        <v>140.93651445813799</v>
      </c>
      <c r="K6754" s="7">
        <v>83.473024300366703</v>
      </c>
      <c r="L6754" s="7">
        <v>100.85684479093101</v>
      </c>
      <c r="M6754" s="7">
        <v>108.676196518241</v>
      </c>
      <c r="N6754" s="7">
        <v>156.14491768711801</v>
      </c>
      <c r="O6754" s="7">
        <v>160.02942428326</v>
      </c>
      <c r="P6754" s="7">
        <v>139.07853431360101</v>
      </c>
      <c r="Q6754" s="7">
        <v>99.5706485565035</v>
      </c>
    </row>
    <row r="6755" spans="1:17">
      <c r="A6755" s="6">
        <v>2018</v>
      </c>
      <c r="B6755" s="6" t="s">
        <v>1447</v>
      </c>
      <c r="C6755" s="6">
        <v>350824</v>
      </c>
      <c r="D6755">
        <f t="shared" si="210"/>
        <v>35</v>
      </c>
      <c r="E6755" t="str">
        <f>VLOOKUP(D6755,'Regionalism Code'!B:C,2,FALSE)</f>
        <v>福建省</v>
      </c>
      <c r="F6755">
        <f t="shared" si="211"/>
        <v>3508</v>
      </c>
      <c r="G6755" t="str">
        <f>IF(F6755&gt;10000,"省直辖县市",VLOOKUP(F6755,'Regionalism Code'!H:I,2,FALSE))</f>
        <v>龙岩市</v>
      </c>
      <c r="H6755" s="7">
        <v>111.139792146472</v>
      </c>
      <c r="I6755" s="7">
        <v>92.973654839712196</v>
      </c>
      <c r="J6755" s="7">
        <v>139.13007906058101</v>
      </c>
      <c r="K6755" s="7">
        <v>92.116526180412606</v>
      </c>
      <c r="L6755" s="7">
        <v>105.09715748353101</v>
      </c>
      <c r="M6755" s="7">
        <v>90.845582963138298</v>
      </c>
      <c r="N6755" s="7">
        <v>149.96849031804999</v>
      </c>
      <c r="O6755" s="7">
        <v>164.79044540426099</v>
      </c>
      <c r="P6755" s="7">
        <v>119.35043565892801</v>
      </c>
      <c r="Q6755" s="7">
        <v>120.268082123268</v>
      </c>
    </row>
    <row r="6756" spans="1:17">
      <c r="A6756" s="6">
        <v>2016</v>
      </c>
      <c r="B6756" s="6" t="s">
        <v>1448</v>
      </c>
      <c r="C6756" s="6">
        <v>350825</v>
      </c>
      <c r="D6756">
        <f t="shared" si="210"/>
        <v>35</v>
      </c>
      <c r="E6756" t="str">
        <f>VLOOKUP(D6756,'Regionalism Code'!B:C,2,FALSE)</f>
        <v>福建省</v>
      </c>
      <c r="F6756">
        <f t="shared" si="211"/>
        <v>3508</v>
      </c>
      <c r="G6756" t="str">
        <f>IF(F6756&gt;10000,"省直辖县市",VLOOKUP(F6756,'Regionalism Code'!H:I,2,FALSE))</f>
        <v>龙岩市</v>
      </c>
      <c r="H6756" s="7">
        <v>98.2053742888301</v>
      </c>
      <c r="I6756" s="7">
        <v>96.547403846606898</v>
      </c>
      <c r="J6756" s="7">
        <v>112.05229909862101</v>
      </c>
      <c r="K6756" s="7">
        <v>81.654988299903593</v>
      </c>
      <c r="L6756" s="7">
        <v>83.360658253666301</v>
      </c>
      <c r="M6756" s="7">
        <v>95.280714555212697</v>
      </c>
      <c r="N6756" s="7">
        <v>111.219019376956</v>
      </c>
      <c r="O6756" s="7">
        <v>133.67394647612099</v>
      </c>
      <c r="P6756" s="7">
        <v>101.061242618736</v>
      </c>
      <c r="Q6756" s="7">
        <v>78.523919708947105</v>
      </c>
    </row>
    <row r="6757" spans="1:17">
      <c r="A6757" s="6">
        <v>2017</v>
      </c>
      <c r="B6757" s="6" t="s">
        <v>1448</v>
      </c>
      <c r="C6757" s="6">
        <v>350825</v>
      </c>
      <c r="D6757">
        <f t="shared" si="210"/>
        <v>35</v>
      </c>
      <c r="E6757" t="str">
        <f>VLOOKUP(D6757,'Regionalism Code'!B:C,2,FALSE)</f>
        <v>福建省</v>
      </c>
      <c r="F6757">
        <f t="shared" si="211"/>
        <v>3508</v>
      </c>
      <c r="G6757" t="str">
        <f>IF(F6757&gt;10000,"省直辖县市",VLOOKUP(F6757,'Regionalism Code'!H:I,2,FALSE))</f>
        <v>龙岩市</v>
      </c>
      <c r="H6757" s="7">
        <v>113.455041252188</v>
      </c>
      <c r="I6757" s="7">
        <v>97.777957788017005</v>
      </c>
      <c r="J6757" s="7">
        <v>147.56640953789</v>
      </c>
      <c r="K6757" s="7">
        <v>90.341959379705699</v>
      </c>
      <c r="L6757" s="7">
        <v>115.171482552836</v>
      </c>
      <c r="M6757" s="7">
        <v>110.709170913327</v>
      </c>
      <c r="N6757" s="7">
        <v>154.87818401655599</v>
      </c>
      <c r="O6757" s="7">
        <v>170.74381938944799</v>
      </c>
      <c r="P6757" s="7">
        <v>140.47163168475001</v>
      </c>
      <c r="Q6757" s="7">
        <v>103.241686903832</v>
      </c>
    </row>
    <row r="6758" spans="1:17">
      <c r="A6758" s="6">
        <v>2018</v>
      </c>
      <c r="B6758" s="6" t="s">
        <v>1448</v>
      </c>
      <c r="C6758" s="6">
        <v>350825</v>
      </c>
      <c r="D6758">
        <f t="shared" si="210"/>
        <v>35</v>
      </c>
      <c r="E6758" t="str">
        <f>VLOOKUP(D6758,'Regionalism Code'!B:C,2,FALSE)</f>
        <v>福建省</v>
      </c>
      <c r="F6758">
        <f t="shared" si="211"/>
        <v>3508</v>
      </c>
      <c r="G6758" t="str">
        <f>IF(F6758&gt;10000,"省直辖县市",VLOOKUP(F6758,'Regionalism Code'!H:I,2,FALSE))</f>
        <v>龙岩市</v>
      </c>
      <c r="H6758" s="7">
        <v>115.714242253739</v>
      </c>
      <c r="I6758" s="7">
        <v>97.106331126622905</v>
      </c>
      <c r="J6758" s="7">
        <v>146.387885428613</v>
      </c>
      <c r="K6758" s="7">
        <v>99.042790270920307</v>
      </c>
      <c r="L6758" s="7">
        <v>121.431700537464</v>
      </c>
      <c r="M6758" s="7">
        <v>93.648607113371597</v>
      </c>
      <c r="N6758" s="7">
        <v>147.460652170928</v>
      </c>
      <c r="O6758" s="7">
        <v>176.63287734635401</v>
      </c>
      <c r="P6758" s="7">
        <v>122.066020659966</v>
      </c>
      <c r="Q6758" s="7">
        <v>121.425458680826</v>
      </c>
    </row>
    <row r="6759" spans="1:17">
      <c r="A6759" s="6">
        <v>2016</v>
      </c>
      <c r="B6759" s="6" t="s">
        <v>1449</v>
      </c>
      <c r="C6759" s="6">
        <v>350881</v>
      </c>
      <c r="D6759">
        <f t="shared" si="210"/>
        <v>35</v>
      </c>
      <c r="E6759" t="str">
        <f>VLOOKUP(D6759,'Regionalism Code'!B:C,2,FALSE)</f>
        <v>福建省</v>
      </c>
      <c r="F6759">
        <f t="shared" si="211"/>
        <v>3508</v>
      </c>
      <c r="G6759" t="str">
        <f>IF(F6759&gt;10000,"省直辖县市",VLOOKUP(F6759,'Regionalism Code'!H:I,2,FALSE))</f>
        <v>龙岩市</v>
      </c>
      <c r="H6759" s="7">
        <v>97.761587029350494</v>
      </c>
      <c r="I6759" s="7">
        <v>95.887304456633899</v>
      </c>
      <c r="J6759" s="7">
        <v>110.217937613196</v>
      </c>
      <c r="K6759" s="7">
        <v>94.073392085977702</v>
      </c>
      <c r="L6759" s="7">
        <v>80.420795032256905</v>
      </c>
      <c r="M6759" s="7">
        <v>101.07857551955</v>
      </c>
      <c r="N6759" s="7">
        <v>107.268564540073</v>
      </c>
      <c r="O6759" s="7">
        <v>129.89588791643999</v>
      </c>
      <c r="P6759" s="7">
        <v>102.71067479218</v>
      </c>
      <c r="Q6759" s="7">
        <v>81.321257605505593</v>
      </c>
    </row>
    <row r="6760" spans="1:17">
      <c r="A6760" s="6">
        <v>2017</v>
      </c>
      <c r="B6760" s="6" t="s">
        <v>1449</v>
      </c>
      <c r="C6760" s="6">
        <v>350881</v>
      </c>
      <c r="D6760">
        <f t="shared" si="210"/>
        <v>35</v>
      </c>
      <c r="E6760" t="str">
        <f>VLOOKUP(D6760,'Regionalism Code'!B:C,2,FALSE)</f>
        <v>福建省</v>
      </c>
      <c r="F6760">
        <f t="shared" si="211"/>
        <v>3508</v>
      </c>
      <c r="G6760" t="str">
        <f>IF(F6760&gt;10000,"省直辖县市",VLOOKUP(F6760,'Regionalism Code'!H:I,2,FALSE))</f>
        <v>龙岩市</v>
      </c>
      <c r="H6760" s="7">
        <v>113.498809328394</v>
      </c>
      <c r="I6760" s="7">
        <v>97.014701335870797</v>
      </c>
      <c r="J6760" s="7">
        <v>145.76711703102299</v>
      </c>
      <c r="K6760" s="7">
        <v>110.466587024506</v>
      </c>
      <c r="L6760" s="7">
        <v>102.74852639619699</v>
      </c>
      <c r="M6760" s="7">
        <v>139.077605517781</v>
      </c>
      <c r="N6760" s="7">
        <v>157.792555920631</v>
      </c>
      <c r="O6760" s="7">
        <v>163.274764559234</v>
      </c>
      <c r="P6760" s="7">
        <v>136.80688627885499</v>
      </c>
      <c r="Q6760" s="7">
        <v>109.299371356091</v>
      </c>
    </row>
    <row r="6761" spans="1:17">
      <c r="A6761" s="6">
        <v>2018</v>
      </c>
      <c r="B6761" s="6" t="s">
        <v>1449</v>
      </c>
      <c r="C6761" s="6">
        <v>350881</v>
      </c>
      <c r="D6761">
        <f t="shared" si="210"/>
        <v>35</v>
      </c>
      <c r="E6761" t="str">
        <f>VLOOKUP(D6761,'Regionalism Code'!B:C,2,FALSE)</f>
        <v>福建省</v>
      </c>
      <c r="F6761">
        <f t="shared" si="211"/>
        <v>3508</v>
      </c>
      <c r="G6761" t="str">
        <f>IF(F6761&gt;10000,"省直辖县市",VLOOKUP(F6761,'Regionalism Code'!H:I,2,FALSE))</f>
        <v>龙岩市</v>
      </c>
      <c r="H6761" s="7">
        <v>116.14590965914201</v>
      </c>
      <c r="I6761" s="7">
        <v>97.284950901989802</v>
      </c>
      <c r="J6761" s="7">
        <v>145.653550274216</v>
      </c>
      <c r="K6761" s="7">
        <v>114.09439251371801</v>
      </c>
      <c r="L6761" s="7">
        <v>111.54650264257</v>
      </c>
      <c r="M6761" s="7">
        <v>106.258775312159</v>
      </c>
      <c r="N6761" s="7">
        <v>151.03694405639899</v>
      </c>
      <c r="O6761" s="7">
        <v>173.34410105097899</v>
      </c>
      <c r="P6761" s="7">
        <v>119.614521127206</v>
      </c>
      <c r="Q6761" s="7">
        <v>124.811522540005</v>
      </c>
    </row>
    <row r="6762" spans="1:17">
      <c r="A6762" s="6">
        <v>2016</v>
      </c>
      <c r="B6762" s="6" t="s">
        <v>1450</v>
      </c>
      <c r="C6762" s="6">
        <v>350902</v>
      </c>
      <c r="D6762">
        <f t="shared" si="210"/>
        <v>35</v>
      </c>
      <c r="E6762" t="str">
        <f>VLOOKUP(D6762,'Regionalism Code'!B:C,2,FALSE)</f>
        <v>福建省</v>
      </c>
      <c r="F6762">
        <f t="shared" si="211"/>
        <v>3509</v>
      </c>
      <c r="G6762" t="str">
        <f>IF(F6762&gt;10000,"省直辖县市",VLOOKUP(F6762,'Regionalism Code'!H:I,2,FALSE))</f>
        <v>宁德市</v>
      </c>
      <c r="H6762" s="7">
        <v>104.00659399129</v>
      </c>
      <c r="I6762" s="7">
        <v>103.439477418332</v>
      </c>
      <c r="J6762" s="7">
        <v>118.007490653104</v>
      </c>
      <c r="K6762" s="7">
        <v>93.370053789131404</v>
      </c>
      <c r="L6762" s="7">
        <v>87.562131765097106</v>
      </c>
      <c r="M6762" s="7">
        <v>102.687433016348</v>
      </c>
      <c r="N6762" s="7">
        <v>121.70403681211801</v>
      </c>
      <c r="O6762" s="7">
        <v>136.16384711352899</v>
      </c>
      <c r="P6762" s="7">
        <v>108.323636005968</v>
      </c>
      <c r="Q6762" s="7">
        <v>80.443722660864296</v>
      </c>
    </row>
    <row r="6763" spans="1:17">
      <c r="A6763" s="6">
        <v>2017</v>
      </c>
      <c r="B6763" s="6" t="s">
        <v>1450</v>
      </c>
      <c r="C6763" s="6">
        <v>350902</v>
      </c>
      <c r="D6763">
        <f t="shared" si="210"/>
        <v>35</v>
      </c>
      <c r="E6763" t="str">
        <f>VLOOKUP(D6763,'Regionalism Code'!B:C,2,FALSE)</f>
        <v>福建省</v>
      </c>
      <c r="F6763">
        <f t="shared" si="211"/>
        <v>3509</v>
      </c>
      <c r="G6763" t="str">
        <f>IF(F6763&gt;10000,"省直辖县市",VLOOKUP(F6763,'Regionalism Code'!H:I,2,FALSE))</f>
        <v>宁德市</v>
      </c>
      <c r="H6763" s="7">
        <v>121.90856642020999</v>
      </c>
      <c r="I6763" s="7">
        <v>105.211500882576</v>
      </c>
      <c r="J6763" s="7">
        <v>157.699594716538</v>
      </c>
      <c r="K6763" s="7">
        <v>103.68156792732999</v>
      </c>
      <c r="L6763" s="7">
        <v>119.203329115607</v>
      </c>
      <c r="M6763" s="7">
        <v>117.75927038253801</v>
      </c>
      <c r="N6763" s="7">
        <v>168.65880478336601</v>
      </c>
      <c r="O6763" s="7">
        <v>182.172958682169</v>
      </c>
      <c r="P6763" s="7">
        <v>146.87828347617099</v>
      </c>
      <c r="Q6763" s="7">
        <v>112.01148440790401</v>
      </c>
    </row>
    <row r="6764" spans="1:17">
      <c r="A6764" s="6">
        <v>2018</v>
      </c>
      <c r="B6764" s="6" t="s">
        <v>1450</v>
      </c>
      <c r="C6764" s="6">
        <v>350902</v>
      </c>
      <c r="D6764">
        <f t="shared" si="210"/>
        <v>35</v>
      </c>
      <c r="E6764" t="str">
        <f>VLOOKUP(D6764,'Regionalism Code'!B:C,2,FALSE)</f>
        <v>福建省</v>
      </c>
      <c r="F6764">
        <f t="shared" si="211"/>
        <v>3509</v>
      </c>
      <c r="G6764" t="str">
        <f>IF(F6764&gt;10000,"省直辖县市",VLOOKUP(F6764,'Regionalism Code'!H:I,2,FALSE))</f>
        <v>宁德市</v>
      </c>
      <c r="H6764" s="7">
        <v>124.46362941656599</v>
      </c>
      <c r="I6764" s="7">
        <v>105.042276500013</v>
      </c>
      <c r="J6764" s="7">
        <v>162.49201611724399</v>
      </c>
      <c r="K6764" s="7">
        <v>109.862779464197</v>
      </c>
      <c r="L6764" s="7">
        <v>136.91064434906301</v>
      </c>
      <c r="M6764" s="7">
        <v>102.00295310147</v>
      </c>
      <c r="N6764" s="7">
        <v>161.39593109712001</v>
      </c>
      <c r="O6764" s="7">
        <v>197.87858490957299</v>
      </c>
      <c r="P6764" s="7">
        <v>132.198756069924</v>
      </c>
      <c r="Q6764" s="7">
        <v>119.496619068765</v>
      </c>
    </row>
    <row r="6765" spans="1:17">
      <c r="A6765" s="6">
        <v>2016</v>
      </c>
      <c r="B6765" s="6" t="s">
        <v>1451</v>
      </c>
      <c r="C6765" s="6">
        <v>350921</v>
      </c>
      <c r="D6765">
        <f t="shared" si="210"/>
        <v>35</v>
      </c>
      <c r="E6765" t="str">
        <f>VLOOKUP(D6765,'Regionalism Code'!B:C,2,FALSE)</f>
        <v>福建省</v>
      </c>
      <c r="F6765">
        <f t="shared" si="211"/>
        <v>3509</v>
      </c>
      <c r="G6765" t="str">
        <f>IF(F6765&gt;10000,"省直辖县市",VLOOKUP(F6765,'Regionalism Code'!H:I,2,FALSE))</f>
        <v>宁德市</v>
      </c>
      <c r="H6765" s="7">
        <v>98.914811950986305</v>
      </c>
      <c r="I6765" s="7">
        <v>96.381580431087102</v>
      </c>
      <c r="J6765" s="7">
        <v>111.068862749777</v>
      </c>
      <c r="K6765" s="7">
        <v>88.779997367050896</v>
      </c>
      <c r="L6765" s="7">
        <v>89.465795976031202</v>
      </c>
      <c r="M6765" s="7">
        <v>93.073234656205798</v>
      </c>
      <c r="N6765" s="7">
        <v>96.925455963145893</v>
      </c>
      <c r="O6765" s="7">
        <v>135.80860431175699</v>
      </c>
      <c r="P6765" s="7">
        <v>107.4342827566</v>
      </c>
      <c r="Q6765" s="7">
        <v>85.199717613471606</v>
      </c>
    </row>
    <row r="6766" spans="1:17">
      <c r="A6766" s="6">
        <v>2017</v>
      </c>
      <c r="B6766" s="6" t="s">
        <v>1451</v>
      </c>
      <c r="C6766" s="6">
        <v>350921</v>
      </c>
      <c r="D6766">
        <f t="shared" si="210"/>
        <v>35</v>
      </c>
      <c r="E6766" t="str">
        <f>VLOOKUP(D6766,'Regionalism Code'!B:C,2,FALSE)</f>
        <v>福建省</v>
      </c>
      <c r="F6766">
        <f t="shared" si="211"/>
        <v>3509</v>
      </c>
      <c r="G6766" t="str">
        <f>IF(F6766&gt;10000,"省直辖县市",VLOOKUP(F6766,'Regionalism Code'!H:I,2,FALSE))</f>
        <v>宁德市</v>
      </c>
      <c r="H6766" s="7">
        <v>114.244653832944</v>
      </c>
      <c r="I6766" s="7">
        <v>98.203583503853693</v>
      </c>
      <c r="J6766" s="7">
        <v>154.63231218695299</v>
      </c>
      <c r="K6766" s="7">
        <v>104.464671815074</v>
      </c>
      <c r="L6766" s="7">
        <v>122.78739994214899</v>
      </c>
      <c r="M6766" s="7">
        <v>109.625170189009</v>
      </c>
      <c r="N6766" s="7">
        <v>149.493615776875</v>
      </c>
      <c r="O6766" s="7">
        <v>185.698685894465</v>
      </c>
      <c r="P6766" s="7">
        <v>149.84729111208699</v>
      </c>
      <c r="Q6766" s="7">
        <v>93.828213874628503</v>
      </c>
    </row>
    <row r="6767" spans="1:17">
      <c r="A6767" s="6">
        <v>2018</v>
      </c>
      <c r="B6767" s="6" t="s">
        <v>1451</v>
      </c>
      <c r="C6767" s="6">
        <v>350921</v>
      </c>
      <c r="D6767">
        <f t="shared" si="210"/>
        <v>35</v>
      </c>
      <c r="E6767" t="str">
        <f>VLOOKUP(D6767,'Regionalism Code'!B:C,2,FALSE)</f>
        <v>福建省</v>
      </c>
      <c r="F6767">
        <f t="shared" si="211"/>
        <v>3509</v>
      </c>
      <c r="G6767" t="str">
        <f>IF(F6767&gt;10000,"省直辖县市",VLOOKUP(F6767,'Regionalism Code'!H:I,2,FALSE))</f>
        <v>宁德市</v>
      </c>
      <c r="H6767" s="7">
        <v>116.259436092266</v>
      </c>
      <c r="I6767" s="7">
        <v>97.190378605475502</v>
      </c>
      <c r="J6767" s="7">
        <v>154.77630157394501</v>
      </c>
      <c r="K6767" s="7">
        <v>103.704515548092</v>
      </c>
      <c r="L6767" s="7">
        <v>127.616048682808</v>
      </c>
      <c r="M6767" s="7">
        <v>93.397138729962094</v>
      </c>
      <c r="N6767" s="7">
        <v>141.772103243651</v>
      </c>
      <c r="O6767" s="7">
        <v>197.24379254733699</v>
      </c>
      <c r="P6767" s="7">
        <v>129.60650138660299</v>
      </c>
      <c r="Q6767" s="7">
        <v>109.24100708338401</v>
      </c>
    </row>
    <row r="6768" spans="1:17">
      <c r="A6768" s="6">
        <v>2016</v>
      </c>
      <c r="B6768" s="6" t="s">
        <v>1452</v>
      </c>
      <c r="C6768" s="6">
        <v>350922</v>
      </c>
      <c r="D6768">
        <f t="shared" si="210"/>
        <v>35</v>
      </c>
      <c r="E6768" t="str">
        <f>VLOOKUP(D6768,'Regionalism Code'!B:C,2,FALSE)</f>
        <v>福建省</v>
      </c>
      <c r="F6768">
        <f t="shared" si="211"/>
        <v>3509</v>
      </c>
      <c r="G6768" t="str">
        <f>IF(F6768&gt;10000,"省直辖县市",VLOOKUP(F6768,'Regionalism Code'!H:I,2,FALSE))</f>
        <v>宁德市</v>
      </c>
      <c r="H6768" s="7">
        <v>95.357710571475394</v>
      </c>
      <c r="I6768" s="7">
        <v>93.995434923934695</v>
      </c>
      <c r="J6768" s="7">
        <v>112.06866393407699</v>
      </c>
      <c r="K6768" s="7">
        <v>84.418862820499797</v>
      </c>
      <c r="L6768" s="7">
        <v>94.986106536847203</v>
      </c>
      <c r="M6768" s="7">
        <v>94.297077944917802</v>
      </c>
      <c r="N6768" s="7">
        <v>113.93998653185101</v>
      </c>
      <c r="O6768" s="7">
        <v>128.30464147363099</v>
      </c>
      <c r="P6768" s="7">
        <v>95.876952801463901</v>
      </c>
      <c r="Q6768" s="7">
        <v>69.495309572313602</v>
      </c>
    </row>
    <row r="6769" spans="1:17">
      <c r="A6769" s="6">
        <v>2017</v>
      </c>
      <c r="B6769" s="6" t="s">
        <v>1452</v>
      </c>
      <c r="C6769" s="6">
        <v>350922</v>
      </c>
      <c r="D6769">
        <f t="shared" si="210"/>
        <v>35</v>
      </c>
      <c r="E6769" t="str">
        <f>VLOOKUP(D6769,'Regionalism Code'!B:C,2,FALSE)</f>
        <v>福建省</v>
      </c>
      <c r="F6769">
        <f t="shared" si="211"/>
        <v>3509</v>
      </c>
      <c r="G6769" t="str">
        <f>IF(F6769&gt;10000,"省直辖县市",VLOOKUP(F6769,'Regionalism Code'!H:I,2,FALSE))</f>
        <v>宁德市</v>
      </c>
      <c r="H6769" s="7">
        <v>110.897636769559</v>
      </c>
      <c r="I6769" s="7">
        <v>94.429797029361495</v>
      </c>
      <c r="J6769" s="7">
        <v>147.979662481818</v>
      </c>
      <c r="K6769" s="7">
        <v>92.191634280534998</v>
      </c>
      <c r="L6769" s="7">
        <v>127.932707965441</v>
      </c>
      <c r="M6769" s="7">
        <v>114.076867921193</v>
      </c>
      <c r="N6769" s="7">
        <v>155.873601468983</v>
      </c>
      <c r="O6769" s="7">
        <v>165.243513872428</v>
      </c>
      <c r="P6769" s="7">
        <v>139.84038844673299</v>
      </c>
      <c r="Q6769" s="7">
        <v>97.897034781205903</v>
      </c>
    </row>
    <row r="6770" spans="1:17">
      <c r="A6770" s="6">
        <v>2018</v>
      </c>
      <c r="B6770" s="6" t="s">
        <v>1452</v>
      </c>
      <c r="C6770" s="6">
        <v>350922</v>
      </c>
      <c r="D6770">
        <f t="shared" si="210"/>
        <v>35</v>
      </c>
      <c r="E6770" t="str">
        <f>VLOOKUP(D6770,'Regionalism Code'!B:C,2,FALSE)</f>
        <v>福建省</v>
      </c>
      <c r="F6770">
        <f t="shared" si="211"/>
        <v>3509</v>
      </c>
      <c r="G6770" t="str">
        <f>IF(F6770&gt;10000,"省直辖县市",VLOOKUP(F6770,'Regionalism Code'!H:I,2,FALSE))</f>
        <v>宁德市</v>
      </c>
      <c r="H6770" s="7">
        <v>113.985895518745</v>
      </c>
      <c r="I6770" s="7">
        <v>93.129211548755407</v>
      </c>
      <c r="J6770" s="7">
        <v>147.61957989672899</v>
      </c>
      <c r="K6770" s="7">
        <v>94.128449163916599</v>
      </c>
      <c r="L6770" s="7">
        <v>136.781158890092</v>
      </c>
      <c r="M6770" s="7">
        <v>93.346952636232103</v>
      </c>
      <c r="N6770" s="7">
        <v>151.57811342922699</v>
      </c>
      <c r="O6770" s="7">
        <v>170.57141289526501</v>
      </c>
      <c r="P6770" s="7">
        <v>125.041631340759</v>
      </c>
      <c r="Q6770" s="7">
        <v>121.74355176103801</v>
      </c>
    </row>
    <row r="6771" spans="1:17">
      <c r="A6771" s="6">
        <v>2016</v>
      </c>
      <c r="B6771" s="6" t="s">
        <v>1453</v>
      </c>
      <c r="C6771" s="6">
        <v>350923</v>
      </c>
      <c r="D6771">
        <f t="shared" si="210"/>
        <v>35</v>
      </c>
      <c r="E6771" t="str">
        <f>VLOOKUP(D6771,'Regionalism Code'!B:C,2,FALSE)</f>
        <v>福建省</v>
      </c>
      <c r="F6771">
        <f t="shared" si="211"/>
        <v>3509</v>
      </c>
      <c r="G6771" t="str">
        <f>IF(F6771&gt;10000,"省直辖县市",VLOOKUP(F6771,'Regionalism Code'!H:I,2,FALSE))</f>
        <v>宁德市</v>
      </c>
      <c r="H6771" s="7">
        <v>97.666033572866198</v>
      </c>
      <c r="I6771" s="7">
        <v>94.578879872211999</v>
      </c>
      <c r="J6771" s="7">
        <v>111.956851445627</v>
      </c>
      <c r="K6771" s="7">
        <v>82.1604318876674</v>
      </c>
      <c r="L6771" s="7">
        <v>92.354978566953406</v>
      </c>
      <c r="M6771" s="7">
        <v>98.553529950589507</v>
      </c>
      <c r="N6771" s="7">
        <v>109.431805913904</v>
      </c>
      <c r="O6771" s="7">
        <v>131.24858272746499</v>
      </c>
      <c r="P6771" s="7">
        <v>97.216775502036896</v>
      </c>
      <c r="Q6771" s="7">
        <v>81.897060333671405</v>
      </c>
    </row>
    <row r="6772" spans="1:17">
      <c r="A6772" s="6">
        <v>2017</v>
      </c>
      <c r="B6772" s="6" t="s">
        <v>1453</v>
      </c>
      <c r="C6772" s="6">
        <v>350923</v>
      </c>
      <c r="D6772">
        <f t="shared" si="210"/>
        <v>35</v>
      </c>
      <c r="E6772" t="str">
        <f>VLOOKUP(D6772,'Regionalism Code'!B:C,2,FALSE)</f>
        <v>福建省</v>
      </c>
      <c r="F6772">
        <f t="shared" si="211"/>
        <v>3509</v>
      </c>
      <c r="G6772" t="str">
        <f>IF(F6772&gt;10000,"省直辖县市",VLOOKUP(F6772,'Regionalism Code'!H:I,2,FALSE))</f>
        <v>宁德市</v>
      </c>
      <c r="H6772" s="7">
        <v>113.837902847743</v>
      </c>
      <c r="I6772" s="7">
        <v>95.463170840821107</v>
      </c>
      <c r="J6772" s="7">
        <v>151.909624258381</v>
      </c>
      <c r="K6772" s="7">
        <v>96.234804802103895</v>
      </c>
      <c r="L6772" s="7">
        <v>122.509839082905</v>
      </c>
      <c r="M6772" s="7">
        <v>125.470169448673</v>
      </c>
      <c r="N6772" s="7">
        <v>162.797529006475</v>
      </c>
      <c r="O6772" s="7">
        <v>170.29725313767099</v>
      </c>
      <c r="P6772" s="7">
        <v>142.08106726617899</v>
      </c>
      <c r="Q6772" s="7">
        <v>105.335572210004</v>
      </c>
    </row>
    <row r="6773" spans="1:17">
      <c r="A6773" s="6">
        <v>2018</v>
      </c>
      <c r="B6773" s="6" t="s">
        <v>1453</v>
      </c>
      <c r="C6773" s="6">
        <v>350923</v>
      </c>
      <c r="D6773">
        <f t="shared" si="210"/>
        <v>35</v>
      </c>
      <c r="E6773" t="str">
        <f>VLOOKUP(D6773,'Regionalism Code'!B:C,2,FALSE)</f>
        <v>福建省</v>
      </c>
      <c r="F6773">
        <f t="shared" si="211"/>
        <v>3509</v>
      </c>
      <c r="G6773" t="str">
        <f>IF(F6773&gt;10000,"省直辖县市",VLOOKUP(F6773,'Regionalism Code'!H:I,2,FALSE))</f>
        <v>宁德市</v>
      </c>
      <c r="H6773" s="7">
        <v>115.24953315131999</v>
      </c>
      <c r="I6773" s="7">
        <v>94.755727746596605</v>
      </c>
      <c r="J6773" s="7">
        <v>150.33819801172299</v>
      </c>
      <c r="K6773" s="7">
        <v>95.492065406432999</v>
      </c>
      <c r="L6773" s="7">
        <v>132.23654705804401</v>
      </c>
      <c r="M6773" s="7">
        <v>93.839286594606406</v>
      </c>
      <c r="N6773" s="7">
        <v>159.02088400438299</v>
      </c>
      <c r="O6773" s="7">
        <v>174.236345755673</v>
      </c>
      <c r="P6773" s="7">
        <v>125.920300246365</v>
      </c>
      <c r="Q6773" s="7">
        <v>119.165118225539</v>
      </c>
    </row>
    <row r="6774" spans="1:17">
      <c r="A6774" s="6">
        <v>2016</v>
      </c>
      <c r="B6774" s="6" t="s">
        <v>1454</v>
      </c>
      <c r="C6774" s="6">
        <v>350924</v>
      </c>
      <c r="D6774">
        <f t="shared" si="210"/>
        <v>35</v>
      </c>
      <c r="E6774" t="str">
        <f>VLOOKUP(D6774,'Regionalism Code'!B:C,2,FALSE)</f>
        <v>福建省</v>
      </c>
      <c r="F6774">
        <f t="shared" si="211"/>
        <v>3509</v>
      </c>
      <c r="G6774" t="str">
        <f>IF(F6774&gt;10000,"省直辖县市",VLOOKUP(F6774,'Regionalism Code'!H:I,2,FALSE))</f>
        <v>宁德市</v>
      </c>
      <c r="H6774" s="7">
        <v>93.979652165463506</v>
      </c>
      <c r="I6774" s="7">
        <v>92.709777371150196</v>
      </c>
      <c r="J6774" s="7">
        <v>108.678516442087</v>
      </c>
      <c r="K6774" s="7">
        <v>87.032092789983693</v>
      </c>
      <c r="L6774" s="7">
        <v>85.764793125382795</v>
      </c>
      <c r="M6774" s="7">
        <v>93.154668012475398</v>
      </c>
      <c r="N6774" s="7">
        <v>101.48177160687</v>
      </c>
      <c r="O6774" s="7">
        <v>130.37429847139299</v>
      </c>
      <c r="P6774" s="7">
        <v>99.559798346135693</v>
      </c>
      <c r="Q6774" s="7">
        <v>71.468345095919005</v>
      </c>
    </row>
    <row r="6775" spans="1:17">
      <c r="A6775" s="6">
        <v>2017</v>
      </c>
      <c r="B6775" s="6" t="s">
        <v>1454</v>
      </c>
      <c r="C6775" s="6">
        <v>350924</v>
      </c>
      <c r="D6775">
        <f t="shared" si="210"/>
        <v>35</v>
      </c>
      <c r="E6775" t="str">
        <f>VLOOKUP(D6775,'Regionalism Code'!B:C,2,FALSE)</f>
        <v>福建省</v>
      </c>
      <c r="F6775">
        <f t="shared" si="211"/>
        <v>3509</v>
      </c>
      <c r="G6775" t="str">
        <f>IF(F6775&gt;10000,"省直辖县市",VLOOKUP(F6775,'Regionalism Code'!H:I,2,FALSE))</f>
        <v>宁德市</v>
      </c>
      <c r="H6775" s="7">
        <v>111.85659023312201</v>
      </c>
      <c r="I6775" s="7">
        <v>93.980311613546107</v>
      </c>
      <c r="J6775" s="7">
        <v>147.95657722656199</v>
      </c>
      <c r="K6775" s="7">
        <v>103.364565188483</v>
      </c>
      <c r="L6775" s="7">
        <v>111.858034739125</v>
      </c>
      <c r="M6775" s="7">
        <v>133.86973407273399</v>
      </c>
      <c r="N6775" s="7">
        <v>155.45936537323999</v>
      </c>
      <c r="O6775" s="7">
        <v>166.894027257201</v>
      </c>
      <c r="P6775" s="7">
        <v>142.50432902508601</v>
      </c>
      <c r="Q6775" s="7">
        <v>105.29120738059299</v>
      </c>
    </row>
    <row r="6776" spans="1:17">
      <c r="A6776" s="6">
        <v>2018</v>
      </c>
      <c r="B6776" s="6" t="s">
        <v>1454</v>
      </c>
      <c r="C6776" s="6">
        <v>350924</v>
      </c>
      <c r="D6776">
        <f t="shared" si="210"/>
        <v>35</v>
      </c>
      <c r="E6776" t="str">
        <f>VLOOKUP(D6776,'Regionalism Code'!B:C,2,FALSE)</f>
        <v>福建省</v>
      </c>
      <c r="F6776">
        <f t="shared" si="211"/>
        <v>3509</v>
      </c>
      <c r="G6776" t="str">
        <f>IF(F6776&gt;10000,"省直辖县市",VLOOKUP(F6776,'Regionalism Code'!H:I,2,FALSE))</f>
        <v>宁德市</v>
      </c>
      <c r="H6776" s="7">
        <v>110.529451821696</v>
      </c>
      <c r="I6776" s="7">
        <v>91.7605922419379</v>
      </c>
      <c r="J6776" s="7">
        <v>141.58320110634401</v>
      </c>
      <c r="K6776" s="7">
        <v>98.744500010082206</v>
      </c>
      <c r="L6776" s="7">
        <v>112.064907813931</v>
      </c>
      <c r="M6776" s="7">
        <v>100.38575821187</v>
      </c>
      <c r="N6776" s="7">
        <v>135.81854456747399</v>
      </c>
      <c r="O6776" s="7">
        <v>174.038188008465</v>
      </c>
      <c r="P6776" s="7">
        <v>123.84323830266899</v>
      </c>
      <c r="Q6776" s="7">
        <v>116.081087024132</v>
      </c>
    </row>
    <row r="6777" spans="1:17">
      <c r="A6777" s="6">
        <v>2016</v>
      </c>
      <c r="B6777" s="6" t="s">
        <v>1455</v>
      </c>
      <c r="C6777" s="6">
        <v>350925</v>
      </c>
      <c r="D6777">
        <f t="shared" si="210"/>
        <v>35</v>
      </c>
      <c r="E6777" t="str">
        <f>VLOOKUP(D6777,'Regionalism Code'!B:C,2,FALSE)</f>
        <v>福建省</v>
      </c>
      <c r="F6777">
        <f t="shared" si="211"/>
        <v>3509</v>
      </c>
      <c r="G6777" t="str">
        <f>IF(F6777&gt;10000,"省直辖县市",VLOOKUP(F6777,'Regionalism Code'!H:I,2,FALSE))</f>
        <v>宁德市</v>
      </c>
      <c r="H6777" s="7">
        <v>96.357309889269104</v>
      </c>
      <c r="I6777" s="7">
        <v>95.894956338027797</v>
      </c>
      <c r="J6777" s="7">
        <v>115.48398440667199</v>
      </c>
      <c r="K6777" s="7">
        <v>90.898823888929499</v>
      </c>
      <c r="L6777" s="7">
        <v>94.1408799812571</v>
      </c>
      <c r="M6777" s="7">
        <v>100.239356820396</v>
      </c>
      <c r="N6777" s="7">
        <v>117.082478844088</v>
      </c>
      <c r="O6777" s="7">
        <v>133.97518723024001</v>
      </c>
      <c r="P6777" s="7">
        <v>95.243036062496401</v>
      </c>
      <c r="Q6777" s="7">
        <v>63.133695326768397</v>
      </c>
    </row>
    <row r="6778" spans="1:17">
      <c r="A6778" s="6">
        <v>2017</v>
      </c>
      <c r="B6778" s="6" t="s">
        <v>1455</v>
      </c>
      <c r="C6778" s="6">
        <v>350925</v>
      </c>
      <c r="D6778">
        <f t="shared" si="210"/>
        <v>35</v>
      </c>
      <c r="E6778" t="str">
        <f>VLOOKUP(D6778,'Regionalism Code'!B:C,2,FALSE)</f>
        <v>福建省</v>
      </c>
      <c r="F6778">
        <f t="shared" si="211"/>
        <v>3509</v>
      </c>
      <c r="G6778" t="str">
        <f>IF(F6778&gt;10000,"省直辖县市",VLOOKUP(F6778,'Regionalism Code'!H:I,2,FALSE))</f>
        <v>宁德市</v>
      </c>
      <c r="H6778" s="7">
        <v>113.149096999726</v>
      </c>
      <c r="I6778" s="7">
        <v>96.299984438434393</v>
      </c>
      <c r="J6778" s="7">
        <v>149.45267200136701</v>
      </c>
      <c r="K6778" s="7">
        <v>88.433454493943202</v>
      </c>
      <c r="L6778" s="7">
        <v>121.145642259414</v>
      </c>
      <c r="M6778" s="7">
        <v>115.04723510010599</v>
      </c>
      <c r="N6778" s="7">
        <v>155.93143725485601</v>
      </c>
      <c r="O6778" s="7">
        <v>170.62637526608501</v>
      </c>
      <c r="P6778" s="7">
        <v>145.61778239060999</v>
      </c>
      <c r="Q6778" s="7">
        <v>102.82215713729001</v>
      </c>
    </row>
    <row r="6779" spans="1:17">
      <c r="A6779" s="6">
        <v>2018</v>
      </c>
      <c r="B6779" s="6" t="s">
        <v>1455</v>
      </c>
      <c r="C6779" s="6">
        <v>350925</v>
      </c>
      <c r="D6779">
        <f t="shared" si="210"/>
        <v>35</v>
      </c>
      <c r="E6779" t="str">
        <f>VLOOKUP(D6779,'Regionalism Code'!B:C,2,FALSE)</f>
        <v>福建省</v>
      </c>
      <c r="F6779">
        <f t="shared" si="211"/>
        <v>3509</v>
      </c>
      <c r="G6779" t="str">
        <f>IF(F6779&gt;10000,"省直辖县市",VLOOKUP(F6779,'Regionalism Code'!H:I,2,FALSE))</f>
        <v>宁德市</v>
      </c>
      <c r="H6779" s="7">
        <v>114.8422938339</v>
      </c>
      <c r="I6779" s="7">
        <v>95.104579545829907</v>
      </c>
      <c r="J6779" s="7">
        <v>151.77990148305801</v>
      </c>
      <c r="K6779" s="7">
        <v>92.8673308890789</v>
      </c>
      <c r="L6779" s="7">
        <v>130.337682847248</v>
      </c>
      <c r="M6779" s="7">
        <v>98.387321003731003</v>
      </c>
      <c r="N6779" s="7">
        <v>158.08822308492</v>
      </c>
      <c r="O6779" s="7">
        <v>178.00794562308499</v>
      </c>
      <c r="P6779" s="7">
        <v>129.46395409847699</v>
      </c>
      <c r="Q6779" s="7">
        <v>112.90143263227</v>
      </c>
    </row>
    <row r="6780" spans="1:17">
      <c r="A6780" s="6">
        <v>2016</v>
      </c>
      <c r="B6780" s="6" t="s">
        <v>1456</v>
      </c>
      <c r="C6780" s="6">
        <v>350926</v>
      </c>
      <c r="D6780">
        <f t="shared" si="210"/>
        <v>35</v>
      </c>
      <c r="E6780" t="str">
        <f>VLOOKUP(D6780,'Regionalism Code'!B:C,2,FALSE)</f>
        <v>福建省</v>
      </c>
      <c r="F6780">
        <f t="shared" si="211"/>
        <v>3509</v>
      </c>
      <c r="G6780" t="str">
        <f>IF(F6780&gt;10000,"省直辖县市",VLOOKUP(F6780,'Regionalism Code'!H:I,2,FALSE))</f>
        <v>宁德市</v>
      </c>
      <c r="H6780" s="7">
        <v>101.523292319807</v>
      </c>
      <c r="I6780" s="7">
        <v>98.002449029603</v>
      </c>
      <c r="J6780" s="7">
        <v>117.240841170092</v>
      </c>
      <c r="K6780" s="7">
        <v>89.970030454971806</v>
      </c>
      <c r="L6780" s="7">
        <v>92.435707617458604</v>
      </c>
      <c r="M6780" s="7">
        <v>100.047730958968</v>
      </c>
      <c r="N6780" s="7">
        <v>113.520365817791</v>
      </c>
      <c r="O6780" s="7">
        <v>137.63265114705899</v>
      </c>
      <c r="P6780" s="7">
        <v>110.884300483502</v>
      </c>
      <c r="Q6780" s="7">
        <v>84.593994646142406</v>
      </c>
    </row>
    <row r="6781" spans="1:17">
      <c r="A6781" s="6">
        <v>2017</v>
      </c>
      <c r="B6781" s="6" t="s">
        <v>1456</v>
      </c>
      <c r="C6781" s="6">
        <v>350926</v>
      </c>
      <c r="D6781">
        <f t="shared" si="210"/>
        <v>35</v>
      </c>
      <c r="E6781" t="str">
        <f>VLOOKUP(D6781,'Regionalism Code'!B:C,2,FALSE)</f>
        <v>福建省</v>
      </c>
      <c r="F6781">
        <f t="shared" si="211"/>
        <v>3509</v>
      </c>
      <c r="G6781" t="str">
        <f>IF(F6781&gt;10000,"省直辖县市",VLOOKUP(F6781,'Regionalism Code'!H:I,2,FALSE))</f>
        <v>宁德市</v>
      </c>
      <c r="H6781" s="7">
        <v>116.231357663419</v>
      </c>
      <c r="I6781" s="7">
        <v>99.437514835716101</v>
      </c>
      <c r="J6781" s="7">
        <v>153.505100955069</v>
      </c>
      <c r="K6781" s="7">
        <v>97.612027551480196</v>
      </c>
      <c r="L6781" s="7">
        <v>118.0323543163</v>
      </c>
      <c r="M6781" s="7">
        <v>114.131747539504</v>
      </c>
      <c r="N6781" s="7">
        <v>155.52894994485499</v>
      </c>
      <c r="O6781" s="7">
        <v>180.560899878161</v>
      </c>
      <c r="P6781" s="7">
        <v>150.743442505719</v>
      </c>
      <c r="Q6781" s="7">
        <v>103.959157406074</v>
      </c>
    </row>
    <row r="6782" spans="1:17">
      <c r="A6782" s="6">
        <v>2018</v>
      </c>
      <c r="B6782" s="6" t="s">
        <v>1456</v>
      </c>
      <c r="C6782" s="6">
        <v>350926</v>
      </c>
      <c r="D6782">
        <f t="shared" si="210"/>
        <v>35</v>
      </c>
      <c r="E6782" t="str">
        <f>VLOOKUP(D6782,'Regionalism Code'!B:C,2,FALSE)</f>
        <v>福建省</v>
      </c>
      <c r="F6782">
        <f t="shared" si="211"/>
        <v>3509</v>
      </c>
      <c r="G6782" t="str">
        <f>IF(F6782&gt;10000,"省直辖县市",VLOOKUP(F6782,'Regionalism Code'!H:I,2,FALSE))</f>
        <v>宁德市</v>
      </c>
      <c r="H6782" s="7">
        <v>118.54878286300701</v>
      </c>
      <c r="I6782" s="7">
        <v>98.721127483407798</v>
      </c>
      <c r="J6782" s="7">
        <v>156.511019367709</v>
      </c>
      <c r="K6782" s="7">
        <v>106.81847655393599</v>
      </c>
      <c r="L6782" s="7">
        <v>127.01075394930101</v>
      </c>
      <c r="M6782" s="7">
        <v>103.92405019330999</v>
      </c>
      <c r="N6782" s="7">
        <v>150.46690348416499</v>
      </c>
      <c r="O6782" s="7">
        <v>193.68952349053799</v>
      </c>
      <c r="P6782" s="7">
        <v>131.65234033344299</v>
      </c>
      <c r="Q6782" s="7">
        <v>115.043219619694</v>
      </c>
    </row>
    <row r="6783" spans="1:17">
      <c r="A6783" s="6">
        <v>2016</v>
      </c>
      <c r="B6783" s="6" t="s">
        <v>1457</v>
      </c>
      <c r="C6783" s="6">
        <v>350981</v>
      </c>
      <c r="D6783">
        <f t="shared" si="210"/>
        <v>35</v>
      </c>
      <c r="E6783" t="str">
        <f>VLOOKUP(D6783,'Regionalism Code'!B:C,2,FALSE)</f>
        <v>福建省</v>
      </c>
      <c r="F6783">
        <f t="shared" si="211"/>
        <v>3509</v>
      </c>
      <c r="G6783" t="str">
        <f>IF(F6783&gt;10000,"省直辖县市",VLOOKUP(F6783,'Regionalism Code'!H:I,2,FALSE))</f>
        <v>宁德市</v>
      </c>
      <c r="H6783" s="7">
        <v>97.984312171756599</v>
      </c>
      <c r="I6783" s="7">
        <v>98.886438067559396</v>
      </c>
      <c r="J6783" s="7">
        <v>118.663043524933</v>
      </c>
      <c r="K6783" s="7">
        <v>99.790944037272496</v>
      </c>
      <c r="L6783" s="7">
        <v>87.042439161317205</v>
      </c>
      <c r="M6783" s="7">
        <v>105.760441575228</v>
      </c>
      <c r="N6783" s="7">
        <v>114.84423212714999</v>
      </c>
      <c r="O6783" s="7">
        <v>140.37772872975199</v>
      </c>
      <c r="P6783" s="7">
        <v>112.02635708875</v>
      </c>
      <c r="Q6783" s="7">
        <v>57.4349768752705</v>
      </c>
    </row>
    <row r="6784" spans="1:17">
      <c r="A6784" s="6">
        <v>2017</v>
      </c>
      <c r="B6784" s="6" t="s">
        <v>1457</v>
      </c>
      <c r="C6784" s="6">
        <v>350981</v>
      </c>
      <c r="D6784">
        <f t="shared" si="210"/>
        <v>35</v>
      </c>
      <c r="E6784" t="str">
        <f>VLOOKUP(D6784,'Regionalism Code'!B:C,2,FALSE)</f>
        <v>福建省</v>
      </c>
      <c r="F6784">
        <f t="shared" si="211"/>
        <v>3509</v>
      </c>
      <c r="G6784" t="str">
        <f>IF(F6784&gt;10000,"省直辖县市",VLOOKUP(F6784,'Regionalism Code'!H:I,2,FALSE))</f>
        <v>宁德市</v>
      </c>
      <c r="H6784" s="7">
        <v>114.938773251368</v>
      </c>
      <c r="I6784" s="7">
        <v>99.884091575814693</v>
      </c>
      <c r="J6784" s="7">
        <v>155.15230483555001</v>
      </c>
      <c r="K6784" s="7">
        <v>109.304704381047</v>
      </c>
      <c r="L6784" s="7">
        <v>120.88301358544901</v>
      </c>
      <c r="M6784" s="7">
        <v>122.479086266666</v>
      </c>
      <c r="N6784" s="7">
        <v>159.537446502932</v>
      </c>
      <c r="O6784" s="7">
        <v>179.01929077354001</v>
      </c>
      <c r="P6784" s="7">
        <v>148.18810246162599</v>
      </c>
      <c r="Q6784" s="7">
        <v>91.581753470672993</v>
      </c>
    </row>
    <row r="6785" spans="1:17">
      <c r="A6785" s="6">
        <v>2018</v>
      </c>
      <c r="B6785" s="6" t="s">
        <v>1457</v>
      </c>
      <c r="C6785" s="6">
        <v>350981</v>
      </c>
      <c r="D6785">
        <f t="shared" si="210"/>
        <v>35</v>
      </c>
      <c r="E6785" t="str">
        <f>VLOOKUP(D6785,'Regionalism Code'!B:C,2,FALSE)</f>
        <v>福建省</v>
      </c>
      <c r="F6785">
        <f t="shared" si="211"/>
        <v>3509</v>
      </c>
      <c r="G6785" t="str">
        <f>IF(F6785&gt;10000,"省直辖县市",VLOOKUP(F6785,'Regionalism Code'!H:I,2,FALSE))</f>
        <v>宁德市</v>
      </c>
      <c r="H6785" s="7">
        <v>120.507229658851</v>
      </c>
      <c r="I6785" s="7">
        <v>98.978950315335595</v>
      </c>
      <c r="J6785" s="7">
        <v>158.65531816384399</v>
      </c>
      <c r="K6785" s="7">
        <v>113.506404267075</v>
      </c>
      <c r="L6785" s="7">
        <v>137.52725665241499</v>
      </c>
      <c r="M6785" s="7">
        <v>108.042663731791</v>
      </c>
      <c r="N6785" s="7">
        <v>151.907378959776</v>
      </c>
      <c r="O6785" s="7">
        <v>192.68728921603901</v>
      </c>
      <c r="P6785" s="7">
        <v>131.04163866262499</v>
      </c>
      <c r="Q6785" s="7">
        <v>122.279494537131</v>
      </c>
    </row>
    <row r="6786" spans="1:17">
      <c r="A6786" s="6">
        <v>2016</v>
      </c>
      <c r="B6786" s="6" t="s">
        <v>1458</v>
      </c>
      <c r="C6786" s="6">
        <v>350982</v>
      </c>
      <c r="D6786">
        <f t="shared" ref="D6786:D6849" si="212">INT(C6786/10000)</f>
        <v>35</v>
      </c>
      <c r="E6786" t="str">
        <f>VLOOKUP(D6786,'Regionalism Code'!B:C,2,FALSE)</f>
        <v>福建省</v>
      </c>
      <c r="F6786">
        <f t="shared" ref="F6786:F6849" si="213">IF(OR(D6786=11,D6786=12,D6786=31,D6786=50),D6786*100,IF(MID(C6786,3,1)="9",C6786,INT(C6786/100)))</f>
        <v>3509</v>
      </c>
      <c r="G6786" t="str">
        <f>IF(F6786&gt;10000,"省直辖县市",VLOOKUP(F6786,'Regionalism Code'!H:I,2,FALSE))</f>
        <v>宁德市</v>
      </c>
      <c r="H6786" s="7">
        <v>99.779261865790602</v>
      </c>
      <c r="I6786" s="7">
        <v>98.041296469861905</v>
      </c>
      <c r="J6786" s="7">
        <v>116.907457493077</v>
      </c>
      <c r="K6786" s="7">
        <v>94.803968766013398</v>
      </c>
      <c r="L6786" s="7">
        <v>88.767624734254994</v>
      </c>
      <c r="M6786" s="7">
        <v>101.75763473202601</v>
      </c>
      <c r="N6786" s="7">
        <v>114.076489274807</v>
      </c>
      <c r="O6786" s="7">
        <v>138.05134720366999</v>
      </c>
      <c r="P6786" s="7">
        <v>107.26778453756501</v>
      </c>
      <c r="Q6786" s="7">
        <v>74.399457230108098</v>
      </c>
    </row>
    <row r="6787" spans="1:17">
      <c r="A6787" s="6">
        <v>2017</v>
      </c>
      <c r="B6787" s="6" t="s">
        <v>1458</v>
      </c>
      <c r="C6787" s="6">
        <v>350982</v>
      </c>
      <c r="D6787">
        <f t="shared" si="212"/>
        <v>35</v>
      </c>
      <c r="E6787" t="str">
        <f>VLOOKUP(D6787,'Regionalism Code'!B:C,2,FALSE)</f>
        <v>福建省</v>
      </c>
      <c r="F6787">
        <f t="shared" si="213"/>
        <v>3509</v>
      </c>
      <c r="G6787" t="str">
        <f>IF(F6787&gt;10000,"省直辖县市",VLOOKUP(F6787,'Regionalism Code'!H:I,2,FALSE))</f>
        <v>宁德市</v>
      </c>
      <c r="H6787" s="7">
        <v>116.518483996287</v>
      </c>
      <c r="I6787" s="7">
        <v>99.459216098214696</v>
      </c>
      <c r="J6787" s="7">
        <v>156.91872539913899</v>
      </c>
      <c r="K6787" s="7">
        <v>105.33137856192199</v>
      </c>
      <c r="L6787" s="7">
        <v>120.735561146005</v>
      </c>
      <c r="M6787" s="7">
        <v>117.003267596733</v>
      </c>
      <c r="N6787" s="7">
        <v>162.13384782622501</v>
      </c>
      <c r="O6787" s="7">
        <v>183.80878026783699</v>
      </c>
      <c r="P6787" s="7">
        <v>146.48648446950401</v>
      </c>
      <c r="Q6787" s="7">
        <v>99.441388465308194</v>
      </c>
    </row>
    <row r="6788" spans="1:17">
      <c r="A6788" s="6">
        <v>2018</v>
      </c>
      <c r="B6788" s="6" t="s">
        <v>1458</v>
      </c>
      <c r="C6788" s="6">
        <v>350982</v>
      </c>
      <c r="D6788">
        <f t="shared" si="212"/>
        <v>35</v>
      </c>
      <c r="E6788" t="str">
        <f>VLOOKUP(D6788,'Regionalism Code'!B:C,2,FALSE)</f>
        <v>福建省</v>
      </c>
      <c r="F6788">
        <f t="shared" si="213"/>
        <v>3509</v>
      </c>
      <c r="G6788" t="str">
        <f>IF(F6788&gt;10000,"省直辖县市",VLOOKUP(F6788,'Regionalism Code'!H:I,2,FALSE))</f>
        <v>宁德市</v>
      </c>
      <c r="H6788" s="7">
        <v>120.35825323810499</v>
      </c>
      <c r="I6788" s="7">
        <v>98.922232947787094</v>
      </c>
      <c r="J6788" s="7">
        <v>160.797771424903</v>
      </c>
      <c r="K6788" s="7">
        <v>112.103109355576</v>
      </c>
      <c r="L6788" s="7">
        <v>135.285583035218</v>
      </c>
      <c r="M6788" s="7">
        <v>103.332254057233</v>
      </c>
      <c r="N6788" s="7">
        <v>156.539893805112</v>
      </c>
      <c r="O6788" s="7">
        <v>197.232252216398</v>
      </c>
      <c r="P6788" s="7">
        <v>130.68012097397701</v>
      </c>
      <c r="Q6788" s="7">
        <v>117.661980876331</v>
      </c>
    </row>
    <row r="6789" spans="1:17">
      <c r="A6789" s="6">
        <v>2016</v>
      </c>
      <c r="B6789" s="6" t="s">
        <v>1459</v>
      </c>
      <c r="C6789" s="6">
        <v>360102</v>
      </c>
      <c r="D6789">
        <f t="shared" si="212"/>
        <v>36</v>
      </c>
      <c r="E6789" t="str">
        <f>VLOOKUP(D6789,'Regionalism Code'!B:C,2,FALSE)</f>
        <v>江西省</v>
      </c>
      <c r="F6789">
        <f t="shared" si="213"/>
        <v>3601</v>
      </c>
      <c r="G6789" t="str">
        <f>IF(F6789&gt;10000,"省直辖县市",VLOOKUP(F6789,'Regionalism Code'!H:I,2,FALSE))</f>
        <v>南昌市</v>
      </c>
      <c r="H6789" s="7">
        <v>106.757965394237</v>
      </c>
      <c r="I6789" s="7">
        <v>107.17200850107101</v>
      </c>
      <c r="J6789" s="7">
        <v>117.257282181121</v>
      </c>
      <c r="K6789" s="7">
        <v>97.498414008625801</v>
      </c>
      <c r="L6789" s="7">
        <v>96.166070197766601</v>
      </c>
      <c r="M6789" s="7">
        <v>109.677056467957</v>
      </c>
      <c r="N6789" s="7">
        <v>125.64810079546</v>
      </c>
      <c r="O6789" s="7">
        <v>130.07918775552201</v>
      </c>
      <c r="P6789" s="7">
        <v>94.331817864250993</v>
      </c>
      <c r="Q6789" s="7">
        <v>86.318414945956704</v>
      </c>
    </row>
    <row r="6790" spans="1:17">
      <c r="A6790" s="6">
        <v>2017</v>
      </c>
      <c r="B6790" s="6" t="s">
        <v>1459</v>
      </c>
      <c r="C6790" s="6">
        <v>360102</v>
      </c>
      <c r="D6790">
        <f t="shared" si="212"/>
        <v>36</v>
      </c>
      <c r="E6790" t="str">
        <f>VLOOKUP(D6790,'Regionalism Code'!B:C,2,FALSE)</f>
        <v>江西省</v>
      </c>
      <c r="F6790">
        <f t="shared" si="213"/>
        <v>3601</v>
      </c>
      <c r="G6790" t="str">
        <f>IF(F6790&gt;10000,"省直辖县市",VLOOKUP(F6790,'Regionalism Code'!H:I,2,FALSE))</f>
        <v>南昌市</v>
      </c>
      <c r="H6790" s="7">
        <v>125.584966619841</v>
      </c>
      <c r="I6790" s="7">
        <v>107.944512871442</v>
      </c>
      <c r="J6790" s="7">
        <v>163.719124557295</v>
      </c>
      <c r="K6790" s="7">
        <v>106.05873654537599</v>
      </c>
      <c r="L6790" s="7">
        <v>132.731659713944</v>
      </c>
      <c r="M6790" s="7">
        <v>117.289988435298</v>
      </c>
      <c r="N6790" s="7">
        <v>177.43103308904099</v>
      </c>
      <c r="O6790" s="7">
        <v>173.54328816828499</v>
      </c>
      <c r="P6790" s="7">
        <v>195.504559472545</v>
      </c>
      <c r="Q6790" s="7">
        <v>114.545323710364</v>
      </c>
    </row>
    <row r="6791" spans="1:17">
      <c r="A6791" s="6">
        <v>2018</v>
      </c>
      <c r="B6791" s="6" t="s">
        <v>1459</v>
      </c>
      <c r="C6791" s="6">
        <v>360102</v>
      </c>
      <c r="D6791">
        <f t="shared" si="212"/>
        <v>36</v>
      </c>
      <c r="E6791" t="str">
        <f>VLOOKUP(D6791,'Regionalism Code'!B:C,2,FALSE)</f>
        <v>江西省</v>
      </c>
      <c r="F6791">
        <f t="shared" si="213"/>
        <v>3601</v>
      </c>
      <c r="G6791" t="str">
        <f>IF(F6791&gt;10000,"省直辖县市",VLOOKUP(F6791,'Regionalism Code'!H:I,2,FALSE))</f>
        <v>南昌市</v>
      </c>
      <c r="H6791" s="7">
        <v>126.603070589436</v>
      </c>
      <c r="I6791" s="7">
        <v>107.942184628053</v>
      </c>
      <c r="J6791" s="7">
        <v>163.703160117946</v>
      </c>
      <c r="K6791" s="7">
        <v>113.15226752421</v>
      </c>
      <c r="L6791" s="7">
        <v>154.23165106645399</v>
      </c>
      <c r="M6791" s="7">
        <v>103.418248165682</v>
      </c>
      <c r="N6791" s="7">
        <v>169.32170580624199</v>
      </c>
      <c r="O6791" s="7">
        <v>185.857943886279</v>
      </c>
      <c r="P6791" s="7">
        <v>140.43524632505401</v>
      </c>
      <c r="Q6791" s="7">
        <v>120.812005346148</v>
      </c>
    </row>
    <row r="6792" spans="1:17">
      <c r="A6792" s="6">
        <v>2016</v>
      </c>
      <c r="B6792" s="6" t="s">
        <v>1186</v>
      </c>
      <c r="C6792" s="6">
        <v>360103</v>
      </c>
      <c r="D6792">
        <f t="shared" si="212"/>
        <v>36</v>
      </c>
      <c r="E6792" t="str">
        <f>VLOOKUP(D6792,'Regionalism Code'!B:C,2,FALSE)</f>
        <v>江西省</v>
      </c>
      <c r="F6792">
        <f t="shared" si="213"/>
        <v>3601</v>
      </c>
      <c r="G6792" t="str">
        <f>IF(F6792&gt;10000,"省直辖县市",VLOOKUP(F6792,'Regionalism Code'!H:I,2,FALSE))</f>
        <v>南昌市</v>
      </c>
      <c r="H6792" s="7">
        <v>103.192923657845</v>
      </c>
      <c r="I6792" s="7">
        <v>105.588635634055</v>
      </c>
      <c r="J6792" s="7">
        <v>117.032417366121</v>
      </c>
      <c r="K6792" s="7">
        <v>98.516341526278595</v>
      </c>
      <c r="L6792" s="7">
        <v>93.448955452099398</v>
      </c>
      <c r="M6792" s="7">
        <v>108.794147626079</v>
      </c>
      <c r="N6792" s="7">
        <v>122.079272863706</v>
      </c>
      <c r="O6792" s="7">
        <v>131.762543047213</v>
      </c>
      <c r="P6792" s="7">
        <v>99.017040597245796</v>
      </c>
      <c r="Q6792" s="7">
        <v>70.140088864948694</v>
      </c>
    </row>
    <row r="6793" spans="1:17">
      <c r="A6793" s="6">
        <v>2017</v>
      </c>
      <c r="B6793" s="6" t="s">
        <v>1186</v>
      </c>
      <c r="C6793" s="6">
        <v>360103</v>
      </c>
      <c r="D6793">
        <f t="shared" si="212"/>
        <v>36</v>
      </c>
      <c r="E6793" t="str">
        <f>VLOOKUP(D6793,'Regionalism Code'!B:C,2,FALSE)</f>
        <v>江西省</v>
      </c>
      <c r="F6793">
        <f t="shared" si="213"/>
        <v>3601</v>
      </c>
      <c r="G6793" t="str">
        <f>IF(F6793&gt;10000,"省直辖县市",VLOOKUP(F6793,'Regionalism Code'!H:I,2,FALSE))</f>
        <v>南昌市</v>
      </c>
      <c r="H6793" s="7">
        <v>122.285721337181</v>
      </c>
      <c r="I6793" s="7">
        <v>106.094423636337</v>
      </c>
      <c r="J6793" s="7">
        <v>159.38274402237599</v>
      </c>
      <c r="K6793" s="7">
        <v>105.711164687059</v>
      </c>
      <c r="L6793" s="7">
        <v>123.62204354341</v>
      </c>
      <c r="M6793" s="7">
        <v>117.800920151364</v>
      </c>
      <c r="N6793" s="7">
        <v>169.25281798636499</v>
      </c>
      <c r="O6793" s="7">
        <v>172.32965349366401</v>
      </c>
      <c r="P6793" s="7">
        <v>191.64404565492899</v>
      </c>
      <c r="Q6793" s="7">
        <v>108.345427327697</v>
      </c>
    </row>
    <row r="6794" spans="1:17">
      <c r="A6794" s="6">
        <v>2018</v>
      </c>
      <c r="B6794" s="6" t="s">
        <v>1186</v>
      </c>
      <c r="C6794" s="6">
        <v>360103</v>
      </c>
      <c r="D6794">
        <f t="shared" si="212"/>
        <v>36</v>
      </c>
      <c r="E6794" t="str">
        <f>VLOOKUP(D6794,'Regionalism Code'!B:C,2,FALSE)</f>
        <v>江西省</v>
      </c>
      <c r="F6794">
        <f t="shared" si="213"/>
        <v>3601</v>
      </c>
      <c r="G6794" t="str">
        <f>IF(F6794&gt;10000,"省直辖县市",VLOOKUP(F6794,'Regionalism Code'!H:I,2,FALSE))</f>
        <v>南昌市</v>
      </c>
      <c r="H6794" s="7">
        <v>123.838767077838</v>
      </c>
      <c r="I6794" s="7">
        <v>105.359051948268</v>
      </c>
      <c r="J6794" s="7">
        <v>160.84815829170901</v>
      </c>
      <c r="K6794" s="7">
        <v>111.984198541612</v>
      </c>
      <c r="L6794" s="7">
        <v>149.48944656767199</v>
      </c>
      <c r="M6794" s="7">
        <v>103.482476726511</v>
      </c>
      <c r="N6794" s="7">
        <v>164.54745198043099</v>
      </c>
      <c r="O6794" s="7">
        <v>183.68632023295299</v>
      </c>
      <c r="P6794" s="7">
        <v>140.17457140020099</v>
      </c>
      <c r="Q6794" s="7">
        <v>117.61412293310001</v>
      </c>
    </row>
    <row r="6795" spans="1:17">
      <c r="A6795" s="6">
        <v>2016</v>
      </c>
      <c r="B6795" s="6" t="s">
        <v>1460</v>
      </c>
      <c r="C6795" s="6">
        <v>360104</v>
      </c>
      <c r="D6795">
        <f t="shared" si="212"/>
        <v>36</v>
      </c>
      <c r="E6795" t="str">
        <f>VLOOKUP(D6795,'Regionalism Code'!B:C,2,FALSE)</f>
        <v>江西省</v>
      </c>
      <c r="F6795">
        <f t="shared" si="213"/>
        <v>3601</v>
      </c>
      <c r="G6795" t="str">
        <f>IF(F6795&gt;10000,"省直辖县市",VLOOKUP(F6795,'Regionalism Code'!H:I,2,FALSE))</f>
        <v>南昌市</v>
      </c>
      <c r="H6795" s="7">
        <v>104.396846355834</v>
      </c>
      <c r="I6795" s="7">
        <v>105.949799118638</v>
      </c>
      <c r="J6795" s="7">
        <v>111.460249217372</v>
      </c>
      <c r="K6795" s="7">
        <v>89.586177873629495</v>
      </c>
      <c r="L6795" s="7">
        <v>89.317121178468597</v>
      </c>
      <c r="M6795" s="7">
        <v>103.791997620896</v>
      </c>
      <c r="N6795" s="7">
        <v>122.784803186864</v>
      </c>
      <c r="O6795" s="7">
        <v>121.698850477367</v>
      </c>
      <c r="P6795" s="7">
        <v>93.677436468126601</v>
      </c>
      <c r="Q6795" s="7">
        <v>86.440090844667594</v>
      </c>
    </row>
    <row r="6796" spans="1:17">
      <c r="A6796" s="6">
        <v>2017</v>
      </c>
      <c r="B6796" s="6" t="s">
        <v>1460</v>
      </c>
      <c r="C6796" s="6">
        <v>360104</v>
      </c>
      <c r="D6796">
        <f t="shared" si="212"/>
        <v>36</v>
      </c>
      <c r="E6796" t="str">
        <f>VLOOKUP(D6796,'Regionalism Code'!B:C,2,FALSE)</f>
        <v>江西省</v>
      </c>
      <c r="F6796">
        <f t="shared" si="213"/>
        <v>3601</v>
      </c>
      <c r="G6796" t="str">
        <f>IF(F6796&gt;10000,"省直辖县市",VLOOKUP(F6796,'Regionalism Code'!H:I,2,FALSE))</f>
        <v>南昌市</v>
      </c>
      <c r="H6796" s="7">
        <v>120.728960967316</v>
      </c>
      <c r="I6796" s="7">
        <v>105.981955312529</v>
      </c>
      <c r="J6796" s="7">
        <v>153.16318441428299</v>
      </c>
      <c r="K6796" s="7">
        <v>97.238697956765805</v>
      </c>
      <c r="L6796" s="7">
        <v>120.249761166193</v>
      </c>
      <c r="M6796" s="7">
        <v>112.52353322701801</v>
      </c>
      <c r="N6796" s="7">
        <v>169.47756747557401</v>
      </c>
      <c r="O6796" s="7">
        <v>162.113575699725</v>
      </c>
      <c r="P6796" s="7">
        <v>180.422642283301</v>
      </c>
      <c r="Q6796" s="7">
        <v>110.49258852928899</v>
      </c>
    </row>
    <row r="6797" spans="1:17">
      <c r="A6797" s="6">
        <v>2018</v>
      </c>
      <c r="B6797" s="6" t="s">
        <v>1460</v>
      </c>
      <c r="C6797" s="6">
        <v>360104</v>
      </c>
      <c r="D6797">
        <f t="shared" si="212"/>
        <v>36</v>
      </c>
      <c r="E6797" t="str">
        <f>VLOOKUP(D6797,'Regionalism Code'!B:C,2,FALSE)</f>
        <v>江西省</v>
      </c>
      <c r="F6797">
        <f t="shared" si="213"/>
        <v>3601</v>
      </c>
      <c r="G6797" t="str">
        <f>IF(F6797&gt;10000,"省直辖县市",VLOOKUP(F6797,'Regionalism Code'!H:I,2,FALSE))</f>
        <v>南昌市</v>
      </c>
      <c r="H6797" s="7">
        <v>121.646721103842</v>
      </c>
      <c r="I6797" s="7">
        <v>104.761865342485</v>
      </c>
      <c r="J6797" s="7">
        <v>154.17614611515299</v>
      </c>
      <c r="K6797" s="7">
        <v>104.618221508652</v>
      </c>
      <c r="L6797" s="7">
        <v>138.20736313106801</v>
      </c>
      <c r="M6797" s="7">
        <v>100.114046650058</v>
      </c>
      <c r="N6797" s="7">
        <v>164.19375244451399</v>
      </c>
      <c r="O6797" s="7">
        <v>173.773032626683</v>
      </c>
      <c r="P6797" s="7">
        <v>135.60271771072101</v>
      </c>
      <c r="Q6797" s="7">
        <v>118.29655241726</v>
      </c>
    </row>
    <row r="6798" spans="1:17">
      <c r="A6798" s="6">
        <v>2016</v>
      </c>
      <c r="B6798" s="6" t="s">
        <v>1461</v>
      </c>
      <c r="C6798" s="6">
        <v>360105</v>
      </c>
      <c r="D6798">
        <f t="shared" si="212"/>
        <v>36</v>
      </c>
      <c r="E6798" t="str">
        <f>VLOOKUP(D6798,'Regionalism Code'!B:C,2,FALSE)</f>
        <v>江西省</v>
      </c>
      <c r="F6798">
        <f t="shared" si="213"/>
        <v>3601</v>
      </c>
      <c r="G6798" t="str">
        <f>IF(F6798&gt;10000,"省直辖县市",VLOOKUP(F6798,'Regionalism Code'!H:I,2,FALSE))</f>
        <v>南昌市</v>
      </c>
      <c r="H6798" s="7">
        <v>98.653547800356094</v>
      </c>
      <c r="I6798" s="7">
        <v>103.30005013762501</v>
      </c>
      <c r="J6798" s="7">
        <v>92.357740739482395</v>
      </c>
      <c r="K6798" s="7">
        <v>81.721090282917302</v>
      </c>
      <c r="L6798" s="7">
        <v>74.254294879013301</v>
      </c>
      <c r="M6798" s="7">
        <v>92.024396179340499</v>
      </c>
      <c r="N6798" s="7">
        <v>97.629615414199193</v>
      </c>
      <c r="O6798" s="7">
        <v>100.95840662261701</v>
      </c>
      <c r="P6798" s="7">
        <v>80.003092433677693</v>
      </c>
      <c r="Q6798" s="7">
        <v>94.757392336282393</v>
      </c>
    </row>
    <row r="6799" spans="1:17">
      <c r="A6799" s="6">
        <v>2017</v>
      </c>
      <c r="B6799" s="6" t="s">
        <v>1461</v>
      </c>
      <c r="C6799" s="6">
        <v>360105</v>
      </c>
      <c r="D6799">
        <f t="shared" si="212"/>
        <v>36</v>
      </c>
      <c r="E6799" t="str">
        <f>VLOOKUP(D6799,'Regionalism Code'!B:C,2,FALSE)</f>
        <v>江西省</v>
      </c>
      <c r="F6799">
        <f t="shared" si="213"/>
        <v>3601</v>
      </c>
      <c r="G6799" t="str">
        <f>IF(F6799&gt;10000,"省直辖县市",VLOOKUP(F6799,'Regionalism Code'!H:I,2,FALSE))</f>
        <v>南昌市</v>
      </c>
      <c r="H6799" s="7">
        <v>114.57840242807799</v>
      </c>
      <c r="I6799" s="7">
        <v>103.763972518567</v>
      </c>
      <c r="J6799" s="7">
        <v>133.93163684282601</v>
      </c>
      <c r="K6799" s="7">
        <v>90.487099087599105</v>
      </c>
      <c r="L6799" s="7">
        <v>109.042509085882</v>
      </c>
      <c r="M6799" s="7">
        <v>97.579618529468902</v>
      </c>
      <c r="N6799" s="7">
        <v>143.17218236132399</v>
      </c>
      <c r="O6799" s="7">
        <v>141.17683638172801</v>
      </c>
      <c r="P6799" s="7">
        <v>164.50859577155401</v>
      </c>
      <c r="Q6799" s="7">
        <v>115.12658389724599</v>
      </c>
    </row>
    <row r="6800" spans="1:17">
      <c r="A6800" s="6">
        <v>2018</v>
      </c>
      <c r="B6800" s="6" t="s">
        <v>1461</v>
      </c>
      <c r="C6800" s="6">
        <v>360105</v>
      </c>
      <c r="D6800">
        <f t="shared" si="212"/>
        <v>36</v>
      </c>
      <c r="E6800" t="str">
        <f>VLOOKUP(D6800,'Regionalism Code'!B:C,2,FALSE)</f>
        <v>江西省</v>
      </c>
      <c r="F6800">
        <f t="shared" si="213"/>
        <v>3601</v>
      </c>
      <c r="G6800" t="str">
        <f>IF(F6800&gt;10000,"省直辖县市",VLOOKUP(F6800,'Regionalism Code'!H:I,2,FALSE))</f>
        <v>南昌市</v>
      </c>
      <c r="H6800" s="7">
        <v>116.083911215681</v>
      </c>
      <c r="I6800" s="7">
        <v>102.683388250102</v>
      </c>
      <c r="J6800" s="7">
        <v>139.41369142481301</v>
      </c>
      <c r="K6800" s="7">
        <v>97.125344631751901</v>
      </c>
      <c r="L6800" s="7">
        <v>128.26436464065</v>
      </c>
      <c r="M6800" s="7">
        <v>90.038175572661004</v>
      </c>
      <c r="N6800" s="7">
        <v>142.80162129964299</v>
      </c>
      <c r="O6800" s="7">
        <v>157.463254028975</v>
      </c>
      <c r="P6800" s="7">
        <v>129.49777962157199</v>
      </c>
      <c r="Q6800" s="7">
        <v>117.945406171405</v>
      </c>
    </row>
    <row r="6801" spans="1:17">
      <c r="A6801" s="6">
        <v>2016</v>
      </c>
      <c r="B6801" s="6" t="s">
        <v>1462</v>
      </c>
      <c r="C6801" s="6">
        <v>360111</v>
      </c>
      <c r="D6801">
        <f t="shared" si="212"/>
        <v>36</v>
      </c>
      <c r="E6801" t="str">
        <f>VLOOKUP(D6801,'Regionalism Code'!B:C,2,FALSE)</f>
        <v>江西省</v>
      </c>
      <c r="F6801">
        <f t="shared" si="213"/>
        <v>3601</v>
      </c>
      <c r="G6801" t="str">
        <f>IF(F6801&gt;10000,"省直辖县市",VLOOKUP(F6801,'Regionalism Code'!H:I,2,FALSE))</f>
        <v>南昌市</v>
      </c>
      <c r="H6801" s="7">
        <v>105.278524040137</v>
      </c>
      <c r="I6801" s="7">
        <v>112.139340907095</v>
      </c>
      <c r="J6801" s="7">
        <v>108.525807064902</v>
      </c>
      <c r="K6801" s="7">
        <v>92.3546990639326</v>
      </c>
      <c r="L6801" s="7">
        <v>83.994237993452003</v>
      </c>
      <c r="M6801" s="7">
        <v>103.045582654181</v>
      </c>
      <c r="N6801" s="7">
        <v>116.32746223733901</v>
      </c>
      <c r="O6801" s="7">
        <v>120.789958563515</v>
      </c>
      <c r="P6801" s="7">
        <v>91.777956112023901</v>
      </c>
      <c r="Q6801" s="7">
        <v>76.729841067594506</v>
      </c>
    </row>
    <row r="6802" spans="1:17">
      <c r="A6802" s="6">
        <v>2017</v>
      </c>
      <c r="B6802" s="6" t="s">
        <v>1462</v>
      </c>
      <c r="C6802" s="6">
        <v>360111</v>
      </c>
      <c r="D6802">
        <f t="shared" si="212"/>
        <v>36</v>
      </c>
      <c r="E6802" t="str">
        <f>VLOOKUP(D6802,'Regionalism Code'!B:C,2,FALSE)</f>
        <v>江西省</v>
      </c>
      <c r="F6802">
        <f t="shared" si="213"/>
        <v>3601</v>
      </c>
      <c r="G6802" t="str">
        <f>IF(F6802&gt;10000,"省直辖县市",VLOOKUP(F6802,'Regionalism Code'!H:I,2,FALSE))</f>
        <v>南昌市</v>
      </c>
      <c r="H6802" s="7">
        <v>124.78355136249</v>
      </c>
      <c r="I6802" s="7">
        <v>113.260448276137</v>
      </c>
      <c r="J6802" s="7">
        <v>152.44694634839101</v>
      </c>
      <c r="K6802" s="7">
        <v>103.584418380705</v>
      </c>
      <c r="L6802" s="7">
        <v>119.754727949902</v>
      </c>
      <c r="M6802" s="7">
        <v>110.582293159271</v>
      </c>
      <c r="N6802" s="7">
        <v>161.40908924775201</v>
      </c>
      <c r="O6802" s="7">
        <v>161.15502389237699</v>
      </c>
      <c r="P6802" s="7">
        <v>196.34699197139599</v>
      </c>
      <c r="Q6802" s="7">
        <v>112.571507040661</v>
      </c>
    </row>
    <row r="6803" spans="1:17">
      <c r="A6803" s="6">
        <v>2018</v>
      </c>
      <c r="B6803" s="6" t="s">
        <v>1462</v>
      </c>
      <c r="C6803" s="6">
        <v>360111</v>
      </c>
      <c r="D6803">
        <f t="shared" si="212"/>
        <v>36</v>
      </c>
      <c r="E6803" t="str">
        <f>VLOOKUP(D6803,'Regionalism Code'!B:C,2,FALSE)</f>
        <v>江西省</v>
      </c>
      <c r="F6803">
        <f t="shared" si="213"/>
        <v>3601</v>
      </c>
      <c r="G6803" t="str">
        <f>IF(F6803&gt;10000,"省直辖县市",VLOOKUP(F6803,'Regionalism Code'!H:I,2,FALSE))</f>
        <v>南昌市</v>
      </c>
      <c r="H6803" s="7">
        <v>128.58793232176299</v>
      </c>
      <c r="I6803" s="7">
        <v>112.14627798702401</v>
      </c>
      <c r="J6803" s="7">
        <v>155.788123313254</v>
      </c>
      <c r="K6803" s="7">
        <v>110.186277181802</v>
      </c>
      <c r="L6803" s="7">
        <v>150.179451507999</v>
      </c>
      <c r="M6803" s="7">
        <v>98.979698644311597</v>
      </c>
      <c r="N6803" s="7">
        <v>154.96566952720099</v>
      </c>
      <c r="O6803" s="7">
        <v>178.00154431170299</v>
      </c>
      <c r="P6803" s="7">
        <v>137.87924351064001</v>
      </c>
      <c r="Q6803" s="7">
        <v>133.45880649908401</v>
      </c>
    </row>
    <row r="6804" spans="1:17">
      <c r="A6804" s="6">
        <v>2016</v>
      </c>
      <c r="B6804" s="6" t="s">
        <v>1463</v>
      </c>
      <c r="C6804" s="6">
        <v>360121</v>
      </c>
      <c r="D6804">
        <f t="shared" si="212"/>
        <v>36</v>
      </c>
      <c r="E6804" t="str">
        <f>VLOOKUP(D6804,'Regionalism Code'!B:C,2,FALSE)</f>
        <v>江西省</v>
      </c>
      <c r="F6804">
        <f t="shared" si="213"/>
        <v>3601</v>
      </c>
      <c r="G6804" t="str">
        <f>IF(F6804&gt;10000,"省直辖县市",VLOOKUP(F6804,'Regionalism Code'!H:I,2,FALSE))</f>
        <v>南昌市</v>
      </c>
      <c r="H6804" s="7">
        <v>98.994100149302795</v>
      </c>
      <c r="I6804" s="7">
        <v>101.42525150944</v>
      </c>
      <c r="J6804" s="7">
        <v>101.642378378845</v>
      </c>
      <c r="K6804" s="7">
        <v>87.764470976779194</v>
      </c>
      <c r="L6804" s="7">
        <v>77.234107774358705</v>
      </c>
      <c r="M6804" s="7">
        <v>98.246863080900795</v>
      </c>
      <c r="N6804" s="7">
        <v>106.731644830603</v>
      </c>
      <c r="O6804" s="7">
        <v>113.695526900448</v>
      </c>
      <c r="P6804" s="7">
        <v>89.946765726910698</v>
      </c>
      <c r="Q6804" s="7">
        <v>86.160197643570399</v>
      </c>
    </row>
    <row r="6805" spans="1:17">
      <c r="A6805" s="6">
        <v>2017</v>
      </c>
      <c r="B6805" s="6" t="s">
        <v>1463</v>
      </c>
      <c r="C6805" s="6">
        <v>360121</v>
      </c>
      <c r="D6805">
        <f t="shared" si="212"/>
        <v>36</v>
      </c>
      <c r="E6805" t="str">
        <f>VLOOKUP(D6805,'Regionalism Code'!B:C,2,FALSE)</f>
        <v>江西省</v>
      </c>
      <c r="F6805">
        <f t="shared" si="213"/>
        <v>3601</v>
      </c>
      <c r="G6805" t="str">
        <f>IF(F6805&gt;10000,"省直辖县市",VLOOKUP(F6805,'Regionalism Code'!H:I,2,FALSE))</f>
        <v>南昌市</v>
      </c>
      <c r="H6805" s="7">
        <v>116.49420925366999</v>
      </c>
      <c r="I6805" s="7">
        <v>102.72174805833799</v>
      </c>
      <c r="J6805" s="7">
        <v>142.93202862947101</v>
      </c>
      <c r="K6805" s="7">
        <v>97.363270796100807</v>
      </c>
      <c r="L6805" s="7">
        <v>110.88887125505001</v>
      </c>
      <c r="M6805" s="7">
        <v>105.85411586671501</v>
      </c>
      <c r="N6805" s="7">
        <v>150.320691478665</v>
      </c>
      <c r="O6805" s="7">
        <v>153.27017642310099</v>
      </c>
      <c r="P6805" s="7">
        <v>179.07228560204899</v>
      </c>
      <c r="Q6805" s="7">
        <v>113.936063897338</v>
      </c>
    </row>
    <row r="6806" spans="1:17">
      <c r="A6806" s="6">
        <v>2018</v>
      </c>
      <c r="B6806" s="6" t="s">
        <v>1463</v>
      </c>
      <c r="C6806" s="6">
        <v>360121</v>
      </c>
      <c r="D6806">
        <f t="shared" si="212"/>
        <v>36</v>
      </c>
      <c r="E6806" t="str">
        <f>VLOOKUP(D6806,'Regionalism Code'!B:C,2,FALSE)</f>
        <v>江西省</v>
      </c>
      <c r="F6806">
        <f t="shared" si="213"/>
        <v>3601</v>
      </c>
      <c r="G6806" t="str">
        <f>IF(F6806&gt;10000,"省直辖县市",VLOOKUP(F6806,'Regionalism Code'!H:I,2,FALSE))</f>
        <v>南昌市</v>
      </c>
      <c r="H6806" s="7">
        <v>118.022246683386</v>
      </c>
      <c r="I6806" s="7">
        <v>101.85845422485799</v>
      </c>
      <c r="J6806" s="7">
        <v>145.82138603090999</v>
      </c>
      <c r="K6806" s="7">
        <v>103.04689314009499</v>
      </c>
      <c r="L6806" s="7">
        <v>132.90907039306799</v>
      </c>
      <c r="M6806" s="7">
        <v>93.748707589535499</v>
      </c>
      <c r="N6806" s="7">
        <v>145.38602071174901</v>
      </c>
      <c r="O6806" s="7">
        <v>168.291795591377</v>
      </c>
      <c r="P6806" s="7">
        <v>133.33566518007601</v>
      </c>
      <c r="Q6806" s="7">
        <v>120.886595296604</v>
      </c>
    </row>
    <row r="6807" spans="1:17">
      <c r="A6807" s="6">
        <v>2016</v>
      </c>
      <c r="B6807" s="6" t="s">
        <v>1464</v>
      </c>
      <c r="C6807" s="6">
        <v>360122</v>
      </c>
      <c r="D6807">
        <f t="shared" si="212"/>
        <v>36</v>
      </c>
      <c r="E6807" t="str">
        <f>VLOOKUP(D6807,'Regionalism Code'!B:C,2,FALSE)</f>
        <v>江西省</v>
      </c>
      <c r="F6807">
        <f t="shared" si="213"/>
        <v>3601</v>
      </c>
      <c r="G6807" t="str">
        <f>IF(F6807&gt;10000,"省直辖县市",VLOOKUP(F6807,'Regionalism Code'!H:I,2,FALSE))</f>
        <v>南昌市</v>
      </c>
      <c r="H6807" s="7">
        <v>92.426781228261206</v>
      </c>
      <c r="I6807" s="7">
        <v>97.643355478320899</v>
      </c>
      <c r="J6807" s="7">
        <v>93.612714444025897</v>
      </c>
      <c r="K6807" s="7">
        <v>79.063419957225506</v>
      </c>
      <c r="L6807" s="7">
        <v>64.560415032105496</v>
      </c>
      <c r="M6807" s="7">
        <v>90.4938509939131</v>
      </c>
      <c r="N6807" s="7">
        <v>106.68529033356199</v>
      </c>
      <c r="O6807" s="7">
        <v>102.094521316273</v>
      </c>
      <c r="P6807" s="7">
        <v>83.100131855861207</v>
      </c>
      <c r="Q6807" s="7">
        <v>73.052371174314601</v>
      </c>
    </row>
    <row r="6808" spans="1:17">
      <c r="A6808" s="6">
        <v>2017</v>
      </c>
      <c r="B6808" s="6" t="s">
        <v>1464</v>
      </c>
      <c r="C6808" s="8">
        <v>360122</v>
      </c>
      <c r="D6808">
        <f t="shared" si="212"/>
        <v>36</v>
      </c>
      <c r="E6808" t="str">
        <f>VLOOKUP(D6808,'Regionalism Code'!B:C,2,FALSE)</f>
        <v>江西省</v>
      </c>
      <c r="F6808">
        <f t="shared" si="213"/>
        <v>3601</v>
      </c>
      <c r="G6808" t="str">
        <f>IF(F6808&gt;10000,"省直辖县市",VLOOKUP(F6808,'Regionalism Code'!H:I,2,FALSE))</f>
        <v>南昌市</v>
      </c>
      <c r="H6808" s="7">
        <v>115.355837360286</v>
      </c>
      <c r="I6808" s="7">
        <v>98.532260066033203</v>
      </c>
      <c r="J6808" s="7">
        <v>145.577531298167</v>
      </c>
      <c r="K6808" s="7">
        <v>104.81241125567701</v>
      </c>
      <c r="L6808" s="7">
        <v>116.799896896793</v>
      </c>
      <c r="M6808" s="7">
        <v>106.066152557584</v>
      </c>
      <c r="N6808" s="7">
        <v>155.389010945499</v>
      </c>
      <c r="O6808" s="7">
        <v>150.030792933794</v>
      </c>
      <c r="P6808" s="7">
        <v>192.385366125681</v>
      </c>
      <c r="Q6808" s="7">
        <v>115.99645583007199</v>
      </c>
    </row>
    <row r="6809" spans="1:17">
      <c r="A6809" s="6">
        <v>2018</v>
      </c>
      <c r="B6809" s="6" t="s">
        <v>1464</v>
      </c>
      <c r="C6809" s="8">
        <v>360122</v>
      </c>
      <c r="D6809">
        <f t="shared" si="212"/>
        <v>36</v>
      </c>
      <c r="E6809" t="str">
        <f>VLOOKUP(D6809,'Regionalism Code'!B:C,2,FALSE)</f>
        <v>江西省</v>
      </c>
      <c r="F6809">
        <f t="shared" si="213"/>
        <v>3601</v>
      </c>
      <c r="G6809" t="str">
        <f>IF(F6809&gt;10000,"省直辖县市",VLOOKUP(F6809,'Regionalism Code'!H:I,2,FALSE))</f>
        <v>南昌市</v>
      </c>
      <c r="H6809" s="7">
        <v>117.211961829169</v>
      </c>
      <c r="I6809" s="7">
        <v>97.749253949665402</v>
      </c>
      <c r="J6809" s="7">
        <v>153.11901894543701</v>
      </c>
      <c r="K6809" s="7">
        <v>112.345094886792</v>
      </c>
      <c r="L6809" s="7">
        <v>141.70347275219001</v>
      </c>
      <c r="M6809" s="7">
        <v>98.940140783763795</v>
      </c>
      <c r="N6809" s="7">
        <v>156.12076745372701</v>
      </c>
      <c r="O6809" s="7">
        <v>174.984938498605</v>
      </c>
      <c r="P6809" s="7">
        <v>132.49539188505801</v>
      </c>
      <c r="Q6809" s="7">
        <v>116.235852645657</v>
      </c>
    </row>
    <row r="6810" spans="1:17">
      <c r="A6810" s="6">
        <v>2016</v>
      </c>
      <c r="B6810" s="6" t="s">
        <v>1465</v>
      </c>
      <c r="C6810" s="6">
        <v>360123</v>
      </c>
      <c r="D6810">
        <f t="shared" si="212"/>
        <v>36</v>
      </c>
      <c r="E6810" t="str">
        <f>VLOOKUP(D6810,'Regionalism Code'!B:C,2,FALSE)</f>
        <v>江西省</v>
      </c>
      <c r="F6810">
        <f t="shared" si="213"/>
        <v>3601</v>
      </c>
      <c r="G6810" t="str">
        <f>IF(F6810&gt;10000,"省直辖县市",VLOOKUP(F6810,'Regionalism Code'!H:I,2,FALSE))</f>
        <v>南昌市</v>
      </c>
      <c r="H6810" s="7">
        <v>94.693819405481193</v>
      </c>
      <c r="I6810" s="7">
        <v>90.218137230609898</v>
      </c>
      <c r="J6810" s="7">
        <v>102.178475082907</v>
      </c>
      <c r="K6810" s="7">
        <v>86.905741390128298</v>
      </c>
      <c r="L6810" s="7">
        <v>81.615672842040993</v>
      </c>
      <c r="M6810" s="7">
        <v>92.433972112785696</v>
      </c>
      <c r="N6810" s="7">
        <v>114.224061018982</v>
      </c>
      <c r="O6810" s="7">
        <v>110.223302963218</v>
      </c>
      <c r="P6810" s="7">
        <v>86.946719328351094</v>
      </c>
      <c r="Q6810" s="7">
        <v>95.877434915260096</v>
      </c>
    </row>
    <row r="6811" spans="1:17">
      <c r="A6811" s="6">
        <v>2017</v>
      </c>
      <c r="B6811" s="6" t="s">
        <v>1465</v>
      </c>
      <c r="C6811" s="6">
        <v>360123</v>
      </c>
      <c r="D6811">
        <f t="shared" si="212"/>
        <v>36</v>
      </c>
      <c r="E6811" t="str">
        <f>VLOOKUP(D6811,'Regionalism Code'!B:C,2,FALSE)</f>
        <v>江西省</v>
      </c>
      <c r="F6811">
        <f t="shared" si="213"/>
        <v>3601</v>
      </c>
      <c r="G6811" t="str">
        <f>IF(F6811&gt;10000,"省直辖县市",VLOOKUP(F6811,'Regionalism Code'!H:I,2,FALSE))</f>
        <v>南昌市</v>
      </c>
      <c r="H6811" s="7">
        <v>108.329701350341</v>
      </c>
      <c r="I6811" s="7">
        <v>91.010277928660798</v>
      </c>
      <c r="J6811" s="7">
        <v>138.70890141477301</v>
      </c>
      <c r="K6811" s="7">
        <v>88.286353600011395</v>
      </c>
      <c r="L6811" s="7">
        <v>107.15319704312201</v>
      </c>
      <c r="M6811" s="7">
        <v>110.770222815718</v>
      </c>
      <c r="N6811" s="7">
        <v>148.285955175015</v>
      </c>
      <c r="O6811" s="7">
        <v>148.25924413867401</v>
      </c>
      <c r="P6811" s="7">
        <v>167.87084565582001</v>
      </c>
      <c r="Q6811" s="7">
        <v>110.320951616239</v>
      </c>
    </row>
    <row r="6812" spans="1:17">
      <c r="A6812" s="6">
        <v>2018</v>
      </c>
      <c r="B6812" s="6" t="s">
        <v>1465</v>
      </c>
      <c r="C6812" s="6">
        <v>360123</v>
      </c>
      <c r="D6812">
        <f t="shared" si="212"/>
        <v>36</v>
      </c>
      <c r="E6812" t="str">
        <f>VLOOKUP(D6812,'Regionalism Code'!B:C,2,FALSE)</f>
        <v>江西省</v>
      </c>
      <c r="F6812">
        <f t="shared" si="213"/>
        <v>3601</v>
      </c>
      <c r="G6812" t="str">
        <f>IF(F6812&gt;10000,"省直辖县市",VLOOKUP(F6812,'Regionalism Code'!H:I,2,FALSE))</f>
        <v>南昌市</v>
      </c>
      <c r="H6812" s="7">
        <v>107.479527696516</v>
      </c>
      <c r="I6812" s="7">
        <v>90.501372491205103</v>
      </c>
      <c r="J6812" s="7">
        <v>137.45627595056101</v>
      </c>
      <c r="K6812" s="7">
        <v>94.760084755026298</v>
      </c>
      <c r="L6812" s="7">
        <v>116.07745176333501</v>
      </c>
      <c r="M6812" s="7">
        <v>92.611973289160005</v>
      </c>
      <c r="N6812" s="7">
        <v>145.45925891576701</v>
      </c>
      <c r="O6812" s="7">
        <v>156.82684192591401</v>
      </c>
      <c r="P6812" s="7">
        <v>124.54578527276701</v>
      </c>
      <c r="Q6812" s="7">
        <v>109.07518284333599</v>
      </c>
    </row>
    <row r="6813" spans="1:17">
      <c r="A6813" s="6">
        <v>2016</v>
      </c>
      <c r="B6813" s="6" t="s">
        <v>1466</v>
      </c>
      <c r="C6813" s="6">
        <v>360124</v>
      </c>
      <c r="D6813">
        <f t="shared" si="212"/>
        <v>36</v>
      </c>
      <c r="E6813" t="str">
        <f>VLOOKUP(D6813,'Regionalism Code'!B:C,2,FALSE)</f>
        <v>江西省</v>
      </c>
      <c r="F6813">
        <f t="shared" si="213"/>
        <v>3601</v>
      </c>
      <c r="G6813" t="str">
        <f>IF(F6813&gt;10000,"省直辖县市",VLOOKUP(F6813,'Regionalism Code'!H:I,2,FALSE))</f>
        <v>南昌市</v>
      </c>
      <c r="H6813" s="7">
        <v>89.6040376851562</v>
      </c>
      <c r="I6813" s="7">
        <v>86.903451570182099</v>
      </c>
      <c r="J6813" s="7">
        <v>103.829407479913</v>
      </c>
      <c r="K6813" s="7">
        <v>74.114092941779205</v>
      </c>
      <c r="L6813" s="7">
        <v>80.030244990014907</v>
      </c>
      <c r="M6813" s="7">
        <v>90.766716238624696</v>
      </c>
      <c r="N6813" s="7">
        <v>117.869578709316</v>
      </c>
      <c r="O6813" s="7">
        <v>116.184772597628</v>
      </c>
      <c r="P6813" s="7">
        <v>80.639124801305499</v>
      </c>
      <c r="Q6813" s="7">
        <v>72.6770611806093</v>
      </c>
    </row>
    <row r="6814" spans="1:17">
      <c r="A6814" s="6">
        <v>2017</v>
      </c>
      <c r="B6814" s="6" t="s">
        <v>1466</v>
      </c>
      <c r="C6814" s="6">
        <v>360124</v>
      </c>
      <c r="D6814">
        <f t="shared" si="212"/>
        <v>36</v>
      </c>
      <c r="E6814" t="str">
        <f>VLOOKUP(D6814,'Regionalism Code'!B:C,2,FALSE)</f>
        <v>江西省</v>
      </c>
      <c r="F6814">
        <f t="shared" si="213"/>
        <v>3601</v>
      </c>
      <c r="G6814" t="str">
        <f>IF(F6814&gt;10000,"省直辖县市",VLOOKUP(F6814,'Regionalism Code'!H:I,2,FALSE))</f>
        <v>南昌市</v>
      </c>
      <c r="H6814" s="7">
        <v>102.84268648302201</v>
      </c>
      <c r="I6814" s="7">
        <v>87.640271944648603</v>
      </c>
      <c r="J6814" s="7">
        <v>136.29458503762399</v>
      </c>
      <c r="K6814" s="7">
        <v>81.470328087148005</v>
      </c>
      <c r="L6814" s="7">
        <v>106.013317676387</v>
      </c>
      <c r="M6814" s="7">
        <v>101.607549305803</v>
      </c>
      <c r="N6814" s="7">
        <v>153.82947803341801</v>
      </c>
      <c r="O6814" s="7">
        <v>148.929574511006</v>
      </c>
      <c r="P6814" s="7">
        <v>138.07786766734301</v>
      </c>
      <c r="Q6814" s="7">
        <v>92.2596950568919</v>
      </c>
    </row>
    <row r="6815" spans="1:17">
      <c r="A6815" s="6">
        <v>2018</v>
      </c>
      <c r="B6815" s="6" t="s">
        <v>1466</v>
      </c>
      <c r="C6815" s="6">
        <v>360124</v>
      </c>
      <c r="D6815">
        <f t="shared" si="212"/>
        <v>36</v>
      </c>
      <c r="E6815" t="str">
        <f>VLOOKUP(D6815,'Regionalism Code'!B:C,2,FALSE)</f>
        <v>江西省</v>
      </c>
      <c r="F6815">
        <f t="shared" si="213"/>
        <v>3601</v>
      </c>
      <c r="G6815" t="str">
        <f>IF(F6815&gt;10000,"省直辖县市",VLOOKUP(F6815,'Regionalism Code'!H:I,2,FALSE))</f>
        <v>南昌市</v>
      </c>
      <c r="H6815" s="7">
        <v>104.060294269794</v>
      </c>
      <c r="I6815" s="7">
        <v>85.428127683129105</v>
      </c>
      <c r="J6815" s="7">
        <v>133.223502805057</v>
      </c>
      <c r="K6815" s="7">
        <v>83.728950495385106</v>
      </c>
      <c r="L6815" s="7">
        <v>116.57102384156001</v>
      </c>
      <c r="M6815" s="7">
        <v>88.464473120144405</v>
      </c>
      <c r="N6815" s="7">
        <v>145.31366448879899</v>
      </c>
      <c r="O6815" s="7">
        <v>148.663396455634</v>
      </c>
      <c r="P6815" s="7">
        <v>120.4258464139</v>
      </c>
      <c r="Q6815" s="7">
        <v>112.595587429389</v>
      </c>
    </row>
    <row r="6816" spans="1:17">
      <c r="A6816" s="6">
        <v>2016</v>
      </c>
      <c r="B6816" s="6" t="s">
        <v>1467</v>
      </c>
      <c r="C6816" s="6">
        <v>360202</v>
      </c>
      <c r="D6816">
        <f t="shared" si="212"/>
        <v>36</v>
      </c>
      <c r="E6816" t="str">
        <f>VLOOKUP(D6816,'Regionalism Code'!B:C,2,FALSE)</f>
        <v>江西省</v>
      </c>
      <c r="F6816">
        <f t="shared" si="213"/>
        <v>3602</v>
      </c>
      <c r="G6816" t="str">
        <f>IF(F6816&gt;10000,"省直辖县市",VLOOKUP(F6816,'Regionalism Code'!H:I,2,FALSE))</f>
        <v>景德镇市</v>
      </c>
      <c r="H6816" s="7">
        <v>94.125657189199799</v>
      </c>
      <c r="I6816" s="7">
        <v>99.314426309053005</v>
      </c>
      <c r="J6816" s="7">
        <v>109.082825509112</v>
      </c>
      <c r="K6816" s="7">
        <v>90.972586521703406</v>
      </c>
      <c r="L6816" s="7">
        <v>86.607319766574605</v>
      </c>
      <c r="M6816" s="7">
        <v>95.076197394792999</v>
      </c>
      <c r="N6816" s="7">
        <v>116.662277922295</v>
      </c>
      <c r="O6816" s="7">
        <v>123.80833464104499</v>
      </c>
      <c r="P6816" s="7">
        <v>86.525277081798905</v>
      </c>
      <c r="Q6816" s="7">
        <v>49.818649769830799</v>
      </c>
    </row>
    <row r="6817" spans="1:17">
      <c r="A6817" s="6">
        <v>2017</v>
      </c>
      <c r="B6817" s="6" t="s">
        <v>1467</v>
      </c>
      <c r="C6817" s="6">
        <v>360202</v>
      </c>
      <c r="D6817">
        <f t="shared" si="212"/>
        <v>36</v>
      </c>
      <c r="E6817" t="str">
        <f>VLOOKUP(D6817,'Regionalism Code'!B:C,2,FALSE)</f>
        <v>江西省</v>
      </c>
      <c r="F6817">
        <f t="shared" si="213"/>
        <v>3602</v>
      </c>
      <c r="G6817" t="str">
        <f>IF(F6817&gt;10000,"省直辖县市",VLOOKUP(F6817,'Regionalism Code'!H:I,2,FALSE))</f>
        <v>景德镇市</v>
      </c>
      <c r="H6817" s="7">
        <v>112.126285703947</v>
      </c>
      <c r="I6817" s="7">
        <v>100.508998758649</v>
      </c>
      <c r="J6817" s="7">
        <v>143.349703683314</v>
      </c>
      <c r="K6817" s="7">
        <v>96.551416431234003</v>
      </c>
      <c r="L6817" s="7">
        <v>118.895030122018</v>
      </c>
      <c r="M6817" s="7">
        <v>103.75211793863799</v>
      </c>
      <c r="N6817" s="7">
        <v>157.33793996802501</v>
      </c>
      <c r="O6817" s="7">
        <v>157.70691157634201</v>
      </c>
      <c r="P6817" s="7">
        <v>137.88489115321701</v>
      </c>
      <c r="Q6817" s="7">
        <v>93.755335197623694</v>
      </c>
    </row>
    <row r="6818" spans="1:17">
      <c r="A6818" s="6">
        <v>2018</v>
      </c>
      <c r="B6818" s="6" t="s">
        <v>1467</v>
      </c>
      <c r="C6818" s="6">
        <v>360202</v>
      </c>
      <c r="D6818">
        <f t="shared" si="212"/>
        <v>36</v>
      </c>
      <c r="E6818" t="str">
        <f>VLOOKUP(D6818,'Regionalism Code'!B:C,2,FALSE)</f>
        <v>江西省</v>
      </c>
      <c r="F6818">
        <f t="shared" si="213"/>
        <v>3602</v>
      </c>
      <c r="G6818" t="str">
        <f>IF(F6818&gt;10000,"省直辖县市",VLOOKUP(F6818,'Regionalism Code'!H:I,2,FALSE))</f>
        <v>景德镇市</v>
      </c>
      <c r="H6818" s="7">
        <v>113.839455736036</v>
      </c>
      <c r="I6818" s="7">
        <v>99.367333053637395</v>
      </c>
      <c r="J6818" s="7">
        <v>142.01264670633299</v>
      </c>
      <c r="K6818" s="7">
        <v>94.788817320491802</v>
      </c>
      <c r="L6818" s="7">
        <v>127.89142859741401</v>
      </c>
      <c r="M6818" s="7">
        <v>89.698780908022897</v>
      </c>
      <c r="N6818" s="7">
        <v>149.790760479574</v>
      </c>
      <c r="O6818" s="7">
        <v>161.575532012575</v>
      </c>
      <c r="P6818" s="7">
        <v>124.103894957715</v>
      </c>
      <c r="Q6818" s="7">
        <v>110.437973204324</v>
      </c>
    </row>
    <row r="6819" spans="1:17">
      <c r="A6819" s="6">
        <v>2016</v>
      </c>
      <c r="B6819" s="6" t="s">
        <v>1468</v>
      </c>
      <c r="C6819" s="6">
        <v>360203</v>
      </c>
      <c r="D6819">
        <f t="shared" si="212"/>
        <v>36</v>
      </c>
      <c r="E6819" t="str">
        <f>VLOOKUP(D6819,'Regionalism Code'!B:C,2,FALSE)</f>
        <v>江西省</v>
      </c>
      <c r="F6819">
        <f t="shared" si="213"/>
        <v>3602</v>
      </c>
      <c r="G6819" t="str">
        <f>IF(F6819&gt;10000,"省直辖县市",VLOOKUP(F6819,'Regionalism Code'!H:I,2,FALSE))</f>
        <v>景德镇市</v>
      </c>
      <c r="H6819" s="7">
        <v>100.649866267928</v>
      </c>
      <c r="I6819" s="7">
        <v>100.492118002613</v>
      </c>
      <c r="J6819" s="7">
        <v>116.397692054507</v>
      </c>
      <c r="K6819" s="7">
        <v>91.349730397659201</v>
      </c>
      <c r="L6819" s="7">
        <v>94.769744221259899</v>
      </c>
      <c r="M6819" s="7">
        <v>102.425337036478</v>
      </c>
      <c r="N6819" s="7">
        <v>125.664932542038</v>
      </c>
      <c r="O6819" s="7">
        <v>130.38675474729499</v>
      </c>
      <c r="P6819" s="7">
        <v>94.025938289386204</v>
      </c>
      <c r="Q6819" s="7">
        <v>72.560615836686694</v>
      </c>
    </row>
    <row r="6820" spans="1:17">
      <c r="A6820" s="6">
        <v>2017</v>
      </c>
      <c r="B6820" s="6" t="s">
        <v>1468</v>
      </c>
      <c r="C6820" s="6">
        <v>360203</v>
      </c>
      <c r="D6820">
        <f t="shared" si="212"/>
        <v>36</v>
      </c>
      <c r="E6820" t="str">
        <f>VLOOKUP(D6820,'Regionalism Code'!B:C,2,FALSE)</f>
        <v>江西省</v>
      </c>
      <c r="F6820">
        <f t="shared" si="213"/>
        <v>3602</v>
      </c>
      <c r="G6820" t="str">
        <f>IF(F6820&gt;10000,"省直辖县市",VLOOKUP(F6820,'Regionalism Code'!H:I,2,FALSE))</f>
        <v>景德镇市</v>
      </c>
      <c r="H6820" s="7">
        <v>115.634910453836</v>
      </c>
      <c r="I6820" s="7">
        <v>101.58339312755901</v>
      </c>
      <c r="J6820" s="7">
        <v>149.85182809356201</v>
      </c>
      <c r="K6820" s="7">
        <v>97.338514600259003</v>
      </c>
      <c r="L6820" s="7">
        <v>123.857452192675</v>
      </c>
      <c r="M6820" s="7">
        <v>111.99756337864299</v>
      </c>
      <c r="N6820" s="7">
        <v>167.51760632754701</v>
      </c>
      <c r="O6820" s="7">
        <v>164.24565420093899</v>
      </c>
      <c r="P6820" s="7">
        <v>138.860566636898</v>
      </c>
      <c r="Q6820" s="7">
        <v>99.862298480048494</v>
      </c>
    </row>
    <row r="6821" spans="1:17">
      <c r="A6821" s="6">
        <v>2018</v>
      </c>
      <c r="B6821" s="6" t="s">
        <v>1468</v>
      </c>
      <c r="C6821" s="6">
        <v>360203</v>
      </c>
      <c r="D6821">
        <f t="shared" si="212"/>
        <v>36</v>
      </c>
      <c r="E6821" t="str">
        <f>VLOOKUP(D6821,'Regionalism Code'!B:C,2,FALSE)</f>
        <v>江西省</v>
      </c>
      <c r="F6821">
        <f t="shared" si="213"/>
        <v>3602</v>
      </c>
      <c r="G6821" t="str">
        <f>IF(F6821&gt;10000,"省直辖县市",VLOOKUP(F6821,'Regionalism Code'!H:I,2,FALSE))</f>
        <v>景德镇市</v>
      </c>
      <c r="H6821" s="7">
        <v>118.112091213067</v>
      </c>
      <c r="I6821" s="7">
        <v>101.130134009394</v>
      </c>
      <c r="J6821" s="7">
        <v>152.05353550374301</v>
      </c>
      <c r="K6821" s="7">
        <v>102.58692244177701</v>
      </c>
      <c r="L6821" s="7">
        <v>138.64147055480299</v>
      </c>
      <c r="M6821" s="7">
        <v>100.275267117022</v>
      </c>
      <c r="N6821" s="7">
        <v>160.22321430415599</v>
      </c>
      <c r="O6821" s="7">
        <v>172.82686660546099</v>
      </c>
      <c r="P6821" s="7">
        <v>128.059006065164</v>
      </c>
      <c r="Q6821" s="7">
        <v>112.51647103822199</v>
      </c>
    </row>
    <row r="6822" spans="1:17">
      <c r="A6822" s="6">
        <v>2016</v>
      </c>
      <c r="B6822" s="6" t="s">
        <v>1469</v>
      </c>
      <c r="C6822" s="6">
        <v>360222</v>
      </c>
      <c r="D6822">
        <f t="shared" si="212"/>
        <v>36</v>
      </c>
      <c r="E6822" t="str">
        <f>VLOOKUP(D6822,'Regionalism Code'!B:C,2,FALSE)</f>
        <v>江西省</v>
      </c>
      <c r="F6822">
        <f t="shared" si="213"/>
        <v>3602</v>
      </c>
      <c r="G6822" t="str">
        <f>IF(F6822&gt;10000,"省直辖县市",VLOOKUP(F6822,'Regionalism Code'!H:I,2,FALSE))</f>
        <v>景德镇市</v>
      </c>
      <c r="H6822" s="7">
        <v>92.250775084392799</v>
      </c>
      <c r="I6822" s="7">
        <v>91.950627498248593</v>
      </c>
      <c r="J6822" s="7">
        <v>102.07520553677899</v>
      </c>
      <c r="K6822" s="7">
        <v>81.120892388090198</v>
      </c>
      <c r="L6822" s="7">
        <v>80.716050945851194</v>
      </c>
      <c r="M6822" s="7">
        <v>90.263305139095493</v>
      </c>
      <c r="N6822" s="7">
        <v>105.1888600706</v>
      </c>
      <c r="O6822" s="7">
        <v>118.089444061797</v>
      </c>
      <c r="P6822" s="7">
        <v>83.773028402347805</v>
      </c>
      <c r="Q6822" s="7">
        <v>75.394957433980395</v>
      </c>
    </row>
    <row r="6823" spans="1:17">
      <c r="A6823" s="6">
        <v>2017</v>
      </c>
      <c r="B6823" s="6" t="s">
        <v>1469</v>
      </c>
      <c r="C6823" s="6">
        <v>360222</v>
      </c>
      <c r="D6823">
        <f t="shared" si="212"/>
        <v>36</v>
      </c>
      <c r="E6823" t="str">
        <f>VLOOKUP(D6823,'Regionalism Code'!B:C,2,FALSE)</f>
        <v>江西省</v>
      </c>
      <c r="F6823">
        <f t="shared" si="213"/>
        <v>3602</v>
      </c>
      <c r="G6823" t="str">
        <f>IF(F6823&gt;10000,"省直辖县市",VLOOKUP(F6823,'Regionalism Code'!H:I,2,FALSE))</f>
        <v>景德镇市</v>
      </c>
      <c r="H6823" s="7">
        <v>108.147067877319</v>
      </c>
      <c r="I6823" s="7">
        <v>93.703958097138596</v>
      </c>
      <c r="J6823" s="7">
        <v>137.550834026828</v>
      </c>
      <c r="K6823" s="7">
        <v>92.573983827289297</v>
      </c>
      <c r="L6823" s="7">
        <v>116.688960506813</v>
      </c>
      <c r="M6823" s="7">
        <v>97.158493700157507</v>
      </c>
      <c r="N6823" s="7">
        <v>147.649982618976</v>
      </c>
      <c r="O6823" s="7">
        <v>150.94653803995001</v>
      </c>
      <c r="P6823" s="7">
        <v>139.451121157335</v>
      </c>
      <c r="Q6823" s="7">
        <v>102.413287087965</v>
      </c>
    </row>
    <row r="6824" spans="1:17">
      <c r="A6824" s="6">
        <v>2018</v>
      </c>
      <c r="B6824" s="6" t="s">
        <v>1469</v>
      </c>
      <c r="C6824" s="6">
        <v>360222</v>
      </c>
      <c r="D6824">
        <f t="shared" si="212"/>
        <v>36</v>
      </c>
      <c r="E6824" t="str">
        <f>VLOOKUP(D6824,'Regionalism Code'!B:C,2,FALSE)</f>
        <v>江西省</v>
      </c>
      <c r="F6824">
        <f t="shared" si="213"/>
        <v>3602</v>
      </c>
      <c r="G6824" t="str">
        <f>IF(F6824&gt;10000,"省直辖县市",VLOOKUP(F6824,'Regionalism Code'!H:I,2,FALSE))</f>
        <v>景德镇市</v>
      </c>
      <c r="H6824" s="7">
        <v>108.643795113132</v>
      </c>
      <c r="I6824" s="7">
        <v>92.388000338941097</v>
      </c>
      <c r="J6824" s="7">
        <v>138.52079729712599</v>
      </c>
      <c r="K6824" s="7">
        <v>94.999395605725496</v>
      </c>
      <c r="L6824" s="7">
        <v>125.547447942014</v>
      </c>
      <c r="M6824" s="7">
        <v>85.516371185611902</v>
      </c>
      <c r="N6824" s="7">
        <v>141.91071287385199</v>
      </c>
      <c r="O6824" s="7">
        <v>159.35117356645901</v>
      </c>
      <c r="P6824" s="7">
        <v>123.757439471458</v>
      </c>
      <c r="Q6824" s="7">
        <v>108.03555430719599</v>
      </c>
    </row>
    <row r="6825" spans="1:17">
      <c r="A6825" s="6">
        <v>2016</v>
      </c>
      <c r="B6825" s="6" t="s">
        <v>1470</v>
      </c>
      <c r="C6825" s="6">
        <v>360281</v>
      </c>
      <c r="D6825">
        <f t="shared" si="212"/>
        <v>36</v>
      </c>
      <c r="E6825" t="str">
        <f>VLOOKUP(D6825,'Regionalism Code'!B:C,2,FALSE)</f>
        <v>江西省</v>
      </c>
      <c r="F6825">
        <f t="shared" si="213"/>
        <v>3602</v>
      </c>
      <c r="G6825" t="str">
        <f>IF(F6825&gt;10000,"省直辖县市",VLOOKUP(F6825,'Regionalism Code'!H:I,2,FALSE))</f>
        <v>景德镇市</v>
      </c>
      <c r="H6825" s="7">
        <v>86.333969013198697</v>
      </c>
      <c r="I6825" s="7">
        <v>86.864990250263205</v>
      </c>
      <c r="J6825" s="7">
        <v>103.471058327772</v>
      </c>
      <c r="K6825" s="7">
        <v>71.658673959127</v>
      </c>
      <c r="L6825" s="7">
        <v>85.018825643913701</v>
      </c>
      <c r="M6825" s="7">
        <v>83.990990276847398</v>
      </c>
      <c r="N6825" s="7">
        <v>115.878687245432</v>
      </c>
      <c r="O6825" s="7">
        <v>115.195404372515</v>
      </c>
      <c r="P6825" s="7">
        <v>83.240366625708702</v>
      </c>
      <c r="Q6825" s="7">
        <v>53.445025965237001</v>
      </c>
    </row>
    <row r="6826" spans="1:17">
      <c r="A6826" s="6">
        <v>2017</v>
      </c>
      <c r="B6826" s="6" t="s">
        <v>1470</v>
      </c>
      <c r="C6826" s="6">
        <v>360281</v>
      </c>
      <c r="D6826">
        <f t="shared" si="212"/>
        <v>36</v>
      </c>
      <c r="E6826" t="str">
        <f>VLOOKUP(D6826,'Regionalism Code'!B:C,2,FALSE)</f>
        <v>江西省</v>
      </c>
      <c r="F6826">
        <f t="shared" si="213"/>
        <v>3602</v>
      </c>
      <c r="G6826" t="str">
        <f>IF(F6826&gt;10000,"省直辖县市",VLOOKUP(F6826,'Regionalism Code'!H:I,2,FALSE))</f>
        <v>景德镇市</v>
      </c>
      <c r="H6826" s="7">
        <v>103.374138984176</v>
      </c>
      <c r="I6826" s="7">
        <v>87.956849164044797</v>
      </c>
      <c r="J6826" s="7">
        <v>133.961368769393</v>
      </c>
      <c r="K6826" s="7">
        <v>75.337227516238002</v>
      </c>
      <c r="L6826" s="7">
        <v>107.455538519935</v>
      </c>
      <c r="M6826" s="7">
        <v>100.51539774381899</v>
      </c>
      <c r="N6826" s="7">
        <v>152.413042489731</v>
      </c>
      <c r="O6826" s="7">
        <v>146.35958249660999</v>
      </c>
      <c r="P6826" s="7">
        <v>129.20242019858301</v>
      </c>
      <c r="Q6826" s="7">
        <v>98.706250991351396</v>
      </c>
    </row>
    <row r="6827" spans="1:17">
      <c r="A6827" s="6">
        <v>2018</v>
      </c>
      <c r="B6827" s="6" t="s">
        <v>1470</v>
      </c>
      <c r="C6827" s="6">
        <v>360281</v>
      </c>
      <c r="D6827">
        <f t="shared" si="212"/>
        <v>36</v>
      </c>
      <c r="E6827" t="str">
        <f>VLOOKUP(D6827,'Regionalism Code'!B:C,2,FALSE)</f>
        <v>江西省</v>
      </c>
      <c r="F6827">
        <f t="shared" si="213"/>
        <v>3602</v>
      </c>
      <c r="G6827" t="str">
        <f>IF(F6827&gt;10000,"省直辖县市",VLOOKUP(F6827,'Regionalism Code'!H:I,2,FALSE))</f>
        <v>景德镇市</v>
      </c>
      <c r="H6827" s="7">
        <v>105.625197917053</v>
      </c>
      <c r="I6827" s="7">
        <v>86.384630055185397</v>
      </c>
      <c r="J6827" s="7">
        <v>129.70742000043401</v>
      </c>
      <c r="K6827" s="7">
        <v>77.303583113732898</v>
      </c>
      <c r="L6827" s="7">
        <v>109.158449288493</v>
      </c>
      <c r="M6827" s="7">
        <v>85.119238210405001</v>
      </c>
      <c r="N6827" s="7">
        <v>144.35660204844299</v>
      </c>
      <c r="O6827" s="7">
        <v>146.05245845585401</v>
      </c>
      <c r="P6827" s="7">
        <v>114.40922354608</v>
      </c>
      <c r="Q6827" s="7">
        <v>125.40247368526001</v>
      </c>
    </row>
    <row r="6828" spans="1:17">
      <c r="A6828" s="6">
        <v>2016</v>
      </c>
      <c r="B6828" s="6" t="s">
        <v>1471</v>
      </c>
      <c r="C6828" s="6">
        <v>360302</v>
      </c>
      <c r="D6828">
        <f t="shared" si="212"/>
        <v>36</v>
      </c>
      <c r="E6828" t="str">
        <f>VLOOKUP(D6828,'Regionalism Code'!B:C,2,FALSE)</f>
        <v>江西省</v>
      </c>
      <c r="F6828">
        <f t="shared" si="213"/>
        <v>3603</v>
      </c>
      <c r="G6828" t="str">
        <f>IF(F6828&gt;10000,"省直辖县市",VLOOKUP(F6828,'Regionalism Code'!H:I,2,FALSE))</f>
        <v>萍乡市</v>
      </c>
      <c r="H6828" s="7">
        <v>98.858078958740805</v>
      </c>
      <c r="I6828" s="7">
        <v>98.152484052709696</v>
      </c>
      <c r="J6828" s="7">
        <v>108.174580236816</v>
      </c>
      <c r="K6828" s="7">
        <v>77.792211366880494</v>
      </c>
      <c r="L6828" s="7">
        <v>84.342759242239794</v>
      </c>
      <c r="M6828" s="7">
        <v>92.295430054260507</v>
      </c>
      <c r="N6828" s="7">
        <v>119.19109237646499</v>
      </c>
      <c r="O6828" s="7">
        <v>121.05758285842499</v>
      </c>
      <c r="P6828" s="7">
        <v>92.631769555120997</v>
      </c>
      <c r="Q6828" s="7">
        <v>84.264433312528098</v>
      </c>
    </row>
    <row r="6829" spans="1:17">
      <c r="A6829" s="6">
        <v>2017</v>
      </c>
      <c r="B6829" s="6" t="s">
        <v>1471</v>
      </c>
      <c r="C6829" s="6">
        <v>360302</v>
      </c>
      <c r="D6829">
        <f t="shared" si="212"/>
        <v>36</v>
      </c>
      <c r="E6829" t="str">
        <f>VLOOKUP(D6829,'Regionalism Code'!B:C,2,FALSE)</f>
        <v>江西省</v>
      </c>
      <c r="F6829">
        <f t="shared" si="213"/>
        <v>3603</v>
      </c>
      <c r="G6829" t="str">
        <f>IF(F6829&gt;10000,"省直辖县市",VLOOKUP(F6829,'Regionalism Code'!H:I,2,FALSE))</f>
        <v>萍乡市</v>
      </c>
      <c r="H6829" s="7">
        <v>112.52206100684199</v>
      </c>
      <c r="I6829" s="7">
        <v>99.394091556536907</v>
      </c>
      <c r="J6829" s="7">
        <v>142.92291557790699</v>
      </c>
      <c r="K6829" s="7">
        <v>83.667226840267503</v>
      </c>
      <c r="L6829" s="7">
        <v>118.512810578786</v>
      </c>
      <c r="M6829" s="7">
        <v>103.859048265696</v>
      </c>
      <c r="N6829" s="7">
        <v>162.63209391115001</v>
      </c>
      <c r="O6829" s="7">
        <v>153.972970224607</v>
      </c>
      <c r="P6829" s="7">
        <v>140.68230782138201</v>
      </c>
      <c r="Q6829" s="7">
        <v>100.63410997432</v>
      </c>
    </row>
    <row r="6830" spans="1:17">
      <c r="A6830" s="6">
        <v>2018</v>
      </c>
      <c r="B6830" s="6" t="s">
        <v>1471</v>
      </c>
      <c r="C6830" s="6">
        <v>360302</v>
      </c>
      <c r="D6830">
        <f t="shared" si="212"/>
        <v>36</v>
      </c>
      <c r="E6830" t="str">
        <f>VLOOKUP(D6830,'Regionalism Code'!B:C,2,FALSE)</f>
        <v>江西省</v>
      </c>
      <c r="F6830">
        <f t="shared" si="213"/>
        <v>3603</v>
      </c>
      <c r="G6830" t="str">
        <f>IF(F6830&gt;10000,"省直辖县市",VLOOKUP(F6830,'Regionalism Code'!H:I,2,FALSE))</f>
        <v>萍乡市</v>
      </c>
      <c r="H6830" s="7">
        <v>113.67535616301301</v>
      </c>
      <c r="I6830" s="7">
        <v>98.625865143884198</v>
      </c>
      <c r="J6830" s="7">
        <v>140.35348357089299</v>
      </c>
      <c r="K6830" s="7">
        <v>90.327651308504798</v>
      </c>
      <c r="L6830" s="7">
        <v>116.87028820781499</v>
      </c>
      <c r="M6830" s="7">
        <v>91.004851339463002</v>
      </c>
      <c r="N6830" s="7">
        <v>155.912851253263</v>
      </c>
      <c r="O6830" s="7">
        <v>157.91523258012401</v>
      </c>
      <c r="P6830" s="7">
        <v>124.839123374137</v>
      </c>
      <c r="Q6830" s="7">
        <v>114.897090879386</v>
      </c>
    </row>
    <row r="6831" spans="1:17">
      <c r="A6831" s="6">
        <v>2016</v>
      </c>
      <c r="B6831" s="6" t="s">
        <v>1472</v>
      </c>
      <c r="C6831" s="6">
        <v>360313</v>
      </c>
      <c r="D6831">
        <f t="shared" si="212"/>
        <v>36</v>
      </c>
      <c r="E6831" t="str">
        <f>VLOOKUP(D6831,'Regionalism Code'!B:C,2,FALSE)</f>
        <v>江西省</v>
      </c>
      <c r="F6831">
        <f t="shared" si="213"/>
        <v>3603</v>
      </c>
      <c r="G6831" t="str">
        <f>IF(F6831&gt;10000,"省直辖县市",VLOOKUP(F6831,'Regionalism Code'!H:I,2,FALSE))</f>
        <v>萍乡市</v>
      </c>
      <c r="H6831" s="7">
        <v>88.531257827298603</v>
      </c>
      <c r="I6831" s="7">
        <v>86.324139960151697</v>
      </c>
      <c r="J6831" s="7">
        <v>95.306243081104896</v>
      </c>
      <c r="K6831" s="7">
        <v>62.889049185956601</v>
      </c>
      <c r="L6831" s="7">
        <v>68.961882042620999</v>
      </c>
      <c r="M6831" s="7">
        <v>82.293728370142702</v>
      </c>
      <c r="N6831" s="7">
        <v>114.00853562583499</v>
      </c>
      <c r="O6831" s="7">
        <v>102.164584667555</v>
      </c>
      <c r="P6831" s="7">
        <v>86.5624129620264</v>
      </c>
      <c r="Q6831" s="7">
        <v>83.513319777482494</v>
      </c>
    </row>
    <row r="6832" spans="1:17">
      <c r="A6832" s="6">
        <v>2017</v>
      </c>
      <c r="B6832" s="6" t="s">
        <v>1472</v>
      </c>
      <c r="C6832" s="6">
        <v>360313</v>
      </c>
      <c r="D6832">
        <f t="shared" si="212"/>
        <v>36</v>
      </c>
      <c r="E6832" t="str">
        <f>VLOOKUP(D6832,'Regionalism Code'!B:C,2,FALSE)</f>
        <v>江西省</v>
      </c>
      <c r="F6832">
        <f t="shared" si="213"/>
        <v>3603</v>
      </c>
      <c r="G6832" t="str">
        <f>IF(F6832&gt;10000,"省直辖县市",VLOOKUP(F6832,'Regionalism Code'!H:I,2,FALSE))</f>
        <v>萍乡市</v>
      </c>
      <c r="H6832" s="7">
        <v>100.54772997989301</v>
      </c>
      <c r="I6832" s="7">
        <v>87.132293001730602</v>
      </c>
      <c r="J6832" s="7">
        <v>126.965009734463</v>
      </c>
      <c r="K6832" s="7">
        <v>70.261476022609301</v>
      </c>
      <c r="L6832" s="7">
        <v>101.14148844308799</v>
      </c>
      <c r="M6832" s="7">
        <v>98.689104371742701</v>
      </c>
      <c r="N6832" s="7">
        <v>144.92166437963499</v>
      </c>
      <c r="O6832" s="7">
        <v>135.16679840666399</v>
      </c>
      <c r="P6832" s="7">
        <v>134.19716935188299</v>
      </c>
      <c r="Q6832" s="7">
        <v>96.847044807751004</v>
      </c>
    </row>
    <row r="6833" spans="1:17">
      <c r="A6833" s="6">
        <v>2018</v>
      </c>
      <c r="B6833" s="6" t="s">
        <v>1472</v>
      </c>
      <c r="C6833" s="6">
        <v>360313</v>
      </c>
      <c r="D6833">
        <f t="shared" si="212"/>
        <v>36</v>
      </c>
      <c r="E6833" t="str">
        <f>VLOOKUP(D6833,'Regionalism Code'!B:C,2,FALSE)</f>
        <v>江西省</v>
      </c>
      <c r="F6833">
        <f t="shared" si="213"/>
        <v>3603</v>
      </c>
      <c r="G6833" t="str">
        <f>IF(F6833&gt;10000,"省直辖县市",VLOOKUP(F6833,'Regionalism Code'!H:I,2,FALSE))</f>
        <v>萍乡市</v>
      </c>
      <c r="H6833" s="7">
        <v>99.430168683582806</v>
      </c>
      <c r="I6833" s="7">
        <v>84.852414514680802</v>
      </c>
      <c r="J6833" s="7">
        <v>119.641371477205</v>
      </c>
      <c r="K6833" s="7">
        <v>66.014723628323793</v>
      </c>
      <c r="L6833" s="7">
        <v>94.983795440890304</v>
      </c>
      <c r="M6833" s="7">
        <v>80.046379739202294</v>
      </c>
      <c r="N6833" s="7">
        <v>141.89710016187399</v>
      </c>
      <c r="O6833" s="7">
        <v>129.561210881547</v>
      </c>
      <c r="P6833" s="7">
        <v>113.693714494723</v>
      </c>
      <c r="Q6833" s="7">
        <v>110.844790193642</v>
      </c>
    </row>
    <row r="6834" spans="1:17">
      <c r="A6834" s="6">
        <v>2016</v>
      </c>
      <c r="B6834" s="6" t="s">
        <v>1473</v>
      </c>
      <c r="C6834" s="6">
        <v>360321</v>
      </c>
      <c r="D6834">
        <f t="shared" si="212"/>
        <v>36</v>
      </c>
      <c r="E6834" t="str">
        <f>VLOOKUP(D6834,'Regionalism Code'!B:C,2,FALSE)</f>
        <v>江西省</v>
      </c>
      <c r="F6834">
        <f t="shared" si="213"/>
        <v>3603</v>
      </c>
      <c r="G6834" t="str">
        <f>IF(F6834&gt;10000,"省直辖县市",VLOOKUP(F6834,'Regionalism Code'!H:I,2,FALSE))</f>
        <v>萍乡市</v>
      </c>
      <c r="H6834" s="7">
        <v>90.128560625967793</v>
      </c>
      <c r="I6834" s="7">
        <v>86.252871363974407</v>
      </c>
      <c r="J6834" s="7">
        <v>102.02417603247</v>
      </c>
      <c r="K6834" s="7">
        <v>68.830278004313897</v>
      </c>
      <c r="L6834" s="7">
        <v>77.172569750372304</v>
      </c>
      <c r="M6834" s="7">
        <v>79.905961467153602</v>
      </c>
      <c r="N6834" s="7">
        <v>118.57891336097801</v>
      </c>
      <c r="O6834" s="7">
        <v>114.067887579163</v>
      </c>
      <c r="P6834" s="7">
        <v>82.675656310462799</v>
      </c>
      <c r="Q6834" s="7">
        <v>81.315318777696504</v>
      </c>
    </row>
    <row r="6835" spans="1:17">
      <c r="A6835" s="6">
        <v>2017</v>
      </c>
      <c r="B6835" s="6" t="s">
        <v>1473</v>
      </c>
      <c r="C6835" s="6">
        <v>360321</v>
      </c>
      <c r="D6835">
        <f t="shared" si="212"/>
        <v>36</v>
      </c>
      <c r="E6835" t="str">
        <f>VLOOKUP(D6835,'Regionalism Code'!B:C,2,FALSE)</f>
        <v>江西省</v>
      </c>
      <c r="F6835">
        <f t="shared" si="213"/>
        <v>3603</v>
      </c>
      <c r="G6835" t="str">
        <f>IF(F6835&gt;10000,"省直辖县市",VLOOKUP(F6835,'Regionalism Code'!H:I,2,FALSE))</f>
        <v>萍乡市</v>
      </c>
      <c r="H6835" s="7">
        <v>102.370672005046</v>
      </c>
      <c r="I6835" s="7">
        <v>86.595213948289896</v>
      </c>
      <c r="J6835" s="7">
        <v>130.37126025631201</v>
      </c>
      <c r="K6835" s="7">
        <v>70.112027320168593</v>
      </c>
      <c r="L6835" s="7">
        <v>111.67152265757601</v>
      </c>
      <c r="M6835" s="7">
        <v>100.612510658267</v>
      </c>
      <c r="N6835" s="7">
        <v>144.62090749331401</v>
      </c>
      <c r="O6835" s="7">
        <v>140.86474639205801</v>
      </c>
      <c r="P6835" s="7">
        <v>129.27694019552999</v>
      </c>
      <c r="Q6835" s="7">
        <v>103.58572488492899</v>
      </c>
    </row>
    <row r="6836" spans="1:17">
      <c r="A6836" s="6">
        <v>2018</v>
      </c>
      <c r="B6836" s="6" t="s">
        <v>1473</v>
      </c>
      <c r="C6836" s="6">
        <v>360321</v>
      </c>
      <c r="D6836">
        <f t="shared" si="212"/>
        <v>36</v>
      </c>
      <c r="E6836" t="str">
        <f>VLOOKUP(D6836,'Regionalism Code'!B:C,2,FALSE)</f>
        <v>江西省</v>
      </c>
      <c r="F6836">
        <f t="shared" si="213"/>
        <v>3603</v>
      </c>
      <c r="G6836" t="str">
        <f>IF(F6836&gt;10000,"省直辖县市",VLOOKUP(F6836,'Regionalism Code'!H:I,2,FALSE))</f>
        <v>萍乡市</v>
      </c>
      <c r="H6836" s="7">
        <v>102.118086371321</v>
      </c>
      <c r="I6836" s="7">
        <v>85.550242910064298</v>
      </c>
      <c r="J6836" s="7">
        <v>125.203127614132</v>
      </c>
      <c r="K6836" s="7">
        <v>66.062928268051493</v>
      </c>
      <c r="L6836" s="7">
        <v>105.78515362058999</v>
      </c>
      <c r="M6836" s="7">
        <v>84.531119510107402</v>
      </c>
      <c r="N6836" s="7">
        <v>139.046755135224</v>
      </c>
      <c r="O6836" s="7">
        <v>140.40923365575301</v>
      </c>
      <c r="P6836" s="7">
        <v>114.816959693973</v>
      </c>
      <c r="Q6836" s="7">
        <v>114.881893393274</v>
      </c>
    </row>
    <row r="6837" spans="1:17">
      <c r="A6837" s="6">
        <v>2016</v>
      </c>
      <c r="B6837" s="6" t="s">
        <v>1474</v>
      </c>
      <c r="C6837" s="6">
        <v>360322</v>
      </c>
      <c r="D6837">
        <f t="shared" si="212"/>
        <v>36</v>
      </c>
      <c r="E6837" t="str">
        <f>VLOOKUP(D6837,'Regionalism Code'!B:C,2,FALSE)</f>
        <v>江西省</v>
      </c>
      <c r="F6837">
        <f t="shared" si="213"/>
        <v>3603</v>
      </c>
      <c r="G6837" t="str">
        <f>IF(F6837&gt;10000,"省直辖县市",VLOOKUP(F6837,'Regionalism Code'!H:I,2,FALSE))</f>
        <v>萍乡市</v>
      </c>
      <c r="H6837" s="7">
        <v>91.072032731540503</v>
      </c>
      <c r="I6837" s="7">
        <v>89.405023165492594</v>
      </c>
      <c r="J6837" s="7">
        <v>93.018990142533596</v>
      </c>
      <c r="K6837" s="7">
        <v>62.6500543491698</v>
      </c>
      <c r="L6837" s="7">
        <v>63.174596745602003</v>
      </c>
      <c r="M6837" s="7">
        <v>79.749724328288394</v>
      </c>
      <c r="N6837" s="7">
        <v>99.700891089634595</v>
      </c>
      <c r="O6837" s="7">
        <v>107.440637771228</v>
      </c>
      <c r="P6837" s="7">
        <v>90.279511608165606</v>
      </c>
      <c r="Q6837" s="7">
        <v>93.044112522838603</v>
      </c>
    </row>
    <row r="6838" spans="1:17">
      <c r="A6838" s="6">
        <v>2017</v>
      </c>
      <c r="B6838" s="6" t="s">
        <v>1474</v>
      </c>
      <c r="C6838" s="6">
        <v>360322</v>
      </c>
      <c r="D6838">
        <f t="shared" si="212"/>
        <v>36</v>
      </c>
      <c r="E6838" t="str">
        <f>VLOOKUP(D6838,'Regionalism Code'!B:C,2,FALSE)</f>
        <v>江西省</v>
      </c>
      <c r="F6838">
        <f t="shared" si="213"/>
        <v>3603</v>
      </c>
      <c r="G6838" t="str">
        <f>IF(F6838&gt;10000,"省直辖县市",VLOOKUP(F6838,'Regionalism Code'!H:I,2,FALSE))</f>
        <v>萍乡市</v>
      </c>
      <c r="H6838" s="7">
        <v>102.20185612945799</v>
      </c>
      <c r="I6838" s="7">
        <v>90.750051086688401</v>
      </c>
      <c r="J6838" s="7">
        <v>124.13935717827501</v>
      </c>
      <c r="K6838" s="7">
        <v>67.542587837450696</v>
      </c>
      <c r="L6838" s="7">
        <v>93.661006102498604</v>
      </c>
      <c r="M6838" s="7">
        <v>93.050125113884405</v>
      </c>
      <c r="N6838" s="7">
        <v>137.91070988346399</v>
      </c>
      <c r="O6838" s="7">
        <v>136.99404234287999</v>
      </c>
      <c r="P6838" s="7">
        <v>133.22718048394799</v>
      </c>
      <c r="Q6838" s="7">
        <v>100.157860451042</v>
      </c>
    </row>
    <row r="6839" spans="1:17">
      <c r="A6839" s="6">
        <v>2018</v>
      </c>
      <c r="B6839" s="6" t="s">
        <v>1474</v>
      </c>
      <c r="C6839" s="6">
        <v>360322</v>
      </c>
      <c r="D6839">
        <f t="shared" si="212"/>
        <v>36</v>
      </c>
      <c r="E6839" t="str">
        <f>VLOOKUP(D6839,'Regionalism Code'!B:C,2,FALSE)</f>
        <v>江西省</v>
      </c>
      <c r="F6839">
        <f t="shared" si="213"/>
        <v>3603</v>
      </c>
      <c r="G6839" t="str">
        <f>IF(F6839&gt;10000,"省直辖县市",VLOOKUP(F6839,'Regionalism Code'!H:I,2,FALSE))</f>
        <v>萍乡市</v>
      </c>
      <c r="H6839" s="7">
        <v>100.518271704854</v>
      </c>
      <c r="I6839" s="7">
        <v>88.786822415604306</v>
      </c>
      <c r="J6839" s="7">
        <v>117.47374354714</v>
      </c>
      <c r="K6839" s="7">
        <v>68.336261208444995</v>
      </c>
      <c r="L6839" s="7">
        <v>90.299938491134796</v>
      </c>
      <c r="M6839" s="7">
        <v>75.123603548443796</v>
      </c>
      <c r="N6839" s="7">
        <v>128.64540130015899</v>
      </c>
      <c r="O6839" s="7">
        <v>134.983016248561</v>
      </c>
      <c r="P6839" s="7">
        <v>114.093436752542</v>
      </c>
      <c r="Q6839" s="7">
        <v>108.450688883928</v>
      </c>
    </row>
    <row r="6840" spans="1:17">
      <c r="A6840" s="6">
        <v>2016</v>
      </c>
      <c r="B6840" s="6" t="s">
        <v>1475</v>
      </c>
      <c r="C6840" s="6">
        <v>360323</v>
      </c>
      <c r="D6840">
        <f t="shared" si="212"/>
        <v>36</v>
      </c>
      <c r="E6840" t="str">
        <f>VLOOKUP(D6840,'Regionalism Code'!B:C,2,FALSE)</f>
        <v>江西省</v>
      </c>
      <c r="F6840">
        <f t="shared" si="213"/>
        <v>3603</v>
      </c>
      <c r="G6840" t="str">
        <f>IF(F6840&gt;10000,"省直辖县市",VLOOKUP(F6840,'Regionalism Code'!H:I,2,FALSE))</f>
        <v>萍乡市</v>
      </c>
      <c r="H6840" s="7">
        <v>92.307466176862306</v>
      </c>
      <c r="I6840" s="7">
        <v>88.631737011387003</v>
      </c>
      <c r="J6840" s="7">
        <v>100.28457772044599</v>
      </c>
      <c r="K6840" s="7">
        <v>63.204646102512299</v>
      </c>
      <c r="L6840" s="7">
        <v>76.954154226748301</v>
      </c>
      <c r="M6840" s="7">
        <v>81.812562394766601</v>
      </c>
      <c r="N6840" s="7">
        <v>120.16850887279099</v>
      </c>
      <c r="O6840" s="7">
        <v>108.168911713401</v>
      </c>
      <c r="P6840" s="7">
        <v>85.381185178744602</v>
      </c>
      <c r="Q6840" s="7">
        <v>89.954634489562494</v>
      </c>
    </row>
    <row r="6841" spans="1:17">
      <c r="A6841" s="6">
        <v>2017</v>
      </c>
      <c r="B6841" s="6" t="s">
        <v>1475</v>
      </c>
      <c r="C6841" s="6">
        <v>360323</v>
      </c>
      <c r="D6841">
        <f t="shared" si="212"/>
        <v>36</v>
      </c>
      <c r="E6841" t="str">
        <f>VLOOKUP(D6841,'Regionalism Code'!B:C,2,FALSE)</f>
        <v>江西省</v>
      </c>
      <c r="F6841">
        <f t="shared" si="213"/>
        <v>3603</v>
      </c>
      <c r="G6841" t="str">
        <f>IF(F6841&gt;10000,"省直辖县市",VLOOKUP(F6841,'Regionalism Code'!H:I,2,FALSE))</f>
        <v>萍乡市</v>
      </c>
      <c r="H6841" s="7">
        <v>104.052057516131</v>
      </c>
      <c r="I6841" s="7">
        <v>89.823524767775396</v>
      </c>
      <c r="J6841" s="7">
        <v>130.89349889893799</v>
      </c>
      <c r="K6841" s="7">
        <v>63.701504089985399</v>
      </c>
      <c r="L6841" s="7">
        <v>110.47062305788801</v>
      </c>
      <c r="M6841" s="7">
        <v>86.812075374904495</v>
      </c>
      <c r="N6841" s="7">
        <v>149.37549383480601</v>
      </c>
      <c r="O6841" s="7">
        <v>141.67363486723201</v>
      </c>
      <c r="P6841" s="7">
        <v>132.97919923527499</v>
      </c>
      <c r="Q6841" s="7">
        <v>102.265646084712</v>
      </c>
    </row>
    <row r="6842" spans="1:17">
      <c r="A6842" s="6">
        <v>2018</v>
      </c>
      <c r="B6842" s="6" t="s">
        <v>1475</v>
      </c>
      <c r="C6842" s="6">
        <v>360323</v>
      </c>
      <c r="D6842">
        <f t="shared" si="212"/>
        <v>36</v>
      </c>
      <c r="E6842" t="str">
        <f>VLOOKUP(D6842,'Regionalism Code'!B:C,2,FALSE)</f>
        <v>江西省</v>
      </c>
      <c r="F6842">
        <f t="shared" si="213"/>
        <v>3603</v>
      </c>
      <c r="G6842" t="str">
        <f>IF(F6842&gt;10000,"省直辖县市",VLOOKUP(F6842,'Regionalism Code'!H:I,2,FALSE))</f>
        <v>萍乡市</v>
      </c>
      <c r="H6842" s="7">
        <v>101.64129194469901</v>
      </c>
      <c r="I6842" s="7">
        <v>87.072074278690906</v>
      </c>
      <c r="J6842" s="7">
        <v>122.820022250701</v>
      </c>
      <c r="K6842" s="7">
        <v>56.539381181111899</v>
      </c>
      <c r="L6842" s="7">
        <v>101.638320657791</v>
      </c>
      <c r="M6842" s="7">
        <v>75.251493384944993</v>
      </c>
      <c r="N6842" s="7">
        <v>138.728611990481</v>
      </c>
      <c r="O6842" s="7">
        <v>138.368330478937</v>
      </c>
      <c r="P6842" s="7">
        <v>116.220154029456</v>
      </c>
      <c r="Q6842" s="7">
        <v>111.269710779625</v>
      </c>
    </row>
    <row r="6843" spans="1:17">
      <c r="A6843" s="6">
        <v>2016</v>
      </c>
      <c r="B6843" s="6" t="s">
        <v>1476</v>
      </c>
      <c r="C6843" s="6">
        <v>360402</v>
      </c>
      <c r="D6843">
        <f t="shared" si="212"/>
        <v>36</v>
      </c>
      <c r="E6843" t="str">
        <f>VLOOKUP(D6843,'Regionalism Code'!B:C,2,FALSE)</f>
        <v>江西省</v>
      </c>
      <c r="F6843">
        <f t="shared" si="213"/>
        <v>3604</v>
      </c>
      <c r="G6843" t="str">
        <f>IF(F6843&gt;10000,"省直辖县市",VLOOKUP(F6843,'Regionalism Code'!H:I,2,FALSE))</f>
        <v>九江市</v>
      </c>
      <c r="H6843" s="7">
        <v>102.48931103722801</v>
      </c>
      <c r="I6843" s="7">
        <v>105.207261523589</v>
      </c>
      <c r="J6843" s="7">
        <v>106.434466865153</v>
      </c>
      <c r="K6843" s="7">
        <v>87.696599201176895</v>
      </c>
      <c r="L6843" s="7">
        <v>82.372486628138006</v>
      </c>
      <c r="M6843" s="7">
        <v>98.912839749073399</v>
      </c>
      <c r="N6843" s="7">
        <v>111.59169682873799</v>
      </c>
      <c r="O6843" s="7">
        <v>120.065402690822</v>
      </c>
      <c r="P6843" s="7">
        <v>92.718383974503098</v>
      </c>
      <c r="Q6843" s="7">
        <v>86.351984862364603</v>
      </c>
    </row>
    <row r="6844" spans="1:17">
      <c r="A6844" s="6">
        <v>2017</v>
      </c>
      <c r="B6844" s="6" t="s">
        <v>1476</v>
      </c>
      <c r="C6844" s="6">
        <v>360402</v>
      </c>
      <c r="D6844">
        <f t="shared" si="212"/>
        <v>36</v>
      </c>
      <c r="E6844" t="str">
        <f>VLOOKUP(D6844,'Regionalism Code'!B:C,2,FALSE)</f>
        <v>江西省</v>
      </c>
      <c r="F6844">
        <f t="shared" si="213"/>
        <v>3604</v>
      </c>
      <c r="G6844" t="str">
        <f>IF(F6844&gt;10000,"省直辖县市",VLOOKUP(F6844,'Regionalism Code'!H:I,2,FALSE))</f>
        <v>九江市</v>
      </c>
      <c r="H6844" s="7">
        <v>119.15730653848</v>
      </c>
      <c r="I6844" s="7">
        <v>106.493135937473</v>
      </c>
      <c r="J6844" s="7">
        <v>145.47566345686101</v>
      </c>
      <c r="K6844" s="7">
        <v>97.753130882004896</v>
      </c>
      <c r="L6844" s="7">
        <v>116.3546548504</v>
      </c>
      <c r="M6844" s="7">
        <v>110.08155324214199</v>
      </c>
      <c r="N6844" s="7">
        <v>158.506848064764</v>
      </c>
      <c r="O6844" s="7">
        <v>158.025555810003</v>
      </c>
      <c r="P6844" s="7">
        <v>154.37902349010201</v>
      </c>
      <c r="Q6844" s="7">
        <v>113.15685004963299</v>
      </c>
    </row>
    <row r="6845" spans="1:17">
      <c r="A6845" s="6">
        <v>2018</v>
      </c>
      <c r="B6845" s="6" t="s">
        <v>1476</v>
      </c>
      <c r="C6845" s="6">
        <v>360402</v>
      </c>
      <c r="D6845">
        <f t="shared" si="212"/>
        <v>36</v>
      </c>
      <c r="E6845" t="str">
        <f>VLOOKUP(D6845,'Regionalism Code'!B:C,2,FALSE)</f>
        <v>江西省</v>
      </c>
      <c r="F6845">
        <f t="shared" si="213"/>
        <v>3604</v>
      </c>
      <c r="G6845" t="str">
        <f>IF(F6845&gt;10000,"省直辖县市",VLOOKUP(F6845,'Regionalism Code'!H:I,2,FALSE))</f>
        <v>九江市</v>
      </c>
      <c r="H6845" s="7">
        <v>121.436692175378</v>
      </c>
      <c r="I6845" s="7">
        <v>106.234954366729</v>
      </c>
      <c r="J6845" s="7">
        <v>151.33620600296601</v>
      </c>
      <c r="K6845" s="7">
        <v>105.575841782062</v>
      </c>
      <c r="L6845" s="7">
        <v>142.35431099627101</v>
      </c>
      <c r="M6845" s="7">
        <v>98.469771336699395</v>
      </c>
      <c r="N6845" s="7">
        <v>150.88354692980801</v>
      </c>
      <c r="O6845" s="7">
        <v>175.21689876534199</v>
      </c>
      <c r="P6845" s="7">
        <v>129.07623063680001</v>
      </c>
      <c r="Q6845" s="7">
        <v>117.307849191695</v>
      </c>
    </row>
    <row r="6846" spans="1:17">
      <c r="A6846" s="6">
        <v>2016</v>
      </c>
      <c r="B6846" s="6" t="s">
        <v>1477</v>
      </c>
      <c r="C6846" s="6">
        <v>360403</v>
      </c>
      <c r="D6846">
        <f t="shared" si="212"/>
        <v>36</v>
      </c>
      <c r="E6846" t="str">
        <f>VLOOKUP(D6846,'Regionalism Code'!B:C,2,FALSE)</f>
        <v>江西省</v>
      </c>
      <c r="F6846">
        <f t="shared" si="213"/>
        <v>3604</v>
      </c>
      <c r="G6846" t="str">
        <f>IF(F6846&gt;10000,"省直辖县市",VLOOKUP(F6846,'Regionalism Code'!H:I,2,FALSE))</f>
        <v>九江市</v>
      </c>
      <c r="H6846" s="7">
        <v>104.11777820732</v>
      </c>
      <c r="I6846" s="7">
        <v>105.26554633945899</v>
      </c>
      <c r="J6846" s="7">
        <v>111.925171105659</v>
      </c>
      <c r="K6846" s="7">
        <v>87.999700259607906</v>
      </c>
      <c r="L6846" s="7">
        <v>89.117005566393701</v>
      </c>
      <c r="M6846" s="7">
        <v>102.75916795997399</v>
      </c>
      <c r="N6846" s="7">
        <v>120.483789285787</v>
      </c>
      <c r="O6846" s="7">
        <v>125.374376178803</v>
      </c>
      <c r="P6846" s="7">
        <v>91.702201853430793</v>
      </c>
      <c r="Q6846" s="7">
        <v>86.146970600585803</v>
      </c>
    </row>
    <row r="6847" spans="1:17">
      <c r="A6847" s="6">
        <v>2017</v>
      </c>
      <c r="B6847" s="6" t="s">
        <v>1477</v>
      </c>
      <c r="C6847" s="6">
        <v>360403</v>
      </c>
      <c r="D6847">
        <f t="shared" si="212"/>
        <v>36</v>
      </c>
      <c r="E6847" t="str">
        <f>VLOOKUP(D6847,'Regionalism Code'!B:C,2,FALSE)</f>
        <v>江西省</v>
      </c>
      <c r="F6847">
        <f t="shared" si="213"/>
        <v>3604</v>
      </c>
      <c r="G6847" t="str">
        <f>IF(F6847&gt;10000,"省直辖县市",VLOOKUP(F6847,'Regionalism Code'!H:I,2,FALSE))</f>
        <v>九江市</v>
      </c>
      <c r="H6847" s="7">
        <v>120.562321672141</v>
      </c>
      <c r="I6847" s="7">
        <v>106.04921641135201</v>
      </c>
      <c r="J6847" s="7">
        <v>151.20657705844101</v>
      </c>
      <c r="K6847" s="7">
        <v>96.611436702749103</v>
      </c>
      <c r="L6847" s="7">
        <v>122.654357204322</v>
      </c>
      <c r="M6847" s="7">
        <v>113.625684087103</v>
      </c>
      <c r="N6847" s="7">
        <v>170.63489192435301</v>
      </c>
      <c r="O6847" s="7">
        <v>163.451444528005</v>
      </c>
      <c r="P6847" s="7">
        <v>148.765845982813</v>
      </c>
      <c r="Q6847" s="7">
        <v>112.806259216353</v>
      </c>
    </row>
    <row r="6848" spans="1:17">
      <c r="A6848" s="6">
        <v>2018</v>
      </c>
      <c r="B6848" s="6" t="s">
        <v>1477</v>
      </c>
      <c r="C6848" s="6">
        <v>360403</v>
      </c>
      <c r="D6848">
        <f t="shared" si="212"/>
        <v>36</v>
      </c>
      <c r="E6848" t="str">
        <f>VLOOKUP(D6848,'Regionalism Code'!B:C,2,FALSE)</f>
        <v>江西省</v>
      </c>
      <c r="F6848">
        <f t="shared" si="213"/>
        <v>3604</v>
      </c>
      <c r="G6848" t="str">
        <f>IF(F6848&gt;10000,"省直辖县市",VLOOKUP(F6848,'Regionalism Code'!H:I,2,FALSE))</f>
        <v>九江市</v>
      </c>
      <c r="H6848" s="7">
        <v>122.920059185696</v>
      </c>
      <c r="I6848" s="7">
        <v>105.672107533079</v>
      </c>
      <c r="J6848" s="7">
        <v>157.458757272848</v>
      </c>
      <c r="K6848" s="7">
        <v>104.220460994454</v>
      </c>
      <c r="L6848" s="7">
        <v>144.43735908019599</v>
      </c>
      <c r="M6848" s="7">
        <v>102.822736998609</v>
      </c>
      <c r="N6848" s="7">
        <v>164.20766414265401</v>
      </c>
      <c r="O6848" s="7">
        <v>181.23812757124199</v>
      </c>
      <c r="P6848" s="7">
        <v>128.37851454672401</v>
      </c>
      <c r="Q6848" s="7">
        <v>117.117737608778</v>
      </c>
    </row>
    <row r="6849" spans="1:17">
      <c r="A6849" s="6">
        <v>2016</v>
      </c>
      <c r="B6849" s="6" t="s">
        <v>1478</v>
      </c>
      <c r="C6849" s="6">
        <v>360421</v>
      </c>
      <c r="D6849">
        <f t="shared" si="212"/>
        <v>36</v>
      </c>
      <c r="E6849" t="str">
        <f>VLOOKUP(D6849,'Regionalism Code'!B:C,2,FALSE)</f>
        <v>江西省</v>
      </c>
      <c r="F6849">
        <f t="shared" si="213"/>
        <v>3604</v>
      </c>
      <c r="G6849" t="str">
        <f>IF(F6849&gt;10000,"省直辖县市",VLOOKUP(F6849,'Regionalism Code'!H:I,2,FALSE))</f>
        <v>九江市</v>
      </c>
      <c r="H6849" s="7">
        <v>90.572840530565401</v>
      </c>
      <c r="I6849" s="7">
        <v>90.680502283562802</v>
      </c>
      <c r="J6849" s="7">
        <v>99.789310263389893</v>
      </c>
      <c r="K6849" s="7">
        <v>67.237310495515004</v>
      </c>
      <c r="L6849" s="7">
        <v>76.786352843198301</v>
      </c>
      <c r="M6849" s="7">
        <v>83.345138851706096</v>
      </c>
      <c r="N6849" s="7">
        <v>115.126436945176</v>
      </c>
      <c r="O6849" s="7">
        <v>110.305335977288</v>
      </c>
      <c r="P6849" s="7">
        <v>82.459912011781995</v>
      </c>
      <c r="Q6849" s="7">
        <v>73.475101685936707</v>
      </c>
    </row>
    <row r="6850" spans="1:17">
      <c r="A6850" s="6">
        <v>2017</v>
      </c>
      <c r="B6850" s="6" t="s">
        <v>1478</v>
      </c>
      <c r="C6850" s="6">
        <v>360421</v>
      </c>
      <c r="D6850">
        <f t="shared" ref="D6850:D6913" si="214">INT(C6850/10000)</f>
        <v>36</v>
      </c>
      <c r="E6850" t="str">
        <f>VLOOKUP(D6850,'Regionalism Code'!B:C,2,FALSE)</f>
        <v>江西省</v>
      </c>
      <c r="F6850">
        <f t="shared" ref="F6850:F6913" si="215">IF(OR(D6850=11,D6850=12,D6850=31,D6850=50),D6850*100,IF(MID(C6850,3,1)="9",C6850,INT(C6850/100)))</f>
        <v>3604</v>
      </c>
      <c r="G6850" t="str">
        <f>IF(F6850&gt;10000,"省直辖县市",VLOOKUP(F6850,'Regionalism Code'!H:I,2,FALSE))</f>
        <v>九江市</v>
      </c>
      <c r="H6850" s="7">
        <v>107.537017153942</v>
      </c>
      <c r="I6850" s="7">
        <v>92.509282554098306</v>
      </c>
      <c r="J6850" s="7">
        <v>135.27300865522901</v>
      </c>
      <c r="K6850" s="7">
        <v>75.097152113978794</v>
      </c>
      <c r="L6850" s="7">
        <v>105.983623173046</v>
      </c>
      <c r="M6850" s="7">
        <v>95.284389388087206</v>
      </c>
      <c r="N6850" s="7">
        <v>153.05929119081301</v>
      </c>
      <c r="O6850" s="7">
        <v>149.11942382753799</v>
      </c>
      <c r="P6850" s="7">
        <v>135.905157815433</v>
      </c>
      <c r="Q6850" s="7">
        <v>106.764230477713</v>
      </c>
    </row>
    <row r="6851" spans="1:17">
      <c r="A6851" s="6">
        <v>2018</v>
      </c>
      <c r="B6851" s="6" t="s">
        <v>1478</v>
      </c>
      <c r="C6851" s="6">
        <v>360421</v>
      </c>
      <c r="D6851">
        <f t="shared" si="214"/>
        <v>36</v>
      </c>
      <c r="E6851" t="str">
        <f>VLOOKUP(D6851,'Regionalism Code'!B:C,2,FALSE)</f>
        <v>江西省</v>
      </c>
      <c r="F6851">
        <f t="shared" si="215"/>
        <v>3604</v>
      </c>
      <c r="G6851" t="str">
        <f>IF(F6851&gt;10000,"省直辖县市",VLOOKUP(F6851,'Regionalism Code'!H:I,2,FALSE))</f>
        <v>九江市</v>
      </c>
      <c r="H6851" s="7">
        <v>108.28997564886799</v>
      </c>
      <c r="I6851" s="7">
        <v>91.513800004282501</v>
      </c>
      <c r="J6851" s="7">
        <v>134.45500019236499</v>
      </c>
      <c r="K6851" s="7">
        <v>84.486518850201904</v>
      </c>
      <c r="L6851" s="7">
        <v>112.608174374185</v>
      </c>
      <c r="M6851" s="7">
        <v>85.736874247780506</v>
      </c>
      <c r="N6851" s="7">
        <v>147.04566916418099</v>
      </c>
      <c r="O6851" s="7">
        <v>153.934223268664</v>
      </c>
      <c r="P6851" s="7">
        <v>116.017910779339</v>
      </c>
      <c r="Q6851" s="7">
        <v>116.145252548236</v>
      </c>
    </row>
    <row r="6852" spans="1:17">
      <c r="A6852" s="6">
        <v>2016</v>
      </c>
      <c r="B6852" s="6" t="s">
        <v>1479</v>
      </c>
      <c r="C6852" s="6">
        <v>360423</v>
      </c>
      <c r="D6852">
        <f t="shared" si="214"/>
        <v>36</v>
      </c>
      <c r="E6852" t="str">
        <f>VLOOKUP(D6852,'Regionalism Code'!B:C,2,FALSE)</f>
        <v>江西省</v>
      </c>
      <c r="F6852">
        <f t="shared" si="215"/>
        <v>3604</v>
      </c>
      <c r="G6852" t="str">
        <f>IF(F6852&gt;10000,"省直辖县市",VLOOKUP(F6852,'Regionalism Code'!H:I,2,FALSE))</f>
        <v>九江市</v>
      </c>
      <c r="H6852" s="7">
        <v>92.017623417126899</v>
      </c>
      <c r="I6852" s="7">
        <v>88.165787876971905</v>
      </c>
      <c r="J6852" s="7">
        <v>102.429739957392</v>
      </c>
      <c r="K6852" s="7">
        <v>68.793426121521406</v>
      </c>
      <c r="L6852" s="7">
        <v>85.611198707954998</v>
      </c>
      <c r="M6852" s="7">
        <v>83.659739855526496</v>
      </c>
      <c r="N6852" s="7">
        <v>109.501421257396</v>
      </c>
      <c r="O6852" s="7">
        <v>115.845126848775</v>
      </c>
      <c r="P6852" s="7">
        <v>86.781892678743404</v>
      </c>
      <c r="Q6852" s="7">
        <v>85.821484782077405</v>
      </c>
    </row>
    <row r="6853" spans="1:17">
      <c r="A6853" s="6">
        <v>2017</v>
      </c>
      <c r="B6853" s="6" t="s">
        <v>1479</v>
      </c>
      <c r="C6853" s="6">
        <v>360423</v>
      </c>
      <c r="D6853">
        <f t="shared" si="214"/>
        <v>36</v>
      </c>
      <c r="E6853" t="str">
        <f>VLOOKUP(D6853,'Regionalism Code'!B:C,2,FALSE)</f>
        <v>江西省</v>
      </c>
      <c r="F6853">
        <f t="shared" si="215"/>
        <v>3604</v>
      </c>
      <c r="G6853" t="str">
        <f>IF(F6853&gt;10000,"省直辖县市",VLOOKUP(F6853,'Regionalism Code'!H:I,2,FALSE))</f>
        <v>九江市</v>
      </c>
      <c r="H6853" s="7">
        <v>104.64155950040799</v>
      </c>
      <c r="I6853" s="7">
        <v>88.790488303797702</v>
      </c>
      <c r="J6853" s="7">
        <v>135.45797248583301</v>
      </c>
      <c r="K6853" s="7">
        <v>73.019727844943006</v>
      </c>
      <c r="L6853" s="7">
        <v>115.02692143261</v>
      </c>
      <c r="M6853" s="7">
        <v>93.393050085658501</v>
      </c>
      <c r="N6853" s="7">
        <v>152.86409273248799</v>
      </c>
      <c r="O6853" s="7">
        <v>148.31029860224001</v>
      </c>
      <c r="P6853" s="7">
        <v>129.05148623685599</v>
      </c>
      <c r="Q6853" s="7">
        <v>100.989625488944</v>
      </c>
    </row>
    <row r="6854" spans="1:17">
      <c r="A6854" s="6">
        <v>2018</v>
      </c>
      <c r="B6854" s="6" t="s">
        <v>1479</v>
      </c>
      <c r="C6854" s="6">
        <v>360423</v>
      </c>
      <c r="D6854">
        <f t="shared" si="214"/>
        <v>36</v>
      </c>
      <c r="E6854" t="str">
        <f>VLOOKUP(D6854,'Regionalism Code'!B:C,2,FALSE)</f>
        <v>江西省</v>
      </c>
      <c r="F6854">
        <f t="shared" si="215"/>
        <v>3604</v>
      </c>
      <c r="G6854" t="str">
        <f>IF(F6854&gt;10000,"省直辖县市",VLOOKUP(F6854,'Regionalism Code'!H:I,2,FALSE))</f>
        <v>九江市</v>
      </c>
      <c r="H6854" s="7">
        <v>106.005646907721</v>
      </c>
      <c r="I6854" s="7">
        <v>88.166267749216402</v>
      </c>
      <c r="J6854" s="7">
        <v>135.707909377965</v>
      </c>
      <c r="K6854" s="7">
        <v>78.896595518878698</v>
      </c>
      <c r="L6854" s="7">
        <v>117.49065137546199</v>
      </c>
      <c r="M6854" s="7">
        <v>86.037175961563605</v>
      </c>
      <c r="N6854" s="7">
        <v>150.050452699662</v>
      </c>
      <c r="O6854" s="7">
        <v>153.32438378775399</v>
      </c>
      <c r="P6854" s="7">
        <v>117.753909953662</v>
      </c>
      <c r="Q6854" s="7">
        <v>110.943742495934</v>
      </c>
    </row>
    <row r="6855" spans="1:17">
      <c r="A6855" s="6">
        <v>2016</v>
      </c>
      <c r="B6855" s="6" t="s">
        <v>1480</v>
      </c>
      <c r="C6855" s="6">
        <v>360424</v>
      </c>
      <c r="D6855">
        <f t="shared" si="214"/>
        <v>36</v>
      </c>
      <c r="E6855" t="str">
        <f>VLOOKUP(D6855,'Regionalism Code'!B:C,2,FALSE)</f>
        <v>江西省</v>
      </c>
      <c r="F6855">
        <f t="shared" si="215"/>
        <v>3604</v>
      </c>
      <c r="G6855" t="str">
        <f>IF(F6855&gt;10000,"省直辖县市",VLOOKUP(F6855,'Regionalism Code'!H:I,2,FALSE))</f>
        <v>九江市</v>
      </c>
      <c r="H6855" s="7">
        <v>85.997710046346796</v>
      </c>
      <c r="I6855" s="7">
        <v>86.745849832739594</v>
      </c>
      <c r="J6855" s="7">
        <v>96.743229617230995</v>
      </c>
      <c r="K6855" s="7">
        <v>70.165013073051398</v>
      </c>
      <c r="L6855" s="7">
        <v>76.621093836647702</v>
      </c>
      <c r="M6855" s="7">
        <v>81.332504352436104</v>
      </c>
      <c r="N6855" s="7">
        <v>93.848016175743396</v>
      </c>
      <c r="O6855" s="7">
        <v>115.706493418219</v>
      </c>
      <c r="P6855" s="7">
        <v>84.905303750231795</v>
      </c>
      <c r="Q6855" s="7">
        <v>64.006318388013796</v>
      </c>
    </row>
    <row r="6856" spans="1:17">
      <c r="A6856" s="6">
        <v>2017</v>
      </c>
      <c r="B6856" s="6" t="s">
        <v>1480</v>
      </c>
      <c r="C6856" s="6">
        <v>360424</v>
      </c>
      <c r="D6856">
        <f t="shared" si="214"/>
        <v>36</v>
      </c>
      <c r="E6856" t="str">
        <f>VLOOKUP(D6856,'Regionalism Code'!B:C,2,FALSE)</f>
        <v>江西省</v>
      </c>
      <c r="F6856">
        <f t="shared" si="215"/>
        <v>3604</v>
      </c>
      <c r="G6856" t="str">
        <f>IF(F6856&gt;10000,"省直辖县市",VLOOKUP(F6856,'Regionalism Code'!H:I,2,FALSE))</f>
        <v>九江市</v>
      </c>
      <c r="H6856" s="7">
        <v>101.60658098311799</v>
      </c>
      <c r="I6856" s="7">
        <v>87.994518038992794</v>
      </c>
      <c r="J6856" s="7">
        <v>131.613155943225</v>
      </c>
      <c r="K6856" s="7">
        <v>78.072985014146596</v>
      </c>
      <c r="L6856" s="7">
        <v>106.022729412708</v>
      </c>
      <c r="M6856" s="7">
        <v>102.038078375588</v>
      </c>
      <c r="N6856" s="7">
        <v>136.22308402586401</v>
      </c>
      <c r="O6856" s="7">
        <v>150.02669970866</v>
      </c>
      <c r="P6856" s="7">
        <v>132.353092864221</v>
      </c>
      <c r="Q6856" s="7">
        <v>92.032898759005604</v>
      </c>
    </row>
    <row r="6857" spans="1:17">
      <c r="A6857" s="6">
        <v>2018</v>
      </c>
      <c r="B6857" s="6" t="s">
        <v>1480</v>
      </c>
      <c r="C6857" s="6">
        <v>360424</v>
      </c>
      <c r="D6857">
        <f t="shared" si="214"/>
        <v>36</v>
      </c>
      <c r="E6857" t="str">
        <f>VLOOKUP(D6857,'Regionalism Code'!B:C,2,FALSE)</f>
        <v>江西省</v>
      </c>
      <c r="F6857">
        <f t="shared" si="215"/>
        <v>3604</v>
      </c>
      <c r="G6857" t="str">
        <f>IF(F6857&gt;10000,"省直辖县市",VLOOKUP(F6857,'Regionalism Code'!H:I,2,FALSE))</f>
        <v>九江市</v>
      </c>
      <c r="H6857" s="7">
        <v>102.894388699755</v>
      </c>
      <c r="I6857" s="7">
        <v>86.462030096246295</v>
      </c>
      <c r="J6857" s="7">
        <v>128.75120747662899</v>
      </c>
      <c r="K6857" s="7">
        <v>74.935671449138198</v>
      </c>
      <c r="L6857" s="7">
        <v>106.99052397381</v>
      </c>
      <c r="M6857" s="7">
        <v>81.735086457258305</v>
      </c>
      <c r="N6857" s="7">
        <v>131.83105886173999</v>
      </c>
      <c r="O6857" s="7">
        <v>152.87333521983399</v>
      </c>
      <c r="P6857" s="7">
        <v>116.747974920682</v>
      </c>
      <c r="Q6857" s="7">
        <v>110.17411618688</v>
      </c>
    </row>
    <row r="6858" spans="1:17">
      <c r="A6858" s="6">
        <v>2016</v>
      </c>
      <c r="B6858" s="6" t="s">
        <v>1481</v>
      </c>
      <c r="C6858" s="6">
        <v>360425</v>
      </c>
      <c r="D6858">
        <f t="shared" si="214"/>
        <v>36</v>
      </c>
      <c r="E6858" t="str">
        <f>VLOOKUP(D6858,'Regionalism Code'!B:C,2,FALSE)</f>
        <v>江西省</v>
      </c>
      <c r="F6858">
        <f t="shared" si="215"/>
        <v>3604</v>
      </c>
      <c r="G6858" t="str">
        <f>IF(F6858&gt;10000,"省直辖县市",VLOOKUP(F6858,'Regionalism Code'!H:I,2,FALSE))</f>
        <v>九江市</v>
      </c>
      <c r="H6858" s="7">
        <v>89.879558763632303</v>
      </c>
      <c r="I6858" s="7">
        <v>87.871704218056294</v>
      </c>
      <c r="J6858" s="7">
        <v>99.293611461889498</v>
      </c>
      <c r="K6858" s="7">
        <v>68.573747754501397</v>
      </c>
      <c r="L6858" s="7">
        <v>80.965974312600594</v>
      </c>
      <c r="M6858" s="7">
        <v>84.798775560390297</v>
      </c>
      <c r="N6858" s="7">
        <v>112.311789696422</v>
      </c>
      <c r="O6858" s="7">
        <v>109.2871376591</v>
      </c>
      <c r="P6858" s="7">
        <v>80.285792457225</v>
      </c>
      <c r="Q6858" s="7">
        <v>79.408136034783098</v>
      </c>
    </row>
    <row r="6859" spans="1:17">
      <c r="A6859" s="6">
        <v>2017</v>
      </c>
      <c r="B6859" s="6" t="s">
        <v>1481</v>
      </c>
      <c r="C6859" s="6">
        <v>360425</v>
      </c>
      <c r="D6859">
        <f t="shared" si="214"/>
        <v>36</v>
      </c>
      <c r="E6859" t="str">
        <f>VLOOKUP(D6859,'Regionalism Code'!B:C,2,FALSE)</f>
        <v>江西省</v>
      </c>
      <c r="F6859">
        <f t="shared" si="215"/>
        <v>3604</v>
      </c>
      <c r="G6859" t="str">
        <f>IF(F6859&gt;10000,"省直辖县市",VLOOKUP(F6859,'Regionalism Code'!H:I,2,FALSE))</f>
        <v>九江市</v>
      </c>
      <c r="H6859" s="7">
        <v>105.791420434678</v>
      </c>
      <c r="I6859" s="7">
        <v>89.499716946422694</v>
      </c>
      <c r="J6859" s="7">
        <v>135.74024054179301</v>
      </c>
      <c r="K6859" s="7">
        <v>74.400102700760698</v>
      </c>
      <c r="L6859" s="7">
        <v>111.48579856859899</v>
      </c>
      <c r="M6859" s="7">
        <v>97.187209762632193</v>
      </c>
      <c r="N6859" s="7">
        <v>152.92618277710699</v>
      </c>
      <c r="O6859" s="7">
        <v>147.43666143757801</v>
      </c>
      <c r="P6859" s="7">
        <v>137.63534445833801</v>
      </c>
      <c r="Q6859" s="7">
        <v>105.171070505004</v>
      </c>
    </row>
    <row r="6860" spans="1:17">
      <c r="A6860" s="6">
        <v>2018</v>
      </c>
      <c r="B6860" s="6" t="s">
        <v>1481</v>
      </c>
      <c r="C6860" s="6">
        <v>360425</v>
      </c>
      <c r="D6860">
        <f t="shared" si="214"/>
        <v>36</v>
      </c>
      <c r="E6860" t="str">
        <f>VLOOKUP(D6860,'Regionalism Code'!B:C,2,FALSE)</f>
        <v>江西省</v>
      </c>
      <c r="F6860">
        <f t="shared" si="215"/>
        <v>3604</v>
      </c>
      <c r="G6860" t="str">
        <f>IF(F6860&gt;10000,"省直辖县市",VLOOKUP(F6860,'Regionalism Code'!H:I,2,FALSE))</f>
        <v>九江市</v>
      </c>
      <c r="H6860" s="7">
        <v>108.01613755378099</v>
      </c>
      <c r="I6860" s="7">
        <v>89.578907286207894</v>
      </c>
      <c r="J6860" s="7">
        <v>136.97535750841601</v>
      </c>
      <c r="K6860" s="7">
        <v>82.6403551109305</v>
      </c>
      <c r="L6860" s="7">
        <v>116.69270647279301</v>
      </c>
      <c r="M6860" s="7">
        <v>88.996699543701993</v>
      </c>
      <c r="N6860" s="7">
        <v>148.20832118736701</v>
      </c>
      <c r="O6860" s="7">
        <v>156.665009464599</v>
      </c>
      <c r="P6860" s="7">
        <v>120.023387875365</v>
      </c>
      <c r="Q6860" s="7">
        <v>116.278675972168</v>
      </c>
    </row>
    <row r="6861" spans="1:17">
      <c r="A6861" s="6">
        <v>2016</v>
      </c>
      <c r="B6861" s="6" t="s">
        <v>1482</v>
      </c>
      <c r="C6861" s="6">
        <v>360426</v>
      </c>
      <c r="D6861">
        <f t="shared" si="214"/>
        <v>36</v>
      </c>
      <c r="E6861" t="str">
        <f>VLOOKUP(D6861,'Regionalism Code'!B:C,2,FALSE)</f>
        <v>江西省</v>
      </c>
      <c r="F6861">
        <f t="shared" si="215"/>
        <v>3604</v>
      </c>
      <c r="G6861" t="str">
        <f>IF(F6861&gt;10000,"省直辖县市",VLOOKUP(F6861,'Regionalism Code'!H:I,2,FALSE))</f>
        <v>九江市</v>
      </c>
      <c r="H6861" s="7">
        <v>91.1816166420126</v>
      </c>
      <c r="I6861" s="7">
        <v>92.1215470341496</v>
      </c>
      <c r="J6861" s="7">
        <v>102.631042257068</v>
      </c>
      <c r="K6861" s="7">
        <v>68.262135156616594</v>
      </c>
      <c r="L6861" s="7">
        <v>82.751146012673402</v>
      </c>
      <c r="M6861" s="7">
        <v>82.746179389839099</v>
      </c>
      <c r="N6861" s="7">
        <v>114.09675196600701</v>
      </c>
      <c r="O6861" s="7">
        <v>116.413943408921</v>
      </c>
      <c r="P6861" s="7">
        <v>80.528715200274604</v>
      </c>
      <c r="Q6861" s="7">
        <v>67.278144280113594</v>
      </c>
    </row>
    <row r="6862" spans="1:17">
      <c r="A6862" s="6">
        <v>2017</v>
      </c>
      <c r="B6862" s="6" t="s">
        <v>1482</v>
      </c>
      <c r="C6862" s="6">
        <v>360426</v>
      </c>
      <c r="D6862">
        <f t="shared" si="214"/>
        <v>36</v>
      </c>
      <c r="E6862" t="str">
        <f>VLOOKUP(D6862,'Regionalism Code'!B:C,2,FALSE)</f>
        <v>江西省</v>
      </c>
      <c r="F6862">
        <f t="shared" si="215"/>
        <v>3604</v>
      </c>
      <c r="G6862" t="str">
        <f>IF(F6862&gt;10000,"省直辖县市",VLOOKUP(F6862,'Regionalism Code'!H:I,2,FALSE))</f>
        <v>九江市</v>
      </c>
      <c r="H6862" s="7">
        <v>106.35813594076799</v>
      </c>
      <c r="I6862" s="7">
        <v>93.379892658752297</v>
      </c>
      <c r="J6862" s="7">
        <v>133.19587233618901</v>
      </c>
      <c r="K6862" s="7">
        <v>74.701660027728806</v>
      </c>
      <c r="L6862" s="7">
        <v>108.82837040526501</v>
      </c>
      <c r="M6862" s="7">
        <v>96.037787629056098</v>
      </c>
      <c r="N6862" s="7">
        <v>142.933659749062</v>
      </c>
      <c r="O6862" s="7">
        <v>149.81330491038901</v>
      </c>
      <c r="P6862" s="7">
        <v>132.99954624214899</v>
      </c>
      <c r="Q6862" s="7">
        <v>100.450164081656</v>
      </c>
    </row>
    <row r="6863" spans="1:17">
      <c r="A6863" s="6">
        <v>2018</v>
      </c>
      <c r="B6863" s="6" t="s">
        <v>1482</v>
      </c>
      <c r="C6863" s="6">
        <v>360426</v>
      </c>
      <c r="D6863">
        <f t="shared" si="214"/>
        <v>36</v>
      </c>
      <c r="E6863" t="str">
        <f>VLOOKUP(D6863,'Regionalism Code'!B:C,2,FALSE)</f>
        <v>江西省</v>
      </c>
      <c r="F6863">
        <f t="shared" si="215"/>
        <v>3604</v>
      </c>
      <c r="G6863" t="str">
        <f>IF(F6863&gt;10000,"省直辖县市",VLOOKUP(F6863,'Regionalism Code'!H:I,2,FALSE))</f>
        <v>九江市</v>
      </c>
      <c r="H6863" s="7">
        <v>108.565420608548</v>
      </c>
      <c r="I6863" s="7">
        <v>93.179269137063201</v>
      </c>
      <c r="J6863" s="7">
        <v>135.733929125863</v>
      </c>
      <c r="K6863" s="7">
        <v>80.208226767238301</v>
      </c>
      <c r="L6863" s="7">
        <v>119.32411983191</v>
      </c>
      <c r="M6863" s="7">
        <v>84.973501568534004</v>
      </c>
      <c r="N6863" s="7">
        <v>141.96445352511299</v>
      </c>
      <c r="O6863" s="7">
        <v>157.7243859546</v>
      </c>
      <c r="P6863" s="7">
        <v>118.620121826115</v>
      </c>
      <c r="Q6863" s="7">
        <v>110.007389525646</v>
      </c>
    </row>
    <row r="6864" spans="1:17">
      <c r="A6864" s="6">
        <v>2016</v>
      </c>
      <c r="B6864" s="6" t="s">
        <v>1483</v>
      </c>
      <c r="C6864" s="6">
        <v>360427</v>
      </c>
      <c r="D6864">
        <f t="shared" si="214"/>
        <v>36</v>
      </c>
      <c r="E6864" t="str">
        <f>VLOOKUP(D6864,'Regionalism Code'!B:C,2,FALSE)</f>
        <v>江西省</v>
      </c>
      <c r="F6864">
        <f t="shared" si="215"/>
        <v>3604</v>
      </c>
      <c r="G6864" t="str">
        <f>IF(F6864&gt;10000,"省直辖县市",VLOOKUP(F6864,'Regionalism Code'!H:I,2,FALSE))</f>
        <v>九江市</v>
      </c>
      <c r="H6864" s="7">
        <v>85.497368701239296</v>
      </c>
      <c r="I6864" s="7">
        <v>89.464644974065195</v>
      </c>
      <c r="J6864" s="7">
        <v>98.555525091134896</v>
      </c>
      <c r="K6864" s="7">
        <v>92.515338578273997</v>
      </c>
      <c r="L6864" s="7">
        <v>79.737626425063397</v>
      </c>
      <c r="M6864" s="7">
        <v>91.849199487847002</v>
      </c>
      <c r="N6864" s="7">
        <v>95.140245032038806</v>
      </c>
      <c r="O6864" s="7">
        <v>114.9264310321</v>
      </c>
      <c r="P6864" s="7">
        <v>81.518012369076004</v>
      </c>
      <c r="Q6864" s="7">
        <v>48.6739866339529</v>
      </c>
    </row>
    <row r="6865" spans="1:17">
      <c r="A6865" s="6">
        <v>2017</v>
      </c>
      <c r="B6865" s="6" t="s">
        <v>1483</v>
      </c>
      <c r="C6865" s="6">
        <v>360427</v>
      </c>
      <c r="D6865">
        <f t="shared" si="214"/>
        <v>36</v>
      </c>
      <c r="E6865" t="str">
        <f>VLOOKUP(D6865,'Regionalism Code'!B:C,2,FALSE)</f>
        <v>江西省</v>
      </c>
      <c r="F6865">
        <f t="shared" si="215"/>
        <v>3604</v>
      </c>
      <c r="G6865" t="str">
        <f>IF(F6865&gt;10000,"省直辖县市",VLOOKUP(F6865,'Regionalism Code'!H:I,2,FALSE))</f>
        <v>九江市</v>
      </c>
      <c r="H6865" s="7">
        <v>101.837159220431</v>
      </c>
      <c r="I6865" s="7">
        <v>90.190423356976495</v>
      </c>
      <c r="J6865" s="7">
        <v>142.269643836944</v>
      </c>
      <c r="K6865" s="7">
        <v>107.564265424101</v>
      </c>
      <c r="L6865" s="7">
        <v>149.684865437074</v>
      </c>
      <c r="M6865" s="7">
        <v>103.31596714876601</v>
      </c>
      <c r="N6865" s="7">
        <v>145.02372975409901</v>
      </c>
      <c r="O6865" s="7">
        <v>151.45610343597301</v>
      </c>
      <c r="P6865" s="7">
        <v>128.319102631248</v>
      </c>
      <c r="Q6865" s="7">
        <v>66.828487571618496</v>
      </c>
    </row>
    <row r="6866" spans="1:17">
      <c r="A6866" s="6">
        <v>2018</v>
      </c>
      <c r="B6866" s="6" t="s">
        <v>1483</v>
      </c>
      <c r="C6866" s="6">
        <v>360427</v>
      </c>
      <c r="D6866">
        <f t="shared" si="214"/>
        <v>36</v>
      </c>
      <c r="E6866" t="str">
        <f>VLOOKUP(D6866,'Regionalism Code'!B:C,2,FALSE)</f>
        <v>江西省</v>
      </c>
      <c r="F6866">
        <f t="shared" si="215"/>
        <v>3604</v>
      </c>
      <c r="G6866" t="str">
        <f>IF(F6866&gt;10000,"省直辖县市",VLOOKUP(F6866,'Regionalism Code'!H:I,2,FALSE))</f>
        <v>九江市</v>
      </c>
      <c r="H6866" s="7">
        <v>103.549932406062</v>
      </c>
      <c r="I6866" s="7">
        <v>89.422024170256904</v>
      </c>
      <c r="J6866" s="7">
        <v>141.82430841089001</v>
      </c>
      <c r="K6866" s="7">
        <v>105.18686150891401</v>
      </c>
      <c r="L6866" s="7">
        <v>167.04847339203599</v>
      </c>
      <c r="M6866" s="7">
        <v>92.955180405593396</v>
      </c>
      <c r="N6866" s="7">
        <v>131.824035487656</v>
      </c>
      <c r="O6866" s="7">
        <v>155.61752238626701</v>
      </c>
      <c r="P6866" s="7">
        <v>120.993583209281</v>
      </c>
      <c r="Q6866" s="7">
        <v>80.655778471738302</v>
      </c>
    </row>
    <row r="6867" spans="1:17">
      <c r="A6867" s="6">
        <v>2016</v>
      </c>
      <c r="B6867" s="6" t="s">
        <v>1484</v>
      </c>
      <c r="C6867" s="6">
        <v>360428</v>
      </c>
      <c r="D6867">
        <f t="shared" si="214"/>
        <v>36</v>
      </c>
      <c r="E6867" t="str">
        <f>VLOOKUP(D6867,'Regionalism Code'!B:C,2,FALSE)</f>
        <v>江西省</v>
      </c>
      <c r="F6867">
        <f t="shared" si="215"/>
        <v>3604</v>
      </c>
      <c r="G6867" t="str">
        <f>IF(F6867&gt;10000,"省直辖县市",VLOOKUP(F6867,'Regionalism Code'!H:I,2,FALSE))</f>
        <v>九江市</v>
      </c>
      <c r="H6867" s="7">
        <v>87.4304966083685</v>
      </c>
      <c r="I6867" s="7">
        <v>84.335089835946803</v>
      </c>
      <c r="J6867" s="7">
        <v>99.060378909915599</v>
      </c>
      <c r="K6867" s="7">
        <v>64.644859264771497</v>
      </c>
      <c r="L6867" s="7">
        <v>74.043345568835406</v>
      </c>
      <c r="M6867" s="7">
        <v>84.003094014587901</v>
      </c>
      <c r="N6867" s="7">
        <v>115.166350515118</v>
      </c>
      <c r="O6867" s="7">
        <v>109.522423860394</v>
      </c>
      <c r="P6867" s="7">
        <v>83.1266607355183</v>
      </c>
      <c r="Q6867" s="7">
        <v>76.523489541700897</v>
      </c>
    </row>
    <row r="6868" spans="1:17">
      <c r="A6868" s="6">
        <v>2017</v>
      </c>
      <c r="B6868" s="6" t="s">
        <v>1484</v>
      </c>
      <c r="C6868" s="6">
        <v>360428</v>
      </c>
      <c r="D6868">
        <f t="shared" si="214"/>
        <v>36</v>
      </c>
      <c r="E6868" t="str">
        <f>VLOOKUP(D6868,'Regionalism Code'!B:C,2,FALSE)</f>
        <v>江西省</v>
      </c>
      <c r="F6868">
        <f t="shared" si="215"/>
        <v>3604</v>
      </c>
      <c r="G6868" t="str">
        <f>IF(F6868&gt;10000,"省直辖县市",VLOOKUP(F6868,'Regionalism Code'!H:I,2,FALSE))</f>
        <v>九江市</v>
      </c>
      <c r="H6868" s="7">
        <v>102.26995479676501</v>
      </c>
      <c r="I6868" s="7">
        <v>84.580213822958598</v>
      </c>
      <c r="J6868" s="7">
        <v>130.69213672046001</v>
      </c>
      <c r="K6868" s="7">
        <v>66.735448202326296</v>
      </c>
      <c r="L6868" s="7">
        <v>102.841626892977</v>
      </c>
      <c r="M6868" s="7">
        <v>92.989567909569601</v>
      </c>
      <c r="N6868" s="7">
        <v>151.85483611969499</v>
      </c>
      <c r="O6868" s="7">
        <v>140.91811257903601</v>
      </c>
      <c r="P6868" s="7">
        <v>134.55485164978799</v>
      </c>
      <c r="Q6868" s="7">
        <v>109.039828021362</v>
      </c>
    </row>
    <row r="6869" spans="1:17">
      <c r="A6869" s="6">
        <v>2018</v>
      </c>
      <c r="B6869" s="6" t="s">
        <v>1484</v>
      </c>
      <c r="C6869" s="6">
        <v>360428</v>
      </c>
      <c r="D6869">
        <f t="shared" si="214"/>
        <v>36</v>
      </c>
      <c r="E6869" t="str">
        <f>VLOOKUP(D6869,'Regionalism Code'!B:C,2,FALSE)</f>
        <v>江西省</v>
      </c>
      <c r="F6869">
        <f t="shared" si="215"/>
        <v>3604</v>
      </c>
      <c r="G6869" t="str">
        <f>IF(F6869&gt;10000,"省直辖县市",VLOOKUP(F6869,'Regionalism Code'!H:I,2,FALSE))</f>
        <v>九江市</v>
      </c>
      <c r="H6869" s="7">
        <v>102.878704643562</v>
      </c>
      <c r="I6869" s="7">
        <v>82.976440997497505</v>
      </c>
      <c r="J6869" s="7">
        <v>128.91177774037899</v>
      </c>
      <c r="K6869" s="7">
        <v>71.312936059868505</v>
      </c>
      <c r="L6869" s="7">
        <v>104.113170572816</v>
      </c>
      <c r="M6869" s="7">
        <v>88.543068351766294</v>
      </c>
      <c r="N6869" s="7">
        <v>145.05620638744799</v>
      </c>
      <c r="O6869" s="7">
        <v>145.651760730832</v>
      </c>
      <c r="P6869" s="7">
        <v>114.654320176772</v>
      </c>
      <c r="Q6869" s="7">
        <v>121.295715329332</v>
      </c>
    </row>
    <row r="6870" spans="1:17">
      <c r="A6870" s="6">
        <v>2016</v>
      </c>
      <c r="B6870" s="6" t="s">
        <v>1485</v>
      </c>
      <c r="C6870" s="6">
        <v>360429</v>
      </c>
      <c r="D6870">
        <f t="shared" si="214"/>
        <v>36</v>
      </c>
      <c r="E6870" t="str">
        <f>VLOOKUP(D6870,'Regionalism Code'!B:C,2,FALSE)</f>
        <v>江西省</v>
      </c>
      <c r="F6870">
        <f t="shared" si="215"/>
        <v>3604</v>
      </c>
      <c r="G6870" t="str">
        <f>IF(F6870&gt;10000,"省直辖县市",VLOOKUP(F6870,'Regionalism Code'!H:I,2,FALSE))</f>
        <v>九江市</v>
      </c>
      <c r="H6870" s="7">
        <v>92.898051593268207</v>
      </c>
      <c r="I6870" s="7">
        <v>90.138393011658295</v>
      </c>
      <c r="J6870" s="7">
        <v>103.50624962493301</v>
      </c>
      <c r="K6870" s="7">
        <v>69.326488701932107</v>
      </c>
      <c r="L6870" s="7">
        <v>77.761317874412697</v>
      </c>
      <c r="M6870" s="7">
        <v>87.217091200438603</v>
      </c>
      <c r="N6870" s="7">
        <v>118.867300877703</v>
      </c>
      <c r="O6870" s="7">
        <v>114.57869231650599</v>
      </c>
      <c r="P6870" s="7">
        <v>88.944753583939303</v>
      </c>
      <c r="Q6870" s="7">
        <v>82.739306398404494</v>
      </c>
    </row>
    <row r="6871" spans="1:17">
      <c r="A6871" s="6">
        <v>2017</v>
      </c>
      <c r="B6871" s="6" t="s">
        <v>1485</v>
      </c>
      <c r="C6871" s="6">
        <v>360429</v>
      </c>
      <c r="D6871">
        <f t="shared" si="214"/>
        <v>36</v>
      </c>
      <c r="E6871" t="str">
        <f>VLOOKUP(D6871,'Regionalism Code'!B:C,2,FALSE)</f>
        <v>江西省</v>
      </c>
      <c r="F6871">
        <f t="shared" si="215"/>
        <v>3604</v>
      </c>
      <c r="G6871" t="str">
        <f>IF(F6871&gt;10000,"省直辖县市",VLOOKUP(F6871,'Regionalism Code'!H:I,2,FALSE))</f>
        <v>九江市</v>
      </c>
      <c r="H6871" s="7">
        <v>106.008124509756</v>
      </c>
      <c r="I6871" s="7">
        <v>91.016243990509395</v>
      </c>
      <c r="J6871" s="7">
        <v>134.408396382001</v>
      </c>
      <c r="K6871" s="7">
        <v>73.295811594680302</v>
      </c>
      <c r="L6871" s="7">
        <v>104.757766624642</v>
      </c>
      <c r="M6871" s="7">
        <v>95.959945920394304</v>
      </c>
      <c r="N6871" s="7">
        <v>153.05371027769101</v>
      </c>
      <c r="O6871" s="7">
        <v>147.582586785876</v>
      </c>
      <c r="P6871" s="7">
        <v>135.44883290690001</v>
      </c>
      <c r="Q6871" s="7">
        <v>103.90975217499501</v>
      </c>
    </row>
    <row r="6872" spans="1:17">
      <c r="A6872" s="6">
        <v>2018</v>
      </c>
      <c r="B6872" s="6" t="s">
        <v>1485</v>
      </c>
      <c r="C6872" s="6">
        <v>360429</v>
      </c>
      <c r="D6872">
        <f t="shared" si="214"/>
        <v>36</v>
      </c>
      <c r="E6872" t="str">
        <f>VLOOKUP(D6872,'Regionalism Code'!B:C,2,FALSE)</f>
        <v>江西省</v>
      </c>
      <c r="F6872">
        <f t="shared" si="215"/>
        <v>3604</v>
      </c>
      <c r="G6872" t="str">
        <f>IF(F6872&gt;10000,"省直辖县市",VLOOKUP(F6872,'Regionalism Code'!H:I,2,FALSE))</f>
        <v>九江市</v>
      </c>
      <c r="H6872" s="7">
        <v>106.12760651875701</v>
      </c>
      <c r="I6872" s="7">
        <v>89.987825903294507</v>
      </c>
      <c r="J6872" s="7">
        <v>133.58623302191199</v>
      </c>
      <c r="K6872" s="7">
        <v>71.503344284646204</v>
      </c>
      <c r="L6872" s="7">
        <v>111.62991955080599</v>
      </c>
      <c r="M6872" s="7">
        <v>86.869559624501306</v>
      </c>
      <c r="N6872" s="7">
        <v>146.96729928148801</v>
      </c>
      <c r="O6872" s="7">
        <v>152.84274974821099</v>
      </c>
      <c r="P6872" s="7">
        <v>118.081845247454</v>
      </c>
      <c r="Q6872" s="7">
        <v>109.530706308243</v>
      </c>
    </row>
    <row r="6873" spans="1:17">
      <c r="A6873" s="6">
        <v>2016</v>
      </c>
      <c r="B6873" s="6" t="s">
        <v>1486</v>
      </c>
      <c r="C6873" s="6">
        <v>360430</v>
      </c>
      <c r="D6873">
        <f t="shared" si="214"/>
        <v>36</v>
      </c>
      <c r="E6873" t="str">
        <f>VLOOKUP(D6873,'Regionalism Code'!B:C,2,FALSE)</f>
        <v>江西省</v>
      </c>
      <c r="F6873">
        <f t="shared" si="215"/>
        <v>3604</v>
      </c>
      <c r="G6873" t="str">
        <f>IF(F6873&gt;10000,"省直辖县市",VLOOKUP(F6873,'Regionalism Code'!H:I,2,FALSE))</f>
        <v>九江市</v>
      </c>
      <c r="H6873" s="7">
        <v>90.230750136658003</v>
      </c>
      <c r="I6873" s="7">
        <v>86.886852175104295</v>
      </c>
      <c r="J6873" s="7">
        <v>99.6799880941373</v>
      </c>
      <c r="K6873" s="7">
        <v>67.563602750376603</v>
      </c>
      <c r="L6873" s="7">
        <v>76.045300367429505</v>
      </c>
      <c r="M6873" s="7">
        <v>84.566662001790604</v>
      </c>
      <c r="N6873" s="7">
        <v>110.62088809188199</v>
      </c>
      <c r="O6873" s="7">
        <v>112.151644083256</v>
      </c>
      <c r="P6873" s="7">
        <v>85.825508826909996</v>
      </c>
      <c r="Q6873" s="7">
        <v>84.107003855189006</v>
      </c>
    </row>
    <row r="6874" spans="1:17">
      <c r="A6874" s="6">
        <v>2017</v>
      </c>
      <c r="B6874" s="6" t="s">
        <v>1486</v>
      </c>
      <c r="C6874" s="6">
        <v>360430</v>
      </c>
      <c r="D6874">
        <f t="shared" si="214"/>
        <v>36</v>
      </c>
      <c r="E6874" t="str">
        <f>VLOOKUP(D6874,'Regionalism Code'!B:C,2,FALSE)</f>
        <v>江西省</v>
      </c>
      <c r="F6874">
        <f t="shared" si="215"/>
        <v>3604</v>
      </c>
      <c r="G6874" t="str">
        <f>IF(F6874&gt;10000,"省直辖县市",VLOOKUP(F6874,'Regionalism Code'!H:I,2,FALSE))</f>
        <v>九江市</v>
      </c>
      <c r="H6874" s="7">
        <v>103.759986430954</v>
      </c>
      <c r="I6874" s="7">
        <v>87.810844506109305</v>
      </c>
      <c r="J6874" s="7">
        <v>133.23283834977201</v>
      </c>
      <c r="K6874" s="7">
        <v>70.411880212959602</v>
      </c>
      <c r="L6874" s="7">
        <v>103.92649601479999</v>
      </c>
      <c r="M6874" s="7">
        <v>94.033989414523305</v>
      </c>
      <c r="N6874" s="7">
        <v>150.90789555319299</v>
      </c>
      <c r="O6874" s="7">
        <v>146.99017228544599</v>
      </c>
      <c r="P6874" s="7">
        <v>135.129483020202</v>
      </c>
      <c r="Q6874" s="7">
        <v>102.873289381129</v>
      </c>
    </row>
    <row r="6875" spans="1:17">
      <c r="A6875" s="6">
        <v>2018</v>
      </c>
      <c r="B6875" s="6" t="s">
        <v>1486</v>
      </c>
      <c r="C6875" s="6">
        <v>360430</v>
      </c>
      <c r="D6875">
        <f t="shared" si="214"/>
        <v>36</v>
      </c>
      <c r="E6875" t="str">
        <f>VLOOKUP(D6875,'Regionalism Code'!B:C,2,FALSE)</f>
        <v>江西省</v>
      </c>
      <c r="F6875">
        <f t="shared" si="215"/>
        <v>3604</v>
      </c>
      <c r="G6875" t="str">
        <f>IF(F6875&gt;10000,"省直辖县市",VLOOKUP(F6875,'Regionalism Code'!H:I,2,FALSE))</f>
        <v>九江市</v>
      </c>
      <c r="H6875" s="7">
        <v>107.530420653877</v>
      </c>
      <c r="I6875" s="7">
        <v>87.0130185248087</v>
      </c>
      <c r="J6875" s="7">
        <v>138.606667377262</v>
      </c>
      <c r="K6875" s="7">
        <v>78.632639033834494</v>
      </c>
      <c r="L6875" s="7">
        <v>142.059791353425</v>
      </c>
      <c r="M6875" s="7">
        <v>85.154834083168396</v>
      </c>
      <c r="N6875" s="7">
        <v>148.580131953098</v>
      </c>
      <c r="O6875" s="7">
        <v>152.260196438392</v>
      </c>
      <c r="P6875" s="7">
        <v>115.975774595996</v>
      </c>
      <c r="Q6875" s="7">
        <v>118.814648044018</v>
      </c>
    </row>
    <row r="6876" spans="1:17">
      <c r="A6876" s="6">
        <v>2016</v>
      </c>
      <c r="B6876" s="6" t="s">
        <v>1487</v>
      </c>
      <c r="C6876" s="6">
        <v>360481</v>
      </c>
      <c r="D6876">
        <f t="shared" si="214"/>
        <v>36</v>
      </c>
      <c r="E6876" t="str">
        <f>VLOOKUP(D6876,'Regionalism Code'!B:C,2,FALSE)</f>
        <v>江西省</v>
      </c>
      <c r="F6876">
        <f t="shared" si="215"/>
        <v>3604</v>
      </c>
      <c r="G6876" t="str">
        <f>IF(F6876&gt;10000,"省直辖县市",VLOOKUP(F6876,'Regionalism Code'!H:I,2,FALSE))</f>
        <v>九江市</v>
      </c>
      <c r="H6876" s="7">
        <v>92.470529112262795</v>
      </c>
      <c r="I6876" s="7">
        <v>89.329542431646601</v>
      </c>
      <c r="J6876" s="7">
        <v>102.257641969795</v>
      </c>
      <c r="K6876" s="7">
        <v>69.540040514410904</v>
      </c>
      <c r="L6876" s="7">
        <v>78.154985150173403</v>
      </c>
      <c r="M6876" s="7">
        <v>88.207437436263504</v>
      </c>
      <c r="N6876" s="7">
        <v>113.29613468525</v>
      </c>
      <c r="O6876" s="7">
        <v>115.122451565742</v>
      </c>
      <c r="P6876" s="7">
        <v>86.987180159830203</v>
      </c>
      <c r="Q6876" s="7">
        <v>85.062938204453303</v>
      </c>
    </row>
    <row r="6877" spans="1:17">
      <c r="A6877" s="6">
        <v>2017</v>
      </c>
      <c r="B6877" s="6" t="s">
        <v>1487</v>
      </c>
      <c r="C6877" s="6">
        <v>360481</v>
      </c>
      <c r="D6877">
        <f t="shared" si="214"/>
        <v>36</v>
      </c>
      <c r="E6877" t="str">
        <f>VLOOKUP(D6877,'Regionalism Code'!B:C,2,FALSE)</f>
        <v>江西省</v>
      </c>
      <c r="F6877">
        <f t="shared" si="215"/>
        <v>3604</v>
      </c>
      <c r="G6877" t="str">
        <f>IF(F6877&gt;10000,"省直辖县市",VLOOKUP(F6877,'Regionalism Code'!H:I,2,FALSE))</f>
        <v>九江市</v>
      </c>
      <c r="H6877" s="7">
        <v>106.533175156691</v>
      </c>
      <c r="I6877" s="7">
        <v>90.801824199316997</v>
      </c>
      <c r="J6877" s="7">
        <v>136.94854631460399</v>
      </c>
      <c r="K6877" s="7">
        <v>76.789519635684897</v>
      </c>
      <c r="L6877" s="7">
        <v>105.714194803384</v>
      </c>
      <c r="M6877" s="7">
        <v>103.069668891628</v>
      </c>
      <c r="N6877" s="7">
        <v>154.27323582934099</v>
      </c>
      <c r="O6877" s="7">
        <v>152.089031934389</v>
      </c>
      <c r="P6877" s="7">
        <v>132.997805026528</v>
      </c>
      <c r="Q6877" s="7">
        <v>103.214799210088</v>
      </c>
    </row>
    <row r="6878" spans="1:17">
      <c r="A6878" s="6">
        <v>2018</v>
      </c>
      <c r="B6878" s="6" t="s">
        <v>1487</v>
      </c>
      <c r="C6878" s="6">
        <v>360481</v>
      </c>
      <c r="D6878">
        <f t="shared" si="214"/>
        <v>36</v>
      </c>
      <c r="E6878" t="str">
        <f>VLOOKUP(D6878,'Regionalism Code'!B:C,2,FALSE)</f>
        <v>江西省</v>
      </c>
      <c r="F6878">
        <f t="shared" si="215"/>
        <v>3604</v>
      </c>
      <c r="G6878" t="str">
        <f>IF(F6878&gt;10000,"省直辖县市",VLOOKUP(F6878,'Regionalism Code'!H:I,2,FALSE))</f>
        <v>九江市</v>
      </c>
      <c r="H6878" s="7">
        <v>108.269787659025</v>
      </c>
      <c r="I6878" s="7">
        <v>90.619813349955805</v>
      </c>
      <c r="J6878" s="7">
        <v>136.65811962334399</v>
      </c>
      <c r="K6878" s="7">
        <v>77.923797645485294</v>
      </c>
      <c r="L6878" s="7">
        <v>110.543703381905</v>
      </c>
      <c r="M6878" s="7">
        <v>89.353451103748995</v>
      </c>
      <c r="N6878" s="7">
        <v>150.22756529825901</v>
      </c>
      <c r="O6878" s="7">
        <v>158.113889424907</v>
      </c>
      <c r="P6878" s="7">
        <v>117.86959149883801</v>
      </c>
      <c r="Q6878" s="7">
        <v>114.970229922328</v>
      </c>
    </row>
    <row r="6879" spans="1:17">
      <c r="A6879" s="6">
        <v>2016</v>
      </c>
      <c r="B6879" s="6" t="s">
        <v>1488</v>
      </c>
      <c r="C6879" s="6">
        <v>360482</v>
      </c>
      <c r="D6879">
        <f t="shared" si="214"/>
        <v>36</v>
      </c>
      <c r="E6879" t="str">
        <f>VLOOKUP(D6879,'Regionalism Code'!B:C,2,FALSE)</f>
        <v>江西省</v>
      </c>
      <c r="F6879">
        <f t="shared" si="215"/>
        <v>3604</v>
      </c>
      <c r="G6879" t="str">
        <f>IF(F6879&gt;10000,"省直辖县市",VLOOKUP(F6879,'Regionalism Code'!H:I,2,FALSE))</f>
        <v>九江市</v>
      </c>
      <c r="H6879" s="7">
        <v>96.965118955258802</v>
      </c>
      <c r="I6879" s="7">
        <v>103.980831327494</v>
      </c>
      <c r="J6879" s="7">
        <v>100.506132793967</v>
      </c>
      <c r="K6879" s="7">
        <v>85.178884649731899</v>
      </c>
      <c r="L6879" s="7">
        <v>79.793638594606506</v>
      </c>
      <c r="M6879" s="7">
        <v>90.996971031900202</v>
      </c>
      <c r="N6879" s="7">
        <v>99.068580733426501</v>
      </c>
      <c r="O6879" s="7">
        <v>118.0190554064</v>
      </c>
      <c r="P6879" s="7">
        <v>82.946622802078494</v>
      </c>
      <c r="Q6879" s="7">
        <v>67.370709632440196</v>
      </c>
    </row>
    <row r="6880" spans="1:17">
      <c r="A6880" s="6">
        <v>2017</v>
      </c>
      <c r="B6880" s="6" t="s">
        <v>1488</v>
      </c>
      <c r="C6880" s="6">
        <v>360482</v>
      </c>
      <c r="D6880">
        <f t="shared" si="214"/>
        <v>36</v>
      </c>
      <c r="E6880" t="str">
        <f>VLOOKUP(D6880,'Regionalism Code'!B:C,2,FALSE)</f>
        <v>江西省</v>
      </c>
      <c r="F6880">
        <f t="shared" si="215"/>
        <v>3604</v>
      </c>
      <c r="G6880" t="str">
        <f>IF(F6880&gt;10000,"省直辖县市",VLOOKUP(F6880,'Regionalism Code'!H:I,2,FALSE))</f>
        <v>九江市</v>
      </c>
      <c r="H6880" s="7">
        <v>113.59073352196999</v>
      </c>
      <c r="I6880" s="7">
        <v>106.388006032148</v>
      </c>
      <c r="J6880" s="7">
        <v>132.686925153549</v>
      </c>
      <c r="K6880" s="7">
        <v>95.594157977259201</v>
      </c>
      <c r="L6880" s="7">
        <v>115.95264878218801</v>
      </c>
      <c r="M6880" s="7">
        <v>95.221545571735504</v>
      </c>
      <c r="N6880" s="7">
        <v>135.45538961128099</v>
      </c>
      <c r="O6880" s="7">
        <v>147.830332041258</v>
      </c>
      <c r="P6880" s="7">
        <v>134.42153998463499</v>
      </c>
      <c r="Q6880" s="7">
        <v>102.680163342092</v>
      </c>
    </row>
    <row r="6881" spans="1:17">
      <c r="A6881" s="6">
        <v>2018</v>
      </c>
      <c r="B6881" s="6" t="s">
        <v>1488</v>
      </c>
      <c r="C6881" s="6">
        <v>360482</v>
      </c>
      <c r="D6881">
        <f t="shared" si="214"/>
        <v>36</v>
      </c>
      <c r="E6881" t="str">
        <f>VLOOKUP(D6881,'Regionalism Code'!B:C,2,FALSE)</f>
        <v>江西省</v>
      </c>
      <c r="F6881">
        <f t="shared" si="215"/>
        <v>3604</v>
      </c>
      <c r="G6881" t="str">
        <f>IF(F6881&gt;10000,"省直辖县市",VLOOKUP(F6881,'Regionalism Code'!H:I,2,FALSE))</f>
        <v>九江市</v>
      </c>
      <c r="H6881" s="7">
        <v>116.815845547655</v>
      </c>
      <c r="I6881" s="7">
        <v>106.824810788858</v>
      </c>
      <c r="J6881" s="7">
        <v>139.04642946692201</v>
      </c>
      <c r="K6881" s="7">
        <v>105.10906045203799</v>
      </c>
      <c r="L6881" s="7">
        <v>143.73798723036299</v>
      </c>
      <c r="M6881" s="7">
        <v>89.806186903057494</v>
      </c>
      <c r="N6881" s="7">
        <v>125.56317271853401</v>
      </c>
      <c r="O6881" s="7">
        <v>160.69796832460401</v>
      </c>
      <c r="P6881" s="7">
        <v>128.660726015975</v>
      </c>
      <c r="Q6881" s="7">
        <v>109.416728083355</v>
      </c>
    </row>
    <row r="6882" spans="1:17">
      <c r="A6882" s="6">
        <v>2016</v>
      </c>
      <c r="B6882" s="6" t="s">
        <v>1489</v>
      </c>
      <c r="C6882" s="6">
        <v>360502</v>
      </c>
      <c r="D6882">
        <f t="shared" si="214"/>
        <v>36</v>
      </c>
      <c r="E6882" t="str">
        <f>VLOOKUP(D6882,'Regionalism Code'!B:C,2,FALSE)</f>
        <v>江西省</v>
      </c>
      <c r="F6882">
        <f t="shared" si="215"/>
        <v>3605</v>
      </c>
      <c r="G6882" t="str">
        <f>IF(F6882&gt;10000,"省直辖县市",VLOOKUP(F6882,'Regionalism Code'!H:I,2,FALSE))</f>
        <v>新余市</v>
      </c>
      <c r="H6882" s="7">
        <v>93.664193520041806</v>
      </c>
      <c r="I6882" s="7">
        <v>94.964990326694505</v>
      </c>
      <c r="J6882" s="7">
        <v>99.167525355271906</v>
      </c>
      <c r="K6882" s="7">
        <v>67.216394681360597</v>
      </c>
      <c r="L6882" s="7">
        <v>73.915032926979194</v>
      </c>
      <c r="M6882" s="7">
        <v>87.672816064921093</v>
      </c>
      <c r="N6882" s="7">
        <v>111.397064559375</v>
      </c>
      <c r="O6882" s="7">
        <v>110.362466802147</v>
      </c>
      <c r="P6882" s="7">
        <v>87.150598248110995</v>
      </c>
      <c r="Q6882" s="7">
        <v>79.374291765712002</v>
      </c>
    </row>
    <row r="6883" spans="1:17">
      <c r="A6883" s="6">
        <v>2017</v>
      </c>
      <c r="B6883" s="6" t="s">
        <v>1489</v>
      </c>
      <c r="C6883" s="6">
        <v>360502</v>
      </c>
      <c r="D6883">
        <f t="shared" si="214"/>
        <v>36</v>
      </c>
      <c r="E6883" t="str">
        <f>VLOOKUP(D6883,'Regionalism Code'!B:C,2,FALSE)</f>
        <v>江西省</v>
      </c>
      <c r="F6883">
        <f t="shared" si="215"/>
        <v>3605</v>
      </c>
      <c r="G6883" t="str">
        <f>IF(F6883&gt;10000,"省直辖县市",VLOOKUP(F6883,'Regionalism Code'!H:I,2,FALSE))</f>
        <v>新余市</v>
      </c>
      <c r="H6883" s="7">
        <v>108.478845131657</v>
      </c>
      <c r="I6883" s="7">
        <v>96.007732358029301</v>
      </c>
      <c r="J6883" s="7">
        <v>135.29962614458699</v>
      </c>
      <c r="K6883" s="7">
        <v>78.043248332362097</v>
      </c>
      <c r="L6883" s="7">
        <v>106.992381129379</v>
      </c>
      <c r="M6883" s="7">
        <v>96.602587478146901</v>
      </c>
      <c r="N6883" s="7">
        <v>156.45970010537599</v>
      </c>
      <c r="O6883" s="7">
        <v>145.23715496860001</v>
      </c>
      <c r="P6883" s="7">
        <v>138.77275207445001</v>
      </c>
      <c r="Q6883" s="7">
        <v>100.92727753056199</v>
      </c>
    </row>
    <row r="6884" spans="1:17">
      <c r="A6884" s="6">
        <v>2018</v>
      </c>
      <c r="B6884" s="6" t="s">
        <v>1489</v>
      </c>
      <c r="C6884" s="6">
        <v>360502</v>
      </c>
      <c r="D6884">
        <f t="shared" si="214"/>
        <v>36</v>
      </c>
      <c r="E6884" t="str">
        <f>VLOOKUP(D6884,'Regionalism Code'!B:C,2,FALSE)</f>
        <v>江西省</v>
      </c>
      <c r="F6884">
        <f t="shared" si="215"/>
        <v>3605</v>
      </c>
      <c r="G6884" t="str">
        <f>IF(F6884&gt;10000,"省直辖县市",VLOOKUP(F6884,'Regionalism Code'!H:I,2,FALSE))</f>
        <v>新余市</v>
      </c>
      <c r="H6884" s="7">
        <v>109.665439639507</v>
      </c>
      <c r="I6884" s="7">
        <v>94.381643995809995</v>
      </c>
      <c r="J6884" s="7">
        <v>133.72219015893</v>
      </c>
      <c r="K6884" s="7">
        <v>81.256937535125303</v>
      </c>
      <c r="L6884" s="7">
        <v>109.176802462211</v>
      </c>
      <c r="M6884" s="7">
        <v>87.209523682635293</v>
      </c>
      <c r="N6884" s="7">
        <v>153.07685704774599</v>
      </c>
      <c r="O6884" s="7">
        <v>148.249019661636</v>
      </c>
      <c r="P6884" s="7">
        <v>121.21571418516599</v>
      </c>
      <c r="Q6884" s="7">
        <v>116.42405539917</v>
      </c>
    </row>
    <row r="6885" spans="1:17">
      <c r="A6885" s="6">
        <v>2016</v>
      </c>
      <c r="B6885" s="6" t="s">
        <v>1490</v>
      </c>
      <c r="C6885" s="6">
        <v>360521</v>
      </c>
      <c r="D6885">
        <f t="shared" si="214"/>
        <v>36</v>
      </c>
      <c r="E6885" t="str">
        <f>VLOOKUP(D6885,'Regionalism Code'!B:C,2,FALSE)</f>
        <v>江西省</v>
      </c>
      <c r="F6885">
        <f t="shared" si="215"/>
        <v>3605</v>
      </c>
      <c r="G6885" t="str">
        <f>IF(F6885&gt;10000,"省直辖县市",VLOOKUP(F6885,'Regionalism Code'!H:I,2,FALSE))</f>
        <v>新余市</v>
      </c>
      <c r="H6885" s="7">
        <v>86.710983238431595</v>
      </c>
      <c r="I6885" s="7">
        <v>86.856553279254499</v>
      </c>
      <c r="J6885" s="7">
        <v>95.255733465055002</v>
      </c>
      <c r="K6885" s="7">
        <v>59.381478136981499</v>
      </c>
      <c r="L6885" s="7">
        <v>71.472060615604093</v>
      </c>
      <c r="M6885" s="7">
        <v>77.716863590037804</v>
      </c>
      <c r="N6885" s="7">
        <v>108.69081894720701</v>
      </c>
      <c r="O6885" s="7">
        <v>106.364967253421</v>
      </c>
      <c r="P6885" s="7">
        <v>83.752364741575903</v>
      </c>
      <c r="Q6885" s="7">
        <v>70.708456208727597</v>
      </c>
    </row>
    <row r="6886" spans="1:17">
      <c r="A6886" s="6">
        <v>2017</v>
      </c>
      <c r="B6886" s="6" t="s">
        <v>1490</v>
      </c>
      <c r="C6886" s="6">
        <v>360521</v>
      </c>
      <c r="D6886">
        <f t="shared" si="214"/>
        <v>36</v>
      </c>
      <c r="E6886" t="str">
        <f>VLOOKUP(D6886,'Regionalism Code'!B:C,2,FALSE)</f>
        <v>江西省</v>
      </c>
      <c r="F6886">
        <f t="shared" si="215"/>
        <v>3605</v>
      </c>
      <c r="G6886" t="str">
        <f>IF(F6886&gt;10000,"省直辖县市",VLOOKUP(F6886,'Regionalism Code'!H:I,2,FALSE))</f>
        <v>新余市</v>
      </c>
      <c r="H6886" s="7">
        <v>103.800791376802</v>
      </c>
      <c r="I6886" s="7">
        <v>88.574893951256399</v>
      </c>
      <c r="J6886" s="7">
        <v>131.49676026095099</v>
      </c>
      <c r="K6886" s="7">
        <v>68.522786327298604</v>
      </c>
      <c r="L6886" s="7">
        <v>107.914419270872</v>
      </c>
      <c r="M6886" s="7">
        <v>88.920160685702996</v>
      </c>
      <c r="N6886" s="7">
        <v>152.15354666109201</v>
      </c>
      <c r="O6886" s="7">
        <v>141.969567630814</v>
      </c>
      <c r="P6886" s="7">
        <v>131.596883167816</v>
      </c>
      <c r="Q6886" s="7">
        <v>103.75483370868</v>
      </c>
    </row>
    <row r="6887" spans="1:17">
      <c r="A6887" s="6">
        <v>2018</v>
      </c>
      <c r="B6887" s="6" t="s">
        <v>1490</v>
      </c>
      <c r="C6887" s="6">
        <v>360521</v>
      </c>
      <c r="D6887">
        <f t="shared" si="214"/>
        <v>36</v>
      </c>
      <c r="E6887" t="str">
        <f>VLOOKUP(D6887,'Regionalism Code'!B:C,2,FALSE)</f>
        <v>江西省</v>
      </c>
      <c r="F6887">
        <f t="shared" si="215"/>
        <v>3605</v>
      </c>
      <c r="G6887" t="str">
        <f>IF(F6887&gt;10000,"省直辖县市",VLOOKUP(F6887,'Regionalism Code'!H:I,2,FALSE))</f>
        <v>新余市</v>
      </c>
      <c r="H6887" s="7">
        <v>104.189189819464</v>
      </c>
      <c r="I6887" s="7">
        <v>87.031799341203097</v>
      </c>
      <c r="J6887" s="7">
        <v>130.35544638026801</v>
      </c>
      <c r="K6887" s="7">
        <v>68.858832228230895</v>
      </c>
      <c r="L6887" s="7">
        <v>114.47285825536601</v>
      </c>
      <c r="M6887" s="7">
        <v>78.536889502077003</v>
      </c>
      <c r="N6887" s="7">
        <v>150.74088845990801</v>
      </c>
      <c r="O6887" s="7">
        <v>142.131461482258</v>
      </c>
      <c r="P6887" s="7">
        <v>119.222498802178</v>
      </c>
      <c r="Q6887" s="7">
        <v>113.30074176889801</v>
      </c>
    </row>
    <row r="6888" spans="1:17">
      <c r="A6888" s="6">
        <v>2016</v>
      </c>
      <c r="B6888" s="6" t="s">
        <v>1491</v>
      </c>
      <c r="C6888" s="6">
        <v>360602</v>
      </c>
      <c r="D6888">
        <f t="shared" si="214"/>
        <v>36</v>
      </c>
      <c r="E6888" t="str">
        <f>VLOOKUP(D6888,'Regionalism Code'!B:C,2,FALSE)</f>
        <v>江西省</v>
      </c>
      <c r="F6888">
        <f t="shared" si="215"/>
        <v>3606</v>
      </c>
      <c r="G6888" t="str">
        <f>IF(F6888&gt;10000,"省直辖县市",VLOOKUP(F6888,'Regionalism Code'!H:I,2,FALSE))</f>
        <v>鹰潭市</v>
      </c>
      <c r="H6888" s="7">
        <v>100.39829934004101</v>
      </c>
      <c r="I6888" s="7">
        <v>98.672570499747593</v>
      </c>
      <c r="J6888" s="7">
        <v>111.36878331757499</v>
      </c>
      <c r="K6888" s="7">
        <v>83.6688367144355</v>
      </c>
      <c r="L6888" s="7">
        <v>90.999792100221697</v>
      </c>
      <c r="M6888" s="7">
        <v>95.708003082755596</v>
      </c>
      <c r="N6888" s="7">
        <v>126.968940380885</v>
      </c>
      <c r="O6888" s="7">
        <v>121.92567292091999</v>
      </c>
      <c r="P6888" s="7">
        <v>86.4908006890455</v>
      </c>
      <c r="Q6888" s="7">
        <v>86.167664170145301</v>
      </c>
    </row>
    <row r="6889" spans="1:17">
      <c r="A6889" s="6">
        <v>2017</v>
      </c>
      <c r="B6889" s="6" t="s">
        <v>1491</v>
      </c>
      <c r="C6889" s="6">
        <v>360602</v>
      </c>
      <c r="D6889">
        <f t="shared" si="214"/>
        <v>36</v>
      </c>
      <c r="E6889" t="str">
        <f>VLOOKUP(D6889,'Regionalism Code'!B:C,2,FALSE)</f>
        <v>江西省</v>
      </c>
      <c r="F6889">
        <f t="shared" si="215"/>
        <v>3606</v>
      </c>
      <c r="G6889" t="str">
        <f>IF(F6889&gt;10000,"省直辖县市",VLOOKUP(F6889,'Regionalism Code'!H:I,2,FALSE))</f>
        <v>鹰潭市</v>
      </c>
      <c r="H6889" s="7">
        <v>114.36816838009599</v>
      </c>
      <c r="I6889" s="7">
        <v>99.423497351902299</v>
      </c>
      <c r="J6889" s="7">
        <v>146.34467752120199</v>
      </c>
      <c r="K6889" s="7">
        <v>85.811707119218099</v>
      </c>
      <c r="L6889" s="7">
        <v>125.59533430592499</v>
      </c>
      <c r="M6889" s="7">
        <v>105.879274120747</v>
      </c>
      <c r="N6889" s="7">
        <v>165.75359567839499</v>
      </c>
      <c r="O6889" s="7">
        <v>158.65213158916299</v>
      </c>
      <c r="P6889" s="7">
        <v>135.70256491351901</v>
      </c>
      <c r="Q6889" s="7">
        <v>105.615833663808</v>
      </c>
    </row>
    <row r="6890" spans="1:17">
      <c r="A6890" s="6">
        <v>2018</v>
      </c>
      <c r="B6890" s="6" t="s">
        <v>1491</v>
      </c>
      <c r="C6890" s="6">
        <v>360602</v>
      </c>
      <c r="D6890">
        <f t="shared" si="214"/>
        <v>36</v>
      </c>
      <c r="E6890" t="str">
        <f>VLOOKUP(D6890,'Regionalism Code'!B:C,2,FALSE)</f>
        <v>江西省</v>
      </c>
      <c r="F6890">
        <f t="shared" si="215"/>
        <v>3606</v>
      </c>
      <c r="G6890" t="str">
        <f>IF(F6890&gt;10000,"省直辖县市",VLOOKUP(F6890,'Regionalism Code'!H:I,2,FALSE))</f>
        <v>鹰潭市</v>
      </c>
      <c r="H6890" s="7">
        <v>117.13080938188899</v>
      </c>
      <c r="I6890" s="7">
        <v>98.960684868439301</v>
      </c>
      <c r="J6890" s="7">
        <v>150.599238588616</v>
      </c>
      <c r="K6890" s="7">
        <v>97.119479875856698</v>
      </c>
      <c r="L6890" s="7">
        <v>145.399319432033</v>
      </c>
      <c r="M6890" s="7">
        <v>97.922588528910296</v>
      </c>
      <c r="N6890" s="7">
        <v>163.56375162906599</v>
      </c>
      <c r="O6890" s="7">
        <v>166.03979511775</v>
      </c>
      <c r="P6890" s="7">
        <v>124.199989790942</v>
      </c>
      <c r="Q6890" s="7">
        <v>116.31798022736</v>
      </c>
    </row>
    <row r="6891" spans="1:17">
      <c r="A6891" s="6">
        <v>2016</v>
      </c>
      <c r="B6891" s="6" t="s">
        <v>1492</v>
      </c>
      <c r="C6891" s="6">
        <v>360622</v>
      </c>
      <c r="D6891">
        <f t="shared" si="214"/>
        <v>36</v>
      </c>
      <c r="E6891" t="str">
        <f>VLOOKUP(D6891,'Regionalism Code'!B:C,2,FALSE)</f>
        <v>江西省</v>
      </c>
      <c r="F6891">
        <f t="shared" si="215"/>
        <v>3606</v>
      </c>
      <c r="G6891" t="str">
        <f>IF(F6891&gt;10000,"省直辖县市",VLOOKUP(F6891,'Regionalism Code'!H:I,2,FALSE))</f>
        <v>鹰潭市</v>
      </c>
      <c r="H6891" s="7">
        <v>91.090751236805303</v>
      </c>
      <c r="I6891" s="7">
        <v>87.184262803577795</v>
      </c>
      <c r="J6891" s="7">
        <v>104.792039596724</v>
      </c>
      <c r="K6891" s="7">
        <v>65.857352173970398</v>
      </c>
      <c r="L6891" s="7">
        <v>88.876948472196503</v>
      </c>
      <c r="M6891" s="7">
        <v>85.426253149682395</v>
      </c>
      <c r="N6891" s="7">
        <v>115.63255190444799</v>
      </c>
      <c r="O6891" s="7">
        <v>118.615996547804</v>
      </c>
      <c r="P6891" s="7">
        <v>79.414023623712495</v>
      </c>
      <c r="Q6891" s="7">
        <v>79.098073104415306</v>
      </c>
    </row>
    <row r="6892" spans="1:17">
      <c r="A6892" s="6">
        <v>2017</v>
      </c>
      <c r="B6892" s="6" t="s">
        <v>1492</v>
      </c>
      <c r="C6892" s="6">
        <v>360622</v>
      </c>
      <c r="D6892">
        <f t="shared" si="214"/>
        <v>36</v>
      </c>
      <c r="E6892" t="str">
        <f>VLOOKUP(D6892,'Regionalism Code'!B:C,2,FALSE)</f>
        <v>江西省</v>
      </c>
      <c r="F6892">
        <f t="shared" si="215"/>
        <v>3606</v>
      </c>
      <c r="G6892" t="str">
        <f>IF(F6892&gt;10000,"省直辖县市",VLOOKUP(F6892,'Regionalism Code'!H:I,2,FALSE))</f>
        <v>鹰潭市</v>
      </c>
      <c r="H6892" s="7">
        <v>104.330491930826</v>
      </c>
      <c r="I6892" s="7">
        <v>88.063636129097404</v>
      </c>
      <c r="J6892" s="7">
        <v>135.80304003375801</v>
      </c>
      <c r="K6892" s="7">
        <v>73.302667802939794</v>
      </c>
      <c r="L6892" s="7">
        <v>111.521219962234</v>
      </c>
      <c r="M6892" s="7">
        <v>96.646231197187902</v>
      </c>
      <c r="N6892" s="7">
        <v>154.96380528795001</v>
      </c>
      <c r="O6892" s="7">
        <v>148.89108634991501</v>
      </c>
      <c r="P6892" s="7">
        <v>128.41593101254</v>
      </c>
      <c r="Q6892" s="7">
        <v>100.859151087862</v>
      </c>
    </row>
    <row r="6893" spans="1:17">
      <c r="A6893" s="6">
        <v>2018</v>
      </c>
      <c r="B6893" s="6" t="s">
        <v>1492</v>
      </c>
      <c r="C6893" s="6">
        <v>360622</v>
      </c>
      <c r="D6893">
        <f t="shared" si="214"/>
        <v>36</v>
      </c>
      <c r="E6893" t="str">
        <f>VLOOKUP(D6893,'Regionalism Code'!B:C,2,FALSE)</f>
        <v>江西省</v>
      </c>
      <c r="F6893">
        <f t="shared" si="215"/>
        <v>3606</v>
      </c>
      <c r="G6893" t="str">
        <f>IF(F6893&gt;10000,"省直辖县市",VLOOKUP(F6893,'Regionalism Code'!H:I,2,FALSE))</f>
        <v>鹰潭市</v>
      </c>
      <c r="H6893" s="7">
        <v>105.97552527046599</v>
      </c>
      <c r="I6893" s="7">
        <v>87.220890882162493</v>
      </c>
      <c r="J6893" s="7">
        <v>136.44567737187299</v>
      </c>
      <c r="K6893" s="7">
        <v>82.726829962885304</v>
      </c>
      <c r="L6893" s="7">
        <v>133.42265734016701</v>
      </c>
      <c r="M6893" s="7">
        <v>87.031482809255607</v>
      </c>
      <c r="N6893" s="7">
        <v>147.19227410254399</v>
      </c>
      <c r="O6893" s="7">
        <v>150.379658626577</v>
      </c>
      <c r="P6893" s="7">
        <v>115.86288541475299</v>
      </c>
      <c r="Q6893" s="7">
        <v>112.540398905831</v>
      </c>
    </row>
    <row r="6894" spans="1:17">
      <c r="A6894" s="6">
        <v>2016</v>
      </c>
      <c r="B6894" s="6" t="s">
        <v>1493</v>
      </c>
      <c r="C6894" s="6">
        <v>360681</v>
      </c>
      <c r="D6894">
        <f t="shared" si="214"/>
        <v>36</v>
      </c>
      <c r="E6894" t="str">
        <f>VLOOKUP(D6894,'Regionalism Code'!B:C,2,FALSE)</f>
        <v>江西省</v>
      </c>
      <c r="F6894">
        <f t="shared" si="215"/>
        <v>3606</v>
      </c>
      <c r="G6894" t="str">
        <f>IF(F6894&gt;10000,"省直辖县市",VLOOKUP(F6894,'Regionalism Code'!H:I,2,FALSE))</f>
        <v>鹰潭市</v>
      </c>
      <c r="H6894" s="7">
        <v>89.282370634749597</v>
      </c>
      <c r="I6894" s="7">
        <v>87.774554338312598</v>
      </c>
      <c r="J6894" s="7">
        <v>102.094403235413</v>
      </c>
      <c r="K6894" s="7">
        <v>70.837210098661004</v>
      </c>
      <c r="L6894" s="7">
        <v>85.693783139195105</v>
      </c>
      <c r="M6894" s="7">
        <v>80.893755723804901</v>
      </c>
      <c r="N6894" s="7">
        <v>113.013604952506</v>
      </c>
      <c r="O6894" s="7">
        <v>114.32164858012899</v>
      </c>
      <c r="P6894" s="7">
        <v>81.261534000848101</v>
      </c>
      <c r="Q6894" s="7">
        <v>70.985126566298604</v>
      </c>
    </row>
    <row r="6895" spans="1:17">
      <c r="A6895" s="6">
        <v>2017</v>
      </c>
      <c r="B6895" s="6" t="s">
        <v>1493</v>
      </c>
      <c r="C6895" s="6">
        <v>360681</v>
      </c>
      <c r="D6895">
        <f t="shared" si="214"/>
        <v>36</v>
      </c>
      <c r="E6895" t="str">
        <f>VLOOKUP(D6895,'Regionalism Code'!B:C,2,FALSE)</f>
        <v>江西省</v>
      </c>
      <c r="F6895">
        <f t="shared" si="215"/>
        <v>3606</v>
      </c>
      <c r="G6895" t="str">
        <f>IF(F6895&gt;10000,"省直辖县市",VLOOKUP(F6895,'Regionalism Code'!H:I,2,FALSE))</f>
        <v>鹰潭市</v>
      </c>
      <c r="H6895" s="7">
        <v>104.02242267761901</v>
      </c>
      <c r="I6895" s="7">
        <v>89.017664354370794</v>
      </c>
      <c r="J6895" s="7">
        <v>136.35688135681099</v>
      </c>
      <c r="K6895" s="7">
        <v>77.862390289681002</v>
      </c>
      <c r="L6895" s="7">
        <v>123.311972215067</v>
      </c>
      <c r="M6895" s="7">
        <v>96.328345144228905</v>
      </c>
      <c r="N6895" s="7">
        <v>154.36809577294201</v>
      </c>
      <c r="O6895" s="7">
        <v>145.20650773832801</v>
      </c>
      <c r="P6895" s="7">
        <v>128.97198089619499</v>
      </c>
      <c r="Q6895" s="7">
        <v>94.817411134731799</v>
      </c>
    </row>
    <row r="6896" spans="1:17">
      <c r="A6896" s="6">
        <v>2018</v>
      </c>
      <c r="B6896" s="6" t="s">
        <v>1493</v>
      </c>
      <c r="C6896" s="6">
        <v>360681</v>
      </c>
      <c r="D6896">
        <f t="shared" si="214"/>
        <v>36</v>
      </c>
      <c r="E6896" t="str">
        <f>VLOOKUP(D6896,'Regionalism Code'!B:C,2,FALSE)</f>
        <v>江西省</v>
      </c>
      <c r="F6896">
        <f t="shared" si="215"/>
        <v>3606</v>
      </c>
      <c r="G6896" t="str">
        <f>IF(F6896&gt;10000,"省直辖县市",VLOOKUP(F6896,'Regionalism Code'!H:I,2,FALSE))</f>
        <v>鹰潭市</v>
      </c>
      <c r="H6896" s="7">
        <v>105.210541177537</v>
      </c>
      <c r="I6896" s="7">
        <v>87.980591805893496</v>
      </c>
      <c r="J6896" s="7">
        <v>135.82127125566501</v>
      </c>
      <c r="K6896" s="7">
        <v>86.596150525567694</v>
      </c>
      <c r="L6896" s="7">
        <v>128.90343004782201</v>
      </c>
      <c r="M6896" s="7">
        <v>90.258556784894594</v>
      </c>
      <c r="N6896" s="7">
        <v>150.12908524593101</v>
      </c>
      <c r="O6896" s="7">
        <v>147.31040629730199</v>
      </c>
      <c r="P6896" s="7">
        <v>117.48247637013699</v>
      </c>
      <c r="Q6896" s="7">
        <v>106.485432144635</v>
      </c>
    </row>
    <row r="6897" spans="1:17">
      <c r="A6897" s="6">
        <v>2016</v>
      </c>
      <c r="B6897" s="6" t="s">
        <v>1494</v>
      </c>
      <c r="C6897" s="6">
        <v>360702</v>
      </c>
      <c r="D6897">
        <f t="shared" si="214"/>
        <v>36</v>
      </c>
      <c r="E6897" t="str">
        <f>VLOOKUP(D6897,'Regionalism Code'!B:C,2,FALSE)</f>
        <v>江西省</v>
      </c>
      <c r="F6897">
        <f t="shared" si="215"/>
        <v>3607</v>
      </c>
      <c r="G6897" t="str">
        <f>IF(F6897&gt;10000,"省直辖县市",VLOOKUP(F6897,'Regionalism Code'!H:I,2,FALSE))</f>
        <v>赣州市</v>
      </c>
      <c r="H6897" s="7">
        <v>103.02891979100001</v>
      </c>
      <c r="I6897" s="7">
        <v>105.326452002189</v>
      </c>
      <c r="J6897" s="7">
        <v>111.06747509783401</v>
      </c>
      <c r="K6897" s="7">
        <v>87.153022809652299</v>
      </c>
      <c r="L6897" s="7">
        <v>85.001959492011295</v>
      </c>
      <c r="M6897" s="7">
        <v>97.320959727155696</v>
      </c>
      <c r="N6897" s="7">
        <v>112.37681493290999</v>
      </c>
      <c r="O6897" s="7">
        <v>130.43662597474199</v>
      </c>
      <c r="P6897" s="7">
        <v>94.458150763780296</v>
      </c>
      <c r="Q6897" s="7">
        <v>80.841485871043602</v>
      </c>
    </row>
    <row r="6898" spans="1:17">
      <c r="A6898" s="6">
        <v>2017</v>
      </c>
      <c r="B6898" s="6" t="s">
        <v>1494</v>
      </c>
      <c r="C6898" s="6">
        <v>360702</v>
      </c>
      <c r="D6898">
        <f t="shared" si="214"/>
        <v>36</v>
      </c>
      <c r="E6898" t="str">
        <f>VLOOKUP(D6898,'Regionalism Code'!B:C,2,FALSE)</f>
        <v>江西省</v>
      </c>
      <c r="F6898">
        <f t="shared" si="215"/>
        <v>3607</v>
      </c>
      <c r="G6898" t="str">
        <f>IF(F6898&gt;10000,"省直辖县市",VLOOKUP(F6898,'Regionalism Code'!H:I,2,FALSE))</f>
        <v>赣州市</v>
      </c>
      <c r="H6898" s="7">
        <v>119.961429967584</v>
      </c>
      <c r="I6898" s="7">
        <v>106.974804229572</v>
      </c>
      <c r="J6898" s="7">
        <v>149.68198100099499</v>
      </c>
      <c r="K6898" s="7">
        <v>98.773655490284895</v>
      </c>
      <c r="L6898" s="7">
        <v>116.122528340188</v>
      </c>
      <c r="M6898" s="7">
        <v>109.67192816053</v>
      </c>
      <c r="N6898" s="7">
        <v>160.32962179508201</v>
      </c>
      <c r="O6898" s="7">
        <v>170.00469003976801</v>
      </c>
      <c r="P6898" s="7">
        <v>146.30464137914799</v>
      </c>
      <c r="Q6898" s="7">
        <v>108.84343886433599</v>
      </c>
    </row>
    <row r="6899" spans="1:17">
      <c r="A6899" s="6">
        <v>2018</v>
      </c>
      <c r="B6899" s="6" t="s">
        <v>1494</v>
      </c>
      <c r="C6899" s="6">
        <v>360702</v>
      </c>
      <c r="D6899">
        <f t="shared" si="214"/>
        <v>36</v>
      </c>
      <c r="E6899" t="str">
        <f>VLOOKUP(D6899,'Regionalism Code'!B:C,2,FALSE)</f>
        <v>江西省</v>
      </c>
      <c r="F6899">
        <f t="shared" si="215"/>
        <v>3607</v>
      </c>
      <c r="G6899" t="str">
        <f>IF(F6899&gt;10000,"省直辖县市",VLOOKUP(F6899,'Regionalism Code'!H:I,2,FALSE))</f>
        <v>赣州市</v>
      </c>
      <c r="H6899" s="7">
        <v>122.617929538901</v>
      </c>
      <c r="I6899" s="7">
        <v>106.45081838325601</v>
      </c>
      <c r="J6899" s="7">
        <v>155.05049472780499</v>
      </c>
      <c r="K6899" s="7">
        <v>106.267655953372</v>
      </c>
      <c r="L6899" s="7">
        <v>137.272523813872</v>
      </c>
      <c r="M6899" s="7">
        <v>95.158090080119507</v>
      </c>
      <c r="N6899" s="7">
        <v>153.30333800634401</v>
      </c>
      <c r="O6899" s="7">
        <v>185.59007708790699</v>
      </c>
      <c r="P6899" s="7">
        <v>130.40930012795999</v>
      </c>
      <c r="Q6899" s="7">
        <v>117.073849692471</v>
      </c>
    </row>
    <row r="6900" spans="1:17">
      <c r="A6900" s="6">
        <v>2016</v>
      </c>
      <c r="B6900" s="6" t="s">
        <v>1495</v>
      </c>
      <c r="C6900" s="6">
        <v>360703</v>
      </c>
      <c r="D6900">
        <f t="shared" si="214"/>
        <v>36</v>
      </c>
      <c r="E6900" t="str">
        <f>VLOOKUP(D6900,'Regionalism Code'!B:C,2,FALSE)</f>
        <v>江西省</v>
      </c>
      <c r="F6900">
        <f t="shared" si="215"/>
        <v>3607</v>
      </c>
      <c r="G6900" t="str">
        <f>IF(F6900&gt;10000,"省直辖县市",VLOOKUP(F6900,'Regionalism Code'!H:I,2,FALSE))</f>
        <v>赣州市</v>
      </c>
      <c r="H6900" s="7">
        <v>94.842763350080602</v>
      </c>
      <c r="I6900" s="7">
        <v>92.482609995195602</v>
      </c>
      <c r="J6900" s="7">
        <v>118.032285789979</v>
      </c>
      <c r="K6900" s="7">
        <v>92.917195832685593</v>
      </c>
      <c r="L6900" s="7">
        <v>103.82243736677501</v>
      </c>
      <c r="M6900" s="7">
        <v>97.640659864130001</v>
      </c>
      <c r="N6900" s="7">
        <v>112.092811687205</v>
      </c>
      <c r="O6900" s="7">
        <v>138.81917718310399</v>
      </c>
      <c r="P6900" s="7">
        <v>100.012955230885</v>
      </c>
      <c r="Q6900" s="7">
        <v>60.502720489418301</v>
      </c>
    </row>
    <row r="6901" spans="1:17">
      <c r="A6901" s="6">
        <v>2017</v>
      </c>
      <c r="B6901" s="6" t="s">
        <v>1495</v>
      </c>
      <c r="C6901" s="6">
        <v>360703</v>
      </c>
      <c r="D6901">
        <f t="shared" si="214"/>
        <v>36</v>
      </c>
      <c r="E6901" t="str">
        <f>VLOOKUP(D6901,'Regionalism Code'!B:C,2,FALSE)</f>
        <v>江西省</v>
      </c>
      <c r="F6901">
        <f t="shared" si="215"/>
        <v>3607</v>
      </c>
      <c r="G6901" t="str">
        <f>IF(F6901&gt;10000,"省直辖县市",VLOOKUP(F6901,'Regionalism Code'!H:I,2,FALSE))</f>
        <v>赣州市</v>
      </c>
      <c r="H6901" s="7">
        <v>110.22886966697099</v>
      </c>
      <c r="I6901" s="7">
        <v>94.2820372551449</v>
      </c>
      <c r="J6901" s="7">
        <v>145.750109294792</v>
      </c>
      <c r="K6901" s="7">
        <v>95.998276552565002</v>
      </c>
      <c r="L6901" s="7">
        <v>115.514617843544</v>
      </c>
      <c r="M6901" s="7">
        <v>105.984674770821</v>
      </c>
      <c r="N6901" s="7">
        <v>155.77979077480401</v>
      </c>
      <c r="O6901" s="7">
        <v>166.249014012533</v>
      </c>
      <c r="P6901" s="7">
        <v>137.321422813601</v>
      </c>
      <c r="Q6901" s="7">
        <v>98.344064909683695</v>
      </c>
    </row>
    <row r="6902" spans="1:17">
      <c r="A6902" s="6">
        <v>2018</v>
      </c>
      <c r="B6902" s="6" t="s">
        <v>1495</v>
      </c>
      <c r="C6902" s="6">
        <v>360703</v>
      </c>
      <c r="D6902">
        <f t="shared" si="214"/>
        <v>36</v>
      </c>
      <c r="E6902" t="str">
        <f>VLOOKUP(D6902,'Regionalism Code'!B:C,2,FALSE)</f>
        <v>江西省</v>
      </c>
      <c r="F6902">
        <f t="shared" si="215"/>
        <v>3607</v>
      </c>
      <c r="G6902" t="str">
        <f>IF(F6902&gt;10000,"省直辖县市",VLOOKUP(F6902,'Regionalism Code'!H:I,2,FALSE))</f>
        <v>赣州市</v>
      </c>
      <c r="H6902" s="7">
        <v>114.747082076426</v>
      </c>
      <c r="I6902" s="7">
        <v>96.132451781602299</v>
      </c>
      <c r="J6902" s="7">
        <v>150.819519681636</v>
      </c>
      <c r="K6902" s="7">
        <v>110.14608525647</v>
      </c>
      <c r="L6902" s="7">
        <v>131.873591997765</v>
      </c>
      <c r="M6902" s="7">
        <v>95.716822479768695</v>
      </c>
      <c r="N6902" s="7">
        <v>148.644469951491</v>
      </c>
      <c r="O6902" s="7">
        <v>180.38425842272301</v>
      </c>
      <c r="P6902" s="7">
        <v>126.30077533518499</v>
      </c>
      <c r="Q6902" s="7">
        <v>110.66996209702999</v>
      </c>
    </row>
    <row r="6903" spans="1:17">
      <c r="A6903" s="6">
        <v>2016</v>
      </c>
      <c r="B6903" s="6" t="s">
        <v>1496</v>
      </c>
      <c r="C6903" s="6">
        <v>360721</v>
      </c>
      <c r="D6903">
        <f t="shared" si="214"/>
        <v>36</v>
      </c>
      <c r="E6903" t="str">
        <f>VLOOKUP(D6903,'Regionalism Code'!B:C,2,FALSE)</f>
        <v>江西省</v>
      </c>
      <c r="F6903">
        <f t="shared" si="215"/>
        <v>3607</v>
      </c>
      <c r="G6903" t="str">
        <f>IF(F6903&gt;10000,"省直辖县市",VLOOKUP(F6903,'Regionalism Code'!H:I,2,FALSE))</f>
        <v>赣州市</v>
      </c>
      <c r="H6903" s="7">
        <v>90.472036751578102</v>
      </c>
      <c r="I6903" s="7">
        <v>89.319307202725</v>
      </c>
      <c r="J6903" s="7">
        <v>99.829714317817405</v>
      </c>
      <c r="K6903" s="7">
        <v>70.944314113387094</v>
      </c>
      <c r="L6903" s="7">
        <v>68.505735538020303</v>
      </c>
      <c r="M6903" s="7">
        <v>83.244365024469801</v>
      </c>
      <c r="N6903" s="7">
        <v>107.700053880816</v>
      </c>
      <c r="O6903" s="7">
        <v>116.464223198984</v>
      </c>
      <c r="P6903" s="7">
        <v>89.549017400184198</v>
      </c>
      <c r="Q6903" s="7">
        <v>77.279484935115505</v>
      </c>
    </row>
    <row r="6904" spans="1:17">
      <c r="A6904" s="6">
        <v>2017</v>
      </c>
      <c r="B6904" s="6" t="s">
        <v>1496</v>
      </c>
      <c r="C6904" s="6">
        <v>360721</v>
      </c>
      <c r="D6904">
        <f t="shared" si="214"/>
        <v>36</v>
      </c>
      <c r="E6904" t="str">
        <f>VLOOKUP(D6904,'Regionalism Code'!B:C,2,FALSE)</f>
        <v>江西省</v>
      </c>
      <c r="F6904">
        <f t="shared" si="215"/>
        <v>3607</v>
      </c>
      <c r="G6904" t="str">
        <f>IF(F6904&gt;10000,"省直辖县市",VLOOKUP(F6904,'Regionalism Code'!H:I,2,FALSE))</f>
        <v>赣州市</v>
      </c>
      <c r="H6904" s="7">
        <v>106.341249631924</v>
      </c>
      <c r="I6904" s="7">
        <v>91.081270688747495</v>
      </c>
      <c r="J6904" s="7">
        <v>134.80013245404501</v>
      </c>
      <c r="K6904" s="7">
        <v>75.856308089688696</v>
      </c>
      <c r="L6904" s="7">
        <v>97.591376314723107</v>
      </c>
      <c r="M6904" s="7">
        <v>96.684214096062405</v>
      </c>
      <c r="N6904" s="7">
        <v>149.068603753106</v>
      </c>
      <c r="O6904" s="7">
        <v>153.80276562303601</v>
      </c>
      <c r="P6904" s="7">
        <v>135.42878112589199</v>
      </c>
      <c r="Q6904" s="7">
        <v>105.021648647756</v>
      </c>
    </row>
    <row r="6905" spans="1:17">
      <c r="A6905" s="6">
        <v>2018</v>
      </c>
      <c r="B6905" s="6" t="s">
        <v>1496</v>
      </c>
      <c r="C6905" s="6">
        <v>360721</v>
      </c>
      <c r="D6905">
        <f t="shared" si="214"/>
        <v>36</v>
      </c>
      <c r="E6905" t="str">
        <f>VLOOKUP(D6905,'Regionalism Code'!B:C,2,FALSE)</f>
        <v>江西省</v>
      </c>
      <c r="F6905">
        <f t="shared" si="215"/>
        <v>3607</v>
      </c>
      <c r="G6905" t="str">
        <f>IF(F6905&gt;10000,"省直辖县市",VLOOKUP(F6905,'Regionalism Code'!H:I,2,FALSE))</f>
        <v>赣州市</v>
      </c>
      <c r="H6905" s="7">
        <v>106.779616649462</v>
      </c>
      <c r="I6905" s="7">
        <v>89.990240238687903</v>
      </c>
      <c r="J6905" s="7">
        <v>133.20070056337499</v>
      </c>
      <c r="K6905" s="7">
        <v>81.689508844771694</v>
      </c>
      <c r="L6905" s="7">
        <v>100.12397416793701</v>
      </c>
      <c r="M6905" s="7">
        <v>81.317108808243105</v>
      </c>
      <c r="N6905" s="7">
        <v>139.78009663271601</v>
      </c>
      <c r="O6905" s="7">
        <v>160.47123204259199</v>
      </c>
      <c r="P6905" s="7">
        <v>120.58649783904499</v>
      </c>
      <c r="Q6905" s="7">
        <v>114.213089431914</v>
      </c>
    </row>
    <row r="6906" spans="1:17">
      <c r="A6906" s="6">
        <v>2016</v>
      </c>
      <c r="B6906" s="6" t="s">
        <v>1497</v>
      </c>
      <c r="C6906" s="6">
        <v>360722</v>
      </c>
      <c r="D6906">
        <f t="shared" si="214"/>
        <v>36</v>
      </c>
      <c r="E6906" t="str">
        <f>VLOOKUP(D6906,'Regionalism Code'!B:C,2,FALSE)</f>
        <v>江西省</v>
      </c>
      <c r="F6906">
        <f t="shared" si="215"/>
        <v>3607</v>
      </c>
      <c r="G6906" t="str">
        <f>IF(F6906&gt;10000,"省直辖县市",VLOOKUP(F6906,'Regionalism Code'!H:I,2,FALSE))</f>
        <v>赣州市</v>
      </c>
      <c r="H6906" s="7">
        <v>90.338061861595094</v>
      </c>
      <c r="I6906" s="7">
        <v>88.623511106916794</v>
      </c>
      <c r="J6906" s="7">
        <v>100.04133784959301</v>
      </c>
      <c r="K6906" s="7">
        <v>68.799664556262897</v>
      </c>
      <c r="L6906" s="7">
        <v>70.938852260555706</v>
      </c>
      <c r="M6906" s="7">
        <v>79.504854203825701</v>
      </c>
      <c r="N6906" s="7">
        <v>103.658353028503</v>
      </c>
      <c r="O6906" s="7">
        <v>119.686285102249</v>
      </c>
      <c r="P6906" s="7">
        <v>88.896656140453999</v>
      </c>
      <c r="Q6906" s="7">
        <v>78.372618684227703</v>
      </c>
    </row>
    <row r="6907" spans="1:17">
      <c r="A6907" s="6">
        <v>2017</v>
      </c>
      <c r="B6907" s="6" t="s">
        <v>1497</v>
      </c>
      <c r="C6907" s="6">
        <v>360722</v>
      </c>
      <c r="D6907">
        <f t="shared" si="214"/>
        <v>36</v>
      </c>
      <c r="E6907" t="str">
        <f>VLOOKUP(D6907,'Regionalism Code'!B:C,2,FALSE)</f>
        <v>江西省</v>
      </c>
      <c r="F6907">
        <f t="shared" si="215"/>
        <v>3607</v>
      </c>
      <c r="G6907" t="str">
        <f>IF(F6907&gt;10000,"省直辖县市",VLOOKUP(F6907,'Regionalism Code'!H:I,2,FALSE))</f>
        <v>赣州市</v>
      </c>
      <c r="H6907" s="7">
        <v>105.742480030558</v>
      </c>
      <c r="I6907" s="7">
        <v>90.827205706946003</v>
      </c>
      <c r="J6907" s="7">
        <v>134.551481339009</v>
      </c>
      <c r="K6907" s="7">
        <v>75.765892261415203</v>
      </c>
      <c r="L6907" s="7">
        <v>99.355538768307895</v>
      </c>
      <c r="M6907" s="7">
        <v>95.010790605788301</v>
      </c>
      <c r="N6907" s="7">
        <v>146.42178353437799</v>
      </c>
      <c r="O6907" s="7">
        <v>154.17922807458899</v>
      </c>
      <c r="P6907" s="7">
        <v>136.419317549439</v>
      </c>
      <c r="Q6907" s="7">
        <v>102.64841304981699</v>
      </c>
    </row>
    <row r="6908" spans="1:17">
      <c r="A6908" s="6">
        <v>2018</v>
      </c>
      <c r="B6908" s="6" t="s">
        <v>1497</v>
      </c>
      <c r="C6908" s="6">
        <v>360722</v>
      </c>
      <c r="D6908">
        <f t="shared" si="214"/>
        <v>36</v>
      </c>
      <c r="E6908" t="str">
        <f>VLOOKUP(D6908,'Regionalism Code'!B:C,2,FALSE)</f>
        <v>江西省</v>
      </c>
      <c r="F6908">
        <f t="shared" si="215"/>
        <v>3607</v>
      </c>
      <c r="G6908" t="str">
        <f>IF(F6908&gt;10000,"省直辖县市",VLOOKUP(F6908,'Regionalism Code'!H:I,2,FALSE))</f>
        <v>赣州市</v>
      </c>
      <c r="H6908" s="7">
        <v>107.315554005739</v>
      </c>
      <c r="I6908" s="7">
        <v>90.574252192093496</v>
      </c>
      <c r="J6908" s="7">
        <v>135.09844386332699</v>
      </c>
      <c r="K6908" s="7">
        <v>82.371757127671799</v>
      </c>
      <c r="L6908" s="7">
        <v>107.968784164157</v>
      </c>
      <c r="M6908" s="7">
        <v>79.993797038814193</v>
      </c>
      <c r="N6908" s="7">
        <v>141.08662009446499</v>
      </c>
      <c r="O6908" s="7">
        <v>161.14126775936001</v>
      </c>
      <c r="P6908" s="7">
        <v>121.75914933806401</v>
      </c>
      <c r="Q6908" s="7">
        <v>112.11570120370401</v>
      </c>
    </row>
    <row r="6909" spans="1:17">
      <c r="A6909" s="6">
        <v>2016</v>
      </c>
      <c r="B6909" s="6" t="s">
        <v>1498</v>
      </c>
      <c r="C6909" s="6">
        <v>360723</v>
      </c>
      <c r="D6909">
        <f t="shared" si="214"/>
        <v>36</v>
      </c>
      <c r="E6909" t="str">
        <f>VLOOKUP(D6909,'Regionalism Code'!B:C,2,FALSE)</f>
        <v>江西省</v>
      </c>
      <c r="F6909">
        <f t="shared" si="215"/>
        <v>3607</v>
      </c>
      <c r="G6909" t="str">
        <f>IF(F6909&gt;10000,"省直辖县市",VLOOKUP(F6909,'Regionalism Code'!H:I,2,FALSE))</f>
        <v>赣州市</v>
      </c>
      <c r="H6909" s="7">
        <v>91.005598784888207</v>
      </c>
      <c r="I6909" s="7">
        <v>90.550038181884304</v>
      </c>
      <c r="J6909" s="7">
        <v>103.447658562813</v>
      </c>
      <c r="K6909" s="7">
        <v>72.855443677661199</v>
      </c>
      <c r="L6909" s="7">
        <v>80.003971681530302</v>
      </c>
      <c r="M6909" s="7">
        <v>81.413810052294707</v>
      </c>
      <c r="N6909" s="7">
        <v>105.483919676323</v>
      </c>
      <c r="O6909" s="7">
        <v>122.222215787534</v>
      </c>
      <c r="P6909" s="7">
        <v>91.248428722049496</v>
      </c>
      <c r="Q6909" s="7">
        <v>69.906229315559699</v>
      </c>
    </row>
    <row r="6910" spans="1:17">
      <c r="A6910" s="6">
        <v>2017</v>
      </c>
      <c r="B6910" s="6" t="s">
        <v>1498</v>
      </c>
      <c r="C6910" s="6">
        <v>360723</v>
      </c>
      <c r="D6910">
        <f t="shared" si="214"/>
        <v>36</v>
      </c>
      <c r="E6910" t="str">
        <f>VLOOKUP(D6910,'Regionalism Code'!B:C,2,FALSE)</f>
        <v>江西省</v>
      </c>
      <c r="F6910">
        <f t="shared" si="215"/>
        <v>3607</v>
      </c>
      <c r="G6910" t="str">
        <f>IF(F6910&gt;10000,"省直辖县市",VLOOKUP(F6910,'Regionalism Code'!H:I,2,FALSE))</f>
        <v>赣州市</v>
      </c>
      <c r="H6910" s="7">
        <v>108.817833740213</v>
      </c>
      <c r="I6910" s="7">
        <v>92.282421480233197</v>
      </c>
      <c r="J6910" s="7">
        <v>140.79395856801801</v>
      </c>
      <c r="K6910" s="7">
        <v>81.761786986032902</v>
      </c>
      <c r="L6910" s="7">
        <v>116.517792573169</v>
      </c>
      <c r="M6910" s="7">
        <v>98.400518150993094</v>
      </c>
      <c r="N6910" s="7">
        <v>151.20284191720501</v>
      </c>
      <c r="O6910" s="7">
        <v>158.433964098411</v>
      </c>
      <c r="P6910" s="7">
        <v>138.458939150102</v>
      </c>
      <c r="Q6910" s="7">
        <v>105.31845764842799</v>
      </c>
    </row>
    <row r="6911" spans="1:17">
      <c r="A6911" s="6">
        <v>2018</v>
      </c>
      <c r="B6911" s="6" t="s">
        <v>1498</v>
      </c>
      <c r="C6911" s="6">
        <v>360723</v>
      </c>
      <c r="D6911">
        <f t="shared" si="214"/>
        <v>36</v>
      </c>
      <c r="E6911" t="str">
        <f>VLOOKUP(D6911,'Regionalism Code'!B:C,2,FALSE)</f>
        <v>江西省</v>
      </c>
      <c r="F6911">
        <f t="shared" si="215"/>
        <v>3607</v>
      </c>
      <c r="G6911" t="str">
        <f>IF(F6911&gt;10000,"省直辖县市",VLOOKUP(F6911,'Regionalism Code'!H:I,2,FALSE))</f>
        <v>赣州市</v>
      </c>
      <c r="H6911" s="7">
        <v>109.780282368313</v>
      </c>
      <c r="I6911" s="7">
        <v>91.476478719026105</v>
      </c>
      <c r="J6911" s="7">
        <v>139.27670283375201</v>
      </c>
      <c r="K6911" s="7">
        <v>87.2323258495679</v>
      </c>
      <c r="L6911" s="7">
        <v>116.139349066915</v>
      </c>
      <c r="M6911" s="7">
        <v>85.0504513290783</v>
      </c>
      <c r="N6911" s="7">
        <v>144.908354341067</v>
      </c>
      <c r="O6911" s="7">
        <v>164.48088952507101</v>
      </c>
      <c r="P6911" s="7">
        <v>122.8321082484</v>
      </c>
      <c r="Q6911" s="7">
        <v>116.626178027343</v>
      </c>
    </row>
    <row r="6912" spans="1:17">
      <c r="A6912" s="6">
        <v>2016</v>
      </c>
      <c r="B6912" s="6" t="s">
        <v>1499</v>
      </c>
      <c r="C6912" s="6">
        <v>360724</v>
      </c>
      <c r="D6912">
        <f t="shared" si="214"/>
        <v>36</v>
      </c>
      <c r="E6912" t="str">
        <f>VLOOKUP(D6912,'Regionalism Code'!B:C,2,FALSE)</f>
        <v>江西省</v>
      </c>
      <c r="F6912">
        <f t="shared" si="215"/>
        <v>3607</v>
      </c>
      <c r="G6912" t="str">
        <f>IF(F6912&gt;10000,"省直辖县市",VLOOKUP(F6912,'Regionalism Code'!H:I,2,FALSE))</f>
        <v>赣州市</v>
      </c>
      <c r="H6912" s="7">
        <v>91.532116888445103</v>
      </c>
      <c r="I6912" s="7">
        <v>89.058519731058098</v>
      </c>
      <c r="J6912" s="7">
        <v>107.979993878084</v>
      </c>
      <c r="K6912" s="7">
        <v>72.048821036385903</v>
      </c>
      <c r="L6912" s="7">
        <v>91.0491317084239</v>
      </c>
      <c r="M6912" s="7">
        <v>87.435694816878296</v>
      </c>
      <c r="N6912" s="7">
        <v>112.208437726524</v>
      </c>
      <c r="O6912" s="7">
        <v>124.23277059756001</v>
      </c>
      <c r="P6912" s="7">
        <v>90.906597279934303</v>
      </c>
      <c r="Q6912" s="7">
        <v>69.817097505404007</v>
      </c>
    </row>
    <row r="6913" spans="1:17">
      <c r="A6913" s="6">
        <v>2017</v>
      </c>
      <c r="B6913" s="6" t="s">
        <v>1499</v>
      </c>
      <c r="C6913" s="6">
        <v>360724</v>
      </c>
      <c r="D6913">
        <f t="shared" si="214"/>
        <v>36</v>
      </c>
      <c r="E6913" t="str">
        <f>VLOOKUP(D6913,'Regionalism Code'!B:C,2,FALSE)</f>
        <v>江西省</v>
      </c>
      <c r="F6913">
        <f t="shared" si="215"/>
        <v>3607</v>
      </c>
      <c r="G6913" t="str">
        <f>IF(F6913&gt;10000,"省直辖县市",VLOOKUP(F6913,'Regionalism Code'!H:I,2,FALSE))</f>
        <v>赣州市</v>
      </c>
      <c r="H6913" s="7">
        <v>106.603487292138</v>
      </c>
      <c r="I6913" s="7">
        <v>90.770772975180293</v>
      </c>
      <c r="J6913" s="7">
        <v>140.92311511811599</v>
      </c>
      <c r="K6913" s="7">
        <v>79.588707493500706</v>
      </c>
      <c r="L6913" s="7">
        <v>113.605948000482</v>
      </c>
      <c r="M6913" s="7">
        <v>98.343964903207805</v>
      </c>
      <c r="N6913" s="7">
        <v>151.31908130037601</v>
      </c>
      <c r="O6913" s="7">
        <v>161.47553637024001</v>
      </c>
      <c r="P6913" s="7">
        <v>133.47010750097601</v>
      </c>
      <c r="Q6913" s="7">
        <v>96.5251635144093</v>
      </c>
    </row>
    <row r="6914" spans="1:17">
      <c r="A6914" s="6">
        <v>2018</v>
      </c>
      <c r="B6914" s="6" t="s">
        <v>1499</v>
      </c>
      <c r="C6914" s="6">
        <v>360724</v>
      </c>
      <c r="D6914">
        <f t="shared" ref="D6914:D6977" si="216">INT(C6914/10000)</f>
        <v>36</v>
      </c>
      <c r="E6914" t="str">
        <f>VLOOKUP(D6914,'Regionalism Code'!B:C,2,FALSE)</f>
        <v>江西省</v>
      </c>
      <c r="F6914">
        <f t="shared" ref="F6914:F6977" si="217">IF(OR(D6914=11,D6914=12,D6914=31,D6914=50),D6914*100,IF(MID(C6914,3,1)="9",C6914,INT(C6914/100)))</f>
        <v>3607</v>
      </c>
      <c r="G6914" t="str">
        <f>IF(F6914&gt;10000,"省直辖县市",VLOOKUP(F6914,'Regionalism Code'!H:I,2,FALSE))</f>
        <v>赣州市</v>
      </c>
      <c r="H6914" s="7">
        <v>110.845342919076</v>
      </c>
      <c r="I6914" s="7">
        <v>88.940502411135995</v>
      </c>
      <c r="J6914" s="7">
        <v>137.76490580024799</v>
      </c>
      <c r="K6914" s="7">
        <v>80.757929568286698</v>
      </c>
      <c r="L6914" s="7">
        <v>111.76715557564</v>
      </c>
      <c r="M6914" s="7">
        <v>83.291492887386994</v>
      </c>
      <c r="N6914" s="7">
        <v>143.680103300799</v>
      </c>
      <c r="O6914" s="7">
        <v>165.435560669447</v>
      </c>
      <c r="P6914" s="7">
        <v>118.044026401572</v>
      </c>
      <c r="Q6914" s="7">
        <v>134.26442287701499</v>
      </c>
    </row>
    <row r="6915" spans="1:17">
      <c r="A6915" s="6">
        <v>2016</v>
      </c>
      <c r="B6915" s="6" t="s">
        <v>1500</v>
      </c>
      <c r="C6915" s="6">
        <v>360725</v>
      </c>
      <c r="D6915">
        <f t="shared" si="216"/>
        <v>36</v>
      </c>
      <c r="E6915" t="str">
        <f>VLOOKUP(D6915,'Regionalism Code'!B:C,2,FALSE)</f>
        <v>江西省</v>
      </c>
      <c r="F6915">
        <f t="shared" si="217"/>
        <v>3607</v>
      </c>
      <c r="G6915" t="str">
        <f>IF(F6915&gt;10000,"省直辖县市",VLOOKUP(F6915,'Regionalism Code'!H:I,2,FALSE))</f>
        <v>赣州市</v>
      </c>
      <c r="H6915" s="7">
        <v>91.888201080025596</v>
      </c>
      <c r="I6915" s="7">
        <v>89.735560724265</v>
      </c>
      <c r="J6915" s="7">
        <v>106.800894904529</v>
      </c>
      <c r="K6915" s="7">
        <v>66.887818478964107</v>
      </c>
      <c r="L6915" s="7">
        <v>80.0328350767454</v>
      </c>
      <c r="M6915" s="7">
        <v>81.393052523383702</v>
      </c>
      <c r="N6915" s="7">
        <v>120.110724195841</v>
      </c>
      <c r="O6915" s="7">
        <v>121.488987702541</v>
      </c>
      <c r="P6915" s="7">
        <v>93.467868069799195</v>
      </c>
      <c r="Q6915" s="7">
        <v>71.903080447655995</v>
      </c>
    </row>
    <row r="6916" spans="1:17">
      <c r="A6916" s="6">
        <v>2017</v>
      </c>
      <c r="B6916" s="6" t="s">
        <v>1500</v>
      </c>
      <c r="C6916" s="6">
        <v>360725</v>
      </c>
      <c r="D6916">
        <f t="shared" si="216"/>
        <v>36</v>
      </c>
      <c r="E6916" t="str">
        <f>VLOOKUP(D6916,'Regionalism Code'!B:C,2,FALSE)</f>
        <v>江西省</v>
      </c>
      <c r="F6916">
        <f t="shared" si="217"/>
        <v>3607</v>
      </c>
      <c r="G6916" t="str">
        <f>IF(F6916&gt;10000,"省直辖县市",VLOOKUP(F6916,'Regionalism Code'!H:I,2,FALSE))</f>
        <v>赣州市</v>
      </c>
      <c r="H6916" s="7">
        <v>107.442337872382</v>
      </c>
      <c r="I6916" s="7">
        <v>91.753304238324603</v>
      </c>
      <c r="J6916" s="7">
        <v>138.57359447253501</v>
      </c>
      <c r="K6916" s="7">
        <v>74.564646438724793</v>
      </c>
      <c r="L6916" s="7">
        <v>111.195721266671</v>
      </c>
      <c r="M6916" s="7">
        <v>96.681059442448401</v>
      </c>
      <c r="N6916" s="7">
        <v>153.36639899294201</v>
      </c>
      <c r="O6916" s="7">
        <v>155.67477400353499</v>
      </c>
      <c r="P6916" s="7">
        <v>134.09486153329499</v>
      </c>
      <c r="Q6916" s="7">
        <v>102.683409361006</v>
      </c>
    </row>
    <row r="6917" spans="1:17">
      <c r="A6917" s="6">
        <v>2018</v>
      </c>
      <c r="B6917" s="6" t="s">
        <v>1500</v>
      </c>
      <c r="C6917" s="6">
        <v>360725</v>
      </c>
      <c r="D6917">
        <f t="shared" si="216"/>
        <v>36</v>
      </c>
      <c r="E6917" t="str">
        <f>VLOOKUP(D6917,'Regionalism Code'!B:C,2,FALSE)</f>
        <v>江西省</v>
      </c>
      <c r="F6917">
        <f t="shared" si="217"/>
        <v>3607</v>
      </c>
      <c r="G6917" t="str">
        <f>IF(F6917&gt;10000,"省直辖县市",VLOOKUP(F6917,'Regionalism Code'!H:I,2,FALSE))</f>
        <v>赣州市</v>
      </c>
      <c r="H6917" s="7">
        <v>107.262563165855</v>
      </c>
      <c r="I6917" s="7">
        <v>90.147418633939196</v>
      </c>
      <c r="J6917" s="7">
        <v>134.88397077660599</v>
      </c>
      <c r="K6917" s="7">
        <v>74.0297844123223</v>
      </c>
      <c r="L6917" s="7">
        <v>114.836009160187</v>
      </c>
      <c r="M6917" s="7">
        <v>77.085917139073899</v>
      </c>
      <c r="N6917" s="7">
        <v>141.94447921678201</v>
      </c>
      <c r="O6917" s="7">
        <v>159.25196003795901</v>
      </c>
      <c r="P6917" s="7">
        <v>119.184719692242</v>
      </c>
      <c r="Q6917" s="7">
        <v>113.590568075962</v>
      </c>
    </row>
    <row r="6918" spans="1:17">
      <c r="A6918" s="6">
        <v>2016</v>
      </c>
      <c r="B6918" s="6" t="s">
        <v>1501</v>
      </c>
      <c r="C6918" s="6">
        <v>360726</v>
      </c>
      <c r="D6918">
        <f t="shared" si="216"/>
        <v>36</v>
      </c>
      <c r="E6918" t="str">
        <f>VLOOKUP(D6918,'Regionalism Code'!B:C,2,FALSE)</f>
        <v>江西省</v>
      </c>
      <c r="F6918">
        <f t="shared" si="217"/>
        <v>3607</v>
      </c>
      <c r="G6918" t="str">
        <f>IF(F6918&gt;10000,"省直辖县市",VLOOKUP(F6918,'Regionalism Code'!H:I,2,FALSE))</f>
        <v>赣州市</v>
      </c>
      <c r="H6918" s="7">
        <v>91.670669748761398</v>
      </c>
      <c r="I6918" s="7">
        <v>88.679188475807294</v>
      </c>
      <c r="J6918" s="7">
        <v>98.160843075469103</v>
      </c>
      <c r="K6918" s="7">
        <v>65.701237565293098</v>
      </c>
      <c r="L6918" s="7">
        <v>73.413242488475802</v>
      </c>
      <c r="M6918" s="7">
        <v>78.984765182128797</v>
      </c>
      <c r="N6918" s="7">
        <v>95.3022019351788</v>
      </c>
      <c r="O6918" s="7">
        <v>120.2990639572</v>
      </c>
      <c r="P6918" s="7">
        <v>86.398396358651794</v>
      </c>
      <c r="Q6918" s="7">
        <v>89.760426481702197</v>
      </c>
    </row>
    <row r="6919" spans="1:17">
      <c r="A6919" s="6">
        <v>2017</v>
      </c>
      <c r="B6919" s="6" t="s">
        <v>1501</v>
      </c>
      <c r="C6919" s="6">
        <v>360726</v>
      </c>
      <c r="D6919">
        <f t="shared" si="216"/>
        <v>36</v>
      </c>
      <c r="E6919" t="str">
        <f>VLOOKUP(D6919,'Regionalism Code'!B:C,2,FALSE)</f>
        <v>江西省</v>
      </c>
      <c r="F6919">
        <f t="shared" si="217"/>
        <v>3607</v>
      </c>
      <c r="G6919" t="str">
        <f>IF(F6919&gt;10000,"省直辖县市",VLOOKUP(F6919,'Regionalism Code'!H:I,2,FALSE))</f>
        <v>赣州市</v>
      </c>
      <c r="H6919" s="7">
        <v>104.482899531317</v>
      </c>
      <c r="I6919" s="7">
        <v>90.300421907567994</v>
      </c>
      <c r="J6919" s="7">
        <v>132.58114751542399</v>
      </c>
      <c r="K6919" s="7">
        <v>72.960047432441598</v>
      </c>
      <c r="L6919" s="7">
        <v>100.64947573529</v>
      </c>
      <c r="M6919" s="7">
        <v>94.609216491557405</v>
      </c>
      <c r="N6919" s="7">
        <v>138.934408266529</v>
      </c>
      <c r="O6919" s="7">
        <v>154.650819763714</v>
      </c>
      <c r="P6919" s="7">
        <v>133.07520279071599</v>
      </c>
      <c r="Q6919" s="7">
        <v>100.260624768043</v>
      </c>
    </row>
    <row r="6920" spans="1:17">
      <c r="A6920" s="6">
        <v>2018</v>
      </c>
      <c r="B6920" s="6" t="s">
        <v>1501</v>
      </c>
      <c r="C6920" s="6">
        <v>360726</v>
      </c>
      <c r="D6920">
        <f t="shared" si="216"/>
        <v>36</v>
      </c>
      <c r="E6920" t="str">
        <f>VLOOKUP(D6920,'Regionalism Code'!B:C,2,FALSE)</f>
        <v>江西省</v>
      </c>
      <c r="F6920">
        <f t="shared" si="217"/>
        <v>3607</v>
      </c>
      <c r="G6920" t="str">
        <f>IF(F6920&gt;10000,"省直辖县市",VLOOKUP(F6920,'Regionalism Code'!H:I,2,FALSE))</f>
        <v>赣州市</v>
      </c>
      <c r="H6920" s="7">
        <v>105.491124322565</v>
      </c>
      <c r="I6920" s="7">
        <v>89.582200330327694</v>
      </c>
      <c r="J6920" s="7">
        <v>131.36267716990599</v>
      </c>
      <c r="K6920" s="7">
        <v>78.511840268494396</v>
      </c>
      <c r="L6920" s="7">
        <v>110.286064481908</v>
      </c>
      <c r="M6920" s="7">
        <v>80.532609657793898</v>
      </c>
      <c r="N6920" s="7">
        <v>125.648687996135</v>
      </c>
      <c r="O6920" s="7">
        <v>161.57404265052901</v>
      </c>
      <c r="P6920" s="7">
        <v>119.029196354512</v>
      </c>
      <c r="Q6920" s="7">
        <v>111.0158645817</v>
      </c>
    </row>
    <row r="6921" spans="1:17">
      <c r="A6921" s="6">
        <v>2016</v>
      </c>
      <c r="B6921" s="6" t="s">
        <v>1502</v>
      </c>
      <c r="C6921" s="6">
        <v>360727</v>
      </c>
      <c r="D6921">
        <f t="shared" si="216"/>
        <v>36</v>
      </c>
      <c r="E6921" t="str">
        <f>VLOOKUP(D6921,'Regionalism Code'!B:C,2,FALSE)</f>
        <v>江西省</v>
      </c>
      <c r="F6921">
        <f t="shared" si="217"/>
        <v>3607</v>
      </c>
      <c r="G6921" t="str">
        <f>IF(F6921&gt;10000,"省直辖县市",VLOOKUP(F6921,'Regionalism Code'!H:I,2,FALSE))</f>
        <v>赣州市</v>
      </c>
      <c r="H6921" s="7">
        <v>92.652573060462402</v>
      </c>
      <c r="I6921" s="7">
        <v>91.990850893258994</v>
      </c>
      <c r="J6921" s="7">
        <v>102.429291496188</v>
      </c>
      <c r="K6921" s="7">
        <v>73.408313263853501</v>
      </c>
      <c r="L6921" s="7">
        <v>77.081883653253698</v>
      </c>
      <c r="M6921" s="7">
        <v>85.283140304519094</v>
      </c>
      <c r="N6921" s="7">
        <v>97.789462525193599</v>
      </c>
      <c r="O6921" s="7">
        <v>123.952257012712</v>
      </c>
      <c r="P6921" s="7">
        <v>95.6339470237006</v>
      </c>
      <c r="Q6921" s="7">
        <v>77.077393264245003</v>
      </c>
    </row>
    <row r="6922" spans="1:17">
      <c r="A6922" s="6">
        <v>2017</v>
      </c>
      <c r="B6922" s="6" t="s">
        <v>1502</v>
      </c>
      <c r="C6922" s="6">
        <v>360727</v>
      </c>
      <c r="D6922">
        <f t="shared" si="216"/>
        <v>36</v>
      </c>
      <c r="E6922" t="str">
        <f>VLOOKUP(D6922,'Regionalism Code'!B:C,2,FALSE)</f>
        <v>江西省</v>
      </c>
      <c r="F6922">
        <f t="shared" si="217"/>
        <v>3607</v>
      </c>
      <c r="G6922" t="str">
        <f>IF(F6922&gt;10000,"省直辖县市",VLOOKUP(F6922,'Regionalism Code'!H:I,2,FALSE))</f>
        <v>赣州市</v>
      </c>
      <c r="H6922" s="7">
        <v>109.54602241084</v>
      </c>
      <c r="I6922" s="7">
        <v>94.566428668806097</v>
      </c>
      <c r="J6922" s="7">
        <v>141.429304840405</v>
      </c>
      <c r="K6922" s="7">
        <v>93.388499215309395</v>
      </c>
      <c r="L6922" s="7">
        <v>105.540378309722</v>
      </c>
      <c r="M6922" s="7">
        <v>120.297893167197</v>
      </c>
      <c r="N6922" s="7">
        <v>145.539519353862</v>
      </c>
      <c r="O6922" s="7">
        <v>162.700279350827</v>
      </c>
      <c r="P6922" s="7">
        <v>141.16835044430999</v>
      </c>
      <c r="Q6922" s="7">
        <v>101.078114499202</v>
      </c>
    </row>
    <row r="6923" spans="1:17">
      <c r="A6923" s="6">
        <v>2018</v>
      </c>
      <c r="B6923" s="6" t="s">
        <v>1502</v>
      </c>
      <c r="C6923" s="6">
        <v>360727</v>
      </c>
      <c r="D6923">
        <f t="shared" si="216"/>
        <v>36</v>
      </c>
      <c r="E6923" t="str">
        <f>VLOOKUP(D6923,'Regionalism Code'!B:C,2,FALSE)</f>
        <v>江西省</v>
      </c>
      <c r="F6923">
        <f t="shared" si="217"/>
        <v>3607</v>
      </c>
      <c r="G6923" t="str">
        <f>IF(F6923&gt;10000,"省直辖县市",VLOOKUP(F6923,'Regionalism Code'!H:I,2,FALSE))</f>
        <v>赣州市</v>
      </c>
      <c r="H6923" s="7">
        <v>112.07196352698401</v>
      </c>
      <c r="I6923" s="7">
        <v>94.885511438916694</v>
      </c>
      <c r="J6923" s="7">
        <v>142.521144158201</v>
      </c>
      <c r="K6923" s="7">
        <v>99.394226631896899</v>
      </c>
      <c r="L6923" s="7">
        <v>113.67604160158901</v>
      </c>
      <c r="M6923" s="7">
        <v>93.130050050192594</v>
      </c>
      <c r="N6923" s="7">
        <v>142.88597431103699</v>
      </c>
      <c r="O6923" s="7">
        <v>172.62080652024099</v>
      </c>
      <c r="P6923" s="7">
        <v>122.75370991867</v>
      </c>
      <c r="Q6923" s="7">
        <v>113.497207992971</v>
      </c>
    </row>
    <row r="6924" spans="1:17">
      <c r="A6924" s="6">
        <v>2016</v>
      </c>
      <c r="B6924" s="6" t="s">
        <v>1503</v>
      </c>
      <c r="C6924" s="6">
        <v>360728</v>
      </c>
      <c r="D6924">
        <f t="shared" si="216"/>
        <v>36</v>
      </c>
      <c r="E6924" t="str">
        <f>VLOOKUP(D6924,'Regionalism Code'!B:C,2,FALSE)</f>
        <v>江西省</v>
      </c>
      <c r="F6924">
        <f t="shared" si="217"/>
        <v>3607</v>
      </c>
      <c r="G6924" t="str">
        <f>IF(F6924&gt;10000,"省直辖县市",VLOOKUP(F6924,'Regionalism Code'!H:I,2,FALSE))</f>
        <v>赣州市</v>
      </c>
      <c r="H6924" s="7">
        <v>90.991581641010399</v>
      </c>
      <c r="I6924" s="7">
        <v>91.284512814780996</v>
      </c>
      <c r="J6924" s="7">
        <v>100.60308486326799</v>
      </c>
      <c r="K6924" s="7">
        <v>70.309129612231899</v>
      </c>
      <c r="L6924" s="7">
        <v>76.455264950060894</v>
      </c>
      <c r="M6924" s="7">
        <v>88.492841606128394</v>
      </c>
      <c r="N6924" s="7">
        <v>92.764919666026799</v>
      </c>
      <c r="O6924" s="7">
        <v>123.05965422114799</v>
      </c>
      <c r="P6924" s="7">
        <v>93.650301681113305</v>
      </c>
      <c r="Q6924" s="7">
        <v>72.564273650902706</v>
      </c>
    </row>
    <row r="6925" spans="1:17">
      <c r="A6925" s="6">
        <v>2017</v>
      </c>
      <c r="B6925" s="6" t="s">
        <v>1503</v>
      </c>
      <c r="C6925" s="6">
        <v>360728</v>
      </c>
      <c r="D6925">
        <f t="shared" si="216"/>
        <v>36</v>
      </c>
      <c r="E6925" t="str">
        <f>VLOOKUP(D6925,'Regionalism Code'!B:C,2,FALSE)</f>
        <v>江西省</v>
      </c>
      <c r="F6925">
        <f t="shared" si="217"/>
        <v>3607</v>
      </c>
      <c r="G6925" t="str">
        <f>IF(F6925&gt;10000,"省直辖县市",VLOOKUP(F6925,'Regionalism Code'!H:I,2,FALSE))</f>
        <v>赣州市</v>
      </c>
      <c r="H6925" s="7">
        <v>108.85054262003899</v>
      </c>
      <c r="I6925" s="7">
        <v>93.592477726080105</v>
      </c>
      <c r="J6925" s="7">
        <v>141.340858170296</v>
      </c>
      <c r="K6925" s="7">
        <v>96.246976101689199</v>
      </c>
      <c r="L6925" s="7">
        <v>108.03855545903799</v>
      </c>
      <c r="M6925" s="7">
        <v>131.30065089836299</v>
      </c>
      <c r="N6925" s="7">
        <v>143.12601633919499</v>
      </c>
      <c r="O6925" s="7">
        <v>161.81508824361001</v>
      </c>
      <c r="P6925" s="7">
        <v>137.47663714256001</v>
      </c>
      <c r="Q6925" s="7">
        <v>100.199023816045</v>
      </c>
    </row>
    <row r="6926" spans="1:17">
      <c r="A6926" s="6">
        <v>2018</v>
      </c>
      <c r="B6926" s="6" t="s">
        <v>1503</v>
      </c>
      <c r="C6926" s="6">
        <v>360728</v>
      </c>
      <c r="D6926">
        <f t="shared" si="216"/>
        <v>36</v>
      </c>
      <c r="E6926" t="str">
        <f>VLOOKUP(D6926,'Regionalism Code'!B:C,2,FALSE)</f>
        <v>江西省</v>
      </c>
      <c r="F6926">
        <f t="shared" si="217"/>
        <v>3607</v>
      </c>
      <c r="G6926" t="str">
        <f>IF(F6926&gt;10000,"省直辖县市",VLOOKUP(F6926,'Regionalism Code'!H:I,2,FALSE))</f>
        <v>赣州市</v>
      </c>
      <c r="H6926" s="7">
        <v>110.91778761353</v>
      </c>
      <c r="I6926" s="7">
        <v>93.418790523339894</v>
      </c>
      <c r="J6926" s="7">
        <v>140.59406012808401</v>
      </c>
      <c r="K6926" s="7">
        <v>95.617577778844506</v>
      </c>
      <c r="L6926" s="7">
        <v>116.61385396393</v>
      </c>
      <c r="M6926" s="7">
        <v>93.022518238738201</v>
      </c>
      <c r="N6926" s="7">
        <v>136.42898424494501</v>
      </c>
      <c r="O6926" s="7">
        <v>171.73075565328</v>
      </c>
      <c r="P6926" s="7">
        <v>120.07004245193799</v>
      </c>
      <c r="Q6926" s="7">
        <v>114.779475973529</v>
      </c>
    </row>
    <row r="6927" spans="1:17">
      <c r="A6927" s="6">
        <v>2016</v>
      </c>
      <c r="B6927" s="6" t="s">
        <v>1504</v>
      </c>
      <c r="C6927" s="6">
        <v>360729</v>
      </c>
      <c r="D6927">
        <f t="shared" si="216"/>
        <v>36</v>
      </c>
      <c r="E6927" t="str">
        <f>VLOOKUP(D6927,'Regionalism Code'!B:C,2,FALSE)</f>
        <v>江西省</v>
      </c>
      <c r="F6927">
        <f t="shared" si="217"/>
        <v>3607</v>
      </c>
      <c r="G6927" t="str">
        <f>IF(F6927&gt;10000,"省直辖县市",VLOOKUP(F6927,'Regionalism Code'!H:I,2,FALSE))</f>
        <v>赣州市</v>
      </c>
      <c r="H6927" s="7">
        <v>92.0688761166044</v>
      </c>
      <c r="I6927" s="7">
        <v>89.015202358447297</v>
      </c>
      <c r="J6927" s="7">
        <v>105.06007076239599</v>
      </c>
      <c r="K6927" s="7">
        <v>75.694092092486798</v>
      </c>
      <c r="L6927" s="7">
        <v>86.153205202407406</v>
      </c>
      <c r="M6927" s="7">
        <v>81.022817175757794</v>
      </c>
      <c r="N6927" s="7">
        <v>108.73749683801999</v>
      </c>
      <c r="O6927" s="7">
        <v>120.940426525842</v>
      </c>
      <c r="P6927" s="7">
        <v>93.337612470345604</v>
      </c>
      <c r="Q6927" s="7">
        <v>78.550631246858302</v>
      </c>
    </row>
    <row r="6928" spans="1:17">
      <c r="A6928" s="6">
        <v>2017</v>
      </c>
      <c r="B6928" s="6" t="s">
        <v>1504</v>
      </c>
      <c r="C6928" s="6">
        <v>360729</v>
      </c>
      <c r="D6928">
        <f t="shared" si="216"/>
        <v>36</v>
      </c>
      <c r="E6928" t="str">
        <f>VLOOKUP(D6928,'Regionalism Code'!B:C,2,FALSE)</f>
        <v>江西省</v>
      </c>
      <c r="F6928">
        <f t="shared" si="217"/>
        <v>3607</v>
      </c>
      <c r="G6928" t="str">
        <f>IF(F6928&gt;10000,"省直辖县市",VLOOKUP(F6928,'Regionalism Code'!H:I,2,FALSE))</f>
        <v>赣州市</v>
      </c>
      <c r="H6928" s="7">
        <v>106.94769100619899</v>
      </c>
      <c r="I6928" s="7">
        <v>90.982293604441494</v>
      </c>
      <c r="J6928" s="7">
        <v>139.05012704372999</v>
      </c>
      <c r="K6928" s="7">
        <v>77.160639184010293</v>
      </c>
      <c r="L6928" s="7">
        <v>112.80384735846199</v>
      </c>
      <c r="M6928" s="7">
        <v>97.739922246548403</v>
      </c>
      <c r="N6928" s="7">
        <v>154.65111014784799</v>
      </c>
      <c r="O6928" s="7">
        <v>154.96424990478101</v>
      </c>
      <c r="P6928" s="7">
        <v>134.005582141144</v>
      </c>
      <c r="Q6928" s="7">
        <v>101.33649386488899</v>
      </c>
    </row>
    <row r="6929" spans="1:17">
      <c r="A6929" s="6">
        <v>2018</v>
      </c>
      <c r="B6929" s="6" t="s">
        <v>1504</v>
      </c>
      <c r="C6929" s="6">
        <v>360729</v>
      </c>
      <c r="D6929">
        <f t="shared" si="216"/>
        <v>36</v>
      </c>
      <c r="E6929" t="str">
        <f>VLOOKUP(D6929,'Regionalism Code'!B:C,2,FALSE)</f>
        <v>江西省</v>
      </c>
      <c r="F6929">
        <f t="shared" si="217"/>
        <v>3607</v>
      </c>
      <c r="G6929" t="str">
        <f>IF(F6929&gt;10000,"省直辖县市",VLOOKUP(F6929,'Regionalism Code'!H:I,2,FALSE))</f>
        <v>赣州市</v>
      </c>
      <c r="H6929" s="7">
        <v>108.31274448898699</v>
      </c>
      <c r="I6929" s="7">
        <v>90.418781432399896</v>
      </c>
      <c r="J6929" s="7">
        <v>138.383146187525</v>
      </c>
      <c r="K6929" s="7">
        <v>83.183650458036894</v>
      </c>
      <c r="L6929" s="7">
        <v>121.029529020601</v>
      </c>
      <c r="M6929" s="7">
        <v>81.708140171381203</v>
      </c>
      <c r="N6929" s="7">
        <v>147.47680280874701</v>
      </c>
      <c r="O6929" s="7">
        <v>159.72730265240301</v>
      </c>
      <c r="P6929" s="7">
        <v>121.725495793242</v>
      </c>
      <c r="Q6929" s="7">
        <v>112.76224910293899</v>
      </c>
    </row>
    <row r="6930" spans="1:17">
      <c r="A6930" s="6">
        <v>2016</v>
      </c>
      <c r="B6930" s="6" t="s">
        <v>1505</v>
      </c>
      <c r="C6930" s="6">
        <v>360730</v>
      </c>
      <c r="D6930">
        <f t="shared" si="216"/>
        <v>36</v>
      </c>
      <c r="E6930" t="str">
        <f>VLOOKUP(D6930,'Regionalism Code'!B:C,2,FALSE)</f>
        <v>江西省</v>
      </c>
      <c r="F6930">
        <f t="shared" si="217"/>
        <v>3607</v>
      </c>
      <c r="G6930" t="str">
        <f>IF(F6930&gt;10000,"省直辖县市",VLOOKUP(F6930,'Regionalism Code'!H:I,2,FALSE))</f>
        <v>赣州市</v>
      </c>
      <c r="H6930" s="7">
        <v>88.781850659341401</v>
      </c>
      <c r="I6930" s="7">
        <v>85.355705569319895</v>
      </c>
      <c r="J6930" s="7">
        <v>98.779338156301094</v>
      </c>
      <c r="K6930" s="7">
        <v>65.272479075966103</v>
      </c>
      <c r="L6930" s="7">
        <v>77.957979264071795</v>
      </c>
      <c r="M6930" s="7">
        <v>81.617859057056094</v>
      </c>
      <c r="N6930" s="7">
        <v>102.982651619272</v>
      </c>
      <c r="O6930" s="7">
        <v>114.93759076787001</v>
      </c>
      <c r="P6930" s="7">
        <v>85.111282243236403</v>
      </c>
      <c r="Q6930" s="7">
        <v>81.933338136002504</v>
      </c>
    </row>
    <row r="6931" spans="1:17">
      <c r="A6931" s="6">
        <v>2017</v>
      </c>
      <c r="B6931" s="6" t="s">
        <v>1505</v>
      </c>
      <c r="C6931" s="6">
        <v>360730</v>
      </c>
      <c r="D6931">
        <f t="shared" si="216"/>
        <v>36</v>
      </c>
      <c r="E6931" t="str">
        <f>VLOOKUP(D6931,'Regionalism Code'!B:C,2,FALSE)</f>
        <v>江西省</v>
      </c>
      <c r="F6931">
        <f t="shared" si="217"/>
        <v>3607</v>
      </c>
      <c r="G6931" t="str">
        <f>IF(F6931&gt;10000,"省直辖县市",VLOOKUP(F6931,'Regionalism Code'!H:I,2,FALSE))</f>
        <v>赣州市</v>
      </c>
      <c r="H6931" s="7">
        <v>102.519933533299</v>
      </c>
      <c r="I6931" s="7">
        <v>86.377823691265405</v>
      </c>
      <c r="J6931" s="7">
        <v>132.51206351803501</v>
      </c>
      <c r="K6931" s="7">
        <v>70.483833664825795</v>
      </c>
      <c r="L6931" s="7">
        <v>106.701210151059</v>
      </c>
      <c r="M6931" s="7">
        <v>98.332392447819004</v>
      </c>
      <c r="N6931" s="7">
        <v>145.58260272223501</v>
      </c>
      <c r="O6931" s="7">
        <v>147.58111991194201</v>
      </c>
      <c r="P6931" s="7">
        <v>131.80416387598501</v>
      </c>
      <c r="Q6931" s="7">
        <v>101.326726893527</v>
      </c>
    </row>
    <row r="6932" spans="1:17">
      <c r="A6932" s="6">
        <v>2018</v>
      </c>
      <c r="B6932" s="6" t="s">
        <v>1505</v>
      </c>
      <c r="C6932" s="6">
        <v>360730</v>
      </c>
      <c r="D6932">
        <f t="shared" si="216"/>
        <v>36</v>
      </c>
      <c r="E6932" t="str">
        <f>VLOOKUP(D6932,'Regionalism Code'!B:C,2,FALSE)</f>
        <v>江西省</v>
      </c>
      <c r="F6932">
        <f t="shared" si="217"/>
        <v>3607</v>
      </c>
      <c r="G6932" t="str">
        <f>IF(F6932&gt;10000,"省直辖县市",VLOOKUP(F6932,'Regionalism Code'!H:I,2,FALSE))</f>
        <v>赣州市</v>
      </c>
      <c r="H6932" s="7">
        <v>101.638040216302</v>
      </c>
      <c r="I6932" s="7">
        <v>84.121419584219296</v>
      </c>
      <c r="J6932" s="7">
        <v>126.85920146066999</v>
      </c>
      <c r="K6932" s="7">
        <v>71.349390617780401</v>
      </c>
      <c r="L6932" s="7">
        <v>102.654317424003</v>
      </c>
      <c r="M6932" s="7">
        <v>79.552621897685697</v>
      </c>
      <c r="N6932" s="7">
        <v>139.96451488300099</v>
      </c>
      <c r="O6932" s="7">
        <v>145.729553470562</v>
      </c>
      <c r="P6932" s="7">
        <v>114.6532133521</v>
      </c>
      <c r="Q6932" s="7">
        <v>113.652995525032</v>
      </c>
    </row>
    <row r="6933" spans="1:17">
      <c r="A6933" s="6">
        <v>2016</v>
      </c>
      <c r="B6933" s="6" t="s">
        <v>1506</v>
      </c>
      <c r="C6933" s="6">
        <v>360731</v>
      </c>
      <c r="D6933">
        <f t="shared" si="216"/>
        <v>36</v>
      </c>
      <c r="E6933" t="str">
        <f>VLOOKUP(D6933,'Regionalism Code'!B:C,2,FALSE)</f>
        <v>江西省</v>
      </c>
      <c r="F6933">
        <f t="shared" si="217"/>
        <v>3607</v>
      </c>
      <c r="G6933" t="str">
        <f>IF(F6933&gt;10000,"省直辖县市",VLOOKUP(F6933,'Regionalism Code'!H:I,2,FALSE))</f>
        <v>赣州市</v>
      </c>
      <c r="H6933" s="7">
        <v>89.8418566455491</v>
      </c>
      <c r="I6933" s="7">
        <v>86.998830542049703</v>
      </c>
      <c r="J6933" s="7">
        <v>101.257378923099</v>
      </c>
      <c r="K6933" s="7">
        <v>64.690609510646993</v>
      </c>
      <c r="L6933" s="7">
        <v>69.106154256872003</v>
      </c>
      <c r="M6933" s="7">
        <v>81.882299455777201</v>
      </c>
      <c r="N6933" s="7">
        <v>110.251907610282</v>
      </c>
      <c r="O6933" s="7">
        <v>119.438265425455</v>
      </c>
      <c r="P6933" s="7">
        <v>88.657465136180605</v>
      </c>
      <c r="Q6933" s="7">
        <v>78.491166636581895</v>
      </c>
    </row>
    <row r="6934" spans="1:17">
      <c r="A6934" s="6">
        <v>2017</v>
      </c>
      <c r="B6934" s="6" t="s">
        <v>1506</v>
      </c>
      <c r="C6934" s="6">
        <v>360731</v>
      </c>
      <c r="D6934">
        <f t="shared" si="216"/>
        <v>36</v>
      </c>
      <c r="E6934" t="str">
        <f>VLOOKUP(D6934,'Regionalism Code'!B:C,2,FALSE)</f>
        <v>江西省</v>
      </c>
      <c r="F6934">
        <f t="shared" si="217"/>
        <v>3607</v>
      </c>
      <c r="G6934" t="str">
        <f>IF(F6934&gt;10000,"省直辖县市",VLOOKUP(F6934,'Regionalism Code'!H:I,2,FALSE))</f>
        <v>赣州市</v>
      </c>
      <c r="H6934" s="7">
        <v>104.993046175514</v>
      </c>
      <c r="I6934" s="7">
        <v>88.753252623925604</v>
      </c>
      <c r="J6934" s="7">
        <v>134.21370995685601</v>
      </c>
      <c r="K6934" s="7">
        <v>72.903473121015693</v>
      </c>
      <c r="L6934" s="7">
        <v>93.062347356670202</v>
      </c>
      <c r="M6934" s="7">
        <v>94.710878334067203</v>
      </c>
      <c r="N6934" s="7">
        <v>151.20064416863201</v>
      </c>
      <c r="O6934" s="7">
        <v>154.00559880191599</v>
      </c>
      <c r="P6934" s="7">
        <v>133.21985555943499</v>
      </c>
      <c r="Q6934" s="7">
        <v>105.524416952208</v>
      </c>
    </row>
    <row r="6935" spans="1:17">
      <c r="A6935" s="6">
        <v>2018</v>
      </c>
      <c r="B6935" s="6" t="s">
        <v>1506</v>
      </c>
      <c r="C6935" s="6">
        <v>360731</v>
      </c>
      <c r="D6935">
        <f t="shared" si="216"/>
        <v>36</v>
      </c>
      <c r="E6935" t="str">
        <f>VLOOKUP(D6935,'Regionalism Code'!B:C,2,FALSE)</f>
        <v>江西省</v>
      </c>
      <c r="F6935">
        <f t="shared" si="217"/>
        <v>3607</v>
      </c>
      <c r="G6935" t="str">
        <f>IF(F6935&gt;10000,"省直辖县市",VLOOKUP(F6935,'Regionalism Code'!H:I,2,FALSE))</f>
        <v>赣州市</v>
      </c>
      <c r="H6935" s="7">
        <v>105.72830149724599</v>
      </c>
      <c r="I6935" s="7">
        <v>87.733695547728601</v>
      </c>
      <c r="J6935" s="7">
        <v>131.940532795286</v>
      </c>
      <c r="K6935" s="7">
        <v>79.498830545314306</v>
      </c>
      <c r="L6935" s="7">
        <v>95.3489368181028</v>
      </c>
      <c r="M6935" s="7">
        <v>82.616585177673102</v>
      </c>
      <c r="N6935" s="7">
        <v>140.26261437784001</v>
      </c>
      <c r="O6935" s="7">
        <v>159.72379521126999</v>
      </c>
      <c r="P6935" s="7">
        <v>117.38099574036301</v>
      </c>
      <c r="Q6935" s="7">
        <v>117.520875191827</v>
      </c>
    </row>
    <row r="6936" spans="1:17">
      <c r="A6936" s="6">
        <v>2016</v>
      </c>
      <c r="B6936" s="6" t="s">
        <v>1507</v>
      </c>
      <c r="C6936" s="6">
        <v>360732</v>
      </c>
      <c r="D6936">
        <f t="shared" si="216"/>
        <v>36</v>
      </c>
      <c r="E6936" t="str">
        <f>VLOOKUP(D6936,'Regionalism Code'!B:C,2,FALSE)</f>
        <v>江西省</v>
      </c>
      <c r="F6936">
        <f t="shared" si="217"/>
        <v>3607</v>
      </c>
      <c r="G6936" t="str">
        <f>IF(F6936&gt;10000,"省直辖县市",VLOOKUP(F6936,'Regionalism Code'!H:I,2,FALSE))</f>
        <v>赣州市</v>
      </c>
      <c r="H6936" s="7">
        <v>87.317766126242205</v>
      </c>
      <c r="I6936" s="7">
        <v>86.602697854686298</v>
      </c>
      <c r="J6936" s="7">
        <v>96.962356781322796</v>
      </c>
      <c r="K6936" s="7">
        <v>63.138079667212601</v>
      </c>
      <c r="L6936" s="7">
        <v>69.941200563142104</v>
      </c>
      <c r="M6936" s="7">
        <v>77.293131690550098</v>
      </c>
      <c r="N6936" s="7">
        <v>102.40932155822</v>
      </c>
      <c r="O6936" s="7">
        <v>114.763094126729</v>
      </c>
      <c r="P6936" s="7">
        <v>85.519728071527297</v>
      </c>
      <c r="Q6936" s="7">
        <v>72.158504877575496</v>
      </c>
    </row>
    <row r="6937" spans="1:17">
      <c r="A6937" s="6">
        <v>2017</v>
      </c>
      <c r="B6937" s="6" t="s">
        <v>1507</v>
      </c>
      <c r="C6937" s="6">
        <v>360732</v>
      </c>
      <c r="D6937">
        <f t="shared" si="216"/>
        <v>36</v>
      </c>
      <c r="E6937" t="str">
        <f>VLOOKUP(D6937,'Regionalism Code'!B:C,2,FALSE)</f>
        <v>江西省</v>
      </c>
      <c r="F6937">
        <f t="shared" si="217"/>
        <v>3607</v>
      </c>
      <c r="G6937" t="str">
        <f>IF(F6937&gt;10000,"省直辖县市",VLOOKUP(F6937,'Regionalism Code'!H:I,2,FALSE))</f>
        <v>赣州市</v>
      </c>
      <c r="H6937" s="7">
        <v>103.951991295658</v>
      </c>
      <c r="I6937" s="7">
        <v>88.177566397736896</v>
      </c>
      <c r="J6937" s="7">
        <v>131.563171402205</v>
      </c>
      <c r="K6937" s="7">
        <v>70.372077975008395</v>
      </c>
      <c r="L6937" s="7">
        <v>98.970337430988195</v>
      </c>
      <c r="M6937" s="7">
        <v>90.3967614924548</v>
      </c>
      <c r="N6937" s="7">
        <v>140.72990050669699</v>
      </c>
      <c r="O6937" s="7">
        <v>151.04028597995</v>
      </c>
      <c r="P6937" s="7">
        <v>138.66102865774101</v>
      </c>
      <c r="Q6937" s="7">
        <v>105.871345687041</v>
      </c>
    </row>
    <row r="6938" spans="1:17">
      <c r="A6938" s="6">
        <v>2018</v>
      </c>
      <c r="B6938" s="6" t="s">
        <v>1507</v>
      </c>
      <c r="C6938" s="6">
        <v>360732</v>
      </c>
      <c r="D6938">
        <f t="shared" si="216"/>
        <v>36</v>
      </c>
      <c r="E6938" t="str">
        <f>VLOOKUP(D6938,'Regionalism Code'!B:C,2,FALSE)</f>
        <v>江西省</v>
      </c>
      <c r="F6938">
        <f t="shared" si="217"/>
        <v>3607</v>
      </c>
      <c r="G6938" t="str">
        <f>IF(F6938&gt;10000,"省直辖县市",VLOOKUP(F6938,'Regionalism Code'!H:I,2,FALSE))</f>
        <v>赣州市</v>
      </c>
      <c r="H6938" s="7">
        <v>102.762343702007</v>
      </c>
      <c r="I6938" s="7">
        <v>86.674110237286996</v>
      </c>
      <c r="J6938" s="7">
        <v>127.85581272647499</v>
      </c>
      <c r="K6938" s="7">
        <v>73.998545053896393</v>
      </c>
      <c r="L6938" s="7">
        <v>96.782086578657399</v>
      </c>
      <c r="M6938" s="7">
        <v>77.211067417029</v>
      </c>
      <c r="N6938" s="7">
        <v>132.078633460596</v>
      </c>
      <c r="O6938" s="7">
        <v>154.80352422943801</v>
      </c>
      <c r="P6938" s="7">
        <v>119.36498768551699</v>
      </c>
      <c r="Q6938" s="7">
        <v>110.292895175686</v>
      </c>
    </row>
    <row r="6939" spans="1:17">
      <c r="A6939" s="6">
        <v>2016</v>
      </c>
      <c r="B6939" s="6" t="s">
        <v>1508</v>
      </c>
      <c r="C6939" s="6">
        <v>360733</v>
      </c>
      <c r="D6939">
        <f t="shared" si="216"/>
        <v>36</v>
      </c>
      <c r="E6939" t="str">
        <f>VLOOKUP(D6939,'Regionalism Code'!B:C,2,FALSE)</f>
        <v>江西省</v>
      </c>
      <c r="F6939">
        <f t="shared" si="217"/>
        <v>3607</v>
      </c>
      <c r="G6939" t="str">
        <f>IF(F6939&gt;10000,"省直辖县市",VLOOKUP(F6939,'Regionalism Code'!H:I,2,FALSE))</f>
        <v>赣州市</v>
      </c>
      <c r="H6939" s="7">
        <v>91.143241677542903</v>
      </c>
      <c r="I6939" s="7">
        <v>87.575661741937594</v>
      </c>
      <c r="J6939" s="7">
        <v>102.32201454685899</v>
      </c>
      <c r="K6939" s="7">
        <v>67.288349448119405</v>
      </c>
      <c r="L6939" s="7">
        <v>75.983945664091195</v>
      </c>
      <c r="M6939" s="7">
        <v>78.365357043557907</v>
      </c>
      <c r="N6939" s="7">
        <v>105.161436902945</v>
      </c>
      <c r="O6939" s="7">
        <v>121.69607153992</v>
      </c>
      <c r="P6939" s="7">
        <v>93.549067550552493</v>
      </c>
      <c r="Q6939" s="7">
        <v>82.615306603480093</v>
      </c>
    </row>
    <row r="6940" spans="1:17">
      <c r="A6940" s="6">
        <v>2017</v>
      </c>
      <c r="B6940" s="6" t="s">
        <v>1508</v>
      </c>
      <c r="C6940" s="6">
        <v>360733</v>
      </c>
      <c r="D6940">
        <f t="shared" si="216"/>
        <v>36</v>
      </c>
      <c r="E6940" t="str">
        <f>VLOOKUP(D6940,'Regionalism Code'!B:C,2,FALSE)</f>
        <v>江西省</v>
      </c>
      <c r="F6940">
        <f t="shared" si="217"/>
        <v>3607</v>
      </c>
      <c r="G6940" t="str">
        <f>IF(F6940&gt;10000,"省直辖县市",VLOOKUP(F6940,'Regionalism Code'!H:I,2,FALSE))</f>
        <v>赣州市</v>
      </c>
      <c r="H6940" s="7">
        <v>105.204277960071</v>
      </c>
      <c r="I6940" s="7">
        <v>89.386271847596305</v>
      </c>
      <c r="J6940" s="7">
        <v>134.83981307918901</v>
      </c>
      <c r="K6940" s="7">
        <v>75.440777991766495</v>
      </c>
      <c r="L6940" s="7">
        <v>107.908865579967</v>
      </c>
      <c r="M6940" s="7">
        <v>93.503955164125102</v>
      </c>
      <c r="N6940" s="7">
        <v>138.83133044368299</v>
      </c>
      <c r="O6940" s="7">
        <v>157.07580581425901</v>
      </c>
      <c r="P6940" s="7">
        <v>134.69578982105301</v>
      </c>
      <c r="Q6940" s="7">
        <v>103.58903999751401</v>
      </c>
    </row>
    <row r="6941" spans="1:17">
      <c r="A6941" s="6">
        <v>2018</v>
      </c>
      <c r="B6941" s="6" t="s">
        <v>1508</v>
      </c>
      <c r="C6941" s="6">
        <v>360733</v>
      </c>
      <c r="D6941">
        <f t="shared" si="216"/>
        <v>36</v>
      </c>
      <c r="E6941" t="str">
        <f>VLOOKUP(D6941,'Regionalism Code'!B:C,2,FALSE)</f>
        <v>江西省</v>
      </c>
      <c r="F6941">
        <f t="shared" si="217"/>
        <v>3607</v>
      </c>
      <c r="G6941" t="str">
        <f>IF(F6941&gt;10000,"省直辖县市",VLOOKUP(F6941,'Regionalism Code'!H:I,2,FALSE))</f>
        <v>赣州市</v>
      </c>
      <c r="H6941" s="7">
        <v>105.29521659597199</v>
      </c>
      <c r="I6941" s="7">
        <v>88.048724324717</v>
      </c>
      <c r="J6941" s="7">
        <v>133.58083107093901</v>
      </c>
      <c r="K6941" s="7">
        <v>78.476028197689104</v>
      </c>
      <c r="L6941" s="7">
        <v>112.507514646281</v>
      </c>
      <c r="M6941" s="7">
        <v>79.428375453872405</v>
      </c>
      <c r="N6941" s="7">
        <v>131.02718879851199</v>
      </c>
      <c r="O6941" s="7">
        <v>162.89829928641799</v>
      </c>
      <c r="P6941" s="7">
        <v>119.850338358454</v>
      </c>
      <c r="Q6941" s="7">
        <v>110.849840094756</v>
      </c>
    </row>
    <row r="6942" spans="1:17">
      <c r="A6942" s="6">
        <v>2016</v>
      </c>
      <c r="B6942" s="6" t="s">
        <v>1509</v>
      </c>
      <c r="C6942" s="6">
        <v>360734</v>
      </c>
      <c r="D6942">
        <f t="shared" si="216"/>
        <v>36</v>
      </c>
      <c r="E6942" t="str">
        <f>VLOOKUP(D6942,'Regionalism Code'!B:C,2,FALSE)</f>
        <v>江西省</v>
      </c>
      <c r="F6942">
        <f t="shared" si="217"/>
        <v>3607</v>
      </c>
      <c r="G6942" t="str">
        <f>IF(F6942&gt;10000,"省直辖县市",VLOOKUP(F6942,'Regionalism Code'!H:I,2,FALSE))</f>
        <v>赣州市</v>
      </c>
      <c r="H6942" s="7">
        <v>90.903906408085405</v>
      </c>
      <c r="I6942" s="7">
        <v>89.114801991408498</v>
      </c>
      <c r="J6942" s="7">
        <v>99.124618636830803</v>
      </c>
      <c r="K6942" s="7">
        <v>66.550009249920393</v>
      </c>
      <c r="L6942" s="7">
        <v>77.482292345208606</v>
      </c>
      <c r="M6942" s="7">
        <v>78.678194478378103</v>
      </c>
      <c r="N6942" s="7">
        <v>89.442390032172099</v>
      </c>
      <c r="O6942" s="7">
        <v>122.301802845667</v>
      </c>
      <c r="P6942" s="7">
        <v>96.325773185332494</v>
      </c>
      <c r="Q6942" s="7">
        <v>81.878725707430107</v>
      </c>
    </row>
    <row r="6943" spans="1:17">
      <c r="A6943" s="6">
        <v>2017</v>
      </c>
      <c r="B6943" s="6" t="s">
        <v>1509</v>
      </c>
      <c r="C6943" s="6">
        <v>360734</v>
      </c>
      <c r="D6943">
        <f t="shared" si="216"/>
        <v>36</v>
      </c>
      <c r="E6943" t="str">
        <f>VLOOKUP(D6943,'Regionalism Code'!B:C,2,FALSE)</f>
        <v>江西省</v>
      </c>
      <c r="F6943">
        <f t="shared" si="217"/>
        <v>3607</v>
      </c>
      <c r="G6943" t="str">
        <f>IF(F6943&gt;10000,"省直辖县市",VLOOKUP(F6943,'Regionalism Code'!H:I,2,FALSE))</f>
        <v>赣州市</v>
      </c>
      <c r="H6943" s="7">
        <v>106.151513837211</v>
      </c>
      <c r="I6943" s="7">
        <v>91.208245767352494</v>
      </c>
      <c r="J6943" s="7">
        <v>137.641276581917</v>
      </c>
      <c r="K6943" s="7">
        <v>79.605702975676806</v>
      </c>
      <c r="L6943" s="7">
        <v>113.568269933887</v>
      </c>
      <c r="M6943" s="7">
        <v>96.011294930346196</v>
      </c>
      <c r="N6943" s="7">
        <v>137.37587917098401</v>
      </c>
      <c r="O6943" s="7">
        <v>160.172381237704</v>
      </c>
      <c r="P6943" s="7">
        <v>142.04344914494001</v>
      </c>
      <c r="Q6943" s="7">
        <v>98.278539009444003</v>
      </c>
    </row>
    <row r="6944" spans="1:17">
      <c r="A6944" s="6">
        <v>2018</v>
      </c>
      <c r="B6944" s="6" t="s">
        <v>1509</v>
      </c>
      <c r="C6944" s="6">
        <v>360734</v>
      </c>
      <c r="D6944">
        <f t="shared" si="216"/>
        <v>36</v>
      </c>
      <c r="E6944" t="str">
        <f>VLOOKUP(D6944,'Regionalism Code'!B:C,2,FALSE)</f>
        <v>江西省</v>
      </c>
      <c r="F6944">
        <f t="shared" si="217"/>
        <v>3607</v>
      </c>
      <c r="G6944" t="str">
        <f>IF(F6944&gt;10000,"省直辖县市",VLOOKUP(F6944,'Regionalism Code'!H:I,2,FALSE))</f>
        <v>赣州市</v>
      </c>
      <c r="H6944" s="7">
        <v>106.692035546946</v>
      </c>
      <c r="I6944" s="7">
        <v>90.318142833756994</v>
      </c>
      <c r="J6944" s="7">
        <v>137.99488699717199</v>
      </c>
      <c r="K6944" s="7">
        <v>81.6345439893758</v>
      </c>
      <c r="L6944" s="7">
        <v>129.831127586641</v>
      </c>
      <c r="M6944" s="7">
        <v>81.267469119151301</v>
      </c>
      <c r="N6944" s="7">
        <v>130.56794386174101</v>
      </c>
      <c r="O6944" s="7">
        <v>165.89536363899899</v>
      </c>
      <c r="P6944" s="7">
        <v>123.478727490308</v>
      </c>
      <c r="Q6944" s="7">
        <v>103.882638904309</v>
      </c>
    </row>
    <row r="6945" spans="1:17">
      <c r="A6945" s="6">
        <v>2016</v>
      </c>
      <c r="B6945" s="6" t="s">
        <v>1510</v>
      </c>
      <c r="C6945" s="6">
        <v>360735</v>
      </c>
      <c r="D6945">
        <f t="shared" si="216"/>
        <v>36</v>
      </c>
      <c r="E6945" t="str">
        <f>VLOOKUP(D6945,'Regionalism Code'!B:C,2,FALSE)</f>
        <v>江西省</v>
      </c>
      <c r="F6945">
        <f t="shared" si="217"/>
        <v>3607</v>
      </c>
      <c r="G6945" t="str">
        <f>IF(F6945&gt;10000,"省直辖县市",VLOOKUP(F6945,'Regionalism Code'!H:I,2,FALSE))</f>
        <v>赣州市</v>
      </c>
      <c r="H6945" s="7">
        <v>88.891986981716698</v>
      </c>
      <c r="I6945" s="7">
        <v>88.242600972250202</v>
      </c>
      <c r="J6945" s="7">
        <v>98.227282224915697</v>
      </c>
      <c r="K6945" s="7">
        <v>64.0896638537115</v>
      </c>
      <c r="L6945" s="7">
        <v>74.342340551765204</v>
      </c>
      <c r="M6945" s="7">
        <v>79.675825185641401</v>
      </c>
      <c r="N6945" s="7">
        <v>102.601662182613</v>
      </c>
      <c r="O6945" s="7">
        <v>115.543986527352</v>
      </c>
      <c r="P6945" s="7">
        <v>85.741745336429204</v>
      </c>
      <c r="Q6945" s="7">
        <v>74.077979081935197</v>
      </c>
    </row>
    <row r="6946" spans="1:17">
      <c r="A6946" s="6">
        <v>2017</v>
      </c>
      <c r="B6946" s="6" t="s">
        <v>1510</v>
      </c>
      <c r="C6946" s="6">
        <v>360735</v>
      </c>
      <c r="D6946">
        <f t="shared" si="216"/>
        <v>36</v>
      </c>
      <c r="E6946" t="str">
        <f>VLOOKUP(D6946,'Regionalism Code'!B:C,2,FALSE)</f>
        <v>江西省</v>
      </c>
      <c r="F6946">
        <f t="shared" si="217"/>
        <v>3607</v>
      </c>
      <c r="G6946" t="str">
        <f>IF(F6946&gt;10000,"省直辖县市",VLOOKUP(F6946,'Regionalism Code'!H:I,2,FALSE))</f>
        <v>赣州市</v>
      </c>
      <c r="H6946" s="7">
        <v>105.058615335035</v>
      </c>
      <c r="I6946" s="7">
        <v>89.381225210645695</v>
      </c>
      <c r="J6946" s="7">
        <v>134.01152521189201</v>
      </c>
      <c r="K6946" s="7">
        <v>71.917851562138097</v>
      </c>
      <c r="L6946" s="7">
        <v>104.665823731564</v>
      </c>
      <c r="M6946" s="7">
        <v>95.783831739672294</v>
      </c>
      <c r="N6946" s="7">
        <v>149.763168476012</v>
      </c>
      <c r="O6946" s="7">
        <v>149.89601946531201</v>
      </c>
      <c r="P6946" s="7">
        <v>131.743564583102</v>
      </c>
      <c r="Q6946" s="7">
        <v>104.219494995685</v>
      </c>
    </row>
    <row r="6947" spans="1:17">
      <c r="A6947" s="6">
        <v>2018</v>
      </c>
      <c r="B6947" s="6" t="s">
        <v>1510</v>
      </c>
      <c r="C6947" s="6">
        <v>360735</v>
      </c>
      <c r="D6947">
        <f t="shared" si="216"/>
        <v>36</v>
      </c>
      <c r="E6947" t="str">
        <f>VLOOKUP(D6947,'Regionalism Code'!B:C,2,FALSE)</f>
        <v>江西省</v>
      </c>
      <c r="F6947">
        <f t="shared" si="217"/>
        <v>3607</v>
      </c>
      <c r="G6947" t="str">
        <f>IF(F6947&gt;10000,"省直辖县市",VLOOKUP(F6947,'Regionalism Code'!H:I,2,FALSE))</f>
        <v>赣州市</v>
      </c>
      <c r="H6947" s="7">
        <v>104.131568855373</v>
      </c>
      <c r="I6947" s="7">
        <v>87.487165873118798</v>
      </c>
      <c r="J6947" s="7">
        <v>127.524851772343</v>
      </c>
      <c r="K6947" s="7">
        <v>71.853750388037497</v>
      </c>
      <c r="L6947" s="7">
        <v>98.786137140712597</v>
      </c>
      <c r="M6947" s="7">
        <v>79.653347619636506</v>
      </c>
      <c r="N6947" s="7">
        <v>135.62739999500499</v>
      </c>
      <c r="O6947" s="7">
        <v>151.14960782652901</v>
      </c>
      <c r="P6947" s="7">
        <v>117.31377341676701</v>
      </c>
      <c r="Q6947" s="7">
        <v>116.588173395331</v>
      </c>
    </row>
    <row r="6948" spans="1:17">
      <c r="A6948" s="6">
        <v>2016</v>
      </c>
      <c r="B6948" s="6" t="s">
        <v>1511</v>
      </c>
      <c r="C6948" s="6">
        <v>360781</v>
      </c>
      <c r="D6948">
        <f t="shared" si="216"/>
        <v>36</v>
      </c>
      <c r="E6948" t="str">
        <f>VLOOKUP(D6948,'Regionalism Code'!B:C,2,FALSE)</f>
        <v>江西省</v>
      </c>
      <c r="F6948">
        <f t="shared" si="217"/>
        <v>3607</v>
      </c>
      <c r="G6948" t="str">
        <f>IF(F6948&gt;10000,"省直辖县市",VLOOKUP(F6948,'Regionalism Code'!H:I,2,FALSE))</f>
        <v>赣州市</v>
      </c>
      <c r="H6948" s="7">
        <v>91.338618754010994</v>
      </c>
      <c r="I6948" s="7">
        <v>89.1064423951386</v>
      </c>
      <c r="J6948" s="7">
        <v>105.336681058995</v>
      </c>
      <c r="K6948" s="7">
        <v>71.279991775013897</v>
      </c>
      <c r="L6948" s="7">
        <v>79.865817132038401</v>
      </c>
      <c r="M6948" s="7">
        <v>83.363016789242195</v>
      </c>
      <c r="N6948" s="7">
        <v>105.80670011153001</v>
      </c>
      <c r="O6948" s="7">
        <v>126.345723228018</v>
      </c>
      <c r="P6948" s="7">
        <v>93.191813423876098</v>
      </c>
      <c r="Q6948" s="7">
        <v>73.278121196250396</v>
      </c>
    </row>
    <row r="6949" spans="1:17">
      <c r="A6949" s="6">
        <v>2017</v>
      </c>
      <c r="B6949" s="6" t="s">
        <v>1511</v>
      </c>
      <c r="C6949" s="6">
        <v>360781</v>
      </c>
      <c r="D6949">
        <f t="shared" si="216"/>
        <v>36</v>
      </c>
      <c r="E6949" t="str">
        <f>VLOOKUP(D6949,'Regionalism Code'!B:C,2,FALSE)</f>
        <v>江西省</v>
      </c>
      <c r="F6949">
        <f t="shared" si="217"/>
        <v>3607</v>
      </c>
      <c r="G6949" t="str">
        <f>IF(F6949&gt;10000,"省直辖县市",VLOOKUP(F6949,'Regionalism Code'!H:I,2,FALSE))</f>
        <v>赣州市</v>
      </c>
      <c r="H6949" s="7">
        <v>107.07718000359201</v>
      </c>
      <c r="I6949" s="7">
        <v>90.691381187282502</v>
      </c>
      <c r="J6949" s="7">
        <v>137.77725951506599</v>
      </c>
      <c r="K6949" s="7">
        <v>77.505883922476102</v>
      </c>
      <c r="L6949" s="7">
        <v>111.667314230572</v>
      </c>
      <c r="M6949" s="7">
        <v>99.116808886627297</v>
      </c>
      <c r="N6949" s="7">
        <v>143.28362512863899</v>
      </c>
      <c r="O6949" s="7">
        <v>158.39019182791</v>
      </c>
      <c r="P6949" s="7">
        <v>137.39919077488901</v>
      </c>
      <c r="Q6949" s="7">
        <v>105.402452671204</v>
      </c>
    </row>
    <row r="6950" spans="1:17">
      <c r="A6950" s="6">
        <v>2018</v>
      </c>
      <c r="B6950" s="6" t="s">
        <v>1511</v>
      </c>
      <c r="C6950" s="6">
        <v>360781</v>
      </c>
      <c r="D6950">
        <f t="shared" si="216"/>
        <v>36</v>
      </c>
      <c r="E6950" t="str">
        <f>VLOOKUP(D6950,'Regionalism Code'!B:C,2,FALSE)</f>
        <v>江西省</v>
      </c>
      <c r="F6950">
        <f t="shared" si="217"/>
        <v>3607</v>
      </c>
      <c r="G6950" t="str">
        <f>IF(F6950&gt;10000,"省直辖县市",VLOOKUP(F6950,'Regionalism Code'!H:I,2,FALSE))</f>
        <v>赣州市</v>
      </c>
      <c r="H6950" s="7">
        <v>106.917624872589</v>
      </c>
      <c r="I6950" s="7">
        <v>89.535952302813101</v>
      </c>
      <c r="J6950" s="7">
        <v>134.22463388249099</v>
      </c>
      <c r="K6950" s="7">
        <v>81.477539542417702</v>
      </c>
      <c r="L6950" s="7">
        <v>112.904336632786</v>
      </c>
      <c r="M6950" s="7">
        <v>81.838519406444206</v>
      </c>
      <c r="N6950" s="7">
        <v>134.722668026809</v>
      </c>
      <c r="O6950" s="7">
        <v>161.68173302190601</v>
      </c>
      <c r="P6950" s="7">
        <v>118.23604771596401</v>
      </c>
      <c r="Q6950" s="7">
        <v>114.69699163335601</v>
      </c>
    </row>
    <row r="6951" spans="1:17">
      <c r="A6951" s="6">
        <v>2016</v>
      </c>
      <c r="B6951" s="6" t="s">
        <v>1512</v>
      </c>
      <c r="C6951" s="6">
        <v>360802</v>
      </c>
      <c r="D6951">
        <f t="shared" si="216"/>
        <v>36</v>
      </c>
      <c r="E6951" t="str">
        <f>VLOOKUP(D6951,'Regionalism Code'!B:C,2,FALSE)</f>
        <v>江西省</v>
      </c>
      <c r="F6951">
        <f t="shared" si="217"/>
        <v>3608</v>
      </c>
      <c r="G6951" t="str">
        <f>IF(F6951&gt;10000,"省直辖县市",VLOOKUP(F6951,'Regionalism Code'!H:I,2,FALSE))</f>
        <v>吉安市</v>
      </c>
      <c r="H6951" s="7">
        <v>96.017365906262398</v>
      </c>
      <c r="I6951" s="7">
        <v>97.518065042498506</v>
      </c>
      <c r="J6951" s="7">
        <v>107.927503504218</v>
      </c>
      <c r="K6951" s="7">
        <v>74.321658090369596</v>
      </c>
      <c r="L6951" s="7">
        <v>88.409842033676199</v>
      </c>
      <c r="M6951" s="7">
        <v>91.416845937773402</v>
      </c>
      <c r="N6951" s="7">
        <v>121.28985851735899</v>
      </c>
      <c r="O6951" s="7">
        <v>119.01948191169799</v>
      </c>
      <c r="P6951" s="7">
        <v>88.287200699896104</v>
      </c>
      <c r="Q6951" s="7">
        <v>69.425354228780606</v>
      </c>
    </row>
    <row r="6952" spans="1:17">
      <c r="A6952" s="6">
        <v>2017</v>
      </c>
      <c r="B6952" s="6" t="s">
        <v>1512</v>
      </c>
      <c r="C6952" s="6">
        <v>360802</v>
      </c>
      <c r="D6952">
        <f t="shared" si="216"/>
        <v>36</v>
      </c>
      <c r="E6952" t="str">
        <f>VLOOKUP(D6952,'Regionalism Code'!B:C,2,FALSE)</f>
        <v>江西省</v>
      </c>
      <c r="F6952">
        <f t="shared" si="217"/>
        <v>3608</v>
      </c>
      <c r="G6952" t="str">
        <f>IF(F6952&gt;10000,"省直辖县市",VLOOKUP(F6952,'Regionalism Code'!H:I,2,FALSE))</f>
        <v>吉安市</v>
      </c>
      <c r="H6952" s="7">
        <v>112.872512021788</v>
      </c>
      <c r="I6952" s="7">
        <v>98.757161211324501</v>
      </c>
      <c r="J6952" s="7">
        <v>144.173116897022</v>
      </c>
      <c r="K6952" s="7">
        <v>81.066708349941706</v>
      </c>
      <c r="L6952" s="7">
        <v>120.018784957859</v>
      </c>
      <c r="M6952" s="7">
        <v>100.08204657211</v>
      </c>
      <c r="N6952" s="7">
        <v>165.06635529061799</v>
      </c>
      <c r="O6952" s="7">
        <v>156.82440783115101</v>
      </c>
      <c r="P6952" s="7">
        <v>137.33325375062299</v>
      </c>
      <c r="Q6952" s="7">
        <v>102.609909844608</v>
      </c>
    </row>
    <row r="6953" spans="1:17">
      <c r="A6953" s="6">
        <v>2018</v>
      </c>
      <c r="B6953" s="6" t="s">
        <v>1512</v>
      </c>
      <c r="C6953" s="6">
        <v>360802</v>
      </c>
      <c r="D6953">
        <f t="shared" si="216"/>
        <v>36</v>
      </c>
      <c r="E6953" t="str">
        <f>VLOOKUP(D6953,'Regionalism Code'!B:C,2,FALSE)</f>
        <v>江西省</v>
      </c>
      <c r="F6953">
        <f t="shared" si="217"/>
        <v>3608</v>
      </c>
      <c r="G6953" t="str">
        <f>IF(F6953&gt;10000,"省直辖县市",VLOOKUP(F6953,'Regionalism Code'!H:I,2,FALSE))</f>
        <v>吉安市</v>
      </c>
      <c r="H6953" s="7">
        <v>114.346555811439</v>
      </c>
      <c r="I6953" s="7">
        <v>98.309086995076299</v>
      </c>
      <c r="J6953" s="7">
        <v>144.094124221794</v>
      </c>
      <c r="K6953" s="7">
        <v>90.414205515832805</v>
      </c>
      <c r="L6953" s="7">
        <v>127.484198170254</v>
      </c>
      <c r="M6953" s="7">
        <v>87.208050895206298</v>
      </c>
      <c r="N6953" s="7">
        <v>156.251990773415</v>
      </c>
      <c r="O6953" s="7">
        <v>163.89572304636999</v>
      </c>
      <c r="P6953" s="7">
        <v>123.98421309645499</v>
      </c>
      <c r="Q6953" s="7">
        <v>113.25295709901999</v>
      </c>
    </row>
    <row r="6954" spans="1:17">
      <c r="A6954" s="6">
        <v>2016</v>
      </c>
      <c r="B6954" s="6" t="s">
        <v>1513</v>
      </c>
      <c r="C6954" s="6">
        <v>360803</v>
      </c>
      <c r="D6954">
        <f t="shared" si="216"/>
        <v>36</v>
      </c>
      <c r="E6954" t="str">
        <f>VLOOKUP(D6954,'Regionalism Code'!B:C,2,FALSE)</f>
        <v>江西省</v>
      </c>
      <c r="F6954">
        <f t="shared" si="217"/>
        <v>3608</v>
      </c>
      <c r="G6954" t="str">
        <f>IF(F6954&gt;10000,"省直辖县市",VLOOKUP(F6954,'Regionalism Code'!H:I,2,FALSE))</f>
        <v>吉安市</v>
      </c>
      <c r="H6954" s="7">
        <v>94.573069566734304</v>
      </c>
      <c r="I6954" s="7">
        <v>95.751232458264994</v>
      </c>
      <c r="J6954" s="7">
        <v>100.681975622504</v>
      </c>
      <c r="K6954" s="7">
        <v>78.230928186743895</v>
      </c>
      <c r="L6954" s="7">
        <v>79.031327709416303</v>
      </c>
      <c r="M6954" s="7">
        <v>92.528917944190496</v>
      </c>
      <c r="N6954" s="7">
        <v>112.062086700271</v>
      </c>
      <c r="O6954" s="7">
        <v>110.304876668085</v>
      </c>
      <c r="P6954" s="7">
        <v>84.873305207059701</v>
      </c>
      <c r="Q6954" s="7">
        <v>79.587734298562097</v>
      </c>
    </row>
    <row r="6955" spans="1:17">
      <c r="A6955" s="6">
        <v>2017</v>
      </c>
      <c r="B6955" s="6" t="s">
        <v>1513</v>
      </c>
      <c r="C6955" s="6">
        <v>360803</v>
      </c>
      <c r="D6955">
        <f t="shared" si="216"/>
        <v>36</v>
      </c>
      <c r="E6955" t="str">
        <f>VLOOKUP(D6955,'Regionalism Code'!B:C,2,FALSE)</f>
        <v>江西省</v>
      </c>
      <c r="F6955">
        <f t="shared" si="217"/>
        <v>3608</v>
      </c>
      <c r="G6955" t="str">
        <f>IF(F6955&gt;10000,"省直辖县市",VLOOKUP(F6955,'Regionalism Code'!H:I,2,FALSE))</f>
        <v>吉安市</v>
      </c>
      <c r="H6955" s="7">
        <v>110.079110446656</v>
      </c>
      <c r="I6955" s="7">
        <v>96.916162245246497</v>
      </c>
      <c r="J6955" s="7">
        <v>137.10330907337701</v>
      </c>
      <c r="K6955" s="7">
        <v>84.5592558410181</v>
      </c>
      <c r="L6955" s="7">
        <v>110.484838729518</v>
      </c>
      <c r="M6955" s="7">
        <v>97.423125288858401</v>
      </c>
      <c r="N6955" s="7">
        <v>151.434856426419</v>
      </c>
      <c r="O6955" s="7">
        <v>149.94138346950899</v>
      </c>
      <c r="P6955" s="7">
        <v>142.48623574328499</v>
      </c>
      <c r="Q6955" s="7">
        <v>104.442427334895</v>
      </c>
    </row>
    <row r="6956" spans="1:17">
      <c r="A6956" s="6">
        <v>2018</v>
      </c>
      <c r="B6956" s="6" t="s">
        <v>1513</v>
      </c>
      <c r="C6956" s="6">
        <v>360803</v>
      </c>
      <c r="D6956">
        <f t="shared" si="216"/>
        <v>36</v>
      </c>
      <c r="E6956" t="str">
        <f>VLOOKUP(D6956,'Regionalism Code'!B:C,2,FALSE)</f>
        <v>江西省</v>
      </c>
      <c r="F6956">
        <f t="shared" si="217"/>
        <v>3608</v>
      </c>
      <c r="G6956" t="str">
        <f>IF(F6956&gt;10000,"省直辖县市",VLOOKUP(F6956,'Regionalism Code'!H:I,2,FALSE))</f>
        <v>吉安市</v>
      </c>
      <c r="H6956" s="7">
        <v>111.72583832356899</v>
      </c>
      <c r="I6956" s="7">
        <v>96.034767699330502</v>
      </c>
      <c r="J6956" s="7">
        <v>138.34792364501601</v>
      </c>
      <c r="K6956" s="7">
        <v>89.914973831394903</v>
      </c>
      <c r="L6956" s="7">
        <v>124.542185520114</v>
      </c>
      <c r="M6956" s="7">
        <v>85.384788907985197</v>
      </c>
      <c r="N6956" s="7">
        <v>143.01258681412801</v>
      </c>
      <c r="O6956" s="7">
        <v>158.65551955966299</v>
      </c>
      <c r="P6956" s="7">
        <v>125.78287046438599</v>
      </c>
      <c r="Q6956" s="7">
        <v>115.16777579066</v>
      </c>
    </row>
    <row r="6957" spans="1:17">
      <c r="A6957" s="6">
        <v>2016</v>
      </c>
      <c r="B6957" s="6" t="s">
        <v>1514</v>
      </c>
      <c r="C6957" s="6">
        <v>360821</v>
      </c>
      <c r="D6957">
        <f t="shared" si="216"/>
        <v>36</v>
      </c>
      <c r="E6957" t="str">
        <f>VLOOKUP(D6957,'Regionalism Code'!B:C,2,FALSE)</f>
        <v>江西省</v>
      </c>
      <c r="F6957">
        <f t="shared" si="217"/>
        <v>3608</v>
      </c>
      <c r="G6957" t="str">
        <f>IF(F6957&gt;10000,"省直辖县市",VLOOKUP(F6957,'Regionalism Code'!H:I,2,FALSE))</f>
        <v>吉安市</v>
      </c>
      <c r="H6957" s="7">
        <v>88.181842557872002</v>
      </c>
      <c r="I6957" s="7">
        <v>88.401407663885394</v>
      </c>
      <c r="J6957" s="7">
        <v>95.115466357078503</v>
      </c>
      <c r="K6957" s="7">
        <v>60.762080765699999</v>
      </c>
      <c r="L6957" s="7">
        <v>73.081211126980094</v>
      </c>
      <c r="M6957" s="7">
        <v>78.121484700667494</v>
      </c>
      <c r="N6957" s="7">
        <v>110.238739202826</v>
      </c>
      <c r="O6957" s="7">
        <v>104.992922049412</v>
      </c>
      <c r="P6957" s="7">
        <v>80.325206228716794</v>
      </c>
      <c r="Q6957" s="7">
        <v>74.862746781084297</v>
      </c>
    </row>
    <row r="6958" spans="1:17">
      <c r="A6958" s="6">
        <v>2017</v>
      </c>
      <c r="B6958" s="6" t="s">
        <v>1514</v>
      </c>
      <c r="C6958" s="6">
        <v>360821</v>
      </c>
      <c r="D6958">
        <f t="shared" si="216"/>
        <v>36</v>
      </c>
      <c r="E6958" t="str">
        <f>VLOOKUP(D6958,'Regionalism Code'!B:C,2,FALSE)</f>
        <v>江西省</v>
      </c>
      <c r="F6958">
        <f t="shared" si="217"/>
        <v>3608</v>
      </c>
      <c r="G6958" t="str">
        <f>IF(F6958&gt;10000,"省直辖县市",VLOOKUP(F6958,'Regionalism Code'!H:I,2,FALSE))</f>
        <v>吉安市</v>
      </c>
      <c r="H6958" s="7">
        <v>103.38749889039499</v>
      </c>
      <c r="I6958" s="7">
        <v>90.801542404573496</v>
      </c>
      <c r="J6958" s="7">
        <v>129.541026837488</v>
      </c>
      <c r="K6958" s="7">
        <v>65.709553139066202</v>
      </c>
      <c r="L6958" s="7">
        <v>105.656268817201</v>
      </c>
      <c r="M6958" s="7">
        <v>85.305687340711799</v>
      </c>
      <c r="N6958" s="7">
        <v>148.011128080041</v>
      </c>
      <c r="O6958" s="7">
        <v>140.27984665799701</v>
      </c>
      <c r="P6958" s="7">
        <v>135.97148249935</v>
      </c>
      <c r="Q6958" s="7">
        <v>97.427336089844701</v>
      </c>
    </row>
    <row r="6959" spans="1:17">
      <c r="A6959" s="6">
        <v>2018</v>
      </c>
      <c r="B6959" s="6" t="s">
        <v>1514</v>
      </c>
      <c r="C6959" s="6">
        <v>360821</v>
      </c>
      <c r="D6959">
        <f t="shared" si="216"/>
        <v>36</v>
      </c>
      <c r="E6959" t="str">
        <f>VLOOKUP(D6959,'Regionalism Code'!B:C,2,FALSE)</f>
        <v>江西省</v>
      </c>
      <c r="F6959">
        <f t="shared" si="217"/>
        <v>3608</v>
      </c>
      <c r="G6959" t="str">
        <f>IF(F6959&gt;10000,"省直辖县市",VLOOKUP(F6959,'Regionalism Code'!H:I,2,FALSE))</f>
        <v>吉安市</v>
      </c>
      <c r="H6959" s="7">
        <v>105.202263745924</v>
      </c>
      <c r="I6959" s="7">
        <v>90.145781535396196</v>
      </c>
      <c r="J6959" s="7">
        <v>126.577417520211</v>
      </c>
      <c r="K6959" s="7">
        <v>73.539888443536398</v>
      </c>
      <c r="L6959" s="7">
        <v>105.263549446746</v>
      </c>
      <c r="M6959" s="7">
        <v>75.595920100064504</v>
      </c>
      <c r="N6959" s="7">
        <v>139.194954351821</v>
      </c>
      <c r="O6959" s="7">
        <v>143.85211036948701</v>
      </c>
      <c r="P6959" s="7">
        <v>118.353754232295</v>
      </c>
      <c r="Q6959" s="7">
        <v>116.082907017545</v>
      </c>
    </row>
    <row r="6960" spans="1:17">
      <c r="A6960" s="6">
        <v>2016</v>
      </c>
      <c r="B6960" s="6" t="s">
        <v>1515</v>
      </c>
      <c r="C6960" s="6">
        <v>360822</v>
      </c>
      <c r="D6960">
        <f t="shared" si="216"/>
        <v>36</v>
      </c>
      <c r="E6960" t="str">
        <f>VLOOKUP(D6960,'Regionalism Code'!B:C,2,FALSE)</f>
        <v>江西省</v>
      </c>
      <c r="F6960">
        <f t="shared" si="217"/>
        <v>3608</v>
      </c>
      <c r="G6960" t="str">
        <f>IF(F6960&gt;10000,"省直辖县市",VLOOKUP(F6960,'Regionalism Code'!H:I,2,FALSE))</f>
        <v>吉安市</v>
      </c>
      <c r="H6960" s="7">
        <v>86.241622254784701</v>
      </c>
      <c r="I6960" s="7">
        <v>84.863643118592094</v>
      </c>
      <c r="J6960" s="7">
        <v>93.340567102544298</v>
      </c>
      <c r="K6960" s="7">
        <v>61.117456547552301</v>
      </c>
      <c r="L6960" s="7">
        <v>72.7565365491118</v>
      </c>
      <c r="M6960" s="7">
        <v>78.656517809148497</v>
      </c>
      <c r="N6960" s="7">
        <v>100.089390901678</v>
      </c>
      <c r="O6960" s="7">
        <v>106.52870980239599</v>
      </c>
      <c r="P6960" s="7">
        <v>82.127622061088502</v>
      </c>
      <c r="Q6960" s="7">
        <v>77.897056570736197</v>
      </c>
    </row>
    <row r="6961" spans="1:17">
      <c r="A6961" s="6">
        <v>2017</v>
      </c>
      <c r="B6961" s="6" t="s">
        <v>1515</v>
      </c>
      <c r="C6961" s="6">
        <v>360822</v>
      </c>
      <c r="D6961">
        <f t="shared" si="216"/>
        <v>36</v>
      </c>
      <c r="E6961" t="str">
        <f>VLOOKUP(D6961,'Regionalism Code'!B:C,2,FALSE)</f>
        <v>江西省</v>
      </c>
      <c r="F6961">
        <f t="shared" si="217"/>
        <v>3608</v>
      </c>
      <c r="G6961" t="str">
        <f>IF(F6961&gt;10000,"省直辖县市",VLOOKUP(F6961,'Regionalism Code'!H:I,2,FALSE))</f>
        <v>吉安市</v>
      </c>
      <c r="H6961" s="7">
        <v>101.384900588074</v>
      </c>
      <c r="I6961" s="7">
        <v>85.661044874528997</v>
      </c>
      <c r="J6961" s="7">
        <v>128.11268618536499</v>
      </c>
      <c r="K6961" s="7">
        <v>61.821436518897301</v>
      </c>
      <c r="L6961" s="7">
        <v>101.271776707708</v>
      </c>
      <c r="M6961" s="7">
        <v>86.278677915028297</v>
      </c>
      <c r="N6961" s="7">
        <v>145.88139736525801</v>
      </c>
      <c r="O6961" s="7">
        <v>141.064068377506</v>
      </c>
      <c r="P6961" s="7">
        <v>132.083647146001</v>
      </c>
      <c r="Q6961" s="7">
        <v>104.74238693993399</v>
      </c>
    </row>
    <row r="6962" spans="1:17">
      <c r="A6962" s="6">
        <v>2018</v>
      </c>
      <c r="B6962" s="6" t="s">
        <v>1515</v>
      </c>
      <c r="C6962" s="6">
        <v>360822</v>
      </c>
      <c r="D6962">
        <f t="shared" si="216"/>
        <v>36</v>
      </c>
      <c r="E6962" t="str">
        <f>VLOOKUP(D6962,'Regionalism Code'!B:C,2,FALSE)</f>
        <v>江西省</v>
      </c>
      <c r="F6962">
        <f t="shared" si="217"/>
        <v>3608</v>
      </c>
      <c r="G6962" t="str">
        <f>IF(F6962&gt;10000,"省直辖县市",VLOOKUP(F6962,'Regionalism Code'!H:I,2,FALSE))</f>
        <v>吉安市</v>
      </c>
      <c r="H6962" s="7">
        <v>101.25963073286199</v>
      </c>
      <c r="I6962" s="7">
        <v>83.888420717128696</v>
      </c>
      <c r="J6962" s="7">
        <v>123.584584075473</v>
      </c>
      <c r="K6962" s="7">
        <v>60.004595047444397</v>
      </c>
      <c r="L6962" s="7">
        <v>103.74139978762901</v>
      </c>
      <c r="M6962" s="7">
        <v>72.008011871462301</v>
      </c>
      <c r="N6962" s="7">
        <v>142.10789970340201</v>
      </c>
      <c r="O6962" s="7">
        <v>137.12288996057401</v>
      </c>
      <c r="P6962" s="7">
        <v>117.398966184299</v>
      </c>
      <c r="Q6962" s="7">
        <v>118.057287618652</v>
      </c>
    </row>
    <row r="6963" spans="1:17">
      <c r="A6963" s="6">
        <v>2016</v>
      </c>
      <c r="B6963" s="6" t="s">
        <v>1516</v>
      </c>
      <c r="C6963" s="6">
        <v>360823</v>
      </c>
      <c r="D6963">
        <f t="shared" si="216"/>
        <v>36</v>
      </c>
      <c r="E6963" t="str">
        <f>VLOOKUP(D6963,'Regionalism Code'!B:C,2,FALSE)</f>
        <v>江西省</v>
      </c>
      <c r="F6963">
        <f t="shared" si="217"/>
        <v>3608</v>
      </c>
      <c r="G6963" t="str">
        <f>IF(F6963&gt;10000,"省直辖县市",VLOOKUP(F6963,'Regionalism Code'!H:I,2,FALSE))</f>
        <v>吉安市</v>
      </c>
      <c r="H6963" s="7">
        <v>90.538780100778297</v>
      </c>
      <c r="I6963" s="7">
        <v>87.075986552667302</v>
      </c>
      <c r="J6963" s="7">
        <v>99.198722745517003</v>
      </c>
      <c r="K6963" s="7">
        <v>58.287415487195297</v>
      </c>
      <c r="L6963" s="7">
        <v>106.71121702233999</v>
      </c>
      <c r="M6963" s="7">
        <v>77.096620594600907</v>
      </c>
      <c r="N6963" s="7">
        <v>114.367029633307</v>
      </c>
      <c r="O6963" s="7">
        <v>99.777277391632197</v>
      </c>
      <c r="P6963" s="7">
        <v>78.829068588987795</v>
      </c>
      <c r="Q6963" s="7">
        <v>86.241918312230993</v>
      </c>
    </row>
    <row r="6964" spans="1:17">
      <c r="A6964" s="6">
        <v>2017</v>
      </c>
      <c r="B6964" s="6" t="s">
        <v>1516</v>
      </c>
      <c r="C6964" s="6">
        <v>360823</v>
      </c>
      <c r="D6964">
        <f t="shared" si="216"/>
        <v>36</v>
      </c>
      <c r="E6964" t="str">
        <f>VLOOKUP(D6964,'Regionalism Code'!B:C,2,FALSE)</f>
        <v>江西省</v>
      </c>
      <c r="F6964">
        <f t="shared" si="217"/>
        <v>3608</v>
      </c>
      <c r="G6964" t="str">
        <f>IF(F6964&gt;10000,"省直辖县市",VLOOKUP(F6964,'Regionalism Code'!H:I,2,FALSE))</f>
        <v>吉安市</v>
      </c>
      <c r="H6964" s="7">
        <v>100.924445532465</v>
      </c>
      <c r="I6964" s="7">
        <v>87.781182458598195</v>
      </c>
      <c r="J6964" s="7">
        <v>123.98260872237</v>
      </c>
      <c r="K6964" s="7">
        <v>58.521347201033699</v>
      </c>
      <c r="L6964" s="7">
        <v>100.926992479315</v>
      </c>
      <c r="M6964" s="7">
        <v>83.072350101251402</v>
      </c>
      <c r="N6964" s="7">
        <v>148.91577500589</v>
      </c>
      <c r="O6964" s="7">
        <v>130.28496629738899</v>
      </c>
      <c r="P6964" s="7">
        <v>128.454986064108</v>
      </c>
      <c r="Q6964" s="7">
        <v>102.429116263528</v>
      </c>
    </row>
    <row r="6965" spans="1:17">
      <c r="A6965" s="6">
        <v>2018</v>
      </c>
      <c r="B6965" s="6" t="s">
        <v>1516</v>
      </c>
      <c r="C6965" s="6">
        <v>360823</v>
      </c>
      <c r="D6965">
        <f t="shared" si="216"/>
        <v>36</v>
      </c>
      <c r="E6965" t="str">
        <f>VLOOKUP(D6965,'Regionalism Code'!B:C,2,FALSE)</f>
        <v>江西省</v>
      </c>
      <c r="F6965">
        <f t="shared" si="217"/>
        <v>3608</v>
      </c>
      <c r="G6965" t="str">
        <f>IF(F6965&gt;10000,"省直辖县市",VLOOKUP(F6965,'Regionalism Code'!H:I,2,FALSE))</f>
        <v>吉安市</v>
      </c>
      <c r="H6965" s="7">
        <v>100.92205151050899</v>
      </c>
      <c r="I6965" s="7">
        <v>85.967511307758301</v>
      </c>
      <c r="J6965" s="7">
        <v>121.920561002048</v>
      </c>
      <c r="K6965" s="7">
        <v>62.053122904363498</v>
      </c>
      <c r="L6965" s="7">
        <v>109.96991188363999</v>
      </c>
      <c r="M6965" s="7">
        <v>73.145211676734206</v>
      </c>
      <c r="N6965" s="7">
        <v>143.17680287595101</v>
      </c>
      <c r="O6965" s="7">
        <v>130.69778421135001</v>
      </c>
      <c r="P6965" s="7">
        <v>111.152545553145</v>
      </c>
      <c r="Q6965" s="7">
        <v>112.150244392129</v>
      </c>
    </row>
    <row r="6966" spans="1:17">
      <c r="A6966" s="6">
        <v>2016</v>
      </c>
      <c r="B6966" s="6" t="s">
        <v>1517</v>
      </c>
      <c r="C6966" s="6">
        <v>360824</v>
      </c>
      <c r="D6966">
        <f t="shared" si="216"/>
        <v>36</v>
      </c>
      <c r="E6966" t="str">
        <f>VLOOKUP(D6966,'Regionalism Code'!B:C,2,FALSE)</f>
        <v>江西省</v>
      </c>
      <c r="F6966">
        <f t="shared" si="217"/>
        <v>3608</v>
      </c>
      <c r="G6966" t="str">
        <f>IF(F6966&gt;10000,"省直辖县市",VLOOKUP(F6966,'Regionalism Code'!H:I,2,FALSE))</f>
        <v>吉安市</v>
      </c>
      <c r="H6966" s="7">
        <v>88.675984928445402</v>
      </c>
      <c r="I6966" s="7">
        <v>88.205496764957303</v>
      </c>
      <c r="J6966" s="7">
        <v>100.99495150970699</v>
      </c>
      <c r="K6966" s="7">
        <v>80.112336195034999</v>
      </c>
      <c r="L6966" s="7">
        <v>79.038753866857903</v>
      </c>
      <c r="M6966" s="7">
        <v>89.492105312682</v>
      </c>
      <c r="N6966" s="7">
        <v>110.62986525188001</v>
      </c>
      <c r="O6966" s="7">
        <v>112.9022927059</v>
      </c>
      <c r="P6966" s="7">
        <v>82.795723429033998</v>
      </c>
      <c r="Q6966" s="7">
        <v>67.849443267556794</v>
      </c>
    </row>
    <row r="6967" spans="1:17">
      <c r="A6967" s="6">
        <v>2017</v>
      </c>
      <c r="B6967" s="6" t="s">
        <v>1517</v>
      </c>
      <c r="C6967" s="6">
        <v>360824</v>
      </c>
      <c r="D6967">
        <f t="shared" si="216"/>
        <v>36</v>
      </c>
      <c r="E6967" t="str">
        <f>VLOOKUP(D6967,'Regionalism Code'!B:C,2,FALSE)</f>
        <v>江西省</v>
      </c>
      <c r="F6967">
        <f t="shared" si="217"/>
        <v>3608</v>
      </c>
      <c r="G6967" t="str">
        <f>IF(F6967&gt;10000,"省直辖县市",VLOOKUP(F6967,'Regionalism Code'!H:I,2,FALSE))</f>
        <v>吉安市</v>
      </c>
      <c r="H6967" s="7">
        <v>100.884881611319</v>
      </c>
      <c r="I6967" s="7">
        <v>88.821146786107093</v>
      </c>
      <c r="J6967" s="7">
        <v>134.15080888530801</v>
      </c>
      <c r="K6967" s="7">
        <v>84.529526729940699</v>
      </c>
      <c r="L6967" s="7">
        <v>109.586922781433</v>
      </c>
      <c r="M6967" s="7">
        <v>93.786757410276707</v>
      </c>
      <c r="N6967" s="7">
        <v>153.75687492469501</v>
      </c>
      <c r="O6967" s="7">
        <v>144.35368254911799</v>
      </c>
      <c r="P6967" s="7">
        <v>132.359098728817</v>
      </c>
      <c r="Q6967" s="7">
        <v>80.2758437613886</v>
      </c>
    </row>
    <row r="6968" spans="1:17">
      <c r="A6968" s="6">
        <v>2018</v>
      </c>
      <c r="B6968" s="6" t="s">
        <v>1517</v>
      </c>
      <c r="C6968" s="6">
        <v>360824</v>
      </c>
      <c r="D6968">
        <f t="shared" si="216"/>
        <v>36</v>
      </c>
      <c r="E6968" t="str">
        <f>VLOOKUP(D6968,'Regionalism Code'!B:C,2,FALSE)</f>
        <v>江西省</v>
      </c>
      <c r="F6968">
        <f t="shared" si="217"/>
        <v>3608</v>
      </c>
      <c r="G6968" t="str">
        <f>IF(F6968&gt;10000,"省直辖县市",VLOOKUP(F6968,'Regionalism Code'!H:I,2,FALSE))</f>
        <v>吉安市</v>
      </c>
      <c r="H6968" s="7">
        <v>103.807946493153</v>
      </c>
      <c r="I6968" s="7">
        <v>87.796200750957297</v>
      </c>
      <c r="J6968" s="7">
        <v>135.15825072788201</v>
      </c>
      <c r="K6968" s="7">
        <v>86.899747215491502</v>
      </c>
      <c r="L6968" s="7">
        <v>143.66393718352501</v>
      </c>
      <c r="M6968" s="7">
        <v>80.974338806004695</v>
      </c>
      <c r="N6968" s="7">
        <v>147.45568440436799</v>
      </c>
      <c r="O6968" s="7">
        <v>142.51139475580101</v>
      </c>
      <c r="P6968" s="7">
        <v>118.16201627338999</v>
      </c>
      <c r="Q6968" s="7">
        <v>99.716341144150903</v>
      </c>
    </row>
    <row r="6969" spans="1:17">
      <c r="A6969" s="6">
        <v>2016</v>
      </c>
      <c r="B6969" s="6" t="s">
        <v>1518</v>
      </c>
      <c r="C6969" s="6">
        <v>360825</v>
      </c>
      <c r="D6969">
        <f t="shared" si="216"/>
        <v>36</v>
      </c>
      <c r="E6969" t="str">
        <f>VLOOKUP(D6969,'Regionalism Code'!B:C,2,FALSE)</f>
        <v>江西省</v>
      </c>
      <c r="F6969">
        <f t="shared" si="217"/>
        <v>3608</v>
      </c>
      <c r="G6969" t="str">
        <f>IF(F6969&gt;10000,"省直辖县市",VLOOKUP(F6969,'Regionalism Code'!H:I,2,FALSE))</f>
        <v>吉安市</v>
      </c>
      <c r="H6969" s="7">
        <v>87.571096682319194</v>
      </c>
      <c r="I6969" s="7">
        <v>86.071263716037905</v>
      </c>
      <c r="J6969" s="7">
        <v>93.974393719015097</v>
      </c>
      <c r="K6969" s="7">
        <v>60.541220026070199</v>
      </c>
      <c r="L6969" s="7">
        <v>73.504684018032904</v>
      </c>
      <c r="M6969" s="7">
        <v>77.521178352301106</v>
      </c>
      <c r="N6969" s="7">
        <v>108.32378770787599</v>
      </c>
      <c r="O6969" s="7">
        <v>103.318781473413</v>
      </c>
      <c r="P6969" s="7">
        <v>79.919053576832198</v>
      </c>
      <c r="Q6969" s="7">
        <v>80.893073734605295</v>
      </c>
    </row>
    <row r="6970" spans="1:17">
      <c r="A6970" s="6">
        <v>2017</v>
      </c>
      <c r="B6970" s="6" t="s">
        <v>1518</v>
      </c>
      <c r="C6970" s="6">
        <v>360825</v>
      </c>
      <c r="D6970">
        <f t="shared" si="216"/>
        <v>36</v>
      </c>
      <c r="E6970" t="str">
        <f>VLOOKUP(D6970,'Regionalism Code'!B:C,2,FALSE)</f>
        <v>江西省</v>
      </c>
      <c r="F6970">
        <f t="shared" si="217"/>
        <v>3608</v>
      </c>
      <c r="G6970" t="str">
        <f>IF(F6970&gt;10000,"省直辖县市",VLOOKUP(F6970,'Regionalism Code'!H:I,2,FALSE))</f>
        <v>吉安市</v>
      </c>
      <c r="H6970" s="7">
        <v>101.438791767727</v>
      </c>
      <c r="I6970" s="7">
        <v>86.918559144766704</v>
      </c>
      <c r="J6970" s="7">
        <v>128.47424363010199</v>
      </c>
      <c r="K6970" s="7">
        <v>70.130821113274493</v>
      </c>
      <c r="L6970" s="7">
        <v>100.696207871651</v>
      </c>
      <c r="M6970" s="7">
        <v>89.276643731068901</v>
      </c>
      <c r="N6970" s="7">
        <v>146.97281554652599</v>
      </c>
      <c r="O6970" s="7">
        <v>140.25974142133799</v>
      </c>
      <c r="P6970" s="7">
        <v>131.487068028652</v>
      </c>
      <c r="Q6970" s="7">
        <v>100.262860599829</v>
      </c>
    </row>
    <row r="6971" spans="1:17">
      <c r="A6971" s="6">
        <v>2018</v>
      </c>
      <c r="B6971" s="6" t="s">
        <v>1518</v>
      </c>
      <c r="C6971" s="6">
        <v>360825</v>
      </c>
      <c r="D6971">
        <f t="shared" si="216"/>
        <v>36</v>
      </c>
      <c r="E6971" t="str">
        <f>VLOOKUP(D6971,'Regionalism Code'!B:C,2,FALSE)</f>
        <v>江西省</v>
      </c>
      <c r="F6971">
        <f t="shared" si="217"/>
        <v>3608</v>
      </c>
      <c r="G6971" t="str">
        <f>IF(F6971&gt;10000,"省直辖县市",VLOOKUP(F6971,'Regionalism Code'!H:I,2,FALSE))</f>
        <v>吉安市</v>
      </c>
      <c r="H6971" s="7">
        <v>101.44014209124001</v>
      </c>
      <c r="I6971" s="7">
        <v>85.309856358946007</v>
      </c>
      <c r="J6971" s="7">
        <v>124.13541967254</v>
      </c>
      <c r="K6971" s="7">
        <v>73.593492474076896</v>
      </c>
      <c r="L6971" s="7">
        <v>110.250908916131</v>
      </c>
      <c r="M6971" s="7">
        <v>73.631458852195294</v>
      </c>
      <c r="N6971" s="7">
        <v>136.368734955619</v>
      </c>
      <c r="O6971" s="7">
        <v>138.71564925576601</v>
      </c>
      <c r="P6971" s="7">
        <v>113.962114409335</v>
      </c>
      <c r="Q6971" s="7">
        <v>113.467361861654</v>
      </c>
    </row>
    <row r="6972" spans="1:17">
      <c r="A6972" s="6">
        <v>2016</v>
      </c>
      <c r="B6972" s="6" t="s">
        <v>1519</v>
      </c>
      <c r="C6972" s="6">
        <v>360826</v>
      </c>
      <c r="D6972">
        <f t="shared" si="216"/>
        <v>36</v>
      </c>
      <c r="E6972" t="str">
        <f>VLOOKUP(D6972,'Regionalism Code'!B:C,2,FALSE)</f>
        <v>江西省</v>
      </c>
      <c r="F6972">
        <f t="shared" si="217"/>
        <v>3608</v>
      </c>
      <c r="G6972" t="str">
        <f>IF(F6972&gt;10000,"省直辖县市",VLOOKUP(F6972,'Regionalism Code'!H:I,2,FALSE))</f>
        <v>吉安市</v>
      </c>
      <c r="H6972" s="7">
        <v>88.3131445236872</v>
      </c>
      <c r="I6972" s="7">
        <v>86.458582192038406</v>
      </c>
      <c r="J6972" s="7">
        <v>98.017304259356806</v>
      </c>
      <c r="K6972" s="7">
        <v>64.092262876141106</v>
      </c>
      <c r="L6972" s="7">
        <v>75.253194337036007</v>
      </c>
      <c r="M6972" s="7">
        <v>82.058693989245299</v>
      </c>
      <c r="N6972" s="7">
        <v>111.780774409412</v>
      </c>
      <c r="O6972" s="7">
        <v>109.634509835155</v>
      </c>
      <c r="P6972" s="7">
        <v>80.314054311542506</v>
      </c>
      <c r="Q6972" s="7">
        <v>76.808287322131505</v>
      </c>
    </row>
    <row r="6973" spans="1:17">
      <c r="A6973" s="6">
        <v>2017</v>
      </c>
      <c r="B6973" s="6" t="s">
        <v>1519</v>
      </c>
      <c r="C6973" s="6">
        <v>360826</v>
      </c>
      <c r="D6973">
        <f t="shared" si="216"/>
        <v>36</v>
      </c>
      <c r="E6973" t="str">
        <f>VLOOKUP(D6973,'Regionalism Code'!B:C,2,FALSE)</f>
        <v>江西省</v>
      </c>
      <c r="F6973">
        <f t="shared" si="217"/>
        <v>3608</v>
      </c>
      <c r="G6973" t="str">
        <f>IF(F6973&gt;10000,"省直辖县市",VLOOKUP(F6973,'Regionalism Code'!H:I,2,FALSE))</f>
        <v>吉安市</v>
      </c>
      <c r="H6973" s="7">
        <v>102.457564662756</v>
      </c>
      <c r="I6973" s="7">
        <v>87.705996557288302</v>
      </c>
      <c r="J6973" s="7">
        <v>130.59020226974599</v>
      </c>
      <c r="K6973" s="7">
        <v>65.105181589592505</v>
      </c>
      <c r="L6973" s="7">
        <v>103.70959436270699</v>
      </c>
      <c r="M6973" s="7">
        <v>89.107271040662795</v>
      </c>
      <c r="N6973" s="7">
        <v>147.304865070728</v>
      </c>
      <c r="O6973" s="7">
        <v>144.32986868993299</v>
      </c>
      <c r="P6973" s="7">
        <v>133.684353913439</v>
      </c>
      <c r="Q6973" s="7">
        <v>100.051801459147</v>
      </c>
    </row>
    <row r="6974" spans="1:17">
      <c r="A6974" s="6">
        <v>2018</v>
      </c>
      <c r="B6974" s="6" t="s">
        <v>1519</v>
      </c>
      <c r="C6974" s="6">
        <v>360826</v>
      </c>
      <c r="D6974">
        <f t="shared" si="216"/>
        <v>36</v>
      </c>
      <c r="E6974" t="str">
        <f>VLOOKUP(D6974,'Regionalism Code'!B:C,2,FALSE)</f>
        <v>江西省</v>
      </c>
      <c r="F6974">
        <f t="shared" si="217"/>
        <v>3608</v>
      </c>
      <c r="G6974" t="str">
        <f>IF(F6974&gt;10000,"省直辖县市",VLOOKUP(F6974,'Regionalism Code'!H:I,2,FALSE))</f>
        <v>吉安市</v>
      </c>
      <c r="H6974" s="7">
        <v>103.182170747499</v>
      </c>
      <c r="I6974" s="7">
        <v>86.8343926559252</v>
      </c>
      <c r="J6974" s="7">
        <v>126.882438223755</v>
      </c>
      <c r="K6974" s="7">
        <v>72.271151601256904</v>
      </c>
      <c r="L6974" s="7">
        <v>105.366712337788</v>
      </c>
      <c r="M6974" s="7">
        <v>75.566646080473703</v>
      </c>
      <c r="N6974" s="7">
        <v>142.15229419834799</v>
      </c>
      <c r="O6974" s="7">
        <v>143.34595998574699</v>
      </c>
      <c r="P6974" s="7">
        <v>116.344739070362</v>
      </c>
      <c r="Q6974" s="7">
        <v>114.101427435494</v>
      </c>
    </row>
    <row r="6975" spans="1:17">
      <c r="A6975" s="6">
        <v>2016</v>
      </c>
      <c r="B6975" s="6" t="s">
        <v>1520</v>
      </c>
      <c r="C6975" s="6">
        <v>360827</v>
      </c>
      <c r="D6975">
        <f t="shared" si="216"/>
        <v>36</v>
      </c>
      <c r="E6975" t="str">
        <f>VLOOKUP(D6975,'Regionalism Code'!B:C,2,FALSE)</f>
        <v>江西省</v>
      </c>
      <c r="F6975">
        <f t="shared" si="217"/>
        <v>3608</v>
      </c>
      <c r="G6975" t="str">
        <f>IF(F6975&gt;10000,"省直辖县市",VLOOKUP(F6975,'Regionalism Code'!H:I,2,FALSE))</f>
        <v>吉安市</v>
      </c>
      <c r="H6975" s="7">
        <v>88.554833530064101</v>
      </c>
      <c r="I6975" s="7">
        <v>85.950544817590796</v>
      </c>
      <c r="J6975" s="7">
        <v>98.074329167701194</v>
      </c>
      <c r="K6975" s="7">
        <v>63.826912675110698</v>
      </c>
      <c r="L6975" s="7">
        <v>69.998272732212797</v>
      </c>
      <c r="M6975" s="7">
        <v>78.4338196653936</v>
      </c>
      <c r="N6975" s="7">
        <v>110.07687539457</v>
      </c>
      <c r="O6975" s="7">
        <v>111.645404640539</v>
      </c>
      <c r="P6975" s="7">
        <v>88.231173344978302</v>
      </c>
      <c r="Q6975" s="7">
        <v>79.861138486129704</v>
      </c>
    </row>
    <row r="6976" spans="1:17">
      <c r="A6976" s="6">
        <v>2017</v>
      </c>
      <c r="B6976" s="6" t="s">
        <v>1520</v>
      </c>
      <c r="C6976" s="6">
        <v>360827</v>
      </c>
      <c r="D6976">
        <f t="shared" si="216"/>
        <v>36</v>
      </c>
      <c r="E6976" t="str">
        <f>VLOOKUP(D6976,'Regionalism Code'!B:C,2,FALSE)</f>
        <v>江西省</v>
      </c>
      <c r="F6976">
        <f t="shared" si="217"/>
        <v>3608</v>
      </c>
      <c r="G6976" t="str">
        <f>IF(F6976&gt;10000,"省直辖县市",VLOOKUP(F6976,'Regionalism Code'!H:I,2,FALSE))</f>
        <v>吉安市</v>
      </c>
      <c r="H6976" s="7">
        <v>102.216235971156</v>
      </c>
      <c r="I6976" s="7">
        <v>87.045853831926095</v>
      </c>
      <c r="J6976" s="7">
        <v>129.50706997427699</v>
      </c>
      <c r="K6976" s="7">
        <v>65.985125788448002</v>
      </c>
      <c r="L6976" s="7">
        <v>103.115291060741</v>
      </c>
      <c r="M6976" s="7">
        <v>87.768933449860299</v>
      </c>
      <c r="N6976" s="7">
        <v>141.14230469201701</v>
      </c>
      <c r="O6976" s="7">
        <v>144.79234354766001</v>
      </c>
      <c r="P6976" s="7">
        <v>137.91760433078699</v>
      </c>
      <c r="Q6976" s="7">
        <v>102.723065018656</v>
      </c>
    </row>
    <row r="6977" spans="1:17">
      <c r="A6977" s="6">
        <v>2018</v>
      </c>
      <c r="B6977" s="6" t="s">
        <v>1520</v>
      </c>
      <c r="C6977" s="6">
        <v>360827</v>
      </c>
      <c r="D6977">
        <f t="shared" si="216"/>
        <v>36</v>
      </c>
      <c r="E6977" t="str">
        <f>VLOOKUP(D6977,'Regionalism Code'!B:C,2,FALSE)</f>
        <v>江西省</v>
      </c>
      <c r="F6977">
        <f t="shared" si="217"/>
        <v>3608</v>
      </c>
      <c r="G6977" t="str">
        <f>IF(F6977&gt;10000,"省直辖县市",VLOOKUP(F6977,'Regionalism Code'!H:I,2,FALSE))</f>
        <v>吉安市</v>
      </c>
      <c r="H6977" s="7">
        <v>102.20411638252401</v>
      </c>
      <c r="I6977" s="7">
        <v>85.648980230957307</v>
      </c>
      <c r="J6977" s="7">
        <v>127.534107634286</v>
      </c>
      <c r="K6977" s="7">
        <v>73.198519395483203</v>
      </c>
      <c r="L6977" s="7">
        <v>102.76941408155299</v>
      </c>
      <c r="M6977" s="7">
        <v>75.262625405114093</v>
      </c>
      <c r="N6977" s="7">
        <v>142.131861038794</v>
      </c>
      <c r="O6977" s="7">
        <v>146.14802608718699</v>
      </c>
      <c r="P6977" s="7">
        <v>116.138542459136</v>
      </c>
      <c r="Q6977" s="7">
        <v>110.846539940151</v>
      </c>
    </row>
    <row r="6978" spans="1:17">
      <c r="A6978" s="6">
        <v>2016</v>
      </c>
      <c r="B6978" s="6" t="s">
        <v>1521</v>
      </c>
      <c r="C6978" s="6">
        <v>360828</v>
      </c>
      <c r="D6978">
        <f t="shared" ref="D6978:D7041" si="218">INT(C6978/10000)</f>
        <v>36</v>
      </c>
      <c r="E6978" t="str">
        <f>VLOOKUP(D6978,'Regionalism Code'!B:C,2,FALSE)</f>
        <v>江西省</v>
      </c>
      <c r="F6978">
        <f t="shared" ref="F6978:F7041" si="219">IF(OR(D6978=11,D6978=12,D6978=31,D6978=50),D6978*100,IF(MID(C6978,3,1)="9",C6978,INT(C6978/100)))</f>
        <v>3608</v>
      </c>
      <c r="G6978" t="str">
        <f>IF(F6978&gt;10000,"省直辖县市",VLOOKUP(F6978,'Regionalism Code'!H:I,2,FALSE))</f>
        <v>吉安市</v>
      </c>
      <c r="H6978" s="7">
        <v>89.065733113153698</v>
      </c>
      <c r="I6978" s="7">
        <v>86.196162436025006</v>
      </c>
      <c r="J6978" s="7">
        <v>98.707379329712296</v>
      </c>
      <c r="K6978" s="7">
        <v>59.615366307621102</v>
      </c>
      <c r="L6978" s="7">
        <v>77.541771236693705</v>
      </c>
      <c r="M6978" s="7">
        <v>80.286581320761002</v>
      </c>
      <c r="N6978" s="7">
        <v>112.868518263184</v>
      </c>
      <c r="O6978" s="7">
        <v>109.63919265853001</v>
      </c>
      <c r="P6978" s="7">
        <v>83.850742461706602</v>
      </c>
      <c r="Q6978" s="7">
        <v>81.026058837956498</v>
      </c>
    </row>
    <row r="6979" spans="1:17">
      <c r="A6979" s="6">
        <v>2017</v>
      </c>
      <c r="B6979" s="6" t="s">
        <v>1521</v>
      </c>
      <c r="C6979" s="6">
        <v>360828</v>
      </c>
      <c r="D6979">
        <f t="shared" si="218"/>
        <v>36</v>
      </c>
      <c r="E6979" t="str">
        <f>VLOOKUP(D6979,'Regionalism Code'!B:C,2,FALSE)</f>
        <v>江西省</v>
      </c>
      <c r="F6979">
        <f t="shared" si="219"/>
        <v>3608</v>
      </c>
      <c r="G6979" t="str">
        <f>IF(F6979&gt;10000,"省直辖县市",VLOOKUP(F6979,'Regionalism Code'!H:I,2,FALSE))</f>
        <v>吉安市</v>
      </c>
      <c r="H6979" s="7">
        <v>102.609453926892</v>
      </c>
      <c r="I6979" s="7">
        <v>87.031375289831502</v>
      </c>
      <c r="J6979" s="7">
        <v>129.220469067446</v>
      </c>
      <c r="K6979" s="7">
        <v>59.153020877752098</v>
      </c>
      <c r="L6979" s="7">
        <v>106.612964163158</v>
      </c>
      <c r="M6979" s="7">
        <v>82.023987994712797</v>
      </c>
      <c r="N6979" s="7">
        <v>146.752804927798</v>
      </c>
      <c r="O6979" s="7">
        <v>141.81824171254999</v>
      </c>
      <c r="P6979" s="7">
        <v>133.43113090252501</v>
      </c>
      <c r="Q6979" s="7">
        <v>105.697852236426</v>
      </c>
    </row>
    <row r="6980" spans="1:17">
      <c r="A6980" s="6">
        <v>2018</v>
      </c>
      <c r="B6980" s="6" t="s">
        <v>1521</v>
      </c>
      <c r="C6980" s="6">
        <v>360828</v>
      </c>
      <c r="D6980">
        <f t="shared" si="218"/>
        <v>36</v>
      </c>
      <c r="E6980" t="str">
        <f>VLOOKUP(D6980,'Regionalism Code'!B:C,2,FALSE)</f>
        <v>江西省</v>
      </c>
      <c r="F6980">
        <f t="shared" si="219"/>
        <v>3608</v>
      </c>
      <c r="G6980" t="str">
        <f>IF(F6980&gt;10000,"省直辖县市",VLOOKUP(F6980,'Regionalism Code'!H:I,2,FALSE))</f>
        <v>吉安市</v>
      </c>
      <c r="H6980" s="7">
        <v>102.02198505141</v>
      </c>
      <c r="I6980" s="7">
        <v>84.848320857164495</v>
      </c>
      <c r="J6980" s="7">
        <v>122.553796370065</v>
      </c>
      <c r="K6980" s="7">
        <v>60.981159348104597</v>
      </c>
      <c r="L6980" s="7">
        <v>100.462603446381</v>
      </c>
      <c r="M6980" s="7">
        <v>71.721434435583504</v>
      </c>
      <c r="N6980" s="7">
        <v>138.40922647329799</v>
      </c>
      <c r="O6980" s="7">
        <v>138.74597020173201</v>
      </c>
      <c r="P6980" s="7">
        <v>115.15626021102401</v>
      </c>
      <c r="Q6980" s="7">
        <v>121.425818526624</v>
      </c>
    </row>
    <row r="6981" spans="1:17">
      <c r="A6981" s="6">
        <v>2016</v>
      </c>
      <c r="B6981" s="6" t="s">
        <v>1522</v>
      </c>
      <c r="C6981" s="6">
        <v>360829</v>
      </c>
      <c r="D6981">
        <f t="shared" si="218"/>
        <v>36</v>
      </c>
      <c r="E6981" t="str">
        <f>VLOOKUP(D6981,'Regionalism Code'!B:C,2,FALSE)</f>
        <v>江西省</v>
      </c>
      <c r="F6981">
        <f t="shared" si="219"/>
        <v>3608</v>
      </c>
      <c r="G6981" t="str">
        <f>IF(F6981&gt;10000,"省直辖县市",VLOOKUP(F6981,'Regionalism Code'!H:I,2,FALSE))</f>
        <v>吉安市</v>
      </c>
      <c r="H6981" s="7">
        <v>89.853734221327201</v>
      </c>
      <c r="I6981" s="7">
        <v>86.475030298331006</v>
      </c>
      <c r="J6981" s="7">
        <v>97.108554195882405</v>
      </c>
      <c r="K6981" s="7">
        <v>60.626180654494199</v>
      </c>
      <c r="L6981" s="7">
        <v>74.441558601046694</v>
      </c>
      <c r="M6981" s="7">
        <v>81.572426107534497</v>
      </c>
      <c r="N6981" s="7">
        <v>117.742642128691</v>
      </c>
      <c r="O6981" s="7">
        <v>103.814436031375</v>
      </c>
      <c r="P6981" s="7">
        <v>81.642042817981604</v>
      </c>
      <c r="Q6981" s="7">
        <v>87.832498274602699</v>
      </c>
    </row>
    <row r="6982" spans="1:17">
      <c r="A6982" s="6">
        <v>2017</v>
      </c>
      <c r="B6982" s="6" t="s">
        <v>1522</v>
      </c>
      <c r="C6982" s="6">
        <v>360829</v>
      </c>
      <c r="D6982">
        <f t="shared" si="218"/>
        <v>36</v>
      </c>
      <c r="E6982" t="str">
        <f>VLOOKUP(D6982,'Regionalism Code'!B:C,2,FALSE)</f>
        <v>江西省</v>
      </c>
      <c r="F6982">
        <f t="shared" si="219"/>
        <v>3608</v>
      </c>
      <c r="G6982" t="str">
        <f>IF(F6982&gt;10000,"省直辖县市",VLOOKUP(F6982,'Regionalism Code'!H:I,2,FALSE))</f>
        <v>吉安市</v>
      </c>
      <c r="H6982" s="7">
        <v>101.68563350702701</v>
      </c>
      <c r="I6982" s="7">
        <v>87.323257439817496</v>
      </c>
      <c r="J6982" s="7">
        <v>126.454928439089</v>
      </c>
      <c r="K6982" s="7">
        <v>60.928559676175098</v>
      </c>
      <c r="L6982" s="7">
        <v>102.814633905129</v>
      </c>
      <c r="M6982" s="7">
        <v>85.718347434707198</v>
      </c>
      <c r="N6982" s="7">
        <v>147.172263729229</v>
      </c>
      <c r="O6982" s="7">
        <v>136.115604196097</v>
      </c>
      <c r="P6982" s="7">
        <v>129.49706407457001</v>
      </c>
      <c r="Q6982" s="7">
        <v>104.106443584966</v>
      </c>
    </row>
    <row r="6983" spans="1:17">
      <c r="A6983" s="6">
        <v>2018</v>
      </c>
      <c r="B6983" s="6" t="s">
        <v>1522</v>
      </c>
      <c r="C6983" s="6">
        <v>360829</v>
      </c>
      <c r="D6983">
        <f t="shared" si="218"/>
        <v>36</v>
      </c>
      <c r="E6983" t="str">
        <f>VLOOKUP(D6983,'Regionalism Code'!B:C,2,FALSE)</f>
        <v>江西省</v>
      </c>
      <c r="F6983">
        <f t="shared" si="219"/>
        <v>3608</v>
      </c>
      <c r="G6983" t="str">
        <f>IF(F6983&gt;10000,"省直辖县市",VLOOKUP(F6983,'Regionalism Code'!H:I,2,FALSE))</f>
        <v>吉安市</v>
      </c>
      <c r="H6983" s="7">
        <v>100.524092086905</v>
      </c>
      <c r="I6983" s="7">
        <v>85.871325422556893</v>
      </c>
      <c r="J6983" s="7">
        <v>121.698633203367</v>
      </c>
      <c r="K6983" s="7">
        <v>67.5848856182741</v>
      </c>
      <c r="L6983" s="7">
        <v>110.955674866352</v>
      </c>
      <c r="M6983" s="7">
        <v>72.859874245537995</v>
      </c>
      <c r="N6983" s="7">
        <v>140.21080820046799</v>
      </c>
      <c r="O6983" s="7">
        <v>131.00842232257199</v>
      </c>
      <c r="P6983" s="7">
        <v>111.41188115058399</v>
      </c>
      <c r="Q6983" s="7">
        <v>110.435932318978</v>
      </c>
    </row>
    <row r="6984" spans="1:17">
      <c r="A6984" s="6">
        <v>2016</v>
      </c>
      <c r="B6984" s="6" t="s">
        <v>1523</v>
      </c>
      <c r="C6984" s="6">
        <v>360830</v>
      </c>
      <c r="D6984">
        <f t="shared" si="218"/>
        <v>36</v>
      </c>
      <c r="E6984" t="str">
        <f>VLOOKUP(D6984,'Regionalism Code'!B:C,2,FALSE)</f>
        <v>江西省</v>
      </c>
      <c r="F6984">
        <f t="shared" si="219"/>
        <v>3608</v>
      </c>
      <c r="G6984" t="str">
        <f>IF(F6984&gt;10000,"省直辖县市",VLOOKUP(F6984,'Regionalism Code'!H:I,2,FALSE))</f>
        <v>吉安市</v>
      </c>
      <c r="H6984" s="7">
        <v>87.512669366381303</v>
      </c>
      <c r="I6984" s="7">
        <v>83.956810857608104</v>
      </c>
      <c r="J6984" s="7">
        <v>93.737005598952507</v>
      </c>
      <c r="K6984" s="7">
        <v>63.477901242610699</v>
      </c>
      <c r="L6984" s="7">
        <v>70.789560149923304</v>
      </c>
      <c r="M6984" s="7">
        <v>79.643196917644303</v>
      </c>
      <c r="N6984" s="7">
        <v>108.29396973988401</v>
      </c>
      <c r="O6984" s="7">
        <v>101.961047525929</v>
      </c>
      <c r="P6984" s="7">
        <v>84.500331014439197</v>
      </c>
      <c r="Q6984" s="7">
        <v>87.948803554292297</v>
      </c>
    </row>
    <row r="6985" spans="1:17">
      <c r="A6985" s="6">
        <v>2017</v>
      </c>
      <c r="B6985" s="6" t="s">
        <v>1523</v>
      </c>
      <c r="C6985" s="6">
        <v>360830</v>
      </c>
      <c r="D6985">
        <f t="shared" si="218"/>
        <v>36</v>
      </c>
      <c r="E6985" t="str">
        <f>VLOOKUP(D6985,'Regionalism Code'!B:C,2,FALSE)</f>
        <v>江西省</v>
      </c>
      <c r="F6985">
        <f t="shared" si="219"/>
        <v>3608</v>
      </c>
      <c r="G6985" t="str">
        <f>IF(F6985&gt;10000,"省直辖县市",VLOOKUP(F6985,'Regionalism Code'!H:I,2,FALSE))</f>
        <v>吉安市</v>
      </c>
      <c r="H6985" s="7">
        <v>100.33818389303801</v>
      </c>
      <c r="I6985" s="7">
        <v>84.630977917889197</v>
      </c>
      <c r="J6985" s="7">
        <v>127.458088577537</v>
      </c>
      <c r="K6985" s="7">
        <v>65.117349853958601</v>
      </c>
      <c r="L6985" s="7">
        <v>101.36236627763699</v>
      </c>
      <c r="M6985" s="7">
        <v>90.613372191395598</v>
      </c>
      <c r="N6985" s="7">
        <v>143.868422268617</v>
      </c>
      <c r="O6985" s="7">
        <v>137.76334589615601</v>
      </c>
      <c r="P6985" s="7">
        <v>138.82815186385</v>
      </c>
      <c r="Q6985" s="7">
        <v>102.92808661596101</v>
      </c>
    </row>
    <row r="6986" spans="1:17">
      <c r="A6986" s="6">
        <v>2018</v>
      </c>
      <c r="B6986" s="6" t="s">
        <v>1523</v>
      </c>
      <c r="C6986" s="6">
        <v>360830</v>
      </c>
      <c r="D6986">
        <f t="shared" si="218"/>
        <v>36</v>
      </c>
      <c r="E6986" t="str">
        <f>VLOOKUP(D6986,'Regionalism Code'!B:C,2,FALSE)</f>
        <v>江西省</v>
      </c>
      <c r="F6986">
        <f t="shared" si="219"/>
        <v>3608</v>
      </c>
      <c r="G6986" t="str">
        <f>IF(F6986&gt;10000,"省直辖县市",VLOOKUP(F6986,'Regionalism Code'!H:I,2,FALSE))</f>
        <v>吉安市</v>
      </c>
      <c r="H6986" s="7">
        <v>100.609459077031</v>
      </c>
      <c r="I6986" s="7">
        <v>83.643470878096494</v>
      </c>
      <c r="J6986" s="7">
        <v>123.40223635314</v>
      </c>
      <c r="K6986" s="7">
        <v>70.761122683403897</v>
      </c>
      <c r="L6986" s="7">
        <v>102.84020720422799</v>
      </c>
      <c r="M6986" s="7">
        <v>77.630680914276198</v>
      </c>
      <c r="N6986" s="7">
        <v>140.52925045511401</v>
      </c>
      <c r="O6986" s="7">
        <v>135.756387989003</v>
      </c>
      <c r="P6986" s="7">
        <v>117.98243048277099</v>
      </c>
      <c r="Q6986" s="7">
        <v>115.21893066376801</v>
      </c>
    </row>
    <row r="6987" spans="1:17">
      <c r="A6987" s="6">
        <v>2016</v>
      </c>
      <c r="B6987" s="6" t="s">
        <v>1524</v>
      </c>
      <c r="C6987" s="6">
        <v>360881</v>
      </c>
      <c r="D6987">
        <f t="shared" si="218"/>
        <v>36</v>
      </c>
      <c r="E6987" t="str">
        <f>VLOOKUP(D6987,'Regionalism Code'!B:C,2,FALSE)</f>
        <v>江西省</v>
      </c>
      <c r="F6987">
        <f t="shared" si="219"/>
        <v>3608</v>
      </c>
      <c r="G6987" t="str">
        <f>IF(F6987&gt;10000,"省直辖县市",VLOOKUP(F6987,'Regionalism Code'!H:I,2,FALSE))</f>
        <v>吉安市</v>
      </c>
      <c r="H6987" s="7">
        <v>93.203852594059498</v>
      </c>
      <c r="I6987" s="7">
        <v>91.044100094383097</v>
      </c>
      <c r="J6987" s="7">
        <v>103.966167727198</v>
      </c>
      <c r="K6987" s="7">
        <v>68.237566771887799</v>
      </c>
      <c r="L6987" s="7">
        <v>91.656433653989893</v>
      </c>
      <c r="M6987" s="7">
        <v>83.866776085707599</v>
      </c>
      <c r="N6987" s="7">
        <v>115.451261465515</v>
      </c>
      <c r="O6987" s="7">
        <v>115.841741650033</v>
      </c>
      <c r="P6987" s="7">
        <v>77.775786696575196</v>
      </c>
      <c r="Q6987" s="7">
        <v>80.784191493455793</v>
      </c>
    </row>
    <row r="6988" spans="1:17">
      <c r="A6988" s="6">
        <v>2017</v>
      </c>
      <c r="B6988" s="6" t="s">
        <v>1524</v>
      </c>
      <c r="C6988" s="6">
        <v>360881</v>
      </c>
      <c r="D6988">
        <f t="shared" si="218"/>
        <v>36</v>
      </c>
      <c r="E6988" t="str">
        <f>VLOOKUP(D6988,'Regionalism Code'!B:C,2,FALSE)</f>
        <v>江西省</v>
      </c>
      <c r="F6988">
        <f t="shared" si="219"/>
        <v>3608</v>
      </c>
      <c r="G6988" t="str">
        <f>IF(F6988&gt;10000,"省直辖县市",VLOOKUP(F6988,'Regionalism Code'!H:I,2,FALSE))</f>
        <v>吉安市</v>
      </c>
      <c r="H6988" s="7">
        <v>106.674167340312</v>
      </c>
      <c r="I6988" s="7">
        <v>92.2216307672049</v>
      </c>
      <c r="J6988" s="7">
        <v>138.662647419385</v>
      </c>
      <c r="K6988" s="7">
        <v>76.982716121325296</v>
      </c>
      <c r="L6988" s="7">
        <v>120.174622978651</v>
      </c>
      <c r="M6988" s="7">
        <v>97.544513376885703</v>
      </c>
      <c r="N6988" s="7">
        <v>157.78131580061901</v>
      </c>
      <c r="O6988" s="7">
        <v>149.41293739077699</v>
      </c>
      <c r="P6988" s="7">
        <v>131.97837629726001</v>
      </c>
      <c r="Q6988" s="7">
        <v>96.274589305838305</v>
      </c>
    </row>
    <row r="6989" spans="1:17">
      <c r="A6989" s="6">
        <v>2018</v>
      </c>
      <c r="B6989" s="6" t="s">
        <v>1524</v>
      </c>
      <c r="C6989" s="6">
        <v>360881</v>
      </c>
      <c r="D6989">
        <f t="shared" si="218"/>
        <v>36</v>
      </c>
      <c r="E6989" t="str">
        <f>VLOOKUP(D6989,'Regionalism Code'!B:C,2,FALSE)</f>
        <v>江西省</v>
      </c>
      <c r="F6989">
        <f t="shared" si="219"/>
        <v>3608</v>
      </c>
      <c r="G6989" t="str">
        <f>IF(F6989&gt;10000,"省直辖县市",VLOOKUP(F6989,'Regionalism Code'!H:I,2,FALSE))</f>
        <v>吉安市</v>
      </c>
      <c r="H6989" s="7">
        <v>108.294531683584</v>
      </c>
      <c r="I6989" s="7">
        <v>91.264601843936404</v>
      </c>
      <c r="J6989" s="7">
        <v>137.46573734862099</v>
      </c>
      <c r="K6989" s="7">
        <v>79.217413817375402</v>
      </c>
      <c r="L6989" s="7">
        <v>130.06624966881199</v>
      </c>
      <c r="M6989" s="7">
        <v>80.775218312000405</v>
      </c>
      <c r="N6989" s="7">
        <v>153.66993259994001</v>
      </c>
      <c r="O6989" s="7">
        <v>151.28457271438199</v>
      </c>
      <c r="P6989" s="7">
        <v>117.240378787876</v>
      </c>
      <c r="Q6989" s="7">
        <v>111.524994000313</v>
      </c>
    </row>
    <row r="6990" spans="1:17">
      <c r="A6990" s="6">
        <v>2016</v>
      </c>
      <c r="B6990" s="6" t="s">
        <v>1525</v>
      </c>
      <c r="C6990" s="6">
        <v>360902</v>
      </c>
      <c r="D6990">
        <f t="shared" si="218"/>
        <v>36</v>
      </c>
      <c r="E6990" t="str">
        <f>VLOOKUP(D6990,'Regionalism Code'!B:C,2,FALSE)</f>
        <v>江西省</v>
      </c>
      <c r="F6990">
        <f t="shared" si="219"/>
        <v>3609</v>
      </c>
      <c r="G6990" t="str">
        <f>IF(F6990&gt;10000,"省直辖县市",VLOOKUP(F6990,'Regionalism Code'!H:I,2,FALSE))</f>
        <v>宜春市</v>
      </c>
      <c r="H6990" s="7">
        <v>96.600629171230594</v>
      </c>
      <c r="I6990" s="7">
        <v>93.794674765486803</v>
      </c>
      <c r="J6990" s="7">
        <v>103.49030250832401</v>
      </c>
      <c r="K6990" s="7">
        <v>73.262614951912994</v>
      </c>
      <c r="L6990" s="7">
        <v>76.244544503754895</v>
      </c>
      <c r="M6990" s="7">
        <v>87.399199527320306</v>
      </c>
      <c r="N6990" s="7">
        <v>104.650097029289</v>
      </c>
      <c r="O6990" s="7">
        <v>113.89116293943999</v>
      </c>
      <c r="P6990" s="7">
        <v>127.391480832141</v>
      </c>
      <c r="Q6990" s="7">
        <v>93.352126350228104</v>
      </c>
    </row>
    <row r="6991" spans="1:17">
      <c r="A6991" s="6">
        <v>2017</v>
      </c>
      <c r="B6991" s="6" t="s">
        <v>1525</v>
      </c>
      <c r="C6991" s="6">
        <v>360902</v>
      </c>
      <c r="D6991">
        <f t="shared" si="218"/>
        <v>36</v>
      </c>
      <c r="E6991" t="str">
        <f>VLOOKUP(D6991,'Regionalism Code'!B:C,2,FALSE)</f>
        <v>江西省</v>
      </c>
      <c r="F6991">
        <f t="shared" si="219"/>
        <v>3609</v>
      </c>
      <c r="G6991" t="str">
        <f>IF(F6991&gt;10000,"省直辖县市",VLOOKUP(F6991,'Regionalism Code'!H:I,2,FALSE))</f>
        <v>宜春市</v>
      </c>
      <c r="H6991" s="7">
        <v>109.17593045223801</v>
      </c>
      <c r="I6991" s="7">
        <v>95.430251090824399</v>
      </c>
      <c r="J6991" s="7">
        <v>137.99547404992799</v>
      </c>
      <c r="K6991" s="7">
        <v>81.461813727819106</v>
      </c>
      <c r="L6991" s="7">
        <v>106.33626846154</v>
      </c>
      <c r="M6991" s="7">
        <v>98.922996747075302</v>
      </c>
      <c r="N6991" s="7">
        <v>153.55041564371101</v>
      </c>
      <c r="O6991" s="7">
        <v>151.01801274291299</v>
      </c>
      <c r="P6991" s="7">
        <v>148.93711348715499</v>
      </c>
      <c r="Q6991" s="7">
        <v>102.200934324146</v>
      </c>
    </row>
    <row r="6992" spans="1:17">
      <c r="A6992" s="6">
        <v>2018</v>
      </c>
      <c r="B6992" s="6" t="s">
        <v>1525</v>
      </c>
      <c r="C6992" s="6">
        <v>360902</v>
      </c>
      <c r="D6992">
        <f t="shared" si="218"/>
        <v>36</v>
      </c>
      <c r="E6992" t="str">
        <f>VLOOKUP(D6992,'Regionalism Code'!B:C,2,FALSE)</f>
        <v>江西省</v>
      </c>
      <c r="F6992">
        <f t="shared" si="219"/>
        <v>3609</v>
      </c>
      <c r="G6992" t="str">
        <f>IF(F6992&gt;10000,"省直辖县市",VLOOKUP(F6992,'Regionalism Code'!H:I,2,FALSE))</f>
        <v>宜春市</v>
      </c>
      <c r="H6992" s="7">
        <v>112.20029873163</v>
      </c>
      <c r="I6992" s="7">
        <v>94.467195055252702</v>
      </c>
      <c r="J6992" s="7">
        <v>137.46393304773301</v>
      </c>
      <c r="K6992" s="7">
        <v>89.151070131706703</v>
      </c>
      <c r="L6992" s="7">
        <v>119.654510230087</v>
      </c>
      <c r="M6992" s="7">
        <v>86.052134235746394</v>
      </c>
      <c r="N6992" s="7">
        <v>145.51807954496701</v>
      </c>
      <c r="O6992" s="7">
        <v>157.90021415840801</v>
      </c>
      <c r="P6992" s="7">
        <v>121.28579666840901</v>
      </c>
      <c r="Q6992" s="7">
        <v>124.853543324011</v>
      </c>
    </row>
    <row r="6993" spans="1:17">
      <c r="A6993" s="6">
        <v>2016</v>
      </c>
      <c r="B6993" s="6" t="s">
        <v>1526</v>
      </c>
      <c r="C6993" s="6">
        <v>360921</v>
      </c>
      <c r="D6993">
        <f t="shared" si="218"/>
        <v>36</v>
      </c>
      <c r="E6993" t="str">
        <f>VLOOKUP(D6993,'Regionalism Code'!B:C,2,FALSE)</f>
        <v>江西省</v>
      </c>
      <c r="F6993">
        <f t="shared" si="219"/>
        <v>3609</v>
      </c>
      <c r="G6993" t="str">
        <f>IF(F6993&gt;10000,"省直辖县市",VLOOKUP(F6993,'Regionalism Code'!H:I,2,FALSE))</f>
        <v>宜春市</v>
      </c>
      <c r="H6993" s="7">
        <v>91.723033524077906</v>
      </c>
      <c r="I6993" s="7">
        <v>88.056914171057201</v>
      </c>
      <c r="J6993" s="7">
        <v>103.33025630887199</v>
      </c>
      <c r="K6993" s="7">
        <v>68.748065696255395</v>
      </c>
      <c r="L6993" s="7">
        <v>88.446368463341997</v>
      </c>
      <c r="M6993" s="7">
        <v>85.553556125583597</v>
      </c>
      <c r="N6993" s="7">
        <v>117.2605048792</v>
      </c>
      <c r="O6993" s="7">
        <v>113.11719403359</v>
      </c>
      <c r="P6993" s="7">
        <v>81.110073104132795</v>
      </c>
      <c r="Q6993" s="7">
        <v>82.741948077047994</v>
      </c>
    </row>
    <row r="6994" spans="1:17">
      <c r="A6994" s="6">
        <v>2017</v>
      </c>
      <c r="B6994" s="6" t="s">
        <v>1526</v>
      </c>
      <c r="C6994" s="6">
        <v>360921</v>
      </c>
      <c r="D6994">
        <f t="shared" si="218"/>
        <v>36</v>
      </c>
      <c r="E6994" t="str">
        <f>VLOOKUP(D6994,'Regionalism Code'!B:C,2,FALSE)</f>
        <v>江西省</v>
      </c>
      <c r="F6994">
        <f t="shared" si="219"/>
        <v>3609</v>
      </c>
      <c r="G6994" t="str">
        <f>IF(F6994&gt;10000,"省直辖县市",VLOOKUP(F6994,'Regionalism Code'!H:I,2,FALSE))</f>
        <v>宜春市</v>
      </c>
      <c r="H6994" s="7">
        <v>104.862346194439</v>
      </c>
      <c r="I6994" s="7">
        <v>88.603046266235907</v>
      </c>
      <c r="J6994" s="7">
        <v>134.017513771848</v>
      </c>
      <c r="K6994" s="7">
        <v>72.935341642032796</v>
      </c>
      <c r="L6994" s="7">
        <v>111.53801907216</v>
      </c>
      <c r="M6994" s="7">
        <v>104.321006396752</v>
      </c>
      <c r="N6994" s="7">
        <v>153.01812085236801</v>
      </c>
      <c r="O6994" s="7">
        <v>143.415315133696</v>
      </c>
      <c r="P6994" s="7">
        <v>131.57082711622201</v>
      </c>
      <c r="Q6994" s="7">
        <v>105.577135656761</v>
      </c>
    </row>
    <row r="6995" spans="1:17">
      <c r="A6995" s="6">
        <v>2018</v>
      </c>
      <c r="B6995" s="6" t="s">
        <v>1526</v>
      </c>
      <c r="C6995" s="6">
        <v>360921</v>
      </c>
      <c r="D6995">
        <f t="shared" si="218"/>
        <v>36</v>
      </c>
      <c r="E6995" t="str">
        <f>VLOOKUP(D6995,'Regionalism Code'!B:C,2,FALSE)</f>
        <v>江西省</v>
      </c>
      <c r="F6995">
        <f t="shared" si="219"/>
        <v>3609</v>
      </c>
      <c r="G6995" t="str">
        <f>IF(F6995&gt;10000,"省直辖县市",VLOOKUP(F6995,'Regionalism Code'!H:I,2,FALSE))</f>
        <v>宜春市</v>
      </c>
      <c r="H6995" s="7">
        <v>101.79506762150901</v>
      </c>
      <c r="I6995" s="7">
        <v>85.580107717035702</v>
      </c>
      <c r="J6995" s="7">
        <v>127.184460588877</v>
      </c>
      <c r="K6995" s="7">
        <v>74.347497988348593</v>
      </c>
      <c r="L6995" s="7">
        <v>104.95997614579601</v>
      </c>
      <c r="M6995" s="7">
        <v>88.142062270455</v>
      </c>
      <c r="N6995" s="7">
        <v>146.617338242074</v>
      </c>
      <c r="O6995" s="7">
        <v>140.11037285714499</v>
      </c>
      <c r="P6995" s="7">
        <v>112.289279174291</v>
      </c>
      <c r="Q6995" s="7">
        <v>109.206267775342</v>
      </c>
    </row>
    <row r="6996" spans="1:17">
      <c r="A6996" s="6">
        <v>2016</v>
      </c>
      <c r="B6996" s="6" t="s">
        <v>1527</v>
      </c>
      <c r="C6996" s="6">
        <v>360922</v>
      </c>
      <c r="D6996">
        <f t="shared" si="218"/>
        <v>36</v>
      </c>
      <c r="E6996" t="str">
        <f>VLOOKUP(D6996,'Regionalism Code'!B:C,2,FALSE)</f>
        <v>江西省</v>
      </c>
      <c r="F6996">
        <f t="shared" si="219"/>
        <v>3609</v>
      </c>
      <c r="G6996" t="str">
        <f>IF(F6996&gt;10000,"省直辖县市",VLOOKUP(F6996,'Regionalism Code'!H:I,2,FALSE))</f>
        <v>宜春市</v>
      </c>
      <c r="H6996" s="7">
        <v>90.791298299888396</v>
      </c>
      <c r="I6996" s="7">
        <v>87.774434888766606</v>
      </c>
      <c r="J6996" s="7">
        <v>98.069479654967907</v>
      </c>
      <c r="K6996" s="7">
        <v>64.2888473860734</v>
      </c>
      <c r="L6996" s="7">
        <v>73.814233023462194</v>
      </c>
      <c r="M6996" s="7">
        <v>79.038447947905297</v>
      </c>
      <c r="N6996" s="7">
        <v>103.453066486929</v>
      </c>
      <c r="O6996" s="7">
        <v>114.378345707929</v>
      </c>
      <c r="P6996" s="7">
        <v>87.644244766512102</v>
      </c>
      <c r="Q6996" s="7">
        <v>87.532877317474799</v>
      </c>
    </row>
    <row r="6997" spans="1:17">
      <c r="A6997" s="6">
        <v>2017</v>
      </c>
      <c r="B6997" s="6" t="s">
        <v>1527</v>
      </c>
      <c r="C6997" s="6">
        <v>360922</v>
      </c>
      <c r="D6997">
        <f t="shared" si="218"/>
        <v>36</v>
      </c>
      <c r="E6997" t="str">
        <f>VLOOKUP(D6997,'Regionalism Code'!B:C,2,FALSE)</f>
        <v>江西省</v>
      </c>
      <c r="F6997">
        <f t="shared" si="219"/>
        <v>3609</v>
      </c>
      <c r="G6997" t="str">
        <f>IF(F6997&gt;10000,"省直辖县市",VLOOKUP(F6997,'Regionalism Code'!H:I,2,FALSE))</f>
        <v>宜春市</v>
      </c>
      <c r="H6997" s="7">
        <v>102.216904786862</v>
      </c>
      <c r="I6997" s="7">
        <v>88.9053503393136</v>
      </c>
      <c r="J6997" s="7">
        <v>129.176877729338</v>
      </c>
      <c r="K6997" s="7">
        <v>71.572695349279499</v>
      </c>
      <c r="L6997" s="7">
        <v>100.66204469939601</v>
      </c>
      <c r="M6997" s="7">
        <v>94.178897806491605</v>
      </c>
      <c r="N6997" s="7">
        <v>142.44891519721199</v>
      </c>
      <c r="O6997" s="7">
        <v>144.31937103310199</v>
      </c>
      <c r="P6997" s="7">
        <v>130.615043031901</v>
      </c>
      <c r="Q6997" s="7">
        <v>97.187144044551204</v>
      </c>
    </row>
    <row r="6998" spans="1:17">
      <c r="A6998" s="6">
        <v>2018</v>
      </c>
      <c r="B6998" s="6" t="s">
        <v>1527</v>
      </c>
      <c r="C6998" s="6">
        <v>360922</v>
      </c>
      <c r="D6998">
        <f t="shared" si="218"/>
        <v>36</v>
      </c>
      <c r="E6998" t="str">
        <f>VLOOKUP(D6998,'Regionalism Code'!B:C,2,FALSE)</f>
        <v>江西省</v>
      </c>
      <c r="F6998">
        <f t="shared" si="219"/>
        <v>3609</v>
      </c>
      <c r="G6998" t="str">
        <f>IF(F6998&gt;10000,"省直辖县市",VLOOKUP(F6998,'Regionalism Code'!H:I,2,FALSE))</f>
        <v>宜春市</v>
      </c>
      <c r="H6998" s="7">
        <v>101.20419280279199</v>
      </c>
      <c r="I6998" s="7">
        <v>85.609148533823998</v>
      </c>
      <c r="J6998" s="7">
        <v>124.141032781261</v>
      </c>
      <c r="K6998" s="7">
        <v>67.581866625833399</v>
      </c>
      <c r="L6998" s="7">
        <v>98.463486836195798</v>
      </c>
      <c r="M6998" s="7">
        <v>77.949987840956496</v>
      </c>
      <c r="N6998" s="7">
        <v>141.07119110322299</v>
      </c>
      <c r="O6998" s="7">
        <v>140.76902479267099</v>
      </c>
      <c r="P6998" s="7">
        <v>113.01218210549</v>
      </c>
      <c r="Q6998" s="7">
        <v>111.02508302369201</v>
      </c>
    </row>
    <row r="6999" spans="1:17">
      <c r="A6999" s="6">
        <v>2016</v>
      </c>
      <c r="B6999" s="6" t="s">
        <v>1528</v>
      </c>
      <c r="C6999" s="6">
        <v>360923</v>
      </c>
      <c r="D6999">
        <f t="shared" si="218"/>
        <v>36</v>
      </c>
      <c r="E6999" t="str">
        <f>VLOOKUP(D6999,'Regionalism Code'!B:C,2,FALSE)</f>
        <v>江西省</v>
      </c>
      <c r="F6999">
        <f t="shared" si="219"/>
        <v>3609</v>
      </c>
      <c r="G6999" t="str">
        <f>IF(F6999&gt;10000,"省直辖县市",VLOOKUP(F6999,'Regionalism Code'!H:I,2,FALSE))</f>
        <v>宜春市</v>
      </c>
      <c r="H6999" s="7">
        <v>90.445972726598299</v>
      </c>
      <c r="I6999" s="7">
        <v>90.461256086682496</v>
      </c>
      <c r="J6999" s="7">
        <v>99.294592358889901</v>
      </c>
      <c r="K6999" s="7">
        <v>64.224449570197507</v>
      </c>
      <c r="L6999" s="7">
        <v>77.374936410619696</v>
      </c>
      <c r="M6999" s="7">
        <v>81.146006270854798</v>
      </c>
      <c r="N6999" s="7">
        <v>111.80950117122499</v>
      </c>
      <c r="O6999" s="7">
        <v>110.44443807283101</v>
      </c>
      <c r="P6999" s="7">
        <v>87.017092740501695</v>
      </c>
      <c r="Q6999" s="7">
        <v>74.3216998088823</v>
      </c>
    </row>
    <row r="7000" spans="1:17">
      <c r="A7000" s="6">
        <v>2017</v>
      </c>
      <c r="B7000" s="6" t="s">
        <v>1528</v>
      </c>
      <c r="C7000" s="6">
        <v>360923</v>
      </c>
      <c r="D7000">
        <f t="shared" si="218"/>
        <v>36</v>
      </c>
      <c r="E7000" t="str">
        <f>VLOOKUP(D7000,'Regionalism Code'!B:C,2,FALSE)</f>
        <v>江西省</v>
      </c>
      <c r="F7000">
        <f t="shared" si="219"/>
        <v>3609</v>
      </c>
      <c r="G7000" t="str">
        <f>IF(F7000&gt;10000,"省直辖县市",VLOOKUP(F7000,'Regionalism Code'!H:I,2,FALSE))</f>
        <v>宜春市</v>
      </c>
      <c r="H7000" s="7">
        <v>104.702200320351</v>
      </c>
      <c r="I7000" s="7">
        <v>91.7646054390286</v>
      </c>
      <c r="J7000" s="7">
        <v>131.15074876695601</v>
      </c>
      <c r="K7000" s="7">
        <v>70.059600870387698</v>
      </c>
      <c r="L7000" s="7">
        <v>102.807627836937</v>
      </c>
      <c r="M7000" s="7">
        <v>92.933338111419502</v>
      </c>
      <c r="N7000" s="7">
        <v>150.60482664430501</v>
      </c>
      <c r="O7000" s="7">
        <v>143.51339323214799</v>
      </c>
      <c r="P7000" s="7">
        <v>131.03344457564299</v>
      </c>
      <c r="Q7000" s="7">
        <v>99.367122907610806</v>
      </c>
    </row>
    <row r="7001" spans="1:17">
      <c r="A7001" s="6">
        <v>2018</v>
      </c>
      <c r="B7001" s="6" t="s">
        <v>1528</v>
      </c>
      <c r="C7001" s="6">
        <v>360923</v>
      </c>
      <c r="D7001">
        <f t="shared" si="218"/>
        <v>36</v>
      </c>
      <c r="E7001" t="str">
        <f>VLOOKUP(D7001,'Regionalism Code'!B:C,2,FALSE)</f>
        <v>江西省</v>
      </c>
      <c r="F7001">
        <f t="shared" si="219"/>
        <v>3609</v>
      </c>
      <c r="G7001" t="str">
        <f>IF(F7001&gt;10000,"省直辖县市",VLOOKUP(F7001,'Regionalism Code'!H:I,2,FALSE))</f>
        <v>宜春市</v>
      </c>
      <c r="H7001" s="7">
        <v>104.800802871448</v>
      </c>
      <c r="I7001" s="7">
        <v>89.931111172936696</v>
      </c>
      <c r="J7001" s="7">
        <v>128.693942688211</v>
      </c>
      <c r="K7001" s="7">
        <v>74.051461789122001</v>
      </c>
      <c r="L7001" s="7">
        <v>107.41936588476899</v>
      </c>
      <c r="M7001" s="7">
        <v>81.686698067670704</v>
      </c>
      <c r="N7001" s="7">
        <v>145.316329891902</v>
      </c>
      <c r="O7001" s="7">
        <v>143.38232613661199</v>
      </c>
      <c r="P7001" s="7">
        <v>118.42593365542</v>
      </c>
      <c r="Q7001" s="7">
        <v>110.489063460586</v>
      </c>
    </row>
    <row r="7002" spans="1:17">
      <c r="A7002" s="6">
        <v>2016</v>
      </c>
      <c r="B7002" s="6" t="s">
        <v>1529</v>
      </c>
      <c r="C7002" s="6">
        <v>360924</v>
      </c>
      <c r="D7002">
        <f t="shared" si="218"/>
        <v>36</v>
      </c>
      <c r="E7002" t="str">
        <f>VLOOKUP(D7002,'Regionalism Code'!B:C,2,FALSE)</f>
        <v>江西省</v>
      </c>
      <c r="F7002">
        <f t="shared" si="219"/>
        <v>3609</v>
      </c>
      <c r="G7002" t="str">
        <f>IF(F7002&gt;10000,"省直辖县市",VLOOKUP(F7002,'Regionalism Code'!H:I,2,FALSE))</f>
        <v>宜春市</v>
      </c>
      <c r="H7002" s="7">
        <v>90.575546248305102</v>
      </c>
      <c r="I7002" s="7">
        <v>89.198084014018605</v>
      </c>
      <c r="J7002" s="7">
        <v>97.434329958309206</v>
      </c>
      <c r="K7002" s="7">
        <v>62.721892772534197</v>
      </c>
      <c r="L7002" s="7">
        <v>74.376497194730803</v>
      </c>
      <c r="M7002" s="7">
        <v>81.423389131062606</v>
      </c>
      <c r="N7002" s="7">
        <v>115.33338205598101</v>
      </c>
      <c r="O7002" s="7">
        <v>104.709115554871</v>
      </c>
      <c r="P7002" s="7">
        <v>86.780206679907394</v>
      </c>
      <c r="Q7002" s="7">
        <v>82.665949755727596</v>
      </c>
    </row>
    <row r="7003" spans="1:17">
      <c r="A7003" s="6">
        <v>2017</v>
      </c>
      <c r="B7003" s="6" t="s">
        <v>1529</v>
      </c>
      <c r="C7003" s="6">
        <v>360924</v>
      </c>
      <c r="D7003">
        <f t="shared" si="218"/>
        <v>36</v>
      </c>
      <c r="E7003" t="str">
        <f>VLOOKUP(D7003,'Regionalism Code'!B:C,2,FALSE)</f>
        <v>江西省</v>
      </c>
      <c r="F7003">
        <f t="shared" si="219"/>
        <v>3609</v>
      </c>
      <c r="G7003" t="str">
        <f>IF(F7003&gt;10000,"省直辖县市",VLOOKUP(F7003,'Regionalism Code'!H:I,2,FALSE))</f>
        <v>宜春市</v>
      </c>
      <c r="H7003" s="7">
        <v>104.664045686275</v>
      </c>
      <c r="I7003" s="7">
        <v>90.212018321505894</v>
      </c>
      <c r="J7003" s="7">
        <v>128.72194723551701</v>
      </c>
      <c r="K7003" s="7">
        <v>66.766223657388693</v>
      </c>
      <c r="L7003" s="7">
        <v>102.591225815529</v>
      </c>
      <c r="M7003" s="7">
        <v>94.495105132344605</v>
      </c>
      <c r="N7003" s="7">
        <v>152.85526026535899</v>
      </c>
      <c r="O7003" s="7">
        <v>134.99057828489401</v>
      </c>
      <c r="P7003" s="7">
        <v>134.443233974512</v>
      </c>
      <c r="Q7003" s="7">
        <v>108.67377939510401</v>
      </c>
    </row>
    <row r="7004" spans="1:17">
      <c r="A7004" s="6">
        <v>2018</v>
      </c>
      <c r="B7004" s="6" t="s">
        <v>1529</v>
      </c>
      <c r="C7004" s="6">
        <v>360924</v>
      </c>
      <c r="D7004">
        <f t="shared" si="218"/>
        <v>36</v>
      </c>
      <c r="E7004" t="str">
        <f>VLOOKUP(D7004,'Regionalism Code'!B:C,2,FALSE)</f>
        <v>江西省</v>
      </c>
      <c r="F7004">
        <f t="shared" si="219"/>
        <v>3609</v>
      </c>
      <c r="G7004" t="str">
        <f>IF(F7004&gt;10000,"省直辖县市",VLOOKUP(F7004,'Regionalism Code'!H:I,2,FALSE))</f>
        <v>宜春市</v>
      </c>
      <c r="H7004" s="7">
        <v>101.609623860044</v>
      </c>
      <c r="I7004" s="7">
        <v>87.495807409777697</v>
      </c>
      <c r="J7004" s="7">
        <v>121.048907142102</v>
      </c>
      <c r="K7004" s="7">
        <v>61.506025363781703</v>
      </c>
      <c r="L7004" s="7">
        <v>106.418850294027</v>
      </c>
      <c r="M7004" s="7">
        <v>78.132927681852394</v>
      </c>
      <c r="N7004" s="7">
        <v>143.577467604129</v>
      </c>
      <c r="O7004" s="7">
        <v>127.98469531913</v>
      </c>
      <c r="P7004" s="7">
        <v>114.494619319691</v>
      </c>
      <c r="Q7004" s="7">
        <v>112.89516435402901</v>
      </c>
    </row>
    <row r="7005" spans="1:17">
      <c r="A7005" s="6">
        <v>2016</v>
      </c>
      <c r="B7005" s="6" t="s">
        <v>1530</v>
      </c>
      <c r="C7005" s="6">
        <v>360925</v>
      </c>
      <c r="D7005">
        <f t="shared" si="218"/>
        <v>36</v>
      </c>
      <c r="E7005" t="str">
        <f>VLOOKUP(D7005,'Regionalism Code'!B:C,2,FALSE)</f>
        <v>江西省</v>
      </c>
      <c r="F7005">
        <f t="shared" si="219"/>
        <v>3609</v>
      </c>
      <c r="G7005" t="str">
        <f>IF(F7005&gt;10000,"省直辖县市",VLOOKUP(F7005,'Regionalism Code'!H:I,2,FALSE))</f>
        <v>宜春市</v>
      </c>
      <c r="H7005" s="7">
        <v>92.815264645725605</v>
      </c>
      <c r="I7005" s="7">
        <v>90.103474345246198</v>
      </c>
      <c r="J7005" s="7">
        <v>103.464788951687</v>
      </c>
      <c r="K7005" s="7">
        <v>68.298492198344903</v>
      </c>
      <c r="L7005" s="7">
        <v>86.620090406707803</v>
      </c>
      <c r="M7005" s="7">
        <v>84.835266165388006</v>
      </c>
      <c r="N7005" s="7">
        <v>114.038557312907</v>
      </c>
      <c r="O7005" s="7">
        <v>116.37477107084899</v>
      </c>
      <c r="P7005" s="7">
        <v>81.626714544424999</v>
      </c>
      <c r="Q7005" s="7">
        <v>82.423357772575798</v>
      </c>
    </row>
    <row r="7006" spans="1:17">
      <c r="A7006" s="6">
        <v>2017</v>
      </c>
      <c r="B7006" s="6" t="s">
        <v>1530</v>
      </c>
      <c r="C7006" s="6">
        <v>360925</v>
      </c>
      <c r="D7006">
        <f t="shared" si="218"/>
        <v>36</v>
      </c>
      <c r="E7006" t="str">
        <f>VLOOKUP(D7006,'Regionalism Code'!B:C,2,FALSE)</f>
        <v>江西省</v>
      </c>
      <c r="F7006">
        <f t="shared" si="219"/>
        <v>3609</v>
      </c>
      <c r="G7006" t="str">
        <f>IF(F7006&gt;10000,"省直辖县市",VLOOKUP(F7006,'Regionalism Code'!H:I,2,FALSE))</f>
        <v>宜春市</v>
      </c>
      <c r="H7006" s="7">
        <v>104.906503808363</v>
      </c>
      <c r="I7006" s="7">
        <v>90.730729622486905</v>
      </c>
      <c r="J7006" s="7">
        <v>136.74590319103001</v>
      </c>
      <c r="K7006" s="7">
        <v>77.510363187927197</v>
      </c>
      <c r="L7006" s="7">
        <v>118.76919646705301</v>
      </c>
      <c r="M7006" s="7">
        <v>101.865703970665</v>
      </c>
      <c r="N7006" s="7">
        <v>156.23259913360999</v>
      </c>
      <c r="O7006" s="7">
        <v>145.72741837011901</v>
      </c>
      <c r="P7006" s="7">
        <v>130.04650867251999</v>
      </c>
      <c r="Q7006" s="7">
        <v>93.863856230352994</v>
      </c>
    </row>
    <row r="7007" spans="1:17">
      <c r="A7007" s="6">
        <v>2018</v>
      </c>
      <c r="B7007" s="6" t="s">
        <v>1530</v>
      </c>
      <c r="C7007" s="6">
        <v>360925</v>
      </c>
      <c r="D7007">
        <f t="shared" si="218"/>
        <v>36</v>
      </c>
      <c r="E7007" t="str">
        <f>VLOOKUP(D7007,'Regionalism Code'!B:C,2,FALSE)</f>
        <v>江西省</v>
      </c>
      <c r="F7007">
        <f t="shared" si="219"/>
        <v>3609</v>
      </c>
      <c r="G7007" t="str">
        <f>IF(F7007&gt;10000,"省直辖县市",VLOOKUP(F7007,'Regionalism Code'!H:I,2,FALSE))</f>
        <v>宜春市</v>
      </c>
      <c r="H7007" s="7">
        <v>106.945056590736</v>
      </c>
      <c r="I7007" s="7">
        <v>89.846412690070096</v>
      </c>
      <c r="J7007" s="7">
        <v>134.52094958181399</v>
      </c>
      <c r="K7007" s="7">
        <v>82.891679602544599</v>
      </c>
      <c r="L7007" s="7">
        <v>115.963060001465</v>
      </c>
      <c r="M7007" s="7">
        <v>90.700318892565505</v>
      </c>
      <c r="N7007" s="7">
        <v>153.18655777875</v>
      </c>
      <c r="O7007" s="7">
        <v>148.07151719282501</v>
      </c>
      <c r="P7007" s="7">
        <v>115.875313897384</v>
      </c>
      <c r="Q7007" s="7">
        <v>113.30126454064499</v>
      </c>
    </row>
    <row r="7008" spans="1:17">
      <c r="A7008" s="6">
        <v>2016</v>
      </c>
      <c r="B7008" s="6" t="s">
        <v>1531</v>
      </c>
      <c r="C7008" s="6">
        <v>360926</v>
      </c>
      <c r="D7008">
        <f t="shared" si="218"/>
        <v>36</v>
      </c>
      <c r="E7008" t="str">
        <f>VLOOKUP(D7008,'Regionalism Code'!B:C,2,FALSE)</f>
        <v>江西省</v>
      </c>
      <c r="F7008">
        <f t="shared" si="219"/>
        <v>3609</v>
      </c>
      <c r="G7008" t="str">
        <f>IF(F7008&gt;10000,"省直辖县市",VLOOKUP(F7008,'Regionalism Code'!H:I,2,FALSE))</f>
        <v>宜春市</v>
      </c>
      <c r="H7008" s="7">
        <v>91.881961424436795</v>
      </c>
      <c r="I7008" s="7">
        <v>90.484316507968003</v>
      </c>
      <c r="J7008" s="7">
        <v>101.42375345652199</v>
      </c>
      <c r="K7008" s="7">
        <v>64.929372632615696</v>
      </c>
      <c r="L7008" s="7">
        <v>78.7119005382214</v>
      </c>
      <c r="M7008" s="7">
        <v>77.242765420389304</v>
      </c>
      <c r="N7008" s="7">
        <v>111.891042727555</v>
      </c>
      <c r="O7008" s="7">
        <v>116.329180880142</v>
      </c>
      <c r="P7008" s="7">
        <v>85.669374541510095</v>
      </c>
      <c r="Q7008" s="7">
        <v>79.163637052523697</v>
      </c>
    </row>
    <row r="7009" spans="1:17">
      <c r="A7009" s="6">
        <v>2017</v>
      </c>
      <c r="B7009" s="6" t="s">
        <v>1531</v>
      </c>
      <c r="C7009" s="6">
        <v>360926</v>
      </c>
      <c r="D7009">
        <f t="shared" si="218"/>
        <v>36</v>
      </c>
      <c r="E7009" t="str">
        <f>VLOOKUP(D7009,'Regionalism Code'!B:C,2,FALSE)</f>
        <v>江西省</v>
      </c>
      <c r="F7009">
        <f t="shared" si="219"/>
        <v>3609</v>
      </c>
      <c r="G7009" t="str">
        <f>IF(F7009&gt;10000,"省直辖县市",VLOOKUP(F7009,'Regionalism Code'!H:I,2,FALSE))</f>
        <v>宜春市</v>
      </c>
      <c r="H7009" s="7">
        <v>104.109745315187</v>
      </c>
      <c r="I7009" s="7">
        <v>91.151616193139205</v>
      </c>
      <c r="J7009" s="7">
        <v>131.56438900119599</v>
      </c>
      <c r="K7009" s="7">
        <v>69.671127214986797</v>
      </c>
      <c r="L7009" s="7">
        <v>106.829469657635</v>
      </c>
      <c r="M7009" s="7">
        <v>92.011655704646202</v>
      </c>
      <c r="N7009" s="7">
        <v>146.36888183869999</v>
      </c>
      <c r="O7009" s="7">
        <v>146.370345675235</v>
      </c>
      <c r="P7009" s="7">
        <v>129.199138059944</v>
      </c>
      <c r="Q7009" s="7">
        <v>97.014201097855803</v>
      </c>
    </row>
    <row r="7010" spans="1:17">
      <c r="A7010" s="6">
        <v>2018</v>
      </c>
      <c r="B7010" s="6" t="s">
        <v>1531</v>
      </c>
      <c r="C7010" s="6">
        <v>360926</v>
      </c>
      <c r="D7010">
        <f t="shared" si="218"/>
        <v>36</v>
      </c>
      <c r="E7010" t="str">
        <f>VLOOKUP(D7010,'Regionalism Code'!B:C,2,FALSE)</f>
        <v>江西省</v>
      </c>
      <c r="F7010">
        <f t="shared" si="219"/>
        <v>3609</v>
      </c>
      <c r="G7010" t="str">
        <f>IF(F7010&gt;10000,"省直辖县市",VLOOKUP(F7010,'Regionalism Code'!H:I,2,FALSE))</f>
        <v>宜春市</v>
      </c>
      <c r="H7010" s="7">
        <v>104.075366641673</v>
      </c>
      <c r="I7010" s="7">
        <v>89.604245164625894</v>
      </c>
      <c r="J7010" s="7">
        <v>127.712496999661</v>
      </c>
      <c r="K7010" s="7">
        <v>69.245129902454593</v>
      </c>
      <c r="L7010" s="7">
        <v>108.147235124798</v>
      </c>
      <c r="M7010" s="7">
        <v>77.462683147552099</v>
      </c>
      <c r="N7010" s="7">
        <v>139.956439646993</v>
      </c>
      <c r="O7010" s="7">
        <v>146.561063857444</v>
      </c>
      <c r="P7010" s="7">
        <v>113.50734060398401</v>
      </c>
      <c r="Q7010" s="7">
        <v>108.91272059337599</v>
      </c>
    </row>
    <row r="7011" spans="1:17">
      <c r="A7011" s="6">
        <v>2016</v>
      </c>
      <c r="B7011" s="6" t="s">
        <v>1532</v>
      </c>
      <c r="C7011" s="6">
        <v>360981</v>
      </c>
      <c r="D7011">
        <f t="shared" si="218"/>
        <v>36</v>
      </c>
      <c r="E7011" t="str">
        <f>VLOOKUP(D7011,'Regionalism Code'!B:C,2,FALSE)</f>
        <v>江西省</v>
      </c>
      <c r="F7011">
        <f t="shared" si="219"/>
        <v>3609</v>
      </c>
      <c r="G7011" t="str">
        <f>IF(F7011&gt;10000,"省直辖县市",VLOOKUP(F7011,'Regionalism Code'!H:I,2,FALSE))</f>
        <v>宜春市</v>
      </c>
      <c r="H7011" s="7">
        <v>91.057216767761204</v>
      </c>
      <c r="I7011" s="7">
        <v>85.946983147280406</v>
      </c>
      <c r="J7011" s="7">
        <v>98.775141751126199</v>
      </c>
      <c r="K7011" s="7">
        <v>65.996038188371799</v>
      </c>
      <c r="L7011" s="7">
        <v>77.834979510633005</v>
      </c>
      <c r="M7011" s="7">
        <v>84.454076143292795</v>
      </c>
      <c r="N7011" s="7">
        <v>115.43909775508899</v>
      </c>
      <c r="O7011" s="7">
        <v>107.069336496544</v>
      </c>
      <c r="P7011" s="7">
        <v>82.0630167909368</v>
      </c>
      <c r="Q7011" s="7">
        <v>93.912000350280294</v>
      </c>
    </row>
    <row r="7012" spans="1:17">
      <c r="A7012" s="6">
        <v>2017</v>
      </c>
      <c r="B7012" s="6" t="s">
        <v>1532</v>
      </c>
      <c r="C7012" s="6">
        <v>360981</v>
      </c>
      <c r="D7012">
        <f t="shared" si="218"/>
        <v>36</v>
      </c>
      <c r="E7012" t="str">
        <f>VLOOKUP(D7012,'Regionalism Code'!B:C,2,FALSE)</f>
        <v>江西省</v>
      </c>
      <c r="F7012">
        <f t="shared" si="219"/>
        <v>3609</v>
      </c>
      <c r="G7012" t="str">
        <f>IF(F7012&gt;10000,"省直辖县市",VLOOKUP(F7012,'Regionalism Code'!H:I,2,FALSE))</f>
        <v>宜春市</v>
      </c>
      <c r="H7012" s="7">
        <v>103.44916346702701</v>
      </c>
      <c r="I7012" s="7">
        <v>86.538284199542304</v>
      </c>
      <c r="J7012" s="7">
        <v>132.72774170083201</v>
      </c>
      <c r="K7012" s="7">
        <v>72.1054524067779</v>
      </c>
      <c r="L7012" s="7">
        <v>107.396901649764</v>
      </c>
      <c r="M7012" s="7">
        <v>98.019349846798406</v>
      </c>
      <c r="N7012" s="7">
        <v>151.99656339048599</v>
      </c>
      <c r="O7012" s="7">
        <v>142.998367208498</v>
      </c>
      <c r="P7012" s="7">
        <v>133.812928978597</v>
      </c>
      <c r="Q7012" s="7">
        <v>106.09111341716201</v>
      </c>
    </row>
    <row r="7013" spans="1:17">
      <c r="A7013" s="6">
        <v>2018</v>
      </c>
      <c r="B7013" s="6" t="s">
        <v>1532</v>
      </c>
      <c r="C7013" s="6">
        <v>360981</v>
      </c>
      <c r="D7013">
        <f t="shared" si="218"/>
        <v>36</v>
      </c>
      <c r="E7013" t="str">
        <f>VLOOKUP(D7013,'Regionalism Code'!B:C,2,FALSE)</f>
        <v>江西省</v>
      </c>
      <c r="F7013">
        <f t="shared" si="219"/>
        <v>3609</v>
      </c>
      <c r="G7013" t="str">
        <f>IF(F7013&gt;10000,"省直辖县市",VLOOKUP(F7013,'Regionalism Code'!H:I,2,FALSE))</f>
        <v>宜春市</v>
      </c>
      <c r="H7013" s="7">
        <v>105.744623366401</v>
      </c>
      <c r="I7013" s="7">
        <v>85.271486745823793</v>
      </c>
      <c r="J7013" s="7">
        <v>135.22312865701201</v>
      </c>
      <c r="K7013" s="7">
        <v>79.0953396486033</v>
      </c>
      <c r="L7013" s="7">
        <v>123.836182697746</v>
      </c>
      <c r="M7013" s="7">
        <v>88.583474418982902</v>
      </c>
      <c r="N7013" s="7">
        <v>150.145505675116</v>
      </c>
      <c r="O7013" s="7">
        <v>148.94054860768901</v>
      </c>
      <c r="P7013" s="7">
        <v>117.594568838662</v>
      </c>
      <c r="Q7013" s="7">
        <v>119.785926554281</v>
      </c>
    </row>
    <row r="7014" spans="1:17">
      <c r="A7014" s="6">
        <v>2016</v>
      </c>
      <c r="B7014" s="6" t="s">
        <v>1533</v>
      </c>
      <c r="C7014" s="6">
        <v>360982</v>
      </c>
      <c r="D7014">
        <f t="shared" si="218"/>
        <v>36</v>
      </c>
      <c r="E7014" t="str">
        <f>VLOOKUP(D7014,'Regionalism Code'!B:C,2,FALSE)</f>
        <v>江西省</v>
      </c>
      <c r="F7014">
        <f t="shared" si="219"/>
        <v>3609</v>
      </c>
      <c r="G7014" t="str">
        <f>IF(F7014&gt;10000,"省直辖县市",VLOOKUP(F7014,'Regionalism Code'!H:I,2,FALSE))</f>
        <v>宜春市</v>
      </c>
      <c r="H7014" s="7">
        <v>96.342403934206004</v>
      </c>
      <c r="I7014" s="7">
        <v>89.393032558628093</v>
      </c>
      <c r="J7014" s="7">
        <v>102.779638680383</v>
      </c>
      <c r="K7014" s="7">
        <v>66.140491270012802</v>
      </c>
      <c r="L7014" s="7">
        <v>86.130699740098905</v>
      </c>
      <c r="M7014" s="7">
        <v>85.294042542747604</v>
      </c>
      <c r="N7014" s="7">
        <v>120.31232315330899</v>
      </c>
      <c r="O7014" s="7">
        <v>110.518342135857</v>
      </c>
      <c r="P7014" s="7">
        <v>82.869584560480703</v>
      </c>
      <c r="Q7014" s="7">
        <v>107.59752865449801</v>
      </c>
    </row>
    <row r="7015" spans="1:17">
      <c r="A7015" s="6">
        <v>2017</v>
      </c>
      <c r="B7015" s="6" t="s">
        <v>1533</v>
      </c>
      <c r="C7015" s="6">
        <v>360982</v>
      </c>
      <c r="D7015">
        <f t="shared" si="218"/>
        <v>36</v>
      </c>
      <c r="E7015" t="str">
        <f>VLOOKUP(D7015,'Regionalism Code'!B:C,2,FALSE)</f>
        <v>江西省</v>
      </c>
      <c r="F7015">
        <f t="shared" si="219"/>
        <v>3609</v>
      </c>
      <c r="G7015" t="str">
        <f>IF(F7015&gt;10000,"省直辖县市",VLOOKUP(F7015,'Regionalism Code'!H:I,2,FALSE))</f>
        <v>宜春市</v>
      </c>
      <c r="H7015" s="7">
        <v>106.596277060066</v>
      </c>
      <c r="I7015" s="7">
        <v>90.082309308059394</v>
      </c>
      <c r="J7015" s="7">
        <v>134.828760466467</v>
      </c>
      <c r="K7015" s="7">
        <v>71.141396734749193</v>
      </c>
      <c r="L7015" s="7">
        <v>111.841755364504</v>
      </c>
      <c r="M7015" s="7">
        <v>93.5982351683178</v>
      </c>
      <c r="N7015" s="7">
        <v>157.12957457090599</v>
      </c>
      <c r="O7015" s="7">
        <v>144.19580461718499</v>
      </c>
      <c r="P7015" s="7">
        <v>133.54377705776699</v>
      </c>
      <c r="Q7015" s="7">
        <v>109.828744500197</v>
      </c>
    </row>
    <row r="7016" spans="1:17">
      <c r="A7016" s="6">
        <v>2018</v>
      </c>
      <c r="B7016" s="6" t="s">
        <v>1533</v>
      </c>
      <c r="C7016" s="6">
        <v>360982</v>
      </c>
      <c r="D7016">
        <f t="shared" si="218"/>
        <v>36</v>
      </c>
      <c r="E7016" t="str">
        <f>VLOOKUP(D7016,'Regionalism Code'!B:C,2,FALSE)</f>
        <v>江西省</v>
      </c>
      <c r="F7016">
        <f t="shared" si="219"/>
        <v>3609</v>
      </c>
      <c r="G7016" t="str">
        <f>IF(F7016&gt;10000,"省直辖县市",VLOOKUP(F7016,'Regionalism Code'!H:I,2,FALSE))</f>
        <v>宜春市</v>
      </c>
      <c r="H7016" s="7">
        <v>107.21595796547101</v>
      </c>
      <c r="I7016" s="7">
        <v>89.069330366843303</v>
      </c>
      <c r="J7016" s="7">
        <v>137.64873212330301</v>
      </c>
      <c r="K7016" s="7">
        <v>79.952704405997494</v>
      </c>
      <c r="L7016" s="7">
        <v>133.18610868354301</v>
      </c>
      <c r="M7016" s="7">
        <v>87.583095535549802</v>
      </c>
      <c r="N7016" s="7">
        <v>152.59512094004299</v>
      </c>
      <c r="O7016" s="7">
        <v>149.140368971855</v>
      </c>
      <c r="P7016" s="7">
        <v>120.288773505698</v>
      </c>
      <c r="Q7016" s="7">
        <v>111.841201290435</v>
      </c>
    </row>
    <row r="7017" spans="1:17">
      <c r="A7017" s="6">
        <v>2016</v>
      </c>
      <c r="B7017" s="6" t="s">
        <v>1534</v>
      </c>
      <c r="C7017" s="6">
        <v>360983</v>
      </c>
      <c r="D7017">
        <f t="shared" si="218"/>
        <v>36</v>
      </c>
      <c r="E7017" t="str">
        <f>VLOOKUP(D7017,'Regionalism Code'!B:C,2,FALSE)</f>
        <v>江西省</v>
      </c>
      <c r="F7017">
        <f t="shared" si="219"/>
        <v>3609</v>
      </c>
      <c r="G7017" t="str">
        <f>IF(F7017&gt;10000,"省直辖县市",VLOOKUP(F7017,'Regionalism Code'!H:I,2,FALSE))</f>
        <v>宜春市</v>
      </c>
      <c r="H7017" s="7">
        <v>90.326148102401007</v>
      </c>
      <c r="I7017" s="7">
        <v>89.266993994166697</v>
      </c>
      <c r="J7017" s="7">
        <v>96.190183901450396</v>
      </c>
      <c r="K7017" s="7">
        <v>65.048108566893404</v>
      </c>
      <c r="L7017" s="7">
        <v>74.230145083013497</v>
      </c>
      <c r="M7017" s="7">
        <v>84.542032209932003</v>
      </c>
      <c r="N7017" s="7">
        <v>110.68259151536</v>
      </c>
      <c r="O7017" s="7">
        <v>104.73178832527501</v>
      </c>
      <c r="P7017" s="7">
        <v>83.159990736365799</v>
      </c>
      <c r="Q7017" s="7">
        <v>83.173102813816996</v>
      </c>
    </row>
    <row r="7018" spans="1:17">
      <c r="A7018" s="6">
        <v>2017</v>
      </c>
      <c r="B7018" s="6" t="s">
        <v>1534</v>
      </c>
      <c r="C7018" s="6">
        <v>360983</v>
      </c>
      <c r="D7018">
        <f t="shared" si="218"/>
        <v>36</v>
      </c>
      <c r="E7018" t="str">
        <f>VLOOKUP(D7018,'Regionalism Code'!B:C,2,FALSE)</f>
        <v>江西省</v>
      </c>
      <c r="F7018">
        <f t="shared" si="219"/>
        <v>3609</v>
      </c>
      <c r="G7018" t="str">
        <f>IF(F7018&gt;10000,"省直辖县市",VLOOKUP(F7018,'Regionalism Code'!H:I,2,FALSE))</f>
        <v>宜春市</v>
      </c>
      <c r="H7018" s="7">
        <v>103.574319846789</v>
      </c>
      <c r="I7018" s="7">
        <v>90.347670501790802</v>
      </c>
      <c r="J7018" s="7">
        <v>127.664338227144</v>
      </c>
      <c r="K7018" s="7">
        <v>66.340347423516107</v>
      </c>
      <c r="L7018" s="7">
        <v>101.604272411373</v>
      </c>
      <c r="M7018" s="7">
        <v>90.910421262870003</v>
      </c>
      <c r="N7018" s="7">
        <v>149.499186281237</v>
      </c>
      <c r="O7018" s="7">
        <v>137.23214213400399</v>
      </c>
      <c r="P7018" s="7">
        <v>127.792674760466</v>
      </c>
      <c r="Q7018" s="7">
        <v>103.47944858269901</v>
      </c>
    </row>
    <row r="7019" spans="1:17">
      <c r="A7019" s="6">
        <v>2018</v>
      </c>
      <c r="B7019" s="6" t="s">
        <v>1534</v>
      </c>
      <c r="C7019" s="6">
        <v>360983</v>
      </c>
      <c r="D7019">
        <f t="shared" si="218"/>
        <v>36</v>
      </c>
      <c r="E7019" t="str">
        <f>VLOOKUP(D7019,'Regionalism Code'!B:C,2,FALSE)</f>
        <v>江西省</v>
      </c>
      <c r="F7019">
        <f t="shared" si="219"/>
        <v>3609</v>
      </c>
      <c r="G7019" t="str">
        <f>IF(F7019&gt;10000,"省直辖县市",VLOOKUP(F7019,'Regionalism Code'!H:I,2,FALSE))</f>
        <v>宜春市</v>
      </c>
      <c r="H7019" s="7">
        <v>103.88297400855799</v>
      </c>
      <c r="I7019" s="7">
        <v>88.830949142046705</v>
      </c>
      <c r="J7019" s="7">
        <v>125.804827876543</v>
      </c>
      <c r="K7019" s="7">
        <v>71.509078161547805</v>
      </c>
      <c r="L7019" s="7">
        <v>106.65379415494</v>
      </c>
      <c r="M7019" s="7">
        <v>80.446053815750005</v>
      </c>
      <c r="N7019" s="7">
        <v>142.057176999121</v>
      </c>
      <c r="O7019" s="7">
        <v>139.69445203119</v>
      </c>
      <c r="P7019" s="7">
        <v>114.92882916343601</v>
      </c>
      <c r="Q7019" s="7">
        <v>113.755377896216</v>
      </c>
    </row>
    <row r="7020" spans="1:17">
      <c r="A7020" s="6">
        <v>2016</v>
      </c>
      <c r="B7020" s="6" t="s">
        <v>1535</v>
      </c>
      <c r="C7020" s="6">
        <v>361002</v>
      </c>
      <c r="D7020">
        <f t="shared" si="218"/>
        <v>36</v>
      </c>
      <c r="E7020" t="str">
        <f>VLOOKUP(D7020,'Regionalism Code'!B:C,2,FALSE)</f>
        <v>江西省</v>
      </c>
      <c r="F7020">
        <f t="shared" si="219"/>
        <v>3610</v>
      </c>
      <c r="G7020" t="str">
        <f>IF(F7020&gt;10000,"省直辖县市",VLOOKUP(F7020,'Regionalism Code'!H:I,2,FALSE))</f>
        <v>抚州市</v>
      </c>
      <c r="H7020" s="7">
        <v>93.317582154466706</v>
      </c>
      <c r="I7020" s="7">
        <v>92.564731257089704</v>
      </c>
      <c r="J7020" s="7">
        <v>102.027857804023</v>
      </c>
      <c r="K7020" s="7">
        <v>74.205044568448301</v>
      </c>
      <c r="L7020" s="7">
        <v>80.159197188697604</v>
      </c>
      <c r="M7020" s="7">
        <v>90.0835369616386</v>
      </c>
      <c r="N7020" s="7">
        <v>115.548414624343</v>
      </c>
      <c r="O7020" s="7">
        <v>112.352127470509</v>
      </c>
      <c r="P7020" s="7">
        <v>83.272097447464006</v>
      </c>
      <c r="Q7020" s="7">
        <v>79.981243833959496</v>
      </c>
    </row>
    <row r="7021" spans="1:17">
      <c r="A7021" s="6">
        <v>2017</v>
      </c>
      <c r="B7021" s="6" t="s">
        <v>1535</v>
      </c>
      <c r="C7021" s="6">
        <v>361002</v>
      </c>
      <c r="D7021">
        <f t="shared" si="218"/>
        <v>36</v>
      </c>
      <c r="E7021" t="str">
        <f>VLOOKUP(D7021,'Regionalism Code'!B:C,2,FALSE)</f>
        <v>江西省</v>
      </c>
      <c r="F7021">
        <f t="shared" si="219"/>
        <v>3610</v>
      </c>
      <c r="G7021" t="str">
        <f>IF(F7021&gt;10000,"省直辖县市",VLOOKUP(F7021,'Regionalism Code'!H:I,2,FALSE))</f>
        <v>抚州市</v>
      </c>
      <c r="H7021" s="7">
        <v>108.27525900746799</v>
      </c>
      <c r="I7021" s="7">
        <v>93.532964424443705</v>
      </c>
      <c r="J7021" s="7">
        <v>136.22353826166099</v>
      </c>
      <c r="K7021" s="7">
        <v>79.884874115309898</v>
      </c>
      <c r="L7021" s="7">
        <v>112.920723844976</v>
      </c>
      <c r="M7021" s="7">
        <v>100.064803710669</v>
      </c>
      <c r="N7021" s="7">
        <v>153.82220470922999</v>
      </c>
      <c r="O7021" s="7">
        <v>146.82788358407299</v>
      </c>
      <c r="P7021" s="7">
        <v>136.08148848019101</v>
      </c>
      <c r="Q7021" s="7">
        <v>106.17423909075499</v>
      </c>
    </row>
    <row r="7022" spans="1:17">
      <c r="A7022" s="6">
        <v>2018</v>
      </c>
      <c r="B7022" s="6" t="s">
        <v>1535</v>
      </c>
      <c r="C7022" s="6">
        <v>361002</v>
      </c>
      <c r="D7022">
        <f t="shared" si="218"/>
        <v>36</v>
      </c>
      <c r="E7022" t="str">
        <f>VLOOKUP(D7022,'Regionalism Code'!B:C,2,FALSE)</f>
        <v>江西省</v>
      </c>
      <c r="F7022">
        <f t="shared" si="219"/>
        <v>3610</v>
      </c>
      <c r="G7022" t="str">
        <f>IF(F7022&gt;10000,"省直辖县市",VLOOKUP(F7022,'Regionalism Code'!H:I,2,FALSE))</f>
        <v>抚州市</v>
      </c>
      <c r="H7022" s="7">
        <v>110.70259994573</v>
      </c>
      <c r="I7022" s="7">
        <v>92.908432948651694</v>
      </c>
      <c r="J7022" s="7">
        <v>139.211488782278</v>
      </c>
      <c r="K7022" s="7">
        <v>90.874484217844596</v>
      </c>
      <c r="L7022" s="7">
        <v>122.573654151103</v>
      </c>
      <c r="M7022" s="7">
        <v>91.626023020297197</v>
      </c>
      <c r="N7022" s="7">
        <v>150.050526830992</v>
      </c>
      <c r="O7022" s="7">
        <v>156.32862564876601</v>
      </c>
      <c r="P7022" s="7">
        <v>124.436230343189</v>
      </c>
      <c r="Q7022" s="7">
        <v>117.660241913617</v>
      </c>
    </row>
    <row r="7023" spans="1:17">
      <c r="A7023" s="6">
        <v>2016</v>
      </c>
      <c r="B7023" s="6" t="s">
        <v>1536</v>
      </c>
      <c r="C7023" s="6">
        <v>361021</v>
      </c>
      <c r="D7023">
        <f t="shared" si="218"/>
        <v>36</v>
      </c>
      <c r="E7023" t="str">
        <f>VLOOKUP(D7023,'Regionalism Code'!B:C,2,FALSE)</f>
        <v>江西省</v>
      </c>
      <c r="F7023">
        <f t="shared" si="219"/>
        <v>3610</v>
      </c>
      <c r="G7023" t="str">
        <f>IF(F7023&gt;10000,"省直辖县市",VLOOKUP(F7023,'Regionalism Code'!H:I,2,FALSE))</f>
        <v>抚州市</v>
      </c>
      <c r="H7023" s="7">
        <v>90.605029709656904</v>
      </c>
      <c r="I7023" s="7">
        <v>88.883286513312299</v>
      </c>
      <c r="J7023" s="7">
        <v>102.10162287289801</v>
      </c>
      <c r="K7023" s="7">
        <v>68.874069997286796</v>
      </c>
      <c r="L7023" s="7">
        <v>84.882571239513197</v>
      </c>
      <c r="M7023" s="7">
        <v>82.155728219073097</v>
      </c>
      <c r="N7023" s="7">
        <v>113.87769709531</v>
      </c>
      <c r="O7023" s="7">
        <v>113.96658836180301</v>
      </c>
      <c r="P7023" s="7">
        <v>81.850842789045302</v>
      </c>
      <c r="Q7023" s="7">
        <v>75.404611099453305</v>
      </c>
    </row>
    <row r="7024" spans="1:17">
      <c r="A7024" s="6">
        <v>2017</v>
      </c>
      <c r="B7024" s="6" t="s">
        <v>1536</v>
      </c>
      <c r="C7024" s="6">
        <v>361021</v>
      </c>
      <c r="D7024">
        <f t="shared" si="218"/>
        <v>36</v>
      </c>
      <c r="E7024" t="str">
        <f>VLOOKUP(D7024,'Regionalism Code'!B:C,2,FALSE)</f>
        <v>江西省</v>
      </c>
      <c r="F7024">
        <f t="shared" si="219"/>
        <v>3610</v>
      </c>
      <c r="G7024" t="str">
        <f>IF(F7024&gt;10000,"省直辖县市",VLOOKUP(F7024,'Regionalism Code'!H:I,2,FALSE))</f>
        <v>抚州市</v>
      </c>
      <c r="H7024" s="7">
        <v>105.630143236172</v>
      </c>
      <c r="I7024" s="7">
        <v>89.720702647745696</v>
      </c>
      <c r="J7024" s="7">
        <v>136.30116268257601</v>
      </c>
      <c r="K7024" s="7">
        <v>75.765652370156005</v>
      </c>
      <c r="L7024" s="7">
        <v>116.164373653263</v>
      </c>
      <c r="M7024" s="7">
        <v>99.080665769637207</v>
      </c>
      <c r="N7024" s="7">
        <v>150.750586387205</v>
      </c>
      <c r="O7024" s="7">
        <v>148.406197622088</v>
      </c>
      <c r="P7024" s="7">
        <v>135.73197534886901</v>
      </c>
      <c r="Q7024" s="7">
        <v>102.435207503391</v>
      </c>
    </row>
    <row r="7025" spans="1:17">
      <c r="A7025" s="6">
        <v>2018</v>
      </c>
      <c r="B7025" s="6" t="s">
        <v>1536</v>
      </c>
      <c r="C7025" s="6">
        <v>361021</v>
      </c>
      <c r="D7025">
        <f t="shared" si="218"/>
        <v>36</v>
      </c>
      <c r="E7025" t="str">
        <f>VLOOKUP(D7025,'Regionalism Code'!B:C,2,FALSE)</f>
        <v>江西省</v>
      </c>
      <c r="F7025">
        <f t="shared" si="219"/>
        <v>3610</v>
      </c>
      <c r="G7025" t="str">
        <f>IF(F7025&gt;10000,"省直辖县市",VLOOKUP(F7025,'Regionalism Code'!H:I,2,FALSE))</f>
        <v>抚州市</v>
      </c>
      <c r="H7025" s="7">
        <v>106.77051647792599</v>
      </c>
      <c r="I7025" s="7">
        <v>88.824140365846901</v>
      </c>
      <c r="J7025" s="7">
        <v>133.366413002803</v>
      </c>
      <c r="K7025" s="7">
        <v>81.263710474111093</v>
      </c>
      <c r="L7025" s="7">
        <v>121.41158451397401</v>
      </c>
      <c r="M7025" s="7">
        <v>83.773299534091606</v>
      </c>
      <c r="N7025" s="7">
        <v>147.074260959957</v>
      </c>
      <c r="O7025" s="7">
        <v>147.70133853802599</v>
      </c>
      <c r="P7025" s="7">
        <v>117.481274613426</v>
      </c>
      <c r="Q7025" s="7">
        <v>117.706719433353</v>
      </c>
    </row>
    <row r="7026" spans="1:17">
      <c r="A7026" s="6">
        <v>2016</v>
      </c>
      <c r="B7026" s="6" t="s">
        <v>1537</v>
      </c>
      <c r="C7026" s="6">
        <v>361022</v>
      </c>
      <c r="D7026">
        <f t="shared" si="218"/>
        <v>36</v>
      </c>
      <c r="E7026" t="str">
        <f>VLOOKUP(D7026,'Regionalism Code'!B:C,2,FALSE)</f>
        <v>江西省</v>
      </c>
      <c r="F7026">
        <f t="shared" si="219"/>
        <v>3610</v>
      </c>
      <c r="G7026" t="str">
        <f>IF(F7026&gt;10000,"省直辖县市",VLOOKUP(F7026,'Regionalism Code'!H:I,2,FALSE))</f>
        <v>抚州市</v>
      </c>
      <c r="H7026" s="7">
        <v>84.904783769046901</v>
      </c>
      <c r="I7026" s="7">
        <v>87.322527985434505</v>
      </c>
      <c r="J7026" s="7">
        <v>99.054084294333904</v>
      </c>
      <c r="K7026" s="7">
        <v>77.8054383035482</v>
      </c>
      <c r="L7026" s="7">
        <v>83.058966851957905</v>
      </c>
      <c r="M7026" s="7">
        <v>84.343906263830306</v>
      </c>
      <c r="N7026" s="7">
        <v>102.91184162152599</v>
      </c>
      <c r="O7026" s="7">
        <v>113.878982975479</v>
      </c>
      <c r="P7026" s="7">
        <v>76.884958221692898</v>
      </c>
      <c r="Q7026" s="7">
        <v>51.215111802602003</v>
      </c>
    </row>
    <row r="7027" spans="1:17">
      <c r="A7027" s="6">
        <v>2017</v>
      </c>
      <c r="B7027" s="6" t="s">
        <v>1537</v>
      </c>
      <c r="C7027" s="6">
        <v>361022</v>
      </c>
      <c r="D7027">
        <f t="shared" si="218"/>
        <v>36</v>
      </c>
      <c r="E7027" t="str">
        <f>VLOOKUP(D7027,'Regionalism Code'!B:C,2,FALSE)</f>
        <v>江西省</v>
      </c>
      <c r="F7027">
        <f t="shared" si="219"/>
        <v>3610</v>
      </c>
      <c r="G7027" t="str">
        <f>IF(F7027&gt;10000,"省直辖县市",VLOOKUP(F7027,'Regionalism Code'!H:I,2,FALSE))</f>
        <v>抚州市</v>
      </c>
      <c r="H7027" s="7">
        <v>102.893407429682</v>
      </c>
      <c r="I7027" s="7">
        <v>88.366707072943399</v>
      </c>
      <c r="J7027" s="7">
        <v>136.76129707921501</v>
      </c>
      <c r="K7027" s="7">
        <v>85.141716642480105</v>
      </c>
      <c r="L7027" s="7">
        <v>116.661603798743</v>
      </c>
      <c r="M7027" s="7">
        <v>98.537018491546604</v>
      </c>
      <c r="N7027" s="7">
        <v>147.65561951307299</v>
      </c>
      <c r="O7027" s="7">
        <v>150.5657507093</v>
      </c>
      <c r="P7027" s="7">
        <v>135.36607282533399</v>
      </c>
      <c r="Q7027" s="7">
        <v>89.323300975444397</v>
      </c>
    </row>
    <row r="7028" spans="1:17">
      <c r="A7028" s="6">
        <v>2018</v>
      </c>
      <c r="B7028" s="6" t="s">
        <v>1537</v>
      </c>
      <c r="C7028" s="6">
        <v>361022</v>
      </c>
      <c r="D7028">
        <f t="shared" si="218"/>
        <v>36</v>
      </c>
      <c r="E7028" t="str">
        <f>VLOOKUP(D7028,'Regionalism Code'!B:C,2,FALSE)</f>
        <v>江西省</v>
      </c>
      <c r="F7028">
        <f t="shared" si="219"/>
        <v>3610</v>
      </c>
      <c r="G7028" t="str">
        <f>IF(F7028&gt;10000,"省直辖县市",VLOOKUP(F7028,'Regionalism Code'!H:I,2,FALSE))</f>
        <v>抚州市</v>
      </c>
      <c r="H7028" s="7">
        <v>104.19761357115399</v>
      </c>
      <c r="I7028" s="7">
        <v>87.460644868331102</v>
      </c>
      <c r="J7028" s="7">
        <v>135.874258984302</v>
      </c>
      <c r="K7028" s="7">
        <v>88.2750431908525</v>
      </c>
      <c r="L7028" s="7">
        <v>128.971441035352</v>
      </c>
      <c r="M7028" s="7">
        <v>88.512464206796295</v>
      </c>
      <c r="N7028" s="7">
        <v>145.02349698639199</v>
      </c>
      <c r="O7028" s="7">
        <v>149.626910769261</v>
      </c>
      <c r="P7028" s="7">
        <v>122.197865731052</v>
      </c>
      <c r="Q7028" s="7">
        <v>101.907692117095</v>
      </c>
    </row>
    <row r="7029" spans="1:17">
      <c r="A7029" s="6">
        <v>2016</v>
      </c>
      <c r="B7029" s="6" t="s">
        <v>1538</v>
      </c>
      <c r="C7029" s="6">
        <v>361023</v>
      </c>
      <c r="D7029">
        <f t="shared" si="218"/>
        <v>36</v>
      </c>
      <c r="E7029" t="str">
        <f>VLOOKUP(D7029,'Regionalism Code'!B:C,2,FALSE)</f>
        <v>江西省</v>
      </c>
      <c r="F7029">
        <f t="shared" si="219"/>
        <v>3610</v>
      </c>
      <c r="G7029" t="str">
        <f>IF(F7029&gt;10000,"省直辖县市",VLOOKUP(F7029,'Regionalism Code'!H:I,2,FALSE))</f>
        <v>抚州市</v>
      </c>
      <c r="H7029" s="7">
        <v>91.473076596902999</v>
      </c>
      <c r="I7029" s="7">
        <v>89.802717704680205</v>
      </c>
      <c r="J7029" s="7">
        <v>101.79450237319</v>
      </c>
      <c r="K7029" s="7">
        <v>75.836912060166</v>
      </c>
      <c r="L7029" s="7">
        <v>83.043714221287303</v>
      </c>
      <c r="M7029" s="7">
        <v>80.267560113343293</v>
      </c>
      <c r="N7029" s="7">
        <v>104.56545092030299</v>
      </c>
      <c r="O7029" s="7">
        <v>117.98590970151599</v>
      </c>
      <c r="P7029" s="7">
        <v>87.849213005325396</v>
      </c>
      <c r="Q7029" s="7">
        <v>78.238506128612798</v>
      </c>
    </row>
    <row r="7030" spans="1:17">
      <c r="A7030" s="6">
        <v>2017</v>
      </c>
      <c r="B7030" s="6" t="s">
        <v>1538</v>
      </c>
      <c r="C7030" s="6">
        <v>361023</v>
      </c>
      <c r="D7030">
        <f t="shared" si="218"/>
        <v>36</v>
      </c>
      <c r="E7030" t="str">
        <f>VLOOKUP(D7030,'Regionalism Code'!B:C,2,FALSE)</f>
        <v>江西省</v>
      </c>
      <c r="F7030">
        <f t="shared" si="219"/>
        <v>3610</v>
      </c>
      <c r="G7030" t="str">
        <f>IF(F7030&gt;10000,"省直辖县市",VLOOKUP(F7030,'Regionalism Code'!H:I,2,FALSE))</f>
        <v>抚州市</v>
      </c>
      <c r="H7030" s="7">
        <v>106.53664824027101</v>
      </c>
      <c r="I7030" s="7">
        <v>91.133622282060301</v>
      </c>
      <c r="J7030" s="7">
        <v>137.80645697584501</v>
      </c>
      <c r="K7030" s="7">
        <v>81.145413596634398</v>
      </c>
      <c r="L7030" s="7">
        <v>114.257591976523</v>
      </c>
      <c r="M7030" s="7">
        <v>114.40686425144099</v>
      </c>
      <c r="N7030" s="7">
        <v>146.534064891638</v>
      </c>
      <c r="O7030" s="7">
        <v>153.303686509301</v>
      </c>
      <c r="P7030" s="7">
        <v>133.54424685377899</v>
      </c>
      <c r="Q7030" s="7">
        <v>100.58150077776099</v>
      </c>
    </row>
    <row r="7031" spans="1:17">
      <c r="A7031" s="6">
        <v>2018</v>
      </c>
      <c r="B7031" s="6" t="s">
        <v>1538</v>
      </c>
      <c r="C7031" s="6">
        <v>361023</v>
      </c>
      <c r="D7031">
        <f t="shared" si="218"/>
        <v>36</v>
      </c>
      <c r="E7031" t="str">
        <f>VLOOKUP(D7031,'Regionalism Code'!B:C,2,FALSE)</f>
        <v>江西省</v>
      </c>
      <c r="F7031">
        <f t="shared" si="219"/>
        <v>3610</v>
      </c>
      <c r="G7031" t="str">
        <f>IF(F7031&gt;10000,"省直辖县市",VLOOKUP(F7031,'Regionalism Code'!H:I,2,FALSE))</f>
        <v>抚州市</v>
      </c>
      <c r="H7031" s="7">
        <v>105.613760429352</v>
      </c>
      <c r="I7031" s="7">
        <v>89.479002353213104</v>
      </c>
      <c r="J7031" s="7">
        <v>130.84338584814901</v>
      </c>
      <c r="K7031" s="7">
        <v>74.021289070379893</v>
      </c>
      <c r="L7031" s="7">
        <v>116.14350348615</v>
      </c>
      <c r="M7031" s="7">
        <v>80.8064329698813</v>
      </c>
      <c r="N7031" s="7">
        <v>140.60045200030501</v>
      </c>
      <c r="O7031" s="7">
        <v>148.895919551578</v>
      </c>
      <c r="P7031" s="7">
        <v>117.30143701670301</v>
      </c>
      <c r="Q7031" s="7">
        <v>113.050692131123</v>
      </c>
    </row>
    <row r="7032" spans="1:17">
      <c r="A7032" s="6">
        <v>2016</v>
      </c>
      <c r="B7032" s="6" t="s">
        <v>1539</v>
      </c>
      <c r="C7032" s="6">
        <v>361024</v>
      </c>
      <c r="D7032">
        <f t="shared" si="218"/>
        <v>36</v>
      </c>
      <c r="E7032" t="str">
        <f>VLOOKUP(D7032,'Regionalism Code'!B:C,2,FALSE)</f>
        <v>江西省</v>
      </c>
      <c r="F7032">
        <f t="shared" si="219"/>
        <v>3610</v>
      </c>
      <c r="G7032" t="str">
        <f>IF(F7032&gt;10000,"省直辖县市",VLOOKUP(F7032,'Regionalism Code'!H:I,2,FALSE))</f>
        <v>抚州市</v>
      </c>
      <c r="H7032" s="7">
        <v>90.3474533416436</v>
      </c>
      <c r="I7032" s="7">
        <v>85.432847646302804</v>
      </c>
      <c r="J7032" s="7">
        <v>97.402835935651595</v>
      </c>
      <c r="K7032" s="7">
        <v>63.842849462063697</v>
      </c>
      <c r="L7032" s="7">
        <v>77.970264963919902</v>
      </c>
      <c r="M7032" s="7">
        <v>80.914273190061394</v>
      </c>
      <c r="N7032" s="7">
        <v>110.35586101041</v>
      </c>
      <c r="O7032" s="7">
        <v>107.720689842078</v>
      </c>
      <c r="P7032" s="7">
        <v>81.554006979525298</v>
      </c>
      <c r="Q7032" s="7">
        <v>93.760177847087505</v>
      </c>
    </row>
    <row r="7033" spans="1:17">
      <c r="A7033" s="6">
        <v>2017</v>
      </c>
      <c r="B7033" s="6" t="s">
        <v>1539</v>
      </c>
      <c r="C7033" s="6">
        <v>361024</v>
      </c>
      <c r="D7033">
        <f t="shared" si="218"/>
        <v>36</v>
      </c>
      <c r="E7033" t="str">
        <f>VLOOKUP(D7033,'Regionalism Code'!B:C,2,FALSE)</f>
        <v>江西省</v>
      </c>
      <c r="F7033">
        <f t="shared" si="219"/>
        <v>3610</v>
      </c>
      <c r="G7033" t="str">
        <f>IF(F7033&gt;10000,"省直辖县市",VLOOKUP(F7033,'Regionalism Code'!H:I,2,FALSE))</f>
        <v>抚州市</v>
      </c>
      <c r="H7033" s="7">
        <v>103.00666309797001</v>
      </c>
      <c r="I7033" s="7">
        <v>85.869204404202904</v>
      </c>
      <c r="J7033" s="7">
        <v>130.148315709385</v>
      </c>
      <c r="K7033" s="7">
        <v>70.185634540232996</v>
      </c>
      <c r="L7033" s="7">
        <v>105.40792501951</v>
      </c>
      <c r="M7033" s="7">
        <v>95.225700436040597</v>
      </c>
      <c r="N7033" s="7">
        <v>152.69189736660601</v>
      </c>
      <c r="O7033" s="7">
        <v>136.97613879811101</v>
      </c>
      <c r="P7033" s="7">
        <v>135.090303113304</v>
      </c>
      <c r="Q7033" s="7">
        <v>110.279879307057</v>
      </c>
    </row>
    <row r="7034" spans="1:17">
      <c r="A7034" s="6">
        <v>2018</v>
      </c>
      <c r="B7034" s="6" t="s">
        <v>1539</v>
      </c>
      <c r="C7034" s="6">
        <v>361024</v>
      </c>
      <c r="D7034">
        <f t="shared" si="218"/>
        <v>36</v>
      </c>
      <c r="E7034" t="str">
        <f>VLOOKUP(D7034,'Regionalism Code'!B:C,2,FALSE)</f>
        <v>江西省</v>
      </c>
      <c r="F7034">
        <f t="shared" si="219"/>
        <v>3610</v>
      </c>
      <c r="G7034" t="str">
        <f>IF(F7034&gt;10000,"省直辖县市",VLOOKUP(F7034,'Regionalism Code'!H:I,2,FALSE))</f>
        <v>抚州市</v>
      </c>
      <c r="H7034" s="7">
        <v>102.132832344368</v>
      </c>
      <c r="I7034" s="7">
        <v>84.936874403504902</v>
      </c>
      <c r="J7034" s="7">
        <v>127.450519774299</v>
      </c>
      <c r="K7034" s="7">
        <v>76.707004081327497</v>
      </c>
      <c r="L7034" s="7">
        <v>113.895273426486</v>
      </c>
      <c r="M7034" s="7">
        <v>83.099372809897105</v>
      </c>
      <c r="N7034" s="7">
        <v>142.09539987858301</v>
      </c>
      <c r="O7034" s="7">
        <v>138.97253935408801</v>
      </c>
      <c r="P7034" s="7">
        <v>118.547390914361</v>
      </c>
      <c r="Q7034" s="7">
        <v>112.913591942954</v>
      </c>
    </row>
    <row r="7035" spans="1:17">
      <c r="A7035" s="6">
        <v>2016</v>
      </c>
      <c r="B7035" s="6" t="s">
        <v>1540</v>
      </c>
      <c r="C7035" s="6">
        <v>361025</v>
      </c>
      <c r="D7035">
        <f t="shared" si="218"/>
        <v>36</v>
      </c>
      <c r="E7035" t="str">
        <f>VLOOKUP(D7035,'Regionalism Code'!B:C,2,FALSE)</f>
        <v>江西省</v>
      </c>
      <c r="F7035">
        <f t="shared" si="219"/>
        <v>3610</v>
      </c>
      <c r="G7035" t="str">
        <f>IF(F7035&gt;10000,"省直辖县市",VLOOKUP(F7035,'Regionalism Code'!H:I,2,FALSE))</f>
        <v>抚州市</v>
      </c>
      <c r="H7035" s="7">
        <v>86.098601047589099</v>
      </c>
      <c r="I7035" s="7">
        <v>84.816736721537097</v>
      </c>
      <c r="J7035" s="7">
        <v>97.765190783344195</v>
      </c>
      <c r="K7035" s="7">
        <v>63.200217127010198</v>
      </c>
      <c r="L7035" s="7">
        <v>77.456967438569393</v>
      </c>
      <c r="M7035" s="7">
        <v>80.696713909601002</v>
      </c>
      <c r="N7035" s="7">
        <v>119.255822751887</v>
      </c>
      <c r="O7035" s="7">
        <v>104.30018833932699</v>
      </c>
      <c r="P7035" s="7">
        <v>77.236292430060203</v>
      </c>
      <c r="Q7035" s="7">
        <v>69.136523621701997</v>
      </c>
    </row>
    <row r="7036" spans="1:17">
      <c r="A7036" s="6">
        <v>2017</v>
      </c>
      <c r="B7036" s="6" t="s">
        <v>1540</v>
      </c>
      <c r="C7036" s="6">
        <v>361025</v>
      </c>
      <c r="D7036">
        <f t="shared" si="218"/>
        <v>36</v>
      </c>
      <c r="E7036" t="str">
        <f>VLOOKUP(D7036,'Regionalism Code'!B:C,2,FALSE)</f>
        <v>江西省</v>
      </c>
      <c r="F7036">
        <f t="shared" si="219"/>
        <v>3610</v>
      </c>
      <c r="G7036" t="str">
        <f>IF(F7036&gt;10000,"省直辖县市",VLOOKUP(F7036,'Regionalism Code'!H:I,2,FALSE))</f>
        <v>抚州市</v>
      </c>
      <c r="H7036" s="7">
        <v>101.032132556154</v>
      </c>
      <c r="I7036" s="7">
        <v>85.492493473692605</v>
      </c>
      <c r="J7036" s="7">
        <v>129.48090757019801</v>
      </c>
      <c r="K7036" s="7">
        <v>68.723535402035694</v>
      </c>
      <c r="L7036" s="7">
        <v>110.079823828435</v>
      </c>
      <c r="M7036" s="7">
        <v>92.739690483124704</v>
      </c>
      <c r="N7036" s="7">
        <v>149.22944639738799</v>
      </c>
      <c r="O7036" s="7">
        <v>137.68736701197099</v>
      </c>
      <c r="P7036" s="7">
        <v>129.166366926927</v>
      </c>
      <c r="Q7036" s="7">
        <v>100.654007102981</v>
      </c>
    </row>
    <row r="7037" spans="1:17">
      <c r="A7037" s="6">
        <v>2018</v>
      </c>
      <c r="B7037" s="6" t="s">
        <v>1540</v>
      </c>
      <c r="C7037" s="6">
        <v>361025</v>
      </c>
      <c r="D7037">
        <f t="shared" si="218"/>
        <v>36</v>
      </c>
      <c r="E7037" t="str">
        <f>VLOOKUP(D7037,'Regionalism Code'!B:C,2,FALSE)</f>
        <v>江西省</v>
      </c>
      <c r="F7037">
        <f t="shared" si="219"/>
        <v>3610</v>
      </c>
      <c r="G7037" t="str">
        <f>IF(F7037&gt;10000,"省直辖县市",VLOOKUP(F7037,'Regionalism Code'!H:I,2,FALSE))</f>
        <v>抚州市</v>
      </c>
      <c r="H7037" s="7">
        <v>101.26378328998</v>
      </c>
      <c r="I7037" s="7">
        <v>84.586147396544206</v>
      </c>
      <c r="J7037" s="7">
        <v>125.70194421672301</v>
      </c>
      <c r="K7037" s="7">
        <v>74.541526322992496</v>
      </c>
      <c r="L7037" s="7">
        <v>118.929440172493</v>
      </c>
      <c r="M7037" s="7">
        <v>80.470827674569094</v>
      </c>
      <c r="N7037" s="7">
        <v>140.32713055308099</v>
      </c>
      <c r="O7037" s="7">
        <v>135.40012746395499</v>
      </c>
      <c r="P7037" s="7">
        <v>113.761634080744</v>
      </c>
      <c r="Q7037" s="7">
        <v>111.931238151591</v>
      </c>
    </row>
    <row r="7038" spans="1:17">
      <c r="A7038" s="6">
        <v>2016</v>
      </c>
      <c r="B7038" s="6" t="s">
        <v>1541</v>
      </c>
      <c r="C7038" s="6">
        <v>361026</v>
      </c>
      <c r="D7038">
        <f t="shared" si="218"/>
        <v>36</v>
      </c>
      <c r="E7038" t="str">
        <f>VLOOKUP(D7038,'Regionalism Code'!B:C,2,FALSE)</f>
        <v>江西省</v>
      </c>
      <c r="F7038">
        <f t="shared" si="219"/>
        <v>3610</v>
      </c>
      <c r="G7038" t="str">
        <f>IF(F7038&gt;10000,"省直辖县市",VLOOKUP(F7038,'Regionalism Code'!H:I,2,FALSE))</f>
        <v>抚州市</v>
      </c>
      <c r="H7038" s="7">
        <v>91.674511226519698</v>
      </c>
      <c r="I7038" s="7">
        <v>87.196286361058696</v>
      </c>
      <c r="J7038" s="7">
        <v>101.762153678937</v>
      </c>
      <c r="K7038" s="7">
        <v>67.287836675903804</v>
      </c>
      <c r="L7038" s="7">
        <v>82.735143098946907</v>
      </c>
      <c r="M7038" s="7">
        <v>82.719195205545304</v>
      </c>
      <c r="N7038" s="7">
        <v>113.890278932613</v>
      </c>
      <c r="O7038" s="7">
        <v>113.90032922527401</v>
      </c>
      <c r="P7038" s="7">
        <v>82.419424077299695</v>
      </c>
      <c r="Q7038" s="7">
        <v>88.136299025404796</v>
      </c>
    </row>
    <row r="7039" spans="1:17">
      <c r="A7039" s="6">
        <v>2017</v>
      </c>
      <c r="B7039" s="6" t="s">
        <v>1541</v>
      </c>
      <c r="C7039" s="6">
        <v>361026</v>
      </c>
      <c r="D7039">
        <f t="shared" si="218"/>
        <v>36</v>
      </c>
      <c r="E7039" t="str">
        <f>VLOOKUP(D7039,'Regionalism Code'!B:C,2,FALSE)</f>
        <v>江西省</v>
      </c>
      <c r="F7039">
        <f t="shared" si="219"/>
        <v>3610</v>
      </c>
      <c r="G7039" t="str">
        <f>IF(F7039&gt;10000,"省直辖县市",VLOOKUP(F7039,'Regionalism Code'!H:I,2,FALSE))</f>
        <v>抚州市</v>
      </c>
      <c r="H7039" s="7">
        <v>103.632865554205</v>
      </c>
      <c r="I7039" s="7">
        <v>88.322422467063006</v>
      </c>
      <c r="J7039" s="7">
        <v>133.54463385230599</v>
      </c>
      <c r="K7039" s="7">
        <v>75.287110922842601</v>
      </c>
      <c r="L7039" s="7">
        <v>109.448275643233</v>
      </c>
      <c r="M7039" s="7">
        <v>101.892209748901</v>
      </c>
      <c r="N7039" s="7">
        <v>153.33873676296</v>
      </c>
      <c r="O7039" s="7">
        <v>143.27380672724101</v>
      </c>
      <c r="P7039" s="7">
        <v>130.47155092244299</v>
      </c>
      <c r="Q7039" s="7">
        <v>99.839607746740796</v>
      </c>
    </row>
    <row r="7040" spans="1:17">
      <c r="A7040" s="6">
        <v>2018</v>
      </c>
      <c r="B7040" s="6" t="s">
        <v>1541</v>
      </c>
      <c r="C7040" s="6">
        <v>361026</v>
      </c>
      <c r="D7040">
        <f t="shared" si="218"/>
        <v>36</v>
      </c>
      <c r="E7040" t="str">
        <f>VLOOKUP(D7040,'Regionalism Code'!B:C,2,FALSE)</f>
        <v>江西省</v>
      </c>
      <c r="F7040">
        <f t="shared" si="219"/>
        <v>3610</v>
      </c>
      <c r="G7040" t="str">
        <f>IF(F7040&gt;10000,"省直辖县市",VLOOKUP(F7040,'Regionalism Code'!H:I,2,FALSE))</f>
        <v>抚州市</v>
      </c>
      <c r="H7040" s="7">
        <v>104.01438432121201</v>
      </c>
      <c r="I7040" s="7">
        <v>87.636412969457695</v>
      </c>
      <c r="J7040" s="7">
        <v>131.67532266859999</v>
      </c>
      <c r="K7040" s="7">
        <v>81.909393327273094</v>
      </c>
      <c r="L7040" s="7">
        <v>116.462127279943</v>
      </c>
      <c r="M7040" s="7">
        <v>91.011965324180807</v>
      </c>
      <c r="N7040" s="7">
        <v>145.995211877738</v>
      </c>
      <c r="O7040" s="7">
        <v>145.02412490024699</v>
      </c>
      <c r="P7040" s="7">
        <v>116.502929763251</v>
      </c>
      <c r="Q7040" s="7">
        <v>107.836223834875</v>
      </c>
    </row>
    <row r="7041" spans="1:17">
      <c r="A7041" s="6">
        <v>2016</v>
      </c>
      <c r="B7041" s="6" t="s">
        <v>1542</v>
      </c>
      <c r="C7041" s="6">
        <v>361027</v>
      </c>
      <c r="D7041">
        <f t="shared" si="218"/>
        <v>36</v>
      </c>
      <c r="E7041" t="str">
        <f>VLOOKUP(D7041,'Regionalism Code'!B:C,2,FALSE)</f>
        <v>江西省</v>
      </c>
      <c r="F7041">
        <f t="shared" si="219"/>
        <v>3610</v>
      </c>
      <c r="G7041" t="str">
        <f>IF(F7041&gt;10000,"省直辖县市",VLOOKUP(F7041,'Regionalism Code'!H:I,2,FALSE))</f>
        <v>抚州市</v>
      </c>
      <c r="H7041" s="7">
        <v>91.526892787312306</v>
      </c>
      <c r="I7041" s="7">
        <v>86.201932386026797</v>
      </c>
      <c r="J7041" s="7">
        <v>103.733974302779</v>
      </c>
      <c r="K7041" s="7">
        <v>66.950599738943296</v>
      </c>
      <c r="L7041" s="7">
        <v>79.552399203334303</v>
      </c>
      <c r="M7041" s="7">
        <v>86.4647552254755</v>
      </c>
      <c r="N7041" s="7">
        <v>128.709085573816</v>
      </c>
      <c r="O7041" s="7">
        <v>110.62254537223301</v>
      </c>
      <c r="P7041" s="7">
        <v>80.405165092194693</v>
      </c>
      <c r="Q7041" s="7">
        <v>86.933221414363203</v>
      </c>
    </row>
    <row r="7042" spans="1:17">
      <c r="A7042" s="6">
        <v>2017</v>
      </c>
      <c r="B7042" s="6" t="s">
        <v>1542</v>
      </c>
      <c r="C7042" s="6">
        <v>361027</v>
      </c>
      <c r="D7042">
        <f t="shared" ref="D7042:D7105" si="220">INT(C7042/10000)</f>
        <v>36</v>
      </c>
      <c r="E7042" t="str">
        <f>VLOOKUP(D7042,'Regionalism Code'!B:C,2,FALSE)</f>
        <v>江西省</v>
      </c>
      <c r="F7042">
        <f t="shared" ref="F7042:F7105" si="221">IF(OR(D7042=11,D7042=12,D7042=31,D7042=50),D7042*100,IF(MID(C7042,3,1)="9",C7042,INT(C7042/100)))</f>
        <v>3610</v>
      </c>
      <c r="G7042" t="str">
        <f>IF(F7042&gt;10000,"省直辖县市",VLOOKUP(F7042,'Regionalism Code'!H:I,2,FALSE))</f>
        <v>抚州市</v>
      </c>
      <c r="H7042" s="7">
        <v>102.957826651234</v>
      </c>
      <c r="I7042" s="7">
        <v>87.427904137395103</v>
      </c>
      <c r="J7042" s="7">
        <v>135.18164751731101</v>
      </c>
      <c r="K7042" s="7">
        <v>79.422469018294507</v>
      </c>
      <c r="L7042" s="7">
        <v>112.53077783517</v>
      </c>
      <c r="M7042" s="7">
        <v>99.169584286423699</v>
      </c>
      <c r="N7042" s="7">
        <v>152.94894789726101</v>
      </c>
      <c r="O7042" s="7">
        <v>147.369172613426</v>
      </c>
      <c r="P7042" s="7">
        <v>127.228358823017</v>
      </c>
      <c r="Q7042" s="7">
        <v>95.687879408359805</v>
      </c>
    </row>
    <row r="7043" spans="1:17">
      <c r="A7043" s="6">
        <v>2018</v>
      </c>
      <c r="B7043" s="6" t="s">
        <v>1542</v>
      </c>
      <c r="C7043" s="6">
        <v>361027</v>
      </c>
      <c r="D7043">
        <f t="shared" si="220"/>
        <v>36</v>
      </c>
      <c r="E7043" t="str">
        <f>VLOOKUP(D7043,'Regionalism Code'!B:C,2,FALSE)</f>
        <v>江西省</v>
      </c>
      <c r="F7043">
        <f t="shared" si="221"/>
        <v>3610</v>
      </c>
      <c r="G7043" t="str">
        <f>IF(F7043&gt;10000,"省直辖县市",VLOOKUP(F7043,'Regionalism Code'!H:I,2,FALSE))</f>
        <v>抚州市</v>
      </c>
      <c r="H7043" s="7">
        <v>103.371987987534</v>
      </c>
      <c r="I7043" s="7">
        <v>86.390305152793701</v>
      </c>
      <c r="J7043" s="7">
        <v>131.740555232573</v>
      </c>
      <c r="K7043" s="7">
        <v>82.349406082633493</v>
      </c>
      <c r="L7043" s="7">
        <v>120.030100349747</v>
      </c>
      <c r="M7043" s="7">
        <v>88.8083223761749</v>
      </c>
      <c r="N7043" s="7">
        <v>145.07630530299599</v>
      </c>
      <c r="O7043" s="7">
        <v>145.59980636954299</v>
      </c>
      <c r="P7043" s="7">
        <v>112.807231894076</v>
      </c>
      <c r="Q7043" s="7">
        <v>107.901359332827</v>
      </c>
    </row>
    <row r="7044" spans="1:17">
      <c r="A7044" s="6">
        <v>2016</v>
      </c>
      <c r="B7044" s="6" t="s">
        <v>1543</v>
      </c>
      <c r="C7044" s="6">
        <v>361028</v>
      </c>
      <c r="D7044">
        <f t="shared" si="220"/>
        <v>36</v>
      </c>
      <c r="E7044" t="str">
        <f>VLOOKUP(D7044,'Regionalism Code'!B:C,2,FALSE)</f>
        <v>江西省</v>
      </c>
      <c r="F7044">
        <f t="shared" si="221"/>
        <v>3610</v>
      </c>
      <c r="G7044" t="str">
        <f>IF(F7044&gt;10000,"省直辖县市",VLOOKUP(F7044,'Regionalism Code'!H:I,2,FALSE))</f>
        <v>抚州市</v>
      </c>
      <c r="H7044" s="7">
        <v>89.121843817236893</v>
      </c>
      <c r="I7044" s="7">
        <v>88.324247957999503</v>
      </c>
      <c r="J7044" s="7">
        <v>102.53039602753999</v>
      </c>
      <c r="K7044" s="7">
        <v>76.959766940450095</v>
      </c>
      <c r="L7044" s="7">
        <v>89.495333116268</v>
      </c>
      <c r="M7044" s="7">
        <v>88.936257730082403</v>
      </c>
      <c r="N7044" s="7">
        <v>104.186812688076</v>
      </c>
      <c r="O7044" s="7">
        <v>117.604314215062</v>
      </c>
      <c r="P7044" s="7">
        <v>81.326731879192494</v>
      </c>
      <c r="Q7044" s="7">
        <v>67.395483859274094</v>
      </c>
    </row>
    <row r="7045" spans="1:17">
      <c r="A7045" s="6">
        <v>2017</v>
      </c>
      <c r="B7045" s="6" t="s">
        <v>1543</v>
      </c>
      <c r="C7045" s="6">
        <v>361028</v>
      </c>
      <c r="D7045">
        <f t="shared" si="220"/>
        <v>36</v>
      </c>
      <c r="E7045" t="str">
        <f>VLOOKUP(D7045,'Regionalism Code'!B:C,2,FALSE)</f>
        <v>江西省</v>
      </c>
      <c r="F7045">
        <f t="shared" si="221"/>
        <v>3610</v>
      </c>
      <c r="G7045" t="str">
        <f>IF(F7045&gt;10000,"省直辖县市",VLOOKUP(F7045,'Regionalism Code'!H:I,2,FALSE))</f>
        <v>抚州市</v>
      </c>
      <c r="H7045" s="7">
        <v>106.87460638314199</v>
      </c>
      <c r="I7045" s="7">
        <v>88.945999629196393</v>
      </c>
      <c r="J7045" s="7">
        <v>139.815120370702</v>
      </c>
      <c r="K7045" s="7">
        <v>86.079869324086104</v>
      </c>
      <c r="L7045" s="7">
        <v>113.896617626237</v>
      </c>
      <c r="M7045" s="7">
        <v>117.582662087423</v>
      </c>
      <c r="N7045" s="7">
        <v>157.52180821865301</v>
      </c>
      <c r="O7045" s="7">
        <v>150.597568652403</v>
      </c>
      <c r="P7045" s="7">
        <v>132.901391003746</v>
      </c>
      <c r="Q7045" s="7">
        <v>106.222967678055</v>
      </c>
    </row>
    <row r="7046" spans="1:17">
      <c r="A7046" s="6">
        <v>2018</v>
      </c>
      <c r="B7046" s="6" t="s">
        <v>1543</v>
      </c>
      <c r="C7046" s="6">
        <v>361028</v>
      </c>
      <c r="D7046">
        <f t="shared" si="220"/>
        <v>36</v>
      </c>
      <c r="E7046" t="str">
        <f>VLOOKUP(D7046,'Regionalism Code'!B:C,2,FALSE)</f>
        <v>江西省</v>
      </c>
      <c r="F7046">
        <f t="shared" si="221"/>
        <v>3610</v>
      </c>
      <c r="G7046" t="str">
        <f>IF(F7046&gt;10000,"省直辖县市",VLOOKUP(F7046,'Regionalism Code'!H:I,2,FALSE))</f>
        <v>抚州市</v>
      </c>
      <c r="H7046" s="7">
        <v>106.260718192051</v>
      </c>
      <c r="I7046" s="7">
        <v>87.775875109493896</v>
      </c>
      <c r="J7046" s="7">
        <v>135.14089854064599</v>
      </c>
      <c r="K7046" s="7">
        <v>85.762697341916507</v>
      </c>
      <c r="L7046" s="7">
        <v>119.711666397036</v>
      </c>
      <c r="M7046" s="7">
        <v>90.849098050930806</v>
      </c>
      <c r="N7046" s="7">
        <v>146.934698970906</v>
      </c>
      <c r="O7046" s="7">
        <v>151.71135415333899</v>
      </c>
      <c r="P7046" s="7">
        <v>116.49673502642599</v>
      </c>
      <c r="Q7046" s="7">
        <v>114.82399335202101</v>
      </c>
    </row>
    <row r="7047" spans="1:17">
      <c r="A7047" s="6">
        <v>2016</v>
      </c>
      <c r="B7047" s="6" t="s">
        <v>1544</v>
      </c>
      <c r="C7047" s="6">
        <v>361029</v>
      </c>
      <c r="D7047">
        <f t="shared" si="220"/>
        <v>36</v>
      </c>
      <c r="E7047" t="str">
        <f>VLOOKUP(D7047,'Regionalism Code'!B:C,2,FALSE)</f>
        <v>江西省</v>
      </c>
      <c r="F7047">
        <f t="shared" si="221"/>
        <v>3610</v>
      </c>
      <c r="G7047" t="str">
        <f>IF(F7047&gt;10000,"省直辖县市",VLOOKUP(F7047,'Regionalism Code'!H:I,2,FALSE))</f>
        <v>抚州市</v>
      </c>
      <c r="H7047" s="7">
        <v>88.525847033387095</v>
      </c>
      <c r="I7047" s="7">
        <v>87.588445885977606</v>
      </c>
      <c r="J7047" s="7">
        <v>102.212476285029</v>
      </c>
      <c r="K7047" s="7">
        <v>71.772877303567697</v>
      </c>
      <c r="L7047" s="7">
        <v>79.573760244786797</v>
      </c>
      <c r="M7047" s="7">
        <v>86.455313337788894</v>
      </c>
      <c r="N7047" s="7">
        <v>113.75083995543299</v>
      </c>
      <c r="O7047" s="7">
        <v>115.543509502513</v>
      </c>
      <c r="P7047" s="7">
        <v>81.722191321636302</v>
      </c>
      <c r="Q7047" s="7">
        <v>66.755775249373201</v>
      </c>
    </row>
    <row r="7048" spans="1:17">
      <c r="A7048" s="6">
        <v>2017</v>
      </c>
      <c r="B7048" s="6" t="s">
        <v>1544</v>
      </c>
      <c r="C7048" s="6">
        <v>361029</v>
      </c>
      <c r="D7048">
        <f t="shared" si="220"/>
        <v>36</v>
      </c>
      <c r="E7048" t="str">
        <f>VLOOKUP(D7048,'Regionalism Code'!B:C,2,FALSE)</f>
        <v>江西省</v>
      </c>
      <c r="F7048">
        <f t="shared" si="221"/>
        <v>3610</v>
      </c>
      <c r="G7048" t="str">
        <f>IF(F7048&gt;10000,"省直辖县市",VLOOKUP(F7048,'Regionalism Code'!H:I,2,FALSE))</f>
        <v>抚州市</v>
      </c>
      <c r="H7048" s="7">
        <v>103.89826857697901</v>
      </c>
      <c r="I7048" s="7">
        <v>88.9167793782118</v>
      </c>
      <c r="J7048" s="7">
        <v>134.75147693773701</v>
      </c>
      <c r="K7048" s="7">
        <v>76.756883465352203</v>
      </c>
      <c r="L7048" s="7">
        <v>116.11322582535399</v>
      </c>
      <c r="M7048" s="7">
        <v>97.998427104723305</v>
      </c>
      <c r="N7048" s="7">
        <v>149.914443555898</v>
      </c>
      <c r="O7048" s="7">
        <v>146.32262575496199</v>
      </c>
      <c r="P7048" s="7">
        <v>130.68096926468999</v>
      </c>
      <c r="Q7048" s="7">
        <v>97.308081417647301</v>
      </c>
    </row>
    <row r="7049" spans="1:17">
      <c r="A7049" s="6">
        <v>2018</v>
      </c>
      <c r="B7049" s="6" t="s">
        <v>1544</v>
      </c>
      <c r="C7049" s="6">
        <v>361029</v>
      </c>
      <c r="D7049">
        <f t="shared" si="220"/>
        <v>36</v>
      </c>
      <c r="E7049" t="str">
        <f>VLOOKUP(D7049,'Regionalism Code'!B:C,2,FALSE)</f>
        <v>江西省</v>
      </c>
      <c r="F7049">
        <f t="shared" si="221"/>
        <v>3610</v>
      </c>
      <c r="G7049" t="str">
        <f>IF(F7049&gt;10000,"省直辖县市",VLOOKUP(F7049,'Regionalism Code'!H:I,2,FALSE))</f>
        <v>抚州市</v>
      </c>
      <c r="H7049" s="7">
        <v>104.826725573517</v>
      </c>
      <c r="I7049" s="7">
        <v>88.306626855854802</v>
      </c>
      <c r="J7049" s="7">
        <v>132.61501938761</v>
      </c>
      <c r="K7049" s="7">
        <v>82.571353056728199</v>
      </c>
      <c r="L7049" s="7">
        <v>121.376631262486</v>
      </c>
      <c r="M7049" s="7">
        <v>86.612638742274498</v>
      </c>
      <c r="N7049" s="7">
        <v>144.094866416001</v>
      </c>
      <c r="O7049" s="7">
        <v>147.26674131413</v>
      </c>
      <c r="P7049" s="7">
        <v>116.771361213801</v>
      </c>
      <c r="Q7049" s="7">
        <v>108.886491852186</v>
      </c>
    </row>
    <row r="7050" spans="1:17">
      <c r="A7050" s="6">
        <v>2016</v>
      </c>
      <c r="B7050" s="6" t="s">
        <v>1545</v>
      </c>
      <c r="C7050" s="6">
        <v>361030</v>
      </c>
      <c r="D7050">
        <f t="shared" si="220"/>
        <v>36</v>
      </c>
      <c r="E7050" t="str">
        <f>VLOOKUP(D7050,'Regionalism Code'!B:C,2,FALSE)</f>
        <v>江西省</v>
      </c>
      <c r="F7050">
        <f t="shared" si="221"/>
        <v>3610</v>
      </c>
      <c r="G7050" t="str">
        <f>IF(F7050&gt;10000,"省直辖县市",VLOOKUP(F7050,'Regionalism Code'!H:I,2,FALSE))</f>
        <v>抚州市</v>
      </c>
      <c r="H7050" s="7">
        <v>90.102424719778497</v>
      </c>
      <c r="I7050" s="7">
        <v>86.740227610718193</v>
      </c>
      <c r="J7050" s="7">
        <v>102.10175010079099</v>
      </c>
      <c r="K7050" s="7">
        <v>69.064268894676204</v>
      </c>
      <c r="L7050" s="7">
        <v>85.369375512101399</v>
      </c>
      <c r="M7050" s="7">
        <v>84.429740237558406</v>
      </c>
      <c r="N7050" s="7">
        <v>120.21684650762001</v>
      </c>
      <c r="O7050" s="7">
        <v>110.109716568802</v>
      </c>
      <c r="P7050" s="7">
        <v>78.437696463222096</v>
      </c>
      <c r="Q7050" s="7">
        <v>79.405181671936305</v>
      </c>
    </row>
    <row r="7051" spans="1:17">
      <c r="A7051" s="6">
        <v>2017</v>
      </c>
      <c r="B7051" s="6" t="s">
        <v>1545</v>
      </c>
      <c r="C7051" s="6">
        <v>361030</v>
      </c>
      <c r="D7051">
        <f t="shared" si="220"/>
        <v>36</v>
      </c>
      <c r="E7051" t="str">
        <f>VLOOKUP(D7051,'Regionalism Code'!B:C,2,FALSE)</f>
        <v>江西省</v>
      </c>
      <c r="F7051">
        <f t="shared" si="221"/>
        <v>3610</v>
      </c>
      <c r="G7051" t="str">
        <f>IF(F7051&gt;10000,"省直辖县市",VLOOKUP(F7051,'Regionalism Code'!H:I,2,FALSE))</f>
        <v>抚州市</v>
      </c>
      <c r="H7051" s="7">
        <v>103.576563919297</v>
      </c>
      <c r="I7051" s="7">
        <v>87.845739285990504</v>
      </c>
      <c r="J7051" s="7">
        <v>136.94805896582201</v>
      </c>
      <c r="K7051" s="7">
        <v>81.348073963030799</v>
      </c>
      <c r="L7051" s="7">
        <v>120.086038162769</v>
      </c>
      <c r="M7051" s="7">
        <v>107.327733478339</v>
      </c>
      <c r="N7051" s="7">
        <v>158.28440986890499</v>
      </c>
      <c r="O7051" s="7">
        <v>142.78030655661999</v>
      </c>
      <c r="P7051" s="7">
        <v>130.95345897259199</v>
      </c>
      <c r="Q7051" s="7">
        <v>94.884524248520293</v>
      </c>
    </row>
    <row r="7052" spans="1:17">
      <c r="A7052" s="6">
        <v>2018</v>
      </c>
      <c r="B7052" s="6" t="s">
        <v>1545</v>
      </c>
      <c r="C7052" s="6">
        <v>361030</v>
      </c>
      <c r="D7052">
        <f t="shared" si="220"/>
        <v>36</v>
      </c>
      <c r="E7052" t="str">
        <f>VLOOKUP(D7052,'Regionalism Code'!B:C,2,FALSE)</f>
        <v>江西省</v>
      </c>
      <c r="F7052">
        <f t="shared" si="221"/>
        <v>3610</v>
      </c>
      <c r="G7052" t="str">
        <f>IF(F7052&gt;10000,"省直辖县市",VLOOKUP(F7052,'Regionalism Code'!H:I,2,FALSE))</f>
        <v>抚州市</v>
      </c>
      <c r="H7052" s="7">
        <v>104.48608110392399</v>
      </c>
      <c r="I7052" s="7">
        <v>87.257191661159794</v>
      </c>
      <c r="J7052" s="7">
        <v>135.127727464538</v>
      </c>
      <c r="K7052" s="7">
        <v>83.396779788656801</v>
      </c>
      <c r="L7052" s="7">
        <v>128.498170777989</v>
      </c>
      <c r="M7052" s="7">
        <v>82.434502946765903</v>
      </c>
      <c r="N7052" s="7">
        <v>152.40143491880801</v>
      </c>
      <c r="O7052" s="7">
        <v>145.096740431623</v>
      </c>
      <c r="P7052" s="7">
        <v>120.335606742218</v>
      </c>
      <c r="Q7052" s="7">
        <v>105.70124809556</v>
      </c>
    </row>
    <row r="7053" spans="1:17">
      <c r="A7053" s="6">
        <v>2016</v>
      </c>
      <c r="B7053" s="6" t="s">
        <v>1546</v>
      </c>
      <c r="C7053" s="6">
        <v>361102</v>
      </c>
      <c r="D7053">
        <f t="shared" si="220"/>
        <v>36</v>
      </c>
      <c r="E7053" t="str">
        <f>VLOOKUP(D7053,'Regionalism Code'!B:C,2,FALSE)</f>
        <v>江西省</v>
      </c>
      <c r="F7053">
        <f t="shared" si="221"/>
        <v>3611</v>
      </c>
      <c r="G7053" t="str">
        <f>IF(F7053&gt;10000,"省直辖县市",VLOOKUP(F7053,'Regionalism Code'!H:I,2,FALSE))</f>
        <v>上饶市</v>
      </c>
      <c r="H7053" s="7">
        <v>100.01470950641701</v>
      </c>
      <c r="I7053" s="7">
        <v>100.403508285173</v>
      </c>
      <c r="J7053" s="7">
        <v>108.309711370123</v>
      </c>
      <c r="K7053" s="7">
        <v>82.2188735968369</v>
      </c>
      <c r="L7053" s="7">
        <v>86.596994664770193</v>
      </c>
      <c r="M7053" s="7">
        <v>94.916193794429105</v>
      </c>
      <c r="N7053" s="7">
        <v>114.059403999217</v>
      </c>
      <c r="O7053" s="7">
        <v>123.74346111042701</v>
      </c>
      <c r="P7053" s="7">
        <v>89.408166652956595</v>
      </c>
      <c r="Q7053" s="7">
        <v>83.663691789148899</v>
      </c>
    </row>
    <row r="7054" spans="1:17">
      <c r="A7054" s="6">
        <v>2017</v>
      </c>
      <c r="B7054" s="6" t="s">
        <v>1546</v>
      </c>
      <c r="C7054" s="6">
        <v>361102</v>
      </c>
      <c r="D7054">
        <f t="shared" si="220"/>
        <v>36</v>
      </c>
      <c r="E7054" t="str">
        <f>VLOOKUP(D7054,'Regionalism Code'!B:C,2,FALSE)</f>
        <v>江西省</v>
      </c>
      <c r="F7054">
        <f t="shared" si="221"/>
        <v>3611</v>
      </c>
      <c r="G7054" t="str">
        <f>IF(F7054&gt;10000,"省直辖县市",VLOOKUP(F7054,'Regionalism Code'!H:I,2,FALSE))</f>
        <v>上饶市</v>
      </c>
      <c r="H7054" s="7">
        <v>116.430741218592</v>
      </c>
      <c r="I7054" s="7">
        <v>101.73575873809099</v>
      </c>
      <c r="J7054" s="7">
        <v>146.38286966917201</v>
      </c>
      <c r="K7054" s="7">
        <v>91.506513340858803</v>
      </c>
      <c r="L7054" s="7">
        <v>117.238629810215</v>
      </c>
      <c r="M7054" s="7">
        <v>104.173748658384</v>
      </c>
      <c r="N7054" s="7">
        <v>158.67411259334301</v>
      </c>
      <c r="O7054" s="7">
        <v>161.261212753075</v>
      </c>
      <c r="P7054" s="7">
        <v>155.69622915600701</v>
      </c>
      <c r="Q7054" s="7">
        <v>110.532685527925</v>
      </c>
    </row>
    <row r="7055" spans="1:17">
      <c r="A7055" s="6">
        <v>2018</v>
      </c>
      <c r="B7055" s="6" t="s">
        <v>1546</v>
      </c>
      <c r="C7055" s="6">
        <v>361102</v>
      </c>
      <c r="D7055">
        <f t="shared" si="220"/>
        <v>36</v>
      </c>
      <c r="E7055" t="str">
        <f>VLOOKUP(D7055,'Regionalism Code'!B:C,2,FALSE)</f>
        <v>江西省</v>
      </c>
      <c r="F7055">
        <f t="shared" si="221"/>
        <v>3611</v>
      </c>
      <c r="G7055" t="str">
        <f>IF(F7055&gt;10000,"省直辖县市",VLOOKUP(F7055,'Regionalism Code'!H:I,2,FALSE))</f>
        <v>上饶市</v>
      </c>
      <c r="H7055" s="7">
        <v>118.27039153324399</v>
      </c>
      <c r="I7055" s="7">
        <v>101.076497122126</v>
      </c>
      <c r="J7055" s="7">
        <v>149.996125713655</v>
      </c>
      <c r="K7055" s="7">
        <v>100.093682679906</v>
      </c>
      <c r="L7055" s="7">
        <v>139.32553991059501</v>
      </c>
      <c r="M7055" s="7">
        <v>92.909032001635893</v>
      </c>
      <c r="N7055" s="7">
        <v>151.229583505439</v>
      </c>
      <c r="O7055" s="7">
        <v>174.22790373571999</v>
      </c>
      <c r="P7055" s="7">
        <v>129.333229953049</v>
      </c>
      <c r="Q7055" s="7">
        <v>117.400889910948</v>
      </c>
    </row>
    <row r="7056" spans="1:17">
      <c r="A7056" s="6">
        <v>2016</v>
      </c>
      <c r="B7056" s="6" t="s">
        <v>1547</v>
      </c>
      <c r="C7056" s="6">
        <v>361121</v>
      </c>
      <c r="D7056">
        <f t="shared" si="220"/>
        <v>36</v>
      </c>
      <c r="E7056" t="str">
        <f>VLOOKUP(D7056,'Regionalism Code'!B:C,2,FALSE)</f>
        <v>江西省</v>
      </c>
      <c r="F7056">
        <f t="shared" si="221"/>
        <v>3611</v>
      </c>
      <c r="G7056" t="str">
        <f>IF(F7056&gt;10000,"省直辖县市",VLOOKUP(F7056,'Regionalism Code'!H:I,2,FALSE))</f>
        <v>上饶市</v>
      </c>
      <c r="H7056" s="7">
        <v>90.0051983131128</v>
      </c>
      <c r="I7056" s="7">
        <v>91.070067035380205</v>
      </c>
      <c r="J7056" s="7">
        <v>100.580923901148</v>
      </c>
      <c r="K7056" s="7">
        <v>76.828311120655002</v>
      </c>
      <c r="L7056" s="7">
        <v>72.762662555244503</v>
      </c>
      <c r="M7056" s="7">
        <v>86.764522014847103</v>
      </c>
      <c r="N7056" s="7">
        <v>105.638905805227</v>
      </c>
      <c r="O7056" s="7">
        <v>117.340673332503</v>
      </c>
      <c r="P7056" s="7">
        <v>87.316364133007397</v>
      </c>
      <c r="Q7056" s="7">
        <v>67.276760974581805</v>
      </c>
    </row>
    <row r="7057" spans="1:17">
      <c r="A7057" s="6">
        <v>2017</v>
      </c>
      <c r="B7057" s="6" t="s">
        <v>1547</v>
      </c>
      <c r="C7057" s="6">
        <v>361121</v>
      </c>
      <c r="D7057">
        <f t="shared" si="220"/>
        <v>36</v>
      </c>
      <c r="E7057" t="str">
        <f>VLOOKUP(D7057,'Regionalism Code'!B:C,2,FALSE)</f>
        <v>江西省</v>
      </c>
      <c r="F7057">
        <f t="shared" si="221"/>
        <v>3611</v>
      </c>
      <c r="G7057" t="str">
        <f>IF(F7057&gt;10000,"省直辖县市",VLOOKUP(F7057,'Regionalism Code'!H:I,2,FALSE))</f>
        <v>上饶市</v>
      </c>
      <c r="H7057" s="7">
        <v>107.01821009979901</v>
      </c>
      <c r="I7057" s="7">
        <v>93.246985419340703</v>
      </c>
      <c r="J7057" s="7">
        <v>134.59137160901301</v>
      </c>
      <c r="K7057" s="7">
        <v>82.012496690233505</v>
      </c>
      <c r="L7057" s="7">
        <v>103.349008123064</v>
      </c>
      <c r="M7057" s="7">
        <v>95.377089591610897</v>
      </c>
      <c r="N7057" s="7">
        <v>145.836899111028</v>
      </c>
      <c r="O7057" s="7">
        <v>151.78097624823801</v>
      </c>
      <c r="P7057" s="7">
        <v>138.16345848095699</v>
      </c>
      <c r="Q7057" s="7">
        <v>102.392305621441</v>
      </c>
    </row>
    <row r="7058" spans="1:17">
      <c r="A7058" s="6">
        <v>2018</v>
      </c>
      <c r="B7058" s="6" t="s">
        <v>1547</v>
      </c>
      <c r="C7058" s="6">
        <v>361121</v>
      </c>
      <c r="D7058">
        <f t="shared" si="220"/>
        <v>36</v>
      </c>
      <c r="E7058" t="str">
        <f>VLOOKUP(D7058,'Regionalism Code'!B:C,2,FALSE)</f>
        <v>江西省</v>
      </c>
      <c r="F7058">
        <f t="shared" si="221"/>
        <v>3611</v>
      </c>
      <c r="G7058" t="str">
        <f>IF(F7058&gt;10000,"省直辖县市",VLOOKUP(F7058,'Regionalism Code'!H:I,2,FALSE))</f>
        <v>上饶市</v>
      </c>
      <c r="H7058" s="7">
        <v>109.38354277277099</v>
      </c>
      <c r="I7058" s="7">
        <v>93.123414648781306</v>
      </c>
      <c r="J7058" s="7">
        <v>136.988209380857</v>
      </c>
      <c r="K7058" s="7">
        <v>93.321379072802799</v>
      </c>
      <c r="L7058" s="7">
        <v>118.305206263817</v>
      </c>
      <c r="M7058" s="7">
        <v>88.0243641894712</v>
      </c>
      <c r="N7058" s="7">
        <v>136.937185496186</v>
      </c>
      <c r="O7058" s="7">
        <v>162.12557979441601</v>
      </c>
      <c r="P7058" s="7">
        <v>120.9594533831</v>
      </c>
      <c r="Q7058" s="7">
        <v>112.918849200848</v>
      </c>
    </row>
    <row r="7059" spans="1:17">
      <c r="A7059" s="6">
        <v>2016</v>
      </c>
      <c r="B7059" s="6" t="s">
        <v>1548</v>
      </c>
      <c r="C7059" s="6">
        <v>361122</v>
      </c>
      <c r="D7059">
        <f t="shared" si="220"/>
        <v>36</v>
      </c>
      <c r="E7059" t="str">
        <f>VLOOKUP(D7059,'Regionalism Code'!B:C,2,FALSE)</f>
        <v>江西省</v>
      </c>
      <c r="F7059">
        <f t="shared" si="221"/>
        <v>3611</v>
      </c>
      <c r="G7059" t="str">
        <f>IF(F7059&gt;10000,"省直辖县市",VLOOKUP(F7059,'Regionalism Code'!H:I,2,FALSE))</f>
        <v>上饶市</v>
      </c>
      <c r="H7059" s="7">
        <v>87.9509752866296</v>
      </c>
      <c r="I7059" s="7">
        <v>85.508179439893496</v>
      </c>
      <c r="J7059" s="7">
        <v>98.618213279326099</v>
      </c>
      <c r="K7059" s="7">
        <v>69.2841373621727</v>
      </c>
      <c r="L7059" s="7">
        <v>74.520255978965395</v>
      </c>
      <c r="M7059" s="7">
        <v>85.487052092205403</v>
      </c>
      <c r="N7059" s="7">
        <v>107.320611109461</v>
      </c>
      <c r="O7059" s="7">
        <v>113.34020167478801</v>
      </c>
      <c r="P7059" s="7">
        <v>80.069097880999806</v>
      </c>
      <c r="Q7059" s="7">
        <v>76.638367174396905</v>
      </c>
    </row>
    <row r="7060" spans="1:17">
      <c r="A7060" s="6">
        <v>2017</v>
      </c>
      <c r="B7060" s="6" t="s">
        <v>1548</v>
      </c>
      <c r="C7060" s="8">
        <v>361122</v>
      </c>
      <c r="D7060">
        <f t="shared" si="220"/>
        <v>36</v>
      </c>
      <c r="E7060" t="str">
        <f>VLOOKUP(D7060,'Regionalism Code'!B:C,2,FALSE)</f>
        <v>江西省</v>
      </c>
      <c r="F7060">
        <f t="shared" si="221"/>
        <v>3611</v>
      </c>
      <c r="G7060" t="str">
        <f>IF(F7060&gt;10000,"省直辖县市",VLOOKUP(F7060,'Regionalism Code'!H:I,2,FALSE))</f>
        <v>上饶市</v>
      </c>
      <c r="H7060" s="7">
        <v>102.826591900389</v>
      </c>
      <c r="I7060" s="7">
        <v>84.908095792081596</v>
      </c>
      <c r="J7060" s="7">
        <v>134.79383406945101</v>
      </c>
      <c r="K7060" s="7">
        <v>81.837860522417799</v>
      </c>
      <c r="L7060" s="7">
        <v>113.18886097945899</v>
      </c>
      <c r="M7060" s="7">
        <v>99.358205446773894</v>
      </c>
      <c r="N7060" s="7">
        <v>144.51578086816301</v>
      </c>
      <c r="O7060" s="7">
        <v>150.715515409934</v>
      </c>
      <c r="P7060" s="7">
        <v>129.448081374559</v>
      </c>
      <c r="Q7060" s="7">
        <v>103.90990922016699</v>
      </c>
    </row>
    <row r="7061" spans="1:17">
      <c r="A7061" s="6">
        <v>2018</v>
      </c>
      <c r="B7061" s="6" t="s">
        <v>1548</v>
      </c>
      <c r="C7061" s="8">
        <v>361122</v>
      </c>
      <c r="D7061">
        <f t="shared" si="220"/>
        <v>36</v>
      </c>
      <c r="E7061" t="str">
        <f>VLOOKUP(D7061,'Regionalism Code'!B:C,2,FALSE)</f>
        <v>江西省</v>
      </c>
      <c r="F7061">
        <f t="shared" si="221"/>
        <v>3611</v>
      </c>
      <c r="G7061" t="str">
        <f>IF(F7061&gt;10000,"省直辖县市",VLOOKUP(F7061,'Regionalism Code'!H:I,2,FALSE))</f>
        <v>上饶市</v>
      </c>
      <c r="H7061" s="7">
        <v>107.294221485714</v>
      </c>
      <c r="I7061" s="7">
        <v>85.346497079555107</v>
      </c>
      <c r="J7061" s="7">
        <v>140.766388086159</v>
      </c>
      <c r="K7061" s="7">
        <v>99.334499246947004</v>
      </c>
      <c r="L7061" s="7">
        <v>127.522859031458</v>
      </c>
      <c r="M7061" s="7">
        <v>95.542909774014305</v>
      </c>
      <c r="N7061" s="7">
        <v>143.55276066513301</v>
      </c>
      <c r="O7061" s="7">
        <v>162.32856359079699</v>
      </c>
      <c r="P7061" s="7">
        <v>119.308946198021</v>
      </c>
      <c r="Q7061" s="7">
        <v>118.947568171272</v>
      </c>
    </row>
    <row r="7062" spans="1:17">
      <c r="A7062" s="6">
        <v>2016</v>
      </c>
      <c r="B7062" s="6" t="s">
        <v>1549</v>
      </c>
      <c r="C7062" s="6">
        <v>361123</v>
      </c>
      <c r="D7062">
        <f t="shared" si="220"/>
        <v>36</v>
      </c>
      <c r="E7062" t="str">
        <f>VLOOKUP(D7062,'Regionalism Code'!B:C,2,FALSE)</f>
        <v>江西省</v>
      </c>
      <c r="F7062">
        <f t="shared" si="221"/>
        <v>3611</v>
      </c>
      <c r="G7062" t="str">
        <f>IF(F7062&gt;10000,"省直辖县市",VLOOKUP(F7062,'Regionalism Code'!H:I,2,FALSE))</f>
        <v>上饶市</v>
      </c>
      <c r="H7062" s="7">
        <v>90.928679241708394</v>
      </c>
      <c r="I7062" s="7">
        <v>88.538412855690893</v>
      </c>
      <c r="J7062" s="7">
        <v>104.412112598481</v>
      </c>
      <c r="K7062" s="7">
        <v>83.249609974574696</v>
      </c>
      <c r="L7062" s="7">
        <v>82.348664049869598</v>
      </c>
      <c r="M7062" s="7">
        <v>89.972750829439903</v>
      </c>
      <c r="N7062" s="7">
        <v>106.128655861589</v>
      </c>
      <c r="O7062" s="7">
        <v>122.97638513008</v>
      </c>
      <c r="P7062" s="7">
        <v>82.772136547272794</v>
      </c>
      <c r="Q7062" s="7">
        <v>74.325329356284499</v>
      </c>
    </row>
    <row r="7063" spans="1:17">
      <c r="A7063" s="6">
        <v>2017</v>
      </c>
      <c r="B7063" s="6" t="s">
        <v>1549</v>
      </c>
      <c r="C7063" s="6">
        <v>361123</v>
      </c>
      <c r="D7063">
        <f t="shared" si="220"/>
        <v>36</v>
      </c>
      <c r="E7063" t="str">
        <f>VLOOKUP(D7063,'Regionalism Code'!B:C,2,FALSE)</f>
        <v>江西省</v>
      </c>
      <c r="F7063">
        <f t="shared" si="221"/>
        <v>3611</v>
      </c>
      <c r="G7063" t="str">
        <f>IF(F7063&gt;10000,"省直辖县市",VLOOKUP(F7063,'Regionalism Code'!H:I,2,FALSE))</f>
        <v>上饶市</v>
      </c>
      <c r="H7063" s="7">
        <v>105.857568178224</v>
      </c>
      <c r="I7063" s="7">
        <v>89.7116630652732</v>
      </c>
      <c r="J7063" s="7">
        <v>137.717773815751</v>
      </c>
      <c r="K7063" s="7">
        <v>84.5351843518294</v>
      </c>
      <c r="L7063" s="7">
        <v>108.82414127421001</v>
      </c>
      <c r="M7063" s="7">
        <v>103.98761410675699</v>
      </c>
      <c r="N7063" s="7">
        <v>146.27084859076299</v>
      </c>
      <c r="O7063" s="7">
        <v>155.37098807472</v>
      </c>
      <c r="P7063" s="7">
        <v>139.26817298601799</v>
      </c>
      <c r="Q7063" s="7">
        <v>101.28250862346501</v>
      </c>
    </row>
    <row r="7064" spans="1:17">
      <c r="A7064" s="6">
        <v>2018</v>
      </c>
      <c r="B7064" s="6" t="s">
        <v>1549</v>
      </c>
      <c r="C7064" s="6">
        <v>361123</v>
      </c>
      <c r="D7064">
        <f t="shared" si="220"/>
        <v>36</v>
      </c>
      <c r="E7064" t="str">
        <f>VLOOKUP(D7064,'Regionalism Code'!B:C,2,FALSE)</f>
        <v>江西省</v>
      </c>
      <c r="F7064">
        <f t="shared" si="221"/>
        <v>3611</v>
      </c>
      <c r="G7064" t="str">
        <f>IF(F7064&gt;10000,"省直辖县市",VLOOKUP(F7064,'Regionalism Code'!H:I,2,FALSE))</f>
        <v>上饶市</v>
      </c>
      <c r="H7064" s="7">
        <v>106.611243675795</v>
      </c>
      <c r="I7064" s="7">
        <v>88.988898506899105</v>
      </c>
      <c r="J7064" s="7">
        <v>134.995716959437</v>
      </c>
      <c r="K7064" s="7">
        <v>88.084583093560994</v>
      </c>
      <c r="L7064" s="7">
        <v>115.409631404518</v>
      </c>
      <c r="M7064" s="7">
        <v>92.108561292707705</v>
      </c>
      <c r="N7064" s="7">
        <v>138.28967126836301</v>
      </c>
      <c r="O7064" s="7">
        <v>157.420387420537</v>
      </c>
      <c r="P7064" s="7">
        <v>119.89783942851101</v>
      </c>
      <c r="Q7064" s="7">
        <v>113.22736534214501</v>
      </c>
    </row>
    <row r="7065" spans="1:17">
      <c r="A7065" s="6">
        <v>2016</v>
      </c>
      <c r="B7065" s="6" t="s">
        <v>1550</v>
      </c>
      <c r="C7065" s="6">
        <v>361124</v>
      </c>
      <c r="D7065">
        <f t="shared" si="220"/>
        <v>36</v>
      </c>
      <c r="E7065" t="str">
        <f>VLOOKUP(D7065,'Regionalism Code'!B:C,2,FALSE)</f>
        <v>江西省</v>
      </c>
      <c r="F7065">
        <f t="shared" si="221"/>
        <v>3611</v>
      </c>
      <c r="G7065" t="str">
        <f>IF(F7065&gt;10000,"省直辖县市",VLOOKUP(F7065,'Regionalism Code'!H:I,2,FALSE))</f>
        <v>上饶市</v>
      </c>
      <c r="H7065" s="7">
        <v>87.241512294436802</v>
      </c>
      <c r="I7065" s="7">
        <v>86.421626513177898</v>
      </c>
      <c r="J7065" s="7">
        <v>104.824611270758</v>
      </c>
      <c r="K7065" s="7">
        <v>78.229141445566796</v>
      </c>
      <c r="L7065" s="7">
        <v>83.056453512122999</v>
      </c>
      <c r="M7065" s="7">
        <v>84.249372657327697</v>
      </c>
      <c r="N7065" s="7">
        <v>115.527588500297</v>
      </c>
      <c r="O7065" s="7">
        <v>119.919213257111</v>
      </c>
      <c r="P7065" s="7">
        <v>79.761585377462694</v>
      </c>
      <c r="Q7065" s="7">
        <v>58.002826145494502</v>
      </c>
    </row>
    <row r="7066" spans="1:17">
      <c r="A7066" s="6">
        <v>2017</v>
      </c>
      <c r="B7066" s="6" t="s">
        <v>1550</v>
      </c>
      <c r="C7066" s="6">
        <v>361124</v>
      </c>
      <c r="D7066">
        <f t="shared" si="220"/>
        <v>36</v>
      </c>
      <c r="E7066" t="str">
        <f>VLOOKUP(D7066,'Regionalism Code'!B:C,2,FALSE)</f>
        <v>江西省</v>
      </c>
      <c r="F7066">
        <f t="shared" si="221"/>
        <v>3611</v>
      </c>
      <c r="G7066" t="str">
        <f>IF(F7066&gt;10000,"省直辖县市",VLOOKUP(F7066,'Regionalism Code'!H:I,2,FALSE))</f>
        <v>上饶市</v>
      </c>
      <c r="H7066" s="7">
        <v>102.707925874606</v>
      </c>
      <c r="I7066" s="7">
        <v>87.545787131468799</v>
      </c>
      <c r="J7066" s="7">
        <v>136.958213997027</v>
      </c>
      <c r="K7066" s="7">
        <v>84.236665916862293</v>
      </c>
      <c r="L7066" s="7">
        <v>113.76442907157499</v>
      </c>
      <c r="M7066" s="7">
        <v>100.292528968333</v>
      </c>
      <c r="N7066" s="7">
        <v>150.46370480511999</v>
      </c>
      <c r="O7066" s="7">
        <v>150.5084092601</v>
      </c>
      <c r="P7066" s="7">
        <v>134.415126519853</v>
      </c>
      <c r="Q7066" s="7">
        <v>90.541136042325206</v>
      </c>
    </row>
    <row r="7067" spans="1:17">
      <c r="A7067" s="6">
        <v>2018</v>
      </c>
      <c r="B7067" s="6" t="s">
        <v>1550</v>
      </c>
      <c r="C7067" s="6">
        <v>361124</v>
      </c>
      <c r="D7067">
        <f t="shared" si="220"/>
        <v>36</v>
      </c>
      <c r="E7067" t="str">
        <f>VLOOKUP(D7067,'Regionalism Code'!B:C,2,FALSE)</f>
        <v>江西省</v>
      </c>
      <c r="F7067">
        <f t="shared" si="221"/>
        <v>3611</v>
      </c>
      <c r="G7067" t="str">
        <f>IF(F7067&gt;10000,"省直辖县市",VLOOKUP(F7067,'Regionalism Code'!H:I,2,FALSE))</f>
        <v>上饶市</v>
      </c>
      <c r="H7067" s="7">
        <v>104.52220114787001</v>
      </c>
      <c r="I7067" s="7">
        <v>86.9725575187678</v>
      </c>
      <c r="J7067" s="7">
        <v>137.34491926602101</v>
      </c>
      <c r="K7067" s="7">
        <v>97.862899102966296</v>
      </c>
      <c r="L7067" s="7">
        <v>134.487970156503</v>
      </c>
      <c r="M7067" s="7">
        <v>88.730012296875699</v>
      </c>
      <c r="N7067" s="7">
        <v>142.55251166554899</v>
      </c>
      <c r="O7067" s="7">
        <v>152.86024064323601</v>
      </c>
      <c r="P7067" s="7">
        <v>117.70541014505</v>
      </c>
      <c r="Q7067" s="7">
        <v>102.83314257698299</v>
      </c>
    </row>
    <row r="7068" spans="1:17">
      <c r="A7068" s="6">
        <v>2016</v>
      </c>
      <c r="B7068" s="6" t="s">
        <v>1551</v>
      </c>
      <c r="C7068" s="6">
        <v>361125</v>
      </c>
      <c r="D7068">
        <f t="shared" si="220"/>
        <v>36</v>
      </c>
      <c r="E7068" t="str">
        <f>VLOOKUP(D7068,'Regionalism Code'!B:C,2,FALSE)</f>
        <v>江西省</v>
      </c>
      <c r="F7068">
        <f t="shared" si="221"/>
        <v>3611</v>
      </c>
      <c r="G7068" t="str">
        <f>IF(F7068&gt;10000,"省直辖县市",VLOOKUP(F7068,'Regionalism Code'!H:I,2,FALSE))</f>
        <v>上饶市</v>
      </c>
      <c r="H7068" s="7">
        <v>88.791585168308302</v>
      </c>
      <c r="I7068" s="7">
        <v>87.752508730644706</v>
      </c>
      <c r="J7068" s="7">
        <v>103.553566572245</v>
      </c>
      <c r="K7068" s="7">
        <v>71.665923933600197</v>
      </c>
      <c r="L7068" s="7">
        <v>84.951784548261401</v>
      </c>
      <c r="M7068" s="7">
        <v>82.988390670640896</v>
      </c>
      <c r="N7068" s="7">
        <v>110.178222789277</v>
      </c>
      <c r="O7068" s="7">
        <v>120.668383939428</v>
      </c>
      <c r="P7068" s="7">
        <v>78.183370335907298</v>
      </c>
      <c r="Q7068" s="7">
        <v>65.403174659595805</v>
      </c>
    </row>
    <row r="7069" spans="1:17">
      <c r="A7069" s="6">
        <v>2017</v>
      </c>
      <c r="B7069" s="6" t="s">
        <v>1551</v>
      </c>
      <c r="C7069" s="6">
        <v>361125</v>
      </c>
      <c r="D7069">
        <f t="shared" si="220"/>
        <v>36</v>
      </c>
      <c r="E7069" t="str">
        <f>VLOOKUP(D7069,'Regionalism Code'!B:C,2,FALSE)</f>
        <v>江西省</v>
      </c>
      <c r="F7069">
        <f t="shared" si="221"/>
        <v>3611</v>
      </c>
      <c r="G7069" t="str">
        <f>IF(F7069&gt;10000,"省直辖县市",VLOOKUP(F7069,'Regionalism Code'!H:I,2,FALSE))</f>
        <v>上饶市</v>
      </c>
      <c r="H7069" s="7">
        <v>104.883008554196</v>
      </c>
      <c r="I7069" s="7">
        <v>89.256991684188606</v>
      </c>
      <c r="J7069" s="7">
        <v>134.90121685812201</v>
      </c>
      <c r="K7069" s="7">
        <v>78.365350541810599</v>
      </c>
      <c r="L7069" s="7">
        <v>108.770444007927</v>
      </c>
      <c r="M7069" s="7">
        <v>98.952429191506894</v>
      </c>
      <c r="N7069" s="7">
        <v>147.157007247644</v>
      </c>
      <c r="O7069" s="7">
        <v>150.983002512903</v>
      </c>
      <c r="P7069" s="7">
        <v>131.668622998573</v>
      </c>
      <c r="Q7069" s="7">
        <v>101.93842805839699</v>
      </c>
    </row>
    <row r="7070" spans="1:17">
      <c r="A7070" s="6">
        <v>2018</v>
      </c>
      <c r="B7070" s="6" t="s">
        <v>1551</v>
      </c>
      <c r="C7070" s="6">
        <v>361125</v>
      </c>
      <c r="D7070">
        <f t="shared" si="220"/>
        <v>36</v>
      </c>
      <c r="E7070" t="str">
        <f>VLOOKUP(D7070,'Regionalism Code'!B:C,2,FALSE)</f>
        <v>江西省</v>
      </c>
      <c r="F7070">
        <f t="shared" si="221"/>
        <v>3611</v>
      </c>
      <c r="G7070" t="str">
        <f>IF(F7070&gt;10000,"省直辖县市",VLOOKUP(F7070,'Regionalism Code'!H:I,2,FALSE))</f>
        <v>上饶市</v>
      </c>
      <c r="H7070" s="7">
        <v>105.642275170517</v>
      </c>
      <c r="I7070" s="7">
        <v>87.514686619110506</v>
      </c>
      <c r="J7070" s="7">
        <v>133.783438454313</v>
      </c>
      <c r="K7070" s="7">
        <v>79.647997601863196</v>
      </c>
      <c r="L7070" s="7">
        <v>115.880871042816</v>
      </c>
      <c r="M7070" s="7">
        <v>82.470504465154605</v>
      </c>
      <c r="N7070" s="7">
        <v>143.284464355642</v>
      </c>
      <c r="O7070" s="7">
        <v>153.99993849435199</v>
      </c>
      <c r="P7070" s="7">
        <v>117.401835497766</v>
      </c>
      <c r="Q7070" s="7">
        <v>114.368775184104</v>
      </c>
    </row>
    <row r="7071" spans="1:17">
      <c r="A7071" s="6">
        <v>2016</v>
      </c>
      <c r="B7071" s="6" t="s">
        <v>1552</v>
      </c>
      <c r="C7071" s="6">
        <v>361126</v>
      </c>
      <c r="D7071">
        <f t="shared" si="220"/>
        <v>36</v>
      </c>
      <c r="E7071" t="str">
        <f>VLOOKUP(D7071,'Regionalism Code'!B:C,2,FALSE)</f>
        <v>江西省</v>
      </c>
      <c r="F7071">
        <f t="shared" si="221"/>
        <v>3611</v>
      </c>
      <c r="G7071" t="str">
        <f>IF(F7071&gt;10000,"省直辖县市",VLOOKUP(F7071,'Regionalism Code'!H:I,2,FALSE))</f>
        <v>上饶市</v>
      </c>
      <c r="H7071" s="7">
        <v>90.811939474161804</v>
      </c>
      <c r="I7071" s="7">
        <v>86.201702172062099</v>
      </c>
      <c r="J7071" s="7">
        <v>109.457578913264</v>
      </c>
      <c r="K7071" s="7">
        <v>76.816500994123501</v>
      </c>
      <c r="L7071" s="7">
        <v>80.919124445722105</v>
      </c>
      <c r="M7071" s="7">
        <v>86.405022540659601</v>
      </c>
      <c r="N7071" s="7">
        <v>138.71876718574299</v>
      </c>
      <c r="O7071" s="7">
        <v>117.074660989911</v>
      </c>
      <c r="P7071" s="7">
        <v>81.524234328992804</v>
      </c>
      <c r="Q7071" s="7">
        <v>72.158342497934598</v>
      </c>
    </row>
    <row r="7072" spans="1:17">
      <c r="A7072" s="6">
        <v>2017</v>
      </c>
      <c r="B7072" s="6" t="s">
        <v>1552</v>
      </c>
      <c r="C7072" s="6">
        <v>361126</v>
      </c>
      <c r="D7072">
        <f t="shared" si="220"/>
        <v>36</v>
      </c>
      <c r="E7072" t="str">
        <f>VLOOKUP(D7072,'Regionalism Code'!B:C,2,FALSE)</f>
        <v>江西省</v>
      </c>
      <c r="F7072">
        <f t="shared" si="221"/>
        <v>3611</v>
      </c>
      <c r="G7072" t="str">
        <f>IF(F7072&gt;10000,"省直辖县市",VLOOKUP(F7072,'Regionalism Code'!H:I,2,FALSE))</f>
        <v>上饶市</v>
      </c>
      <c r="H7072" s="7">
        <v>102.652426400617</v>
      </c>
      <c r="I7072" s="7">
        <v>87.594105993512599</v>
      </c>
      <c r="J7072" s="7">
        <v>134.70148409847201</v>
      </c>
      <c r="K7072" s="7">
        <v>80.014299047945897</v>
      </c>
      <c r="L7072" s="7">
        <v>111.83158440957099</v>
      </c>
      <c r="M7072" s="7">
        <v>97.535445133069203</v>
      </c>
      <c r="N7072" s="7">
        <v>150.88409014021701</v>
      </c>
      <c r="O7072" s="7">
        <v>147.78606374099601</v>
      </c>
      <c r="P7072" s="7">
        <v>127.907643788464</v>
      </c>
      <c r="Q7072" s="7">
        <v>94.142810840629394</v>
      </c>
    </row>
    <row r="7073" spans="1:17">
      <c r="A7073" s="6">
        <v>2018</v>
      </c>
      <c r="B7073" s="6" t="s">
        <v>1552</v>
      </c>
      <c r="C7073" s="6">
        <v>361126</v>
      </c>
      <c r="D7073">
        <f t="shared" si="220"/>
        <v>36</v>
      </c>
      <c r="E7073" t="str">
        <f>VLOOKUP(D7073,'Regionalism Code'!B:C,2,FALSE)</f>
        <v>江西省</v>
      </c>
      <c r="F7073">
        <f t="shared" si="221"/>
        <v>3611</v>
      </c>
      <c r="G7073" t="str">
        <f>IF(F7073&gt;10000,"省直辖县市",VLOOKUP(F7073,'Regionalism Code'!H:I,2,FALSE))</f>
        <v>上饶市</v>
      </c>
      <c r="H7073" s="7">
        <v>103.455521085192</v>
      </c>
      <c r="I7073" s="7">
        <v>86.120756650644907</v>
      </c>
      <c r="J7073" s="7">
        <v>129.85147119512899</v>
      </c>
      <c r="K7073" s="7">
        <v>79.218588370042198</v>
      </c>
      <c r="L7073" s="7">
        <v>114.64586387211</v>
      </c>
      <c r="M7073" s="7">
        <v>82.190728643112394</v>
      </c>
      <c r="N7073" s="7">
        <v>139.692081526225</v>
      </c>
      <c r="O7073" s="7">
        <v>147.59455060699801</v>
      </c>
      <c r="P7073" s="7">
        <v>113.93385337164599</v>
      </c>
      <c r="Q7073" s="7">
        <v>112.735324335036</v>
      </c>
    </row>
    <row r="7074" spans="1:17">
      <c r="A7074" s="6">
        <v>2016</v>
      </c>
      <c r="B7074" s="6" t="s">
        <v>1553</v>
      </c>
      <c r="C7074" s="6">
        <v>361127</v>
      </c>
      <c r="D7074">
        <f t="shared" si="220"/>
        <v>36</v>
      </c>
      <c r="E7074" t="str">
        <f>VLOOKUP(D7074,'Regionalism Code'!B:C,2,FALSE)</f>
        <v>江西省</v>
      </c>
      <c r="F7074">
        <f t="shared" si="221"/>
        <v>3611</v>
      </c>
      <c r="G7074" t="str">
        <f>IF(F7074&gt;10000,"省直辖县市",VLOOKUP(F7074,'Regionalism Code'!H:I,2,FALSE))</f>
        <v>上饶市</v>
      </c>
      <c r="H7074" s="7">
        <v>87.848135766392204</v>
      </c>
      <c r="I7074" s="7">
        <v>83.503332358080399</v>
      </c>
      <c r="J7074" s="7">
        <v>97.865905587038</v>
      </c>
      <c r="K7074" s="7">
        <v>65.698118648806798</v>
      </c>
      <c r="L7074" s="7">
        <v>79.849979805778105</v>
      </c>
      <c r="M7074" s="7">
        <v>81.7786847098279</v>
      </c>
      <c r="N7074" s="7">
        <v>112.374589475745</v>
      </c>
      <c r="O7074" s="7">
        <v>107.819314986359</v>
      </c>
      <c r="P7074" s="7">
        <v>76.437084705446395</v>
      </c>
      <c r="Q7074" s="7">
        <v>83.996103717547797</v>
      </c>
    </row>
    <row r="7075" spans="1:17">
      <c r="A7075" s="6">
        <v>2017</v>
      </c>
      <c r="B7075" s="6" t="s">
        <v>1553</v>
      </c>
      <c r="C7075" s="6">
        <v>361127</v>
      </c>
      <c r="D7075">
        <f t="shared" si="220"/>
        <v>36</v>
      </c>
      <c r="E7075" t="str">
        <f>VLOOKUP(D7075,'Regionalism Code'!B:C,2,FALSE)</f>
        <v>江西省</v>
      </c>
      <c r="F7075">
        <f t="shared" si="221"/>
        <v>3611</v>
      </c>
      <c r="G7075" t="str">
        <f>IF(F7075&gt;10000,"省直辖县市",VLOOKUP(F7075,'Regionalism Code'!H:I,2,FALSE))</f>
        <v>上饶市</v>
      </c>
      <c r="H7075" s="7">
        <v>101.31114423053</v>
      </c>
      <c r="I7075" s="7">
        <v>84.438465001694496</v>
      </c>
      <c r="J7075" s="7">
        <v>131.70683439509199</v>
      </c>
      <c r="K7075" s="7">
        <v>70.887441342322703</v>
      </c>
      <c r="L7075" s="7">
        <v>107.846597715001</v>
      </c>
      <c r="M7075" s="7">
        <v>96.137299348486593</v>
      </c>
      <c r="N7075" s="7">
        <v>147.55423755976801</v>
      </c>
      <c r="O7075" s="7">
        <v>143.05001646000801</v>
      </c>
      <c r="P7075" s="7">
        <v>135.52870732079199</v>
      </c>
      <c r="Q7075" s="7">
        <v>101.796858334346</v>
      </c>
    </row>
    <row r="7076" spans="1:17">
      <c r="A7076" s="6">
        <v>2018</v>
      </c>
      <c r="B7076" s="6" t="s">
        <v>1553</v>
      </c>
      <c r="C7076" s="6">
        <v>361127</v>
      </c>
      <c r="D7076">
        <f t="shared" si="220"/>
        <v>36</v>
      </c>
      <c r="E7076" t="str">
        <f>VLOOKUP(D7076,'Regionalism Code'!B:C,2,FALSE)</f>
        <v>江西省</v>
      </c>
      <c r="F7076">
        <f t="shared" si="221"/>
        <v>3611</v>
      </c>
      <c r="G7076" t="str">
        <f>IF(F7076&gt;10000,"省直辖县市",VLOOKUP(F7076,'Regionalism Code'!H:I,2,FALSE))</f>
        <v>上饶市</v>
      </c>
      <c r="H7076" s="7">
        <v>103.192367662148</v>
      </c>
      <c r="I7076" s="7">
        <v>84.441984646587002</v>
      </c>
      <c r="J7076" s="7">
        <v>130.64126145275199</v>
      </c>
      <c r="K7076" s="7">
        <v>80.389390609497696</v>
      </c>
      <c r="L7076" s="7">
        <v>116.910515445087</v>
      </c>
      <c r="M7076" s="7">
        <v>89.288191834636706</v>
      </c>
      <c r="N7076" s="7">
        <v>137.01554720249899</v>
      </c>
      <c r="O7076" s="7">
        <v>148.42637171559599</v>
      </c>
      <c r="P7076" s="7">
        <v>116.672333642715</v>
      </c>
      <c r="Q7076" s="7">
        <v>115.233137473954</v>
      </c>
    </row>
    <row r="7077" spans="1:17">
      <c r="A7077" s="6">
        <v>2016</v>
      </c>
      <c r="B7077" s="6" t="s">
        <v>1554</v>
      </c>
      <c r="C7077" s="6">
        <v>361128</v>
      </c>
      <c r="D7077">
        <f t="shared" si="220"/>
        <v>36</v>
      </c>
      <c r="E7077" t="str">
        <f>VLOOKUP(D7077,'Regionalism Code'!B:C,2,FALSE)</f>
        <v>江西省</v>
      </c>
      <c r="F7077">
        <f t="shared" si="221"/>
        <v>3611</v>
      </c>
      <c r="G7077" t="str">
        <f>IF(F7077&gt;10000,"省直辖县市",VLOOKUP(F7077,'Regionalism Code'!H:I,2,FALSE))</f>
        <v>上饶市</v>
      </c>
      <c r="H7077" s="7">
        <v>88.288402961921506</v>
      </c>
      <c r="I7077" s="7">
        <v>84.562089298247699</v>
      </c>
      <c r="J7077" s="7">
        <v>101.46986389301</v>
      </c>
      <c r="K7077" s="7">
        <v>68.676428277964007</v>
      </c>
      <c r="L7077" s="7">
        <v>83.260913899031195</v>
      </c>
      <c r="M7077" s="7">
        <v>81.662920440683806</v>
      </c>
      <c r="N7077" s="7">
        <v>113.471545700994</v>
      </c>
      <c r="O7077" s="7">
        <v>113.602200208781</v>
      </c>
      <c r="P7077" s="7">
        <v>80.937984919014895</v>
      </c>
      <c r="Q7077" s="7">
        <v>76.645228087296303</v>
      </c>
    </row>
    <row r="7078" spans="1:17">
      <c r="A7078" s="6">
        <v>2017</v>
      </c>
      <c r="B7078" s="6" t="s">
        <v>1554</v>
      </c>
      <c r="C7078" s="6">
        <v>361128</v>
      </c>
      <c r="D7078">
        <f t="shared" si="220"/>
        <v>36</v>
      </c>
      <c r="E7078" t="str">
        <f>VLOOKUP(D7078,'Regionalism Code'!B:C,2,FALSE)</f>
        <v>江西省</v>
      </c>
      <c r="F7078">
        <f t="shared" si="221"/>
        <v>3611</v>
      </c>
      <c r="G7078" t="str">
        <f>IF(F7078&gt;10000,"省直辖县市",VLOOKUP(F7078,'Regionalism Code'!H:I,2,FALSE))</f>
        <v>上饶市</v>
      </c>
      <c r="H7078" s="7">
        <v>102.270928268573</v>
      </c>
      <c r="I7078" s="7">
        <v>85.445885443242602</v>
      </c>
      <c r="J7078" s="7">
        <v>133.74080639300101</v>
      </c>
      <c r="K7078" s="7">
        <v>75.4060984976106</v>
      </c>
      <c r="L7078" s="7">
        <v>112.119201688533</v>
      </c>
      <c r="M7078" s="7">
        <v>94.519447936376693</v>
      </c>
      <c r="N7078" s="7">
        <v>144.419151919146</v>
      </c>
      <c r="O7078" s="7">
        <v>148.381800763652</v>
      </c>
      <c r="P7078" s="7">
        <v>135.60800605115401</v>
      </c>
      <c r="Q7078" s="7">
        <v>100.647437021659</v>
      </c>
    </row>
    <row r="7079" spans="1:17">
      <c r="A7079" s="6">
        <v>2018</v>
      </c>
      <c r="B7079" s="6" t="s">
        <v>1554</v>
      </c>
      <c r="C7079" s="6">
        <v>361128</v>
      </c>
      <c r="D7079">
        <f t="shared" si="220"/>
        <v>36</v>
      </c>
      <c r="E7079" t="str">
        <f>VLOOKUP(D7079,'Regionalism Code'!B:C,2,FALSE)</f>
        <v>江西省</v>
      </c>
      <c r="F7079">
        <f t="shared" si="221"/>
        <v>3611</v>
      </c>
      <c r="G7079" t="str">
        <f>IF(F7079&gt;10000,"省直辖县市",VLOOKUP(F7079,'Regionalism Code'!H:I,2,FALSE))</f>
        <v>上饶市</v>
      </c>
      <c r="H7079" s="7">
        <v>103.685911268091</v>
      </c>
      <c r="I7079" s="7">
        <v>85.048621808907797</v>
      </c>
      <c r="J7079" s="7">
        <v>133.470928136818</v>
      </c>
      <c r="K7079" s="7">
        <v>80.929096879732796</v>
      </c>
      <c r="L7079" s="7">
        <v>127.55463647955099</v>
      </c>
      <c r="M7079" s="7">
        <v>83.616666060694897</v>
      </c>
      <c r="N7079" s="7">
        <v>135.228559535443</v>
      </c>
      <c r="O7079" s="7">
        <v>152.94555882979</v>
      </c>
      <c r="P7079" s="7">
        <v>118.562627997737</v>
      </c>
      <c r="Q7079" s="7">
        <v>111.10817301601099</v>
      </c>
    </row>
    <row r="7080" spans="1:17">
      <c r="A7080" s="6">
        <v>2016</v>
      </c>
      <c r="B7080" s="6" t="s">
        <v>1555</v>
      </c>
      <c r="C7080" s="6">
        <v>361129</v>
      </c>
      <c r="D7080">
        <f t="shared" si="220"/>
        <v>36</v>
      </c>
      <c r="E7080" t="str">
        <f>VLOOKUP(D7080,'Regionalism Code'!B:C,2,FALSE)</f>
        <v>江西省</v>
      </c>
      <c r="F7080">
        <f t="shared" si="221"/>
        <v>3611</v>
      </c>
      <c r="G7080" t="str">
        <f>IF(F7080&gt;10000,"省直辖县市",VLOOKUP(F7080,'Regionalism Code'!H:I,2,FALSE))</f>
        <v>上饶市</v>
      </c>
      <c r="H7080" s="7">
        <v>91.845127247341594</v>
      </c>
      <c r="I7080" s="7">
        <v>87.383835098984207</v>
      </c>
      <c r="J7080" s="7">
        <v>101.263398991389</v>
      </c>
      <c r="K7080" s="7">
        <v>62.876449831831401</v>
      </c>
      <c r="L7080" s="7">
        <v>80.767861569404104</v>
      </c>
      <c r="M7080" s="7">
        <v>78.689535100555602</v>
      </c>
      <c r="N7080" s="7">
        <v>113.086076591696</v>
      </c>
      <c r="O7080" s="7">
        <v>115.54477327505801</v>
      </c>
      <c r="P7080" s="7">
        <v>80.775662870713703</v>
      </c>
      <c r="Q7080" s="7">
        <v>89.467366449001204</v>
      </c>
    </row>
    <row r="7081" spans="1:17">
      <c r="A7081" s="6">
        <v>2017</v>
      </c>
      <c r="B7081" s="6" t="s">
        <v>1555</v>
      </c>
      <c r="C7081" s="6">
        <v>361129</v>
      </c>
      <c r="D7081">
        <f t="shared" si="220"/>
        <v>36</v>
      </c>
      <c r="E7081" t="str">
        <f>VLOOKUP(D7081,'Regionalism Code'!B:C,2,FALSE)</f>
        <v>江西省</v>
      </c>
      <c r="F7081">
        <f t="shared" si="221"/>
        <v>3611</v>
      </c>
      <c r="G7081" t="str">
        <f>IF(F7081&gt;10000,"省直辖县市",VLOOKUP(F7081,'Regionalism Code'!H:I,2,FALSE))</f>
        <v>上饶市</v>
      </c>
      <c r="H7081" s="7">
        <v>104.344099652842</v>
      </c>
      <c r="I7081" s="7">
        <v>88.579511875502305</v>
      </c>
      <c r="J7081" s="7">
        <v>133.393139775001</v>
      </c>
      <c r="K7081" s="7">
        <v>71.812318303391095</v>
      </c>
      <c r="L7081" s="7">
        <v>107.83865942211401</v>
      </c>
      <c r="M7081" s="7">
        <v>95.5186892457955</v>
      </c>
      <c r="N7081" s="7">
        <v>147.01529983814299</v>
      </c>
      <c r="O7081" s="7">
        <v>148.61170720363799</v>
      </c>
      <c r="P7081" s="7">
        <v>132.49994686486201</v>
      </c>
      <c r="Q7081" s="7">
        <v>103.618176857902</v>
      </c>
    </row>
    <row r="7082" spans="1:17">
      <c r="A7082" s="6">
        <v>2018</v>
      </c>
      <c r="B7082" s="6" t="s">
        <v>1555</v>
      </c>
      <c r="C7082" s="6">
        <v>361129</v>
      </c>
      <c r="D7082">
        <f t="shared" si="220"/>
        <v>36</v>
      </c>
      <c r="E7082" t="str">
        <f>VLOOKUP(D7082,'Regionalism Code'!B:C,2,FALSE)</f>
        <v>江西省</v>
      </c>
      <c r="F7082">
        <f t="shared" si="221"/>
        <v>3611</v>
      </c>
      <c r="G7082" t="str">
        <f>IF(F7082&gt;10000,"省直辖县市",VLOOKUP(F7082,'Regionalism Code'!H:I,2,FALSE))</f>
        <v>上饶市</v>
      </c>
      <c r="H7082" s="7">
        <v>104.65171201186</v>
      </c>
      <c r="I7082" s="7">
        <v>87.485474011307005</v>
      </c>
      <c r="J7082" s="7">
        <v>132.916404923713</v>
      </c>
      <c r="K7082" s="7">
        <v>79.195772847974297</v>
      </c>
      <c r="L7082" s="7">
        <v>111.975688297665</v>
      </c>
      <c r="M7082" s="7">
        <v>84.867628046842498</v>
      </c>
      <c r="N7082" s="7">
        <v>143.238709902023</v>
      </c>
      <c r="O7082" s="7">
        <v>153.26837668647801</v>
      </c>
      <c r="P7082" s="7">
        <v>116.539377705893</v>
      </c>
      <c r="Q7082" s="7">
        <v>109.979315717007</v>
      </c>
    </row>
    <row r="7083" spans="1:17">
      <c r="A7083" s="6">
        <v>2016</v>
      </c>
      <c r="B7083" s="6" t="s">
        <v>1556</v>
      </c>
      <c r="C7083" s="6">
        <v>361130</v>
      </c>
      <c r="D7083">
        <f t="shared" si="220"/>
        <v>36</v>
      </c>
      <c r="E7083" t="str">
        <f>VLOOKUP(D7083,'Regionalism Code'!B:C,2,FALSE)</f>
        <v>江西省</v>
      </c>
      <c r="F7083">
        <f t="shared" si="221"/>
        <v>3611</v>
      </c>
      <c r="G7083" t="str">
        <f>IF(F7083&gt;10000,"省直辖县市",VLOOKUP(F7083,'Regionalism Code'!H:I,2,FALSE))</f>
        <v>上饶市</v>
      </c>
      <c r="H7083" s="7">
        <v>90.869361878608601</v>
      </c>
      <c r="I7083" s="7">
        <v>90.423366869649001</v>
      </c>
      <c r="J7083" s="7">
        <v>101.342177614381</v>
      </c>
      <c r="K7083" s="7">
        <v>75.321373304596804</v>
      </c>
      <c r="L7083" s="7">
        <v>83.115766402955998</v>
      </c>
      <c r="M7083" s="7">
        <v>87.759865020627601</v>
      </c>
      <c r="N7083" s="7">
        <v>105.08428579328</v>
      </c>
      <c r="O7083" s="7">
        <v>116.588035260838</v>
      </c>
      <c r="P7083" s="7">
        <v>82.711442103234404</v>
      </c>
      <c r="Q7083" s="7">
        <v>73.316826690188805</v>
      </c>
    </row>
    <row r="7084" spans="1:17">
      <c r="A7084" s="6">
        <v>2017</v>
      </c>
      <c r="B7084" s="6" t="s">
        <v>1556</v>
      </c>
      <c r="C7084" s="6">
        <v>361130</v>
      </c>
      <c r="D7084">
        <f t="shared" si="220"/>
        <v>36</v>
      </c>
      <c r="E7084" t="str">
        <f>VLOOKUP(D7084,'Regionalism Code'!B:C,2,FALSE)</f>
        <v>江西省</v>
      </c>
      <c r="F7084">
        <f t="shared" si="221"/>
        <v>3611</v>
      </c>
      <c r="G7084" t="str">
        <f>IF(F7084&gt;10000,"省直辖县市",VLOOKUP(F7084,'Regionalism Code'!H:I,2,FALSE))</f>
        <v>上饶市</v>
      </c>
      <c r="H7084" s="7">
        <v>107.273851629429</v>
      </c>
      <c r="I7084" s="7">
        <v>91.2391400652903</v>
      </c>
      <c r="J7084" s="7">
        <v>138.01867515744499</v>
      </c>
      <c r="K7084" s="7">
        <v>81.596443546875804</v>
      </c>
      <c r="L7084" s="7">
        <v>106.572742329424</v>
      </c>
      <c r="M7084" s="7">
        <v>106.426582971087</v>
      </c>
      <c r="N7084" s="7">
        <v>151.98387963486201</v>
      </c>
      <c r="O7084" s="7">
        <v>154.155754199276</v>
      </c>
      <c r="P7084" s="7">
        <v>135.92927134575299</v>
      </c>
      <c r="Q7084" s="7">
        <v>104.358545368028</v>
      </c>
    </row>
    <row r="7085" spans="1:17">
      <c r="A7085" s="6">
        <v>2018</v>
      </c>
      <c r="B7085" s="6" t="s">
        <v>1556</v>
      </c>
      <c r="C7085" s="6">
        <v>361130</v>
      </c>
      <c r="D7085">
        <f t="shared" si="220"/>
        <v>36</v>
      </c>
      <c r="E7085" t="str">
        <f>VLOOKUP(D7085,'Regionalism Code'!B:C,2,FALSE)</f>
        <v>江西省</v>
      </c>
      <c r="F7085">
        <f t="shared" si="221"/>
        <v>3611</v>
      </c>
      <c r="G7085" t="str">
        <f>IF(F7085&gt;10000,"省直辖县市",VLOOKUP(F7085,'Regionalism Code'!H:I,2,FALSE))</f>
        <v>上饶市</v>
      </c>
      <c r="H7085" s="7">
        <v>108.042609408282</v>
      </c>
      <c r="I7085" s="7">
        <v>90.4982732148151</v>
      </c>
      <c r="J7085" s="7">
        <v>138.16001254196999</v>
      </c>
      <c r="K7085" s="7">
        <v>89.212908258870399</v>
      </c>
      <c r="L7085" s="7">
        <v>116.554227608582</v>
      </c>
      <c r="M7085" s="7">
        <v>89.269414998077394</v>
      </c>
      <c r="N7085" s="7">
        <v>148.12615135338299</v>
      </c>
      <c r="O7085" s="7">
        <v>158.90095605787101</v>
      </c>
      <c r="P7085" s="7">
        <v>120.751156590286</v>
      </c>
      <c r="Q7085" s="7">
        <v>111.252226620808</v>
      </c>
    </row>
    <row r="7086" spans="1:17">
      <c r="A7086" s="6">
        <v>2016</v>
      </c>
      <c r="B7086" s="6" t="s">
        <v>1557</v>
      </c>
      <c r="C7086" s="6">
        <v>361181</v>
      </c>
      <c r="D7086">
        <f t="shared" si="220"/>
        <v>36</v>
      </c>
      <c r="E7086" t="str">
        <f>VLOOKUP(D7086,'Regionalism Code'!B:C,2,FALSE)</f>
        <v>江西省</v>
      </c>
      <c r="F7086">
        <f t="shared" si="221"/>
        <v>3611</v>
      </c>
      <c r="G7086" t="str">
        <f>IF(F7086&gt;10000,"省直辖县市",VLOOKUP(F7086,'Regionalism Code'!H:I,2,FALSE))</f>
        <v>上饶市</v>
      </c>
      <c r="H7086" s="7">
        <v>93.230395987897893</v>
      </c>
      <c r="I7086" s="7">
        <v>89.939647794616207</v>
      </c>
      <c r="J7086" s="7">
        <v>105.270087382694</v>
      </c>
      <c r="K7086" s="7">
        <v>68.144998102962703</v>
      </c>
      <c r="L7086" s="7">
        <v>87.271521367756506</v>
      </c>
      <c r="M7086" s="7">
        <v>83.322551723409504</v>
      </c>
      <c r="N7086" s="7">
        <v>117.657741520816</v>
      </c>
      <c r="O7086" s="7">
        <v>118.39804708802799</v>
      </c>
      <c r="P7086" s="7">
        <v>82.865778168915199</v>
      </c>
      <c r="Q7086" s="7">
        <v>82.224069834048095</v>
      </c>
    </row>
    <row r="7087" spans="1:17">
      <c r="A7087" s="6">
        <v>2017</v>
      </c>
      <c r="B7087" s="6" t="s">
        <v>1557</v>
      </c>
      <c r="C7087" s="6">
        <v>361181</v>
      </c>
      <c r="D7087">
        <f t="shared" si="220"/>
        <v>36</v>
      </c>
      <c r="E7087" t="str">
        <f>VLOOKUP(D7087,'Regionalism Code'!B:C,2,FALSE)</f>
        <v>江西省</v>
      </c>
      <c r="F7087">
        <f t="shared" si="221"/>
        <v>3611</v>
      </c>
      <c r="G7087" t="str">
        <f>IF(F7087&gt;10000,"省直辖县市",VLOOKUP(F7087,'Regionalism Code'!H:I,2,FALSE))</f>
        <v>上饶市</v>
      </c>
      <c r="H7087" s="7">
        <v>107.343645719279</v>
      </c>
      <c r="I7087" s="7">
        <v>91.217449397403698</v>
      </c>
      <c r="J7087" s="7">
        <v>139.05494433805799</v>
      </c>
      <c r="K7087" s="7">
        <v>74.221134818769997</v>
      </c>
      <c r="L7087" s="7">
        <v>114.874353543447</v>
      </c>
      <c r="M7087" s="7">
        <v>95.693229509533097</v>
      </c>
      <c r="N7087" s="7">
        <v>159.86606357106999</v>
      </c>
      <c r="O7087" s="7">
        <v>152.38016250032501</v>
      </c>
      <c r="P7087" s="7">
        <v>130.16941795445501</v>
      </c>
      <c r="Q7087" s="7">
        <v>102.974186631479</v>
      </c>
    </row>
    <row r="7088" spans="1:17">
      <c r="A7088" s="6">
        <v>2018</v>
      </c>
      <c r="B7088" s="6" t="s">
        <v>1557</v>
      </c>
      <c r="C7088" s="6">
        <v>361181</v>
      </c>
      <c r="D7088">
        <f t="shared" si="220"/>
        <v>36</v>
      </c>
      <c r="E7088" t="str">
        <f>VLOOKUP(D7088,'Regionalism Code'!B:C,2,FALSE)</f>
        <v>江西省</v>
      </c>
      <c r="F7088">
        <f t="shared" si="221"/>
        <v>3611</v>
      </c>
      <c r="G7088" t="str">
        <f>IF(F7088&gt;10000,"省直辖县市",VLOOKUP(F7088,'Regionalism Code'!H:I,2,FALSE))</f>
        <v>上饶市</v>
      </c>
      <c r="H7088" s="7">
        <v>108.647358831768</v>
      </c>
      <c r="I7088" s="7">
        <v>89.877210552789194</v>
      </c>
      <c r="J7088" s="7">
        <v>137.76744703773599</v>
      </c>
      <c r="K7088" s="7">
        <v>78.507403708749493</v>
      </c>
      <c r="L7088" s="7">
        <v>128.20669494639699</v>
      </c>
      <c r="M7088" s="7">
        <v>85.211908784273007</v>
      </c>
      <c r="N7088" s="7">
        <v>152.63623468146201</v>
      </c>
      <c r="O7088" s="7">
        <v>153.45316807150701</v>
      </c>
      <c r="P7088" s="7">
        <v>114.99397553434</v>
      </c>
      <c r="Q7088" s="7">
        <v>117.716902295015</v>
      </c>
    </row>
    <row r="7089" spans="1:17">
      <c r="A7089" s="6">
        <v>2016</v>
      </c>
      <c r="B7089" s="6" t="s">
        <v>1558</v>
      </c>
      <c r="C7089" s="6">
        <v>370102</v>
      </c>
      <c r="D7089">
        <f t="shared" si="220"/>
        <v>37</v>
      </c>
      <c r="E7089" t="str">
        <f>VLOOKUP(D7089,'Regionalism Code'!B:C,2,FALSE)</f>
        <v>山东省</v>
      </c>
      <c r="F7089">
        <f t="shared" si="221"/>
        <v>3701</v>
      </c>
      <c r="G7089" t="str">
        <f>IF(F7089&gt;10000,"省直辖县市",VLOOKUP(F7089,'Regionalism Code'!H:I,2,FALSE))</f>
        <v>济南市</v>
      </c>
      <c r="H7089" s="7">
        <v>107.702594247939</v>
      </c>
      <c r="I7089" s="7">
        <v>112.241395786732</v>
      </c>
      <c r="J7089" s="7">
        <v>111.89946677260301</v>
      </c>
      <c r="K7089" s="7">
        <v>96.674718075592295</v>
      </c>
      <c r="L7089" s="7">
        <v>86.857180616007994</v>
      </c>
      <c r="M7089" s="7">
        <v>109.40741026843401</v>
      </c>
      <c r="N7089" s="7">
        <v>125.176741655755</v>
      </c>
      <c r="O7089" s="7">
        <v>120.84347861447399</v>
      </c>
      <c r="P7089" s="7">
        <v>92.651632242357607</v>
      </c>
      <c r="Q7089" s="7">
        <v>85.095759482732504</v>
      </c>
    </row>
    <row r="7090" spans="1:17">
      <c r="A7090" s="6">
        <v>2017</v>
      </c>
      <c r="B7090" s="6" t="s">
        <v>1558</v>
      </c>
      <c r="C7090" s="6">
        <v>370102</v>
      </c>
      <c r="D7090">
        <f t="shared" si="220"/>
        <v>37</v>
      </c>
      <c r="E7090" t="str">
        <f>VLOOKUP(D7090,'Regionalism Code'!B:C,2,FALSE)</f>
        <v>山东省</v>
      </c>
      <c r="F7090">
        <f t="shared" si="221"/>
        <v>3701</v>
      </c>
      <c r="G7090" t="str">
        <f>IF(F7090&gt;10000,"省直辖县市",VLOOKUP(F7090,'Regionalism Code'!H:I,2,FALSE))</f>
        <v>济南市</v>
      </c>
      <c r="H7090" s="7">
        <v>124.32571436948901</v>
      </c>
      <c r="I7090" s="7">
        <v>112.870896127492</v>
      </c>
      <c r="J7090" s="7">
        <v>152.76474117127299</v>
      </c>
      <c r="K7090" s="7">
        <v>107.144915626052</v>
      </c>
      <c r="L7090" s="7">
        <v>116.80103992666</v>
      </c>
      <c r="M7090" s="7">
        <v>115.341222186347</v>
      </c>
      <c r="N7090" s="7">
        <v>174.83435526723201</v>
      </c>
      <c r="O7090" s="7">
        <v>168.202586180656</v>
      </c>
      <c r="P7090" s="7">
        <v>139.449801285202</v>
      </c>
      <c r="Q7090" s="7">
        <v>110.478720914893</v>
      </c>
    </row>
    <row r="7091" spans="1:17">
      <c r="A7091" s="6">
        <v>2018</v>
      </c>
      <c r="B7091" s="6" t="s">
        <v>1558</v>
      </c>
      <c r="C7091" s="6">
        <v>370102</v>
      </c>
      <c r="D7091">
        <f t="shared" si="220"/>
        <v>37</v>
      </c>
      <c r="E7091" t="str">
        <f>VLOOKUP(D7091,'Regionalism Code'!B:C,2,FALSE)</f>
        <v>山东省</v>
      </c>
      <c r="F7091">
        <f t="shared" si="221"/>
        <v>3701</v>
      </c>
      <c r="G7091" t="str">
        <f>IF(F7091&gt;10000,"省直辖县市",VLOOKUP(F7091,'Regionalism Code'!H:I,2,FALSE))</f>
        <v>济南市</v>
      </c>
      <c r="H7091" s="7">
        <v>128.38819411732101</v>
      </c>
      <c r="I7091" s="7">
        <v>111.81417609108399</v>
      </c>
      <c r="J7091" s="7">
        <v>162.29436430930201</v>
      </c>
      <c r="K7091" s="7">
        <v>112.84657017623</v>
      </c>
      <c r="L7091" s="7">
        <v>148.83732594362701</v>
      </c>
      <c r="M7091" s="7">
        <v>101.483062250477</v>
      </c>
      <c r="N7091" s="7">
        <v>168.69039913587</v>
      </c>
      <c r="O7091" s="7">
        <v>186.15560799613999</v>
      </c>
      <c r="P7091" s="7">
        <v>136.79147734711401</v>
      </c>
      <c r="Q7091" s="7">
        <v>121.51029330265899</v>
      </c>
    </row>
    <row r="7092" spans="1:17">
      <c r="A7092" s="6">
        <v>2016</v>
      </c>
      <c r="B7092" s="6" t="s">
        <v>1559</v>
      </c>
      <c r="C7092" s="6">
        <v>370103</v>
      </c>
      <c r="D7092">
        <f t="shared" si="220"/>
        <v>37</v>
      </c>
      <c r="E7092" t="str">
        <f>VLOOKUP(D7092,'Regionalism Code'!B:C,2,FALSE)</f>
        <v>山东省</v>
      </c>
      <c r="F7092">
        <f t="shared" si="221"/>
        <v>3701</v>
      </c>
      <c r="G7092" t="str">
        <f>IF(F7092&gt;10000,"省直辖县市",VLOOKUP(F7092,'Regionalism Code'!H:I,2,FALSE))</f>
        <v>济南市</v>
      </c>
      <c r="H7092" s="7">
        <v>104.847815612338</v>
      </c>
      <c r="I7092" s="7">
        <v>107.637433520835</v>
      </c>
      <c r="J7092" s="7">
        <v>107.735627169157</v>
      </c>
      <c r="K7092" s="7">
        <v>87.544033722176906</v>
      </c>
      <c r="L7092" s="7">
        <v>82.186369140648694</v>
      </c>
      <c r="M7092" s="7">
        <v>102.830756011942</v>
      </c>
      <c r="N7092" s="7">
        <v>125.077584736313</v>
      </c>
      <c r="O7092" s="7">
        <v>114.382428788308</v>
      </c>
      <c r="P7092" s="7">
        <v>91.558119157908195</v>
      </c>
      <c r="Q7092" s="7">
        <v>90.395351034190597</v>
      </c>
    </row>
    <row r="7093" spans="1:17">
      <c r="A7093" s="6">
        <v>2017</v>
      </c>
      <c r="B7093" s="6" t="s">
        <v>1559</v>
      </c>
      <c r="C7093" s="6">
        <v>370103</v>
      </c>
      <c r="D7093">
        <f t="shared" si="220"/>
        <v>37</v>
      </c>
      <c r="E7093" t="str">
        <f>VLOOKUP(D7093,'Regionalism Code'!B:C,2,FALSE)</f>
        <v>山东省</v>
      </c>
      <c r="F7093">
        <f t="shared" si="221"/>
        <v>3701</v>
      </c>
      <c r="G7093" t="str">
        <f>IF(F7093&gt;10000,"省直辖县市",VLOOKUP(F7093,'Regionalism Code'!H:I,2,FALSE))</f>
        <v>济南市</v>
      </c>
      <c r="H7093" s="7">
        <v>118.70380983513201</v>
      </c>
      <c r="I7093" s="7">
        <v>107.854773915961</v>
      </c>
      <c r="J7093" s="7">
        <v>144.938238278424</v>
      </c>
      <c r="K7093" s="7">
        <v>99.133661616170997</v>
      </c>
      <c r="L7093" s="7">
        <v>110.62169745359201</v>
      </c>
      <c r="M7093" s="7">
        <v>107.936924883147</v>
      </c>
      <c r="N7093" s="7">
        <v>171.164962326714</v>
      </c>
      <c r="O7093" s="7">
        <v>156.2024480112</v>
      </c>
      <c r="P7093" s="7">
        <v>134.34019712645201</v>
      </c>
      <c r="Q7093" s="7">
        <v>106.862293741155</v>
      </c>
    </row>
    <row r="7094" spans="1:17">
      <c r="A7094" s="6">
        <v>2018</v>
      </c>
      <c r="B7094" s="6" t="s">
        <v>1559</v>
      </c>
      <c r="C7094" s="6">
        <v>370103</v>
      </c>
      <c r="D7094">
        <f t="shared" si="220"/>
        <v>37</v>
      </c>
      <c r="E7094" t="str">
        <f>VLOOKUP(D7094,'Regionalism Code'!B:C,2,FALSE)</f>
        <v>山东省</v>
      </c>
      <c r="F7094">
        <f t="shared" si="221"/>
        <v>3701</v>
      </c>
      <c r="G7094" t="str">
        <f>IF(F7094&gt;10000,"省直辖县市",VLOOKUP(F7094,'Regionalism Code'!H:I,2,FALSE))</f>
        <v>济南市</v>
      </c>
      <c r="H7094" s="7">
        <v>122.304602891844</v>
      </c>
      <c r="I7094" s="7">
        <v>107.187014440414</v>
      </c>
      <c r="J7094" s="7">
        <v>151.93602757038201</v>
      </c>
      <c r="K7094" s="7">
        <v>102.610301119966</v>
      </c>
      <c r="L7094" s="7">
        <v>136.81781043150099</v>
      </c>
      <c r="M7094" s="7">
        <v>94.2075536337328</v>
      </c>
      <c r="N7094" s="7">
        <v>165.28708684426701</v>
      </c>
      <c r="O7094" s="7">
        <v>170.08806505721199</v>
      </c>
      <c r="P7094" s="7">
        <v>131.44633806296201</v>
      </c>
      <c r="Q7094" s="7">
        <v>118.38511370916299</v>
      </c>
    </row>
    <row r="7095" spans="1:17">
      <c r="A7095" s="6">
        <v>2016</v>
      </c>
      <c r="B7095" s="6" t="s">
        <v>1560</v>
      </c>
      <c r="C7095" s="6">
        <v>370104</v>
      </c>
      <c r="D7095">
        <f t="shared" si="220"/>
        <v>37</v>
      </c>
      <c r="E7095" t="str">
        <f>VLOOKUP(D7095,'Regionalism Code'!B:C,2,FALSE)</f>
        <v>山东省</v>
      </c>
      <c r="F7095">
        <f t="shared" si="221"/>
        <v>3701</v>
      </c>
      <c r="G7095" t="str">
        <f>IF(F7095&gt;10000,"省直辖县市",VLOOKUP(F7095,'Regionalism Code'!H:I,2,FALSE))</f>
        <v>济南市</v>
      </c>
      <c r="H7095" s="7">
        <v>103.359934810978</v>
      </c>
      <c r="I7095" s="7">
        <v>107.357301429156</v>
      </c>
      <c r="J7095" s="7">
        <v>108.108584467464</v>
      </c>
      <c r="K7095" s="7">
        <v>88.180827515358999</v>
      </c>
      <c r="L7095" s="7">
        <v>79.006726904415501</v>
      </c>
      <c r="M7095" s="7">
        <v>103.928700165905</v>
      </c>
      <c r="N7095" s="7">
        <v>125.72942355908999</v>
      </c>
      <c r="O7095" s="7">
        <v>115.676049393992</v>
      </c>
      <c r="P7095" s="7">
        <v>92.797589089702697</v>
      </c>
      <c r="Q7095" s="7">
        <v>81.537976645046001</v>
      </c>
    </row>
    <row r="7096" spans="1:17">
      <c r="A7096" s="6">
        <v>2017</v>
      </c>
      <c r="B7096" s="6" t="s">
        <v>1560</v>
      </c>
      <c r="C7096" s="6">
        <v>370104</v>
      </c>
      <c r="D7096">
        <f t="shared" si="220"/>
        <v>37</v>
      </c>
      <c r="E7096" t="str">
        <f>VLOOKUP(D7096,'Regionalism Code'!B:C,2,FALSE)</f>
        <v>山东省</v>
      </c>
      <c r="F7096">
        <f t="shared" si="221"/>
        <v>3701</v>
      </c>
      <c r="G7096" t="str">
        <f>IF(F7096&gt;10000,"省直辖县市",VLOOKUP(F7096,'Regionalism Code'!H:I,2,FALSE))</f>
        <v>济南市</v>
      </c>
      <c r="H7096" s="7">
        <v>117.711300205581</v>
      </c>
      <c r="I7096" s="7">
        <v>108.13676147835901</v>
      </c>
      <c r="J7096" s="7">
        <v>145.911956354555</v>
      </c>
      <c r="K7096" s="7">
        <v>96.047102419260199</v>
      </c>
      <c r="L7096" s="7">
        <v>113.48291310387</v>
      </c>
      <c r="M7096" s="7">
        <v>109.28946061958101</v>
      </c>
      <c r="N7096" s="7">
        <v>168.03245973523499</v>
      </c>
      <c r="O7096" s="7">
        <v>159.19025124366399</v>
      </c>
      <c r="P7096" s="7">
        <v>136.36889462954099</v>
      </c>
      <c r="Q7096" s="7">
        <v>98.088408916874599</v>
      </c>
    </row>
    <row r="7097" spans="1:17">
      <c r="A7097" s="6">
        <v>2018</v>
      </c>
      <c r="B7097" s="6" t="s">
        <v>1560</v>
      </c>
      <c r="C7097" s="6">
        <v>370104</v>
      </c>
      <c r="D7097">
        <f t="shared" si="220"/>
        <v>37</v>
      </c>
      <c r="E7097" t="str">
        <f>VLOOKUP(D7097,'Regionalism Code'!B:C,2,FALSE)</f>
        <v>山东省</v>
      </c>
      <c r="F7097">
        <f t="shared" si="221"/>
        <v>3701</v>
      </c>
      <c r="G7097" t="str">
        <f>IF(F7097&gt;10000,"省直辖县市",VLOOKUP(F7097,'Regionalism Code'!H:I,2,FALSE))</f>
        <v>济南市</v>
      </c>
      <c r="H7097" s="7">
        <v>123.57731867136</v>
      </c>
      <c r="I7097" s="7">
        <v>108.23615235016</v>
      </c>
      <c r="J7097" s="7">
        <v>155.05742230691899</v>
      </c>
      <c r="K7097" s="7">
        <v>104.91041089269601</v>
      </c>
      <c r="L7097" s="7">
        <v>146.00880600658201</v>
      </c>
      <c r="M7097" s="7">
        <v>97.000243613050998</v>
      </c>
      <c r="N7097" s="7">
        <v>162.81657354113699</v>
      </c>
      <c r="O7097" s="7">
        <v>175.16603526825801</v>
      </c>
      <c r="P7097" s="7">
        <v>131.97891524370999</v>
      </c>
      <c r="Q7097" s="7">
        <v>117.036815404648</v>
      </c>
    </row>
    <row r="7098" spans="1:17">
      <c r="A7098" s="6">
        <v>2016</v>
      </c>
      <c r="B7098" s="6" t="s">
        <v>1561</v>
      </c>
      <c r="C7098" s="6">
        <v>370105</v>
      </c>
      <c r="D7098">
        <f t="shared" si="220"/>
        <v>37</v>
      </c>
      <c r="E7098" t="str">
        <f>VLOOKUP(D7098,'Regionalism Code'!B:C,2,FALSE)</f>
        <v>山东省</v>
      </c>
      <c r="F7098">
        <f t="shared" si="221"/>
        <v>3701</v>
      </c>
      <c r="G7098" t="str">
        <f>IF(F7098&gt;10000,"省直辖县市",VLOOKUP(F7098,'Regionalism Code'!H:I,2,FALSE))</f>
        <v>济南市</v>
      </c>
      <c r="H7098" s="7">
        <v>101.629119820033</v>
      </c>
      <c r="I7098" s="7">
        <v>108.921638716386</v>
      </c>
      <c r="J7098" s="7">
        <v>107.599904302281</v>
      </c>
      <c r="K7098" s="7">
        <v>94.886516263105904</v>
      </c>
      <c r="L7098" s="7">
        <v>76.460716564200396</v>
      </c>
      <c r="M7098" s="7">
        <v>105.359396007287</v>
      </c>
      <c r="N7098" s="7">
        <v>117.29150042080001</v>
      </c>
      <c r="O7098" s="7">
        <v>118.824149929483</v>
      </c>
      <c r="P7098" s="7">
        <v>97.046664376023699</v>
      </c>
      <c r="Q7098" s="7">
        <v>66.705707812255795</v>
      </c>
    </row>
    <row r="7099" spans="1:17">
      <c r="A7099" s="6">
        <v>2017</v>
      </c>
      <c r="B7099" s="6" t="s">
        <v>1561</v>
      </c>
      <c r="C7099" s="6">
        <v>370105</v>
      </c>
      <c r="D7099">
        <f t="shared" si="220"/>
        <v>37</v>
      </c>
      <c r="E7099" t="str">
        <f>VLOOKUP(D7099,'Regionalism Code'!B:C,2,FALSE)</f>
        <v>山东省</v>
      </c>
      <c r="F7099">
        <f t="shared" si="221"/>
        <v>3701</v>
      </c>
      <c r="G7099" t="str">
        <f>IF(F7099&gt;10000,"省直辖县市",VLOOKUP(F7099,'Regionalism Code'!H:I,2,FALSE))</f>
        <v>济南市</v>
      </c>
      <c r="H7099" s="7">
        <v>116.883627940075</v>
      </c>
      <c r="I7099" s="7">
        <v>108.93373600101199</v>
      </c>
      <c r="J7099" s="7">
        <v>144.98531964116901</v>
      </c>
      <c r="K7099" s="7">
        <v>101.504486590402</v>
      </c>
      <c r="L7099" s="7">
        <v>107.48389605276</v>
      </c>
      <c r="M7099" s="7">
        <v>110.53563597127599</v>
      </c>
      <c r="N7099" s="7">
        <v>163.15816285457899</v>
      </c>
      <c r="O7099" s="7">
        <v>160.383202444609</v>
      </c>
      <c r="P7099" s="7">
        <v>141.15308881650799</v>
      </c>
      <c r="Q7099" s="7">
        <v>92.075964606088107</v>
      </c>
    </row>
    <row r="7100" spans="1:17">
      <c r="A7100" s="6">
        <v>2018</v>
      </c>
      <c r="B7100" s="6" t="s">
        <v>1561</v>
      </c>
      <c r="C7100" s="6">
        <v>370105</v>
      </c>
      <c r="D7100">
        <f t="shared" si="220"/>
        <v>37</v>
      </c>
      <c r="E7100" t="str">
        <f>VLOOKUP(D7100,'Regionalism Code'!B:C,2,FALSE)</f>
        <v>山东省</v>
      </c>
      <c r="F7100">
        <f t="shared" si="221"/>
        <v>3701</v>
      </c>
      <c r="G7100" t="str">
        <f>IF(F7100&gt;10000,"省直辖县市",VLOOKUP(F7100,'Regionalism Code'!H:I,2,FALSE))</f>
        <v>济南市</v>
      </c>
      <c r="H7100" s="7">
        <v>122.053967358641</v>
      </c>
      <c r="I7100" s="7">
        <v>107.698836993992</v>
      </c>
      <c r="J7100" s="7">
        <v>152.69370819350999</v>
      </c>
      <c r="K7100" s="7">
        <v>108.004652915843</v>
      </c>
      <c r="L7100" s="7">
        <v>143.58983103757399</v>
      </c>
      <c r="M7100" s="7">
        <v>96.341562330833895</v>
      </c>
      <c r="N7100" s="7">
        <v>154.62533162215101</v>
      </c>
      <c r="O7100" s="7">
        <v>174.80310341120401</v>
      </c>
      <c r="P7100" s="7">
        <v>133.190795723919</v>
      </c>
      <c r="Q7100" s="7">
        <v>113.784569472329</v>
      </c>
    </row>
    <row r="7101" spans="1:17">
      <c r="A7101" s="6">
        <v>2016</v>
      </c>
      <c r="B7101" s="6" t="s">
        <v>1562</v>
      </c>
      <c r="C7101" s="6">
        <v>370112</v>
      </c>
      <c r="D7101">
        <f t="shared" si="220"/>
        <v>37</v>
      </c>
      <c r="E7101" t="str">
        <f>VLOOKUP(D7101,'Regionalism Code'!B:C,2,FALSE)</f>
        <v>山东省</v>
      </c>
      <c r="F7101">
        <f t="shared" si="221"/>
        <v>3701</v>
      </c>
      <c r="G7101" t="str">
        <f>IF(F7101&gt;10000,"省直辖县市",VLOOKUP(F7101,'Regionalism Code'!H:I,2,FALSE))</f>
        <v>济南市</v>
      </c>
      <c r="H7101" s="7">
        <v>101.73239918674101</v>
      </c>
      <c r="I7101" s="7">
        <v>107.138289500695</v>
      </c>
      <c r="J7101" s="7">
        <v>101.029584661634</v>
      </c>
      <c r="K7101" s="7">
        <v>88.085574629093898</v>
      </c>
      <c r="L7101" s="7">
        <v>71.950934460571304</v>
      </c>
      <c r="M7101" s="7">
        <v>102.16068986956699</v>
      </c>
      <c r="N7101" s="7">
        <v>115.03342975466001</v>
      </c>
      <c r="O7101" s="7">
        <v>108.27396294418899</v>
      </c>
      <c r="P7101" s="7">
        <v>89.5569318680501</v>
      </c>
      <c r="Q7101" s="7">
        <v>85.165593734870399</v>
      </c>
    </row>
    <row r="7102" spans="1:17">
      <c r="A7102" s="6">
        <v>2017</v>
      </c>
      <c r="B7102" s="6" t="s">
        <v>1562</v>
      </c>
      <c r="C7102" s="6">
        <v>370112</v>
      </c>
      <c r="D7102">
        <f t="shared" si="220"/>
        <v>37</v>
      </c>
      <c r="E7102" t="str">
        <f>VLOOKUP(D7102,'Regionalism Code'!B:C,2,FALSE)</f>
        <v>山东省</v>
      </c>
      <c r="F7102">
        <f t="shared" si="221"/>
        <v>3701</v>
      </c>
      <c r="G7102" t="str">
        <f>IF(F7102&gt;10000,"省直辖县市",VLOOKUP(F7102,'Regionalism Code'!H:I,2,FALSE))</f>
        <v>济南市</v>
      </c>
      <c r="H7102" s="7">
        <v>116.354804932831</v>
      </c>
      <c r="I7102" s="7">
        <v>107.46148089597401</v>
      </c>
      <c r="J7102" s="7">
        <v>138.61077674951801</v>
      </c>
      <c r="K7102" s="7">
        <v>97.327938854411201</v>
      </c>
      <c r="L7102" s="7">
        <v>103.719332355359</v>
      </c>
      <c r="M7102" s="7">
        <v>106.6412013234</v>
      </c>
      <c r="N7102" s="7">
        <v>159.239101827057</v>
      </c>
      <c r="O7102" s="7">
        <v>150.98644515646001</v>
      </c>
      <c r="P7102" s="7">
        <v>133.50241966870001</v>
      </c>
      <c r="Q7102" s="7">
        <v>105.284903702226</v>
      </c>
    </row>
    <row r="7103" spans="1:17">
      <c r="A7103" s="6">
        <v>2018</v>
      </c>
      <c r="B7103" s="6" t="s">
        <v>1562</v>
      </c>
      <c r="C7103" s="6">
        <v>370112</v>
      </c>
      <c r="D7103">
        <f t="shared" si="220"/>
        <v>37</v>
      </c>
      <c r="E7103" t="str">
        <f>VLOOKUP(D7103,'Regionalism Code'!B:C,2,FALSE)</f>
        <v>山东省</v>
      </c>
      <c r="F7103">
        <f t="shared" si="221"/>
        <v>3701</v>
      </c>
      <c r="G7103" t="str">
        <f>IF(F7103&gt;10000,"省直辖县市",VLOOKUP(F7103,'Regionalism Code'!H:I,2,FALSE))</f>
        <v>济南市</v>
      </c>
      <c r="H7103" s="7">
        <v>121.45092606164199</v>
      </c>
      <c r="I7103" s="7">
        <v>107.092935946479</v>
      </c>
      <c r="J7103" s="7">
        <v>148.442969163794</v>
      </c>
      <c r="K7103" s="7">
        <v>104.156995026175</v>
      </c>
      <c r="L7103" s="7">
        <v>135.63357611377501</v>
      </c>
      <c r="M7103" s="7">
        <v>94.8504707484325</v>
      </c>
      <c r="N7103" s="7">
        <v>153.84399066726999</v>
      </c>
      <c r="O7103" s="7">
        <v>168.362695260446</v>
      </c>
      <c r="P7103" s="7">
        <v>132.57742491731801</v>
      </c>
      <c r="Q7103" s="7">
        <v>119.81937812190699</v>
      </c>
    </row>
    <row r="7104" spans="1:17">
      <c r="A7104" s="6">
        <v>2016</v>
      </c>
      <c r="B7104" s="6" t="s">
        <v>1563</v>
      </c>
      <c r="C7104" s="6">
        <v>370113</v>
      </c>
      <c r="D7104">
        <f t="shared" si="220"/>
        <v>37</v>
      </c>
      <c r="E7104" t="str">
        <f>VLOOKUP(D7104,'Regionalism Code'!B:C,2,FALSE)</f>
        <v>山东省</v>
      </c>
      <c r="F7104">
        <f t="shared" si="221"/>
        <v>3701</v>
      </c>
      <c r="G7104" t="str">
        <f>IF(F7104&gt;10000,"省直辖县市",VLOOKUP(F7104,'Regionalism Code'!H:I,2,FALSE))</f>
        <v>济南市</v>
      </c>
      <c r="H7104" s="7">
        <v>93.872928233024993</v>
      </c>
      <c r="I7104" s="7">
        <v>98.647017998336594</v>
      </c>
      <c r="J7104" s="7">
        <v>87.718593305842603</v>
      </c>
      <c r="K7104" s="7">
        <v>79.801840268783394</v>
      </c>
      <c r="L7104" s="7">
        <v>57.242136404096399</v>
      </c>
      <c r="M7104" s="7">
        <v>92.009183935941905</v>
      </c>
      <c r="N7104" s="7">
        <v>98.700817408211606</v>
      </c>
      <c r="O7104" s="7">
        <v>95.059640158122306</v>
      </c>
      <c r="P7104" s="7">
        <v>81.462296952166795</v>
      </c>
      <c r="Q7104" s="7">
        <v>89.298111509237103</v>
      </c>
    </row>
    <row r="7105" spans="1:17">
      <c r="A7105" s="6">
        <v>2017</v>
      </c>
      <c r="B7105" s="6" t="s">
        <v>1563</v>
      </c>
      <c r="C7105" s="6">
        <v>370113</v>
      </c>
      <c r="D7105">
        <f t="shared" si="220"/>
        <v>37</v>
      </c>
      <c r="E7105" t="str">
        <f>VLOOKUP(D7105,'Regionalism Code'!B:C,2,FALSE)</f>
        <v>山东省</v>
      </c>
      <c r="F7105">
        <f t="shared" si="221"/>
        <v>3701</v>
      </c>
      <c r="G7105" t="str">
        <f>IF(F7105&gt;10000,"省直辖县市",VLOOKUP(F7105,'Regionalism Code'!H:I,2,FALSE))</f>
        <v>济南市</v>
      </c>
      <c r="H7105" s="7">
        <v>109.653706166592</v>
      </c>
      <c r="I7105" s="7">
        <v>100.45221221694599</v>
      </c>
      <c r="J7105" s="7">
        <v>125.254758475535</v>
      </c>
      <c r="K7105" s="7">
        <v>92.101277561769095</v>
      </c>
      <c r="L7105" s="7">
        <v>95.140351451399098</v>
      </c>
      <c r="M7105" s="7">
        <v>97.581352901482504</v>
      </c>
      <c r="N7105" s="7">
        <v>140.17576696458801</v>
      </c>
      <c r="O7105" s="7">
        <v>136.52210300407501</v>
      </c>
      <c r="P7105" s="7">
        <v>124.79033857807801</v>
      </c>
      <c r="Q7105" s="7">
        <v>111.694008415805</v>
      </c>
    </row>
    <row r="7106" spans="1:17">
      <c r="A7106" s="6">
        <v>2018</v>
      </c>
      <c r="B7106" s="6" t="s">
        <v>1563</v>
      </c>
      <c r="C7106" s="6">
        <v>370113</v>
      </c>
      <c r="D7106">
        <f t="shared" ref="D7106:D7169" si="222">INT(C7106/10000)</f>
        <v>37</v>
      </c>
      <c r="E7106" t="str">
        <f>VLOOKUP(D7106,'Regionalism Code'!B:C,2,FALSE)</f>
        <v>山东省</v>
      </c>
      <c r="F7106">
        <f t="shared" ref="F7106:F7169" si="223">IF(OR(D7106=11,D7106=12,D7106=31,D7106=50),D7106*100,IF(MID(C7106,3,1)="9",C7106,INT(C7106/100)))</f>
        <v>3701</v>
      </c>
      <c r="G7106" t="str">
        <f>IF(F7106&gt;10000,"省直辖县市",VLOOKUP(F7106,'Regionalism Code'!H:I,2,FALSE))</f>
        <v>济南市</v>
      </c>
      <c r="H7106" s="7">
        <v>110.883592592163</v>
      </c>
      <c r="I7106" s="7">
        <v>98.879094878787299</v>
      </c>
      <c r="J7106" s="7">
        <v>129.94130443834601</v>
      </c>
      <c r="K7106" s="7">
        <v>91.8904057392037</v>
      </c>
      <c r="L7106" s="7">
        <v>113.41486627402099</v>
      </c>
      <c r="M7106" s="7">
        <v>83.976221523959495</v>
      </c>
      <c r="N7106" s="7">
        <v>134.94297909247999</v>
      </c>
      <c r="O7106" s="7">
        <v>145.63354895946901</v>
      </c>
      <c r="P7106" s="7">
        <v>129.52221856154301</v>
      </c>
      <c r="Q7106" s="7">
        <v>115.898142446515</v>
      </c>
    </row>
    <row r="7107" spans="1:17">
      <c r="A7107" s="6">
        <v>2016</v>
      </c>
      <c r="B7107" s="6" t="s">
        <v>1564</v>
      </c>
      <c r="C7107" s="6">
        <v>370124</v>
      </c>
      <c r="D7107">
        <f t="shared" si="222"/>
        <v>37</v>
      </c>
      <c r="E7107" t="str">
        <f>VLOOKUP(D7107,'Regionalism Code'!B:C,2,FALSE)</f>
        <v>山东省</v>
      </c>
      <c r="F7107">
        <f t="shared" si="223"/>
        <v>3701</v>
      </c>
      <c r="G7107" t="str">
        <f>IF(F7107&gt;10000,"省直辖县市",VLOOKUP(F7107,'Regionalism Code'!H:I,2,FALSE))</f>
        <v>济南市</v>
      </c>
      <c r="H7107" s="7">
        <v>86.757355652763096</v>
      </c>
      <c r="I7107" s="7">
        <v>91.394150775404896</v>
      </c>
      <c r="J7107" s="7">
        <v>90.902025969144404</v>
      </c>
      <c r="K7107" s="7">
        <v>63.7067142468279</v>
      </c>
      <c r="L7107" s="7">
        <v>61.005377611200103</v>
      </c>
      <c r="M7107" s="7">
        <v>85.2581837994952</v>
      </c>
      <c r="N7107" s="7">
        <v>114.99216424563799</v>
      </c>
      <c r="O7107" s="7">
        <v>93.928777836701698</v>
      </c>
      <c r="P7107" s="7">
        <v>82.035338242698202</v>
      </c>
      <c r="Q7107" s="7">
        <v>63.920525768264199</v>
      </c>
    </row>
    <row r="7108" spans="1:17">
      <c r="A7108" s="6">
        <v>2017</v>
      </c>
      <c r="B7108" s="6" t="s">
        <v>1564</v>
      </c>
      <c r="C7108" s="6">
        <v>370124</v>
      </c>
      <c r="D7108">
        <f t="shared" si="222"/>
        <v>37</v>
      </c>
      <c r="E7108" t="str">
        <f>VLOOKUP(D7108,'Regionalism Code'!B:C,2,FALSE)</f>
        <v>山东省</v>
      </c>
      <c r="F7108">
        <f t="shared" si="223"/>
        <v>3701</v>
      </c>
      <c r="G7108" t="str">
        <f>IF(F7108&gt;10000,"省直辖县市",VLOOKUP(F7108,'Regionalism Code'!H:I,2,FALSE))</f>
        <v>济南市</v>
      </c>
      <c r="H7108" s="7">
        <v>101.76732863219701</v>
      </c>
      <c r="I7108" s="7">
        <v>92.480409691367797</v>
      </c>
      <c r="J7108" s="7">
        <v>121.19539785058601</v>
      </c>
      <c r="K7108" s="7">
        <v>63.539612901343098</v>
      </c>
      <c r="L7108" s="7">
        <v>86.075212342858407</v>
      </c>
      <c r="M7108" s="7">
        <v>89.914569255859405</v>
      </c>
      <c r="N7108" s="7">
        <v>151.02297680228099</v>
      </c>
      <c r="O7108" s="7">
        <v>129.44474104526699</v>
      </c>
      <c r="P7108" s="7">
        <v>115.768571432749</v>
      </c>
      <c r="Q7108" s="7">
        <v>97.1349248129263</v>
      </c>
    </row>
    <row r="7109" spans="1:17">
      <c r="A7109" s="6">
        <v>2018</v>
      </c>
      <c r="B7109" s="6" t="s">
        <v>1564</v>
      </c>
      <c r="C7109" s="6">
        <v>370124</v>
      </c>
      <c r="D7109">
        <f t="shared" si="222"/>
        <v>37</v>
      </c>
      <c r="E7109" t="str">
        <f>VLOOKUP(D7109,'Regionalism Code'!B:C,2,FALSE)</f>
        <v>山东省</v>
      </c>
      <c r="F7109">
        <f t="shared" si="223"/>
        <v>3701</v>
      </c>
      <c r="G7109" t="str">
        <f>IF(F7109&gt;10000,"省直辖县市",VLOOKUP(F7109,'Regionalism Code'!H:I,2,FALSE))</f>
        <v>济南市</v>
      </c>
      <c r="H7109" s="7">
        <v>103.955892606441</v>
      </c>
      <c r="I7109" s="7">
        <v>91.762723321328806</v>
      </c>
      <c r="J7109" s="7">
        <v>122.745200777427</v>
      </c>
      <c r="K7109" s="7">
        <v>74.538050600848806</v>
      </c>
      <c r="L7109" s="7">
        <v>93.388122985021596</v>
      </c>
      <c r="M7109" s="7">
        <v>82.668439767634595</v>
      </c>
      <c r="N7109" s="7">
        <v>144.043907291918</v>
      </c>
      <c r="O7109" s="7">
        <v>135.31758610119601</v>
      </c>
      <c r="P7109" s="7">
        <v>114.550453738836</v>
      </c>
      <c r="Q7109" s="7">
        <v>110.080740742587</v>
      </c>
    </row>
    <row r="7110" spans="1:17">
      <c r="A7110" s="6">
        <v>2016</v>
      </c>
      <c r="B7110" s="6" t="s">
        <v>1565</v>
      </c>
      <c r="C7110" s="6">
        <v>370125</v>
      </c>
      <c r="D7110">
        <f t="shared" si="222"/>
        <v>37</v>
      </c>
      <c r="E7110" t="str">
        <f>VLOOKUP(D7110,'Regionalism Code'!B:C,2,FALSE)</f>
        <v>山东省</v>
      </c>
      <c r="F7110">
        <f t="shared" si="223"/>
        <v>3701</v>
      </c>
      <c r="G7110" t="str">
        <f>IF(F7110&gt;10000,"省直辖县市",VLOOKUP(F7110,'Regionalism Code'!H:I,2,FALSE))</f>
        <v>济南市</v>
      </c>
      <c r="H7110" s="7">
        <v>87.530903915841094</v>
      </c>
      <c r="I7110" s="7">
        <v>91.027867119205297</v>
      </c>
      <c r="J7110" s="7">
        <v>87.125007561703896</v>
      </c>
      <c r="K7110" s="7">
        <v>63.367127796999398</v>
      </c>
      <c r="L7110" s="7">
        <v>57.504845324708299</v>
      </c>
      <c r="M7110" s="7">
        <v>83.9368131720462</v>
      </c>
      <c r="N7110" s="7">
        <v>108.14663563446</v>
      </c>
      <c r="O7110" s="7">
        <v>90.973143299286804</v>
      </c>
      <c r="P7110" s="7">
        <v>79.306977134238295</v>
      </c>
      <c r="Q7110" s="7">
        <v>76.726926288845505</v>
      </c>
    </row>
    <row r="7111" spans="1:17">
      <c r="A7111" s="6">
        <v>2017</v>
      </c>
      <c r="B7111" s="6" t="s">
        <v>1565</v>
      </c>
      <c r="C7111" s="6">
        <v>370125</v>
      </c>
      <c r="D7111">
        <f t="shared" si="222"/>
        <v>37</v>
      </c>
      <c r="E7111" t="str">
        <f>VLOOKUP(D7111,'Regionalism Code'!B:C,2,FALSE)</f>
        <v>山东省</v>
      </c>
      <c r="F7111">
        <f t="shared" si="223"/>
        <v>3701</v>
      </c>
      <c r="G7111" t="str">
        <f>IF(F7111&gt;10000,"省直辖县市",VLOOKUP(F7111,'Regionalism Code'!H:I,2,FALSE))</f>
        <v>济南市</v>
      </c>
      <c r="H7111" s="7">
        <v>101.143403347458</v>
      </c>
      <c r="I7111" s="7">
        <v>92.280171330370294</v>
      </c>
      <c r="J7111" s="7">
        <v>118.395641242563</v>
      </c>
      <c r="K7111" s="7">
        <v>69.362309491956296</v>
      </c>
      <c r="L7111" s="7">
        <v>85.618200534655003</v>
      </c>
      <c r="M7111" s="7">
        <v>87.428810844376201</v>
      </c>
      <c r="N7111" s="7">
        <v>137.80361917056899</v>
      </c>
      <c r="O7111" s="7">
        <v>128.97227607264699</v>
      </c>
      <c r="P7111" s="7">
        <v>122.466486962087</v>
      </c>
      <c r="Q7111" s="7">
        <v>99.065784313335598</v>
      </c>
    </row>
    <row r="7112" spans="1:17">
      <c r="A7112" s="6">
        <v>2018</v>
      </c>
      <c r="B7112" s="6" t="s">
        <v>1565</v>
      </c>
      <c r="C7112" s="6">
        <v>370125</v>
      </c>
      <c r="D7112">
        <f t="shared" si="222"/>
        <v>37</v>
      </c>
      <c r="E7112" t="str">
        <f>VLOOKUP(D7112,'Regionalism Code'!B:C,2,FALSE)</f>
        <v>山东省</v>
      </c>
      <c r="F7112">
        <f t="shared" si="223"/>
        <v>3701</v>
      </c>
      <c r="G7112" t="str">
        <f>IF(F7112&gt;10000,"省直辖县市",VLOOKUP(F7112,'Regionalism Code'!H:I,2,FALSE))</f>
        <v>济南市</v>
      </c>
      <c r="H7112" s="7">
        <v>101.524399483778</v>
      </c>
      <c r="I7112" s="7">
        <v>90.372683256736593</v>
      </c>
      <c r="J7112" s="7">
        <v>117.61144527994399</v>
      </c>
      <c r="K7112" s="7">
        <v>64.933310479908997</v>
      </c>
      <c r="L7112" s="7">
        <v>91.504790621923306</v>
      </c>
      <c r="M7112" s="7">
        <v>74.916869911243396</v>
      </c>
      <c r="N7112" s="7">
        <v>131.21896095443401</v>
      </c>
      <c r="O7112" s="7">
        <v>132.46229915855599</v>
      </c>
      <c r="P7112" s="7">
        <v>118.30800620591801</v>
      </c>
      <c r="Q7112" s="7">
        <v>109.120677281101</v>
      </c>
    </row>
    <row r="7113" spans="1:17">
      <c r="A7113" s="6">
        <v>2016</v>
      </c>
      <c r="B7113" s="6" t="s">
        <v>1566</v>
      </c>
      <c r="C7113" s="6">
        <v>370126</v>
      </c>
      <c r="D7113">
        <f t="shared" si="222"/>
        <v>37</v>
      </c>
      <c r="E7113" t="str">
        <f>VLOOKUP(D7113,'Regionalism Code'!B:C,2,FALSE)</f>
        <v>山东省</v>
      </c>
      <c r="F7113">
        <f t="shared" si="223"/>
        <v>3701</v>
      </c>
      <c r="G7113" t="str">
        <f>IF(F7113&gt;10000,"省直辖县市",VLOOKUP(F7113,'Regionalism Code'!H:I,2,FALSE))</f>
        <v>济南市</v>
      </c>
      <c r="H7113" s="7">
        <v>83.031997182140003</v>
      </c>
      <c r="I7113" s="7">
        <v>86.738623030270801</v>
      </c>
      <c r="J7113" s="7">
        <v>82.6166800483862</v>
      </c>
      <c r="K7113" s="7">
        <v>53.469577007648603</v>
      </c>
      <c r="L7113" s="7">
        <v>48.882558197092401</v>
      </c>
      <c r="M7113" s="7">
        <v>75.743670769369302</v>
      </c>
      <c r="N7113" s="7">
        <v>110.356629440223</v>
      </c>
      <c r="O7113" s="7">
        <v>85.178497135431599</v>
      </c>
      <c r="P7113" s="7">
        <v>74.132929218612105</v>
      </c>
      <c r="Q7113" s="7">
        <v>71.552560895892896</v>
      </c>
    </row>
    <row r="7114" spans="1:17">
      <c r="A7114" s="6">
        <v>2017</v>
      </c>
      <c r="B7114" s="6" t="s">
        <v>1566</v>
      </c>
      <c r="C7114" s="6">
        <v>370126</v>
      </c>
      <c r="D7114">
        <f t="shared" si="222"/>
        <v>37</v>
      </c>
      <c r="E7114" t="str">
        <f>VLOOKUP(D7114,'Regionalism Code'!B:C,2,FALSE)</f>
        <v>山东省</v>
      </c>
      <c r="F7114">
        <f t="shared" si="223"/>
        <v>3701</v>
      </c>
      <c r="G7114" t="str">
        <f>IF(F7114&gt;10000,"省直辖县市",VLOOKUP(F7114,'Regionalism Code'!H:I,2,FALSE))</f>
        <v>济南市</v>
      </c>
      <c r="H7114" s="7">
        <v>97.627078379915304</v>
      </c>
      <c r="I7114" s="7">
        <v>87.736315897326094</v>
      </c>
      <c r="J7114" s="7">
        <v>112.23307875926599</v>
      </c>
      <c r="K7114" s="7">
        <v>55.685511394469501</v>
      </c>
      <c r="L7114" s="7">
        <v>75.071668030718698</v>
      </c>
      <c r="M7114" s="7">
        <v>81.021949355140606</v>
      </c>
      <c r="N7114" s="7">
        <v>138.112372576154</v>
      </c>
      <c r="O7114" s="7">
        <v>121.371467102374</v>
      </c>
      <c r="P7114" s="7">
        <v>115.971824279198</v>
      </c>
      <c r="Q7114" s="7">
        <v>103.750764228414</v>
      </c>
    </row>
    <row r="7115" spans="1:17">
      <c r="A7115" s="6">
        <v>2018</v>
      </c>
      <c r="B7115" s="6" t="s">
        <v>1566</v>
      </c>
      <c r="C7115" s="6">
        <v>370126</v>
      </c>
      <c r="D7115">
        <f t="shared" si="222"/>
        <v>37</v>
      </c>
      <c r="E7115" t="str">
        <f>VLOOKUP(D7115,'Regionalism Code'!B:C,2,FALSE)</f>
        <v>山东省</v>
      </c>
      <c r="F7115">
        <f t="shared" si="223"/>
        <v>3701</v>
      </c>
      <c r="G7115" t="str">
        <f>IF(F7115&gt;10000,"省直辖县市",VLOOKUP(F7115,'Regionalism Code'!H:I,2,FALSE))</f>
        <v>济南市</v>
      </c>
      <c r="H7115" s="7">
        <v>100.1643137996</v>
      </c>
      <c r="I7115" s="7">
        <v>85.359958245721501</v>
      </c>
      <c r="J7115" s="7">
        <v>110.139479354196</v>
      </c>
      <c r="K7115" s="7">
        <v>50.587080264592501</v>
      </c>
      <c r="L7115" s="7">
        <v>87.1342213378949</v>
      </c>
      <c r="M7115" s="7">
        <v>69.283488779185305</v>
      </c>
      <c r="N7115" s="7">
        <v>130.25826501395201</v>
      </c>
      <c r="O7115" s="7">
        <v>120.340248717032</v>
      </c>
      <c r="P7115" s="7">
        <v>109.143988742194</v>
      </c>
      <c r="Q7115" s="7">
        <v>130.927713508778</v>
      </c>
    </row>
    <row r="7116" spans="1:17">
      <c r="A7116" s="6">
        <v>2016</v>
      </c>
      <c r="B7116" s="6" t="s">
        <v>1567</v>
      </c>
      <c r="C7116" s="6">
        <v>370181</v>
      </c>
      <c r="D7116">
        <f t="shared" si="222"/>
        <v>37</v>
      </c>
      <c r="E7116" t="str">
        <f>VLOOKUP(D7116,'Regionalism Code'!B:C,2,FALSE)</f>
        <v>山东省</v>
      </c>
      <c r="F7116">
        <f t="shared" si="223"/>
        <v>3701</v>
      </c>
      <c r="G7116" t="str">
        <f>IF(F7116&gt;10000,"省直辖县市",VLOOKUP(F7116,'Regionalism Code'!H:I,2,FALSE))</f>
        <v>济南市</v>
      </c>
      <c r="H7116" s="7">
        <v>94.362422840154593</v>
      </c>
      <c r="I7116" s="7">
        <v>96.292403784050194</v>
      </c>
      <c r="J7116" s="7">
        <v>90.850968668820101</v>
      </c>
      <c r="K7116" s="7">
        <v>67.873432419114096</v>
      </c>
      <c r="L7116" s="7">
        <v>59.377398127600898</v>
      </c>
      <c r="M7116" s="7">
        <v>85.564726540568401</v>
      </c>
      <c r="N7116" s="7">
        <v>103.65883580321599</v>
      </c>
      <c r="O7116" s="7">
        <v>94.407710257444904</v>
      </c>
      <c r="P7116" s="7">
        <v>108.522390397527</v>
      </c>
      <c r="Q7116" s="7">
        <v>94.376301421799297</v>
      </c>
    </row>
    <row r="7117" spans="1:17">
      <c r="A7117" s="6">
        <v>2017</v>
      </c>
      <c r="B7117" s="6" t="s">
        <v>1567</v>
      </c>
      <c r="C7117" s="6">
        <v>370181</v>
      </c>
      <c r="D7117">
        <f t="shared" si="222"/>
        <v>37</v>
      </c>
      <c r="E7117" t="str">
        <f>VLOOKUP(D7117,'Regionalism Code'!B:C,2,FALSE)</f>
        <v>山东省</v>
      </c>
      <c r="F7117">
        <f t="shared" si="223"/>
        <v>3701</v>
      </c>
      <c r="G7117" t="str">
        <f>IF(F7117&gt;10000,"省直辖县市",VLOOKUP(F7117,'Regionalism Code'!H:I,2,FALSE))</f>
        <v>济南市</v>
      </c>
      <c r="H7117" s="7">
        <v>108.819298562916</v>
      </c>
      <c r="I7117" s="7">
        <v>97.328818581545093</v>
      </c>
      <c r="J7117" s="7">
        <v>126.520208690827</v>
      </c>
      <c r="K7117" s="7">
        <v>81.547197184676904</v>
      </c>
      <c r="L7117" s="7">
        <v>89.953763300290703</v>
      </c>
      <c r="M7117" s="7">
        <v>94.159610179770993</v>
      </c>
      <c r="N7117" s="7">
        <v>148.29146846766099</v>
      </c>
      <c r="O7117" s="7">
        <v>133.90349214169001</v>
      </c>
      <c r="P7117" s="7">
        <v>142.01804590255301</v>
      </c>
      <c r="Q7117" s="7">
        <v>114.601967906623</v>
      </c>
    </row>
    <row r="7118" spans="1:17">
      <c r="A7118" s="6">
        <v>2018</v>
      </c>
      <c r="B7118" s="6" t="s">
        <v>1567</v>
      </c>
      <c r="C7118" s="6">
        <v>370181</v>
      </c>
      <c r="D7118">
        <f t="shared" si="222"/>
        <v>37</v>
      </c>
      <c r="E7118" t="str">
        <f>VLOOKUP(D7118,'Regionalism Code'!B:C,2,FALSE)</f>
        <v>山东省</v>
      </c>
      <c r="F7118">
        <f t="shared" si="223"/>
        <v>3701</v>
      </c>
      <c r="G7118" t="str">
        <f>IF(F7118&gt;10000,"省直辖县市",VLOOKUP(F7118,'Regionalism Code'!H:I,2,FALSE))</f>
        <v>济南市</v>
      </c>
      <c r="H7118" s="7">
        <v>108.94279927256299</v>
      </c>
      <c r="I7118" s="7">
        <v>96.374737548130696</v>
      </c>
      <c r="J7118" s="7">
        <v>127.33101902504499</v>
      </c>
      <c r="K7118" s="7">
        <v>84.148095039509897</v>
      </c>
      <c r="L7118" s="7">
        <v>103.48834023591699</v>
      </c>
      <c r="M7118" s="7">
        <v>82.761394879753198</v>
      </c>
      <c r="N7118" s="7">
        <v>141.29215339263101</v>
      </c>
      <c r="O7118" s="7">
        <v>140.60656114882099</v>
      </c>
      <c r="P7118" s="7">
        <v>126.700609387572</v>
      </c>
      <c r="Q7118" s="7">
        <v>117.034682012842</v>
      </c>
    </row>
    <row r="7119" spans="1:17">
      <c r="A7119" s="6">
        <v>2016</v>
      </c>
      <c r="B7119" s="6" t="s">
        <v>1568</v>
      </c>
      <c r="C7119" s="6">
        <v>370202</v>
      </c>
      <c r="D7119">
        <f t="shared" si="222"/>
        <v>37</v>
      </c>
      <c r="E7119" t="str">
        <f>VLOOKUP(D7119,'Regionalism Code'!B:C,2,FALSE)</f>
        <v>山东省</v>
      </c>
      <c r="F7119">
        <f t="shared" si="223"/>
        <v>3702</v>
      </c>
      <c r="G7119" t="str">
        <f>IF(F7119&gt;10000,"省直辖县市",VLOOKUP(F7119,'Regionalism Code'!H:I,2,FALSE))</f>
        <v>青岛市</v>
      </c>
      <c r="H7119" s="7">
        <v>104.63433187477899</v>
      </c>
      <c r="I7119" s="7">
        <v>105.952127456889</v>
      </c>
      <c r="J7119" s="7">
        <v>114.621251653935</v>
      </c>
      <c r="K7119" s="7">
        <v>93.9807543809588</v>
      </c>
      <c r="L7119" s="7">
        <v>94.393246469989606</v>
      </c>
      <c r="M7119" s="7">
        <v>103.63098741904901</v>
      </c>
      <c r="N7119" s="7">
        <v>129.172028836783</v>
      </c>
      <c r="O7119" s="7">
        <v>123.173760255145</v>
      </c>
      <c r="P7119" s="7">
        <v>93.773075672697104</v>
      </c>
      <c r="Q7119" s="7">
        <v>82.141582955661406</v>
      </c>
    </row>
    <row r="7120" spans="1:17">
      <c r="A7120" s="6">
        <v>2017</v>
      </c>
      <c r="B7120" s="6" t="s">
        <v>1568</v>
      </c>
      <c r="C7120" s="6">
        <v>370202</v>
      </c>
      <c r="D7120">
        <f t="shared" si="222"/>
        <v>37</v>
      </c>
      <c r="E7120" t="str">
        <f>VLOOKUP(D7120,'Regionalism Code'!B:C,2,FALSE)</f>
        <v>山东省</v>
      </c>
      <c r="F7120">
        <f t="shared" si="223"/>
        <v>3702</v>
      </c>
      <c r="G7120" t="str">
        <f>IF(F7120&gt;10000,"省直辖县市",VLOOKUP(F7120,'Regionalism Code'!H:I,2,FALSE))</f>
        <v>青岛市</v>
      </c>
      <c r="H7120" s="7">
        <v>121.379564032104</v>
      </c>
      <c r="I7120" s="7">
        <v>106.38448314119999</v>
      </c>
      <c r="J7120" s="7">
        <v>156.92507216948101</v>
      </c>
      <c r="K7120" s="7">
        <v>101.563987289759</v>
      </c>
      <c r="L7120" s="7">
        <v>127.066763787722</v>
      </c>
      <c r="M7120" s="7">
        <v>109.545732925962</v>
      </c>
      <c r="N7120" s="7">
        <v>181.043949553353</v>
      </c>
      <c r="O7120" s="7">
        <v>171.797466857665</v>
      </c>
      <c r="P7120" s="7">
        <v>141.46151802224901</v>
      </c>
      <c r="Q7120" s="7">
        <v>106.308674904128</v>
      </c>
    </row>
    <row r="7121" spans="1:17">
      <c r="A7121" s="6">
        <v>2018</v>
      </c>
      <c r="B7121" s="6" t="s">
        <v>1568</v>
      </c>
      <c r="C7121" s="6">
        <v>370202</v>
      </c>
      <c r="D7121">
        <f t="shared" si="222"/>
        <v>37</v>
      </c>
      <c r="E7121" t="str">
        <f>VLOOKUP(D7121,'Regionalism Code'!B:C,2,FALSE)</f>
        <v>山东省</v>
      </c>
      <c r="F7121">
        <f t="shared" si="223"/>
        <v>3702</v>
      </c>
      <c r="G7121" t="str">
        <f>IF(F7121&gt;10000,"省直辖县市",VLOOKUP(F7121,'Regionalism Code'!H:I,2,FALSE))</f>
        <v>青岛市</v>
      </c>
      <c r="H7121" s="7">
        <v>123.941389425922</v>
      </c>
      <c r="I7121" s="7">
        <v>105.031526991352</v>
      </c>
      <c r="J7121" s="7">
        <v>159.79698062577</v>
      </c>
      <c r="K7121" s="7">
        <v>105.740657905749</v>
      </c>
      <c r="L7121" s="7">
        <v>136.354219779414</v>
      </c>
      <c r="M7121" s="7">
        <v>94.802870387512797</v>
      </c>
      <c r="N7121" s="7">
        <v>174.27686748862999</v>
      </c>
      <c r="O7121" s="7">
        <v>182.44648465833899</v>
      </c>
      <c r="P7121" s="7">
        <v>139.24365260588399</v>
      </c>
      <c r="Q7121" s="7">
        <v>121.233727692385</v>
      </c>
    </row>
    <row r="7122" spans="1:17">
      <c r="A7122" s="6">
        <v>2016</v>
      </c>
      <c r="B7122" s="6" t="s">
        <v>1569</v>
      </c>
      <c r="C7122" s="6">
        <v>370203</v>
      </c>
      <c r="D7122">
        <f t="shared" si="222"/>
        <v>37</v>
      </c>
      <c r="E7122" t="str">
        <f>VLOOKUP(D7122,'Regionalism Code'!B:C,2,FALSE)</f>
        <v>山东省</v>
      </c>
      <c r="F7122">
        <f t="shared" si="223"/>
        <v>3702</v>
      </c>
      <c r="G7122" t="str">
        <f>IF(F7122&gt;10000,"省直辖县市",VLOOKUP(F7122,'Regionalism Code'!H:I,2,FALSE))</f>
        <v>青岛市</v>
      </c>
      <c r="H7122" s="7">
        <v>104.13013469645099</v>
      </c>
      <c r="I7122" s="7">
        <v>105.17319665493299</v>
      </c>
      <c r="J7122" s="7">
        <v>115.854499581011</v>
      </c>
      <c r="K7122" s="7">
        <v>95.1591591931099</v>
      </c>
      <c r="L7122" s="7">
        <v>93.897061075678394</v>
      </c>
      <c r="M7122" s="7">
        <v>105.686928806764</v>
      </c>
      <c r="N7122" s="7">
        <v>129.16344424567001</v>
      </c>
      <c r="O7122" s="7">
        <v>125.14859782977599</v>
      </c>
      <c r="P7122" s="7">
        <v>97.5197886499368</v>
      </c>
      <c r="Q7122" s="7">
        <v>79.387307880955404</v>
      </c>
    </row>
    <row r="7123" spans="1:17">
      <c r="A7123" s="6">
        <v>2017</v>
      </c>
      <c r="B7123" s="6" t="s">
        <v>1569</v>
      </c>
      <c r="C7123" s="6">
        <v>370203</v>
      </c>
      <c r="D7123">
        <f t="shared" si="222"/>
        <v>37</v>
      </c>
      <c r="E7123" t="str">
        <f>VLOOKUP(D7123,'Regionalism Code'!B:C,2,FALSE)</f>
        <v>山东省</v>
      </c>
      <c r="F7123">
        <f t="shared" si="223"/>
        <v>3702</v>
      </c>
      <c r="G7123" t="str">
        <f>IF(F7123&gt;10000,"省直辖县市",VLOOKUP(F7123,'Regionalism Code'!H:I,2,FALSE))</f>
        <v>青岛市</v>
      </c>
      <c r="H7123" s="7">
        <v>120.217823807093</v>
      </c>
      <c r="I7123" s="7">
        <v>105.62073100876199</v>
      </c>
      <c r="J7123" s="7">
        <v>155.616651624219</v>
      </c>
      <c r="K7123" s="7">
        <v>102.70071384018</v>
      </c>
      <c r="L7123" s="7">
        <v>124.140886016271</v>
      </c>
      <c r="M7123" s="7">
        <v>111.010726563606</v>
      </c>
      <c r="N7123" s="7">
        <v>177.55803032322601</v>
      </c>
      <c r="O7123" s="7">
        <v>171.09383455717</v>
      </c>
      <c r="P7123" s="7">
        <v>143.031419181762</v>
      </c>
      <c r="Q7123" s="7">
        <v>104.099255177621</v>
      </c>
    </row>
    <row r="7124" spans="1:17">
      <c r="A7124" s="6">
        <v>2018</v>
      </c>
      <c r="B7124" s="6" t="s">
        <v>1569</v>
      </c>
      <c r="C7124" s="6">
        <v>370203</v>
      </c>
      <c r="D7124">
        <f t="shared" si="222"/>
        <v>37</v>
      </c>
      <c r="E7124" t="str">
        <f>VLOOKUP(D7124,'Regionalism Code'!B:C,2,FALSE)</f>
        <v>山东省</v>
      </c>
      <c r="F7124">
        <f t="shared" si="223"/>
        <v>3702</v>
      </c>
      <c r="G7124" t="str">
        <f>IF(F7124&gt;10000,"省直辖县市",VLOOKUP(F7124,'Regionalism Code'!H:I,2,FALSE))</f>
        <v>青岛市</v>
      </c>
      <c r="H7124" s="7">
        <v>124.859375632381</v>
      </c>
      <c r="I7124" s="7">
        <v>105.357719316935</v>
      </c>
      <c r="J7124" s="7">
        <v>160.09669405914599</v>
      </c>
      <c r="K7124" s="7">
        <v>109.869602690961</v>
      </c>
      <c r="L7124" s="7">
        <v>139.83232176190199</v>
      </c>
      <c r="M7124" s="7">
        <v>97.6821035804887</v>
      </c>
      <c r="N7124" s="7">
        <v>172.01274102848799</v>
      </c>
      <c r="O7124" s="7">
        <v>182.586806845674</v>
      </c>
      <c r="P7124" s="7">
        <v>138.21721268783</v>
      </c>
      <c r="Q7124" s="7">
        <v>125.22936264818399</v>
      </c>
    </row>
    <row r="7125" spans="1:17">
      <c r="A7125" s="6">
        <v>2016</v>
      </c>
      <c r="B7125" s="6" t="s">
        <v>1570</v>
      </c>
      <c r="C7125" s="6">
        <v>370211</v>
      </c>
      <c r="D7125">
        <f t="shared" si="222"/>
        <v>37</v>
      </c>
      <c r="E7125" t="str">
        <f>VLOOKUP(D7125,'Regionalism Code'!B:C,2,FALSE)</f>
        <v>山东省</v>
      </c>
      <c r="F7125">
        <f t="shared" si="223"/>
        <v>3702</v>
      </c>
      <c r="G7125" t="str">
        <f>IF(F7125&gt;10000,"省直辖县市",VLOOKUP(F7125,'Regionalism Code'!H:I,2,FALSE))</f>
        <v>青岛市</v>
      </c>
      <c r="H7125" s="7">
        <v>100.535742319368</v>
      </c>
      <c r="I7125" s="7">
        <v>103.20635723433899</v>
      </c>
      <c r="J7125" s="7">
        <v>102.46098997627099</v>
      </c>
      <c r="K7125" s="7">
        <v>83.472198706511406</v>
      </c>
      <c r="L7125" s="7">
        <v>74.126513480100797</v>
      </c>
      <c r="M7125" s="7">
        <v>97.200318744176201</v>
      </c>
      <c r="N7125" s="7">
        <v>116.09451785874801</v>
      </c>
      <c r="O7125" s="7">
        <v>111.30107432559301</v>
      </c>
      <c r="P7125" s="7">
        <v>91.305609710642003</v>
      </c>
      <c r="Q7125" s="7">
        <v>88.225090617995306</v>
      </c>
    </row>
    <row r="7126" spans="1:17">
      <c r="A7126" s="6">
        <v>2017</v>
      </c>
      <c r="B7126" s="6" t="s">
        <v>1570</v>
      </c>
      <c r="C7126" s="6">
        <v>370211</v>
      </c>
      <c r="D7126">
        <f t="shared" si="222"/>
        <v>37</v>
      </c>
      <c r="E7126" t="str">
        <f>VLOOKUP(D7126,'Regionalism Code'!B:C,2,FALSE)</f>
        <v>山东省</v>
      </c>
      <c r="F7126">
        <f t="shared" si="223"/>
        <v>3702</v>
      </c>
      <c r="G7126" t="str">
        <f>IF(F7126&gt;10000,"省直辖县市",VLOOKUP(F7126,'Regionalism Code'!H:I,2,FALSE))</f>
        <v>青岛市</v>
      </c>
      <c r="H7126" s="7">
        <v>114.797121660071</v>
      </c>
      <c r="I7126" s="7">
        <v>104.183027321967</v>
      </c>
      <c r="J7126" s="7">
        <v>140.00755956643701</v>
      </c>
      <c r="K7126" s="7">
        <v>91.368518491690097</v>
      </c>
      <c r="L7126" s="7">
        <v>106.094826011404</v>
      </c>
      <c r="M7126" s="7">
        <v>102.28229786430801</v>
      </c>
      <c r="N7126" s="7">
        <v>159.966035909933</v>
      </c>
      <c r="O7126" s="7">
        <v>154.18709195879899</v>
      </c>
      <c r="P7126" s="7">
        <v>134.951565782117</v>
      </c>
      <c r="Q7126" s="7">
        <v>104.04034633469099</v>
      </c>
    </row>
    <row r="7127" spans="1:17">
      <c r="A7127" s="6">
        <v>2018</v>
      </c>
      <c r="B7127" s="6" t="s">
        <v>1570</v>
      </c>
      <c r="C7127" s="6">
        <v>370211</v>
      </c>
      <c r="D7127">
        <f t="shared" si="222"/>
        <v>37</v>
      </c>
      <c r="E7127" t="str">
        <f>VLOOKUP(D7127,'Regionalism Code'!B:C,2,FALSE)</f>
        <v>山东省</v>
      </c>
      <c r="F7127">
        <f t="shared" si="223"/>
        <v>3702</v>
      </c>
      <c r="G7127" t="str">
        <f>IF(F7127&gt;10000,"省直辖县市",VLOOKUP(F7127,'Regionalism Code'!H:I,2,FALSE))</f>
        <v>青岛市</v>
      </c>
      <c r="H7127" s="7">
        <v>117.87979069365799</v>
      </c>
      <c r="I7127" s="7">
        <v>103.72884824766901</v>
      </c>
      <c r="J7127" s="7">
        <v>144.119406959364</v>
      </c>
      <c r="K7127" s="7">
        <v>98.666453424111495</v>
      </c>
      <c r="L7127" s="7">
        <v>118.034971323888</v>
      </c>
      <c r="M7127" s="7">
        <v>90.492639630958607</v>
      </c>
      <c r="N7127" s="7">
        <v>152.64732021464999</v>
      </c>
      <c r="O7127" s="7">
        <v>166.470325596153</v>
      </c>
      <c r="P7127" s="7">
        <v>132.80158422915</v>
      </c>
      <c r="Q7127" s="7">
        <v>116.931635051282</v>
      </c>
    </row>
    <row r="7128" spans="1:17">
      <c r="A7128" s="6">
        <v>2016</v>
      </c>
      <c r="B7128" s="6" t="s">
        <v>1571</v>
      </c>
      <c r="C7128" s="6">
        <v>370212</v>
      </c>
      <c r="D7128">
        <f t="shared" si="222"/>
        <v>37</v>
      </c>
      <c r="E7128" t="str">
        <f>VLOOKUP(D7128,'Regionalism Code'!B:C,2,FALSE)</f>
        <v>山东省</v>
      </c>
      <c r="F7128">
        <f t="shared" si="223"/>
        <v>3702</v>
      </c>
      <c r="G7128" t="str">
        <f>IF(F7128&gt;10000,"省直辖县市",VLOOKUP(F7128,'Regionalism Code'!H:I,2,FALSE))</f>
        <v>青岛市</v>
      </c>
      <c r="H7128" s="7">
        <v>105.45944828958299</v>
      </c>
      <c r="I7128" s="7">
        <v>107.085721849809</v>
      </c>
      <c r="J7128" s="7">
        <v>109.636826291338</v>
      </c>
      <c r="K7128" s="7">
        <v>93.067010895073096</v>
      </c>
      <c r="L7128" s="7">
        <v>88.591620023633197</v>
      </c>
      <c r="M7128" s="7">
        <v>102.309601626665</v>
      </c>
      <c r="N7128" s="7">
        <v>121.943771467115</v>
      </c>
      <c r="O7128" s="7">
        <v>118.268806946821</v>
      </c>
      <c r="P7128" s="7">
        <v>91.301417299049604</v>
      </c>
      <c r="Q7128" s="7">
        <v>92.505017664496094</v>
      </c>
    </row>
    <row r="7129" spans="1:17">
      <c r="A7129" s="6">
        <v>2017</v>
      </c>
      <c r="B7129" s="6" t="s">
        <v>1571</v>
      </c>
      <c r="C7129" s="6">
        <v>370212</v>
      </c>
      <c r="D7129">
        <f t="shared" si="222"/>
        <v>37</v>
      </c>
      <c r="E7129" t="str">
        <f>VLOOKUP(D7129,'Regionalism Code'!B:C,2,FALSE)</f>
        <v>山东省</v>
      </c>
      <c r="F7129">
        <f t="shared" si="223"/>
        <v>3702</v>
      </c>
      <c r="G7129" t="str">
        <f>IF(F7129&gt;10000,"省直辖县市",VLOOKUP(F7129,'Regionalism Code'!H:I,2,FALSE))</f>
        <v>青岛市</v>
      </c>
      <c r="H7129" s="7">
        <v>119.270089935732</v>
      </c>
      <c r="I7129" s="7">
        <v>107.287168249863</v>
      </c>
      <c r="J7129" s="7">
        <v>150.64241391807499</v>
      </c>
      <c r="K7129" s="7">
        <v>102.52098595625699</v>
      </c>
      <c r="L7129" s="7">
        <v>135.88985968888699</v>
      </c>
      <c r="M7129" s="7">
        <v>106.138640914828</v>
      </c>
      <c r="N7129" s="7">
        <v>171.63744764525401</v>
      </c>
      <c r="O7129" s="7">
        <v>159.94199973462599</v>
      </c>
      <c r="P7129" s="7">
        <v>135.26833139080099</v>
      </c>
      <c r="Q7129" s="7">
        <v>101.836310361721</v>
      </c>
    </row>
    <row r="7130" spans="1:17">
      <c r="A7130" s="6">
        <v>2018</v>
      </c>
      <c r="B7130" s="6" t="s">
        <v>1571</v>
      </c>
      <c r="C7130" s="6">
        <v>370212</v>
      </c>
      <c r="D7130">
        <f t="shared" si="222"/>
        <v>37</v>
      </c>
      <c r="E7130" t="str">
        <f>VLOOKUP(D7130,'Regionalism Code'!B:C,2,FALSE)</f>
        <v>山东省</v>
      </c>
      <c r="F7130">
        <f t="shared" si="223"/>
        <v>3702</v>
      </c>
      <c r="G7130" t="str">
        <f>IF(F7130&gt;10000,"省直辖县市",VLOOKUP(F7130,'Regionalism Code'!H:I,2,FALSE))</f>
        <v>青岛市</v>
      </c>
      <c r="H7130" s="7">
        <v>122.368999964528</v>
      </c>
      <c r="I7130" s="7">
        <v>106.543336645843</v>
      </c>
      <c r="J7130" s="7">
        <v>153.15669664110001</v>
      </c>
      <c r="K7130" s="7">
        <v>104.620044516181</v>
      </c>
      <c r="L7130" s="7">
        <v>132.62691370804501</v>
      </c>
      <c r="M7130" s="7">
        <v>93.136315121726398</v>
      </c>
      <c r="N7130" s="7">
        <v>166.619215922134</v>
      </c>
      <c r="O7130" s="7">
        <v>172.87430813931201</v>
      </c>
      <c r="P7130" s="7">
        <v>136.14420556289701</v>
      </c>
      <c r="Q7130" s="7">
        <v>118.68643643693299</v>
      </c>
    </row>
    <row r="7131" spans="1:17">
      <c r="A7131" s="6">
        <v>2016</v>
      </c>
      <c r="B7131" s="6" t="s">
        <v>1572</v>
      </c>
      <c r="C7131" s="6">
        <v>370213</v>
      </c>
      <c r="D7131">
        <f t="shared" si="222"/>
        <v>37</v>
      </c>
      <c r="E7131" t="str">
        <f>VLOOKUP(D7131,'Regionalism Code'!B:C,2,FALSE)</f>
        <v>山东省</v>
      </c>
      <c r="F7131">
        <f t="shared" si="223"/>
        <v>3702</v>
      </c>
      <c r="G7131" t="str">
        <f>IF(F7131&gt;10000,"省直辖县市",VLOOKUP(F7131,'Regionalism Code'!H:I,2,FALSE))</f>
        <v>青岛市</v>
      </c>
      <c r="H7131" s="7">
        <v>105.117153456232</v>
      </c>
      <c r="I7131" s="7">
        <v>106.322654360603</v>
      </c>
      <c r="J7131" s="7">
        <v>112.491139062334</v>
      </c>
      <c r="K7131" s="7">
        <v>94.312949620601302</v>
      </c>
      <c r="L7131" s="7">
        <v>88.900440672418696</v>
      </c>
      <c r="M7131" s="7">
        <v>105.03888352766501</v>
      </c>
      <c r="N7131" s="7">
        <v>124.700410087566</v>
      </c>
      <c r="O7131" s="7">
        <v>122.552419477454</v>
      </c>
      <c r="P7131" s="7">
        <v>93.766719297436495</v>
      </c>
      <c r="Q7131" s="7">
        <v>87.743344026167506</v>
      </c>
    </row>
    <row r="7132" spans="1:17">
      <c r="A7132" s="6">
        <v>2017</v>
      </c>
      <c r="B7132" s="6" t="s">
        <v>1572</v>
      </c>
      <c r="C7132" s="6">
        <v>370213</v>
      </c>
      <c r="D7132">
        <f t="shared" si="222"/>
        <v>37</v>
      </c>
      <c r="E7132" t="str">
        <f>VLOOKUP(D7132,'Regionalism Code'!B:C,2,FALSE)</f>
        <v>山东省</v>
      </c>
      <c r="F7132">
        <f t="shared" si="223"/>
        <v>3702</v>
      </c>
      <c r="G7132" t="str">
        <f>IF(F7132&gt;10000,"省直辖县市",VLOOKUP(F7132,'Regionalism Code'!H:I,2,FALSE))</f>
        <v>青岛市</v>
      </c>
      <c r="H7132" s="7">
        <v>120.041819954796</v>
      </c>
      <c r="I7132" s="7">
        <v>107.211720642535</v>
      </c>
      <c r="J7132" s="7">
        <v>152.545088020723</v>
      </c>
      <c r="K7132" s="7">
        <v>101.73434734448099</v>
      </c>
      <c r="L7132" s="7">
        <v>119.48802415433801</v>
      </c>
      <c r="M7132" s="7">
        <v>110.186511625058</v>
      </c>
      <c r="N7132" s="7">
        <v>172.37778286838301</v>
      </c>
      <c r="O7132" s="7">
        <v>168.83918768518001</v>
      </c>
      <c r="P7132" s="7">
        <v>142.28267710141</v>
      </c>
      <c r="Q7132" s="7">
        <v>103.350349040773</v>
      </c>
    </row>
    <row r="7133" spans="1:17">
      <c r="A7133" s="6">
        <v>2018</v>
      </c>
      <c r="B7133" s="6" t="s">
        <v>1572</v>
      </c>
      <c r="C7133" s="6">
        <v>370213</v>
      </c>
      <c r="D7133">
        <f t="shared" si="222"/>
        <v>37</v>
      </c>
      <c r="E7133" t="str">
        <f>VLOOKUP(D7133,'Regionalism Code'!B:C,2,FALSE)</f>
        <v>山东省</v>
      </c>
      <c r="F7133">
        <f t="shared" si="223"/>
        <v>3702</v>
      </c>
      <c r="G7133" t="str">
        <f>IF(F7133&gt;10000,"省直辖县市",VLOOKUP(F7133,'Regionalism Code'!H:I,2,FALSE))</f>
        <v>青岛市</v>
      </c>
      <c r="H7133" s="7">
        <v>124.24083415943601</v>
      </c>
      <c r="I7133" s="7">
        <v>107.153159112496</v>
      </c>
      <c r="J7133" s="7">
        <v>158.84282888009</v>
      </c>
      <c r="K7133" s="7">
        <v>108.519337042694</v>
      </c>
      <c r="L7133" s="7">
        <v>140.92081594743601</v>
      </c>
      <c r="M7133" s="7">
        <v>98.946288465990506</v>
      </c>
      <c r="N7133" s="7">
        <v>168.38436975297299</v>
      </c>
      <c r="O7133" s="7">
        <v>181.181834110734</v>
      </c>
      <c r="P7133" s="7">
        <v>138.16939100550499</v>
      </c>
      <c r="Q7133" s="7">
        <v>117.794342837538</v>
      </c>
    </row>
    <row r="7134" spans="1:17">
      <c r="A7134" s="6">
        <v>2016</v>
      </c>
      <c r="B7134" s="6" t="s">
        <v>1573</v>
      </c>
      <c r="C7134" s="6">
        <v>370214</v>
      </c>
      <c r="D7134">
        <f t="shared" si="222"/>
        <v>37</v>
      </c>
      <c r="E7134" t="str">
        <f>VLOOKUP(D7134,'Regionalism Code'!B:C,2,FALSE)</f>
        <v>山东省</v>
      </c>
      <c r="F7134">
        <f t="shared" si="223"/>
        <v>3702</v>
      </c>
      <c r="G7134" t="str">
        <f>IF(F7134&gt;10000,"省直辖县市",VLOOKUP(F7134,'Regionalism Code'!H:I,2,FALSE))</f>
        <v>青岛市</v>
      </c>
      <c r="H7134" s="7">
        <v>100.587022685063</v>
      </c>
      <c r="I7134" s="7">
        <v>106.528325237006</v>
      </c>
      <c r="J7134" s="7">
        <v>107.335716112277</v>
      </c>
      <c r="K7134" s="7">
        <v>87.959846443040604</v>
      </c>
      <c r="L7134" s="7">
        <v>82.260453245535501</v>
      </c>
      <c r="M7134" s="7">
        <v>98.363922881773505</v>
      </c>
      <c r="N7134" s="7">
        <v>119.871697544924</v>
      </c>
      <c r="O7134" s="7">
        <v>117.68762813758499</v>
      </c>
      <c r="P7134" s="7">
        <v>90.524342544149206</v>
      </c>
      <c r="Q7134" s="7">
        <v>68.711656145025103</v>
      </c>
    </row>
    <row r="7135" spans="1:17">
      <c r="A7135" s="6">
        <v>2017</v>
      </c>
      <c r="B7135" s="6" t="s">
        <v>1573</v>
      </c>
      <c r="C7135" s="6">
        <v>370214</v>
      </c>
      <c r="D7135">
        <f t="shared" si="222"/>
        <v>37</v>
      </c>
      <c r="E7135" t="str">
        <f>VLOOKUP(D7135,'Regionalism Code'!B:C,2,FALSE)</f>
        <v>山东省</v>
      </c>
      <c r="F7135">
        <f t="shared" si="223"/>
        <v>3702</v>
      </c>
      <c r="G7135" t="str">
        <f>IF(F7135&gt;10000,"省直辖县市",VLOOKUP(F7135,'Regionalism Code'!H:I,2,FALSE))</f>
        <v>青岛市</v>
      </c>
      <c r="H7135" s="7">
        <v>115.882340802261</v>
      </c>
      <c r="I7135" s="7">
        <v>107.493231588561</v>
      </c>
      <c r="J7135" s="7">
        <v>144.05942262586899</v>
      </c>
      <c r="K7135" s="7">
        <v>94.758017564151601</v>
      </c>
      <c r="L7135" s="7">
        <v>115.613595699892</v>
      </c>
      <c r="M7135" s="7">
        <v>103.780041359572</v>
      </c>
      <c r="N7135" s="7">
        <v>161.25009717291201</v>
      </c>
      <c r="O7135" s="7">
        <v>158.55437705487799</v>
      </c>
      <c r="P7135" s="7">
        <v>137.93057226138501</v>
      </c>
      <c r="Q7135" s="7">
        <v>92.387908222855401</v>
      </c>
    </row>
    <row r="7136" spans="1:17">
      <c r="A7136" s="6">
        <v>2018</v>
      </c>
      <c r="B7136" s="6" t="s">
        <v>1573</v>
      </c>
      <c r="C7136" s="6">
        <v>370214</v>
      </c>
      <c r="D7136">
        <f t="shared" si="222"/>
        <v>37</v>
      </c>
      <c r="E7136" t="str">
        <f>VLOOKUP(D7136,'Regionalism Code'!B:C,2,FALSE)</f>
        <v>山东省</v>
      </c>
      <c r="F7136">
        <f t="shared" si="223"/>
        <v>3702</v>
      </c>
      <c r="G7136" t="str">
        <f>IF(F7136&gt;10000,"省直辖县市",VLOOKUP(F7136,'Regionalism Code'!H:I,2,FALSE))</f>
        <v>青岛市</v>
      </c>
      <c r="H7136" s="7">
        <v>121.18925496029701</v>
      </c>
      <c r="I7136" s="7">
        <v>106.95085327808999</v>
      </c>
      <c r="J7136" s="7">
        <v>150.882872261985</v>
      </c>
      <c r="K7136" s="7">
        <v>101.657129057417</v>
      </c>
      <c r="L7136" s="7">
        <v>149.682116574509</v>
      </c>
      <c r="M7136" s="7">
        <v>92.415097961575398</v>
      </c>
      <c r="N7136" s="7">
        <v>154.28267966524399</v>
      </c>
      <c r="O7136" s="7">
        <v>169.262131699246</v>
      </c>
      <c r="P7136" s="7">
        <v>132.649058079496</v>
      </c>
      <c r="Q7136" s="7">
        <v>114.253624256441</v>
      </c>
    </row>
    <row r="7137" spans="1:17">
      <c r="A7137" s="6">
        <v>2016</v>
      </c>
      <c r="B7137" s="6" t="s">
        <v>1574</v>
      </c>
      <c r="C7137" s="6">
        <v>370281</v>
      </c>
      <c r="D7137">
        <f t="shared" si="222"/>
        <v>37</v>
      </c>
      <c r="E7137" t="str">
        <f>VLOOKUP(D7137,'Regionalism Code'!B:C,2,FALSE)</f>
        <v>山东省</v>
      </c>
      <c r="F7137">
        <f t="shared" si="223"/>
        <v>3702</v>
      </c>
      <c r="G7137" t="str">
        <f>IF(F7137&gt;10000,"省直辖县市",VLOOKUP(F7137,'Regionalism Code'!H:I,2,FALSE))</f>
        <v>青岛市</v>
      </c>
      <c r="H7137" s="7">
        <v>96.674895962523706</v>
      </c>
      <c r="I7137" s="7">
        <v>98.170470930863502</v>
      </c>
      <c r="J7137" s="7">
        <v>103.292581730926</v>
      </c>
      <c r="K7137" s="7">
        <v>76.333134333221693</v>
      </c>
      <c r="L7137" s="7">
        <v>81.365180312920899</v>
      </c>
      <c r="M7137" s="7">
        <v>89.467109108107493</v>
      </c>
      <c r="N7137" s="7">
        <v>114.405155306626</v>
      </c>
      <c r="O7137" s="7">
        <v>114.914632426217</v>
      </c>
      <c r="P7137" s="7">
        <v>86.519420683899895</v>
      </c>
      <c r="Q7137" s="7">
        <v>79.717066899429398</v>
      </c>
    </row>
    <row r="7138" spans="1:17">
      <c r="A7138" s="6">
        <v>2017</v>
      </c>
      <c r="B7138" s="6" t="s">
        <v>1574</v>
      </c>
      <c r="C7138" s="6">
        <v>370281</v>
      </c>
      <c r="D7138">
        <f t="shared" si="222"/>
        <v>37</v>
      </c>
      <c r="E7138" t="str">
        <f>VLOOKUP(D7138,'Regionalism Code'!B:C,2,FALSE)</f>
        <v>山东省</v>
      </c>
      <c r="F7138">
        <f t="shared" si="223"/>
        <v>3702</v>
      </c>
      <c r="G7138" t="str">
        <f>IF(F7138&gt;10000,"省直辖县市",VLOOKUP(F7138,'Regionalism Code'!H:I,2,FALSE))</f>
        <v>青岛市</v>
      </c>
      <c r="H7138" s="7">
        <v>109.32771473550901</v>
      </c>
      <c r="I7138" s="7">
        <v>98.854419841139801</v>
      </c>
      <c r="J7138" s="7">
        <v>135.572765104859</v>
      </c>
      <c r="K7138" s="7">
        <v>79.237843331636796</v>
      </c>
      <c r="L7138" s="7">
        <v>105.199560863982</v>
      </c>
      <c r="M7138" s="7">
        <v>94.045649413878905</v>
      </c>
      <c r="N7138" s="7">
        <v>151.36358523961201</v>
      </c>
      <c r="O7138" s="7">
        <v>151.97247963169499</v>
      </c>
      <c r="P7138" s="7">
        <v>132.52933665991799</v>
      </c>
      <c r="Q7138" s="7">
        <v>96.225632844771695</v>
      </c>
    </row>
    <row r="7139" spans="1:17">
      <c r="A7139" s="6">
        <v>2018</v>
      </c>
      <c r="B7139" s="6" t="s">
        <v>1574</v>
      </c>
      <c r="C7139" s="6">
        <v>370281</v>
      </c>
      <c r="D7139">
        <f t="shared" si="222"/>
        <v>37</v>
      </c>
      <c r="E7139" t="str">
        <f>VLOOKUP(D7139,'Regionalism Code'!B:C,2,FALSE)</f>
        <v>山东省</v>
      </c>
      <c r="F7139">
        <f t="shared" si="223"/>
        <v>3702</v>
      </c>
      <c r="G7139" t="str">
        <f>IF(F7139&gt;10000,"省直辖县市",VLOOKUP(F7139,'Regionalism Code'!H:I,2,FALSE))</f>
        <v>青岛市</v>
      </c>
      <c r="H7139" s="7">
        <v>111.089010117236</v>
      </c>
      <c r="I7139" s="7">
        <v>98.326240795613302</v>
      </c>
      <c r="J7139" s="7">
        <v>134.899249219696</v>
      </c>
      <c r="K7139" s="7">
        <v>86.766929126915997</v>
      </c>
      <c r="L7139" s="7">
        <v>111.67695060357499</v>
      </c>
      <c r="M7139" s="7">
        <v>83.099512971254498</v>
      </c>
      <c r="N7139" s="7">
        <v>144.957778831626</v>
      </c>
      <c r="O7139" s="7">
        <v>153.67494319165701</v>
      </c>
      <c r="P7139" s="7">
        <v>128.79926284545701</v>
      </c>
      <c r="Q7139" s="7">
        <v>109.97127813752201</v>
      </c>
    </row>
    <row r="7140" spans="1:17">
      <c r="A7140" s="6">
        <v>2016</v>
      </c>
      <c r="B7140" s="6" t="s">
        <v>1575</v>
      </c>
      <c r="C7140" s="6">
        <v>370282</v>
      </c>
      <c r="D7140">
        <f t="shared" si="222"/>
        <v>37</v>
      </c>
      <c r="E7140" t="str">
        <f>VLOOKUP(D7140,'Regionalism Code'!B:C,2,FALSE)</f>
        <v>山东省</v>
      </c>
      <c r="F7140">
        <f t="shared" si="223"/>
        <v>3702</v>
      </c>
      <c r="G7140" t="str">
        <f>IF(F7140&gt;10000,"省直辖县市",VLOOKUP(F7140,'Regionalism Code'!H:I,2,FALSE))</f>
        <v>青岛市</v>
      </c>
      <c r="H7140" s="7">
        <v>92.965905608174594</v>
      </c>
      <c r="I7140" s="7">
        <v>97.721334360128495</v>
      </c>
      <c r="J7140" s="7">
        <v>101.067800216064</v>
      </c>
      <c r="K7140" s="7">
        <v>83.193454851403303</v>
      </c>
      <c r="L7140" s="7">
        <v>76.853822567725103</v>
      </c>
      <c r="M7140" s="7">
        <v>93.178588663032201</v>
      </c>
      <c r="N7140" s="7">
        <v>112.92084156444</v>
      </c>
      <c r="O7140" s="7">
        <v>110.245889058638</v>
      </c>
      <c r="P7140" s="7">
        <v>87.723064098304505</v>
      </c>
      <c r="Q7140" s="7">
        <v>62.546826716089399</v>
      </c>
    </row>
    <row r="7141" spans="1:17">
      <c r="A7141" s="6">
        <v>2017</v>
      </c>
      <c r="B7141" s="6" t="s">
        <v>1575</v>
      </c>
      <c r="C7141" s="6">
        <v>370282</v>
      </c>
      <c r="D7141">
        <f t="shared" si="222"/>
        <v>37</v>
      </c>
      <c r="E7141" t="str">
        <f>VLOOKUP(D7141,'Regionalism Code'!B:C,2,FALSE)</f>
        <v>山东省</v>
      </c>
      <c r="F7141">
        <f t="shared" si="223"/>
        <v>3702</v>
      </c>
      <c r="G7141" t="str">
        <f>IF(F7141&gt;10000,"省直辖县市",VLOOKUP(F7141,'Regionalism Code'!H:I,2,FALSE))</f>
        <v>青岛市</v>
      </c>
      <c r="H7141" s="7">
        <v>108.134995003165</v>
      </c>
      <c r="I7141" s="7">
        <v>98.657517592795003</v>
      </c>
      <c r="J7141" s="7">
        <v>135.72944642075399</v>
      </c>
      <c r="K7141" s="7">
        <v>85.842318597459993</v>
      </c>
      <c r="L7141" s="7">
        <v>105.892750961541</v>
      </c>
      <c r="M7141" s="7">
        <v>98.624236153098806</v>
      </c>
      <c r="N7141" s="7">
        <v>155.87978602782599</v>
      </c>
      <c r="O7141" s="7">
        <v>147.054993269834</v>
      </c>
      <c r="P7141" s="7">
        <v>134.71612248579601</v>
      </c>
      <c r="Q7141" s="7">
        <v>89.292592863844007</v>
      </c>
    </row>
    <row r="7142" spans="1:17">
      <c r="A7142" s="6">
        <v>2018</v>
      </c>
      <c r="B7142" s="6" t="s">
        <v>1575</v>
      </c>
      <c r="C7142" s="6">
        <v>370282</v>
      </c>
      <c r="D7142">
        <f t="shared" si="222"/>
        <v>37</v>
      </c>
      <c r="E7142" t="str">
        <f>VLOOKUP(D7142,'Regionalism Code'!B:C,2,FALSE)</f>
        <v>山东省</v>
      </c>
      <c r="F7142">
        <f t="shared" si="223"/>
        <v>3702</v>
      </c>
      <c r="G7142" t="str">
        <f>IF(F7142&gt;10000,"省直辖县市",VLOOKUP(F7142,'Regionalism Code'!H:I,2,FALSE))</f>
        <v>青岛市</v>
      </c>
      <c r="H7142" s="7">
        <v>111.222236201591</v>
      </c>
      <c r="I7142" s="7">
        <v>98.017511661645401</v>
      </c>
      <c r="J7142" s="7">
        <v>138.25445347942599</v>
      </c>
      <c r="K7142" s="7">
        <v>94.972027637844405</v>
      </c>
      <c r="L7142" s="7">
        <v>130.19411109005901</v>
      </c>
      <c r="M7142" s="7">
        <v>86.688422978517906</v>
      </c>
      <c r="N7142" s="7">
        <v>148.87410900431701</v>
      </c>
      <c r="O7142" s="7">
        <v>150.71375389354199</v>
      </c>
      <c r="P7142" s="7">
        <v>128.51147480178599</v>
      </c>
      <c r="Q7142" s="7">
        <v>105.70899662587</v>
      </c>
    </row>
    <row r="7143" spans="1:17">
      <c r="A7143" s="6">
        <v>2016</v>
      </c>
      <c r="B7143" s="6" t="s">
        <v>1576</v>
      </c>
      <c r="C7143" s="6">
        <v>370283</v>
      </c>
      <c r="D7143">
        <f t="shared" si="222"/>
        <v>37</v>
      </c>
      <c r="E7143" t="str">
        <f>VLOOKUP(D7143,'Regionalism Code'!B:C,2,FALSE)</f>
        <v>山东省</v>
      </c>
      <c r="F7143">
        <f t="shared" si="223"/>
        <v>3702</v>
      </c>
      <c r="G7143" t="str">
        <f>IF(F7143&gt;10000,"省直辖县市",VLOOKUP(F7143,'Regionalism Code'!H:I,2,FALSE))</f>
        <v>青岛市</v>
      </c>
      <c r="H7143" s="7">
        <v>88.750455530198096</v>
      </c>
      <c r="I7143" s="7">
        <v>91.588884489158701</v>
      </c>
      <c r="J7143" s="7">
        <v>93.240059904568199</v>
      </c>
      <c r="K7143" s="7">
        <v>62.620256220227503</v>
      </c>
      <c r="L7143" s="7">
        <v>70.521350723625503</v>
      </c>
      <c r="M7143" s="7">
        <v>76.758433919985293</v>
      </c>
      <c r="N7143" s="7">
        <v>110.29863144590099</v>
      </c>
      <c r="O7143" s="7">
        <v>100.18547823735901</v>
      </c>
      <c r="P7143" s="7">
        <v>83.949657022827395</v>
      </c>
      <c r="Q7143" s="7">
        <v>71.225121660399907</v>
      </c>
    </row>
    <row r="7144" spans="1:17">
      <c r="A7144" s="6">
        <v>2017</v>
      </c>
      <c r="B7144" s="6" t="s">
        <v>1576</v>
      </c>
      <c r="C7144" s="6">
        <v>370283</v>
      </c>
      <c r="D7144">
        <f t="shared" si="222"/>
        <v>37</v>
      </c>
      <c r="E7144" t="str">
        <f>VLOOKUP(D7144,'Regionalism Code'!B:C,2,FALSE)</f>
        <v>山东省</v>
      </c>
      <c r="F7144">
        <f t="shared" si="223"/>
        <v>3702</v>
      </c>
      <c r="G7144" t="str">
        <f>IF(F7144&gt;10000,"省直辖县市",VLOOKUP(F7144,'Regionalism Code'!H:I,2,FALSE))</f>
        <v>青岛市</v>
      </c>
      <c r="H7144" s="7">
        <v>102.819557190941</v>
      </c>
      <c r="I7144" s="7">
        <v>92.232784017498901</v>
      </c>
      <c r="J7144" s="7">
        <v>126.22305328412401</v>
      </c>
      <c r="K7144" s="7">
        <v>64.900971847758598</v>
      </c>
      <c r="L7144" s="7">
        <v>98.561536045579402</v>
      </c>
      <c r="M7144" s="7">
        <v>85.479656416755802</v>
      </c>
      <c r="N7144" s="7">
        <v>148.610755307403</v>
      </c>
      <c r="O7144" s="7">
        <v>135.831567142457</v>
      </c>
      <c r="P7144" s="7">
        <v>129.89966818625399</v>
      </c>
      <c r="Q7144" s="7">
        <v>95.255334132937804</v>
      </c>
    </row>
    <row r="7145" spans="1:17">
      <c r="A7145" s="6">
        <v>2018</v>
      </c>
      <c r="B7145" s="6" t="s">
        <v>1576</v>
      </c>
      <c r="C7145" s="6">
        <v>370283</v>
      </c>
      <c r="D7145">
        <f t="shared" si="222"/>
        <v>37</v>
      </c>
      <c r="E7145" t="str">
        <f>VLOOKUP(D7145,'Regionalism Code'!B:C,2,FALSE)</f>
        <v>山东省</v>
      </c>
      <c r="F7145">
        <f t="shared" si="223"/>
        <v>3702</v>
      </c>
      <c r="G7145" t="str">
        <f>IF(F7145&gt;10000,"省直辖县市",VLOOKUP(F7145,'Regionalism Code'!H:I,2,FALSE))</f>
        <v>青岛市</v>
      </c>
      <c r="H7145" s="7">
        <v>103.367104173691</v>
      </c>
      <c r="I7145" s="7">
        <v>90.752504708937394</v>
      </c>
      <c r="J7145" s="7">
        <v>122.96709606410499</v>
      </c>
      <c r="K7145" s="7">
        <v>71.962315011052397</v>
      </c>
      <c r="L7145" s="7">
        <v>103.924534522339</v>
      </c>
      <c r="M7145" s="7">
        <v>74.969514911569902</v>
      </c>
      <c r="N7145" s="7">
        <v>142.429342110752</v>
      </c>
      <c r="O7145" s="7">
        <v>132.35542687075599</v>
      </c>
      <c r="P7145" s="7">
        <v>121.321248896217</v>
      </c>
      <c r="Q7145" s="7">
        <v>109.41033080714899</v>
      </c>
    </row>
    <row r="7146" spans="1:17">
      <c r="A7146" s="6">
        <v>2016</v>
      </c>
      <c r="B7146" s="6" t="s">
        <v>1577</v>
      </c>
      <c r="C7146" s="6">
        <v>370285</v>
      </c>
      <c r="D7146">
        <f t="shared" si="222"/>
        <v>37</v>
      </c>
      <c r="E7146" t="str">
        <f>VLOOKUP(D7146,'Regionalism Code'!B:C,2,FALSE)</f>
        <v>山东省</v>
      </c>
      <c r="F7146">
        <f t="shared" si="223"/>
        <v>3702</v>
      </c>
      <c r="G7146" t="str">
        <f>IF(F7146&gt;10000,"省直辖县市",VLOOKUP(F7146,'Regionalism Code'!H:I,2,FALSE))</f>
        <v>青岛市</v>
      </c>
      <c r="H7146" s="7">
        <v>89.254246505926105</v>
      </c>
      <c r="I7146" s="7">
        <v>92.669726474742404</v>
      </c>
      <c r="J7146" s="7">
        <v>102.05338608666</v>
      </c>
      <c r="K7146" s="7">
        <v>74.989124350078001</v>
      </c>
      <c r="L7146" s="7">
        <v>77.8011375419226</v>
      </c>
      <c r="M7146" s="7">
        <v>88.001327751159806</v>
      </c>
      <c r="N7146" s="7">
        <v>122.712975758965</v>
      </c>
      <c r="O7146" s="7">
        <v>109.08029765668201</v>
      </c>
      <c r="P7146" s="7">
        <v>82.8660249582707</v>
      </c>
      <c r="Q7146" s="7">
        <v>54.7237906657435</v>
      </c>
    </row>
    <row r="7147" spans="1:17">
      <c r="A7147" s="6">
        <v>2017</v>
      </c>
      <c r="B7147" s="6" t="s">
        <v>1577</v>
      </c>
      <c r="C7147" s="6">
        <v>370285</v>
      </c>
      <c r="D7147">
        <f t="shared" si="222"/>
        <v>37</v>
      </c>
      <c r="E7147" t="str">
        <f>VLOOKUP(D7147,'Regionalism Code'!B:C,2,FALSE)</f>
        <v>山东省</v>
      </c>
      <c r="F7147">
        <f t="shared" si="223"/>
        <v>3702</v>
      </c>
      <c r="G7147" t="str">
        <f>IF(F7147&gt;10000,"省直辖县市",VLOOKUP(F7147,'Regionalism Code'!H:I,2,FALSE))</f>
        <v>青岛市</v>
      </c>
      <c r="H7147" s="7">
        <v>104.357090580791</v>
      </c>
      <c r="I7147" s="7">
        <v>93.422805061233305</v>
      </c>
      <c r="J7147" s="7">
        <v>132.046758661317</v>
      </c>
      <c r="K7147" s="7">
        <v>79.402059488596095</v>
      </c>
      <c r="L7147" s="7">
        <v>107.474797172658</v>
      </c>
      <c r="M7147" s="7">
        <v>90.797392666179505</v>
      </c>
      <c r="N7147" s="7">
        <v>155.22815096678099</v>
      </c>
      <c r="O7147" s="7">
        <v>141.88811573006501</v>
      </c>
      <c r="P7147" s="7">
        <v>124.59511224131199</v>
      </c>
      <c r="Q7147" s="7">
        <v>90.151788579330599</v>
      </c>
    </row>
    <row r="7148" spans="1:17">
      <c r="A7148" s="6">
        <v>2018</v>
      </c>
      <c r="B7148" s="6" t="s">
        <v>1577</v>
      </c>
      <c r="C7148" s="6">
        <v>370285</v>
      </c>
      <c r="D7148">
        <f t="shared" si="222"/>
        <v>37</v>
      </c>
      <c r="E7148" t="str">
        <f>VLOOKUP(D7148,'Regionalism Code'!B:C,2,FALSE)</f>
        <v>山东省</v>
      </c>
      <c r="F7148">
        <f t="shared" si="223"/>
        <v>3702</v>
      </c>
      <c r="G7148" t="str">
        <f>IF(F7148&gt;10000,"省直辖县市",VLOOKUP(F7148,'Regionalism Code'!H:I,2,FALSE))</f>
        <v>青岛市</v>
      </c>
      <c r="H7148" s="7">
        <v>107.263266295487</v>
      </c>
      <c r="I7148" s="7">
        <v>92.598532264155907</v>
      </c>
      <c r="J7148" s="7">
        <v>130.812256175595</v>
      </c>
      <c r="K7148" s="7">
        <v>82.097612136397402</v>
      </c>
      <c r="L7148" s="7">
        <v>123.490247901448</v>
      </c>
      <c r="M7148" s="7">
        <v>81.338634172862399</v>
      </c>
      <c r="N7148" s="7">
        <v>148.439974504926</v>
      </c>
      <c r="O7148" s="7">
        <v>138.253521768479</v>
      </c>
      <c r="P7148" s="7">
        <v>122.51193139213299</v>
      </c>
      <c r="Q7148" s="7">
        <v>112.900285806642</v>
      </c>
    </row>
    <row r="7149" spans="1:17">
      <c r="A7149" s="6">
        <v>2016</v>
      </c>
      <c r="B7149" s="6" t="s">
        <v>1578</v>
      </c>
      <c r="C7149" s="6">
        <v>370302</v>
      </c>
      <c r="D7149">
        <f t="shared" si="222"/>
        <v>37</v>
      </c>
      <c r="E7149" t="str">
        <f>VLOOKUP(D7149,'Regionalism Code'!B:C,2,FALSE)</f>
        <v>山东省</v>
      </c>
      <c r="F7149">
        <f t="shared" si="223"/>
        <v>3703</v>
      </c>
      <c r="G7149" t="str">
        <f>IF(F7149&gt;10000,"省直辖县市",VLOOKUP(F7149,'Regionalism Code'!H:I,2,FALSE))</f>
        <v>淄博市</v>
      </c>
      <c r="H7149" s="7">
        <v>89.555379092014306</v>
      </c>
      <c r="I7149" s="7">
        <v>95.585683746772503</v>
      </c>
      <c r="J7149" s="7">
        <v>92.558787245356001</v>
      </c>
      <c r="K7149" s="7">
        <v>71.036630681008106</v>
      </c>
      <c r="L7149" s="7">
        <v>59.461924358234597</v>
      </c>
      <c r="M7149" s="7">
        <v>84.1819467184351</v>
      </c>
      <c r="N7149" s="7">
        <v>115.00220386921799</v>
      </c>
      <c r="O7149" s="7">
        <v>97.427526768122107</v>
      </c>
      <c r="P7149" s="7">
        <v>85.189874122089094</v>
      </c>
      <c r="Q7149" s="7">
        <v>64.191230112823007</v>
      </c>
    </row>
    <row r="7150" spans="1:17">
      <c r="A7150" s="6">
        <v>2017</v>
      </c>
      <c r="B7150" s="6" t="s">
        <v>1578</v>
      </c>
      <c r="C7150" s="6">
        <v>370302</v>
      </c>
      <c r="D7150">
        <f t="shared" si="222"/>
        <v>37</v>
      </c>
      <c r="E7150" t="str">
        <f>VLOOKUP(D7150,'Regionalism Code'!B:C,2,FALSE)</f>
        <v>山东省</v>
      </c>
      <c r="F7150">
        <f t="shared" si="223"/>
        <v>3703</v>
      </c>
      <c r="G7150" t="str">
        <f>IF(F7150&gt;10000,"省直辖县市",VLOOKUP(F7150,'Regionalism Code'!H:I,2,FALSE))</f>
        <v>淄博市</v>
      </c>
      <c r="H7150" s="7">
        <v>102.902070629778</v>
      </c>
      <c r="I7150" s="7">
        <v>95.846774497061105</v>
      </c>
      <c r="J7150" s="7">
        <v>124.05525825675301</v>
      </c>
      <c r="K7150" s="7">
        <v>71.029175951387899</v>
      </c>
      <c r="L7150" s="7">
        <v>87.41932384639</v>
      </c>
      <c r="M7150" s="7">
        <v>87.196584753646206</v>
      </c>
      <c r="N7150" s="7">
        <v>154.42840573589601</v>
      </c>
      <c r="O7150" s="7">
        <v>131.39574780322801</v>
      </c>
      <c r="P7150" s="7">
        <v>124.711239378893</v>
      </c>
      <c r="Q7150" s="7">
        <v>87.766143382041804</v>
      </c>
    </row>
    <row r="7151" spans="1:17">
      <c r="A7151" s="6">
        <v>2018</v>
      </c>
      <c r="B7151" s="6" t="s">
        <v>1578</v>
      </c>
      <c r="C7151" s="6">
        <v>370302</v>
      </c>
      <c r="D7151">
        <f t="shared" si="222"/>
        <v>37</v>
      </c>
      <c r="E7151" t="str">
        <f>VLOOKUP(D7151,'Regionalism Code'!B:C,2,FALSE)</f>
        <v>山东省</v>
      </c>
      <c r="F7151">
        <f t="shared" si="223"/>
        <v>3703</v>
      </c>
      <c r="G7151" t="str">
        <f>IF(F7151&gt;10000,"省直辖县市",VLOOKUP(F7151,'Regionalism Code'!H:I,2,FALSE))</f>
        <v>淄博市</v>
      </c>
      <c r="H7151" s="7">
        <v>105.68282506172901</v>
      </c>
      <c r="I7151" s="7">
        <v>94.312695637341093</v>
      </c>
      <c r="J7151" s="7">
        <v>123.29855927065699</v>
      </c>
      <c r="K7151" s="7">
        <v>76.405674009091896</v>
      </c>
      <c r="L7151" s="7">
        <v>94.498744589621893</v>
      </c>
      <c r="M7151" s="7">
        <v>80.1346492569606</v>
      </c>
      <c r="N7151" s="7">
        <v>148.344282382042</v>
      </c>
      <c r="O7151" s="7">
        <v>132.618255449938</v>
      </c>
      <c r="P7151" s="7">
        <v>118.666448462261</v>
      </c>
      <c r="Q7151" s="7">
        <v>111.22268515389401</v>
      </c>
    </row>
    <row r="7152" spans="1:17">
      <c r="A7152" s="6">
        <v>2016</v>
      </c>
      <c r="B7152" s="6" t="s">
        <v>1579</v>
      </c>
      <c r="C7152" s="6">
        <v>370303</v>
      </c>
      <c r="D7152">
        <f t="shared" si="222"/>
        <v>37</v>
      </c>
      <c r="E7152" t="str">
        <f>VLOOKUP(D7152,'Regionalism Code'!B:C,2,FALSE)</f>
        <v>山东省</v>
      </c>
      <c r="F7152">
        <f t="shared" si="223"/>
        <v>3703</v>
      </c>
      <c r="G7152" t="str">
        <f>IF(F7152&gt;10000,"省直辖县市",VLOOKUP(F7152,'Regionalism Code'!H:I,2,FALSE))</f>
        <v>淄博市</v>
      </c>
      <c r="H7152" s="7">
        <v>100.140225939217</v>
      </c>
      <c r="I7152" s="7">
        <v>105.210752881611</v>
      </c>
      <c r="J7152" s="7">
        <v>103.815245172532</v>
      </c>
      <c r="K7152" s="7">
        <v>81.603565991352696</v>
      </c>
      <c r="L7152" s="7">
        <v>73.938796628996698</v>
      </c>
      <c r="M7152" s="7">
        <v>97.493657602615002</v>
      </c>
      <c r="N7152" s="7">
        <v>120.639385807867</v>
      </c>
      <c r="O7152" s="7">
        <v>111.794554509577</v>
      </c>
      <c r="P7152" s="7">
        <v>92.484402241714406</v>
      </c>
      <c r="Q7152" s="7">
        <v>76.725470385118697</v>
      </c>
    </row>
    <row r="7153" spans="1:17">
      <c r="A7153" s="6">
        <v>2017</v>
      </c>
      <c r="B7153" s="6" t="s">
        <v>1579</v>
      </c>
      <c r="C7153" s="6">
        <v>370303</v>
      </c>
      <c r="D7153">
        <f t="shared" si="222"/>
        <v>37</v>
      </c>
      <c r="E7153" t="str">
        <f>VLOOKUP(D7153,'Regionalism Code'!B:C,2,FALSE)</f>
        <v>山东省</v>
      </c>
      <c r="F7153">
        <f t="shared" si="223"/>
        <v>3703</v>
      </c>
      <c r="G7153" t="str">
        <f>IF(F7153&gt;10000,"省直辖县市",VLOOKUP(F7153,'Regionalism Code'!H:I,2,FALSE))</f>
        <v>淄博市</v>
      </c>
      <c r="H7153" s="7">
        <v>115.707465852011</v>
      </c>
      <c r="I7153" s="7">
        <v>106.069982511142</v>
      </c>
      <c r="J7153" s="7">
        <v>141.33386159338801</v>
      </c>
      <c r="K7153" s="7">
        <v>86.406341708916798</v>
      </c>
      <c r="L7153" s="7">
        <v>112.29782511502999</v>
      </c>
      <c r="M7153" s="7">
        <v>102.169700008918</v>
      </c>
      <c r="N7153" s="7">
        <v>166.426227006635</v>
      </c>
      <c r="O7153" s="7">
        <v>151.40075457999799</v>
      </c>
      <c r="P7153" s="7">
        <v>134.99344752152501</v>
      </c>
      <c r="Q7153" s="7">
        <v>100.970132483177</v>
      </c>
    </row>
    <row r="7154" spans="1:17">
      <c r="A7154" s="6">
        <v>2018</v>
      </c>
      <c r="B7154" s="6" t="s">
        <v>1579</v>
      </c>
      <c r="C7154" s="6">
        <v>370303</v>
      </c>
      <c r="D7154">
        <f t="shared" si="222"/>
        <v>37</v>
      </c>
      <c r="E7154" t="str">
        <f>VLOOKUP(D7154,'Regionalism Code'!B:C,2,FALSE)</f>
        <v>山东省</v>
      </c>
      <c r="F7154">
        <f t="shared" si="223"/>
        <v>3703</v>
      </c>
      <c r="G7154" t="str">
        <f>IF(F7154&gt;10000,"省直辖县市",VLOOKUP(F7154,'Regionalism Code'!H:I,2,FALSE))</f>
        <v>淄博市</v>
      </c>
      <c r="H7154" s="7">
        <v>120.39870593934999</v>
      </c>
      <c r="I7154" s="7">
        <v>105.546828104615</v>
      </c>
      <c r="J7154" s="7">
        <v>148.67426314466999</v>
      </c>
      <c r="K7154" s="7">
        <v>97.314199625302095</v>
      </c>
      <c r="L7154" s="7">
        <v>139.00333210191801</v>
      </c>
      <c r="M7154" s="7">
        <v>93.898673786429299</v>
      </c>
      <c r="N7154" s="7">
        <v>160.133922192331</v>
      </c>
      <c r="O7154" s="7">
        <v>164.94842124742701</v>
      </c>
      <c r="P7154" s="7">
        <v>130.37560616406</v>
      </c>
      <c r="Q7154" s="7">
        <v>118.065554047106</v>
      </c>
    </row>
    <row r="7155" spans="1:17">
      <c r="A7155" s="6">
        <v>2016</v>
      </c>
      <c r="B7155" s="6" t="s">
        <v>1580</v>
      </c>
      <c r="C7155" s="6">
        <v>370304</v>
      </c>
      <c r="D7155">
        <f t="shared" si="222"/>
        <v>37</v>
      </c>
      <c r="E7155" t="str">
        <f>VLOOKUP(D7155,'Regionalism Code'!B:C,2,FALSE)</f>
        <v>山东省</v>
      </c>
      <c r="F7155">
        <f t="shared" si="223"/>
        <v>3703</v>
      </c>
      <c r="G7155" t="str">
        <f>IF(F7155&gt;10000,"省直辖县市",VLOOKUP(F7155,'Regionalism Code'!H:I,2,FALSE))</f>
        <v>淄博市</v>
      </c>
      <c r="H7155" s="7">
        <v>92.183183541492397</v>
      </c>
      <c r="I7155" s="7">
        <v>95.500106011048999</v>
      </c>
      <c r="J7155" s="7">
        <v>97.853966980806703</v>
      </c>
      <c r="K7155" s="7">
        <v>72.578645100077097</v>
      </c>
      <c r="L7155" s="7">
        <v>74.303242180715401</v>
      </c>
      <c r="M7155" s="7">
        <v>87.590602116406203</v>
      </c>
      <c r="N7155" s="7">
        <v>117.53447117617399</v>
      </c>
      <c r="O7155" s="7">
        <v>102.37343429600401</v>
      </c>
      <c r="P7155" s="7">
        <v>86.347647009243602</v>
      </c>
      <c r="Q7155" s="7">
        <v>70.931693196975999</v>
      </c>
    </row>
    <row r="7156" spans="1:17">
      <c r="A7156" s="6">
        <v>2017</v>
      </c>
      <c r="B7156" s="6" t="s">
        <v>1580</v>
      </c>
      <c r="C7156" s="6">
        <v>370304</v>
      </c>
      <c r="D7156">
        <f t="shared" si="222"/>
        <v>37</v>
      </c>
      <c r="E7156" t="str">
        <f>VLOOKUP(D7156,'Regionalism Code'!B:C,2,FALSE)</f>
        <v>山东省</v>
      </c>
      <c r="F7156">
        <f t="shared" si="223"/>
        <v>3703</v>
      </c>
      <c r="G7156" t="str">
        <f>IF(F7156&gt;10000,"省直辖县市",VLOOKUP(F7156,'Regionalism Code'!H:I,2,FALSE))</f>
        <v>淄博市</v>
      </c>
      <c r="H7156" s="7">
        <v>105.681975478353</v>
      </c>
      <c r="I7156" s="7">
        <v>95.818570408833907</v>
      </c>
      <c r="J7156" s="7">
        <v>128.70253138151199</v>
      </c>
      <c r="K7156" s="7">
        <v>73.213982660660605</v>
      </c>
      <c r="L7156" s="7">
        <v>98.672745284874395</v>
      </c>
      <c r="M7156" s="7">
        <v>91.179665149392903</v>
      </c>
      <c r="N7156" s="7">
        <v>159.09123901634999</v>
      </c>
      <c r="O7156" s="7">
        <v>134.70111377656301</v>
      </c>
      <c r="P7156" s="7">
        <v>125.415290429276</v>
      </c>
      <c r="Q7156" s="7">
        <v>96.425241592146705</v>
      </c>
    </row>
    <row r="7157" spans="1:17">
      <c r="A7157" s="6">
        <v>2018</v>
      </c>
      <c r="B7157" s="6" t="s">
        <v>1580</v>
      </c>
      <c r="C7157" s="6">
        <v>370304</v>
      </c>
      <c r="D7157">
        <f t="shared" si="222"/>
        <v>37</v>
      </c>
      <c r="E7157" t="str">
        <f>VLOOKUP(D7157,'Regionalism Code'!B:C,2,FALSE)</f>
        <v>山东省</v>
      </c>
      <c r="F7157">
        <f t="shared" si="223"/>
        <v>3703</v>
      </c>
      <c r="G7157" t="str">
        <f>IF(F7157&gt;10000,"省直辖县市",VLOOKUP(F7157,'Regionalism Code'!H:I,2,FALSE))</f>
        <v>淄博市</v>
      </c>
      <c r="H7157" s="7">
        <v>107.555785704887</v>
      </c>
      <c r="I7157" s="7">
        <v>94.392459101530903</v>
      </c>
      <c r="J7157" s="7">
        <v>130.229055178658</v>
      </c>
      <c r="K7157" s="7">
        <v>81.007006063142597</v>
      </c>
      <c r="L7157" s="7">
        <v>106.48421245948199</v>
      </c>
      <c r="M7157" s="7">
        <v>85.627578147092393</v>
      </c>
      <c r="N7157" s="7">
        <v>154.129498262277</v>
      </c>
      <c r="O7157" s="7">
        <v>139.76222221298599</v>
      </c>
      <c r="P7157" s="7">
        <v>121.52597964409701</v>
      </c>
      <c r="Q7157" s="7">
        <v>109.82652443553999</v>
      </c>
    </row>
    <row r="7158" spans="1:17">
      <c r="A7158" s="6">
        <v>2016</v>
      </c>
      <c r="B7158" s="6" t="s">
        <v>1581</v>
      </c>
      <c r="C7158" s="6">
        <v>370305</v>
      </c>
      <c r="D7158">
        <f t="shared" si="222"/>
        <v>37</v>
      </c>
      <c r="E7158" t="str">
        <f>VLOOKUP(D7158,'Regionalism Code'!B:C,2,FALSE)</f>
        <v>山东省</v>
      </c>
      <c r="F7158">
        <f t="shared" si="223"/>
        <v>3703</v>
      </c>
      <c r="G7158" t="str">
        <f>IF(F7158&gt;10000,"省直辖县市",VLOOKUP(F7158,'Regionalism Code'!H:I,2,FALSE))</f>
        <v>淄博市</v>
      </c>
      <c r="H7158" s="7">
        <v>94.271817757121397</v>
      </c>
      <c r="I7158" s="7">
        <v>96.929069129569797</v>
      </c>
      <c r="J7158" s="7">
        <v>97.231503361538202</v>
      </c>
      <c r="K7158" s="7">
        <v>66.235985596512194</v>
      </c>
      <c r="L7158" s="7">
        <v>70.146282882512494</v>
      </c>
      <c r="M7158" s="7">
        <v>88.921743280785805</v>
      </c>
      <c r="N7158" s="7">
        <v>124.044981436575</v>
      </c>
      <c r="O7158" s="7">
        <v>98.966974353807203</v>
      </c>
      <c r="P7158" s="7">
        <v>85.352776127503702</v>
      </c>
      <c r="Q7158" s="7">
        <v>80.125171495972594</v>
      </c>
    </row>
    <row r="7159" spans="1:17">
      <c r="A7159" s="6">
        <v>2017</v>
      </c>
      <c r="B7159" s="6" t="s">
        <v>1581</v>
      </c>
      <c r="C7159" s="6">
        <v>370305</v>
      </c>
      <c r="D7159">
        <f t="shared" si="222"/>
        <v>37</v>
      </c>
      <c r="E7159" t="str">
        <f>VLOOKUP(D7159,'Regionalism Code'!B:C,2,FALSE)</f>
        <v>山东省</v>
      </c>
      <c r="F7159">
        <f t="shared" si="223"/>
        <v>3703</v>
      </c>
      <c r="G7159" t="str">
        <f>IF(F7159&gt;10000,"省直辖县市",VLOOKUP(F7159,'Regionalism Code'!H:I,2,FALSE))</f>
        <v>淄博市</v>
      </c>
      <c r="H7159" s="7">
        <v>106.800904585436</v>
      </c>
      <c r="I7159" s="7">
        <v>97.067058857928501</v>
      </c>
      <c r="J7159" s="7">
        <v>128.288358922323</v>
      </c>
      <c r="K7159" s="7">
        <v>65.165595292954094</v>
      </c>
      <c r="L7159" s="7">
        <v>92.811781070087804</v>
      </c>
      <c r="M7159" s="7">
        <v>92.542467962702503</v>
      </c>
      <c r="N7159" s="7">
        <v>164.45687867372601</v>
      </c>
      <c r="O7159" s="7">
        <v>133.54173981867601</v>
      </c>
      <c r="P7159" s="7">
        <v>124.205524612465</v>
      </c>
      <c r="Q7159" s="7">
        <v>99.9023246208328</v>
      </c>
    </row>
    <row r="7160" spans="1:17">
      <c r="A7160" s="6">
        <v>2018</v>
      </c>
      <c r="B7160" s="6" t="s">
        <v>1581</v>
      </c>
      <c r="C7160" s="6">
        <v>370305</v>
      </c>
      <c r="D7160">
        <f t="shared" si="222"/>
        <v>37</v>
      </c>
      <c r="E7160" t="str">
        <f>VLOOKUP(D7160,'Regionalism Code'!B:C,2,FALSE)</f>
        <v>山东省</v>
      </c>
      <c r="F7160">
        <f t="shared" si="223"/>
        <v>3703</v>
      </c>
      <c r="G7160" t="str">
        <f>IF(F7160&gt;10000,"省直辖县市",VLOOKUP(F7160,'Regionalism Code'!H:I,2,FALSE))</f>
        <v>淄博市</v>
      </c>
      <c r="H7160" s="7">
        <v>108.77087261103</v>
      </c>
      <c r="I7160" s="7">
        <v>96.247051179087407</v>
      </c>
      <c r="J7160" s="7">
        <v>129.31479551585599</v>
      </c>
      <c r="K7160" s="7">
        <v>76.964627875509194</v>
      </c>
      <c r="L7160" s="7">
        <v>99.044699059012302</v>
      </c>
      <c r="M7160" s="7">
        <v>86.249832442391806</v>
      </c>
      <c r="N7160" s="7">
        <v>158.542548352393</v>
      </c>
      <c r="O7160" s="7">
        <v>138.523042749588</v>
      </c>
      <c r="P7160" s="7">
        <v>119.29088737878899</v>
      </c>
      <c r="Q7160" s="7">
        <v>112.799410401995</v>
      </c>
    </row>
    <row r="7161" spans="1:17">
      <c r="A7161" s="6">
        <v>2016</v>
      </c>
      <c r="B7161" s="6" t="s">
        <v>1582</v>
      </c>
      <c r="C7161" s="6">
        <v>370306</v>
      </c>
      <c r="D7161">
        <f t="shared" si="222"/>
        <v>37</v>
      </c>
      <c r="E7161" t="str">
        <f>VLOOKUP(D7161,'Regionalism Code'!B:C,2,FALSE)</f>
        <v>山东省</v>
      </c>
      <c r="F7161">
        <f t="shared" si="223"/>
        <v>3703</v>
      </c>
      <c r="G7161" t="str">
        <f>IF(F7161&gt;10000,"省直辖县市",VLOOKUP(F7161,'Regionalism Code'!H:I,2,FALSE))</f>
        <v>淄博市</v>
      </c>
      <c r="H7161" s="7">
        <v>95.4562042765982</v>
      </c>
      <c r="I7161" s="7">
        <v>98.748477348269404</v>
      </c>
      <c r="J7161" s="7">
        <v>97.600564498267303</v>
      </c>
      <c r="K7161" s="7">
        <v>71.796339697894794</v>
      </c>
      <c r="L7161" s="7">
        <v>69.934197076818293</v>
      </c>
      <c r="M7161" s="7">
        <v>88.409166384386594</v>
      </c>
      <c r="N7161" s="7">
        <v>117.977155090561</v>
      </c>
      <c r="O7161" s="7">
        <v>103.333758187811</v>
      </c>
      <c r="P7161" s="7">
        <v>85.817813718770907</v>
      </c>
      <c r="Q7161" s="7">
        <v>80.694375114998905</v>
      </c>
    </row>
    <row r="7162" spans="1:17">
      <c r="A7162" s="6">
        <v>2017</v>
      </c>
      <c r="B7162" s="6" t="s">
        <v>1582</v>
      </c>
      <c r="C7162" s="6">
        <v>370306</v>
      </c>
      <c r="D7162">
        <f t="shared" si="222"/>
        <v>37</v>
      </c>
      <c r="E7162" t="str">
        <f>VLOOKUP(D7162,'Regionalism Code'!B:C,2,FALSE)</f>
        <v>山东省</v>
      </c>
      <c r="F7162">
        <f t="shared" si="223"/>
        <v>3703</v>
      </c>
      <c r="G7162" t="str">
        <f>IF(F7162&gt;10000,"省直辖县市",VLOOKUP(F7162,'Regionalism Code'!H:I,2,FALSE))</f>
        <v>淄博市</v>
      </c>
      <c r="H7162" s="7">
        <v>106.878741484065</v>
      </c>
      <c r="I7162" s="7">
        <v>98.926780026692199</v>
      </c>
      <c r="J7162" s="7">
        <v>127.655833432677</v>
      </c>
      <c r="K7162" s="7">
        <v>74.989133223181895</v>
      </c>
      <c r="L7162" s="7">
        <v>98.091407079607706</v>
      </c>
      <c r="M7162" s="7">
        <v>91.207075139264404</v>
      </c>
      <c r="N7162" s="7">
        <v>158.60070526097499</v>
      </c>
      <c r="O7162" s="7">
        <v>132.52266634457001</v>
      </c>
      <c r="P7162" s="7">
        <v>124.664097379601</v>
      </c>
      <c r="Q7162" s="7">
        <v>95.387256258073407</v>
      </c>
    </row>
    <row r="7163" spans="1:17">
      <c r="A7163" s="6">
        <v>2018</v>
      </c>
      <c r="B7163" s="6" t="s">
        <v>1582</v>
      </c>
      <c r="C7163" s="6">
        <v>370306</v>
      </c>
      <c r="D7163">
        <f t="shared" si="222"/>
        <v>37</v>
      </c>
      <c r="E7163" t="str">
        <f>VLOOKUP(D7163,'Regionalism Code'!B:C,2,FALSE)</f>
        <v>山东省</v>
      </c>
      <c r="F7163">
        <f t="shared" si="223"/>
        <v>3703</v>
      </c>
      <c r="G7163" t="str">
        <f>IF(F7163&gt;10000,"省直辖县市",VLOOKUP(F7163,'Regionalism Code'!H:I,2,FALSE))</f>
        <v>淄博市</v>
      </c>
      <c r="H7163" s="7">
        <v>113.66909565565101</v>
      </c>
      <c r="I7163" s="7">
        <v>98.905811224945595</v>
      </c>
      <c r="J7163" s="7">
        <v>130.46182042717501</v>
      </c>
      <c r="K7163" s="7">
        <v>85.761983297182098</v>
      </c>
      <c r="L7163" s="7">
        <v>109.645644300155</v>
      </c>
      <c r="M7163" s="7">
        <v>84.634033441591697</v>
      </c>
      <c r="N7163" s="7">
        <v>151.735542896564</v>
      </c>
      <c r="O7163" s="7">
        <v>139.84673329721201</v>
      </c>
      <c r="P7163" s="7">
        <v>123.071052913822</v>
      </c>
      <c r="Q7163" s="7">
        <v>131.90912168953901</v>
      </c>
    </row>
    <row r="7164" spans="1:17">
      <c r="A7164" s="6">
        <v>2016</v>
      </c>
      <c r="B7164" s="6" t="s">
        <v>1583</v>
      </c>
      <c r="C7164" s="6">
        <v>370321</v>
      </c>
      <c r="D7164">
        <f t="shared" si="222"/>
        <v>37</v>
      </c>
      <c r="E7164" t="str">
        <f>VLOOKUP(D7164,'Regionalism Code'!B:C,2,FALSE)</f>
        <v>山东省</v>
      </c>
      <c r="F7164">
        <f t="shared" si="223"/>
        <v>3703</v>
      </c>
      <c r="G7164" t="str">
        <f>IF(F7164&gt;10000,"省直辖县市",VLOOKUP(F7164,'Regionalism Code'!H:I,2,FALSE))</f>
        <v>淄博市</v>
      </c>
      <c r="H7164" s="7">
        <v>91.669716581949004</v>
      </c>
      <c r="I7164" s="7">
        <v>96.423533110072796</v>
      </c>
      <c r="J7164" s="7">
        <v>90.372213531073797</v>
      </c>
      <c r="K7164" s="7">
        <v>67.080592714048393</v>
      </c>
      <c r="L7164" s="7">
        <v>57.722528717957601</v>
      </c>
      <c r="M7164" s="7">
        <v>86.803816511840793</v>
      </c>
      <c r="N7164" s="7">
        <v>107.695339092913</v>
      </c>
      <c r="O7164" s="7">
        <v>97.497326706123403</v>
      </c>
      <c r="P7164" s="7">
        <v>84.149570965938594</v>
      </c>
      <c r="Q7164" s="7">
        <v>78.336074839278496</v>
      </c>
    </row>
    <row r="7165" spans="1:17">
      <c r="A7165" s="6">
        <v>2017</v>
      </c>
      <c r="B7165" s="6" t="s">
        <v>1583</v>
      </c>
      <c r="C7165" s="6">
        <v>370321</v>
      </c>
      <c r="D7165">
        <f t="shared" si="222"/>
        <v>37</v>
      </c>
      <c r="E7165" t="str">
        <f>VLOOKUP(D7165,'Regionalism Code'!B:C,2,FALSE)</f>
        <v>山东省</v>
      </c>
      <c r="F7165">
        <f t="shared" si="223"/>
        <v>3703</v>
      </c>
      <c r="G7165" t="str">
        <f>IF(F7165&gt;10000,"省直辖县市",VLOOKUP(F7165,'Regionalism Code'!H:I,2,FALSE))</f>
        <v>淄博市</v>
      </c>
      <c r="H7165" s="7">
        <v>106.055145519433</v>
      </c>
      <c r="I7165" s="7">
        <v>96.984409587566404</v>
      </c>
      <c r="J7165" s="7">
        <v>124.891778695345</v>
      </c>
      <c r="K7165" s="7">
        <v>70.064287258480206</v>
      </c>
      <c r="L7165" s="7">
        <v>82.115426356139395</v>
      </c>
      <c r="M7165" s="7">
        <v>90.381088677141804</v>
      </c>
      <c r="N7165" s="7">
        <v>153.89780042205899</v>
      </c>
      <c r="O7165" s="7">
        <v>135.38983272940001</v>
      </c>
      <c r="P7165" s="7">
        <v>125.956575809138</v>
      </c>
      <c r="Q7165" s="7">
        <v>101.783904421226</v>
      </c>
    </row>
    <row r="7166" spans="1:17">
      <c r="A7166" s="6">
        <v>2018</v>
      </c>
      <c r="B7166" s="6" t="s">
        <v>1583</v>
      </c>
      <c r="C7166" s="6">
        <v>370321</v>
      </c>
      <c r="D7166">
        <f t="shared" si="222"/>
        <v>37</v>
      </c>
      <c r="E7166" t="str">
        <f>VLOOKUP(D7166,'Regionalism Code'!B:C,2,FALSE)</f>
        <v>山东省</v>
      </c>
      <c r="F7166">
        <f t="shared" si="223"/>
        <v>3703</v>
      </c>
      <c r="G7166" t="str">
        <f>IF(F7166&gt;10000,"省直辖县市",VLOOKUP(F7166,'Regionalism Code'!H:I,2,FALSE))</f>
        <v>淄博市</v>
      </c>
      <c r="H7166" s="7">
        <v>108.128441371496</v>
      </c>
      <c r="I7166" s="7">
        <v>95.856900771816498</v>
      </c>
      <c r="J7166" s="7">
        <v>127.186671116851</v>
      </c>
      <c r="K7166" s="7">
        <v>79.577105542930695</v>
      </c>
      <c r="L7166" s="7">
        <v>93.148392098590307</v>
      </c>
      <c r="M7166" s="7">
        <v>82.242900067465797</v>
      </c>
      <c r="N7166" s="7">
        <v>144.468319304381</v>
      </c>
      <c r="O7166" s="7">
        <v>144.15061084037899</v>
      </c>
      <c r="P7166" s="7">
        <v>122.563613334801</v>
      </c>
      <c r="Q7166" s="7">
        <v>114.023652497591</v>
      </c>
    </row>
    <row r="7167" spans="1:17">
      <c r="A7167" s="6">
        <v>2016</v>
      </c>
      <c r="B7167" s="6" t="s">
        <v>1584</v>
      </c>
      <c r="C7167" s="6">
        <v>370322</v>
      </c>
      <c r="D7167">
        <f t="shared" si="222"/>
        <v>37</v>
      </c>
      <c r="E7167" t="str">
        <f>VLOOKUP(D7167,'Regionalism Code'!B:C,2,FALSE)</f>
        <v>山东省</v>
      </c>
      <c r="F7167">
        <f t="shared" si="223"/>
        <v>3703</v>
      </c>
      <c r="G7167" t="str">
        <f>IF(F7167&gt;10000,"省直辖县市",VLOOKUP(F7167,'Regionalism Code'!H:I,2,FALSE))</f>
        <v>淄博市</v>
      </c>
      <c r="H7167" s="7">
        <v>86.517596184359206</v>
      </c>
      <c r="I7167" s="7">
        <v>89.516512661934996</v>
      </c>
      <c r="J7167" s="7">
        <v>85.447627719113697</v>
      </c>
      <c r="K7167" s="7">
        <v>58.725041059229603</v>
      </c>
      <c r="L7167" s="7">
        <v>55.295155253182998</v>
      </c>
      <c r="M7167" s="7">
        <v>81.787382591065807</v>
      </c>
      <c r="N7167" s="7">
        <v>111.127391548303</v>
      </c>
      <c r="O7167" s="7">
        <v>86.794334014143701</v>
      </c>
      <c r="P7167" s="7">
        <v>77.952485634010301</v>
      </c>
      <c r="Q7167" s="7">
        <v>78.564822294605804</v>
      </c>
    </row>
    <row r="7168" spans="1:17">
      <c r="A7168" s="6">
        <v>2017</v>
      </c>
      <c r="B7168" s="6" t="s">
        <v>1584</v>
      </c>
      <c r="C7168" s="6">
        <v>370322</v>
      </c>
      <c r="D7168">
        <f t="shared" si="222"/>
        <v>37</v>
      </c>
      <c r="E7168" t="str">
        <f>VLOOKUP(D7168,'Regionalism Code'!B:C,2,FALSE)</f>
        <v>山东省</v>
      </c>
      <c r="F7168">
        <f t="shared" si="223"/>
        <v>3703</v>
      </c>
      <c r="G7168" t="str">
        <f>IF(F7168&gt;10000,"省直辖县市",VLOOKUP(F7168,'Regionalism Code'!H:I,2,FALSE))</f>
        <v>淄博市</v>
      </c>
      <c r="H7168" s="7">
        <v>99.8957252897996</v>
      </c>
      <c r="I7168" s="7">
        <v>90.3874690168266</v>
      </c>
      <c r="J7168" s="7">
        <v>117.22991783890799</v>
      </c>
      <c r="K7168" s="7">
        <v>56.219817787049699</v>
      </c>
      <c r="L7168" s="7">
        <v>75.920919474958495</v>
      </c>
      <c r="M7168" s="7">
        <v>83.962620671971706</v>
      </c>
      <c r="N7168" s="7">
        <v>146.706913120856</v>
      </c>
      <c r="O7168" s="7">
        <v>125.448809189841</v>
      </c>
      <c r="P7168" s="7">
        <v>125.296844306875</v>
      </c>
      <c r="Q7168" s="7">
        <v>99.798964216054401</v>
      </c>
    </row>
    <row r="7169" spans="1:17">
      <c r="A7169" s="6">
        <v>2018</v>
      </c>
      <c r="B7169" s="6" t="s">
        <v>1584</v>
      </c>
      <c r="C7169" s="6">
        <v>370322</v>
      </c>
      <c r="D7169">
        <f t="shared" si="222"/>
        <v>37</v>
      </c>
      <c r="E7169" t="str">
        <f>VLOOKUP(D7169,'Regionalism Code'!B:C,2,FALSE)</f>
        <v>山东省</v>
      </c>
      <c r="F7169">
        <f t="shared" si="223"/>
        <v>3703</v>
      </c>
      <c r="G7169" t="str">
        <f>IF(F7169&gt;10000,"省直辖县市",VLOOKUP(F7169,'Regionalism Code'!H:I,2,FALSE))</f>
        <v>淄博市</v>
      </c>
      <c r="H7169" s="7">
        <v>100.325671327341</v>
      </c>
      <c r="I7169" s="7">
        <v>88.786844717074302</v>
      </c>
      <c r="J7169" s="7">
        <v>113.397323487964</v>
      </c>
      <c r="K7169" s="7">
        <v>62.644549398457798</v>
      </c>
      <c r="L7169" s="7">
        <v>82.555842194807695</v>
      </c>
      <c r="M7169" s="7">
        <v>74.350695215455005</v>
      </c>
      <c r="N7169" s="7">
        <v>140.09701747106499</v>
      </c>
      <c r="O7169" s="7">
        <v>121.473419521145</v>
      </c>
      <c r="P7169" s="7">
        <v>111.63394461613299</v>
      </c>
      <c r="Q7169" s="7">
        <v>114.679554929478</v>
      </c>
    </row>
    <row r="7170" spans="1:17">
      <c r="A7170" s="6">
        <v>2016</v>
      </c>
      <c r="B7170" s="6" t="s">
        <v>1585</v>
      </c>
      <c r="C7170" s="6">
        <v>370323</v>
      </c>
      <c r="D7170">
        <f t="shared" ref="D7170:D7233" si="224">INT(C7170/10000)</f>
        <v>37</v>
      </c>
      <c r="E7170" t="str">
        <f>VLOOKUP(D7170,'Regionalism Code'!B:C,2,FALSE)</f>
        <v>山东省</v>
      </c>
      <c r="F7170">
        <f t="shared" ref="F7170:F7233" si="225">IF(OR(D7170=11,D7170=12,D7170=31,D7170=50),D7170*100,IF(MID(C7170,3,1)="9",C7170,INT(C7170/100)))</f>
        <v>3703</v>
      </c>
      <c r="G7170" t="str">
        <f>IF(F7170&gt;10000,"省直辖县市",VLOOKUP(F7170,'Regionalism Code'!H:I,2,FALSE))</f>
        <v>淄博市</v>
      </c>
      <c r="H7170" s="7">
        <v>88.296708450771405</v>
      </c>
      <c r="I7170" s="7">
        <v>90.048766253691198</v>
      </c>
      <c r="J7170" s="7">
        <v>89.187771282571106</v>
      </c>
      <c r="K7170" s="7">
        <v>62.316290594168699</v>
      </c>
      <c r="L7170" s="7">
        <v>56.257229396576598</v>
      </c>
      <c r="M7170" s="7">
        <v>82.671398254499195</v>
      </c>
      <c r="N7170" s="7">
        <v>106.546402053913</v>
      </c>
      <c r="O7170" s="7">
        <v>96.595795846624398</v>
      </c>
      <c r="P7170" s="7">
        <v>85.646574016990002</v>
      </c>
      <c r="Q7170" s="7">
        <v>80.897644918276498</v>
      </c>
    </row>
    <row r="7171" spans="1:17">
      <c r="A7171" s="6">
        <v>2017</v>
      </c>
      <c r="B7171" s="6" t="s">
        <v>1585</v>
      </c>
      <c r="C7171" s="6">
        <v>370323</v>
      </c>
      <c r="D7171">
        <f t="shared" si="224"/>
        <v>37</v>
      </c>
      <c r="E7171" t="str">
        <f>VLOOKUP(D7171,'Regionalism Code'!B:C,2,FALSE)</f>
        <v>山东省</v>
      </c>
      <c r="F7171">
        <f t="shared" si="225"/>
        <v>3703</v>
      </c>
      <c r="G7171" t="str">
        <f>IF(F7171&gt;10000,"省直辖县市",VLOOKUP(F7171,'Regionalism Code'!H:I,2,FALSE))</f>
        <v>淄博市</v>
      </c>
      <c r="H7171" s="7">
        <v>101.617609601344</v>
      </c>
      <c r="I7171" s="7">
        <v>91.278166106957897</v>
      </c>
      <c r="J7171" s="7">
        <v>121.865049220561</v>
      </c>
      <c r="K7171" s="7">
        <v>62.448359604174598</v>
      </c>
      <c r="L7171" s="7">
        <v>81.6128563805798</v>
      </c>
      <c r="M7171" s="7">
        <v>85.318877364629998</v>
      </c>
      <c r="N7171" s="7">
        <v>148.92641246322901</v>
      </c>
      <c r="O7171" s="7">
        <v>133.32763476606601</v>
      </c>
      <c r="P7171" s="7">
        <v>123.347718107216</v>
      </c>
      <c r="Q7171" s="7">
        <v>98.971688727390102</v>
      </c>
    </row>
    <row r="7172" spans="1:17">
      <c r="A7172" s="6">
        <v>2018</v>
      </c>
      <c r="B7172" s="6" t="s">
        <v>1585</v>
      </c>
      <c r="C7172" s="6">
        <v>370323</v>
      </c>
      <c r="D7172">
        <f t="shared" si="224"/>
        <v>37</v>
      </c>
      <c r="E7172" t="str">
        <f>VLOOKUP(D7172,'Regionalism Code'!B:C,2,FALSE)</f>
        <v>山东省</v>
      </c>
      <c r="F7172">
        <f t="shared" si="225"/>
        <v>3703</v>
      </c>
      <c r="G7172" t="str">
        <f>IF(F7172&gt;10000,"省直辖县市",VLOOKUP(F7172,'Regionalism Code'!H:I,2,FALSE))</f>
        <v>淄博市</v>
      </c>
      <c r="H7172" s="7">
        <v>101.769379543688</v>
      </c>
      <c r="I7172" s="7">
        <v>89.049201969663599</v>
      </c>
      <c r="J7172" s="7">
        <v>119.65252648671</v>
      </c>
      <c r="K7172" s="7">
        <v>70.129814995339402</v>
      </c>
      <c r="L7172" s="7">
        <v>91.665800133245696</v>
      </c>
      <c r="M7172" s="7">
        <v>75.597234724786404</v>
      </c>
      <c r="N7172" s="7">
        <v>139.88571781009301</v>
      </c>
      <c r="O7172" s="7">
        <v>132.41131092465</v>
      </c>
      <c r="P7172" s="7">
        <v>114.319941611378</v>
      </c>
      <c r="Q7172" s="7">
        <v>111.28090443852901</v>
      </c>
    </row>
    <row r="7173" spans="1:17">
      <c r="A7173" s="6">
        <v>2016</v>
      </c>
      <c r="B7173" s="6" t="s">
        <v>1559</v>
      </c>
      <c r="C7173" s="6">
        <v>370402</v>
      </c>
      <c r="D7173">
        <f t="shared" si="224"/>
        <v>37</v>
      </c>
      <c r="E7173" t="str">
        <f>VLOOKUP(D7173,'Regionalism Code'!B:C,2,FALSE)</f>
        <v>山东省</v>
      </c>
      <c r="F7173">
        <f t="shared" si="225"/>
        <v>3704</v>
      </c>
      <c r="G7173" t="str">
        <f>IF(F7173&gt;10000,"省直辖县市",VLOOKUP(F7173,'Regionalism Code'!H:I,2,FALSE))</f>
        <v>枣庄市</v>
      </c>
      <c r="H7173" s="7">
        <v>95.326635184908895</v>
      </c>
      <c r="I7173" s="7">
        <v>97.826384933215195</v>
      </c>
      <c r="J7173" s="7">
        <v>105.598468871276</v>
      </c>
      <c r="K7173" s="7">
        <v>84.374361825245501</v>
      </c>
      <c r="L7173" s="7">
        <v>81.262126726170607</v>
      </c>
      <c r="M7173" s="7">
        <v>96.697198008496599</v>
      </c>
      <c r="N7173" s="7">
        <v>117.921787236299</v>
      </c>
      <c r="O7173" s="7">
        <v>114.65698749422999</v>
      </c>
      <c r="P7173" s="7">
        <v>93.801943174583201</v>
      </c>
      <c r="Q7173" s="7">
        <v>68.412790937966903</v>
      </c>
    </row>
    <row r="7174" spans="1:17">
      <c r="A7174" s="6">
        <v>2017</v>
      </c>
      <c r="B7174" s="6" t="s">
        <v>1559</v>
      </c>
      <c r="C7174" s="6">
        <v>370402</v>
      </c>
      <c r="D7174">
        <f t="shared" si="224"/>
        <v>37</v>
      </c>
      <c r="E7174" t="str">
        <f>VLOOKUP(D7174,'Regionalism Code'!B:C,2,FALSE)</f>
        <v>山东省</v>
      </c>
      <c r="F7174">
        <f t="shared" si="225"/>
        <v>3704</v>
      </c>
      <c r="G7174" t="str">
        <f>IF(F7174&gt;10000,"省直辖县市",VLOOKUP(F7174,'Regionalism Code'!H:I,2,FALSE))</f>
        <v>枣庄市</v>
      </c>
      <c r="H7174" s="7">
        <v>110.51921366888099</v>
      </c>
      <c r="I7174" s="7">
        <v>99.270727207732804</v>
      </c>
      <c r="J7174" s="7">
        <v>141.23959548562601</v>
      </c>
      <c r="K7174" s="7">
        <v>94.894819268542406</v>
      </c>
      <c r="L7174" s="7">
        <v>116.133280614198</v>
      </c>
      <c r="M7174" s="7">
        <v>104.64314952198301</v>
      </c>
      <c r="N7174" s="7">
        <v>162.81780796987999</v>
      </c>
      <c r="O7174" s="7">
        <v>151.38214995110101</v>
      </c>
      <c r="P7174" s="7">
        <v>131.838033295223</v>
      </c>
      <c r="Q7174" s="7">
        <v>91.84448834234</v>
      </c>
    </row>
    <row r="7175" spans="1:17">
      <c r="A7175" s="6">
        <v>2018</v>
      </c>
      <c r="B7175" s="6" t="s">
        <v>1559</v>
      </c>
      <c r="C7175" s="6">
        <v>370402</v>
      </c>
      <c r="D7175">
        <f t="shared" si="224"/>
        <v>37</v>
      </c>
      <c r="E7175" t="str">
        <f>VLOOKUP(D7175,'Regionalism Code'!B:C,2,FALSE)</f>
        <v>山东省</v>
      </c>
      <c r="F7175">
        <f t="shared" si="225"/>
        <v>3704</v>
      </c>
      <c r="G7175" t="str">
        <f>IF(F7175&gt;10000,"省直辖县市",VLOOKUP(F7175,'Regionalism Code'!H:I,2,FALSE))</f>
        <v>枣庄市</v>
      </c>
      <c r="H7175" s="7">
        <v>115.315023287591</v>
      </c>
      <c r="I7175" s="7">
        <v>99.338865793318902</v>
      </c>
      <c r="J7175" s="7">
        <v>148.12307704207399</v>
      </c>
      <c r="K7175" s="7">
        <v>106.703250458997</v>
      </c>
      <c r="L7175" s="7">
        <v>144.26049315791701</v>
      </c>
      <c r="M7175" s="7">
        <v>97.906725711704198</v>
      </c>
      <c r="N7175" s="7">
        <v>154.82247682405099</v>
      </c>
      <c r="O7175" s="7">
        <v>163.85794372857899</v>
      </c>
      <c r="P7175" s="7">
        <v>127.376784284126</v>
      </c>
      <c r="Q7175" s="7">
        <v>108.457648748281</v>
      </c>
    </row>
    <row r="7176" spans="1:17">
      <c r="A7176" s="6">
        <v>2016</v>
      </c>
      <c r="B7176" s="6" t="s">
        <v>1586</v>
      </c>
      <c r="C7176" s="6">
        <v>370403</v>
      </c>
      <c r="D7176">
        <f t="shared" si="224"/>
        <v>37</v>
      </c>
      <c r="E7176" t="str">
        <f>VLOOKUP(D7176,'Regionalism Code'!B:C,2,FALSE)</f>
        <v>山东省</v>
      </c>
      <c r="F7176">
        <f t="shared" si="225"/>
        <v>3704</v>
      </c>
      <c r="G7176" t="str">
        <f>IF(F7176&gt;10000,"省直辖县市",VLOOKUP(F7176,'Regionalism Code'!H:I,2,FALSE))</f>
        <v>枣庄市</v>
      </c>
      <c r="H7176" s="7">
        <v>92.433666079717</v>
      </c>
      <c r="I7176" s="7">
        <v>96.264107412288297</v>
      </c>
      <c r="J7176" s="7">
        <v>98.978133227073997</v>
      </c>
      <c r="K7176" s="7">
        <v>68.251637063142198</v>
      </c>
      <c r="L7176" s="7">
        <v>68.978641921017001</v>
      </c>
      <c r="M7176" s="7">
        <v>91.482255780598706</v>
      </c>
      <c r="N7176" s="7">
        <v>119.001503155161</v>
      </c>
      <c r="O7176" s="7">
        <v>105.83128610055</v>
      </c>
      <c r="P7176" s="7">
        <v>88.531824657349802</v>
      </c>
      <c r="Q7176" s="7">
        <v>67.898939149799801</v>
      </c>
    </row>
    <row r="7177" spans="1:17">
      <c r="A7177" s="6">
        <v>2017</v>
      </c>
      <c r="B7177" s="6" t="s">
        <v>1586</v>
      </c>
      <c r="C7177" s="6">
        <v>370403</v>
      </c>
      <c r="D7177">
        <f t="shared" si="224"/>
        <v>37</v>
      </c>
      <c r="E7177" t="str">
        <f>VLOOKUP(D7177,'Regionalism Code'!B:C,2,FALSE)</f>
        <v>山东省</v>
      </c>
      <c r="F7177">
        <f t="shared" si="225"/>
        <v>3704</v>
      </c>
      <c r="G7177" t="str">
        <f>IF(F7177&gt;10000,"省直辖县市",VLOOKUP(F7177,'Regionalism Code'!H:I,2,FALSE))</f>
        <v>枣庄市</v>
      </c>
      <c r="H7177" s="7">
        <v>109.945058412279</v>
      </c>
      <c r="I7177" s="7">
        <v>98.123204766492194</v>
      </c>
      <c r="J7177" s="7">
        <v>135.085825334557</v>
      </c>
      <c r="K7177" s="7">
        <v>77.449396428646295</v>
      </c>
      <c r="L7177" s="7">
        <v>96.146351585909699</v>
      </c>
      <c r="M7177" s="7">
        <v>100.022707180599</v>
      </c>
      <c r="N7177" s="7">
        <v>161.838243913686</v>
      </c>
      <c r="O7177" s="7">
        <v>147.17540196811399</v>
      </c>
      <c r="P7177" s="7">
        <v>131.172011423193</v>
      </c>
      <c r="Q7177" s="7">
        <v>103.302589627233</v>
      </c>
    </row>
    <row r="7178" spans="1:17">
      <c r="A7178" s="6">
        <v>2018</v>
      </c>
      <c r="B7178" s="6" t="s">
        <v>1586</v>
      </c>
      <c r="C7178" s="6">
        <v>370403</v>
      </c>
      <c r="D7178">
        <f t="shared" si="224"/>
        <v>37</v>
      </c>
      <c r="E7178" t="str">
        <f>VLOOKUP(D7178,'Regionalism Code'!B:C,2,FALSE)</f>
        <v>山东省</v>
      </c>
      <c r="F7178">
        <f t="shared" si="225"/>
        <v>3704</v>
      </c>
      <c r="G7178" t="str">
        <f>IF(F7178&gt;10000,"省直辖县市",VLOOKUP(F7178,'Regionalism Code'!H:I,2,FALSE))</f>
        <v>枣庄市</v>
      </c>
      <c r="H7178" s="7">
        <v>112.88914612284999</v>
      </c>
      <c r="I7178" s="7">
        <v>97.614966684285406</v>
      </c>
      <c r="J7178" s="7">
        <v>140.714424810916</v>
      </c>
      <c r="K7178" s="7">
        <v>90.5083229787368</v>
      </c>
      <c r="L7178" s="7">
        <v>114.442457864128</v>
      </c>
      <c r="M7178" s="7">
        <v>94.679563126724005</v>
      </c>
      <c r="N7178" s="7">
        <v>156.047428208621</v>
      </c>
      <c r="O7178" s="7">
        <v>159.142861151262</v>
      </c>
      <c r="P7178" s="7">
        <v>124.858352925695</v>
      </c>
      <c r="Q7178" s="7">
        <v>112.768194581407</v>
      </c>
    </row>
    <row r="7179" spans="1:17">
      <c r="A7179" s="6">
        <v>2016</v>
      </c>
      <c r="B7179" s="6" t="s">
        <v>1587</v>
      </c>
      <c r="C7179" s="6">
        <v>370404</v>
      </c>
      <c r="D7179">
        <f t="shared" si="224"/>
        <v>37</v>
      </c>
      <c r="E7179" t="str">
        <f>VLOOKUP(D7179,'Regionalism Code'!B:C,2,FALSE)</f>
        <v>山东省</v>
      </c>
      <c r="F7179">
        <f t="shared" si="225"/>
        <v>3704</v>
      </c>
      <c r="G7179" t="str">
        <f>IF(F7179&gt;10000,"省直辖县市",VLOOKUP(F7179,'Regionalism Code'!H:I,2,FALSE))</f>
        <v>枣庄市</v>
      </c>
      <c r="H7179" s="7">
        <v>81.536216644458506</v>
      </c>
      <c r="I7179" s="7">
        <v>88.369557298561602</v>
      </c>
      <c r="J7179" s="7">
        <v>89.544413046585802</v>
      </c>
      <c r="K7179" s="7">
        <v>61.569219819139498</v>
      </c>
      <c r="L7179" s="7">
        <v>55.6679899616746</v>
      </c>
      <c r="M7179" s="7">
        <v>80.248840654696806</v>
      </c>
      <c r="N7179" s="7">
        <v>105.67488080308399</v>
      </c>
      <c r="O7179" s="7">
        <v>97.970881446098701</v>
      </c>
      <c r="P7179" s="7">
        <v>88.9271726232042</v>
      </c>
      <c r="Q7179" s="7">
        <v>44.425473823690901</v>
      </c>
    </row>
    <row r="7180" spans="1:17">
      <c r="A7180" s="6">
        <v>2017</v>
      </c>
      <c r="B7180" s="6" t="s">
        <v>1587</v>
      </c>
      <c r="C7180" s="6">
        <v>370404</v>
      </c>
      <c r="D7180">
        <f t="shared" si="224"/>
        <v>37</v>
      </c>
      <c r="E7180" t="str">
        <f>VLOOKUP(D7180,'Regionalism Code'!B:C,2,FALSE)</f>
        <v>山东省</v>
      </c>
      <c r="F7180">
        <f t="shared" si="225"/>
        <v>3704</v>
      </c>
      <c r="G7180" t="str">
        <f>IF(F7180&gt;10000,"省直辖县市",VLOOKUP(F7180,'Regionalism Code'!H:I,2,FALSE))</f>
        <v>枣庄市</v>
      </c>
      <c r="H7180" s="7">
        <v>99.899848498536599</v>
      </c>
      <c r="I7180" s="7">
        <v>89.811295034145303</v>
      </c>
      <c r="J7180" s="7">
        <v>123.28378348599</v>
      </c>
      <c r="K7180" s="7">
        <v>67.061175516706697</v>
      </c>
      <c r="L7180" s="7">
        <v>91.216777912587006</v>
      </c>
      <c r="M7180" s="7">
        <v>87.604702997243393</v>
      </c>
      <c r="N7180" s="7">
        <v>143.790579492717</v>
      </c>
      <c r="O7180" s="7">
        <v>134.98156639685999</v>
      </c>
      <c r="P7180" s="7">
        <v>125.291439630532</v>
      </c>
      <c r="Q7180" s="7">
        <v>90.725879581213107</v>
      </c>
    </row>
    <row r="7181" spans="1:17">
      <c r="A7181" s="6">
        <v>2018</v>
      </c>
      <c r="B7181" s="6" t="s">
        <v>1587</v>
      </c>
      <c r="C7181" s="6">
        <v>370404</v>
      </c>
      <c r="D7181">
        <f t="shared" si="224"/>
        <v>37</v>
      </c>
      <c r="E7181" t="str">
        <f>VLOOKUP(D7181,'Regionalism Code'!B:C,2,FALSE)</f>
        <v>山东省</v>
      </c>
      <c r="F7181">
        <f t="shared" si="225"/>
        <v>3704</v>
      </c>
      <c r="G7181" t="str">
        <f>IF(F7181&gt;10000,"省直辖县市",VLOOKUP(F7181,'Regionalism Code'!H:I,2,FALSE))</f>
        <v>枣庄市</v>
      </c>
      <c r="H7181" s="7">
        <v>104.262220114542</v>
      </c>
      <c r="I7181" s="7">
        <v>87.568526888758299</v>
      </c>
      <c r="J7181" s="7">
        <v>119.65843374044699</v>
      </c>
      <c r="K7181" s="7">
        <v>69.156277528266799</v>
      </c>
      <c r="L7181" s="7">
        <v>95.655818303716998</v>
      </c>
      <c r="M7181" s="7">
        <v>77.456651967861305</v>
      </c>
      <c r="N7181" s="7">
        <v>132.23293454354101</v>
      </c>
      <c r="O7181" s="7">
        <v>135.15875215215101</v>
      </c>
      <c r="P7181" s="7">
        <v>115.880958114609</v>
      </c>
      <c r="Q7181" s="7">
        <v>131.41352855547899</v>
      </c>
    </row>
    <row r="7182" spans="1:17">
      <c r="A7182" s="6">
        <v>2016</v>
      </c>
      <c r="B7182" s="6" t="s">
        <v>1588</v>
      </c>
      <c r="C7182" s="6">
        <v>370405</v>
      </c>
      <c r="D7182">
        <f t="shared" si="224"/>
        <v>37</v>
      </c>
      <c r="E7182" t="str">
        <f>VLOOKUP(D7182,'Regionalism Code'!B:C,2,FALSE)</f>
        <v>山东省</v>
      </c>
      <c r="F7182">
        <f t="shared" si="225"/>
        <v>3704</v>
      </c>
      <c r="G7182" t="str">
        <f>IF(F7182&gt;10000,"省直辖县市",VLOOKUP(F7182,'Regionalism Code'!H:I,2,FALSE))</f>
        <v>枣庄市</v>
      </c>
      <c r="H7182" s="7">
        <v>88.053334966680197</v>
      </c>
      <c r="I7182" s="7">
        <v>89.681373640709197</v>
      </c>
      <c r="J7182" s="7">
        <v>92.583286877894196</v>
      </c>
      <c r="K7182" s="7">
        <v>61.033616468121899</v>
      </c>
      <c r="L7182" s="7">
        <v>66.340316777918204</v>
      </c>
      <c r="M7182" s="7">
        <v>80.451601563434494</v>
      </c>
      <c r="N7182" s="7">
        <v>110.909661525887</v>
      </c>
      <c r="O7182" s="7">
        <v>98.713670730455604</v>
      </c>
      <c r="P7182" s="7">
        <v>86.450935037495299</v>
      </c>
      <c r="Q7182" s="7">
        <v>74.451328265558899</v>
      </c>
    </row>
    <row r="7183" spans="1:17">
      <c r="A7183" s="6">
        <v>2017</v>
      </c>
      <c r="B7183" s="6" t="s">
        <v>1588</v>
      </c>
      <c r="C7183" s="6">
        <v>370405</v>
      </c>
      <c r="D7183">
        <f t="shared" si="224"/>
        <v>37</v>
      </c>
      <c r="E7183" t="str">
        <f>VLOOKUP(D7183,'Regionalism Code'!B:C,2,FALSE)</f>
        <v>山东省</v>
      </c>
      <c r="F7183">
        <f t="shared" si="225"/>
        <v>3704</v>
      </c>
      <c r="G7183" t="str">
        <f>IF(F7183&gt;10000,"省直辖县市",VLOOKUP(F7183,'Regionalism Code'!H:I,2,FALSE))</f>
        <v>枣庄市</v>
      </c>
      <c r="H7183" s="7">
        <v>104.52380593695899</v>
      </c>
      <c r="I7183" s="7">
        <v>91.312287154542503</v>
      </c>
      <c r="J7183" s="7">
        <v>126.90712750842999</v>
      </c>
      <c r="K7183" s="7">
        <v>67.566791704063107</v>
      </c>
      <c r="L7183" s="7">
        <v>91.290892414827198</v>
      </c>
      <c r="M7183" s="7">
        <v>90.732673488479506</v>
      </c>
      <c r="N7183" s="7">
        <v>149.740949265556</v>
      </c>
      <c r="O7183" s="7">
        <v>139.544493815392</v>
      </c>
      <c r="P7183" s="7">
        <v>126.823487758439</v>
      </c>
      <c r="Q7183" s="7">
        <v>107.480370092968</v>
      </c>
    </row>
    <row r="7184" spans="1:17">
      <c r="A7184" s="6">
        <v>2018</v>
      </c>
      <c r="B7184" s="6" t="s">
        <v>1588</v>
      </c>
      <c r="C7184" s="6">
        <v>370405</v>
      </c>
      <c r="D7184">
        <f t="shared" si="224"/>
        <v>37</v>
      </c>
      <c r="E7184" t="str">
        <f>VLOOKUP(D7184,'Regionalism Code'!B:C,2,FALSE)</f>
        <v>山东省</v>
      </c>
      <c r="F7184">
        <f t="shared" si="225"/>
        <v>3704</v>
      </c>
      <c r="G7184" t="str">
        <f>IF(F7184&gt;10000,"省直辖县市",VLOOKUP(F7184,'Regionalism Code'!H:I,2,FALSE))</f>
        <v>枣庄市</v>
      </c>
      <c r="H7184" s="7">
        <v>104.814769304531</v>
      </c>
      <c r="I7184" s="7">
        <v>90.182403141258106</v>
      </c>
      <c r="J7184" s="7">
        <v>128.333359797301</v>
      </c>
      <c r="K7184" s="7">
        <v>76.909398500859098</v>
      </c>
      <c r="L7184" s="7">
        <v>104.672717249052</v>
      </c>
      <c r="M7184" s="7">
        <v>82.914537067305901</v>
      </c>
      <c r="N7184" s="7">
        <v>141.69643729127301</v>
      </c>
      <c r="O7184" s="7">
        <v>143.43408302438201</v>
      </c>
      <c r="P7184" s="7">
        <v>126.011499397913</v>
      </c>
      <c r="Q7184" s="7">
        <v>110.400001346656</v>
      </c>
    </row>
    <row r="7185" spans="1:17">
      <c r="A7185" s="6">
        <v>2016</v>
      </c>
      <c r="B7185" s="6" t="s">
        <v>1589</v>
      </c>
      <c r="C7185" s="6">
        <v>370406</v>
      </c>
      <c r="D7185">
        <f t="shared" si="224"/>
        <v>37</v>
      </c>
      <c r="E7185" t="str">
        <f>VLOOKUP(D7185,'Regionalism Code'!B:C,2,FALSE)</f>
        <v>山东省</v>
      </c>
      <c r="F7185">
        <f t="shared" si="225"/>
        <v>3704</v>
      </c>
      <c r="G7185" t="str">
        <f>IF(F7185&gt;10000,"省直辖县市",VLOOKUP(F7185,'Regionalism Code'!H:I,2,FALSE))</f>
        <v>枣庄市</v>
      </c>
      <c r="H7185" s="7">
        <v>83.270032258262603</v>
      </c>
      <c r="I7185" s="7">
        <v>85.429677693739194</v>
      </c>
      <c r="J7185" s="7">
        <v>87.259251574182102</v>
      </c>
      <c r="K7185" s="7">
        <v>58.970212172938098</v>
      </c>
      <c r="L7185" s="7">
        <v>57.068058897673701</v>
      </c>
      <c r="M7185" s="7">
        <v>81.443305052720007</v>
      </c>
      <c r="N7185" s="7">
        <v>105.040994899884</v>
      </c>
      <c r="O7185" s="7">
        <v>92.613627202883194</v>
      </c>
      <c r="P7185" s="7">
        <v>86.284069058991307</v>
      </c>
      <c r="Q7185" s="7">
        <v>68.894973261993201</v>
      </c>
    </row>
    <row r="7186" spans="1:17">
      <c r="A7186" s="6">
        <v>2017</v>
      </c>
      <c r="B7186" s="6" t="s">
        <v>1589</v>
      </c>
      <c r="C7186" s="6">
        <v>370406</v>
      </c>
      <c r="D7186">
        <f t="shared" si="224"/>
        <v>37</v>
      </c>
      <c r="E7186" t="str">
        <f>VLOOKUP(D7186,'Regionalism Code'!B:C,2,FALSE)</f>
        <v>山东省</v>
      </c>
      <c r="F7186">
        <f t="shared" si="225"/>
        <v>3704</v>
      </c>
      <c r="G7186" t="str">
        <f>IF(F7186&gt;10000,"省直辖县市",VLOOKUP(F7186,'Regionalism Code'!H:I,2,FALSE))</f>
        <v>枣庄市</v>
      </c>
      <c r="H7186" s="7">
        <v>99.531550330204297</v>
      </c>
      <c r="I7186" s="7">
        <v>86.284905325764299</v>
      </c>
      <c r="J7186" s="7">
        <v>121.304081800669</v>
      </c>
      <c r="K7186" s="7">
        <v>66.246748952733597</v>
      </c>
      <c r="L7186" s="7">
        <v>85.413193871361102</v>
      </c>
      <c r="M7186" s="7">
        <v>91.183341366637094</v>
      </c>
      <c r="N7186" s="7">
        <v>145.11473490905601</v>
      </c>
      <c r="O7186" s="7">
        <v>129.686916830706</v>
      </c>
      <c r="P7186" s="7">
        <v>129.72005375810099</v>
      </c>
      <c r="Q7186" s="7">
        <v>103.71369744120599</v>
      </c>
    </row>
    <row r="7187" spans="1:17">
      <c r="A7187" s="6">
        <v>2018</v>
      </c>
      <c r="B7187" s="6" t="s">
        <v>1589</v>
      </c>
      <c r="C7187" s="6">
        <v>370406</v>
      </c>
      <c r="D7187">
        <f t="shared" si="224"/>
        <v>37</v>
      </c>
      <c r="E7187" t="str">
        <f>VLOOKUP(D7187,'Regionalism Code'!B:C,2,FALSE)</f>
        <v>山东省</v>
      </c>
      <c r="F7187">
        <f t="shared" si="225"/>
        <v>3704</v>
      </c>
      <c r="G7187" t="str">
        <f>IF(F7187&gt;10000,"省直辖县市",VLOOKUP(F7187,'Regionalism Code'!H:I,2,FALSE))</f>
        <v>枣庄市</v>
      </c>
      <c r="H7187" s="7">
        <v>99.4402292920918</v>
      </c>
      <c r="I7187" s="7">
        <v>84.705897921597895</v>
      </c>
      <c r="J7187" s="7">
        <v>120.18204308273999</v>
      </c>
      <c r="K7187" s="7">
        <v>69.728272291868706</v>
      </c>
      <c r="L7187" s="7">
        <v>92.881408495401303</v>
      </c>
      <c r="M7187" s="7">
        <v>80.255908881668404</v>
      </c>
      <c r="N7187" s="7">
        <v>135.506155937866</v>
      </c>
      <c r="O7187" s="7">
        <v>134.454935838361</v>
      </c>
      <c r="P7187" s="7">
        <v>117.988771650264</v>
      </c>
      <c r="Q7187" s="7">
        <v>110.407662469513</v>
      </c>
    </row>
    <row r="7188" spans="1:17">
      <c r="A7188" s="6">
        <v>2016</v>
      </c>
      <c r="B7188" s="6" t="s">
        <v>1590</v>
      </c>
      <c r="C7188" s="6">
        <v>370481</v>
      </c>
      <c r="D7188">
        <f t="shared" si="224"/>
        <v>37</v>
      </c>
      <c r="E7188" t="str">
        <f>VLOOKUP(D7188,'Regionalism Code'!B:C,2,FALSE)</f>
        <v>山东省</v>
      </c>
      <c r="F7188">
        <f t="shared" si="225"/>
        <v>3704</v>
      </c>
      <c r="G7188" t="str">
        <f>IF(F7188&gt;10000,"省直辖县市",VLOOKUP(F7188,'Regionalism Code'!H:I,2,FALSE))</f>
        <v>枣庄市</v>
      </c>
      <c r="H7188" s="7">
        <v>92.302192238547505</v>
      </c>
      <c r="I7188" s="7">
        <v>93.076917541541803</v>
      </c>
      <c r="J7188" s="7">
        <v>96.928105656610896</v>
      </c>
      <c r="K7188" s="7">
        <v>68.597795008258899</v>
      </c>
      <c r="L7188" s="7">
        <v>62.344589523598103</v>
      </c>
      <c r="M7188" s="7">
        <v>89.856755623241895</v>
      </c>
      <c r="N7188" s="7">
        <v>117.320548608679</v>
      </c>
      <c r="O7188" s="7">
        <v>101.424018246999</v>
      </c>
      <c r="P7188" s="7">
        <v>100.50292926821101</v>
      </c>
      <c r="Q7188" s="7">
        <v>81.343694212268701</v>
      </c>
    </row>
    <row r="7189" spans="1:17">
      <c r="A7189" s="6">
        <v>2017</v>
      </c>
      <c r="B7189" s="6" t="s">
        <v>1590</v>
      </c>
      <c r="C7189" s="6">
        <v>370481</v>
      </c>
      <c r="D7189">
        <f t="shared" si="224"/>
        <v>37</v>
      </c>
      <c r="E7189" t="str">
        <f>VLOOKUP(D7189,'Regionalism Code'!B:C,2,FALSE)</f>
        <v>山东省</v>
      </c>
      <c r="F7189">
        <f t="shared" si="225"/>
        <v>3704</v>
      </c>
      <c r="G7189" t="str">
        <f>IF(F7189&gt;10000,"省直辖县市",VLOOKUP(F7189,'Regionalism Code'!H:I,2,FALSE))</f>
        <v>枣庄市</v>
      </c>
      <c r="H7189" s="7">
        <v>107.510980491993</v>
      </c>
      <c r="I7189" s="7">
        <v>94.713848221114802</v>
      </c>
      <c r="J7189" s="7">
        <v>133.33928817641601</v>
      </c>
      <c r="K7189" s="7">
        <v>81.522003133182594</v>
      </c>
      <c r="L7189" s="7">
        <v>92.275480237367105</v>
      </c>
      <c r="M7189" s="7">
        <v>100.64487466776799</v>
      </c>
      <c r="N7189" s="7">
        <v>158.775089614862</v>
      </c>
      <c r="O7189" s="7">
        <v>143.14898021965101</v>
      </c>
      <c r="P7189" s="7">
        <v>140.75251507964001</v>
      </c>
      <c r="Q7189" s="7">
        <v>102.839345468904</v>
      </c>
    </row>
    <row r="7190" spans="1:17">
      <c r="A7190" s="6">
        <v>2018</v>
      </c>
      <c r="B7190" s="6" t="s">
        <v>1590</v>
      </c>
      <c r="C7190" s="6">
        <v>370481</v>
      </c>
      <c r="D7190">
        <f t="shared" si="224"/>
        <v>37</v>
      </c>
      <c r="E7190" t="str">
        <f>VLOOKUP(D7190,'Regionalism Code'!B:C,2,FALSE)</f>
        <v>山东省</v>
      </c>
      <c r="F7190">
        <f t="shared" si="225"/>
        <v>3704</v>
      </c>
      <c r="G7190" t="str">
        <f>IF(F7190&gt;10000,"省直辖县市",VLOOKUP(F7190,'Regionalism Code'!H:I,2,FALSE))</f>
        <v>枣庄市</v>
      </c>
      <c r="H7190" s="7">
        <v>110.461673039538</v>
      </c>
      <c r="I7190" s="7">
        <v>94.200484373030804</v>
      </c>
      <c r="J7190" s="7">
        <v>138.14366610934101</v>
      </c>
      <c r="K7190" s="7">
        <v>92.912775632610206</v>
      </c>
      <c r="L7190" s="7">
        <v>110.468244852114</v>
      </c>
      <c r="M7190" s="7">
        <v>95.250757408548495</v>
      </c>
      <c r="N7190" s="7">
        <v>150.845665719522</v>
      </c>
      <c r="O7190" s="7">
        <v>157.10920812490801</v>
      </c>
      <c r="P7190" s="7">
        <v>124.901171021533</v>
      </c>
      <c r="Q7190" s="7">
        <v>113.860032916268</v>
      </c>
    </row>
    <row r="7191" spans="1:17">
      <c r="A7191" s="6">
        <v>2016</v>
      </c>
      <c r="B7191" s="6" t="s">
        <v>1591</v>
      </c>
      <c r="C7191" s="6">
        <v>370502</v>
      </c>
      <c r="D7191">
        <f t="shared" si="224"/>
        <v>37</v>
      </c>
      <c r="E7191" t="str">
        <f>VLOOKUP(D7191,'Regionalism Code'!B:C,2,FALSE)</f>
        <v>山东省</v>
      </c>
      <c r="F7191">
        <f t="shared" si="225"/>
        <v>3705</v>
      </c>
      <c r="G7191" t="str">
        <f>IF(F7191&gt;10000,"省直辖县市",VLOOKUP(F7191,'Regionalism Code'!H:I,2,FALSE))</f>
        <v>东营市</v>
      </c>
      <c r="H7191" s="7">
        <v>102.80463101988499</v>
      </c>
      <c r="I7191" s="7">
        <v>105.06226203100501</v>
      </c>
      <c r="J7191" s="7">
        <v>103.943817850767</v>
      </c>
      <c r="K7191" s="7">
        <v>79.455415438619497</v>
      </c>
      <c r="L7191" s="7">
        <v>78.151671934888896</v>
      </c>
      <c r="M7191" s="7">
        <v>98.918823231300607</v>
      </c>
      <c r="N7191" s="7">
        <v>125.83352182844099</v>
      </c>
      <c r="O7191" s="7">
        <v>107.564713393521</v>
      </c>
      <c r="P7191" s="7">
        <v>90.240901969371095</v>
      </c>
      <c r="Q7191" s="7">
        <v>93.286180739017098</v>
      </c>
    </row>
    <row r="7192" spans="1:17">
      <c r="A7192" s="6">
        <v>2017</v>
      </c>
      <c r="B7192" s="6" t="s">
        <v>1591</v>
      </c>
      <c r="C7192" s="6">
        <v>370502</v>
      </c>
      <c r="D7192">
        <f t="shared" si="224"/>
        <v>37</v>
      </c>
      <c r="E7192" t="str">
        <f>VLOOKUP(D7192,'Regionalism Code'!B:C,2,FALSE)</f>
        <v>山东省</v>
      </c>
      <c r="F7192">
        <f t="shared" si="225"/>
        <v>3705</v>
      </c>
      <c r="G7192" t="str">
        <f>IF(F7192&gt;10000,"省直辖县市",VLOOKUP(F7192,'Regionalism Code'!H:I,2,FALSE))</f>
        <v>东营市</v>
      </c>
      <c r="H7192" s="7">
        <v>116.112946348419</v>
      </c>
      <c r="I7192" s="7">
        <v>105.781864635392</v>
      </c>
      <c r="J7192" s="7">
        <v>138.42622344125499</v>
      </c>
      <c r="K7192" s="7">
        <v>83.331375969810097</v>
      </c>
      <c r="L7192" s="7">
        <v>106.488971451431</v>
      </c>
      <c r="M7192" s="7">
        <v>102.833737095388</v>
      </c>
      <c r="N7192" s="7">
        <v>171.12950089805099</v>
      </c>
      <c r="O7192" s="7">
        <v>145.439196298236</v>
      </c>
      <c r="P7192" s="7">
        <v>127.153135517431</v>
      </c>
      <c r="Q7192" s="7">
        <v>109.68634842369001</v>
      </c>
    </row>
    <row r="7193" spans="1:17">
      <c r="A7193" s="6">
        <v>2018</v>
      </c>
      <c r="B7193" s="6" t="s">
        <v>1591</v>
      </c>
      <c r="C7193" s="6">
        <v>370502</v>
      </c>
      <c r="D7193">
        <f t="shared" si="224"/>
        <v>37</v>
      </c>
      <c r="E7193" t="str">
        <f>VLOOKUP(D7193,'Regionalism Code'!B:C,2,FALSE)</f>
        <v>山东省</v>
      </c>
      <c r="F7193">
        <f t="shared" si="225"/>
        <v>3705</v>
      </c>
      <c r="G7193" t="str">
        <f>IF(F7193&gt;10000,"省直辖县市",VLOOKUP(F7193,'Regionalism Code'!H:I,2,FALSE))</f>
        <v>东营市</v>
      </c>
      <c r="H7193" s="7">
        <v>118.569194330866</v>
      </c>
      <c r="I7193" s="7">
        <v>105.40561450022101</v>
      </c>
      <c r="J7193" s="7">
        <v>144.10156469617201</v>
      </c>
      <c r="K7193" s="7">
        <v>93.216561212906598</v>
      </c>
      <c r="L7193" s="7">
        <v>125.209023699583</v>
      </c>
      <c r="M7193" s="7">
        <v>94.140048201005101</v>
      </c>
      <c r="N7193" s="7">
        <v>167.97518793502999</v>
      </c>
      <c r="O7193" s="7">
        <v>156.238640897615</v>
      </c>
      <c r="P7193" s="7">
        <v>121.99431201590799</v>
      </c>
      <c r="Q7193" s="7">
        <v>115.646004394974</v>
      </c>
    </row>
    <row r="7194" spans="1:17">
      <c r="A7194" s="6">
        <v>2016</v>
      </c>
      <c r="B7194" s="6" t="s">
        <v>1592</v>
      </c>
      <c r="C7194" s="6">
        <v>370503</v>
      </c>
      <c r="D7194">
        <f t="shared" si="224"/>
        <v>37</v>
      </c>
      <c r="E7194" t="str">
        <f>VLOOKUP(D7194,'Regionalism Code'!B:C,2,FALSE)</f>
        <v>山东省</v>
      </c>
      <c r="F7194">
        <f t="shared" si="225"/>
        <v>3705</v>
      </c>
      <c r="G7194" t="str">
        <f>IF(F7194&gt;10000,"省直辖县市",VLOOKUP(F7194,'Regionalism Code'!H:I,2,FALSE))</f>
        <v>东营市</v>
      </c>
      <c r="H7194" s="7">
        <v>97.931414075976093</v>
      </c>
      <c r="I7194" s="7">
        <v>99.8635960559848</v>
      </c>
      <c r="J7194" s="7">
        <v>100.45579201937301</v>
      </c>
      <c r="K7194" s="7">
        <v>68.279637869590005</v>
      </c>
      <c r="L7194" s="7">
        <v>75.743769225871503</v>
      </c>
      <c r="M7194" s="7">
        <v>90.909224316151693</v>
      </c>
      <c r="N7194" s="7">
        <v>128.98616727010199</v>
      </c>
      <c r="O7194" s="7">
        <v>102.341764995982</v>
      </c>
      <c r="P7194" s="7">
        <v>81.259412022053098</v>
      </c>
      <c r="Q7194" s="7">
        <v>86.970181190386697</v>
      </c>
    </row>
    <row r="7195" spans="1:17">
      <c r="A7195" s="6">
        <v>2017</v>
      </c>
      <c r="B7195" s="6" t="s">
        <v>1592</v>
      </c>
      <c r="C7195" s="6">
        <v>370503</v>
      </c>
      <c r="D7195">
        <f t="shared" si="224"/>
        <v>37</v>
      </c>
      <c r="E7195" t="str">
        <f>VLOOKUP(D7195,'Regionalism Code'!B:C,2,FALSE)</f>
        <v>山东省</v>
      </c>
      <c r="F7195">
        <f t="shared" si="225"/>
        <v>3705</v>
      </c>
      <c r="G7195" t="str">
        <f>IF(F7195&gt;10000,"省直辖县市",VLOOKUP(F7195,'Regionalism Code'!H:I,2,FALSE))</f>
        <v>东营市</v>
      </c>
      <c r="H7195" s="7">
        <v>110.519407512726</v>
      </c>
      <c r="I7195" s="7">
        <v>101.119153976004</v>
      </c>
      <c r="J7195" s="7">
        <v>131.193571934202</v>
      </c>
      <c r="K7195" s="7">
        <v>69.631161970767707</v>
      </c>
      <c r="L7195" s="7">
        <v>98.982285900840395</v>
      </c>
      <c r="M7195" s="7">
        <v>95.9678854048788</v>
      </c>
      <c r="N7195" s="7">
        <v>173.79704373190199</v>
      </c>
      <c r="O7195" s="7">
        <v>132.91537208056999</v>
      </c>
      <c r="P7195" s="7">
        <v>118.349366163178</v>
      </c>
      <c r="Q7195" s="7">
        <v>103.99741594757801</v>
      </c>
    </row>
    <row r="7196" spans="1:17">
      <c r="A7196" s="6">
        <v>2018</v>
      </c>
      <c r="B7196" s="6" t="s">
        <v>1592</v>
      </c>
      <c r="C7196" s="6">
        <v>370503</v>
      </c>
      <c r="D7196">
        <f t="shared" si="224"/>
        <v>37</v>
      </c>
      <c r="E7196" t="str">
        <f>VLOOKUP(D7196,'Regionalism Code'!B:C,2,FALSE)</f>
        <v>山东省</v>
      </c>
      <c r="F7196">
        <f t="shared" si="225"/>
        <v>3705</v>
      </c>
      <c r="G7196" t="str">
        <f>IF(F7196&gt;10000,"省直辖县市",VLOOKUP(F7196,'Regionalism Code'!H:I,2,FALSE))</f>
        <v>东营市</v>
      </c>
      <c r="H7196" s="7">
        <v>113.37537659404001</v>
      </c>
      <c r="I7196" s="7">
        <v>100.874131397835</v>
      </c>
      <c r="J7196" s="7">
        <v>134.95111240929501</v>
      </c>
      <c r="K7196" s="7">
        <v>81.135719588148703</v>
      </c>
      <c r="L7196" s="7">
        <v>111.110808950178</v>
      </c>
      <c r="M7196" s="7">
        <v>90.3545836028145</v>
      </c>
      <c r="N7196" s="7">
        <v>171.49110833225799</v>
      </c>
      <c r="O7196" s="7">
        <v>139.89311859073999</v>
      </c>
      <c r="P7196" s="7">
        <v>114.350788061896</v>
      </c>
      <c r="Q7196" s="7">
        <v>115.454682470872</v>
      </c>
    </row>
    <row r="7197" spans="1:17">
      <c r="A7197" s="6">
        <v>2016</v>
      </c>
      <c r="B7197" s="6" t="s">
        <v>1593</v>
      </c>
      <c r="C7197" s="6">
        <v>370521</v>
      </c>
      <c r="D7197">
        <f t="shared" si="224"/>
        <v>37</v>
      </c>
      <c r="E7197" t="str">
        <f>VLOOKUP(D7197,'Regionalism Code'!B:C,2,FALSE)</f>
        <v>山东省</v>
      </c>
      <c r="F7197">
        <f t="shared" si="225"/>
        <v>3705</v>
      </c>
      <c r="G7197" t="str">
        <f>IF(F7197&gt;10000,"省直辖县市",VLOOKUP(F7197,'Regionalism Code'!H:I,2,FALSE))</f>
        <v>东营市</v>
      </c>
      <c r="H7197" s="7">
        <v>95.502878628362495</v>
      </c>
      <c r="I7197" s="7">
        <v>98.572797097303706</v>
      </c>
      <c r="J7197" s="7">
        <v>94.605212318231395</v>
      </c>
      <c r="K7197" s="7">
        <v>70.950998258070399</v>
      </c>
      <c r="L7197" s="7">
        <v>66.1864567040233</v>
      </c>
      <c r="M7197" s="7">
        <v>91.431232892530602</v>
      </c>
      <c r="N7197" s="7">
        <v>115.38406855666599</v>
      </c>
      <c r="O7197" s="7">
        <v>98.838664847708401</v>
      </c>
      <c r="P7197" s="7">
        <v>83.969056540924996</v>
      </c>
      <c r="Q7197" s="7">
        <v>87.003106943240795</v>
      </c>
    </row>
    <row r="7198" spans="1:17">
      <c r="A7198" s="6">
        <v>2017</v>
      </c>
      <c r="B7198" s="6" t="s">
        <v>1593</v>
      </c>
      <c r="C7198" s="6">
        <v>370521</v>
      </c>
      <c r="D7198">
        <f t="shared" si="224"/>
        <v>37</v>
      </c>
      <c r="E7198" t="str">
        <f>VLOOKUP(D7198,'Regionalism Code'!B:C,2,FALSE)</f>
        <v>山东省</v>
      </c>
      <c r="F7198">
        <f t="shared" si="225"/>
        <v>3705</v>
      </c>
      <c r="G7198" t="str">
        <f>IF(F7198&gt;10000,"省直辖县市",VLOOKUP(F7198,'Regionalism Code'!H:I,2,FALSE))</f>
        <v>东营市</v>
      </c>
      <c r="H7198" s="7">
        <v>109.703759484285</v>
      </c>
      <c r="I7198" s="7">
        <v>100.195363565798</v>
      </c>
      <c r="J7198" s="7">
        <v>130.98259987851799</v>
      </c>
      <c r="K7198" s="7">
        <v>73.090476491522793</v>
      </c>
      <c r="L7198" s="7">
        <v>95.409090762625993</v>
      </c>
      <c r="M7198" s="7">
        <v>95.786913743668293</v>
      </c>
      <c r="N7198" s="7">
        <v>162.40021586413701</v>
      </c>
      <c r="O7198" s="7">
        <v>140.122830570882</v>
      </c>
      <c r="P7198" s="7">
        <v>121.525882606743</v>
      </c>
      <c r="Q7198" s="7">
        <v>102.44001034525</v>
      </c>
    </row>
    <row r="7199" spans="1:17">
      <c r="A7199" s="6">
        <v>2018</v>
      </c>
      <c r="B7199" s="6" t="s">
        <v>1593</v>
      </c>
      <c r="C7199" s="6">
        <v>370521</v>
      </c>
      <c r="D7199">
        <f t="shared" si="224"/>
        <v>37</v>
      </c>
      <c r="E7199" t="str">
        <f>VLOOKUP(D7199,'Regionalism Code'!B:C,2,FALSE)</f>
        <v>山东省</v>
      </c>
      <c r="F7199">
        <f t="shared" si="225"/>
        <v>3705</v>
      </c>
      <c r="G7199" t="str">
        <f>IF(F7199&gt;10000,"省直辖县市",VLOOKUP(F7199,'Regionalism Code'!H:I,2,FALSE))</f>
        <v>东营市</v>
      </c>
      <c r="H7199" s="7">
        <v>108.335280889969</v>
      </c>
      <c r="I7199" s="7">
        <v>97.024659456888102</v>
      </c>
      <c r="J7199" s="7">
        <v>127.957172536889</v>
      </c>
      <c r="K7199" s="7">
        <v>72.968060646374099</v>
      </c>
      <c r="L7199" s="7">
        <v>100.60432595248</v>
      </c>
      <c r="M7199" s="7">
        <v>80.724252237576096</v>
      </c>
      <c r="N7199" s="7">
        <v>150.097403534184</v>
      </c>
      <c r="O7199" s="7">
        <v>142.671796557227</v>
      </c>
      <c r="P7199" s="7">
        <v>113.789294009339</v>
      </c>
      <c r="Q7199" s="7">
        <v>110.033303413803</v>
      </c>
    </row>
    <row r="7200" spans="1:17">
      <c r="A7200" s="6">
        <v>2016</v>
      </c>
      <c r="B7200" s="6" t="s">
        <v>1594</v>
      </c>
      <c r="C7200" s="6">
        <v>370522</v>
      </c>
      <c r="D7200">
        <f t="shared" si="224"/>
        <v>37</v>
      </c>
      <c r="E7200" t="str">
        <f>VLOOKUP(D7200,'Regionalism Code'!B:C,2,FALSE)</f>
        <v>山东省</v>
      </c>
      <c r="F7200">
        <f t="shared" si="225"/>
        <v>3705</v>
      </c>
      <c r="G7200" t="str">
        <f>IF(F7200&gt;10000,"省直辖县市",VLOOKUP(F7200,'Regionalism Code'!H:I,2,FALSE))</f>
        <v>东营市</v>
      </c>
      <c r="H7200" s="7">
        <v>91.519932735892795</v>
      </c>
      <c r="I7200" s="7">
        <v>91.748935096244296</v>
      </c>
      <c r="J7200" s="7">
        <v>91.373274590240001</v>
      </c>
      <c r="K7200" s="7">
        <v>63.5349883013943</v>
      </c>
      <c r="L7200" s="7">
        <v>63.0593632197196</v>
      </c>
      <c r="M7200" s="7">
        <v>89.232889297947196</v>
      </c>
      <c r="N7200" s="7">
        <v>113.981557689068</v>
      </c>
      <c r="O7200" s="7">
        <v>93.095158173976003</v>
      </c>
      <c r="P7200" s="7">
        <v>86.686845813838204</v>
      </c>
      <c r="Q7200" s="7">
        <v>91.035872269555398</v>
      </c>
    </row>
    <row r="7201" spans="1:17">
      <c r="A7201" s="6">
        <v>2017</v>
      </c>
      <c r="B7201" s="6" t="s">
        <v>1594</v>
      </c>
      <c r="C7201" s="6">
        <v>370522</v>
      </c>
      <c r="D7201">
        <f t="shared" si="224"/>
        <v>37</v>
      </c>
      <c r="E7201" t="str">
        <f>VLOOKUP(D7201,'Regionalism Code'!B:C,2,FALSE)</f>
        <v>山东省</v>
      </c>
      <c r="F7201">
        <f t="shared" si="225"/>
        <v>3705</v>
      </c>
      <c r="G7201" t="str">
        <f>IF(F7201&gt;10000,"省直辖县市",VLOOKUP(F7201,'Regionalism Code'!H:I,2,FALSE))</f>
        <v>东营市</v>
      </c>
      <c r="H7201" s="7">
        <v>104.039566965875</v>
      </c>
      <c r="I7201" s="7">
        <v>93.180842745215301</v>
      </c>
      <c r="J7201" s="7">
        <v>124.033625544657</v>
      </c>
      <c r="K7201" s="7">
        <v>64.0096206970221</v>
      </c>
      <c r="L7201" s="7">
        <v>91.731158601929806</v>
      </c>
      <c r="M7201" s="7">
        <v>93.328035477493401</v>
      </c>
      <c r="N7201" s="7">
        <v>151.54253710007399</v>
      </c>
      <c r="O7201" s="7">
        <v>132.13630372414599</v>
      </c>
      <c r="P7201" s="7">
        <v>121.107032649654</v>
      </c>
      <c r="Q7201" s="7">
        <v>103.568883676342</v>
      </c>
    </row>
    <row r="7202" spans="1:17">
      <c r="A7202" s="6">
        <v>2018</v>
      </c>
      <c r="B7202" s="6" t="s">
        <v>1594</v>
      </c>
      <c r="C7202" s="6">
        <v>370522</v>
      </c>
      <c r="D7202">
        <f t="shared" si="224"/>
        <v>37</v>
      </c>
      <c r="E7202" t="str">
        <f>VLOOKUP(D7202,'Regionalism Code'!B:C,2,FALSE)</f>
        <v>山东省</v>
      </c>
      <c r="F7202">
        <f t="shared" si="225"/>
        <v>3705</v>
      </c>
      <c r="G7202" t="str">
        <f>IF(F7202&gt;10000,"省直辖县市",VLOOKUP(F7202,'Regionalism Code'!H:I,2,FALSE))</f>
        <v>东营市</v>
      </c>
      <c r="H7202" s="7">
        <v>104.4865165926</v>
      </c>
      <c r="I7202" s="7">
        <v>91.4199140645364</v>
      </c>
      <c r="J7202" s="7">
        <v>122.52856812028</v>
      </c>
      <c r="K7202" s="7">
        <v>68.6459777198382</v>
      </c>
      <c r="L7202" s="7">
        <v>99.503032902596203</v>
      </c>
      <c r="M7202" s="7">
        <v>83.041177147713896</v>
      </c>
      <c r="N7202" s="7">
        <v>144.73923848785401</v>
      </c>
      <c r="O7202" s="7">
        <v>132.440087283965</v>
      </c>
      <c r="P7202" s="7">
        <v>114.177212562543</v>
      </c>
      <c r="Q7202" s="7">
        <v>114.853342156632</v>
      </c>
    </row>
    <row r="7203" spans="1:17">
      <c r="A7203" s="6">
        <v>2016</v>
      </c>
      <c r="B7203" s="6" t="s">
        <v>1595</v>
      </c>
      <c r="C7203" s="6">
        <v>370523</v>
      </c>
      <c r="D7203">
        <f t="shared" si="224"/>
        <v>37</v>
      </c>
      <c r="E7203" t="str">
        <f>VLOOKUP(D7203,'Regionalism Code'!B:C,2,FALSE)</f>
        <v>山东省</v>
      </c>
      <c r="F7203">
        <f t="shared" si="225"/>
        <v>3705</v>
      </c>
      <c r="G7203" t="str">
        <f>IF(F7203&gt;10000,"省直辖县市",VLOOKUP(F7203,'Regionalism Code'!H:I,2,FALSE))</f>
        <v>东营市</v>
      </c>
      <c r="H7203" s="7">
        <v>94.807670852613796</v>
      </c>
      <c r="I7203" s="7">
        <v>97.206814219052802</v>
      </c>
      <c r="J7203" s="7">
        <v>94.420648763704307</v>
      </c>
      <c r="K7203" s="7">
        <v>65.788202949054494</v>
      </c>
      <c r="L7203" s="7">
        <v>63.706334449325198</v>
      </c>
      <c r="M7203" s="7">
        <v>87.300559187160005</v>
      </c>
      <c r="N7203" s="7">
        <v>115.748305680974</v>
      </c>
      <c r="O7203" s="7">
        <v>99.991235071142896</v>
      </c>
      <c r="P7203" s="7">
        <v>85.606965712834693</v>
      </c>
      <c r="Q7203" s="7">
        <v>87.594823002087196</v>
      </c>
    </row>
    <row r="7204" spans="1:17">
      <c r="A7204" s="6">
        <v>2017</v>
      </c>
      <c r="B7204" s="6" t="s">
        <v>1595</v>
      </c>
      <c r="C7204" s="6">
        <v>370523</v>
      </c>
      <c r="D7204">
        <f t="shared" si="224"/>
        <v>37</v>
      </c>
      <c r="E7204" t="str">
        <f>VLOOKUP(D7204,'Regionalism Code'!B:C,2,FALSE)</f>
        <v>山东省</v>
      </c>
      <c r="F7204">
        <f t="shared" si="225"/>
        <v>3705</v>
      </c>
      <c r="G7204" t="str">
        <f>IF(F7204&gt;10000,"省直辖县市",VLOOKUP(F7204,'Regionalism Code'!H:I,2,FALSE))</f>
        <v>东营市</v>
      </c>
      <c r="H7204" s="7">
        <v>108.00127608233301</v>
      </c>
      <c r="I7204" s="7">
        <v>97.950031623082097</v>
      </c>
      <c r="J7204" s="7">
        <v>127.57475419866699</v>
      </c>
      <c r="K7204" s="7">
        <v>68.923807609458393</v>
      </c>
      <c r="L7204" s="7">
        <v>95.496130218668398</v>
      </c>
      <c r="M7204" s="7">
        <v>92.438076161375903</v>
      </c>
      <c r="N7204" s="7">
        <v>154.032391569835</v>
      </c>
      <c r="O7204" s="7">
        <v>136.980940739327</v>
      </c>
      <c r="P7204" s="7">
        <v>124.19184451030701</v>
      </c>
      <c r="Q7204" s="7">
        <v>105.628812332431</v>
      </c>
    </row>
    <row r="7205" spans="1:17">
      <c r="A7205" s="6">
        <v>2018</v>
      </c>
      <c r="B7205" s="6" t="s">
        <v>1595</v>
      </c>
      <c r="C7205" s="6">
        <v>370523</v>
      </c>
      <c r="D7205">
        <f t="shared" si="224"/>
        <v>37</v>
      </c>
      <c r="E7205" t="str">
        <f>VLOOKUP(D7205,'Regionalism Code'!B:C,2,FALSE)</f>
        <v>山东省</v>
      </c>
      <c r="F7205">
        <f t="shared" si="225"/>
        <v>3705</v>
      </c>
      <c r="G7205" t="str">
        <f>IF(F7205&gt;10000,"省直辖县市",VLOOKUP(F7205,'Regionalism Code'!H:I,2,FALSE))</f>
        <v>东营市</v>
      </c>
      <c r="H7205" s="7">
        <v>108.951115234512</v>
      </c>
      <c r="I7205" s="7">
        <v>96.788704134043101</v>
      </c>
      <c r="J7205" s="7">
        <v>126.359154426215</v>
      </c>
      <c r="K7205" s="7">
        <v>77.875943022996594</v>
      </c>
      <c r="L7205" s="7">
        <v>96.028353094401496</v>
      </c>
      <c r="M7205" s="7">
        <v>83.794646617762297</v>
      </c>
      <c r="N7205" s="7">
        <v>145.54799564525101</v>
      </c>
      <c r="O7205" s="7">
        <v>141.882141426499</v>
      </c>
      <c r="P7205" s="7">
        <v>115.444902162267</v>
      </c>
      <c r="Q7205" s="7">
        <v>117.484690358172</v>
      </c>
    </row>
    <row r="7206" spans="1:17">
      <c r="A7206" s="6">
        <v>2016</v>
      </c>
      <c r="B7206" s="6" t="s">
        <v>1596</v>
      </c>
      <c r="C7206" s="6">
        <v>370602</v>
      </c>
      <c r="D7206">
        <f t="shared" si="224"/>
        <v>37</v>
      </c>
      <c r="E7206" t="str">
        <f>VLOOKUP(D7206,'Regionalism Code'!B:C,2,FALSE)</f>
        <v>山东省</v>
      </c>
      <c r="F7206">
        <f t="shared" si="225"/>
        <v>3706</v>
      </c>
      <c r="G7206" t="str">
        <f>IF(F7206&gt;10000,"省直辖县市",VLOOKUP(F7206,'Regionalism Code'!H:I,2,FALSE))</f>
        <v>烟台市</v>
      </c>
      <c r="H7206" s="7">
        <v>102.08138266904299</v>
      </c>
      <c r="I7206" s="7">
        <v>105.643748076739</v>
      </c>
      <c r="J7206" s="7">
        <v>109.490774713452</v>
      </c>
      <c r="K7206" s="7">
        <v>87.936673899972703</v>
      </c>
      <c r="L7206" s="7">
        <v>91.002574489477396</v>
      </c>
      <c r="M7206" s="7">
        <v>101.564951172241</v>
      </c>
      <c r="N7206" s="7">
        <v>124.961124518975</v>
      </c>
      <c r="O7206" s="7">
        <v>114.885880387923</v>
      </c>
      <c r="P7206" s="7">
        <v>94.0339224607593</v>
      </c>
      <c r="Q7206" s="7">
        <v>76.860722741693806</v>
      </c>
    </row>
    <row r="7207" spans="1:17">
      <c r="A7207" s="6">
        <v>2017</v>
      </c>
      <c r="B7207" s="6" t="s">
        <v>1596</v>
      </c>
      <c r="C7207" s="6">
        <v>370602</v>
      </c>
      <c r="D7207">
        <f t="shared" si="224"/>
        <v>37</v>
      </c>
      <c r="E7207" t="str">
        <f>VLOOKUP(D7207,'Regionalism Code'!B:C,2,FALSE)</f>
        <v>山东省</v>
      </c>
      <c r="F7207">
        <f t="shared" si="225"/>
        <v>3706</v>
      </c>
      <c r="G7207" t="str">
        <f>IF(F7207&gt;10000,"省直辖县市",VLOOKUP(F7207,'Regionalism Code'!H:I,2,FALSE))</f>
        <v>烟台市</v>
      </c>
      <c r="H7207" s="7">
        <v>116.74337005864901</v>
      </c>
      <c r="I7207" s="7">
        <v>105.924607084843</v>
      </c>
      <c r="J7207" s="7">
        <v>144.36387705978501</v>
      </c>
      <c r="K7207" s="7">
        <v>91.990070938423898</v>
      </c>
      <c r="L7207" s="7">
        <v>119.528718359815</v>
      </c>
      <c r="M7207" s="7">
        <v>105.308776194836</v>
      </c>
      <c r="N7207" s="7">
        <v>167.001000397046</v>
      </c>
      <c r="O7207" s="7">
        <v>154.18341723321501</v>
      </c>
      <c r="P7207" s="7">
        <v>137.25577228583401</v>
      </c>
      <c r="Q7207" s="7">
        <v>102.28304918567299</v>
      </c>
    </row>
    <row r="7208" spans="1:17">
      <c r="A7208" s="6">
        <v>2018</v>
      </c>
      <c r="B7208" s="6" t="s">
        <v>1596</v>
      </c>
      <c r="C7208" s="6">
        <v>370602</v>
      </c>
      <c r="D7208">
        <f t="shared" si="224"/>
        <v>37</v>
      </c>
      <c r="E7208" t="str">
        <f>VLOOKUP(D7208,'Regionalism Code'!B:C,2,FALSE)</f>
        <v>山东省</v>
      </c>
      <c r="F7208">
        <f t="shared" si="225"/>
        <v>3706</v>
      </c>
      <c r="G7208" t="str">
        <f>IF(F7208&gt;10000,"省直辖县市",VLOOKUP(F7208,'Regionalism Code'!H:I,2,FALSE))</f>
        <v>烟台市</v>
      </c>
      <c r="H7208" s="7">
        <v>119.70255860443901</v>
      </c>
      <c r="I7208" s="7">
        <v>105.234507927411</v>
      </c>
      <c r="J7208" s="7">
        <v>149.263133475697</v>
      </c>
      <c r="K7208" s="7">
        <v>98.694783511042303</v>
      </c>
      <c r="L7208" s="7">
        <v>142.72815130263001</v>
      </c>
      <c r="M7208" s="7">
        <v>93.811314484327198</v>
      </c>
      <c r="N7208" s="7">
        <v>160.04527933692501</v>
      </c>
      <c r="O7208" s="7">
        <v>164.51021369598101</v>
      </c>
      <c r="P7208" s="7">
        <v>131.67510488945399</v>
      </c>
      <c r="Q7208" s="7">
        <v>113.76689306563701</v>
      </c>
    </row>
    <row r="7209" spans="1:17">
      <c r="A7209" s="6">
        <v>2016</v>
      </c>
      <c r="B7209" s="6" t="s">
        <v>1597</v>
      </c>
      <c r="C7209" s="6">
        <v>370611</v>
      </c>
      <c r="D7209">
        <f t="shared" si="224"/>
        <v>37</v>
      </c>
      <c r="E7209" t="str">
        <f>VLOOKUP(D7209,'Regionalism Code'!B:C,2,FALSE)</f>
        <v>山东省</v>
      </c>
      <c r="F7209">
        <f t="shared" si="225"/>
        <v>3706</v>
      </c>
      <c r="G7209" t="str">
        <f>IF(F7209&gt;10000,"省直辖县市",VLOOKUP(F7209,'Regionalism Code'!H:I,2,FALSE))</f>
        <v>烟台市</v>
      </c>
      <c r="H7209" s="7">
        <v>99.686434385842801</v>
      </c>
      <c r="I7209" s="7">
        <v>104.52344879106499</v>
      </c>
      <c r="J7209" s="7">
        <v>99.270039515046093</v>
      </c>
      <c r="K7209" s="7">
        <v>74.506749993541206</v>
      </c>
      <c r="L7209" s="7">
        <v>76.618078638975504</v>
      </c>
      <c r="M7209" s="7">
        <v>93.307200963451095</v>
      </c>
      <c r="N7209" s="7">
        <v>121.836576468804</v>
      </c>
      <c r="O7209" s="7">
        <v>101.037125566462</v>
      </c>
      <c r="P7209" s="7">
        <v>86.663230805190594</v>
      </c>
      <c r="Q7209" s="7">
        <v>84.477452265988703</v>
      </c>
    </row>
    <row r="7210" spans="1:17">
      <c r="A7210" s="6">
        <v>2017</v>
      </c>
      <c r="B7210" s="6" t="s">
        <v>1597</v>
      </c>
      <c r="C7210" s="6">
        <v>370611</v>
      </c>
      <c r="D7210">
        <f t="shared" si="224"/>
        <v>37</v>
      </c>
      <c r="E7210" t="str">
        <f>VLOOKUP(D7210,'Regionalism Code'!B:C,2,FALSE)</f>
        <v>山东省</v>
      </c>
      <c r="F7210">
        <f t="shared" si="225"/>
        <v>3706</v>
      </c>
      <c r="G7210" t="str">
        <f>IF(F7210&gt;10000,"省直辖县市",VLOOKUP(F7210,'Regionalism Code'!H:I,2,FALSE))</f>
        <v>烟台市</v>
      </c>
      <c r="H7210" s="7">
        <v>115.094877161886</v>
      </c>
      <c r="I7210" s="7">
        <v>107.028449839126</v>
      </c>
      <c r="J7210" s="7">
        <v>137.415688205149</v>
      </c>
      <c r="K7210" s="7">
        <v>83.3139532098064</v>
      </c>
      <c r="L7210" s="7">
        <v>105.910947905041</v>
      </c>
      <c r="M7210" s="7">
        <v>100.41884262081</v>
      </c>
      <c r="N7210" s="7">
        <v>162.049191761315</v>
      </c>
      <c r="O7210" s="7">
        <v>146.832734261127</v>
      </c>
      <c r="P7210" s="7">
        <v>136.87046688781601</v>
      </c>
      <c r="Q7210" s="7">
        <v>101.17667711904301</v>
      </c>
    </row>
    <row r="7211" spans="1:17">
      <c r="A7211" s="6">
        <v>2018</v>
      </c>
      <c r="B7211" s="6" t="s">
        <v>1597</v>
      </c>
      <c r="C7211" s="6">
        <v>370611</v>
      </c>
      <c r="D7211">
        <f t="shared" si="224"/>
        <v>37</v>
      </c>
      <c r="E7211" t="str">
        <f>VLOOKUP(D7211,'Regionalism Code'!B:C,2,FALSE)</f>
        <v>山东省</v>
      </c>
      <c r="F7211">
        <f t="shared" si="225"/>
        <v>3706</v>
      </c>
      <c r="G7211" t="str">
        <f>IF(F7211&gt;10000,"省直辖县市",VLOOKUP(F7211,'Regionalism Code'!H:I,2,FALSE))</f>
        <v>烟台市</v>
      </c>
      <c r="H7211" s="7">
        <v>118.82545529600699</v>
      </c>
      <c r="I7211" s="7">
        <v>106.606175299634</v>
      </c>
      <c r="J7211" s="7">
        <v>142.775610350699</v>
      </c>
      <c r="K7211" s="7">
        <v>93.6361174627352</v>
      </c>
      <c r="L7211" s="7">
        <v>120.228911596468</v>
      </c>
      <c r="M7211" s="7">
        <v>93.206250596817398</v>
      </c>
      <c r="N7211" s="7">
        <v>155.558430071392</v>
      </c>
      <c r="O7211" s="7">
        <v>161.10656888330701</v>
      </c>
      <c r="P7211" s="7">
        <v>129.52499737727999</v>
      </c>
      <c r="Q7211" s="7">
        <v>115.659354992215</v>
      </c>
    </row>
    <row r="7212" spans="1:17">
      <c r="A7212" s="6">
        <v>2016</v>
      </c>
      <c r="B7212" s="6" t="s">
        <v>1598</v>
      </c>
      <c r="C7212" s="6">
        <v>370612</v>
      </c>
      <c r="D7212">
        <f t="shared" si="224"/>
        <v>37</v>
      </c>
      <c r="E7212" t="str">
        <f>VLOOKUP(D7212,'Regionalism Code'!B:C,2,FALSE)</f>
        <v>山东省</v>
      </c>
      <c r="F7212">
        <f t="shared" si="225"/>
        <v>3706</v>
      </c>
      <c r="G7212" t="str">
        <f>IF(F7212&gt;10000,"省直辖县市",VLOOKUP(F7212,'Regionalism Code'!H:I,2,FALSE))</f>
        <v>烟台市</v>
      </c>
      <c r="H7212" s="7">
        <v>94.176389147401395</v>
      </c>
      <c r="I7212" s="7">
        <v>95.236095957898399</v>
      </c>
      <c r="J7212" s="7">
        <v>99.162770640055399</v>
      </c>
      <c r="K7212" s="7">
        <v>71.9842739502146</v>
      </c>
      <c r="L7212" s="7">
        <v>83.229315673444603</v>
      </c>
      <c r="M7212" s="7">
        <v>87.738735407854605</v>
      </c>
      <c r="N7212" s="7">
        <v>115.096273998944</v>
      </c>
      <c r="O7212" s="7">
        <v>104.373205147815</v>
      </c>
      <c r="P7212" s="7">
        <v>83.823024159020505</v>
      </c>
      <c r="Q7212" s="7">
        <v>81.621974288881304</v>
      </c>
    </row>
    <row r="7213" spans="1:17">
      <c r="A7213" s="6">
        <v>2017</v>
      </c>
      <c r="B7213" s="6" t="s">
        <v>1598</v>
      </c>
      <c r="C7213" s="6">
        <v>370612</v>
      </c>
      <c r="D7213">
        <f t="shared" si="224"/>
        <v>37</v>
      </c>
      <c r="E7213" t="str">
        <f>VLOOKUP(D7213,'Regionalism Code'!B:C,2,FALSE)</f>
        <v>山东省</v>
      </c>
      <c r="F7213">
        <f t="shared" si="225"/>
        <v>3706</v>
      </c>
      <c r="G7213" t="str">
        <f>IF(F7213&gt;10000,"省直辖县市",VLOOKUP(F7213,'Regionalism Code'!H:I,2,FALSE))</f>
        <v>烟台市</v>
      </c>
      <c r="H7213" s="7">
        <v>107.15548384174301</v>
      </c>
      <c r="I7213" s="7">
        <v>95.997364215233603</v>
      </c>
      <c r="J7213" s="7">
        <v>131.562406076054</v>
      </c>
      <c r="K7213" s="7">
        <v>75.111386674770301</v>
      </c>
      <c r="L7213" s="7">
        <v>107.28801165437601</v>
      </c>
      <c r="M7213" s="7">
        <v>90.392796018665607</v>
      </c>
      <c r="N7213" s="7">
        <v>156.00157379273301</v>
      </c>
      <c r="O7213" s="7">
        <v>140.12508422060401</v>
      </c>
      <c r="P7213" s="7">
        <v>126.937905989315</v>
      </c>
      <c r="Q7213" s="7">
        <v>99.654718083564504</v>
      </c>
    </row>
    <row r="7214" spans="1:17">
      <c r="A7214" s="6">
        <v>2018</v>
      </c>
      <c r="B7214" s="6" t="s">
        <v>1598</v>
      </c>
      <c r="C7214" s="6">
        <v>370612</v>
      </c>
      <c r="D7214">
        <f t="shared" si="224"/>
        <v>37</v>
      </c>
      <c r="E7214" t="str">
        <f>VLOOKUP(D7214,'Regionalism Code'!B:C,2,FALSE)</f>
        <v>山东省</v>
      </c>
      <c r="F7214">
        <f t="shared" si="225"/>
        <v>3706</v>
      </c>
      <c r="G7214" t="str">
        <f>IF(F7214&gt;10000,"省直辖县市",VLOOKUP(F7214,'Regionalism Code'!H:I,2,FALSE))</f>
        <v>烟台市</v>
      </c>
      <c r="H7214" s="7">
        <v>109.233303977481</v>
      </c>
      <c r="I7214" s="7">
        <v>95.954467072953193</v>
      </c>
      <c r="J7214" s="7">
        <v>131.962149331001</v>
      </c>
      <c r="K7214" s="7">
        <v>83.755305801473796</v>
      </c>
      <c r="L7214" s="7">
        <v>117.21182221775599</v>
      </c>
      <c r="M7214" s="7">
        <v>83.187172221833507</v>
      </c>
      <c r="N7214" s="7">
        <v>147.60017222706401</v>
      </c>
      <c r="O7214" s="7">
        <v>143.98207364756999</v>
      </c>
      <c r="P7214" s="7">
        <v>122.32826870739299</v>
      </c>
      <c r="Q7214" s="7">
        <v>111.784568197959</v>
      </c>
    </row>
    <row r="7215" spans="1:17">
      <c r="A7215" s="6">
        <v>2016</v>
      </c>
      <c r="B7215" s="6" t="s">
        <v>1599</v>
      </c>
      <c r="C7215" s="6">
        <v>370613</v>
      </c>
      <c r="D7215">
        <f t="shared" si="224"/>
        <v>37</v>
      </c>
      <c r="E7215" t="str">
        <f>VLOOKUP(D7215,'Regionalism Code'!B:C,2,FALSE)</f>
        <v>山东省</v>
      </c>
      <c r="F7215">
        <f t="shared" si="225"/>
        <v>3706</v>
      </c>
      <c r="G7215" t="str">
        <f>IF(F7215&gt;10000,"省直辖县市",VLOOKUP(F7215,'Regionalism Code'!H:I,2,FALSE))</f>
        <v>烟台市</v>
      </c>
      <c r="H7215" s="7">
        <v>103.509105034168</v>
      </c>
      <c r="I7215" s="7">
        <v>109.299298907633</v>
      </c>
      <c r="J7215" s="7">
        <v>107.26159496201601</v>
      </c>
      <c r="K7215" s="7">
        <v>97.913760532439099</v>
      </c>
      <c r="L7215" s="7">
        <v>82.232461159160493</v>
      </c>
      <c r="M7215" s="7">
        <v>103.099818959939</v>
      </c>
      <c r="N7215" s="7">
        <v>127.0587311784</v>
      </c>
      <c r="O7215" s="7">
        <v>111.76059721605399</v>
      </c>
      <c r="P7215" s="7">
        <v>87.227572283293</v>
      </c>
      <c r="Q7215" s="7">
        <v>77.577451417822104</v>
      </c>
    </row>
    <row r="7216" spans="1:17">
      <c r="A7216" s="6">
        <v>2017</v>
      </c>
      <c r="B7216" s="6" t="s">
        <v>1599</v>
      </c>
      <c r="C7216" s="6">
        <v>370613</v>
      </c>
      <c r="D7216">
        <f t="shared" si="224"/>
        <v>37</v>
      </c>
      <c r="E7216" t="str">
        <f>VLOOKUP(D7216,'Regionalism Code'!B:C,2,FALSE)</f>
        <v>山东省</v>
      </c>
      <c r="F7216">
        <f t="shared" si="225"/>
        <v>3706</v>
      </c>
      <c r="G7216" t="str">
        <f>IF(F7216&gt;10000,"省直辖县市",VLOOKUP(F7216,'Regionalism Code'!H:I,2,FALSE))</f>
        <v>烟台市</v>
      </c>
      <c r="H7216" s="7">
        <v>120.826213926783</v>
      </c>
      <c r="I7216" s="7">
        <v>110.37449605536401</v>
      </c>
      <c r="J7216" s="7">
        <v>140.480413713357</v>
      </c>
      <c r="K7216" s="7">
        <v>106.643675939939</v>
      </c>
      <c r="L7216" s="7">
        <v>112.217791615781</v>
      </c>
      <c r="M7216" s="7">
        <v>107.22618138109</v>
      </c>
      <c r="N7216" s="7">
        <v>159.713948662295</v>
      </c>
      <c r="O7216" s="7">
        <v>151.45395297161801</v>
      </c>
      <c r="P7216" s="7">
        <v>131.31065847711699</v>
      </c>
      <c r="Q7216" s="7">
        <v>119.630207159649</v>
      </c>
    </row>
    <row r="7217" spans="1:17">
      <c r="A7217" s="6">
        <v>2018</v>
      </c>
      <c r="B7217" s="6" t="s">
        <v>1599</v>
      </c>
      <c r="C7217" s="6">
        <v>370613</v>
      </c>
      <c r="D7217">
        <f t="shared" si="224"/>
        <v>37</v>
      </c>
      <c r="E7217" t="str">
        <f>VLOOKUP(D7217,'Regionalism Code'!B:C,2,FALSE)</f>
        <v>山东省</v>
      </c>
      <c r="F7217">
        <f t="shared" si="225"/>
        <v>3706</v>
      </c>
      <c r="G7217" t="str">
        <f>IF(F7217&gt;10000,"省直辖县市",VLOOKUP(F7217,'Regionalism Code'!H:I,2,FALSE))</f>
        <v>烟台市</v>
      </c>
      <c r="H7217" s="7">
        <v>124.358328375323</v>
      </c>
      <c r="I7217" s="7">
        <v>109.461739549301</v>
      </c>
      <c r="J7217" s="7">
        <v>147.283127597678</v>
      </c>
      <c r="K7217" s="7">
        <v>108.071170951786</v>
      </c>
      <c r="L7217" s="7">
        <v>132.82783813802899</v>
      </c>
      <c r="M7217" s="7">
        <v>94.839008509514002</v>
      </c>
      <c r="N7217" s="7">
        <v>153.16270099661301</v>
      </c>
      <c r="O7217" s="7">
        <v>166.495201151088</v>
      </c>
      <c r="P7217" s="7">
        <v>132.63683110521799</v>
      </c>
      <c r="Q7217" s="7">
        <v>131.89622766930299</v>
      </c>
    </row>
    <row r="7218" spans="1:17">
      <c r="A7218" s="6">
        <v>2016</v>
      </c>
      <c r="B7218" s="6" t="s">
        <v>1600</v>
      </c>
      <c r="C7218" s="6">
        <v>370634</v>
      </c>
      <c r="D7218">
        <f t="shared" si="224"/>
        <v>37</v>
      </c>
      <c r="E7218" t="str">
        <f>VLOOKUP(D7218,'Regionalism Code'!B:C,2,FALSE)</f>
        <v>山东省</v>
      </c>
      <c r="F7218">
        <f t="shared" si="225"/>
        <v>3706</v>
      </c>
      <c r="G7218" t="str">
        <f>IF(F7218&gt;10000,"省直辖县市",VLOOKUP(F7218,'Regionalism Code'!H:I,2,FALSE))</f>
        <v>烟台市</v>
      </c>
      <c r="H7218" s="7">
        <v>100.762056596029</v>
      </c>
      <c r="I7218" s="7">
        <v>96.776208204366199</v>
      </c>
      <c r="J7218" s="7">
        <v>111.526942994344</v>
      </c>
      <c r="K7218" s="7">
        <v>74.292335266093801</v>
      </c>
      <c r="L7218" s="7">
        <v>93.890860180717397</v>
      </c>
      <c r="M7218" s="7">
        <v>92.347369536892998</v>
      </c>
      <c r="N7218" s="7">
        <v>138.06248936821501</v>
      </c>
      <c r="O7218" s="7">
        <v>115.63920569834301</v>
      </c>
      <c r="P7218" s="7">
        <v>85.897298721230399</v>
      </c>
      <c r="Q7218" s="7">
        <v>94.367922501963207</v>
      </c>
    </row>
    <row r="7219" spans="1:17">
      <c r="A7219" s="6">
        <v>2017</v>
      </c>
      <c r="B7219" s="6" t="s">
        <v>1600</v>
      </c>
      <c r="C7219" s="6">
        <v>370634</v>
      </c>
      <c r="D7219">
        <f t="shared" si="224"/>
        <v>37</v>
      </c>
      <c r="E7219" t="str">
        <f>VLOOKUP(D7219,'Regionalism Code'!B:C,2,FALSE)</f>
        <v>山东省</v>
      </c>
      <c r="F7219">
        <f t="shared" si="225"/>
        <v>3706</v>
      </c>
      <c r="G7219" t="str">
        <f>IF(F7219&gt;10000,"省直辖县市",VLOOKUP(F7219,'Regionalism Code'!H:I,2,FALSE))</f>
        <v>烟台市</v>
      </c>
      <c r="H7219" s="7">
        <v>111.77864823787</v>
      </c>
      <c r="I7219" s="7">
        <v>96.866308542345195</v>
      </c>
      <c r="J7219" s="7">
        <v>143.81036508061399</v>
      </c>
      <c r="K7219" s="7">
        <v>75.674191525713596</v>
      </c>
      <c r="L7219" s="7">
        <v>123.604276155341</v>
      </c>
      <c r="M7219" s="7">
        <v>98.073139279051105</v>
      </c>
      <c r="N7219" s="7">
        <v>171.77317908849301</v>
      </c>
      <c r="O7219" s="7">
        <v>152.65264221933199</v>
      </c>
      <c r="P7219" s="7">
        <v>130.78402888071599</v>
      </c>
      <c r="Q7219" s="7">
        <v>102.819076434932</v>
      </c>
    </row>
    <row r="7220" spans="1:17">
      <c r="A7220" s="6">
        <v>2018</v>
      </c>
      <c r="B7220" s="6" t="s">
        <v>1600</v>
      </c>
      <c r="C7220" s="6">
        <v>370634</v>
      </c>
      <c r="D7220">
        <f t="shared" si="224"/>
        <v>37</v>
      </c>
      <c r="E7220" t="str">
        <f>VLOOKUP(D7220,'Regionalism Code'!B:C,2,FALSE)</f>
        <v>山东省</v>
      </c>
      <c r="F7220">
        <f t="shared" si="225"/>
        <v>3706</v>
      </c>
      <c r="G7220" t="str">
        <f>IF(F7220&gt;10000,"省直辖县市",VLOOKUP(F7220,'Regionalism Code'!H:I,2,FALSE))</f>
        <v>烟台市</v>
      </c>
      <c r="H7220" s="7">
        <v>113.535553446729</v>
      </c>
      <c r="I7220" s="7">
        <v>96.0236474629246</v>
      </c>
      <c r="J7220" s="7">
        <v>142.76087194976</v>
      </c>
      <c r="K7220" s="7">
        <v>76.517304523021906</v>
      </c>
      <c r="L7220" s="7">
        <v>122.799889843721</v>
      </c>
      <c r="M7220" s="7">
        <v>90.132479879364595</v>
      </c>
      <c r="N7220" s="7">
        <v>163.73250156912499</v>
      </c>
      <c r="O7220" s="7">
        <v>155.357354652607</v>
      </c>
      <c r="P7220" s="7">
        <v>136.05450848123101</v>
      </c>
      <c r="Q7220" s="7">
        <v>118.25948173454501</v>
      </c>
    </row>
    <row r="7221" spans="1:17">
      <c r="A7221" s="6">
        <v>2016</v>
      </c>
      <c r="B7221" s="6" t="s">
        <v>1601</v>
      </c>
      <c r="C7221" s="6">
        <v>370681</v>
      </c>
      <c r="D7221">
        <f t="shared" si="224"/>
        <v>37</v>
      </c>
      <c r="E7221" t="str">
        <f>VLOOKUP(D7221,'Regionalism Code'!B:C,2,FALSE)</f>
        <v>山东省</v>
      </c>
      <c r="F7221">
        <f t="shared" si="225"/>
        <v>3706</v>
      </c>
      <c r="G7221" t="str">
        <f>IF(F7221&gt;10000,"省直辖县市",VLOOKUP(F7221,'Regionalism Code'!H:I,2,FALSE))</f>
        <v>烟台市</v>
      </c>
      <c r="H7221" s="7">
        <v>95.360935463802306</v>
      </c>
      <c r="I7221" s="7">
        <v>98.549138656392998</v>
      </c>
      <c r="J7221" s="7">
        <v>102.19708364221501</v>
      </c>
      <c r="K7221" s="7">
        <v>72.184546939433702</v>
      </c>
      <c r="L7221" s="7">
        <v>84.659109260986199</v>
      </c>
      <c r="M7221" s="7">
        <v>90.394516490113105</v>
      </c>
      <c r="N7221" s="7">
        <v>126.113708142996</v>
      </c>
      <c r="O7221" s="7">
        <v>103.490125846436</v>
      </c>
      <c r="P7221" s="7">
        <v>85.874393372551594</v>
      </c>
      <c r="Q7221" s="7">
        <v>72.417016246689897</v>
      </c>
    </row>
    <row r="7222" spans="1:17">
      <c r="A7222" s="6">
        <v>2017</v>
      </c>
      <c r="B7222" s="6" t="s">
        <v>1601</v>
      </c>
      <c r="C7222" s="6">
        <v>370681</v>
      </c>
      <c r="D7222">
        <f t="shared" si="224"/>
        <v>37</v>
      </c>
      <c r="E7222" t="str">
        <f>VLOOKUP(D7222,'Regionalism Code'!B:C,2,FALSE)</f>
        <v>山东省</v>
      </c>
      <c r="F7222">
        <f t="shared" si="225"/>
        <v>3706</v>
      </c>
      <c r="G7222" t="str">
        <f>IF(F7222&gt;10000,"省直辖县市",VLOOKUP(F7222,'Regionalism Code'!H:I,2,FALSE))</f>
        <v>烟台市</v>
      </c>
      <c r="H7222" s="7">
        <v>107.885340645065</v>
      </c>
      <c r="I7222" s="7">
        <v>98.820263160778097</v>
      </c>
      <c r="J7222" s="7">
        <v>131.314525772655</v>
      </c>
      <c r="K7222" s="7">
        <v>75.235508797309706</v>
      </c>
      <c r="L7222" s="7">
        <v>108.65509876649099</v>
      </c>
      <c r="M7222" s="7">
        <v>92.461824011411906</v>
      </c>
      <c r="N7222" s="7">
        <v>157.561469415657</v>
      </c>
      <c r="O7222" s="7">
        <v>137.19716674914599</v>
      </c>
      <c r="P7222" s="7">
        <v>128.184196484598</v>
      </c>
      <c r="Q7222" s="7">
        <v>95.250133811221204</v>
      </c>
    </row>
    <row r="7223" spans="1:17">
      <c r="A7223" s="6">
        <v>2018</v>
      </c>
      <c r="B7223" s="6" t="s">
        <v>1601</v>
      </c>
      <c r="C7223" s="6">
        <v>370681</v>
      </c>
      <c r="D7223">
        <f t="shared" si="224"/>
        <v>37</v>
      </c>
      <c r="E7223" t="str">
        <f>VLOOKUP(D7223,'Regionalism Code'!B:C,2,FALSE)</f>
        <v>山东省</v>
      </c>
      <c r="F7223">
        <f t="shared" si="225"/>
        <v>3706</v>
      </c>
      <c r="G7223" t="str">
        <f>IF(F7223&gt;10000,"省直辖县市",VLOOKUP(F7223,'Regionalism Code'!H:I,2,FALSE))</f>
        <v>烟台市</v>
      </c>
      <c r="H7223" s="7">
        <v>110.757778105368</v>
      </c>
      <c r="I7223" s="7">
        <v>97.641899318041396</v>
      </c>
      <c r="J7223" s="7">
        <v>132.260259644721</v>
      </c>
      <c r="K7223" s="7">
        <v>80.147983367627106</v>
      </c>
      <c r="L7223" s="7">
        <v>119.907470125088</v>
      </c>
      <c r="M7223" s="7">
        <v>85.271106112975701</v>
      </c>
      <c r="N7223" s="7">
        <v>151.56381996358101</v>
      </c>
      <c r="O7223" s="7">
        <v>140.64890587703599</v>
      </c>
      <c r="P7223" s="7">
        <v>124.030444287847</v>
      </c>
      <c r="Q7223" s="7">
        <v>114.999547853774</v>
      </c>
    </row>
    <row r="7224" spans="1:17">
      <c r="A7224" s="6">
        <v>2016</v>
      </c>
      <c r="B7224" s="6" t="s">
        <v>1602</v>
      </c>
      <c r="C7224" s="6">
        <v>370682</v>
      </c>
      <c r="D7224">
        <f t="shared" si="224"/>
        <v>37</v>
      </c>
      <c r="E7224" t="str">
        <f>VLOOKUP(D7224,'Regionalism Code'!B:C,2,FALSE)</f>
        <v>山东省</v>
      </c>
      <c r="F7224">
        <f t="shared" si="225"/>
        <v>3706</v>
      </c>
      <c r="G7224" t="str">
        <f>IF(F7224&gt;10000,"省直辖县市",VLOOKUP(F7224,'Regionalism Code'!H:I,2,FALSE))</f>
        <v>烟台市</v>
      </c>
      <c r="H7224" s="7">
        <v>90.693361537890098</v>
      </c>
      <c r="I7224" s="7">
        <v>91.566437664923598</v>
      </c>
      <c r="J7224" s="7">
        <v>98.3486973373018</v>
      </c>
      <c r="K7224" s="7">
        <v>67.422833450205303</v>
      </c>
      <c r="L7224" s="7">
        <v>73.452628068965893</v>
      </c>
      <c r="M7224" s="7">
        <v>87.953269407172101</v>
      </c>
      <c r="N7224" s="7">
        <v>118.894431126554</v>
      </c>
      <c r="O7224" s="7">
        <v>103.856286370394</v>
      </c>
      <c r="P7224" s="7">
        <v>85.554947713112398</v>
      </c>
      <c r="Q7224" s="7">
        <v>73.905072501747298</v>
      </c>
    </row>
    <row r="7225" spans="1:17">
      <c r="A7225" s="6">
        <v>2017</v>
      </c>
      <c r="B7225" s="6" t="s">
        <v>1602</v>
      </c>
      <c r="C7225" s="6">
        <v>370682</v>
      </c>
      <c r="D7225">
        <f t="shared" si="224"/>
        <v>37</v>
      </c>
      <c r="E7225" t="str">
        <f>VLOOKUP(D7225,'Regionalism Code'!B:C,2,FALSE)</f>
        <v>山东省</v>
      </c>
      <c r="F7225">
        <f t="shared" si="225"/>
        <v>3706</v>
      </c>
      <c r="G7225" t="str">
        <f>IF(F7225&gt;10000,"省直辖县市",VLOOKUP(F7225,'Regionalism Code'!H:I,2,FALSE))</f>
        <v>烟台市</v>
      </c>
      <c r="H7225" s="7">
        <v>105.34731762418301</v>
      </c>
      <c r="I7225" s="7">
        <v>92.341826614228694</v>
      </c>
      <c r="J7225" s="7">
        <v>130.024694936233</v>
      </c>
      <c r="K7225" s="7">
        <v>68.256591622601206</v>
      </c>
      <c r="L7225" s="7">
        <v>101.88132173501</v>
      </c>
      <c r="M7225" s="7">
        <v>91.392381292354699</v>
      </c>
      <c r="N7225" s="7">
        <v>157.81130027724899</v>
      </c>
      <c r="O7225" s="7">
        <v>137.17988834404599</v>
      </c>
      <c r="P7225" s="7">
        <v>129.202446347755</v>
      </c>
      <c r="Q7225" s="7">
        <v>103.454969750431</v>
      </c>
    </row>
    <row r="7226" spans="1:17">
      <c r="A7226" s="6">
        <v>2018</v>
      </c>
      <c r="B7226" s="6" t="s">
        <v>1602</v>
      </c>
      <c r="C7226" s="6">
        <v>370682</v>
      </c>
      <c r="D7226">
        <f t="shared" si="224"/>
        <v>37</v>
      </c>
      <c r="E7226" t="str">
        <f>VLOOKUP(D7226,'Regionalism Code'!B:C,2,FALSE)</f>
        <v>山东省</v>
      </c>
      <c r="F7226">
        <f t="shared" si="225"/>
        <v>3706</v>
      </c>
      <c r="G7226" t="str">
        <f>IF(F7226&gt;10000,"省直辖县市",VLOOKUP(F7226,'Regionalism Code'!H:I,2,FALSE))</f>
        <v>烟台市</v>
      </c>
      <c r="H7226" s="7">
        <v>105.543283564942</v>
      </c>
      <c r="I7226" s="7">
        <v>91.217365551347996</v>
      </c>
      <c r="J7226" s="7">
        <v>126.799110750992</v>
      </c>
      <c r="K7226" s="7">
        <v>73.351763663281105</v>
      </c>
      <c r="L7226" s="7">
        <v>111.10260827375799</v>
      </c>
      <c r="M7226" s="7">
        <v>80.838677841443499</v>
      </c>
      <c r="N7226" s="7">
        <v>147.68607578267199</v>
      </c>
      <c r="O7226" s="7">
        <v>134.76892694635001</v>
      </c>
      <c r="P7226" s="7">
        <v>121.436206876471</v>
      </c>
      <c r="Q7226" s="7">
        <v>114.22847271548601</v>
      </c>
    </row>
    <row r="7227" spans="1:17">
      <c r="A7227" s="6">
        <v>2016</v>
      </c>
      <c r="B7227" s="6" t="s">
        <v>1603</v>
      </c>
      <c r="C7227" s="6">
        <v>370683</v>
      </c>
      <c r="D7227">
        <f t="shared" si="224"/>
        <v>37</v>
      </c>
      <c r="E7227" t="str">
        <f>VLOOKUP(D7227,'Regionalism Code'!B:C,2,FALSE)</f>
        <v>山东省</v>
      </c>
      <c r="F7227">
        <f t="shared" si="225"/>
        <v>3706</v>
      </c>
      <c r="G7227" t="str">
        <f>IF(F7227&gt;10000,"省直辖县市",VLOOKUP(F7227,'Regionalism Code'!H:I,2,FALSE))</f>
        <v>烟台市</v>
      </c>
      <c r="H7227" s="7">
        <v>92.910729240158901</v>
      </c>
      <c r="I7227" s="7">
        <v>93.826415232640301</v>
      </c>
      <c r="J7227" s="7">
        <v>103.304065455762</v>
      </c>
      <c r="K7227" s="7">
        <v>67.0188020298135</v>
      </c>
      <c r="L7227" s="7">
        <v>87.472607439600495</v>
      </c>
      <c r="M7227" s="7">
        <v>85.791856909359296</v>
      </c>
      <c r="N7227" s="7">
        <v>123.352436799817</v>
      </c>
      <c r="O7227" s="7">
        <v>108.742879094419</v>
      </c>
      <c r="P7227" s="7">
        <v>84.446250076331907</v>
      </c>
      <c r="Q7227" s="7">
        <v>71.006498829585993</v>
      </c>
    </row>
    <row r="7228" spans="1:17">
      <c r="A7228" s="6">
        <v>2017</v>
      </c>
      <c r="B7228" s="6" t="s">
        <v>1603</v>
      </c>
      <c r="C7228" s="6">
        <v>370683</v>
      </c>
      <c r="D7228">
        <f t="shared" si="224"/>
        <v>37</v>
      </c>
      <c r="E7228" t="str">
        <f>VLOOKUP(D7228,'Regionalism Code'!B:C,2,FALSE)</f>
        <v>山东省</v>
      </c>
      <c r="F7228">
        <f t="shared" si="225"/>
        <v>3706</v>
      </c>
      <c r="G7228" t="str">
        <f>IF(F7228&gt;10000,"省直辖县市",VLOOKUP(F7228,'Regionalism Code'!H:I,2,FALSE))</f>
        <v>烟台市</v>
      </c>
      <c r="H7228" s="7">
        <v>105.561688187778</v>
      </c>
      <c r="I7228" s="7">
        <v>94.4767597366465</v>
      </c>
      <c r="J7228" s="7">
        <v>131.39681885389101</v>
      </c>
      <c r="K7228" s="7">
        <v>67.728362655699698</v>
      </c>
      <c r="L7228" s="7">
        <v>106.198925489281</v>
      </c>
      <c r="M7228" s="7">
        <v>91.087594570051905</v>
      </c>
      <c r="N7228" s="7">
        <v>156.502191936278</v>
      </c>
      <c r="O7228" s="7">
        <v>140.74254380866901</v>
      </c>
      <c r="P7228" s="7">
        <v>126.125301274553</v>
      </c>
      <c r="Q7228" s="7">
        <v>95.2238681889296</v>
      </c>
    </row>
    <row r="7229" spans="1:17">
      <c r="A7229" s="6">
        <v>2018</v>
      </c>
      <c r="B7229" s="6" t="s">
        <v>1603</v>
      </c>
      <c r="C7229" s="6">
        <v>370683</v>
      </c>
      <c r="D7229">
        <f t="shared" si="224"/>
        <v>37</v>
      </c>
      <c r="E7229" t="str">
        <f>VLOOKUP(D7229,'Regionalism Code'!B:C,2,FALSE)</f>
        <v>山东省</v>
      </c>
      <c r="F7229">
        <f t="shared" si="225"/>
        <v>3706</v>
      </c>
      <c r="G7229" t="str">
        <f>IF(F7229&gt;10000,"省直辖县市",VLOOKUP(F7229,'Regionalism Code'!H:I,2,FALSE))</f>
        <v>烟台市</v>
      </c>
      <c r="H7229" s="7">
        <v>106.84950260667399</v>
      </c>
      <c r="I7229" s="7">
        <v>93.361203805559697</v>
      </c>
      <c r="J7229" s="7">
        <v>129.64367636900599</v>
      </c>
      <c r="K7229" s="7">
        <v>73.065969059369493</v>
      </c>
      <c r="L7229" s="7">
        <v>116.273035612881</v>
      </c>
      <c r="M7229" s="7">
        <v>82.126886759583599</v>
      </c>
      <c r="N7229" s="7">
        <v>148.563487241693</v>
      </c>
      <c r="O7229" s="7">
        <v>139.23827617671901</v>
      </c>
      <c r="P7229" s="7">
        <v>121.634340980518</v>
      </c>
      <c r="Q7229" s="7">
        <v>109.973548443371</v>
      </c>
    </row>
    <row r="7230" spans="1:17">
      <c r="A7230" s="6">
        <v>2016</v>
      </c>
      <c r="B7230" s="6" t="s">
        <v>1604</v>
      </c>
      <c r="C7230" s="6">
        <v>370684</v>
      </c>
      <c r="D7230">
        <f t="shared" si="224"/>
        <v>37</v>
      </c>
      <c r="E7230" t="str">
        <f>VLOOKUP(D7230,'Regionalism Code'!B:C,2,FALSE)</f>
        <v>山东省</v>
      </c>
      <c r="F7230">
        <f t="shared" si="225"/>
        <v>3706</v>
      </c>
      <c r="G7230" t="str">
        <f>IF(F7230&gt;10000,"省直辖县市",VLOOKUP(F7230,'Regionalism Code'!H:I,2,FALSE))</f>
        <v>烟台市</v>
      </c>
      <c r="H7230" s="7">
        <v>92.501058503187593</v>
      </c>
      <c r="I7230" s="7">
        <v>96.534974359321197</v>
      </c>
      <c r="J7230" s="7">
        <v>99.372842327479503</v>
      </c>
      <c r="K7230" s="7">
        <v>70.258669833668307</v>
      </c>
      <c r="L7230" s="7">
        <v>79.897983700479301</v>
      </c>
      <c r="M7230" s="7">
        <v>87.731477292436097</v>
      </c>
      <c r="N7230" s="7">
        <v>113.411808078699</v>
      </c>
      <c r="O7230" s="7">
        <v>106.725465239106</v>
      </c>
      <c r="P7230" s="7">
        <v>87.182604451821504</v>
      </c>
      <c r="Q7230" s="7">
        <v>66.699680159013297</v>
      </c>
    </row>
    <row r="7231" spans="1:17">
      <c r="A7231" s="6">
        <v>2017</v>
      </c>
      <c r="B7231" s="6" t="s">
        <v>1604</v>
      </c>
      <c r="C7231" s="6">
        <v>370684</v>
      </c>
      <c r="D7231">
        <f t="shared" si="224"/>
        <v>37</v>
      </c>
      <c r="E7231" t="str">
        <f>VLOOKUP(D7231,'Regionalism Code'!B:C,2,FALSE)</f>
        <v>山东省</v>
      </c>
      <c r="F7231">
        <f t="shared" si="225"/>
        <v>3706</v>
      </c>
      <c r="G7231" t="str">
        <f>IF(F7231&gt;10000,"省直辖县市",VLOOKUP(F7231,'Regionalism Code'!H:I,2,FALSE))</f>
        <v>烟台市</v>
      </c>
      <c r="H7231" s="7">
        <v>108.16208591398301</v>
      </c>
      <c r="I7231" s="7">
        <v>97.071991487662899</v>
      </c>
      <c r="J7231" s="7">
        <v>131.82909526621299</v>
      </c>
      <c r="K7231" s="7">
        <v>71.249426921148498</v>
      </c>
      <c r="L7231" s="7">
        <v>104.584388593086</v>
      </c>
      <c r="M7231" s="7">
        <v>90.954134813229302</v>
      </c>
      <c r="N7231" s="7">
        <v>152.39089132232601</v>
      </c>
      <c r="O7231" s="7">
        <v>142.751850339079</v>
      </c>
      <c r="P7231" s="7">
        <v>134.161156799591</v>
      </c>
      <c r="Q7231" s="7">
        <v>101.781302515425</v>
      </c>
    </row>
    <row r="7232" spans="1:17">
      <c r="A7232" s="6">
        <v>2018</v>
      </c>
      <c r="B7232" s="6" t="s">
        <v>1604</v>
      </c>
      <c r="C7232" s="6">
        <v>370684</v>
      </c>
      <c r="D7232">
        <f t="shared" si="224"/>
        <v>37</v>
      </c>
      <c r="E7232" t="str">
        <f>VLOOKUP(D7232,'Regionalism Code'!B:C,2,FALSE)</f>
        <v>山东省</v>
      </c>
      <c r="F7232">
        <f t="shared" si="225"/>
        <v>3706</v>
      </c>
      <c r="G7232" t="str">
        <f>IF(F7232&gt;10000,"省直辖县市",VLOOKUP(F7232,'Regionalism Code'!H:I,2,FALSE))</f>
        <v>烟台市</v>
      </c>
      <c r="H7232" s="7">
        <v>110.373744677752</v>
      </c>
      <c r="I7232" s="7">
        <v>96.156250076979006</v>
      </c>
      <c r="J7232" s="7">
        <v>131.10000568196301</v>
      </c>
      <c r="K7232" s="7">
        <v>77.367037112702405</v>
      </c>
      <c r="L7232" s="7">
        <v>110.882155491704</v>
      </c>
      <c r="M7232" s="7">
        <v>82.498562508375898</v>
      </c>
      <c r="N7232" s="7">
        <v>145.02600538414799</v>
      </c>
      <c r="O7232" s="7">
        <v>143.96801168782201</v>
      </c>
      <c r="P7232" s="7">
        <v>133.413388960622</v>
      </c>
      <c r="Q7232" s="7">
        <v>119.663522741386</v>
      </c>
    </row>
    <row r="7233" spans="1:17">
      <c r="A7233" s="6">
        <v>2016</v>
      </c>
      <c r="B7233" s="6" t="s">
        <v>1605</v>
      </c>
      <c r="C7233" s="6">
        <v>370685</v>
      </c>
      <c r="D7233">
        <f t="shared" si="224"/>
        <v>37</v>
      </c>
      <c r="E7233" t="str">
        <f>VLOOKUP(D7233,'Regionalism Code'!B:C,2,FALSE)</f>
        <v>山东省</v>
      </c>
      <c r="F7233">
        <f t="shared" si="225"/>
        <v>3706</v>
      </c>
      <c r="G7233" t="str">
        <f>IF(F7233&gt;10000,"省直辖县市",VLOOKUP(F7233,'Regionalism Code'!H:I,2,FALSE))</f>
        <v>烟台市</v>
      </c>
      <c r="H7233" s="7">
        <v>92.751605759500805</v>
      </c>
      <c r="I7233" s="7">
        <v>93.569495225626994</v>
      </c>
      <c r="J7233" s="7">
        <v>99.139558713659596</v>
      </c>
      <c r="K7233" s="7">
        <v>65.472796671806904</v>
      </c>
      <c r="L7233" s="7">
        <v>79.156747990900101</v>
      </c>
      <c r="M7233" s="7">
        <v>87.263942138697203</v>
      </c>
      <c r="N7233" s="7">
        <v>116.569613455462</v>
      </c>
      <c r="O7233" s="7">
        <v>106.118580605722</v>
      </c>
      <c r="P7233" s="7">
        <v>82.822670972759695</v>
      </c>
      <c r="Q7233" s="7">
        <v>78.448703250470103</v>
      </c>
    </row>
    <row r="7234" spans="1:17">
      <c r="A7234" s="6">
        <v>2017</v>
      </c>
      <c r="B7234" s="6" t="s">
        <v>1605</v>
      </c>
      <c r="C7234" s="6">
        <v>370685</v>
      </c>
      <c r="D7234">
        <f t="shared" ref="D7234:D7297" si="226">INT(C7234/10000)</f>
        <v>37</v>
      </c>
      <c r="E7234" t="str">
        <f>VLOOKUP(D7234,'Regionalism Code'!B:C,2,FALSE)</f>
        <v>山东省</v>
      </c>
      <c r="F7234">
        <f t="shared" ref="F7234:F7297" si="227">IF(OR(D7234=11,D7234=12,D7234=31,D7234=50),D7234*100,IF(MID(C7234,3,1)="9",C7234,INT(C7234/100)))</f>
        <v>3706</v>
      </c>
      <c r="G7234" t="str">
        <f>IF(F7234&gt;10000,"省直辖县市",VLOOKUP(F7234,'Regionalism Code'!H:I,2,FALSE))</f>
        <v>烟台市</v>
      </c>
      <c r="H7234" s="7">
        <v>106.408907684185</v>
      </c>
      <c r="I7234" s="7">
        <v>94.586686563988394</v>
      </c>
      <c r="J7234" s="7">
        <v>130.315049836832</v>
      </c>
      <c r="K7234" s="7">
        <v>65.867056647263396</v>
      </c>
      <c r="L7234" s="7">
        <v>104.30995181336201</v>
      </c>
      <c r="M7234" s="7">
        <v>90.867105190776797</v>
      </c>
      <c r="N7234" s="7">
        <v>153.39316798649801</v>
      </c>
      <c r="O7234" s="7">
        <v>141.34312734858</v>
      </c>
      <c r="P7234" s="7">
        <v>124.756515225703</v>
      </c>
      <c r="Q7234" s="7">
        <v>102.010944485653</v>
      </c>
    </row>
    <row r="7235" spans="1:17">
      <c r="A7235" s="6">
        <v>2018</v>
      </c>
      <c r="B7235" s="6" t="s">
        <v>1605</v>
      </c>
      <c r="C7235" s="6">
        <v>370685</v>
      </c>
      <c r="D7235">
        <f t="shared" si="226"/>
        <v>37</v>
      </c>
      <c r="E7235" t="str">
        <f>VLOOKUP(D7235,'Regionalism Code'!B:C,2,FALSE)</f>
        <v>山东省</v>
      </c>
      <c r="F7235">
        <f t="shared" si="227"/>
        <v>3706</v>
      </c>
      <c r="G7235" t="str">
        <f>IF(F7235&gt;10000,"省直辖县市",VLOOKUP(F7235,'Regionalism Code'!H:I,2,FALSE))</f>
        <v>烟台市</v>
      </c>
      <c r="H7235" s="7">
        <v>107.882493626914</v>
      </c>
      <c r="I7235" s="7">
        <v>93.520119533524493</v>
      </c>
      <c r="J7235" s="7">
        <v>129.01198643761299</v>
      </c>
      <c r="K7235" s="7">
        <v>71.575234390246294</v>
      </c>
      <c r="L7235" s="7">
        <v>107.988201131482</v>
      </c>
      <c r="M7235" s="7">
        <v>83.124502602410004</v>
      </c>
      <c r="N7235" s="7">
        <v>146.58314040910099</v>
      </c>
      <c r="O7235" s="7">
        <v>142.580525757271</v>
      </c>
      <c r="P7235" s="7">
        <v>120.71784929418</v>
      </c>
      <c r="Q7235" s="7">
        <v>116.917772811869</v>
      </c>
    </row>
    <row r="7236" spans="1:17">
      <c r="A7236" s="6">
        <v>2016</v>
      </c>
      <c r="B7236" s="6" t="s">
        <v>1606</v>
      </c>
      <c r="C7236" s="6">
        <v>370686</v>
      </c>
      <c r="D7236">
        <f t="shared" si="226"/>
        <v>37</v>
      </c>
      <c r="E7236" t="str">
        <f>VLOOKUP(D7236,'Regionalism Code'!B:C,2,FALSE)</f>
        <v>山东省</v>
      </c>
      <c r="F7236">
        <f t="shared" si="227"/>
        <v>3706</v>
      </c>
      <c r="G7236" t="str">
        <f>IF(F7236&gt;10000,"省直辖县市",VLOOKUP(F7236,'Regionalism Code'!H:I,2,FALSE))</f>
        <v>烟台市</v>
      </c>
      <c r="H7236" s="7">
        <v>90.350469389238199</v>
      </c>
      <c r="I7236" s="7">
        <v>89.146377755682707</v>
      </c>
      <c r="J7236" s="7">
        <v>99.382623266769997</v>
      </c>
      <c r="K7236" s="7">
        <v>61.593999352409803</v>
      </c>
      <c r="L7236" s="7">
        <v>78.377944230590302</v>
      </c>
      <c r="M7236" s="7">
        <v>81.241534354751593</v>
      </c>
      <c r="N7236" s="7">
        <v>126.515733631744</v>
      </c>
      <c r="O7236" s="7">
        <v>101.072185203974</v>
      </c>
      <c r="P7236" s="7">
        <v>86.390104006340295</v>
      </c>
      <c r="Q7236" s="7">
        <v>77.919034898997893</v>
      </c>
    </row>
    <row r="7237" spans="1:17">
      <c r="A7237" s="6">
        <v>2017</v>
      </c>
      <c r="B7237" s="6" t="s">
        <v>1606</v>
      </c>
      <c r="C7237" s="6">
        <v>370686</v>
      </c>
      <c r="D7237">
        <f t="shared" si="226"/>
        <v>37</v>
      </c>
      <c r="E7237" t="str">
        <f>VLOOKUP(D7237,'Regionalism Code'!B:C,2,FALSE)</f>
        <v>山东省</v>
      </c>
      <c r="F7237">
        <f t="shared" si="227"/>
        <v>3706</v>
      </c>
      <c r="G7237" t="str">
        <f>IF(F7237&gt;10000,"省直辖县市",VLOOKUP(F7237,'Regionalism Code'!H:I,2,FALSE))</f>
        <v>烟台市</v>
      </c>
      <c r="H7237" s="7">
        <v>103.06758522328499</v>
      </c>
      <c r="I7237" s="7">
        <v>90.077730581669897</v>
      </c>
      <c r="J7237" s="7">
        <v>128.24096883793601</v>
      </c>
      <c r="K7237" s="7">
        <v>63.086208525498698</v>
      </c>
      <c r="L7237" s="7">
        <v>106.174397459652</v>
      </c>
      <c r="M7237" s="7">
        <v>85.895883746016196</v>
      </c>
      <c r="N7237" s="7">
        <v>151.901320939182</v>
      </c>
      <c r="O7237" s="7">
        <v>136.782030994873</v>
      </c>
      <c r="P7237" s="7">
        <v>126.586216973372</v>
      </c>
      <c r="Q7237" s="7">
        <v>100.222144890447</v>
      </c>
    </row>
    <row r="7238" spans="1:17">
      <c r="A7238" s="6">
        <v>2018</v>
      </c>
      <c r="B7238" s="6" t="s">
        <v>1606</v>
      </c>
      <c r="C7238" s="6">
        <v>370686</v>
      </c>
      <c r="D7238">
        <f t="shared" si="226"/>
        <v>37</v>
      </c>
      <c r="E7238" t="str">
        <f>VLOOKUP(D7238,'Regionalism Code'!B:C,2,FALSE)</f>
        <v>山东省</v>
      </c>
      <c r="F7238">
        <f t="shared" si="227"/>
        <v>3706</v>
      </c>
      <c r="G7238" t="str">
        <f>IF(F7238&gt;10000,"省直辖县市",VLOOKUP(F7238,'Regionalism Code'!H:I,2,FALSE))</f>
        <v>烟台市</v>
      </c>
      <c r="H7238" s="7">
        <v>102.98460705550799</v>
      </c>
      <c r="I7238" s="7">
        <v>88.377829848448002</v>
      </c>
      <c r="J7238" s="7">
        <v>122.25404614567699</v>
      </c>
      <c r="K7238" s="7">
        <v>62.901614630735502</v>
      </c>
      <c r="L7238" s="7">
        <v>104.825863596497</v>
      </c>
      <c r="M7238" s="7">
        <v>75.751959551727595</v>
      </c>
      <c r="N7238" s="7">
        <v>142.65929527924399</v>
      </c>
      <c r="O7238" s="7">
        <v>131.673265653615</v>
      </c>
      <c r="P7238" s="7">
        <v>118.183215857069</v>
      </c>
      <c r="Q7238" s="7">
        <v>116.206613312732</v>
      </c>
    </row>
    <row r="7239" spans="1:17">
      <c r="A7239" s="6">
        <v>2016</v>
      </c>
      <c r="B7239" s="6" t="s">
        <v>1607</v>
      </c>
      <c r="C7239" s="6">
        <v>370687</v>
      </c>
      <c r="D7239">
        <f t="shared" si="226"/>
        <v>37</v>
      </c>
      <c r="E7239" t="str">
        <f>VLOOKUP(D7239,'Regionalism Code'!B:C,2,FALSE)</f>
        <v>山东省</v>
      </c>
      <c r="F7239">
        <f t="shared" si="227"/>
        <v>3706</v>
      </c>
      <c r="G7239" t="str">
        <f>IF(F7239&gt;10000,"省直辖县市",VLOOKUP(F7239,'Regionalism Code'!H:I,2,FALSE))</f>
        <v>烟台市</v>
      </c>
      <c r="H7239" s="7">
        <v>91.154755400239907</v>
      </c>
      <c r="I7239" s="7">
        <v>92.117208094955799</v>
      </c>
      <c r="J7239" s="7">
        <v>101.162903144371</v>
      </c>
      <c r="K7239" s="7">
        <v>68.882925698033901</v>
      </c>
      <c r="L7239" s="7">
        <v>77.701183807128899</v>
      </c>
      <c r="M7239" s="7">
        <v>89.837963083858</v>
      </c>
      <c r="N7239" s="7">
        <v>124.818190419895</v>
      </c>
      <c r="O7239" s="7">
        <v>106.362408820948</v>
      </c>
      <c r="P7239" s="7">
        <v>80.696170459698195</v>
      </c>
      <c r="Q7239" s="7">
        <v>69.795943105913196</v>
      </c>
    </row>
    <row r="7240" spans="1:17">
      <c r="A7240" s="6">
        <v>2017</v>
      </c>
      <c r="B7240" s="6" t="s">
        <v>1607</v>
      </c>
      <c r="C7240" s="6">
        <v>370687</v>
      </c>
      <c r="D7240">
        <f t="shared" si="226"/>
        <v>37</v>
      </c>
      <c r="E7240" t="str">
        <f>VLOOKUP(D7240,'Regionalism Code'!B:C,2,FALSE)</f>
        <v>山东省</v>
      </c>
      <c r="F7240">
        <f t="shared" si="227"/>
        <v>3706</v>
      </c>
      <c r="G7240" t="str">
        <f>IF(F7240&gt;10000,"省直辖县市",VLOOKUP(F7240,'Regionalism Code'!H:I,2,FALSE))</f>
        <v>烟台市</v>
      </c>
      <c r="H7240" s="7">
        <v>105.685166936551</v>
      </c>
      <c r="I7240" s="7">
        <v>93.329984020226604</v>
      </c>
      <c r="J7240" s="7">
        <v>133.62700326727699</v>
      </c>
      <c r="K7240" s="7">
        <v>72.448423859162205</v>
      </c>
      <c r="L7240" s="7">
        <v>107.058624380974</v>
      </c>
      <c r="M7240" s="7">
        <v>94.2051162892365</v>
      </c>
      <c r="N7240" s="7">
        <v>160.773973088925</v>
      </c>
      <c r="O7240" s="7">
        <v>142.83562957021701</v>
      </c>
      <c r="P7240" s="7">
        <v>124.345801355696</v>
      </c>
      <c r="Q7240" s="7">
        <v>95.713495099416406</v>
      </c>
    </row>
    <row r="7241" spans="1:17">
      <c r="A7241" s="6">
        <v>2018</v>
      </c>
      <c r="B7241" s="6" t="s">
        <v>1607</v>
      </c>
      <c r="C7241" s="6">
        <v>370687</v>
      </c>
      <c r="D7241">
        <f t="shared" si="226"/>
        <v>37</v>
      </c>
      <c r="E7241" t="str">
        <f>VLOOKUP(D7241,'Regionalism Code'!B:C,2,FALSE)</f>
        <v>山东省</v>
      </c>
      <c r="F7241">
        <f t="shared" si="227"/>
        <v>3706</v>
      </c>
      <c r="G7241" t="str">
        <f>IF(F7241&gt;10000,"省直辖县市",VLOOKUP(F7241,'Regionalism Code'!H:I,2,FALSE))</f>
        <v>烟台市</v>
      </c>
      <c r="H7241" s="7">
        <v>106.894079600891</v>
      </c>
      <c r="I7241" s="7">
        <v>92.491158286989105</v>
      </c>
      <c r="J7241" s="7">
        <v>130.84493999698</v>
      </c>
      <c r="K7241" s="7">
        <v>75.501971189193199</v>
      </c>
      <c r="L7241" s="7">
        <v>111.338014612221</v>
      </c>
      <c r="M7241" s="7">
        <v>84.096228418537095</v>
      </c>
      <c r="N7241" s="7">
        <v>151.706152610602</v>
      </c>
      <c r="O7241" s="7">
        <v>142.13871441491901</v>
      </c>
      <c r="P7241" s="7">
        <v>120.26290377001</v>
      </c>
      <c r="Q7241" s="7">
        <v>110.93631315717199</v>
      </c>
    </row>
    <row r="7242" spans="1:17">
      <c r="A7242" s="6">
        <v>2016</v>
      </c>
      <c r="B7242" s="6" t="s">
        <v>1608</v>
      </c>
      <c r="C7242" s="6">
        <v>370702</v>
      </c>
      <c r="D7242">
        <f t="shared" si="226"/>
        <v>37</v>
      </c>
      <c r="E7242" t="str">
        <f>VLOOKUP(D7242,'Regionalism Code'!B:C,2,FALSE)</f>
        <v>山东省</v>
      </c>
      <c r="F7242">
        <f t="shared" si="227"/>
        <v>3707</v>
      </c>
      <c r="G7242" t="str">
        <f>IF(F7242&gt;10000,"省直辖县市",VLOOKUP(F7242,'Regionalism Code'!H:I,2,FALSE))</f>
        <v>潍坊市</v>
      </c>
      <c r="H7242" s="7">
        <v>98.391210721460098</v>
      </c>
      <c r="I7242" s="7">
        <v>104.091639454681</v>
      </c>
      <c r="J7242" s="7">
        <v>99.0744568623536</v>
      </c>
      <c r="K7242" s="7">
        <v>79.791629629765893</v>
      </c>
      <c r="L7242" s="7">
        <v>70.768470804403293</v>
      </c>
      <c r="M7242" s="7">
        <v>94.261107207712001</v>
      </c>
      <c r="N7242" s="7">
        <v>112.387494579266</v>
      </c>
      <c r="O7242" s="7">
        <v>106.785772846138</v>
      </c>
      <c r="P7242" s="7">
        <v>92.801835753181507</v>
      </c>
      <c r="Q7242" s="7">
        <v>78.332948509822899</v>
      </c>
    </row>
    <row r="7243" spans="1:17">
      <c r="A7243" s="6">
        <v>2017</v>
      </c>
      <c r="B7243" s="6" t="s">
        <v>1608</v>
      </c>
      <c r="C7243" s="6">
        <v>370702</v>
      </c>
      <c r="D7243">
        <f t="shared" si="226"/>
        <v>37</v>
      </c>
      <c r="E7243" t="str">
        <f>VLOOKUP(D7243,'Regionalism Code'!B:C,2,FALSE)</f>
        <v>山东省</v>
      </c>
      <c r="F7243">
        <f t="shared" si="227"/>
        <v>3707</v>
      </c>
      <c r="G7243" t="str">
        <f>IF(F7243&gt;10000,"省直辖县市",VLOOKUP(F7243,'Regionalism Code'!H:I,2,FALSE))</f>
        <v>潍坊市</v>
      </c>
      <c r="H7243" s="7">
        <v>112.31376183858799</v>
      </c>
      <c r="I7243" s="7">
        <v>104.469904444062</v>
      </c>
      <c r="J7243" s="7">
        <v>132.64735593586201</v>
      </c>
      <c r="K7243" s="7">
        <v>87.184571703099806</v>
      </c>
      <c r="L7243" s="7">
        <v>99.963600962761106</v>
      </c>
      <c r="M7243" s="7">
        <v>98.556973993662695</v>
      </c>
      <c r="N7243" s="7">
        <v>148.842863549171</v>
      </c>
      <c r="O7243" s="7">
        <v>145.80750119092201</v>
      </c>
      <c r="P7243" s="7">
        <v>135.214403434377</v>
      </c>
      <c r="Q7243" s="7">
        <v>101.271557231763</v>
      </c>
    </row>
    <row r="7244" spans="1:17">
      <c r="A7244" s="6">
        <v>2018</v>
      </c>
      <c r="B7244" s="6" t="s">
        <v>1608</v>
      </c>
      <c r="C7244" s="6">
        <v>370702</v>
      </c>
      <c r="D7244">
        <f t="shared" si="226"/>
        <v>37</v>
      </c>
      <c r="E7244" t="str">
        <f>VLOOKUP(D7244,'Regionalism Code'!B:C,2,FALSE)</f>
        <v>山东省</v>
      </c>
      <c r="F7244">
        <f t="shared" si="227"/>
        <v>3707</v>
      </c>
      <c r="G7244" t="str">
        <f>IF(F7244&gt;10000,"省直辖县市",VLOOKUP(F7244,'Regionalism Code'!H:I,2,FALSE))</f>
        <v>潍坊市</v>
      </c>
      <c r="H7244" s="7">
        <v>115.21618862339101</v>
      </c>
      <c r="I7244" s="7">
        <v>103.106749544301</v>
      </c>
      <c r="J7244" s="7">
        <v>136.478094849607</v>
      </c>
      <c r="K7244" s="7">
        <v>93.390724790261999</v>
      </c>
      <c r="L7244" s="7">
        <v>116.75345970834999</v>
      </c>
      <c r="M7244" s="7">
        <v>87.8243399977557</v>
      </c>
      <c r="N7244" s="7">
        <v>142.27173245904501</v>
      </c>
      <c r="O7244" s="7">
        <v>156.32679254438699</v>
      </c>
      <c r="P7244" s="7">
        <v>127.216291378794</v>
      </c>
      <c r="Q7244" s="7">
        <v>116.572148178018</v>
      </c>
    </row>
    <row r="7245" spans="1:17">
      <c r="A7245" s="6">
        <v>2016</v>
      </c>
      <c r="B7245" s="6" t="s">
        <v>1609</v>
      </c>
      <c r="C7245" s="6">
        <v>370703</v>
      </c>
      <c r="D7245">
        <f t="shared" si="226"/>
        <v>37</v>
      </c>
      <c r="E7245" t="str">
        <f>VLOOKUP(D7245,'Regionalism Code'!B:C,2,FALSE)</f>
        <v>山东省</v>
      </c>
      <c r="F7245">
        <f t="shared" si="227"/>
        <v>3707</v>
      </c>
      <c r="G7245" t="str">
        <f>IF(F7245&gt;10000,"省直辖县市",VLOOKUP(F7245,'Regionalism Code'!H:I,2,FALSE))</f>
        <v>潍坊市</v>
      </c>
      <c r="H7245" s="7">
        <v>96.938236425614207</v>
      </c>
      <c r="I7245" s="7">
        <v>98.849792200460001</v>
      </c>
      <c r="J7245" s="7">
        <v>94.716413402366101</v>
      </c>
      <c r="K7245" s="7">
        <v>70.347147846643793</v>
      </c>
      <c r="L7245" s="7">
        <v>68.461400587042803</v>
      </c>
      <c r="M7245" s="7">
        <v>86.542612791158305</v>
      </c>
      <c r="N7245" s="7">
        <v>115.283292352421</v>
      </c>
      <c r="O7245" s="7">
        <v>98.803371927290598</v>
      </c>
      <c r="P7245" s="7">
        <v>85.2208121693983</v>
      </c>
      <c r="Q7245" s="7">
        <v>94.669648343883097</v>
      </c>
    </row>
    <row r="7246" spans="1:17">
      <c r="A7246" s="6">
        <v>2017</v>
      </c>
      <c r="B7246" s="6" t="s">
        <v>1609</v>
      </c>
      <c r="C7246" s="6">
        <v>370703</v>
      </c>
      <c r="D7246">
        <f t="shared" si="226"/>
        <v>37</v>
      </c>
      <c r="E7246" t="str">
        <f>VLOOKUP(D7246,'Regionalism Code'!B:C,2,FALSE)</f>
        <v>山东省</v>
      </c>
      <c r="F7246">
        <f t="shared" si="227"/>
        <v>3707</v>
      </c>
      <c r="G7246" t="str">
        <f>IF(F7246&gt;10000,"省直辖县市",VLOOKUP(F7246,'Regionalism Code'!H:I,2,FALSE))</f>
        <v>潍坊市</v>
      </c>
      <c r="H7246" s="7">
        <v>108.722313814526</v>
      </c>
      <c r="I7246" s="7">
        <v>99.183378387442801</v>
      </c>
      <c r="J7246" s="7">
        <v>127.12662964642401</v>
      </c>
      <c r="K7246" s="7">
        <v>74.300567651065094</v>
      </c>
      <c r="L7246" s="7">
        <v>97.707138377466407</v>
      </c>
      <c r="M7246" s="7">
        <v>93.285798252470002</v>
      </c>
      <c r="N7246" s="7">
        <v>153.191533112553</v>
      </c>
      <c r="O7246" s="7">
        <v>133.70150944539199</v>
      </c>
      <c r="P7246" s="7">
        <v>127.962922137777</v>
      </c>
      <c r="Q7246" s="7">
        <v>106.78281154739599</v>
      </c>
    </row>
    <row r="7247" spans="1:17">
      <c r="A7247" s="6">
        <v>2018</v>
      </c>
      <c r="B7247" s="6" t="s">
        <v>1609</v>
      </c>
      <c r="C7247" s="6">
        <v>370703</v>
      </c>
      <c r="D7247">
        <f t="shared" si="226"/>
        <v>37</v>
      </c>
      <c r="E7247" t="str">
        <f>VLOOKUP(D7247,'Regionalism Code'!B:C,2,FALSE)</f>
        <v>山东省</v>
      </c>
      <c r="F7247">
        <f t="shared" si="227"/>
        <v>3707</v>
      </c>
      <c r="G7247" t="str">
        <f>IF(F7247&gt;10000,"省直辖县市",VLOOKUP(F7247,'Regionalism Code'!H:I,2,FALSE))</f>
        <v>潍坊市</v>
      </c>
      <c r="H7247" s="7">
        <v>110.30233223552401</v>
      </c>
      <c r="I7247" s="7">
        <v>98.312766227267701</v>
      </c>
      <c r="J7247" s="7">
        <v>131.22894254739501</v>
      </c>
      <c r="K7247" s="7">
        <v>84.424740457643694</v>
      </c>
      <c r="L7247" s="7">
        <v>107.100099351363</v>
      </c>
      <c r="M7247" s="7">
        <v>85.210276964826505</v>
      </c>
      <c r="N7247" s="7">
        <v>150.68727210878799</v>
      </c>
      <c r="O7247" s="7">
        <v>144.12220116272999</v>
      </c>
      <c r="P7247" s="7">
        <v>121.290154307782</v>
      </c>
      <c r="Q7247" s="7">
        <v>111.871458039123</v>
      </c>
    </row>
    <row r="7248" spans="1:17">
      <c r="A7248" s="6">
        <v>2016</v>
      </c>
      <c r="B7248" s="6" t="s">
        <v>1610</v>
      </c>
      <c r="C7248" s="6">
        <v>370704</v>
      </c>
      <c r="D7248">
        <f t="shared" si="226"/>
        <v>37</v>
      </c>
      <c r="E7248" t="str">
        <f>VLOOKUP(D7248,'Regionalism Code'!B:C,2,FALSE)</f>
        <v>山东省</v>
      </c>
      <c r="F7248">
        <f t="shared" si="227"/>
        <v>3707</v>
      </c>
      <c r="G7248" t="str">
        <f>IF(F7248&gt;10000,"省直辖县市",VLOOKUP(F7248,'Regionalism Code'!H:I,2,FALSE))</f>
        <v>潍坊市</v>
      </c>
      <c r="H7248" s="7">
        <v>93.396998193851104</v>
      </c>
      <c r="I7248" s="7">
        <v>94.248658670273301</v>
      </c>
      <c r="J7248" s="7">
        <v>98.597248283647303</v>
      </c>
      <c r="K7248" s="7">
        <v>71.121575346803894</v>
      </c>
      <c r="L7248" s="7">
        <v>70.234112554044799</v>
      </c>
      <c r="M7248" s="7">
        <v>88.150141238645801</v>
      </c>
      <c r="N7248" s="7">
        <v>122.965593477737</v>
      </c>
      <c r="O7248" s="7">
        <v>100.483210763106</v>
      </c>
      <c r="P7248" s="7">
        <v>94.120855498389105</v>
      </c>
      <c r="Q7248" s="7">
        <v>81.140867938275804</v>
      </c>
    </row>
    <row r="7249" spans="1:17">
      <c r="A7249" s="6">
        <v>2017</v>
      </c>
      <c r="B7249" s="6" t="s">
        <v>1610</v>
      </c>
      <c r="C7249" s="6">
        <v>370704</v>
      </c>
      <c r="D7249">
        <f t="shared" si="226"/>
        <v>37</v>
      </c>
      <c r="E7249" t="str">
        <f>VLOOKUP(D7249,'Regionalism Code'!B:C,2,FALSE)</f>
        <v>山东省</v>
      </c>
      <c r="F7249">
        <f t="shared" si="227"/>
        <v>3707</v>
      </c>
      <c r="G7249" t="str">
        <f>IF(F7249&gt;10000,"省直辖县市",VLOOKUP(F7249,'Regionalism Code'!H:I,2,FALSE))</f>
        <v>潍坊市</v>
      </c>
      <c r="H7249" s="7">
        <v>104.399414302615</v>
      </c>
      <c r="I7249" s="7">
        <v>94.874692006757897</v>
      </c>
      <c r="J7249" s="7">
        <v>127.245315301095</v>
      </c>
      <c r="K7249" s="7">
        <v>73.292605526952599</v>
      </c>
      <c r="L7249" s="7">
        <v>96.373435304097001</v>
      </c>
      <c r="M7249" s="7">
        <v>91.130948649585804</v>
      </c>
      <c r="N7249" s="7">
        <v>151.349436722593</v>
      </c>
      <c r="O7249" s="7">
        <v>136.195091242535</v>
      </c>
      <c r="P7249" s="7">
        <v>128.16361738122001</v>
      </c>
      <c r="Q7249" s="7">
        <v>94.341652900718202</v>
      </c>
    </row>
    <row r="7250" spans="1:17">
      <c r="A7250" s="6">
        <v>2018</v>
      </c>
      <c r="B7250" s="6" t="s">
        <v>1610</v>
      </c>
      <c r="C7250" s="6">
        <v>370704</v>
      </c>
      <c r="D7250">
        <f t="shared" si="226"/>
        <v>37</v>
      </c>
      <c r="E7250" t="str">
        <f>VLOOKUP(D7250,'Regionalism Code'!B:C,2,FALSE)</f>
        <v>山东省</v>
      </c>
      <c r="F7250">
        <f t="shared" si="227"/>
        <v>3707</v>
      </c>
      <c r="G7250" t="str">
        <f>IF(F7250&gt;10000,"省直辖县市",VLOOKUP(F7250,'Regionalism Code'!H:I,2,FALSE))</f>
        <v>潍坊市</v>
      </c>
      <c r="H7250" s="7">
        <v>107.239213076141</v>
      </c>
      <c r="I7250" s="7">
        <v>93.930408523706902</v>
      </c>
      <c r="J7250" s="7">
        <v>128.08096154501499</v>
      </c>
      <c r="K7250" s="7">
        <v>80.697932347872097</v>
      </c>
      <c r="L7250" s="7">
        <v>108.33825872011801</v>
      </c>
      <c r="M7250" s="7">
        <v>81.874234512464199</v>
      </c>
      <c r="N7250" s="7">
        <v>144.210804498041</v>
      </c>
      <c r="O7250" s="7">
        <v>141.41054106247401</v>
      </c>
      <c r="P7250" s="7">
        <v>118.176131637943</v>
      </c>
      <c r="Q7250" s="7">
        <v>113.318461585215</v>
      </c>
    </row>
    <row r="7251" spans="1:17">
      <c r="A7251" s="6">
        <v>2016</v>
      </c>
      <c r="B7251" s="6" t="s">
        <v>1611</v>
      </c>
      <c r="C7251" s="6">
        <v>370705</v>
      </c>
      <c r="D7251">
        <f t="shared" si="226"/>
        <v>37</v>
      </c>
      <c r="E7251" t="str">
        <f>VLOOKUP(D7251,'Regionalism Code'!B:C,2,FALSE)</f>
        <v>山东省</v>
      </c>
      <c r="F7251">
        <f t="shared" si="227"/>
        <v>3707</v>
      </c>
      <c r="G7251" t="str">
        <f>IF(F7251&gt;10000,"省直辖县市",VLOOKUP(F7251,'Regionalism Code'!H:I,2,FALSE))</f>
        <v>潍坊市</v>
      </c>
      <c r="H7251" s="7">
        <v>104.290789582987</v>
      </c>
      <c r="I7251" s="7">
        <v>109.470535277794</v>
      </c>
      <c r="J7251" s="7">
        <v>108.35962402054599</v>
      </c>
      <c r="K7251" s="7">
        <v>86.074205083772597</v>
      </c>
      <c r="L7251" s="7">
        <v>79.238793491477495</v>
      </c>
      <c r="M7251" s="7">
        <v>100.88213371593</v>
      </c>
      <c r="N7251" s="7">
        <v>127.869584296312</v>
      </c>
      <c r="O7251" s="7">
        <v>115.142914862075</v>
      </c>
      <c r="P7251" s="7">
        <v>94.461229114778405</v>
      </c>
      <c r="Q7251" s="7">
        <v>79.800025043414294</v>
      </c>
    </row>
    <row r="7252" spans="1:17">
      <c r="A7252" s="6">
        <v>2017</v>
      </c>
      <c r="B7252" s="6" t="s">
        <v>1611</v>
      </c>
      <c r="C7252" s="6">
        <v>370705</v>
      </c>
      <c r="D7252">
        <f t="shared" si="226"/>
        <v>37</v>
      </c>
      <c r="E7252" t="str">
        <f>VLOOKUP(D7252,'Regionalism Code'!B:C,2,FALSE)</f>
        <v>山东省</v>
      </c>
      <c r="F7252">
        <f t="shared" si="227"/>
        <v>3707</v>
      </c>
      <c r="G7252" t="str">
        <f>IF(F7252&gt;10000,"省直辖县市",VLOOKUP(F7252,'Regionalism Code'!H:I,2,FALSE))</f>
        <v>潍坊市</v>
      </c>
      <c r="H7252" s="7">
        <v>118.819304974947</v>
      </c>
      <c r="I7252" s="7">
        <v>110.420199392641</v>
      </c>
      <c r="J7252" s="7">
        <v>143.32937933577699</v>
      </c>
      <c r="K7252" s="7">
        <v>94.619928508866707</v>
      </c>
      <c r="L7252" s="7">
        <v>112.551074375339</v>
      </c>
      <c r="M7252" s="7">
        <v>105.17571738728201</v>
      </c>
      <c r="N7252" s="7">
        <v>164.029848665945</v>
      </c>
      <c r="O7252" s="7">
        <v>156.62541387283201</v>
      </c>
      <c r="P7252" s="7">
        <v>135.11772455710201</v>
      </c>
      <c r="Q7252" s="7">
        <v>102.021592786266</v>
      </c>
    </row>
    <row r="7253" spans="1:17">
      <c r="A7253" s="6">
        <v>2018</v>
      </c>
      <c r="B7253" s="6" t="s">
        <v>1611</v>
      </c>
      <c r="C7253" s="6">
        <v>370705</v>
      </c>
      <c r="D7253">
        <f t="shared" si="226"/>
        <v>37</v>
      </c>
      <c r="E7253" t="str">
        <f>VLOOKUP(D7253,'Regionalism Code'!B:C,2,FALSE)</f>
        <v>山东省</v>
      </c>
      <c r="F7253">
        <f t="shared" si="227"/>
        <v>3707</v>
      </c>
      <c r="G7253" t="str">
        <f>IF(F7253&gt;10000,"省直辖县市",VLOOKUP(F7253,'Regionalism Code'!H:I,2,FALSE))</f>
        <v>潍坊市</v>
      </c>
      <c r="H7253" s="7">
        <v>122.683781016884</v>
      </c>
      <c r="I7253" s="7">
        <v>109.593097445322</v>
      </c>
      <c r="J7253" s="7">
        <v>149.586618052402</v>
      </c>
      <c r="K7253" s="7">
        <v>101.943506985779</v>
      </c>
      <c r="L7253" s="7">
        <v>137.949494794553</v>
      </c>
      <c r="M7253" s="7">
        <v>94.625965172689604</v>
      </c>
      <c r="N7253" s="7">
        <v>156.162084258866</v>
      </c>
      <c r="O7253" s="7">
        <v>170.27783495947</v>
      </c>
      <c r="P7253" s="7">
        <v>128.306596243607</v>
      </c>
      <c r="Q7253" s="7">
        <v>117.029785874266</v>
      </c>
    </row>
    <row r="7254" spans="1:17">
      <c r="A7254" s="6">
        <v>2016</v>
      </c>
      <c r="B7254" s="6" t="s">
        <v>1612</v>
      </c>
      <c r="C7254" s="6">
        <v>370724</v>
      </c>
      <c r="D7254">
        <f t="shared" si="226"/>
        <v>37</v>
      </c>
      <c r="E7254" t="str">
        <f>VLOOKUP(D7254,'Regionalism Code'!B:C,2,FALSE)</f>
        <v>山东省</v>
      </c>
      <c r="F7254">
        <f t="shared" si="227"/>
        <v>3707</v>
      </c>
      <c r="G7254" t="str">
        <f>IF(F7254&gt;10000,"省直辖县市",VLOOKUP(F7254,'Regionalism Code'!H:I,2,FALSE))</f>
        <v>潍坊市</v>
      </c>
      <c r="H7254" s="7">
        <v>87.837650746355493</v>
      </c>
      <c r="I7254" s="7">
        <v>90.620474087939002</v>
      </c>
      <c r="J7254" s="7">
        <v>93.345366917734793</v>
      </c>
      <c r="K7254" s="7">
        <v>62.195027421205403</v>
      </c>
      <c r="L7254" s="7">
        <v>62.214679781840502</v>
      </c>
      <c r="M7254" s="7">
        <v>81.347149149993498</v>
      </c>
      <c r="N7254" s="7">
        <v>112.910416052721</v>
      </c>
      <c r="O7254" s="7">
        <v>100.547075026557</v>
      </c>
      <c r="P7254" s="7">
        <v>87.554834253677797</v>
      </c>
      <c r="Q7254" s="7">
        <v>68.645799558635105</v>
      </c>
    </row>
    <row r="7255" spans="1:17">
      <c r="A7255" s="6">
        <v>2017</v>
      </c>
      <c r="B7255" s="6" t="s">
        <v>1612</v>
      </c>
      <c r="C7255" s="6">
        <v>370724</v>
      </c>
      <c r="D7255">
        <f t="shared" si="226"/>
        <v>37</v>
      </c>
      <c r="E7255" t="str">
        <f>VLOOKUP(D7255,'Regionalism Code'!B:C,2,FALSE)</f>
        <v>山东省</v>
      </c>
      <c r="F7255">
        <f t="shared" si="227"/>
        <v>3707</v>
      </c>
      <c r="G7255" t="str">
        <f>IF(F7255&gt;10000,"省直辖县市",VLOOKUP(F7255,'Regionalism Code'!H:I,2,FALSE))</f>
        <v>潍坊市</v>
      </c>
      <c r="H7255" s="7">
        <v>101.81355987853701</v>
      </c>
      <c r="I7255" s="7">
        <v>91.494478377798103</v>
      </c>
      <c r="J7255" s="7">
        <v>123.040326742909</v>
      </c>
      <c r="K7255" s="7">
        <v>60.245049326490097</v>
      </c>
      <c r="L7255" s="7">
        <v>87.656927449018397</v>
      </c>
      <c r="M7255" s="7">
        <v>84.741966442025401</v>
      </c>
      <c r="N7255" s="7">
        <v>148.1893836182</v>
      </c>
      <c r="O7255" s="7">
        <v>133.817973252271</v>
      </c>
      <c r="P7255" s="7">
        <v>126.71697785945</v>
      </c>
      <c r="Q7255" s="7">
        <v>97.320823470317904</v>
      </c>
    </row>
    <row r="7256" spans="1:17">
      <c r="A7256" s="6">
        <v>2018</v>
      </c>
      <c r="B7256" s="6" t="s">
        <v>1612</v>
      </c>
      <c r="C7256" s="6">
        <v>370724</v>
      </c>
      <c r="D7256">
        <f t="shared" si="226"/>
        <v>37</v>
      </c>
      <c r="E7256" t="str">
        <f>VLOOKUP(D7256,'Regionalism Code'!B:C,2,FALSE)</f>
        <v>山东省</v>
      </c>
      <c r="F7256">
        <f t="shared" si="227"/>
        <v>3707</v>
      </c>
      <c r="G7256" t="str">
        <f>IF(F7256&gt;10000,"省直辖县市",VLOOKUP(F7256,'Regionalism Code'!H:I,2,FALSE))</f>
        <v>潍坊市</v>
      </c>
      <c r="H7256" s="7">
        <v>102.071614789585</v>
      </c>
      <c r="I7256" s="7">
        <v>90.031064769938695</v>
      </c>
      <c r="J7256" s="7">
        <v>119.996016115988</v>
      </c>
      <c r="K7256" s="7">
        <v>70.346276273753205</v>
      </c>
      <c r="L7256" s="7">
        <v>93.656413163414896</v>
      </c>
      <c r="M7256" s="7">
        <v>76.280540900127605</v>
      </c>
      <c r="N7256" s="7">
        <v>140.834808526004</v>
      </c>
      <c r="O7256" s="7">
        <v>131.97502496397701</v>
      </c>
      <c r="P7256" s="7">
        <v>113.346161750834</v>
      </c>
      <c r="Q7256" s="7">
        <v>109.264074062384</v>
      </c>
    </row>
    <row r="7257" spans="1:17">
      <c r="A7257" s="6">
        <v>2016</v>
      </c>
      <c r="B7257" s="6" t="s">
        <v>1613</v>
      </c>
      <c r="C7257" s="6">
        <v>370725</v>
      </c>
      <c r="D7257">
        <f t="shared" si="226"/>
        <v>37</v>
      </c>
      <c r="E7257" t="str">
        <f>VLOOKUP(D7257,'Regionalism Code'!B:C,2,FALSE)</f>
        <v>山东省</v>
      </c>
      <c r="F7257">
        <f t="shared" si="227"/>
        <v>3707</v>
      </c>
      <c r="G7257" t="str">
        <f>IF(F7257&gt;10000,"省直辖县市",VLOOKUP(F7257,'Regionalism Code'!H:I,2,FALSE))</f>
        <v>潍坊市</v>
      </c>
      <c r="H7257" s="7">
        <v>91.5517081258796</v>
      </c>
      <c r="I7257" s="7">
        <v>92.492093915779904</v>
      </c>
      <c r="J7257" s="7">
        <v>92.872262334047903</v>
      </c>
      <c r="K7257" s="7">
        <v>64.670482306409795</v>
      </c>
      <c r="L7257" s="7">
        <v>61.015268405730502</v>
      </c>
      <c r="M7257" s="7">
        <v>86.412336745838303</v>
      </c>
      <c r="N7257" s="7">
        <v>115.466800830875</v>
      </c>
      <c r="O7257" s="7">
        <v>96.943363010583994</v>
      </c>
      <c r="P7257" s="7">
        <v>87.814178271077793</v>
      </c>
      <c r="Q7257" s="7">
        <v>86.052516860033506</v>
      </c>
    </row>
    <row r="7258" spans="1:17">
      <c r="A7258" s="6">
        <v>2017</v>
      </c>
      <c r="B7258" s="6" t="s">
        <v>1613</v>
      </c>
      <c r="C7258" s="6">
        <v>370725</v>
      </c>
      <c r="D7258">
        <f t="shared" si="226"/>
        <v>37</v>
      </c>
      <c r="E7258" t="str">
        <f>VLOOKUP(D7258,'Regionalism Code'!B:C,2,FALSE)</f>
        <v>山东省</v>
      </c>
      <c r="F7258">
        <f t="shared" si="227"/>
        <v>3707</v>
      </c>
      <c r="G7258" t="str">
        <f>IF(F7258&gt;10000,"省直辖县市",VLOOKUP(F7258,'Regionalism Code'!H:I,2,FALSE))</f>
        <v>潍坊市</v>
      </c>
      <c r="H7258" s="7">
        <v>103.684490243304</v>
      </c>
      <c r="I7258" s="7">
        <v>93.550603855806202</v>
      </c>
      <c r="J7258" s="7">
        <v>122.62444433740799</v>
      </c>
      <c r="K7258" s="7">
        <v>63.4987766042617</v>
      </c>
      <c r="L7258" s="7">
        <v>86.695590396574403</v>
      </c>
      <c r="M7258" s="7">
        <v>88.154577299080103</v>
      </c>
      <c r="N7258" s="7">
        <v>147.98179060140501</v>
      </c>
      <c r="O7258" s="7">
        <v>131.328663435142</v>
      </c>
      <c r="P7258" s="7">
        <v>130.53027424633501</v>
      </c>
      <c r="Q7258" s="7">
        <v>102.735857950286</v>
      </c>
    </row>
    <row r="7259" spans="1:17">
      <c r="A7259" s="6">
        <v>2018</v>
      </c>
      <c r="B7259" s="6" t="s">
        <v>1613</v>
      </c>
      <c r="C7259" s="6">
        <v>370725</v>
      </c>
      <c r="D7259">
        <f t="shared" si="226"/>
        <v>37</v>
      </c>
      <c r="E7259" t="str">
        <f>VLOOKUP(D7259,'Regionalism Code'!B:C,2,FALSE)</f>
        <v>山东省</v>
      </c>
      <c r="F7259">
        <f t="shared" si="227"/>
        <v>3707</v>
      </c>
      <c r="G7259" t="str">
        <f>IF(F7259&gt;10000,"省直辖县市",VLOOKUP(F7259,'Regionalism Code'!H:I,2,FALSE))</f>
        <v>潍坊市</v>
      </c>
      <c r="H7259" s="7">
        <v>103.295257915959</v>
      </c>
      <c r="I7259" s="7">
        <v>91.967061063224804</v>
      </c>
      <c r="J7259" s="7">
        <v>120.074433929937</v>
      </c>
      <c r="K7259" s="7">
        <v>69.885614365432104</v>
      </c>
      <c r="L7259" s="7">
        <v>95.396359894310393</v>
      </c>
      <c r="M7259" s="7">
        <v>78.557929619862506</v>
      </c>
      <c r="N7259" s="7">
        <v>141.248238622169</v>
      </c>
      <c r="O7259" s="7">
        <v>130.20554053289101</v>
      </c>
      <c r="P7259" s="7">
        <v>115.809350208212</v>
      </c>
      <c r="Q7259" s="7">
        <v>110.216669904528</v>
      </c>
    </row>
    <row r="7260" spans="1:17">
      <c r="A7260" s="6">
        <v>2016</v>
      </c>
      <c r="B7260" s="6" t="s">
        <v>1614</v>
      </c>
      <c r="C7260" s="6">
        <v>370781</v>
      </c>
      <c r="D7260">
        <f t="shared" si="226"/>
        <v>37</v>
      </c>
      <c r="E7260" t="str">
        <f>VLOOKUP(D7260,'Regionalism Code'!B:C,2,FALSE)</f>
        <v>山东省</v>
      </c>
      <c r="F7260">
        <f t="shared" si="227"/>
        <v>3707</v>
      </c>
      <c r="G7260" t="str">
        <f>IF(F7260&gt;10000,"省直辖县市",VLOOKUP(F7260,'Regionalism Code'!H:I,2,FALSE))</f>
        <v>潍坊市</v>
      </c>
      <c r="H7260" s="7">
        <v>94.236886221966202</v>
      </c>
      <c r="I7260" s="7">
        <v>95.127972870851195</v>
      </c>
      <c r="J7260" s="7">
        <v>98.903530939471096</v>
      </c>
      <c r="K7260" s="7">
        <v>68.889079482574104</v>
      </c>
      <c r="L7260" s="7">
        <v>68.761492238326497</v>
      </c>
      <c r="M7260" s="7">
        <v>89.239785492643804</v>
      </c>
      <c r="N7260" s="7">
        <v>125.46207430812601</v>
      </c>
      <c r="O7260" s="7">
        <v>102.760003738203</v>
      </c>
      <c r="P7260" s="7">
        <v>84.889522232920797</v>
      </c>
      <c r="Q7260" s="7">
        <v>82.820268225069299</v>
      </c>
    </row>
    <row r="7261" spans="1:17">
      <c r="A7261" s="6">
        <v>2017</v>
      </c>
      <c r="B7261" s="6" t="s">
        <v>1614</v>
      </c>
      <c r="C7261" s="6">
        <v>370781</v>
      </c>
      <c r="D7261">
        <f t="shared" si="226"/>
        <v>37</v>
      </c>
      <c r="E7261" t="str">
        <f>VLOOKUP(D7261,'Regionalism Code'!B:C,2,FALSE)</f>
        <v>山东省</v>
      </c>
      <c r="F7261">
        <f t="shared" si="227"/>
        <v>3707</v>
      </c>
      <c r="G7261" t="str">
        <f>IF(F7261&gt;10000,"省直辖县市",VLOOKUP(F7261,'Regionalism Code'!H:I,2,FALSE))</f>
        <v>潍坊市</v>
      </c>
      <c r="H7261" s="7">
        <v>108.384736755052</v>
      </c>
      <c r="I7261" s="7">
        <v>96.050790781450999</v>
      </c>
      <c r="J7261" s="7">
        <v>130.62979845682901</v>
      </c>
      <c r="K7261" s="7">
        <v>75.168115336444799</v>
      </c>
      <c r="L7261" s="7">
        <v>101.19626034052899</v>
      </c>
      <c r="M7261" s="7">
        <v>94.9274374635512</v>
      </c>
      <c r="N7261" s="7">
        <v>156.14052056719501</v>
      </c>
      <c r="O7261" s="7">
        <v>136.89695976818899</v>
      </c>
      <c r="P7261" s="7">
        <v>136.34381232720401</v>
      </c>
      <c r="Q7261" s="7">
        <v>108.695047067272</v>
      </c>
    </row>
    <row r="7262" spans="1:17">
      <c r="A7262" s="6">
        <v>2018</v>
      </c>
      <c r="B7262" s="6" t="s">
        <v>1614</v>
      </c>
      <c r="C7262" s="6">
        <v>370781</v>
      </c>
      <c r="D7262">
        <f t="shared" si="226"/>
        <v>37</v>
      </c>
      <c r="E7262" t="str">
        <f>VLOOKUP(D7262,'Regionalism Code'!B:C,2,FALSE)</f>
        <v>山东省</v>
      </c>
      <c r="F7262">
        <f t="shared" si="227"/>
        <v>3707</v>
      </c>
      <c r="G7262" t="str">
        <f>IF(F7262&gt;10000,"省直辖县市",VLOOKUP(F7262,'Regionalism Code'!H:I,2,FALSE))</f>
        <v>潍坊市</v>
      </c>
      <c r="H7262" s="7">
        <v>108.733356133236</v>
      </c>
      <c r="I7262" s="7">
        <v>94.936755433056803</v>
      </c>
      <c r="J7262" s="7">
        <v>130.45583259924999</v>
      </c>
      <c r="K7262" s="7">
        <v>80.396157095749999</v>
      </c>
      <c r="L7262" s="7">
        <v>109.759002444092</v>
      </c>
      <c r="M7262" s="7">
        <v>87.050051230692105</v>
      </c>
      <c r="N7262" s="7">
        <v>149.765529171211</v>
      </c>
      <c r="O7262" s="7">
        <v>141.572558383998</v>
      </c>
      <c r="P7262" s="7">
        <v>121.918340805448</v>
      </c>
      <c r="Q7262" s="7">
        <v>114.822968335151</v>
      </c>
    </row>
    <row r="7263" spans="1:17">
      <c r="A7263" s="6">
        <v>2016</v>
      </c>
      <c r="B7263" s="6" t="s">
        <v>1615</v>
      </c>
      <c r="C7263" s="6">
        <v>370782</v>
      </c>
      <c r="D7263">
        <f t="shared" si="226"/>
        <v>37</v>
      </c>
      <c r="E7263" t="str">
        <f>VLOOKUP(D7263,'Regionalism Code'!B:C,2,FALSE)</f>
        <v>山东省</v>
      </c>
      <c r="F7263">
        <f t="shared" si="227"/>
        <v>3707</v>
      </c>
      <c r="G7263" t="str">
        <f>IF(F7263&gt;10000,"省直辖县市",VLOOKUP(F7263,'Regionalism Code'!H:I,2,FALSE))</f>
        <v>潍坊市</v>
      </c>
      <c r="H7263" s="7">
        <v>91.415054022749402</v>
      </c>
      <c r="I7263" s="7">
        <v>93.866285542582403</v>
      </c>
      <c r="J7263" s="7">
        <v>95.464701518937105</v>
      </c>
      <c r="K7263" s="7">
        <v>67.506134454442105</v>
      </c>
      <c r="L7263" s="7">
        <v>64.866696986821694</v>
      </c>
      <c r="M7263" s="7">
        <v>85.648017545395803</v>
      </c>
      <c r="N7263" s="7">
        <v>113.80957154607199</v>
      </c>
      <c r="O7263" s="7">
        <v>103.528170627151</v>
      </c>
      <c r="P7263" s="7">
        <v>85.843445628841295</v>
      </c>
      <c r="Q7263" s="7">
        <v>75.967873687754704</v>
      </c>
    </row>
    <row r="7264" spans="1:17">
      <c r="A7264" s="6">
        <v>2017</v>
      </c>
      <c r="B7264" s="6" t="s">
        <v>1615</v>
      </c>
      <c r="C7264" s="6">
        <v>370782</v>
      </c>
      <c r="D7264">
        <f t="shared" si="226"/>
        <v>37</v>
      </c>
      <c r="E7264" t="str">
        <f>VLOOKUP(D7264,'Regionalism Code'!B:C,2,FALSE)</f>
        <v>山东省</v>
      </c>
      <c r="F7264">
        <f t="shared" si="227"/>
        <v>3707</v>
      </c>
      <c r="G7264" t="str">
        <f>IF(F7264&gt;10000,"省直辖县市",VLOOKUP(F7264,'Regionalism Code'!H:I,2,FALSE))</f>
        <v>潍坊市</v>
      </c>
      <c r="H7264" s="7">
        <v>105.895766784966</v>
      </c>
      <c r="I7264" s="7">
        <v>94.833455152950194</v>
      </c>
      <c r="J7264" s="7">
        <v>128.27587870636401</v>
      </c>
      <c r="K7264" s="7">
        <v>70.949542571204503</v>
      </c>
      <c r="L7264" s="7">
        <v>92.532654802736701</v>
      </c>
      <c r="M7264" s="7">
        <v>89.603052024683805</v>
      </c>
      <c r="N7264" s="7">
        <v>150.45039251819</v>
      </c>
      <c r="O7264" s="7">
        <v>138.52028441769701</v>
      </c>
      <c r="P7264" s="7">
        <v>139.86398803462899</v>
      </c>
      <c r="Q7264" s="7">
        <v>101.76160267556401</v>
      </c>
    </row>
    <row r="7265" spans="1:17">
      <c r="A7265" s="6">
        <v>2018</v>
      </c>
      <c r="B7265" s="6" t="s">
        <v>1615</v>
      </c>
      <c r="C7265" s="6">
        <v>370782</v>
      </c>
      <c r="D7265">
        <f t="shared" si="226"/>
        <v>37</v>
      </c>
      <c r="E7265" t="str">
        <f>VLOOKUP(D7265,'Regionalism Code'!B:C,2,FALSE)</f>
        <v>山东省</v>
      </c>
      <c r="F7265">
        <f t="shared" si="227"/>
        <v>3707</v>
      </c>
      <c r="G7265" t="str">
        <f>IF(F7265&gt;10000,"省直辖县市",VLOOKUP(F7265,'Regionalism Code'!H:I,2,FALSE))</f>
        <v>潍坊市</v>
      </c>
      <c r="H7265" s="7">
        <v>106.767121541546</v>
      </c>
      <c r="I7265" s="7">
        <v>93.800953451366595</v>
      </c>
      <c r="J7265" s="7">
        <v>127.228668551026</v>
      </c>
      <c r="K7265" s="7">
        <v>76.090725840873802</v>
      </c>
      <c r="L7265" s="7">
        <v>99.924897047651996</v>
      </c>
      <c r="M7265" s="7">
        <v>82.631028081759396</v>
      </c>
      <c r="N7265" s="7">
        <v>143.57290064245799</v>
      </c>
      <c r="O7265" s="7">
        <v>143.002936759774</v>
      </c>
      <c r="P7265" s="7">
        <v>120.061233292564</v>
      </c>
      <c r="Q7265" s="7">
        <v>112.40584773431399</v>
      </c>
    </row>
    <row r="7266" spans="1:17">
      <c r="A7266" s="6">
        <v>2016</v>
      </c>
      <c r="B7266" s="6" t="s">
        <v>1616</v>
      </c>
      <c r="C7266" s="6">
        <v>370783</v>
      </c>
      <c r="D7266">
        <f t="shared" si="226"/>
        <v>37</v>
      </c>
      <c r="E7266" t="str">
        <f>VLOOKUP(D7266,'Regionalism Code'!B:C,2,FALSE)</f>
        <v>山东省</v>
      </c>
      <c r="F7266">
        <f t="shared" si="227"/>
        <v>3707</v>
      </c>
      <c r="G7266" t="str">
        <f>IF(F7266&gt;10000,"省直辖县市",VLOOKUP(F7266,'Regionalism Code'!H:I,2,FALSE))</f>
        <v>潍坊市</v>
      </c>
      <c r="H7266" s="7">
        <v>91.907521247236602</v>
      </c>
      <c r="I7266" s="7">
        <v>96.660018473228206</v>
      </c>
      <c r="J7266" s="7">
        <v>95.684545819606399</v>
      </c>
      <c r="K7266" s="7">
        <v>68.222065321088195</v>
      </c>
      <c r="L7266" s="7">
        <v>67.902902531516801</v>
      </c>
      <c r="M7266" s="7">
        <v>87.531242325144603</v>
      </c>
      <c r="N7266" s="7">
        <v>113.727909634875</v>
      </c>
      <c r="O7266" s="7">
        <v>102.631002773026</v>
      </c>
      <c r="P7266" s="7">
        <v>85.323066562693597</v>
      </c>
      <c r="Q7266" s="7">
        <v>69.357030671322704</v>
      </c>
    </row>
    <row r="7267" spans="1:17">
      <c r="A7267" s="6">
        <v>2017</v>
      </c>
      <c r="B7267" s="6" t="s">
        <v>1616</v>
      </c>
      <c r="C7267" s="6">
        <v>370783</v>
      </c>
      <c r="D7267">
        <f t="shared" si="226"/>
        <v>37</v>
      </c>
      <c r="E7267" t="str">
        <f>VLOOKUP(D7267,'Regionalism Code'!B:C,2,FALSE)</f>
        <v>山东省</v>
      </c>
      <c r="F7267">
        <f t="shared" si="227"/>
        <v>3707</v>
      </c>
      <c r="G7267" t="str">
        <f>IF(F7267&gt;10000,"省直辖县市",VLOOKUP(F7267,'Regionalism Code'!H:I,2,FALSE))</f>
        <v>潍坊市</v>
      </c>
      <c r="H7267" s="7">
        <v>106.878275298521</v>
      </c>
      <c r="I7267" s="7">
        <v>97.327733096920994</v>
      </c>
      <c r="J7267" s="7">
        <v>127.21329026402</v>
      </c>
      <c r="K7267" s="7">
        <v>68.551552398089896</v>
      </c>
      <c r="L7267" s="7">
        <v>94.6920798478086</v>
      </c>
      <c r="M7267" s="7">
        <v>90.890838788519901</v>
      </c>
      <c r="N7267" s="7">
        <v>151.52628323087899</v>
      </c>
      <c r="O7267" s="7">
        <v>137.90559810659099</v>
      </c>
      <c r="P7267" s="7">
        <v>125.73971545047399</v>
      </c>
      <c r="Q7267" s="7">
        <v>101.468599714162</v>
      </c>
    </row>
    <row r="7268" spans="1:17">
      <c r="A7268" s="6">
        <v>2018</v>
      </c>
      <c r="B7268" s="6" t="s">
        <v>1616</v>
      </c>
      <c r="C7268" s="6">
        <v>370783</v>
      </c>
      <c r="D7268">
        <f t="shared" si="226"/>
        <v>37</v>
      </c>
      <c r="E7268" t="str">
        <f>VLOOKUP(D7268,'Regionalism Code'!B:C,2,FALSE)</f>
        <v>山东省</v>
      </c>
      <c r="F7268">
        <f t="shared" si="227"/>
        <v>3707</v>
      </c>
      <c r="G7268" t="str">
        <f>IF(F7268&gt;10000,"省直辖县市",VLOOKUP(F7268,'Regionalism Code'!H:I,2,FALSE))</f>
        <v>潍坊市</v>
      </c>
      <c r="H7268" s="7">
        <v>109.30022574341299</v>
      </c>
      <c r="I7268" s="7">
        <v>95.945668440385603</v>
      </c>
      <c r="J7268" s="7">
        <v>127.913207168669</v>
      </c>
      <c r="K7268" s="7">
        <v>77.052462459379896</v>
      </c>
      <c r="L7268" s="7">
        <v>110.741080580047</v>
      </c>
      <c r="M7268" s="7">
        <v>81.924152222879897</v>
      </c>
      <c r="N7268" s="7">
        <v>142.040023325937</v>
      </c>
      <c r="O7268" s="7">
        <v>142.14013609545799</v>
      </c>
      <c r="P7268" s="7">
        <v>116.846122245575</v>
      </c>
      <c r="Q7268" s="7">
        <v>119.580697561427</v>
      </c>
    </row>
    <row r="7269" spans="1:17">
      <c r="A7269" s="6">
        <v>2016</v>
      </c>
      <c r="B7269" s="6" t="s">
        <v>1617</v>
      </c>
      <c r="C7269" s="6">
        <v>370784</v>
      </c>
      <c r="D7269">
        <f t="shared" si="226"/>
        <v>37</v>
      </c>
      <c r="E7269" t="str">
        <f>VLOOKUP(D7269,'Regionalism Code'!B:C,2,FALSE)</f>
        <v>山东省</v>
      </c>
      <c r="F7269">
        <f t="shared" si="227"/>
        <v>3707</v>
      </c>
      <c r="G7269" t="str">
        <f>IF(F7269&gt;10000,"省直辖县市",VLOOKUP(F7269,'Regionalism Code'!H:I,2,FALSE))</f>
        <v>潍坊市</v>
      </c>
      <c r="H7269" s="7">
        <v>89.239953836764101</v>
      </c>
      <c r="I7269" s="7">
        <v>90.578331391311195</v>
      </c>
      <c r="J7269" s="7">
        <v>96.010118162505293</v>
      </c>
      <c r="K7269" s="7">
        <v>66.277890722931502</v>
      </c>
      <c r="L7269" s="7">
        <v>65.481454645449404</v>
      </c>
      <c r="M7269" s="7">
        <v>86.411775909103397</v>
      </c>
      <c r="N7269" s="7">
        <v>112.981697881098</v>
      </c>
      <c r="O7269" s="7">
        <v>104.55375234490501</v>
      </c>
      <c r="P7269" s="7">
        <v>88.486546998769199</v>
      </c>
      <c r="Q7269" s="7">
        <v>72.523655275738193</v>
      </c>
    </row>
    <row r="7270" spans="1:17">
      <c r="A7270" s="6">
        <v>2017</v>
      </c>
      <c r="B7270" s="6" t="s">
        <v>1617</v>
      </c>
      <c r="C7270" s="6">
        <v>370784</v>
      </c>
      <c r="D7270">
        <f t="shared" si="226"/>
        <v>37</v>
      </c>
      <c r="E7270" t="str">
        <f>VLOOKUP(D7270,'Regionalism Code'!B:C,2,FALSE)</f>
        <v>山东省</v>
      </c>
      <c r="F7270">
        <f t="shared" si="227"/>
        <v>3707</v>
      </c>
      <c r="G7270" t="str">
        <f>IF(F7270&gt;10000,"省直辖县市",VLOOKUP(F7270,'Regionalism Code'!H:I,2,FALSE))</f>
        <v>潍坊市</v>
      </c>
      <c r="H7270" s="7">
        <v>102.369940623779</v>
      </c>
      <c r="I7270" s="7">
        <v>91.652888262569107</v>
      </c>
      <c r="J7270" s="7">
        <v>127.107744382459</v>
      </c>
      <c r="K7270" s="7">
        <v>70.082528669621695</v>
      </c>
      <c r="L7270" s="7">
        <v>97.132080027877606</v>
      </c>
      <c r="M7270" s="7">
        <v>88.951409833981401</v>
      </c>
      <c r="N7270" s="7">
        <v>148.88987190903401</v>
      </c>
      <c r="O7270" s="7">
        <v>137.302675557903</v>
      </c>
      <c r="P7270" s="7">
        <v>130.25697947213101</v>
      </c>
      <c r="Q7270" s="7">
        <v>92.811221494304206</v>
      </c>
    </row>
    <row r="7271" spans="1:17">
      <c r="A7271" s="6">
        <v>2018</v>
      </c>
      <c r="B7271" s="6" t="s">
        <v>1617</v>
      </c>
      <c r="C7271" s="6">
        <v>370784</v>
      </c>
      <c r="D7271">
        <f t="shared" si="226"/>
        <v>37</v>
      </c>
      <c r="E7271" t="str">
        <f>VLOOKUP(D7271,'Regionalism Code'!B:C,2,FALSE)</f>
        <v>山东省</v>
      </c>
      <c r="F7271">
        <f t="shared" si="227"/>
        <v>3707</v>
      </c>
      <c r="G7271" t="str">
        <f>IF(F7271&gt;10000,"省直辖县市",VLOOKUP(F7271,'Regionalism Code'!H:I,2,FALSE))</f>
        <v>潍坊市</v>
      </c>
      <c r="H7271" s="7">
        <v>102.388094210362</v>
      </c>
      <c r="I7271" s="7">
        <v>89.592395828843905</v>
      </c>
      <c r="J7271" s="7">
        <v>124.51082795627001</v>
      </c>
      <c r="K7271" s="7">
        <v>73.905017003483593</v>
      </c>
      <c r="L7271" s="7">
        <v>110.00376585815501</v>
      </c>
      <c r="M7271" s="7">
        <v>76.093410682099005</v>
      </c>
      <c r="N7271" s="7">
        <v>142.965441269151</v>
      </c>
      <c r="O7271" s="7">
        <v>134.28808801854299</v>
      </c>
      <c r="P7271" s="7">
        <v>116.7992471372</v>
      </c>
      <c r="Q7271" s="7">
        <v>104.445025255575</v>
      </c>
    </row>
    <row r="7272" spans="1:17">
      <c r="A7272" s="6">
        <v>2016</v>
      </c>
      <c r="B7272" s="6" t="s">
        <v>1618</v>
      </c>
      <c r="C7272" s="6">
        <v>370785</v>
      </c>
      <c r="D7272">
        <f t="shared" si="226"/>
        <v>37</v>
      </c>
      <c r="E7272" t="str">
        <f>VLOOKUP(D7272,'Regionalism Code'!B:C,2,FALSE)</f>
        <v>山东省</v>
      </c>
      <c r="F7272">
        <f t="shared" si="227"/>
        <v>3707</v>
      </c>
      <c r="G7272" t="str">
        <f>IF(F7272&gt;10000,"省直辖县市",VLOOKUP(F7272,'Regionalism Code'!H:I,2,FALSE))</f>
        <v>潍坊市</v>
      </c>
      <c r="H7272" s="7">
        <v>90.621012703279106</v>
      </c>
      <c r="I7272" s="7">
        <v>93.933759565810902</v>
      </c>
      <c r="J7272" s="7">
        <v>97.697047033811501</v>
      </c>
      <c r="K7272" s="7">
        <v>76.987557357521595</v>
      </c>
      <c r="L7272" s="7">
        <v>65.6450143126131</v>
      </c>
      <c r="M7272" s="7">
        <v>87.976080373141301</v>
      </c>
      <c r="N7272" s="7">
        <v>109.63972732353</v>
      </c>
      <c r="O7272" s="7">
        <v>110.151194111263</v>
      </c>
      <c r="P7272" s="7">
        <v>86.478499259189306</v>
      </c>
      <c r="Q7272" s="7">
        <v>66.829651308354201</v>
      </c>
    </row>
    <row r="7273" spans="1:17">
      <c r="A7273" s="6">
        <v>2017</v>
      </c>
      <c r="B7273" s="6" t="s">
        <v>1618</v>
      </c>
      <c r="C7273" s="6">
        <v>370785</v>
      </c>
      <c r="D7273">
        <f t="shared" si="226"/>
        <v>37</v>
      </c>
      <c r="E7273" t="str">
        <f>VLOOKUP(D7273,'Regionalism Code'!B:C,2,FALSE)</f>
        <v>山东省</v>
      </c>
      <c r="F7273">
        <f t="shared" si="227"/>
        <v>3707</v>
      </c>
      <c r="G7273" t="str">
        <f>IF(F7273&gt;10000,"省直辖县市",VLOOKUP(F7273,'Regionalism Code'!H:I,2,FALSE))</f>
        <v>潍坊市</v>
      </c>
      <c r="H7273" s="7">
        <v>105.458712686602</v>
      </c>
      <c r="I7273" s="7">
        <v>95.036703352733198</v>
      </c>
      <c r="J7273" s="7">
        <v>130.74472984935099</v>
      </c>
      <c r="K7273" s="7">
        <v>80.641615255632203</v>
      </c>
      <c r="L7273" s="7">
        <v>93.491273346741707</v>
      </c>
      <c r="M7273" s="7">
        <v>93.9319899544018</v>
      </c>
      <c r="N7273" s="7">
        <v>150.561691997015</v>
      </c>
      <c r="O7273" s="7">
        <v>144.67665529054699</v>
      </c>
      <c r="P7273" s="7">
        <v>132.320719253889</v>
      </c>
      <c r="Q7273" s="7">
        <v>93.929765110577804</v>
      </c>
    </row>
    <row r="7274" spans="1:17">
      <c r="A7274" s="6">
        <v>2018</v>
      </c>
      <c r="B7274" s="6" t="s">
        <v>1618</v>
      </c>
      <c r="C7274" s="6">
        <v>370785</v>
      </c>
      <c r="D7274">
        <f t="shared" si="226"/>
        <v>37</v>
      </c>
      <c r="E7274" t="str">
        <f>VLOOKUP(D7274,'Regionalism Code'!B:C,2,FALSE)</f>
        <v>山东省</v>
      </c>
      <c r="F7274">
        <f t="shared" si="227"/>
        <v>3707</v>
      </c>
      <c r="G7274" t="str">
        <f>IF(F7274&gt;10000,"省直辖县市",VLOOKUP(F7274,'Regionalism Code'!H:I,2,FALSE))</f>
        <v>潍坊市</v>
      </c>
      <c r="H7274" s="7">
        <v>106.683153379879</v>
      </c>
      <c r="I7274" s="7">
        <v>93.807191590301301</v>
      </c>
      <c r="J7274" s="7">
        <v>129.64838962803401</v>
      </c>
      <c r="K7274" s="7">
        <v>86.227435334472602</v>
      </c>
      <c r="L7274" s="7">
        <v>108.385235729893</v>
      </c>
      <c r="M7274" s="7">
        <v>84.053160835808697</v>
      </c>
      <c r="N7274" s="7">
        <v>141.752277838655</v>
      </c>
      <c r="O7274" s="7">
        <v>145.37951691910101</v>
      </c>
      <c r="P7274" s="7">
        <v>120.96944843966401</v>
      </c>
      <c r="Q7274" s="7">
        <v>107.47441526065001</v>
      </c>
    </row>
    <row r="7275" spans="1:17">
      <c r="A7275" s="6">
        <v>2016</v>
      </c>
      <c r="B7275" s="6" t="s">
        <v>1619</v>
      </c>
      <c r="C7275" s="6">
        <v>370786</v>
      </c>
      <c r="D7275">
        <f t="shared" si="226"/>
        <v>37</v>
      </c>
      <c r="E7275" t="str">
        <f>VLOOKUP(D7275,'Regionalism Code'!B:C,2,FALSE)</f>
        <v>山东省</v>
      </c>
      <c r="F7275">
        <f t="shared" si="227"/>
        <v>3707</v>
      </c>
      <c r="G7275" t="str">
        <f>IF(F7275&gt;10000,"省直辖县市",VLOOKUP(F7275,'Regionalism Code'!H:I,2,FALSE))</f>
        <v>潍坊市</v>
      </c>
      <c r="H7275" s="7">
        <v>90.853105462938402</v>
      </c>
      <c r="I7275" s="7">
        <v>93.141378555806298</v>
      </c>
      <c r="J7275" s="7">
        <v>102.445011392704</v>
      </c>
      <c r="K7275" s="7">
        <v>70.49333376077</v>
      </c>
      <c r="L7275" s="7">
        <v>70.118112989911893</v>
      </c>
      <c r="M7275" s="7">
        <v>89.379764471155099</v>
      </c>
      <c r="N7275" s="7">
        <v>131.710458046263</v>
      </c>
      <c r="O7275" s="7">
        <v>106.41795148850601</v>
      </c>
      <c r="P7275" s="7">
        <v>87.707608612447501</v>
      </c>
      <c r="Q7275" s="7">
        <v>62.238499554904003</v>
      </c>
    </row>
    <row r="7276" spans="1:17">
      <c r="A7276" s="6">
        <v>2017</v>
      </c>
      <c r="B7276" s="6" t="s">
        <v>1619</v>
      </c>
      <c r="C7276" s="6">
        <v>370786</v>
      </c>
      <c r="D7276">
        <f t="shared" si="226"/>
        <v>37</v>
      </c>
      <c r="E7276" t="str">
        <f>VLOOKUP(D7276,'Regionalism Code'!B:C,2,FALSE)</f>
        <v>山东省</v>
      </c>
      <c r="F7276">
        <f t="shared" si="227"/>
        <v>3707</v>
      </c>
      <c r="G7276" t="str">
        <f>IF(F7276&gt;10000,"省直辖县市",VLOOKUP(F7276,'Regionalism Code'!H:I,2,FALSE))</f>
        <v>潍坊市</v>
      </c>
      <c r="H7276" s="7">
        <v>105.329378225102</v>
      </c>
      <c r="I7276" s="7">
        <v>93.936553787845796</v>
      </c>
      <c r="J7276" s="7">
        <v>130.09719296027501</v>
      </c>
      <c r="K7276" s="7">
        <v>72.077399813812406</v>
      </c>
      <c r="L7276" s="7">
        <v>99.666760323788907</v>
      </c>
      <c r="M7276" s="7">
        <v>91.462205447075902</v>
      </c>
      <c r="N7276" s="7">
        <v>153.14523664329701</v>
      </c>
      <c r="O7276" s="7">
        <v>139.294810779269</v>
      </c>
      <c r="P7276" s="7">
        <v>135.33659922716399</v>
      </c>
      <c r="Q7276" s="7">
        <v>97.947693147469195</v>
      </c>
    </row>
    <row r="7277" spans="1:17">
      <c r="A7277" s="6">
        <v>2018</v>
      </c>
      <c r="B7277" s="6" t="s">
        <v>1619</v>
      </c>
      <c r="C7277" s="6">
        <v>370786</v>
      </c>
      <c r="D7277">
        <f t="shared" si="226"/>
        <v>37</v>
      </c>
      <c r="E7277" t="str">
        <f>VLOOKUP(D7277,'Regionalism Code'!B:C,2,FALSE)</f>
        <v>山东省</v>
      </c>
      <c r="F7277">
        <f t="shared" si="227"/>
        <v>3707</v>
      </c>
      <c r="G7277" t="str">
        <f>IF(F7277&gt;10000,"省直辖县市",VLOOKUP(F7277,'Regionalism Code'!H:I,2,FALSE))</f>
        <v>潍坊市</v>
      </c>
      <c r="H7277" s="7">
        <v>105.968316022989</v>
      </c>
      <c r="I7277" s="7">
        <v>92.870036601978697</v>
      </c>
      <c r="J7277" s="7">
        <v>130.98302710555899</v>
      </c>
      <c r="K7277" s="7">
        <v>80.534197152374901</v>
      </c>
      <c r="L7277" s="7">
        <v>120.697430719031</v>
      </c>
      <c r="M7277" s="7">
        <v>83.777050998674198</v>
      </c>
      <c r="N7277" s="7">
        <v>148.21107744029399</v>
      </c>
      <c r="O7277" s="7">
        <v>140.092388765127</v>
      </c>
      <c r="P7277" s="7">
        <v>121.330358542453</v>
      </c>
      <c r="Q7277" s="7">
        <v>103.769403028567</v>
      </c>
    </row>
    <row r="7278" spans="1:17">
      <c r="A7278" s="6">
        <v>2016</v>
      </c>
      <c r="B7278" s="6" t="s">
        <v>1620</v>
      </c>
      <c r="C7278" s="6">
        <v>370811</v>
      </c>
      <c r="D7278">
        <f t="shared" si="226"/>
        <v>37</v>
      </c>
      <c r="E7278" t="str">
        <f>VLOOKUP(D7278,'Regionalism Code'!B:C,2,FALSE)</f>
        <v>山东省</v>
      </c>
      <c r="F7278">
        <f t="shared" si="227"/>
        <v>3708</v>
      </c>
      <c r="G7278" t="str">
        <f>IF(F7278&gt;10000,"省直辖县市",VLOOKUP(F7278,'Regionalism Code'!H:I,2,FALSE))</f>
        <v>济宁市</v>
      </c>
      <c r="H7278" s="7">
        <v>97.3712421946299</v>
      </c>
      <c r="I7278" s="7">
        <v>100.40935879035401</v>
      </c>
      <c r="J7278" s="7">
        <v>101.085872632923</v>
      </c>
      <c r="K7278" s="7">
        <v>79.275376634923106</v>
      </c>
      <c r="L7278" s="7">
        <v>72.289709777065994</v>
      </c>
      <c r="M7278" s="7">
        <v>93.388794676535198</v>
      </c>
      <c r="N7278" s="7">
        <v>119.181359306929</v>
      </c>
      <c r="O7278" s="7">
        <v>107.98036599493</v>
      </c>
      <c r="P7278" s="7">
        <v>89.706642497428902</v>
      </c>
      <c r="Q7278" s="7">
        <v>80.595321017587395</v>
      </c>
    </row>
    <row r="7279" spans="1:17">
      <c r="A7279" s="6">
        <v>2017</v>
      </c>
      <c r="B7279" s="6" t="s">
        <v>1620</v>
      </c>
      <c r="C7279" s="6">
        <v>370811</v>
      </c>
      <c r="D7279">
        <f t="shared" si="226"/>
        <v>37</v>
      </c>
      <c r="E7279" t="str">
        <f>VLOOKUP(D7279,'Regionalism Code'!B:C,2,FALSE)</f>
        <v>山东省</v>
      </c>
      <c r="F7279">
        <f t="shared" si="227"/>
        <v>3708</v>
      </c>
      <c r="G7279" t="str">
        <f>IF(F7279&gt;10000,"省直辖县市",VLOOKUP(F7279,'Regionalism Code'!H:I,2,FALSE))</f>
        <v>济宁市</v>
      </c>
      <c r="H7279" s="7">
        <v>111.317880199713</v>
      </c>
      <c r="I7279" s="7">
        <v>101.576338174318</v>
      </c>
      <c r="J7279" s="7">
        <v>136.41662475848699</v>
      </c>
      <c r="K7279" s="7">
        <v>84.573418745804304</v>
      </c>
      <c r="L7279" s="7">
        <v>104.375394753226</v>
      </c>
      <c r="M7279" s="7">
        <v>99.410023738260904</v>
      </c>
      <c r="N7279" s="7">
        <v>164.15158259643599</v>
      </c>
      <c r="O7279" s="7">
        <v>145.80741266493399</v>
      </c>
      <c r="P7279" s="7">
        <v>128.14984954650001</v>
      </c>
      <c r="Q7279" s="7">
        <v>97.882703886851303</v>
      </c>
    </row>
    <row r="7280" spans="1:17">
      <c r="A7280" s="6">
        <v>2018</v>
      </c>
      <c r="B7280" s="6" t="s">
        <v>1620</v>
      </c>
      <c r="C7280" s="6">
        <v>370811</v>
      </c>
      <c r="D7280">
        <f t="shared" si="226"/>
        <v>37</v>
      </c>
      <c r="E7280" t="str">
        <f>VLOOKUP(D7280,'Regionalism Code'!B:C,2,FALSE)</f>
        <v>山东省</v>
      </c>
      <c r="F7280">
        <f t="shared" si="227"/>
        <v>3708</v>
      </c>
      <c r="G7280" t="str">
        <f>IF(F7280&gt;10000,"省直辖县市",VLOOKUP(F7280,'Regionalism Code'!H:I,2,FALSE))</f>
        <v>济宁市</v>
      </c>
      <c r="H7280" s="7">
        <v>115.962375798712</v>
      </c>
      <c r="I7280" s="7">
        <v>101.337899826647</v>
      </c>
      <c r="J7280" s="7">
        <v>143.90632691243701</v>
      </c>
      <c r="K7280" s="7">
        <v>96.440091895787205</v>
      </c>
      <c r="L7280" s="7">
        <v>133.14901207638599</v>
      </c>
      <c r="M7280" s="7">
        <v>90.7238093080487</v>
      </c>
      <c r="N7280" s="7">
        <v>158.28702408363901</v>
      </c>
      <c r="O7280" s="7">
        <v>157.95860255490899</v>
      </c>
      <c r="P7280" s="7">
        <v>125.836196572259</v>
      </c>
      <c r="Q7280" s="7">
        <v>113.480656182461</v>
      </c>
    </row>
    <row r="7281" spans="1:17">
      <c r="A7281" s="6">
        <v>2016</v>
      </c>
      <c r="B7281" s="6" t="s">
        <v>1621</v>
      </c>
      <c r="C7281" s="6">
        <v>370812</v>
      </c>
      <c r="D7281">
        <f t="shared" si="226"/>
        <v>37</v>
      </c>
      <c r="E7281" t="str">
        <f>VLOOKUP(D7281,'Regionalism Code'!B:C,2,FALSE)</f>
        <v>山东省</v>
      </c>
      <c r="F7281">
        <f t="shared" si="227"/>
        <v>3708</v>
      </c>
      <c r="G7281" t="str">
        <f>IF(F7281&gt;10000,"省直辖县市",VLOOKUP(F7281,'Regionalism Code'!H:I,2,FALSE))</f>
        <v>济宁市</v>
      </c>
      <c r="H7281" s="7">
        <v>96.585580260986802</v>
      </c>
      <c r="I7281" s="7">
        <v>93.576835416768503</v>
      </c>
      <c r="J7281" s="7">
        <v>106.131207605923</v>
      </c>
      <c r="K7281" s="7">
        <v>82.499728009201306</v>
      </c>
      <c r="L7281" s="7">
        <v>82.257323791938305</v>
      </c>
      <c r="M7281" s="7">
        <v>99.783883374408305</v>
      </c>
      <c r="N7281" s="7">
        <v>128.54746077945001</v>
      </c>
      <c r="O7281" s="7">
        <v>110.101513994551</v>
      </c>
      <c r="P7281" s="7">
        <v>87.225517531979705</v>
      </c>
      <c r="Q7281" s="7">
        <v>89.180398305528598</v>
      </c>
    </row>
    <row r="7282" spans="1:17">
      <c r="A7282" s="6">
        <v>2017</v>
      </c>
      <c r="B7282" s="6" t="s">
        <v>1621</v>
      </c>
      <c r="C7282" s="6">
        <v>370812</v>
      </c>
      <c r="D7282">
        <f t="shared" si="226"/>
        <v>37</v>
      </c>
      <c r="E7282" t="str">
        <f>VLOOKUP(D7282,'Regionalism Code'!B:C,2,FALSE)</f>
        <v>山东省</v>
      </c>
      <c r="F7282">
        <f t="shared" si="227"/>
        <v>3708</v>
      </c>
      <c r="G7282" t="str">
        <f>IF(F7282&gt;10000,"省直辖县市",VLOOKUP(F7282,'Regionalism Code'!H:I,2,FALSE))</f>
        <v>济宁市</v>
      </c>
      <c r="H7282" s="7">
        <v>107.071919406844</v>
      </c>
      <c r="I7282" s="7">
        <v>93.817621385516105</v>
      </c>
      <c r="J7282" s="7">
        <v>135.14620622284801</v>
      </c>
      <c r="K7282" s="7">
        <v>82.893222109391203</v>
      </c>
      <c r="L7282" s="7">
        <v>104.895297126035</v>
      </c>
      <c r="M7282" s="7">
        <v>98.257587859964204</v>
      </c>
      <c r="N7282" s="7">
        <v>166.96761818902201</v>
      </c>
      <c r="O7282" s="7">
        <v>141.89692558797401</v>
      </c>
      <c r="P7282" s="7">
        <v>124.006027853056</v>
      </c>
      <c r="Q7282" s="7">
        <v>99.828511388254697</v>
      </c>
    </row>
    <row r="7283" spans="1:17">
      <c r="A7283" s="6">
        <v>2018</v>
      </c>
      <c r="B7283" s="6" t="s">
        <v>1621</v>
      </c>
      <c r="C7283" s="6">
        <v>370812</v>
      </c>
      <c r="D7283">
        <f t="shared" si="226"/>
        <v>37</v>
      </c>
      <c r="E7283" t="str">
        <f>VLOOKUP(D7283,'Regionalism Code'!B:C,2,FALSE)</f>
        <v>山东省</v>
      </c>
      <c r="F7283">
        <f t="shared" si="227"/>
        <v>3708</v>
      </c>
      <c r="G7283" t="str">
        <f>IF(F7283&gt;10000,"省直辖县市",VLOOKUP(F7283,'Regionalism Code'!H:I,2,FALSE))</f>
        <v>济宁市</v>
      </c>
      <c r="H7283" s="7">
        <v>112.836473860514</v>
      </c>
      <c r="I7283" s="7">
        <v>95.789693741358107</v>
      </c>
      <c r="J7283" s="7">
        <v>143.48977603803399</v>
      </c>
      <c r="K7283" s="7">
        <v>101.43907451872199</v>
      </c>
      <c r="L7283" s="7">
        <v>125.89114113748801</v>
      </c>
      <c r="M7283" s="7">
        <v>96.827600887292803</v>
      </c>
      <c r="N7283" s="7">
        <v>164.396297489098</v>
      </c>
      <c r="O7283" s="7">
        <v>154.98420993153201</v>
      </c>
      <c r="P7283" s="7">
        <v>123.297459765843</v>
      </c>
      <c r="Q7283" s="7">
        <v>113.429649544029</v>
      </c>
    </row>
    <row r="7284" spans="1:17">
      <c r="A7284" s="6">
        <v>2016</v>
      </c>
      <c r="B7284" s="6" t="s">
        <v>1622</v>
      </c>
      <c r="C7284" s="6">
        <v>370826</v>
      </c>
      <c r="D7284">
        <f t="shared" si="226"/>
        <v>37</v>
      </c>
      <c r="E7284" t="str">
        <f>VLOOKUP(D7284,'Regionalism Code'!B:C,2,FALSE)</f>
        <v>山东省</v>
      </c>
      <c r="F7284">
        <f t="shared" si="227"/>
        <v>3708</v>
      </c>
      <c r="G7284" t="str">
        <f>IF(F7284&gt;10000,"省直辖县市",VLOOKUP(F7284,'Regionalism Code'!H:I,2,FALSE))</f>
        <v>济宁市</v>
      </c>
      <c r="H7284" s="7">
        <v>88.214015366229802</v>
      </c>
      <c r="I7284" s="7">
        <v>89.964586952755695</v>
      </c>
      <c r="J7284" s="7">
        <v>89.183412725611902</v>
      </c>
      <c r="K7284" s="7">
        <v>59.003796961707401</v>
      </c>
      <c r="L7284" s="7">
        <v>62.704251924960097</v>
      </c>
      <c r="M7284" s="7">
        <v>87.568454518179806</v>
      </c>
      <c r="N7284" s="7">
        <v>112.72627890051599</v>
      </c>
      <c r="O7284" s="7">
        <v>90.524084501655196</v>
      </c>
      <c r="P7284" s="7">
        <v>81.372177441557994</v>
      </c>
      <c r="Q7284" s="7">
        <v>80.677508001808704</v>
      </c>
    </row>
    <row r="7285" spans="1:17">
      <c r="A7285" s="6">
        <v>2017</v>
      </c>
      <c r="B7285" s="6" t="s">
        <v>1622</v>
      </c>
      <c r="C7285" s="6">
        <v>370826</v>
      </c>
      <c r="D7285">
        <f t="shared" si="226"/>
        <v>37</v>
      </c>
      <c r="E7285" t="str">
        <f>VLOOKUP(D7285,'Regionalism Code'!B:C,2,FALSE)</f>
        <v>山东省</v>
      </c>
      <c r="F7285">
        <f t="shared" si="227"/>
        <v>3708</v>
      </c>
      <c r="G7285" t="str">
        <f>IF(F7285&gt;10000,"省直辖县市",VLOOKUP(F7285,'Regionalism Code'!H:I,2,FALSE))</f>
        <v>济宁市</v>
      </c>
      <c r="H7285" s="7">
        <v>102.30745546806</v>
      </c>
      <c r="I7285" s="7">
        <v>91.309075877226505</v>
      </c>
      <c r="J7285" s="7">
        <v>124.989567569857</v>
      </c>
      <c r="K7285" s="7">
        <v>66.552072932753205</v>
      </c>
      <c r="L7285" s="7">
        <v>95.261600071522807</v>
      </c>
      <c r="M7285" s="7">
        <v>87.989409750782798</v>
      </c>
      <c r="N7285" s="7">
        <v>154.96013325090101</v>
      </c>
      <c r="O7285" s="7">
        <v>131.17283798742901</v>
      </c>
      <c r="P7285" s="7">
        <v>122.48353184182</v>
      </c>
      <c r="Q7285" s="7">
        <v>97.413187176632405</v>
      </c>
    </row>
    <row r="7286" spans="1:17">
      <c r="A7286" s="6">
        <v>2018</v>
      </c>
      <c r="B7286" s="6" t="s">
        <v>1622</v>
      </c>
      <c r="C7286" s="6">
        <v>370826</v>
      </c>
      <c r="D7286">
        <f t="shared" si="226"/>
        <v>37</v>
      </c>
      <c r="E7286" t="str">
        <f>VLOOKUP(D7286,'Regionalism Code'!B:C,2,FALSE)</f>
        <v>山东省</v>
      </c>
      <c r="F7286">
        <f t="shared" si="227"/>
        <v>3708</v>
      </c>
      <c r="G7286" t="str">
        <f>IF(F7286&gt;10000,"省直辖县市",VLOOKUP(F7286,'Regionalism Code'!H:I,2,FALSE))</f>
        <v>济宁市</v>
      </c>
      <c r="H7286" s="7">
        <v>103.463450918126</v>
      </c>
      <c r="I7286" s="7">
        <v>89.994356064878502</v>
      </c>
      <c r="J7286" s="7">
        <v>125.545070511186</v>
      </c>
      <c r="K7286" s="7">
        <v>75.664086368905402</v>
      </c>
      <c r="L7286" s="7">
        <v>106.730531671969</v>
      </c>
      <c r="M7286" s="7">
        <v>79.329331699851394</v>
      </c>
      <c r="N7286" s="7">
        <v>146.72043300512999</v>
      </c>
      <c r="O7286" s="7">
        <v>135.28500271494701</v>
      </c>
      <c r="P7286" s="7">
        <v>116.326070600801</v>
      </c>
      <c r="Q7286" s="7">
        <v>107.81870213533</v>
      </c>
    </row>
    <row r="7287" spans="1:17">
      <c r="A7287" s="6">
        <v>2016</v>
      </c>
      <c r="B7287" s="6" t="s">
        <v>1623</v>
      </c>
      <c r="C7287" s="6">
        <v>370827</v>
      </c>
      <c r="D7287">
        <f t="shared" si="226"/>
        <v>37</v>
      </c>
      <c r="E7287" t="str">
        <f>VLOOKUP(D7287,'Regionalism Code'!B:C,2,FALSE)</f>
        <v>山东省</v>
      </c>
      <c r="F7287">
        <f t="shared" si="227"/>
        <v>3708</v>
      </c>
      <c r="G7287" t="str">
        <f>IF(F7287&gt;10000,"省直辖县市",VLOOKUP(F7287,'Regionalism Code'!H:I,2,FALSE))</f>
        <v>济宁市</v>
      </c>
      <c r="H7287" s="7">
        <v>85.270759982335903</v>
      </c>
      <c r="I7287" s="7">
        <v>90.236834072650595</v>
      </c>
      <c r="J7287" s="7">
        <v>84.409280093170906</v>
      </c>
      <c r="K7287" s="7">
        <v>57.585072997041699</v>
      </c>
      <c r="L7287" s="7">
        <v>55.661031357906197</v>
      </c>
      <c r="M7287" s="7">
        <v>70.4308079803467</v>
      </c>
      <c r="N7287" s="7">
        <v>101.13519941168499</v>
      </c>
      <c r="O7287" s="7">
        <v>92.110295457515605</v>
      </c>
      <c r="P7287" s="7">
        <v>79.4269295596376</v>
      </c>
      <c r="Q7287" s="7">
        <v>70.443532810701399</v>
      </c>
    </row>
    <row r="7288" spans="1:17">
      <c r="A7288" s="6">
        <v>2017</v>
      </c>
      <c r="B7288" s="6" t="s">
        <v>1623</v>
      </c>
      <c r="C7288" s="6">
        <v>370827</v>
      </c>
      <c r="D7288">
        <f t="shared" si="226"/>
        <v>37</v>
      </c>
      <c r="E7288" t="str">
        <f>VLOOKUP(D7288,'Regionalism Code'!B:C,2,FALSE)</f>
        <v>山东省</v>
      </c>
      <c r="F7288">
        <f t="shared" si="227"/>
        <v>3708</v>
      </c>
      <c r="G7288" t="str">
        <f>IF(F7288&gt;10000,"省直辖县市",VLOOKUP(F7288,'Regionalism Code'!H:I,2,FALSE))</f>
        <v>济宁市</v>
      </c>
      <c r="H7288" s="7">
        <v>99.979574442953606</v>
      </c>
      <c r="I7288" s="7">
        <v>90.636346807851496</v>
      </c>
      <c r="J7288" s="7">
        <v>117.15613916456201</v>
      </c>
      <c r="K7288" s="7">
        <v>57.006268280387303</v>
      </c>
      <c r="L7288" s="7">
        <v>83.248105934427699</v>
      </c>
      <c r="M7288" s="7">
        <v>78.7798788529132</v>
      </c>
      <c r="N7288" s="7">
        <v>140.43160727658599</v>
      </c>
      <c r="O7288" s="7">
        <v>128.180878259211</v>
      </c>
      <c r="P7288" s="7">
        <v>121.139628740446</v>
      </c>
      <c r="Q7288" s="7">
        <v>99.624331511813693</v>
      </c>
    </row>
    <row r="7289" spans="1:17">
      <c r="A7289" s="6">
        <v>2018</v>
      </c>
      <c r="B7289" s="6" t="s">
        <v>1623</v>
      </c>
      <c r="C7289" s="6">
        <v>370827</v>
      </c>
      <c r="D7289">
        <f t="shared" si="226"/>
        <v>37</v>
      </c>
      <c r="E7289" t="str">
        <f>VLOOKUP(D7289,'Regionalism Code'!B:C,2,FALSE)</f>
        <v>山东省</v>
      </c>
      <c r="F7289">
        <f t="shared" si="227"/>
        <v>3708</v>
      </c>
      <c r="G7289" t="str">
        <f>IF(F7289&gt;10000,"省直辖县市",VLOOKUP(F7289,'Regionalism Code'!H:I,2,FALSE))</f>
        <v>济宁市</v>
      </c>
      <c r="H7289" s="7">
        <v>100.175981734706</v>
      </c>
      <c r="I7289" s="7">
        <v>88.844666935488405</v>
      </c>
      <c r="J7289" s="7">
        <v>116.666784951555</v>
      </c>
      <c r="K7289" s="7">
        <v>63.4019539720138</v>
      </c>
      <c r="L7289" s="7">
        <v>91.831438289466206</v>
      </c>
      <c r="M7289" s="7">
        <v>71.252780111544297</v>
      </c>
      <c r="N7289" s="7">
        <v>136.692638858826</v>
      </c>
      <c r="O7289" s="7">
        <v>128.379670281469</v>
      </c>
      <c r="P7289" s="7">
        <v>113.28490614251101</v>
      </c>
      <c r="Q7289" s="7">
        <v>107.631517258801</v>
      </c>
    </row>
    <row r="7290" spans="1:17">
      <c r="A7290" s="6">
        <v>2016</v>
      </c>
      <c r="B7290" s="6" t="s">
        <v>1624</v>
      </c>
      <c r="C7290" s="6">
        <v>370828</v>
      </c>
      <c r="D7290">
        <f t="shared" si="226"/>
        <v>37</v>
      </c>
      <c r="E7290" t="str">
        <f>VLOOKUP(D7290,'Regionalism Code'!B:C,2,FALSE)</f>
        <v>山东省</v>
      </c>
      <c r="F7290">
        <f t="shared" si="227"/>
        <v>3708</v>
      </c>
      <c r="G7290" t="str">
        <f>IF(F7290&gt;10000,"省直辖县市",VLOOKUP(F7290,'Regionalism Code'!H:I,2,FALSE))</f>
        <v>济宁市</v>
      </c>
      <c r="H7290" s="7">
        <v>85.816680642136106</v>
      </c>
      <c r="I7290" s="7">
        <v>91.135514755349107</v>
      </c>
      <c r="J7290" s="7">
        <v>84.225637196644399</v>
      </c>
      <c r="K7290" s="7">
        <v>51.677496820934003</v>
      </c>
      <c r="L7290" s="7">
        <v>51.598867397805599</v>
      </c>
      <c r="M7290" s="7">
        <v>70.752438286163695</v>
      </c>
      <c r="N7290" s="7">
        <v>104.90852319771101</v>
      </c>
      <c r="O7290" s="7">
        <v>90.928533870779802</v>
      </c>
      <c r="P7290" s="7">
        <v>81.454925599957406</v>
      </c>
      <c r="Q7290" s="7">
        <v>71.150411841186397</v>
      </c>
    </row>
    <row r="7291" spans="1:17">
      <c r="A7291" s="6">
        <v>2017</v>
      </c>
      <c r="B7291" s="6" t="s">
        <v>1624</v>
      </c>
      <c r="C7291" s="6">
        <v>370828</v>
      </c>
      <c r="D7291">
        <f t="shared" si="226"/>
        <v>37</v>
      </c>
      <c r="E7291" t="str">
        <f>VLOOKUP(D7291,'Regionalism Code'!B:C,2,FALSE)</f>
        <v>山东省</v>
      </c>
      <c r="F7291">
        <f t="shared" si="227"/>
        <v>3708</v>
      </c>
      <c r="G7291" t="str">
        <f>IF(F7291&gt;10000,"省直辖县市",VLOOKUP(F7291,'Regionalism Code'!H:I,2,FALSE))</f>
        <v>济宁市</v>
      </c>
      <c r="H7291" s="7">
        <v>100.045856754897</v>
      </c>
      <c r="I7291" s="7">
        <v>91.631577412248305</v>
      </c>
      <c r="J7291" s="7">
        <v>116.308194344535</v>
      </c>
      <c r="K7291" s="7">
        <v>52.559677217428103</v>
      </c>
      <c r="L7291" s="7">
        <v>79.924031292449897</v>
      </c>
      <c r="M7291" s="7">
        <v>76.526447269969694</v>
      </c>
      <c r="N7291" s="7">
        <v>144.87136110772801</v>
      </c>
      <c r="O7291" s="7">
        <v>126.188033199803</v>
      </c>
      <c r="P7291" s="7">
        <v>117.838384699608</v>
      </c>
      <c r="Q7291" s="7">
        <v>98.284542130219805</v>
      </c>
    </row>
    <row r="7292" spans="1:17">
      <c r="A7292" s="6">
        <v>2018</v>
      </c>
      <c r="B7292" s="6" t="s">
        <v>1624</v>
      </c>
      <c r="C7292" s="6">
        <v>370828</v>
      </c>
      <c r="D7292">
        <f t="shared" si="226"/>
        <v>37</v>
      </c>
      <c r="E7292" t="str">
        <f>VLOOKUP(D7292,'Regionalism Code'!B:C,2,FALSE)</f>
        <v>山东省</v>
      </c>
      <c r="F7292">
        <f t="shared" si="227"/>
        <v>3708</v>
      </c>
      <c r="G7292" t="str">
        <f>IF(F7292&gt;10000,"省直辖县市",VLOOKUP(F7292,'Regionalism Code'!H:I,2,FALSE))</f>
        <v>济宁市</v>
      </c>
      <c r="H7292" s="7">
        <v>99.347484875627899</v>
      </c>
      <c r="I7292" s="7">
        <v>88.725066613144307</v>
      </c>
      <c r="J7292" s="7">
        <v>110.793633634179</v>
      </c>
      <c r="K7292" s="7">
        <v>54.977404264405699</v>
      </c>
      <c r="L7292" s="7">
        <v>82.129825192119398</v>
      </c>
      <c r="M7292" s="7">
        <v>64.337929838419996</v>
      </c>
      <c r="N7292" s="7">
        <v>133.84178317580401</v>
      </c>
      <c r="O7292" s="7">
        <v>121.248561645412</v>
      </c>
      <c r="P7292" s="7">
        <v>112.492148982636</v>
      </c>
      <c r="Q7292" s="7">
        <v>113.629141087402</v>
      </c>
    </row>
    <row r="7293" spans="1:17">
      <c r="A7293" s="6">
        <v>2016</v>
      </c>
      <c r="B7293" s="6" t="s">
        <v>1625</v>
      </c>
      <c r="C7293" s="6">
        <v>370829</v>
      </c>
      <c r="D7293">
        <f t="shared" si="226"/>
        <v>37</v>
      </c>
      <c r="E7293" t="str">
        <f>VLOOKUP(D7293,'Regionalism Code'!B:C,2,FALSE)</f>
        <v>山东省</v>
      </c>
      <c r="F7293">
        <f t="shared" si="227"/>
        <v>3708</v>
      </c>
      <c r="G7293" t="str">
        <f>IF(F7293&gt;10000,"省直辖县市",VLOOKUP(F7293,'Regionalism Code'!H:I,2,FALSE))</f>
        <v>济宁市</v>
      </c>
      <c r="H7293" s="7">
        <v>84.6883274771684</v>
      </c>
      <c r="I7293" s="7">
        <v>89.763503641583398</v>
      </c>
      <c r="J7293" s="7">
        <v>84.6978578929007</v>
      </c>
      <c r="K7293" s="7">
        <v>51.346435413498703</v>
      </c>
      <c r="L7293" s="7">
        <v>50.060215154816099</v>
      </c>
      <c r="M7293" s="7">
        <v>71.972183211397507</v>
      </c>
      <c r="N7293" s="7">
        <v>109.14012651869599</v>
      </c>
      <c r="O7293" s="7">
        <v>88.907729212313001</v>
      </c>
      <c r="P7293" s="7">
        <v>85.103408288758899</v>
      </c>
      <c r="Q7293" s="7">
        <v>67.918047957763605</v>
      </c>
    </row>
    <row r="7294" spans="1:17">
      <c r="A7294" s="6">
        <v>2017</v>
      </c>
      <c r="B7294" s="6" t="s">
        <v>1625</v>
      </c>
      <c r="C7294" s="6">
        <v>370829</v>
      </c>
      <c r="D7294">
        <f t="shared" si="226"/>
        <v>37</v>
      </c>
      <c r="E7294" t="str">
        <f>VLOOKUP(D7294,'Regionalism Code'!B:C,2,FALSE)</f>
        <v>山东省</v>
      </c>
      <c r="F7294">
        <f t="shared" si="227"/>
        <v>3708</v>
      </c>
      <c r="G7294" t="str">
        <f>IF(F7294&gt;10000,"省直辖县市",VLOOKUP(F7294,'Regionalism Code'!H:I,2,FALSE))</f>
        <v>济宁市</v>
      </c>
      <c r="H7294" s="7">
        <v>100.07879814958601</v>
      </c>
      <c r="I7294" s="7">
        <v>90.5938602426356</v>
      </c>
      <c r="J7294" s="7">
        <v>118.542572342868</v>
      </c>
      <c r="K7294" s="7">
        <v>57.063573816070097</v>
      </c>
      <c r="L7294" s="7">
        <v>92.097753416446594</v>
      </c>
      <c r="M7294" s="7">
        <v>79.279092149048097</v>
      </c>
      <c r="N7294" s="7">
        <v>142.66864421269301</v>
      </c>
      <c r="O7294" s="7">
        <v>125.74782443654399</v>
      </c>
      <c r="P7294" s="7">
        <v>124.222781136633</v>
      </c>
      <c r="Q7294" s="7">
        <v>97.852422843711807</v>
      </c>
    </row>
    <row r="7295" spans="1:17">
      <c r="A7295" s="6">
        <v>2018</v>
      </c>
      <c r="B7295" s="6" t="s">
        <v>1625</v>
      </c>
      <c r="C7295" s="6">
        <v>370829</v>
      </c>
      <c r="D7295">
        <f t="shared" si="226"/>
        <v>37</v>
      </c>
      <c r="E7295" t="str">
        <f>VLOOKUP(D7295,'Regionalism Code'!B:C,2,FALSE)</f>
        <v>山东省</v>
      </c>
      <c r="F7295">
        <f t="shared" si="227"/>
        <v>3708</v>
      </c>
      <c r="G7295" t="str">
        <f>IF(F7295&gt;10000,"省直辖县市",VLOOKUP(F7295,'Regionalism Code'!H:I,2,FALSE))</f>
        <v>济宁市</v>
      </c>
      <c r="H7295" s="7">
        <v>100.28154765695101</v>
      </c>
      <c r="I7295" s="7">
        <v>88.742587152110303</v>
      </c>
      <c r="J7295" s="7">
        <v>116.574433023409</v>
      </c>
      <c r="K7295" s="7">
        <v>65.9222014914195</v>
      </c>
      <c r="L7295" s="7">
        <v>99.373519514116694</v>
      </c>
      <c r="M7295" s="7">
        <v>70.374693527165107</v>
      </c>
      <c r="N7295" s="7">
        <v>134.04018710799301</v>
      </c>
      <c r="O7295" s="7">
        <v>125.796992451881</v>
      </c>
      <c r="P7295" s="7">
        <v>116.310824351853</v>
      </c>
      <c r="Q7295" s="7">
        <v>108.782380205417</v>
      </c>
    </row>
    <row r="7296" spans="1:17">
      <c r="A7296" s="6">
        <v>2016</v>
      </c>
      <c r="B7296" s="6" t="s">
        <v>1626</v>
      </c>
      <c r="C7296" s="6">
        <v>370830</v>
      </c>
      <c r="D7296">
        <f t="shared" si="226"/>
        <v>37</v>
      </c>
      <c r="E7296" t="str">
        <f>VLOOKUP(D7296,'Regionalism Code'!B:C,2,FALSE)</f>
        <v>山东省</v>
      </c>
      <c r="F7296">
        <f t="shared" si="227"/>
        <v>3708</v>
      </c>
      <c r="G7296" t="str">
        <f>IF(F7296&gt;10000,"省直辖县市",VLOOKUP(F7296,'Regionalism Code'!H:I,2,FALSE))</f>
        <v>济宁市</v>
      </c>
      <c r="H7296" s="7">
        <v>87.384271668392003</v>
      </c>
      <c r="I7296" s="7">
        <v>89.780997290135602</v>
      </c>
      <c r="J7296" s="7">
        <v>85.771464333516704</v>
      </c>
      <c r="K7296" s="7">
        <v>55.470043160386297</v>
      </c>
      <c r="L7296" s="7">
        <v>50.945172873918203</v>
      </c>
      <c r="M7296" s="7">
        <v>75.897249917589093</v>
      </c>
      <c r="N7296" s="7">
        <v>107.983253923806</v>
      </c>
      <c r="O7296" s="7">
        <v>91.380174374814999</v>
      </c>
      <c r="P7296" s="7">
        <v>83.596351142731507</v>
      </c>
      <c r="Q7296" s="7">
        <v>82.406398679358901</v>
      </c>
    </row>
    <row r="7297" spans="1:17">
      <c r="A7297" s="6">
        <v>2017</v>
      </c>
      <c r="B7297" s="6" t="s">
        <v>1626</v>
      </c>
      <c r="C7297" s="6">
        <v>370830</v>
      </c>
      <c r="D7297">
        <f t="shared" si="226"/>
        <v>37</v>
      </c>
      <c r="E7297" t="str">
        <f>VLOOKUP(D7297,'Regionalism Code'!B:C,2,FALSE)</f>
        <v>山东省</v>
      </c>
      <c r="F7297">
        <f t="shared" si="227"/>
        <v>3708</v>
      </c>
      <c r="G7297" t="str">
        <f>IF(F7297&gt;10000,"省直辖县市",VLOOKUP(F7297,'Regionalism Code'!H:I,2,FALSE))</f>
        <v>济宁市</v>
      </c>
      <c r="H7297" s="7">
        <v>100.175179035243</v>
      </c>
      <c r="I7297" s="7">
        <v>90.891917385193906</v>
      </c>
      <c r="J7297" s="7">
        <v>117.021074798043</v>
      </c>
      <c r="K7297" s="7">
        <v>58.850776984877101</v>
      </c>
      <c r="L7297" s="7">
        <v>76.901469764336596</v>
      </c>
      <c r="M7297" s="7">
        <v>81.121529589087601</v>
      </c>
      <c r="N7297" s="7">
        <v>140.81991784125901</v>
      </c>
      <c r="O7297" s="7">
        <v>129.45222783856201</v>
      </c>
      <c r="P7297" s="7">
        <v>121.787692674684</v>
      </c>
      <c r="Q7297" s="7">
        <v>100.222819257076</v>
      </c>
    </row>
    <row r="7298" spans="1:17">
      <c r="A7298" s="6">
        <v>2018</v>
      </c>
      <c r="B7298" s="6" t="s">
        <v>1626</v>
      </c>
      <c r="C7298" s="6">
        <v>370830</v>
      </c>
      <c r="D7298">
        <f t="shared" ref="D7298:D7361" si="228">INT(C7298/10000)</f>
        <v>37</v>
      </c>
      <c r="E7298" t="str">
        <f>VLOOKUP(D7298,'Regionalism Code'!B:C,2,FALSE)</f>
        <v>山东省</v>
      </c>
      <c r="F7298">
        <f t="shared" ref="F7298:F7361" si="229">IF(OR(D7298=11,D7298=12,D7298=31,D7298=50),D7298*100,IF(MID(C7298,3,1)="9",C7298,INT(C7298/100)))</f>
        <v>3708</v>
      </c>
      <c r="G7298" t="str">
        <f>IF(F7298&gt;10000,"省直辖县市",VLOOKUP(F7298,'Regionalism Code'!H:I,2,FALSE))</f>
        <v>济宁市</v>
      </c>
      <c r="H7298" s="7">
        <v>101.013375904602</v>
      </c>
      <c r="I7298" s="7">
        <v>89.450893651569203</v>
      </c>
      <c r="J7298" s="7">
        <v>117.940511697272</v>
      </c>
      <c r="K7298" s="7">
        <v>68.889171762535199</v>
      </c>
      <c r="L7298" s="7">
        <v>87.297843545681602</v>
      </c>
      <c r="M7298" s="7">
        <v>74.749349630547499</v>
      </c>
      <c r="N7298" s="7">
        <v>133.47759801240699</v>
      </c>
      <c r="O7298" s="7">
        <v>133.56066354436399</v>
      </c>
      <c r="P7298" s="7">
        <v>116.87808011768399</v>
      </c>
      <c r="Q7298" s="7">
        <v>108.43938824902899</v>
      </c>
    </row>
    <row r="7299" spans="1:17">
      <c r="A7299" s="6">
        <v>2016</v>
      </c>
      <c r="B7299" s="6" t="s">
        <v>1627</v>
      </c>
      <c r="C7299" s="6">
        <v>370831</v>
      </c>
      <c r="D7299">
        <f t="shared" si="228"/>
        <v>37</v>
      </c>
      <c r="E7299" t="str">
        <f>VLOOKUP(D7299,'Regionalism Code'!B:C,2,FALSE)</f>
        <v>山东省</v>
      </c>
      <c r="F7299">
        <f t="shared" si="229"/>
        <v>3708</v>
      </c>
      <c r="G7299" t="str">
        <f>IF(F7299&gt;10000,"省直辖县市",VLOOKUP(F7299,'Regionalism Code'!H:I,2,FALSE))</f>
        <v>济宁市</v>
      </c>
      <c r="H7299" s="7">
        <v>83.284043094641703</v>
      </c>
      <c r="I7299" s="7">
        <v>88.188069898359899</v>
      </c>
      <c r="J7299" s="7">
        <v>89.164652331689098</v>
      </c>
      <c r="K7299" s="7">
        <v>55.650628785610699</v>
      </c>
      <c r="L7299" s="7">
        <v>60.861563110410998</v>
      </c>
      <c r="M7299" s="7">
        <v>87.008071754054896</v>
      </c>
      <c r="N7299" s="7">
        <v>110.488847243148</v>
      </c>
      <c r="O7299" s="7">
        <v>94.863246491678893</v>
      </c>
      <c r="P7299" s="7">
        <v>74.965262667037393</v>
      </c>
      <c r="Q7299" s="7">
        <v>56.410130586031997</v>
      </c>
    </row>
    <row r="7300" spans="1:17">
      <c r="A7300" s="6">
        <v>2017</v>
      </c>
      <c r="B7300" s="6" t="s">
        <v>1627</v>
      </c>
      <c r="C7300" s="6">
        <v>370831</v>
      </c>
      <c r="D7300">
        <f t="shared" si="228"/>
        <v>37</v>
      </c>
      <c r="E7300" t="str">
        <f>VLOOKUP(D7300,'Regionalism Code'!B:C,2,FALSE)</f>
        <v>山东省</v>
      </c>
      <c r="F7300">
        <f t="shared" si="229"/>
        <v>3708</v>
      </c>
      <c r="G7300" t="str">
        <f>IF(F7300&gt;10000,"省直辖县市",VLOOKUP(F7300,'Regionalism Code'!H:I,2,FALSE))</f>
        <v>济宁市</v>
      </c>
      <c r="H7300" s="7">
        <v>100.368879024691</v>
      </c>
      <c r="I7300" s="7">
        <v>89.185870959831107</v>
      </c>
      <c r="J7300" s="7">
        <v>118.94435722944399</v>
      </c>
      <c r="K7300" s="7">
        <v>59.003345383763701</v>
      </c>
      <c r="L7300" s="7">
        <v>86.732845911633106</v>
      </c>
      <c r="M7300" s="7">
        <v>86.480592246469499</v>
      </c>
      <c r="N7300" s="7">
        <v>144.405034820184</v>
      </c>
      <c r="O7300" s="7">
        <v>128.736183266739</v>
      </c>
      <c r="P7300" s="7">
        <v>115.63325150803399</v>
      </c>
      <c r="Q7300" s="7">
        <v>103.54653575572701</v>
      </c>
    </row>
    <row r="7301" spans="1:17">
      <c r="A7301" s="6">
        <v>2018</v>
      </c>
      <c r="B7301" s="6" t="s">
        <v>1627</v>
      </c>
      <c r="C7301" s="6">
        <v>370831</v>
      </c>
      <c r="D7301">
        <f t="shared" si="228"/>
        <v>37</v>
      </c>
      <c r="E7301" t="str">
        <f>VLOOKUP(D7301,'Regionalism Code'!B:C,2,FALSE)</f>
        <v>山东省</v>
      </c>
      <c r="F7301">
        <f t="shared" si="229"/>
        <v>3708</v>
      </c>
      <c r="G7301" t="str">
        <f>IF(F7301&gt;10000,"省直辖县市",VLOOKUP(F7301,'Regionalism Code'!H:I,2,FALSE))</f>
        <v>济宁市</v>
      </c>
      <c r="H7301" s="7">
        <v>102.24652302573401</v>
      </c>
      <c r="I7301" s="7">
        <v>87.921025427287802</v>
      </c>
      <c r="J7301" s="7">
        <v>117.670126273177</v>
      </c>
      <c r="K7301" s="7">
        <v>65.707300782055597</v>
      </c>
      <c r="L7301" s="7">
        <v>96.466527559431796</v>
      </c>
      <c r="M7301" s="7">
        <v>73.551990988255</v>
      </c>
      <c r="N7301" s="7">
        <v>139.48716864946499</v>
      </c>
      <c r="O7301" s="7">
        <v>127.06027397120199</v>
      </c>
      <c r="P7301" s="7">
        <v>111.521915654723</v>
      </c>
      <c r="Q7301" s="7">
        <v>121.528196039854</v>
      </c>
    </row>
    <row r="7302" spans="1:17">
      <c r="A7302" s="6">
        <v>2016</v>
      </c>
      <c r="B7302" s="6" t="s">
        <v>1628</v>
      </c>
      <c r="C7302" s="6">
        <v>370832</v>
      </c>
      <c r="D7302">
        <f t="shared" si="228"/>
        <v>37</v>
      </c>
      <c r="E7302" t="str">
        <f>VLOOKUP(D7302,'Regionalism Code'!B:C,2,FALSE)</f>
        <v>山东省</v>
      </c>
      <c r="F7302">
        <f t="shared" si="229"/>
        <v>3708</v>
      </c>
      <c r="G7302" t="str">
        <f>IF(F7302&gt;10000,"省直辖县市",VLOOKUP(F7302,'Regionalism Code'!H:I,2,FALSE))</f>
        <v>济宁市</v>
      </c>
      <c r="H7302" s="7">
        <v>84.644091257141199</v>
      </c>
      <c r="I7302" s="7">
        <v>88.955993388431807</v>
      </c>
      <c r="J7302" s="7">
        <v>80.602189060160001</v>
      </c>
      <c r="K7302" s="7">
        <v>46.879798128469297</v>
      </c>
      <c r="L7302" s="7">
        <v>52.700645526857102</v>
      </c>
      <c r="M7302" s="7">
        <v>69.116670841984202</v>
      </c>
      <c r="N7302" s="7">
        <v>103.037738785063</v>
      </c>
      <c r="O7302" s="7">
        <v>83.509142836676205</v>
      </c>
      <c r="P7302" s="7">
        <v>79.639211581537396</v>
      </c>
      <c r="Q7302" s="7">
        <v>77.756220790016101</v>
      </c>
    </row>
    <row r="7303" spans="1:17">
      <c r="A7303" s="6">
        <v>2017</v>
      </c>
      <c r="B7303" s="6" t="s">
        <v>1628</v>
      </c>
      <c r="C7303" s="6">
        <v>370832</v>
      </c>
      <c r="D7303">
        <f t="shared" si="228"/>
        <v>37</v>
      </c>
      <c r="E7303" t="str">
        <f>VLOOKUP(D7303,'Regionalism Code'!B:C,2,FALSE)</f>
        <v>山东省</v>
      </c>
      <c r="F7303">
        <f t="shared" si="229"/>
        <v>3708</v>
      </c>
      <c r="G7303" t="str">
        <f>IF(F7303&gt;10000,"省直辖县市",VLOOKUP(F7303,'Regionalism Code'!H:I,2,FALSE))</f>
        <v>济宁市</v>
      </c>
      <c r="H7303" s="7">
        <v>97.826665139550798</v>
      </c>
      <c r="I7303" s="7">
        <v>89.753193643884003</v>
      </c>
      <c r="J7303" s="7">
        <v>112.679427900341</v>
      </c>
      <c r="K7303" s="7">
        <v>50.3866364845993</v>
      </c>
      <c r="L7303" s="7">
        <v>79.246040921453201</v>
      </c>
      <c r="M7303" s="7">
        <v>75.307655843826794</v>
      </c>
      <c r="N7303" s="7">
        <v>139.946979467034</v>
      </c>
      <c r="O7303" s="7">
        <v>120.72609818039599</v>
      </c>
      <c r="P7303" s="7">
        <v>117.56807174529899</v>
      </c>
      <c r="Q7303" s="7">
        <v>97.501293648813899</v>
      </c>
    </row>
    <row r="7304" spans="1:17">
      <c r="A7304" s="6">
        <v>2018</v>
      </c>
      <c r="B7304" s="6" t="s">
        <v>1628</v>
      </c>
      <c r="C7304" s="6">
        <v>370832</v>
      </c>
      <c r="D7304">
        <f t="shared" si="228"/>
        <v>37</v>
      </c>
      <c r="E7304" t="str">
        <f>VLOOKUP(D7304,'Regionalism Code'!B:C,2,FALSE)</f>
        <v>山东省</v>
      </c>
      <c r="F7304">
        <f t="shared" si="229"/>
        <v>3708</v>
      </c>
      <c r="G7304" t="str">
        <f>IF(F7304&gt;10000,"省直辖县市",VLOOKUP(F7304,'Regionalism Code'!H:I,2,FALSE))</f>
        <v>济宁市</v>
      </c>
      <c r="H7304" s="7">
        <v>98.357475957902395</v>
      </c>
      <c r="I7304" s="7">
        <v>87.968084103015002</v>
      </c>
      <c r="J7304" s="7">
        <v>110.013920557392</v>
      </c>
      <c r="K7304" s="7">
        <v>56.1513813936104</v>
      </c>
      <c r="L7304" s="7">
        <v>84.774324927486802</v>
      </c>
      <c r="M7304" s="7">
        <v>64.971919892720194</v>
      </c>
      <c r="N7304" s="7">
        <v>131.146706979301</v>
      </c>
      <c r="O7304" s="7">
        <v>119.10957725902</v>
      </c>
      <c r="P7304" s="7">
        <v>114.48368787920499</v>
      </c>
      <c r="Q7304" s="7">
        <v>111.487481620067</v>
      </c>
    </row>
    <row r="7305" spans="1:17">
      <c r="A7305" s="6">
        <v>2016</v>
      </c>
      <c r="B7305" s="6" t="s">
        <v>1629</v>
      </c>
      <c r="C7305" s="6">
        <v>370881</v>
      </c>
      <c r="D7305">
        <f t="shared" si="228"/>
        <v>37</v>
      </c>
      <c r="E7305" t="str">
        <f>VLOOKUP(D7305,'Regionalism Code'!B:C,2,FALSE)</f>
        <v>山东省</v>
      </c>
      <c r="F7305">
        <f t="shared" si="229"/>
        <v>3708</v>
      </c>
      <c r="G7305" t="str">
        <f>IF(F7305&gt;10000,"省直辖县市",VLOOKUP(F7305,'Regionalism Code'!H:I,2,FALSE))</f>
        <v>济宁市</v>
      </c>
      <c r="H7305" s="7">
        <v>89.620336328098304</v>
      </c>
      <c r="I7305" s="7">
        <v>95.565940350794804</v>
      </c>
      <c r="J7305" s="7">
        <v>89.663636725967507</v>
      </c>
      <c r="K7305" s="7">
        <v>65.183924990664096</v>
      </c>
      <c r="L7305" s="7">
        <v>63.842340991734901</v>
      </c>
      <c r="M7305" s="7">
        <v>85.493991548892396</v>
      </c>
      <c r="N7305" s="7">
        <v>108.884080946536</v>
      </c>
      <c r="O7305" s="7">
        <v>93.6468396399097</v>
      </c>
      <c r="P7305" s="7">
        <v>80.722071468154795</v>
      </c>
      <c r="Q7305" s="7">
        <v>69.914855545603999</v>
      </c>
    </row>
    <row r="7306" spans="1:17">
      <c r="A7306" s="6">
        <v>2017</v>
      </c>
      <c r="B7306" s="6" t="s">
        <v>1629</v>
      </c>
      <c r="C7306" s="6">
        <v>370881</v>
      </c>
      <c r="D7306">
        <f t="shared" si="228"/>
        <v>37</v>
      </c>
      <c r="E7306" t="str">
        <f>VLOOKUP(D7306,'Regionalism Code'!B:C,2,FALSE)</f>
        <v>山东省</v>
      </c>
      <c r="F7306">
        <f t="shared" si="229"/>
        <v>3708</v>
      </c>
      <c r="G7306" t="str">
        <f>IF(F7306&gt;10000,"省直辖县市",VLOOKUP(F7306,'Regionalism Code'!H:I,2,FALSE))</f>
        <v>济宁市</v>
      </c>
      <c r="H7306" s="7">
        <v>106.060900950855</v>
      </c>
      <c r="I7306" s="7">
        <v>96.626788447664794</v>
      </c>
      <c r="J7306" s="7">
        <v>123.864873231139</v>
      </c>
      <c r="K7306" s="7">
        <v>79.647171189198005</v>
      </c>
      <c r="L7306" s="7">
        <v>90.531288413464907</v>
      </c>
      <c r="M7306" s="7">
        <v>90.8905515713478</v>
      </c>
      <c r="N7306" s="7">
        <v>149.496946250962</v>
      </c>
      <c r="O7306" s="7">
        <v>131.66745277335801</v>
      </c>
      <c r="P7306" s="7">
        <v>123.10445355542301</v>
      </c>
      <c r="Q7306" s="7">
        <v>104.866031586655</v>
      </c>
    </row>
    <row r="7307" spans="1:17">
      <c r="A7307" s="6">
        <v>2018</v>
      </c>
      <c r="B7307" s="6" t="s">
        <v>1629</v>
      </c>
      <c r="C7307" s="6">
        <v>370881</v>
      </c>
      <c r="D7307">
        <f t="shared" si="228"/>
        <v>37</v>
      </c>
      <c r="E7307" t="str">
        <f>VLOOKUP(D7307,'Regionalism Code'!B:C,2,FALSE)</f>
        <v>山东省</v>
      </c>
      <c r="F7307">
        <f t="shared" si="229"/>
        <v>3708</v>
      </c>
      <c r="G7307" t="str">
        <f>IF(F7307&gt;10000,"省直辖县市",VLOOKUP(F7307,'Regionalism Code'!H:I,2,FALSE))</f>
        <v>济宁市</v>
      </c>
      <c r="H7307" s="7">
        <v>110.321388564891</v>
      </c>
      <c r="I7307" s="7">
        <v>95.689939275891803</v>
      </c>
      <c r="J7307" s="7">
        <v>130.16852358834799</v>
      </c>
      <c r="K7307" s="7">
        <v>89.426781246367995</v>
      </c>
      <c r="L7307" s="7">
        <v>105.743277174393</v>
      </c>
      <c r="M7307" s="7">
        <v>84.661860914657893</v>
      </c>
      <c r="N7307" s="7">
        <v>145.408854583731</v>
      </c>
      <c r="O7307" s="7">
        <v>144.15746344178899</v>
      </c>
      <c r="P7307" s="7">
        <v>124.12559404400901</v>
      </c>
      <c r="Q7307" s="7">
        <v>122.57554563353099</v>
      </c>
    </row>
    <row r="7308" spans="1:17">
      <c r="A7308" s="6">
        <v>2016</v>
      </c>
      <c r="B7308" s="6" t="s">
        <v>1630</v>
      </c>
      <c r="C7308" s="6">
        <v>370883</v>
      </c>
      <c r="D7308">
        <f t="shared" si="228"/>
        <v>37</v>
      </c>
      <c r="E7308" t="str">
        <f>VLOOKUP(D7308,'Regionalism Code'!B:C,2,FALSE)</f>
        <v>山东省</v>
      </c>
      <c r="F7308">
        <f t="shared" si="229"/>
        <v>3708</v>
      </c>
      <c r="G7308" t="str">
        <f>IF(F7308&gt;10000,"省直辖县市",VLOOKUP(F7308,'Regionalism Code'!H:I,2,FALSE))</f>
        <v>济宁市</v>
      </c>
      <c r="H7308" s="7">
        <v>90.586424107906197</v>
      </c>
      <c r="I7308" s="7">
        <v>92.945014825462096</v>
      </c>
      <c r="J7308" s="7">
        <v>95.686608648897604</v>
      </c>
      <c r="K7308" s="7">
        <v>61.109432779251499</v>
      </c>
      <c r="L7308" s="7">
        <v>64.395724995717899</v>
      </c>
      <c r="M7308" s="7">
        <v>86.323472828663398</v>
      </c>
      <c r="N7308" s="7">
        <v>123.127437985109</v>
      </c>
      <c r="O7308" s="7">
        <v>99.048059295061506</v>
      </c>
      <c r="P7308" s="7">
        <v>84.930000803303002</v>
      </c>
      <c r="Q7308" s="7">
        <v>73.536099336446</v>
      </c>
    </row>
    <row r="7309" spans="1:17">
      <c r="A7309" s="6">
        <v>2017</v>
      </c>
      <c r="B7309" s="6" t="s">
        <v>1630</v>
      </c>
      <c r="C7309" s="6">
        <v>370883</v>
      </c>
      <c r="D7309">
        <f t="shared" si="228"/>
        <v>37</v>
      </c>
      <c r="E7309" t="str">
        <f>VLOOKUP(D7309,'Regionalism Code'!B:C,2,FALSE)</f>
        <v>山东省</v>
      </c>
      <c r="F7309">
        <f t="shared" si="229"/>
        <v>3708</v>
      </c>
      <c r="G7309" t="str">
        <f>IF(F7309&gt;10000,"省直辖县市",VLOOKUP(F7309,'Regionalism Code'!H:I,2,FALSE))</f>
        <v>济宁市</v>
      </c>
      <c r="H7309" s="7">
        <v>105.706089908812</v>
      </c>
      <c r="I7309" s="7">
        <v>94.006286523797002</v>
      </c>
      <c r="J7309" s="7">
        <v>129.16549418038201</v>
      </c>
      <c r="K7309" s="7">
        <v>68.913419355412302</v>
      </c>
      <c r="L7309" s="7">
        <v>89.802126380291497</v>
      </c>
      <c r="M7309" s="7">
        <v>93.138294945496398</v>
      </c>
      <c r="N7309" s="7">
        <v>163.46732836127001</v>
      </c>
      <c r="O7309" s="7">
        <v>136.827098276687</v>
      </c>
      <c r="P7309" s="7">
        <v>125.695445695689</v>
      </c>
      <c r="Q7309" s="7">
        <v>101.71565589217801</v>
      </c>
    </row>
    <row r="7310" spans="1:17">
      <c r="A7310" s="6">
        <v>2018</v>
      </c>
      <c r="B7310" s="6" t="s">
        <v>1630</v>
      </c>
      <c r="C7310" s="6">
        <v>370883</v>
      </c>
      <c r="D7310">
        <f t="shared" si="228"/>
        <v>37</v>
      </c>
      <c r="E7310" t="str">
        <f>VLOOKUP(D7310,'Regionalism Code'!B:C,2,FALSE)</f>
        <v>山东省</v>
      </c>
      <c r="F7310">
        <f t="shared" si="229"/>
        <v>3708</v>
      </c>
      <c r="G7310" t="str">
        <f>IF(F7310&gt;10000,"省直辖县市",VLOOKUP(F7310,'Regionalism Code'!H:I,2,FALSE))</f>
        <v>济宁市</v>
      </c>
      <c r="H7310" s="7">
        <v>108.82982542679299</v>
      </c>
      <c r="I7310" s="7">
        <v>93.321431410453201</v>
      </c>
      <c r="J7310" s="7">
        <v>132.27964201081801</v>
      </c>
      <c r="K7310" s="7">
        <v>82.723744631159207</v>
      </c>
      <c r="L7310" s="7">
        <v>99.514170140695796</v>
      </c>
      <c r="M7310" s="7">
        <v>88.920877492038699</v>
      </c>
      <c r="N7310" s="7">
        <v>157.308844529038</v>
      </c>
      <c r="O7310" s="7">
        <v>145.26143047030999</v>
      </c>
      <c r="P7310" s="7">
        <v>121.31546046135701</v>
      </c>
      <c r="Q7310" s="7">
        <v>117.43290498021</v>
      </c>
    </row>
    <row r="7311" spans="1:17">
      <c r="A7311" s="6">
        <v>2016</v>
      </c>
      <c r="B7311" s="6" t="s">
        <v>1631</v>
      </c>
      <c r="C7311" s="6">
        <v>370902</v>
      </c>
      <c r="D7311">
        <f t="shared" si="228"/>
        <v>37</v>
      </c>
      <c r="E7311" t="str">
        <f>VLOOKUP(D7311,'Regionalism Code'!B:C,2,FALSE)</f>
        <v>山东省</v>
      </c>
      <c r="F7311">
        <f t="shared" si="229"/>
        <v>3709</v>
      </c>
      <c r="G7311" t="str">
        <f>IF(F7311&gt;10000,"省直辖县市",VLOOKUP(F7311,'Regionalism Code'!H:I,2,FALSE))</f>
        <v>泰安市</v>
      </c>
      <c r="H7311" s="7">
        <v>98.247402209361198</v>
      </c>
      <c r="I7311" s="7">
        <v>102.85001950178901</v>
      </c>
      <c r="J7311" s="7">
        <v>100.48155958981501</v>
      </c>
      <c r="K7311" s="7">
        <v>79.241913716417898</v>
      </c>
      <c r="L7311" s="7">
        <v>72.214745220991304</v>
      </c>
      <c r="M7311" s="7">
        <v>96.686788872663797</v>
      </c>
      <c r="N7311" s="7">
        <v>118.713033217366</v>
      </c>
      <c r="O7311" s="7">
        <v>106.937033608327</v>
      </c>
      <c r="P7311" s="7">
        <v>86.865773480716598</v>
      </c>
      <c r="Q7311" s="7">
        <v>78.995834354479896</v>
      </c>
    </row>
    <row r="7312" spans="1:17">
      <c r="A7312" s="6">
        <v>2017</v>
      </c>
      <c r="B7312" s="6" t="s">
        <v>1631</v>
      </c>
      <c r="C7312" s="6">
        <v>370902</v>
      </c>
      <c r="D7312">
        <f t="shared" si="228"/>
        <v>37</v>
      </c>
      <c r="E7312" t="str">
        <f>VLOOKUP(D7312,'Regionalism Code'!B:C,2,FALSE)</f>
        <v>山东省</v>
      </c>
      <c r="F7312">
        <f t="shared" si="229"/>
        <v>3709</v>
      </c>
      <c r="G7312" t="str">
        <f>IF(F7312&gt;10000,"省直辖县市",VLOOKUP(F7312,'Regionalism Code'!H:I,2,FALSE))</f>
        <v>泰安市</v>
      </c>
      <c r="H7312" s="7">
        <v>113.784235267521</v>
      </c>
      <c r="I7312" s="7">
        <v>104.06917257055601</v>
      </c>
      <c r="J7312" s="7">
        <v>136.53769176728201</v>
      </c>
      <c r="K7312" s="7">
        <v>89.562133852942395</v>
      </c>
      <c r="L7312" s="7">
        <v>100.595500396907</v>
      </c>
      <c r="M7312" s="7">
        <v>103.846109564266</v>
      </c>
      <c r="N7312" s="7">
        <v>163.168932731458</v>
      </c>
      <c r="O7312" s="7">
        <v>147.61267113944601</v>
      </c>
      <c r="P7312" s="7">
        <v>125.98369429714</v>
      </c>
      <c r="Q7312" s="7">
        <v>104.523535121227</v>
      </c>
    </row>
    <row r="7313" spans="1:17">
      <c r="A7313" s="6">
        <v>2018</v>
      </c>
      <c r="B7313" s="6" t="s">
        <v>1631</v>
      </c>
      <c r="C7313" s="6">
        <v>370902</v>
      </c>
      <c r="D7313">
        <f t="shared" si="228"/>
        <v>37</v>
      </c>
      <c r="E7313" t="str">
        <f>VLOOKUP(D7313,'Regionalism Code'!B:C,2,FALSE)</f>
        <v>山东省</v>
      </c>
      <c r="F7313">
        <f t="shared" si="229"/>
        <v>3709</v>
      </c>
      <c r="G7313" t="str">
        <f>IF(F7313&gt;10000,"省直辖县市",VLOOKUP(F7313,'Regionalism Code'!H:I,2,FALSE))</f>
        <v>泰安市</v>
      </c>
      <c r="H7313" s="7">
        <v>117.114397826803</v>
      </c>
      <c r="I7313" s="7">
        <v>103.185440981528</v>
      </c>
      <c r="J7313" s="7">
        <v>142.70822852161001</v>
      </c>
      <c r="K7313" s="7">
        <v>98.379622871101503</v>
      </c>
      <c r="L7313" s="7">
        <v>117.25758207755401</v>
      </c>
      <c r="M7313" s="7">
        <v>94.886324316524707</v>
      </c>
      <c r="N7313" s="7">
        <v>155.64530216865501</v>
      </c>
      <c r="O7313" s="7">
        <v>162.05963780204601</v>
      </c>
      <c r="P7313" s="7">
        <v>126.640862538888</v>
      </c>
      <c r="Q7313" s="7">
        <v>116.606697325805</v>
      </c>
    </row>
    <row r="7314" spans="1:17">
      <c r="A7314" s="6">
        <v>2016</v>
      </c>
      <c r="B7314" s="6" t="s">
        <v>1632</v>
      </c>
      <c r="C7314" s="6">
        <v>370911</v>
      </c>
      <c r="D7314">
        <f t="shared" si="228"/>
        <v>37</v>
      </c>
      <c r="E7314" t="str">
        <f>VLOOKUP(D7314,'Regionalism Code'!B:C,2,FALSE)</f>
        <v>山东省</v>
      </c>
      <c r="F7314">
        <f t="shared" si="229"/>
        <v>3709</v>
      </c>
      <c r="G7314" t="str">
        <f>IF(F7314&gt;10000,"省直辖县市",VLOOKUP(F7314,'Regionalism Code'!H:I,2,FALSE))</f>
        <v>泰安市</v>
      </c>
      <c r="H7314" s="7">
        <v>92.830770388850098</v>
      </c>
      <c r="I7314" s="7">
        <v>93.7906946616868</v>
      </c>
      <c r="J7314" s="7">
        <v>92.365964152967507</v>
      </c>
      <c r="K7314" s="7">
        <v>72.0427370912182</v>
      </c>
      <c r="L7314" s="7">
        <v>64.649348519168001</v>
      </c>
      <c r="M7314" s="7">
        <v>89.848253968263705</v>
      </c>
      <c r="N7314" s="7">
        <v>109.16044080611699</v>
      </c>
      <c r="O7314" s="7">
        <v>98.817905936401999</v>
      </c>
      <c r="P7314" s="7">
        <v>80.2630479094842</v>
      </c>
      <c r="Q7314" s="7">
        <v>90.511424107160195</v>
      </c>
    </row>
    <row r="7315" spans="1:17">
      <c r="A7315" s="6">
        <v>2017</v>
      </c>
      <c r="B7315" s="6" t="s">
        <v>1632</v>
      </c>
      <c r="C7315" s="6">
        <v>370911</v>
      </c>
      <c r="D7315">
        <f t="shared" si="228"/>
        <v>37</v>
      </c>
      <c r="E7315" t="str">
        <f>VLOOKUP(D7315,'Regionalism Code'!B:C,2,FALSE)</f>
        <v>山东省</v>
      </c>
      <c r="F7315">
        <f t="shared" si="229"/>
        <v>3709</v>
      </c>
      <c r="G7315" t="str">
        <f>IF(F7315&gt;10000,"省直辖县市",VLOOKUP(F7315,'Regionalism Code'!H:I,2,FALSE))</f>
        <v>泰安市</v>
      </c>
      <c r="H7315" s="7">
        <v>105.196172514163</v>
      </c>
      <c r="I7315" s="7">
        <v>95.095087637145198</v>
      </c>
      <c r="J7315" s="7">
        <v>125.69356770574601</v>
      </c>
      <c r="K7315" s="7">
        <v>81.933466443019498</v>
      </c>
      <c r="L7315" s="7">
        <v>93.814458250447601</v>
      </c>
      <c r="M7315" s="7">
        <v>94.449387702095905</v>
      </c>
      <c r="N7315" s="7">
        <v>149.13751042607899</v>
      </c>
      <c r="O7315" s="7">
        <v>135.672020191934</v>
      </c>
      <c r="P7315" s="7">
        <v>118.50474168276</v>
      </c>
      <c r="Q7315" s="7">
        <v>101.30920577888</v>
      </c>
    </row>
    <row r="7316" spans="1:17">
      <c r="A7316" s="6">
        <v>2018</v>
      </c>
      <c r="B7316" s="6" t="s">
        <v>1632</v>
      </c>
      <c r="C7316" s="6">
        <v>370911</v>
      </c>
      <c r="D7316">
        <f t="shared" si="228"/>
        <v>37</v>
      </c>
      <c r="E7316" t="str">
        <f>VLOOKUP(D7316,'Regionalism Code'!B:C,2,FALSE)</f>
        <v>山东省</v>
      </c>
      <c r="F7316">
        <f t="shared" si="229"/>
        <v>3709</v>
      </c>
      <c r="G7316" t="str">
        <f>IF(F7316&gt;10000,"省直辖县市",VLOOKUP(F7316,'Regionalism Code'!H:I,2,FALSE))</f>
        <v>泰安市</v>
      </c>
      <c r="H7316" s="7">
        <v>109.701951951328</v>
      </c>
      <c r="I7316" s="7">
        <v>94.853190500555002</v>
      </c>
      <c r="J7316" s="7">
        <v>131.59114117536501</v>
      </c>
      <c r="K7316" s="7">
        <v>88.097914855022495</v>
      </c>
      <c r="L7316" s="7">
        <v>111.05386160391799</v>
      </c>
      <c r="M7316" s="7">
        <v>86.639517093945102</v>
      </c>
      <c r="N7316" s="7">
        <v>143.12209323694401</v>
      </c>
      <c r="O7316" s="7">
        <v>147.28010025148799</v>
      </c>
      <c r="P7316" s="7">
        <v>122.968198874438</v>
      </c>
      <c r="Q7316" s="7">
        <v>118.962896474649</v>
      </c>
    </row>
    <row r="7317" spans="1:17">
      <c r="A7317" s="6">
        <v>2016</v>
      </c>
      <c r="B7317" s="6" t="s">
        <v>1633</v>
      </c>
      <c r="C7317" s="6">
        <v>370921</v>
      </c>
      <c r="D7317">
        <f t="shared" si="228"/>
        <v>37</v>
      </c>
      <c r="E7317" t="str">
        <f>VLOOKUP(D7317,'Regionalism Code'!B:C,2,FALSE)</f>
        <v>山东省</v>
      </c>
      <c r="F7317">
        <f t="shared" si="229"/>
        <v>3709</v>
      </c>
      <c r="G7317" t="str">
        <f>IF(F7317&gt;10000,"省直辖县市",VLOOKUP(F7317,'Regionalism Code'!H:I,2,FALSE))</f>
        <v>泰安市</v>
      </c>
      <c r="H7317" s="7">
        <v>86.4503202084653</v>
      </c>
      <c r="I7317" s="7">
        <v>88.443420240513902</v>
      </c>
      <c r="J7317" s="7">
        <v>87.844432833291293</v>
      </c>
      <c r="K7317" s="7">
        <v>58.265768553729401</v>
      </c>
      <c r="L7317" s="7">
        <v>57.209307844009601</v>
      </c>
      <c r="M7317" s="7">
        <v>80.724389575365905</v>
      </c>
      <c r="N7317" s="7">
        <v>110.521622196961</v>
      </c>
      <c r="O7317" s="7">
        <v>91.410506267664204</v>
      </c>
      <c r="P7317" s="7">
        <v>83.568214748731506</v>
      </c>
      <c r="Q7317" s="7">
        <v>77.341105362302102</v>
      </c>
    </row>
    <row r="7318" spans="1:17">
      <c r="A7318" s="6">
        <v>2017</v>
      </c>
      <c r="B7318" s="6" t="s">
        <v>1633</v>
      </c>
      <c r="C7318" s="6">
        <v>370921</v>
      </c>
      <c r="D7318">
        <f t="shared" si="228"/>
        <v>37</v>
      </c>
      <c r="E7318" t="str">
        <f>VLOOKUP(D7318,'Regionalism Code'!B:C,2,FALSE)</f>
        <v>山东省</v>
      </c>
      <c r="F7318">
        <f t="shared" si="229"/>
        <v>3709</v>
      </c>
      <c r="G7318" t="str">
        <f>IF(F7318&gt;10000,"省直辖县市",VLOOKUP(F7318,'Regionalism Code'!H:I,2,FALSE))</f>
        <v>泰安市</v>
      </c>
      <c r="H7318" s="7">
        <v>100.217178131417</v>
      </c>
      <c r="I7318" s="7">
        <v>90.3209292691906</v>
      </c>
      <c r="J7318" s="7">
        <v>119.59473254656299</v>
      </c>
      <c r="K7318" s="7">
        <v>63.164507328437502</v>
      </c>
      <c r="L7318" s="7">
        <v>81.588878141454998</v>
      </c>
      <c r="M7318" s="7">
        <v>85.712905054637005</v>
      </c>
      <c r="N7318" s="7">
        <v>151.20845026459301</v>
      </c>
      <c r="O7318" s="7">
        <v>127.894295387659</v>
      </c>
      <c r="P7318" s="7">
        <v>115.243138777054</v>
      </c>
      <c r="Q7318" s="7">
        <v>97.688469657583298</v>
      </c>
    </row>
    <row r="7319" spans="1:17">
      <c r="A7319" s="6">
        <v>2018</v>
      </c>
      <c r="B7319" s="6" t="s">
        <v>1633</v>
      </c>
      <c r="C7319" s="6">
        <v>370921</v>
      </c>
      <c r="D7319">
        <f t="shared" si="228"/>
        <v>37</v>
      </c>
      <c r="E7319" t="str">
        <f>VLOOKUP(D7319,'Regionalism Code'!B:C,2,FALSE)</f>
        <v>山东省</v>
      </c>
      <c r="F7319">
        <f t="shared" si="229"/>
        <v>3709</v>
      </c>
      <c r="G7319" t="str">
        <f>IF(F7319&gt;10000,"省直辖县市",VLOOKUP(F7319,'Regionalism Code'!H:I,2,FALSE))</f>
        <v>泰安市</v>
      </c>
      <c r="H7319" s="7">
        <v>103.203700423744</v>
      </c>
      <c r="I7319" s="7">
        <v>89.385370742547195</v>
      </c>
      <c r="J7319" s="7">
        <v>122.493906408283</v>
      </c>
      <c r="K7319" s="7">
        <v>73.520147148421799</v>
      </c>
      <c r="L7319" s="7">
        <v>91.718087172145005</v>
      </c>
      <c r="M7319" s="7">
        <v>82.237275899045898</v>
      </c>
      <c r="N7319" s="7">
        <v>144.90233910741699</v>
      </c>
      <c r="O7319" s="7">
        <v>135.25628867294</v>
      </c>
      <c r="P7319" s="7">
        <v>113.50609322448</v>
      </c>
      <c r="Q7319" s="7">
        <v>113.78454332612</v>
      </c>
    </row>
    <row r="7320" spans="1:17">
      <c r="A7320" s="6">
        <v>2016</v>
      </c>
      <c r="B7320" s="6" t="s">
        <v>1634</v>
      </c>
      <c r="C7320" s="6">
        <v>370923</v>
      </c>
      <c r="D7320">
        <f t="shared" si="228"/>
        <v>37</v>
      </c>
      <c r="E7320" t="str">
        <f>VLOOKUP(D7320,'Regionalism Code'!B:C,2,FALSE)</f>
        <v>山东省</v>
      </c>
      <c r="F7320">
        <f t="shared" si="229"/>
        <v>3709</v>
      </c>
      <c r="G7320" t="str">
        <f>IF(F7320&gt;10000,"省直辖县市",VLOOKUP(F7320,'Regionalism Code'!H:I,2,FALSE))</f>
        <v>泰安市</v>
      </c>
      <c r="H7320" s="7">
        <v>86.320621834906504</v>
      </c>
      <c r="I7320" s="7">
        <v>87.238070192840496</v>
      </c>
      <c r="J7320" s="7">
        <v>86.192726004336905</v>
      </c>
      <c r="K7320" s="7">
        <v>52.247508759281303</v>
      </c>
      <c r="L7320" s="7">
        <v>54.538446564397503</v>
      </c>
      <c r="M7320" s="7">
        <v>76.351760878449994</v>
      </c>
      <c r="N7320" s="7">
        <v>110.515558651538</v>
      </c>
      <c r="O7320" s="7">
        <v>90.751401794637502</v>
      </c>
      <c r="P7320" s="7">
        <v>79.254699983395895</v>
      </c>
      <c r="Q7320" s="7">
        <v>83.528912396891499</v>
      </c>
    </row>
    <row r="7321" spans="1:17">
      <c r="A7321" s="6">
        <v>2017</v>
      </c>
      <c r="B7321" s="6" t="s">
        <v>1634</v>
      </c>
      <c r="C7321" s="6">
        <v>370923</v>
      </c>
      <c r="D7321">
        <f t="shared" si="228"/>
        <v>37</v>
      </c>
      <c r="E7321" t="str">
        <f>VLOOKUP(D7321,'Regionalism Code'!B:C,2,FALSE)</f>
        <v>山东省</v>
      </c>
      <c r="F7321">
        <f t="shared" si="229"/>
        <v>3709</v>
      </c>
      <c r="G7321" t="str">
        <f>IF(F7321&gt;10000,"省直辖县市",VLOOKUP(F7321,'Regionalism Code'!H:I,2,FALSE))</f>
        <v>泰安市</v>
      </c>
      <c r="H7321" s="7">
        <v>99.266708241523105</v>
      </c>
      <c r="I7321" s="7">
        <v>88.152102468526707</v>
      </c>
      <c r="J7321" s="7">
        <v>116.422947383007</v>
      </c>
      <c r="K7321" s="7">
        <v>55.222582257589501</v>
      </c>
      <c r="L7321" s="7">
        <v>78.528548952552299</v>
      </c>
      <c r="M7321" s="7">
        <v>81.361022468701606</v>
      </c>
      <c r="N7321" s="7">
        <v>141.86247999904899</v>
      </c>
      <c r="O7321" s="7">
        <v>127.997233558492</v>
      </c>
      <c r="P7321" s="7">
        <v>117.59092971536499</v>
      </c>
      <c r="Q7321" s="7">
        <v>104.797416311489</v>
      </c>
    </row>
    <row r="7322" spans="1:17">
      <c r="A7322" s="6">
        <v>2018</v>
      </c>
      <c r="B7322" s="6" t="s">
        <v>1634</v>
      </c>
      <c r="C7322" s="6">
        <v>370923</v>
      </c>
      <c r="D7322">
        <f t="shared" si="228"/>
        <v>37</v>
      </c>
      <c r="E7322" t="str">
        <f>VLOOKUP(D7322,'Regionalism Code'!B:C,2,FALSE)</f>
        <v>山东省</v>
      </c>
      <c r="F7322">
        <f t="shared" si="229"/>
        <v>3709</v>
      </c>
      <c r="G7322" t="str">
        <f>IF(F7322&gt;10000,"省直辖县市",VLOOKUP(F7322,'Regionalism Code'!H:I,2,FALSE))</f>
        <v>泰安市</v>
      </c>
      <c r="H7322" s="7">
        <v>100.760463985241</v>
      </c>
      <c r="I7322" s="7">
        <v>86.6701972104335</v>
      </c>
      <c r="J7322" s="7">
        <v>117.036470957145</v>
      </c>
      <c r="K7322" s="7">
        <v>63.981567593089402</v>
      </c>
      <c r="L7322" s="7">
        <v>85.058839347017894</v>
      </c>
      <c r="M7322" s="7">
        <v>77.019551958746703</v>
      </c>
      <c r="N7322" s="7">
        <v>136.91320074262401</v>
      </c>
      <c r="O7322" s="7">
        <v>131.19248306306201</v>
      </c>
      <c r="P7322" s="7">
        <v>112.539973506075</v>
      </c>
      <c r="Q7322" s="7">
        <v>117.716365518819</v>
      </c>
    </row>
    <row r="7323" spans="1:17">
      <c r="A7323" s="6">
        <v>2016</v>
      </c>
      <c r="B7323" s="6" t="s">
        <v>1635</v>
      </c>
      <c r="C7323" s="6">
        <v>370982</v>
      </c>
      <c r="D7323">
        <f t="shared" si="228"/>
        <v>37</v>
      </c>
      <c r="E7323" t="str">
        <f>VLOOKUP(D7323,'Regionalism Code'!B:C,2,FALSE)</f>
        <v>山东省</v>
      </c>
      <c r="F7323">
        <f t="shared" si="229"/>
        <v>3709</v>
      </c>
      <c r="G7323" t="str">
        <f>IF(F7323&gt;10000,"省直辖县市",VLOOKUP(F7323,'Regionalism Code'!H:I,2,FALSE))</f>
        <v>泰安市</v>
      </c>
      <c r="H7323" s="7">
        <v>84.950110329399706</v>
      </c>
      <c r="I7323" s="7">
        <v>88.980877161514996</v>
      </c>
      <c r="J7323" s="7">
        <v>87.325549357885606</v>
      </c>
      <c r="K7323" s="7">
        <v>52.254290102488198</v>
      </c>
      <c r="L7323" s="7">
        <v>57.068933710727499</v>
      </c>
      <c r="M7323" s="7">
        <v>77.831118972240901</v>
      </c>
      <c r="N7323" s="7">
        <v>118.16571589221201</v>
      </c>
      <c r="O7323" s="7">
        <v>87.090556174600295</v>
      </c>
      <c r="P7323" s="7">
        <v>80.433369455373594</v>
      </c>
      <c r="Q7323" s="7">
        <v>67.329237957146205</v>
      </c>
    </row>
    <row r="7324" spans="1:17">
      <c r="A7324" s="6">
        <v>2017</v>
      </c>
      <c r="B7324" s="6" t="s">
        <v>1635</v>
      </c>
      <c r="C7324" s="6">
        <v>370982</v>
      </c>
      <c r="D7324">
        <f t="shared" si="228"/>
        <v>37</v>
      </c>
      <c r="E7324" t="str">
        <f>VLOOKUP(D7324,'Regionalism Code'!B:C,2,FALSE)</f>
        <v>山东省</v>
      </c>
      <c r="F7324">
        <f t="shared" si="229"/>
        <v>3709</v>
      </c>
      <c r="G7324" t="str">
        <f>IF(F7324&gt;10000,"省直辖县市",VLOOKUP(F7324,'Regionalism Code'!H:I,2,FALSE))</f>
        <v>泰安市</v>
      </c>
      <c r="H7324" s="7">
        <v>100.705519330717</v>
      </c>
      <c r="I7324" s="7">
        <v>90.673424792462896</v>
      </c>
      <c r="J7324" s="7">
        <v>121.53199912370501</v>
      </c>
      <c r="K7324" s="7">
        <v>61.068440732763598</v>
      </c>
      <c r="L7324" s="7">
        <v>88.141002473880306</v>
      </c>
      <c r="M7324" s="7">
        <v>86.957763803417194</v>
      </c>
      <c r="N7324" s="7">
        <v>156.90334271095099</v>
      </c>
      <c r="O7324" s="7">
        <v>125.200796164287</v>
      </c>
      <c r="P7324" s="7">
        <v>120.27062035781</v>
      </c>
      <c r="Q7324" s="7">
        <v>95.992474107705902</v>
      </c>
    </row>
    <row r="7325" spans="1:17">
      <c r="A7325" s="6">
        <v>2018</v>
      </c>
      <c r="B7325" s="6" t="s">
        <v>1635</v>
      </c>
      <c r="C7325" s="6">
        <v>370982</v>
      </c>
      <c r="D7325">
        <f t="shared" si="228"/>
        <v>37</v>
      </c>
      <c r="E7325" t="str">
        <f>VLOOKUP(D7325,'Regionalism Code'!B:C,2,FALSE)</f>
        <v>山东省</v>
      </c>
      <c r="F7325">
        <f t="shared" si="229"/>
        <v>3709</v>
      </c>
      <c r="G7325" t="str">
        <f>IF(F7325&gt;10000,"省直辖县市",VLOOKUP(F7325,'Regionalism Code'!H:I,2,FALSE))</f>
        <v>泰安市</v>
      </c>
      <c r="H7325" s="7">
        <v>103.38319656267799</v>
      </c>
      <c r="I7325" s="7">
        <v>89.440550368873005</v>
      </c>
      <c r="J7325" s="7">
        <v>121.753916637304</v>
      </c>
      <c r="K7325" s="7">
        <v>69.669083443286596</v>
      </c>
      <c r="L7325" s="7">
        <v>100.038768033916</v>
      </c>
      <c r="M7325" s="7">
        <v>78.508533738225097</v>
      </c>
      <c r="N7325" s="7">
        <v>149.82486993565701</v>
      </c>
      <c r="O7325" s="7">
        <v>127.372206797576</v>
      </c>
      <c r="P7325" s="7">
        <v>114.688843125066</v>
      </c>
      <c r="Q7325" s="7">
        <v>116.045392813096</v>
      </c>
    </row>
    <row r="7326" spans="1:17">
      <c r="A7326" s="6">
        <v>2016</v>
      </c>
      <c r="B7326" s="6" t="s">
        <v>1636</v>
      </c>
      <c r="C7326" s="6">
        <v>370983</v>
      </c>
      <c r="D7326">
        <f t="shared" si="228"/>
        <v>37</v>
      </c>
      <c r="E7326" t="str">
        <f>VLOOKUP(D7326,'Regionalism Code'!B:C,2,FALSE)</f>
        <v>山东省</v>
      </c>
      <c r="F7326">
        <f t="shared" si="229"/>
        <v>3709</v>
      </c>
      <c r="G7326" t="str">
        <f>IF(F7326&gt;10000,"省直辖县市",VLOOKUP(F7326,'Regionalism Code'!H:I,2,FALSE))</f>
        <v>泰安市</v>
      </c>
      <c r="H7326" s="7">
        <v>87.7721503732202</v>
      </c>
      <c r="I7326" s="7">
        <v>90.589032297425703</v>
      </c>
      <c r="J7326" s="7">
        <v>90.820348485304606</v>
      </c>
      <c r="K7326" s="7">
        <v>58.614351964643298</v>
      </c>
      <c r="L7326" s="7">
        <v>63.029857604343597</v>
      </c>
      <c r="M7326" s="7">
        <v>83.411943651850706</v>
      </c>
      <c r="N7326" s="7">
        <v>115.260755456833</v>
      </c>
      <c r="O7326" s="7">
        <v>94.433432125751395</v>
      </c>
      <c r="P7326" s="7">
        <v>78.768550302416898</v>
      </c>
      <c r="Q7326" s="7">
        <v>72.937167843656098</v>
      </c>
    </row>
    <row r="7327" spans="1:17">
      <c r="A7327" s="6">
        <v>2017</v>
      </c>
      <c r="B7327" s="6" t="s">
        <v>1636</v>
      </c>
      <c r="C7327" s="6">
        <v>370983</v>
      </c>
      <c r="D7327">
        <f t="shared" si="228"/>
        <v>37</v>
      </c>
      <c r="E7327" t="str">
        <f>VLOOKUP(D7327,'Regionalism Code'!B:C,2,FALSE)</f>
        <v>山东省</v>
      </c>
      <c r="F7327">
        <f t="shared" si="229"/>
        <v>3709</v>
      </c>
      <c r="G7327" t="str">
        <f>IF(F7327&gt;10000,"省直辖县市",VLOOKUP(F7327,'Regionalism Code'!H:I,2,FALSE))</f>
        <v>泰安市</v>
      </c>
      <c r="H7327" s="7">
        <v>102.490885834483</v>
      </c>
      <c r="I7327" s="7">
        <v>91.648869455313701</v>
      </c>
      <c r="J7327" s="7">
        <v>124.17554847983099</v>
      </c>
      <c r="K7327" s="7">
        <v>62.967438614888998</v>
      </c>
      <c r="L7327" s="7">
        <v>88.323351698997598</v>
      </c>
      <c r="M7327" s="7">
        <v>87.691048131946602</v>
      </c>
      <c r="N7327" s="7">
        <v>157.78145013560899</v>
      </c>
      <c r="O7327" s="7">
        <v>131.754660277071</v>
      </c>
      <c r="P7327" s="7">
        <v>117.880093857212</v>
      </c>
      <c r="Q7327" s="7">
        <v>98.892843661305605</v>
      </c>
    </row>
    <row r="7328" spans="1:17">
      <c r="A7328" s="6">
        <v>2018</v>
      </c>
      <c r="B7328" s="6" t="s">
        <v>1636</v>
      </c>
      <c r="C7328" s="6">
        <v>370983</v>
      </c>
      <c r="D7328">
        <f t="shared" si="228"/>
        <v>37</v>
      </c>
      <c r="E7328" t="str">
        <f>VLOOKUP(D7328,'Regionalism Code'!B:C,2,FALSE)</f>
        <v>山东省</v>
      </c>
      <c r="F7328">
        <f t="shared" si="229"/>
        <v>3709</v>
      </c>
      <c r="G7328" t="str">
        <f>IF(F7328&gt;10000,"省直辖县市",VLOOKUP(F7328,'Regionalism Code'!H:I,2,FALSE))</f>
        <v>泰安市</v>
      </c>
      <c r="H7328" s="7">
        <v>104.85044295263801</v>
      </c>
      <c r="I7328" s="7">
        <v>90.428343831712397</v>
      </c>
      <c r="J7328" s="7">
        <v>125.06257897578401</v>
      </c>
      <c r="K7328" s="7">
        <v>75.324209145537495</v>
      </c>
      <c r="L7328" s="7">
        <v>94.359547323726503</v>
      </c>
      <c r="M7328" s="7">
        <v>84.920392686095695</v>
      </c>
      <c r="N7328" s="7">
        <v>153.25216882063</v>
      </c>
      <c r="O7328" s="7">
        <v>134.29513090170599</v>
      </c>
      <c r="P7328" s="7">
        <v>115.243692918186</v>
      </c>
      <c r="Q7328" s="7">
        <v>115.749730051147</v>
      </c>
    </row>
    <row r="7329" spans="1:17">
      <c r="A7329" s="6">
        <v>2016</v>
      </c>
      <c r="B7329" s="6" t="s">
        <v>1637</v>
      </c>
      <c r="C7329" s="6">
        <v>371002</v>
      </c>
      <c r="D7329">
        <f t="shared" si="228"/>
        <v>37</v>
      </c>
      <c r="E7329" t="str">
        <f>VLOOKUP(D7329,'Regionalism Code'!B:C,2,FALSE)</f>
        <v>山东省</v>
      </c>
      <c r="F7329">
        <f t="shared" si="229"/>
        <v>3710</v>
      </c>
      <c r="G7329" t="str">
        <f>IF(F7329&gt;10000,"省直辖县市",VLOOKUP(F7329,'Regionalism Code'!H:I,2,FALSE))</f>
        <v>威海市</v>
      </c>
      <c r="H7329" s="7">
        <v>97.435237815228902</v>
      </c>
      <c r="I7329" s="7">
        <v>104.45483055193699</v>
      </c>
      <c r="J7329" s="7">
        <v>103.693061502695</v>
      </c>
      <c r="K7329" s="7">
        <v>83.353169922675505</v>
      </c>
      <c r="L7329" s="7">
        <v>80.1062587604698</v>
      </c>
      <c r="M7329" s="7">
        <v>97.999410522903403</v>
      </c>
      <c r="N7329" s="7">
        <v>119.58313852737901</v>
      </c>
      <c r="O7329" s="7">
        <v>110.100428524104</v>
      </c>
      <c r="P7329" s="7">
        <v>89.491220266134206</v>
      </c>
      <c r="Q7329" s="7">
        <v>62.891170953725201</v>
      </c>
    </row>
    <row r="7330" spans="1:17">
      <c r="A7330" s="6">
        <v>2017</v>
      </c>
      <c r="B7330" s="6" t="s">
        <v>1637</v>
      </c>
      <c r="C7330" s="6">
        <v>371002</v>
      </c>
      <c r="D7330">
        <f t="shared" si="228"/>
        <v>37</v>
      </c>
      <c r="E7330" t="str">
        <f>VLOOKUP(D7330,'Regionalism Code'!B:C,2,FALSE)</f>
        <v>山东省</v>
      </c>
      <c r="F7330">
        <f t="shared" si="229"/>
        <v>3710</v>
      </c>
      <c r="G7330" t="str">
        <f>IF(F7330&gt;10000,"省直辖县市",VLOOKUP(F7330,'Regionalism Code'!H:I,2,FALSE))</f>
        <v>威海市</v>
      </c>
      <c r="H7330" s="7">
        <v>116.37536792038399</v>
      </c>
      <c r="I7330" s="7">
        <v>106.82453576207</v>
      </c>
      <c r="J7330" s="7">
        <v>144.08221133701099</v>
      </c>
      <c r="K7330" s="7">
        <v>90.0891802768693</v>
      </c>
      <c r="L7330" s="7">
        <v>114.882002313005</v>
      </c>
      <c r="M7330" s="7">
        <v>104.203166876453</v>
      </c>
      <c r="N7330" s="7">
        <v>163.14493394992101</v>
      </c>
      <c r="O7330" s="7">
        <v>150.36993361509499</v>
      </c>
      <c r="P7330" s="7">
        <v>167.42855639114001</v>
      </c>
      <c r="Q7330" s="7">
        <v>97.571452081593705</v>
      </c>
    </row>
    <row r="7331" spans="1:17">
      <c r="A7331" s="6">
        <v>2018</v>
      </c>
      <c r="B7331" s="6" t="s">
        <v>1637</v>
      </c>
      <c r="C7331" s="6">
        <v>371002</v>
      </c>
      <c r="D7331">
        <f t="shared" si="228"/>
        <v>37</v>
      </c>
      <c r="E7331" t="str">
        <f>VLOOKUP(D7331,'Regionalism Code'!B:C,2,FALSE)</f>
        <v>山东省</v>
      </c>
      <c r="F7331">
        <f t="shared" si="229"/>
        <v>3710</v>
      </c>
      <c r="G7331" t="str">
        <f>IF(F7331&gt;10000,"省直辖县市",VLOOKUP(F7331,'Regionalism Code'!H:I,2,FALSE))</f>
        <v>威海市</v>
      </c>
      <c r="H7331" s="7">
        <v>118.795701000896</v>
      </c>
      <c r="I7331" s="7">
        <v>106.423496997833</v>
      </c>
      <c r="J7331" s="7">
        <v>143.70500190854</v>
      </c>
      <c r="K7331" s="7">
        <v>95.778109351588199</v>
      </c>
      <c r="L7331" s="7">
        <v>129.05435235641701</v>
      </c>
      <c r="M7331" s="7">
        <v>89.643427250428502</v>
      </c>
      <c r="N7331" s="7">
        <v>154.55208823735001</v>
      </c>
      <c r="O7331" s="7">
        <v>161.19134615128601</v>
      </c>
      <c r="P7331" s="7">
        <v>128.30428616444101</v>
      </c>
      <c r="Q7331" s="7">
        <v>114.391631496361</v>
      </c>
    </row>
    <row r="7332" spans="1:17">
      <c r="A7332" s="6">
        <v>2016</v>
      </c>
      <c r="B7332" s="6" t="s">
        <v>1638</v>
      </c>
      <c r="C7332" s="6">
        <v>371003</v>
      </c>
      <c r="D7332">
        <f t="shared" si="228"/>
        <v>37</v>
      </c>
      <c r="E7332" t="str">
        <f>VLOOKUP(D7332,'Regionalism Code'!B:C,2,FALSE)</f>
        <v>山东省</v>
      </c>
      <c r="F7332">
        <f t="shared" si="229"/>
        <v>3710</v>
      </c>
      <c r="G7332" t="str">
        <f>IF(F7332&gt;10000,"省直辖县市",VLOOKUP(F7332,'Regionalism Code'!H:I,2,FALSE))</f>
        <v>威海市</v>
      </c>
      <c r="H7332" s="7">
        <v>94.738302389114907</v>
      </c>
      <c r="I7332" s="7">
        <v>92.694817228658295</v>
      </c>
      <c r="J7332" s="7">
        <v>112.548228133367</v>
      </c>
      <c r="K7332" s="7">
        <v>89.215230724772496</v>
      </c>
      <c r="L7332" s="7">
        <v>98.914346062218996</v>
      </c>
      <c r="M7332" s="7">
        <v>101.588539142911</v>
      </c>
      <c r="N7332" s="7">
        <v>126.794937922304</v>
      </c>
      <c r="O7332" s="7">
        <v>119.895789629512</v>
      </c>
      <c r="P7332" s="7">
        <v>87.705486132478995</v>
      </c>
      <c r="Q7332" s="7">
        <v>69.128198738672594</v>
      </c>
    </row>
    <row r="7333" spans="1:17">
      <c r="A7333" s="6">
        <v>2017</v>
      </c>
      <c r="B7333" s="6" t="s">
        <v>1638</v>
      </c>
      <c r="C7333" s="6">
        <v>371003</v>
      </c>
      <c r="D7333">
        <f t="shared" si="228"/>
        <v>37</v>
      </c>
      <c r="E7333" t="str">
        <f>VLOOKUP(D7333,'Regionalism Code'!B:C,2,FALSE)</f>
        <v>山东省</v>
      </c>
      <c r="F7333">
        <f t="shared" si="229"/>
        <v>3710</v>
      </c>
      <c r="G7333" t="str">
        <f>IF(F7333&gt;10000,"省直辖县市",VLOOKUP(F7333,'Regionalism Code'!H:I,2,FALSE))</f>
        <v>威海市</v>
      </c>
      <c r="H7333" s="7">
        <v>108.39758289353399</v>
      </c>
      <c r="I7333" s="7">
        <v>93.943472775613401</v>
      </c>
      <c r="J7333" s="7">
        <v>140.700838804151</v>
      </c>
      <c r="K7333" s="7">
        <v>88.833046311598295</v>
      </c>
      <c r="L7333" s="7">
        <v>120.114739195959</v>
      </c>
      <c r="M7333" s="7">
        <v>102.34069194223299</v>
      </c>
      <c r="N7333" s="7">
        <v>167.190149803525</v>
      </c>
      <c r="O7333" s="7">
        <v>146.60290627628601</v>
      </c>
      <c r="P7333" s="7">
        <v>131.50146791652</v>
      </c>
      <c r="Q7333" s="7">
        <v>97.431308639119493</v>
      </c>
    </row>
    <row r="7334" spans="1:17">
      <c r="A7334" s="6">
        <v>2018</v>
      </c>
      <c r="B7334" s="6" t="s">
        <v>1638</v>
      </c>
      <c r="C7334" s="6">
        <v>371003</v>
      </c>
      <c r="D7334">
        <f t="shared" si="228"/>
        <v>37</v>
      </c>
      <c r="E7334" t="str">
        <f>VLOOKUP(D7334,'Regionalism Code'!B:C,2,FALSE)</f>
        <v>山东省</v>
      </c>
      <c r="F7334">
        <f t="shared" si="229"/>
        <v>3710</v>
      </c>
      <c r="G7334" t="str">
        <f>IF(F7334&gt;10000,"省直辖县市",VLOOKUP(F7334,'Regionalism Code'!H:I,2,FALSE))</f>
        <v>威海市</v>
      </c>
      <c r="H7334" s="7">
        <v>112.75636763769199</v>
      </c>
      <c r="I7334" s="7">
        <v>95.571784722658904</v>
      </c>
      <c r="J7334" s="7">
        <v>144.356752986619</v>
      </c>
      <c r="K7334" s="7">
        <v>99.465570939790794</v>
      </c>
      <c r="L7334" s="7">
        <v>138.153254374667</v>
      </c>
      <c r="M7334" s="7">
        <v>97.037437230113397</v>
      </c>
      <c r="N7334" s="7">
        <v>164.64919139278399</v>
      </c>
      <c r="O7334" s="7">
        <v>152.16018664404501</v>
      </c>
      <c r="P7334" s="7">
        <v>123.278525709467</v>
      </c>
      <c r="Q7334" s="7">
        <v>112.08356086520401</v>
      </c>
    </row>
    <row r="7335" spans="1:17">
      <c r="A7335" s="6">
        <v>2016</v>
      </c>
      <c r="B7335" s="6" t="s">
        <v>1639</v>
      </c>
      <c r="C7335" s="6">
        <v>371082</v>
      </c>
      <c r="D7335">
        <f t="shared" si="228"/>
        <v>37</v>
      </c>
      <c r="E7335" t="str">
        <f>VLOOKUP(D7335,'Regionalism Code'!B:C,2,FALSE)</f>
        <v>山东省</v>
      </c>
      <c r="F7335">
        <f t="shared" si="229"/>
        <v>3710</v>
      </c>
      <c r="G7335" t="str">
        <f>IF(F7335&gt;10000,"省直辖县市",VLOOKUP(F7335,'Regionalism Code'!H:I,2,FALSE))</f>
        <v>威海市</v>
      </c>
      <c r="H7335" s="7">
        <v>94.966803371297004</v>
      </c>
      <c r="I7335" s="7">
        <v>97.243124693282098</v>
      </c>
      <c r="J7335" s="7">
        <v>101.17077938041599</v>
      </c>
      <c r="K7335" s="7">
        <v>72.024655717027997</v>
      </c>
      <c r="L7335" s="7">
        <v>81.480873939903802</v>
      </c>
      <c r="M7335" s="7">
        <v>90.631125742366507</v>
      </c>
      <c r="N7335" s="7">
        <v>119.96981229578201</v>
      </c>
      <c r="O7335" s="7">
        <v>105.59552387834501</v>
      </c>
      <c r="P7335" s="7">
        <v>87.918323533701098</v>
      </c>
      <c r="Q7335" s="7">
        <v>76.182634994165596</v>
      </c>
    </row>
    <row r="7336" spans="1:17">
      <c r="A7336" s="6">
        <v>2017</v>
      </c>
      <c r="B7336" s="6" t="s">
        <v>1639</v>
      </c>
      <c r="C7336" s="6">
        <v>371082</v>
      </c>
      <c r="D7336">
        <f t="shared" si="228"/>
        <v>37</v>
      </c>
      <c r="E7336" t="str">
        <f>VLOOKUP(D7336,'Regionalism Code'!B:C,2,FALSE)</f>
        <v>山东省</v>
      </c>
      <c r="F7336">
        <f t="shared" si="229"/>
        <v>3710</v>
      </c>
      <c r="G7336" t="str">
        <f>IF(F7336&gt;10000,"省直辖县市",VLOOKUP(F7336,'Regionalism Code'!H:I,2,FALSE))</f>
        <v>威海市</v>
      </c>
      <c r="H7336" s="7">
        <v>110.524103839731</v>
      </c>
      <c r="I7336" s="7">
        <v>98.269550981718496</v>
      </c>
      <c r="J7336" s="7">
        <v>134.867048110041</v>
      </c>
      <c r="K7336" s="7">
        <v>75.120647313373993</v>
      </c>
      <c r="L7336" s="7">
        <v>109.980175372345</v>
      </c>
      <c r="M7336" s="7">
        <v>95.104647973084496</v>
      </c>
      <c r="N7336" s="7">
        <v>160.340785067421</v>
      </c>
      <c r="O7336" s="7">
        <v>140.09744470562501</v>
      </c>
      <c r="P7336" s="7">
        <v>141.81195305791201</v>
      </c>
      <c r="Q7336" s="7">
        <v>106.76020577486</v>
      </c>
    </row>
    <row r="7337" spans="1:17">
      <c r="A7337" s="6">
        <v>2018</v>
      </c>
      <c r="B7337" s="6" t="s">
        <v>1639</v>
      </c>
      <c r="C7337" s="6">
        <v>371082</v>
      </c>
      <c r="D7337">
        <f t="shared" si="228"/>
        <v>37</v>
      </c>
      <c r="E7337" t="str">
        <f>VLOOKUP(D7337,'Regionalism Code'!B:C,2,FALSE)</f>
        <v>山东省</v>
      </c>
      <c r="F7337">
        <f t="shared" si="229"/>
        <v>3710</v>
      </c>
      <c r="G7337" t="str">
        <f>IF(F7337&gt;10000,"省直辖县市",VLOOKUP(F7337,'Regionalism Code'!H:I,2,FALSE))</f>
        <v>威海市</v>
      </c>
      <c r="H7337" s="7">
        <v>111.21613755545199</v>
      </c>
      <c r="I7337" s="7">
        <v>97.720087142397603</v>
      </c>
      <c r="J7337" s="7">
        <v>133.52628159812099</v>
      </c>
      <c r="K7337" s="7">
        <v>77.931232664017699</v>
      </c>
      <c r="L7337" s="7">
        <v>119.47266474032899</v>
      </c>
      <c r="M7337" s="7">
        <v>85.150070393990703</v>
      </c>
      <c r="N7337" s="7">
        <v>153.40157794960399</v>
      </c>
      <c r="O7337" s="7">
        <v>143.07359521997901</v>
      </c>
      <c r="P7337" s="7">
        <v>124.53172402014199</v>
      </c>
      <c r="Q7337" s="7">
        <v>115.245604878015</v>
      </c>
    </row>
    <row r="7338" spans="1:17">
      <c r="A7338" s="6">
        <v>2016</v>
      </c>
      <c r="B7338" s="6" t="s">
        <v>1640</v>
      </c>
      <c r="C7338" s="6">
        <v>371083</v>
      </c>
      <c r="D7338">
        <f t="shared" si="228"/>
        <v>37</v>
      </c>
      <c r="E7338" t="str">
        <f>VLOOKUP(D7338,'Regionalism Code'!B:C,2,FALSE)</f>
        <v>山东省</v>
      </c>
      <c r="F7338">
        <f t="shared" si="229"/>
        <v>3710</v>
      </c>
      <c r="G7338" t="str">
        <f>IF(F7338&gt;10000,"省直辖县市",VLOOKUP(F7338,'Regionalism Code'!H:I,2,FALSE))</f>
        <v>威海市</v>
      </c>
      <c r="H7338" s="7">
        <v>92.903551862614293</v>
      </c>
      <c r="I7338" s="7">
        <v>92.992398631536204</v>
      </c>
      <c r="J7338" s="7">
        <v>101.439711110646</v>
      </c>
      <c r="K7338" s="7">
        <v>71.067371505556906</v>
      </c>
      <c r="L7338" s="7">
        <v>83.527513932082698</v>
      </c>
      <c r="M7338" s="7">
        <v>89.011355889278704</v>
      </c>
      <c r="N7338" s="7">
        <v>116.820366663784</v>
      </c>
      <c r="O7338" s="7">
        <v>108.05094829532899</v>
      </c>
      <c r="P7338" s="7">
        <v>87.287400932227499</v>
      </c>
      <c r="Q7338" s="7">
        <v>77.104314194307605</v>
      </c>
    </row>
    <row r="7339" spans="1:17">
      <c r="A7339" s="6">
        <v>2017</v>
      </c>
      <c r="B7339" s="6" t="s">
        <v>1640</v>
      </c>
      <c r="C7339" s="6">
        <v>371083</v>
      </c>
      <c r="D7339">
        <f t="shared" si="228"/>
        <v>37</v>
      </c>
      <c r="E7339" t="str">
        <f>VLOOKUP(D7339,'Regionalism Code'!B:C,2,FALSE)</f>
        <v>山东省</v>
      </c>
      <c r="F7339">
        <f t="shared" si="229"/>
        <v>3710</v>
      </c>
      <c r="G7339" t="str">
        <f>IF(F7339&gt;10000,"省直辖县市",VLOOKUP(F7339,'Regionalism Code'!H:I,2,FALSE))</f>
        <v>威海市</v>
      </c>
      <c r="H7339" s="7">
        <v>106.625464880287</v>
      </c>
      <c r="I7339" s="7">
        <v>93.911342472676296</v>
      </c>
      <c r="J7339" s="7">
        <v>132.83335034523199</v>
      </c>
      <c r="K7339" s="7">
        <v>70.909680241059306</v>
      </c>
      <c r="L7339" s="7">
        <v>106.69896848416801</v>
      </c>
      <c r="M7339" s="7">
        <v>92.460720411841393</v>
      </c>
      <c r="N7339" s="7">
        <v>155.476186559132</v>
      </c>
      <c r="O7339" s="7">
        <v>142.49035755753201</v>
      </c>
      <c r="P7339" s="7">
        <v>133.28955884387901</v>
      </c>
      <c r="Q7339" s="7">
        <v>100.98992565222299</v>
      </c>
    </row>
    <row r="7340" spans="1:17">
      <c r="A7340" s="6">
        <v>2018</v>
      </c>
      <c r="B7340" s="6" t="s">
        <v>1640</v>
      </c>
      <c r="C7340" s="6">
        <v>371083</v>
      </c>
      <c r="D7340">
        <f t="shared" si="228"/>
        <v>37</v>
      </c>
      <c r="E7340" t="str">
        <f>VLOOKUP(D7340,'Regionalism Code'!B:C,2,FALSE)</f>
        <v>山东省</v>
      </c>
      <c r="F7340">
        <f t="shared" si="229"/>
        <v>3710</v>
      </c>
      <c r="G7340" t="str">
        <f>IF(F7340&gt;10000,"省直辖县市",VLOOKUP(F7340,'Regionalism Code'!H:I,2,FALSE))</f>
        <v>威海市</v>
      </c>
      <c r="H7340" s="7">
        <v>107.594142215774</v>
      </c>
      <c r="I7340" s="7">
        <v>93.085566772709697</v>
      </c>
      <c r="J7340" s="7">
        <v>131.297761265644</v>
      </c>
      <c r="K7340" s="7">
        <v>76.080834118792396</v>
      </c>
      <c r="L7340" s="7">
        <v>114.96692878118201</v>
      </c>
      <c r="M7340" s="7">
        <v>81.774765324165799</v>
      </c>
      <c r="N7340" s="7">
        <v>151.92211006474801</v>
      </c>
      <c r="O7340" s="7">
        <v>141.76543114938599</v>
      </c>
      <c r="P7340" s="7">
        <v>121.121288611197</v>
      </c>
      <c r="Q7340" s="7">
        <v>112.434563358867</v>
      </c>
    </row>
    <row r="7341" spans="1:17">
      <c r="A7341" s="6">
        <v>2016</v>
      </c>
      <c r="B7341" s="6" t="s">
        <v>1641</v>
      </c>
      <c r="C7341" s="6">
        <v>371102</v>
      </c>
      <c r="D7341">
        <f t="shared" si="228"/>
        <v>37</v>
      </c>
      <c r="E7341" t="str">
        <f>VLOOKUP(D7341,'Regionalism Code'!B:C,2,FALSE)</f>
        <v>山东省</v>
      </c>
      <c r="F7341">
        <f t="shared" si="229"/>
        <v>3711</v>
      </c>
      <c r="G7341" t="str">
        <f>IF(F7341&gt;10000,"省直辖县市",VLOOKUP(F7341,'Regionalism Code'!H:I,2,FALSE))</f>
        <v>日照市</v>
      </c>
      <c r="H7341" s="7">
        <v>102.031310545567</v>
      </c>
      <c r="I7341" s="7">
        <v>102.053642239097</v>
      </c>
      <c r="J7341" s="7">
        <v>109.264877019754</v>
      </c>
      <c r="K7341" s="7">
        <v>82.101363111944707</v>
      </c>
      <c r="L7341" s="7">
        <v>76.334195011930305</v>
      </c>
      <c r="M7341" s="7">
        <v>99.386322791144906</v>
      </c>
      <c r="N7341" s="7">
        <v>121.036485877966</v>
      </c>
      <c r="O7341" s="7">
        <v>116.218845847163</v>
      </c>
      <c r="P7341" s="7">
        <v>123.619005498522</v>
      </c>
      <c r="Q7341" s="7">
        <v>88.819280241968698</v>
      </c>
    </row>
    <row r="7342" spans="1:17">
      <c r="A7342" s="6">
        <v>2017</v>
      </c>
      <c r="B7342" s="6" t="s">
        <v>1641</v>
      </c>
      <c r="C7342" s="6">
        <v>371102</v>
      </c>
      <c r="D7342">
        <f t="shared" si="228"/>
        <v>37</v>
      </c>
      <c r="E7342" t="str">
        <f>VLOOKUP(D7342,'Regionalism Code'!B:C,2,FALSE)</f>
        <v>山东省</v>
      </c>
      <c r="F7342">
        <f t="shared" si="229"/>
        <v>3711</v>
      </c>
      <c r="G7342" t="str">
        <f>IF(F7342&gt;10000,"省直辖县市",VLOOKUP(F7342,'Regionalism Code'!H:I,2,FALSE))</f>
        <v>日照市</v>
      </c>
      <c r="H7342" s="7">
        <v>116.260507932761</v>
      </c>
      <c r="I7342" s="7">
        <v>103.299138526878</v>
      </c>
      <c r="J7342" s="7">
        <v>143.93976437649701</v>
      </c>
      <c r="K7342" s="7">
        <v>92.278651003423903</v>
      </c>
      <c r="L7342" s="7">
        <v>109.393971743848</v>
      </c>
      <c r="M7342" s="7">
        <v>105.569843040271</v>
      </c>
      <c r="N7342" s="7">
        <v>160.22188495166699</v>
      </c>
      <c r="O7342" s="7">
        <v>156.16275144224301</v>
      </c>
      <c r="P7342" s="7">
        <v>158.16906542791699</v>
      </c>
      <c r="Q7342" s="7">
        <v>108.768249681969</v>
      </c>
    </row>
    <row r="7343" spans="1:17">
      <c r="A7343" s="6">
        <v>2018</v>
      </c>
      <c r="B7343" s="6" t="s">
        <v>1641</v>
      </c>
      <c r="C7343" s="6">
        <v>371102</v>
      </c>
      <c r="D7343">
        <f t="shared" si="228"/>
        <v>37</v>
      </c>
      <c r="E7343" t="str">
        <f>VLOOKUP(D7343,'Regionalism Code'!B:C,2,FALSE)</f>
        <v>山东省</v>
      </c>
      <c r="F7343">
        <f t="shared" si="229"/>
        <v>3711</v>
      </c>
      <c r="G7343" t="str">
        <f>IF(F7343&gt;10000,"省直辖县市",VLOOKUP(F7343,'Regionalism Code'!H:I,2,FALSE))</f>
        <v>日照市</v>
      </c>
      <c r="H7343" s="7">
        <v>117.04635314903599</v>
      </c>
      <c r="I7343" s="7">
        <v>102.50653272505301</v>
      </c>
      <c r="J7343" s="7">
        <v>144.81683959252999</v>
      </c>
      <c r="K7343" s="7">
        <v>97.250929608220403</v>
      </c>
      <c r="L7343" s="7">
        <v>124.250429938783</v>
      </c>
      <c r="M7343" s="7">
        <v>93.996499201610007</v>
      </c>
      <c r="N7343" s="7">
        <v>152.99936157495401</v>
      </c>
      <c r="O7343" s="7">
        <v>164.39725294839499</v>
      </c>
      <c r="P7343" s="7">
        <v>135.25090521111301</v>
      </c>
      <c r="Q7343" s="7">
        <v>114.600381470279</v>
      </c>
    </row>
    <row r="7344" spans="1:17">
      <c r="A7344" s="6">
        <v>2016</v>
      </c>
      <c r="B7344" s="6" t="s">
        <v>1642</v>
      </c>
      <c r="C7344" s="6">
        <v>371103</v>
      </c>
      <c r="D7344">
        <f t="shared" si="228"/>
        <v>37</v>
      </c>
      <c r="E7344" t="str">
        <f>VLOOKUP(D7344,'Regionalism Code'!B:C,2,FALSE)</f>
        <v>山东省</v>
      </c>
      <c r="F7344">
        <f t="shared" si="229"/>
        <v>3711</v>
      </c>
      <c r="G7344" t="str">
        <f>IF(F7344&gt;10000,"省直辖县市",VLOOKUP(F7344,'Regionalism Code'!H:I,2,FALSE))</f>
        <v>日照市</v>
      </c>
      <c r="H7344" s="7">
        <v>95.701316370707104</v>
      </c>
      <c r="I7344" s="7">
        <v>93.828283513838699</v>
      </c>
      <c r="J7344" s="7">
        <v>102.61078881165299</v>
      </c>
      <c r="K7344" s="7">
        <v>69.935746729372497</v>
      </c>
      <c r="L7344" s="7">
        <v>70.357948006302806</v>
      </c>
      <c r="M7344" s="7">
        <v>88.3010651669927</v>
      </c>
      <c r="N7344" s="7">
        <v>119.910469462111</v>
      </c>
      <c r="O7344" s="7">
        <v>109.255290658116</v>
      </c>
      <c r="P7344" s="7">
        <v>108.475988035689</v>
      </c>
      <c r="Q7344" s="7">
        <v>89.336289672599193</v>
      </c>
    </row>
    <row r="7345" spans="1:17">
      <c r="A7345" s="6">
        <v>2017</v>
      </c>
      <c r="B7345" s="6" t="s">
        <v>1642</v>
      </c>
      <c r="C7345" s="6">
        <v>371103</v>
      </c>
      <c r="D7345">
        <f t="shared" si="228"/>
        <v>37</v>
      </c>
      <c r="E7345" t="str">
        <f>VLOOKUP(D7345,'Regionalism Code'!B:C,2,FALSE)</f>
        <v>山东省</v>
      </c>
      <c r="F7345">
        <f t="shared" si="229"/>
        <v>3711</v>
      </c>
      <c r="G7345" t="str">
        <f>IF(F7345&gt;10000,"省直辖县市",VLOOKUP(F7345,'Regionalism Code'!H:I,2,FALSE))</f>
        <v>日照市</v>
      </c>
      <c r="H7345" s="7">
        <v>108.877382417173</v>
      </c>
      <c r="I7345" s="7">
        <v>95.526349949477705</v>
      </c>
      <c r="J7345" s="7">
        <v>134.96947901445799</v>
      </c>
      <c r="K7345" s="7">
        <v>74.274470487780903</v>
      </c>
      <c r="L7345" s="7">
        <v>107.466415050111</v>
      </c>
      <c r="M7345" s="7">
        <v>93.458212805223397</v>
      </c>
      <c r="N7345" s="7">
        <v>155.06499093453999</v>
      </c>
      <c r="O7345" s="7">
        <v>146.03326962664599</v>
      </c>
      <c r="P7345" s="7">
        <v>138.78993702223499</v>
      </c>
      <c r="Q7345" s="7">
        <v>105.555453633593</v>
      </c>
    </row>
    <row r="7346" spans="1:17">
      <c r="A7346" s="6">
        <v>2018</v>
      </c>
      <c r="B7346" s="6" t="s">
        <v>1642</v>
      </c>
      <c r="C7346" s="6">
        <v>371103</v>
      </c>
      <c r="D7346">
        <f t="shared" si="228"/>
        <v>37</v>
      </c>
      <c r="E7346" t="str">
        <f>VLOOKUP(D7346,'Regionalism Code'!B:C,2,FALSE)</f>
        <v>山东省</v>
      </c>
      <c r="F7346">
        <f t="shared" si="229"/>
        <v>3711</v>
      </c>
      <c r="G7346" t="str">
        <f>IF(F7346&gt;10000,"省直辖县市",VLOOKUP(F7346,'Regionalism Code'!H:I,2,FALSE))</f>
        <v>日照市</v>
      </c>
      <c r="H7346" s="7">
        <v>109.658152150402</v>
      </c>
      <c r="I7346" s="7">
        <v>95.075925097634595</v>
      </c>
      <c r="J7346" s="7">
        <v>134.87096551891901</v>
      </c>
      <c r="K7346" s="7">
        <v>81.851432386080106</v>
      </c>
      <c r="L7346" s="7">
        <v>122.29265549968</v>
      </c>
      <c r="M7346" s="7">
        <v>84.0484072342894</v>
      </c>
      <c r="N7346" s="7">
        <v>146.47210132309601</v>
      </c>
      <c r="O7346" s="7">
        <v>149.421134460746</v>
      </c>
      <c r="P7346" s="7">
        <v>125.57154108906199</v>
      </c>
      <c r="Q7346" s="7">
        <v>111.99945103395601</v>
      </c>
    </row>
    <row r="7347" spans="1:17">
      <c r="A7347" s="6">
        <v>2016</v>
      </c>
      <c r="B7347" s="6" t="s">
        <v>1643</v>
      </c>
      <c r="C7347" s="6">
        <v>371121</v>
      </c>
      <c r="D7347">
        <f t="shared" si="228"/>
        <v>37</v>
      </c>
      <c r="E7347" t="str">
        <f>VLOOKUP(D7347,'Regionalism Code'!B:C,2,FALSE)</f>
        <v>山东省</v>
      </c>
      <c r="F7347">
        <f t="shared" si="229"/>
        <v>3711</v>
      </c>
      <c r="G7347" t="str">
        <f>IF(F7347&gt;10000,"省直辖县市",VLOOKUP(F7347,'Regionalism Code'!H:I,2,FALSE))</f>
        <v>日照市</v>
      </c>
      <c r="H7347" s="7">
        <v>90.110829035452696</v>
      </c>
      <c r="I7347" s="7">
        <v>90.125206234645702</v>
      </c>
      <c r="J7347" s="7">
        <v>94.576358944549298</v>
      </c>
      <c r="K7347" s="7">
        <v>58.047061238699897</v>
      </c>
      <c r="L7347" s="7">
        <v>64.405770683713996</v>
      </c>
      <c r="M7347" s="7">
        <v>80.347726481053499</v>
      </c>
      <c r="N7347" s="7">
        <v>122.662865475736</v>
      </c>
      <c r="O7347" s="7">
        <v>96.308211539605097</v>
      </c>
      <c r="P7347" s="7">
        <v>90.558880080981893</v>
      </c>
      <c r="Q7347" s="7">
        <v>81.954295355538704</v>
      </c>
    </row>
    <row r="7348" spans="1:17">
      <c r="A7348" s="6">
        <v>2017</v>
      </c>
      <c r="B7348" s="6" t="s">
        <v>1643</v>
      </c>
      <c r="C7348" s="6">
        <v>371121</v>
      </c>
      <c r="D7348">
        <f t="shared" si="228"/>
        <v>37</v>
      </c>
      <c r="E7348" t="str">
        <f>VLOOKUP(D7348,'Regionalism Code'!B:C,2,FALSE)</f>
        <v>山东省</v>
      </c>
      <c r="F7348">
        <f t="shared" si="229"/>
        <v>3711</v>
      </c>
      <c r="G7348" t="str">
        <f>IF(F7348&gt;10000,"省直辖县市",VLOOKUP(F7348,'Regionalism Code'!H:I,2,FALSE))</f>
        <v>日照市</v>
      </c>
      <c r="H7348" s="7">
        <v>102.24293815986201</v>
      </c>
      <c r="I7348" s="7">
        <v>91.074058932756799</v>
      </c>
      <c r="J7348" s="7">
        <v>124.322448128782</v>
      </c>
      <c r="K7348" s="7">
        <v>58.979454913596797</v>
      </c>
      <c r="L7348" s="7">
        <v>89.568148031338893</v>
      </c>
      <c r="M7348" s="7">
        <v>84.586670067471701</v>
      </c>
      <c r="N7348" s="7">
        <v>156.77191301097901</v>
      </c>
      <c r="O7348" s="7">
        <v>130.15143008803901</v>
      </c>
      <c r="P7348" s="7">
        <v>129.64499277793001</v>
      </c>
      <c r="Q7348" s="7">
        <v>99.006676189170705</v>
      </c>
    </row>
    <row r="7349" spans="1:17">
      <c r="A7349" s="6">
        <v>2018</v>
      </c>
      <c r="B7349" s="6" t="s">
        <v>1643</v>
      </c>
      <c r="C7349" s="6">
        <v>371121</v>
      </c>
      <c r="D7349">
        <f t="shared" si="228"/>
        <v>37</v>
      </c>
      <c r="E7349" t="str">
        <f>VLOOKUP(D7349,'Regionalism Code'!B:C,2,FALSE)</f>
        <v>山东省</v>
      </c>
      <c r="F7349">
        <f t="shared" si="229"/>
        <v>3711</v>
      </c>
      <c r="G7349" t="str">
        <f>IF(F7349&gt;10000,"省直辖县市",VLOOKUP(F7349,'Regionalism Code'!H:I,2,FALSE))</f>
        <v>日照市</v>
      </c>
      <c r="H7349" s="7">
        <v>102.85244978899399</v>
      </c>
      <c r="I7349" s="7">
        <v>89.955052843160601</v>
      </c>
      <c r="J7349" s="7">
        <v>121.301005529153</v>
      </c>
      <c r="K7349" s="7">
        <v>66.650989193192302</v>
      </c>
      <c r="L7349" s="7">
        <v>95.080199431736602</v>
      </c>
      <c r="M7349" s="7">
        <v>77.050740543397595</v>
      </c>
      <c r="N7349" s="7">
        <v>145.68690219068</v>
      </c>
      <c r="O7349" s="7">
        <v>130.522835772447</v>
      </c>
      <c r="P7349" s="7">
        <v>118.58444319142301</v>
      </c>
      <c r="Q7349" s="7">
        <v>111.921778988855</v>
      </c>
    </row>
    <row r="7350" spans="1:17">
      <c r="A7350" s="6">
        <v>2016</v>
      </c>
      <c r="B7350" s="6" t="s">
        <v>1644</v>
      </c>
      <c r="C7350" s="6">
        <v>371122</v>
      </c>
      <c r="D7350">
        <f t="shared" si="228"/>
        <v>37</v>
      </c>
      <c r="E7350" t="str">
        <f>VLOOKUP(D7350,'Regionalism Code'!B:C,2,FALSE)</f>
        <v>山东省</v>
      </c>
      <c r="F7350">
        <f t="shared" si="229"/>
        <v>3711</v>
      </c>
      <c r="G7350" t="str">
        <f>IF(F7350&gt;10000,"省直辖县市",VLOOKUP(F7350,'Regionalism Code'!H:I,2,FALSE))</f>
        <v>日照市</v>
      </c>
      <c r="H7350" s="7">
        <v>88.367954201956195</v>
      </c>
      <c r="I7350" s="7">
        <v>88.837557733161105</v>
      </c>
      <c r="J7350" s="7">
        <v>92.267094957884396</v>
      </c>
      <c r="K7350" s="7">
        <v>57.039520844972202</v>
      </c>
      <c r="L7350" s="7">
        <v>61.695976262990797</v>
      </c>
      <c r="M7350" s="7">
        <v>79.676297518260995</v>
      </c>
      <c r="N7350" s="7">
        <v>112.633325832583</v>
      </c>
      <c r="O7350" s="7">
        <v>96.796450398300294</v>
      </c>
      <c r="P7350" s="7">
        <v>95.865067381888394</v>
      </c>
      <c r="Q7350" s="7">
        <v>79.737383153051894</v>
      </c>
    </row>
    <row r="7351" spans="1:17">
      <c r="A7351" s="6">
        <v>2017</v>
      </c>
      <c r="B7351" s="6" t="s">
        <v>1644</v>
      </c>
      <c r="C7351" s="6">
        <v>371122</v>
      </c>
      <c r="D7351">
        <f t="shared" si="228"/>
        <v>37</v>
      </c>
      <c r="E7351" t="str">
        <f>VLOOKUP(D7351,'Regionalism Code'!B:C,2,FALSE)</f>
        <v>山东省</v>
      </c>
      <c r="F7351">
        <f t="shared" si="229"/>
        <v>3711</v>
      </c>
      <c r="G7351" t="str">
        <f>IF(F7351&gt;10000,"省直辖县市",VLOOKUP(F7351,'Regionalism Code'!H:I,2,FALSE))</f>
        <v>日照市</v>
      </c>
      <c r="H7351" s="7">
        <v>101.132407135176</v>
      </c>
      <c r="I7351" s="7">
        <v>90.154035019988498</v>
      </c>
      <c r="J7351" s="7">
        <v>123.555617410834</v>
      </c>
      <c r="K7351" s="7">
        <v>63.0380787081926</v>
      </c>
      <c r="L7351" s="7">
        <v>91.516446623627303</v>
      </c>
      <c r="M7351" s="7">
        <v>84.8410196247942</v>
      </c>
      <c r="N7351" s="7">
        <v>145.32838580730601</v>
      </c>
      <c r="O7351" s="7">
        <v>133.776712717235</v>
      </c>
      <c r="P7351" s="7">
        <v>131.741808221062</v>
      </c>
      <c r="Q7351" s="7">
        <v>96.642468190665696</v>
      </c>
    </row>
    <row r="7352" spans="1:17">
      <c r="A7352" s="6">
        <v>2018</v>
      </c>
      <c r="B7352" s="6" t="s">
        <v>1644</v>
      </c>
      <c r="C7352" s="6">
        <v>371122</v>
      </c>
      <c r="D7352">
        <f t="shared" si="228"/>
        <v>37</v>
      </c>
      <c r="E7352" t="str">
        <f>VLOOKUP(D7352,'Regionalism Code'!B:C,2,FALSE)</f>
        <v>山东省</v>
      </c>
      <c r="F7352">
        <f t="shared" si="229"/>
        <v>3711</v>
      </c>
      <c r="G7352" t="str">
        <f>IF(F7352&gt;10000,"省直辖县市",VLOOKUP(F7352,'Regionalism Code'!H:I,2,FALSE))</f>
        <v>日照市</v>
      </c>
      <c r="H7352" s="7">
        <v>102.369507927269</v>
      </c>
      <c r="I7352" s="7">
        <v>88.538656044565002</v>
      </c>
      <c r="J7352" s="7">
        <v>120.383919701396</v>
      </c>
      <c r="K7352" s="7">
        <v>65.842478150486201</v>
      </c>
      <c r="L7352" s="7">
        <v>96.076503566823703</v>
      </c>
      <c r="M7352" s="7">
        <v>75.606129246376796</v>
      </c>
      <c r="N7352" s="7">
        <v>139.72878435782201</v>
      </c>
      <c r="O7352" s="7">
        <v>131.78175615819401</v>
      </c>
      <c r="P7352" s="7">
        <v>119.195277134619</v>
      </c>
      <c r="Q7352" s="7">
        <v>115.309967840746</v>
      </c>
    </row>
    <row r="7353" spans="1:17">
      <c r="A7353" s="6">
        <v>2016</v>
      </c>
      <c r="B7353" s="6" t="s">
        <v>1645</v>
      </c>
      <c r="C7353" s="6">
        <v>371202</v>
      </c>
      <c r="D7353">
        <f t="shared" si="228"/>
        <v>37</v>
      </c>
      <c r="E7353" t="str">
        <f>VLOOKUP(D7353,'Regionalism Code'!B:C,2,FALSE)</f>
        <v>山东省</v>
      </c>
      <c r="F7353">
        <f t="shared" si="229"/>
        <v>3712</v>
      </c>
      <c r="G7353" t="str">
        <f>IF(F7353&gt;10000,"省直辖县市",VLOOKUP(F7353,'Regionalism Code'!H:I,2,FALSE))</f>
        <v>莱芜市</v>
      </c>
      <c r="H7353" s="7">
        <v>89.308839392737994</v>
      </c>
      <c r="I7353" s="7">
        <v>93.032677388315605</v>
      </c>
      <c r="J7353" s="7">
        <v>88.282445444554</v>
      </c>
      <c r="K7353" s="7">
        <v>56.961402894923097</v>
      </c>
      <c r="L7353" s="7">
        <v>62.634341813438098</v>
      </c>
      <c r="M7353" s="7">
        <v>81.544279492898994</v>
      </c>
      <c r="N7353" s="7">
        <v>108.701611619997</v>
      </c>
      <c r="O7353" s="7">
        <v>92.303231463408196</v>
      </c>
      <c r="P7353" s="7">
        <v>80.486216322397098</v>
      </c>
      <c r="Q7353" s="7">
        <v>78.883376257583507</v>
      </c>
    </row>
    <row r="7354" spans="1:17">
      <c r="A7354" s="6">
        <v>2017</v>
      </c>
      <c r="B7354" s="6" t="s">
        <v>1645</v>
      </c>
      <c r="C7354" s="6">
        <v>371202</v>
      </c>
      <c r="D7354">
        <f t="shared" si="228"/>
        <v>37</v>
      </c>
      <c r="E7354" t="str">
        <f>VLOOKUP(D7354,'Regionalism Code'!B:C,2,FALSE)</f>
        <v>山东省</v>
      </c>
      <c r="F7354">
        <f t="shared" si="229"/>
        <v>3712</v>
      </c>
      <c r="G7354" t="str">
        <f>IF(F7354&gt;10000,"省直辖县市",VLOOKUP(F7354,'Regionalism Code'!H:I,2,FALSE))</f>
        <v>莱芜市</v>
      </c>
      <c r="H7354" s="7">
        <v>106.007423783527</v>
      </c>
      <c r="I7354" s="7">
        <v>94.610691708535896</v>
      </c>
      <c r="J7354" s="7">
        <v>127.352712962661</v>
      </c>
      <c r="K7354" s="7">
        <v>65.162498707048201</v>
      </c>
      <c r="L7354" s="7">
        <v>93.572203245233993</v>
      </c>
      <c r="M7354" s="7">
        <v>89.310863252002505</v>
      </c>
      <c r="N7354" s="7">
        <v>156.662653744366</v>
      </c>
      <c r="O7354" s="7">
        <v>133.87607341768799</v>
      </c>
      <c r="P7354" s="7">
        <v>133.88433479804601</v>
      </c>
      <c r="Q7354" s="7">
        <v>104.85795367331001</v>
      </c>
    </row>
    <row r="7355" spans="1:17">
      <c r="A7355" s="6">
        <v>2018</v>
      </c>
      <c r="B7355" s="6" t="s">
        <v>1645</v>
      </c>
      <c r="C7355" s="6">
        <v>371202</v>
      </c>
      <c r="D7355">
        <f t="shared" si="228"/>
        <v>37</v>
      </c>
      <c r="E7355" t="str">
        <f>VLOOKUP(D7355,'Regionalism Code'!B:C,2,FALSE)</f>
        <v>山东省</v>
      </c>
      <c r="F7355">
        <f t="shared" si="229"/>
        <v>3712</v>
      </c>
      <c r="G7355" t="str">
        <f>IF(F7355&gt;10000,"省直辖县市",VLOOKUP(F7355,'Regionalism Code'!H:I,2,FALSE))</f>
        <v>莱芜市</v>
      </c>
      <c r="H7355" s="7">
        <v>106.34730809778701</v>
      </c>
      <c r="I7355" s="7">
        <v>93.956420914289296</v>
      </c>
      <c r="J7355" s="7">
        <v>125.22525722575099</v>
      </c>
      <c r="K7355" s="7">
        <v>73.970901567360499</v>
      </c>
      <c r="L7355" s="7">
        <v>96.317197951244196</v>
      </c>
      <c r="M7355" s="7">
        <v>79.521945357003005</v>
      </c>
      <c r="N7355" s="7">
        <v>148.04185537267799</v>
      </c>
      <c r="O7355" s="7">
        <v>137.57565007712</v>
      </c>
      <c r="P7355" s="7">
        <v>118.264202541518</v>
      </c>
      <c r="Q7355" s="7">
        <v>112.964088988301</v>
      </c>
    </row>
    <row r="7356" spans="1:17">
      <c r="A7356" s="6">
        <v>2016</v>
      </c>
      <c r="B7356" s="6" t="s">
        <v>1646</v>
      </c>
      <c r="C7356" s="6">
        <v>371203</v>
      </c>
      <c r="D7356">
        <f t="shared" si="228"/>
        <v>37</v>
      </c>
      <c r="E7356" t="str">
        <f>VLOOKUP(D7356,'Regionalism Code'!B:C,2,FALSE)</f>
        <v>山东省</v>
      </c>
      <c r="F7356">
        <f t="shared" si="229"/>
        <v>3712</v>
      </c>
      <c r="G7356" t="str">
        <f>IF(F7356&gt;10000,"省直辖县市",VLOOKUP(F7356,'Regionalism Code'!H:I,2,FALSE))</f>
        <v>莱芜市</v>
      </c>
      <c r="H7356" s="7">
        <v>87.5772293387394</v>
      </c>
      <c r="I7356" s="7">
        <v>92.132212024932002</v>
      </c>
      <c r="J7356" s="7">
        <v>89.336171934574494</v>
      </c>
      <c r="K7356" s="7">
        <v>55.334827319702299</v>
      </c>
      <c r="L7356" s="7">
        <v>66.6453361624488</v>
      </c>
      <c r="M7356" s="7">
        <v>82.542214632545097</v>
      </c>
      <c r="N7356" s="7">
        <v>116.81049447303199</v>
      </c>
      <c r="O7356" s="7">
        <v>87.629341760927105</v>
      </c>
      <c r="P7356" s="7">
        <v>82.241622787493</v>
      </c>
      <c r="Q7356" s="7">
        <v>69.345837659249895</v>
      </c>
    </row>
    <row r="7357" spans="1:17">
      <c r="A7357" s="6">
        <v>2017</v>
      </c>
      <c r="B7357" s="6" t="s">
        <v>1646</v>
      </c>
      <c r="C7357" s="6">
        <v>371203</v>
      </c>
      <c r="D7357">
        <f t="shared" si="228"/>
        <v>37</v>
      </c>
      <c r="E7357" t="str">
        <f>VLOOKUP(D7357,'Regionalism Code'!B:C,2,FALSE)</f>
        <v>山东省</v>
      </c>
      <c r="F7357">
        <f t="shared" si="229"/>
        <v>3712</v>
      </c>
      <c r="G7357" t="str">
        <f>IF(F7357&gt;10000,"省直辖县市",VLOOKUP(F7357,'Regionalism Code'!H:I,2,FALSE))</f>
        <v>莱芜市</v>
      </c>
      <c r="H7357" s="7">
        <v>103.66651833650199</v>
      </c>
      <c r="I7357" s="7">
        <v>93.249383113773504</v>
      </c>
      <c r="J7357" s="7">
        <v>121.745013453266</v>
      </c>
      <c r="K7357" s="7">
        <v>57.5078885880217</v>
      </c>
      <c r="L7357" s="7">
        <v>89.306222552901701</v>
      </c>
      <c r="M7357" s="7">
        <v>87.963547356223799</v>
      </c>
      <c r="N7357" s="7">
        <v>157.53575213462099</v>
      </c>
      <c r="O7357" s="7">
        <v>124.5466021214</v>
      </c>
      <c r="P7357" s="7">
        <v>122.326956402295</v>
      </c>
      <c r="Q7357" s="7">
        <v>105.21857495653499</v>
      </c>
    </row>
    <row r="7358" spans="1:17">
      <c r="A7358" s="6">
        <v>2018</v>
      </c>
      <c r="B7358" s="6" t="s">
        <v>1646</v>
      </c>
      <c r="C7358" s="6">
        <v>371203</v>
      </c>
      <c r="D7358">
        <f t="shared" si="228"/>
        <v>37</v>
      </c>
      <c r="E7358" t="str">
        <f>VLOOKUP(D7358,'Regionalism Code'!B:C,2,FALSE)</f>
        <v>山东省</v>
      </c>
      <c r="F7358">
        <f t="shared" si="229"/>
        <v>3712</v>
      </c>
      <c r="G7358" t="str">
        <f>IF(F7358&gt;10000,"省直辖县市",VLOOKUP(F7358,'Regionalism Code'!H:I,2,FALSE))</f>
        <v>莱芜市</v>
      </c>
      <c r="H7358" s="7">
        <v>105.909552234918</v>
      </c>
      <c r="I7358" s="7">
        <v>93.122661852822702</v>
      </c>
      <c r="J7358" s="7">
        <v>122.33486673519199</v>
      </c>
      <c r="K7358" s="7">
        <v>71.183690102987399</v>
      </c>
      <c r="L7358" s="7">
        <v>93.669912070974405</v>
      </c>
      <c r="M7358" s="7">
        <v>81.859489291954304</v>
      </c>
      <c r="N7358" s="7">
        <v>151.275468115808</v>
      </c>
      <c r="O7358" s="7">
        <v>129.21551768694999</v>
      </c>
      <c r="P7358" s="7">
        <v>117.16782453746499</v>
      </c>
      <c r="Q7358" s="7">
        <v>118.29072724778599</v>
      </c>
    </row>
    <row r="7359" spans="1:17">
      <c r="A7359" s="6">
        <v>2016</v>
      </c>
      <c r="B7359" s="6" t="s">
        <v>1647</v>
      </c>
      <c r="C7359" s="6">
        <v>371302</v>
      </c>
      <c r="D7359">
        <f t="shared" si="228"/>
        <v>37</v>
      </c>
      <c r="E7359" t="str">
        <f>VLOOKUP(D7359,'Regionalism Code'!B:C,2,FALSE)</f>
        <v>山东省</v>
      </c>
      <c r="F7359">
        <f t="shared" si="229"/>
        <v>3713</v>
      </c>
      <c r="G7359" t="str">
        <f>IF(F7359&gt;10000,"省直辖县市",VLOOKUP(F7359,'Regionalism Code'!H:I,2,FALSE))</f>
        <v>临沂市</v>
      </c>
      <c r="H7359" s="7">
        <v>98.789597847319399</v>
      </c>
      <c r="I7359" s="7">
        <v>104.605800600067</v>
      </c>
      <c r="J7359" s="7">
        <v>105.727235252906</v>
      </c>
      <c r="K7359" s="7">
        <v>94.187460869558606</v>
      </c>
      <c r="L7359" s="7">
        <v>70.796519660234495</v>
      </c>
      <c r="M7359" s="7">
        <v>105.299179404046</v>
      </c>
      <c r="N7359" s="7">
        <v>115.704642916993</v>
      </c>
      <c r="O7359" s="7">
        <v>118.448916289758</v>
      </c>
      <c r="P7359" s="7">
        <v>93.130179410074803</v>
      </c>
      <c r="Q7359" s="7">
        <v>66.983857574435604</v>
      </c>
    </row>
    <row r="7360" spans="1:17">
      <c r="A7360" s="6">
        <v>2017</v>
      </c>
      <c r="B7360" s="6" t="s">
        <v>1647</v>
      </c>
      <c r="C7360" s="6">
        <v>371302</v>
      </c>
      <c r="D7360">
        <f t="shared" si="228"/>
        <v>37</v>
      </c>
      <c r="E7360" t="str">
        <f>VLOOKUP(D7360,'Regionalism Code'!B:C,2,FALSE)</f>
        <v>山东省</v>
      </c>
      <c r="F7360">
        <f t="shared" si="229"/>
        <v>3713</v>
      </c>
      <c r="G7360" t="str">
        <f>IF(F7360&gt;10000,"省直辖县市",VLOOKUP(F7360,'Regionalism Code'!H:I,2,FALSE))</f>
        <v>临沂市</v>
      </c>
      <c r="H7360" s="7">
        <v>113.78954634183501</v>
      </c>
      <c r="I7360" s="7">
        <v>105.674557564604</v>
      </c>
      <c r="J7360" s="7">
        <v>141.79497030906299</v>
      </c>
      <c r="K7360" s="7">
        <v>101.82530513491599</v>
      </c>
      <c r="L7360" s="7">
        <v>104.78250823398599</v>
      </c>
      <c r="M7360" s="7">
        <v>110.64721506678799</v>
      </c>
      <c r="N7360" s="7">
        <v>159.700558837617</v>
      </c>
      <c r="O7360" s="7">
        <v>157.39359780542199</v>
      </c>
      <c r="P7360" s="7">
        <v>133.49297594570299</v>
      </c>
      <c r="Q7360" s="7">
        <v>89.701774271324396</v>
      </c>
    </row>
    <row r="7361" spans="1:17">
      <c r="A7361" s="6">
        <v>2018</v>
      </c>
      <c r="B7361" s="6" t="s">
        <v>1647</v>
      </c>
      <c r="C7361" s="6">
        <v>371302</v>
      </c>
      <c r="D7361">
        <f t="shared" si="228"/>
        <v>37</v>
      </c>
      <c r="E7361" t="str">
        <f>VLOOKUP(D7361,'Regionalism Code'!B:C,2,FALSE)</f>
        <v>山东省</v>
      </c>
      <c r="F7361">
        <f t="shared" si="229"/>
        <v>3713</v>
      </c>
      <c r="G7361" t="str">
        <f>IF(F7361&gt;10000,"省直辖县市",VLOOKUP(F7361,'Regionalism Code'!H:I,2,FALSE))</f>
        <v>临沂市</v>
      </c>
      <c r="H7361" s="7">
        <v>118.885988435339</v>
      </c>
      <c r="I7361" s="7">
        <v>104.82917775410399</v>
      </c>
      <c r="J7361" s="7">
        <v>148.713816436889</v>
      </c>
      <c r="K7361" s="7">
        <v>109.468573721935</v>
      </c>
      <c r="L7361" s="7">
        <v>140.721526750279</v>
      </c>
      <c r="M7361" s="7">
        <v>97.593276418219602</v>
      </c>
      <c r="N7361" s="7">
        <v>150.02523801061</v>
      </c>
      <c r="O7361" s="7">
        <v>169.393783635148</v>
      </c>
      <c r="P7361" s="7">
        <v>128.77752656888799</v>
      </c>
      <c r="Q7361" s="7">
        <v>111.106724381036</v>
      </c>
    </row>
    <row r="7362" spans="1:17">
      <c r="A7362" s="6">
        <v>2016</v>
      </c>
      <c r="B7362" s="6" t="s">
        <v>1648</v>
      </c>
      <c r="C7362" s="6">
        <v>371311</v>
      </c>
      <c r="D7362">
        <f t="shared" ref="D7362:D7425" si="230">INT(C7362/10000)</f>
        <v>37</v>
      </c>
      <c r="E7362" t="str">
        <f>VLOOKUP(D7362,'Regionalism Code'!B:C,2,FALSE)</f>
        <v>山东省</v>
      </c>
      <c r="F7362">
        <f t="shared" ref="F7362:F7425" si="231">IF(OR(D7362=11,D7362=12,D7362=31,D7362=50),D7362*100,IF(MID(C7362,3,1)="9",C7362,INT(C7362/100)))</f>
        <v>3713</v>
      </c>
      <c r="G7362" t="str">
        <f>IF(F7362&gt;10000,"省直辖县市",VLOOKUP(F7362,'Regionalism Code'!H:I,2,FALSE))</f>
        <v>临沂市</v>
      </c>
      <c r="H7362" s="7">
        <v>93.783028245333298</v>
      </c>
      <c r="I7362" s="7">
        <v>98.770470951476</v>
      </c>
      <c r="J7362" s="7">
        <v>97.547388068228898</v>
      </c>
      <c r="K7362" s="7">
        <v>77.873458435346507</v>
      </c>
      <c r="L7362" s="7">
        <v>67.287690122531004</v>
      </c>
      <c r="M7362" s="7">
        <v>91.718493284197095</v>
      </c>
      <c r="N7362" s="7">
        <v>111.226287406913</v>
      </c>
      <c r="O7362" s="7">
        <v>105.890858223054</v>
      </c>
      <c r="P7362" s="7">
        <v>91.872565051481203</v>
      </c>
      <c r="Q7362" s="7">
        <v>70.479880396928607</v>
      </c>
    </row>
    <row r="7363" spans="1:17">
      <c r="A7363" s="6">
        <v>2017</v>
      </c>
      <c r="B7363" s="6" t="s">
        <v>1648</v>
      </c>
      <c r="C7363" s="6">
        <v>371311</v>
      </c>
      <c r="D7363">
        <f t="shared" si="230"/>
        <v>37</v>
      </c>
      <c r="E7363" t="str">
        <f>VLOOKUP(D7363,'Regionalism Code'!B:C,2,FALSE)</f>
        <v>山东省</v>
      </c>
      <c r="F7363">
        <f t="shared" si="231"/>
        <v>3713</v>
      </c>
      <c r="G7363" t="str">
        <f>IF(F7363&gt;10000,"省直辖县市",VLOOKUP(F7363,'Regionalism Code'!H:I,2,FALSE))</f>
        <v>临沂市</v>
      </c>
      <c r="H7363" s="7">
        <v>107.31652939877</v>
      </c>
      <c r="I7363" s="7">
        <v>99.2740433961294</v>
      </c>
      <c r="J7363" s="7">
        <v>129.94380449520401</v>
      </c>
      <c r="K7363" s="7">
        <v>81.700558694458294</v>
      </c>
      <c r="L7363" s="7">
        <v>93.708596910601102</v>
      </c>
      <c r="M7363" s="7">
        <v>96.008409007875898</v>
      </c>
      <c r="N7363" s="7">
        <v>151.76615867873599</v>
      </c>
      <c r="O7363" s="7">
        <v>141.511204961663</v>
      </c>
      <c r="P7363" s="7">
        <v>131.27938871483701</v>
      </c>
      <c r="Q7363" s="7">
        <v>92.761905879875201</v>
      </c>
    </row>
    <row r="7364" spans="1:17">
      <c r="A7364" s="6">
        <v>2018</v>
      </c>
      <c r="B7364" s="6" t="s">
        <v>1648</v>
      </c>
      <c r="C7364" s="6">
        <v>371311</v>
      </c>
      <c r="D7364">
        <f t="shared" si="230"/>
        <v>37</v>
      </c>
      <c r="E7364" t="str">
        <f>VLOOKUP(D7364,'Regionalism Code'!B:C,2,FALSE)</f>
        <v>山东省</v>
      </c>
      <c r="F7364">
        <f t="shared" si="231"/>
        <v>3713</v>
      </c>
      <c r="G7364" t="str">
        <f>IF(F7364&gt;10000,"省直辖县市",VLOOKUP(F7364,'Regionalism Code'!H:I,2,FALSE))</f>
        <v>临沂市</v>
      </c>
      <c r="H7364" s="7">
        <v>110.94116959214401</v>
      </c>
      <c r="I7364" s="7">
        <v>98.516302635828097</v>
      </c>
      <c r="J7364" s="7">
        <v>133.94635367119599</v>
      </c>
      <c r="K7364" s="7">
        <v>93.231565091150699</v>
      </c>
      <c r="L7364" s="7">
        <v>117.597146333699</v>
      </c>
      <c r="M7364" s="7">
        <v>86.999387745528594</v>
      </c>
      <c r="N7364" s="7">
        <v>141.026407344304</v>
      </c>
      <c r="O7364" s="7">
        <v>151.10702191570999</v>
      </c>
      <c r="P7364" s="7">
        <v>124.251800686512</v>
      </c>
      <c r="Q7364" s="7">
        <v>110.170593199279</v>
      </c>
    </row>
    <row r="7365" spans="1:17">
      <c r="A7365" s="6">
        <v>2016</v>
      </c>
      <c r="B7365" s="6" t="s">
        <v>60</v>
      </c>
      <c r="C7365" s="6">
        <v>371312</v>
      </c>
      <c r="D7365">
        <f t="shared" si="230"/>
        <v>37</v>
      </c>
      <c r="E7365" t="str">
        <f>VLOOKUP(D7365,'Regionalism Code'!B:C,2,FALSE)</f>
        <v>山东省</v>
      </c>
      <c r="F7365">
        <f t="shared" si="231"/>
        <v>3713</v>
      </c>
      <c r="G7365" t="str">
        <f>IF(F7365&gt;10000,"省直辖县市",VLOOKUP(F7365,'Regionalism Code'!H:I,2,FALSE))</f>
        <v>临沂市</v>
      </c>
      <c r="H7365" s="7">
        <v>93.0036211310765</v>
      </c>
      <c r="I7365" s="7">
        <v>96.274918191082307</v>
      </c>
      <c r="J7365" s="7">
        <v>98.5713520551692</v>
      </c>
      <c r="K7365" s="7">
        <v>79.491442145429801</v>
      </c>
      <c r="L7365" s="7">
        <v>63.581625281882303</v>
      </c>
      <c r="M7365" s="7">
        <v>94.769886095437997</v>
      </c>
      <c r="N7365" s="7">
        <v>116.786840134386</v>
      </c>
      <c r="O7365" s="7">
        <v>106.639194536631</v>
      </c>
      <c r="P7365" s="7">
        <v>88.613180685623902</v>
      </c>
      <c r="Q7365" s="7">
        <v>72.090098027680099</v>
      </c>
    </row>
    <row r="7366" spans="1:17">
      <c r="A7366" s="6">
        <v>2017</v>
      </c>
      <c r="B7366" s="6" t="s">
        <v>60</v>
      </c>
      <c r="C7366" s="6">
        <v>371312</v>
      </c>
      <c r="D7366">
        <f t="shared" si="230"/>
        <v>37</v>
      </c>
      <c r="E7366" t="str">
        <f>VLOOKUP(D7366,'Regionalism Code'!B:C,2,FALSE)</f>
        <v>山东省</v>
      </c>
      <c r="F7366">
        <f t="shared" si="231"/>
        <v>3713</v>
      </c>
      <c r="G7366" t="str">
        <f>IF(F7366&gt;10000,"省直辖县市",VLOOKUP(F7366,'Regionalism Code'!H:I,2,FALSE))</f>
        <v>临沂市</v>
      </c>
      <c r="H7366" s="7">
        <v>106.754250790679</v>
      </c>
      <c r="I7366" s="7">
        <v>97.275428682182806</v>
      </c>
      <c r="J7366" s="7">
        <v>131.155304291345</v>
      </c>
      <c r="K7366" s="7">
        <v>83.844812191170902</v>
      </c>
      <c r="L7366" s="7">
        <v>96.779867942054096</v>
      </c>
      <c r="M7366" s="7">
        <v>99.896370322567606</v>
      </c>
      <c r="N7366" s="7">
        <v>149.29151981237601</v>
      </c>
      <c r="O7366" s="7">
        <v>144.80709542350201</v>
      </c>
      <c r="P7366" s="7">
        <v>128.69030655046299</v>
      </c>
      <c r="Q7366" s="7">
        <v>93.719113677201605</v>
      </c>
    </row>
    <row r="7367" spans="1:17">
      <c r="A7367" s="6">
        <v>2018</v>
      </c>
      <c r="B7367" s="6" t="s">
        <v>60</v>
      </c>
      <c r="C7367" s="6">
        <v>371312</v>
      </c>
      <c r="D7367">
        <f t="shared" si="230"/>
        <v>37</v>
      </c>
      <c r="E7367" t="str">
        <f>VLOOKUP(D7367,'Regionalism Code'!B:C,2,FALSE)</f>
        <v>山东省</v>
      </c>
      <c r="F7367">
        <f t="shared" si="231"/>
        <v>3713</v>
      </c>
      <c r="G7367" t="str">
        <f>IF(F7367&gt;10000,"省直辖县市",VLOOKUP(F7367,'Regionalism Code'!H:I,2,FALSE))</f>
        <v>临沂市</v>
      </c>
      <c r="H7367" s="7">
        <v>110.407246307546</v>
      </c>
      <c r="I7367" s="7">
        <v>96.706354763835407</v>
      </c>
      <c r="J7367" s="7">
        <v>135.48702442124701</v>
      </c>
      <c r="K7367" s="7">
        <v>94.221099383646902</v>
      </c>
      <c r="L7367" s="7">
        <v>116.36967137355001</v>
      </c>
      <c r="M7367" s="7">
        <v>88.840205253050499</v>
      </c>
      <c r="N7367" s="7">
        <v>142.09962985380901</v>
      </c>
      <c r="O7367" s="7">
        <v>154.49144925687099</v>
      </c>
      <c r="P7367" s="7">
        <v>124.380685602025</v>
      </c>
      <c r="Q7367" s="7">
        <v>110.080182604936</v>
      </c>
    </row>
    <row r="7368" spans="1:17">
      <c r="A7368" s="6">
        <v>2016</v>
      </c>
      <c r="B7368" s="6" t="s">
        <v>1649</v>
      </c>
      <c r="C7368" s="6">
        <v>371321</v>
      </c>
      <c r="D7368">
        <f t="shared" si="230"/>
        <v>37</v>
      </c>
      <c r="E7368" t="str">
        <f>VLOOKUP(D7368,'Regionalism Code'!B:C,2,FALSE)</f>
        <v>山东省</v>
      </c>
      <c r="F7368">
        <f t="shared" si="231"/>
        <v>3713</v>
      </c>
      <c r="G7368" t="str">
        <f>IF(F7368&gt;10000,"省直辖县市",VLOOKUP(F7368,'Regionalism Code'!H:I,2,FALSE))</f>
        <v>临沂市</v>
      </c>
      <c r="H7368" s="7">
        <v>86.702829189903994</v>
      </c>
      <c r="I7368" s="7">
        <v>86.920671132011194</v>
      </c>
      <c r="J7368" s="7">
        <v>88.619164289022294</v>
      </c>
      <c r="K7368" s="7">
        <v>56.044558853677103</v>
      </c>
      <c r="L7368" s="7">
        <v>55.808587251302903</v>
      </c>
      <c r="M7368" s="7">
        <v>78.739086394089995</v>
      </c>
      <c r="N7368" s="7">
        <v>109.72379089435999</v>
      </c>
      <c r="O7368" s="7">
        <v>94.224216611971599</v>
      </c>
      <c r="P7368" s="7">
        <v>86.987469061285594</v>
      </c>
      <c r="Q7368" s="7">
        <v>82.506540283266702</v>
      </c>
    </row>
    <row r="7369" spans="1:17">
      <c r="A7369" s="6">
        <v>2017</v>
      </c>
      <c r="B7369" s="6" t="s">
        <v>1649</v>
      </c>
      <c r="C7369" s="6">
        <v>371321</v>
      </c>
      <c r="D7369">
        <f t="shared" si="230"/>
        <v>37</v>
      </c>
      <c r="E7369" t="str">
        <f>VLOOKUP(D7369,'Regionalism Code'!B:C,2,FALSE)</f>
        <v>山东省</v>
      </c>
      <c r="F7369">
        <f t="shared" si="231"/>
        <v>3713</v>
      </c>
      <c r="G7369" t="str">
        <f>IF(F7369&gt;10000,"省直辖县市",VLOOKUP(F7369,'Regionalism Code'!H:I,2,FALSE))</f>
        <v>临沂市</v>
      </c>
      <c r="H7369" s="7">
        <v>98.6630715060776</v>
      </c>
      <c r="I7369" s="7">
        <v>88.218599190173805</v>
      </c>
      <c r="J7369" s="7">
        <v>116.093327185928</v>
      </c>
      <c r="K7369" s="7">
        <v>54.786029622147403</v>
      </c>
      <c r="L7369" s="7">
        <v>80.480821243307105</v>
      </c>
      <c r="M7369" s="7">
        <v>82.069580771131697</v>
      </c>
      <c r="N7369" s="7">
        <v>140.86931455093099</v>
      </c>
      <c r="O7369" s="7">
        <v>125.63058507619</v>
      </c>
      <c r="P7369" s="7">
        <v>122.421093198794</v>
      </c>
      <c r="Q7369" s="7">
        <v>101.483042197618</v>
      </c>
    </row>
    <row r="7370" spans="1:17">
      <c r="A7370" s="6">
        <v>2018</v>
      </c>
      <c r="B7370" s="6" t="s">
        <v>1649</v>
      </c>
      <c r="C7370" s="6">
        <v>371321</v>
      </c>
      <c r="D7370">
        <f t="shared" si="230"/>
        <v>37</v>
      </c>
      <c r="E7370" t="str">
        <f>VLOOKUP(D7370,'Regionalism Code'!B:C,2,FALSE)</f>
        <v>山东省</v>
      </c>
      <c r="F7370">
        <f t="shared" si="231"/>
        <v>3713</v>
      </c>
      <c r="G7370" t="str">
        <f>IF(F7370&gt;10000,"省直辖县市",VLOOKUP(F7370,'Regionalism Code'!H:I,2,FALSE))</f>
        <v>临沂市</v>
      </c>
      <c r="H7370" s="7">
        <v>98.510985080626</v>
      </c>
      <c r="I7370" s="7">
        <v>87.330507565534106</v>
      </c>
      <c r="J7370" s="7">
        <v>112.35060378558801</v>
      </c>
      <c r="K7370" s="7">
        <v>65.250470175345001</v>
      </c>
      <c r="L7370" s="7">
        <v>85.394065183437704</v>
      </c>
      <c r="M7370" s="7">
        <v>72.294428231569796</v>
      </c>
      <c r="N7370" s="7">
        <v>134.296399409016</v>
      </c>
      <c r="O7370" s="7">
        <v>120.543860507042</v>
      </c>
      <c r="P7370" s="7">
        <v>114.899107250827</v>
      </c>
      <c r="Q7370" s="7">
        <v>110.285978417696</v>
      </c>
    </row>
    <row r="7371" spans="1:17">
      <c r="A7371" s="6">
        <v>2016</v>
      </c>
      <c r="B7371" s="6" t="s">
        <v>1650</v>
      </c>
      <c r="C7371" s="6">
        <v>371322</v>
      </c>
      <c r="D7371">
        <f t="shared" si="230"/>
        <v>37</v>
      </c>
      <c r="E7371" t="str">
        <f>VLOOKUP(D7371,'Regionalism Code'!B:C,2,FALSE)</f>
        <v>山东省</v>
      </c>
      <c r="F7371">
        <f t="shared" si="231"/>
        <v>3713</v>
      </c>
      <c r="G7371" t="str">
        <f>IF(F7371&gt;10000,"省直辖县市",VLOOKUP(F7371,'Regionalism Code'!H:I,2,FALSE))</f>
        <v>临沂市</v>
      </c>
      <c r="H7371" s="7">
        <v>87.256438715860597</v>
      </c>
      <c r="I7371" s="7">
        <v>88.9669711825902</v>
      </c>
      <c r="J7371" s="7">
        <v>90.847760476663197</v>
      </c>
      <c r="K7371" s="7">
        <v>62.382730915458502</v>
      </c>
      <c r="L7371" s="7">
        <v>55.695884877838999</v>
      </c>
      <c r="M7371" s="7">
        <v>80.985642082723103</v>
      </c>
      <c r="N7371" s="7">
        <v>109.82362433349201</v>
      </c>
      <c r="O7371" s="7">
        <v>98.127303946161803</v>
      </c>
      <c r="P7371" s="7">
        <v>90.101630494024107</v>
      </c>
      <c r="Q7371" s="7">
        <v>75.087629695711399</v>
      </c>
    </row>
    <row r="7372" spans="1:17">
      <c r="A7372" s="6">
        <v>2017</v>
      </c>
      <c r="B7372" s="6" t="s">
        <v>1650</v>
      </c>
      <c r="C7372" s="6">
        <v>371322</v>
      </c>
      <c r="D7372">
        <f t="shared" si="230"/>
        <v>37</v>
      </c>
      <c r="E7372" t="str">
        <f>VLOOKUP(D7372,'Regionalism Code'!B:C,2,FALSE)</f>
        <v>山东省</v>
      </c>
      <c r="F7372">
        <f t="shared" si="231"/>
        <v>3713</v>
      </c>
      <c r="G7372" t="str">
        <f>IF(F7372&gt;10000,"省直辖县市",VLOOKUP(F7372,'Regionalism Code'!H:I,2,FALSE))</f>
        <v>临沂市</v>
      </c>
      <c r="H7372" s="7">
        <v>100.940169007988</v>
      </c>
      <c r="I7372" s="7">
        <v>89.629557161807696</v>
      </c>
      <c r="J7372" s="7">
        <v>122.293828789757</v>
      </c>
      <c r="K7372" s="7">
        <v>63.9094918071332</v>
      </c>
      <c r="L7372" s="7">
        <v>84.669425877189497</v>
      </c>
      <c r="M7372" s="7">
        <v>85.900618276741397</v>
      </c>
      <c r="N7372" s="7">
        <v>147.321818992522</v>
      </c>
      <c r="O7372" s="7">
        <v>131.44505895889901</v>
      </c>
      <c r="P7372" s="7">
        <v>132.918069397941</v>
      </c>
      <c r="Q7372" s="7">
        <v>99.490810613744202</v>
      </c>
    </row>
    <row r="7373" spans="1:17">
      <c r="A7373" s="6">
        <v>2018</v>
      </c>
      <c r="B7373" s="6" t="s">
        <v>1650</v>
      </c>
      <c r="C7373" s="6">
        <v>371322</v>
      </c>
      <c r="D7373">
        <f t="shared" si="230"/>
        <v>37</v>
      </c>
      <c r="E7373" t="str">
        <f>VLOOKUP(D7373,'Regionalism Code'!B:C,2,FALSE)</f>
        <v>山东省</v>
      </c>
      <c r="F7373">
        <f t="shared" si="231"/>
        <v>3713</v>
      </c>
      <c r="G7373" t="str">
        <f>IF(F7373&gt;10000,"省直辖县市",VLOOKUP(F7373,'Regionalism Code'!H:I,2,FALSE))</f>
        <v>临沂市</v>
      </c>
      <c r="H7373" s="7">
        <v>100.781861535799</v>
      </c>
      <c r="I7373" s="7">
        <v>88.042922588000593</v>
      </c>
      <c r="J7373" s="7">
        <v>121.42717430289601</v>
      </c>
      <c r="K7373" s="7">
        <v>74.327818350996097</v>
      </c>
      <c r="L7373" s="7">
        <v>100.530444890368</v>
      </c>
      <c r="M7373" s="7">
        <v>77.969470088356502</v>
      </c>
      <c r="N7373" s="7">
        <v>139.62445908380499</v>
      </c>
      <c r="O7373" s="7">
        <v>131.10413964158101</v>
      </c>
      <c r="P7373" s="7">
        <v>120.220114157154</v>
      </c>
      <c r="Q7373" s="7">
        <v>105.33598333802399</v>
      </c>
    </row>
    <row r="7374" spans="1:17">
      <c r="A7374" s="6">
        <v>2016</v>
      </c>
      <c r="B7374" s="6" t="s">
        <v>1651</v>
      </c>
      <c r="C7374" s="6">
        <v>371323</v>
      </c>
      <c r="D7374">
        <f t="shared" si="230"/>
        <v>37</v>
      </c>
      <c r="E7374" t="str">
        <f>VLOOKUP(D7374,'Regionalism Code'!B:C,2,FALSE)</f>
        <v>山东省</v>
      </c>
      <c r="F7374">
        <f t="shared" si="231"/>
        <v>3713</v>
      </c>
      <c r="G7374" t="str">
        <f>IF(F7374&gt;10000,"省直辖县市",VLOOKUP(F7374,'Regionalism Code'!H:I,2,FALSE))</f>
        <v>临沂市</v>
      </c>
      <c r="H7374" s="7">
        <v>87.757953020566802</v>
      </c>
      <c r="I7374" s="7">
        <v>88.852938135373705</v>
      </c>
      <c r="J7374" s="7">
        <v>90.058999662256696</v>
      </c>
      <c r="K7374" s="7">
        <v>58.675475856389703</v>
      </c>
      <c r="L7374" s="7">
        <v>60.4709140339356</v>
      </c>
      <c r="M7374" s="7">
        <v>80.255793291783206</v>
      </c>
      <c r="N7374" s="7">
        <v>114.00718066296599</v>
      </c>
      <c r="O7374" s="7">
        <v>93.544404211291507</v>
      </c>
      <c r="P7374" s="7">
        <v>83.742748228947406</v>
      </c>
      <c r="Q7374" s="7">
        <v>79.966335415702105</v>
      </c>
    </row>
    <row r="7375" spans="1:17">
      <c r="A7375" s="6">
        <v>2017</v>
      </c>
      <c r="B7375" s="6" t="s">
        <v>1651</v>
      </c>
      <c r="C7375" s="6">
        <v>371323</v>
      </c>
      <c r="D7375">
        <f t="shared" si="230"/>
        <v>37</v>
      </c>
      <c r="E7375" t="str">
        <f>VLOOKUP(D7375,'Regionalism Code'!B:C,2,FALSE)</f>
        <v>山东省</v>
      </c>
      <c r="F7375">
        <f t="shared" si="231"/>
        <v>3713</v>
      </c>
      <c r="G7375" t="str">
        <f>IF(F7375&gt;10000,"省直辖县市",VLOOKUP(F7375,'Regionalism Code'!H:I,2,FALSE))</f>
        <v>临沂市</v>
      </c>
      <c r="H7375" s="7">
        <v>100.005200092512</v>
      </c>
      <c r="I7375" s="7">
        <v>89.859509794090997</v>
      </c>
      <c r="J7375" s="7">
        <v>121.466488064822</v>
      </c>
      <c r="K7375" s="7">
        <v>62.7603406448859</v>
      </c>
      <c r="L7375" s="7">
        <v>93.126709780567595</v>
      </c>
      <c r="M7375" s="7">
        <v>83.248803809738206</v>
      </c>
      <c r="N7375" s="7">
        <v>144.89621905496099</v>
      </c>
      <c r="O7375" s="7">
        <v>130.856144840789</v>
      </c>
      <c r="P7375" s="7">
        <v>121.73624189583499</v>
      </c>
      <c r="Q7375" s="7">
        <v>94.513656325989601</v>
      </c>
    </row>
    <row r="7376" spans="1:17">
      <c r="A7376" s="6">
        <v>2018</v>
      </c>
      <c r="B7376" s="6" t="s">
        <v>1651</v>
      </c>
      <c r="C7376" s="6">
        <v>371323</v>
      </c>
      <c r="D7376">
        <f t="shared" si="230"/>
        <v>37</v>
      </c>
      <c r="E7376" t="str">
        <f>VLOOKUP(D7376,'Regionalism Code'!B:C,2,FALSE)</f>
        <v>山东省</v>
      </c>
      <c r="F7376">
        <f t="shared" si="231"/>
        <v>3713</v>
      </c>
      <c r="G7376" t="str">
        <f>IF(F7376&gt;10000,"省直辖县市",VLOOKUP(F7376,'Regionalism Code'!H:I,2,FALSE))</f>
        <v>临沂市</v>
      </c>
      <c r="H7376" s="7">
        <v>101.60008808706</v>
      </c>
      <c r="I7376" s="7">
        <v>88.667709135504793</v>
      </c>
      <c r="J7376" s="7">
        <v>119.259144116147</v>
      </c>
      <c r="K7376" s="7">
        <v>72.4426891701534</v>
      </c>
      <c r="L7376" s="7">
        <v>96.494647261887195</v>
      </c>
      <c r="M7376" s="7">
        <v>76.166316619246601</v>
      </c>
      <c r="N7376" s="7">
        <v>136.8015424013</v>
      </c>
      <c r="O7376" s="7">
        <v>130.56000373159</v>
      </c>
      <c r="P7376" s="7">
        <v>116.118187740305</v>
      </c>
      <c r="Q7376" s="7">
        <v>112.219496534813</v>
      </c>
    </row>
    <row r="7377" spans="1:17">
      <c r="A7377" s="6">
        <v>2016</v>
      </c>
      <c r="B7377" s="6" t="s">
        <v>1652</v>
      </c>
      <c r="C7377" s="6">
        <v>371324</v>
      </c>
      <c r="D7377">
        <f t="shared" si="230"/>
        <v>37</v>
      </c>
      <c r="E7377" t="str">
        <f>VLOOKUP(D7377,'Regionalism Code'!B:C,2,FALSE)</f>
        <v>山东省</v>
      </c>
      <c r="F7377">
        <f t="shared" si="231"/>
        <v>3713</v>
      </c>
      <c r="G7377" t="str">
        <f>IF(F7377&gt;10000,"省直辖县市",VLOOKUP(F7377,'Regionalism Code'!H:I,2,FALSE))</f>
        <v>临沂市</v>
      </c>
      <c r="H7377" s="7">
        <v>86.131772564346605</v>
      </c>
      <c r="I7377" s="7">
        <v>86.0181576403957</v>
      </c>
      <c r="J7377" s="7">
        <v>88.022575512352304</v>
      </c>
      <c r="K7377" s="7">
        <v>53.371838227415097</v>
      </c>
      <c r="L7377" s="7">
        <v>55.311367958238499</v>
      </c>
      <c r="M7377" s="7">
        <v>77.556064698271598</v>
      </c>
      <c r="N7377" s="7">
        <v>108.107242195841</v>
      </c>
      <c r="O7377" s="7">
        <v>95.859934962900795</v>
      </c>
      <c r="P7377" s="7">
        <v>81.5427147440586</v>
      </c>
      <c r="Q7377" s="7">
        <v>83.076309483934097</v>
      </c>
    </row>
    <row r="7378" spans="1:17">
      <c r="A7378" s="6">
        <v>2017</v>
      </c>
      <c r="B7378" s="6" t="s">
        <v>1652</v>
      </c>
      <c r="C7378" s="6">
        <v>371324</v>
      </c>
      <c r="D7378">
        <f t="shared" si="230"/>
        <v>37</v>
      </c>
      <c r="E7378" t="str">
        <f>VLOOKUP(D7378,'Regionalism Code'!B:C,2,FALSE)</f>
        <v>山东省</v>
      </c>
      <c r="F7378">
        <f t="shared" si="231"/>
        <v>3713</v>
      </c>
      <c r="G7378" t="str">
        <f>IF(F7378&gt;10000,"省直辖县市",VLOOKUP(F7378,'Regionalism Code'!H:I,2,FALSE))</f>
        <v>临沂市</v>
      </c>
      <c r="H7378" s="7">
        <v>99.138480909694294</v>
      </c>
      <c r="I7378" s="7">
        <v>87.021360885054193</v>
      </c>
      <c r="J7378" s="7">
        <v>120.850102531586</v>
      </c>
      <c r="K7378" s="7">
        <v>60.892047125382099</v>
      </c>
      <c r="L7378" s="7">
        <v>83.216957142440705</v>
      </c>
      <c r="M7378" s="7">
        <v>84.979645529224598</v>
      </c>
      <c r="N7378" s="7">
        <v>143.068426380875</v>
      </c>
      <c r="O7378" s="7">
        <v>134.87844444912599</v>
      </c>
      <c r="P7378" s="7">
        <v>120.27792026968601</v>
      </c>
      <c r="Q7378" s="7">
        <v>99.701614947560998</v>
      </c>
    </row>
    <row r="7379" spans="1:17">
      <c r="A7379" s="6">
        <v>2018</v>
      </c>
      <c r="B7379" s="6" t="s">
        <v>1652</v>
      </c>
      <c r="C7379" s="6">
        <v>371324</v>
      </c>
      <c r="D7379">
        <f t="shared" si="230"/>
        <v>37</v>
      </c>
      <c r="E7379" t="str">
        <f>VLOOKUP(D7379,'Regionalism Code'!B:C,2,FALSE)</f>
        <v>山东省</v>
      </c>
      <c r="F7379">
        <f t="shared" si="231"/>
        <v>3713</v>
      </c>
      <c r="G7379" t="str">
        <f>IF(F7379&gt;10000,"省直辖县市",VLOOKUP(F7379,'Regionalism Code'!H:I,2,FALSE))</f>
        <v>临沂市</v>
      </c>
      <c r="H7379" s="7">
        <v>98.289881990437905</v>
      </c>
      <c r="I7379" s="7">
        <v>85.277131319154094</v>
      </c>
      <c r="J7379" s="7">
        <v>116.080074540011</v>
      </c>
      <c r="K7379" s="7">
        <v>70.560474788118896</v>
      </c>
      <c r="L7379" s="7">
        <v>87.492324567703804</v>
      </c>
      <c r="M7379" s="7">
        <v>73.360444974207297</v>
      </c>
      <c r="N7379" s="7">
        <v>130.61906107722399</v>
      </c>
      <c r="O7379" s="7">
        <v>131.46317076499099</v>
      </c>
      <c r="P7379" s="7">
        <v>113.34071389222299</v>
      </c>
      <c r="Q7379" s="7">
        <v>108.93617809269</v>
      </c>
    </row>
    <row r="7380" spans="1:17">
      <c r="A7380" s="6">
        <v>2016</v>
      </c>
      <c r="B7380" s="6" t="s">
        <v>1653</v>
      </c>
      <c r="C7380" s="6">
        <v>371325</v>
      </c>
      <c r="D7380">
        <f t="shared" si="230"/>
        <v>37</v>
      </c>
      <c r="E7380" t="str">
        <f>VLOOKUP(D7380,'Regionalism Code'!B:C,2,FALSE)</f>
        <v>山东省</v>
      </c>
      <c r="F7380">
        <f t="shared" si="231"/>
        <v>3713</v>
      </c>
      <c r="G7380" t="str">
        <f>IF(F7380&gt;10000,"省直辖县市",VLOOKUP(F7380,'Regionalism Code'!H:I,2,FALSE))</f>
        <v>临沂市</v>
      </c>
      <c r="H7380" s="7">
        <v>90.231181190821204</v>
      </c>
      <c r="I7380" s="7">
        <v>90.540399825953202</v>
      </c>
      <c r="J7380" s="7">
        <v>91.563051598454095</v>
      </c>
      <c r="K7380" s="7">
        <v>60.418271079290001</v>
      </c>
      <c r="L7380" s="7">
        <v>55.688329514854203</v>
      </c>
      <c r="M7380" s="7">
        <v>83.264831458218097</v>
      </c>
      <c r="N7380" s="7">
        <v>112.263189581086</v>
      </c>
      <c r="O7380" s="7">
        <v>94.749269340496795</v>
      </c>
      <c r="P7380" s="7">
        <v>103.37598970681999</v>
      </c>
      <c r="Q7380" s="7">
        <v>86.795448770417593</v>
      </c>
    </row>
    <row r="7381" spans="1:17">
      <c r="A7381" s="6">
        <v>2017</v>
      </c>
      <c r="B7381" s="6" t="s">
        <v>1653</v>
      </c>
      <c r="C7381" s="6">
        <v>371325</v>
      </c>
      <c r="D7381">
        <f t="shared" si="230"/>
        <v>37</v>
      </c>
      <c r="E7381" t="str">
        <f>VLOOKUP(D7381,'Regionalism Code'!B:C,2,FALSE)</f>
        <v>山东省</v>
      </c>
      <c r="F7381">
        <f t="shared" si="231"/>
        <v>3713</v>
      </c>
      <c r="G7381" t="str">
        <f>IF(F7381&gt;10000,"省直辖县市",VLOOKUP(F7381,'Regionalism Code'!H:I,2,FALSE))</f>
        <v>临沂市</v>
      </c>
      <c r="H7381" s="7">
        <v>103.116485100632</v>
      </c>
      <c r="I7381" s="7">
        <v>91.556760505189501</v>
      </c>
      <c r="J7381" s="7">
        <v>121.136781684773</v>
      </c>
      <c r="K7381" s="7">
        <v>64.334448848860006</v>
      </c>
      <c r="L7381" s="7">
        <v>83.069937643689499</v>
      </c>
      <c r="M7381" s="7">
        <v>87.182551859433303</v>
      </c>
      <c r="N7381" s="7">
        <v>144.220668737116</v>
      </c>
      <c r="O7381" s="7">
        <v>131.00496429483999</v>
      </c>
      <c r="P7381" s="7">
        <v>132.34902999293899</v>
      </c>
      <c r="Q7381" s="7">
        <v>108.547074258454</v>
      </c>
    </row>
    <row r="7382" spans="1:17">
      <c r="A7382" s="6">
        <v>2018</v>
      </c>
      <c r="B7382" s="6" t="s">
        <v>1653</v>
      </c>
      <c r="C7382" s="6">
        <v>371325</v>
      </c>
      <c r="D7382">
        <f t="shared" si="230"/>
        <v>37</v>
      </c>
      <c r="E7382" t="str">
        <f>VLOOKUP(D7382,'Regionalism Code'!B:C,2,FALSE)</f>
        <v>山东省</v>
      </c>
      <c r="F7382">
        <f t="shared" si="231"/>
        <v>3713</v>
      </c>
      <c r="G7382" t="str">
        <f>IF(F7382&gt;10000,"省直辖县市",VLOOKUP(F7382,'Regionalism Code'!H:I,2,FALSE))</f>
        <v>临沂市</v>
      </c>
      <c r="H7382" s="7">
        <v>102.013932026682</v>
      </c>
      <c r="I7382" s="7">
        <v>89.783999192435999</v>
      </c>
      <c r="J7382" s="7">
        <v>118.640842820982</v>
      </c>
      <c r="K7382" s="7">
        <v>70.900380283694702</v>
      </c>
      <c r="L7382" s="7">
        <v>91.656699731904894</v>
      </c>
      <c r="M7382" s="7">
        <v>76.387843144856504</v>
      </c>
      <c r="N7382" s="7">
        <v>135.71423581779399</v>
      </c>
      <c r="O7382" s="7">
        <v>131.53199201921001</v>
      </c>
      <c r="P7382" s="7">
        <v>117.17202316809001</v>
      </c>
      <c r="Q7382" s="7">
        <v>112.189472147432</v>
      </c>
    </row>
    <row r="7383" spans="1:17">
      <c r="A7383" s="6">
        <v>2016</v>
      </c>
      <c r="B7383" s="6" t="s">
        <v>1654</v>
      </c>
      <c r="C7383" s="6">
        <v>371326</v>
      </c>
      <c r="D7383">
        <f t="shared" si="230"/>
        <v>37</v>
      </c>
      <c r="E7383" t="str">
        <f>VLOOKUP(D7383,'Regionalism Code'!B:C,2,FALSE)</f>
        <v>山东省</v>
      </c>
      <c r="F7383">
        <f t="shared" si="231"/>
        <v>3713</v>
      </c>
      <c r="G7383" t="str">
        <f>IF(F7383&gt;10000,"省直辖县市",VLOOKUP(F7383,'Regionalism Code'!H:I,2,FALSE))</f>
        <v>临沂市</v>
      </c>
      <c r="H7383" s="7">
        <v>89.7584510208182</v>
      </c>
      <c r="I7383" s="7">
        <v>88.919567871769303</v>
      </c>
      <c r="J7383" s="7">
        <v>93.096461553912206</v>
      </c>
      <c r="K7383" s="7">
        <v>64.025445604702696</v>
      </c>
      <c r="L7383" s="7">
        <v>61.960853453588697</v>
      </c>
      <c r="M7383" s="7">
        <v>82.899462451548999</v>
      </c>
      <c r="N7383" s="7">
        <v>104.89109835187099</v>
      </c>
      <c r="O7383" s="7">
        <v>104.102471259092</v>
      </c>
      <c r="P7383" s="7">
        <v>90.157253207487102</v>
      </c>
      <c r="Q7383" s="7">
        <v>86.4682277474176</v>
      </c>
    </row>
    <row r="7384" spans="1:17">
      <c r="A7384" s="6">
        <v>2017</v>
      </c>
      <c r="B7384" s="6" t="s">
        <v>1654</v>
      </c>
      <c r="C7384" s="6">
        <v>371326</v>
      </c>
      <c r="D7384">
        <f t="shared" si="230"/>
        <v>37</v>
      </c>
      <c r="E7384" t="str">
        <f>VLOOKUP(D7384,'Regionalism Code'!B:C,2,FALSE)</f>
        <v>山东省</v>
      </c>
      <c r="F7384">
        <f t="shared" si="231"/>
        <v>3713</v>
      </c>
      <c r="G7384" t="str">
        <f>IF(F7384&gt;10000,"省直辖县市",VLOOKUP(F7384,'Regionalism Code'!H:I,2,FALSE))</f>
        <v>临沂市</v>
      </c>
      <c r="H7384" s="7">
        <v>103.507698323485</v>
      </c>
      <c r="I7384" s="7">
        <v>90.297206812055805</v>
      </c>
      <c r="J7384" s="7">
        <v>127.03891705313301</v>
      </c>
      <c r="K7384" s="7">
        <v>70.915034417534898</v>
      </c>
      <c r="L7384" s="7">
        <v>95.677146006735995</v>
      </c>
      <c r="M7384" s="7">
        <v>89.830808041894898</v>
      </c>
      <c r="N7384" s="7">
        <v>142.028445538543</v>
      </c>
      <c r="O7384" s="7">
        <v>142.73274826716101</v>
      </c>
      <c r="P7384" s="7">
        <v>127.399648451544</v>
      </c>
      <c r="Q7384" s="7">
        <v>104.374897488272</v>
      </c>
    </row>
    <row r="7385" spans="1:17">
      <c r="A7385" s="6">
        <v>2018</v>
      </c>
      <c r="B7385" s="6" t="s">
        <v>1654</v>
      </c>
      <c r="C7385" s="6">
        <v>371326</v>
      </c>
      <c r="D7385">
        <f t="shared" si="230"/>
        <v>37</v>
      </c>
      <c r="E7385" t="str">
        <f>VLOOKUP(D7385,'Regionalism Code'!B:C,2,FALSE)</f>
        <v>山东省</v>
      </c>
      <c r="F7385">
        <f t="shared" si="231"/>
        <v>3713</v>
      </c>
      <c r="G7385" t="str">
        <f>IF(F7385&gt;10000,"省直辖县市",VLOOKUP(F7385,'Regionalism Code'!H:I,2,FALSE))</f>
        <v>临沂市</v>
      </c>
      <c r="H7385" s="7">
        <v>104.498676526129</v>
      </c>
      <c r="I7385" s="7">
        <v>89.284983622143599</v>
      </c>
      <c r="J7385" s="7">
        <v>126.062721640606</v>
      </c>
      <c r="K7385" s="7">
        <v>81.191720222998299</v>
      </c>
      <c r="L7385" s="7">
        <v>102.097901661452</v>
      </c>
      <c r="M7385" s="7">
        <v>80.605121734920502</v>
      </c>
      <c r="N7385" s="7">
        <v>132.80555343453099</v>
      </c>
      <c r="O7385" s="7">
        <v>146.55437889076401</v>
      </c>
      <c r="P7385" s="7">
        <v>117.442018239538</v>
      </c>
      <c r="Q7385" s="7">
        <v>115.555138265753</v>
      </c>
    </row>
    <row r="7386" spans="1:17">
      <c r="A7386" s="6">
        <v>2016</v>
      </c>
      <c r="B7386" s="6" t="s">
        <v>1655</v>
      </c>
      <c r="C7386" s="6">
        <v>371327</v>
      </c>
      <c r="D7386">
        <f t="shared" si="230"/>
        <v>37</v>
      </c>
      <c r="E7386" t="str">
        <f>VLOOKUP(D7386,'Regionalism Code'!B:C,2,FALSE)</f>
        <v>山东省</v>
      </c>
      <c r="F7386">
        <f t="shared" si="231"/>
        <v>3713</v>
      </c>
      <c r="G7386" t="str">
        <f>IF(F7386&gt;10000,"省直辖县市",VLOOKUP(F7386,'Regionalism Code'!H:I,2,FALSE))</f>
        <v>临沂市</v>
      </c>
      <c r="H7386" s="7">
        <v>88.362164204580793</v>
      </c>
      <c r="I7386" s="7">
        <v>88.4163936899851</v>
      </c>
      <c r="J7386" s="7">
        <v>94.281223046825104</v>
      </c>
      <c r="K7386" s="7">
        <v>60.499471875622099</v>
      </c>
      <c r="L7386" s="7">
        <v>59.850752977896597</v>
      </c>
      <c r="M7386" s="7">
        <v>82.819494515166895</v>
      </c>
      <c r="N7386" s="7">
        <v>120.855568206862</v>
      </c>
      <c r="O7386" s="7">
        <v>99.665427066301405</v>
      </c>
      <c r="P7386" s="7">
        <v>83.968521814286603</v>
      </c>
      <c r="Q7386" s="7">
        <v>77.4326398821608</v>
      </c>
    </row>
    <row r="7387" spans="1:17">
      <c r="A7387" s="6">
        <v>2017</v>
      </c>
      <c r="B7387" s="6" t="s">
        <v>1655</v>
      </c>
      <c r="C7387" s="6">
        <v>371327</v>
      </c>
      <c r="D7387">
        <f t="shared" si="230"/>
        <v>37</v>
      </c>
      <c r="E7387" t="str">
        <f>VLOOKUP(D7387,'Regionalism Code'!B:C,2,FALSE)</f>
        <v>山东省</v>
      </c>
      <c r="F7387">
        <f t="shared" si="231"/>
        <v>3713</v>
      </c>
      <c r="G7387" t="str">
        <f>IF(F7387&gt;10000,"省直辖县市",VLOOKUP(F7387,'Regionalism Code'!H:I,2,FALSE))</f>
        <v>临沂市</v>
      </c>
      <c r="H7387" s="7">
        <v>101.451951606241</v>
      </c>
      <c r="I7387" s="7">
        <v>89.757387817863403</v>
      </c>
      <c r="J7387" s="7">
        <v>122.81475727985401</v>
      </c>
      <c r="K7387" s="7">
        <v>60.0061744395543</v>
      </c>
      <c r="L7387" s="7">
        <v>84.535470192725896</v>
      </c>
      <c r="M7387" s="7">
        <v>85.496305124616896</v>
      </c>
      <c r="N7387" s="7">
        <v>149.14714152280399</v>
      </c>
      <c r="O7387" s="7">
        <v>133.977618375551</v>
      </c>
      <c r="P7387" s="7">
        <v>126.05675328877101</v>
      </c>
      <c r="Q7387" s="7">
        <v>101.253807636877</v>
      </c>
    </row>
    <row r="7388" spans="1:17">
      <c r="A7388" s="6">
        <v>2018</v>
      </c>
      <c r="B7388" s="6" t="s">
        <v>1655</v>
      </c>
      <c r="C7388" s="6">
        <v>371327</v>
      </c>
      <c r="D7388">
        <f t="shared" si="230"/>
        <v>37</v>
      </c>
      <c r="E7388" t="str">
        <f>VLOOKUP(D7388,'Regionalism Code'!B:C,2,FALSE)</f>
        <v>山东省</v>
      </c>
      <c r="F7388">
        <f t="shared" si="231"/>
        <v>3713</v>
      </c>
      <c r="G7388" t="str">
        <f>IF(F7388&gt;10000,"省直辖县市",VLOOKUP(F7388,'Regionalism Code'!H:I,2,FALSE))</f>
        <v>临沂市</v>
      </c>
      <c r="H7388" s="7">
        <v>102.256756417441</v>
      </c>
      <c r="I7388" s="7">
        <v>88.567762062500194</v>
      </c>
      <c r="J7388" s="7">
        <v>123.688732451097</v>
      </c>
      <c r="K7388" s="7">
        <v>71.364765369769501</v>
      </c>
      <c r="L7388" s="7">
        <v>116.396025017155</v>
      </c>
      <c r="M7388" s="7">
        <v>76.653172821103396</v>
      </c>
      <c r="N7388" s="7">
        <v>138.538510865364</v>
      </c>
      <c r="O7388" s="7">
        <v>131.88917867313901</v>
      </c>
      <c r="P7388" s="7">
        <v>119.351152017975</v>
      </c>
      <c r="Q7388" s="7">
        <v>108.518543276325</v>
      </c>
    </row>
    <row r="7389" spans="1:17">
      <c r="A7389" s="6">
        <v>2016</v>
      </c>
      <c r="B7389" s="6" t="s">
        <v>1656</v>
      </c>
      <c r="C7389" s="6">
        <v>371328</v>
      </c>
      <c r="D7389">
        <f t="shared" si="230"/>
        <v>37</v>
      </c>
      <c r="E7389" t="str">
        <f>VLOOKUP(D7389,'Regionalism Code'!B:C,2,FALSE)</f>
        <v>山东省</v>
      </c>
      <c r="F7389">
        <f t="shared" si="231"/>
        <v>3713</v>
      </c>
      <c r="G7389" t="str">
        <f>IF(F7389&gt;10000,"省直辖县市",VLOOKUP(F7389,'Regionalism Code'!H:I,2,FALSE))</f>
        <v>临沂市</v>
      </c>
      <c r="H7389" s="7">
        <v>85.882075796761697</v>
      </c>
      <c r="I7389" s="7">
        <v>88.046142319199703</v>
      </c>
      <c r="J7389" s="7">
        <v>88.865325052012295</v>
      </c>
      <c r="K7389" s="7">
        <v>55.410628949750397</v>
      </c>
      <c r="L7389" s="7">
        <v>57.435481197635802</v>
      </c>
      <c r="M7389" s="7">
        <v>76.882471896149397</v>
      </c>
      <c r="N7389" s="7">
        <v>112.095306884994</v>
      </c>
      <c r="O7389" s="7">
        <v>94.670226781815103</v>
      </c>
      <c r="P7389" s="7">
        <v>80.709086502253399</v>
      </c>
      <c r="Q7389" s="7">
        <v>73.320585071917705</v>
      </c>
    </row>
    <row r="7390" spans="1:17">
      <c r="A7390" s="6">
        <v>2017</v>
      </c>
      <c r="B7390" s="6" t="s">
        <v>1656</v>
      </c>
      <c r="C7390" s="6">
        <v>371328</v>
      </c>
      <c r="D7390">
        <f t="shared" si="230"/>
        <v>37</v>
      </c>
      <c r="E7390" t="str">
        <f>VLOOKUP(D7390,'Regionalism Code'!B:C,2,FALSE)</f>
        <v>山东省</v>
      </c>
      <c r="F7390">
        <f t="shared" si="231"/>
        <v>3713</v>
      </c>
      <c r="G7390" t="str">
        <f>IF(F7390&gt;10000,"省直辖县市",VLOOKUP(F7390,'Regionalism Code'!H:I,2,FALSE))</f>
        <v>临沂市</v>
      </c>
      <c r="H7390" s="7">
        <v>98.790059634106498</v>
      </c>
      <c r="I7390" s="7">
        <v>88.941454594453702</v>
      </c>
      <c r="J7390" s="7">
        <v>118.60223636317301</v>
      </c>
      <c r="K7390" s="7">
        <v>57.618081514033697</v>
      </c>
      <c r="L7390" s="7">
        <v>85.754382279007501</v>
      </c>
      <c r="M7390" s="7">
        <v>81.344167976580295</v>
      </c>
      <c r="N7390" s="7">
        <v>144.24647504217899</v>
      </c>
      <c r="O7390" s="7">
        <v>128.387047607451</v>
      </c>
      <c r="P7390" s="7">
        <v>119.366372521138</v>
      </c>
      <c r="Q7390" s="7">
        <v>95.314167237703302</v>
      </c>
    </row>
    <row r="7391" spans="1:17">
      <c r="A7391" s="6">
        <v>2018</v>
      </c>
      <c r="B7391" s="6" t="s">
        <v>1656</v>
      </c>
      <c r="C7391" s="6">
        <v>371328</v>
      </c>
      <c r="D7391">
        <f t="shared" si="230"/>
        <v>37</v>
      </c>
      <c r="E7391" t="str">
        <f>VLOOKUP(D7391,'Regionalism Code'!B:C,2,FALSE)</f>
        <v>山东省</v>
      </c>
      <c r="F7391">
        <f t="shared" si="231"/>
        <v>3713</v>
      </c>
      <c r="G7391" t="str">
        <f>IF(F7391&gt;10000,"省直辖县市",VLOOKUP(F7391,'Regionalism Code'!H:I,2,FALSE))</f>
        <v>临沂市</v>
      </c>
      <c r="H7391" s="7">
        <v>99.582242466116</v>
      </c>
      <c r="I7391" s="7">
        <v>87.782700432636105</v>
      </c>
      <c r="J7391" s="7">
        <v>116.652990374617</v>
      </c>
      <c r="K7391" s="7">
        <v>67.660119479539802</v>
      </c>
      <c r="L7391" s="7">
        <v>94.4774328879043</v>
      </c>
      <c r="M7391" s="7">
        <v>72.216345232907301</v>
      </c>
      <c r="N7391" s="7">
        <v>139.58142576188499</v>
      </c>
      <c r="O7391" s="7">
        <v>124.36179553185799</v>
      </c>
      <c r="P7391" s="7">
        <v>114.610701368001</v>
      </c>
      <c r="Q7391" s="7">
        <v>107.52996857187</v>
      </c>
    </row>
    <row r="7392" spans="1:17">
      <c r="A7392" s="6">
        <v>2016</v>
      </c>
      <c r="B7392" s="6" t="s">
        <v>1657</v>
      </c>
      <c r="C7392" s="6">
        <v>371329</v>
      </c>
      <c r="D7392">
        <f t="shared" si="230"/>
        <v>37</v>
      </c>
      <c r="E7392" t="str">
        <f>VLOOKUP(D7392,'Regionalism Code'!B:C,2,FALSE)</f>
        <v>山东省</v>
      </c>
      <c r="F7392">
        <f t="shared" si="231"/>
        <v>3713</v>
      </c>
      <c r="G7392" t="str">
        <f>IF(F7392&gt;10000,"省直辖县市",VLOOKUP(F7392,'Regionalism Code'!H:I,2,FALSE))</f>
        <v>临沂市</v>
      </c>
      <c r="H7392" s="7">
        <v>92.1670125743792</v>
      </c>
      <c r="I7392" s="7">
        <v>91.662604354341298</v>
      </c>
      <c r="J7392" s="7">
        <v>98.297777118514105</v>
      </c>
      <c r="K7392" s="7">
        <v>67.501226062453</v>
      </c>
      <c r="L7392" s="7">
        <v>68.305037006102197</v>
      </c>
      <c r="M7392" s="7">
        <v>88.561600708685802</v>
      </c>
      <c r="N7392" s="7">
        <v>110.326043033438</v>
      </c>
      <c r="O7392" s="7">
        <v>105.481891427292</v>
      </c>
      <c r="P7392" s="7">
        <v>107.93327458440901</v>
      </c>
      <c r="Q7392" s="7">
        <v>82.697630312196907</v>
      </c>
    </row>
    <row r="7393" spans="1:17">
      <c r="A7393" s="6">
        <v>2017</v>
      </c>
      <c r="B7393" s="6" t="s">
        <v>1657</v>
      </c>
      <c r="C7393" s="6">
        <v>371329</v>
      </c>
      <c r="D7393">
        <f t="shared" si="230"/>
        <v>37</v>
      </c>
      <c r="E7393" t="str">
        <f>VLOOKUP(D7393,'Regionalism Code'!B:C,2,FALSE)</f>
        <v>山东省</v>
      </c>
      <c r="F7393">
        <f t="shared" si="231"/>
        <v>3713</v>
      </c>
      <c r="G7393" t="str">
        <f>IF(F7393&gt;10000,"省直辖县市",VLOOKUP(F7393,'Regionalism Code'!H:I,2,FALSE))</f>
        <v>临沂市</v>
      </c>
      <c r="H7393" s="7">
        <v>104.983603909417</v>
      </c>
      <c r="I7393" s="7">
        <v>92.8848673972673</v>
      </c>
      <c r="J7393" s="7">
        <v>128.436749763856</v>
      </c>
      <c r="K7393" s="7">
        <v>69.913687758383404</v>
      </c>
      <c r="L7393" s="7">
        <v>95.803556762286604</v>
      </c>
      <c r="M7393" s="7">
        <v>91.670063114941399</v>
      </c>
      <c r="N7393" s="7">
        <v>144.889662247469</v>
      </c>
      <c r="O7393" s="7">
        <v>141.77744989685499</v>
      </c>
      <c r="P7393" s="7">
        <v>136.856466726691</v>
      </c>
      <c r="Q7393" s="7">
        <v>102.321768469603</v>
      </c>
    </row>
    <row r="7394" spans="1:17">
      <c r="A7394" s="6">
        <v>2018</v>
      </c>
      <c r="B7394" s="6" t="s">
        <v>1657</v>
      </c>
      <c r="C7394" s="6">
        <v>371329</v>
      </c>
      <c r="D7394">
        <f t="shared" si="230"/>
        <v>37</v>
      </c>
      <c r="E7394" t="str">
        <f>VLOOKUP(D7394,'Regionalism Code'!B:C,2,FALSE)</f>
        <v>山东省</v>
      </c>
      <c r="F7394">
        <f t="shared" si="231"/>
        <v>3713</v>
      </c>
      <c r="G7394" t="str">
        <f>IF(F7394&gt;10000,"省直辖县市",VLOOKUP(F7394,'Regionalism Code'!H:I,2,FALSE))</f>
        <v>临沂市</v>
      </c>
      <c r="H7394" s="7">
        <v>104.096065544672</v>
      </c>
      <c r="I7394" s="7">
        <v>90.6342231752906</v>
      </c>
      <c r="J7394" s="7">
        <v>125.916348827402</v>
      </c>
      <c r="K7394" s="7">
        <v>74.476971526517005</v>
      </c>
      <c r="L7394" s="7">
        <v>103.72483853886</v>
      </c>
      <c r="M7394" s="7">
        <v>81.237941567530996</v>
      </c>
      <c r="N7394" s="7">
        <v>136.21303248831299</v>
      </c>
      <c r="O7394" s="7">
        <v>143.26104100620401</v>
      </c>
      <c r="P7394" s="7">
        <v>119.900362775929</v>
      </c>
      <c r="Q7394" s="7">
        <v>108.90229732755201</v>
      </c>
    </row>
    <row r="7395" spans="1:17">
      <c r="A7395" s="6">
        <v>2016</v>
      </c>
      <c r="B7395" s="6" t="s">
        <v>1658</v>
      </c>
      <c r="C7395" s="6">
        <v>371402</v>
      </c>
      <c r="D7395">
        <f t="shared" si="230"/>
        <v>37</v>
      </c>
      <c r="E7395" t="str">
        <f>VLOOKUP(D7395,'Regionalism Code'!B:C,2,FALSE)</f>
        <v>山东省</v>
      </c>
      <c r="F7395">
        <f t="shared" si="231"/>
        <v>3714</v>
      </c>
      <c r="G7395" t="str">
        <f>IF(F7395&gt;10000,"省直辖县市",VLOOKUP(F7395,'Regionalism Code'!H:I,2,FALSE))</f>
        <v>德州市</v>
      </c>
      <c r="H7395" s="7">
        <v>94.757067339743998</v>
      </c>
      <c r="I7395" s="7">
        <v>100.59998774498899</v>
      </c>
      <c r="J7395" s="7">
        <v>93.584688220080395</v>
      </c>
      <c r="K7395" s="7">
        <v>65.657446645387793</v>
      </c>
      <c r="L7395" s="7">
        <v>60.266528055427202</v>
      </c>
      <c r="M7395" s="7">
        <v>86.731510004217697</v>
      </c>
      <c r="N7395" s="7">
        <v>117.658445777816</v>
      </c>
      <c r="O7395" s="7">
        <v>97.770708892949003</v>
      </c>
      <c r="P7395" s="7">
        <v>86.859798885203205</v>
      </c>
      <c r="Q7395" s="7">
        <v>77.600042460136507</v>
      </c>
    </row>
    <row r="7396" spans="1:17">
      <c r="A7396" s="6">
        <v>2017</v>
      </c>
      <c r="B7396" s="6" t="s">
        <v>1658</v>
      </c>
      <c r="C7396" s="6">
        <v>371402</v>
      </c>
      <c r="D7396">
        <f t="shared" si="230"/>
        <v>37</v>
      </c>
      <c r="E7396" t="str">
        <f>VLOOKUP(D7396,'Regionalism Code'!B:C,2,FALSE)</f>
        <v>山东省</v>
      </c>
      <c r="F7396">
        <f t="shared" si="231"/>
        <v>3714</v>
      </c>
      <c r="G7396" t="str">
        <f>IF(F7396&gt;10000,"省直辖县市",VLOOKUP(F7396,'Regionalism Code'!H:I,2,FALSE))</f>
        <v>德州市</v>
      </c>
      <c r="H7396" s="7">
        <v>109.42371834760399</v>
      </c>
      <c r="I7396" s="7">
        <v>102.468306741101</v>
      </c>
      <c r="J7396" s="7">
        <v>127.639843483696</v>
      </c>
      <c r="K7396" s="7">
        <v>75.979207655883499</v>
      </c>
      <c r="L7396" s="7">
        <v>92.079830473073301</v>
      </c>
      <c r="M7396" s="7">
        <v>91.816441732370706</v>
      </c>
      <c r="N7396" s="7">
        <v>154.16634126773101</v>
      </c>
      <c r="O7396" s="7">
        <v>136.445524233051</v>
      </c>
      <c r="P7396" s="7">
        <v>129.35237963509201</v>
      </c>
      <c r="Q7396" s="7">
        <v>99.295480517196495</v>
      </c>
    </row>
    <row r="7397" spans="1:17">
      <c r="A7397" s="6">
        <v>2018</v>
      </c>
      <c r="B7397" s="6" t="s">
        <v>1658</v>
      </c>
      <c r="C7397" s="6">
        <v>371402</v>
      </c>
      <c r="D7397">
        <f t="shared" si="230"/>
        <v>37</v>
      </c>
      <c r="E7397" t="str">
        <f>VLOOKUP(D7397,'Regionalism Code'!B:C,2,FALSE)</f>
        <v>山东省</v>
      </c>
      <c r="F7397">
        <f t="shared" si="231"/>
        <v>3714</v>
      </c>
      <c r="G7397" t="str">
        <f>IF(F7397&gt;10000,"省直辖县市",VLOOKUP(F7397,'Regionalism Code'!H:I,2,FALSE))</f>
        <v>德州市</v>
      </c>
      <c r="H7397" s="7">
        <v>113.760793768474</v>
      </c>
      <c r="I7397" s="7">
        <v>101.464751631038</v>
      </c>
      <c r="J7397" s="7">
        <v>136.993920531508</v>
      </c>
      <c r="K7397" s="7">
        <v>86.504065585742396</v>
      </c>
      <c r="L7397" s="7">
        <v>132.38021015114299</v>
      </c>
      <c r="M7397" s="7">
        <v>83.882251743711706</v>
      </c>
      <c r="N7397" s="7">
        <v>148.02339258858501</v>
      </c>
      <c r="O7397" s="7">
        <v>149.55501042903899</v>
      </c>
      <c r="P7397" s="7">
        <v>124.428725880493</v>
      </c>
      <c r="Q7397" s="7">
        <v>112.15080467392499</v>
      </c>
    </row>
    <row r="7398" spans="1:17">
      <c r="A7398" s="6">
        <v>2016</v>
      </c>
      <c r="B7398" s="6" t="s">
        <v>1659</v>
      </c>
      <c r="C7398" s="6">
        <v>371403</v>
      </c>
      <c r="D7398">
        <f t="shared" si="230"/>
        <v>37</v>
      </c>
      <c r="E7398" t="str">
        <f>VLOOKUP(D7398,'Regionalism Code'!B:C,2,FALSE)</f>
        <v>山东省</v>
      </c>
      <c r="F7398">
        <f t="shared" si="231"/>
        <v>3714</v>
      </c>
      <c r="G7398" t="str">
        <f>IF(F7398&gt;10000,"省直辖县市",VLOOKUP(F7398,'Regionalism Code'!H:I,2,FALSE))</f>
        <v>德州市</v>
      </c>
      <c r="H7398" s="7">
        <v>84.627309061066896</v>
      </c>
      <c r="I7398" s="7">
        <v>83.804356628033503</v>
      </c>
      <c r="J7398" s="7">
        <v>94.270982114316396</v>
      </c>
      <c r="K7398" s="7">
        <v>70.177187527233798</v>
      </c>
      <c r="L7398" s="7">
        <v>66.673456928271904</v>
      </c>
      <c r="M7398" s="7">
        <v>87.065950785155096</v>
      </c>
      <c r="N7398" s="7">
        <v>122.162768343305</v>
      </c>
      <c r="O7398" s="7">
        <v>95.586586128268195</v>
      </c>
      <c r="P7398" s="7">
        <v>78.477636943563894</v>
      </c>
      <c r="Q7398" s="7">
        <v>69.825782231956296</v>
      </c>
    </row>
    <row r="7399" spans="1:17">
      <c r="A7399" s="6">
        <v>2017</v>
      </c>
      <c r="B7399" s="6" t="s">
        <v>1659</v>
      </c>
      <c r="C7399" s="6">
        <v>371403</v>
      </c>
      <c r="D7399">
        <f t="shared" si="230"/>
        <v>37</v>
      </c>
      <c r="E7399" t="str">
        <f>VLOOKUP(D7399,'Regionalism Code'!B:C,2,FALSE)</f>
        <v>山东省</v>
      </c>
      <c r="F7399">
        <f t="shared" si="231"/>
        <v>3714</v>
      </c>
      <c r="G7399" t="str">
        <f>IF(F7399&gt;10000,"省直辖县市",VLOOKUP(F7399,'Regionalism Code'!H:I,2,FALSE))</f>
        <v>德州市</v>
      </c>
      <c r="H7399" s="7">
        <v>96.764179453422599</v>
      </c>
      <c r="I7399" s="7">
        <v>84.744125365798496</v>
      </c>
      <c r="J7399" s="7">
        <v>121.508789448039</v>
      </c>
      <c r="K7399" s="7">
        <v>68.923566291668493</v>
      </c>
      <c r="L7399" s="7">
        <v>93.990969401447401</v>
      </c>
      <c r="M7399" s="7">
        <v>87.597064227545204</v>
      </c>
      <c r="N7399" s="7">
        <v>152.60588278402301</v>
      </c>
      <c r="O7399" s="7">
        <v>125.70449556456499</v>
      </c>
      <c r="P7399" s="7">
        <v>115.793164765828</v>
      </c>
      <c r="Q7399" s="7">
        <v>91.495238344721798</v>
      </c>
    </row>
    <row r="7400" spans="1:17">
      <c r="A7400" s="6">
        <v>2018</v>
      </c>
      <c r="B7400" s="6" t="s">
        <v>1659</v>
      </c>
      <c r="C7400" s="6">
        <v>371403</v>
      </c>
      <c r="D7400">
        <f t="shared" si="230"/>
        <v>37</v>
      </c>
      <c r="E7400" t="str">
        <f>VLOOKUP(D7400,'Regionalism Code'!B:C,2,FALSE)</f>
        <v>山东省</v>
      </c>
      <c r="F7400">
        <f t="shared" si="231"/>
        <v>3714</v>
      </c>
      <c r="G7400" t="str">
        <f>IF(F7400&gt;10000,"省直辖县市",VLOOKUP(F7400,'Regionalism Code'!H:I,2,FALSE))</f>
        <v>德州市</v>
      </c>
      <c r="H7400" s="7">
        <v>100.85753258554099</v>
      </c>
      <c r="I7400" s="7">
        <v>85.440592476355107</v>
      </c>
      <c r="J7400" s="7">
        <v>126.254349829341</v>
      </c>
      <c r="K7400" s="7">
        <v>82.1311159524316</v>
      </c>
      <c r="L7400" s="7">
        <v>118.152693154052</v>
      </c>
      <c r="M7400" s="7">
        <v>83.192239114138104</v>
      </c>
      <c r="N7400" s="7">
        <v>147.30922658777499</v>
      </c>
      <c r="O7400" s="7">
        <v>131.01158808759101</v>
      </c>
      <c r="P7400" s="7">
        <v>114.828783074314</v>
      </c>
      <c r="Q7400" s="7">
        <v>105.620136788972</v>
      </c>
    </row>
    <row r="7401" spans="1:17">
      <c r="A7401" s="6">
        <v>2016</v>
      </c>
      <c r="B7401" s="6" t="s">
        <v>1660</v>
      </c>
      <c r="C7401" s="6">
        <v>371422</v>
      </c>
      <c r="D7401">
        <f t="shared" si="230"/>
        <v>37</v>
      </c>
      <c r="E7401" t="str">
        <f>VLOOKUP(D7401,'Regionalism Code'!B:C,2,FALSE)</f>
        <v>山东省</v>
      </c>
      <c r="F7401">
        <f t="shared" si="231"/>
        <v>3714</v>
      </c>
      <c r="G7401" t="str">
        <f>IF(F7401&gt;10000,"省直辖县市",VLOOKUP(F7401,'Regionalism Code'!H:I,2,FALSE))</f>
        <v>德州市</v>
      </c>
      <c r="H7401" s="7">
        <v>84.162393821932</v>
      </c>
      <c r="I7401" s="7">
        <v>87.299040749257898</v>
      </c>
      <c r="J7401" s="7">
        <v>83.606019219102507</v>
      </c>
      <c r="K7401" s="7">
        <v>49.789660730949201</v>
      </c>
      <c r="L7401" s="7">
        <v>52.713980628085103</v>
      </c>
      <c r="M7401" s="7">
        <v>75.920195899666396</v>
      </c>
      <c r="N7401" s="7">
        <v>108.56288273219199</v>
      </c>
      <c r="O7401" s="7">
        <v>85.631162982526405</v>
      </c>
      <c r="P7401" s="7">
        <v>82.084410079817204</v>
      </c>
      <c r="Q7401" s="7">
        <v>74.821410940645507</v>
      </c>
    </row>
    <row r="7402" spans="1:17">
      <c r="A7402" s="6">
        <v>2017</v>
      </c>
      <c r="B7402" s="6" t="s">
        <v>1660</v>
      </c>
      <c r="C7402" s="6">
        <v>371422</v>
      </c>
      <c r="D7402">
        <f t="shared" si="230"/>
        <v>37</v>
      </c>
      <c r="E7402" t="str">
        <f>VLOOKUP(D7402,'Regionalism Code'!B:C,2,FALSE)</f>
        <v>山东省</v>
      </c>
      <c r="F7402">
        <f t="shared" si="231"/>
        <v>3714</v>
      </c>
      <c r="G7402" t="str">
        <f>IF(F7402&gt;10000,"省直辖县市",VLOOKUP(F7402,'Regionalism Code'!H:I,2,FALSE))</f>
        <v>德州市</v>
      </c>
      <c r="H7402" s="7">
        <v>96.923756843289098</v>
      </c>
      <c r="I7402" s="7">
        <v>88.072476149299007</v>
      </c>
      <c r="J7402" s="7">
        <v>114.139227085714</v>
      </c>
      <c r="K7402" s="7">
        <v>50.813268721223501</v>
      </c>
      <c r="L7402" s="7">
        <v>76.703084541288007</v>
      </c>
      <c r="M7402" s="7">
        <v>82.602264092322898</v>
      </c>
      <c r="N7402" s="7">
        <v>144.54724022674301</v>
      </c>
      <c r="O7402" s="7">
        <v>119.71827112373801</v>
      </c>
      <c r="P7402" s="7">
        <v>123.66528970146</v>
      </c>
      <c r="Q7402" s="7">
        <v>94.873229182427707</v>
      </c>
    </row>
    <row r="7403" spans="1:17">
      <c r="A7403" s="6">
        <v>2018</v>
      </c>
      <c r="B7403" s="6" t="s">
        <v>1660</v>
      </c>
      <c r="C7403" s="6">
        <v>371422</v>
      </c>
      <c r="D7403">
        <f t="shared" si="230"/>
        <v>37</v>
      </c>
      <c r="E7403" t="str">
        <f>VLOOKUP(D7403,'Regionalism Code'!B:C,2,FALSE)</f>
        <v>山东省</v>
      </c>
      <c r="F7403">
        <f t="shared" si="231"/>
        <v>3714</v>
      </c>
      <c r="G7403" t="str">
        <f>IF(F7403&gt;10000,"省直辖县市",VLOOKUP(F7403,'Regionalism Code'!H:I,2,FALSE))</f>
        <v>德州市</v>
      </c>
      <c r="H7403" s="7">
        <v>95.785408887526401</v>
      </c>
      <c r="I7403" s="7">
        <v>85.504644433220903</v>
      </c>
      <c r="J7403" s="7">
        <v>108.30930313447701</v>
      </c>
      <c r="K7403" s="7">
        <v>54.121672006182301</v>
      </c>
      <c r="L7403" s="7">
        <v>79.764508427571698</v>
      </c>
      <c r="M7403" s="7">
        <v>72.652263280871693</v>
      </c>
      <c r="N7403" s="7">
        <v>137.872903683403</v>
      </c>
      <c r="O7403" s="7">
        <v>111.490018076864</v>
      </c>
      <c r="P7403" s="7">
        <v>113.68773323949399</v>
      </c>
      <c r="Q7403" s="7">
        <v>106.98027809388</v>
      </c>
    </row>
    <row r="7404" spans="1:17">
      <c r="A7404" s="6">
        <v>2016</v>
      </c>
      <c r="B7404" s="6" t="s">
        <v>1661</v>
      </c>
      <c r="C7404" s="6">
        <v>371423</v>
      </c>
      <c r="D7404">
        <f t="shared" si="230"/>
        <v>37</v>
      </c>
      <c r="E7404" t="str">
        <f>VLOOKUP(D7404,'Regionalism Code'!B:C,2,FALSE)</f>
        <v>山东省</v>
      </c>
      <c r="F7404">
        <f t="shared" si="231"/>
        <v>3714</v>
      </c>
      <c r="G7404" t="str">
        <f>IF(F7404&gt;10000,"省直辖县市",VLOOKUP(F7404,'Regionalism Code'!H:I,2,FALSE))</f>
        <v>德州市</v>
      </c>
      <c r="H7404" s="7">
        <v>82.323497052563496</v>
      </c>
      <c r="I7404" s="7">
        <v>87.762383043451706</v>
      </c>
      <c r="J7404" s="7">
        <v>83.186612135128001</v>
      </c>
      <c r="K7404" s="7">
        <v>52.142755655754499</v>
      </c>
      <c r="L7404" s="7">
        <v>48.1667424166709</v>
      </c>
      <c r="M7404" s="7">
        <v>73.700695447273404</v>
      </c>
      <c r="N7404" s="7">
        <v>103.478663822499</v>
      </c>
      <c r="O7404" s="7">
        <v>90.923627054831201</v>
      </c>
      <c r="P7404" s="7">
        <v>78.073970821019898</v>
      </c>
      <c r="Q7404" s="7">
        <v>62.801010885074199</v>
      </c>
    </row>
    <row r="7405" spans="1:17">
      <c r="A7405" s="6">
        <v>2017</v>
      </c>
      <c r="B7405" s="6" t="s">
        <v>1661</v>
      </c>
      <c r="C7405" s="6">
        <v>371423</v>
      </c>
      <c r="D7405">
        <f t="shared" si="230"/>
        <v>37</v>
      </c>
      <c r="E7405" t="str">
        <f>VLOOKUP(D7405,'Regionalism Code'!B:C,2,FALSE)</f>
        <v>山东省</v>
      </c>
      <c r="F7405">
        <f t="shared" si="231"/>
        <v>3714</v>
      </c>
      <c r="G7405" t="str">
        <f>IF(F7405&gt;10000,"省直辖县市",VLOOKUP(F7405,'Regionalism Code'!H:I,2,FALSE))</f>
        <v>德州市</v>
      </c>
      <c r="H7405" s="7">
        <v>96.5584405751205</v>
      </c>
      <c r="I7405" s="7">
        <v>88.841048108318404</v>
      </c>
      <c r="J7405" s="7">
        <v>115.083490871687</v>
      </c>
      <c r="K7405" s="7">
        <v>53.063384912276497</v>
      </c>
      <c r="L7405" s="7">
        <v>79.071951107546496</v>
      </c>
      <c r="M7405" s="7">
        <v>83.339561104189201</v>
      </c>
      <c r="N7405" s="7">
        <v>138.15496659481099</v>
      </c>
      <c r="O7405" s="7">
        <v>126.179390720261</v>
      </c>
      <c r="P7405" s="7">
        <v>119.212552321022</v>
      </c>
      <c r="Q7405" s="7">
        <v>88.384097149274695</v>
      </c>
    </row>
    <row r="7406" spans="1:17">
      <c r="A7406" s="6">
        <v>2018</v>
      </c>
      <c r="B7406" s="6" t="s">
        <v>1661</v>
      </c>
      <c r="C7406" s="6">
        <v>371423</v>
      </c>
      <c r="D7406">
        <f t="shared" si="230"/>
        <v>37</v>
      </c>
      <c r="E7406" t="str">
        <f>VLOOKUP(D7406,'Regionalism Code'!B:C,2,FALSE)</f>
        <v>山东省</v>
      </c>
      <c r="F7406">
        <f t="shared" si="231"/>
        <v>3714</v>
      </c>
      <c r="G7406" t="str">
        <f>IF(F7406&gt;10000,"省直辖县市",VLOOKUP(F7406,'Regionalism Code'!H:I,2,FALSE))</f>
        <v>德州市</v>
      </c>
      <c r="H7406" s="7">
        <v>97.984496355580802</v>
      </c>
      <c r="I7406" s="7">
        <v>87.069674495942607</v>
      </c>
      <c r="J7406" s="7">
        <v>112.859216343786</v>
      </c>
      <c r="K7406" s="7">
        <v>58.035777862482803</v>
      </c>
      <c r="L7406" s="7">
        <v>99.249150700400094</v>
      </c>
      <c r="M7406" s="7">
        <v>65.310139690031605</v>
      </c>
      <c r="N7406" s="7">
        <v>126.844094963725</v>
      </c>
      <c r="O7406" s="7">
        <v>123.28204131125</v>
      </c>
      <c r="P7406" s="7">
        <v>113.633731435084</v>
      </c>
      <c r="Q7406" s="7">
        <v>107.001324289406</v>
      </c>
    </row>
    <row r="7407" spans="1:17">
      <c r="A7407" s="6">
        <v>2016</v>
      </c>
      <c r="B7407" s="6" t="s">
        <v>1662</v>
      </c>
      <c r="C7407" s="6">
        <v>371424</v>
      </c>
      <c r="D7407">
        <f t="shared" si="230"/>
        <v>37</v>
      </c>
      <c r="E7407" t="str">
        <f>VLOOKUP(D7407,'Regionalism Code'!B:C,2,FALSE)</f>
        <v>山东省</v>
      </c>
      <c r="F7407">
        <f t="shared" si="231"/>
        <v>3714</v>
      </c>
      <c r="G7407" t="str">
        <f>IF(F7407&gt;10000,"省直辖县市",VLOOKUP(F7407,'Regionalism Code'!H:I,2,FALSE))</f>
        <v>德州市</v>
      </c>
      <c r="H7407" s="7">
        <v>84.0686325805124</v>
      </c>
      <c r="I7407" s="7">
        <v>87.917648174289297</v>
      </c>
      <c r="J7407" s="7">
        <v>86.127312117050593</v>
      </c>
      <c r="K7407" s="7">
        <v>49.186219689623798</v>
      </c>
      <c r="L7407" s="7">
        <v>53.419062173961201</v>
      </c>
      <c r="M7407" s="7">
        <v>80.277267384020405</v>
      </c>
      <c r="N7407" s="7">
        <v>118.89994534058</v>
      </c>
      <c r="O7407" s="7">
        <v>86.513522246358505</v>
      </c>
      <c r="P7407" s="7">
        <v>74.428132928645596</v>
      </c>
      <c r="Q7407" s="7">
        <v>67.623447820981397</v>
      </c>
    </row>
    <row r="7408" spans="1:17">
      <c r="A7408" s="6">
        <v>2017</v>
      </c>
      <c r="B7408" s="6" t="s">
        <v>1662</v>
      </c>
      <c r="C7408" s="6">
        <v>371424</v>
      </c>
      <c r="D7408">
        <f t="shared" si="230"/>
        <v>37</v>
      </c>
      <c r="E7408" t="str">
        <f>VLOOKUP(D7408,'Regionalism Code'!B:C,2,FALSE)</f>
        <v>山东省</v>
      </c>
      <c r="F7408">
        <f t="shared" si="231"/>
        <v>3714</v>
      </c>
      <c r="G7408" t="str">
        <f>IF(F7408&gt;10000,"省直辖县市",VLOOKUP(F7408,'Regionalism Code'!H:I,2,FALSE))</f>
        <v>德州市</v>
      </c>
      <c r="H7408" s="7">
        <v>97.905640618385505</v>
      </c>
      <c r="I7408" s="7">
        <v>88.946414691690507</v>
      </c>
      <c r="J7408" s="7">
        <v>114.936239225305</v>
      </c>
      <c r="K7408" s="7">
        <v>49.717057596908496</v>
      </c>
      <c r="L7408" s="7">
        <v>74.809931391687897</v>
      </c>
      <c r="M7408" s="7">
        <v>83.099404308887699</v>
      </c>
      <c r="N7408" s="7">
        <v>153.81859588822499</v>
      </c>
      <c r="O7408" s="7">
        <v>119.10062526667301</v>
      </c>
      <c r="P7408" s="7">
        <v>114.015092210186</v>
      </c>
      <c r="Q7408" s="7">
        <v>96.547547339713205</v>
      </c>
    </row>
    <row r="7409" spans="1:17">
      <c r="A7409" s="6">
        <v>2018</v>
      </c>
      <c r="B7409" s="6" t="s">
        <v>1662</v>
      </c>
      <c r="C7409" s="6">
        <v>371424</v>
      </c>
      <c r="D7409">
        <f t="shared" si="230"/>
        <v>37</v>
      </c>
      <c r="E7409" t="str">
        <f>VLOOKUP(D7409,'Regionalism Code'!B:C,2,FALSE)</f>
        <v>山东省</v>
      </c>
      <c r="F7409">
        <f t="shared" si="231"/>
        <v>3714</v>
      </c>
      <c r="G7409" t="str">
        <f>IF(F7409&gt;10000,"省直辖县市",VLOOKUP(F7409,'Regionalism Code'!H:I,2,FALSE))</f>
        <v>德州市</v>
      </c>
      <c r="H7409" s="7">
        <v>96.909570602783802</v>
      </c>
      <c r="I7409" s="7">
        <v>85.962749078841895</v>
      </c>
      <c r="J7409" s="7">
        <v>111.35071943511301</v>
      </c>
      <c r="K7409" s="7">
        <v>53.9052863119581</v>
      </c>
      <c r="L7409" s="7">
        <v>78.102551432726699</v>
      </c>
      <c r="M7409" s="7">
        <v>73.6019196424825</v>
      </c>
      <c r="N7409" s="7">
        <v>146.84758888937199</v>
      </c>
      <c r="O7409" s="7">
        <v>115.587187286774</v>
      </c>
      <c r="P7409" s="7">
        <v>108.12897330696801</v>
      </c>
      <c r="Q7409" s="7">
        <v>106.81986249479</v>
      </c>
    </row>
    <row r="7410" spans="1:17">
      <c r="A7410" s="6">
        <v>2016</v>
      </c>
      <c r="B7410" s="6" t="s">
        <v>1663</v>
      </c>
      <c r="C7410" s="6">
        <v>371425</v>
      </c>
      <c r="D7410">
        <f t="shared" si="230"/>
        <v>37</v>
      </c>
      <c r="E7410" t="str">
        <f>VLOOKUP(D7410,'Regionalism Code'!B:C,2,FALSE)</f>
        <v>山东省</v>
      </c>
      <c r="F7410">
        <f t="shared" si="231"/>
        <v>3714</v>
      </c>
      <c r="G7410" t="str">
        <f>IF(F7410&gt;10000,"省直辖县市",VLOOKUP(F7410,'Regionalism Code'!H:I,2,FALSE))</f>
        <v>德州市</v>
      </c>
      <c r="H7410" s="7">
        <v>87.212512680329894</v>
      </c>
      <c r="I7410" s="7">
        <v>89.672518947053106</v>
      </c>
      <c r="J7410" s="7">
        <v>87.419954636894602</v>
      </c>
      <c r="K7410" s="7">
        <v>54.788975368704797</v>
      </c>
      <c r="L7410" s="7">
        <v>59.964290230400103</v>
      </c>
      <c r="M7410" s="7">
        <v>80.684524390954195</v>
      </c>
      <c r="N7410" s="7">
        <v>108.75277122200799</v>
      </c>
      <c r="O7410" s="7">
        <v>92.440122405239507</v>
      </c>
      <c r="P7410" s="7">
        <v>76.973456769053499</v>
      </c>
      <c r="Q7410" s="7">
        <v>78.717996587555803</v>
      </c>
    </row>
    <row r="7411" spans="1:17">
      <c r="A7411" s="6">
        <v>2017</v>
      </c>
      <c r="B7411" s="6" t="s">
        <v>1663</v>
      </c>
      <c r="C7411" s="6">
        <v>371425</v>
      </c>
      <c r="D7411">
        <f t="shared" si="230"/>
        <v>37</v>
      </c>
      <c r="E7411" t="str">
        <f>VLOOKUP(D7411,'Regionalism Code'!B:C,2,FALSE)</f>
        <v>山东省</v>
      </c>
      <c r="F7411">
        <f t="shared" si="231"/>
        <v>3714</v>
      </c>
      <c r="G7411" t="str">
        <f>IF(F7411&gt;10000,"省直辖县市",VLOOKUP(F7411,'Regionalism Code'!H:I,2,FALSE))</f>
        <v>德州市</v>
      </c>
      <c r="H7411" s="7">
        <v>101.65445459445399</v>
      </c>
      <c r="I7411" s="7">
        <v>90.977994041263202</v>
      </c>
      <c r="J7411" s="7">
        <v>118.971424422532</v>
      </c>
      <c r="K7411" s="7">
        <v>61.352467126662098</v>
      </c>
      <c r="L7411" s="7">
        <v>81.592664935538195</v>
      </c>
      <c r="M7411" s="7">
        <v>90.102935924517894</v>
      </c>
      <c r="N7411" s="7">
        <v>147.14009153145599</v>
      </c>
      <c r="O7411" s="7">
        <v>127.624212487691</v>
      </c>
      <c r="P7411" s="7">
        <v>118.168861509734</v>
      </c>
      <c r="Q7411" s="7">
        <v>105.44648778199</v>
      </c>
    </row>
    <row r="7412" spans="1:17">
      <c r="A7412" s="6">
        <v>2018</v>
      </c>
      <c r="B7412" s="6" t="s">
        <v>1663</v>
      </c>
      <c r="C7412" s="6">
        <v>371425</v>
      </c>
      <c r="D7412">
        <f t="shared" si="230"/>
        <v>37</v>
      </c>
      <c r="E7412" t="str">
        <f>VLOOKUP(D7412,'Regionalism Code'!B:C,2,FALSE)</f>
        <v>山东省</v>
      </c>
      <c r="F7412">
        <f t="shared" si="231"/>
        <v>3714</v>
      </c>
      <c r="G7412" t="str">
        <f>IF(F7412&gt;10000,"省直辖县市",VLOOKUP(F7412,'Regionalism Code'!H:I,2,FALSE))</f>
        <v>德州市</v>
      </c>
      <c r="H7412" s="7">
        <v>102.43773817437</v>
      </c>
      <c r="I7412" s="7">
        <v>89.758254163968999</v>
      </c>
      <c r="J7412" s="7">
        <v>118.957131797998</v>
      </c>
      <c r="K7412" s="7">
        <v>67.6951263311622</v>
      </c>
      <c r="L7412" s="7">
        <v>88.906579558174201</v>
      </c>
      <c r="M7412" s="7">
        <v>76.623355826275699</v>
      </c>
      <c r="N7412" s="7">
        <v>141.33823533296999</v>
      </c>
      <c r="O7412" s="7">
        <v>130.57192231326499</v>
      </c>
      <c r="P7412" s="7">
        <v>115.54485395884601</v>
      </c>
      <c r="Q7412" s="7">
        <v>114.293090112698</v>
      </c>
    </row>
    <row r="7413" spans="1:17">
      <c r="A7413" s="6">
        <v>2016</v>
      </c>
      <c r="B7413" s="6" t="s">
        <v>1664</v>
      </c>
      <c r="C7413" s="6">
        <v>371426</v>
      </c>
      <c r="D7413">
        <f t="shared" si="230"/>
        <v>37</v>
      </c>
      <c r="E7413" t="str">
        <f>VLOOKUP(D7413,'Regionalism Code'!B:C,2,FALSE)</f>
        <v>山东省</v>
      </c>
      <c r="F7413">
        <f t="shared" si="231"/>
        <v>3714</v>
      </c>
      <c r="G7413" t="str">
        <f>IF(F7413&gt;10000,"省直辖县市",VLOOKUP(F7413,'Regionalism Code'!H:I,2,FALSE))</f>
        <v>德州市</v>
      </c>
      <c r="H7413" s="7">
        <v>83.096671116016296</v>
      </c>
      <c r="I7413" s="7">
        <v>87.798811771425804</v>
      </c>
      <c r="J7413" s="7">
        <v>81.113262403737806</v>
      </c>
      <c r="K7413" s="7">
        <v>48.955672265336602</v>
      </c>
      <c r="L7413" s="7">
        <v>47.788069842895801</v>
      </c>
      <c r="M7413" s="7">
        <v>75.947074364030698</v>
      </c>
      <c r="N7413" s="7">
        <v>105.290147941947</v>
      </c>
      <c r="O7413" s="7">
        <v>84.749778457492695</v>
      </c>
      <c r="P7413" s="7">
        <v>76.9559527911305</v>
      </c>
      <c r="Q7413" s="7">
        <v>71.179536731264506</v>
      </c>
    </row>
    <row r="7414" spans="1:17">
      <c r="A7414" s="6">
        <v>2017</v>
      </c>
      <c r="B7414" s="6" t="s">
        <v>1664</v>
      </c>
      <c r="C7414" s="6">
        <v>371426</v>
      </c>
      <c r="D7414">
        <f t="shared" si="230"/>
        <v>37</v>
      </c>
      <c r="E7414" t="str">
        <f>VLOOKUP(D7414,'Regionalism Code'!B:C,2,FALSE)</f>
        <v>山东省</v>
      </c>
      <c r="F7414">
        <f t="shared" si="231"/>
        <v>3714</v>
      </c>
      <c r="G7414" t="str">
        <f>IF(F7414&gt;10000,"省直辖县市",VLOOKUP(F7414,'Regionalism Code'!H:I,2,FALSE))</f>
        <v>德州市</v>
      </c>
      <c r="H7414" s="7">
        <v>96.732175513307894</v>
      </c>
      <c r="I7414" s="7">
        <v>88.386793080724701</v>
      </c>
      <c r="J7414" s="7">
        <v>111.40716249142601</v>
      </c>
      <c r="K7414" s="7">
        <v>49.085822137187698</v>
      </c>
      <c r="L7414" s="7">
        <v>68.302594582131903</v>
      </c>
      <c r="M7414" s="7">
        <v>78.844274519145102</v>
      </c>
      <c r="N7414" s="7">
        <v>144.717366576351</v>
      </c>
      <c r="O7414" s="7">
        <v>119.060404829223</v>
      </c>
      <c r="P7414" s="7">
        <v>115.04207786921501</v>
      </c>
      <c r="Q7414" s="7">
        <v>97.627628965634599</v>
      </c>
    </row>
    <row r="7415" spans="1:17">
      <c r="A7415" s="6">
        <v>2018</v>
      </c>
      <c r="B7415" s="6" t="s">
        <v>1664</v>
      </c>
      <c r="C7415" s="6">
        <v>371426</v>
      </c>
      <c r="D7415">
        <f t="shared" si="230"/>
        <v>37</v>
      </c>
      <c r="E7415" t="str">
        <f>VLOOKUP(D7415,'Regionalism Code'!B:C,2,FALSE)</f>
        <v>山东省</v>
      </c>
      <c r="F7415">
        <f t="shared" si="231"/>
        <v>3714</v>
      </c>
      <c r="G7415" t="str">
        <f>IF(F7415&gt;10000,"省直辖县市",VLOOKUP(F7415,'Regionalism Code'!H:I,2,FALSE))</f>
        <v>德州市</v>
      </c>
      <c r="H7415" s="7">
        <v>96.114508221477607</v>
      </c>
      <c r="I7415" s="7">
        <v>85.991266812956695</v>
      </c>
      <c r="J7415" s="7">
        <v>109.027427984612</v>
      </c>
      <c r="K7415" s="7">
        <v>54.997934681892801</v>
      </c>
      <c r="L7415" s="7">
        <v>75.704296498836896</v>
      </c>
      <c r="M7415" s="7">
        <v>70.424335329148605</v>
      </c>
      <c r="N7415" s="7">
        <v>136.912646366898</v>
      </c>
      <c r="O7415" s="7">
        <v>117.311980902361</v>
      </c>
      <c r="P7415" s="7">
        <v>108.56830225213299</v>
      </c>
      <c r="Q7415" s="7">
        <v>106.082338283122</v>
      </c>
    </row>
    <row r="7416" spans="1:17">
      <c r="A7416" s="6">
        <v>2016</v>
      </c>
      <c r="B7416" s="6" t="s">
        <v>1665</v>
      </c>
      <c r="C7416" s="6">
        <v>371427</v>
      </c>
      <c r="D7416">
        <f t="shared" si="230"/>
        <v>37</v>
      </c>
      <c r="E7416" t="str">
        <f>VLOOKUP(D7416,'Regionalism Code'!B:C,2,FALSE)</f>
        <v>山东省</v>
      </c>
      <c r="F7416">
        <f t="shared" si="231"/>
        <v>3714</v>
      </c>
      <c r="G7416" t="str">
        <f>IF(F7416&gt;10000,"省直辖县市",VLOOKUP(F7416,'Regionalism Code'!H:I,2,FALSE))</f>
        <v>德州市</v>
      </c>
      <c r="H7416" s="7">
        <v>84.114793530415596</v>
      </c>
      <c r="I7416" s="7">
        <v>86.377271085821107</v>
      </c>
      <c r="J7416" s="7">
        <v>83.845373785457795</v>
      </c>
      <c r="K7416" s="7">
        <v>50.565599082217801</v>
      </c>
      <c r="L7416" s="7">
        <v>56.428623611285701</v>
      </c>
      <c r="M7416" s="7">
        <v>76.676303829251594</v>
      </c>
      <c r="N7416" s="7">
        <v>97.106473765830202</v>
      </c>
      <c r="O7416" s="7">
        <v>93.436268404746102</v>
      </c>
      <c r="P7416" s="7">
        <v>76.600380112687304</v>
      </c>
      <c r="Q7416" s="7">
        <v>77.138857425444399</v>
      </c>
    </row>
    <row r="7417" spans="1:17">
      <c r="A7417" s="6">
        <v>2017</v>
      </c>
      <c r="B7417" s="6" t="s">
        <v>1665</v>
      </c>
      <c r="C7417" s="6">
        <v>371427</v>
      </c>
      <c r="D7417">
        <f t="shared" si="230"/>
        <v>37</v>
      </c>
      <c r="E7417" t="str">
        <f>VLOOKUP(D7417,'Regionalism Code'!B:C,2,FALSE)</f>
        <v>山东省</v>
      </c>
      <c r="F7417">
        <f t="shared" si="231"/>
        <v>3714</v>
      </c>
      <c r="G7417" t="str">
        <f>IF(F7417&gt;10000,"省直辖县市",VLOOKUP(F7417,'Regionalism Code'!H:I,2,FALSE))</f>
        <v>德州市</v>
      </c>
      <c r="H7417" s="7">
        <v>97.173640468630694</v>
      </c>
      <c r="I7417" s="7">
        <v>87.1729011186452</v>
      </c>
      <c r="J7417" s="7">
        <v>115.53593482613</v>
      </c>
      <c r="K7417" s="7">
        <v>50.765387074854303</v>
      </c>
      <c r="L7417" s="7">
        <v>79.359162249676999</v>
      </c>
      <c r="M7417" s="7">
        <v>88.463333232477197</v>
      </c>
      <c r="N7417" s="7">
        <v>143.49534959626601</v>
      </c>
      <c r="O7417" s="7">
        <v>122.83505838450699</v>
      </c>
      <c r="P7417" s="7">
        <v>120.391954312512</v>
      </c>
      <c r="Q7417" s="7">
        <v>96.8346597113635</v>
      </c>
    </row>
    <row r="7418" spans="1:17">
      <c r="A7418" s="6">
        <v>2018</v>
      </c>
      <c r="B7418" s="6" t="s">
        <v>1665</v>
      </c>
      <c r="C7418" s="6">
        <v>371427</v>
      </c>
      <c r="D7418">
        <f t="shared" si="230"/>
        <v>37</v>
      </c>
      <c r="E7418" t="str">
        <f>VLOOKUP(D7418,'Regionalism Code'!B:C,2,FALSE)</f>
        <v>山东省</v>
      </c>
      <c r="F7418">
        <f t="shared" si="231"/>
        <v>3714</v>
      </c>
      <c r="G7418" t="str">
        <f>IF(F7418&gt;10000,"省直辖县市",VLOOKUP(F7418,'Regionalism Code'!H:I,2,FALSE))</f>
        <v>德州市</v>
      </c>
      <c r="H7418" s="7">
        <v>95.244100675910303</v>
      </c>
      <c r="I7418" s="7">
        <v>84.630706662343101</v>
      </c>
      <c r="J7418" s="7">
        <v>110.963006298632</v>
      </c>
      <c r="K7418" s="7">
        <v>57.9613242201277</v>
      </c>
      <c r="L7418" s="7">
        <v>94.696248556219899</v>
      </c>
      <c r="M7418" s="7">
        <v>65.7941154657493</v>
      </c>
      <c r="N7418" s="7">
        <v>132.84191917019899</v>
      </c>
      <c r="O7418" s="7">
        <v>116.727860631802</v>
      </c>
      <c r="P7418" s="7">
        <v>111.722174643682</v>
      </c>
      <c r="Q7418" s="7">
        <v>101.731432526017</v>
      </c>
    </row>
    <row r="7419" spans="1:17">
      <c r="A7419" s="6">
        <v>2016</v>
      </c>
      <c r="B7419" s="6" t="s">
        <v>1666</v>
      </c>
      <c r="C7419" s="6">
        <v>371428</v>
      </c>
      <c r="D7419">
        <f t="shared" si="230"/>
        <v>37</v>
      </c>
      <c r="E7419" t="str">
        <f>VLOOKUP(D7419,'Regionalism Code'!B:C,2,FALSE)</f>
        <v>山东省</v>
      </c>
      <c r="F7419">
        <f t="shared" si="231"/>
        <v>3714</v>
      </c>
      <c r="G7419" t="str">
        <f>IF(F7419&gt;10000,"省直辖县市",VLOOKUP(F7419,'Regionalism Code'!H:I,2,FALSE))</f>
        <v>德州市</v>
      </c>
      <c r="H7419" s="7">
        <v>85.954807035466303</v>
      </c>
      <c r="I7419" s="7">
        <v>88.601178586403293</v>
      </c>
      <c r="J7419" s="7">
        <v>83.943017756347999</v>
      </c>
      <c r="K7419" s="7">
        <v>52.645569338262199</v>
      </c>
      <c r="L7419" s="7">
        <v>59.8382037396714</v>
      </c>
      <c r="M7419" s="7">
        <v>96.807449801395805</v>
      </c>
      <c r="N7419" s="7">
        <v>109.84771469325</v>
      </c>
      <c r="O7419" s="7">
        <v>80.530714172967507</v>
      </c>
      <c r="P7419" s="7">
        <v>75.811995836977502</v>
      </c>
      <c r="Q7419" s="7">
        <v>80.877533383503206</v>
      </c>
    </row>
    <row r="7420" spans="1:17">
      <c r="A7420" s="6">
        <v>2017</v>
      </c>
      <c r="B7420" s="6" t="s">
        <v>1666</v>
      </c>
      <c r="C7420" s="6">
        <v>371428</v>
      </c>
      <c r="D7420">
        <f t="shared" si="230"/>
        <v>37</v>
      </c>
      <c r="E7420" t="str">
        <f>VLOOKUP(D7420,'Regionalism Code'!B:C,2,FALSE)</f>
        <v>山东省</v>
      </c>
      <c r="F7420">
        <f t="shared" si="231"/>
        <v>3714</v>
      </c>
      <c r="G7420" t="str">
        <f>IF(F7420&gt;10000,"省直辖县市",VLOOKUP(F7420,'Regionalism Code'!H:I,2,FALSE))</f>
        <v>德州市</v>
      </c>
      <c r="H7420" s="7">
        <v>96.579840232917306</v>
      </c>
      <c r="I7420" s="7">
        <v>89.287328069398697</v>
      </c>
      <c r="J7420" s="7">
        <v>110.986310532947</v>
      </c>
      <c r="K7420" s="7">
        <v>51.761926588220703</v>
      </c>
      <c r="L7420" s="7">
        <v>73.563051851905001</v>
      </c>
      <c r="M7420" s="7">
        <v>96.509284860351798</v>
      </c>
      <c r="N7420" s="7">
        <v>139.04906022857301</v>
      </c>
      <c r="O7420" s="7">
        <v>115.320155498448</v>
      </c>
      <c r="P7420" s="7">
        <v>118.45370764964601</v>
      </c>
      <c r="Q7420" s="7">
        <v>94.486662327287405</v>
      </c>
    </row>
    <row r="7421" spans="1:17">
      <c r="A7421" s="6">
        <v>2018</v>
      </c>
      <c r="B7421" s="6" t="s">
        <v>1666</v>
      </c>
      <c r="C7421" s="6">
        <v>371428</v>
      </c>
      <c r="D7421">
        <f t="shared" si="230"/>
        <v>37</v>
      </c>
      <c r="E7421" t="str">
        <f>VLOOKUP(D7421,'Regionalism Code'!B:C,2,FALSE)</f>
        <v>山东省</v>
      </c>
      <c r="F7421">
        <f t="shared" si="231"/>
        <v>3714</v>
      </c>
      <c r="G7421" t="str">
        <f>IF(F7421&gt;10000,"省直辖县市",VLOOKUP(F7421,'Regionalism Code'!H:I,2,FALSE))</f>
        <v>德州市</v>
      </c>
      <c r="H7421" s="7">
        <v>97.500371055393302</v>
      </c>
      <c r="I7421" s="7">
        <v>87.178154732233395</v>
      </c>
      <c r="J7421" s="7">
        <v>110.24502829245201</v>
      </c>
      <c r="K7421" s="7">
        <v>61.287666932977501</v>
      </c>
      <c r="L7421" s="7">
        <v>92.293191471600196</v>
      </c>
      <c r="M7421" s="7">
        <v>71.968567423495401</v>
      </c>
      <c r="N7421" s="7">
        <v>130.32307529807301</v>
      </c>
      <c r="O7421" s="7">
        <v>115.79965365713601</v>
      </c>
      <c r="P7421" s="7">
        <v>112.847700314992</v>
      </c>
      <c r="Q7421" s="7">
        <v>108.431057267203</v>
      </c>
    </row>
    <row r="7422" spans="1:17">
      <c r="A7422" s="6">
        <v>2016</v>
      </c>
      <c r="B7422" s="6" t="s">
        <v>1667</v>
      </c>
      <c r="C7422" s="6">
        <v>371481</v>
      </c>
      <c r="D7422">
        <f t="shared" si="230"/>
        <v>37</v>
      </c>
      <c r="E7422" t="str">
        <f>VLOOKUP(D7422,'Regionalism Code'!B:C,2,FALSE)</f>
        <v>山东省</v>
      </c>
      <c r="F7422">
        <f t="shared" si="231"/>
        <v>3714</v>
      </c>
      <c r="G7422" t="str">
        <f>IF(F7422&gt;10000,"省直辖县市",VLOOKUP(F7422,'Regionalism Code'!H:I,2,FALSE))</f>
        <v>德州市</v>
      </c>
      <c r="H7422" s="7">
        <v>85.871890140678602</v>
      </c>
      <c r="I7422" s="7">
        <v>84.185833689272997</v>
      </c>
      <c r="J7422" s="7">
        <v>91.291516370446402</v>
      </c>
      <c r="K7422" s="7">
        <v>53.448841979147304</v>
      </c>
      <c r="L7422" s="7">
        <v>64.391593166724704</v>
      </c>
      <c r="M7422" s="7">
        <v>76.241242664713695</v>
      </c>
      <c r="N7422" s="7">
        <v>114.03321436924099</v>
      </c>
      <c r="O7422" s="7">
        <v>97.9064694958128</v>
      </c>
      <c r="P7422" s="7">
        <v>77.907613336366893</v>
      </c>
      <c r="Q7422" s="7">
        <v>81.596155441452595</v>
      </c>
    </row>
    <row r="7423" spans="1:17">
      <c r="A7423" s="6">
        <v>2017</v>
      </c>
      <c r="B7423" s="6" t="s">
        <v>1667</v>
      </c>
      <c r="C7423" s="6">
        <v>371481</v>
      </c>
      <c r="D7423">
        <f t="shared" si="230"/>
        <v>37</v>
      </c>
      <c r="E7423" t="str">
        <f>VLOOKUP(D7423,'Regionalism Code'!B:C,2,FALSE)</f>
        <v>山东省</v>
      </c>
      <c r="F7423">
        <f t="shared" si="231"/>
        <v>3714</v>
      </c>
      <c r="G7423" t="str">
        <f>IF(F7423&gt;10000,"省直辖县市",VLOOKUP(F7423,'Regionalism Code'!H:I,2,FALSE))</f>
        <v>德州市</v>
      </c>
      <c r="H7423" s="7">
        <v>97.344263656275103</v>
      </c>
      <c r="I7423" s="7">
        <v>85.185238151750397</v>
      </c>
      <c r="J7423" s="7">
        <v>121.322091689979</v>
      </c>
      <c r="K7423" s="7">
        <v>54.781787517033997</v>
      </c>
      <c r="L7423" s="7">
        <v>89.876248302478899</v>
      </c>
      <c r="M7423" s="7">
        <v>82.6640097203869</v>
      </c>
      <c r="N7423" s="7">
        <v>152.23807680231499</v>
      </c>
      <c r="O7423" s="7">
        <v>127.906471237978</v>
      </c>
      <c r="P7423" s="7">
        <v>122.165446483691</v>
      </c>
      <c r="Q7423" s="7">
        <v>93.927603408107501</v>
      </c>
    </row>
    <row r="7424" spans="1:17">
      <c r="A7424" s="6">
        <v>2018</v>
      </c>
      <c r="B7424" s="6" t="s">
        <v>1667</v>
      </c>
      <c r="C7424" s="6">
        <v>371481</v>
      </c>
      <c r="D7424">
        <f t="shared" si="230"/>
        <v>37</v>
      </c>
      <c r="E7424" t="str">
        <f>VLOOKUP(D7424,'Regionalism Code'!B:C,2,FALSE)</f>
        <v>山东省</v>
      </c>
      <c r="F7424">
        <f t="shared" si="231"/>
        <v>3714</v>
      </c>
      <c r="G7424" t="str">
        <f>IF(F7424&gt;10000,"省直辖县市",VLOOKUP(F7424,'Regionalism Code'!H:I,2,FALSE))</f>
        <v>德州市</v>
      </c>
      <c r="H7424" s="7">
        <v>96.099910485740494</v>
      </c>
      <c r="I7424" s="7">
        <v>82.836879452932493</v>
      </c>
      <c r="J7424" s="7">
        <v>113.65837384187699</v>
      </c>
      <c r="K7424" s="7">
        <v>54.976313211926602</v>
      </c>
      <c r="L7424" s="7">
        <v>94.059524732461</v>
      </c>
      <c r="M7424" s="7">
        <v>68.345985945487996</v>
      </c>
      <c r="N7424" s="7">
        <v>136.244086527083</v>
      </c>
      <c r="O7424" s="7">
        <v>120.898296211171</v>
      </c>
      <c r="P7424" s="7">
        <v>114.844221701151</v>
      </c>
      <c r="Q7424" s="7">
        <v>107.993582597355</v>
      </c>
    </row>
    <row r="7425" spans="1:17">
      <c r="A7425" s="6">
        <v>2016</v>
      </c>
      <c r="B7425" s="6" t="s">
        <v>1668</v>
      </c>
      <c r="C7425" s="6">
        <v>371482</v>
      </c>
      <c r="D7425">
        <f t="shared" si="230"/>
        <v>37</v>
      </c>
      <c r="E7425" t="str">
        <f>VLOOKUP(D7425,'Regionalism Code'!B:C,2,FALSE)</f>
        <v>山东省</v>
      </c>
      <c r="F7425">
        <f t="shared" si="231"/>
        <v>3714</v>
      </c>
      <c r="G7425" t="str">
        <f>IF(F7425&gt;10000,"省直辖县市",VLOOKUP(F7425,'Regionalism Code'!H:I,2,FALSE))</f>
        <v>德州市</v>
      </c>
      <c r="H7425" s="7">
        <v>88.649510825175696</v>
      </c>
      <c r="I7425" s="7">
        <v>90.008435770572703</v>
      </c>
      <c r="J7425" s="7">
        <v>92.876142677114103</v>
      </c>
      <c r="K7425" s="7">
        <v>56.7819671019653</v>
      </c>
      <c r="L7425" s="7">
        <v>60.246675773200501</v>
      </c>
      <c r="M7425" s="7">
        <v>82.032741750777006</v>
      </c>
      <c r="N7425" s="7">
        <v>121.729706834314</v>
      </c>
      <c r="O7425" s="7">
        <v>96.7918482694202</v>
      </c>
      <c r="P7425" s="7">
        <v>80.207729576208607</v>
      </c>
      <c r="Q7425" s="7">
        <v>76.487330006248698</v>
      </c>
    </row>
    <row r="7426" spans="1:17">
      <c r="A7426" s="6">
        <v>2017</v>
      </c>
      <c r="B7426" s="6" t="s">
        <v>1668</v>
      </c>
      <c r="C7426" s="6">
        <v>371482</v>
      </c>
      <c r="D7426">
        <f t="shared" ref="D7426:D7489" si="232">INT(C7426/10000)</f>
        <v>37</v>
      </c>
      <c r="E7426" t="str">
        <f>VLOOKUP(D7426,'Regionalism Code'!B:C,2,FALSE)</f>
        <v>山东省</v>
      </c>
      <c r="F7426">
        <f t="shared" ref="F7426:F7489" si="233">IF(OR(D7426=11,D7426=12,D7426=31,D7426=50),D7426*100,IF(MID(C7426,3,1)="9",C7426,INT(C7426/100)))</f>
        <v>3714</v>
      </c>
      <c r="G7426" t="str">
        <f>IF(F7426&gt;10000,"省直辖县市",VLOOKUP(F7426,'Regionalism Code'!H:I,2,FALSE))</f>
        <v>德州市</v>
      </c>
      <c r="H7426" s="7">
        <v>100.86548196058</v>
      </c>
      <c r="I7426" s="7">
        <v>90.612111419135005</v>
      </c>
      <c r="J7426" s="7">
        <v>120.204638841234</v>
      </c>
      <c r="K7426" s="7">
        <v>56.883594878619398</v>
      </c>
      <c r="L7426" s="7">
        <v>85.111711696763095</v>
      </c>
      <c r="M7426" s="7">
        <v>83.775964715604104</v>
      </c>
      <c r="N7426" s="7">
        <v>148.81068244358701</v>
      </c>
      <c r="O7426" s="7">
        <v>129.79034318708099</v>
      </c>
      <c r="P7426" s="7">
        <v>118.382172112186</v>
      </c>
      <c r="Q7426" s="7">
        <v>99.585797132588596</v>
      </c>
    </row>
    <row r="7427" spans="1:17">
      <c r="A7427" s="6">
        <v>2018</v>
      </c>
      <c r="B7427" s="6" t="s">
        <v>1668</v>
      </c>
      <c r="C7427" s="6">
        <v>371482</v>
      </c>
      <c r="D7427">
        <f t="shared" si="232"/>
        <v>37</v>
      </c>
      <c r="E7427" t="str">
        <f>VLOOKUP(D7427,'Regionalism Code'!B:C,2,FALSE)</f>
        <v>山东省</v>
      </c>
      <c r="F7427">
        <f t="shared" si="233"/>
        <v>3714</v>
      </c>
      <c r="G7427" t="str">
        <f>IF(F7427&gt;10000,"省直辖县市",VLOOKUP(F7427,'Regionalism Code'!H:I,2,FALSE))</f>
        <v>德州市</v>
      </c>
      <c r="H7427" s="7">
        <v>101.595814822242</v>
      </c>
      <c r="I7427" s="7">
        <v>88.764806632756702</v>
      </c>
      <c r="J7427" s="7">
        <v>118.31869977119401</v>
      </c>
      <c r="K7427" s="7">
        <v>64.471510640128201</v>
      </c>
      <c r="L7427" s="7">
        <v>90.888118549940202</v>
      </c>
      <c r="M7427" s="7">
        <v>74.805594690078706</v>
      </c>
      <c r="N7427" s="7">
        <v>139.30697471823501</v>
      </c>
      <c r="O7427" s="7">
        <v>131.05861502389499</v>
      </c>
      <c r="P7427" s="7">
        <v>111.791387007963</v>
      </c>
      <c r="Q7427" s="7">
        <v>113.58166950854201</v>
      </c>
    </row>
    <row r="7428" spans="1:17">
      <c r="A7428" s="6">
        <v>2016</v>
      </c>
      <c r="B7428" s="6" t="s">
        <v>1669</v>
      </c>
      <c r="C7428" s="6">
        <v>371502</v>
      </c>
      <c r="D7428">
        <f t="shared" si="232"/>
        <v>37</v>
      </c>
      <c r="E7428" t="str">
        <f>VLOOKUP(D7428,'Regionalism Code'!B:C,2,FALSE)</f>
        <v>山东省</v>
      </c>
      <c r="F7428">
        <f t="shared" si="233"/>
        <v>3715</v>
      </c>
      <c r="G7428" t="str">
        <f>IF(F7428&gt;10000,"省直辖县市",VLOOKUP(F7428,'Regionalism Code'!H:I,2,FALSE))</f>
        <v>聊城市</v>
      </c>
      <c r="H7428" s="7">
        <v>92.517860990611197</v>
      </c>
      <c r="I7428" s="7">
        <v>98.444834962546395</v>
      </c>
      <c r="J7428" s="7">
        <v>94.821099888804596</v>
      </c>
      <c r="K7428" s="7">
        <v>72.546497424333594</v>
      </c>
      <c r="L7428" s="7">
        <v>60.4749321250845</v>
      </c>
      <c r="M7428" s="7">
        <v>92.168805432657805</v>
      </c>
      <c r="N7428" s="7">
        <v>112.171254593451</v>
      </c>
      <c r="O7428" s="7">
        <v>102.169419277538</v>
      </c>
      <c r="P7428" s="7">
        <v>89.357589959447196</v>
      </c>
      <c r="Q7428" s="7">
        <v>68.767407743802195</v>
      </c>
    </row>
    <row r="7429" spans="1:17">
      <c r="A7429" s="6">
        <v>2017</v>
      </c>
      <c r="B7429" s="6" t="s">
        <v>1669</v>
      </c>
      <c r="C7429" s="6">
        <v>371502</v>
      </c>
      <c r="D7429">
        <f t="shared" si="232"/>
        <v>37</v>
      </c>
      <c r="E7429" t="str">
        <f>VLOOKUP(D7429,'Regionalism Code'!B:C,2,FALSE)</f>
        <v>山东省</v>
      </c>
      <c r="F7429">
        <f t="shared" si="233"/>
        <v>3715</v>
      </c>
      <c r="G7429" t="str">
        <f>IF(F7429&gt;10000,"省直辖县市",VLOOKUP(F7429,'Regionalism Code'!H:I,2,FALSE))</f>
        <v>聊城市</v>
      </c>
      <c r="H7429" s="7">
        <v>107.890559016827</v>
      </c>
      <c r="I7429" s="7">
        <v>99.608453924481594</v>
      </c>
      <c r="J7429" s="7">
        <v>129.60869336742201</v>
      </c>
      <c r="K7429" s="7">
        <v>79.443460899924105</v>
      </c>
      <c r="L7429" s="7">
        <v>91.40741529204</v>
      </c>
      <c r="M7429" s="7">
        <v>96.992025779394396</v>
      </c>
      <c r="N7429" s="7">
        <v>154.59844221084299</v>
      </c>
      <c r="O7429" s="7">
        <v>140.262371255473</v>
      </c>
      <c r="P7429" s="7">
        <v>129.63169479770099</v>
      </c>
      <c r="Q7429" s="7">
        <v>95.779241293892198</v>
      </c>
    </row>
    <row r="7430" spans="1:17">
      <c r="A7430" s="6">
        <v>2018</v>
      </c>
      <c r="B7430" s="6" t="s">
        <v>1669</v>
      </c>
      <c r="C7430" s="6">
        <v>371502</v>
      </c>
      <c r="D7430">
        <f t="shared" si="232"/>
        <v>37</v>
      </c>
      <c r="E7430" t="str">
        <f>VLOOKUP(D7430,'Regionalism Code'!B:C,2,FALSE)</f>
        <v>山东省</v>
      </c>
      <c r="F7430">
        <f t="shared" si="233"/>
        <v>3715</v>
      </c>
      <c r="G7430" t="str">
        <f>IF(F7430&gt;10000,"省直辖县市",VLOOKUP(F7430,'Regionalism Code'!H:I,2,FALSE))</f>
        <v>聊城市</v>
      </c>
      <c r="H7430" s="7">
        <v>109.886048407326</v>
      </c>
      <c r="I7430" s="7">
        <v>98.5552944578195</v>
      </c>
      <c r="J7430" s="7">
        <v>131.42143446623999</v>
      </c>
      <c r="K7430" s="7">
        <v>87.767737651427495</v>
      </c>
      <c r="L7430" s="7">
        <v>102.18680951481601</v>
      </c>
      <c r="M7430" s="7">
        <v>85.807860292103598</v>
      </c>
      <c r="N7430" s="7">
        <v>145.45705467673901</v>
      </c>
      <c r="O7430" s="7">
        <v>149.45127546082199</v>
      </c>
      <c r="P7430" s="7">
        <v>121.95028909145699</v>
      </c>
      <c r="Q7430" s="7">
        <v>108.17352090225999</v>
      </c>
    </row>
    <row r="7431" spans="1:17">
      <c r="A7431" s="6">
        <v>2016</v>
      </c>
      <c r="B7431" s="6" t="s">
        <v>1670</v>
      </c>
      <c r="C7431" s="6">
        <v>371521</v>
      </c>
      <c r="D7431">
        <f t="shared" si="232"/>
        <v>37</v>
      </c>
      <c r="E7431" t="str">
        <f>VLOOKUP(D7431,'Regionalism Code'!B:C,2,FALSE)</f>
        <v>山东省</v>
      </c>
      <c r="F7431">
        <f t="shared" si="233"/>
        <v>3715</v>
      </c>
      <c r="G7431" t="str">
        <f>IF(F7431&gt;10000,"省直辖县市",VLOOKUP(F7431,'Regionalism Code'!H:I,2,FALSE))</f>
        <v>聊城市</v>
      </c>
      <c r="H7431" s="7">
        <v>93.566854940405193</v>
      </c>
      <c r="I7431" s="7">
        <v>88.521946750562805</v>
      </c>
      <c r="J7431" s="7">
        <v>89.473634956699698</v>
      </c>
      <c r="K7431" s="7">
        <v>53.912708792101597</v>
      </c>
      <c r="L7431" s="7">
        <v>50.297473366558201</v>
      </c>
      <c r="M7431" s="7">
        <v>80.367933039771003</v>
      </c>
      <c r="N7431" s="7">
        <v>117.92358045632299</v>
      </c>
      <c r="O7431" s="7">
        <v>95.746777646012902</v>
      </c>
      <c r="P7431" s="7">
        <v>77.897054832089907</v>
      </c>
      <c r="Q7431" s="7">
        <v>117.66880808709099</v>
      </c>
    </row>
    <row r="7432" spans="1:17">
      <c r="A7432" s="6">
        <v>2017</v>
      </c>
      <c r="B7432" s="6" t="s">
        <v>1670</v>
      </c>
      <c r="C7432" s="6">
        <v>371521</v>
      </c>
      <c r="D7432">
        <f t="shared" si="232"/>
        <v>37</v>
      </c>
      <c r="E7432" t="str">
        <f>VLOOKUP(D7432,'Regionalism Code'!B:C,2,FALSE)</f>
        <v>山东省</v>
      </c>
      <c r="F7432">
        <f t="shared" si="233"/>
        <v>3715</v>
      </c>
      <c r="G7432" t="str">
        <f>IF(F7432&gt;10000,"省直辖县市",VLOOKUP(F7432,'Regionalism Code'!H:I,2,FALSE))</f>
        <v>聊城市</v>
      </c>
      <c r="H7432" s="7">
        <v>99.993650830591093</v>
      </c>
      <c r="I7432" s="7">
        <v>89.400496876139499</v>
      </c>
      <c r="J7432" s="7">
        <v>118.39104667345801</v>
      </c>
      <c r="K7432" s="7">
        <v>56.249661835057999</v>
      </c>
      <c r="L7432" s="7">
        <v>76.686595307461403</v>
      </c>
      <c r="M7432" s="7">
        <v>88.621982074771694</v>
      </c>
      <c r="N7432" s="7">
        <v>147.930091609172</v>
      </c>
      <c r="O7432" s="7">
        <v>127.65552635876701</v>
      </c>
      <c r="P7432" s="7">
        <v>121.21045024782801</v>
      </c>
      <c r="Q7432" s="7">
        <v>101.547200410643</v>
      </c>
    </row>
    <row r="7433" spans="1:17">
      <c r="A7433" s="6">
        <v>2018</v>
      </c>
      <c r="B7433" s="6" t="s">
        <v>1670</v>
      </c>
      <c r="C7433" s="6">
        <v>371521</v>
      </c>
      <c r="D7433">
        <f t="shared" si="232"/>
        <v>37</v>
      </c>
      <c r="E7433" t="str">
        <f>VLOOKUP(D7433,'Regionalism Code'!B:C,2,FALSE)</f>
        <v>山东省</v>
      </c>
      <c r="F7433">
        <f t="shared" si="233"/>
        <v>3715</v>
      </c>
      <c r="G7433" t="str">
        <f>IF(F7433&gt;10000,"省直辖县市",VLOOKUP(F7433,'Regionalism Code'!H:I,2,FALSE))</f>
        <v>聊城市</v>
      </c>
      <c r="H7433" s="7">
        <v>98.637220568150994</v>
      </c>
      <c r="I7433" s="7">
        <v>86.468660823006203</v>
      </c>
      <c r="J7433" s="7">
        <v>114.04734612917601</v>
      </c>
      <c r="K7433" s="7">
        <v>58.660727337233098</v>
      </c>
      <c r="L7433" s="7">
        <v>76.953337848921393</v>
      </c>
      <c r="M7433" s="7">
        <v>76.503678850746994</v>
      </c>
      <c r="N7433" s="7">
        <v>139.699397577013</v>
      </c>
      <c r="O7433" s="7">
        <v>125.72630874623</v>
      </c>
      <c r="P7433" s="7">
        <v>112.125944402795</v>
      </c>
      <c r="Q7433" s="7">
        <v>110.82099250354101</v>
      </c>
    </row>
    <row r="7434" spans="1:17">
      <c r="A7434" s="6">
        <v>2016</v>
      </c>
      <c r="B7434" s="6" t="s">
        <v>1671</v>
      </c>
      <c r="C7434" s="6">
        <v>371522</v>
      </c>
      <c r="D7434">
        <f t="shared" si="232"/>
        <v>37</v>
      </c>
      <c r="E7434" t="str">
        <f>VLOOKUP(D7434,'Regionalism Code'!B:C,2,FALSE)</f>
        <v>山东省</v>
      </c>
      <c r="F7434">
        <f t="shared" si="233"/>
        <v>3715</v>
      </c>
      <c r="G7434" t="str">
        <f>IF(F7434&gt;10000,"省直辖县市",VLOOKUP(F7434,'Regionalism Code'!H:I,2,FALSE))</f>
        <v>聊城市</v>
      </c>
      <c r="H7434" s="7">
        <v>83.143252758677406</v>
      </c>
      <c r="I7434" s="7">
        <v>87.279810589018595</v>
      </c>
      <c r="J7434" s="7">
        <v>81.261831935640402</v>
      </c>
      <c r="K7434" s="7">
        <v>47.1714039810632</v>
      </c>
      <c r="L7434" s="7">
        <v>48.571301835350901</v>
      </c>
      <c r="M7434" s="7">
        <v>75.032610172469504</v>
      </c>
      <c r="N7434" s="7">
        <v>99.9454120840483</v>
      </c>
      <c r="O7434" s="7">
        <v>88.230026278118601</v>
      </c>
      <c r="P7434" s="7">
        <v>78.602406969587506</v>
      </c>
      <c r="Q7434" s="7">
        <v>72.908337750148704</v>
      </c>
    </row>
    <row r="7435" spans="1:17">
      <c r="A7435" s="6">
        <v>2017</v>
      </c>
      <c r="B7435" s="6" t="s">
        <v>1671</v>
      </c>
      <c r="C7435" s="6">
        <v>371522</v>
      </c>
      <c r="D7435">
        <f t="shared" si="232"/>
        <v>37</v>
      </c>
      <c r="E7435" t="str">
        <f>VLOOKUP(D7435,'Regionalism Code'!B:C,2,FALSE)</f>
        <v>山东省</v>
      </c>
      <c r="F7435">
        <f t="shared" si="233"/>
        <v>3715</v>
      </c>
      <c r="G7435" t="str">
        <f>IF(F7435&gt;10000,"省直辖县市",VLOOKUP(F7435,'Regionalism Code'!H:I,2,FALSE))</f>
        <v>聊城市</v>
      </c>
      <c r="H7435" s="7">
        <v>97.165858227984401</v>
      </c>
      <c r="I7435" s="7">
        <v>87.735793255903104</v>
      </c>
      <c r="J7435" s="7">
        <v>111.527391876691</v>
      </c>
      <c r="K7435" s="7">
        <v>46.612645476086001</v>
      </c>
      <c r="L7435" s="7">
        <v>72.983266768243894</v>
      </c>
      <c r="M7435" s="7">
        <v>79.060716147023896</v>
      </c>
      <c r="N7435" s="7">
        <v>138.02711559199901</v>
      </c>
      <c r="O7435" s="7">
        <v>121.494817984319</v>
      </c>
      <c r="P7435" s="7">
        <v>117.12269806425</v>
      </c>
      <c r="Q7435" s="7">
        <v>102.21253541466299</v>
      </c>
    </row>
    <row r="7436" spans="1:17">
      <c r="A7436" s="6">
        <v>2018</v>
      </c>
      <c r="B7436" s="6" t="s">
        <v>1671</v>
      </c>
      <c r="C7436" s="6">
        <v>371522</v>
      </c>
      <c r="D7436">
        <f t="shared" si="232"/>
        <v>37</v>
      </c>
      <c r="E7436" t="str">
        <f>VLOOKUP(D7436,'Regionalism Code'!B:C,2,FALSE)</f>
        <v>山东省</v>
      </c>
      <c r="F7436">
        <f t="shared" si="233"/>
        <v>3715</v>
      </c>
      <c r="G7436" t="str">
        <f>IF(F7436&gt;10000,"省直辖县市",VLOOKUP(F7436,'Regionalism Code'!H:I,2,FALSE))</f>
        <v>聊城市</v>
      </c>
      <c r="H7436" s="7">
        <v>95.404309820536</v>
      </c>
      <c r="I7436" s="7">
        <v>84.814978590658299</v>
      </c>
      <c r="J7436" s="7">
        <v>105.828533984964</v>
      </c>
      <c r="K7436" s="7">
        <v>51.676770240962902</v>
      </c>
      <c r="L7436" s="7">
        <v>71.617273129786696</v>
      </c>
      <c r="M7436" s="7">
        <v>68.687463550621402</v>
      </c>
      <c r="N7436" s="7">
        <v>126.542505436374</v>
      </c>
      <c r="O7436" s="7">
        <v>118.115255288125</v>
      </c>
      <c r="P7436" s="7">
        <v>108.530584380731</v>
      </c>
      <c r="Q7436" s="7">
        <v>111.433470634291</v>
      </c>
    </row>
    <row r="7437" spans="1:17">
      <c r="A7437" s="6">
        <v>2016</v>
      </c>
      <c r="B7437" s="6" t="s">
        <v>1672</v>
      </c>
      <c r="C7437" s="6">
        <v>371523</v>
      </c>
      <c r="D7437">
        <f t="shared" si="232"/>
        <v>37</v>
      </c>
      <c r="E7437" t="str">
        <f>VLOOKUP(D7437,'Regionalism Code'!B:C,2,FALSE)</f>
        <v>山东省</v>
      </c>
      <c r="F7437">
        <f t="shared" si="233"/>
        <v>3715</v>
      </c>
      <c r="G7437" t="str">
        <f>IF(F7437&gt;10000,"省直辖县市",VLOOKUP(F7437,'Regionalism Code'!H:I,2,FALSE))</f>
        <v>聊城市</v>
      </c>
      <c r="H7437" s="7">
        <v>85.628599653765804</v>
      </c>
      <c r="I7437" s="7">
        <v>91.125874929065603</v>
      </c>
      <c r="J7437" s="7">
        <v>87.176759798872894</v>
      </c>
      <c r="K7437" s="7">
        <v>58.911655083177401</v>
      </c>
      <c r="L7437" s="7">
        <v>55.887226244489703</v>
      </c>
      <c r="M7437" s="7">
        <v>79.204751692552804</v>
      </c>
      <c r="N7437" s="7">
        <v>107.257769021683</v>
      </c>
      <c r="O7437" s="7">
        <v>93.015401687033801</v>
      </c>
      <c r="P7437" s="7">
        <v>81.743847077458497</v>
      </c>
      <c r="Q7437" s="7">
        <v>64.668680047848298</v>
      </c>
    </row>
    <row r="7438" spans="1:17">
      <c r="A7438" s="6">
        <v>2017</v>
      </c>
      <c r="B7438" s="6" t="s">
        <v>1672</v>
      </c>
      <c r="C7438" s="6">
        <v>371523</v>
      </c>
      <c r="D7438">
        <f t="shared" si="232"/>
        <v>37</v>
      </c>
      <c r="E7438" t="str">
        <f>VLOOKUP(D7438,'Regionalism Code'!B:C,2,FALSE)</f>
        <v>山东省</v>
      </c>
      <c r="F7438">
        <f t="shared" si="233"/>
        <v>3715</v>
      </c>
      <c r="G7438" t="str">
        <f>IF(F7438&gt;10000,"省直辖县市",VLOOKUP(F7438,'Regionalism Code'!H:I,2,FALSE))</f>
        <v>聊城市</v>
      </c>
      <c r="H7438" s="7">
        <v>100.189885877422</v>
      </c>
      <c r="I7438" s="7">
        <v>91.973348184493304</v>
      </c>
      <c r="J7438" s="7">
        <v>116.904634610763</v>
      </c>
      <c r="K7438" s="7">
        <v>56.386928167099299</v>
      </c>
      <c r="L7438" s="7">
        <v>80.842846538447702</v>
      </c>
      <c r="M7438" s="7">
        <v>82.878899877292696</v>
      </c>
      <c r="N7438" s="7">
        <v>142.98884882397999</v>
      </c>
      <c r="O7438" s="7">
        <v>126.975224956996</v>
      </c>
      <c r="P7438" s="7">
        <v>118.327798455833</v>
      </c>
      <c r="Q7438" s="7">
        <v>96.953537936456698</v>
      </c>
    </row>
    <row r="7439" spans="1:17">
      <c r="A7439" s="6">
        <v>2018</v>
      </c>
      <c r="B7439" s="6" t="s">
        <v>1672</v>
      </c>
      <c r="C7439" s="6">
        <v>371523</v>
      </c>
      <c r="D7439">
        <f t="shared" si="232"/>
        <v>37</v>
      </c>
      <c r="E7439" t="str">
        <f>VLOOKUP(D7439,'Regionalism Code'!B:C,2,FALSE)</f>
        <v>山东省</v>
      </c>
      <c r="F7439">
        <f t="shared" si="233"/>
        <v>3715</v>
      </c>
      <c r="G7439" t="str">
        <f>IF(F7439&gt;10000,"省直辖县市",VLOOKUP(F7439,'Regionalism Code'!H:I,2,FALSE))</f>
        <v>聊城市</v>
      </c>
      <c r="H7439" s="7">
        <v>98.609310113686902</v>
      </c>
      <c r="I7439" s="7">
        <v>89.1556166239112</v>
      </c>
      <c r="J7439" s="7">
        <v>114.115695985559</v>
      </c>
      <c r="K7439" s="7">
        <v>63.7420076748516</v>
      </c>
      <c r="L7439" s="7">
        <v>85.030675282540798</v>
      </c>
      <c r="M7439" s="7">
        <v>72.419395629586106</v>
      </c>
      <c r="N7439" s="7">
        <v>132.00530126403399</v>
      </c>
      <c r="O7439" s="7">
        <v>128.231907819024</v>
      </c>
      <c r="P7439" s="7">
        <v>110.05627168968201</v>
      </c>
      <c r="Q7439" s="7">
        <v>101.65371892905701</v>
      </c>
    </row>
    <row r="7440" spans="1:17">
      <c r="A7440" s="6">
        <v>2016</v>
      </c>
      <c r="B7440" s="6" t="s">
        <v>1673</v>
      </c>
      <c r="C7440" s="6">
        <v>371524</v>
      </c>
      <c r="D7440">
        <f t="shared" si="232"/>
        <v>37</v>
      </c>
      <c r="E7440" t="str">
        <f>VLOOKUP(D7440,'Regionalism Code'!B:C,2,FALSE)</f>
        <v>山东省</v>
      </c>
      <c r="F7440">
        <f t="shared" si="233"/>
        <v>3715</v>
      </c>
      <c r="G7440" t="str">
        <f>IF(F7440&gt;10000,"省直辖县市",VLOOKUP(F7440,'Regionalism Code'!H:I,2,FALSE))</f>
        <v>聊城市</v>
      </c>
      <c r="H7440" s="7">
        <v>86.8526664827817</v>
      </c>
      <c r="I7440" s="7">
        <v>90.427035114264299</v>
      </c>
      <c r="J7440" s="7">
        <v>87.654661138665702</v>
      </c>
      <c r="K7440" s="7">
        <v>57.716310487690002</v>
      </c>
      <c r="L7440" s="7">
        <v>62.731085867899999</v>
      </c>
      <c r="M7440" s="7">
        <v>82.297705737969594</v>
      </c>
      <c r="N7440" s="7">
        <v>101.39971978366999</v>
      </c>
      <c r="O7440" s="7">
        <v>94.368654091322597</v>
      </c>
      <c r="P7440" s="7">
        <v>83.612095533089004</v>
      </c>
      <c r="Q7440" s="7">
        <v>73.598126869632495</v>
      </c>
    </row>
    <row r="7441" spans="1:17">
      <c r="A7441" s="6">
        <v>2017</v>
      </c>
      <c r="B7441" s="6" t="s">
        <v>1673</v>
      </c>
      <c r="C7441" s="6">
        <v>371524</v>
      </c>
      <c r="D7441">
        <f t="shared" si="232"/>
        <v>37</v>
      </c>
      <c r="E7441" t="str">
        <f>VLOOKUP(D7441,'Regionalism Code'!B:C,2,FALSE)</f>
        <v>山东省</v>
      </c>
      <c r="F7441">
        <f t="shared" si="233"/>
        <v>3715</v>
      </c>
      <c r="G7441" t="str">
        <f>IF(F7441&gt;10000,"省直辖县市",VLOOKUP(F7441,'Regionalism Code'!H:I,2,FALSE))</f>
        <v>聊城市</v>
      </c>
      <c r="H7441" s="7">
        <v>101.24109963441001</v>
      </c>
      <c r="I7441" s="7">
        <v>91.614208765843998</v>
      </c>
      <c r="J7441" s="7">
        <v>119.674300778473</v>
      </c>
      <c r="K7441" s="7">
        <v>59.3934685489115</v>
      </c>
      <c r="L7441" s="7">
        <v>88.891840297168599</v>
      </c>
      <c r="M7441" s="7">
        <v>86.814257448877598</v>
      </c>
      <c r="N7441" s="7">
        <v>141.77547184196899</v>
      </c>
      <c r="O7441" s="7">
        <v>129.920993939943</v>
      </c>
      <c r="P7441" s="7">
        <v>121.12450272548</v>
      </c>
      <c r="Q7441" s="7">
        <v>99.539077732820601</v>
      </c>
    </row>
    <row r="7442" spans="1:17">
      <c r="A7442" s="6">
        <v>2018</v>
      </c>
      <c r="B7442" s="6" t="s">
        <v>1673</v>
      </c>
      <c r="C7442" s="6">
        <v>371524</v>
      </c>
      <c r="D7442">
        <f t="shared" si="232"/>
        <v>37</v>
      </c>
      <c r="E7442" t="str">
        <f>VLOOKUP(D7442,'Regionalism Code'!B:C,2,FALSE)</f>
        <v>山东省</v>
      </c>
      <c r="F7442">
        <f t="shared" si="233"/>
        <v>3715</v>
      </c>
      <c r="G7442" t="str">
        <f>IF(F7442&gt;10000,"省直辖县市",VLOOKUP(F7442,'Regionalism Code'!H:I,2,FALSE))</f>
        <v>聊城市</v>
      </c>
      <c r="H7442" s="7">
        <v>98.487680449351103</v>
      </c>
      <c r="I7442" s="7">
        <v>88.158873983785</v>
      </c>
      <c r="J7442" s="7">
        <v>115.369412622986</v>
      </c>
      <c r="K7442" s="7">
        <v>61.270129535632499</v>
      </c>
      <c r="L7442" s="7">
        <v>83.896926003077098</v>
      </c>
      <c r="M7442" s="7">
        <v>75.418574792375097</v>
      </c>
      <c r="N7442" s="7">
        <v>132.345491353369</v>
      </c>
      <c r="O7442" s="7">
        <v>131.30167712961301</v>
      </c>
      <c r="P7442" s="7">
        <v>110.940040764047</v>
      </c>
      <c r="Q7442" s="7">
        <v>101.922467791207</v>
      </c>
    </row>
    <row r="7443" spans="1:17">
      <c r="A7443" s="6">
        <v>2016</v>
      </c>
      <c r="B7443" s="6" t="s">
        <v>1674</v>
      </c>
      <c r="C7443" s="6">
        <v>371525</v>
      </c>
      <c r="D7443">
        <f t="shared" si="232"/>
        <v>37</v>
      </c>
      <c r="E7443" t="str">
        <f>VLOOKUP(D7443,'Regionalism Code'!B:C,2,FALSE)</f>
        <v>山东省</v>
      </c>
      <c r="F7443">
        <f t="shared" si="233"/>
        <v>3715</v>
      </c>
      <c r="G7443" t="str">
        <f>IF(F7443&gt;10000,"省直辖县市",VLOOKUP(F7443,'Regionalism Code'!H:I,2,FALSE))</f>
        <v>聊城市</v>
      </c>
      <c r="H7443" s="7">
        <v>84.582786885718406</v>
      </c>
      <c r="I7443" s="7">
        <v>87.720579434221605</v>
      </c>
      <c r="J7443" s="7">
        <v>83.332656793509102</v>
      </c>
      <c r="K7443" s="7">
        <v>47.435457949453202</v>
      </c>
      <c r="L7443" s="7">
        <v>48.535272301647403</v>
      </c>
      <c r="M7443" s="7">
        <v>75.252736455127405</v>
      </c>
      <c r="N7443" s="7">
        <v>108.379109782778</v>
      </c>
      <c r="O7443" s="7">
        <v>87.014319759619994</v>
      </c>
      <c r="P7443" s="7">
        <v>82.620857224027404</v>
      </c>
      <c r="Q7443" s="7">
        <v>76.498710413765707</v>
      </c>
    </row>
    <row r="7444" spans="1:17">
      <c r="A7444" s="6">
        <v>2017</v>
      </c>
      <c r="B7444" s="6" t="s">
        <v>1674</v>
      </c>
      <c r="C7444" s="6">
        <v>371525</v>
      </c>
      <c r="D7444">
        <f t="shared" si="232"/>
        <v>37</v>
      </c>
      <c r="E7444" t="str">
        <f>VLOOKUP(D7444,'Regionalism Code'!B:C,2,FALSE)</f>
        <v>山东省</v>
      </c>
      <c r="F7444">
        <f t="shared" si="233"/>
        <v>3715</v>
      </c>
      <c r="G7444" t="str">
        <f>IF(F7444&gt;10000,"省直辖县市",VLOOKUP(F7444,'Regionalism Code'!H:I,2,FALSE))</f>
        <v>聊城市</v>
      </c>
      <c r="H7444" s="7">
        <v>98.114288159060706</v>
      </c>
      <c r="I7444" s="7">
        <v>88.653452278991594</v>
      </c>
      <c r="J7444" s="7">
        <v>114.870829378895</v>
      </c>
      <c r="K7444" s="7">
        <v>52.571776776601702</v>
      </c>
      <c r="L7444" s="7">
        <v>74.368901403605406</v>
      </c>
      <c r="M7444" s="7">
        <v>81.278842450062498</v>
      </c>
      <c r="N7444" s="7">
        <v>147.05711055203301</v>
      </c>
      <c r="O7444" s="7">
        <v>121.736983281858</v>
      </c>
      <c r="P7444" s="7">
        <v>120.812981275819</v>
      </c>
      <c r="Q7444" s="7">
        <v>98.9105206366266</v>
      </c>
    </row>
    <row r="7445" spans="1:17">
      <c r="A7445" s="6">
        <v>2018</v>
      </c>
      <c r="B7445" s="6" t="s">
        <v>1674</v>
      </c>
      <c r="C7445" s="6">
        <v>371525</v>
      </c>
      <c r="D7445">
        <f t="shared" si="232"/>
        <v>37</v>
      </c>
      <c r="E7445" t="str">
        <f>VLOOKUP(D7445,'Regionalism Code'!B:C,2,FALSE)</f>
        <v>山东省</v>
      </c>
      <c r="F7445">
        <f t="shared" si="233"/>
        <v>3715</v>
      </c>
      <c r="G7445" t="str">
        <f>IF(F7445&gt;10000,"省直辖县市",VLOOKUP(F7445,'Regionalism Code'!H:I,2,FALSE))</f>
        <v>聊城市</v>
      </c>
      <c r="H7445" s="7">
        <v>95.881099781248807</v>
      </c>
      <c r="I7445" s="7">
        <v>84.989429977939395</v>
      </c>
      <c r="J7445" s="7">
        <v>109.342053550443</v>
      </c>
      <c r="K7445" s="7">
        <v>52.654823963111703</v>
      </c>
      <c r="L7445" s="7">
        <v>79.390406133863905</v>
      </c>
      <c r="M7445" s="7">
        <v>70.768181538116295</v>
      </c>
      <c r="N7445" s="7">
        <v>134.691534949215</v>
      </c>
      <c r="O7445" s="7">
        <v>118.22786777557801</v>
      </c>
      <c r="P7445" s="7">
        <v>108.67278504572</v>
      </c>
      <c r="Q7445" s="7">
        <v>107.390388254274</v>
      </c>
    </row>
    <row r="7446" spans="1:17">
      <c r="A7446" s="6">
        <v>2016</v>
      </c>
      <c r="B7446" s="6" t="s">
        <v>1675</v>
      </c>
      <c r="C7446" s="6">
        <v>371526</v>
      </c>
      <c r="D7446">
        <f t="shared" si="232"/>
        <v>37</v>
      </c>
      <c r="E7446" t="str">
        <f>VLOOKUP(D7446,'Regionalism Code'!B:C,2,FALSE)</f>
        <v>山东省</v>
      </c>
      <c r="F7446">
        <f t="shared" si="233"/>
        <v>3715</v>
      </c>
      <c r="G7446" t="str">
        <f>IF(F7446&gt;10000,"省直辖县市",VLOOKUP(F7446,'Regionalism Code'!H:I,2,FALSE))</f>
        <v>聊城市</v>
      </c>
      <c r="H7446" s="7">
        <v>83.754774701440098</v>
      </c>
      <c r="I7446" s="7">
        <v>89.879691969315701</v>
      </c>
      <c r="J7446" s="7">
        <v>87.836977787464505</v>
      </c>
      <c r="K7446" s="7">
        <v>56.898876101984101</v>
      </c>
      <c r="L7446" s="7">
        <v>59.596743232434598</v>
      </c>
      <c r="M7446" s="7">
        <v>75.430613181779805</v>
      </c>
      <c r="N7446" s="7">
        <v>106.334350674315</v>
      </c>
      <c r="O7446" s="7">
        <v>95.8858409919373</v>
      </c>
      <c r="P7446" s="7">
        <v>77.068405462441106</v>
      </c>
      <c r="Q7446" s="7">
        <v>56.117520463298199</v>
      </c>
    </row>
    <row r="7447" spans="1:17">
      <c r="A7447" s="6">
        <v>2017</v>
      </c>
      <c r="B7447" s="6" t="s">
        <v>1675</v>
      </c>
      <c r="C7447" s="6">
        <v>371526</v>
      </c>
      <c r="D7447">
        <f t="shared" si="232"/>
        <v>37</v>
      </c>
      <c r="E7447" t="str">
        <f>VLOOKUP(D7447,'Regionalism Code'!B:C,2,FALSE)</f>
        <v>山东省</v>
      </c>
      <c r="F7447">
        <f t="shared" si="233"/>
        <v>3715</v>
      </c>
      <c r="G7447" t="str">
        <f>IF(F7447&gt;10000,"省直辖县市",VLOOKUP(F7447,'Regionalism Code'!H:I,2,FALSE))</f>
        <v>聊城市</v>
      </c>
      <c r="H7447" s="7">
        <v>97.990051856006104</v>
      </c>
      <c r="I7447" s="7">
        <v>90.715661472408399</v>
      </c>
      <c r="J7447" s="7">
        <v>115.652957913024</v>
      </c>
      <c r="K7447" s="7">
        <v>55.320766746525202</v>
      </c>
      <c r="L7447" s="7">
        <v>79.481917983479605</v>
      </c>
      <c r="M7447" s="7">
        <v>78.492325830286106</v>
      </c>
      <c r="N7447" s="7">
        <v>142.955777586827</v>
      </c>
      <c r="O7447" s="7">
        <v>124.80883350968899</v>
      </c>
      <c r="P7447" s="7">
        <v>119.610877230032</v>
      </c>
      <c r="Q7447" s="7">
        <v>89.919663364508807</v>
      </c>
    </row>
    <row r="7448" spans="1:17">
      <c r="A7448" s="6">
        <v>2018</v>
      </c>
      <c r="B7448" s="6" t="s">
        <v>1675</v>
      </c>
      <c r="C7448" s="6">
        <v>371526</v>
      </c>
      <c r="D7448">
        <f t="shared" si="232"/>
        <v>37</v>
      </c>
      <c r="E7448" t="str">
        <f>VLOOKUP(D7448,'Regionalism Code'!B:C,2,FALSE)</f>
        <v>山东省</v>
      </c>
      <c r="F7448">
        <f t="shared" si="233"/>
        <v>3715</v>
      </c>
      <c r="G7448" t="str">
        <f>IF(F7448&gt;10000,"省直辖县市",VLOOKUP(F7448,'Regionalism Code'!H:I,2,FALSE))</f>
        <v>聊城市</v>
      </c>
      <c r="H7448" s="7">
        <v>97.491599390851604</v>
      </c>
      <c r="I7448" s="7">
        <v>87.871190031414798</v>
      </c>
      <c r="J7448" s="7">
        <v>112.589567231526</v>
      </c>
      <c r="K7448" s="7">
        <v>61.117139064468198</v>
      </c>
      <c r="L7448" s="7">
        <v>83.147124538434696</v>
      </c>
      <c r="M7448" s="7">
        <v>68.343514579437993</v>
      </c>
      <c r="N7448" s="7">
        <v>132.266010804274</v>
      </c>
      <c r="O7448" s="7">
        <v>125.769516186735</v>
      </c>
      <c r="P7448" s="7">
        <v>110.30017239801001</v>
      </c>
      <c r="Q7448" s="7">
        <v>101.828592907391</v>
      </c>
    </row>
    <row r="7449" spans="1:17">
      <c r="A7449" s="6">
        <v>2016</v>
      </c>
      <c r="B7449" s="6" t="s">
        <v>1676</v>
      </c>
      <c r="C7449" s="6">
        <v>371581</v>
      </c>
      <c r="D7449">
        <f t="shared" si="232"/>
        <v>37</v>
      </c>
      <c r="E7449" t="str">
        <f>VLOOKUP(D7449,'Regionalism Code'!B:C,2,FALSE)</f>
        <v>山东省</v>
      </c>
      <c r="F7449">
        <f t="shared" si="233"/>
        <v>3715</v>
      </c>
      <c r="G7449" t="str">
        <f>IF(F7449&gt;10000,"省直辖县市",VLOOKUP(F7449,'Regionalism Code'!H:I,2,FALSE))</f>
        <v>聊城市</v>
      </c>
      <c r="H7449" s="7">
        <v>84.571604033001293</v>
      </c>
      <c r="I7449" s="7">
        <v>89.639173427171201</v>
      </c>
      <c r="J7449" s="7">
        <v>83.528762764543004</v>
      </c>
      <c r="K7449" s="7">
        <v>50.768610420321302</v>
      </c>
      <c r="L7449" s="7">
        <v>54.423223760764699</v>
      </c>
      <c r="M7449" s="7">
        <v>74.176323882638798</v>
      </c>
      <c r="N7449" s="7">
        <v>106.25685080014399</v>
      </c>
      <c r="O7449" s="7">
        <v>87.394200189077196</v>
      </c>
      <c r="P7449" s="7">
        <v>78.336742729477805</v>
      </c>
      <c r="Q7449" s="7">
        <v>69.738760674377303</v>
      </c>
    </row>
    <row r="7450" spans="1:17">
      <c r="A7450" s="6">
        <v>2017</v>
      </c>
      <c r="B7450" s="6" t="s">
        <v>1676</v>
      </c>
      <c r="C7450" s="6">
        <v>371581</v>
      </c>
      <c r="D7450">
        <f t="shared" si="232"/>
        <v>37</v>
      </c>
      <c r="E7450" t="str">
        <f>VLOOKUP(D7450,'Regionalism Code'!B:C,2,FALSE)</f>
        <v>山东省</v>
      </c>
      <c r="F7450">
        <f t="shared" si="233"/>
        <v>3715</v>
      </c>
      <c r="G7450" t="str">
        <f>IF(F7450&gt;10000,"省直辖县市",VLOOKUP(F7450,'Regionalism Code'!H:I,2,FALSE))</f>
        <v>聊城市</v>
      </c>
      <c r="H7450" s="7">
        <v>100.731761269792</v>
      </c>
      <c r="I7450" s="7">
        <v>91.0128884871271</v>
      </c>
      <c r="J7450" s="7">
        <v>117.948568901738</v>
      </c>
      <c r="K7450" s="7">
        <v>59.185246694184002</v>
      </c>
      <c r="L7450" s="7">
        <v>78.632976617046893</v>
      </c>
      <c r="M7450" s="7">
        <v>89.578029290702503</v>
      </c>
      <c r="N7450" s="7">
        <v>144.839118265731</v>
      </c>
      <c r="O7450" s="7">
        <v>127.90409394842</v>
      </c>
      <c r="P7450" s="7">
        <v>118.61574676087</v>
      </c>
      <c r="Q7450" s="7">
        <v>101.54381037934699</v>
      </c>
    </row>
    <row r="7451" spans="1:17">
      <c r="A7451" s="6">
        <v>2018</v>
      </c>
      <c r="B7451" s="6" t="s">
        <v>1676</v>
      </c>
      <c r="C7451" s="6">
        <v>371581</v>
      </c>
      <c r="D7451">
        <f t="shared" si="232"/>
        <v>37</v>
      </c>
      <c r="E7451" t="str">
        <f>VLOOKUP(D7451,'Regionalism Code'!B:C,2,FALSE)</f>
        <v>山东省</v>
      </c>
      <c r="F7451">
        <f t="shared" si="233"/>
        <v>3715</v>
      </c>
      <c r="G7451" t="str">
        <f>IF(F7451&gt;10000,"省直辖县市",VLOOKUP(F7451,'Regionalism Code'!H:I,2,FALSE))</f>
        <v>聊城市</v>
      </c>
      <c r="H7451" s="7">
        <v>99.309732946590799</v>
      </c>
      <c r="I7451" s="7">
        <v>88.843846276707794</v>
      </c>
      <c r="J7451" s="7">
        <v>114.15880056657799</v>
      </c>
      <c r="K7451" s="7">
        <v>64.693621300088594</v>
      </c>
      <c r="L7451" s="7">
        <v>80.320233875644703</v>
      </c>
      <c r="M7451" s="7">
        <v>76.280120138244001</v>
      </c>
      <c r="N7451" s="7">
        <v>133.10521747307601</v>
      </c>
      <c r="O7451" s="7">
        <v>128.35705900545199</v>
      </c>
      <c r="P7451" s="7">
        <v>111.878911803088</v>
      </c>
      <c r="Q7451" s="7">
        <v>106.890880191932</v>
      </c>
    </row>
    <row r="7452" spans="1:17">
      <c r="A7452" s="6">
        <v>2016</v>
      </c>
      <c r="B7452" s="6" t="s">
        <v>1677</v>
      </c>
      <c r="C7452" s="6">
        <v>371602</v>
      </c>
      <c r="D7452">
        <f t="shared" si="232"/>
        <v>37</v>
      </c>
      <c r="E7452" t="str">
        <f>VLOOKUP(D7452,'Regionalism Code'!B:C,2,FALSE)</f>
        <v>山东省</v>
      </c>
      <c r="F7452">
        <f t="shared" si="233"/>
        <v>3716</v>
      </c>
      <c r="G7452" t="str">
        <f>IF(F7452&gt;10000,"省直辖县市",VLOOKUP(F7452,'Regionalism Code'!H:I,2,FALSE))</f>
        <v>滨州市</v>
      </c>
      <c r="H7452" s="7">
        <v>95.424806204734594</v>
      </c>
      <c r="I7452" s="7">
        <v>101.20715485761301</v>
      </c>
      <c r="J7452" s="7">
        <v>96.786830567444994</v>
      </c>
      <c r="K7452" s="7">
        <v>73.990648518195997</v>
      </c>
      <c r="L7452" s="7">
        <v>69.205734133189594</v>
      </c>
      <c r="M7452" s="7">
        <v>92.729497022896595</v>
      </c>
      <c r="N7452" s="7">
        <v>110.882762239565</v>
      </c>
      <c r="O7452" s="7">
        <v>105.27469984346899</v>
      </c>
      <c r="P7452" s="7">
        <v>85.477935230402295</v>
      </c>
      <c r="Q7452" s="7">
        <v>73.862416881101794</v>
      </c>
    </row>
    <row r="7453" spans="1:17">
      <c r="A7453" s="6">
        <v>2017</v>
      </c>
      <c r="B7453" s="6" t="s">
        <v>1677</v>
      </c>
      <c r="C7453" s="6">
        <v>371602</v>
      </c>
      <c r="D7453">
        <f t="shared" si="232"/>
        <v>37</v>
      </c>
      <c r="E7453" t="str">
        <f>VLOOKUP(D7453,'Regionalism Code'!B:C,2,FALSE)</f>
        <v>山东省</v>
      </c>
      <c r="F7453">
        <f t="shared" si="233"/>
        <v>3716</v>
      </c>
      <c r="G7453" t="str">
        <f>IF(F7453&gt;10000,"省直辖县市",VLOOKUP(F7453,'Regionalism Code'!H:I,2,FALSE))</f>
        <v>滨州市</v>
      </c>
      <c r="H7453" s="7">
        <v>109.60889575288201</v>
      </c>
      <c r="I7453" s="7">
        <v>102.00765124739701</v>
      </c>
      <c r="J7453" s="7">
        <v>130.19679887789201</v>
      </c>
      <c r="K7453" s="7">
        <v>78.196576002209198</v>
      </c>
      <c r="L7453" s="7">
        <v>96.401218469161606</v>
      </c>
      <c r="M7453" s="7">
        <v>95.520767053902802</v>
      </c>
      <c r="N7453" s="7">
        <v>154.59463589643701</v>
      </c>
      <c r="O7453" s="7">
        <v>141.19651211177401</v>
      </c>
      <c r="P7453" s="7">
        <v>125.482646920048</v>
      </c>
      <c r="Q7453" s="7">
        <v>97.303302340565295</v>
      </c>
    </row>
    <row r="7454" spans="1:17">
      <c r="A7454" s="6">
        <v>2018</v>
      </c>
      <c r="B7454" s="6" t="s">
        <v>1677</v>
      </c>
      <c r="C7454" s="6">
        <v>371602</v>
      </c>
      <c r="D7454">
        <f t="shared" si="232"/>
        <v>37</v>
      </c>
      <c r="E7454" t="str">
        <f>VLOOKUP(D7454,'Regionalism Code'!B:C,2,FALSE)</f>
        <v>山东省</v>
      </c>
      <c r="F7454">
        <f t="shared" si="233"/>
        <v>3716</v>
      </c>
      <c r="G7454" t="str">
        <f>IF(F7454&gt;10000,"省直辖县市",VLOOKUP(F7454,'Regionalism Code'!H:I,2,FALSE))</f>
        <v>滨州市</v>
      </c>
      <c r="H7454" s="7">
        <v>112.951863629979</v>
      </c>
      <c r="I7454" s="7">
        <v>100.714459769236</v>
      </c>
      <c r="J7454" s="7">
        <v>136.58378548332001</v>
      </c>
      <c r="K7454" s="7">
        <v>85.725887364461698</v>
      </c>
      <c r="L7454" s="7">
        <v>129.49355364811399</v>
      </c>
      <c r="M7454" s="7">
        <v>85.200363517528601</v>
      </c>
      <c r="N7454" s="7">
        <v>145.69619618662901</v>
      </c>
      <c r="O7454" s="7">
        <v>151.82802871242501</v>
      </c>
      <c r="P7454" s="7">
        <v>121.573518392913</v>
      </c>
      <c r="Q7454" s="7">
        <v>110.42352867932</v>
      </c>
    </row>
    <row r="7455" spans="1:17">
      <c r="A7455" s="6">
        <v>2016</v>
      </c>
      <c r="B7455" s="6" t="s">
        <v>1678</v>
      </c>
      <c r="C7455" s="6">
        <v>371603</v>
      </c>
      <c r="D7455">
        <f t="shared" si="232"/>
        <v>37</v>
      </c>
      <c r="E7455" t="str">
        <f>VLOOKUP(D7455,'Regionalism Code'!B:C,2,FALSE)</f>
        <v>山东省</v>
      </c>
      <c r="F7455">
        <f t="shared" si="233"/>
        <v>3716</v>
      </c>
      <c r="G7455" t="str">
        <f>IF(F7455&gt;10000,"省直辖县市",VLOOKUP(F7455,'Regionalism Code'!H:I,2,FALSE))</f>
        <v>滨州市</v>
      </c>
      <c r="H7455" s="7">
        <v>87.528991520584995</v>
      </c>
      <c r="I7455" s="7">
        <v>86.389571054760097</v>
      </c>
      <c r="J7455" s="7">
        <v>97.2945374817686</v>
      </c>
      <c r="K7455" s="7">
        <v>71.403922422826398</v>
      </c>
      <c r="L7455" s="7">
        <v>84.092500612544001</v>
      </c>
      <c r="M7455" s="7">
        <v>85.033225247547506</v>
      </c>
      <c r="N7455" s="7">
        <v>112.879798509659</v>
      </c>
      <c r="O7455" s="7">
        <v>101.08963987719601</v>
      </c>
      <c r="P7455" s="7">
        <v>83.854583858107802</v>
      </c>
      <c r="Q7455" s="7">
        <v>73.551151836616697</v>
      </c>
    </row>
    <row r="7456" spans="1:17">
      <c r="A7456" s="6">
        <v>2017</v>
      </c>
      <c r="B7456" s="6" t="s">
        <v>1678</v>
      </c>
      <c r="C7456" s="6">
        <v>371603</v>
      </c>
      <c r="D7456">
        <f t="shared" si="232"/>
        <v>37</v>
      </c>
      <c r="E7456" t="str">
        <f>VLOOKUP(D7456,'Regionalism Code'!B:C,2,FALSE)</f>
        <v>山东省</v>
      </c>
      <c r="F7456">
        <f t="shared" si="233"/>
        <v>3716</v>
      </c>
      <c r="G7456" t="str">
        <f>IF(F7456&gt;10000,"省直辖县市",VLOOKUP(F7456,'Regionalism Code'!H:I,2,FALSE))</f>
        <v>滨州市</v>
      </c>
      <c r="H7456" s="7">
        <v>99.564891978392097</v>
      </c>
      <c r="I7456" s="7">
        <v>85.630459422781499</v>
      </c>
      <c r="J7456" s="7">
        <v>129.33681875571199</v>
      </c>
      <c r="K7456" s="7">
        <v>76.416490412568294</v>
      </c>
      <c r="L7456" s="7">
        <v>117.705871010405</v>
      </c>
      <c r="M7456" s="7">
        <v>92.422165781925003</v>
      </c>
      <c r="N7456" s="7">
        <v>153.45001631757401</v>
      </c>
      <c r="O7456" s="7">
        <v>132.86415183221101</v>
      </c>
      <c r="P7456" s="7">
        <v>120.40162557806001</v>
      </c>
      <c r="Q7456" s="7">
        <v>91.481936553474199</v>
      </c>
    </row>
    <row r="7457" spans="1:17">
      <c r="A7457" s="6">
        <v>2018</v>
      </c>
      <c r="B7457" s="6" t="s">
        <v>1678</v>
      </c>
      <c r="C7457" s="6">
        <v>371603</v>
      </c>
      <c r="D7457">
        <f t="shared" si="232"/>
        <v>37</v>
      </c>
      <c r="E7457" t="str">
        <f>VLOOKUP(D7457,'Regionalism Code'!B:C,2,FALSE)</f>
        <v>山东省</v>
      </c>
      <c r="F7457">
        <f t="shared" si="233"/>
        <v>3716</v>
      </c>
      <c r="G7457" t="str">
        <f>IF(F7457&gt;10000,"省直辖县市",VLOOKUP(F7457,'Regionalism Code'!H:I,2,FALSE))</f>
        <v>滨州市</v>
      </c>
      <c r="H7457" s="7">
        <v>103.11080436963699</v>
      </c>
      <c r="I7457" s="7">
        <v>86.420491759315397</v>
      </c>
      <c r="J7457" s="7">
        <v>133.20574227496101</v>
      </c>
      <c r="K7457" s="7">
        <v>88.858636777458699</v>
      </c>
      <c r="L7457" s="7">
        <v>144.26649592969801</v>
      </c>
      <c r="M7457" s="7">
        <v>81.069082255542298</v>
      </c>
      <c r="N7457" s="7">
        <v>145.06143157812301</v>
      </c>
      <c r="O7457" s="7">
        <v>138.52403623557299</v>
      </c>
      <c r="P7457" s="7">
        <v>118.023791977299</v>
      </c>
      <c r="Q7457" s="7">
        <v>103.540971640073</v>
      </c>
    </row>
    <row r="7458" spans="1:17">
      <c r="A7458" s="6">
        <v>2016</v>
      </c>
      <c r="B7458" s="6" t="s">
        <v>1679</v>
      </c>
      <c r="C7458" s="6">
        <v>371621</v>
      </c>
      <c r="D7458">
        <f t="shared" si="232"/>
        <v>37</v>
      </c>
      <c r="E7458" t="str">
        <f>VLOOKUP(D7458,'Regionalism Code'!B:C,2,FALSE)</f>
        <v>山东省</v>
      </c>
      <c r="F7458">
        <f t="shared" si="233"/>
        <v>3716</v>
      </c>
      <c r="G7458" t="str">
        <f>IF(F7458&gt;10000,"省直辖县市",VLOOKUP(F7458,'Regionalism Code'!H:I,2,FALSE))</f>
        <v>滨州市</v>
      </c>
      <c r="H7458" s="7">
        <v>84.936260175403703</v>
      </c>
      <c r="I7458" s="7">
        <v>88.510135455271197</v>
      </c>
      <c r="J7458" s="7">
        <v>89.522589922166006</v>
      </c>
      <c r="K7458" s="7">
        <v>60.066896633814899</v>
      </c>
      <c r="L7458" s="7">
        <v>52.087301753593202</v>
      </c>
      <c r="M7458" s="7">
        <v>80.695127290273803</v>
      </c>
      <c r="N7458" s="7">
        <v>115.449611531245</v>
      </c>
      <c r="O7458" s="7">
        <v>95.020205687991805</v>
      </c>
      <c r="P7458" s="7">
        <v>81.6365522693592</v>
      </c>
      <c r="Q7458" s="7">
        <v>64.806496628921906</v>
      </c>
    </row>
    <row r="7459" spans="1:17">
      <c r="A7459" s="6">
        <v>2017</v>
      </c>
      <c r="B7459" s="6" t="s">
        <v>1679</v>
      </c>
      <c r="C7459" s="6">
        <v>371621</v>
      </c>
      <c r="D7459">
        <f t="shared" si="232"/>
        <v>37</v>
      </c>
      <c r="E7459" t="str">
        <f>VLOOKUP(D7459,'Regionalism Code'!B:C,2,FALSE)</f>
        <v>山东省</v>
      </c>
      <c r="F7459">
        <f t="shared" si="233"/>
        <v>3716</v>
      </c>
      <c r="G7459" t="str">
        <f>IF(F7459&gt;10000,"省直辖县市",VLOOKUP(F7459,'Regionalism Code'!H:I,2,FALSE))</f>
        <v>滨州市</v>
      </c>
      <c r="H7459" s="7">
        <v>97.044677662919597</v>
      </c>
      <c r="I7459" s="7">
        <v>89.247146371454207</v>
      </c>
      <c r="J7459" s="7">
        <v>116.357443387296</v>
      </c>
      <c r="K7459" s="7">
        <v>61.245202820954802</v>
      </c>
      <c r="L7459" s="7">
        <v>74.967272205469698</v>
      </c>
      <c r="M7459" s="7">
        <v>84.462433933204693</v>
      </c>
      <c r="N7459" s="7">
        <v>146.23294833615799</v>
      </c>
      <c r="O7459" s="7">
        <v>125.389340286706</v>
      </c>
      <c r="P7459" s="7">
        <v>117.088322476819</v>
      </c>
      <c r="Q7459" s="7">
        <v>87.703577414807995</v>
      </c>
    </row>
    <row r="7460" spans="1:17">
      <c r="A7460" s="6">
        <v>2018</v>
      </c>
      <c r="B7460" s="6" t="s">
        <v>1679</v>
      </c>
      <c r="C7460" s="6">
        <v>371621</v>
      </c>
      <c r="D7460">
        <f t="shared" si="232"/>
        <v>37</v>
      </c>
      <c r="E7460" t="str">
        <f>VLOOKUP(D7460,'Regionalism Code'!B:C,2,FALSE)</f>
        <v>山东省</v>
      </c>
      <c r="F7460">
        <f t="shared" si="233"/>
        <v>3716</v>
      </c>
      <c r="G7460" t="str">
        <f>IF(F7460&gt;10000,"省直辖县市",VLOOKUP(F7460,'Regionalism Code'!H:I,2,FALSE))</f>
        <v>滨州市</v>
      </c>
      <c r="H7460" s="7">
        <v>97.503530343923899</v>
      </c>
      <c r="I7460" s="7">
        <v>86.888897319143297</v>
      </c>
      <c r="J7460" s="7">
        <v>113.05951961567899</v>
      </c>
      <c r="K7460" s="7">
        <v>63.629283105649002</v>
      </c>
      <c r="L7460" s="7">
        <v>85.330545756578104</v>
      </c>
      <c r="M7460" s="7">
        <v>71.9625006030777</v>
      </c>
      <c r="N7460" s="7">
        <v>135.695235885659</v>
      </c>
      <c r="O7460" s="7">
        <v>122.940383893299</v>
      </c>
      <c r="P7460" s="7">
        <v>110.355561914896</v>
      </c>
      <c r="Q7460" s="7">
        <v>104.291136436599</v>
      </c>
    </row>
    <row r="7461" spans="1:17">
      <c r="A7461" s="6">
        <v>2016</v>
      </c>
      <c r="B7461" s="6" t="s">
        <v>1680</v>
      </c>
      <c r="C7461" s="6">
        <v>371622</v>
      </c>
      <c r="D7461">
        <f t="shared" si="232"/>
        <v>37</v>
      </c>
      <c r="E7461" t="str">
        <f>VLOOKUP(D7461,'Regionalism Code'!B:C,2,FALSE)</f>
        <v>山东省</v>
      </c>
      <c r="F7461">
        <f t="shared" si="233"/>
        <v>3716</v>
      </c>
      <c r="G7461" t="str">
        <f>IF(F7461&gt;10000,"省直辖县市",VLOOKUP(F7461,'Regionalism Code'!H:I,2,FALSE))</f>
        <v>滨州市</v>
      </c>
      <c r="H7461" s="7">
        <v>86.087445621867204</v>
      </c>
      <c r="I7461" s="7">
        <v>88.392707898898706</v>
      </c>
      <c r="J7461" s="7">
        <v>89.847002689502702</v>
      </c>
      <c r="K7461" s="7">
        <v>54.568628564944198</v>
      </c>
      <c r="L7461" s="7">
        <v>52.142638427287899</v>
      </c>
      <c r="M7461" s="7">
        <v>83.784060039334705</v>
      </c>
      <c r="N7461" s="7">
        <v>124.607358252111</v>
      </c>
      <c r="O7461" s="7">
        <v>90.329921662762402</v>
      </c>
      <c r="P7461" s="7">
        <v>80.185582742276694</v>
      </c>
      <c r="Q7461" s="7">
        <v>71.649067396082202</v>
      </c>
    </row>
    <row r="7462" spans="1:17">
      <c r="A7462" s="6">
        <v>2017</v>
      </c>
      <c r="B7462" s="6" t="s">
        <v>1680</v>
      </c>
      <c r="C7462" s="6">
        <v>371622</v>
      </c>
      <c r="D7462">
        <f t="shared" si="232"/>
        <v>37</v>
      </c>
      <c r="E7462" t="str">
        <f>VLOOKUP(D7462,'Regionalism Code'!B:C,2,FALSE)</f>
        <v>山东省</v>
      </c>
      <c r="F7462">
        <f t="shared" si="233"/>
        <v>3716</v>
      </c>
      <c r="G7462" t="str">
        <f>IF(F7462&gt;10000,"省直辖县市",VLOOKUP(F7462,'Regionalism Code'!H:I,2,FALSE))</f>
        <v>滨州市</v>
      </c>
      <c r="H7462" s="7">
        <v>98.272019534090404</v>
      </c>
      <c r="I7462" s="7">
        <v>89.193591632624603</v>
      </c>
      <c r="J7462" s="7">
        <v>114.879830861442</v>
      </c>
      <c r="K7462" s="7">
        <v>51.036853174053</v>
      </c>
      <c r="L7462" s="7">
        <v>68.292618729714903</v>
      </c>
      <c r="M7462" s="7">
        <v>84.505534116428706</v>
      </c>
      <c r="N7462" s="7">
        <v>148.16612626326301</v>
      </c>
      <c r="O7462" s="7">
        <v>120.73077056783301</v>
      </c>
      <c r="P7462" s="7">
        <v>130.20192537828299</v>
      </c>
      <c r="Q7462" s="7">
        <v>98.075822913938893</v>
      </c>
    </row>
    <row r="7463" spans="1:17">
      <c r="A7463" s="6">
        <v>2018</v>
      </c>
      <c r="B7463" s="6" t="s">
        <v>1680</v>
      </c>
      <c r="C7463" s="6">
        <v>371622</v>
      </c>
      <c r="D7463">
        <f t="shared" si="232"/>
        <v>37</v>
      </c>
      <c r="E7463" t="str">
        <f>VLOOKUP(D7463,'Regionalism Code'!B:C,2,FALSE)</f>
        <v>山东省</v>
      </c>
      <c r="F7463">
        <f t="shared" si="233"/>
        <v>3716</v>
      </c>
      <c r="G7463" t="str">
        <f>IF(F7463&gt;10000,"省直辖县市",VLOOKUP(F7463,'Regionalism Code'!H:I,2,FALSE))</f>
        <v>滨州市</v>
      </c>
      <c r="H7463" s="7">
        <v>97.047090227187894</v>
      </c>
      <c r="I7463" s="7">
        <v>86.057148206405301</v>
      </c>
      <c r="J7463" s="7">
        <v>110.33806370015</v>
      </c>
      <c r="K7463" s="7">
        <v>55.227900525841498</v>
      </c>
      <c r="L7463" s="7">
        <v>82.459999001857895</v>
      </c>
      <c r="M7463" s="7">
        <v>73.062271763866306</v>
      </c>
      <c r="N7463" s="7">
        <v>134.166408271931</v>
      </c>
      <c r="O7463" s="7">
        <v>116.88557614523501</v>
      </c>
      <c r="P7463" s="7">
        <v>117.556289169902</v>
      </c>
      <c r="Q7463" s="7">
        <v>109.18982430016599</v>
      </c>
    </row>
    <row r="7464" spans="1:17">
      <c r="A7464" s="6">
        <v>2016</v>
      </c>
      <c r="B7464" s="6" t="s">
        <v>1681</v>
      </c>
      <c r="C7464" s="6">
        <v>371623</v>
      </c>
      <c r="D7464">
        <f t="shared" si="232"/>
        <v>37</v>
      </c>
      <c r="E7464" t="str">
        <f>VLOOKUP(D7464,'Regionalism Code'!B:C,2,FALSE)</f>
        <v>山东省</v>
      </c>
      <c r="F7464">
        <f t="shared" si="233"/>
        <v>3716</v>
      </c>
      <c r="G7464" t="str">
        <f>IF(F7464&gt;10000,"省直辖县市",VLOOKUP(F7464,'Regionalism Code'!H:I,2,FALSE))</f>
        <v>滨州市</v>
      </c>
      <c r="H7464" s="7">
        <v>87.026349665643906</v>
      </c>
      <c r="I7464" s="7">
        <v>90.350120232754406</v>
      </c>
      <c r="J7464" s="7">
        <v>88.068612978655807</v>
      </c>
      <c r="K7464" s="7">
        <v>55.785807420855399</v>
      </c>
      <c r="L7464" s="7">
        <v>57.336937041547799</v>
      </c>
      <c r="M7464" s="7">
        <v>80.509304679635406</v>
      </c>
      <c r="N7464" s="7">
        <v>108.01728765911</v>
      </c>
      <c r="O7464" s="7">
        <v>95.370970941773095</v>
      </c>
      <c r="P7464" s="7">
        <v>77.963209619251003</v>
      </c>
      <c r="Q7464" s="7">
        <v>74.162684963319293</v>
      </c>
    </row>
    <row r="7465" spans="1:17">
      <c r="A7465" s="6">
        <v>2017</v>
      </c>
      <c r="B7465" s="6" t="s">
        <v>1681</v>
      </c>
      <c r="C7465" s="6">
        <v>371623</v>
      </c>
      <c r="D7465">
        <f t="shared" si="232"/>
        <v>37</v>
      </c>
      <c r="E7465" t="str">
        <f>VLOOKUP(D7465,'Regionalism Code'!B:C,2,FALSE)</f>
        <v>山东省</v>
      </c>
      <c r="F7465">
        <f t="shared" si="233"/>
        <v>3716</v>
      </c>
      <c r="G7465" t="str">
        <f>IF(F7465&gt;10000,"省直辖县市",VLOOKUP(F7465,'Regionalism Code'!H:I,2,FALSE))</f>
        <v>滨州市</v>
      </c>
      <c r="H7465" s="7">
        <v>100.552618102526</v>
      </c>
      <c r="I7465" s="7">
        <v>91.446208142561105</v>
      </c>
      <c r="J7465" s="7">
        <v>120.24569216752801</v>
      </c>
      <c r="K7465" s="7">
        <v>57.861202623798199</v>
      </c>
      <c r="L7465" s="7">
        <v>83.789036089644696</v>
      </c>
      <c r="M7465" s="7">
        <v>88.231821084872493</v>
      </c>
      <c r="N7465" s="7">
        <v>146.63048194258599</v>
      </c>
      <c r="O7465" s="7">
        <v>130.38890844320699</v>
      </c>
      <c r="P7465" s="7">
        <v>120.784624556891</v>
      </c>
      <c r="Q7465" s="7">
        <v>94.842546693488401</v>
      </c>
    </row>
    <row r="7466" spans="1:17">
      <c r="A7466" s="6">
        <v>2018</v>
      </c>
      <c r="B7466" s="6" t="s">
        <v>1681</v>
      </c>
      <c r="C7466" s="6">
        <v>371623</v>
      </c>
      <c r="D7466">
        <f t="shared" si="232"/>
        <v>37</v>
      </c>
      <c r="E7466" t="str">
        <f>VLOOKUP(D7466,'Regionalism Code'!B:C,2,FALSE)</f>
        <v>山东省</v>
      </c>
      <c r="F7466">
        <f t="shared" si="233"/>
        <v>3716</v>
      </c>
      <c r="G7466" t="str">
        <f>IF(F7466&gt;10000,"省直辖县市",VLOOKUP(F7466,'Regionalism Code'!H:I,2,FALSE))</f>
        <v>滨州市</v>
      </c>
      <c r="H7466" s="7">
        <v>100.999596677988</v>
      </c>
      <c r="I7466" s="7">
        <v>89.9616433202537</v>
      </c>
      <c r="J7466" s="7">
        <v>116.376414915651</v>
      </c>
      <c r="K7466" s="7">
        <v>64.405791502834305</v>
      </c>
      <c r="L7466" s="7">
        <v>96.479095319074503</v>
      </c>
      <c r="M7466" s="7">
        <v>73.948554471522897</v>
      </c>
      <c r="N7466" s="7">
        <v>134.50586017256401</v>
      </c>
      <c r="O7466" s="7">
        <v>126.133989640762</v>
      </c>
      <c r="P7466" s="7">
        <v>114.86302932132</v>
      </c>
      <c r="Q7466" s="7">
        <v>109.510795206184</v>
      </c>
    </row>
    <row r="7467" spans="1:17">
      <c r="A7467" s="6">
        <v>2016</v>
      </c>
      <c r="B7467" s="6" t="s">
        <v>1682</v>
      </c>
      <c r="C7467" s="6">
        <v>371625</v>
      </c>
      <c r="D7467">
        <f t="shared" si="232"/>
        <v>37</v>
      </c>
      <c r="E7467" t="str">
        <f>VLOOKUP(D7467,'Regionalism Code'!B:C,2,FALSE)</f>
        <v>山东省</v>
      </c>
      <c r="F7467">
        <f t="shared" si="233"/>
        <v>3716</v>
      </c>
      <c r="G7467" t="str">
        <f>IF(F7467&gt;10000,"省直辖县市",VLOOKUP(F7467,'Regionalism Code'!H:I,2,FALSE))</f>
        <v>滨州市</v>
      </c>
      <c r="H7467" s="7">
        <v>91.568823411298993</v>
      </c>
      <c r="I7467" s="7">
        <v>95.749600972650796</v>
      </c>
      <c r="J7467" s="7">
        <v>98.545463285265001</v>
      </c>
      <c r="K7467" s="7">
        <v>72.861670694738393</v>
      </c>
      <c r="L7467" s="7">
        <v>68.758851757250994</v>
      </c>
      <c r="M7467" s="7">
        <v>91.716062114181199</v>
      </c>
      <c r="N7467" s="7">
        <v>116.043848942913</v>
      </c>
      <c r="O7467" s="7">
        <v>108.452478202546</v>
      </c>
      <c r="P7467" s="7">
        <v>79.867005981976305</v>
      </c>
      <c r="Q7467" s="7">
        <v>65.091913188438198</v>
      </c>
    </row>
    <row r="7468" spans="1:17">
      <c r="A7468" s="6">
        <v>2017</v>
      </c>
      <c r="B7468" s="6" t="s">
        <v>1682</v>
      </c>
      <c r="C7468" s="6">
        <v>371625</v>
      </c>
      <c r="D7468">
        <f t="shared" si="232"/>
        <v>37</v>
      </c>
      <c r="E7468" t="str">
        <f>VLOOKUP(D7468,'Regionalism Code'!B:C,2,FALSE)</f>
        <v>山东省</v>
      </c>
      <c r="F7468">
        <f t="shared" si="233"/>
        <v>3716</v>
      </c>
      <c r="G7468" t="str">
        <f>IF(F7468&gt;10000,"省直辖县市",VLOOKUP(F7468,'Regionalism Code'!H:I,2,FALSE))</f>
        <v>滨州市</v>
      </c>
      <c r="H7468" s="7">
        <v>105.06001034418099</v>
      </c>
      <c r="I7468" s="7">
        <v>96.435989719737506</v>
      </c>
      <c r="J7468" s="7">
        <v>128.40711890751501</v>
      </c>
      <c r="K7468" s="7">
        <v>74.318076736562901</v>
      </c>
      <c r="L7468" s="7">
        <v>89.458169021177099</v>
      </c>
      <c r="M7468" s="7">
        <v>96.788697812908893</v>
      </c>
      <c r="N7468" s="7">
        <v>153.32010698663001</v>
      </c>
      <c r="O7468" s="7">
        <v>141.132858139435</v>
      </c>
      <c r="P7468" s="7">
        <v>122.964349929093</v>
      </c>
      <c r="Q7468" s="7">
        <v>91.117414641646207</v>
      </c>
    </row>
    <row r="7469" spans="1:17">
      <c r="A7469" s="6">
        <v>2018</v>
      </c>
      <c r="B7469" s="6" t="s">
        <v>1682</v>
      </c>
      <c r="C7469" s="6">
        <v>371625</v>
      </c>
      <c r="D7469">
        <f t="shared" si="232"/>
        <v>37</v>
      </c>
      <c r="E7469" t="str">
        <f>VLOOKUP(D7469,'Regionalism Code'!B:C,2,FALSE)</f>
        <v>山东省</v>
      </c>
      <c r="F7469">
        <f t="shared" si="233"/>
        <v>3716</v>
      </c>
      <c r="G7469" t="str">
        <f>IF(F7469&gt;10000,"省直辖县市",VLOOKUP(F7469,'Regionalism Code'!H:I,2,FALSE))</f>
        <v>滨州市</v>
      </c>
      <c r="H7469" s="7">
        <v>107.841353205178</v>
      </c>
      <c r="I7469" s="7">
        <v>95.251731560334704</v>
      </c>
      <c r="J7469" s="7">
        <v>128.45404600078399</v>
      </c>
      <c r="K7469" s="7">
        <v>82.505253202342203</v>
      </c>
      <c r="L7469" s="7">
        <v>102.012291716839</v>
      </c>
      <c r="M7469" s="7">
        <v>83.345939703708893</v>
      </c>
      <c r="N7469" s="7">
        <v>143.40901316603299</v>
      </c>
      <c r="O7469" s="7">
        <v>144.89785082923001</v>
      </c>
      <c r="P7469" s="7">
        <v>118.94917423478999</v>
      </c>
      <c r="Q7469" s="7">
        <v>111.962139502591</v>
      </c>
    </row>
    <row r="7470" spans="1:17">
      <c r="A7470" s="6">
        <v>2016</v>
      </c>
      <c r="B7470" s="6" t="s">
        <v>1683</v>
      </c>
      <c r="C7470" s="6">
        <v>371626</v>
      </c>
      <c r="D7470">
        <f t="shared" si="232"/>
        <v>37</v>
      </c>
      <c r="E7470" t="str">
        <f>VLOOKUP(D7470,'Regionalism Code'!B:C,2,FALSE)</f>
        <v>山东省</v>
      </c>
      <c r="F7470">
        <f t="shared" si="233"/>
        <v>3716</v>
      </c>
      <c r="G7470" t="str">
        <f>IF(F7470&gt;10000,"省直辖县市",VLOOKUP(F7470,'Regionalism Code'!H:I,2,FALSE))</f>
        <v>滨州市</v>
      </c>
      <c r="H7470" s="7">
        <v>90.768440134631604</v>
      </c>
      <c r="I7470" s="7">
        <v>95.5964009359556</v>
      </c>
      <c r="J7470" s="7">
        <v>90.441160018007494</v>
      </c>
      <c r="K7470" s="7">
        <v>60.241522046289099</v>
      </c>
      <c r="L7470" s="7">
        <v>60.083963516000203</v>
      </c>
      <c r="M7470" s="7">
        <v>80.714490327484796</v>
      </c>
      <c r="N7470" s="7">
        <v>108.651878682554</v>
      </c>
      <c r="O7470" s="7">
        <v>97.671044665381402</v>
      </c>
      <c r="P7470" s="7">
        <v>84.835925265036593</v>
      </c>
      <c r="Q7470" s="7">
        <v>75.4268715373464</v>
      </c>
    </row>
    <row r="7471" spans="1:17">
      <c r="A7471" s="6">
        <v>2017</v>
      </c>
      <c r="B7471" s="6" t="s">
        <v>1683</v>
      </c>
      <c r="C7471" s="6">
        <v>371626</v>
      </c>
      <c r="D7471">
        <f t="shared" si="232"/>
        <v>37</v>
      </c>
      <c r="E7471" t="str">
        <f>VLOOKUP(D7471,'Regionalism Code'!B:C,2,FALSE)</f>
        <v>山东省</v>
      </c>
      <c r="F7471">
        <f t="shared" si="233"/>
        <v>3716</v>
      </c>
      <c r="G7471" t="str">
        <f>IF(F7471&gt;10000,"省直辖县市",VLOOKUP(F7471,'Regionalism Code'!H:I,2,FALSE))</f>
        <v>滨州市</v>
      </c>
      <c r="H7471" s="7">
        <v>104.044499839845</v>
      </c>
      <c r="I7471" s="7">
        <v>96.098792005617895</v>
      </c>
      <c r="J7471" s="7">
        <v>121.594621748227</v>
      </c>
      <c r="K7471" s="7">
        <v>61.517746814566998</v>
      </c>
      <c r="L7471" s="7">
        <v>81.194365807785005</v>
      </c>
      <c r="M7471" s="7">
        <v>85.106721487113504</v>
      </c>
      <c r="N7471" s="7">
        <v>149.46157554438699</v>
      </c>
      <c r="O7471" s="7">
        <v>132.055961755265</v>
      </c>
      <c r="P7471" s="7">
        <v>125.357036451421</v>
      </c>
      <c r="Q7471" s="7">
        <v>98.396107033042398</v>
      </c>
    </row>
    <row r="7472" spans="1:17">
      <c r="A7472" s="6">
        <v>2018</v>
      </c>
      <c r="B7472" s="6" t="s">
        <v>1683</v>
      </c>
      <c r="C7472" s="6">
        <v>371626</v>
      </c>
      <c r="D7472">
        <f t="shared" si="232"/>
        <v>37</v>
      </c>
      <c r="E7472" t="str">
        <f>VLOOKUP(D7472,'Regionalism Code'!B:C,2,FALSE)</f>
        <v>山东省</v>
      </c>
      <c r="F7472">
        <f t="shared" si="233"/>
        <v>3716</v>
      </c>
      <c r="G7472" t="str">
        <f>IF(F7472&gt;10000,"省直辖县市",VLOOKUP(F7472,'Regionalism Code'!H:I,2,FALSE))</f>
        <v>滨州市</v>
      </c>
      <c r="H7472" s="7">
        <v>105.842825105834</v>
      </c>
      <c r="I7472" s="7">
        <v>94.826353324380605</v>
      </c>
      <c r="J7472" s="7">
        <v>122.19171135276299</v>
      </c>
      <c r="K7472" s="7">
        <v>72.501839395276704</v>
      </c>
      <c r="L7472" s="7">
        <v>88.493788452265804</v>
      </c>
      <c r="M7472" s="7">
        <v>77.585575453721304</v>
      </c>
      <c r="N7472" s="7">
        <v>141.55736720460399</v>
      </c>
      <c r="O7472" s="7">
        <v>137.99149741342799</v>
      </c>
      <c r="P7472" s="7">
        <v>116.93777719417299</v>
      </c>
      <c r="Q7472" s="7">
        <v>112.51698681403001</v>
      </c>
    </row>
    <row r="7473" spans="1:17">
      <c r="A7473" s="6">
        <v>2016</v>
      </c>
      <c r="B7473" s="6" t="s">
        <v>1684</v>
      </c>
      <c r="C7473" s="6">
        <v>371702</v>
      </c>
      <c r="D7473">
        <f t="shared" si="232"/>
        <v>37</v>
      </c>
      <c r="E7473" t="str">
        <f>VLOOKUP(D7473,'Regionalism Code'!B:C,2,FALSE)</f>
        <v>山东省</v>
      </c>
      <c r="F7473">
        <f t="shared" si="233"/>
        <v>3717</v>
      </c>
      <c r="G7473" t="str">
        <f>IF(F7473&gt;10000,"省直辖县市",VLOOKUP(F7473,'Regionalism Code'!H:I,2,FALSE))</f>
        <v>菏泽市</v>
      </c>
      <c r="H7473" s="7">
        <v>90.516966757694604</v>
      </c>
      <c r="I7473" s="7">
        <v>94.441122163366899</v>
      </c>
      <c r="J7473" s="7">
        <v>92.498079789572998</v>
      </c>
      <c r="K7473" s="7">
        <v>66.659664859972395</v>
      </c>
      <c r="L7473" s="7">
        <v>66.678670428712095</v>
      </c>
      <c r="M7473" s="7">
        <v>86.288176841388093</v>
      </c>
      <c r="N7473" s="7">
        <v>111.976968056144</v>
      </c>
      <c r="O7473" s="7">
        <v>97.563163530330499</v>
      </c>
      <c r="P7473" s="7">
        <v>80.675454318455493</v>
      </c>
      <c r="Q7473" s="7">
        <v>73.965016844992306</v>
      </c>
    </row>
    <row r="7474" spans="1:17">
      <c r="A7474" s="6">
        <v>2017</v>
      </c>
      <c r="B7474" s="6" t="s">
        <v>1684</v>
      </c>
      <c r="C7474" s="6">
        <v>371702</v>
      </c>
      <c r="D7474">
        <f t="shared" si="232"/>
        <v>37</v>
      </c>
      <c r="E7474" t="str">
        <f>VLOOKUP(D7474,'Regionalism Code'!B:C,2,FALSE)</f>
        <v>山东省</v>
      </c>
      <c r="F7474">
        <f t="shared" si="233"/>
        <v>3717</v>
      </c>
      <c r="G7474" t="str">
        <f>IF(F7474&gt;10000,"省直辖县市",VLOOKUP(F7474,'Regionalism Code'!H:I,2,FALSE))</f>
        <v>菏泽市</v>
      </c>
      <c r="H7474" s="7">
        <v>105.060003143209</v>
      </c>
      <c r="I7474" s="7">
        <v>95.393780189617999</v>
      </c>
      <c r="J7474" s="7">
        <v>125.645657631887</v>
      </c>
      <c r="K7474" s="7">
        <v>61.947696111388801</v>
      </c>
      <c r="L7474" s="7">
        <v>95.7702226521331</v>
      </c>
      <c r="M7474" s="7">
        <v>91.934728181904504</v>
      </c>
      <c r="N7474" s="7">
        <v>148.56042723319601</v>
      </c>
      <c r="O7474" s="7">
        <v>135.98841789067399</v>
      </c>
      <c r="P7474" s="7">
        <v>125.263895195684</v>
      </c>
      <c r="Q7474" s="7">
        <v>99.576740452358706</v>
      </c>
    </row>
    <row r="7475" spans="1:17">
      <c r="A7475" s="6">
        <v>2018</v>
      </c>
      <c r="B7475" s="6" t="s">
        <v>1684</v>
      </c>
      <c r="C7475" s="6">
        <v>371702</v>
      </c>
      <c r="D7475">
        <f t="shared" si="232"/>
        <v>37</v>
      </c>
      <c r="E7475" t="str">
        <f>VLOOKUP(D7475,'Regionalism Code'!B:C,2,FALSE)</f>
        <v>山东省</v>
      </c>
      <c r="F7475">
        <f t="shared" si="233"/>
        <v>3717</v>
      </c>
      <c r="G7475" t="str">
        <f>IF(F7475&gt;10000,"省直辖县市",VLOOKUP(F7475,'Regionalism Code'!H:I,2,FALSE))</f>
        <v>菏泽市</v>
      </c>
      <c r="H7475" s="7">
        <v>106.74339485255</v>
      </c>
      <c r="I7475" s="7">
        <v>94.180891276071904</v>
      </c>
      <c r="J7475" s="7">
        <v>127.444190494697</v>
      </c>
      <c r="K7475" s="7">
        <v>78.071982064876593</v>
      </c>
      <c r="L7475" s="7">
        <v>105.352882727977</v>
      </c>
      <c r="M7475" s="7">
        <v>81.753044602927702</v>
      </c>
      <c r="N7475" s="7">
        <v>140.46541560066299</v>
      </c>
      <c r="O7475" s="7">
        <v>143.40531245145399</v>
      </c>
      <c r="P7475" s="7">
        <v>119.514322468174</v>
      </c>
      <c r="Q7475" s="7">
        <v>110.614473759417</v>
      </c>
    </row>
    <row r="7476" spans="1:17">
      <c r="A7476" s="6">
        <v>2016</v>
      </c>
      <c r="B7476" s="6" t="s">
        <v>1685</v>
      </c>
      <c r="C7476" s="6">
        <v>371721</v>
      </c>
      <c r="D7476">
        <f t="shared" si="232"/>
        <v>37</v>
      </c>
      <c r="E7476" t="str">
        <f>VLOOKUP(D7476,'Regionalism Code'!B:C,2,FALSE)</f>
        <v>山东省</v>
      </c>
      <c r="F7476">
        <f t="shared" si="233"/>
        <v>3717</v>
      </c>
      <c r="G7476" t="str">
        <f>IF(F7476&gt;10000,"省直辖县市",VLOOKUP(F7476,'Regionalism Code'!H:I,2,FALSE))</f>
        <v>菏泽市</v>
      </c>
      <c r="H7476" s="7">
        <v>83.020774323666899</v>
      </c>
      <c r="I7476" s="7">
        <v>87.177592753408902</v>
      </c>
      <c r="J7476" s="7">
        <v>86.524832170111694</v>
      </c>
      <c r="K7476" s="7">
        <v>67.321978590908202</v>
      </c>
      <c r="L7476" s="7">
        <v>49.524892770951297</v>
      </c>
      <c r="M7476" s="7">
        <v>88.979252411029705</v>
      </c>
      <c r="N7476" s="7">
        <v>106.638461941044</v>
      </c>
      <c r="O7476" s="7">
        <v>93.987440174718998</v>
      </c>
      <c r="P7476" s="7">
        <v>73.399865243012897</v>
      </c>
      <c r="Q7476" s="7">
        <v>62.9326847189053</v>
      </c>
    </row>
    <row r="7477" spans="1:17">
      <c r="A7477" s="6">
        <v>2017</v>
      </c>
      <c r="B7477" s="6" t="s">
        <v>1685</v>
      </c>
      <c r="C7477" s="6">
        <v>371721</v>
      </c>
      <c r="D7477">
        <f t="shared" si="232"/>
        <v>37</v>
      </c>
      <c r="E7477" t="str">
        <f>VLOOKUP(D7477,'Regionalism Code'!B:C,2,FALSE)</f>
        <v>山东省</v>
      </c>
      <c r="F7477">
        <f t="shared" si="233"/>
        <v>3717</v>
      </c>
      <c r="G7477" t="str">
        <f>IF(F7477&gt;10000,"省直辖县市",VLOOKUP(F7477,'Regionalism Code'!H:I,2,FALSE))</f>
        <v>菏泽市</v>
      </c>
      <c r="H7477" s="7">
        <v>96.071358762853293</v>
      </c>
      <c r="I7477" s="7">
        <v>88.268112123147404</v>
      </c>
      <c r="J7477" s="7">
        <v>118.18170377199699</v>
      </c>
      <c r="K7477" s="7">
        <v>77.929483072809106</v>
      </c>
      <c r="L7477" s="7">
        <v>83.321507604451497</v>
      </c>
      <c r="M7477" s="7">
        <v>96.233611262436</v>
      </c>
      <c r="N7477" s="7">
        <v>136.75628536732</v>
      </c>
      <c r="O7477" s="7">
        <v>129.252539963922</v>
      </c>
      <c r="P7477" s="7">
        <v>116.27286646496999</v>
      </c>
      <c r="Q7477" s="7">
        <v>81.665426679412406</v>
      </c>
    </row>
    <row r="7478" spans="1:17">
      <c r="A7478" s="6">
        <v>2018</v>
      </c>
      <c r="B7478" s="6" t="s">
        <v>1685</v>
      </c>
      <c r="C7478" s="6">
        <v>371721</v>
      </c>
      <c r="D7478">
        <f t="shared" si="232"/>
        <v>37</v>
      </c>
      <c r="E7478" t="str">
        <f>VLOOKUP(D7478,'Regionalism Code'!B:C,2,FALSE)</f>
        <v>山东省</v>
      </c>
      <c r="F7478">
        <f t="shared" si="233"/>
        <v>3717</v>
      </c>
      <c r="G7478" t="str">
        <f>IF(F7478&gt;10000,"省直辖县市",VLOOKUP(F7478,'Regionalism Code'!H:I,2,FALSE))</f>
        <v>菏泽市</v>
      </c>
      <c r="H7478" s="7">
        <v>96.840240476651502</v>
      </c>
      <c r="I7478" s="7">
        <v>86.058004086714405</v>
      </c>
      <c r="J7478" s="7">
        <v>117.672813358293</v>
      </c>
      <c r="K7478" s="7">
        <v>81.5573304206399</v>
      </c>
      <c r="L7478" s="7">
        <v>103.118207152933</v>
      </c>
      <c r="M7478" s="7">
        <v>82.816749643367899</v>
      </c>
      <c r="N7478" s="7">
        <v>129.346937040977</v>
      </c>
      <c r="O7478" s="7">
        <v>127.741778728537</v>
      </c>
      <c r="P7478" s="7">
        <v>111.00037759260699</v>
      </c>
      <c r="Q7478" s="7">
        <v>94.592841981035207</v>
      </c>
    </row>
    <row r="7479" spans="1:17">
      <c r="A7479" s="6">
        <v>2016</v>
      </c>
      <c r="B7479" s="6" t="s">
        <v>1686</v>
      </c>
      <c r="C7479" s="6">
        <v>371722</v>
      </c>
      <c r="D7479">
        <f t="shared" si="232"/>
        <v>37</v>
      </c>
      <c r="E7479" t="str">
        <f>VLOOKUP(D7479,'Regionalism Code'!B:C,2,FALSE)</f>
        <v>山东省</v>
      </c>
      <c r="F7479">
        <f t="shared" si="233"/>
        <v>3717</v>
      </c>
      <c r="G7479" t="str">
        <f>IF(F7479&gt;10000,"省直辖县市",VLOOKUP(F7479,'Regionalism Code'!H:I,2,FALSE))</f>
        <v>菏泽市</v>
      </c>
      <c r="H7479" s="7">
        <v>82.817316574028297</v>
      </c>
      <c r="I7479" s="7">
        <v>86.941935141880805</v>
      </c>
      <c r="J7479" s="7">
        <v>86.102351039379499</v>
      </c>
      <c r="K7479" s="7">
        <v>52.639478057505798</v>
      </c>
      <c r="L7479" s="7">
        <v>57.416678414454402</v>
      </c>
      <c r="M7479" s="7">
        <v>74.575799232925704</v>
      </c>
      <c r="N7479" s="7">
        <v>106.819800480309</v>
      </c>
      <c r="O7479" s="7">
        <v>92.226869483417701</v>
      </c>
      <c r="P7479" s="7">
        <v>78.344175373437096</v>
      </c>
      <c r="Q7479" s="7">
        <v>63.233538045917498</v>
      </c>
    </row>
    <row r="7480" spans="1:17">
      <c r="A7480" s="6">
        <v>2017</v>
      </c>
      <c r="B7480" s="6" t="s">
        <v>1686</v>
      </c>
      <c r="C7480" s="6">
        <v>371722</v>
      </c>
      <c r="D7480">
        <f t="shared" si="232"/>
        <v>37</v>
      </c>
      <c r="E7480" t="str">
        <f>VLOOKUP(D7480,'Regionalism Code'!B:C,2,FALSE)</f>
        <v>山东省</v>
      </c>
      <c r="F7480">
        <f t="shared" si="233"/>
        <v>3717</v>
      </c>
      <c r="G7480" t="str">
        <f>IF(F7480&gt;10000,"省直辖县市",VLOOKUP(F7480,'Regionalism Code'!H:I,2,FALSE))</f>
        <v>菏泽市</v>
      </c>
      <c r="H7480" s="7">
        <v>99.312261366727498</v>
      </c>
      <c r="I7480" s="7">
        <v>87.672495713750394</v>
      </c>
      <c r="J7480" s="7">
        <v>118.720915863084</v>
      </c>
      <c r="K7480" s="7">
        <v>56.150195818749701</v>
      </c>
      <c r="L7480" s="7">
        <v>84.834205959604404</v>
      </c>
      <c r="M7480" s="7">
        <v>83.684417325741805</v>
      </c>
      <c r="N7480" s="7">
        <v>143.47523519727099</v>
      </c>
      <c r="O7480" s="7">
        <v>129.16047090078899</v>
      </c>
      <c r="P7480" s="7">
        <v>120.11868987420701</v>
      </c>
      <c r="Q7480" s="7">
        <v>102.48404589358201</v>
      </c>
    </row>
    <row r="7481" spans="1:17">
      <c r="A7481" s="6">
        <v>2018</v>
      </c>
      <c r="B7481" s="6" t="s">
        <v>1686</v>
      </c>
      <c r="C7481" s="6">
        <v>371722</v>
      </c>
      <c r="D7481">
        <f t="shared" si="232"/>
        <v>37</v>
      </c>
      <c r="E7481" t="str">
        <f>VLOOKUP(D7481,'Regionalism Code'!B:C,2,FALSE)</f>
        <v>山东省</v>
      </c>
      <c r="F7481">
        <f t="shared" si="233"/>
        <v>3717</v>
      </c>
      <c r="G7481" t="str">
        <f>IF(F7481&gt;10000,"省直辖县市",VLOOKUP(F7481,'Regionalism Code'!H:I,2,FALSE))</f>
        <v>菏泽市</v>
      </c>
      <c r="H7481" s="7">
        <v>100.639883319939</v>
      </c>
      <c r="I7481" s="7">
        <v>85.666156220284705</v>
      </c>
      <c r="J7481" s="7">
        <v>116.529807561938</v>
      </c>
      <c r="K7481" s="7">
        <v>61.643113953780102</v>
      </c>
      <c r="L7481" s="7">
        <v>88.679867949208003</v>
      </c>
      <c r="M7481" s="7">
        <v>73.399331199711298</v>
      </c>
      <c r="N7481" s="7">
        <v>135.74123387620801</v>
      </c>
      <c r="O7481" s="7">
        <v>129.39717035117999</v>
      </c>
      <c r="P7481" s="7">
        <v>114.802889340627</v>
      </c>
      <c r="Q7481" s="7">
        <v>121.21452152929901</v>
      </c>
    </row>
    <row r="7482" spans="1:17">
      <c r="A7482" s="6">
        <v>2016</v>
      </c>
      <c r="B7482" s="6" t="s">
        <v>1687</v>
      </c>
      <c r="C7482" s="6">
        <v>371723</v>
      </c>
      <c r="D7482">
        <f t="shared" si="232"/>
        <v>37</v>
      </c>
      <c r="E7482" t="str">
        <f>VLOOKUP(D7482,'Regionalism Code'!B:C,2,FALSE)</f>
        <v>山东省</v>
      </c>
      <c r="F7482">
        <f t="shared" si="233"/>
        <v>3717</v>
      </c>
      <c r="G7482" t="str">
        <f>IF(F7482&gt;10000,"省直辖县市",VLOOKUP(F7482,'Regionalism Code'!H:I,2,FALSE))</f>
        <v>菏泽市</v>
      </c>
      <c r="H7482" s="7">
        <v>83.640706884905597</v>
      </c>
      <c r="I7482" s="7">
        <v>86.530570995582096</v>
      </c>
      <c r="J7482" s="7">
        <v>82.176746640765401</v>
      </c>
      <c r="K7482" s="7">
        <v>45.793477387134899</v>
      </c>
      <c r="L7482" s="7">
        <v>50.661493346196998</v>
      </c>
      <c r="M7482" s="7">
        <v>74.077662531829205</v>
      </c>
      <c r="N7482" s="7">
        <v>103.518402748325</v>
      </c>
      <c r="O7482" s="7">
        <v>88.838428837405601</v>
      </c>
      <c r="P7482" s="7">
        <v>74.370504310181801</v>
      </c>
      <c r="Q7482" s="7">
        <v>76.763791381335096</v>
      </c>
    </row>
    <row r="7483" spans="1:17">
      <c r="A7483" s="6">
        <v>2017</v>
      </c>
      <c r="B7483" s="6" t="s">
        <v>1687</v>
      </c>
      <c r="C7483" s="6">
        <v>371723</v>
      </c>
      <c r="D7483">
        <f t="shared" si="232"/>
        <v>37</v>
      </c>
      <c r="E7483" t="str">
        <f>VLOOKUP(D7483,'Regionalism Code'!B:C,2,FALSE)</f>
        <v>山东省</v>
      </c>
      <c r="F7483">
        <f t="shared" si="233"/>
        <v>3717</v>
      </c>
      <c r="G7483" t="str">
        <f>IF(F7483&gt;10000,"省直辖县市",VLOOKUP(F7483,'Regionalism Code'!H:I,2,FALSE))</f>
        <v>菏泽市</v>
      </c>
      <c r="H7483" s="7">
        <v>100.05917626648601</v>
      </c>
      <c r="I7483" s="7">
        <v>89.171811336326499</v>
      </c>
      <c r="J7483" s="7">
        <v>120.913743902154</v>
      </c>
      <c r="K7483" s="7">
        <v>57.373334148493797</v>
      </c>
      <c r="L7483" s="7">
        <v>86.086600283918699</v>
      </c>
      <c r="M7483" s="7">
        <v>84.533181463176305</v>
      </c>
      <c r="N7483" s="7">
        <v>152.38029991483401</v>
      </c>
      <c r="O7483" s="7">
        <v>128.29148790688299</v>
      </c>
      <c r="P7483" s="7">
        <v>120.00725066626499</v>
      </c>
      <c r="Q7483" s="7">
        <v>98.119139408316698</v>
      </c>
    </row>
    <row r="7484" spans="1:17">
      <c r="A7484" s="6">
        <v>2018</v>
      </c>
      <c r="B7484" s="6" t="s">
        <v>1687</v>
      </c>
      <c r="C7484" s="6">
        <v>371723</v>
      </c>
      <c r="D7484">
        <f t="shared" si="232"/>
        <v>37</v>
      </c>
      <c r="E7484" t="str">
        <f>VLOOKUP(D7484,'Regionalism Code'!B:C,2,FALSE)</f>
        <v>山东省</v>
      </c>
      <c r="F7484">
        <f t="shared" si="233"/>
        <v>3717</v>
      </c>
      <c r="G7484" t="str">
        <f>IF(F7484&gt;10000,"省直辖县市",VLOOKUP(F7484,'Regionalism Code'!H:I,2,FALSE))</f>
        <v>菏泽市</v>
      </c>
      <c r="H7484" s="7">
        <v>97.053620813537407</v>
      </c>
      <c r="I7484" s="7">
        <v>84.341563956358002</v>
      </c>
      <c r="J7484" s="7">
        <v>108.85101185184899</v>
      </c>
      <c r="K7484" s="7">
        <v>48.181167896406002</v>
      </c>
      <c r="L7484" s="7">
        <v>74.383806267378802</v>
      </c>
      <c r="M7484" s="7">
        <v>69.461084589442606</v>
      </c>
      <c r="N7484" s="7">
        <v>136.10297959744801</v>
      </c>
      <c r="O7484" s="7">
        <v>117.37551938137101</v>
      </c>
      <c r="P7484" s="7">
        <v>114.195710084808</v>
      </c>
      <c r="Q7484" s="7">
        <v>117.596824180162</v>
      </c>
    </row>
    <row r="7485" spans="1:17">
      <c r="A7485" s="6">
        <v>2016</v>
      </c>
      <c r="B7485" s="6" t="s">
        <v>1688</v>
      </c>
      <c r="C7485" s="6">
        <v>371724</v>
      </c>
      <c r="D7485">
        <f t="shared" si="232"/>
        <v>37</v>
      </c>
      <c r="E7485" t="str">
        <f>VLOOKUP(D7485,'Regionalism Code'!B:C,2,FALSE)</f>
        <v>山东省</v>
      </c>
      <c r="F7485">
        <f t="shared" si="233"/>
        <v>3717</v>
      </c>
      <c r="G7485" t="str">
        <f>IF(F7485&gt;10000,"省直辖县市",VLOOKUP(F7485,'Regionalism Code'!H:I,2,FALSE))</f>
        <v>菏泽市</v>
      </c>
      <c r="H7485" s="7">
        <v>86.131265556857201</v>
      </c>
      <c r="I7485" s="7">
        <v>87.748918736096101</v>
      </c>
      <c r="J7485" s="7">
        <v>84.360376848696006</v>
      </c>
      <c r="K7485" s="7">
        <v>49.369510309989003</v>
      </c>
      <c r="L7485" s="7">
        <v>54.2623380590056</v>
      </c>
      <c r="M7485" s="7">
        <v>72.981057421220399</v>
      </c>
      <c r="N7485" s="7">
        <v>109.23051660432699</v>
      </c>
      <c r="O7485" s="7">
        <v>88.963327968722197</v>
      </c>
      <c r="P7485" s="7">
        <v>74.848390640285899</v>
      </c>
      <c r="Q7485" s="7">
        <v>84.013058430324307</v>
      </c>
    </row>
    <row r="7486" spans="1:17">
      <c r="A7486" s="6">
        <v>2017</v>
      </c>
      <c r="B7486" s="6" t="s">
        <v>1688</v>
      </c>
      <c r="C7486" s="6">
        <v>371724</v>
      </c>
      <c r="D7486">
        <f t="shared" si="232"/>
        <v>37</v>
      </c>
      <c r="E7486" t="str">
        <f>VLOOKUP(D7486,'Regionalism Code'!B:C,2,FALSE)</f>
        <v>山东省</v>
      </c>
      <c r="F7486">
        <f t="shared" si="233"/>
        <v>3717</v>
      </c>
      <c r="G7486" t="str">
        <f>IF(F7486&gt;10000,"省直辖县市",VLOOKUP(F7486,'Regionalism Code'!H:I,2,FALSE))</f>
        <v>菏泽市</v>
      </c>
      <c r="H7486" s="7">
        <v>98.490917839807807</v>
      </c>
      <c r="I7486" s="7">
        <v>88.186583432425607</v>
      </c>
      <c r="J7486" s="7">
        <v>116.02302402388101</v>
      </c>
      <c r="K7486" s="7">
        <v>50.325265812237802</v>
      </c>
      <c r="L7486" s="7">
        <v>79.952401008259997</v>
      </c>
      <c r="M7486" s="7">
        <v>77.830596204058295</v>
      </c>
      <c r="N7486" s="7">
        <v>144.51167015538701</v>
      </c>
      <c r="O7486" s="7">
        <v>125.74515358941601</v>
      </c>
      <c r="P7486" s="7">
        <v>117.65820816761099</v>
      </c>
      <c r="Q7486" s="7">
        <v>100.663066575112</v>
      </c>
    </row>
    <row r="7487" spans="1:17">
      <c r="A7487" s="6">
        <v>2018</v>
      </c>
      <c r="B7487" s="6" t="s">
        <v>1688</v>
      </c>
      <c r="C7487" s="6">
        <v>371724</v>
      </c>
      <c r="D7487">
        <f t="shared" si="232"/>
        <v>37</v>
      </c>
      <c r="E7487" t="str">
        <f>VLOOKUP(D7487,'Regionalism Code'!B:C,2,FALSE)</f>
        <v>山东省</v>
      </c>
      <c r="F7487">
        <f t="shared" si="233"/>
        <v>3717</v>
      </c>
      <c r="G7487" t="str">
        <f>IF(F7487&gt;10000,"省直辖县市",VLOOKUP(F7487,'Regionalism Code'!H:I,2,FALSE))</f>
        <v>菏泽市</v>
      </c>
      <c r="H7487" s="7">
        <v>97.152463348029599</v>
      </c>
      <c r="I7487" s="7">
        <v>84.128371120092595</v>
      </c>
      <c r="J7487" s="7">
        <v>111.07162612461499</v>
      </c>
      <c r="K7487" s="7">
        <v>51.655734663926602</v>
      </c>
      <c r="L7487" s="7">
        <v>83.402938703097007</v>
      </c>
      <c r="M7487" s="7">
        <v>68.562801520590597</v>
      </c>
      <c r="N7487" s="7">
        <v>133.261532568837</v>
      </c>
      <c r="O7487" s="7">
        <v>121.83498786878</v>
      </c>
      <c r="P7487" s="7">
        <v>111.17374398234</v>
      </c>
      <c r="Q7487" s="7">
        <v>114.870413131506</v>
      </c>
    </row>
    <row r="7488" spans="1:17">
      <c r="A7488" s="6">
        <v>2016</v>
      </c>
      <c r="B7488" s="6" t="s">
        <v>1689</v>
      </c>
      <c r="C7488" s="6">
        <v>371725</v>
      </c>
      <c r="D7488">
        <f t="shared" si="232"/>
        <v>37</v>
      </c>
      <c r="E7488" t="str">
        <f>VLOOKUP(D7488,'Regionalism Code'!B:C,2,FALSE)</f>
        <v>山东省</v>
      </c>
      <c r="F7488">
        <f t="shared" si="233"/>
        <v>3717</v>
      </c>
      <c r="G7488" t="str">
        <f>IF(F7488&gt;10000,"省直辖县市",VLOOKUP(F7488,'Regionalism Code'!H:I,2,FALSE))</f>
        <v>菏泽市</v>
      </c>
      <c r="H7488" s="7">
        <v>85.350289059863599</v>
      </c>
      <c r="I7488" s="7">
        <v>87.622818949283797</v>
      </c>
      <c r="J7488" s="7">
        <v>84.303914106287294</v>
      </c>
      <c r="K7488" s="7">
        <v>50.853524274342902</v>
      </c>
      <c r="L7488" s="7">
        <v>53.451225741670399</v>
      </c>
      <c r="M7488" s="7">
        <v>73.924131487634597</v>
      </c>
      <c r="N7488" s="7">
        <v>105.184682471697</v>
      </c>
      <c r="O7488" s="7">
        <v>90.879832776489906</v>
      </c>
      <c r="P7488" s="7">
        <v>77.124401231381597</v>
      </c>
      <c r="Q7488" s="7">
        <v>79.753086486583499</v>
      </c>
    </row>
    <row r="7489" spans="1:17">
      <c r="A7489" s="6">
        <v>2017</v>
      </c>
      <c r="B7489" s="6" t="s">
        <v>1689</v>
      </c>
      <c r="C7489" s="6">
        <v>371725</v>
      </c>
      <c r="D7489">
        <f t="shared" si="232"/>
        <v>37</v>
      </c>
      <c r="E7489" t="str">
        <f>VLOOKUP(D7489,'Regionalism Code'!B:C,2,FALSE)</f>
        <v>山东省</v>
      </c>
      <c r="F7489">
        <f t="shared" si="233"/>
        <v>3717</v>
      </c>
      <c r="G7489" t="str">
        <f>IF(F7489&gt;10000,"省直辖县市",VLOOKUP(F7489,'Regionalism Code'!H:I,2,FALSE))</f>
        <v>菏泽市</v>
      </c>
      <c r="H7489" s="7">
        <v>98.931016606065995</v>
      </c>
      <c r="I7489" s="7">
        <v>88.595703232377005</v>
      </c>
      <c r="J7489" s="7">
        <v>115.808008630785</v>
      </c>
      <c r="K7489" s="7">
        <v>53.514259249993202</v>
      </c>
      <c r="L7489" s="7">
        <v>80.449778716826799</v>
      </c>
      <c r="M7489" s="7">
        <v>81.211493361184694</v>
      </c>
      <c r="N7489" s="7">
        <v>140.771490313241</v>
      </c>
      <c r="O7489" s="7">
        <v>125.44915678264501</v>
      </c>
      <c r="P7489" s="7">
        <v>121.655405755871</v>
      </c>
      <c r="Q7489" s="7">
        <v>102.395930374771</v>
      </c>
    </row>
    <row r="7490" spans="1:17">
      <c r="A7490" s="6">
        <v>2018</v>
      </c>
      <c r="B7490" s="6" t="s">
        <v>1689</v>
      </c>
      <c r="C7490" s="6">
        <v>371725</v>
      </c>
      <c r="D7490">
        <f t="shared" ref="D7490:D7553" si="234">INT(C7490/10000)</f>
        <v>37</v>
      </c>
      <c r="E7490" t="str">
        <f>VLOOKUP(D7490,'Regionalism Code'!B:C,2,FALSE)</f>
        <v>山东省</v>
      </c>
      <c r="F7490">
        <f t="shared" ref="F7490:F7553" si="235">IF(OR(D7490=11,D7490=12,D7490=31,D7490=50),D7490*100,IF(MID(C7490,3,1)="9",C7490,INT(C7490/100)))</f>
        <v>3717</v>
      </c>
      <c r="G7490" t="str">
        <f>IF(F7490&gt;10000,"省直辖县市",VLOOKUP(F7490,'Regionalism Code'!H:I,2,FALSE))</f>
        <v>菏泽市</v>
      </c>
      <c r="H7490" s="7">
        <v>98.851409265584195</v>
      </c>
      <c r="I7490" s="7">
        <v>86.280211822109493</v>
      </c>
      <c r="J7490" s="7">
        <v>112.782546816882</v>
      </c>
      <c r="K7490" s="7">
        <v>58.732139957731697</v>
      </c>
      <c r="L7490" s="7">
        <v>87.710889571513107</v>
      </c>
      <c r="M7490" s="7">
        <v>69.421185910376394</v>
      </c>
      <c r="N7490" s="7">
        <v>132.232172392162</v>
      </c>
      <c r="O7490" s="7">
        <v>123.05168429784401</v>
      </c>
      <c r="P7490" s="7">
        <v>115.723934763675</v>
      </c>
      <c r="Q7490" s="7">
        <v>115.05225224277601</v>
      </c>
    </row>
    <row r="7491" spans="1:17">
      <c r="A7491" s="6">
        <v>2016</v>
      </c>
      <c r="B7491" s="6" t="s">
        <v>1690</v>
      </c>
      <c r="C7491" s="6">
        <v>371726</v>
      </c>
      <c r="D7491">
        <f t="shared" si="234"/>
        <v>37</v>
      </c>
      <c r="E7491" t="str">
        <f>VLOOKUP(D7491,'Regionalism Code'!B:C,2,FALSE)</f>
        <v>山东省</v>
      </c>
      <c r="F7491">
        <f t="shared" si="235"/>
        <v>3717</v>
      </c>
      <c r="G7491" t="str">
        <f>IF(F7491&gt;10000,"省直辖县市",VLOOKUP(F7491,'Regionalism Code'!H:I,2,FALSE))</f>
        <v>菏泽市</v>
      </c>
      <c r="H7491" s="7">
        <v>82.990121885756196</v>
      </c>
      <c r="I7491" s="7">
        <v>85.178980143625907</v>
      </c>
      <c r="J7491" s="7">
        <v>81.275075902108199</v>
      </c>
      <c r="K7491" s="7">
        <v>45.788003834464803</v>
      </c>
      <c r="L7491" s="7">
        <v>49.675910492733003</v>
      </c>
      <c r="M7491" s="7">
        <v>73.674913277830896</v>
      </c>
      <c r="N7491" s="7">
        <v>108.01314224127999</v>
      </c>
      <c r="O7491" s="7">
        <v>84.212165658920497</v>
      </c>
      <c r="P7491" s="7">
        <v>73.632254656267605</v>
      </c>
      <c r="Q7491" s="7">
        <v>78.884138236226903</v>
      </c>
    </row>
    <row r="7492" spans="1:17">
      <c r="A7492" s="6">
        <v>2017</v>
      </c>
      <c r="B7492" s="6" t="s">
        <v>1690</v>
      </c>
      <c r="C7492" s="6">
        <v>371726</v>
      </c>
      <c r="D7492">
        <f t="shared" si="234"/>
        <v>37</v>
      </c>
      <c r="E7492" t="str">
        <f>VLOOKUP(D7492,'Regionalism Code'!B:C,2,FALSE)</f>
        <v>山东省</v>
      </c>
      <c r="F7492">
        <f t="shared" si="235"/>
        <v>3717</v>
      </c>
      <c r="G7492" t="str">
        <f>IF(F7492&gt;10000,"省直辖县市",VLOOKUP(F7492,'Regionalism Code'!H:I,2,FALSE))</f>
        <v>菏泽市</v>
      </c>
      <c r="H7492" s="7">
        <v>95.594561770780302</v>
      </c>
      <c r="I7492" s="7">
        <v>85.741439152029898</v>
      </c>
      <c r="J7492" s="7">
        <v>113.83211189262499</v>
      </c>
      <c r="K7492" s="7">
        <v>51.7224759660348</v>
      </c>
      <c r="L7492" s="7">
        <v>83.702491977856297</v>
      </c>
      <c r="M7492" s="7">
        <v>79.005831608858003</v>
      </c>
      <c r="N7492" s="7">
        <v>140.280641606529</v>
      </c>
      <c r="O7492" s="7">
        <v>121.404581484139</v>
      </c>
      <c r="P7492" s="7">
        <v>115.62357467510201</v>
      </c>
      <c r="Q7492" s="7">
        <v>94.994736521352195</v>
      </c>
    </row>
    <row r="7493" spans="1:17">
      <c r="A7493" s="6">
        <v>2018</v>
      </c>
      <c r="B7493" s="6" t="s">
        <v>1690</v>
      </c>
      <c r="C7493" s="6">
        <v>371726</v>
      </c>
      <c r="D7493">
        <f t="shared" si="234"/>
        <v>37</v>
      </c>
      <c r="E7493" t="str">
        <f>VLOOKUP(D7493,'Regionalism Code'!B:C,2,FALSE)</f>
        <v>山东省</v>
      </c>
      <c r="F7493">
        <f t="shared" si="235"/>
        <v>3717</v>
      </c>
      <c r="G7493" t="str">
        <f>IF(F7493&gt;10000,"省直辖县市",VLOOKUP(F7493,'Regionalism Code'!H:I,2,FALSE))</f>
        <v>菏泽市</v>
      </c>
      <c r="H7493" s="7">
        <v>96.472357412673404</v>
      </c>
      <c r="I7493" s="7">
        <v>82.7188978084518</v>
      </c>
      <c r="J7493" s="7">
        <v>110.74324159529699</v>
      </c>
      <c r="K7493" s="7">
        <v>54.894888446154603</v>
      </c>
      <c r="L7493" s="7">
        <v>82.747194444861506</v>
      </c>
      <c r="M7493" s="7">
        <v>70.306025974203905</v>
      </c>
      <c r="N7493" s="7">
        <v>133.09115975232899</v>
      </c>
      <c r="O7493" s="7">
        <v>121.025772145755</v>
      </c>
      <c r="P7493" s="7">
        <v>109.962265721007</v>
      </c>
      <c r="Q7493" s="7">
        <v>115.95949052818</v>
      </c>
    </row>
    <row r="7494" spans="1:17">
      <c r="A7494" s="6">
        <v>2016</v>
      </c>
      <c r="B7494" s="6" t="s">
        <v>1691</v>
      </c>
      <c r="C7494" s="6">
        <v>371727</v>
      </c>
      <c r="D7494">
        <f t="shared" si="234"/>
        <v>37</v>
      </c>
      <c r="E7494" t="str">
        <f>VLOOKUP(D7494,'Regionalism Code'!B:C,2,FALSE)</f>
        <v>山东省</v>
      </c>
      <c r="F7494">
        <f t="shared" si="235"/>
        <v>3717</v>
      </c>
      <c r="G7494" t="str">
        <f>IF(F7494&gt;10000,"省直辖县市",VLOOKUP(F7494,'Regionalism Code'!H:I,2,FALSE))</f>
        <v>菏泽市</v>
      </c>
      <c r="H7494" s="7">
        <v>83.276050082188803</v>
      </c>
      <c r="I7494" s="7">
        <v>87.055279805994005</v>
      </c>
      <c r="J7494" s="7">
        <v>84.623083379564804</v>
      </c>
      <c r="K7494" s="7">
        <v>53.338125703387497</v>
      </c>
      <c r="L7494" s="7">
        <v>52.029845573905902</v>
      </c>
      <c r="M7494" s="7">
        <v>74.690015486607294</v>
      </c>
      <c r="N7494" s="7">
        <v>109.814800078213</v>
      </c>
      <c r="O7494" s="7">
        <v>88.960722031976601</v>
      </c>
      <c r="P7494" s="7">
        <v>76.778933245318598</v>
      </c>
      <c r="Q7494" s="7">
        <v>68.354422382088103</v>
      </c>
    </row>
    <row r="7495" spans="1:17">
      <c r="A7495" s="6">
        <v>2017</v>
      </c>
      <c r="B7495" s="6" t="s">
        <v>1691</v>
      </c>
      <c r="C7495" s="6">
        <v>371727</v>
      </c>
      <c r="D7495">
        <f t="shared" si="234"/>
        <v>37</v>
      </c>
      <c r="E7495" t="str">
        <f>VLOOKUP(D7495,'Regionalism Code'!B:C,2,FALSE)</f>
        <v>山东省</v>
      </c>
      <c r="F7495">
        <f t="shared" si="235"/>
        <v>3717</v>
      </c>
      <c r="G7495" t="str">
        <f>IF(F7495&gt;10000,"省直辖县市",VLOOKUP(F7495,'Regionalism Code'!H:I,2,FALSE))</f>
        <v>菏泽市</v>
      </c>
      <c r="H7495" s="7">
        <v>97.154616617216902</v>
      </c>
      <c r="I7495" s="7">
        <v>88.191744088166104</v>
      </c>
      <c r="J7495" s="7">
        <v>115.111367965225</v>
      </c>
      <c r="K7495" s="7">
        <v>56.931112547706299</v>
      </c>
      <c r="L7495" s="7">
        <v>81.752956314288795</v>
      </c>
      <c r="M7495" s="7">
        <v>81.552413214372507</v>
      </c>
      <c r="N7495" s="7">
        <v>136.10469910734699</v>
      </c>
      <c r="O7495" s="7">
        <v>126.08567246048899</v>
      </c>
      <c r="P7495" s="7">
        <v>120.188420760828</v>
      </c>
      <c r="Q7495" s="7">
        <v>94.125552312130296</v>
      </c>
    </row>
    <row r="7496" spans="1:17">
      <c r="A7496" s="6">
        <v>2018</v>
      </c>
      <c r="B7496" s="6" t="s">
        <v>1691</v>
      </c>
      <c r="C7496" s="6">
        <v>371727</v>
      </c>
      <c r="D7496">
        <f t="shared" si="234"/>
        <v>37</v>
      </c>
      <c r="E7496" t="str">
        <f>VLOOKUP(D7496,'Regionalism Code'!B:C,2,FALSE)</f>
        <v>山东省</v>
      </c>
      <c r="F7496">
        <f t="shared" si="235"/>
        <v>3717</v>
      </c>
      <c r="G7496" t="str">
        <f>IF(F7496&gt;10000,"省直辖县市",VLOOKUP(F7496,'Regionalism Code'!H:I,2,FALSE))</f>
        <v>菏泽市</v>
      </c>
      <c r="H7496" s="7">
        <v>96.315501685830895</v>
      </c>
      <c r="I7496" s="7">
        <v>84.949812192530402</v>
      </c>
      <c r="J7496" s="7">
        <v>111.968760782486</v>
      </c>
      <c r="K7496" s="7">
        <v>61.5500086260244</v>
      </c>
      <c r="L7496" s="7">
        <v>93.534617973224002</v>
      </c>
      <c r="M7496" s="7">
        <v>70.430380990499302</v>
      </c>
      <c r="N7496" s="7">
        <v>129.01471258365601</v>
      </c>
      <c r="O7496" s="7">
        <v>121.350987661319</v>
      </c>
      <c r="P7496" s="7">
        <v>111.030897898992</v>
      </c>
      <c r="Q7496" s="7">
        <v>105.406255823354</v>
      </c>
    </row>
    <row r="7497" spans="1:17">
      <c r="A7497" s="6">
        <v>2016</v>
      </c>
      <c r="B7497" s="6" t="s">
        <v>1692</v>
      </c>
      <c r="C7497" s="6">
        <v>371728</v>
      </c>
      <c r="D7497">
        <f t="shared" si="234"/>
        <v>37</v>
      </c>
      <c r="E7497" t="str">
        <f>VLOOKUP(D7497,'Regionalism Code'!B:C,2,FALSE)</f>
        <v>山东省</v>
      </c>
      <c r="F7497">
        <f t="shared" si="235"/>
        <v>3717</v>
      </c>
      <c r="G7497" t="str">
        <f>IF(F7497&gt;10000,"省直辖县市",VLOOKUP(F7497,'Regionalism Code'!H:I,2,FALSE))</f>
        <v>菏泽市</v>
      </c>
      <c r="H7497" s="7">
        <v>85.411032089011599</v>
      </c>
      <c r="I7497" s="7">
        <v>87.942302660919694</v>
      </c>
      <c r="J7497" s="7">
        <v>84.176698697062903</v>
      </c>
      <c r="K7497" s="7">
        <v>49.056964246162899</v>
      </c>
      <c r="L7497" s="7">
        <v>49.122968574676797</v>
      </c>
      <c r="M7497" s="7">
        <v>75.0254988578276</v>
      </c>
      <c r="N7497" s="7">
        <v>107.108712109899</v>
      </c>
      <c r="O7497" s="7">
        <v>91.510791947833397</v>
      </c>
      <c r="P7497" s="7">
        <v>75.601148647040901</v>
      </c>
      <c r="Q7497" s="7">
        <v>79.301026221226806</v>
      </c>
    </row>
    <row r="7498" spans="1:17">
      <c r="A7498" s="6">
        <v>2017</v>
      </c>
      <c r="B7498" s="6" t="s">
        <v>1692</v>
      </c>
      <c r="C7498" s="6">
        <v>371728</v>
      </c>
      <c r="D7498">
        <f t="shared" si="234"/>
        <v>37</v>
      </c>
      <c r="E7498" t="str">
        <f>VLOOKUP(D7498,'Regionalism Code'!B:C,2,FALSE)</f>
        <v>山东省</v>
      </c>
      <c r="F7498">
        <f t="shared" si="235"/>
        <v>3717</v>
      </c>
      <c r="G7498" t="str">
        <f>IF(F7498&gt;10000,"省直辖县市",VLOOKUP(F7498,'Regionalism Code'!H:I,2,FALSE))</f>
        <v>菏泽市</v>
      </c>
      <c r="H7498" s="7">
        <v>98.6777706721236</v>
      </c>
      <c r="I7498" s="7">
        <v>88.694385608970805</v>
      </c>
      <c r="J7498" s="7">
        <v>115.196535009559</v>
      </c>
      <c r="K7498" s="7">
        <v>50.827040797774501</v>
      </c>
      <c r="L7498" s="7">
        <v>74.637656569812194</v>
      </c>
      <c r="M7498" s="7">
        <v>79.5140206054662</v>
      </c>
      <c r="N7498" s="7">
        <v>143.66435941376099</v>
      </c>
      <c r="O7498" s="7">
        <v>126.413964107792</v>
      </c>
      <c r="P7498" s="7">
        <v>116.154148752528</v>
      </c>
      <c r="Q7498" s="7">
        <v>101.631564173469</v>
      </c>
    </row>
    <row r="7499" spans="1:17">
      <c r="A7499" s="6">
        <v>2018</v>
      </c>
      <c r="B7499" s="6" t="s">
        <v>1692</v>
      </c>
      <c r="C7499" s="6">
        <v>371728</v>
      </c>
      <c r="D7499">
        <f t="shared" si="234"/>
        <v>37</v>
      </c>
      <c r="E7499" t="str">
        <f>VLOOKUP(D7499,'Regionalism Code'!B:C,2,FALSE)</f>
        <v>山东省</v>
      </c>
      <c r="F7499">
        <f t="shared" si="235"/>
        <v>3717</v>
      </c>
      <c r="G7499" t="str">
        <f>IF(F7499&gt;10000,"省直辖县市",VLOOKUP(F7499,'Regionalism Code'!H:I,2,FALSE))</f>
        <v>菏泽市</v>
      </c>
      <c r="H7499" s="7">
        <v>99.445165083479694</v>
      </c>
      <c r="I7499" s="7">
        <v>86.083935750475902</v>
      </c>
      <c r="J7499" s="7">
        <v>114.981414132411</v>
      </c>
      <c r="K7499" s="7">
        <v>60.8115386263798</v>
      </c>
      <c r="L7499" s="7">
        <v>85.387426004693907</v>
      </c>
      <c r="M7499" s="7">
        <v>72.800186976561506</v>
      </c>
      <c r="N7499" s="7">
        <v>133.748708417968</v>
      </c>
      <c r="O7499" s="7">
        <v>129.72204505358701</v>
      </c>
      <c r="P7499" s="7">
        <v>109.09549758066299</v>
      </c>
      <c r="Q7499" s="7">
        <v>115.33797437525701</v>
      </c>
    </row>
    <row r="7500" spans="1:17">
      <c r="A7500" s="6">
        <v>2016</v>
      </c>
      <c r="B7500" s="6" t="s">
        <v>1693</v>
      </c>
      <c r="C7500" s="6">
        <v>410102</v>
      </c>
      <c r="D7500">
        <f t="shared" si="234"/>
        <v>41</v>
      </c>
      <c r="E7500" t="str">
        <f>VLOOKUP(D7500,'Regionalism Code'!B:C,2,FALSE)</f>
        <v>河南省</v>
      </c>
      <c r="F7500">
        <f t="shared" si="235"/>
        <v>4101</v>
      </c>
      <c r="G7500" t="str">
        <f>IF(F7500&gt;10000,"省直辖县市",VLOOKUP(F7500,'Regionalism Code'!H:I,2,FALSE))</f>
        <v>郑州市</v>
      </c>
      <c r="H7500" s="7">
        <v>106.331050199495</v>
      </c>
      <c r="I7500" s="7">
        <v>108.47722446787</v>
      </c>
      <c r="J7500" s="7">
        <v>107.580647087285</v>
      </c>
      <c r="K7500" s="7">
        <v>91.379466953274701</v>
      </c>
      <c r="L7500" s="7">
        <v>74.344213410843295</v>
      </c>
      <c r="M7500" s="7">
        <v>106.174573792063</v>
      </c>
      <c r="N7500" s="7">
        <v>122.197577953845</v>
      </c>
      <c r="O7500" s="7">
        <v>118.19555346899</v>
      </c>
      <c r="P7500" s="7">
        <v>91.366042596875403</v>
      </c>
      <c r="Q7500" s="7">
        <v>96.980211389963102</v>
      </c>
    </row>
    <row r="7501" spans="1:17">
      <c r="A7501" s="6">
        <v>2017</v>
      </c>
      <c r="B7501" s="6" t="s">
        <v>1693</v>
      </c>
      <c r="C7501" s="6">
        <v>410102</v>
      </c>
      <c r="D7501">
        <f t="shared" si="234"/>
        <v>41</v>
      </c>
      <c r="E7501" t="str">
        <f>VLOOKUP(D7501,'Regionalism Code'!B:C,2,FALSE)</f>
        <v>河南省</v>
      </c>
      <c r="F7501">
        <f t="shared" si="235"/>
        <v>4101</v>
      </c>
      <c r="G7501" t="str">
        <f>IF(F7501&gt;10000,"省直辖县市",VLOOKUP(F7501,'Regionalism Code'!H:I,2,FALSE))</f>
        <v>郑州市</v>
      </c>
      <c r="H7501" s="7">
        <v>125.013164296965</v>
      </c>
      <c r="I7501" s="7">
        <v>110.718789913802</v>
      </c>
      <c r="J7501" s="7">
        <v>153.06923999957601</v>
      </c>
      <c r="K7501" s="7">
        <v>103.872316503543</v>
      </c>
      <c r="L7501" s="7">
        <v>108.991841348751</v>
      </c>
      <c r="M7501" s="7">
        <v>112.604908694747</v>
      </c>
      <c r="N7501" s="7">
        <v>167.270712818985</v>
      </c>
      <c r="O7501" s="7">
        <v>165.83081214376199</v>
      </c>
      <c r="P7501" s="7">
        <v>185.83006511667301</v>
      </c>
      <c r="Q7501" s="7">
        <v>121.238260685987</v>
      </c>
    </row>
    <row r="7502" spans="1:17">
      <c r="A7502" s="6">
        <v>2018</v>
      </c>
      <c r="B7502" s="6" t="s">
        <v>1693</v>
      </c>
      <c r="C7502" s="6">
        <v>410102</v>
      </c>
      <c r="D7502">
        <f t="shared" si="234"/>
        <v>41</v>
      </c>
      <c r="E7502" t="str">
        <f>VLOOKUP(D7502,'Regionalism Code'!B:C,2,FALSE)</f>
        <v>河南省</v>
      </c>
      <c r="F7502">
        <f t="shared" si="235"/>
        <v>4101</v>
      </c>
      <c r="G7502" t="str">
        <f>IF(F7502&gt;10000,"省直辖县市",VLOOKUP(F7502,'Regionalism Code'!H:I,2,FALSE))</f>
        <v>郑州市</v>
      </c>
      <c r="H7502" s="7">
        <v>127.26297810831601</v>
      </c>
      <c r="I7502" s="7">
        <v>110.312770711694</v>
      </c>
      <c r="J7502" s="7">
        <v>161.15956683101501</v>
      </c>
      <c r="K7502" s="7">
        <v>115.36681297058701</v>
      </c>
      <c r="L7502" s="7">
        <v>143.45643562567199</v>
      </c>
      <c r="M7502" s="7">
        <v>103.19844982836</v>
      </c>
      <c r="N7502" s="7">
        <v>162.08456093113401</v>
      </c>
      <c r="O7502" s="7">
        <v>189.582288440893</v>
      </c>
      <c r="P7502" s="7">
        <v>135.295751806607</v>
      </c>
      <c r="Q7502" s="7">
        <v>121.644590248687</v>
      </c>
    </row>
    <row r="7503" spans="1:17">
      <c r="A7503" s="6">
        <v>2016</v>
      </c>
      <c r="B7503" s="6" t="s">
        <v>1694</v>
      </c>
      <c r="C7503" s="6">
        <v>410103</v>
      </c>
      <c r="D7503">
        <f t="shared" si="234"/>
        <v>41</v>
      </c>
      <c r="E7503" t="str">
        <f>VLOOKUP(D7503,'Regionalism Code'!B:C,2,FALSE)</f>
        <v>河南省</v>
      </c>
      <c r="F7503">
        <f t="shared" si="235"/>
        <v>4101</v>
      </c>
      <c r="G7503" t="str">
        <f>IF(F7503&gt;10000,"省直辖县市",VLOOKUP(F7503,'Regionalism Code'!H:I,2,FALSE))</f>
        <v>郑州市</v>
      </c>
      <c r="H7503" s="7">
        <v>103.80900265062</v>
      </c>
      <c r="I7503" s="7">
        <v>108.584309577654</v>
      </c>
      <c r="J7503" s="7">
        <v>107.402731835959</v>
      </c>
      <c r="K7503" s="7">
        <v>95.921414970336798</v>
      </c>
      <c r="L7503" s="7">
        <v>71.654874113628296</v>
      </c>
      <c r="M7503" s="7">
        <v>107.183258223229</v>
      </c>
      <c r="N7503" s="7">
        <v>115.033518547643</v>
      </c>
      <c r="O7503" s="7">
        <v>122.145590887176</v>
      </c>
      <c r="P7503" s="7">
        <v>94.100549905491903</v>
      </c>
      <c r="Q7503" s="7">
        <v>81.516999837325898</v>
      </c>
    </row>
    <row r="7504" spans="1:17">
      <c r="A7504" s="6">
        <v>2017</v>
      </c>
      <c r="B7504" s="6" t="s">
        <v>1694</v>
      </c>
      <c r="C7504" s="6">
        <v>410103</v>
      </c>
      <c r="D7504">
        <f t="shared" si="234"/>
        <v>41</v>
      </c>
      <c r="E7504" t="str">
        <f>VLOOKUP(D7504,'Regionalism Code'!B:C,2,FALSE)</f>
        <v>河南省</v>
      </c>
      <c r="F7504">
        <f t="shared" si="235"/>
        <v>4101</v>
      </c>
      <c r="G7504" t="str">
        <f>IF(F7504&gt;10000,"省直辖县市",VLOOKUP(F7504,'Regionalism Code'!H:I,2,FALSE))</f>
        <v>郑州市</v>
      </c>
      <c r="H7504" s="7">
        <v>122.69143505989</v>
      </c>
      <c r="I7504" s="7">
        <v>109.479069627695</v>
      </c>
      <c r="J7504" s="7">
        <v>154.603719192695</v>
      </c>
      <c r="K7504" s="7">
        <v>111.97571724298101</v>
      </c>
      <c r="L7504" s="7">
        <v>112.475590782266</v>
      </c>
      <c r="M7504" s="7">
        <v>114.83143588684101</v>
      </c>
      <c r="N7504" s="7">
        <v>164.52274325195501</v>
      </c>
      <c r="O7504" s="7">
        <v>167.61865928515701</v>
      </c>
      <c r="P7504" s="7">
        <v>190.731409881318</v>
      </c>
      <c r="Q7504" s="7">
        <v>108.336273691268</v>
      </c>
    </row>
    <row r="7505" spans="1:17">
      <c r="A7505" s="6">
        <v>2018</v>
      </c>
      <c r="B7505" s="6" t="s">
        <v>1694</v>
      </c>
      <c r="C7505" s="6">
        <v>410103</v>
      </c>
      <c r="D7505">
        <f t="shared" si="234"/>
        <v>41</v>
      </c>
      <c r="E7505" t="str">
        <f>VLOOKUP(D7505,'Regionalism Code'!B:C,2,FALSE)</f>
        <v>河南省</v>
      </c>
      <c r="F7505">
        <f t="shared" si="235"/>
        <v>4101</v>
      </c>
      <c r="G7505" t="str">
        <f>IF(F7505&gt;10000,"省直辖县市",VLOOKUP(F7505,'Regionalism Code'!H:I,2,FALSE))</f>
        <v>郑州市</v>
      </c>
      <c r="H7505" s="7">
        <v>124.725187555484</v>
      </c>
      <c r="I7505" s="7">
        <v>108.550099539822</v>
      </c>
      <c r="J7505" s="7">
        <v>159.068147300276</v>
      </c>
      <c r="K7505" s="7">
        <v>115.888754183123</v>
      </c>
      <c r="L7505" s="7">
        <v>138.927673755135</v>
      </c>
      <c r="M7505" s="7">
        <v>103.314685682936</v>
      </c>
      <c r="N7505" s="7">
        <v>156.84212841443801</v>
      </c>
      <c r="O7505" s="7">
        <v>189.32602140019</v>
      </c>
      <c r="P7505" s="7">
        <v>135.41714700982101</v>
      </c>
      <c r="Q7505" s="7">
        <v>115.736086895795</v>
      </c>
    </row>
    <row r="7506" spans="1:17">
      <c r="A7506" s="6">
        <v>2016</v>
      </c>
      <c r="B7506" s="6" t="s">
        <v>1695</v>
      </c>
      <c r="C7506" s="6">
        <v>410104</v>
      </c>
      <c r="D7506">
        <f t="shared" si="234"/>
        <v>41</v>
      </c>
      <c r="E7506" t="str">
        <f>VLOOKUP(D7506,'Regionalism Code'!B:C,2,FALSE)</f>
        <v>河南省</v>
      </c>
      <c r="F7506">
        <f t="shared" si="235"/>
        <v>4101</v>
      </c>
      <c r="G7506" t="str">
        <f>IF(F7506&gt;10000,"省直辖县市",VLOOKUP(F7506,'Regionalism Code'!H:I,2,FALSE))</f>
        <v>郑州市</v>
      </c>
      <c r="H7506" s="7">
        <v>105.043537894707</v>
      </c>
      <c r="I7506" s="7">
        <v>110.909550463334</v>
      </c>
      <c r="J7506" s="7">
        <v>106.685185751058</v>
      </c>
      <c r="K7506" s="7">
        <v>94.2219608657376</v>
      </c>
      <c r="L7506" s="7">
        <v>69.015184783610806</v>
      </c>
      <c r="M7506" s="7">
        <v>107.466425838833</v>
      </c>
      <c r="N7506" s="7">
        <v>114.732431690542</v>
      </c>
      <c r="O7506" s="7">
        <v>121.697959342903</v>
      </c>
      <c r="P7506" s="7">
        <v>94.149420363321298</v>
      </c>
      <c r="Q7506" s="7">
        <v>82.697360228569494</v>
      </c>
    </row>
    <row r="7507" spans="1:17">
      <c r="A7507" s="6">
        <v>2017</v>
      </c>
      <c r="B7507" s="6" t="s">
        <v>1695</v>
      </c>
      <c r="C7507" s="6">
        <v>410104</v>
      </c>
      <c r="D7507">
        <f t="shared" si="234"/>
        <v>41</v>
      </c>
      <c r="E7507" t="str">
        <f>VLOOKUP(D7507,'Regionalism Code'!B:C,2,FALSE)</f>
        <v>河南省</v>
      </c>
      <c r="F7507">
        <f t="shared" si="235"/>
        <v>4101</v>
      </c>
      <c r="G7507" t="str">
        <f>IF(F7507&gt;10000,"省直辖县市",VLOOKUP(F7507,'Regionalism Code'!H:I,2,FALSE))</f>
        <v>郑州市</v>
      </c>
      <c r="H7507" s="7">
        <v>123.859034908761</v>
      </c>
      <c r="I7507" s="7">
        <v>112.858437943357</v>
      </c>
      <c r="J7507" s="7">
        <v>152.92616115862501</v>
      </c>
      <c r="K7507" s="7">
        <v>105.46647035029</v>
      </c>
      <c r="L7507" s="7">
        <v>106.87667507131999</v>
      </c>
      <c r="M7507" s="7">
        <v>114.80133209306101</v>
      </c>
      <c r="N7507" s="7">
        <v>161.55607070113101</v>
      </c>
      <c r="O7507" s="7">
        <v>169.47370547972301</v>
      </c>
      <c r="P7507" s="7">
        <v>186.05890845958501</v>
      </c>
      <c r="Q7507" s="7">
        <v>107.370826046264</v>
      </c>
    </row>
    <row r="7508" spans="1:17">
      <c r="A7508" s="6">
        <v>2018</v>
      </c>
      <c r="B7508" s="6" t="s">
        <v>1695</v>
      </c>
      <c r="C7508" s="6">
        <v>410104</v>
      </c>
      <c r="D7508">
        <f t="shared" si="234"/>
        <v>41</v>
      </c>
      <c r="E7508" t="str">
        <f>VLOOKUP(D7508,'Regionalism Code'!B:C,2,FALSE)</f>
        <v>河南省</v>
      </c>
      <c r="F7508">
        <f t="shared" si="235"/>
        <v>4101</v>
      </c>
      <c r="G7508" t="str">
        <f>IF(F7508&gt;10000,"省直辖县市",VLOOKUP(F7508,'Regionalism Code'!H:I,2,FALSE))</f>
        <v>郑州市</v>
      </c>
      <c r="H7508" s="7">
        <v>127.430692660502</v>
      </c>
      <c r="I7508" s="7">
        <v>112.400639235539</v>
      </c>
      <c r="J7508" s="7">
        <v>160.70552205518101</v>
      </c>
      <c r="K7508" s="7">
        <v>116.666066676198</v>
      </c>
      <c r="L7508" s="7">
        <v>140.30354451177101</v>
      </c>
      <c r="M7508" s="7">
        <v>103.820919675353</v>
      </c>
      <c r="N7508" s="7">
        <v>154.596917095658</v>
      </c>
      <c r="O7508" s="7">
        <v>194.12544603555</v>
      </c>
      <c r="P7508" s="7">
        <v>136.197462333635</v>
      </c>
      <c r="Q7508" s="7">
        <v>116.60183510651299</v>
      </c>
    </row>
    <row r="7509" spans="1:17">
      <c r="A7509" s="6">
        <v>2016</v>
      </c>
      <c r="B7509" s="6" t="s">
        <v>1696</v>
      </c>
      <c r="C7509" s="6">
        <v>410105</v>
      </c>
      <c r="D7509">
        <f t="shared" si="234"/>
        <v>41</v>
      </c>
      <c r="E7509" t="str">
        <f>VLOOKUP(D7509,'Regionalism Code'!B:C,2,FALSE)</f>
        <v>河南省</v>
      </c>
      <c r="F7509">
        <f t="shared" si="235"/>
        <v>4101</v>
      </c>
      <c r="G7509" t="str">
        <f>IF(F7509&gt;10000,"省直辖县市",VLOOKUP(F7509,'Regionalism Code'!H:I,2,FALSE))</f>
        <v>郑州市</v>
      </c>
      <c r="H7509" s="7">
        <v>107.045212264402</v>
      </c>
      <c r="I7509" s="7">
        <v>111.62150762264</v>
      </c>
      <c r="J7509" s="7">
        <v>109.93368652515301</v>
      </c>
      <c r="K7509" s="7">
        <v>97.763072181878201</v>
      </c>
      <c r="L7509" s="7">
        <v>74.732449414586597</v>
      </c>
      <c r="M7509" s="7">
        <v>110.156840116921</v>
      </c>
      <c r="N7509" s="7">
        <v>116.271453402017</v>
      </c>
      <c r="O7509" s="7">
        <v>124.93500449526699</v>
      </c>
      <c r="P7509" s="7">
        <v>98.011380600931105</v>
      </c>
      <c r="Q7509" s="7">
        <v>86.692100022274801</v>
      </c>
    </row>
    <row r="7510" spans="1:17">
      <c r="A7510" s="6">
        <v>2017</v>
      </c>
      <c r="B7510" s="6" t="s">
        <v>1696</v>
      </c>
      <c r="C7510" s="6">
        <v>410105</v>
      </c>
      <c r="D7510">
        <f t="shared" si="234"/>
        <v>41</v>
      </c>
      <c r="E7510" t="str">
        <f>VLOOKUP(D7510,'Regionalism Code'!B:C,2,FALSE)</f>
        <v>河南省</v>
      </c>
      <c r="F7510">
        <f t="shared" si="235"/>
        <v>4101</v>
      </c>
      <c r="G7510" t="str">
        <f>IF(F7510&gt;10000,"省直辖县市",VLOOKUP(F7510,'Regionalism Code'!H:I,2,FALSE))</f>
        <v>郑州市</v>
      </c>
      <c r="H7510" s="7">
        <v>125.808605471185</v>
      </c>
      <c r="I7510" s="7">
        <v>112.45318656150199</v>
      </c>
      <c r="J7510" s="7">
        <v>158.149703091954</v>
      </c>
      <c r="K7510" s="7">
        <v>109.350156969739</v>
      </c>
      <c r="L7510" s="7">
        <v>113.633768149453</v>
      </c>
      <c r="M7510" s="7">
        <v>116.572115189534</v>
      </c>
      <c r="N7510" s="7">
        <v>166.671322484662</v>
      </c>
      <c r="O7510" s="7">
        <v>173.14374579201399</v>
      </c>
      <c r="P7510" s="7">
        <v>197.793787289985</v>
      </c>
      <c r="Q7510" s="7">
        <v>111.146772980945</v>
      </c>
    </row>
    <row r="7511" spans="1:17">
      <c r="A7511" s="6">
        <v>2018</v>
      </c>
      <c r="B7511" s="6" t="s">
        <v>1696</v>
      </c>
      <c r="C7511" s="6">
        <v>410105</v>
      </c>
      <c r="D7511">
        <f t="shared" si="234"/>
        <v>41</v>
      </c>
      <c r="E7511" t="str">
        <f>VLOOKUP(D7511,'Regionalism Code'!B:C,2,FALSE)</f>
        <v>河南省</v>
      </c>
      <c r="F7511">
        <f t="shared" si="235"/>
        <v>4101</v>
      </c>
      <c r="G7511" t="str">
        <f>IF(F7511&gt;10000,"省直辖县市",VLOOKUP(F7511,'Regionalism Code'!H:I,2,FALSE))</f>
        <v>郑州市</v>
      </c>
      <c r="H7511" s="7">
        <v>128.85892825578199</v>
      </c>
      <c r="I7511" s="7">
        <v>111.553628878743</v>
      </c>
      <c r="J7511" s="7">
        <v>164.179596639507</v>
      </c>
      <c r="K7511" s="7">
        <v>119.15136431491599</v>
      </c>
      <c r="L7511" s="7">
        <v>145.47939754671401</v>
      </c>
      <c r="M7511" s="7">
        <v>104.585383757874</v>
      </c>
      <c r="N7511" s="7">
        <v>159.788285988837</v>
      </c>
      <c r="O7511" s="7">
        <v>196.344229331408</v>
      </c>
      <c r="P7511" s="7">
        <v>139.61725533583601</v>
      </c>
      <c r="Q7511" s="7">
        <v>121.82536750982401</v>
      </c>
    </row>
    <row r="7512" spans="1:17">
      <c r="A7512" s="6">
        <v>2016</v>
      </c>
      <c r="B7512" s="6" t="s">
        <v>1697</v>
      </c>
      <c r="C7512" s="6">
        <v>410106</v>
      </c>
      <c r="D7512">
        <f t="shared" si="234"/>
        <v>41</v>
      </c>
      <c r="E7512" t="str">
        <f>VLOOKUP(D7512,'Regionalism Code'!B:C,2,FALSE)</f>
        <v>河南省</v>
      </c>
      <c r="F7512">
        <f t="shared" si="235"/>
        <v>4101</v>
      </c>
      <c r="G7512" t="str">
        <f>IF(F7512&gt;10000,"省直辖县市",VLOOKUP(F7512,'Regionalism Code'!H:I,2,FALSE))</f>
        <v>郑州市</v>
      </c>
      <c r="H7512" s="7">
        <v>97.066722639323004</v>
      </c>
      <c r="I7512" s="7">
        <v>101.576365757069</v>
      </c>
      <c r="J7512" s="7">
        <v>99.794961867719906</v>
      </c>
      <c r="K7512" s="7">
        <v>73.8515833604921</v>
      </c>
      <c r="L7512" s="7">
        <v>70.609813528570797</v>
      </c>
      <c r="M7512" s="7">
        <v>91.496593974406693</v>
      </c>
      <c r="N7512" s="7">
        <v>108.2919946674</v>
      </c>
      <c r="O7512" s="7">
        <v>114.15524657699901</v>
      </c>
      <c r="P7512" s="7">
        <v>86.679692783547594</v>
      </c>
      <c r="Q7512" s="7">
        <v>77.2242567428288</v>
      </c>
    </row>
    <row r="7513" spans="1:17">
      <c r="A7513" s="6">
        <v>2017</v>
      </c>
      <c r="B7513" s="6" t="s">
        <v>1697</v>
      </c>
      <c r="C7513" s="6">
        <v>410106</v>
      </c>
      <c r="D7513">
        <f t="shared" si="234"/>
        <v>41</v>
      </c>
      <c r="E7513" t="str">
        <f>VLOOKUP(D7513,'Regionalism Code'!B:C,2,FALSE)</f>
        <v>河南省</v>
      </c>
      <c r="F7513">
        <f t="shared" si="235"/>
        <v>4101</v>
      </c>
      <c r="G7513" t="str">
        <f>IF(F7513&gt;10000,"省直辖县市",VLOOKUP(F7513,'Regionalism Code'!H:I,2,FALSE))</f>
        <v>郑州市</v>
      </c>
      <c r="H7513" s="7">
        <v>113.594901676188</v>
      </c>
      <c r="I7513" s="7">
        <v>102.753146463292</v>
      </c>
      <c r="J7513" s="7">
        <v>137.19906523220001</v>
      </c>
      <c r="K7513" s="7">
        <v>83.102857167001105</v>
      </c>
      <c r="L7513" s="7">
        <v>97.025526912411607</v>
      </c>
      <c r="M7513" s="7">
        <v>101.209560128932</v>
      </c>
      <c r="N7513" s="7">
        <v>156.30870693054999</v>
      </c>
      <c r="O7513" s="7">
        <v>153.22973530590801</v>
      </c>
      <c r="P7513" s="7">
        <v>138.36358784475399</v>
      </c>
      <c r="Q7513" s="7">
        <v>106.508639712256</v>
      </c>
    </row>
    <row r="7514" spans="1:17">
      <c r="A7514" s="6">
        <v>2018</v>
      </c>
      <c r="B7514" s="6" t="s">
        <v>1697</v>
      </c>
      <c r="C7514" s="6">
        <v>410106</v>
      </c>
      <c r="D7514">
        <f t="shared" si="234"/>
        <v>41</v>
      </c>
      <c r="E7514" t="str">
        <f>VLOOKUP(D7514,'Regionalism Code'!B:C,2,FALSE)</f>
        <v>河南省</v>
      </c>
      <c r="F7514">
        <f t="shared" si="235"/>
        <v>4101</v>
      </c>
      <c r="G7514" t="str">
        <f>IF(F7514&gt;10000,"省直辖县市",VLOOKUP(F7514,'Regionalism Code'!H:I,2,FALSE))</f>
        <v>郑州市</v>
      </c>
      <c r="H7514" s="7">
        <v>116.257004447567</v>
      </c>
      <c r="I7514" s="7">
        <v>102.270085174176</v>
      </c>
      <c r="J7514" s="7">
        <v>145.27650261756901</v>
      </c>
      <c r="K7514" s="7">
        <v>96.954763644507096</v>
      </c>
      <c r="L7514" s="7">
        <v>120.354595341215</v>
      </c>
      <c r="M7514" s="7">
        <v>95.328033196908706</v>
      </c>
      <c r="N7514" s="7">
        <v>154.34874915726601</v>
      </c>
      <c r="O7514" s="7">
        <v>168.59083904823899</v>
      </c>
      <c r="P7514" s="7">
        <v>125.97727367126799</v>
      </c>
      <c r="Q7514" s="7">
        <v>109.71566252243301</v>
      </c>
    </row>
    <row r="7515" spans="1:17">
      <c r="A7515" s="6">
        <v>2016</v>
      </c>
      <c r="B7515" s="6" t="s">
        <v>1698</v>
      </c>
      <c r="C7515" s="6">
        <v>410108</v>
      </c>
      <c r="D7515">
        <f t="shared" si="234"/>
        <v>41</v>
      </c>
      <c r="E7515" t="str">
        <f>VLOOKUP(D7515,'Regionalism Code'!B:C,2,FALSE)</f>
        <v>河南省</v>
      </c>
      <c r="F7515">
        <f t="shared" si="235"/>
        <v>4101</v>
      </c>
      <c r="G7515" t="str">
        <f>IF(F7515&gt;10000,"省直辖县市",VLOOKUP(F7515,'Regionalism Code'!H:I,2,FALSE))</f>
        <v>郑州市</v>
      </c>
      <c r="H7515" s="7">
        <v>102.82656294435</v>
      </c>
      <c r="I7515" s="7">
        <v>108.848810350317</v>
      </c>
      <c r="J7515" s="7">
        <v>99.2074811071829</v>
      </c>
      <c r="K7515" s="7">
        <v>86.706127534876302</v>
      </c>
      <c r="L7515" s="7">
        <v>78.469096551071999</v>
      </c>
      <c r="M7515" s="7">
        <v>99.946203469127695</v>
      </c>
      <c r="N7515" s="7">
        <v>101.11804781465</v>
      </c>
      <c r="O7515" s="7">
        <v>110.59378760400701</v>
      </c>
      <c r="P7515" s="7">
        <v>88.918385890952607</v>
      </c>
      <c r="Q7515" s="7">
        <v>89.523943223755793</v>
      </c>
    </row>
    <row r="7516" spans="1:17">
      <c r="A7516" s="6">
        <v>2017</v>
      </c>
      <c r="B7516" s="6" t="s">
        <v>1698</v>
      </c>
      <c r="C7516" s="6">
        <v>410108</v>
      </c>
      <c r="D7516">
        <f t="shared" si="234"/>
        <v>41</v>
      </c>
      <c r="E7516" t="str">
        <f>VLOOKUP(D7516,'Regionalism Code'!B:C,2,FALSE)</f>
        <v>河南省</v>
      </c>
      <c r="F7516">
        <f t="shared" si="235"/>
        <v>4101</v>
      </c>
      <c r="G7516" t="str">
        <f>IF(F7516&gt;10000,"省直辖县市",VLOOKUP(F7516,'Regionalism Code'!H:I,2,FALSE))</f>
        <v>郑州市</v>
      </c>
      <c r="H7516" s="7">
        <v>119.384378167053</v>
      </c>
      <c r="I7516" s="7">
        <v>109.695350781351</v>
      </c>
      <c r="J7516" s="7">
        <v>141.40356283629799</v>
      </c>
      <c r="K7516" s="7">
        <v>98.716523172246596</v>
      </c>
      <c r="L7516" s="7">
        <v>100.57696547624499</v>
      </c>
      <c r="M7516" s="7">
        <v>106.954411723158</v>
      </c>
      <c r="N7516" s="7">
        <v>148.074492537033</v>
      </c>
      <c r="O7516" s="7">
        <v>155.63483777229001</v>
      </c>
      <c r="P7516" s="7">
        <v>175.560854519705</v>
      </c>
      <c r="Q7516" s="7">
        <v>111.372340668593</v>
      </c>
    </row>
    <row r="7517" spans="1:17">
      <c r="A7517" s="6">
        <v>2018</v>
      </c>
      <c r="B7517" s="6" t="s">
        <v>1698</v>
      </c>
      <c r="C7517" s="6">
        <v>410108</v>
      </c>
      <c r="D7517">
        <f t="shared" si="234"/>
        <v>41</v>
      </c>
      <c r="E7517" t="str">
        <f>VLOOKUP(D7517,'Regionalism Code'!B:C,2,FALSE)</f>
        <v>河南省</v>
      </c>
      <c r="F7517">
        <f t="shared" si="235"/>
        <v>4101</v>
      </c>
      <c r="G7517" t="str">
        <f>IF(F7517&gt;10000,"省直辖县市",VLOOKUP(F7517,'Regionalism Code'!H:I,2,FALSE))</f>
        <v>郑州市</v>
      </c>
      <c r="H7517" s="7">
        <v>122.510140642081</v>
      </c>
      <c r="I7517" s="7">
        <v>109.341671618907</v>
      </c>
      <c r="J7517" s="7">
        <v>149.46441949196901</v>
      </c>
      <c r="K7517" s="7">
        <v>110.88107371165501</v>
      </c>
      <c r="L7517" s="7">
        <v>127.697685414994</v>
      </c>
      <c r="M7517" s="7">
        <v>97.689938887293494</v>
      </c>
      <c r="N7517" s="7">
        <v>142.48134137999699</v>
      </c>
      <c r="O7517" s="7">
        <v>180.97468220138299</v>
      </c>
      <c r="P7517" s="7">
        <v>130.97948802304899</v>
      </c>
      <c r="Q7517" s="7">
        <v>117.01950316649101</v>
      </c>
    </row>
    <row r="7518" spans="1:17">
      <c r="A7518" s="6">
        <v>2016</v>
      </c>
      <c r="B7518" s="6" t="s">
        <v>1699</v>
      </c>
      <c r="C7518" s="6">
        <v>410122</v>
      </c>
      <c r="D7518">
        <f t="shared" si="234"/>
        <v>41</v>
      </c>
      <c r="E7518" t="str">
        <f>VLOOKUP(D7518,'Regionalism Code'!B:C,2,FALSE)</f>
        <v>河南省</v>
      </c>
      <c r="F7518">
        <f t="shared" si="235"/>
        <v>4101</v>
      </c>
      <c r="G7518" t="str">
        <f>IF(F7518&gt;10000,"省直辖县市",VLOOKUP(F7518,'Regionalism Code'!H:I,2,FALSE))</f>
        <v>郑州市</v>
      </c>
      <c r="H7518" s="7">
        <v>97.657204474122906</v>
      </c>
      <c r="I7518" s="7">
        <v>106.01719668936801</v>
      </c>
      <c r="J7518" s="7">
        <v>85.582743110009801</v>
      </c>
      <c r="K7518" s="7">
        <v>66.051435607236201</v>
      </c>
      <c r="L7518" s="7">
        <v>50.4822697157786</v>
      </c>
      <c r="M7518" s="7">
        <v>83.7234545542196</v>
      </c>
      <c r="N7518" s="7">
        <v>103.57719499664699</v>
      </c>
      <c r="O7518" s="7">
        <v>92.4899985449007</v>
      </c>
      <c r="P7518" s="7">
        <v>79.715837688028401</v>
      </c>
      <c r="Q7518" s="7">
        <v>91.999838297788699</v>
      </c>
    </row>
    <row r="7519" spans="1:17">
      <c r="A7519" s="6">
        <v>2017</v>
      </c>
      <c r="B7519" s="6" t="s">
        <v>1699</v>
      </c>
      <c r="C7519" s="6">
        <v>410122</v>
      </c>
      <c r="D7519">
        <f t="shared" si="234"/>
        <v>41</v>
      </c>
      <c r="E7519" t="str">
        <f>VLOOKUP(D7519,'Regionalism Code'!B:C,2,FALSE)</f>
        <v>河南省</v>
      </c>
      <c r="F7519">
        <f t="shared" si="235"/>
        <v>4101</v>
      </c>
      <c r="G7519" t="str">
        <f>IF(F7519&gt;10000,"省直辖县市",VLOOKUP(F7519,'Regionalism Code'!H:I,2,FALSE))</f>
        <v>郑州市</v>
      </c>
      <c r="H7519" s="7">
        <v>116.113237212982</v>
      </c>
      <c r="I7519" s="7">
        <v>110.447976232629</v>
      </c>
      <c r="J7519" s="7">
        <v>126.662874916251</v>
      </c>
      <c r="K7519" s="7">
        <v>82.228871049683704</v>
      </c>
      <c r="L7519" s="7">
        <v>81.337455478360496</v>
      </c>
      <c r="M7519" s="7">
        <v>92.317547002024398</v>
      </c>
      <c r="N7519" s="7">
        <v>143.52327033859399</v>
      </c>
      <c r="O7519" s="7">
        <v>138.44227817693599</v>
      </c>
      <c r="P7519" s="7">
        <v>152.59507373045699</v>
      </c>
      <c r="Q7519" s="7">
        <v>115.656574611208</v>
      </c>
    </row>
    <row r="7520" spans="1:17">
      <c r="A7520" s="6">
        <v>2018</v>
      </c>
      <c r="B7520" s="6" t="s">
        <v>1699</v>
      </c>
      <c r="C7520" s="6">
        <v>410122</v>
      </c>
      <c r="D7520">
        <f t="shared" si="234"/>
        <v>41</v>
      </c>
      <c r="E7520" t="str">
        <f>VLOOKUP(D7520,'Regionalism Code'!B:C,2,FALSE)</f>
        <v>河南省</v>
      </c>
      <c r="F7520">
        <f t="shared" si="235"/>
        <v>4101</v>
      </c>
      <c r="G7520" t="str">
        <f>IF(F7520&gt;10000,"省直辖县市",VLOOKUP(F7520,'Regionalism Code'!H:I,2,FALSE))</f>
        <v>郑州市</v>
      </c>
      <c r="H7520" s="7">
        <v>118.41358447152</v>
      </c>
      <c r="I7520" s="7">
        <v>109.061490520181</v>
      </c>
      <c r="J7520" s="7">
        <v>135.993358321437</v>
      </c>
      <c r="K7520" s="7">
        <v>97.623264265044298</v>
      </c>
      <c r="L7520" s="7">
        <v>105.386003049876</v>
      </c>
      <c r="M7520" s="7">
        <v>87.188707552849806</v>
      </c>
      <c r="N7520" s="7">
        <v>135.796741523127</v>
      </c>
      <c r="O7520" s="7">
        <v>164.41446982700401</v>
      </c>
      <c r="P7520" s="7">
        <v>124.400166276658</v>
      </c>
      <c r="Q7520" s="7">
        <v>117.356051185846</v>
      </c>
    </row>
    <row r="7521" spans="1:17">
      <c r="A7521" s="6">
        <v>2016</v>
      </c>
      <c r="B7521" s="6" t="s">
        <v>1700</v>
      </c>
      <c r="C7521" s="6">
        <v>410181</v>
      </c>
      <c r="D7521">
        <f t="shared" si="234"/>
        <v>41</v>
      </c>
      <c r="E7521" t="str">
        <f>VLOOKUP(D7521,'Regionalism Code'!B:C,2,FALSE)</f>
        <v>河南省</v>
      </c>
      <c r="F7521">
        <f t="shared" si="235"/>
        <v>4101</v>
      </c>
      <c r="G7521" t="str">
        <f>IF(F7521&gt;10000,"省直辖县市",VLOOKUP(F7521,'Regionalism Code'!H:I,2,FALSE))</f>
        <v>郑州市</v>
      </c>
      <c r="H7521" s="7">
        <v>93.631911136290597</v>
      </c>
      <c r="I7521" s="7">
        <v>96.276521560693098</v>
      </c>
      <c r="J7521" s="7">
        <v>93.664791181923505</v>
      </c>
      <c r="K7521" s="7">
        <v>71.760903500406201</v>
      </c>
      <c r="L7521" s="7">
        <v>62.001038150733699</v>
      </c>
      <c r="M7521" s="7">
        <v>88.447892977839004</v>
      </c>
      <c r="N7521" s="7">
        <v>101.002657080106</v>
      </c>
      <c r="O7521" s="7">
        <v>107.60170525840201</v>
      </c>
      <c r="P7521" s="7">
        <v>85.2927271955636</v>
      </c>
      <c r="Q7521" s="7">
        <v>84.845434754259102</v>
      </c>
    </row>
    <row r="7522" spans="1:17">
      <c r="A7522" s="6">
        <v>2017</v>
      </c>
      <c r="B7522" s="6" t="s">
        <v>1700</v>
      </c>
      <c r="C7522" s="6">
        <v>410181</v>
      </c>
      <c r="D7522">
        <f t="shared" si="234"/>
        <v>41</v>
      </c>
      <c r="E7522" t="str">
        <f>VLOOKUP(D7522,'Regionalism Code'!B:C,2,FALSE)</f>
        <v>河南省</v>
      </c>
      <c r="F7522">
        <f t="shared" si="235"/>
        <v>4101</v>
      </c>
      <c r="G7522" t="str">
        <f>IF(F7522&gt;10000,"省直辖县市",VLOOKUP(F7522,'Regionalism Code'!H:I,2,FALSE))</f>
        <v>郑州市</v>
      </c>
      <c r="H7522" s="7">
        <v>108.141959556381</v>
      </c>
      <c r="I7522" s="7">
        <v>97.536122837422297</v>
      </c>
      <c r="J7522" s="7">
        <v>129.75294841054301</v>
      </c>
      <c r="K7522" s="7">
        <v>79.762700772817496</v>
      </c>
      <c r="L7522" s="7">
        <v>85.473518948960006</v>
      </c>
      <c r="M7522" s="7">
        <v>98.034251728469101</v>
      </c>
      <c r="N7522" s="7">
        <v>143.604492219885</v>
      </c>
      <c r="O7522" s="7">
        <v>149.08040101065399</v>
      </c>
      <c r="P7522" s="7">
        <v>133.51456116373501</v>
      </c>
      <c r="Q7522" s="7">
        <v>103.898278987176</v>
      </c>
    </row>
    <row r="7523" spans="1:17">
      <c r="A7523" s="6">
        <v>2018</v>
      </c>
      <c r="B7523" s="6" t="s">
        <v>1700</v>
      </c>
      <c r="C7523" s="6">
        <v>410181</v>
      </c>
      <c r="D7523">
        <f t="shared" si="234"/>
        <v>41</v>
      </c>
      <c r="E7523" t="str">
        <f>VLOOKUP(D7523,'Regionalism Code'!B:C,2,FALSE)</f>
        <v>河南省</v>
      </c>
      <c r="F7523">
        <f t="shared" si="235"/>
        <v>4101</v>
      </c>
      <c r="G7523" t="str">
        <f>IF(F7523&gt;10000,"省直辖县市",VLOOKUP(F7523,'Regionalism Code'!H:I,2,FALSE))</f>
        <v>郑州市</v>
      </c>
      <c r="H7523" s="7">
        <v>111.99735602821301</v>
      </c>
      <c r="I7523" s="7">
        <v>96.788165010551893</v>
      </c>
      <c r="J7523" s="7">
        <v>134.67910684584101</v>
      </c>
      <c r="K7523" s="7">
        <v>93.287942519008396</v>
      </c>
      <c r="L7523" s="7">
        <v>95.520883917404504</v>
      </c>
      <c r="M7523" s="7">
        <v>89.900427742421698</v>
      </c>
      <c r="N7523" s="7">
        <v>138.47197067958501</v>
      </c>
      <c r="O7523" s="7">
        <v>164.682039544849</v>
      </c>
      <c r="P7523" s="7">
        <v>119.428057055876</v>
      </c>
      <c r="Q7523" s="7">
        <v>121.00836334554</v>
      </c>
    </row>
    <row r="7524" spans="1:17">
      <c r="A7524" s="6">
        <v>2016</v>
      </c>
      <c r="B7524" s="6" t="s">
        <v>1701</v>
      </c>
      <c r="C7524" s="6">
        <v>410182</v>
      </c>
      <c r="D7524">
        <f t="shared" si="234"/>
        <v>41</v>
      </c>
      <c r="E7524" t="str">
        <f>VLOOKUP(D7524,'Regionalism Code'!B:C,2,FALSE)</f>
        <v>河南省</v>
      </c>
      <c r="F7524">
        <f t="shared" si="235"/>
        <v>4101</v>
      </c>
      <c r="G7524" t="str">
        <f>IF(F7524&gt;10000,"省直辖县市",VLOOKUP(F7524,'Regionalism Code'!H:I,2,FALSE))</f>
        <v>郑州市</v>
      </c>
      <c r="H7524" s="7">
        <v>95.9153527038726</v>
      </c>
      <c r="I7524" s="7">
        <v>99.705569995095303</v>
      </c>
      <c r="J7524" s="7">
        <v>93.290947288740995</v>
      </c>
      <c r="K7524" s="7">
        <v>73.788125796886007</v>
      </c>
      <c r="L7524" s="7">
        <v>62.4070824330256</v>
      </c>
      <c r="M7524" s="7">
        <v>90.120932382980996</v>
      </c>
      <c r="N7524" s="7">
        <v>101.314062296584</v>
      </c>
      <c r="O7524" s="7">
        <v>105.35324143196</v>
      </c>
      <c r="P7524" s="7">
        <v>86.777812025711597</v>
      </c>
      <c r="Q7524" s="7">
        <v>88.1749502628481</v>
      </c>
    </row>
    <row r="7525" spans="1:17">
      <c r="A7525" s="6">
        <v>2017</v>
      </c>
      <c r="B7525" s="6" t="s">
        <v>1701</v>
      </c>
      <c r="C7525" s="6">
        <v>410182</v>
      </c>
      <c r="D7525">
        <f t="shared" si="234"/>
        <v>41</v>
      </c>
      <c r="E7525" t="str">
        <f>VLOOKUP(D7525,'Regionalism Code'!B:C,2,FALSE)</f>
        <v>河南省</v>
      </c>
      <c r="F7525">
        <f t="shared" si="235"/>
        <v>4101</v>
      </c>
      <c r="G7525" t="str">
        <f>IF(F7525&gt;10000,"省直辖县市",VLOOKUP(F7525,'Regionalism Code'!H:I,2,FALSE))</f>
        <v>郑州市</v>
      </c>
      <c r="H7525" s="7">
        <v>111.39991918459801</v>
      </c>
      <c r="I7525" s="7">
        <v>101.36775460728499</v>
      </c>
      <c r="J7525" s="7">
        <v>132.239007621805</v>
      </c>
      <c r="K7525" s="7">
        <v>82.794002127079807</v>
      </c>
      <c r="L7525" s="7">
        <v>90.342410537788297</v>
      </c>
      <c r="M7525" s="7">
        <v>98.113438017754902</v>
      </c>
      <c r="N7525" s="7">
        <v>147.31094121906099</v>
      </c>
      <c r="O7525" s="7">
        <v>146.568166330888</v>
      </c>
      <c r="P7525" s="7">
        <v>149.48467892784399</v>
      </c>
      <c r="Q7525" s="7">
        <v>106.66484773950199</v>
      </c>
    </row>
    <row r="7526" spans="1:17">
      <c r="A7526" s="6">
        <v>2018</v>
      </c>
      <c r="B7526" s="6" t="s">
        <v>1701</v>
      </c>
      <c r="C7526" s="6">
        <v>410182</v>
      </c>
      <c r="D7526">
        <f t="shared" si="234"/>
        <v>41</v>
      </c>
      <c r="E7526" t="str">
        <f>VLOOKUP(D7526,'Regionalism Code'!B:C,2,FALSE)</f>
        <v>河南省</v>
      </c>
      <c r="F7526">
        <f t="shared" si="235"/>
        <v>4101</v>
      </c>
      <c r="G7526" t="str">
        <f>IF(F7526&gt;10000,"省直辖县市",VLOOKUP(F7526,'Regionalism Code'!H:I,2,FALSE))</f>
        <v>郑州市</v>
      </c>
      <c r="H7526" s="7">
        <v>114.534073337249</v>
      </c>
      <c r="I7526" s="7">
        <v>101.00810860610299</v>
      </c>
      <c r="J7526" s="7">
        <v>138.27761520464099</v>
      </c>
      <c r="K7526" s="7">
        <v>97.572025954341896</v>
      </c>
      <c r="L7526" s="7">
        <v>108.039003903124</v>
      </c>
      <c r="M7526" s="7">
        <v>90.256999260677603</v>
      </c>
      <c r="N7526" s="7">
        <v>139.91667106867601</v>
      </c>
      <c r="O7526" s="7">
        <v>166.34820497138199</v>
      </c>
      <c r="P7526" s="7">
        <v>123.35887658644199</v>
      </c>
      <c r="Q7526" s="7">
        <v>116.057809577405</v>
      </c>
    </row>
    <row r="7527" spans="1:17">
      <c r="A7527" s="6">
        <v>2016</v>
      </c>
      <c r="B7527" s="6" t="s">
        <v>1702</v>
      </c>
      <c r="C7527" s="6">
        <v>410183</v>
      </c>
      <c r="D7527">
        <f t="shared" si="234"/>
        <v>41</v>
      </c>
      <c r="E7527" t="str">
        <f>VLOOKUP(D7527,'Regionalism Code'!B:C,2,FALSE)</f>
        <v>河南省</v>
      </c>
      <c r="F7527">
        <f t="shared" si="235"/>
        <v>4101</v>
      </c>
      <c r="G7527" t="str">
        <f>IF(F7527&gt;10000,"省直辖县市",VLOOKUP(F7527,'Regionalism Code'!H:I,2,FALSE))</f>
        <v>郑州市</v>
      </c>
      <c r="H7527" s="7">
        <v>92.295623671361497</v>
      </c>
      <c r="I7527" s="7">
        <v>96.213805414807695</v>
      </c>
      <c r="J7527" s="7">
        <v>90.037312613337306</v>
      </c>
      <c r="K7527" s="7">
        <v>69.974300929897794</v>
      </c>
      <c r="L7527" s="7">
        <v>54.881398232225798</v>
      </c>
      <c r="M7527" s="7">
        <v>83.165928057145194</v>
      </c>
      <c r="N7527" s="7">
        <v>100.903309556281</v>
      </c>
      <c r="O7527" s="7">
        <v>102.295366114768</v>
      </c>
      <c r="P7527" s="7">
        <v>85.075345306734903</v>
      </c>
      <c r="Q7527" s="7">
        <v>83.467211955822094</v>
      </c>
    </row>
    <row r="7528" spans="1:17">
      <c r="A7528" s="6">
        <v>2017</v>
      </c>
      <c r="B7528" s="6" t="s">
        <v>1702</v>
      </c>
      <c r="C7528" s="6">
        <v>410183</v>
      </c>
      <c r="D7528">
        <f t="shared" si="234"/>
        <v>41</v>
      </c>
      <c r="E7528" t="str">
        <f>VLOOKUP(D7528,'Regionalism Code'!B:C,2,FALSE)</f>
        <v>河南省</v>
      </c>
      <c r="F7528">
        <f t="shared" si="235"/>
        <v>4101</v>
      </c>
      <c r="G7528" t="str">
        <f>IF(F7528&gt;10000,"省直辖县市",VLOOKUP(F7528,'Regionalism Code'!H:I,2,FALSE))</f>
        <v>郑州市</v>
      </c>
      <c r="H7528" s="7">
        <v>107.92662251978</v>
      </c>
      <c r="I7528" s="7">
        <v>98.293596079338002</v>
      </c>
      <c r="J7528" s="7">
        <v>125.653446542495</v>
      </c>
      <c r="K7528" s="7">
        <v>77.3618583401649</v>
      </c>
      <c r="L7528" s="7">
        <v>75.493974690874595</v>
      </c>
      <c r="M7528" s="7">
        <v>92.706338629923906</v>
      </c>
      <c r="N7528" s="7">
        <v>141.33333722276899</v>
      </c>
      <c r="O7528" s="7">
        <v>145.01588399596</v>
      </c>
      <c r="P7528" s="7">
        <v>134.116252814543</v>
      </c>
      <c r="Q7528" s="7">
        <v>107.528868278966</v>
      </c>
    </row>
    <row r="7529" spans="1:17">
      <c r="A7529" s="6">
        <v>2018</v>
      </c>
      <c r="B7529" s="6" t="s">
        <v>1702</v>
      </c>
      <c r="C7529" s="6">
        <v>410183</v>
      </c>
      <c r="D7529">
        <f t="shared" si="234"/>
        <v>41</v>
      </c>
      <c r="E7529" t="str">
        <f>VLOOKUP(D7529,'Regionalism Code'!B:C,2,FALSE)</f>
        <v>河南省</v>
      </c>
      <c r="F7529">
        <f t="shared" si="235"/>
        <v>4101</v>
      </c>
      <c r="G7529" t="str">
        <f>IF(F7529&gt;10000,"省直辖县市",VLOOKUP(F7529,'Regionalism Code'!H:I,2,FALSE))</f>
        <v>郑州市</v>
      </c>
      <c r="H7529" s="7">
        <v>110.69116217691899</v>
      </c>
      <c r="I7529" s="7">
        <v>98.019076919853802</v>
      </c>
      <c r="J7529" s="7">
        <v>131.20916354439899</v>
      </c>
      <c r="K7529" s="7">
        <v>91.882298229323496</v>
      </c>
      <c r="L7529" s="7">
        <v>86.156574808438805</v>
      </c>
      <c r="M7529" s="7">
        <v>84.941897462594497</v>
      </c>
      <c r="N7529" s="7">
        <v>135.52617153651499</v>
      </c>
      <c r="O7529" s="7">
        <v>162.71140249840701</v>
      </c>
      <c r="P7529" s="7">
        <v>118.371499259255</v>
      </c>
      <c r="Q7529" s="7">
        <v>115.25648558347601</v>
      </c>
    </row>
    <row r="7530" spans="1:17">
      <c r="A7530" s="6">
        <v>2016</v>
      </c>
      <c r="B7530" s="6" t="s">
        <v>1703</v>
      </c>
      <c r="C7530" s="6">
        <v>410184</v>
      </c>
      <c r="D7530">
        <f t="shared" si="234"/>
        <v>41</v>
      </c>
      <c r="E7530" t="str">
        <f>VLOOKUP(D7530,'Regionalism Code'!B:C,2,FALSE)</f>
        <v>河南省</v>
      </c>
      <c r="F7530">
        <f t="shared" si="235"/>
        <v>4101</v>
      </c>
      <c r="G7530" t="str">
        <f>IF(F7530&gt;10000,"省直辖县市",VLOOKUP(F7530,'Regionalism Code'!H:I,2,FALSE))</f>
        <v>郑州市</v>
      </c>
      <c r="H7530" s="7">
        <v>96.573288303490898</v>
      </c>
      <c r="I7530" s="7">
        <v>103.223046590932</v>
      </c>
      <c r="J7530" s="7">
        <v>92.2334942411009</v>
      </c>
      <c r="K7530" s="7">
        <v>77.6840280201002</v>
      </c>
      <c r="L7530" s="7">
        <v>57.512706436790502</v>
      </c>
      <c r="M7530" s="7">
        <v>91.693725984401695</v>
      </c>
      <c r="N7530" s="7">
        <v>103.305418070545</v>
      </c>
      <c r="O7530" s="7">
        <v>103.496148971681</v>
      </c>
      <c r="P7530" s="7">
        <v>83.476027208829393</v>
      </c>
      <c r="Q7530" s="7">
        <v>82.507904067559195</v>
      </c>
    </row>
    <row r="7531" spans="1:17">
      <c r="A7531" s="6">
        <v>2017</v>
      </c>
      <c r="B7531" s="6" t="s">
        <v>1703</v>
      </c>
      <c r="C7531" s="6">
        <v>410184</v>
      </c>
      <c r="D7531">
        <f t="shared" si="234"/>
        <v>41</v>
      </c>
      <c r="E7531" t="str">
        <f>VLOOKUP(D7531,'Regionalism Code'!B:C,2,FALSE)</f>
        <v>河南省</v>
      </c>
      <c r="F7531">
        <f t="shared" si="235"/>
        <v>4101</v>
      </c>
      <c r="G7531" t="str">
        <f>IF(F7531&gt;10000,"省直辖县市",VLOOKUP(F7531,'Regionalism Code'!H:I,2,FALSE))</f>
        <v>郑州市</v>
      </c>
      <c r="H7531" s="7">
        <v>114.60475937756701</v>
      </c>
      <c r="I7531" s="7">
        <v>106.116114820013</v>
      </c>
      <c r="J7531" s="7">
        <v>132.61500167749099</v>
      </c>
      <c r="K7531" s="7">
        <v>93.676058597442207</v>
      </c>
      <c r="L7531" s="7">
        <v>90.433583944343098</v>
      </c>
      <c r="M7531" s="7">
        <v>100.751833105185</v>
      </c>
      <c r="N7531" s="7">
        <v>143.885147162789</v>
      </c>
      <c r="O7531" s="7">
        <v>148.906347688881</v>
      </c>
      <c r="P7531" s="7">
        <v>146.404148817324</v>
      </c>
      <c r="Q7531" s="7">
        <v>109.91366883730301</v>
      </c>
    </row>
    <row r="7532" spans="1:17">
      <c r="A7532" s="6">
        <v>2018</v>
      </c>
      <c r="B7532" s="6" t="s">
        <v>1703</v>
      </c>
      <c r="C7532" s="6">
        <v>410184</v>
      </c>
      <c r="D7532">
        <f t="shared" si="234"/>
        <v>41</v>
      </c>
      <c r="E7532" t="str">
        <f>VLOOKUP(D7532,'Regionalism Code'!B:C,2,FALSE)</f>
        <v>河南省</v>
      </c>
      <c r="F7532">
        <f t="shared" si="235"/>
        <v>4101</v>
      </c>
      <c r="G7532" t="str">
        <f>IF(F7532&gt;10000,"省直辖县市",VLOOKUP(F7532,'Regionalism Code'!H:I,2,FALSE))</f>
        <v>郑州市</v>
      </c>
      <c r="H7532" s="7">
        <v>118.32526360563899</v>
      </c>
      <c r="I7532" s="7">
        <v>105.477502846218</v>
      </c>
      <c r="J7532" s="7">
        <v>141.61766656798201</v>
      </c>
      <c r="K7532" s="7">
        <v>104.738623073608</v>
      </c>
      <c r="L7532" s="7">
        <v>111.22132952608101</v>
      </c>
      <c r="M7532" s="7">
        <v>93.8148278731678</v>
      </c>
      <c r="N7532" s="7">
        <v>137.24640721394599</v>
      </c>
      <c r="O7532" s="7">
        <v>173.026562475388</v>
      </c>
      <c r="P7532" s="7">
        <v>127.449367121009</v>
      </c>
      <c r="Q7532" s="7">
        <v>118.429604887794</v>
      </c>
    </row>
    <row r="7533" spans="1:17">
      <c r="A7533" s="6">
        <v>2016</v>
      </c>
      <c r="B7533" s="6" t="s">
        <v>1704</v>
      </c>
      <c r="C7533" s="6">
        <v>410185</v>
      </c>
      <c r="D7533">
        <f t="shared" si="234"/>
        <v>41</v>
      </c>
      <c r="E7533" t="str">
        <f>VLOOKUP(D7533,'Regionalism Code'!B:C,2,FALSE)</f>
        <v>河南省</v>
      </c>
      <c r="F7533">
        <f t="shared" si="235"/>
        <v>4101</v>
      </c>
      <c r="G7533" t="str">
        <f>IF(F7533&gt;10000,"省直辖县市",VLOOKUP(F7533,'Regionalism Code'!H:I,2,FALSE))</f>
        <v>郑州市</v>
      </c>
      <c r="H7533" s="7">
        <v>93.673346827432695</v>
      </c>
      <c r="I7533" s="7">
        <v>94.958671485766004</v>
      </c>
      <c r="J7533" s="7">
        <v>95.593842748248804</v>
      </c>
      <c r="K7533" s="7">
        <v>66.698903874639697</v>
      </c>
      <c r="L7533" s="7">
        <v>59.8636567126321</v>
      </c>
      <c r="M7533" s="7">
        <v>87.161631474889106</v>
      </c>
      <c r="N7533" s="7">
        <v>110.553776514132</v>
      </c>
      <c r="O7533" s="7">
        <v>107.842316840005</v>
      </c>
      <c r="P7533" s="7">
        <v>86.143523562923207</v>
      </c>
      <c r="Q7533" s="7">
        <v>85.945114211715307</v>
      </c>
    </row>
    <row r="7534" spans="1:17">
      <c r="A7534" s="6">
        <v>2017</v>
      </c>
      <c r="B7534" s="6" t="s">
        <v>1704</v>
      </c>
      <c r="C7534" s="6">
        <v>410185</v>
      </c>
      <c r="D7534">
        <f t="shared" si="234"/>
        <v>41</v>
      </c>
      <c r="E7534" t="str">
        <f>VLOOKUP(D7534,'Regionalism Code'!B:C,2,FALSE)</f>
        <v>河南省</v>
      </c>
      <c r="F7534">
        <f t="shared" si="235"/>
        <v>4101</v>
      </c>
      <c r="G7534" t="str">
        <f>IF(F7534&gt;10000,"省直辖县市",VLOOKUP(F7534,'Regionalism Code'!H:I,2,FALSE))</f>
        <v>郑州市</v>
      </c>
      <c r="H7534" s="7">
        <v>107.158270918238</v>
      </c>
      <c r="I7534" s="7">
        <v>96.264437934048502</v>
      </c>
      <c r="J7534" s="7">
        <v>125.553436287162</v>
      </c>
      <c r="K7534" s="7">
        <v>72.041422966204294</v>
      </c>
      <c r="L7534" s="7">
        <v>79.090872123144806</v>
      </c>
      <c r="M7534" s="7">
        <v>101.365618496023</v>
      </c>
      <c r="N7534" s="7">
        <v>142.87578097715701</v>
      </c>
      <c r="O7534" s="7">
        <v>142.642633564589</v>
      </c>
      <c r="P7534" s="7">
        <v>129.35132191585001</v>
      </c>
      <c r="Q7534" s="7">
        <v>109.70914897081499</v>
      </c>
    </row>
    <row r="7535" spans="1:17">
      <c r="A7535" s="6">
        <v>2018</v>
      </c>
      <c r="B7535" s="6" t="s">
        <v>1704</v>
      </c>
      <c r="C7535" s="6">
        <v>410185</v>
      </c>
      <c r="D7535">
        <f t="shared" si="234"/>
        <v>41</v>
      </c>
      <c r="E7535" t="str">
        <f>VLOOKUP(D7535,'Regionalism Code'!B:C,2,FALSE)</f>
        <v>河南省</v>
      </c>
      <c r="F7535">
        <f t="shared" si="235"/>
        <v>4101</v>
      </c>
      <c r="G7535" t="str">
        <f>IF(F7535&gt;10000,"省直辖县市",VLOOKUP(F7535,'Regionalism Code'!H:I,2,FALSE))</f>
        <v>郑州市</v>
      </c>
      <c r="H7535" s="7">
        <v>107.711592215658</v>
      </c>
      <c r="I7535" s="7">
        <v>94.939647948804804</v>
      </c>
      <c r="J7535" s="7">
        <v>125.618320846581</v>
      </c>
      <c r="K7535" s="7">
        <v>81.120392718062604</v>
      </c>
      <c r="L7535" s="7">
        <v>80.126092403196097</v>
      </c>
      <c r="M7535" s="7">
        <v>85.987352049373499</v>
      </c>
      <c r="N7535" s="7">
        <v>131.32973660568399</v>
      </c>
      <c r="O7535" s="7">
        <v>155.58126916387101</v>
      </c>
      <c r="P7535" s="7">
        <v>113.83309014778401</v>
      </c>
      <c r="Q7535" s="7">
        <v>117.351561788049</v>
      </c>
    </row>
    <row r="7536" spans="1:17">
      <c r="A7536" s="6">
        <v>2016</v>
      </c>
      <c r="B7536" s="6" t="s">
        <v>1705</v>
      </c>
      <c r="C7536" s="6">
        <v>410202</v>
      </c>
      <c r="D7536">
        <f t="shared" si="234"/>
        <v>41</v>
      </c>
      <c r="E7536" t="str">
        <f>VLOOKUP(D7536,'Regionalism Code'!B:C,2,FALSE)</f>
        <v>河南省</v>
      </c>
      <c r="F7536">
        <f t="shared" si="235"/>
        <v>4102</v>
      </c>
      <c r="G7536" t="str">
        <f>IF(F7536&gt;10000,"省直辖县市",VLOOKUP(F7536,'Regionalism Code'!H:I,2,FALSE))</f>
        <v>开封市</v>
      </c>
      <c r="H7536" s="7">
        <v>101.496497509177</v>
      </c>
      <c r="I7536" s="7">
        <v>108.021763628709</v>
      </c>
      <c r="J7536" s="7">
        <v>96.150797938129102</v>
      </c>
      <c r="K7536" s="7">
        <v>79.037675790198804</v>
      </c>
      <c r="L7536" s="7">
        <v>73.9080353125144</v>
      </c>
      <c r="M7536" s="7">
        <v>91.239488920335603</v>
      </c>
      <c r="N7536" s="7">
        <v>103.574350708306</v>
      </c>
      <c r="O7536" s="7">
        <v>106.82833402955499</v>
      </c>
      <c r="P7536" s="7">
        <v>82.782286828868394</v>
      </c>
      <c r="Q7536" s="7">
        <v>89.670374995609293</v>
      </c>
    </row>
    <row r="7537" spans="1:17">
      <c r="A7537" s="6">
        <v>2017</v>
      </c>
      <c r="B7537" s="6" t="s">
        <v>1705</v>
      </c>
      <c r="C7537" s="6">
        <v>410202</v>
      </c>
      <c r="D7537">
        <f t="shared" si="234"/>
        <v>41</v>
      </c>
      <c r="E7537" t="str">
        <f>VLOOKUP(D7537,'Regionalism Code'!B:C,2,FALSE)</f>
        <v>河南省</v>
      </c>
      <c r="F7537">
        <f t="shared" si="235"/>
        <v>4102</v>
      </c>
      <c r="G7537" t="str">
        <f>IF(F7537&gt;10000,"省直辖县市",VLOOKUP(F7537,'Regionalism Code'!H:I,2,FALSE))</f>
        <v>开封市</v>
      </c>
      <c r="H7537" s="7">
        <v>121.248906005973</v>
      </c>
      <c r="I7537" s="7">
        <v>115.21917598840101</v>
      </c>
      <c r="J7537" s="7">
        <v>138.522046053465</v>
      </c>
      <c r="K7537" s="7">
        <v>97.229128980880105</v>
      </c>
      <c r="L7537" s="7">
        <v>115.088447604457</v>
      </c>
      <c r="M7537" s="7">
        <v>103.826262966347</v>
      </c>
      <c r="N7537" s="7">
        <v>157.040988777444</v>
      </c>
      <c r="O7537" s="7">
        <v>148.66685286142101</v>
      </c>
      <c r="P7537" s="7">
        <v>130.712204068918</v>
      </c>
      <c r="Q7537" s="7">
        <v>109.778360389396</v>
      </c>
    </row>
    <row r="7538" spans="1:17">
      <c r="A7538" s="6">
        <v>2018</v>
      </c>
      <c r="B7538" s="6" t="s">
        <v>1705</v>
      </c>
      <c r="C7538" s="6">
        <v>410202</v>
      </c>
      <c r="D7538">
        <f t="shared" si="234"/>
        <v>41</v>
      </c>
      <c r="E7538" t="str">
        <f>VLOOKUP(D7538,'Regionalism Code'!B:C,2,FALSE)</f>
        <v>河南省</v>
      </c>
      <c r="F7538">
        <f t="shared" si="235"/>
        <v>4102</v>
      </c>
      <c r="G7538" t="str">
        <f>IF(F7538&gt;10000,"省直辖县市",VLOOKUP(F7538,'Regionalism Code'!H:I,2,FALSE))</f>
        <v>开封市</v>
      </c>
      <c r="H7538" s="7">
        <v>126.77352863902399</v>
      </c>
      <c r="I7538" s="7">
        <v>115.324158342654</v>
      </c>
      <c r="J7538" s="7">
        <v>152.90731673920999</v>
      </c>
      <c r="K7538" s="7">
        <v>108.93353024797</v>
      </c>
      <c r="L7538" s="7">
        <v>154.40905751449699</v>
      </c>
      <c r="M7538" s="7">
        <v>97.437742541916506</v>
      </c>
      <c r="N7538" s="7">
        <v>153.30972001129101</v>
      </c>
      <c r="O7538" s="7">
        <v>173.38704196069301</v>
      </c>
      <c r="P7538" s="7">
        <v>125.71938095675</v>
      </c>
      <c r="Q7538" s="7">
        <v>117.097679457034</v>
      </c>
    </row>
    <row r="7539" spans="1:17">
      <c r="A7539" s="6">
        <v>2016</v>
      </c>
      <c r="B7539" s="6" t="s">
        <v>1706</v>
      </c>
      <c r="C7539" s="6">
        <v>410203</v>
      </c>
      <c r="D7539">
        <f t="shared" si="234"/>
        <v>41</v>
      </c>
      <c r="E7539" t="str">
        <f>VLOOKUP(D7539,'Regionalism Code'!B:C,2,FALSE)</f>
        <v>河南省</v>
      </c>
      <c r="F7539">
        <f t="shared" si="235"/>
        <v>4102</v>
      </c>
      <c r="G7539" t="str">
        <f>IF(F7539&gt;10000,"省直辖县市",VLOOKUP(F7539,'Regionalism Code'!H:I,2,FALSE))</f>
        <v>开封市</v>
      </c>
      <c r="H7539" s="7">
        <v>98.020311698716995</v>
      </c>
      <c r="I7539" s="7">
        <v>100.447276743176</v>
      </c>
      <c r="J7539" s="7">
        <v>99.555121722087506</v>
      </c>
      <c r="K7539" s="7">
        <v>73.321424027738402</v>
      </c>
      <c r="L7539" s="7">
        <v>73.936384873887107</v>
      </c>
      <c r="M7539" s="7">
        <v>91.471706070947505</v>
      </c>
      <c r="N7539" s="7">
        <v>113.259920410418</v>
      </c>
      <c r="O7539" s="7">
        <v>109.178926594212</v>
      </c>
      <c r="P7539" s="7">
        <v>85.815835836877298</v>
      </c>
      <c r="Q7539" s="7">
        <v>87.223520675197506</v>
      </c>
    </row>
    <row r="7540" spans="1:17">
      <c r="A7540" s="6">
        <v>2017</v>
      </c>
      <c r="B7540" s="6" t="s">
        <v>1706</v>
      </c>
      <c r="C7540" s="6">
        <v>410203</v>
      </c>
      <c r="D7540">
        <f t="shared" si="234"/>
        <v>41</v>
      </c>
      <c r="E7540" t="str">
        <f>VLOOKUP(D7540,'Regionalism Code'!B:C,2,FALSE)</f>
        <v>河南省</v>
      </c>
      <c r="F7540">
        <f t="shared" si="235"/>
        <v>4102</v>
      </c>
      <c r="G7540" t="str">
        <f>IF(F7540&gt;10000,"省直辖县市",VLOOKUP(F7540,'Regionalism Code'!H:I,2,FALSE))</f>
        <v>开封市</v>
      </c>
      <c r="H7540" s="7">
        <v>111.852333600214</v>
      </c>
      <c r="I7540" s="7">
        <v>100.91015138658901</v>
      </c>
      <c r="J7540" s="7">
        <v>134.483923874331</v>
      </c>
      <c r="K7540" s="7">
        <v>81.019780346020795</v>
      </c>
      <c r="L7540" s="7">
        <v>105.289728747247</v>
      </c>
      <c r="M7540" s="7">
        <v>98.922221635018701</v>
      </c>
      <c r="N7540" s="7">
        <v>154.43905912970001</v>
      </c>
      <c r="O7540" s="7">
        <v>146.31023325298801</v>
      </c>
      <c r="P7540" s="7">
        <v>131.57289872534699</v>
      </c>
      <c r="Q7540" s="7">
        <v>106.86489277184801</v>
      </c>
    </row>
    <row r="7541" spans="1:17">
      <c r="A7541" s="6">
        <v>2018</v>
      </c>
      <c r="B7541" s="6" t="s">
        <v>1706</v>
      </c>
      <c r="C7541" s="6">
        <v>410203</v>
      </c>
      <c r="D7541">
        <f t="shared" si="234"/>
        <v>41</v>
      </c>
      <c r="E7541" t="str">
        <f>VLOOKUP(D7541,'Regionalism Code'!B:C,2,FALSE)</f>
        <v>河南省</v>
      </c>
      <c r="F7541">
        <f t="shared" si="235"/>
        <v>4102</v>
      </c>
      <c r="G7541" t="str">
        <f>IF(F7541&gt;10000,"省直辖县市",VLOOKUP(F7541,'Regionalism Code'!H:I,2,FALSE))</f>
        <v>开封市</v>
      </c>
      <c r="H7541" s="7">
        <v>115.313465160337</v>
      </c>
      <c r="I7541" s="7">
        <v>99.749217088456007</v>
      </c>
      <c r="J7541" s="7">
        <v>143.73739482303299</v>
      </c>
      <c r="K7541" s="7">
        <v>92.3350917828825</v>
      </c>
      <c r="L7541" s="7">
        <v>140.026559010189</v>
      </c>
      <c r="M7541" s="7">
        <v>91.369031065380995</v>
      </c>
      <c r="N7541" s="7">
        <v>151.40612863434299</v>
      </c>
      <c r="O7541" s="7">
        <v>160.72742144292201</v>
      </c>
      <c r="P7541" s="7">
        <v>121.183982158855</v>
      </c>
      <c r="Q7541" s="7">
        <v>115.06262000114801</v>
      </c>
    </row>
    <row r="7542" spans="1:17">
      <c r="A7542" s="6">
        <v>2016</v>
      </c>
      <c r="B7542" s="6" t="s">
        <v>1090</v>
      </c>
      <c r="C7542" s="6">
        <v>410204</v>
      </c>
      <c r="D7542">
        <f t="shared" si="234"/>
        <v>41</v>
      </c>
      <c r="E7542" t="str">
        <f>VLOOKUP(D7542,'Regionalism Code'!B:C,2,FALSE)</f>
        <v>河南省</v>
      </c>
      <c r="F7542">
        <f t="shared" si="235"/>
        <v>4102</v>
      </c>
      <c r="G7542" t="str">
        <f>IF(F7542&gt;10000,"省直辖县市",VLOOKUP(F7542,'Regionalism Code'!H:I,2,FALSE))</f>
        <v>开封市</v>
      </c>
      <c r="H7542" s="7">
        <v>99.398771390439407</v>
      </c>
      <c r="I7542" s="7">
        <v>103.457646673402</v>
      </c>
      <c r="J7542" s="7">
        <v>102.03990741880401</v>
      </c>
      <c r="K7542" s="7">
        <v>75.864641964809607</v>
      </c>
      <c r="L7542" s="7">
        <v>75.391852155401807</v>
      </c>
      <c r="M7542" s="7">
        <v>92.978082332029402</v>
      </c>
      <c r="N7542" s="7">
        <v>115.333560185561</v>
      </c>
      <c r="O7542" s="7">
        <v>113.178162064685</v>
      </c>
      <c r="P7542" s="7">
        <v>85.797815105947706</v>
      </c>
      <c r="Q7542" s="7">
        <v>81.203156051381299</v>
      </c>
    </row>
    <row r="7543" spans="1:17">
      <c r="A7543" s="6">
        <v>2017</v>
      </c>
      <c r="B7543" s="6" t="s">
        <v>1090</v>
      </c>
      <c r="C7543" s="6">
        <v>410204</v>
      </c>
      <c r="D7543">
        <f t="shared" si="234"/>
        <v>41</v>
      </c>
      <c r="E7543" t="str">
        <f>VLOOKUP(D7543,'Regionalism Code'!B:C,2,FALSE)</f>
        <v>河南省</v>
      </c>
      <c r="F7543">
        <f t="shared" si="235"/>
        <v>4102</v>
      </c>
      <c r="G7543" t="str">
        <f>IF(F7543&gt;10000,"省直辖县市",VLOOKUP(F7543,'Regionalism Code'!H:I,2,FALSE))</f>
        <v>开封市</v>
      </c>
      <c r="H7543" s="7">
        <v>114.56436700439799</v>
      </c>
      <c r="I7543" s="7">
        <v>103.413008575012</v>
      </c>
      <c r="J7543" s="7">
        <v>139.63744467740599</v>
      </c>
      <c r="K7543" s="7">
        <v>82.589562306879799</v>
      </c>
      <c r="L7543" s="7">
        <v>108.009934901485</v>
      </c>
      <c r="M7543" s="7">
        <v>102.78709390020801</v>
      </c>
      <c r="N7543" s="7">
        <v>160.51029742172199</v>
      </c>
      <c r="O7543" s="7">
        <v>154.54359096027699</v>
      </c>
      <c r="P7543" s="7">
        <v>128.94056425100101</v>
      </c>
      <c r="Q7543" s="7">
        <v>105.831219409086</v>
      </c>
    </row>
    <row r="7544" spans="1:17">
      <c r="A7544" s="6">
        <v>2018</v>
      </c>
      <c r="B7544" s="6" t="s">
        <v>1090</v>
      </c>
      <c r="C7544" s="6">
        <v>410204</v>
      </c>
      <c r="D7544">
        <f t="shared" si="234"/>
        <v>41</v>
      </c>
      <c r="E7544" t="str">
        <f>VLOOKUP(D7544,'Regionalism Code'!B:C,2,FALSE)</f>
        <v>河南省</v>
      </c>
      <c r="F7544">
        <f t="shared" si="235"/>
        <v>4102</v>
      </c>
      <c r="G7544" t="str">
        <f>IF(F7544&gt;10000,"省直辖县市",VLOOKUP(F7544,'Regionalism Code'!H:I,2,FALSE))</f>
        <v>开封市</v>
      </c>
      <c r="H7544" s="7">
        <v>118.332307089861</v>
      </c>
      <c r="I7544" s="7">
        <v>102.91200613635399</v>
      </c>
      <c r="J7544" s="7">
        <v>148.10342875733599</v>
      </c>
      <c r="K7544" s="7">
        <v>94.076807099289297</v>
      </c>
      <c r="L7544" s="7">
        <v>144.19817178737799</v>
      </c>
      <c r="M7544" s="7">
        <v>93.041991002716898</v>
      </c>
      <c r="N7544" s="7">
        <v>154.54127248581599</v>
      </c>
      <c r="O7544" s="7">
        <v>167.880349829479</v>
      </c>
      <c r="P7544" s="7">
        <v>121.15957058350099</v>
      </c>
      <c r="Q7544" s="7">
        <v>115.15827472062701</v>
      </c>
    </row>
    <row r="7545" spans="1:17">
      <c r="A7545" s="6">
        <v>2016</v>
      </c>
      <c r="B7545" s="6" t="s">
        <v>1707</v>
      </c>
      <c r="C7545" s="6">
        <v>410205</v>
      </c>
      <c r="D7545">
        <f t="shared" si="234"/>
        <v>41</v>
      </c>
      <c r="E7545" t="str">
        <f>VLOOKUP(D7545,'Regionalism Code'!B:C,2,FALSE)</f>
        <v>河南省</v>
      </c>
      <c r="F7545">
        <f t="shared" si="235"/>
        <v>4102</v>
      </c>
      <c r="G7545" t="str">
        <f>IF(F7545&gt;10000,"省直辖县市",VLOOKUP(F7545,'Regionalism Code'!H:I,2,FALSE))</f>
        <v>开封市</v>
      </c>
      <c r="H7545" s="7">
        <v>96.991976334307694</v>
      </c>
      <c r="I7545" s="7">
        <v>98.3618040110685</v>
      </c>
      <c r="J7545" s="7">
        <v>100.461814360153</v>
      </c>
      <c r="K7545" s="7">
        <v>70.764844827728197</v>
      </c>
      <c r="L7545" s="7">
        <v>71.777738467788694</v>
      </c>
      <c r="M7545" s="7">
        <v>88.972237635770995</v>
      </c>
      <c r="N7545" s="7">
        <v>117.175797795812</v>
      </c>
      <c r="O7545" s="7">
        <v>110.317514021805</v>
      </c>
      <c r="P7545" s="7">
        <v>86.856401685904004</v>
      </c>
      <c r="Q7545" s="7">
        <v>86.169519517220095</v>
      </c>
    </row>
    <row r="7546" spans="1:17">
      <c r="A7546" s="6">
        <v>2017</v>
      </c>
      <c r="B7546" s="6" t="s">
        <v>1707</v>
      </c>
      <c r="C7546" s="6">
        <v>410205</v>
      </c>
      <c r="D7546">
        <f t="shared" si="234"/>
        <v>41</v>
      </c>
      <c r="E7546" t="str">
        <f>VLOOKUP(D7546,'Regionalism Code'!B:C,2,FALSE)</f>
        <v>河南省</v>
      </c>
      <c r="F7546">
        <f t="shared" si="235"/>
        <v>4102</v>
      </c>
      <c r="G7546" t="str">
        <f>IF(F7546&gt;10000,"省直辖县市",VLOOKUP(F7546,'Regionalism Code'!H:I,2,FALSE))</f>
        <v>开封市</v>
      </c>
      <c r="H7546" s="7">
        <v>110.480619972773</v>
      </c>
      <c r="I7546" s="7">
        <v>98.947708520530199</v>
      </c>
      <c r="J7546" s="7">
        <v>134.17811618255499</v>
      </c>
      <c r="K7546" s="7">
        <v>75.158158649169906</v>
      </c>
      <c r="L7546" s="7">
        <v>100.51434971789</v>
      </c>
      <c r="M7546" s="7">
        <v>96.500576170574902</v>
      </c>
      <c r="N7546" s="7">
        <v>159.428760673314</v>
      </c>
      <c r="O7546" s="7">
        <v>146.343830301411</v>
      </c>
      <c r="P7546" s="7">
        <v>127.598596886283</v>
      </c>
      <c r="Q7546" s="7">
        <v>105.50675312959</v>
      </c>
    </row>
    <row r="7547" spans="1:17">
      <c r="A7547" s="6">
        <v>2018</v>
      </c>
      <c r="B7547" s="6" t="s">
        <v>1707</v>
      </c>
      <c r="C7547" s="6">
        <v>410205</v>
      </c>
      <c r="D7547">
        <f t="shared" si="234"/>
        <v>41</v>
      </c>
      <c r="E7547" t="str">
        <f>VLOOKUP(D7547,'Regionalism Code'!B:C,2,FALSE)</f>
        <v>河南省</v>
      </c>
      <c r="F7547">
        <f t="shared" si="235"/>
        <v>4102</v>
      </c>
      <c r="G7547" t="str">
        <f>IF(F7547&gt;10000,"省直辖县市",VLOOKUP(F7547,'Regionalism Code'!H:I,2,FALSE))</f>
        <v>开封市</v>
      </c>
      <c r="H7547" s="7">
        <v>113.866024042853</v>
      </c>
      <c r="I7547" s="7">
        <v>98.553470737941595</v>
      </c>
      <c r="J7547" s="7">
        <v>141.51110350098401</v>
      </c>
      <c r="K7547" s="7">
        <v>89.7645944427274</v>
      </c>
      <c r="L7547" s="7">
        <v>129.320601938305</v>
      </c>
      <c r="M7547" s="7">
        <v>90.555947164922699</v>
      </c>
      <c r="N7547" s="7">
        <v>150.961412652901</v>
      </c>
      <c r="O7547" s="7">
        <v>160.40315897154801</v>
      </c>
      <c r="P7547" s="7">
        <v>119.98841285715901</v>
      </c>
      <c r="Q7547" s="7">
        <v>114.199292634315</v>
      </c>
    </row>
    <row r="7548" spans="1:17">
      <c r="A7548" s="6">
        <v>2016</v>
      </c>
      <c r="B7548" s="6" t="s">
        <v>1708</v>
      </c>
      <c r="C7548" s="8">
        <v>410212</v>
      </c>
      <c r="D7548">
        <f t="shared" si="234"/>
        <v>41</v>
      </c>
      <c r="E7548" t="str">
        <f>VLOOKUP(D7548,'Regionalism Code'!B:C,2,FALSE)</f>
        <v>河南省</v>
      </c>
      <c r="F7548">
        <f t="shared" si="235"/>
        <v>4102</v>
      </c>
      <c r="G7548" t="str">
        <f>IF(F7548&gt;10000,"省直辖县市",VLOOKUP(F7548,'Regionalism Code'!H:I,2,FALSE))</f>
        <v>开封市</v>
      </c>
      <c r="H7548" s="7">
        <v>82.726838610716399</v>
      </c>
      <c r="I7548" s="7">
        <v>86.833811005438506</v>
      </c>
      <c r="J7548" s="7">
        <v>74.868360045138004</v>
      </c>
      <c r="K7548" s="7">
        <v>46.455922604582703</v>
      </c>
      <c r="L7548" s="7">
        <v>40.092222480798199</v>
      </c>
      <c r="M7548" s="7">
        <v>67.262122608852493</v>
      </c>
      <c r="N7548" s="7">
        <v>89.691308676693296</v>
      </c>
      <c r="O7548" s="7">
        <v>83.822181653113205</v>
      </c>
      <c r="P7548" s="7">
        <v>76.035901465179506</v>
      </c>
      <c r="Q7548" s="7">
        <v>83.450848458374097</v>
      </c>
    </row>
    <row r="7549" spans="1:17">
      <c r="A7549" s="6">
        <v>2017</v>
      </c>
      <c r="B7549" s="6" t="s">
        <v>1708</v>
      </c>
      <c r="C7549" s="6">
        <v>410212</v>
      </c>
      <c r="D7549">
        <f t="shared" si="234"/>
        <v>41</v>
      </c>
      <c r="E7549" t="str">
        <f>VLOOKUP(D7549,'Regionalism Code'!B:C,2,FALSE)</f>
        <v>河南省</v>
      </c>
      <c r="F7549">
        <f t="shared" si="235"/>
        <v>4102</v>
      </c>
      <c r="G7549" t="str">
        <f>IF(F7549&gt;10000,"省直辖县市",VLOOKUP(F7549,'Regionalism Code'!H:I,2,FALSE))</f>
        <v>开封市</v>
      </c>
      <c r="H7549" s="7">
        <v>97.235037340163004</v>
      </c>
      <c r="I7549" s="7">
        <v>86.788206584688496</v>
      </c>
      <c r="J7549" s="7">
        <v>113.153069186218</v>
      </c>
      <c r="K7549" s="7">
        <v>66.526733914574507</v>
      </c>
      <c r="L7549" s="7">
        <v>75.697459452431104</v>
      </c>
      <c r="M7549" s="7">
        <v>78.970276551616195</v>
      </c>
      <c r="N7549" s="7">
        <v>130.421586181252</v>
      </c>
      <c r="O7549" s="7">
        <v>129.39986646920201</v>
      </c>
      <c r="P7549" s="7">
        <v>109.436742571784</v>
      </c>
      <c r="Q7549" s="7">
        <v>102.810658178069</v>
      </c>
    </row>
    <row r="7550" spans="1:17">
      <c r="A7550" s="6">
        <v>2018</v>
      </c>
      <c r="B7550" s="6" t="s">
        <v>1708</v>
      </c>
      <c r="C7550" s="6">
        <v>410212</v>
      </c>
      <c r="D7550">
        <f t="shared" si="234"/>
        <v>41</v>
      </c>
      <c r="E7550" t="str">
        <f>VLOOKUP(D7550,'Regionalism Code'!B:C,2,FALSE)</f>
        <v>河南省</v>
      </c>
      <c r="F7550">
        <f t="shared" si="235"/>
        <v>4102</v>
      </c>
      <c r="G7550" t="str">
        <f>IF(F7550&gt;10000,"省直辖县市",VLOOKUP(F7550,'Regionalism Code'!H:I,2,FALSE))</f>
        <v>开封市</v>
      </c>
      <c r="H7550" s="7">
        <v>103.26967415435701</v>
      </c>
      <c r="I7550" s="7">
        <v>87.737487966562995</v>
      </c>
      <c r="J7550" s="7">
        <v>124.28016374980101</v>
      </c>
      <c r="K7550" s="7">
        <v>91.377402577622306</v>
      </c>
      <c r="L7550" s="7">
        <v>99.7294703973933</v>
      </c>
      <c r="M7550" s="7">
        <v>79.415170834677397</v>
      </c>
      <c r="N7550" s="7">
        <v>126.76767353383801</v>
      </c>
      <c r="O7550" s="7">
        <v>148.151624658815</v>
      </c>
      <c r="P7550" s="7">
        <v>108.86133736648701</v>
      </c>
      <c r="Q7550" s="7">
        <v>116.383617951161</v>
      </c>
    </row>
    <row r="7551" spans="1:17">
      <c r="A7551" s="6">
        <v>2016</v>
      </c>
      <c r="B7551" s="6" t="s">
        <v>1709</v>
      </c>
      <c r="C7551" s="6">
        <v>410221</v>
      </c>
      <c r="D7551">
        <f t="shared" si="234"/>
        <v>41</v>
      </c>
      <c r="E7551" t="str">
        <f>VLOOKUP(D7551,'Regionalism Code'!B:C,2,FALSE)</f>
        <v>河南省</v>
      </c>
      <c r="F7551">
        <f t="shared" si="235"/>
        <v>4102</v>
      </c>
      <c r="G7551" t="str">
        <f>IF(F7551&gt;10000,"省直辖县市",VLOOKUP(F7551,'Regionalism Code'!H:I,2,FALSE))</f>
        <v>开封市</v>
      </c>
      <c r="H7551" s="7">
        <v>82.152284058978495</v>
      </c>
      <c r="I7551" s="7">
        <v>87.681139352671593</v>
      </c>
      <c r="J7551" s="7">
        <v>77.400579215623694</v>
      </c>
      <c r="K7551" s="7">
        <v>57.827923506635102</v>
      </c>
      <c r="L7551" s="7">
        <v>43.168613042059903</v>
      </c>
      <c r="M7551" s="7">
        <v>69.449643996941802</v>
      </c>
      <c r="N7551" s="7">
        <v>91.348525411761003</v>
      </c>
      <c r="O7551" s="7">
        <v>86.035612460391903</v>
      </c>
      <c r="P7551" s="7">
        <v>77.553287498397594</v>
      </c>
      <c r="Q7551" s="7">
        <v>72.535726649197201</v>
      </c>
    </row>
    <row r="7552" spans="1:17">
      <c r="A7552" s="6">
        <v>2017</v>
      </c>
      <c r="B7552" s="6" t="s">
        <v>1709</v>
      </c>
      <c r="C7552" s="6">
        <v>410221</v>
      </c>
      <c r="D7552">
        <f t="shared" si="234"/>
        <v>41</v>
      </c>
      <c r="E7552" t="str">
        <f>VLOOKUP(D7552,'Regionalism Code'!B:C,2,FALSE)</f>
        <v>河南省</v>
      </c>
      <c r="F7552">
        <f t="shared" si="235"/>
        <v>4102</v>
      </c>
      <c r="G7552" t="str">
        <f>IF(F7552&gt;10000,"省直辖县市",VLOOKUP(F7552,'Regionalism Code'!H:I,2,FALSE))</f>
        <v>开封市</v>
      </c>
      <c r="H7552" s="7">
        <v>97.395878562154707</v>
      </c>
      <c r="I7552" s="7">
        <v>87.919845962199304</v>
      </c>
      <c r="J7552" s="7">
        <v>109.356608095924</v>
      </c>
      <c r="K7552" s="7">
        <v>52.045880149205203</v>
      </c>
      <c r="L7552" s="7">
        <v>68.260549858955898</v>
      </c>
      <c r="M7552" s="7">
        <v>74.748685074773306</v>
      </c>
      <c r="N7552" s="7">
        <v>124.11358335463601</v>
      </c>
      <c r="O7552" s="7">
        <v>125.880235884124</v>
      </c>
      <c r="P7552" s="7">
        <v>121.42627118976399</v>
      </c>
      <c r="Q7552" s="7">
        <v>106.956995118875</v>
      </c>
    </row>
    <row r="7553" spans="1:17">
      <c r="A7553" s="6">
        <v>2018</v>
      </c>
      <c r="B7553" s="6" t="s">
        <v>1709</v>
      </c>
      <c r="C7553" s="6">
        <v>410221</v>
      </c>
      <c r="D7553">
        <f t="shared" si="234"/>
        <v>41</v>
      </c>
      <c r="E7553" t="str">
        <f>VLOOKUP(D7553,'Regionalism Code'!B:C,2,FALSE)</f>
        <v>河南省</v>
      </c>
      <c r="F7553">
        <f t="shared" si="235"/>
        <v>4102</v>
      </c>
      <c r="G7553" t="str">
        <f>IF(F7553&gt;10000,"省直辖县市",VLOOKUP(F7553,'Regionalism Code'!H:I,2,FALSE))</f>
        <v>开封市</v>
      </c>
      <c r="H7553" s="7">
        <v>96.614503618655206</v>
      </c>
      <c r="I7553" s="7">
        <v>84.928262025860704</v>
      </c>
      <c r="J7553" s="7">
        <v>110.30792224902299</v>
      </c>
      <c r="K7553" s="7">
        <v>57.6448628321805</v>
      </c>
      <c r="L7553" s="7">
        <v>75.495645125339294</v>
      </c>
      <c r="M7553" s="7">
        <v>68.5025532737574</v>
      </c>
      <c r="N7553" s="7">
        <v>116.203304561556</v>
      </c>
      <c r="O7553" s="7">
        <v>134.52936039379699</v>
      </c>
      <c r="P7553" s="7">
        <v>107.80884647705101</v>
      </c>
      <c r="Q7553" s="7">
        <v>110.32507377194</v>
      </c>
    </row>
    <row r="7554" spans="1:17">
      <c r="A7554" s="6">
        <v>2016</v>
      </c>
      <c r="B7554" s="6" t="s">
        <v>1710</v>
      </c>
      <c r="C7554" s="6">
        <v>410222</v>
      </c>
      <c r="D7554">
        <f t="shared" ref="D7554:D7617" si="236">INT(C7554/10000)</f>
        <v>41</v>
      </c>
      <c r="E7554" t="str">
        <f>VLOOKUP(D7554,'Regionalism Code'!B:C,2,FALSE)</f>
        <v>河南省</v>
      </c>
      <c r="F7554">
        <f t="shared" ref="F7554:F7617" si="237">IF(OR(D7554=11,D7554=12,D7554=31,D7554=50),D7554*100,IF(MID(C7554,3,1)="9",C7554,INT(C7554/100)))</f>
        <v>4102</v>
      </c>
      <c r="G7554" t="str">
        <f>IF(F7554&gt;10000,"省直辖县市",VLOOKUP(F7554,'Regionalism Code'!H:I,2,FALSE))</f>
        <v>开封市</v>
      </c>
      <c r="H7554" s="7">
        <v>86.766546346261094</v>
      </c>
      <c r="I7554" s="7">
        <v>89.753945159393396</v>
      </c>
      <c r="J7554" s="7">
        <v>81.013145342700795</v>
      </c>
      <c r="K7554" s="7">
        <v>51.053437064243496</v>
      </c>
      <c r="L7554" s="7">
        <v>47.346347254470601</v>
      </c>
      <c r="M7554" s="7">
        <v>72.907931416532904</v>
      </c>
      <c r="N7554" s="7">
        <v>99.3968305709883</v>
      </c>
      <c r="O7554" s="7">
        <v>89.665876615424096</v>
      </c>
      <c r="P7554" s="7">
        <v>73.682224593855295</v>
      </c>
      <c r="Q7554" s="7">
        <v>87.362356858600094</v>
      </c>
    </row>
    <row r="7555" spans="1:17">
      <c r="A7555" s="6">
        <v>2017</v>
      </c>
      <c r="B7555" s="6" t="s">
        <v>1710</v>
      </c>
      <c r="C7555" s="6">
        <v>410222</v>
      </c>
      <c r="D7555">
        <f t="shared" si="236"/>
        <v>41</v>
      </c>
      <c r="E7555" t="str">
        <f>VLOOKUP(D7555,'Regionalism Code'!B:C,2,FALSE)</f>
        <v>河南省</v>
      </c>
      <c r="F7555">
        <f t="shared" si="237"/>
        <v>4102</v>
      </c>
      <c r="G7555" t="str">
        <f>IF(F7555&gt;10000,"省直辖县市",VLOOKUP(F7555,'Regionalism Code'!H:I,2,FALSE))</f>
        <v>开封市</v>
      </c>
      <c r="H7555" s="7">
        <v>99.649309923668199</v>
      </c>
      <c r="I7555" s="7">
        <v>90.208313279064797</v>
      </c>
      <c r="J7555" s="7">
        <v>112.78743458677</v>
      </c>
      <c r="K7555" s="7">
        <v>55.344562680031203</v>
      </c>
      <c r="L7555" s="7">
        <v>75.4162544177141</v>
      </c>
      <c r="M7555" s="7">
        <v>80.588627857230605</v>
      </c>
      <c r="N7555" s="7">
        <v>126.986219233189</v>
      </c>
      <c r="O7555" s="7">
        <v>129.23269938433</v>
      </c>
      <c r="P7555" s="7">
        <v>119.159671878653</v>
      </c>
      <c r="Q7555" s="7">
        <v>106.955362992687</v>
      </c>
    </row>
    <row r="7556" spans="1:17">
      <c r="A7556" s="6">
        <v>2018</v>
      </c>
      <c r="B7556" s="6" t="s">
        <v>1710</v>
      </c>
      <c r="C7556" s="6">
        <v>410222</v>
      </c>
      <c r="D7556">
        <f t="shared" si="236"/>
        <v>41</v>
      </c>
      <c r="E7556" t="str">
        <f>VLOOKUP(D7556,'Regionalism Code'!B:C,2,FALSE)</f>
        <v>河南省</v>
      </c>
      <c r="F7556">
        <f t="shared" si="237"/>
        <v>4102</v>
      </c>
      <c r="G7556" t="str">
        <f>IF(F7556&gt;10000,"省直辖县市",VLOOKUP(F7556,'Regionalism Code'!H:I,2,FALSE))</f>
        <v>开封市</v>
      </c>
      <c r="H7556" s="7">
        <v>100.650282969811</v>
      </c>
      <c r="I7556" s="7">
        <v>88.522296518514594</v>
      </c>
      <c r="J7556" s="7">
        <v>115.48473760374</v>
      </c>
      <c r="K7556" s="7">
        <v>69.143204756276504</v>
      </c>
      <c r="L7556" s="7">
        <v>82.236864483161099</v>
      </c>
      <c r="M7556" s="7">
        <v>73.965468975498098</v>
      </c>
      <c r="N7556" s="7">
        <v>122.579934639298</v>
      </c>
      <c r="O7556" s="7">
        <v>139.17185769955401</v>
      </c>
      <c r="P7556" s="7">
        <v>106.679314050296</v>
      </c>
      <c r="Q7556" s="7">
        <v>113.746290947551</v>
      </c>
    </row>
    <row r="7557" spans="1:17">
      <c r="A7557" s="6">
        <v>2016</v>
      </c>
      <c r="B7557" s="6" t="s">
        <v>1711</v>
      </c>
      <c r="C7557" s="6">
        <v>410223</v>
      </c>
      <c r="D7557">
        <f t="shared" si="236"/>
        <v>41</v>
      </c>
      <c r="E7557" t="str">
        <f>VLOOKUP(D7557,'Regionalism Code'!B:C,2,FALSE)</f>
        <v>河南省</v>
      </c>
      <c r="F7557">
        <f t="shared" si="237"/>
        <v>4102</v>
      </c>
      <c r="G7557" t="str">
        <f>IF(F7557&gt;10000,"省直辖县市",VLOOKUP(F7557,'Regionalism Code'!H:I,2,FALSE))</f>
        <v>开封市</v>
      </c>
      <c r="H7557" s="7">
        <v>86.1436215617382</v>
      </c>
      <c r="I7557" s="7">
        <v>89.894382305048495</v>
      </c>
      <c r="J7557" s="7">
        <v>82.644799194965501</v>
      </c>
      <c r="K7557" s="7">
        <v>54.211375864019999</v>
      </c>
      <c r="L7557" s="7">
        <v>48.858018992153298</v>
      </c>
      <c r="M7557" s="7">
        <v>73.514552970279198</v>
      </c>
      <c r="N7557" s="7">
        <v>98.705301516557398</v>
      </c>
      <c r="O7557" s="7">
        <v>91.743978451965901</v>
      </c>
      <c r="P7557" s="7">
        <v>79.591482232239898</v>
      </c>
      <c r="Q7557" s="7">
        <v>80.121859975364202</v>
      </c>
    </row>
    <row r="7558" spans="1:17">
      <c r="A7558" s="6">
        <v>2017</v>
      </c>
      <c r="B7558" s="6" t="s">
        <v>1711</v>
      </c>
      <c r="C7558" s="6">
        <v>410223</v>
      </c>
      <c r="D7558">
        <f t="shared" si="236"/>
        <v>41</v>
      </c>
      <c r="E7558" t="str">
        <f>VLOOKUP(D7558,'Regionalism Code'!B:C,2,FALSE)</f>
        <v>河南省</v>
      </c>
      <c r="F7558">
        <f t="shared" si="237"/>
        <v>4102</v>
      </c>
      <c r="G7558" t="str">
        <f>IF(F7558&gt;10000,"省直辖县市",VLOOKUP(F7558,'Regionalism Code'!H:I,2,FALSE))</f>
        <v>开封市</v>
      </c>
      <c r="H7558" s="7">
        <v>99.422127066676694</v>
      </c>
      <c r="I7558" s="7">
        <v>90.722827012781707</v>
      </c>
      <c r="J7558" s="7">
        <v>113.142045033141</v>
      </c>
      <c r="K7558" s="7">
        <v>58.965615759570603</v>
      </c>
      <c r="L7558" s="7">
        <v>71.492871504430397</v>
      </c>
      <c r="M7558" s="7">
        <v>80.636716074479196</v>
      </c>
      <c r="N7558" s="7">
        <v>129.88072083843201</v>
      </c>
      <c r="O7558" s="7">
        <v>129.56314371643199</v>
      </c>
      <c r="P7558" s="7">
        <v>118.875735063359</v>
      </c>
      <c r="Q7558" s="7">
        <v>103.22188648432299</v>
      </c>
    </row>
    <row r="7559" spans="1:17">
      <c r="A7559" s="6">
        <v>2018</v>
      </c>
      <c r="B7559" s="6" t="s">
        <v>1711</v>
      </c>
      <c r="C7559" s="6">
        <v>410223</v>
      </c>
      <c r="D7559">
        <f t="shared" si="236"/>
        <v>41</v>
      </c>
      <c r="E7559" t="str">
        <f>VLOOKUP(D7559,'Regionalism Code'!B:C,2,FALSE)</f>
        <v>河南省</v>
      </c>
      <c r="F7559">
        <f t="shared" si="237"/>
        <v>4102</v>
      </c>
      <c r="G7559" t="str">
        <f>IF(F7559&gt;10000,"省直辖县市",VLOOKUP(F7559,'Regionalism Code'!H:I,2,FALSE))</f>
        <v>开封市</v>
      </c>
      <c r="H7559" s="7">
        <v>101.91716099545199</v>
      </c>
      <c r="I7559" s="7">
        <v>90.141474537276196</v>
      </c>
      <c r="J7559" s="7">
        <v>117.90026067827</v>
      </c>
      <c r="K7559" s="7">
        <v>73.821358583346196</v>
      </c>
      <c r="L7559" s="7">
        <v>78.604378515079404</v>
      </c>
      <c r="M7559" s="7">
        <v>76.701699333766399</v>
      </c>
      <c r="N7559" s="7">
        <v>124.71377310291901</v>
      </c>
      <c r="O7559" s="7">
        <v>143.77664421130501</v>
      </c>
      <c r="P7559" s="7">
        <v>109.898723261171</v>
      </c>
      <c r="Q7559" s="7">
        <v>111.762688222818</v>
      </c>
    </row>
    <row r="7560" spans="1:17">
      <c r="A7560" s="6">
        <v>2016</v>
      </c>
      <c r="B7560" s="6" t="s">
        <v>1712</v>
      </c>
      <c r="C7560" s="6">
        <v>410225</v>
      </c>
      <c r="D7560">
        <f t="shared" si="236"/>
        <v>41</v>
      </c>
      <c r="E7560" t="str">
        <f>VLOOKUP(D7560,'Regionalism Code'!B:C,2,FALSE)</f>
        <v>河南省</v>
      </c>
      <c r="F7560">
        <f t="shared" si="237"/>
        <v>4102</v>
      </c>
      <c r="G7560" t="str">
        <f>IF(F7560&gt;10000,"省直辖县市",VLOOKUP(F7560,'Regionalism Code'!H:I,2,FALSE))</f>
        <v>开封市</v>
      </c>
      <c r="H7560" s="7">
        <v>87.560199424358601</v>
      </c>
      <c r="I7560" s="7">
        <v>92.123548099444207</v>
      </c>
      <c r="J7560" s="7">
        <v>84.531636296383496</v>
      </c>
      <c r="K7560" s="7">
        <v>56.392284180946199</v>
      </c>
      <c r="L7560" s="7">
        <v>50.716470822020803</v>
      </c>
      <c r="M7560" s="7">
        <v>75.567171289751599</v>
      </c>
      <c r="N7560" s="7">
        <v>96.388434078778801</v>
      </c>
      <c r="O7560" s="7">
        <v>96.894688434413496</v>
      </c>
      <c r="P7560" s="7">
        <v>79.346887735221301</v>
      </c>
      <c r="Q7560" s="7">
        <v>78.000837840187899</v>
      </c>
    </row>
    <row r="7561" spans="1:17">
      <c r="A7561" s="6">
        <v>2017</v>
      </c>
      <c r="B7561" s="6" t="s">
        <v>1712</v>
      </c>
      <c r="C7561" s="6">
        <v>410225</v>
      </c>
      <c r="D7561">
        <f t="shared" si="236"/>
        <v>41</v>
      </c>
      <c r="E7561" t="str">
        <f>VLOOKUP(D7561,'Regionalism Code'!B:C,2,FALSE)</f>
        <v>河南省</v>
      </c>
      <c r="F7561">
        <f t="shared" si="237"/>
        <v>4102</v>
      </c>
      <c r="G7561" t="str">
        <f>IF(F7561&gt;10000,"省直辖县市",VLOOKUP(F7561,'Regionalism Code'!H:I,2,FALSE))</f>
        <v>开封市</v>
      </c>
      <c r="H7561" s="7">
        <v>103.21258587248499</v>
      </c>
      <c r="I7561" s="7">
        <v>93.431860648430103</v>
      </c>
      <c r="J7561" s="7">
        <v>118.018745032889</v>
      </c>
      <c r="K7561" s="7">
        <v>62.7749617178237</v>
      </c>
      <c r="L7561" s="7">
        <v>75.244968611125302</v>
      </c>
      <c r="M7561" s="7">
        <v>82.169077319110798</v>
      </c>
      <c r="N7561" s="7">
        <v>133.295211452111</v>
      </c>
      <c r="O7561" s="7">
        <v>137.02566606969901</v>
      </c>
      <c r="P7561" s="7">
        <v>121.929303663735</v>
      </c>
      <c r="Q7561" s="7">
        <v>108.60955221527</v>
      </c>
    </row>
    <row r="7562" spans="1:17">
      <c r="A7562" s="6">
        <v>2018</v>
      </c>
      <c r="B7562" s="6" t="s">
        <v>1712</v>
      </c>
      <c r="C7562" s="6">
        <v>410225</v>
      </c>
      <c r="D7562">
        <f t="shared" si="236"/>
        <v>41</v>
      </c>
      <c r="E7562" t="str">
        <f>VLOOKUP(D7562,'Regionalism Code'!B:C,2,FALSE)</f>
        <v>河南省</v>
      </c>
      <c r="F7562">
        <f t="shared" si="237"/>
        <v>4102</v>
      </c>
      <c r="G7562" t="str">
        <f>IF(F7562&gt;10000,"省直辖县市",VLOOKUP(F7562,'Regionalism Code'!H:I,2,FALSE))</f>
        <v>开封市</v>
      </c>
      <c r="H7562" s="7">
        <v>105.562616874054</v>
      </c>
      <c r="I7562" s="7">
        <v>92.675943353618194</v>
      </c>
      <c r="J7562" s="7">
        <v>126.69241086579601</v>
      </c>
      <c r="K7562" s="7">
        <v>78.474491613418095</v>
      </c>
      <c r="L7562" s="7">
        <v>86.898501828143097</v>
      </c>
      <c r="M7562" s="7">
        <v>79.682902540310707</v>
      </c>
      <c r="N7562" s="7">
        <v>130.745801447567</v>
      </c>
      <c r="O7562" s="7">
        <v>157.70032588799401</v>
      </c>
      <c r="P7562" s="7">
        <v>112.304959333243</v>
      </c>
      <c r="Q7562" s="7">
        <v>109.724469161065</v>
      </c>
    </row>
    <row r="7563" spans="1:17">
      <c r="A7563" s="6">
        <v>2016</v>
      </c>
      <c r="B7563" s="6" t="s">
        <v>1713</v>
      </c>
      <c r="C7563" s="6">
        <v>410302</v>
      </c>
      <c r="D7563">
        <f t="shared" si="236"/>
        <v>41</v>
      </c>
      <c r="E7563" t="str">
        <f>VLOOKUP(D7563,'Regionalism Code'!B:C,2,FALSE)</f>
        <v>河南省</v>
      </c>
      <c r="F7563">
        <f t="shared" si="237"/>
        <v>4103</v>
      </c>
      <c r="G7563" t="str">
        <f>IF(F7563&gt;10000,"省直辖县市",VLOOKUP(F7563,'Regionalism Code'!H:I,2,FALSE))</f>
        <v>洛阳市</v>
      </c>
      <c r="H7563" s="7">
        <v>95.959257473404307</v>
      </c>
      <c r="I7563" s="7">
        <v>101.441202389263</v>
      </c>
      <c r="J7563" s="7">
        <v>99.4840414760193</v>
      </c>
      <c r="K7563" s="7">
        <v>72.576567418368995</v>
      </c>
      <c r="L7563" s="7">
        <v>68.886854378944193</v>
      </c>
      <c r="M7563" s="7">
        <v>89.231134553448996</v>
      </c>
      <c r="N7563" s="7">
        <v>113.849162147949</v>
      </c>
      <c r="O7563" s="7">
        <v>109.747931432138</v>
      </c>
      <c r="P7563" s="7">
        <v>91.231458189092905</v>
      </c>
      <c r="Q7563" s="7">
        <v>71.458752266645604</v>
      </c>
    </row>
    <row r="7564" spans="1:17">
      <c r="A7564" s="6">
        <v>2017</v>
      </c>
      <c r="B7564" s="6" t="s">
        <v>1713</v>
      </c>
      <c r="C7564" s="6">
        <v>410302</v>
      </c>
      <c r="D7564">
        <f t="shared" si="236"/>
        <v>41</v>
      </c>
      <c r="E7564" t="str">
        <f>VLOOKUP(D7564,'Regionalism Code'!B:C,2,FALSE)</f>
        <v>河南省</v>
      </c>
      <c r="F7564">
        <f t="shared" si="237"/>
        <v>4103</v>
      </c>
      <c r="G7564" t="str">
        <f>IF(F7564&gt;10000,"省直辖县市",VLOOKUP(F7564,'Regionalism Code'!H:I,2,FALSE))</f>
        <v>洛阳市</v>
      </c>
      <c r="H7564" s="7">
        <v>112.421186502536</v>
      </c>
      <c r="I7564" s="7">
        <v>102.103528028656</v>
      </c>
      <c r="J7564" s="7">
        <v>135.98132022811501</v>
      </c>
      <c r="K7564" s="7">
        <v>79.761020409971394</v>
      </c>
      <c r="L7564" s="7">
        <v>105.05575429315201</v>
      </c>
      <c r="M7564" s="7">
        <v>96.531007948161999</v>
      </c>
      <c r="N7564" s="7">
        <v>157.65064934579601</v>
      </c>
      <c r="O7564" s="7">
        <v>149.283845187689</v>
      </c>
      <c r="P7564" s="7">
        <v>129.58778311185799</v>
      </c>
      <c r="Q7564" s="7">
        <v>103.684303561692</v>
      </c>
    </row>
    <row r="7565" spans="1:17">
      <c r="A7565" s="6">
        <v>2018</v>
      </c>
      <c r="B7565" s="6" t="s">
        <v>1713</v>
      </c>
      <c r="C7565" s="6">
        <v>410302</v>
      </c>
      <c r="D7565">
        <f t="shared" si="236"/>
        <v>41</v>
      </c>
      <c r="E7565" t="str">
        <f>VLOOKUP(D7565,'Regionalism Code'!B:C,2,FALSE)</f>
        <v>河南省</v>
      </c>
      <c r="F7565">
        <f t="shared" si="237"/>
        <v>4103</v>
      </c>
      <c r="G7565" t="str">
        <f>IF(F7565&gt;10000,"省直辖县市",VLOOKUP(F7565,'Regionalism Code'!H:I,2,FALSE))</f>
        <v>洛阳市</v>
      </c>
      <c r="H7565" s="7">
        <v>117.902778925886</v>
      </c>
      <c r="I7565" s="7">
        <v>101.21901093821</v>
      </c>
      <c r="J7565" s="7">
        <v>146.152500273014</v>
      </c>
      <c r="K7565" s="7">
        <v>95.144091628420497</v>
      </c>
      <c r="L7565" s="7">
        <v>135.686260051391</v>
      </c>
      <c r="M7565" s="7">
        <v>91.371498408748906</v>
      </c>
      <c r="N7565" s="7">
        <v>151.19577526312401</v>
      </c>
      <c r="O7565" s="7">
        <v>168.555882990078</v>
      </c>
      <c r="P7565" s="7">
        <v>121.637176376434</v>
      </c>
      <c r="Q7565" s="7">
        <v>121.665291594932</v>
      </c>
    </row>
    <row r="7566" spans="1:17">
      <c r="A7566" s="6">
        <v>2016</v>
      </c>
      <c r="B7566" s="6" t="s">
        <v>1714</v>
      </c>
      <c r="C7566" s="6">
        <v>410303</v>
      </c>
      <c r="D7566">
        <f t="shared" si="236"/>
        <v>41</v>
      </c>
      <c r="E7566" t="str">
        <f>VLOOKUP(D7566,'Regionalism Code'!B:C,2,FALSE)</f>
        <v>河南省</v>
      </c>
      <c r="F7566">
        <f t="shared" si="237"/>
        <v>4103</v>
      </c>
      <c r="G7566" t="str">
        <f>IF(F7566&gt;10000,"省直辖县市",VLOOKUP(F7566,'Regionalism Code'!H:I,2,FALSE))</f>
        <v>洛阳市</v>
      </c>
      <c r="H7566" s="7">
        <v>98.226378929388602</v>
      </c>
      <c r="I7566" s="7">
        <v>104.44651365179701</v>
      </c>
      <c r="J7566" s="7">
        <v>106.315106097236</v>
      </c>
      <c r="K7566" s="7">
        <v>85.678792665113505</v>
      </c>
      <c r="L7566" s="7">
        <v>75.110842227096896</v>
      </c>
      <c r="M7566" s="7">
        <v>96.757800616506898</v>
      </c>
      <c r="N7566" s="7">
        <v>115.683495140674</v>
      </c>
      <c r="O7566" s="7">
        <v>120.710509515547</v>
      </c>
      <c r="P7566" s="7">
        <v>92.644533660150799</v>
      </c>
      <c r="Q7566" s="7">
        <v>62.995115598501897</v>
      </c>
    </row>
    <row r="7567" spans="1:17">
      <c r="A7567" s="6">
        <v>2017</v>
      </c>
      <c r="B7567" s="6" t="s">
        <v>1714</v>
      </c>
      <c r="C7567" s="6">
        <v>410303</v>
      </c>
      <c r="D7567">
        <f t="shared" si="236"/>
        <v>41</v>
      </c>
      <c r="E7567" t="str">
        <f>VLOOKUP(D7567,'Regionalism Code'!B:C,2,FALSE)</f>
        <v>河南省</v>
      </c>
      <c r="F7567">
        <f t="shared" si="237"/>
        <v>4103</v>
      </c>
      <c r="G7567" t="str">
        <f>IF(F7567&gt;10000,"省直辖县市",VLOOKUP(F7567,'Regionalism Code'!H:I,2,FALSE))</f>
        <v>洛阳市</v>
      </c>
      <c r="H7567" s="7">
        <v>116.332483202087</v>
      </c>
      <c r="I7567" s="7">
        <v>105.176941206602</v>
      </c>
      <c r="J7567" s="7">
        <v>145.64589767870299</v>
      </c>
      <c r="K7567" s="7">
        <v>92.468757934533997</v>
      </c>
      <c r="L7567" s="7">
        <v>115.462012578819</v>
      </c>
      <c r="M7567" s="7">
        <v>104.48713748886</v>
      </c>
      <c r="N7567" s="7">
        <v>164.84409556944499</v>
      </c>
      <c r="O7567" s="7">
        <v>161.34776990804599</v>
      </c>
      <c r="P7567" s="7">
        <v>134.89921260925601</v>
      </c>
      <c r="Q7567" s="7">
        <v>99.907894890004499</v>
      </c>
    </row>
    <row r="7568" spans="1:17">
      <c r="A7568" s="6">
        <v>2018</v>
      </c>
      <c r="B7568" s="6" t="s">
        <v>1714</v>
      </c>
      <c r="C7568" s="6">
        <v>410303</v>
      </c>
      <c r="D7568">
        <f t="shared" si="236"/>
        <v>41</v>
      </c>
      <c r="E7568" t="str">
        <f>VLOOKUP(D7568,'Regionalism Code'!B:C,2,FALSE)</f>
        <v>河南省</v>
      </c>
      <c r="F7568">
        <f t="shared" si="237"/>
        <v>4103</v>
      </c>
      <c r="G7568" t="str">
        <f>IF(F7568&gt;10000,"省直辖县市",VLOOKUP(F7568,'Regionalism Code'!H:I,2,FALSE))</f>
        <v>洛阳市</v>
      </c>
      <c r="H7568" s="7">
        <v>122.024809917564</v>
      </c>
      <c r="I7568" s="7">
        <v>104.28860860616599</v>
      </c>
      <c r="J7568" s="7">
        <v>156.22457366876699</v>
      </c>
      <c r="K7568" s="7">
        <v>103.323537936729</v>
      </c>
      <c r="L7568" s="7">
        <v>148.888897961852</v>
      </c>
      <c r="M7568" s="7">
        <v>97.344597387342304</v>
      </c>
      <c r="N7568" s="7">
        <v>159.49242109388399</v>
      </c>
      <c r="O7568" s="7">
        <v>180.95573770602499</v>
      </c>
      <c r="P7568" s="7">
        <v>125.730521751693</v>
      </c>
      <c r="Q7568" s="7">
        <v>118.450522769023</v>
      </c>
    </row>
    <row r="7569" spans="1:17">
      <c r="A7569" s="6">
        <v>2016</v>
      </c>
      <c r="B7569" s="6" t="s">
        <v>1715</v>
      </c>
      <c r="C7569" s="6">
        <v>410304</v>
      </c>
      <c r="D7569">
        <f t="shared" si="236"/>
        <v>41</v>
      </c>
      <c r="E7569" t="str">
        <f>VLOOKUP(D7569,'Regionalism Code'!B:C,2,FALSE)</f>
        <v>河南省</v>
      </c>
      <c r="F7569">
        <f t="shared" si="237"/>
        <v>4103</v>
      </c>
      <c r="G7569" t="str">
        <f>IF(F7569&gt;10000,"省直辖县市",VLOOKUP(F7569,'Regionalism Code'!H:I,2,FALSE))</f>
        <v>洛阳市</v>
      </c>
      <c r="H7569" s="7">
        <v>98.0242199195513</v>
      </c>
      <c r="I7569" s="7">
        <v>100.42022578539</v>
      </c>
      <c r="J7569" s="7">
        <v>102.62426956869299</v>
      </c>
      <c r="K7569" s="7">
        <v>75.396767864224003</v>
      </c>
      <c r="L7569" s="7">
        <v>74.479419348680096</v>
      </c>
      <c r="M7569" s="7">
        <v>90.610449561128803</v>
      </c>
      <c r="N7569" s="7">
        <v>122.519263185958</v>
      </c>
      <c r="O7569" s="7">
        <v>110.40345552458901</v>
      </c>
      <c r="P7569" s="7">
        <v>87.424738680932904</v>
      </c>
      <c r="Q7569" s="7">
        <v>81.759630353555394</v>
      </c>
    </row>
    <row r="7570" spans="1:17">
      <c r="A7570" s="6">
        <v>2017</v>
      </c>
      <c r="B7570" s="6" t="s">
        <v>1715</v>
      </c>
      <c r="C7570" s="6">
        <v>410304</v>
      </c>
      <c r="D7570">
        <f t="shared" si="236"/>
        <v>41</v>
      </c>
      <c r="E7570" t="str">
        <f>VLOOKUP(D7570,'Regionalism Code'!B:C,2,FALSE)</f>
        <v>河南省</v>
      </c>
      <c r="F7570">
        <f t="shared" si="237"/>
        <v>4103</v>
      </c>
      <c r="G7570" t="str">
        <f>IF(F7570&gt;10000,"省直辖县市",VLOOKUP(F7570,'Regionalism Code'!H:I,2,FALSE))</f>
        <v>洛阳市</v>
      </c>
      <c r="H7570" s="7">
        <v>112.215248999577</v>
      </c>
      <c r="I7570" s="7">
        <v>101.09318547237601</v>
      </c>
      <c r="J7570" s="7">
        <v>136.95088171012699</v>
      </c>
      <c r="K7570" s="7">
        <v>82.177073470488494</v>
      </c>
      <c r="L7570" s="7">
        <v>110.12282370721999</v>
      </c>
      <c r="M7570" s="7">
        <v>96.3031699151813</v>
      </c>
      <c r="N7570" s="7">
        <v>161.272246315796</v>
      </c>
      <c r="O7570" s="7">
        <v>146.76488967200501</v>
      </c>
      <c r="P7570" s="7">
        <v>130.86749591745999</v>
      </c>
      <c r="Q7570" s="7">
        <v>103.998417294021</v>
      </c>
    </row>
    <row r="7571" spans="1:17">
      <c r="A7571" s="6">
        <v>2018</v>
      </c>
      <c r="B7571" s="6" t="s">
        <v>1715</v>
      </c>
      <c r="C7571" s="6">
        <v>410304</v>
      </c>
      <c r="D7571">
        <f t="shared" si="236"/>
        <v>41</v>
      </c>
      <c r="E7571" t="str">
        <f>VLOOKUP(D7571,'Regionalism Code'!B:C,2,FALSE)</f>
        <v>河南省</v>
      </c>
      <c r="F7571">
        <f t="shared" si="237"/>
        <v>4103</v>
      </c>
      <c r="G7571" t="str">
        <f>IF(F7571&gt;10000,"省直辖县市",VLOOKUP(F7571,'Regionalism Code'!H:I,2,FALSE))</f>
        <v>洛阳市</v>
      </c>
      <c r="H7571" s="7">
        <v>116.944589149829</v>
      </c>
      <c r="I7571" s="7">
        <v>100.794867273875</v>
      </c>
      <c r="J7571" s="7">
        <v>148.69432939342599</v>
      </c>
      <c r="K7571" s="7">
        <v>97.834291593544904</v>
      </c>
      <c r="L7571" s="7">
        <v>144.642388582233</v>
      </c>
      <c r="M7571" s="7">
        <v>93.3684007484175</v>
      </c>
      <c r="N7571" s="7">
        <v>157.552720228103</v>
      </c>
      <c r="O7571" s="7">
        <v>166.55268344519499</v>
      </c>
      <c r="P7571" s="7">
        <v>122.073884542372</v>
      </c>
      <c r="Q7571" s="7">
        <v>112.58354401848899</v>
      </c>
    </row>
    <row r="7572" spans="1:17">
      <c r="A7572" s="6">
        <v>2016</v>
      </c>
      <c r="B7572" s="6" t="s">
        <v>1716</v>
      </c>
      <c r="C7572" s="6">
        <v>410305</v>
      </c>
      <c r="D7572">
        <f t="shared" si="236"/>
        <v>41</v>
      </c>
      <c r="E7572" t="str">
        <f>VLOOKUP(D7572,'Regionalism Code'!B:C,2,FALSE)</f>
        <v>河南省</v>
      </c>
      <c r="F7572">
        <f t="shared" si="237"/>
        <v>4103</v>
      </c>
      <c r="G7572" t="str">
        <f>IF(F7572&gt;10000,"省直辖县市",VLOOKUP(F7572,'Regionalism Code'!H:I,2,FALSE))</f>
        <v>洛阳市</v>
      </c>
      <c r="H7572" s="7">
        <v>98.297365898564294</v>
      </c>
      <c r="I7572" s="7">
        <v>103.86762394454701</v>
      </c>
      <c r="J7572" s="7">
        <v>106.39876173123299</v>
      </c>
      <c r="K7572" s="7">
        <v>80.826966611396301</v>
      </c>
      <c r="L7572" s="7">
        <v>76.238473750347296</v>
      </c>
      <c r="M7572" s="7">
        <v>95.505008038745501</v>
      </c>
      <c r="N7572" s="7">
        <v>123.05134014900401</v>
      </c>
      <c r="O7572" s="7">
        <v>117.059539964024</v>
      </c>
      <c r="P7572" s="7">
        <v>90.093293997083506</v>
      </c>
      <c r="Q7572" s="7">
        <v>65.188967434465596</v>
      </c>
    </row>
    <row r="7573" spans="1:17">
      <c r="A7573" s="6">
        <v>2017</v>
      </c>
      <c r="B7573" s="6" t="s">
        <v>1716</v>
      </c>
      <c r="C7573" s="6">
        <v>410305</v>
      </c>
      <c r="D7573">
        <f t="shared" si="236"/>
        <v>41</v>
      </c>
      <c r="E7573" t="str">
        <f>VLOOKUP(D7573,'Regionalism Code'!B:C,2,FALSE)</f>
        <v>河南省</v>
      </c>
      <c r="F7573">
        <f t="shared" si="237"/>
        <v>4103</v>
      </c>
      <c r="G7573" t="str">
        <f>IF(F7573&gt;10000,"省直辖县市",VLOOKUP(F7573,'Regionalism Code'!H:I,2,FALSE))</f>
        <v>洛阳市</v>
      </c>
      <c r="H7573" s="7">
        <v>116.590838369886</v>
      </c>
      <c r="I7573" s="7">
        <v>105.113023663568</v>
      </c>
      <c r="J7573" s="7">
        <v>143.30116687122</v>
      </c>
      <c r="K7573" s="7">
        <v>87.564335302430607</v>
      </c>
      <c r="L7573" s="7">
        <v>112.135374172696</v>
      </c>
      <c r="M7573" s="7">
        <v>101.75703682454601</v>
      </c>
      <c r="N7573" s="7">
        <v>167.99843733288799</v>
      </c>
      <c r="O7573" s="7">
        <v>156.07818754899901</v>
      </c>
      <c r="P7573" s="7">
        <v>132.87971650053299</v>
      </c>
      <c r="Q7573" s="7">
        <v>105.960623893712</v>
      </c>
    </row>
    <row r="7574" spans="1:17">
      <c r="A7574" s="6">
        <v>2018</v>
      </c>
      <c r="B7574" s="6" t="s">
        <v>1716</v>
      </c>
      <c r="C7574" s="6">
        <v>410305</v>
      </c>
      <c r="D7574">
        <f t="shared" si="236"/>
        <v>41</v>
      </c>
      <c r="E7574" t="str">
        <f>VLOOKUP(D7574,'Regionalism Code'!B:C,2,FALSE)</f>
        <v>河南省</v>
      </c>
      <c r="F7574">
        <f t="shared" si="237"/>
        <v>4103</v>
      </c>
      <c r="G7574" t="str">
        <f>IF(F7574&gt;10000,"省直辖县市",VLOOKUP(F7574,'Regionalism Code'!H:I,2,FALSE))</f>
        <v>洛阳市</v>
      </c>
      <c r="H7574" s="7">
        <v>123.19781397396</v>
      </c>
      <c r="I7574" s="7">
        <v>104.45527501926399</v>
      </c>
      <c r="J7574" s="7">
        <v>155.36158261285399</v>
      </c>
      <c r="K7574" s="7">
        <v>102.692494942067</v>
      </c>
      <c r="L7574" s="7">
        <v>149.19043979036601</v>
      </c>
      <c r="M7574" s="7">
        <v>96.010824325600396</v>
      </c>
      <c r="N7574" s="7">
        <v>162.14276188040699</v>
      </c>
      <c r="O7574" s="7">
        <v>177.51211844219301</v>
      </c>
      <c r="P7574" s="7">
        <v>124.28858321676501</v>
      </c>
      <c r="Q7574" s="7">
        <v>126.646233313558</v>
      </c>
    </row>
    <row r="7575" spans="1:17">
      <c r="A7575" s="6">
        <v>2016</v>
      </c>
      <c r="B7575" s="6" t="s">
        <v>1717</v>
      </c>
      <c r="C7575" s="6">
        <v>410306</v>
      </c>
      <c r="D7575">
        <f t="shared" si="236"/>
        <v>41</v>
      </c>
      <c r="E7575" t="str">
        <f>VLOOKUP(D7575,'Regionalism Code'!B:C,2,FALSE)</f>
        <v>河南省</v>
      </c>
      <c r="F7575">
        <f t="shared" si="237"/>
        <v>4103</v>
      </c>
      <c r="G7575" t="str">
        <f>IF(F7575&gt;10000,"省直辖县市",VLOOKUP(F7575,'Regionalism Code'!H:I,2,FALSE))</f>
        <v>洛阳市</v>
      </c>
      <c r="H7575" s="7">
        <v>96.383990950430999</v>
      </c>
      <c r="I7575" s="7">
        <v>99.382046446501406</v>
      </c>
      <c r="J7575" s="7">
        <v>97.963200552301501</v>
      </c>
      <c r="K7575" s="7">
        <v>67.371915218520698</v>
      </c>
      <c r="L7575" s="7">
        <v>78.768467664464694</v>
      </c>
      <c r="M7575" s="7">
        <v>86.212484615177701</v>
      </c>
      <c r="N7575" s="7">
        <v>117.412760776968</v>
      </c>
      <c r="O7575" s="7">
        <v>104.02232414625</v>
      </c>
      <c r="P7575" s="7">
        <v>77.479962417902797</v>
      </c>
      <c r="Q7575" s="7">
        <v>83.620687990594206</v>
      </c>
    </row>
    <row r="7576" spans="1:17">
      <c r="A7576" s="6">
        <v>2017</v>
      </c>
      <c r="B7576" s="6" t="s">
        <v>1717</v>
      </c>
      <c r="C7576" s="6">
        <v>410306</v>
      </c>
      <c r="D7576">
        <f t="shared" si="236"/>
        <v>41</v>
      </c>
      <c r="E7576" t="str">
        <f>VLOOKUP(D7576,'Regionalism Code'!B:C,2,FALSE)</f>
        <v>河南省</v>
      </c>
      <c r="F7576">
        <f t="shared" si="237"/>
        <v>4103</v>
      </c>
      <c r="G7576" t="str">
        <f>IF(F7576&gt;10000,"省直辖县市",VLOOKUP(F7576,'Regionalism Code'!H:I,2,FALSE))</f>
        <v>洛阳市</v>
      </c>
      <c r="H7576" s="7">
        <v>110.82605641976301</v>
      </c>
      <c r="I7576" s="7">
        <v>99.831518195178305</v>
      </c>
      <c r="J7576" s="7">
        <v>134.101618538173</v>
      </c>
      <c r="K7576" s="7">
        <v>70.729446336274506</v>
      </c>
      <c r="L7576" s="7">
        <v>109.68416827647199</v>
      </c>
      <c r="M7576" s="7">
        <v>91.827394257366507</v>
      </c>
      <c r="N7576" s="7">
        <v>167.80818450581501</v>
      </c>
      <c r="O7576" s="7">
        <v>139.494867905251</v>
      </c>
      <c r="P7576" s="7">
        <v>122.338803963765</v>
      </c>
      <c r="Q7576" s="7">
        <v>104.84123268490301</v>
      </c>
    </row>
    <row r="7577" spans="1:17">
      <c r="A7577" s="6">
        <v>2018</v>
      </c>
      <c r="B7577" s="6" t="s">
        <v>1717</v>
      </c>
      <c r="C7577" s="6">
        <v>410306</v>
      </c>
      <c r="D7577">
        <f t="shared" si="236"/>
        <v>41</v>
      </c>
      <c r="E7577" t="str">
        <f>VLOOKUP(D7577,'Regionalism Code'!B:C,2,FALSE)</f>
        <v>河南省</v>
      </c>
      <c r="F7577">
        <f t="shared" si="237"/>
        <v>4103</v>
      </c>
      <c r="G7577" t="str">
        <f>IF(F7577&gt;10000,"省直辖县市",VLOOKUP(F7577,'Regionalism Code'!H:I,2,FALSE))</f>
        <v>洛阳市</v>
      </c>
      <c r="H7577" s="7">
        <v>115.72605271637499</v>
      </c>
      <c r="I7577" s="7">
        <v>99.028984664800902</v>
      </c>
      <c r="J7577" s="7">
        <v>142.84627299687199</v>
      </c>
      <c r="K7577" s="7">
        <v>88.222099624661894</v>
      </c>
      <c r="L7577" s="7">
        <v>138.44529972477301</v>
      </c>
      <c r="M7577" s="7">
        <v>91.117719092136198</v>
      </c>
      <c r="N7577" s="7">
        <v>161.72156067350301</v>
      </c>
      <c r="O7577" s="7">
        <v>155.101851514233</v>
      </c>
      <c r="P7577" s="7">
        <v>112.46084391124499</v>
      </c>
      <c r="Q7577" s="7">
        <v>121.58483094021901</v>
      </c>
    </row>
    <row r="7578" spans="1:17">
      <c r="A7578" s="6">
        <v>2016</v>
      </c>
      <c r="B7578" s="6" t="s">
        <v>1718</v>
      </c>
      <c r="C7578" s="6">
        <v>410311</v>
      </c>
      <c r="D7578">
        <f t="shared" si="236"/>
        <v>41</v>
      </c>
      <c r="E7578" t="str">
        <f>VLOOKUP(D7578,'Regionalism Code'!B:C,2,FALSE)</f>
        <v>河南省</v>
      </c>
      <c r="F7578">
        <f t="shared" si="237"/>
        <v>4103</v>
      </c>
      <c r="G7578" t="str">
        <f>IF(F7578&gt;10000,"省直辖县市",VLOOKUP(F7578,'Regionalism Code'!H:I,2,FALSE))</f>
        <v>洛阳市</v>
      </c>
      <c r="H7578" s="7">
        <v>100.486286338222</v>
      </c>
      <c r="I7578" s="7">
        <v>107.389937035068</v>
      </c>
      <c r="J7578" s="7">
        <v>100.588304554931</v>
      </c>
      <c r="K7578" s="7">
        <v>83.575286456203102</v>
      </c>
      <c r="L7578" s="7">
        <v>71.599267486662299</v>
      </c>
      <c r="M7578" s="7">
        <v>94.575764984151505</v>
      </c>
      <c r="N7578" s="7">
        <v>117.060843557189</v>
      </c>
      <c r="O7578" s="7">
        <v>108.662429434483</v>
      </c>
      <c r="P7578" s="7">
        <v>85.955994119793203</v>
      </c>
      <c r="Q7578" s="7">
        <v>77.511317428083103</v>
      </c>
    </row>
    <row r="7579" spans="1:17">
      <c r="A7579" s="6">
        <v>2017</v>
      </c>
      <c r="B7579" s="6" t="s">
        <v>1718</v>
      </c>
      <c r="C7579" s="6">
        <v>410311</v>
      </c>
      <c r="D7579">
        <f t="shared" si="236"/>
        <v>41</v>
      </c>
      <c r="E7579" t="str">
        <f>VLOOKUP(D7579,'Regionalism Code'!B:C,2,FALSE)</f>
        <v>河南省</v>
      </c>
      <c r="F7579">
        <f t="shared" si="237"/>
        <v>4103</v>
      </c>
      <c r="G7579" t="str">
        <f>IF(F7579&gt;10000,"省直辖县市",VLOOKUP(F7579,'Regionalism Code'!H:I,2,FALSE))</f>
        <v>洛阳市</v>
      </c>
      <c r="H7579" s="7">
        <v>116.64875770752499</v>
      </c>
      <c r="I7579" s="7">
        <v>108.523039751494</v>
      </c>
      <c r="J7579" s="7">
        <v>139.65118026331101</v>
      </c>
      <c r="K7579" s="7">
        <v>94.704780966091107</v>
      </c>
      <c r="L7579" s="7">
        <v>116.255678837806</v>
      </c>
      <c r="M7579" s="7">
        <v>101.835389511146</v>
      </c>
      <c r="N7579" s="7">
        <v>158.29080112939999</v>
      </c>
      <c r="O7579" s="7">
        <v>151.291719941075</v>
      </c>
      <c r="P7579" s="7">
        <v>129.33612714869301</v>
      </c>
      <c r="Q7579" s="7">
        <v>101.687833412239</v>
      </c>
    </row>
    <row r="7580" spans="1:17">
      <c r="A7580" s="6">
        <v>2018</v>
      </c>
      <c r="B7580" s="6" t="s">
        <v>1718</v>
      </c>
      <c r="C7580" s="6">
        <v>410311</v>
      </c>
      <c r="D7580">
        <f t="shared" si="236"/>
        <v>41</v>
      </c>
      <c r="E7580" t="str">
        <f>VLOOKUP(D7580,'Regionalism Code'!B:C,2,FALSE)</f>
        <v>河南省</v>
      </c>
      <c r="F7580">
        <f t="shared" si="237"/>
        <v>4103</v>
      </c>
      <c r="G7580" t="str">
        <f>IF(F7580&gt;10000,"省直辖县市",VLOOKUP(F7580,'Regionalism Code'!H:I,2,FALSE))</f>
        <v>洛阳市</v>
      </c>
      <c r="H7580" s="7">
        <v>123.28573917524901</v>
      </c>
      <c r="I7580" s="7">
        <v>108.03348093464101</v>
      </c>
      <c r="J7580" s="7">
        <v>153.18790671045201</v>
      </c>
      <c r="K7580" s="7">
        <v>105.582565672992</v>
      </c>
      <c r="L7580" s="7">
        <v>158.54906898757699</v>
      </c>
      <c r="M7580" s="7">
        <v>95.003301835578796</v>
      </c>
      <c r="N7580" s="7">
        <v>154.23979280279701</v>
      </c>
      <c r="O7580" s="7">
        <v>172.95616586762901</v>
      </c>
      <c r="P7580" s="7">
        <v>124.241454180258</v>
      </c>
      <c r="Q7580" s="7">
        <v>119.319004720178</v>
      </c>
    </row>
    <row r="7581" spans="1:17">
      <c r="A7581" s="6">
        <v>2016</v>
      </c>
      <c r="B7581" s="6" t="s">
        <v>1719</v>
      </c>
      <c r="C7581" s="6">
        <v>410322</v>
      </c>
      <c r="D7581">
        <f t="shared" si="236"/>
        <v>41</v>
      </c>
      <c r="E7581" t="str">
        <f>VLOOKUP(D7581,'Regionalism Code'!B:C,2,FALSE)</f>
        <v>河南省</v>
      </c>
      <c r="F7581">
        <f t="shared" si="237"/>
        <v>4103</v>
      </c>
      <c r="G7581" t="str">
        <f>IF(F7581&gt;10000,"省直辖县市",VLOOKUP(F7581,'Regionalism Code'!H:I,2,FALSE))</f>
        <v>洛阳市</v>
      </c>
      <c r="H7581" s="7">
        <v>91.458529382288802</v>
      </c>
      <c r="I7581" s="7">
        <v>94.237880205348404</v>
      </c>
      <c r="J7581" s="7">
        <v>92.036176939885905</v>
      </c>
      <c r="K7581" s="7">
        <v>61.088208787349799</v>
      </c>
      <c r="L7581" s="7">
        <v>60.089965574220003</v>
      </c>
      <c r="M7581" s="7">
        <v>80.699031943595699</v>
      </c>
      <c r="N7581" s="7">
        <v>108.088582490535</v>
      </c>
      <c r="O7581" s="7">
        <v>102.611597506767</v>
      </c>
      <c r="P7581" s="7">
        <v>82.948722416484699</v>
      </c>
      <c r="Q7581" s="7">
        <v>81.237080777213293</v>
      </c>
    </row>
    <row r="7582" spans="1:17">
      <c r="A7582" s="6">
        <v>2017</v>
      </c>
      <c r="B7582" s="6" t="s">
        <v>1719</v>
      </c>
      <c r="C7582" s="6">
        <v>410322</v>
      </c>
      <c r="D7582">
        <f t="shared" si="236"/>
        <v>41</v>
      </c>
      <c r="E7582" t="str">
        <f>VLOOKUP(D7582,'Regionalism Code'!B:C,2,FALSE)</f>
        <v>河南省</v>
      </c>
      <c r="F7582">
        <f t="shared" si="237"/>
        <v>4103</v>
      </c>
      <c r="G7582" t="str">
        <f>IF(F7582&gt;10000,"省直辖县市",VLOOKUP(F7582,'Regionalism Code'!H:I,2,FALSE))</f>
        <v>洛阳市</v>
      </c>
      <c r="H7582" s="7">
        <v>106.179506291168</v>
      </c>
      <c r="I7582" s="7">
        <v>95.1303388766176</v>
      </c>
      <c r="J7582" s="7">
        <v>126.34452508814699</v>
      </c>
      <c r="K7582" s="7">
        <v>66.645650285405196</v>
      </c>
      <c r="L7582" s="7">
        <v>87.744475938765007</v>
      </c>
      <c r="M7582" s="7">
        <v>87.350169701697894</v>
      </c>
      <c r="N7582" s="7">
        <v>149.821965848172</v>
      </c>
      <c r="O7582" s="7">
        <v>142.04990662910001</v>
      </c>
      <c r="P7582" s="7">
        <v>119.677297250518</v>
      </c>
      <c r="Q7582" s="7">
        <v>106.027132295801</v>
      </c>
    </row>
    <row r="7583" spans="1:17">
      <c r="A7583" s="6">
        <v>2018</v>
      </c>
      <c r="B7583" s="6" t="s">
        <v>1719</v>
      </c>
      <c r="C7583" s="6">
        <v>410322</v>
      </c>
      <c r="D7583">
        <f t="shared" si="236"/>
        <v>41</v>
      </c>
      <c r="E7583" t="str">
        <f>VLOOKUP(D7583,'Regionalism Code'!B:C,2,FALSE)</f>
        <v>河南省</v>
      </c>
      <c r="F7583">
        <f t="shared" si="237"/>
        <v>4103</v>
      </c>
      <c r="G7583" t="str">
        <f>IF(F7583&gt;10000,"省直辖县市",VLOOKUP(F7583,'Regionalism Code'!H:I,2,FALSE))</f>
        <v>洛阳市</v>
      </c>
      <c r="H7583" s="7">
        <v>109.59353222397399</v>
      </c>
      <c r="I7583" s="7">
        <v>94.738627348109702</v>
      </c>
      <c r="J7583" s="7">
        <v>131.75794323270799</v>
      </c>
      <c r="K7583" s="7">
        <v>84.704566463978793</v>
      </c>
      <c r="L7583" s="7">
        <v>97.567642510547202</v>
      </c>
      <c r="M7583" s="7">
        <v>85.061599090921803</v>
      </c>
      <c r="N7583" s="7">
        <v>142.28296957275401</v>
      </c>
      <c r="O7583" s="7">
        <v>156.87376408549599</v>
      </c>
      <c r="P7583" s="7">
        <v>114.082573318865</v>
      </c>
      <c r="Q7583" s="7">
        <v>118.374634061164</v>
      </c>
    </row>
    <row r="7584" spans="1:17">
      <c r="A7584" s="6">
        <v>2016</v>
      </c>
      <c r="B7584" s="6" t="s">
        <v>1720</v>
      </c>
      <c r="C7584" s="6">
        <v>410323</v>
      </c>
      <c r="D7584">
        <f t="shared" si="236"/>
        <v>41</v>
      </c>
      <c r="E7584" t="str">
        <f>VLOOKUP(D7584,'Regionalism Code'!B:C,2,FALSE)</f>
        <v>河南省</v>
      </c>
      <c r="F7584">
        <f t="shared" si="237"/>
        <v>4103</v>
      </c>
      <c r="G7584" t="str">
        <f>IF(F7584&gt;10000,"省直辖县市",VLOOKUP(F7584,'Regionalism Code'!H:I,2,FALSE))</f>
        <v>洛阳市</v>
      </c>
      <c r="H7584" s="7">
        <v>89.932403133361404</v>
      </c>
      <c r="I7584" s="7">
        <v>93.841644264752404</v>
      </c>
      <c r="J7584" s="7">
        <v>90.857338359384798</v>
      </c>
      <c r="K7584" s="7">
        <v>59.614268691653201</v>
      </c>
      <c r="L7584" s="7">
        <v>51.381342514917598</v>
      </c>
      <c r="M7584" s="7">
        <v>79.840153915202606</v>
      </c>
      <c r="N7584" s="7">
        <v>112.106753945576</v>
      </c>
      <c r="O7584" s="7">
        <v>101.123280980871</v>
      </c>
      <c r="P7584" s="7">
        <v>81.876896091243395</v>
      </c>
      <c r="Q7584" s="7">
        <v>75.348906330041899</v>
      </c>
    </row>
    <row r="7585" spans="1:17">
      <c r="A7585" s="6">
        <v>2017</v>
      </c>
      <c r="B7585" s="6" t="s">
        <v>1720</v>
      </c>
      <c r="C7585" s="6">
        <v>410323</v>
      </c>
      <c r="D7585">
        <f t="shared" si="236"/>
        <v>41</v>
      </c>
      <c r="E7585" t="str">
        <f>VLOOKUP(D7585,'Regionalism Code'!B:C,2,FALSE)</f>
        <v>河南省</v>
      </c>
      <c r="F7585">
        <f t="shared" si="237"/>
        <v>4103</v>
      </c>
      <c r="G7585" t="str">
        <f>IF(F7585&gt;10000,"省直辖县市",VLOOKUP(F7585,'Regionalism Code'!H:I,2,FALSE))</f>
        <v>洛阳市</v>
      </c>
      <c r="H7585" s="7">
        <v>104.020250566448</v>
      </c>
      <c r="I7585" s="7">
        <v>94.7761070813186</v>
      </c>
      <c r="J7585" s="7">
        <v>121.824596487964</v>
      </c>
      <c r="K7585" s="7">
        <v>66.327951621190707</v>
      </c>
      <c r="L7585" s="7">
        <v>77.114276848097603</v>
      </c>
      <c r="M7585" s="7">
        <v>84.957064153197905</v>
      </c>
      <c r="N7585" s="7">
        <v>146.39338449865701</v>
      </c>
      <c r="O7585" s="7">
        <v>137.71472165373299</v>
      </c>
      <c r="P7585" s="7">
        <v>118.28696182380099</v>
      </c>
      <c r="Q7585" s="7">
        <v>102.197302969234</v>
      </c>
    </row>
    <row r="7586" spans="1:17">
      <c r="A7586" s="6">
        <v>2018</v>
      </c>
      <c r="B7586" s="6" t="s">
        <v>1720</v>
      </c>
      <c r="C7586" s="6">
        <v>410323</v>
      </c>
      <c r="D7586">
        <f t="shared" si="236"/>
        <v>41</v>
      </c>
      <c r="E7586" t="str">
        <f>VLOOKUP(D7586,'Regionalism Code'!B:C,2,FALSE)</f>
        <v>河南省</v>
      </c>
      <c r="F7586">
        <f t="shared" si="237"/>
        <v>4103</v>
      </c>
      <c r="G7586" t="str">
        <f>IF(F7586&gt;10000,"省直辖县市",VLOOKUP(F7586,'Regionalism Code'!H:I,2,FALSE))</f>
        <v>洛阳市</v>
      </c>
      <c r="H7586" s="7">
        <v>104.85916739443999</v>
      </c>
      <c r="I7586" s="7">
        <v>92.764253078848796</v>
      </c>
      <c r="J7586" s="7">
        <v>123.569946037047</v>
      </c>
      <c r="K7586" s="7">
        <v>75.510607814928505</v>
      </c>
      <c r="L7586" s="7">
        <v>81.757312507647896</v>
      </c>
      <c r="M7586" s="7">
        <v>78.599504327647395</v>
      </c>
      <c r="N7586" s="7">
        <v>134.19829876796101</v>
      </c>
      <c r="O7586" s="7">
        <v>150.532229173828</v>
      </c>
      <c r="P7586" s="7">
        <v>110.03481142562001</v>
      </c>
      <c r="Q7586" s="7">
        <v>110.802335181747</v>
      </c>
    </row>
    <row r="7587" spans="1:17">
      <c r="A7587" s="6">
        <v>2016</v>
      </c>
      <c r="B7587" s="6" t="s">
        <v>1721</v>
      </c>
      <c r="C7587" s="6">
        <v>410324</v>
      </c>
      <c r="D7587">
        <f t="shared" si="236"/>
        <v>41</v>
      </c>
      <c r="E7587" t="str">
        <f>VLOOKUP(D7587,'Regionalism Code'!B:C,2,FALSE)</f>
        <v>河南省</v>
      </c>
      <c r="F7587">
        <f t="shared" si="237"/>
        <v>4103</v>
      </c>
      <c r="G7587" t="str">
        <f>IF(F7587&gt;10000,"省直辖县市",VLOOKUP(F7587,'Regionalism Code'!H:I,2,FALSE))</f>
        <v>洛阳市</v>
      </c>
      <c r="H7587" s="7">
        <v>90.378060231050597</v>
      </c>
      <c r="I7587" s="7">
        <v>93.783993468990602</v>
      </c>
      <c r="J7587" s="7">
        <v>87.860122359472598</v>
      </c>
      <c r="K7587" s="7">
        <v>55.966391880492502</v>
      </c>
      <c r="L7587" s="7">
        <v>53.844711953222998</v>
      </c>
      <c r="M7587" s="7">
        <v>74.996433924815605</v>
      </c>
      <c r="N7587" s="7">
        <v>98.946850761312405</v>
      </c>
      <c r="O7587" s="7">
        <v>102.47792960173</v>
      </c>
      <c r="P7587" s="7">
        <v>80.418771387419696</v>
      </c>
      <c r="Q7587" s="7">
        <v>83.712749843223307</v>
      </c>
    </row>
    <row r="7588" spans="1:17">
      <c r="A7588" s="6">
        <v>2017</v>
      </c>
      <c r="B7588" s="6" t="s">
        <v>1721</v>
      </c>
      <c r="C7588" s="6">
        <v>410324</v>
      </c>
      <c r="D7588">
        <f t="shared" si="236"/>
        <v>41</v>
      </c>
      <c r="E7588" t="str">
        <f>VLOOKUP(D7588,'Regionalism Code'!B:C,2,FALSE)</f>
        <v>河南省</v>
      </c>
      <c r="F7588">
        <f t="shared" si="237"/>
        <v>4103</v>
      </c>
      <c r="G7588" t="str">
        <f>IF(F7588&gt;10000,"省直辖县市",VLOOKUP(F7588,'Regionalism Code'!H:I,2,FALSE))</f>
        <v>洛阳市</v>
      </c>
      <c r="H7588" s="7">
        <v>105.640461793062</v>
      </c>
      <c r="I7588" s="7">
        <v>95.297842200013804</v>
      </c>
      <c r="J7588" s="7">
        <v>123.46912939798401</v>
      </c>
      <c r="K7588" s="7">
        <v>64.311289852277994</v>
      </c>
      <c r="L7588" s="7">
        <v>84.776722852916507</v>
      </c>
      <c r="M7588" s="7">
        <v>82.529487075178693</v>
      </c>
      <c r="N7588" s="7">
        <v>142.68635874331801</v>
      </c>
      <c r="O7588" s="7">
        <v>142.75799569966901</v>
      </c>
      <c r="P7588" s="7">
        <v>114.93622006541599</v>
      </c>
      <c r="Q7588" s="7">
        <v>107.40056601081599</v>
      </c>
    </row>
    <row r="7589" spans="1:17">
      <c r="A7589" s="6">
        <v>2018</v>
      </c>
      <c r="B7589" s="6" t="s">
        <v>1721</v>
      </c>
      <c r="C7589" s="6">
        <v>410324</v>
      </c>
      <c r="D7589">
        <f t="shared" si="236"/>
        <v>41</v>
      </c>
      <c r="E7589" t="str">
        <f>VLOOKUP(D7589,'Regionalism Code'!B:C,2,FALSE)</f>
        <v>河南省</v>
      </c>
      <c r="F7589">
        <f t="shared" si="237"/>
        <v>4103</v>
      </c>
      <c r="G7589" t="str">
        <f>IF(F7589&gt;10000,"省直辖县市",VLOOKUP(F7589,'Regionalism Code'!H:I,2,FALSE))</f>
        <v>洛阳市</v>
      </c>
      <c r="H7589" s="7">
        <v>107.33048672687001</v>
      </c>
      <c r="I7589" s="7">
        <v>93.955917247190996</v>
      </c>
      <c r="J7589" s="7">
        <v>124.686324019713</v>
      </c>
      <c r="K7589" s="7">
        <v>73.905855972650599</v>
      </c>
      <c r="L7589" s="7">
        <v>85.737149740401193</v>
      </c>
      <c r="M7589" s="7">
        <v>74.670843777143901</v>
      </c>
      <c r="N7589" s="7">
        <v>135.29698971941801</v>
      </c>
      <c r="O7589" s="7">
        <v>153.04088333812399</v>
      </c>
      <c r="P7589" s="7">
        <v>105.732037231189</v>
      </c>
      <c r="Q7589" s="7">
        <v>119.9613476944</v>
      </c>
    </row>
    <row r="7590" spans="1:17">
      <c r="A7590" s="6">
        <v>2016</v>
      </c>
      <c r="B7590" s="6" t="s">
        <v>1722</v>
      </c>
      <c r="C7590" s="6">
        <v>410325</v>
      </c>
      <c r="D7590">
        <f t="shared" si="236"/>
        <v>41</v>
      </c>
      <c r="E7590" t="str">
        <f>VLOOKUP(D7590,'Regionalism Code'!B:C,2,FALSE)</f>
        <v>河南省</v>
      </c>
      <c r="F7590">
        <f t="shared" si="237"/>
        <v>4103</v>
      </c>
      <c r="G7590" t="str">
        <f>IF(F7590&gt;10000,"省直辖县市",VLOOKUP(F7590,'Regionalism Code'!H:I,2,FALSE))</f>
        <v>洛阳市</v>
      </c>
      <c r="H7590" s="7">
        <v>84.336795339235593</v>
      </c>
      <c r="I7590" s="7">
        <v>90.262263757181202</v>
      </c>
      <c r="J7590" s="7">
        <v>76.740484763159003</v>
      </c>
      <c r="K7590" s="7">
        <v>46.530189322964198</v>
      </c>
      <c r="L7590" s="7">
        <v>42.430398468218499</v>
      </c>
      <c r="M7590" s="7">
        <v>65.957345020779499</v>
      </c>
      <c r="N7590" s="7">
        <v>93.317076758331893</v>
      </c>
      <c r="O7590" s="7">
        <v>86.297371184572199</v>
      </c>
      <c r="P7590" s="7">
        <v>73.300772898917799</v>
      </c>
      <c r="Q7590" s="7">
        <v>78.579860714449893</v>
      </c>
    </row>
    <row r="7591" spans="1:17">
      <c r="A7591" s="6">
        <v>2017</v>
      </c>
      <c r="B7591" s="6" t="s">
        <v>1722</v>
      </c>
      <c r="C7591" s="6">
        <v>410325</v>
      </c>
      <c r="D7591">
        <f t="shared" si="236"/>
        <v>41</v>
      </c>
      <c r="E7591" t="str">
        <f>VLOOKUP(D7591,'Regionalism Code'!B:C,2,FALSE)</f>
        <v>河南省</v>
      </c>
      <c r="F7591">
        <f t="shared" si="237"/>
        <v>4103</v>
      </c>
      <c r="G7591" t="str">
        <f>IF(F7591&gt;10000,"省直辖县市",VLOOKUP(F7591,'Regionalism Code'!H:I,2,FALSE))</f>
        <v>洛阳市</v>
      </c>
      <c r="H7591" s="7">
        <v>97.989265642745295</v>
      </c>
      <c r="I7591" s="7">
        <v>90.868714145973499</v>
      </c>
      <c r="J7591" s="7">
        <v>108.45272461698799</v>
      </c>
      <c r="K7591" s="7">
        <v>50.83489698607</v>
      </c>
      <c r="L7591" s="7">
        <v>68.441152873421601</v>
      </c>
      <c r="M7591" s="7">
        <v>72.201556166610899</v>
      </c>
      <c r="N7591" s="7">
        <v>127.101054033479</v>
      </c>
      <c r="O7591" s="7">
        <v>123.736651123602</v>
      </c>
      <c r="P7591" s="7">
        <v>115.008613863835</v>
      </c>
      <c r="Q7591" s="7">
        <v>102.493438380711</v>
      </c>
    </row>
    <row r="7592" spans="1:17">
      <c r="A7592" s="6">
        <v>2018</v>
      </c>
      <c r="B7592" s="6" t="s">
        <v>1722</v>
      </c>
      <c r="C7592" s="6">
        <v>410325</v>
      </c>
      <c r="D7592">
        <f t="shared" si="236"/>
        <v>41</v>
      </c>
      <c r="E7592" t="str">
        <f>VLOOKUP(D7592,'Regionalism Code'!B:C,2,FALSE)</f>
        <v>河南省</v>
      </c>
      <c r="F7592">
        <f t="shared" si="237"/>
        <v>4103</v>
      </c>
      <c r="G7592" t="str">
        <f>IF(F7592&gt;10000,"省直辖县市",VLOOKUP(F7592,'Regionalism Code'!H:I,2,FALSE))</f>
        <v>洛阳市</v>
      </c>
      <c r="H7592" s="7">
        <v>98.948357222115305</v>
      </c>
      <c r="I7592" s="7">
        <v>88.880673594124104</v>
      </c>
      <c r="J7592" s="7">
        <v>110.90694583713901</v>
      </c>
      <c r="K7592" s="7">
        <v>63.360728525581401</v>
      </c>
      <c r="L7592" s="7">
        <v>71.606157704393397</v>
      </c>
      <c r="M7592" s="7">
        <v>67.706691956420897</v>
      </c>
      <c r="N7592" s="7">
        <v>122.72578740307701</v>
      </c>
      <c r="O7592" s="7">
        <v>133.81614195459599</v>
      </c>
      <c r="P7592" s="7">
        <v>104.485572746502</v>
      </c>
      <c r="Q7592" s="7">
        <v>110.467080578835</v>
      </c>
    </row>
    <row r="7593" spans="1:17">
      <c r="A7593" s="6">
        <v>2016</v>
      </c>
      <c r="B7593" s="6" t="s">
        <v>1723</v>
      </c>
      <c r="C7593" s="6">
        <v>410326</v>
      </c>
      <c r="D7593">
        <f t="shared" si="236"/>
        <v>41</v>
      </c>
      <c r="E7593" t="str">
        <f>VLOOKUP(D7593,'Regionalism Code'!B:C,2,FALSE)</f>
        <v>河南省</v>
      </c>
      <c r="F7593">
        <f t="shared" si="237"/>
        <v>4103</v>
      </c>
      <c r="G7593" t="str">
        <f>IF(F7593&gt;10000,"省直辖县市",VLOOKUP(F7593,'Regionalism Code'!H:I,2,FALSE))</f>
        <v>洛阳市</v>
      </c>
      <c r="H7593" s="7">
        <v>88.554586819387595</v>
      </c>
      <c r="I7593" s="7">
        <v>91.386289738573197</v>
      </c>
      <c r="J7593" s="7">
        <v>86.444260578589606</v>
      </c>
      <c r="K7593" s="7">
        <v>54.059983763289601</v>
      </c>
      <c r="L7593" s="7">
        <v>48.148295721895103</v>
      </c>
      <c r="M7593" s="7">
        <v>75.202338924728295</v>
      </c>
      <c r="N7593" s="7">
        <v>106.468727169982</v>
      </c>
      <c r="O7593" s="7">
        <v>96.2211411175454</v>
      </c>
      <c r="P7593" s="7">
        <v>81.127675908289206</v>
      </c>
      <c r="Q7593" s="7">
        <v>83.0445685481467</v>
      </c>
    </row>
    <row r="7594" spans="1:17">
      <c r="A7594" s="6">
        <v>2017</v>
      </c>
      <c r="B7594" s="6" t="s">
        <v>1723</v>
      </c>
      <c r="C7594" s="6">
        <v>410326</v>
      </c>
      <c r="D7594">
        <f t="shared" si="236"/>
        <v>41</v>
      </c>
      <c r="E7594" t="str">
        <f>VLOOKUP(D7594,'Regionalism Code'!B:C,2,FALSE)</f>
        <v>河南省</v>
      </c>
      <c r="F7594">
        <f t="shared" si="237"/>
        <v>4103</v>
      </c>
      <c r="G7594" t="str">
        <f>IF(F7594&gt;10000,"省直辖县市",VLOOKUP(F7594,'Regionalism Code'!H:I,2,FALSE))</f>
        <v>洛阳市</v>
      </c>
      <c r="H7594" s="7">
        <v>101.194821399036</v>
      </c>
      <c r="I7594" s="7">
        <v>92.289847899493196</v>
      </c>
      <c r="J7594" s="7">
        <v>114.857056649786</v>
      </c>
      <c r="K7594" s="7">
        <v>59.445502674595801</v>
      </c>
      <c r="L7594" s="7">
        <v>70.272158164228799</v>
      </c>
      <c r="M7594" s="7">
        <v>82.070603100697198</v>
      </c>
      <c r="N7594" s="7">
        <v>130.76344973958101</v>
      </c>
      <c r="O7594" s="7">
        <v>134.62693723645</v>
      </c>
      <c r="P7594" s="7">
        <v>115.292942780921</v>
      </c>
      <c r="Q7594" s="7">
        <v>105.778638056967</v>
      </c>
    </row>
    <row r="7595" spans="1:17">
      <c r="A7595" s="6">
        <v>2018</v>
      </c>
      <c r="B7595" s="6" t="s">
        <v>1723</v>
      </c>
      <c r="C7595" s="6">
        <v>410326</v>
      </c>
      <c r="D7595">
        <f t="shared" si="236"/>
        <v>41</v>
      </c>
      <c r="E7595" t="str">
        <f>VLOOKUP(D7595,'Regionalism Code'!B:C,2,FALSE)</f>
        <v>河南省</v>
      </c>
      <c r="F7595">
        <f t="shared" si="237"/>
        <v>4103</v>
      </c>
      <c r="G7595" t="str">
        <f>IF(F7595&gt;10000,"省直辖县市",VLOOKUP(F7595,'Regionalism Code'!H:I,2,FALSE))</f>
        <v>洛阳市</v>
      </c>
      <c r="H7595" s="7">
        <v>103.339834654136</v>
      </c>
      <c r="I7595" s="7">
        <v>91.208625512787094</v>
      </c>
      <c r="J7595" s="7">
        <v>120.13911878933099</v>
      </c>
      <c r="K7595" s="7">
        <v>77.520826839962893</v>
      </c>
      <c r="L7595" s="7">
        <v>81.162199012646099</v>
      </c>
      <c r="M7595" s="7">
        <v>78.454509235578499</v>
      </c>
      <c r="N7595" s="7">
        <v>124.453210848422</v>
      </c>
      <c r="O7595" s="7">
        <v>148.720836448423</v>
      </c>
      <c r="P7595" s="7">
        <v>107.25632643529801</v>
      </c>
      <c r="Q7595" s="7">
        <v>112.876242354063</v>
      </c>
    </row>
    <row r="7596" spans="1:17">
      <c r="A7596" s="6">
        <v>2016</v>
      </c>
      <c r="B7596" s="6" t="s">
        <v>1724</v>
      </c>
      <c r="C7596" s="6">
        <v>410327</v>
      </c>
      <c r="D7596">
        <f t="shared" si="236"/>
        <v>41</v>
      </c>
      <c r="E7596" t="str">
        <f>VLOOKUP(D7596,'Regionalism Code'!B:C,2,FALSE)</f>
        <v>河南省</v>
      </c>
      <c r="F7596">
        <f t="shared" si="237"/>
        <v>4103</v>
      </c>
      <c r="G7596" t="str">
        <f>IF(F7596&gt;10000,"省直辖县市",VLOOKUP(F7596,'Regionalism Code'!H:I,2,FALSE))</f>
        <v>洛阳市</v>
      </c>
      <c r="H7596" s="7">
        <v>89.713505379038196</v>
      </c>
      <c r="I7596" s="7">
        <v>92.0443073657962</v>
      </c>
      <c r="J7596" s="7">
        <v>87.647506380836205</v>
      </c>
      <c r="K7596" s="7">
        <v>56.0420040035062</v>
      </c>
      <c r="L7596" s="7">
        <v>54.089142025099399</v>
      </c>
      <c r="M7596" s="7">
        <v>74.794258467218199</v>
      </c>
      <c r="N7596" s="7">
        <v>98.1758208698256</v>
      </c>
      <c r="O7596" s="7">
        <v>101.48950455236</v>
      </c>
      <c r="P7596" s="7">
        <v>83.690487210613199</v>
      </c>
      <c r="Q7596" s="7">
        <v>85.776974584064007</v>
      </c>
    </row>
    <row r="7597" spans="1:17">
      <c r="A7597" s="6">
        <v>2017</v>
      </c>
      <c r="B7597" s="6" t="s">
        <v>1724</v>
      </c>
      <c r="C7597" s="6">
        <v>410327</v>
      </c>
      <c r="D7597">
        <f t="shared" si="236"/>
        <v>41</v>
      </c>
      <c r="E7597" t="str">
        <f>VLOOKUP(D7597,'Regionalism Code'!B:C,2,FALSE)</f>
        <v>河南省</v>
      </c>
      <c r="F7597">
        <f t="shared" si="237"/>
        <v>4103</v>
      </c>
      <c r="G7597" t="str">
        <f>IF(F7597&gt;10000,"省直辖县市",VLOOKUP(F7597,'Regionalism Code'!H:I,2,FALSE))</f>
        <v>洛阳市</v>
      </c>
      <c r="H7597" s="7">
        <v>106.368941291422</v>
      </c>
      <c r="I7597" s="7">
        <v>92.780676721090103</v>
      </c>
      <c r="J7597" s="7">
        <v>120.76467842173</v>
      </c>
      <c r="K7597" s="7">
        <v>61.329510081214103</v>
      </c>
      <c r="L7597" s="7">
        <v>75.822476379828302</v>
      </c>
      <c r="M7597" s="7">
        <v>81.444439314130094</v>
      </c>
      <c r="N7597" s="7">
        <v>140.803143374294</v>
      </c>
      <c r="O7597" s="7">
        <v>138.86619438656001</v>
      </c>
      <c r="P7597" s="7">
        <v>123.699092058245</v>
      </c>
      <c r="Q7597" s="7">
        <v>125.084331304847</v>
      </c>
    </row>
    <row r="7598" spans="1:17">
      <c r="A7598" s="6">
        <v>2018</v>
      </c>
      <c r="B7598" s="6" t="s">
        <v>1724</v>
      </c>
      <c r="C7598" s="6">
        <v>410327</v>
      </c>
      <c r="D7598">
        <f t="shared" si="236"/>
        <v>41</v>
      </c>
      <c r="E7598" t="str">
        <f>VLOOKUP(D7598,'Regionalism Code'!B:C,2,FALSE)</f>
        <v>河南省</v>
      </c>
      <c r="F7598">
        <f t="shared" si="237"/>
        <v>4103</v>
      </c>
      <c r="G7598" t="str">
        <f>IF(F7598&gt;10000,"省直辖县市",VLOOKUP(F7598,'Regionalism Code'!H:I,2,FALSE))</f>
        <v>洛阳市</v>
      </c>
      <c r="H7598" s="7">
        <v>106.370777905655</v>
      </c>
      <c r="I7598" s="7">
        <v>91.437711097586003</v>
      </c>
      <c r="J7598" s="7">
        <v>124.81025930329299</v>
      </c>
      <c r="K7598" s="7">
        <v>74.135401925671601</v>
      </c>
      <c r="L7598" s="7">
        <v>87.980720312077594</v>
      </c>
      <c r="M7598" s="7">
        <v>77.599159564946405</v>
      </c>
      <c r="N7598" s="7">
        <v>133.70832768243099</v>
      </c>
      <c r="O7598" s="7">
        <v>151.334086567642</v>
      </c>
      <c r="P7598" s="7">
        <v>111.884407058766</v>
      </c>
      <c r="Q7598" s="7">
        <v>122.17855842357299</v>
      </c>
    </row>
    <row r="7599" spans="1:17">
      <c r="A7599" s="6">
        <v>2016</v>
      </c>
      <c r="B7599" s="6" t="s">
        <v>1725</v>
      </c>
      <c r="C7599" s="6">
        <v>410328</v>
      </c>
      <c r="D7599">
        <f t="shared" si="236"/>
        <v>41</v>
      </c>
      <c r="E7599" t="str">
        <f>VLOOKUP(D7599,'Regionalism Code'!B:C,2,FALSE)</f>
        <v>河南省</v>
      </c>
      <c r="F7599">
        <f t="shared" si="237"/>
        <v>4103</v>
      </c>
      <c r="G7599" t="str">
        <f>IF(F7599&gt;10000,"省直辖县市",VLOOKUP(F7599,'Regionalism Code'!H:I,2,FALSE))</f>
        <v>洛阳市</v>
      </c>
      <c r="H7599" s="7">
        <v>87.205747746803794</v>
      </c>
      <c r="I7599" s="7">
        <v>90.662134508699197</v>
      </c>
      <c r="J7599" s="7">
        <v>83.383506641613295</v>
      </c>
      <c r="K7599" s="7">
        <v>57.117027145958097</v>
      </c>
      <c r="L7599" s="7">
        <v>53.688750020688701</v>
      </c>
      <c r="M7599" s="7">
        <v>75.312956401293604</v>
      </c>
      <c r="N7599" s="7">
        <v>93.244283891386701</v>
      </c>
      <c r="O7599" s="7">
        <v>95.372151697015198</v>
      </c>
      <c r="P7599" s="7">
        <v>76.688444341159993</v>
      </c>
      <c r="Q7599" s="7">
        <v>82.743771951236894</v>
      </c>
    </row>
    <row r="7600" spans="1:17">
      <c r="A7600" s="6">
        <v>2017</v>
      </c>
      <c r="B7600" s="6" t="s">
        <v>1725</v>
      </c>
      <c r="C7600" s="6">
        <v>410328</v>
      </c>
      <c r="D7600">
        <f t="shared" si="236"/>
        <v>41</v>
      </c>
      <c r="E7600" t="str">
        <f>VLOOKUP(D7600,'Regionalism Code'!B:C,2,FALSE)</f>
        <v>河南省</v>
      </c>
      <c r="F7600">
        <f t="shared" si="237"/>
        <v>4103</v>
      </c>
      <c r="G7600" t="str">
        <f>IF(F7600&gt;10000,"省直辖县市",VLOOKUP(F7600,'Regionalism Code'!H:I,2,FALSE))</f>
        <v>洛阳市</v>
      </c>
      <c r="H7600" s="7">
        <v>101.00247842279001</v>
      </c>
      <c r="I7600" s="7">
        <v>91.677510999582395</v>
      </c>
      <c r="J7600" s="7">
        <v>114.36127517393101</v>
      </c>
      <c r="K7600" s="7">
        <v>56.981065515728098</v>
      </c>
      <c r="L7600" s="7">
        <v>75.8806410819506</v>
      </c>
      <c r="M7600" s="7">
        <v>78.141906092190695</v>
      </c>
      <c r="N7600" s="7">
        <v>134.272018747343</v>
      </c>
      <c r="O7600" s="7">
        <v>130.56933049920301</v>
      </c>
      <c r="P7600" s="7">
        <v>111.71468470374801</v>
      </c>
      <c r="Q7600" s="7">
        <v>107.524491718609</v>
      </c>
    </row>
    <row r="7601" spans="1:17">
      <c r="A7601" s="6">
        <v>2018</v>
      </c>
      <c r="B7601" s="6" t="s">
        <v>1725</v>
      </c>
      <c r="C7601" s="6">
        <v>410328</v>
      </c>
      <c r="D7601">
        <f t="shared" si="236"/>
        <v>41</v>
      </c>
      <c r="E7601" t="str">
        <f>VLOOKUP(D7601,'Regionalism Code'!B:C,2,FALSE)</f>
        <v>河南省</v>
      </c>
      <c r="F7601">
        <f t="shared" si="237"/>
        <v>4103</v>
      </c>
      <c r="G7601" t="str">
        <f>IF(F7601&gt;10000,"省直辖县市",VLOOKUP(F7601,'Regionalism Code'!H:I,2,FALSE))</f>
        <v>洛阳市</v>
      </c>
      <c r="H7601" s="7">
        <v>102.235842247543</v>
      </c>
      <c r="I7601" s="7">
        <v>90.914142288078907</v>
      </c>
      <c r="J7601" s="7">
        <v>119.03359013227001</v>
      </c>
      <c r="K7601" s="7">
        <v>74.809352366743994</v>
      </c>
      <c r="L7601" s="7">
        <v>87.477912320687807</v>
      </c>
      <c r="M7601" s="7">
        <v>74.3079536731574</v>
      </c>
      <c r="N7601" s="7">
        <v>124.001539401169</v>
      </c>
      <c r="O7601" s="7">
        <v>144.918116579122</v>
      </c>
      <c r="P7601" s="7">
        <v>105.626561263122</v>
      </c>
      <c r="Q7601" s="7">
        <v>109.10198875164799</v>
      </c>
    </row>
    <row r="7602" spans="1:17">
      <c r="A7602" s="6">
        <v>2016</v>
      </c>
      <c r="B7602" s="6" t="s">
        <v>1726</v>
      </c>
      <c r="C7602" s="6">
        <v>410329</v>
      </c>
      <c r="D7602">
        <f t="shared" si="236"/>
        <v>41</v>
      </c>
      <c r="E7602" t="str">
        <f>VLOOKUP(D7602,'Regionalism Code'!B:C,2,FALSE)</f>
        <v>河南省</v>
      </c>
      <c r="F7602">
        <f t="shared" si="237"/>
        <v>4103</v>
      </c>
      <c r="G7602" t="str">
        <f>IF(F7602&gt;10000,"省直辖县市",VLOOKUP(F7602,'Regionalism Code'!H:I,2,FALSE))</f>
        <v>洛阳市</v>
      </c>
      <c r="H7602" s="7">
        <v>88.824511283350702</v>
      </c>
      <c r="I7602" s="7">
        <v>92.560734392623004</v>
      </c>
      <c r="J7602" s="7">
        <v>85.701225374314106</v>
      </c>
      <c r="K7602" s="7">
        <v>56.126812178672402</v>
      </c>
      <c r="L7602" s="7">
        <v>47.486549107144</v>
      </c>
      <c r="M7602" s="7">
        <v>73.332729514823299</v>
      </c>
      <c r="N7602" s="7">
        <v>101.28180370799799</v>
      </c>
      <c r="O7602" s="7">
        <v>97.996904797406401</v>
      </c>
      <c r="P7602" s="7">
        <v>81.261307015024201</v>
      </c>
      <c r="Q7602" s="7">
        <v>82.1685075914273</v>
      </c>
    </row>
    <row r="7603" spans="1:17">
      <c r="A7603" s="6">
        <v>2017</v>
      </c>
      <c r="B7603" s="6" t="s">
        <v>1726</v>
      </c>
      <c r="C7603" s="6">
        <v>410329</v>
      </c>
      <c r="D7603">
        <f t="shared" si="236"/>
        <v>41</v>
      </c>
      <c r="E7603" t="str">
        <f>VLOOKUP(D7603,'Regionalism Code'!B:C,2,FALSE)</f>
        <v>河南省</v>
      </c>
      <c r="F7603">
        <f t="shared" si="237"/>
        <v>4103</v>
      </c>
      <c r="G7603" t="str">
        <f>IF(F7603&gt;10000,"省直辖县市",VLOOKUP(F7603,'Regionalism Code'!H:I,2,FALSE))</f>
        <v>洛阳市</v>
      </c>
      <c r="H7603" s="7">
        <v>105.26275589028</v>
      </c>
      <c r="I7603" s="7">
        <v>93.272397095791902</v>
      </c>
      <c r="J7603" s="7">
        <v>116.194242495577</v>
      </c>
      <c r="K7603" s="7">
        <v>60.398444186485797</v>
      </c>
      <c r="L7603" s="7">
        <v>73.374055045314705</v>
      </c>
      <c r="M7603" s="7">
        <v>82.231795497720597</v>
      </c>
      <c r="N7603" s="7">
        <v>136.45738795544599</v>
      </c>
      <c r="O7603" s="7">
        <v>133.67263246529899</v>
      </c>
      <c r="P7603" s="7">
        <v>112.61304179929201</v>
      </c>
      <c r="Q7603" s="7">
        <v>124.996912507242</v>
      </c>
    </row>
    <row r="7604" spans="1:17">
      <c r="A7604" s="6">
        <v>2018</v>
      </c>
      <c r="B7604" s="6" t="s">
        <v>1726</v>
      </c>
      <c r="C7604" s="6">
        <v>410329</v>
      </c>
      <c r="D7604">
        <f t="shared" si="236"/>
        <v>41</v>
      </c>
      <c r="E7604" t="str">
        <f>VLOOKUP(D7604,'Regionalism Code'!B:C,2,FALSE)</f>
        <v>河南省</v>
      </c>
      <c r="F7604">
        <f t="shared" si="237"/>
        <v>4103</v>
      </c>
      <c r="G7604" t="str">
        <f>IF(F7604&gt;10000,"省直辖县市",VLOOKUP(F7604,'Regionalism Code'!H:I,2,FALSE))</f>
        <v>洛阳市</v>
      </c>
      <c r="H7604" s="7">
        <v>108.70975040457201</v>
      </c>
      <c r="I7604" s="7">
        <v>91.891969921750302</v>
      </c>
      <c r="J7604" s="7">
        <v>121.751642668606</v>
      </c>
      <c r="K7604" s="7">
        <v>76.469491668590607</v>
      </c>
      <c r="L7604" s="7">
        <v>86.341321237626204</v>
      </c>
      <c r="M7604" s="7">
        <v>75.821763313700401</v>
      </c>
      <c r="N7604" s="7">
        <v>128.566224111406</v>
      </c>
      <c r="O7604" s="7">
        <v>148.49817687618599</v>
      </c>
      <c r="P7604" s="7">
        <v>107.80284347636901</v>
      </c>
      <c r="Q7604" s="7">
        <v>140.54923943353</v>
      </c>
    </row>
    <row r="7605" spans="1:17">
      <c r="A7605" s="6">
        <v>2016</v>
      </c>
      <c r="B7605" s="6" t="s">
        <v>1727</v>
      </c>
      <c r="C7605" s="6">
        <v>410381</v>
      </c>
      <c r="D7605">
        <f t="shared" si="236"/>
        <v>41</v>
      </c>
      <c r="E7605" t="str">
        <f>VLOOKUP(D7605,'Regionalism Code'!B:C,2,FALSE)</f>
        <v>河南省</v>
      </c>
      <c r="F7605">
        <f t="shared" si="237"/>
        <v>4103</v>
      </c>
      <c r="G7605" t="str">
        <f>IF(F7605&gt;10000,"省直辖县市",VLOOKUP(F7605,'Regionalism Code'!H:I,2,FALSE))</f>
        <v>洛阳市</v>
      </c>
      <c r="H7605" s="7">
        <v>89.492099230914604</v>
      </c>
      <c r="I7605" s="7">
        <v>95.615351527037305</v>
      </c>
      <c r="J7605" s="7">
        <v>90.326287963015702</v>
      </c>
      <c r="K7605" s="7">
        <v>64.786289716848302</v>
      </c>
      <c r="L7605" s="7">
        <v>53.176444267255697</v>
      </c>
      <c r="M7605" s="7">
        <v>80.393174950985099</v>
      </c>
      <c r="N7605" s="7">
        <v>112.86251056750901</v>
      </c>
      <c r="O7605" s="7">
        <v>97.507926029321396</v>
      </c>
      <c r="P7605" s="7">
        <v>83.062156937687007</v>
      </c>
      <c r="Q7605" s="7">
        <v>67.762849834248399</v>
      </c>
    </row>
    <row r="7606" spans="1:17">
      <c r="A7606" s="6">
        <v>2017</v>
      </c>
      <c r="B7606" s="6" t="s">
        <v>1727</v>
      </c>
      <c r="C7606" s="6">
        <v>410381</v>
      </c>
      <c r="D7606">
        <f t="shared" si="236"/>
        <v>41</v>
      </c>
      <c r="E7606" t="str">
        <f>VLOOKUP(D7606,'Regionalism Code'!B:C,2,FALSE)</f>
        <v>河南省</v>
      </c>
      <c r="F7606">
        <f t="shared" si="237"/>
        <v>4103</v>
      </c>
      <c r="G7606" t="str">
        <f>IF(F7606&gt;10000,"省直辖县市",VLOOKUP(F7606,'Regionalism Code'!H:I,2,FALSE))</f>
        <v>洛阳市</v>
      </c>
      <c r="H7606" s="7">
        <v>104.60237091615799</v>
      </c>
      <c r="I7606" s="7">
        <v>96.487667686013395</v>
      </c>
      <c r="J7606" s="7">
        <v>121.399894165706</v>
      </c>
      <c r="K7606" s="7">
        <v>69.279944446604802</v>
      </c>
      <c r="L7606" s="7">
        <v>80.163357784359604</v>
      </c>
      <c r="M7606" s="7">
        <v>89.486677082986802</v>
      </c>
      <c r="N7606" s="7">
        <v>143.87263203531899</v>
      </c>
      <c r="O7606" s="7">
        <v>135.38581760256901</v>
      </c>
      <c r="P7606" s="7">
        <v>120.21621199826301</v>
      </c>
      <c r="Q7606" s="7">
        <v>100.879622963286</v>
      </c>
    </row>
    <row r="7607" spans="1:17">
      <c r="A7607" s="6">
        <v>2018</v>
      </c>
      <c r="B7607" s="6" t="s">
        <v>1727</v>
      </c>
      <c r="C7607" s="6">
        <v>410381</v>
      </c>
      <c r="D7607">
        <f t="shared" si="236"/>
        <v>41</v>
      </c>
      <c r="E7607" t="str">
        <f>VLOOKUP(D7607,'Regionalism Code'!B:C,2,FALSE)</f>
        <v>河南省</v>
      </c>
      <c r="F7607">
        <f t="shared" si="237"/>
        <v>4103</v>
      </c>
      <c r="G7607" t="str">
        <f>IF(F7607&gt;10000,"省直辖县市",VLOOKUP(F7607,'Regionalism Code'!H:I,2,FALSE))</f>
        <v>洛阳市</v>
      </c>
      <c r="H7607" s="7">
        <v>108.12914079716801</v>
      </c>
      <c r="I7607" s="7">
        <v>95.688686775937995</v>
      </c>
      <c r="J7607" s="7">
        <v>129.24083076351801</v>
      </c>
      <c r="K7607" s="7">
        <v>85.435996819951399</v>
      </c>
      <c r="L7607" s="7">
        <v>104.74661380384001</v>
      </c>
      <c r="M7607" s="7">
        <v>85.461911607069396</v>
      </c>
      <c r="N7607" s="7">
        <v>137.79886036040401</v>
      </c>
      <c r="O7607" s="7">
        <v>151.03562006360499</v>
      </c>
      <c r="P7607" s="7">
        <v>110.467525823318</v>
      </c>
      <c r="Q7607" s="7">
        <v>110.850638982193</v>
      </c>
    </row>
    <row r="7608" spans="1:17">
      <c r="A7608" s="6">
        <v>2016</v>
      </c>
      <c r="B7608" s="6" t="s">
        <v>107</v>
      </c>
      <c r="C7608" s="6">
        <v>410402</v>
      </c>
      <c r="D7608">
        <f t="shared" si="236"/>
        <v>41</v>
      </c>
      <c r="E7608" t="str">
        <f>VLOOKUP(D7608,'Regionalism Code'!B:C,2,FALSE)</f>
        <v>河南省</v>
      </c>
      <c r="F7608">
        <f t="shared" si="237"/>
        <v>4104</v>
      </c>
      <c r="G7608" t="str">
        <f>IF(F7608&gt;10000,"省直辖县市",VLOOKUP(F7608,'Regionalism Code'!H:I,2,FALSE))</f>
        <v>平顶山市</v>
      </c>
      <c r="H7608" s="7">
        <v>97.286710624835095</v>
      </c>
      <c r="I7608" s="7">
        <v>101.77512804260699</v>
      </c>
      <c r="J7608" s="7">
        <v>95.229416530875596</v>
      </c>
      <c r="K7608" s="7">
        <v>66.344686419400205</v>
      </c>
      <c r="L7608" s="7">
        <v>72.965710838799097</v>
      </c>
      <c r="M7608" s="7">
        <v>84.233756145274896</v>
      </c>
      <c r="N7608" s="7">
        <v>108.288938679978</v>
      </c>
      <c r="O7608" s="7">
        <v>103.64277932151001</v>
      </c>
      <c r="P7608" s="7">
        <v>85.357868204650202</v>
      </c>
      <c r="Q7608" s="7">
        <v>86.210416404082693</v>
      </c>
    </row>
    <row r="7609" spans="1:17">
      <c r="A7609" s="6">
        <v>2017</v>
      </c>
      <c r="B7609" s="6" t="s">
        <v>107</v>
      </c>
      <c r="C7609" s="6">
        <v>410402</v>
      </c>
      <c r="D7609">
        <f t="shared" si="236"/>
        <v>41</v>
      </c>
      <c r="E7609" t="str">
        <f>VLOOKUP(D7609,'Regionalism Code'!B:C,2,FALSE)</f>
        <v>河南省</v>
      </c>
      <c r="F7609">
        <f t="shared" si="237"/>
        <v>4104</v>
      </c>
      <c r="G7609" t="str">
        <f>IF(F7609&gt;10000,"省直辖县市",VLOOKUP(F7609,'Regionalism Code'!H:I,2,FALSE))</f>
        <v>平顶山市</v>
      </c>
      <c r="H7609" s="7">
        <v>113.483625045637</v>
      </c>
      <c r="I7609" s="7">
        <v>104.097278136996</v>
      </c>
      <c r="J7609" s="7">
        <v>134.29729683867501</v>
      </c>
      <c r="K7609" s="7">
        <v>86.116902522689202</v>
      </c>
      <c r="L7609" s="7">
        <v>102.795415971507</v>
      </c>
      <c r="M7609" s="7">
        <v>97.217495398171494</v>
      </c>
      <c r="N7609" s="7">
        <v>154.65533130875301</v>
      </c>
      <c r="O7609" s="7">
        <v>146.607035929387</v>
      </c>
      <c r="P7609" s="7">
        <v>130.92446216915701</v>
      </c>
      <c r="Q7609" s="7">
        <v>106.662388452575</v>
      </c>
    </row>
    <row r="7610" spans="1:17">
      <c r="A7610" s="6">
        <v>2018</v>
      </c>
      <c r="B7610" s="6" t="s">
        <v>107</v>
      </c>
      <c r="C7610" s="6">
        <v>410402</v>
      </c>
      <c r="D7610">
        <f t="shared" si="236"/>
        <v>41</v>
      </c>
      <c r="E7610" t="str">
        <f>VLOOKUP(D7610,'Regionalism Code'!B:C,2,FALSE)</f>
        <v>河南省</v>
      </c>
      <c r="F7610">
        <f t="shared" si="237"/>
        <v>4104</v>
      </c>
      <c r="G7610" t="str">
        <f>IF(F7610&gt;10000,"省直辖县市",VLOOKUP(F7610,'Regionalism Code'!H:I,2,FALSE))</f>
        <v>平顶山市</v>
      </c>
      <c r="H7610" s="7">
        <v>116.299385990293</v>
      </c>
      <c r="I7610" s="7">
        <v>102.580678428646</v>
      </c>
      <c r="J7610" s="7">
        <v>139.792459527815</v>
      </c>
      <c r="K7610" s="7">
        <v>95.772112685225395</v>
      </c>
      <c r="L7610" s="7">
        <v>109.27416867814</v>
      </c>
      <c r="M7610" s="7">
        <v>90.087031310469101</v>
      </c>
      <c r="N7610" s="7">
        <v>149.71845555981901</v>
      </c>
      <c r="O7610" s="7">
        <v>163.79310060352299</v>
      </c>
      <c r="P7610" s="7">
        <v>122.649758491656</v>
      </c>
      <c r="Q7610" s="7">
        <v>118.91480432034901</v>
      </c>
    </row>
    <row r="7611" spans="1:17">
      <c r="A7611" s="6">
        <v>2016</v>
      </c>
      <c r="B7611" s="6" t="s">
        <v>1728</v>
      </c>
      <c r="C7611" s="6">
        <v>410403</v>
      </c>
      <c r="D7611">
        <f t="shared" si="236"/>
        <v>41</v>
      </c>
      <c r="E7611" t="str">
        <f>VLOOKUP(D7611,'Regionalism Code'!B:C,2,FALSE)</f>
        <v>河南省</v>
      </c>
      <c r="F7611">
        <f t="shared" si="237"/>
        <v>4104</v>
      </c>
      <c r="G7611" t="str">
        <f>IF(F7611&gt;10000,"省直辖县市",VLOOKUP(F7611,'Regionalism Code'!H:I,2,FALSE))</f>
        <v>平顶山市</v>
      </c>
      <c r="H7611" s="7">
        <v>96.879625988899505</v>
      </c>
      <c r="I7611" s="7">
        <v>99.510824732417007</v>
      </c>
      <c r="J7611" s="7">
        <v>99.060139730824801</v>
      </c>
      <c r="K7611" s="7">
        <v>69.597491105429</v>
      </c>
      <c r="L7611" s="7">
        <v>77.557575365051704</v>
      </c>
      <c r="M7611" s="7">
        <v>86.788242519341395</v>
      </c>
      <c r="N7611" s="7">
        <v>113.121850831891</v>
      </c>
      <c r="O7611" s="7">
        <v>107.11694008207</v>
      </c>
      <c r="P7611" s="7">
        <v>87.901913265777097</v>
      </c>
      <c r="Q7611" s="7">
        <v>84.235043205079805</v>
      </c>
    </row>
    <row r="7612" spans="1:17">
      <c r="A7612" s="6">
        <v>2017</v>
      </c>
      <c r="B7612" s="6" t="s">
        <v>1728</v>
      </c>
      <c r="C7612" s="6">
        <v>410403</v>
      </c>
      <c r="D7612">
        <f t="shared" si="236"/>
        <v>41</v>
      </c>
      <c r="E7612" t="str">
        <f>VLOOKUP(D7612,'Regionalism Code'!B:C,2,FALSE)</f>
        <v>河南省</v>
      </c>
      <c r="F7612">
        <f t="shared" si="237"/>
        <v>4104</v>
      </c>
      <c r="G7612" t="str">
        <f>IF(F7612&gt;10000,"省直辖县市",VLOOKUP(F7612,'Regionalism Code'!H:I,2,FALSE))</f>
        <v>平顶山市</v>
      </c>
      <c r="H7612" s="7">
        <v>111.02376296807201</v>
      </c>
      <c r="I7612" s="7">
        <v>99.901961023289601</v>
      </c>
      <c r="J7612" s="7">
        <v>134.99924313801901</v>
      </c>
      <c r="K7612" s="7">
        <v>76.003839410003593</v>
      </c>
      <c r="L7612" s="7">
        <v>102.87093182519</v>
      </c>
      <c r="M7612" s="7">
        <v>95.336064421311505</v>
      </c>
      <c r="N7612" s="7">
        <v>159.95861590989799</v>
      </c>
      <c r="O7612" s="7">
        <v>147.132756071237</v>
      </c>
      <c r="P7612" s="7">
        <v>128.08583129934399</v>
      </c>
      <c r="Q7612" s="7">
        <v>104.187312067243</v>
      </c>
    </row>
    <row r="7613" spans="1:17">
      <c r="A7613" s="6">
        <v>2018</v>
      </c>
      <c r="B7613" s="6" t="s">
        <v>1728</v>
      </c>
      <c r="C7613" s="6">
        <v>410403</v>
      </c>
      <c r="D7613">
        <f t="shared" si="236"/>
        <v>41</v>
      </c>
      <c r="E7613" t="str">
        <f>VLOOKUP(D7613,'Regionalism Code'!B:C,2,FALSE)</f>
        <v>河南省</v>
      </c>
      <c r="F7613">
        <f t="shared" si="237"/>
        <v>4104</v>
      </c>
      <c r="G7613" t="str">
        <f>IF(F7613&gt;10000,"省直辖县市",VLOOKUP(F7613,'Regionalism Code'!H:I,2,FALSE))</f>
        <v>平顶山市</v>
      </c>
      <c r="H7613" s="7">
        <v>113.541232815678</v>
      </c>
      <c r="I7613" s="7">
        <v>99.1011231156766</v>
      </c>
      <c r="J7613" s="7">
        <v>139.06670356113099</v>
      </c>
      <c r="K7613" s="7">
        <v>90.707665506629397</v>
      </c>
      <c r="L7613" s="7">
        <v>105.79174918400101</v>
      </c>
      <c r="M7613" s="7">
        <v>90.738632926825204</v>
      </c>
      <c r="N7613" s="7">
        <v>157.216207028252</v>
      </c>
      <c r="O7613" s="7">
        <v>159.76671296883501</v>
      </c>
      <c r="P7613" s="7">
        <v>119.347420291503</v>
      </c>
      <c r="Q7613" s="7">
        <v>114.84535235414501</v>
      </c>
    </row>
    <row r="7614" spans="1:17">
      <c r="A7614" s="6">
        <v>2016</v>
      </c>
      <c r="B7614" s="6" t="s">
        <v>1729</v>
      </c>
      <c r="C7614" s="6">
        <v>410404</v>
      </c>
      <c r="D7614">
        <f t="shared" si="236"/>
        <v>41</v>
      </c>
      <c r="E7614" t="str">
        <f>VLOOKUP(D7614,'Regionalism Code'!B:C,2,FALSE)</f>
        <v>河南省</v>
      </c>
      <c r="F7614">
        <f t="shared" si="237"/>
        <v>4104</v>
      </c>
      <c r="G7614" t="str">
        <f>IF(F7614&gt;10000,"省直辖县市",VLOOKUP(F7614,'Regionalism Code'!H:I,2,FALSE))</f>
        <v>平顶山市</v>
      </c>
      <c r="H7614" s="7">
        <v>83.144475485006694</v>
      </c>
      <c r="I7614" s="7">
        <v>85.744188848790898</v>
      </c>
      <c r="J7614" s="7">
        <v>86.935092525774095</v>
      </c>
      <c r="K7614" s="7">
        <v>59.264967748727599</v>
      </c>
      <c r="L7614" s="7">
        <v>81.115537217711307</v>
      </c>
      <c r="M7614" s="7">
        <v>77.023078626930399</v>
      </c>
      <c r="N7614" s="7">
        <v>89.495654742455898</v>
      </c>
      <c r="O7614" s="7">
        <v>95.510351405529903</v>
      </c>
      <c r="P7614" s="7">
        <v>75.288202519080897</v>
      </c>
      <c r="Q7614" s="7">
        <v>67.677203915413102</v>
      </c>
    </row>
    <row r="7615" spans="1:17">
      <c r="A7615" s="6">
        <v>2017</v>
      </c>
      <c r="B7615" s="6" t="s">
        <v>1729</v>
      </c>
      <c r="C7615" s="6">
        <v>410404</v>
      </c>
      <c r="D7615">
        <f t="shared" si="236"/>
        <v>41</v>
      </c>
      <c r="E7615" t="str">
        <f>VLOOKUP(D7615,'Regionalism Code'!B:C,2,FALSE)</f>
        <v>河南省</v>
      </c>
      <c r="F7615">
        <f t="shared" si="237"/>
        <v>4104</v>
      </c>
      <c r="G7615" t="str">
        <f>IF(F7615&gt;10000,"省直辖县市",VLOOKUP(F7615,'Regionalism Code'!H:I,2,FALSE))</f>
        <v>平顶山市</v>
      </c>
      <c r="H7615" s="7">
        <v>98.374946203758398</v>
      </c>
      <c r="I7615" s="7">
        <v>85.534199377199599</v>
      </c>
      <c r="J7615" s="7">
        <v>121.382188182446</v>
      </c>
      <c r="K7615" s="7">
        <v>61.044256031948102</v>
      </c>
      <c r="L7615" s="7">
        <v>94.983448165049595</v>
      </c>
      <c r="M7615" s="7">
        <v>83.341565091446398</v>
      </c>
      <c r="N7615" s="7">
        <v>136.80466051147499</v>
      </c>
      <c r="O7615" s="7">
        <v>134.88117900133099</v>
      </c>
      <c r="P7615" s="7">
        <v>123.46013006109401</v>
      </c>
      <c r="Q7615" s="7">
        <v>98.973089433170003</v>
      </c>
    </row>
    <row r="7616" spans="1:17">
      <c r="A7616" s="6">
        <v>2018</v>
      </c>
      <c r="B7616" s="6" t="s">
        <v>1729</v>
      </c>
      <c r="C7616" s="6">
        <v>410404</v>
      </c>
      <c r="D7616">
        <f t="shared" si="236"/>
        <v>41</v>
      </c>
      <c r="E7616" t="str">
        <f>VLOOKUP(D7616,'Regionalism Code'!B:C,2,FALSE)</f>
        <v>河南省</v>
      </c>
      <c r="F7616">
        <f t="shared" si="237"/>
        <v>4104</v>
      </c>
      <c r="G7616" t="str">
        <f>IF(F7616&gt;10000,"省直辖县市",VLOOKUP(F7616,'Regionalism Code'!H:I,2,FALSE))</f>
        <v>平顶山市</v>
      </c>
      <c r="H7616" s="7">
        <v>97.673930598672698</v>
      </c>
      <c r="I7616" s="7">
        <v>82.073265532721194</v>
      </c>
      <c r="J7616" s="7">
        <v>119.923540085855</v>
      </c>
      <c r="K7616" s="7">
        <v>60.922535623337602</v>
      </c>
      <c r="L7616" s="7">
        <v>89.658835851988201</v>
      </c>
      <c r="M7616" s="7">
        <v>75.649598010083693</v>
      </c>
      <c r="N7616" s="7">
        <v>130.02195626068499</v>
      </c>
      <c r="O7616" s="7">
        <v>143.71121050708001</v>
      </c>
      <c r="P7616" s="7">
        <v>105.672102746893</v>
      </c>
      <c r="Q7616" s="7">
        <v>108.761971121439</v>
      </c>
    </row>
    <row r="7617" spans="1:17">
      <c r="A7617" s="6">
        <v>2016</v>
      </c>
      <c r="B7617" s="6" t="s">
        <v>1730</v>
      </c>
      <c r="C7617" s="6">
        <v>410411</v>
      </c>
      <c r="D7617">
        <f t="shared" si="236"/>
        <v>41</v>
      </c>
      <c r="E7617" t="str">
        <f>VLOOKUP(D7617,'Regionalism Code'!B:C,2,FALSE)</f>
        <v>河南省</v>
      </c>
      <c r="F7617">
        <f t="shared" si="237"/>
        <v>4104</v>
      </c>
      <c r="G7617" t="str">
        <f>IF(F7617&gt;10000,"省直辖县市",VLOOKUP(F7617,'Regionalism Code'!H:I,2,FALSE))</f>
        <v>平顶山市</v>
      </c>
      <c r="H7617" s="7">
        <v>96.931027973647005</v>
      </c>
      <c r="I7617" s="7">
        <v>100.169800212266</v>
      </c>
      <c r="J7617" s="7">
        <v>98.398030038479305</v>
      </c>
      <c r="K7617" s="7">
        <v>70.627684615577195</v>
      </c>
      <c r="L7617" s="7">
        <v>77.584856377534805</v>
      </c>
      <c r="M7617" s="7">
        <v>85.841952632852497</v>
      </c>
      <c r="N7617" s="7">
        <v>111.130488244226</v>
      </c>
      <c r="O7617" s="7">
        <v>107.733877292632</v>
      </c>
      <c r="P7617" s="7">
        <v>84.053376263407003</v>
      </c>
      <c r="Q7617" s="7">
        <v>83.5768148383263</v>
      </c>
    </row>
    <row r="7618" spans="1:17">
      <c r="A7618" s="6">
        <v>2017</v>
      </c>
      <c r="B7618" s="6" t="s">
        <v>1730</v>
      </c>
      <c r="C7618" s="6">
        <v>410411</v>
      </c>
      <c r="D7618">
        <f t="shared" ref="D7618:D7681" si="238">INT(C7618/10000)</f>
        <v>41</v>
      </c>
      <c r="E7618" t="str">
        <f>VLOOKUP(D7618,'Regionalism Code'!B:C,2,FALSE)</f>
        <v>河南省</v>
      </c>
      <c r="F7618">
        <f t="shared" ref="F7618:F7681" si="239">IF(OR(D7618=11,D7618=12,D7618=31,D7618=50),D7618*100,IF(MID(C7618,3,1)="9",C7618,INT(C7618/100)))</f>
        <v>4104</v>
      </c>
      <c r="G7618" t="str">
        <f>IF(F7618&gt;10000,"省直辖县市",VLOOKUP(F7618,'Regionalism Code'!H:I,2,FALSE))</f>
        <v>平顶山市</v>
      </c>
      <c r="H7618" s="7">
        <v>111.683366215992</v>
      </c>
      <c r="I7618" s="7">
        <v>100.78745346125299</v>
      </c>
      <c r="J7618" s="7">
        <v>135.301864781229</v>
      </c>
      <c r="K7618" s="7">
        <v>78.632834250613001</v>
      </c>
      <c r="L7618" s="7">
        <v>103.245743701259</v>
      </c>
      <c r="M7618" s="7">
        <v>95.479765024803299</v>
      </c>
      <c r="N7618" s="7">
        <v>159.796062310438</v>
      </c>
      <c r="O7618" s="7">
        <v>147.136960528282</v>
      </c>
      <c r="P7618" s="7">
        <v>129.67730713875599</v>
      </c>
      <c r="Q7618" s="7">
        <v>104.749765563159</v>
      </c>
    </row>
    <row r="7619" spans="1:17">
      <c r="A7619" s="6">
        <v>2018</v>
      </c>
      <c r="B7619" s="6" t="s">
        <v>1730</v>
      </c>
      <c r="C7619" s="6">
        <v>410411</v>
      </c>
      <c r="D7619">
        <f t="shared" si="238"/>
        <v>41</v>
      </c>
      <c r="E7619" t="str">
        <f>VLOOKUP(D7619,'Regionalism Code'!B:C,2,FALSE)</f>
        <v>河南省</v>
      </c>
      <c r="F7619">
        <f t="shared" si="239"/>
        <v>4104</v>
      </c>
      <c r="G7619" t="str">
        <f>IF(F7619&gt;10000,"省直辖县市",VLOOKUP(F7619,'Regionalism Code'!H:I,2,FALSE))</f>
        <v>平顶山市</v>
      </c>
      <c r="H7619" s="7">
        <v>113.536402522887</v>
      </c>
      <c r="I7619" s="7">
        <v>99.578576993834901</v>
      </c>
      <c r="J7619" s="7">
        <v>139.352313636584</v>
      </c>
      <c r="K7619" s="7">
        <v>91.308883708135198</v>
      </c>
      <c r="L7619" s="7">
        <v>110.473425497785</v>
      </c>
      <c r="M7619" s="7">
        <v>89.068253411121901</v>
      </c>
      <c r="N7619" s="7">
        <v>152.37780045871901</v>
      </c>
      <c r="O7619" s="7">
        <v>161.29793856663801</v>
      </c>
      <c r="P7619" s="7">
        <v>121.78838667841799</v>
      </c>
      <c r="Q7619" s="7">
        <v>112.72025170556699</v>
      </c>
    </row>
    <row r="7620" spans="1:17">
      <c r="A7620" s="6">
        <v>2016</v>
      </c>
      <c r="B7620" s="6" t="s">
        <v>1731</v>
      </c>
      <c r="C7620" s="6">
        <v>410421</v>
      </c>
      <c r="D7620">
        <f t="shared" si="238"/>
        <v>41</v>
      </c>
      <c r="E7620" t="str">
        <f>VLOOKUP(D7620,'Regionalism Code'!B:C,2,FALSE)</f>
        <v>河南省</v>
      </c>
      <c r="F7620">
        <f t="shared" si="239"/>
        <v>4104</v>
      </c>
      <c r="G7620" t="str">
        <f>IF(F7620&gt;10000,"省直辖县市",VLOOKUP(F7620,'Regionalism Code'!H:I,2,FALSE))</f>
        <v>平顶山市</v>
      </c>
      <c r="H7620" s="7">
        <v>88.346584565854997</v>
      </c>
      <c r="I7620" s="7">
        <v>90.459321428110101</v>
      </c>
      <c r="J7620" s="7">
        <v>86.307700371681605</v>
      </c>
      <c r="K7620" s="7">
        <v>55.008101746669197</v>
      </c>
      <c r="L7620" s="7">
        <v>64.739998443388103</v>
      </c>
      <c r="M7620" s="7">
        <v>75.465758709158393</v>
      </c>
      <c r="N7620" s="7">
        <v>96.924568811726502</v>
      </c>
      <c r="O7620" s="7">
        <v>96.227484485679597</v>
      </c>
      <c r="P7620" s="7">
        <v>76.613123100331094</v>
      </c>
      <c r="Q7620" s="7">
        <v>85.080745488054902</v>
      </c>
    </row>
    <row r="7621" spans="1:17">
      <c r="A7621" s="6">
        <v>2017</v>
      </c>
      <c r="B7621" s="6" t="s">
        <v>1731</v>
      </c>
      <c r="C7621" s="6">
        <v>410421</v>
      </c>
      <c r="D7621">
        <f t="shared" si="238"/>
        <v>41</v>
      </c>
      <c r="E7621" t="str">
        <f>VLOOKUP(D7621,'Regionalism Code'!B:C,2,FALSE)</f>
        <v>河南省</v>
      </c>
      <c r="F7621">
        <f t="shared" si="239"/>
        <v>4104</v>
      </c>
      <c r="G7621" t="str">
        <f>IF(F7621&gt;10000,"省直辖县市",VLOOKUP(F7621,'Regionalism Code'!H:I,2,FALSE))</f>
        <v>平顶山市</v>
      </c>
      <c r="H7621" s="7">
        <v>101.25477673426499</v>
      </c>
      <c r="I7621" s="7">
        <v>92.046922539261999</v>
      </c>
      <c r="J7621" s="7">
        <v>126.846648722129</v>
      </c>
      <c r="K7621" s="7">
        <v>77.411237828525799</v>
      </c>
      <c r="L7621" s="7">
        <v>101.269551235158</v>
      </c>
      <c r="M7621" s="7">
        <v>83.058893898313798</v>
      </c>
      <c r="N7621" s="7">
        <v>142.04033773296601</v>
      </c>
      <c r="O7621" s="7">
        <v>139.548139116264</v>
      </c>
      <c r="P7621" s="7">
        <v>130.24377951120101</v>
      </c>
      <c r="Q7621" s="7">
        <v>85.160666126119807</v>
      </c>
    </row>
    <row r="7622" spans="1:17">
      <c r="A7622" s="6">
        <v>2018</v>
      </c>
      <c r="B7622" s="6" t="s">
        <v>1731</v>
      </c>
      <c r="C7622" s="6">
        <v>410421</v>
      </c>
      <c r="D7622">
        <f t="shared" si="238"/>
        <v>41</v>
      </c>
      <c r="E7622" t="str">
        <f>VLOOKUP(D7622,'Regionalism Code'!B:C,2,FALSE)</f>
        <v>河南省</v>
      </c>
      <c r="F7622">
        <f t="shared" si="239"/>
        <v>4104</v>
      </c>
      <c r="G7622" t="str">
        <f>IF(F7622&gt;10000,"省直辖县市",VLOOKUP(F7622,'Regionalism Code'!H:I,2,FALSE))</f>
        <v>平顶山市</v>
      </c>
      <c r="H7622" s="7">
        <v>103.624622760504</v>
      </c>
      <c r="I7622" s="7">
        <v>90.525757206685697</v>
      </c>
      <c r="J7622" s="7">
        <v>122.55775760083399</v>
      </c>
      <c r="K7622" s="7">
        <v>73.156556953674396</v>
      </c>
      <c r="L7622" s="7">
        <v>91.649067201299303</v>
      </c>
      <c r="M7622" s="7">
        <v>77.737170902925499</v>
      </c>
      <c r="N7622" s="7">
        <v>135.26107100089001</v>
      </c>
      <c r="O7622" s="7">
        <v>143.21448170228999</v>
      </c>
      <c r="P7622" s="7">
        <v>111.01098364468599</v>
      </c>
      <c r="Q7622" s="7">
        <v>112.478688147474</v>
      </c>
    </row>
    <row r="7623" spans="1:17">
      <c r="A7623" s="6">
        <v>2016</v>
      </c>
      <c r="B7623" s="6" t="s">
        <v>1732</v>
      </c>
      <c r="C7623" s="6">
        <v>410422</v>
      </c>
      <c r="D7623">
        <f t="shared" si="238"/>
        <v>41</v>
      </c>
      <c r="E7623" t="str">
        <f>VLOOKUP(D7623,'Regionalism Code'!B:C,2,FALSE)</f>
        <v>河南省</v>
      </c>
      <c r="F7623">
        <f t="shared" si="239"/>
        <v>4104</v>
      </c>
      <c r="G7623" t="str">
        <f>IF(F7623&gt;10000,"省直辖县市",VLOOKUP(F7623,'Regionalism Code'!H:I,2,FALSE))</f>
        <v>平顶山市</v>
      </c>
      <c r="H7623" s="7">
        <v>86.7312261717925</v>
      </c>
      <c r="I7623" s="7">
        <v>87.763874912644795</v>
      </c>
      <c r="J7623" s="7">
        <v>85.079545718134895</v>
      </c>
      <c r="K7623" s="7">
        <v>51.463556294448502</v>
      </c>
      <c r="L7623" s="7">
        <v>64.4014352945063</v>
      </c>
      <c r="M7623" s="7">
        <v>71.439939156862394</v>
      </c>
      <c r="N7623" s="7">
        <v>97.714111949452501</v>
      </c>
      <c r="O7623" s="7">
        <v>93.457936019600496</v>
      </c>
      <c r="P7623" s="7">
        <v>77.579039724256901</v>
      </c>
      <c r="Q7623" s="7">
        <v>86.3281099848422</v>
      </c>
    </row>
    <row r="7624" spans="1:17">
      <c r="A7624" s="6">
        <v>2017</v>
      </c>
      <c r="B7624" s="6" t="s">
        <v>1732</v>
      </c>
      <c r="C7624" s="6">
        <v>410422</v>
      </c>
      <c r="D7624">
        <f t="shared" si="238"/>
        <v>41</v>
      </c>
      <c r="E7624" t="str">
        <f>VLOOKUP(D7624,'Regionalism Code'!B:C,2,FALSE)</f>
        <v>河南省</v>
      </c>
      <c r="F7624">
        <f t="shared" si="239"/>
        <v>4104</v>
      </c>
      <c r="G7624" t="str">
        <f>IF(F7624&gt;10000,"省直辖县市",VLOOKUP(F7624,'Regionalism Code'!H:I,2,FALSE))</f>
        <v>平顶山市</v>
      </c>
      <c r="H7624" s="7">
        <v>100.233610665678</v>
      </c>
      <c r="I7624" s="7">
        <v>88.376541327408901</v>
      </c>
      <c r="J7624" s="7">
        <v>119.456964595402</v>
      </c>
      <c r="K7624" s="7">
        <v>56.1094182060991</v>
      </c>
      <c r="L7624" s="7">
        <v>91.135172967589696</v>
      </c>
      <c r="M7624" s="7">
        <v>80.5233635457503</v>
      </c>
      <c r="N7624" s="7">
        <v>134.35659458676599</v>
      </c>
      <c r="O7624" s="7">
        <v>134.298374018381</v>
      </c>
      <c r="P7624" s="7">
        <v>122.63160340751401</v>
      </c>
      <c r="Q7624" s="7">
        <v>104.459705016179</v>
      </c>
    </row>
    <row r="7625" spans="1:17">
      <c r="A7625" s="6">
        <v>2018</v>
      </c>
      <c r="B7625" s="6" t="s">
        <v>1732</v>
      </c>
      <c r="C7625" s="6">
        <v>410422</v>
      </c>
      <c r="D7625">
        <f t="shared" si="238"/>
        <v>41</v>
      </c>
      <c r="E7625" t="str">
        <f>VLOOKUP(D7625,'Regionalism Code'!B:C,2,FALSE)</f>
        <v>河南省</v>
      </c>
      <c r="F7625">
        <f t="shared" si="239"/>
        <v>4104</v>
      </c>
      <c r="G7625" t="str">
        <f>IF(F7625&gt;10000,"省直辖县市",VLOOKUP(F7625,'Regionalism Code'!H:I,2,FALSE))</f>
        <v>平顶山市</v>
      </c>
      <c r="H7625" s="7">
        <v>100.39103090701499</v>
      </c>
      <c r="I7625" s="7">
        <v>86.463288430359199</v>
      </c>
      <c r="J7625" s="7">
        <v>116.963678164144</v>
      </c>
      <c r="K7625" s="7">
        <v>63.559026783700403</v>
      </c>
      <c r="L7625" s="7">
        <v>86.805825726202897</v>
      </c>
      <c r="M7625" s="7">
        <v>72.755616612121599</v>
      </c>
      <c r="N7625" s="7">
        <v>125.042454328369</v>
      </c>
      <c r="O7625" s="7">
        <v>139.23515737662399</v>
      </c>
      <c r="P7625" s="7">
        <v>110.908396516202</v>
      </c>
      <c r="Q7625" s="7">
        <v>116.271215086797</v>
      </c>
    </row>
    <row r="7626" spans="1:17">
      <c r="A7626" s="6">
        <v>2016</v>
      </c>
      <c r="B7626" s="6" t="s">
        <v>1733</v>
      </c>
      <c r="C7626" s="6">
        <v>410423</v>
      </c>
      <c r="D7626">
        <f t="shared" si="238"/>
        <v>41</v>
      </c>
      <c r="E7626" t="str">
        <f>VLOOKUP(D7626,'Regionalism Code'!B:C,2,FALSE)</f>
        <v>河南省</v>
      </c>
      <c r="F7626">
        <f t="shared" si="239"/>
        <v>4104</v>
      </c>
      <c r="G7626" t="str">
        <f>IF(F7626&gt;10000,"省直辖县市",VLOOKUP(F7626,'Regionalism Code'!H:I,2,FALSE))</f>
        <v>平顶山市</v>
      </c>
      <c r="H7626" s="7">
        <v>88.140022412181693</v>
      </c>
      <c r="I7626" s="7">
        <v>89.551917004351395</v>
      </c>
      <c r="J7626" s="7">
        <v>89.233098214824295</v>
      </c>
      <c r="K7626" s="7">
        <v>53.861410934752897</v>
      </c>
      <c r="L7626" s="7">
        <v>68.696051402033305</v>
      </c>
      <c r="M7626" s="7">
        <v>73.424751326705803</v>
      </c>
      <c r="N7626" s="7">
        <v>103.26145725361999</v>
      </c>
      <c r="O7626" s="7">
        <v>98.160994342838094</v>
      </c>
      <c r="P7626" s="7">
        <v>78.080118056512504</v>
      </c>
      <c r="Q7626" s="7">
        <v>81.497072767038603</v>
      </c>
    </row>
    <row r="7627" spans="1:17">
      <c r="A7627" s="6">
        <v>2017</v>
      </c>
      <c r="B7627" s="6" t="s">
        <v>1733</v>
      </c>
      <c r="C7627" s="6">
        <v>410423</v>
      </c>
      <c r="D7627">
        <f t="shared" si="238"/>
        <v>41</v>
      </c>
      <c r="E7627" t="str">
        <f>VLOOKUP(D7627,'Regionalism Code'!B:C,2,FALSE)</f>
        <v>河南省</v>
      </c>
      <c r="F7627">
        <f t="shared" si="239"/>
        <v>4104</v>
      </c>
      <c r="G7627" t="str">
        <f>IF(F7627&gt;10000,"省直辖县市",VLOOKUP(F7627,'Regionalism Code'!H:I,2,FALSE))</f>
        <v>平顶山市</v>
      </c>
      <c r="H7627" s="7">
        <v>100.639290636898</v>
      </c>
      <c r="I7627" s="7">
        <v>89.902715878343997</v>
      </c>
      <c r="J7627" s="7">
        <v>120.40542363070099</v>
      </c>
      <c r="K7627" s="7">
        <v>57.278503347367902</v>
      </c>
      <c r="L7627" s="7">
        <v>93.241589708690796</v>
      </c>
      <c r="M7627" s="7">
        <v>78.523994770653104</v>
      </c>
      <c r="N7627" s="7">
        <v>141.02770155799701</v>
      </c>
      <c r="O7627" s="7">
        <v>133.123680536199</v>
      </c>
      <c r="P7627" s="7">
        <v>117.35726320692901</v>
      </c>
      <c r="Q7627" s="7">
        <v>100.179240731931</v>
      </c>
    </row>
    <row r="7628" spans="1:17">
      <c r="A7628" s="6">
        <v>2018</v>
      </c>
      <c r="B7628" s="6" t="s">
        <v>1733</v>
      </c>
      <c r="C7628" s="6">
        <v>410423</v>
      </c>
      <c r="D7628">
        <f t="shared" si="238"/>
        <v>41</v>
      </c>
      <c r="E7628" t="str">
        <f>VLOOKUP(D7628,'Regionalism Code'!B:C,2,FALSE)</f>
        <v>河南省</v>
      </c>
      <c r="F7628">
        <f t="shared" si="239"/>
        <v>4104</v>
      </c>
      <c r="G7628" t="str">
        <f>IF(F7628&gt;10000,"省直辖县市",VLOOKUP(F7628,'Regionalism Code'!H:I,2,FALSE))</f>
        <v>平顶山市</v>
      </c>
      <c r="H7628" s="7">
        <v>100.20118686523401</v>
      </c>
      <c r="I7628" s="7">
        <v>87.811722430852001</v>
      </c>
      <c r="J7628" s="7">
        <v>117.99575836941</v>
      </c>
      <c r="K7628" s="7">
        <v>68.044117522596807</v>
      </c>
      <c r="L7628" s="7">
        <v>93.135059467689601</v>
      </c>
      <c r="M7628" s="7">
        <v>72.670975261665404</v>
      </c>
      <c r="N7628" s="7">
        <v>127.982997088486</v>
      </c>
      <c r="O7628" s="7">
        <v>137.67685061180299</v>
      </c>
      <c r="P7628" s="7">
        <v>107.879655107093</v>
      </c>
      <c r="Q7628" s="7">
        <v>108.781562348195</v>
      </c>
    </row>
    <row r="7629" spans="1:17">
      <c r="A7629" s="6">
        <v>2016</v>
      </c>
      <c r="B7629" s="6" t="s">
        <v>1734</v>
      </c>
      <c r="C7629" s="6">
        <v>410425</v>
      </c>
      <c r="D7629">
        <f t="shared" si="238"/>
        <v>41</v>
      </c>
      <c r="E7629" t="str">
        <f>VLOOKUP(D7629,'Regionalism Code'!B:C,2,FALSE)</f>
        <v>河南省</v>
      </c>
      <c r="F7629">
        <f t="shared" si="239"/>
        <v>4104</v>
      </c>
      <c r="G7629" t="str">
        <f>IF(F7629&gt;10000,"省直辖县市",VLOOKUP(F7629,'Regionalism Code'!H:I,2,FALSE))</f>
        <v>平顶山市</v>
      </c>
      <c r="H7629" s="7">
        <v>87.974595420883503</v>
      </c>
      <c r="I7629" s="7">
        <v>89.376866142780997</v>
      </c>
      <c r="J7629" s="7">
        <v>89.9121806980841</v>
      </c>
      <c r="K7629" s="7">
        <v>56.260649762384702</v>
      </c>
      <c r="L7629" s="7">
        <v>62.2110895172993</v>
      </c>
      <c r="M7629" s="7">
        <v>74.013359269022203</v>
      </c>
      <c r="N7629" s="7">
        <v>98.438218568815898</v>
      </c>
      <c r="O7629" s="7">
        <v>104.303349485935</v>
      </c>
      <c r="P7629" s="7">
        <v>82.371256883811398</v>
      </c>
      <c r="Q7629" s="7">
        <v>79.828806152701105</v>
      </c>
    </row>
    <row r="7630" spans="1:17">
      <c r="A7630" s="6">
        <v>2017</v>
      </c>
      <c r="B7630" s="6" t="s">
        <v>1734</v>
      </c>
      <c r="C7630" s="6">
        <v>410425</v>
      </c>
      <c r="D7630">
        <f t="shared" si="238"/>
        <v>41</v>
      </c>
      <c r="E7630" t="str">
        <f>VLOOKUP(D7630,'Regionalism Code'!B:C,2,FALSE)</f>
        <v>河南省</v>
      </c>
      <c r="F7630">
        <f t="shared" si="239"/>
        <v>4104</v>
      </c>
      <c r="G7630" t="str">
        <f>IF(F7630&gt;10000,"省直辖县市",VLOOKUP(F7630,'Regionalism Code'!H:I,2,FALSE))</f>
        <v>平顶山市</v>
      </c>
      <c r="H7630" s="7">
        <v>102.318956425246</v>
      </c>
      <c r="I7630" s="7">
        <v>89.981497751870805</v>
      </c>
      <c r="J7630" s="7">
        <v>124.689232262205</v>
      </c>
      <c r="K7630" s="7">
        <v>64.329172470967606</v>
      </c>
      <c r="L7630" s="7">
        <v>95.519869489397607</v>
      </c>
      <c r="M7630" s="7">
        <v>87.436637940365202</v>
      </c>
      <c r="N7630" s="7">
        <v>140.00038078898299</v>
      </c>
      <c r="O7630" s="7">
        <v>140.26399895888099</v>
      </c>
      <c r="P7630" s="7">
        <v>123.055741542603</v>
      </c>
      <c r="Q7630" s="7">
        <v>102.41296053588999</v>
      </c>
    </row>
    <row r="7631" spans="1:17">
      <c r="A7631" s="6">
        <v>2018</v>
      </c>
      <c r="B7631" s="6" t="s">
        <v>1734</v>
      </c>
      <c r="C7631" s="6">
        <v>410425</v>
      </c>
      <c r="D7631">
        <f t="shared" si="238"/>
        <v>41</v>
      </c>
      <c r="E7631" t="str">
        <f>VLOOKUP(D7631,'Regionalism Code'!B:C,2,FALSE)</f>
        <v>河南省</v>
      </c>
      <c r="F7631">
        <f t="shared" si="239"/>
        <v>4104</v>
      </c>
      <c r="G7631" t="str">
        <f>IF(F7631&gt;10000,"省直辖县市",VLOOKUP(F7631,'Regionalism Code'!H:I,2,FALSE))</f>
        <v>平顶山市</v>
      </c>
      <c r="H7631" s="7">
        <v>102.59146207814101</v>
      </c>
      <c r="I7631" s="7">
        <v>88.264663784877101</v>
      </c>
      <c r="J7631" s="7">
        <v>123.885687950009</v>
      </c>
      <c r="K7631" s="7">
        <v>71.125841664164994</v>
      </c>
      <c r="L7631" s="7">
        <v>92.030301414287607</v>
      </c>
      <c r="M7631" s="7">
        <v>77.663241075289804</v>
      </c>
      <c r="N7631" s="7">
        <v>132.93017366621501</v>
      </c>
      <c r="O7631" s="7">
        <v>148.04716602609901</v>
      </c>
      <c r="P7631" s="7">
        <v>111.944299135221</v>
      </c>
      <c r="Q7631" s="7">
        <v>111.209600780497</v>
      </c>
    </row>
    <row r="7632" spans="1:17">
      <c r="A7632" s="6">
        <v>2016</v>
      </c>
      <c r="B7632" s="6" t="s">
        <v>1735</v>
      </c>
      <c r="C7632" s="6">
        <v>410481</v>
      </c>
      <c r="D7632">
        <f t="shared" si="238"/>
        <v>41</v>
      </c>
      <c r="E7632" t="str">
        <f>VLOOKUP(D7632,'Regionalism Code'!B:C,2,FALSE)</f>
        <v>河南省</v>
      </c>
      <c r="F7632">
        <f t="shared" si="239"/>
        <v>4104</v>
      </c>
      <c r="G7632" t="str">
        <f>IF(F7632&gt;10000,"省直辖县市",VLOOKUP(F7632,'Regionalism Code'!H:I,2,FALSE))</f>
        <v>平顶山市</v>
      </c>
      <c r="H7632" s="7">
        <v>92.5328557318891</v>
      </c>
      <c r="I7632" s="7">
        <v>92.677938633535902</v>
      </c>
      <c r="J7632" s="7">
        <v>108.034780850426</v>
      </c>
      <c r="K7632" s="7">
        <v>70.275080878306895</v>
      </c>
      <c r="L7632" s="7">
        <v>113.269012171475</v>
      </c>
      <c r="M7632" s="7">
        <v>87.459338353887802</v>
      </c>
      <c r="N7632" s="7">
        <v>114.37719725284801</v>
      </c>
      <c r="O7632" s="7">
        <v>117.81930535294499</v>
      </c>
      <c r="P7632" s="7">
        <v>75.935420627578594</v>
      </c>
      <c r="Q7632" s="7">
        <v>63.890005779613404</v>
      </c>
    </row>
    <row r="7633" spans="1:17">
      <c r="A7633" s="6">
        <v>2017</v>
      </c>
      <c r="B7633" s="6" t="s">
        <v>1735</v>
      </c>
      <c r="C7633" s="6">
        <v>410481</v>
      </c>
      <c r="D7633">
        <f t="shared" si="238"/>
        <v>41</v>
      </c>
      <c r="E7633" t="str">
        <f>VLOOKUP(D7633,'Regionalism Code'!B:C,2,FALSE)</f>
        <v>河南省</v>
      </c>
      <c r="F7633">
        <f t="shared" si="239"/>
        <v>4104</v>
      </c>
      <c r="G7633" t="str">
        <f>IF(F7633&gt;10000,"省直辖县市",VLOOKUP(F7633,'Regionalism Code'!H:I,2,FALSE))</f>
        <v>平顶山市</v>
      </c>
      <c r="H7633" s="7">
        <v>105.539448678262</v>
      </c>
      <c r="I7633" s="7">
        <v>93.134325628406302</v>
      </c>
      <c r="J7633" s="7">
        <v>136.603044128676</v>
      </c>
      <c r="K7633" s="7">
        <v>71.093405182966706</v>
      </c>
      <c r="L7633" s="7">
        <v>121.723253093289</v>
      </c>
      <c r="M7633" s="7">
        <v>106.229913369852</v>
      </c>
      <c r="N7633" s="7">
        <v>150.027735081716</v>
      </c>
      <c r="O7633" s="7">
        <v>150.94062480437501</v>
      </c>
      <c r="P7633" s="7">
        <v>119.51758245478101</v>
      </c>
      <c r="Q7633" s="7">
        <v>90.059939061716094</v>
      </c>
    </row>
    <row r="7634" spans="1:17">
      <c r="A7634" s="6">
        <v>2018</v>
      </c>
      <c r="B7634" s="6" t="s">
        <v>1735</v>
      </c>
      <c r="C7634" s="6">
        <v>410481</v>
      </c>
      <c r="D7634">
        <f t="shared" si="238"/>
        <v>41</v>
      </c>
      <c r="E7634" t="str">
        <f>VLOOKUP(D7634,'Regionalism Code'!B:C,2,FALSE)</f>
        <v>河南省</v>
      </c>
      <c r="F7634">
        <f t="shared" si="239"/>
        <v>4104</v>
      </c>
      <c r="G7634" t="str">
        <f>IF(F7634&gt;10000,"省直辖县市",VLOOKUP(F7634,'Regionalism Code'!H:I,2,FALSE))</f>
        <v>平顶山市</v>
      </c>
      <c r="H7634" s="7">
        <v>105.426356161561</v>
      </c>
      <c r="I7634" s="7">
        <v>91.261959164379505</v>
      </c>
      <c r="J7634" s="7">
        <v>132.02101372736499</v>
      </c>
      <c r="K7634" s="7">
        <v>77.748368821890907</v>
      </c>
      <c r="L7634" s="7">
        <v>113.189684050531</v>
      </c>
      <c r="M7634" s="7">
        <v>89.119959148000504</v>
      </c>
      <c r="N7634" s="7">
        <v>146.54430571935001</v>
      </c>
      <c r="O7634" s="7">
        <v>149.49944209942399</v>
      </c>
      <c r="P7634" s="7">
        <v>109.725228456216</v>
      </c>
      <c r="Q7634" s="7">
        <v>103.876698937656</v>
      </c>
    </row>
    <row r="7635" spans="1:17">
      <c r="A7635" s="6">
        <v>2016</v>
      </c>
      <c r="B7635" s="6" t="s">
        <v>1736</v>
      </c>
      <c r="C7635" s="6">
        <v>410482</v>
      </c>
      <c r="D7635">
        <f t="shared" si="238"/>
        <v>41</v>
      </c>
      <c r="E7635" t="str">
        <f>VLOOKUP(D7635,'Regionalism Code'!B:C,2,FALSE)</f>
        <v>河南省</v>
      </c>
      <c r="F7635">
        <f t="shared" si="239"/>
        <v>4104</v>
      </c>
      <c r="G7635" t="str">
        <f>IF(F7635&gt;10000,"省直辖县市",VLOOKUP(F7635,'Regionalism Code'!H:I,2,FALSE))</f>
        <v>平顶山市</v>
      </c>
      <c r="H7635" s="7">
        <v>95.010278889478499</v>
      </c>
      <c r="I7635" s="7">
        <v>92.435616372450696</v>
      </c>
      <c r="J7635" s="7">
        <v>96.368977587961993</v>
      </c>
      <c r="K7635" s="7">
        <v>59.996137440758801</v>
      </c>
      <c r="L7635" s="7">
        <v>54.897253294511501</v>
      </c>
      <c r="M7635" s="7">
        <v>79.979439190898901</v>
      </c>
      <c r="N7635" s="7">
        <v>114.649864074795</v>
      </c>
      <c r="O7635" s="7">
        <v>106.534578159931</v>
      </c>
      <c r="P7635" s="7">
        <v>103.924818482777</v>
      </c>
      <c r="Q7635" s="7">
        <v>101.048613108672</v>
      </c>
    </row>
    <row r="7636" spans="1:17">
      <c r="A7636" s="6">
        <v>2017</v>
      </c>
      <c r="B7636" s="6" t="s">
        <v>1736</v>
      </c>
      <c r="C7636" s="6">
        <v>410482</v>
      </c>
      <c r="D7636">
        <f t="shared" si="238"/>
        <v>41</v>
      </c>
      <c r="E7636" t="str">
        <f>VLOOKUP(D7636,'Regionalism Code'!B:C,2,FALSE)</f>
        <v>河南省</v>
      </c>
      <c r="F7636">
        <f t="shared" si="239"/>
        <v>4104</v>
      </c>
      <c r="G7636" t="str">
        <f>IF(F7636&gt;10000,"省直辖县市",VLOOKUP(F7636,'Regionalism Code'!H:I,2,FALSE))</f>
        <v>平顶山市</v>
      </c>
      <c r="H7636" s="7">
        <v>106.03601768077201</v>
      </c>
      <c r="I7636" s="7">
        <v>93.599139355636495</v>
      </c>
      <c r="J7636" s="7">
        <v>124.276671099222</v>
      </c>
      <c r="K7636" s="7">
        <v>65.796132842289694</v>
      </c>
      <c r="L7636" s="7">
        <v>81.699943479679305</v>
      </c>
      <c r="M7636" s="7">
        <v>87.624274423514507</v>
      </c>
      <c r="N7636" s="7">
        <v>142.12747220622299</v>
      </c>
      <c r="O7636" s="7">
        <v>141.89534309433401</v>
      </c>
      <c r="P7636" s="7">
        <v>128.63446919825799</v>
      </c>
      <c r="Q7636" s="7">
        <v>113.962708624724</v>
      </c>
    </row>
    <row r="7637" spans="1:17">
      <c r="A7637" s="6">
        <v>2018</v>
      </c>
      <c r="B7637" s="6" t="s">
        <v>1736</v>
      </c>
      <c r="C7637" s="6">
        <v>410482</v>
      </c>
      <c r="D7637">
        <f t="shared" si="238"/>
        <v>41</v>
      </c>
      <c r="E7637" t="str">
        <f>VLOOKUP(D7637,'Regionalism Code'!B:C,2,FALSE)</f>
        <v>河南省</v>
      </c>
      <c r="F7637">
        <f t="shared" si="239"/>
        <v>4104</v>
      </c>
      <c r="G7637" t="str">
        <f>IF(F7637&gt;10000,"省直辖县市",VLOOKUP(F7637,'Regionalism Code'!H:I,2,FALSE))</f>
        <v>平顶山市</v>
      </c>
      <c r="H7637" s="7">
        <v>106.801618958289</v>
      </c>
      <c r="I7637" s="7">
        <v>91.834481842410895</v>
      </c>
      <c r="J7637" s="7">
        <v>126.961424569893</v>
      </c>
      <c r="K7637" s="7">
        <v>79.263571542997695</v>
      </c>
      <c r="L7637" s="7">
        <v>89.778352068265093</v>
      </c>
      <c r="M7637" s="7">
        <v>82.046898635051605</v>
      </c>
      <c r="N7637" s="7">
        <v>131.067261137646</v>
      </c>
      <c r="O7637" s="7">
        <v>156.72420801330799</v>
      </c>
      <c r="P7637" s="7">
        <v>111.480921192281</v>
      </c>
      <c r="Q7637" s="7">
        <v>119.595824079244</v>
      </c>
    </row>
    <row r="7638" spans="1:17">
      <c r="A7638" s="6">
        <v>2016</v>
      </c>
      <c r="B7638" s="6" t="s">
        <v>1737</v>
      </c>
      <c r="C7638" s="6">
        <v>410502</v>
      </c>
      <c r="D7638">
        <f t="shared" si="238"/>
        <v>41</v>
      </c>
      <c r="E7638" t="str">
        <f>VLOOKUP(D7638,'Regionalism Code'!B:C,2,FALSE)</f>
        <v>河南省</v>
      </c>
      <c r="F7638">
        <f t="shared" si="239"/>
        <v>4105</v>
      </c>
      <c r="G7638" t="str">
        <f>IF(F7638&gt;10000,"省直辖县市",VLOOKUP(F7638,'Regionalism Code'!H:I,2,FALSE))</f>
        <v>安阳市</v>
      </c>
      <c r="H7638" s="7">
        <v>96.030543880454204</v>
      </c>
      <c r="I7638" s="7">
        <v>101.169248277734</v>
      </c>
      <c r="J7638" s="7">
        <v>94.895229684551694</v>
      </c>
      <c r="K7638" s="7">
        <v>71.693322017580996</v>
      </c>
      <c r="L7638" s="7">
        <v>61.554672595964902</v>
      </c>
      <c r="M7638" s="7">
        <v>85.441042718202397</v>
      </c>
      <c r="N7638" s="7">
        <v>111.45884078604701</v>
      </c>
      <c r="O7638" s="7">
        <v>105.098180082203</v>
      </c>
      <c r="P7638" s="7">
        <v>83.668773674758995</v>
      </c>
      <c r="Q7638" s="7">
        <v>81.131553115784101</v>
      </c>
    </row>
    <row r="7639" spans="1:17">
      <c r="A7639" s="6">
        <v>2017</v>
      </c>
      <c r="B7639" s="6" t="s">
        <v>1737</v>
      </c>
      <c r="C7639" s="6">
        <v>410502</v>
      </c>
      <c r="D7639">
        <f t="shared" si="238"/>
        <v>41</v>
      </c>
      <c r="E7639" t="str">
        <f>VLOOKUP(D7639,'Regionalism Code'!B:C,2,FALSE)</f>
        <v>河南省</v>
      </c>
      <c r="F7639">
        <f t="shared" si="239"/>
        <v>4105</v>
      </c>
      <c r="G7639" t="str">
        <f>IF(F7639&gt;10000,"省直辖县市",VLOOKUP(F7639,'Regionalism Code'!H:I,2,FALSE))</f>
        <v>安阳市</v>
      </c>
      <c r="H7639" s="7">
        <v>112.081110845221</v>
      </c>
      <c r="I7639" s="7">
        <v>103.42413456724</v>
      </c>
      <c r="J7639" s="7">
        <v>131.491417460984</v>
      </c>
      <c r="K7639" s="7">
        <v>86.683946609928597</v>
      </c>
      <c r="L7639" s="7">
        <v>89.318504824931296</v>
      </c>
      <c r="M7639" s="7">
        <v>96.175380553097895</v>
      </c>
      <c r="N7639" s="7">
        <v>152.52991011566499</v>
      </c>
      <c r="O7639" s="7">
        <v>146.81852332992</v>
      </c>
      <c r="P7639" s="7">
        <v>129.32027633862799</v>
      </c>
      <c r="Q7639" s="7">
        <v>105.401555881647</v>
      </c>
    </row>
    <row r="7640" spans="1:17">
      <c r="A7640" s="6">
        <v>2018</v>
      </c>
      <c r="B7640" s="6" t="s">
        <v>1737</v>
      </c>
      <c r="C7640" s="6">
        <v>410502</v>
      </c>
      <c r="D7640">
        <f t="shared" si="238"/>
        <v>41</v>
      </c>
      <c r="E7640" t="str">
        <f>VLOOKUP(D7640,'Regionalism Code'!B:C,2,FALSE)</f>
        <v>河南省</v>
      </c>
      <c r="F7640">
        <f t="shared" si="239"/>
        <v>4105</v>
      </c>
      <c r="G7640" t="str">
        <f>IF(F7640&gt;10000,"省直辖县市",VLOOKUP(F7640,'Regionalism Code'!H:I,2,FALSE))</f>
        <v>安阳市</v>
      </c>
      <c r="H7640" s="7">
        <v>115.023990976332</v>
      </c>
      <c r="I7640" s="7">
        <v>102.44880989701301</v>
      </c>
      <c r="J7640" s="7">
        <v>137.77578804560801</v>
      </c>
      <c r="K7640" s="7">
        <v>97.550772880406001</v>
      </c>
      <c r="L7640" s="7">
        <v>108.538803947251</v>
      </c>
      <c r="M7640" s="7">
        <v>88.092926085083704</v>
      </c>
      <c r="N7640" s="7">
        <v>146.80796914835199</v>
      </c>
      <c r="O7640" s="7">
        <v>161.09959396440601</v>
      </c>
      <c r="P7640" s="7">
        <v>121.76878847552</v>
      </c>
      <c r="Q7640" s="7">
        <v>115.21044333484799</v>
      </c>
    </row>
    <row r="7641" spans="1:17">
      <c r="A7641" s="6">
        <v>2016</v>
      </c>
      <c r="B7641" s="6" t="s">
        <v>1738</v>
      </c>
      <c r="C7641" s="6">
        <v>410503</v>
      </c>
      <c r="D7641">
        <f t="shared" si="238"/>
        <v>41</v>
      </c>
      <c r="E7641" t="str">
        <f>VLOOKUP(D7641,'Regionalism Code'!B:C,2,FALSE)</f>
        <v>河南省</v>
      </c>
      <c r="F7641">
        <f t="shared" si="239"/>
        <v>4105</v>
      </c>
      <c r="G7641" t="str">
        <f>IF(F7641&gt;10000,"省直辖县市",VLOOKUP(F7641,'Regionalism Code'!H:I,2,FALSE))</f>
        <v>安阳市</v>
      </c>
      <c r="H7641" s="7">
        <v>95.896143226765602</v>
      </c>
      <c r="I7641" s="7">
        <v>100.300632181545</v>
      </c>
      <c r="J7641" s="7">
        <v>97.653966814707005</v>
      </c>
      <c r="K7641" s="7">
        <v>71.291043797927998</v>
      </c>
      <c r="L7641" s="7">
        <v>63.861227579994299</v>
      </c>
      <c r="M7641" s="7">
        <v>87.046368875284799</v>
      </c>
      <c r="N7641" s="7">
        <v>110.85956365546301</v>
      </c>
      <c r="O7641" s="7">
        <v>110.339032504203</v>
      </c>
      <c r="P7641" s="7">
        <v>88.145155584587002</v>
      </c>
      <c r="Q7641" s="7">
        <v>78.164221698607605</v>
      </c>
    </row>
    <row r="7642" spans="1:17">
      <c r="A7642" s="6">
        <v>2017</v>
      </c>
      <c r="B7642" s="6" t="s">
        <v>1738</v>
      </c>
      <c r="C7642" s="6">
        <v>410503</v>
      </c>
      <c r="D7642">
        <f t="shared" si="238"/>
        <v>41</v>
      </c>
      <c r="E7642" t="str">
        <f>VLOOKUP(D7642,'Regionalism Code'!B:C,2,FALSE)</f>
        <v>河南省</v>
      </c>
      <c r="F7642">
        <f t="shared" si="239"/>
        <v>4105</v>
      </c>
      <c r="G7642" t="str">
        <f>IF(F7642&gt;10000,"省直辖县市",VLOOKUP(F7642,'Regionalism Code'!H:I,2,FALSE))</f>
        <v>安阳市</v>
      </c>
      <c r="H7642" s="7">
        <v>110.07899570191201</v>
      </c>
      <c r="I7642" s="7">
        <v>100.56114525822299</v>
      </c>
      <c r="J7642" s="7">
        <v>131.61972512737199</v>
      </c>
      <c r="K7642" s="7">
        <v>76.424892614167803</v>
      </c>
      <c r="L7642" s="7">
        <v>88.196219317917596</v>
      </c>
      <c r="M7642" s="7">
        <v>93.161062554568403</v>
      </c>
      <c r="N7642" s="7">
        <v>155.52297104011799</v>
      </c>
      <c r="O7642" s="7">
        <v>147.568277026125</v>
      </c>
      <c r="P7642" s="7">
        <v>128.36108125804401</v>
      </c>
      <c r="Q7642" s="7">
        <v>102.370594390514</v>
      </c>
    </row>
    <row r="7643" spans="1:17">
      <c r="A7643" s="6">
        <v>2018</v>
      </c>
      <c r="B7643" s="6" t="s">
        <v>1738</v>
      </c>
      <c r="C7643" s="6">
        <v>410503</v>
      </c>
      <c r="D7643">
        <f t="shared" si="238"/>
        <v>41</v>
      </c>
      <c r="E7643" t="str">
        <f>VLOOKUP(D7643,'Regionalism Code'!B:C,2,FALSE)</f>
        <v>河南省</v>
      </c>
      <c r="F7643">
        <f t="shared" si="239"/>
        <v>4105</v>
      </c>
      <c r="G7643" t="str">
        <f>IF(F7643&gt;10000,"省直辖县市",VLOOKUP(F7643,'Regionalism Code'!H:I,2,FALSE))</f>
        <v>安阳市</v>
      </c>
      <c r="H7643" s="7">
        <v>113.453530594764</v>
      </c>
      <c r="I7643" s="7">
        <v>99.841809235921204</v>
      </c>
      <c r="J7643" s="7">
        <v>136.78571268581501</v>
      </c>
      <c r="K7643" s="7">
        <v>89.221586827065295</v>
      </c>
      <c r="L7643" s="7">
        <v>97.673557160053704</v>
      </c>
      <c r="M7643" s="7">
        <v>86.707689382259801</v>
      </c>
      <c r="N7643" s="7">
        <v>151.845883915233</v>
      </c>
      <c r="O7643" s="7">
        <v>161.34019243176101</v>
      </c>
      <c r="P7643" s="7">
        <v>120.13510589190599</v>
      </c>
      <c r="Q7643" s="7">
        <v>116.007873416892</v>
      </c>
    </row>
    <row r="7644" spans="1:17">
      <c r="A7644" s="6">
        <v>2016</v>
      </c>
      <c r="B7644" s="6" t="s">
        <v>1739</v>
      </c>
      <c r="C7644" s="6">
        <v>410505</v>
      </c>
      <c r="D7644">
        <f t="shared" si="238"/>
        <v>41</v>
      </c>
      <c r="E7644" t="str">
        <f>VLOOKUP(D7644,'Regionalism Code'!B:C,2,FALSE)</f>
        <v>河南省</v>
      </c>
      <c r="F7644">
        <f t="shared" si="239"/>
        <v>4105</v>
      </c>
      <c r="G7644" t="str">
        <f>IF(F7644&gt;10000,"省直辖县市",VLOOKUP(F7644,'Regionalism Code'!H:I,2,FALSE))</f>
        <v>安阳市</v>
      </c>
      <c r="H7644" s="7">
        <v>92.832928201365405</v>
      </c>
      <c r="I7644" s="7">
        <v>95.976064548604398</v>
      </c>
      <c r="J7644" s="7">
        <v>92.563054208100695</v>
      </c>
      <c r="K7644" s="7">
        <v>66.100328419693298</v>
      </c>
      <c r="L7644" s="7">
        <v>63.468786576413002</v>
      </c>
      <c r="M7644" s="7">
        <v>81.128424928353198</v>
      </c>
      <c r="N7644" s="7">
        <v>108.13436139500099</v>
      </c>
      <c r="O7644" s="7">
        <v>101.011532859669</v>
      </c>
      <c r="P7644" s="7">
        <v>86.388716976036505</v>
      </c>
      <c r="Q7644" s="7">
        <v>82.950430991649597</v>
      </c>
    </row>
    <row r="7645" spans="1:17">
      <c r="A7645" s="6">
        <v>2017</v>
      </c>
      <c r="B7645" s="6" t="s">
        <v>1739</v>
      </c>
      <c r="C7645" s="6">
        <v>410505</v>
      </c>
      <c r="D7645">
        <f t="shared" si="238"/>
        <v>41</v>
      </c>
      <c r="E7645" t="str">
        <f>VLOOKUP(D7645,'Regionalism Code'!B:C,2,FALSE)</f>
        <v>河南省</v>
      </c>
      <c r="F7645">
        <f t="shared" si="239"/>
        <v>4105</v>
      </c>
      <c r="G7645" t="str">
        <f>IF(F7645&gt;10000,"省直辖县市",VLOOKUP(F7645,'Regionalism Code'!H:I,2,FALSE))</f>
        <v>安阳市</v>
      </c>
      <c r="H7645" s="7">
        <v>106.62395302895401</v>
      </c>
      <c r="I7645" s="7">
        <v>96.324015689351498</v>
      </c>
      <c r="J7645" s="7">
        <v>126.816315057458</v>
      </c>
      <c r="K7645" s="7">
        <v>69.078579988822497</v>
      </c>
      <c r="L7645" s="7">
        <v>84.887657800775798</v>
      </c>
      <c r="M7645" s="7">
        <v>89.207121104840795</v>
      </c>
      <c r="N7645" s="7">
        <v>153.58015450401001</v>
      </c>
      <c r="O7645" s="7">
        <v>139.701247885882</v>
      </c>
      <c r="P7645" s="7">
        <v>126.25450027773</v>
      </c>
      <c r="Q7645" s="7">
        <v>103.947974564684</v>
      </c>
    </row>
    <row r="7646" spans="1:17">
      <c r="A7646" s="6">
        <v>2018</v>
      </c>
      <c r="B7646" s="6" t="s">
        <v>1739</v>
      </c>
      <c r="C7646" s="6">
        <v>410505</v>
      </c>
      <c r="D7646">
        <f t="shared" si="238"/>
        <v>41</v>
      </c>
      <c r="E7646" t="str">
        <f>VLOOKUP(D7646,'Regionalism Code'!B:C,2,FALSE)</f>
        <v>河南省</v>
      </c>
      <c r="F7646">
        <f t="shared" si="239"/>
        <v>4105</v>
      </c>
      <c r="G7646" t="str">
        <f>IF(F7646&gt;10000,"省直辖县市",VLOOKUP(F7646,'Regionalism Code'!H:I,2,FALSE))</f>
        <v>安阳市</v>
      </c>
      <c r="H7646" s="7">
        <v>108.474036093173</v>
      </c>
      <c r="I7646" s="7">
        <v>95.361298060634795</v>
      </c>
      <c r="J7646" s="7">
        <v>131.17314468221701</v>
      </c>
      <c r="K7646" s="7">
        <v>84.845762501912802</v>
      </c>
      <c r="L7646" s="7">
        <v>94.494242017495694</v>
      </c>
      <c r="M7646" s="7">
        <v>82.364631399498194</v>
      </c>
      <c r="N7646" s="7">
        <v>147.62063046603501</v>
      </c>
      <c r="O7646" s="7">
        <v>152.87324505706599</v>
      </c>
      <c r="P7646" s="7">
        <v>116.72644749646599</v>
      </c>
      <c r="Q7646" s="7">
        <v>110.53083467043599</v>
      </c>
    </row>
    <row r="7647" spans="1:17">
      <c r="A7647" s="6">
        <v>2016</v>
      </c>
      <c r="B7647" s="6" t="s">
        <v>1740</v>
      </c>
      <c r="C7647" s="6">
        <v>410506</v>
      </c>
      <c r="D7647">
        <f t="shared" si="238"/>
        <v>41</v>
      </c>
      <c r="E7647" t="str">
        <f>VLOOKUP(D7647,'Regionalism Code'!B:C,2,FALSE)</f>
        <v>河南省</v>
      </c>
      <c r="F7647">
        <f t="shared" si="239"/>
        <v>4105</v>
      </c>
      <c r="G7647" t="str">
        <f>IF(F7647&gt;10000,"省直辖县市",VLOOKUP(F7647,'Regionalism Code'!H:I,2,FALSE))</f>
        <v>安阳市</v>
      </c>
      <c r="H7647" s="7">
        <v>88.271668329093799</v>
      </c>
      <c r="I7647" s="7">
        <v>95.550528860864006</v>
      </c>
      <c r="J7647" s="7">
        <v>88.400954837486097</v>
      </c>
      <c r="K7647" s="7">
        <v>64.230481910919593</v>
      </c>
      <c r="L7647" s="7">
        <v>55.434762283087203</v>
      </c>
      <c r="M7647" s="7">
        <v>78.416271994537297</v>
      </c>
      <c r="N7647" s="7">
        <v>99.794787456222494</v>
      </c>
      <c r="O7647" s="7">
        <v>100.66335455194201</v>
      </c>
      <c r="P7647" s="7">
        <v>82.365995229043094</v>
      </c>
      <c r="Q7647" s="7">
        <v>64.007464826478198</v>
      </c>
    </row>
    <row r="7648" spans="1:17">
      <c r="A7648" s="6">
        <v>2017</v>
      </c>
      <c r="B7648" s="6" t="s">
        <v>1740</v>
      </c>
      <c r="C7648" s="6">
        <v>410506</v>
      </c>
      <c r="D7648">
        <f t="shared" si="238"/>
        <v>41</v>
      </c>
      <c r="E7648" t="str">
        <f>VLOOKUP(D7648,'Regionalism Code'!B:C,2,FALSE)</f>
        <v>河南省</v>
      </c>
      <c r="F7648">
        <f t="shared" si="239"/>
        <v>4105</v>
      </c>
      <c r="G7648" t="str">
        <f>IF(F7648&gt;10000,"省直辖县市",VLOOKUP(F7648,'Regionalism Code'!H:I,2,FALSE))</f>
        <v>安阳市</v>
      </c>
      <c r="H7648" s="7">
        <v>103.801770696527</v>
      </c>
      <c r="I7648" s="7">
        <v>96.019470550641103</v>
      </c>
      <c r="J7648" s="7">
        <v>123.712105436767</v>
      </c>
      <c r="K7648" s="7">
        <v>73.724021288533805</v>
      </c>
      <c r="L7648" s="7">
        <v>88.304525075170005</v>
      </c>
      <c r="M7648" s="7">
        <v>85.379618995879994</v>
      </c>
      <c r="N7648" s="7">
        <v>142.38901814616301</v>
      </c>
      <c r="O7648" s="7">
        <v>138.43615406739701</v>
      </c>
      <c r="P7648" s="7">
        <v>123.104767070102</v>
      </c>
      <c r="Q7648" s="7">
        <v>93.324913487907196</v>
      </c>
    </row>
    <row r="7649" spans="1:17">
      <c r="A7649" s="6">
        <v>2018</v>
      </c>
      <c r="B7649" s="6" t="s">
        <v>1740</v>
      </c>
      <c r="C7649" s="6">
        <v>410506</v>
      </c>
      <c r="D7649">
        <f t="shared" si="238"/>
        <v>41</v>
      </c>
      <c r="E7649" t="str">
        <f>VLOOKUP(D7649,'Regionalism Code'!B:C,2,FALSE)</f>
        <v>河南省</v>
      </c>
      <c r="F7649">
        <f t="shared" si="239"/>
        <v>4105</v>
      </c>
      <c r="G7649" t="str">
        <f>IF(F7649&gt;10000,"省直辖县市",VLOOKUP(F7649,'Regionalism Code'!H:I,2,FALSE))</f>
        <v>安阳市</v>
      </c>
      <c r="H7649" s="7">
        <v>107.347949710668</v>
      </c>
      <c r="I7649" s="7">
        <v>94.743938798893694</v>
      </c>
      <c r="J7649" s="7">
        <v>127.798784979842</v>
      </c>
      <c r="K7649" s="7">
        <v>82.371729927592199</v>
      </c>
      <c r="L7649" s="7">
        <v>98.509721626725494</v>
      </c>
      <c r="M7649" s="7">
        <v>78.658173896655001</v>
      </c>
      <c r="N7649" s="7">
        <v>139.77594593502801</v>
      </c>
      <c r="O7649" s="7">
        <v>148.99638651705399</v>
      </c>
      <c r="P7649" s="7">
        <v>114.494941249986</v>
      </c>
      <c r="Q7649" s="7">
        <v>111.810339663343</v>
      </c>
    </row>
    <row r="7650" spans="1:17">
      <c r="A7650" s="6">
        <v>2016</v>
      </c>
      <c r="B7650" s="6" t="s">
        <v>1741</v>
      </c>
      <c r="C7650" s="6">
        <v>410522</v>
      </c>
      <c r="D7650">
        <f t="shared" si="238"/>
        <v>41</v>
      </c>
      <c r="E7650" t="str">
        <f>VLOOKUP(D7650,'Regionalism Code'!B:C,2,FALSE)</f>
        <v>河南省</v>
      </c>
      <c r="F7650">
        <f t="shared" si="239"/>
        <v>4105</v>
      </c>
      <c r="G7650" t="str">
        <f>IF(F7650&gt;10000,"省直辖县市",VLOOKUP(F7650,'Regionalism Code'!H:I,2,FALSE))</f>
        <v>安阳市</v>
      </c>
      <c r="H7650" s="7">
        <v>82.525061165152195</v>
      </c>
      <c r="I7650" s="7">
        <v>89.815126019443596</v>
      </c>
      <c r="J7650" s="7">
        <v>75.551991198080401</v>
      </c>
      <c r="K7650" s="7">
        <v>47.301073650150599</v>
      </c>
      <c r="L7650" s="7">
        <v>37.8090490020614</v>
      </c>
      <c r="M7650" s="7">
        <v>65.180113195667801</v>
      </c>
      <c r="N7650" s="7">
        <v>94.709907700316805</v>
      </c>
      <c r="O7650" s="7">
        <v>82.737924223793897</v>
      </c>
      <c r="P7650" s="7">
        <v>79.049562150070201</v>
      </c>
      <c r="Q7650" s="7">
        <v>71.129615148808597</v>
      </c>
    </row>
    <row r="7651" spans="1:17">
      <c r="A7651" s="6">
        <v>2017</v>
      </c>
      <c r="B7651" s="6" t="s">
        <v>1741</v>
      </c>
      <c r="C7651" s="6">
        <v>410522</v>
      </c>
      <c r="D7651">
        <f t="shared" si="238"/>
        <v>41</v>
      </c>
      <c r="E7651" t="str">
        <f>VLOOKUP(D7651,'Regionalism Code'!B:C,2,FALSE)</f>
        <v>河南省</v>
      </c>
      <c r="F7651">
        <f t="shared" si="239"/>
        <v>4105</v>
      </c>
      <c r="G7651" t="str">
        <f>IF(F7651&gt;10000,"省直辖县市",VLOOKUP(F7651,'Regionalism Code'!H:I,2,FALSE))</f>
        <v>安阳市</v>
      </c>
      <c r="H7651" s="7">
        <v>98.154315222780497</v>
      </c>
      <c r="I7651" s="7">
        <v>90.711700454295197</v>
      </c>
      <c r="J7651" s="7">
        <v>107.77722779023</v>
      </c>
      <c r="K7651" s="7">
        <v>54.701543514562402</v>
      </c>
      <c r="L7651" s="7">
        <v>58.993776566850897</v>
      </c>
      <c r="M7651" s="7">
        <v>75.620410057516096</v>
      </c>
      <c r="N7651" s="7">
        <v>129.79776965962</v>
      </c>
      <c r="O7651" s="7">
        <v>122.868337876488</v>
      </c>
      <c r="P7651" s="7">
        <v>116.046183195097</v>
      </c>
      <c r="Q7651" s="7">
        <v>105.24935121803701</v>
      </c>
    </row>
    <row r="7652" spans="1:17">
      <c r="A7652" s="6">
        <v>2018</v>
      </c>
      <c r="B7652" s="6" t="s">
        <v>1741</v>
      </c>
      <c r="C7652" s="6">
        <v>410522</v>
      </c>
      <c r="D7652">
        <f t="shared" si="238"/>
        <v>41</v>
      </c>
      <c r="E7652" t="str">
        <f>VLOOKUP(D7652,'Regionalism Code'!B:C,2,FALSE)</f>
        <v>河南省</v>
      </c>
      <c r="F7652">
        <f t="shared" si="239"/>
        <v>4105</v>
      </c>
      <c r="G7652" t="str">
        <f>IF(F7652&gt;10000,"省直辖县市",VLOOKUP(F7652,'Regionalism Code'!H:I,2,FALSE))</f>
        <v>安阳市</v>
      </c>
      <c r="H7652" s="7">
        <v>97.844183323713395</v>
      </c>
      <c r="I7652" s="7">
        <v>87.720459369071406</v>
      </c>
      <c r="J7652" s="7">
        <v>108.258836016809</v>
      </c>
      <c r="K7652" s="7">
        <v>63.195684755808799</v>
      </c>
      <c r="L7652" s="7">
        <v>64.326233860067902</v>
      </c>
      <c r="M7652" s="7">
        <v>67.235269117516296</v>
      </c>
      <c r="N7652" s="7">
        <v>121.130013372966</v>
      </c>
      <c r="O7652" s="7">
        <v>130.87080590549101</v>
      </c>
      <c r="P7652" s="7">
        <v>105.25137685802</v>
      </c>
      <c r="Q7652" s="7">
        <v>112.35345918502701</v>
      </c>
    </row>
    <row r="7653" spans="1:17">
      <c r="A7653" s="6">
        <v>2016</v>
      </c>
      <c r="B7653" s="6" t="s">
        <v>1742</v>
      </c>
      <c r="C7653" s="6">
        <v>410523</v>
      </c>
      <c r="D7653">
        <f t="shared" si="238"/>
        <v>41</v>
      </c>
      <c r="E7653" t="str">
        <f>VLOOKUP(D7653,'Regionalism Code'!B:C,2,FALSE)</f>
        <v>河南省</v>
      </c>
      <c r="F7653">
        <f t="shared" si="239"/>
        <v>4105</v>
      </c>
      <c r="G7653" t="str">
        <f>IF(F7653&gt;10000,"省直辖县市",VLOOKUP(F7653,'Regionalism Code'!H:I,2,FALSE))</f>
        <v>安阳市</v>
      </c>
      <c r="H7653" s="7">
        <v>89.4448900078268</v>
      </c>
      <c r="I7653" s="7">
        <v>93.247993713408306</v>
      </c>
      <c r="J7653" s="7">
        <v>87.765992152959896</v>
      </c>
      <c r="K7653" s="7">
        <v>56.129807544748303</v>
      </c>
      <c r="L7653" s="7">
        <v>51.346360712938598</v>
      </c>
      <c r="M7653" s="7">
        <v>77.156724008912903</v>
      </c>
      <c r="N7653" s="7">
        <v>106.201855655963</v>
      </c>
      <c r="O7653" s="7">
        <v>97.771094111270102</v>
      </c>
      <c r="P7653" s="7">
        <v>81.838451638015698</v>
      </c>
      <c r="Q7653" s="7">
        <v>79.943404053307603</v>
      </c>
    </row>
    <row r="7654" spans="1:17">
      <c r="A7654" s="6">
        <v>2017</v>
      </c>
      <c r="B7654" s="6" t="s">
        <v>1742</v>
      </c>
      <c r="C7654" s="6">
        <v>410523</v>
      </c>
      <c r="D7654">
        <f t="shared" si="238"/>
        <v>41</v>
      </c>
      <c r="E7654" t="str">
        <f>VLOOKUP(D7654,'Regionalism Code'!B:C,2,FALSE)</f>
        <v>河南省</v>
      </c>
      <c r="F7654">
        <f t="shared" si="239"/>
        <v>4105</v>
      </c>
      <c r="G7654" t="str">
        <f>IF(F7654&gt;10000,"省直辖县市",VLOOKUP(F7654,'Regionalism Code'!H:I,2,FALSE))</f>
        <v>安阳市</v>
      </c>
      <c r="H7654" s="7">
        <v>103.661603230352</v>
      </c>
      <c r="I7654" s="7">
        <v>93.864320868385803</v>
      </c>
      <c r="J7654" s="7">
        <v>119.781641312216</v>
      </c>
      <c r="K7654" s="7">
        <v>67.1218975120983</v>
      </c>
      <c r="L7654" s="7">
        <v>75.467296866683199</v>
      </c>
      <c r="M7654" s="7">
        <v>84.134433867724496</v>
      </c>
      <c r="N7654" s="7">
        <v>135.47241779821201</v>
      </c>
      <c r="O7654" s="7">
        <v>138.88277244351099</v>
      </c>
      <c r="P7654" s="7">
        <v>123.518181372524</v>
      </c>
      <c r="Q7654" s="7">
        <v>106.725742519197</v>
      </c>
    </row>
    <row r="7655" spans="1:17">
      <c r="A7655" s="6">
        <v>2018</v>
      </c>
      <c r="B7655" s="6" t="s">
        <v>1742</v>
      </c>
      <c r="C7655" s="6">
        <v>410523</v>
      </c>
      <c r="D7655">
        <f t="shared" si="238"/>
        <v>41</v>
      </c>
      <c r="E7655" t="str">
        <f>VLOOKUP(D7655,'Regionalism Code'!B:C,2,FALSE)</f>
        <v>河南省</v>
      </c>
      <c r="F7655">
        <f t="shared" si="239"/>
        <v>4105</v>
      </c>
      <c r="G7655" t="str">
        <f>IF(F7655&gt;10000,"省直辖县市",VLOOKUP(F7655,'Regionalism Code'!H:I,2,FALSE))</f>
        <v>安阳市</v>
      </c>
      <c r="H7655" s="7">
        <v>104.261108722054</v>
      </c>
      <c r="I7655" s="7">
        <v>91.678154298246</v>
      </c>
      <c r="J7655" s="7">
        <v>120.229298341926</v>
      </c>
      <c r="K7655" s="7">
        <v>72.955879321876907</v>
      </c>
      <c r="L7655" s="7">
        <v>78.228988472593102</v>
      </c>
      <c r="M7655" s="7">
        <v>78.151857152176802</v>
      </c>
      <c r="N7655" s="7">
        <v>125.306949900907</v>
      </c>
      <c r="O7655" s="7">
        <v>148.77645399827901</v>
      </c>
      <c r="P7655" s="7">
        <v>112.60291931264101</v>
      </c>
      <c r="Q7655" s="7">
        <v>116.799458117481</v>
      </c>
    </row>
    <row r="7656" spans="1:17">
      <c r="A7656" s="6">
        <v>2016</v>
      </c>
      <c r="B7656" s="6" t="s">
        <v>1743</v>
      </c>
      <c r="C7656" s="6">
        <v>410526</v>
      </c>
      <c r="D7656">
        <f t="shared" si="238"/>
        <v>41</v>
      </c>
      <c r="E7656" t="str">
        <f>VLOOKUP(D7656,'Regionalism Code'!B:C,2,FALSE)</f>
        <v>河南省</v>
      </c>
      <c r="F7656">
        <f t="shared" si="239"/>
        <v>4105</v>
      </c>
      <c r="G7656" t="str">
        <f>IF(F7656&gt;10000,"省直辖县市",VLOOKUP(F7656,'Regionalism Code'!H:I,2,FALSE))</f>
        <v>安阳市</v>
      </c>
      <c r="H7656" s="7">
        <v>86.650982081548094</v>
      </c>
      <c r="I7656" s="7">
        <v>90.247528713517795</v>
      </c>
      <c r="J7656" s="7">
        <v>80.211755485500007</v>
      </c>
      <c r="K7656" s="7">
        <v>46.720213401177098</v>
      </c>
      <c r="L7656" s="7">
        <v>49.238634199511701</v>
      </c>
      <c r="M7656" s="7">
        <v>68.722253699373397</v>
      </c>
      <c r="N7656" s="7">
        <v>90.3767092545623</v>
      </c>
      <c r="O7656" s="7">
        <v>92.860478522528894</v>
      </c>
      <c r="P7656" s="7">
        <v>77.528232907771496</v>
      </c>
      <c r="Q7656" s="7">
        <v>86.481643638922193</v>
      </c>
    </row>
    <row r="7657" spans="1:17">
      <c r="A7657" s="6">
        <v>2017</v>
      </c>
      <c r="B7657" s="6" t="s">
        <v>1743</v>
      </c>
      <c r="C7657" s="6">
        <v>410526</v>
      </c>
      <c r="D7657">
        <f t="shared" si="238"/>
        <v>41</v>
      </c>
      <c r="E7657" t="str">
        <f>VLOOKUP(D7657,'Regionalism Code'!B:C,2,FALSE)</f>
        <v>河南省</v>
      </c>
      <c r="F7657">
        <f t="shared" si="239"/>
        <v>4105</v>
      </c>
      <c r="G7657" t="str">
        <f>IF(F7657&gt;10000,"省直辖县市",VLOOKUP(F7657,'Regionalism Code'!H:I,2,FALSE))</f>
        <v>安阳市</v>
      </c>
      <c r="H7657" s="7">
        <v>99.434913467968698</v>
      </c>
      <c r="I7657" s="7">
        <v>90.5303959066391</v>
      </c>
      <c r="J7657" s="7">
        <v>112.42185147644599</v>
      </c>
      <c r="K7657" s="7">
        <v>53.396031178988999</v>
      </c>
      <c r="L7657" s="7">
        <v>74.166203725461799</v>
      </c>
      <c r="M7657" s="7">
        <v>77.179322889731793</v>
      </c>
      <c r="N7657" s="7">
        <v>124.512310910425</v>
      </c>
      <c r="O7657" s="7">
        <v>132.03874831424599</v>
      </c>
      <c r="P7657" s="7">
        <v>115.998623585909</v>
      </c>
      <c r="Q7657" s="7">
        <v>105.244238883501</v>
      </c>
    </row>
    <row r="7658" spans="1:17">
      <c r="A7658" s="6">
        <v>2018</v>
      </c>
      <c r="B7658" s="6" t="s">
        <v>1743</v>
      </c>
      <c r="C7658" s="6">
        <v>410526</v>
      </c>
      <c r="D7658">
        <f t="shared" si="238"/>
        <v>41</v>
      </c>
      <c r="E7658" t="str">
        <f>VLOOKUP(D7658,'Regionalism Code'!B:C,2,FALSE)</f>
        <v>河南省</v>
      </c>
      <c r="F7658">
        <f t="shared" si="239"/>
        <v>4105</v>
      </c>
      <c r="G7658" t="str">
        <f>IF(F7658&gt;10000,"省直辖县市",VLOOKUP(F7658,'Regionalism Code'!H:I,2,FALSE))</f>
        <v>安阳市</v>
      </c>
      <c r="H7658" s="7">
        <v>99.840553540363203</v>
      </c>
      <c r="I7658" s="7">
        <v>88.0693885785996</v>
      </c>
      <c r="J7658" s="7">
        <v>113.15815694482301</v>
      </c>
      <c r="K7658" s="7">
        <v>63.134518254798202</v>
      </c>
      <c r="L7658" s="7">
        <v>77.894527217844498</v>
      </c>
      <c r="M7658" s="7">
        <v>70.643734799500294</v>
      </c>
      <c r="N7658" s="7">
        <v>121.11892800533199</v>
      </c>
      <c r="O7658" s="7">
        <v>137.34772013673401</v>
      </c>
      <c r="P7658" s="7">
        <v>105.685510796695</v>
      </c>
      <c r="Q7658" s="7">
        <v>114.514652326095</v>
      </c>
    </row>
    <row r="7659" spans="1:17">
      <c r="A7659" s="6">
        <v>2016</v>
      </c>
      <c r="B7659" s="6" t="s">
        <v>1744</v>
      </c>
      <c r="C7659" s="6">
        <v>410527</v>
      </c>
      <c r="D7659">
        <f t="shared" si="238"/>
        <v>41</v>
      </c>
      <c r="E7659" t="str">
        <f>VLOOKUP(D7659,'Regionalism Code'!B:C,2,FALSE)</f>
        <v>河南省</v>
      </c>
      <c r="F7659">
        <f t="shared" si="239"/>
        <v>4105</v>
      </c>
      <c r="G7659" t="str">
        <f>IF(F7659&gt;10000,"省直辖县市",VLOOKUP(F7659,'Regionalism Code'!H:I,2,FALSE))</f>
        <v>安阳市</v>
      </c>
      <c r="H7659" s="7">
        <v>84.437165272382003</v>
      </c>
      <c r="I7659" s="7">
        <v>89.463847530692505</v>
      </c>
      <c r="J7659" s="7">
        <v>79.179497313836094</v>
      </c>
      <c r="K7659" s="7">
        <v>51.050586237687497</v>
      </c>
      <c r="L7659" s="7">
        <v>53.802380301386997</v>
      </c>
      <c r="M7659" s="7">
        <v>71.268668326558398</v>
      </c>
      <c r="N7659" s="7">
        <v>92.176400540863</v>
      </c>
      <c r="O7659" s="7">
        <v>86.461019370741496</v>
      </c>
      <c r="P7659" s="7">
        <v>76.416015940396406</v>
      </c>
      <c r="Q7659" s="7">
        <v>77.3983293601041</v>
      </c>
    </row>
    <row r="7660" spans="1:17">
      <c r="A7660" s="6">
        <v>2017</v>
      </c>
      <c r="B7660" s="6" t="s">
        <v>1744</v>
      </c>
      <c r="C7660" s="6">
        <v>410527</v>
      </c>
      <c r="D7660">
        <f t="shared" si="238"/>
        <v>41</v>
      </c>
      <c r="E7660" t="str">
        <f>VLOOKUP(D7660,'Regionalism Code'!B:C,2,FALSE)</f>
        <v>河南省</v>
      </c>
      <c r="F7660">
        <f t="shared" si="239"/>
        <v>4105</v>
      </c>
      <c r="G7660" t="str">
        <f>IF(F7660&gt;10000,"省直辖县市",VLOOKUP(F7660,'Regionalism Code'!H:I,2,FALSE))</f>
        <v>安阳市</v>
      </c>
      <c r="H7660" s="7">
        <v>97.869557014590299</v>
      </c>
      <c r="I7660" s="7">
        <v>89.924993288238397</v>
      </c>
      <c r="J7660" s="7">
        <v>109.87113396607</v>
      </c>
      <c r="K7660" s="7">
        <v>51.569472320507103</v>
      </c>
      <c r="L7660" s="7">
        <v>70.819357497420398</v>
      </c>
      <c r="M7660" s="7">
        <v>74.864785392555802</v>
      </c>
      <c r="N7660" s="7">
        <v>129.05950402548299</v>
      </c>
      <c r="O7660" s="7">
        <v>124.582745380369</v>
      </c>
      <c r="P7660" s="7">
        <v>115.23506976565</v>
      </c>
      <c r="Q7660" s="7">
        <v>102.299592728919</v>
      </c>
    </row>
    <row r="7661" spans="1:17">
      <c r="A7661" s="6">
        <v>2018</v>
      </c>
      <c r="B7661" s="6" t="s">
        <v>1744</v>
      </c>
      <c r="C7661" s="6">
        <v>410527</v>
      </c>
      <c r="D7661">
        <f t="shared" si="238"/>
        <v>41</v>
      </c>
      <c r="E7661" t="str">
        <f>VLOOKUP(D7661,'Regionalism Code'!B:C,2,FALSE)</f>
        <v>河南省</v>
      </c>
      <c r="F7661">
        <f t="shared" si="239"/>
        <v>4105</v>
      </c>
      <c r="G7661" t="str">
        <f>IF(F7661&gt;10000,"省直辖县市",VLOOKUP(F7661,'Regionalism Code'!H:I,2,FALSE))</f>
        <v>安阳市</v>
      </c>
      <c r="H7661" s="7">
        <v>97.509504084151899</v>
      </c>
      <c r="I7661" s="7">
        <v>87.1783606885366</v>
      </c>
      <c r="J7661" s="7">
        <v>109.515403640542</v>
      </c>
      <c r="K7661" s="7">
        <v>61.101776831186903</v>
      </c>
      <c r="L7661" s="7">
        <v>71.923348210174098</v>
      </c>
      <c r="M7661" s="7">
        <v>67.439381910669496</v>
      </c>
      <c r="N7661" s="7">
        <v>119.986115430083</v>
      </c>
      <c r="O7661" s="7">
        <v>131.86480339470901</v>
      </c>
      <c r="P7661" s="7">
        <v>105.51979395641099</v>
      </c>
      <c r="Q7661" s="7">
        <v>109.812107501624</v>
      </c>
    </row>
    <row r="7662" spans="1:17">
      <c r="A7662" s="6">
        <v>2016</v>
      </c>
      <c r="B7662" s="6" t="s">
        <v>1745</v>
      </c>
      <c r="C7662" s="6">
        <v>410581</v>
      </c>
      <c r="D7662">
        <f t="shared" si="238"/>
        <v>41</v>
      </c>
      <c r="E7662" t="str">
        <f>VLOOKUP(D7662,'Regionalism Code'!B:C,2,FALSE)</f>
        <v>河南省</v>
      </c>
      <c r="F7662">
        <f t="shared" si="239"/>
        <v>4105</v>
      </c>
      <c r="G7662" t="str">
        <f>IF(F7662&gt;10000,"省直辖县市",VLOOKUP(F7662,'Regionalism Code'!H:I,2,FALSE))</f>
        <v>安阳市</v>
      </c>
      <c r="H7662" s="7">
        <v>90.308241997092793</v>
      </c>
      <c r="I7662" s="7">
        <v>94.761316347197507</v>
      </c>
      <c r="J7662" s="7">
        <v>87.042112779120302</v>
      </c>
      <c r="K7662" s="7">
        <v>59.681415137656003</v>
      </c>
      <c r="L7662" s="7">
        <v>44.725297745318798</v>
      </c>
      <c r="M7662" s="7">
        <v>82.534399229802801</v>
      </c>
      <c r="N7662" s="7">
        <v>100.20969564289</v>
      </c>
      <c r="O7662" s="7">
        <v>100.307083180318</v>
      </c>
      <c r="P7662" s="7">
        <v>85.480893558329797</v>
      </c>
      <c r="Q7662" s="7">
        <v>81.544867654473293</v>
      </c>
    </row>
    <row r="7663" spans="1:17">
      <c r="A7663" s="6">
        <v>2017</v>
      </c>
      <c r="B7663" s="6" t="s">
        <v>1745</v>
      </c>
      <c r="C7663" s="6">
        <v>410581</v>
      </c>
      <c r="D7663">
        <f t="shared" si="238"/>
        <v>41</v>
      </c>
      <c r="E7663" t="str">
        <f>VLOOKUP(D7663,'Regionalism Code'!B:C,2,FALSE)</f>
        <v>河南省</v>
      </c>
      <c r="F7663">
        <f t="shared" si="239"/>
        <v>4105</v>
      </c>
      <c r="G7663" t="str">
        <f>IF(F7663&gt;10000,"省直辖县市",VLOOKUP(F7663,'Regionalism Code'!H:I,2,FALSE))</f>
        <v>安阳市</v>
      </c>
      <c r="H7663" s="7">
        <v>105.055220919364</v>
      </c>
      <c r="I7663" s="7">
        <v>95.660188149930207</v>
      </c>
      <c r="J7663" s="7">
        <v>121.934993015267</v>
      </c>
      <c r="K7663" s="7">
        <v>71.697892029005203</v>
      </c>
      <c r="L7663" s="7">
        <v>63.617355655071599</v>
      </c>
      <c r="M7663" s="7">
        <v>98.377889583554307</v>
      </c>
      <c r="N7663" s="7">
        <v>138.56985581189701</v>
      </c>
      <c r="O7663" s="7">
        <v>144.887929218621</v>
      </c>
      <c r="P7663" s="7">
        <v>122.159916873985</v>
      </c>
      <c r="Q7663" s="7">
        <v>105.410667396687</v>
      </c>
    </row>
    <row r="7664" spans="1:17">
      <c r="A7664" s="6">
        <v>2018</v>
      </c>
      <c r="B7664" s="6" t="s">
        <v>1745</v>
      </c>
      <c r="C7664" s="6">
        <v>410581</v>
      </c>
      <c r="D7664">
        <f t="shared" si="238"/>
        <v>41</v>
      </c>
      <c r="E7664" t="str">
        <f>VLOOKUP(D7664,'Regionalism Code'!B:C,2,FALSE)</f>
        <v>河南省</v>
      </c>
      <c r="F7664">
        <f t="shared" si="239"/>
        <v>4105</v>
      </c>
      <c r="G7664" t="str">
        <f>IF(F7664&gt;10000,"省直辖县市",VLOOKUP(F7664,'Regionalism Code'!H:I,2,FALSE))</f>
        <v>安阳市</v>
      </c>
      <c r="H7664" s="7">
        <v>107.430814528265</v>
      </c>
      <c r="I7664" s="7">
        <v>93.624594020190301</v>
      </c>
      <c r="J7664" s="7">
        <v>124.466338729084</v>
      </c>
      <c r="K7664" s="7">
        <v>82.879387376161702</v>
      </c>
      <c r="L7664" s="7">
        <v>70.951838186288498</v>
      </c>
      <c r="M7664" s="7">
        <v>86.127350933154503</v>
      </c>
      <c r="N7664" s="7">
        <v>130.828636471035</v>
      </c>
      <c r="O7664" s="7">
        <v>157.80477746311001</v>
      </c>
      <c r="P7664" s="7">
        <v>108.891786658741</v>
      </c>
      <c r="Q7664" s="7">
        <v>122.06904540473199</v>
      </c>
    </row>
    <row r="7665" spans="1:17">
      <c r="A7665" s="6">
        <v>2016</v>
      </c>
      <c r="B7665" s="6" t="s">
        <v>1746</v>
      </c>
      <c r="C7665" s="6">
        <v>410602</v>
      </c>
      <c r="D7665">
        <f t="shared" si="238"/>
        <v>41</v>
      </c>
      <c r="E7665" t="str">
        <f>VLOOKUP(D7665,'Regionalism Code'!B:C,2,FALSE)</f>
        <v>河南省</v>
      </c>
      <c r="F7665">
        <f t="shared" si="239"/>
        <v>4106</v>
      </c>
      <c r="G7665" t="str">
        <f>IF(F7665&gt;10000,"省直辖县市",VLOOKUP(F7665,'Regionalism Code'!H:I,2,FALSE))</f>
        <v>鹤壁市</v>
      </c>
      <c r="H7665" s="7">
        <v>80.7898758873921</v>
      </c>
      <c r="I7665" s="7">
        <v>82.276132208958202</v>
      </c>
      <c r="J7665" s="7">
        <v>74.176348249970403</v>
      </c>
      <c r="K7665" s="7">
        <v>49.2062927215106</v>
      </c>
      <c r="L7665" s="7">
        <v>48.463181777440298</v>
      </c>
      <c r="M7665" s="7">
        <v>76.579307922625802</v>
      </c>
      <c r="N7665" s="7">
        <v>87.496952988297906</v>
      </c>
      <c r="O7665" s="7">
        <v>77.397850302981496</v>
      </c>
      <c r="P7665" s="7">
        <v>78.6616444674127</v>
      </c>
      <c r="Q7665" s="7">
        <v>87.905053297056398</v>
      </c>
    </row>
    <row r="7666" spans="1:17">
      <c r="A7666" s="6">
        <v>2017</v>
      </c>
      <c r="B7666" s="6" t="s">
        <v>1746</v>
      </c>
      <c r="C7666" s="6">
        <v>410602</v>
      </c>
      <c r="D7666">
        <f t="shared" si="238"/>
        <v>41</v>
      </c>
      <c r="E7666" t="str">
        <f>VLOOKUP(D7666,'Regionalism Code'!B:C,2,FALSE)</f>
        <v>河南省</v>
      </c>
      <c r="F7666">
        <f t="shared" si="239"/>
        <v>4106</v>
      </c>
      <c r="G7666" t="str">
        <f>IF(F7666&gt;10000,"省直辖县市",VLOOKUP(F7666,'Regionalism Code'!H:I,2,FALSE))</f>
        <v>鹤壁市</v>
      </c>
      <c r="H7666" s="7">
        <v>93.603132056963702</v>
      </c>
      <c r="I7666" s="7">
        <v>83.531759073088097</v>
      </c>
      <c r="J7666" s="7">
        <v>108.974674032545</v>
      </c>
      <c r="K7666" s="7">
        <v>58.6803739110102</v>
      </c>
      <c r="L7666" s="7">
        <v>59.113811927057398</v>
      </c>
      <c r="M7666" s="7">
        <v>84.1047198904878</v>
      </c>
      <c r="N7666" s="7">
        <v>125.540298882309</v>
      </c>
      <c r="O7666" s="7">
        <v>123.10577456385199</v>
      </c>
      <c r="P7666" s="7">
        <v>130.352241915013</v>
      </c>
      <c r="Q7666" s="7">
        <v>98.931834186941799</v>
      </c>
    </row>
    <row r="7667" spans="1:17">
      <c r="A7667" s="6">
        <v>2018</v>
      </c>
      <c r="B7667" s="6" t="s">
        <v>1746</v>
      </c>
      <c r="C7667" s="6">
        <v>410602</v>
      </c>
      <c r="D7667">
        <f t="shared" si="238"/>
        <v>41</v>
      </c>
      <c r="E7667" t="str">
        <f>VLOOKUP(D7667,'Regionalism Code'!B:C,2,FALSE)</f>
        <v>河南省</v>
      </c>
      <c r="F7667">
        <f t="shared" si="239"/>
        <v>4106</v>
      </c>
      <c r="G7667" t="str">
        <f>IF(F7667&gt;10000,"省直辖县市",VLOOKUP(F7667,'Regionalism Code'!H:I,2,FALSE))</f>
        <v>鹤壁市</v>
      </c>
      <c r="H7667" s="7">
        <v>94.287684147675293</v>
      </c>
      <c r="I7667" s="7">
        <v>81.676580693669095</v>
      </c>
      <c r="J7667" s="7">
        <v>109.85924994066499</v>
      </c>
      <c r="K7667" s="7">
        <v>64.4834673258419</v>
      </c>
      <c r="L7667" s="7">
        <v>55.431860756826197</v>
      </c>
      <c r="M7667" s="7">
        <v>73.237456163877994</v>
      </c>
      <c r="N7667" s="7">
        <v>129.08537969786599</v>
      </c>
      <c r="O7667" s="7">
        <v>131.12396882543601</v>
      </c>
      <c r="P7667" s="7">
        <v>110.13291658925399</v>
      </c>
      <c r="Q7667" s="7">
        <v>107.639099113846</v>
      </c>
    </row>
    <row r="7668" spans="1:17">
      <c r="A7668" s="6">
        <v>2016</v>
      </c>
      <c r="B7668" s="6" t="s">
        <v>1747</v>
      </c>
      <c r="C7668" s="6">
        <v>410603</v>
      </c>
      <c r="D7668">
        <f t="shared" si="238"/>
        <v>41</v>
      </c>
      <c r="E7668" t="str">
        <f>VLOOKUP(D7668,'Regionalism Code'!B:C,2,FALSE)</f>
        <v>河南省</v>
      </c>
      <c r="F7668">
        <f t="shared" si="239"/>
        <v>4106</v>
      </c>
      <c r="G7668" t="str">
        <f>IF(F7668&gt;10000,"省直辖县市",VLOOKUP(F7668,'Regionalism Code'!H:I,2,FALSE))</f>
        <v>鹤壁市</v>
      </c>
      <c r="H7668" s="7">
        <v>90.041151982653304</v>
      </c>
      <c r="I7668" s="7">
        <v>91.655318934813494</v>
      </c>
      <c r="J7668" s="7">
        <v>90.337026201731405</v>
      </c>
      <c r="K7668" s="7">
        <v>59.384025342811</v>
      </c>
      <c r="L7668" s="7">
        <v>55.581740483637198</v>
      </c>
      <c r="M7668" s="7">
        <v>79.104611606556006</v>
      </c>
      <c r="N7668" s="7">
        <v>109.52733049666701</v>
      </c>
      <c r="O7668" s="7">
        <v>98.627485752185706</v>
      </c>
      <c r="P7668" s="7">
        <v>86.516671054539202</v>
      </c>
      <c r="Q7668" s="7">
        <v>84.179060282538103</v>
      </c>
    </row>
    <row r="7669" spans="1:17">
      <c r="A7669" s="6">
        <v>2017</v>
      </c>
      <c r="B7669" s="6" t="s">
        <v>1747</v>
      </c>
      <c r="C7669" s="6">
        <v>410603</v>
      </c>
      <c r="D7669">
        <f t="shared" si="238"/>
        <v>41</v>
      </c>
      <c r="E7669" t="str">
        <f>VLOOKUP(D7669,'Regionalism Code'!B:C,2,FALSE)</f>
        <v>河南省</v>
      </c>
      <c r="F7669">
        <f t="shared" si="239"/>
        <v>4106</v>
      </c>
      <c r="G7669" t="str">
        <f>IF(F7669&gt;10000,"省直辖县市",VLOOKUP(F7669,'Regionalism Code'!H:I,2,FALSE))</f>
        <v>鹤壁市</v>
      </c>
      <c r="H7669" s="7">
        <v>102.17182412157</v>
      </c>
      <c r="I7669" s="7">
        <v>92.339672001258094</v>
      </c>
      <c r="J7669" s="7">
        <v>121.520139450862</v>
      </c>
      <c r="K7669" s="7">
        <v>69.337585848964494</v>
      </c>
      <c r="L7669" s="7">
        <v>71.256658972543903</v>
      </c>
      <c r="M7669" s="7">
        <v>90.424160399214898</v>
      </c>
      <c r="N7669" s="7">
        <v>141.85881250498801</v>
      </c>
      <c r="O7669" s="7">
        <v>138.569685764919</v>
      </c>
      <c r="P7669" s="7">
        <v>127.823038345635</v>
      </c>
      <c r="Q7669" s="7">
        <v>99.484720974439995</v>
      </c>
    </row>
    <row r="7670" spans="1:17">
      <c r="A7670" s="6">
        <v>2018</v>
      </c>
      <c r="B7670" s="6" t="s">
        <v>1747</v>
      </c>
      <c r="C7670" s="6">
        <v>410603</v>
      </c>
      <c r="D7670">
        <f t="shared" si="238"/>
        <v>41</v>
      </c>
      <c r="E7670" t="str">
        <f>VLOOKUP(D7670,'Regionalism Code'!B:C,2,FALSE)</f>
        <v>河南省</v>
      </c>
      <c r="F7670">
        <f t="shared" si="239"/>
        <v>4106</v>
      </c>
      <c r="G7670" t="str">
        <f>IF(F7670&gt;10000,"省直辖县市",VLOOKUP(F7670,'Regionalism Code'!H:I,2,FALSE))</f>
        <v>鹤壁市</v>
      </c>
      <c r="H7670" s="7">
        <v>103.639960476884</v>
      </c>
      <c r="I7670" s="7">
        <v>91.278585887384196</v>
      </c>
      <c r="J7670" s="7">
        <v>123.435693478663</v>
      </c>
      <c r="K7670" s="7">
        <v>79.180682522063194</v>
      </c>
      <c r="L7670" s="7">
        <v>75.138226243846105</v>
      </c>
      <c r="M7670" s="7">
        <v>82.323321297664705</v>
      </c>
      <c r="N7670" s="7">
        <v>133.97032465886701</v>
      </c>
      <c r="O7670" s="7">
        <v>151.367503970397</v>
      </c>
      <c r="P7670" s="7">
        <v>112.657413863684</v>
      </c>
      <c r="Q7670" s="7">
        <v>108.491367095638</v>
      </c>
    </row>
    <row r="7671" spans="1:17">
      <c r="A7671" s="6">
        <v>2016</v>
      </c>
      <c r="B7671" s="6" t="s">
        <v>1748</v>
      </c>
      <c r="C7671" s="6">
        <v>410611</v>
      </c>
      <c r="D7671">
        <f t="shared" si="238"/>
        <v>41</v>
      </c>
      <c r="E7671" t="str">
        <f>VLOOKUP(D7671,'Regionalism Code'!B:C,2,FALSE)</f>
        <v>河南省</v>
      </c>
      <c r="F7671">
        <f t="shared" si="239"/>
        <v>4106</v>
      </c>
      <c r="G7671" t="str">
        <f>IF(F7671&gt;10000,"省直辖县市",VLOOKUP(F7671,'Regionalism Code'!H:I,2,FALSE))</f>
        <v>鹤壁市</v>
      </c>
      <c r="H7671" s="7">
        <v>96.638329514001398</v>
      </c>
      <c r="I7671" s="7">
        <v>101.225282353178</v>
      </c>
      <c r="J7671" s="7">
        <v>97.835970893913498</v>
      </c>
      <c r="K7671" s="7">
        <v>70.315981997572095</v>
      </c>
      <c r="L7671" s="7">
        <v>67.878256369163907</v>
      </c>
      <c r="M7671" s="7">
        <v>88.1057688029221</v>
      </c>
      <c r="N7671" s="7">
        <v>111.546162767681</v>
      </c>
      <c r="O7671" s="7">
        <v>109.526063048323</v>
      </c>
      <c r="P7671" s="7">
        <v>84.705521941689696</v>
      </c>
      <c r="Q7671" s="7">
        <v>79.321900543056898</v>
      </c>
    </row>
    <row r="7672" spans="1:17">
      <c r="A7672" s="6">
        <v>2017</v>
      </c>
      <c r="B7672" s="6" t="s">
        <v>1748</v>
      </c>
      <c r="C7672" s="6">
        <v>410611</v>
      </c>
      <c r="D7672">
        <f t="shared" si="238"/>
        <v>41</v>
      </c>
      <c r="E7672" t="str">
        <f>VLOOKUP(D7672,'Regionalism Code'!B:C,2,FALSE)</f>
        <v>河南省</v>
      </c>
      <c r="F7672">
        <f t="shared" si="239"/>
        <v>4106</v>
      </c>
      <c r="G7672" t="str">
        <f>IF(F7672&gt;10000,"省直辖县市",VLOOKUP(F7672,'Regionalism Code'!H:I,2,FALSE))</f>
        <v>鹤壁市</v>
      </c>
      <c r="H7672" s="7">
        <v>112.532679803978</v>
      </c>
      <c r="I7672" s="7">
        <v>103.07870741479</v>
      </c>
      <c r="J7672" s="7">
        <v>135.64261170623601</v>
      </c>
      <c r="K7672" s="7">
        <v>80.538310448798597</v>
      </c>
      <c r="L7672" s="7">
        <v>91.270537916473899</v>
      </c>
      <c r="M7672" s="7">
        <v>99.899348362331096</v>
      </c>
      <c r="N7672" s="7">
        <v>158.486443456145</v>
      </c>
      <c r="O7672" s="7">
        <v>153.640961993616</v>
      </c>
      <c r="P7672" s="7">
        <v>126.966009556399</v>
      </c>
      <c r="Q7672" s="7">
        <v>101.762015197643</v>
      </c>
    </row>
    <row r="7673" spans="1:17">
      <c r="A7673" s="6">
        <v>2018</v>
      </c>
      <c r="B7673" s="6" t="s">
        <v>1748</v>
      </c>
      <c r="C7673" s="6">
        <v>410611</v>
      </c>
      <c r="D7673">
        <f t="shared" si="238"/>
        <v>41</v>
      </c>
      <c r="E7673" t="str">
        <f>VLOOKUP(D7673,'Regionalism Code'!B:C,2,FALSE)</f>
        <v>河南省</v>
      </c>
      <c r="F7673">
        <f t="shared" si="239"/>
        <v>4106</v>
      </c>
      <c r="G7673" t="str">
        <f>IF(F7673&gt;10000,"省直辖县市",VLOOKUP(F7673,'Regionalism Code'!H:I,2,FALSE))</f>
        <v>鹤壁市</v>
      </c>
      <c r="H7673" s="7">
        <v>115.725460886006</v>
      </c>
      <c r="I7673" s="7">
        <v>102.72903009365</v>
      </c>
      <c r="J7673" s="7">
        <v>142.80369900255999</v>
      </c>
      <c r="K7673" s="7">
        <v>97.241598163112897</v>
      </c>
      <c r="L7673" s="7">
        <v>102.68415280479699</v>
      </c>
      <c r="M7673" s="7">
        <v>93.167918054604698</v>
      </c>
      <c r="N7673" s="7">
        <v>153.95466094756199</v>
      </c>
      <c r="O7673" s="7">
        <v>171.69221315011501</v>
      </c>
      <c r="P7673" s="7">
        <v>119.871429391443</v>
      </c>
      <c r="Q7673" s="7">
        <v>109.441087390597</v>
      </c>
    </row>
    <row r="7674" spans="1:17">
      <c r="A7674" s="6">
        <v>2016</v>
      </c>
      <c r="B7674" s="6" t="s">
        <v>1749</v>
      </c>
      <c r="C7674" s="6">
        <v>410621</v>
      </c>
      <c r="D7674">
        <f t="shared" si="238"/>
        <v>41</v>
      </c>
      <c r="E7674" t="str">
        <f>VLOOKUP(D7674,'Regionalism Code'!B:C,2,FALSE)</f>
        <v>河南省</v>
      </c>
      <c r="F7674">
        <f t="shared" si="239"/>
        <v>4106</v>
      </c>
      <c r="G7674" t="str">
        <f>IF(F7674&gt;10000,"省直辖县市",VLOOKUP(F7674,'Regionalism Code'!H:I,2,FALSE))</f>
        <v>鹤壁市</v>
      </c>
      <c r="H7674" s="7">
        <v>84.831708648747195</v>
      </c>
      <c r="I7674" s="7">
        <v>90.017137711031907</v>
      </c>
      <c r="J7674" s="7">
        <v>76.604851055714505</v>
      </c>
      <c r="K7674" s="7">
        <v>48.935714026345202</v>
      </c>
      <c r="L7674" s="7">
        <v>45.842424287912998</v>
      </c>
      <c r="M7674" s="7">
        <v>69.314029174242705</v>
      </c>
      <c r="N7674" s="7">
        <v>81.896288139265096</v>
      </c>
      <c r="O7674" s="7">
        <v>89.698453586141</v>
      </c>
      <c r="P7674" s="7">
        <v>78.872504962902894</v>
      </c>
      <c r="Q7674" s="7">
        <v>82.664205109486801</v>
      </c>
    </row>
    <row r="7675" spans="1:17">
      <c r="A7675" s="6">
        <v>2017</v>
      </c>
      <c r="B7675" s="6" t="s">
        <v>1749</v>
      </c>
      <c r="C7675" s="6">
        <v>410621</v>
      </c>
      <c r="D7675">
        <f t="shared" si="238"/>
        <v>41</v>
      </c>
      <c r="E7675" t="str">
        <f>VLOOKUP(D7675,'Regionalism Code'!B:C,2,FALSE)</f>
        <v>河南省</v>
      </c>
      <c r="F7675">
        <f t="shared" si="239"/>
        <v>4106</v>
      </c>
      <c r="G7675" t="str">
        <f>IF(F7675&gt;10000,"省直辖县市",VLOOKUP(F7675,'Regionalism Code'!H:I,2,FALSE))</f>
        <v>鹤壁市</v>
      </c>
      <c r="H7675" s="7">
        <v>98.056474160455295</v>
      </c>
      <c r="I7675" s="7">
        <v>90.157953693992795</v>
      </c>
      <c r="J7675" s="7">
        <v>109.332866696517</v>
      </c>
      <c r="K7675" s="7">
        <v>54.479090187831702</v>
      </c>
      <c r="L7675" s="7">
        <v>65.4620674596692</v>
      </c>
      <c r="M7675" s="7">
        <v>79.417119251306701</v>
      </c>
      <c r="N7675" s="7">
        <v>122.24381772953301</v>
      </c>
      <c r="O7675" s="7">
        <v>127.381800010246</v>
      </c>
      <c r="P7675" s="7">
        <v>120.565783827248</v>
      </c>
      <c r="Q7675" s="7">
        <v>103.652262106488</v>
      </c>
    </row>
    <row r="7676" spans="1:17">
      <c r="A7676" s="6">
        <v>2018</v>
      </c>
      <c r="B7676" s="6" t="s">
        <v>1749</v>
      </c>
      <c r="C7676" s="6">
        <v>410621</v>
      </c>
      <c r="D7676">
        <f t="shared" si="238"/>
        <v>41</v>
      </c>
      <c r="E7676" t="str">
        <f>VLOOKUP(D7676,'Regionalism Code'!B:C,2,FALSE)</f>
        <v>河南省</v>
      </c>
      <c r="F7676">
        <f t="shared" si="239"/>
        <v>4106</v>
      </c>
      <c r="G7676" t="str">
        <f>IF(F7676&gt;10000,"省直辖县市",VLOOKUP(F7676,'Regionalism Code'!H:I,2,FALSE))</f>
        <v>鹤壁市</v>
      </c>
      <c r="H7676" s="7">
        <v>98.7551374369191</v>
      </c>
      <c r="I7676" s="7">
        <v>88.538063428792796</v>
      </c>
      <c r="J7676" s="7">
        <v>111.61051046071699</v>
      </c>
      <c r="K7676" s="7">
        <v>68.226323870220696</v>
      </c>
      <c r="L7676" s="7">
        <v>73.788091329666997</v>
      </c>
      <c r="M7676" s="7">
        <v>71.632423010607297</v>
      </c>
      <c r="N7676" s="7">
        <v>112.53332688280599</v>
      </c>
      <c r="O7676" s="7">
        <v>138.954901690105</v>
      </c>
      <c r="P7676" s="7">
        <v>109.27709064131599</v>
      </c>
      <c r="Q7676" s="7">
        <v>109.13753422894101</v>
      </c>
    </row>
    <row r="7677" spans="1:17">
      <c r="A7677" s="6">
        <v>2016</v>
      </c>
      <c r="B7677" s="6" t="s">
        <v>1750</v>
      </c>
      <c r="C7677" s="6">
        <v>410622</v>
      </c>
      <c r="D7677">
        <f t="shared" si="238"/>
        <v>41</v>
      </c>
      <c r="E7677" t="str">
        <f>VLOOKUP(D7677,'Regionalism Code'!B:C,2,FALSE)</f>
        <v>河南省</v>
      </c>
      <c r="F7677">
        <f t="shared" si="239"/>
        <v>4106</v>
      </c>
      <c r="G7677" t="str">
        <f>IF(F7677&gt;10000,"省直辖县市",VLOOKUP(F7677,'Regionalism Code'!H:I,2,FALSE))</f>
        <v>鹤壁市</v>
      </c>
      <c r="H7677" s="7">
        <v>88.832867176193702</v>
      </c>
      <c r="I7677" s="7">
        <v>93.111481577515605</v>
      </c>
      <c r="J7677" s="7">
        <v>90.576802803176605</v>
      </c>
      <c r="K7677" s="7">
        <v>57.666278028853597</v>
      </c>
      <c r="L7677" s="7">
        <v>52.756225733635198</v>
      </c>
      <c r="M7677" s="7">
        <v>80.639163336588098</v>
      </c>
      <c r="N7677" s="7">
        <v>108.449359832287</v>
      </c>
      <c r="O7677" s="7">
        <v>101.509360533009</v>
      </c>
      <c r="P7677" s="7">
        <v>84.862065361543202</v>
      </c>
      <c r="Q7677" s="7">
        <v>71.541385642633699</v>
      </c>
    </row>
    <row r="7678" spans="1:17">
      <c r="A7678" s="6">
        <v>2017</v>
      </c>
      <c r="B7678" s="6" t="s">
        <v>1750</v>
      </c>
      <c r="C7678" s="6">
        <v>410622</v>
      </c>
      <c r="D7678">
        <f t="shared" si="238"/>
        <v>41</v>
      </c>
      <c r="E7678" t="str">
        <f>VLOOKUP(D7678,'Regionalism Code'!B:C,2,FALSE)</f>
        <v>河南省</v>
      </c>
      <c r="F7678">
        <f t="shared" si="239"/>
        <v>4106</v>
      </c>
      <c r="G7678" t="str">
        <f>IF(F7678&gt;10000,"省直辖县市",VLOOKUP(F7678,'Regionalism Code'!H:I,2,FALSE))</f>
        <v>鹤壁市</v>
      </c>
      <c r="H7678" s="7">
        <v>103.81379184138601</v>
      </c>
      <c r="I7678" s="7">
        <v>93.9731143492412</v>
      </c>
      <c r="J7678" s="7">
        <v>121.44745721979901</v>
      </c>
      <c r="K7678" s="7">
        <v>64.091691162453998</v>
      </c>
      <c r="L7678" s="7">
        <v>74.405410038622307</v>
      </c>
      <c r="M7678" s="7">
        <v>90.245588521188694</v>
      </c>
      <c r="N7678" s="7">
        <v>141.36029389586199</v>
      </c>
      <c r="O7678" s="7">
        <v>139.443084440078</v>
      </c>
      <c r="P7678" s="7">
        <v>122.373490418015</v>
      </c>
      <c r="Q7678" s="7">
        <v>104.270730090567</v>
      </c>
    </row>
    <row r="7679" spans="1:17">
      <c r="A7679" s="6">
        <v>2018</v>
      </c>
      <c r="B7679" s="6" t="s">
        <v>1750</v>
      </c>
      <c r="C7679" s="6">
        <v>410622</v>
      </c>
      <c r="D7679">
        <f t="shared" si="238"/>
        <v>41</v>
      </c>
      <c r="E7679" t="str">
        <f>VLOOKUP(D7679,'Regionalism Code'!B:C,2,FALSE)</f>
        <v>河南省</v>
      </c>
      <c r="F7679">
        <f t="shared" si="239"/>
        <v>4106</v>
      </c>
      <c r="G7679" t="str">
        <f>IF(F7679&gt;10000,"省直辖县市",VLOOKUP(F7679,'Regionalism Code'!H:I,2,FALSE))</f>
        <v>鹤壁市</v>
      </c>
      <c r="H7679" s="7">
        <v>105.97984819185</v>
      </c>
      <c r="I7679" s="7">
        <v>92.668912945789501</v>
      </c>
      <c r="J7679" s="7">
        <v>125.90115257119</v>
      </c>
      <c r="K7679" s="7">
        <v>76.791848883083503</v>
      </c>
      <c r="L7679" s="7">
        <v>81.9496058774413</v>
      </c>
      <c r="M7679" s="7">
        <v>85.527604256064294</v>
      </c>
      <c r="N7679" s="7">
        <v>134.650832554011</v>
      </c>
      <c r="O7679" s="7">
        <v>154.289134020631</v>
      </c>
      <c r="P7679" s="7">
        <v>112.533633861488</v>
      </c>
      <c r="Q7679" s="7">
        <v>113.738647715285</v>
      </c>
    </row>
    <row r="7680" spans="1:17">
      <c r="A7680" s="6">
        <v>2016</v>
      </c>
      <c r="B7680" s="6" t="s">
        <v>1751</v>
      </c>
      <c r="C7680" s="6">
        <v>410702</v>
      </c>
      <c r="D7680">
        <f t="shared" si="238"/>
        <v>41</v>
      </c>
      <c r="E7680" t="str">
        <f>VLOOKUP(D7680,'Regionalism Code'!B:C,2,FALSE)</f>
        <v>河南省</v>
      </c>
      <c r="F7680">
        <f t="shared" si="239"/>
        <v>4107</v>
      </c>
      <c r="G7680" t="str">
        <f>IF(F7680&gt;10000,"省直辖县市",VLOOKUP(F7680,'Regionalism Code'!H:I,2,FALSE))</f>
        <v>新乡市</v>
      </c>
      <c r="H7680" s="7">
        <v>99.175453426973903</v>
      </c>
      <c r="I7680" s="7">
        <v>105.341247319603</v>
      </c>
      <c r="J7680" s="7">
        <v>96.811033582621903</v>
      </c>
      <c r="K7680" s="7">
        <v>80.575148879106706</v>
      </c>
      <c r="L7680" s="7">
        <v>66.403994473547698</v>
      </c>
      <c r="M7680" s="7">
        <v>96.150343209230201</v>
      </c>
      <c r="N7680" s="7">
        <v>107.935236857211</v>
      </c>
      <c r="O7680" s="7">
        <v>107.510780464433</v>
      </c>
      <c r="P7680" s="7">
        <v>84.017218472742201</v>
      </c>
      <c r="Q7680" s="7">
        <v>83.118702901404603</v>
      </c>
    </row>
    <row r="7681" spans="1:17">
      <c r="A7681" s="6">
        <v>2017</v>
      </c>
      <c r="B7681" s="6" t="s">
        <v>1751</v>
      </c>
      <c r="C7681" s="6">
        <v>410702</v>
      </c>
      <c r="D7681">
        <f t="shared" si="238"/>
        <v>41</v>
      </c>
      <c r="E7681" t="str">
        <f>VLOOKUP(D7681,'Regionalism Code'!B:C,2,FALSE)</f>
        <v>河南省</v>
      </c>
      <c r="F7681">
        <f t="shared" si="239"/>
        <v>4107</v>
      </c>
      <c r="G7681" t="str">
        <f>IF(F7681&gt;10000,"省直辖县市",VLOOKUP(F7681,'Regionalism Code'!H:I,2,FALSE))</f>
        <v>新乡市</v>
      </c>
      <c r="H7681" s="7">
        <v>116.87324804293701</v>
      </c>
      <c r="I7681" s="7">
        <v>106.70254733621201</v>
      </c>
      <c r="J7681" s="7">
        <v>138.55034372201101</v>
      </c>
      <c r="K7681" s="7">
        <v>95.793264574712595</v>
      </c>
      <c r="L7681" s="7">
        <v>96.635356396105294</v>
      </c>
      <c r="M7681" s="7">
        <v>105.01327141829201</v>
      </c>
      <c r="N7681" s="7">
        <v>159.42612200668799</v>
      </c>
      <c r="O7681" s="7">
        <v>154.51894950056499</v>
      </c>
      <c r="P7681" s="7">
        <v>131.93247001556901</v>
      </c>
      <c r="Q7681" s="7">
        <v>111.07316364676799</v>
      </c>
    </row>
    <row r="7682" spans="1:17">
      <c r="A7682" s="6">
        <v>2018</v>
      </c>
      <c r="B7682" s="6" t="s">
        <v>1751</v>
      </c>
      <c r="C7682" s="6">
        <v>410702</v>
      </c>
      <c r="D7682">
        <f t="shared" ref="D7682:D7745" si="240">INT(C7682/10000)</f>
        <v>41</v>
      </c>
      <c r="E7682" t="str">
        <f>VLOOKUP(D7682,'Regionalism Code'!B:C,2,FALSE)</f>
        <v>河南省</v>
      </c>
      <c r="F7682">
        <f t="shared" ref="F7682:F7745" si="241">IF(OR(D7682=11,D7682=12,D7682=31,D7682=50),D7682*100,IF(MID(C7682,3,1)="9",C7682,INT(C7682/100)))</f>
        <v>4107</v>
      </c>
      <c r="G7682" t="str">
        <f>IF(F7682&gt;10000,"省直辖县市",VLOOKUP(F7682,'Regionalism Code'!H:I,2,FALSE))</f>
        <v>新乡市</v>
      </c>
      <c r="H7682" s="7">
        <v>120.333488920684</v>
      </c>
      <c r="I7682" s="7">
        <v>105.05103747437801</v>
      </c>
      <c r="J7682" s="7">
        <v>151.01815894816099</v>
      </c>
      <c r="K7682" s="7">
        <v>105.744218950052</v>
      </c>
      <c r="L7682" s="7">
        <v>147.582611163255</v>
      </c>
      <c r="M7682" s="7">
        <v>98.187571055987604</v>
      </c>
      <c r="N7682" s="7">
        <v>151.11722699720599</v>
      </c>
      <c r="O7682" s="7">
        <v>173.61328239174699</v>
      </c>
      <c r="P7682" s="7">
        <v>123.246586633964</v>
      </c>
      <c r="Q7682" s="7">
        <v>115.044340398296</v>
      </c>
    </row>
    <row r="7683" spans="1:17">
      <c r="A7683" s="6">
        <v>2016</v>
      </c>
      <c r="B7683" s="6" t="s">
        <v>1752</v>
      </c>
      <c r="C7683" s="6">
        <v>410703</v>
      </c>
      <c r="D7683">
        <f t="shared" si="240"/>
        <v>41</v>
      </c>
      <c r="E7683" t="str">
        <f>VLOOKUP(D7683,'Regionalism Code'!B:C,2,FALSE)</f>
        <v>河南省</v>
      </c>
      <c r="F7683">
        <f t="shared" si="241"/>
        <v>4107</v>
      </c>
      <c r="G7683" t="str">
        <f>IF(F7683&gt;10000,"省直辖县市",VLOOKUP(F7683,'Regionalism Code'!H:I,2,FALSE))</f>
        <v>新乡市</v>
      </c>
      <c r="H7683" s="7">
        <v>95.788954617376504</v>
      </c>
      <c r="I7683" s="7">
        <v>102.960361983567</v>
      </c>
      <c r="J7683" s="7">
        <v>102.034673433911</v>
      </c>
      <c r="K7683" s="7">
        <v>80.884528519717705</v>
      </c>
      <c r="L7683" s="7">
        <v>81.257231027628194</v>
      </c>
      <c r="M7683" s="7">
        <v>94.337104861622706</v>
      </c>
      <c r="N7683" s="7">
        <v>110.421618149187</v>
      </c>
      <c r="O7683" s="7">
        <v>112.819186239014</v>
      </c>
      <c r="P7683" s="7">
        <v>87.030583435652204</v>
      </c>
      <c r="Q7683" s="7">
        <v>60.765494214229001</v>
      </c>
    </row>
    <row r="7684" spans="1:17">
      <c r="A7684" s="6">
        <v>2017</v>
      </c>
      <c r="B7684" s="6" t="s">
        <v>1752</v>
      </c>
      <c r="C7684" s="6">
        <v>410703</v>
      </c>
      <c r="D7684">
        <f t="shared" si="240"/>
        <v>41</v>
      </c>
      <c r="E7684" t="str">
        <f>VLOOKUP(D7684,'Regionalism Code'!B:C,2,FALSE)</f>
        <v>河南省</v>
      </c>
      <c r="F7684">
        <f t="shared" si="241"/>
        <v>4107</v>
      </c>
      <c r="G7684" t="str">
        <f>IF(F7684&gt;10000,"省直辖县市",VLOOKUP(F7684,'Regionalism Code'!H:I,2,FALSE))</f>
        <v>新乡市</v>
      </c>
      <c r="H7684" s="7">
        <v>113.11873955986</v>
      </c>
      <c r="I7684" s="7">
        <v>103.43788787356399</v>
      </c>
      <c r="J7684" s="7">
        <v>137.43476883185201</v>
      </c>
      <c r="K7684" s="7">
        <v>86.422835817807893</v>
      </c>
      <c r="L7684" s="7">
        <v>102.41275857775901</v>
      </c>
      <c r="M7684" s="7">
        <v>102.681255727871</v>
      </c>
      <c r="N7684" s="7">
        <v>156.306552307294</v>
      </c>
      <c r="O7684" s="7">
        <v>153.87201353607099</v>
      </c>
      <c r="P7684" s="7">
        <v>127.37737540370701</v>
      </c>
      <c r="Q7684" s="7">
        <v>100.905592535183</v>
      </c>
    </row>
    <row r="7685" spans="1:17">
      <c r="A7685" s="6">
        <v>2018</v>
      </c>
      <c r="B7685" s="6" t="s">
        <v>1752</v>
      </c>
      <c r="C7685" s="6">
        <v>410703</v>
      </c>
      <c r="D7685">
        <f t="shared" si="240"/>
        <v>41</v>
      </c>
      <c r="E7685" t="str">
        <f>VLOOKUP(D7685,'Regionalism Code'!B:C,2,FALSE)</f>
        <v>河南省</v>
      </c>
      <c r="F7685">
        <f t="shared" si="241"/>
        <v>4107</v>
      </c>
      <c r="G7685" t="str">
        <f>IF(F7685&gt;10000,"省直辖县市",VLOOKUP(F7685,'Regionalism Code'!H:I,2,FALSE))</f>
        <v>新乡市</v>
      </c>
      <c r="H7685" s="7">
        <v>117.88695120311399</v>
      </c>
      <c r="I7685" s="7">
        <v>102.691951552669</v>
      </c>
      <c r="J7685" s="7">
        <v>148.469997907748</v>
      </c>
      <c r="K7685" s="7">
        <v>101.408094879221</v>
      </c>
      <c r="L7685" s="7">
        <v>139.758074627344</v>
      </c>
      <c r="M7685" s="7">
        <v>97.420132698756902</v>
      </c>
      <c r="N7685" s="7">
        <v>151.905292833857</v>
      </c>
      <c r="O7685" s="7">
        <v>171.16813558096899</v>
      </c>
      <c r="P7685" s="7">
        <v>119.999192384067</v>
      </c>
      <c r="Q7685" s="7">
        <v>112.49355432072799</v>
      </c>
    </row>
    <row r="7686" spans="1:17">
      <c r="A7686" s="6">
        <v>2016</v>
      </c>
      <c r="B7686" s="6" t="s">
        <v>1753</v>
      </c>
      <c r="C7686" s="6">
        <v>410704</v>
      </c>
      <c r="D7686">
        <f t="shared" si="240"/>
        <v>41</v>
      </c>
      <c r="E7686" t="str">
        <f>VLOOKUP(D7686,'Regionalism Code'!B:C,2,FALSE)</f>
        <v>河南省</v>
      </c>
      <c r="F7686">
        <f t="shared" si="241"/>
        <v>4107</v>
      </c>
      <c r="G7686" t="str">
        <f>IF(F7686&gt;10000,"省直辖县市",VLOOKUP(F7686,'Regionalism Code'!H:I,2,FALSE))</f>
        <v>新乡市</v>
      </c>
      <c r="H7686" s="7">
        <v>90.6294516087994</v>
      </c>
      <c r="I7686" s="7">
        <v>93.979374539734394</v>
      </c>
      <c r="J7686" s="7">
        <v>90.207673609550099</v>
      </c>
      <c r="K7686" s="7">
        <v>64.036351564035897</v>
      </c>
      <c r="L7686" s="7">
        <v>55.535952790265704</v>
      </c>
      <c r="M7686" s="7">
        <v>82.674586676136698</v>
      </c>
      <c r="N7686" s="7">
        <v>107.291352518057</v>
      </c>
      <c r="O7686" s="7">
        <v>98.193321982625207</v>
      </c>
      <c r="P7686" s="7">
        <v>88.265814922064607</v>
      </c>
      <c r="Q7686" s="7">
        <v>80.340047474735798</v>
      </c>
    </row>
    <row r="7687" spans="1:17">
      <c r="A7687" s="6">
        <v>2017</v>
      </c>
      <c r="B7687" s="6" t="s">
        <v>1753</v>
      </c>
      <c r="C7687" s="6">
        <v>410704</v>
      </c>
      <c r="D7687">
        <f t="shared" si="240"/>
        <v>41</v>
      </c>
      <c r="E7687" t="str">
        <f>VLOOKUP(D7687,'Regionalism Code'!B:C,2,FALSE)</f>
        <v>河南省</v>
      </c>
      <c r="F7687">
        <f t="shared" si="241"/>
        <v>4107</v>
      </c>
      <c r="G7687" t="str">
        <f>IF(F7687&gt;10000,"省直辖县市",VLOOKUP(F7687,'Regionalism Code'!H:I,2,FALSE))</f>
        <v>新乡市</v>
      </c>
      <c r="H7687" s="7">
        <v>104.993949169282</v>
      </c>
      <c r="I7687" s="7">
        <v>94.959142026404095</v>
      </c>
      <c r="J7687" s="7">
        <v>123.335489368156</v>
      </c>
      <c r="K7687" s="7">
        <v>69.698866793268493</v>
      </c>
      <c r="L7687" s="7">
        <v>78.979680280574897</v>
      </c>
      <c r="M7687" s="7">
        <v>95.428902540354301</v>
      </c>
      <c r="N7687" s="7">
        <v>150.47438031620999</v>
      </c>
      <c r="O7687" s="7">
        <v>135.00944596057801</v>
      </c>
      <c r="P7687" s="7">
        <v>122.369828129792</v>
      </c>
      <c r="Q7687" s="7">
        <v>104.80565180299899</v>
      </c>
    </row>
    <row r="7688" spans="1:17">
      <c r="A7688" s="6">
        <v>2018</v>
      </c>
      <c r="B7688" s="6" t="s">
        <v>1753</v>
      </c>
      <c r="C7688" s="6">
        <v>410704</v>
      </c>
      <c r="D7688">
        <f t="shared" si="240"/>
        <v>41</v>
      </c>
      <c r="E7688" t="str">
        <f>VLOOKUP(D7688,'Regionalism Code'!B:C,2,FALSE)</f>
        <v>河南省</v>
      </c>
      <c r="F7688">
        <f t="shared" si="241"/>
        <v>4107</v>
      </c>
      <c r="G7688" t="str">
        <f>IF(F7688&gt;10000,"省直辖县市",VLOOKUP(F7688,'Regionalism Code'!H:I,2,FALSE))</f>
        <v>新乡市</v>
      </c>
      <c r="H7688" s="7">
        <v>107.186405618072</v>
      </c>
      <c r="I7688" s="7">
        <v>94.343365182863494</v>
      </c>
      <c r="J7688" s="7">
        <v>130.395529911941</v>
      </c>
      <c r="K7688" s="7">
        <v>86.9364731499561</v>
      </c>
      <c r="L7688" s="7">
        <v>99.031316781578198</v>
      </c>
      <c r="M7688" s="7">
        <v>87.303393563373007</v>
      </c>
      <c r="N7688" s="7">
        <v>141.98014396105</v>
      </c>
      <c r="O7688" s="7">
        <v>152.75110352867401</v>
      </c>
      <c r="P7688" s="7">
        <v>112.26978427125999</v>
      </c>
      <c r="Q7688" s="7">
        <v>107.42580938133</v>
      </c>
    </row>
    <row r="7689" spans="1:17">
      <c r="A7689" s="6">
        <v>2016</v>
      </c>
      <c r="B7689" s="6" t="s">
        <v>1754</v>
      </c>
      <c r="C7689" s="6">
        <v>410711</v>
      </c>
      <c r="D7689">
        <f t="shared" si="240"/>
        <v>41</v>
      </c>
      <c r="E7689" t="str">
        <f>VLOOKUP(D7689,'Regionalism Code'!B:C,2,FALSE)</f>
        <v>河南省</v>
      </c>
      <c r="F7689">
        <f t="shared" si="241"/>
        <v>4107</v>
      </c>
      <c r="G7689" t="str">
        <f>IF(F7689&gt;10000,"省直辖县市",VLOOKUP(F7689,'Regionalism Code'!H:I,2,FALSE))</f>
        <v>新乡市</v>
      </c>
      <c r="H7689" s="7">
        <v>97.769545328071601</v>
      </c>
      <c r="I7689" s="7">
        <v>100.611852081397</v>
      </c>
      <c r="J7689" s="7">
        <v>97.805619121982204</v>
      </c>
      <c r="K7689" s="7">
        <v>73.698481859146398</v>
      </c>
      <c r="L7689" s="7">
        <v>68.631298131156697</v>
      </c>
      <c r="M7689" s="7">
        <v>91.958714377259497</v>
      </c>
      <c r="N7689" s="7">
        <v>115.150526886142</v>
      </c>
      <c r="O7689" s="7">
        <v>105.975817673669</v>
      </c>
      <c r="P7689" s="7">
        <v>83.843461544296304</v>
      </c>
      <c r="Q7689" s="7">
        <v>88.324728747799597</v>
      </c>
    </row>
    <row r="7690" spans="1:17">
      <c r="A7690" s="6">
        <v>2017</v>
      </c>
      <c r="B7690" s="6" t="s">
        <v>1754</v>
      </c>
      <c r="C7690" s="6">
        <v>410711</v>
      </c>
      <c r="D7690">
        <f t="shared" si="240"/>
        <v>41</v>
      </c>
      <c r="E7690" t="str">
        <f>VLOOKUP(D7690,'Regionalism Code'!B:C,2,FALSE)</f>
        <v>河南省</v>
      </c>
      <c r="F7690">
        <f t="shared" si="241"/>
        <v>4107</v>
      </c>
      <c r="G7690" t="str">
        <f>IF(F7690&gt;10000,"省直辖县市",VLOOKUP(F7690,'Regionalism Code'!H:I,2,FALSE))</f>
        <v>新乡市</v>
      </c>
      <c r="H7690" s="7">
        <v>112.985542268298</v>
      </c>
      <c r="I7690" s="7">
        <v>101.86747144378501</v>
      </c>
      <c r="J7690" s="7">
        <v>134.597034974671</v>
      </c>
      <c r="K7690" s="7">
        <v>86.292908844197299</v>
      </c>
      <c r="L7690" s="7">
        <v>94.961465930070503</v>
      </c>
      <c r="M7690" s="7">
        <v>101.310241324028</v>
      </c>
      <c r="N7690" s="7">
        <v>160.97295296308999</v>
      </c>
      <c r="O7690" s="7">
        <v>146.56389578035899</v>
      </c>
      <c r="P7690" s="7">
        <v>128.08923873948601</v>
      </c>
      <c r="Q7690" s="7">
        <v>110.43263062317401</v>
      </c>
    </row>
    <row r="7691" spans="1:17">
      <c r="A7691" s="6">
        <v>2018</v>
      </c>
      <c r="B7691" s="6" t="s">
        <v>1754</v>
      </c>
      <c r="C7691" s="6">
        <v>410711</v>
      </c>
      <c r="D7691">
        <f t="shared" si="240"/>
        <v>41</v>
      </c>
      <c r="E7691" t="str">
        <f>VLOOKUP(D7691,'Regionalism Code'!B:C,2,FALSE)</f>
        <v>河南省</v>
      </c>
      <c r="F7691">
        <f t="shared" si="241"/>
        <v>4107</v>
      </c>
      <c r="G7691" t="str">
        <f>IF(F7691&gt;10000,"省直辖县市",VLOOKUP(F7691,'Regionalism Code'!H:I,2,FALSE))</f>
        <v>新乡市</v>
      </c>
      <c r="H7691" s="7">
        <v>117.425459937624</v>
      </c>
      <c r="I7691" s="7">
        <v>101.100002255825</v>
      </c>
      <c r="J7691" s="7">
        <v>148.378144714835</v>
      </c>
      <c r="K7691" s="7">
        <v>99.7166250121047</v>
      </c>
      <c r="L7691" s="7">
        <v>146.531286534738</v>
      </c>
      <c r="M7691" s="7">
        <v>96.732353228867495</v>
      </c>
      <c r="N7691" s="7">
        <v>156.76277639795401</v>
      </c>
      <c r="O7691" s="7">
        <v>164.860982761564</v>
      </c>
      <c r="P7691" s="7">
        <v>121.389707891618</v>
      </c>
      <c r="Q7691" s="7">
        <v>115.093096719131</v>
      </c>
    </row>
    <row r="7692" spans="1:17">
      <c r="A7692" s="6">
        <v>2016</v>
      </c>
      <c r="B7692" s="6" t="s">
        <v>1755</v>
      </c>
      <c r="C7692" s="6">
        <v>410721</v>
      </c>
      <c r="D7692">
        <f t="shared" si="240"/>
        <v>41</v>
      </c>
      <c r="E7692" t="str">
        <f>VLOOKUP(D7692,'Regionalism Code'!B:C,2,FALSE)</f>
        <v>河南省</v>
      </c>
      <c r="F7692">
        <f t="shared" si="241"/>
        <v>4107</v>
      </c>
      <c r="G7692" t="str">
        <f>IF(F7692&gt;10000,"省直辖县市",VLOOKUP(F7692,'Regionalism Code'!H:I,2,FALSE))</f>
        <v>新乡市</v>
      </c>
      <c r="H7692" s="7">
        <v>92.218673493839006</v>
      </c>
      <c r="I7692" s="7">
        <v>94.796027139275395</v>
      </c>
      <c r="J7692" s="7">
        <v>92.530506188283894</v>
      </c>
      <c r="K7692" s="7">
        <v>65.480416017097696</v>
      </c>
      <c r="L7692" s="7">
        <v>60.736579776909899</v>
      </c>
      <c r="M7692" s="7">
        <v>83.288927922755803</v>
      </c>
      <c r="N7692" s="7">
        <v>103.488125580965</v>
      </c>
      <c r="O7692" s="7">
        <v>105.134829313585</v>
      </c>
      <c r="P7692" s="7">
        <v>85.174656741150301</v>
      </c>
      <c r="Q7692" s="7">
        <v>83.147290243188195</v>
      </c>
    </row>
    <row r="7693" spans="1:17">
      <c r="A7693" s="6">
        <v>2017</v>
      </c>
      <c r="B7693" s="6" t="s">
        <v>1755</v>
      </c>
      <c r="C7693" s="6">
        <v>410721</v>
      </c>
      <c r="D7693">
        <f t="shared" si="240"/>
        <v>41</v>
      </c>
      <c r="E7693" t="str">
        <f>VLOOKUP(D7693,'Regionalism Code'!B:C,2,FALSE)</f>
        <v>河南省</v>
      </c>
      <c r="F7693">
        <f t="shared" si="241"/>
        <v>4107</v>
      </c>
      <c r="G7693" t="str">
        <f>IF(F7693&gt;10000,"省直辖县市",VLOOKUP(F7693,'Regionalism Code'!H:I,2,FALSE))</f>
        <v>新乡市</v>
      </c>
      <c r="H7693" s="7">
        <v>106.123713240409</v>
      </c>
      <c r="I7693" s="7">
        <v>96.117856532441294</v>
      </c>
      <c r="J7693" s="7">
        <v>126.259325210878</v>
      </c>
      <c r="K7693" s="7">
        <v>76.245822964865695</v>
      </c>
      <c r="L7693" s="7">
        <v>95.421082561815894</v>
      </c>
      <c r="M7693" s="7">
        <v>95.229195589120494</v>
      </c>
      <c r="N7693" s="7">
        <v>134.55759338412699</v>
      </c>
      <c r="O7693" s="7">
        <v>145.692998429505</v>
      </c>
      <c r="P7693" s="7">
        <v>121.691516749192</v>
      </c>
      <c r="Q7693" s="7">
        <v>102.579778866213</v>
      </c>
    </row>
    <row r="7694" spans="1:17">
      <c r="A7694" s="6">
        <v>2018</v>
      </c>
      <c r="B7694" s="6" t="s">
        <v>1755</v>
      </c>
      <c r="C7694" s="6">
        <v>410721</v>
      </c>
      <c r="D7694">
        <f t="shared" si="240"/>
        <v>41</v>
      </c>
      <c r="E7694" t="str">
        <f>VLOOKUP(D7694,'Regionalism Code'!B:C,2,FALSE)</f>
        <v>河南省</v>
      </c>
      <c r="F7694">
        <f t="shared" si="241"/>
        <v>4107</v>
      </c>
      <c r="G7694" t="str">
        <f>IF(F7694&gt;10000,"省直辖县市",VLOOKUP(F7694,'Regionalism Code'!H:I,2,FALSE))</f>
        <v>新乡市</v>
      </c>
      <c r="H7694" s="7">
        <v>108.70509398131099</v>
      </c>
      <c r="I7694" s="7">
        <v>94.581809479345793</v>
      </c>
      <c r="J7694" s="7">
        <v>130.09101196249199</v>
      </c>
      <c r="K7694" s="7">
        <v>91.580979294661702</v>
      </c>
      <c r="L7694" s="7">
        <v>106.681483329101</v>
      </c>
      <c r="M7694" s="7">
        <v>86.701912455320894</v>
      </c>
      <c r="N7694" s="7">
        <v>127.866477069231</v>
      </c>
      <c r="O7694" s="7">
        <v>157.82804009249301</v>
      </c>
      <c r="P7694" s="7">
        <v>111.340717526617</v>
      </c>
      <c r="Q7694" s="7">
        <v>116.484988714843</v>
      </c>
    </row>
    <row r="7695" spans="1:17">
      <c r="A7695" s="6">
        <v>2016</v>
      </c>
      <c r="B7695" s="6" t="s">
        <v>1756</v>
      </c>
      <c r="C7695" s="6">
        <v>410724</v>
      </c>
      <c r="D7695">
        <f t="shared" si="240"/>
        <v>41</v>
      </c>
      <c r="E7695" t="str">
        <f>VLOOKUP(D7695,'Regionalism Code'!B:C,2,FALSE)</f>
        <v>河南省</v>
      </c>
      <c r="F7695">
        <f t="shared" si="241"/>
        <v>4107</v>
      </c>
      <c r="G7695" t="str">
        <f>IF(F7695&gt;10000,"省直辖县市",VLOOKUP(F7695,'Regionalism Code'!H:I,2,FALSE))</f>
        <v>新乡市</v>
      </c>
      <c r="H7695" s="7">
        <v>88.531311802022202</v>
      </c>
      <c r="I7695" s="7">
        <v>92.865685721107994</v>
      </c>
      <c r="J7695" s="7">
        <v>86.7119502077053</v>
      </c>
      <c r="K7695" s="7">
        <v>61.131142279733098</v>
      </c>
      <c r="L7695" s="7">
        <v>55.890315806702603</v>
      </c>
      <c r="M7695" s="7">
        <v>76.024979907908303</v>
      </c>
      <c r="N7695" s="7">
        <v>100.94267499614401</v>
      </c>
      <c r="O7695" s="7">
        <v>96.691601689750698</v>
      </c>
      <c r="P7695" s="7">
        <v>79.940827608192507</v>
      </c>
      <c r="Q7695" s="7">
        <v>77.530769773436205</v>
      </c>
    </row>
    <row r="7696" spans="1:17">
      <c r="A7696" s="6">
        <v>2017</v>
      </c>
      <c r="B7696" s="6" t="s">
        <v>1756</v>
      </c>
      <c r="C7696" s="6">
        <v>410724</v>
      </c>
      <c r="D7696">
        <f t="shared" si="240"/>
        <v>41</v>
      </c>
      <c r="E7696" t="str">
        <f>VLOOKUP(D7696,'Regionalism Code'!B:C,2,FALSE)</f>
        <v>河南省</v>
      </c>
      <c r="F7696">
        <f t="shared" si="241"/>
        <v>4107</v>
      </c>
      <c r="G7696" t="str">
        <f>IF(F7696&gt;10000,"省直辖县市",VLOOKUP(F7696,'Regionalism Code'!H:I,2,FALSE))</f>
        <v>新乡市</v>
      </c>
      <c r="H7696" s="7">
        <v>101.983175108395</v>
      </c>
      <c r="I7696" s="7">
        <v>93.403497182236606</v>
      </c>
      <c r="J7696" s="7">
        <v>118.88735769803699</v>
      </c>
      <c r="K7696" s="7">
        <v>67.2686086336942</v>
      </c>
      <c r="L7696" s="7">
        <v>78.573398249278398</v>
      </c>
      <c r="M7696" s="7">
        <v>86.098806116583901</v>
      </c>
      <c r="N7696" s="7">
        <v>137.29656455889301</v>
      </c>
      <c r="O7696" s="7">
        <v>134.41632111474101</v>
      </c>
      <c r="P7696" s="7">
        <v>120.830692338106</v>
      </c>
      <c r="Q7696" s="7">
        <v>99.601788348302705</v>
      </c>
    </row>
    <row r="7697" spans="1:17">
      <c r="A7697" s="6">
        <v>2018</v>
      </c>
      <c r="B7697" s="6" t="s">
        <v>1756</v>
      </c>
      <c r="C7697" s="6">
        <v>410724</v>
      </c>
      <c r="D7697">
        <f t="shared" si="240"/>
        <v>41</v>
      </c>
      <c r="E7697" t="str">
        <f>VLOOKUP(D7697,'Regionalism Code'!B:C,2,FALSE)</f>
        <v>河南省</v>
      </c>
      <c r="F7697">
        <f t="shared" si="241"/>
        <v>4107</v>
      </c>
      <c r="G7697" t="str">
        <f>IF(F7697&gt;10000,"省直辖县市",VLOOKUP(F7697,'Regionalism Code'!H:I,2,FALSE))</f>
        <v>新乡市</v>
      </c>
      <c r="H7697" s="7">
        <v>104.22629333622901</v>
      </c>
      <c r="I7697" s="7">
        <v>92.076300570045504</v>
      </c>
      <c r="J7697" s="7">
        <v>122.632719132495</v>
      </c>
      <c r="K7697" s="7">
        <v>86.659133182817797</v>
      </c>
      <c r="L7697" s="7">
        <v>84.239008080476793</v>
      </c>
      <c r="M7697" s="7">
        <v>82.776710296333803</v>
      </c>
      <c r="N7697" s="7">
        <v>130.47529684668999</v>
      </c>
      <c r="O7697" s="7">
        <v>147.84368097707201</v>
      </c>
      <c r="P7697" s="7">
        <v>108.86668586533401</v>
      </c>
      <c r="Q7697" s="7">
        <v>110.90434776674</v>
      </c>
    </row>
    <row r="7698" spans="1:17">
      <c r="A7698" s="6">
        <v>2016</v>
      </c>
      <c r="B7698" s="6" t="s">
        <v>1757</v>
      </c>
      <c r="C7698" s="6">
        <v>410725</v>
      </c>
      <c r="D7698">
        <f t="shared" si="240"/>
        <v>41</v>
      </c>
      <c r="E7698" t="str">
        <f>VLOOKUP(D7698,'Regionalism Code'!B:C,2,FALSE)</f>
        <v>河南省</v>
      </c>
      <c r="F7698">
        <f t="shared" si="241"/>
        <v>4107</v>
      </c>
      <c r="G7698" t="str">
        <f>IF(F7698&gt;10000,"省直辖县市",VLOOKUP(F7698,'Regionalism Code'!H:I,2,FALSE))</f>
        <v>新乡市</v>
      </c>
      <c r="H7698" s="7">
        <v>84.925585842859306</v>
      </c>
      <c r="I7698" s="7">
        <v>90.710834279467704</v>
      </c>
      <c r="J7698" s="7">
        <v>76.424759511595596</v>
      </c>
      <c r="K7698" s="7">
        <v>53.684869390021603</v>
      </c>
      <c r="L7698" s="7">
        <v>47.620469919709599</v>
      </c>
      <c r="M7698" s="7">
        <v>71.835961070362501</v>
      </c>
      <c r="N7698" s="7">
        <v>83.090807080893697</v>
      </c>
      <c r="O7698" s="7">
        <v>86.510531949943299</v>
      </c>
      <c r="P7698" s="7">
        <v>79.782262481708003</v>
      </c>
      <c r="Q7698" s="7">
        <v>81.275339448979906</v>
      </c>
    </row>
    <row r="7699" spans="1:17">
      <c r="A7699" s="6">
        <v>2017</v>
      </c>
      <c r="B7699" s="6" t="s">
        <v>1757</v>
      </c>
      <c r="C7699" s="6">
        <v>410725</v>
      </c>
      <c r="D7699">
        <f t="shared" si="240"/>
        <v>41</v>
      </c>
      <c r="E7699" t="str">
        <f>VLOOKUP(D7699,'Regionalism Code'!B:C,2,FALSE)</f>
        <v>河南省</v>
      </c>
      <c r="F7699">
        <f t="shared" si="241"/>
        <v>4107</v>
      </c>
      <c r="G7699" t="str">
        <f>IF(F7699&gt;10000,"省直辖县市",VLOOKUP(F7699,'Regionalism Code'!H:I,2,FALSE))</f>
        <v>新乡市</v>
      </c>
      <c r="H7699" s="7">
        <v>102.71059870952</v>
      </c>
      <c r="I7699" s="7">
        <v>94.009017119023099</v>
      </c>
      <c r="J7699" s="7">
        <v>116.37854267153</v>
      </c>
      <c r="K7699" s="7">
        <v>68.265272117563299</v>
      </c>
      <c r="L7699" s="7">
        <v>75.291357223929694</v>
      </c>
      <c r="M7699" s="7">
        <v>87.425045003727107</v>
      </c>
      <c r="N7699" s="7">
        <v>128.507980399183</v>
      </c>
      <c r="O7699" s="7">
        <v>132.64458460552299</v>
      </c>
      <c r="P7699" s="7">
        <v>128.43920351213399</v>
      </c>
      <c r="Q7699" s="7">
        <v>106.612537940194</v>
      </c>
    </row>
    <row r="7700" spans="1:17">
      <c r="A7700" s="6">
        <v>2018</v>
      </c>
      <c r="B7700" s="6" t="s">
        <v>1757</v>
      </c>
      <c r="C7700" s="6">
        <v>410725</v>
      </c>
      <c r="D7700">
        <f t="shared" si="240"/>
        <v>41</v>
      </c>
      <c r="E7700" t="str">
        <f>VLOOKUP(D7700,'Regionalism Code'!B:C,2,FALSE)</f>
        <v>河南省</v>
      </c>
      <c r="F7700">
        <f t="shared" si="241"/>
        <v>4107</v>
      </c>
      <c r="G7700" t="str">
        <f>IF(F7700&gt;10000,"省直辖县市",VLOOKUP(F7700,'Regionalism Code'!H:I,2,FALSE))</f>
        <v>新乡市</v>
      </c>
      <c r="H7700" s="7">
        <v>104.487936646281</v>
      </c>
      <c r="I7700" s="7">
        <v>93.208637068236996</v>
      </c>
      <c r="J7700" s="7">
        <v>121.321871719884</v>
      </c>
      <c r="K7700" s="7">
        <v>83.747296264315906</v>
      </c>
      <c r="L7700" s="7">
        <v>90.101112239655194</v>
      </c>
      <c r="M7700" s="7">
        <v>78.933532661218095</v>
      </c>
      <c r="N7700" s="7">
        <v>119.136440540877</v>
      </c>
      <c r="O7700" s="7">
        <v>149.328032002675</v>
      </c>
      <c r="P7700" s="7">
        <v>112.80240569951</v>
      </c>
      <c r="Q7700" s="7">
        <v>111.148457789452</v>
      </c>
    </row>
    <row r="7701" spans="1:17">
      <c r="A7701" s="6">
        <v>2016</v>
      </c>
      <c r="B7701" s="6" t="s">
        <v>1758</v>
      </c>
      <c r="C7701" s="6">
        <v>410726</v>
      </c>
      <c r="D7701">
        <f t="shared" si="240"/>
        <v>41</v>
      </c>
      <c r="E7701" t="str">
        <f>VLOOKUP(D7701,'Regionalism Code'!B:C,2,FALSE)</f>
        <v>河南省</v>
      </c>
      <c r="F7701">
        <f t="shared" si="241"/>
        <v>4107</v>
      </c>
      <c r="G7701" t="str">
        <f>IF(F7701&gt;10000,"省直辖县市",VLOOKUP(F7701,'Regionalism Code'!H:I,2,FALSE))</f>
        <v>新乡市</v>
      </c>
      <c r="H7701" s="7">
        <v>86.876621865300706</v>
      </c>
      <c r="I7701" s="7">
        <v>90.903711042116996</v>
      </c>
      <c r="J7701" s="7">
        <v>80.345084949128804</v>
      </c>
      <c r="K7701" s="7">
        <v>53.669076069111199</v>
      </c>
      <c r="L7701" s="7">
        <v>45.3632319621859</v>
      </c>
      <c r="M7701" s="7">
        <v>75.0727759844101</v>
      </c>
      <c r="N7701" s="7">
        <v>91.589946805323095</v>
      </c>
      <c r="O7701" s="7">
        <v>91.934235256665403</v>
      </c>
      <c r="P7701" s="7">
        <v>78.501111229613301</v>
      </c>
      <c r="Q7701" s="7">
        <v>85.453395688230799</v>
      </c>
    </row>
    <row r="7702" spans="1:17">
      <c r="A7702" s="6">
        <v>2017</v>
      </c>
      <c r="B7702" s="6" t="s">
        <v>1758</v>
      </c>
      <c r="C7702" s="6">
        <v>410726</v>
      </c>
      <c r="D7702">
        <f t="shared" si="240"/>
        <v>41</v>
      </c>
      <c r="E7702" t="str">
        <f>VLOOKUP(D7702,'Regionalism Code'!B:C,2,FALSE)</f>
        <v>河南省</v>
      </c>
      <c r="F7702">
        <f t="shared" si="241"/>
        <v>4107</v>
      </c>
      <c r="G7702" t="str">
        <f>IF(F7702&gt;10000,"省直辖县市",VLOOKUP(F7702,'Regionalism Code'!H:I,2,FALSE))</f>
        <v>新乡市</v>
      </c>
      <c r="H7702" s="7">
        <v>100.408937964481</v>
      </c>
      <c r="I7702" s="7">
        <v>91.679410494137002</v>
      </c>
      <c r="J7702" s="7">
        <v>114.21852104739099</v>
      </c>
      <c r="K7702" s="7">
        <v>60.145309069599598</v>
      </c>
      <c r="L7702" s="7">
        <v>68.879942232798001</v>
      </c>
      <c r="M7702" s="7">
        <v>82.923720580658994</v>
      </c>
      <c r="N7702" s="7">
        <v>135.45701785543801</v>
      </c>
      <c r="O7702" s="7">
        <v>129.257573829705</v>
      </c>
      <c r="P7702" s="7">
        <v>119.044590541037</v>
      </c>
      <c r="Q7702" s="7">
        <v>104.14563246546599</v>
      </c>
    </row>
    <row r="7703" spans="1:17">
      <c r="A7703" s="6">
        <v>2018</v>
      </c>
      <c r="B7703" s="6" t="s">
        <v>1758</v>
      </c>
      <c r="C7703" s="6">
        <v>410726</v>
      </c>
      <c r="D7703">
        <f t="shared" si="240"/>
        <v>41</v>
      </c>
      <c r="E7703" t="str">
        <f>VLOOKUP(D7703,'Regionalism Code'!B:C,2,FALSE)</f>
        <v>河南省</v>
      </c>
      <c r="F7703">
        <f t="shared" si="241"/>
        <v>4107</v>
      </c>
      <c r="G7703" t="str">
        <f>IF(F7703&gt;10000,"省直辖县市",VLOOKUP(F7703,'Regionalism Code'!H:I,2,FALSE))</f>
        <v>新乡市</v>
      </c>
      <c r="H7703" s="7">
        <v>100.94802838147</v>
      </c>
      <c r="I7703" s="7">
        <v>89.892181125010296</v>
      </c>
      <c r="J7703" s="7">
        <v>116.663179359032</v>
      </c>
      <c r="K7703" s="7">
        <v>72.902581272678802</v>
      </c>
      <c r="L7703" s="7">
        <v>85.353335942297505</v>
      </c>
      <c r="M7703" s="7">
        <v>76.077744491850595</v>
      </c>
      <c r="N7703" s="7">
        <v>123.963043357513</v>
      </c>
      <c r="O7703" s="7">
        <v>139.009493719472</v>
      </c>
      <c r="P7703" s="7">
        <v>107.67918126864799</v>
      </c>
      <c r="Q7703" s="7">
        <v>108.903504969682</v>
      </c>
    </row>
    <row r="7704" spans="1:17">
      <c r="A7704" s="6">
        <v>2016</v>
      </c>
      <c r="B7704" s="6" t="s">
        <v>1759</v>
      </c>
      <c r="C7704" s="6">
        <v>410727</v>
      </c>
      <c r="D7704">
        <f t="shared" si="240"/>
        <v>41</v>
      </c>
      <c r="E7704" t="str">
        <f>VLOOKUP(D7704,'Regionalism Code'!B:C,2,FALSE)</f>
        <v>河南省</v>
      </c>
      <c r="F7704">
        <f t="shared" si="241"/>
        <v>4107</v>
      </c>
      <c r="G7704" t="str">
        <f>IF(F7704&gt;10000,"省直辖县市",VLOOKUP(F7704,'Regionalism Code'!H:I,2,FALSE))</f>
        <v>新乡市</v>
      </c>
      <c r="H7704" s="7">
        <v>83.213237783893106</v>
      </c>
      <c r="I7704" s="7">
        <v>88.920169892782297</v>
      </c>
      <c r="J7704" s="7">
        <v>79.716515269239395</v>
      </c>
      <c r="K7704" s="7">
        <v>51.780498333697501</v>
      </c>
      <c r="L7704" s="7">
        <v>48.227743792425301</v>
      </c>
      <c r="M7704" s="7">
        <v>72.147133384667598</v>
      </c>
      <c r="N7704" s="7">
        <v>91.712098312208497</v>
      </c>
      <c r="O7704" s="7">
        <v>89.844033143699505</v>
      </c>
      <c r="P7704" s="7">
        <v>78.019376432285597</v>
      </c>
      <c r="Q7704" s="7">
        <v>70.728237264077507</v>
      </c>
    </row>
    <row r="7705" spans="1:17">
      <c r="A7705" s="6">
        <v>2017</v>
      </c>
      <c r="B7705" s="6" t="s">
        <v>1759</v>
      </c>
      <c r="C7705" s="6">
        <v>410727</v>
      </c>
      <c r="D7705">
        <f t="shared" si="240"/>
        <v>41</v>
      </c>
      <c r="E7705" t="str">
        <f>VLOOKUP(D7705,'Regionalism Code'!B:C,2,FALSE)</f>
        <v>河南省</v>
      </c>
      <c r="F7705">
        <f t="shared" si="241"/>
        <v>4107</v>
      </c>
      <c r="G7705" t="str">
        <f>IF(F7705&gt;10000,"省直辖县市",VLOOKUP(F7705,'Regionalism Code'!H:I,2,FALSE))</f>
        <v>新乡市</v>
      </c>
      <c r="H7705" s="7">
        <v>97.600273214972901</v>
      </c>
      <c r="I7705" s="7">
        <v>89.200920307562001</v>
      </c>
      <c r="J7705" s="7">
        <v>111.278752071081</v>
      </c>
      <c r="K7705" s="7">
        <v>58.747690763061598</v>
      </c>
      <c r="L7705" s="7">
        <v>75.566828569020601</v>
      </c>
      <c r="M7705" s="7">
        <v>77.127370595950197</v>
      </c>
      <c r="N7705" s="7">
        <v>129.80484748306</v>
      </c>
      <c r="O7705" s="7">
        <v>124.930258132555</v>
      </c>
      <c r="P7705" s="7">
        <v>114.02465216066101</v>
      </c>
      <c r="Q7705" s="7">
        <v>100.484802305599</v>
      </c>
    </row>
    <row r="7706" spans="1:17">
      <c r="A7706" s="6">
        <v>2018</v>
      </c>
      <c r="B7706" s="6" t="s">
        <v>1759</v>
      </c>
      <c r="C7706" s="6">
        <v>410727</v>
      </c>
      <c r="D7706">
        <f t="shared" si="240"/>
        <v>41</v>
      </c>
      <c r="E7706" t="str">
        <f>VLOOKUP(D7706,'Regionalism Code'!B:C,2,FALSE)</f>
        <v>河南省</v>
      </c>
      <c r="F7706">
        <f t="shared" si="241"/>
        <v>4107</v>
      </c>
      <c r="G7706" t="str">
        <f>IF(F7706&gt;10000,"省直辖县市",VLOOKUP(F7706,'Regionalism Code'!H:I,2,FALSE))</f>
        <v>新乡市</v>
      </c>
      <c r="H7706" s="7">
        <v>97.882453289899601</v>
      </c>
      <c r="I7706" s="7">
        <v>87.318696593835199</v>
      </c>
      <c r="J7706" s="7">
        <v>111.96122450708</v>
      </c>
      <c r="K7706" s="7">
        <v>66.372243812771501</v>
      </c>
      <c r="L7706" s="7">
        <v>87.256325764185405</v>
      </c>
      <c r="M7706" s="7">
        <v>70.524463266530603</v>
      </c>
      <c r="N7706" s="7">
        <v>120.12521017053599</v>
      </c>
      <c r="O7706" s="7">
        <v>130.87617536745</v>
      </c>
      <c r="P7706" s="7">
        <v>104.71501756700199</v>
      </c>
      <c r="Q7706" s="7">
        <v>107.186428780307</v>
      </c>
    </row>
    <row r="7707" spans="1:17">
      <c r="A7707" s="6">
        <v>2016</v>
      </c>
      <c r="B7707" s="6" t="s">
        <v>1760</v>
      </c>
      <c r="C7707" s="6">
        <v>410728</v>
      </c>
      <c r="D7707">
        <f t="shared" si="240"/>
        <v>41</v>
      </c>
      <c r="E7707" t="str">
        <f>VLOOKUP(D7707,'Regionalism Code'!B:C,2,FALSE)</f>
        <v>河南省</v>
      </c>
      <c r="F7707">
        <f t="shared" si="241"/>
        <v>4107</v>
      </c>
      <c r="G7707" t="str">
        <f>IF(F7707&gt;10000,"省直辖县市",VLOOKUP(F7707,'Regionalism Code'!H:I,2,FALSE))</f>
        <v>新乡市</v>
      </c>
      <c r="H7707" s="7">
        <v>89.1044446835391</v>
      </c>
      <c r="I7707" s="7">
        <v>93.571971705664296</v>
      </c>
      <c r="J7707" s="7">
        <v>86.593320009251599</v>
      </c>
      <c r="K7707" s="7">
        <v>54.420879513541799</v>
      </c>
      <c r="L7707" s="7">
        <v>60.006623540109103</v>
      </c>
      <c r="M7707" s="7">
        <v>78.805466848044802</v>
      </c>
      <c r="N7707" s="7">
        <v>100.69700739186</v>
      </c>
      <c r="O7707" s="7">
        <v>97.564207878581598</v>
      </c>
      <c r="P7707" s="7">
        <v>70.613124786970602</v>
      </c>
      <c r="Q7707" s="7">
        <v>78.921311476552901</v>
      </c>
    </row>
    <row r="7708" spans="1:17">
      <c r="A7708" s="6">
        <v>2017</v>
      </c>
      <c r="B7708" s="6" t="s">
        <v>1760</v>
      </c>
      <c r="C7708" s="6">
        <v>410728</v>
      </c>
      <c r="D7708">
        <f t="shared" si="240"/>
        <v>41</v>
      </c>
      <c r="E7708" t="str">
        <f>VLOOKUP(D7708,'Regionalism Code'!B:C,2,FALSE)</f>
        <v>河南省</v>
      </c>
      <c r="F7708">
        <f t="shared" si="241"/>
        <v>4107</v>
      </c>
      <c r="G7708" t="str">
        <f>IF(F7708&gt;10000,"省直辖县市",VLOOKUP(F7708,'Regionalism Code'!H:I,2,FALSE))</f>
        <v>新乡市</v>
      </c>
      <c r="H7708" s="7">
        <v>102.568130773791</v>
      </c>
      <c r="I7708" s="7">
        <v>93.996487660085194</v>
      </c>
      <c r="J7708" s="7">
        <v>119.372451924168</v>
      </c>
      <c r="K7708" s="7">
        <v>60.434664495512102</v>
      </c>
      <c r="L7708" s="7">
        <v>84.3752668368803</v>
      </c>
      <c r="M7708" s="7">
        <v>91.160813250311904</v>
      </c>
      <c r="N7708" s="7">
        <v>137.58503429901299</v>
      </c>
      <c r="O7708" s="7">
        <v>135.69557759591001</v>
      </c>
      <c r="P7708" s="7">
        <v>110.554651012919</v>
      </c>
      <c r="Q7708" s="7">
        <v>100.34171303470499</v>
      </c>
    </row>
    <row r="7709" spans="1:17">
      <c r="A7709" s="6">
        <v>2018</v>
      </c>
      <c r="B7709" s="6" t="s">
        <v>1760</v>
      </c>
      <c r="C7709" s="6">
        <v>410728</v>
      </c>
      <c r="D7709">
        <f t="shared" si="240"/>
        <v>41</v>
      </c>
      <c r="E7709" t="str">
        <f>VLOOKUP(D7709,'Regionalism Code'!B:C,2,FALSE)</f>
        <v>河南省</v>
      </c>
      <c r="F7709">
        <f t="shared" si="241"/>
        <v>4107</v>
      </c>
      <c r="G7709" t="str">
        <f>IF(F7709&gt;10000,"省直辖县市",VLOOKUP(F7709,'Regionalism Code'!H:I,2,FALSE))</f>
        <v>新乡市</v>
      </c>
      <c r="H7709" s="7">
        <v>104.795035420076</v>
      </c>
      <c r="I7709" s="7">
        <v>92.490812581754696</v>
      </c>
      <c r="J7709" s="7">
        <v>122.794941200892</v>
      </c>
      <c r="K7709" s="7">
        <v>76.875771519795705</v>
      </c>
      <c r="L7709" s="7">
        <v>96.016060492506597</v>
      </c>
      <c r="M7709" s="7">
        <v>80.521405833559498</v>
      </c>
      <c r="N7709" s="7">
        <v>134.64488985655501</v>
      </c>
      <c r="O7709" s="7">
        <v>142.316933463753</v>
      </c>
      <c r="P7709" s="7">
        <v>108.032719338291</v>
      </c>
      <c r="Q7709" s="7">
        <v>112.72110086781601</v>
      </c>
    </row>
    <row r="7710" spans="1:17">
      <c r="A7710" s="6">
        <v>2016</v>
      </c>
      <c r="B7710" s="6" t="s">
        <v>1761</v>
      </c>
      <c r="C7710" s="6">
        <v>410781</v>
      </c>
      <c r="D7710">
        <f t="shared" si="240"/>
        <v>41</v>
      </c>
      <c r="E7710" t="str">
        <f>VLOOKUP(D7710,'Regionalism Code'!B:C,2,FALSE)</f>
        <v>河南省</v>
      </c>
      <c r="F7710">
        <f t="shared" si="241"/>
        <v>4107</v>
      </c>
      <c r="G7710" t="str">
        <f>IF(F7710&gt;10000,"省直辖县市",VLOOKUP(F7710,'Regionalism Code'!H:I,2,FALSE))</f>
        <v>新乡市</v>
      </c>
      <c r="H7710" s="7">
        <v>87.314696354249406</v>
      </c>
      <c r="I7710" s="7">
        <v>91.523791096677598</v>
      </c>
      <c r="J7710" s="7">
        <v>89.488678918819403</v>
      </c>
      <c r="K7710" s="7">
        <v>67.021287574703294</v>
      </c>
      <c r="L7710" s="7">
        <v>56.572258184166401</v>
      </c>
      <c r="M7710" s="7">
        <v>82.421365140766099</v>
      </c>
      <c r="N7710" s="7">
        <v>107.689234036776</v>
      </c>
      <c r="O7710" s="7">
        <v>97.386345788357801</v>
      </c>
      <c r="P7710" s="7">
        <v>80.446172168267594</v>
      </c>
      <c r="Q7710" s="7">
        <v>69.471211288939799</v>
      </c>
    </row>
    <row r="7711" spans="1:17">
      <c r="A7711" s="6">
        <v>2017</v>
      </c>
      <c r="B7711" s="6" t="s">
        <v>1761</v>
      </c>
      <c r="C7711" s="6">
        <v>410781</v>
      </c>
      <c r="D7711">
        <f t="shared" si="240"/>
        <v>41</v>
      </c>
      <c r="E7711" t="str">
        <f>VLOOKUP(D7711,'Regionalism Code'!B:C,2,FALSE)</f>
        <v>河南省</v>
      </c>
      <c r="F7711">
        <f t="shared" si="241"/>
        <v>4107</v>
      </c>
      <c r="G7711" t="str">
        <f>IF(F7711&gt;10000,"省直辖县市",VLOOKUP(F7711,'Regionalism Code'!H:I,2,FALSE))</f>
        <v>新乡市</v>
      </c>
      <c r="H7711" s="7">
        <v>102.664931537653</v>
      </c>
      <c r="I7711" s="7">
        <v>92.638396775376705</v>
      </c>
      <c r="J7711" s="7">
        <v>120.57789592994401</v>
      </c>
      <c r="K7711" s="7">
        <v>69.069349827519105</v>
      </c>
      <c r="L7711" s="7">
        <v>78.382223178295305</v>
      </c>
      <c r="M7711" s="7">
        <v>88.842167592738406</v>
      </c>
      <c r="N7711" s="7">
        <v>143.44458660703901</v>
      </c>
      <c r="O7711" s="7">
        <v>134.57002361005701</v>
      </c>
      <c r="P7711" s="7">
        <v>119.53816649229201</v>
      </c>
      <c r="Q7711" s="7">
        <v>103.22796645659</v>
      </c>
    </row>
    <row r="7712" spans="1:17">
      <c r="A7712" s="6">
        <v>2018</v>
      </c>
      <c r="B7712" s="6" t="s">
        <v>1761</v>
      </c>
      <c r="C7712" s="6">
        <v>410781</v>
      </c>
      <c r="D7712">
        <f t="shared" si="240"/>
        <v>41</v>
      </c>
      <c r="E7712" t="str">
        <f>VLOOKUP(D7712,'Regionalism Code'!B:C,2,FALSE)</f>
        <v>河南省</v>
      </c>
      <c r="F7712">
        <f t="shared" si="241"/>
        <v>4107</v>
      </c>
      <c r="G7712" t="str">
        <f>IF(F7712&gt;10000,"省直辖县市",VLOOKUP(F7712,'Regionalism Code'!H:I,2,FALSE))</f>
        <v>新乡市</v>
      </c>
      <c r="H7712" s="7">
        <v>103.670503084101</v>
      </c>
      <c r="I7712" s="7">
        <v>90.926943734056806</v>
      </c>
      <c r="J7712" s="7">
        <v>122.518267711471</v>
      </c>
      <c r="K7712" s="7">
        <v>79.534126304933807</v>
      </c>
      <c r="L7712" s="7">
        <v>90.217799677030897</v>
      </c>
      <c r="M7712" s="7">
        <v>81.773676214465297</v>
      </c>
      <c r="N7712" s="7">
        <v>133.877839052864</v>
      </c>
      <c r="O7712" s="7">
        <v>143.73956643872</v>
      </c>
      <c r="P7712" s="7">
        <v>109.051185483331</v>
      </c>
      <c r="Q7712" s="7">
        <v>111.506487554573</v>
      </c>
    </row>
    <row r="7713" spans="1:17">
      <c r="A7713" s="6">
        <v>2016</v>
      </c>
      <c r="B7713" s="6" t="s">
        <v>1762</v>
      </c>
      <c r="C7713" s="6">
        <v>410782</v>
      </c>
      <c r="D7713">
        <f t="shared" si="240"/>
        <v>41</v>
      </c>
      <c r="E7713" t="str">
        <f>VLOOKUP(D7713,'Regionalism Code'!B:C,2,FALSE)</f>
        <v>河南省</v>
      </c>
      <c r="F7713">
        <f t="shared" si="241"/>
        <v>4107</v>
      </c>
      <c r="G7713" t="str">
        <f>IF(F7713&gt;10000,"省直辖县市",VLOOKUP(F7713,'Regionalism Code'!H:I,2,FALSE))</f>
        <v>新乡市</v>
      </c>
      <c r="H7713" s="7">
        <v>90.065991886256995</v>
      </c>
      <c r="I7713" s="7">
        <v>93.863152021675205</v>
      </c>
      <c r="J7713" s="7">
        <v>88.191834116298807</v>
      </c>
      <c r="K7713" s="7">
        <v>56.818373376344603</v>
      </c>
      <c r="L7713" s="7">
        <v>53.753915483533703</v>
      </c>
      <c r="M7713" s="7">
        <v>77.290619573122598</v>
      </c>
      <c r="N7713" s="7">
        <v>105.164874314736</v>
      </c>
      <c r="O7713" s="7">
        <v>97.493792589053498</v>
      </c>
      <c r="P7713" s="7">
        <v>85.508491795908498</v>
      </c>
      <c r="Q7713" s="7">
        <v>80.938987667756393</v>
      </c>
    </row>
    <row r="7714" spans="1:17">
      <c r="A7714" s="6">
        <v>2017</v>
      </c>
      <c r="B7714" s="6" t="s">
        <v>1762</v>
      </c>
      <c r="C7714" s="6">
        <v>410782</v>
      </c>
      <c r="D7714">
        <f t="shared" si="240"/>
        <v>41</v>
      </c>
      <c r="E7714" t="str">
        <f>VLOOKUP(D7714,'Regionalism Code'!B:C,2,FALSE)</f>
        <v>河南省</v>
      </c>
      <c r="F7714">
        <f t="shared" si="241"/>
        <v>4107</v>
      </c>
      <c r="G7714" t="str">
        <f>IF(F7714&gt;10000,"省直辖县市",VLOOKUP(F7714,'Regionalism Code'!H:I,2,FALSE))</f>
        <v>新乡市</v>
      </c>
      <c r="H7714" s="7">
        <v>104.411386321908</v>
      </c>
      <c r="I7714" s="7">
        <v>94.829080144164294</v>
      </c>
      <c r="J7714" s="7">
        <v>120.981742052835</v>
      </c>
      <c r="K7714" s="7">
        <v>64.272206780910906</v>
      </c>
      <c r="L7714" s="7">
        <v>82.487749074686803</v>
      </c>
      <c r="M7714" s="7">
        <v>85.763944548507197</v>
      </c>
      <c r="N7714" s="7">
        <v>138.72091278619101</v>
      </c>
      <c r="O7714" s="7">
        <v>137.90381262599601</v>
      </c>
      <c r="P7714" s="7">
        <v>120.12355226947101</v>
      </c>
      <c r="Q7714" s="7">
        <v>105.947425439396</v>
      </c>
    </row>
    <row r="7715" spans="1:17">
      <c r="A7715" s="6">
        <v>2018</v>
      </c>
      <c r="B7715" s="6" t="s">
        <v>1762</v>
      </c>
      <c r="C7715" s="6">
        <v>410782</v>
      </c>
      <c r="D7715">
        <f t="shared" si="240"/>
        <v>41</v>
      </c>
      <c r="E7715" t="str">
        <f>VLOOKUP(D7715,'Regionalism Code'!B:C,2,FALSE)</f>
        <v>河南省</v>
      </c>
      <c r="F7715">
        <f t="shared" si="241"/>
        <v>4107</v>
      </c>
      <c r="G7715" t="str">
        <f>IF(F7715&gt;10000,"省直辖县市",VLOOKUP(F7715,'Regionalism Code'!H:I,2,FALSE))</f>
        <v>新乡市</v>
      </c>
      <c r="H7715" s="7">
        <v>105.449729856312</v>
      </c>
      <c r="I7715" s="7">
        <v>93.434223527804306</v>
      </c>
      <c r="J7715" s="7">
        <v>123.340442290826</v>
      </c>
      <c r="K7715" s="7">
        <v>79.615566195081101</v>
      </c>
      <c r="L7715" s="7">
        <v>89.461656188031895</v>
      </c>
      <c r="M7715" s="7">
        <v>81.264292722047898</v>
      </c>
      <c r="N7715" s="7">
        <v>131.83774179839</v>
      </c>
      <c r="O7715" s="7">
        <v>147.589863371473</v>
      </c>
      <c r="P7715" s="7">
        <v>109.151468616927</v>
      </c>
      <c r="Q7715" s="7">
        <v>112.62092005745799</v>
      </c>
    </row>
    <row r="7716" spans="1:17">
      <c r="A7716" s="6">
        <v>2016</v>
      </c>
      <c r="B7716" s="6" t="s">
        <v>1763</v>
      </c>
      <c r="C7716" s="6">
        <v>410802</v>
      </c>
      <c r="D7716">
        <f t="shared" si="240"/>
        <v>41</v>
      </c>
      <c r="E7716" t="str">
        <f>VLOOKUP(D7716,'Regionalism Code'!B:C,2,FALSE)</f>
        <v>河南省</v>
      </c>
      <c r="F7716">
        <f t="shared" si="241"/>
        <v>4108</v>
      </c>
      <c r="G7716" t="str">
        <f>IF(F7716&gt;10000,"省直辖县市",VLOOKUP(F7716,'Regionalism Code'!H:I,2,FALSE))</f>
        <v>焦作市</v>
      </c>
      <c r="H7716" s="7">
        <v>96.1143136807666</v>
      </c>
      <c r="I7716" s="7">
        <v>102.97666693673899</v>
      </c>
      <c r="J7716" s="7">
        <v>103.356065268072</v>
      </c>
      <c r="K7716" s="7">
        <v>80.297177858313702</v>
      </c>
      <c r="L7716" s="7">
        <v>72.421841495718496</v>
      </c>
      <c r="M7716" s="7">
        <v>94.437221953155301</v>
      </c>
      <c r="N7716" s="7">
        <v>114.070345588506</v>
      </c>
      <c r="O7716" s="7">
        <v>117.478825850661</v>
      </c>
      <c r="P7716" s="7">
        <v>87.568392967232597</v>
      </c>
      <c r="Q7716" s="7">
        <v>60.301415328760903</v>
      </c>
    </row>
    <row r="7717" spans="1:17">
      <c r="A7717" s="6">
        <v>2017</v>
      </c>
      <c r="B7717" s="6" t="s">
        <v>1763</v>
      </c>
      <c r="C7717" s="6">
        <v>410802</v>
      </c>
      <c r="D7717">
        <f t="shared" si="240"/>
        <v>41</v>
      </c>
      <c r="E7717" t="str">
        <f>VLOOKUP(D7717,'Regionalism Code'!B:C,2,FALSE)</f>
        <v>河南省</v>
      </c>
      <c r="F7717">
        <f t="shared" si="241"/>
        <v>4108</v>
      </c>
      <c r="G7717" t="str">
        <f>IF(F7717&gt;10000,"省直辖县市",VLOOKUP(F7717,'Regionalism Code'!H:I,2,FALSE))</f>
        <v>焦作市</v>
      </c>
      <c r="H7717" s="7">
        <v>115.24114587904</v>
      </c>
      <c r="I7717" s="7">
        <v>103.580260205543</v>
      </c>
      <c r="J7717" s="7">
        <v>138.23011018649899</v>
      </c>
      <c r="K7717" s="7">
        <v>87.098950374309197</v>
      </c>
      <c r="L7717" s="7">
        <v>99.990402088239506</v>
      </c>
      <c r="M7717" s="7">
        <v>104.248536864074</v>
      </c>
      <c r="N7717" s="7">
        <v>161.32626966248301</v>
      </c>
      <c r="O7717" s="7">
        <v>152.763005130312</v>
      </c>
      <c r="P7717" s="7">
        <v>129.56160799981799</v>
      </c>
      <c r="Q7717" s="7">
        <v>111.977653583066</v>
      </c>
    </row>
    <row r="7718" spans="1:17">
      <c r="A7718" s="6">
        <v>2018</v>
      </c>
      <c r="B7718" s="6" t="s">
        <v>1763</v>
      </c>
      <c r="C7718" s="6">
        <v>410802</v>
      </c>
      <c r="D7718">
        <f t="shared" si="240"/>
        <v>41</v>
      </c>
      <c r="E7718" t="str">
        <f>VLOOKUP(D7718,'Regionalism Code'!B:C,2,FALSE)</f>
        <v>河南省</v>
      </c>
      <c r="F7718">
        <f t="shared" si="241"/>
        <v>4108</v>
      </c>
      <c r="G7718" t="str">
        <f>IF(F7718&gt;10000,"省直辖县市",VLOOKUP(F7718,'Regionalism Code'!H:I,2,FALSE))</f>
        <v>焦作市</v>
      </c>
      <c r="H7718" s="7">
        <v>118.446283391962</v>
      </c>
      <c r="I7718" s="7">
        <v>103.07065760611999</v>
      </c>
      <c r="J7718" s="7">
        <v>145.90717678708901</v>
      </c>
      <c r="K7718" s="7">
        <v>102.548415716992</v>
      </c>
      <c r="L7718" s="7">
        <v>108.96356463939701</v>
      </c>
      <c r="M7718" s="7">
        <v>99.0963006212979</v>
      </c>
      <c r="N7718" s="7">
        <v>157.54937883851201</v>
      </c>
      <c r="O7718" s="7">
        <v>171.88650046522</v>
      </c>
      <c r="P7718" s="7">
        <v>125.03848350564</v>
      </c>
      <c r="Q7718" s="7">
        <v>119.322791717228</v>
      </c>
    </row>
    <row r="7719" spans="1:17">
      <c r="A7719" s="6">
        <v>2016</v>
      </c>
      <c r="B7719" s="6" t="s">
        <v>1764</v>
      </c>
      <c r="C7719" s="6">
        <v>410803</v>
      </c>
      <c r="D7719">
        <f t="shared" si="240"/>
        <v>41</v>
      </c>
      <c r="E7719" t="str">
        <f>VLOOKUP(D7719,'Regionalism Code'!B:C,2,FALSE)</f>
        <v>河南省</v>
      </c>
      <c r="F7719">
        <f t="shared" si="241"/>
        <v>4108</v>
      </c>
      <c r="G7719" t="str">
        <f>IF(F7719&gt;10000,"省直辖县市",VLOOKUP(F7719,'Regionalism Code'!H:I,2,FALSE))</f>
        <v>焦作市</v>
      </c>
      <c r="H7719" s="7">
        <v>91.523993461216506</v>
      </c>
      <c r="I7719" s="7">
        <v>95.910384857206097</v>
      </c>
      <c r="J7719" s="7">
        <v>88.229545831760902</v>
      </c>
      <c r="K7719" s="7">
        <v>61.757854135638297</v>
      </c>
      <c r="L7719" s="7">
        <v>59.218276898648803</v>
      </c>
      <c r="M7719" s="7">
        <v>81.174781247310506</v>
      </c>
      <c r="N7719" s="7">
        <v>98.912380549461105</v>
      </c>
      <c r="O7719" s="7">
        <v>99.748448739523994</v>
      </c>
      <c r="P7719" s="7">
        <v>79.6316158378187</v>
      </c>
      <c r="Q7719" s="7">
        <v>83.032338503364599</v>
      </c>
    </row>
    <row r="7720" spans="1:17">
      <c r="A7720" s="6">
        <v>2017</v>
      </c>
      <c r="B7720" s="6" t="s">
        <v>1764</v>
      </c>
      <c r="C7720" s="6">
        <v>410803</v>
      </c>
      <c r="D7720">
        <f t="shared" si="240"/>
        <v>41</v>
      </c>
      <c r="E7720" t="str">
        <f>VLOOKUP(D7720,'Regionalism Code'!B:C,2,FALSE)</f>
        <v>河南省</v>
      </c>
      <c r="F7720">
        <f t="shared" si="241"/>
        <v>4108</v>
      </c>
      <c r="G7720" t="str">
        <f>IF(F7720&gt;10000,"省直辖县市",VLOOKUP(F7720,'Regionalism Code'!H:I,2,FALSE))</f>
        <v>焦作市</v>
      </c>
      <c r="H7720" s="7">
        <v>106.698675398449</v>
      </c>
      <c r="I7720" s="7">
        <v>96.276034285555994</v>
      </c>
      <c r="J7720" s="7">
        <v>123.76583791108</v>
      </c>
      <c r="K7720" s="7">
        <v>68.168323194616605</v>
      </c>
      <c r="L7720" s="7">
        <v>80.982635366279595</v>
      </c>
      <c r="M7720" s="7">
        <v>91.072368001590505</v>
      </c>
      <c r="N7720" s="7">
        <v>146.939765230624</v>
      </c>
      <c r="O7720" s="7">
        <v>138.25698971249599</v>
      </c>
      <c r="P7720" s="7">
        <v>123.346125874265</v>
      </c>
      <c r="Q7720" s="7">
        <v>110.106849293515</v>
      </c>
    </row>
    <row r="7721" spans="1:17">
      <c r="A7721" s="6">
        <v>2018</v>
      </c>
      <c r="B7721" s="6" t="s">
        <v>1764</v>
      </c>
      <c r="C7721" s="6">
        <v>410803</v>
      </c>
      <c r="D7721">
        <f t="shared" si="240"/>
        <v>41</v>
      </c>
      <c r="E7721" t="str">
        <f>VLOOKUP(D7721,'Regionalism Code'!B:C,2,FALSE)</f>
        <v>河南省</v>
      </c>
      <c r="F7721">
        <f t="shared" si="241"/>
        <v>4108</v>
      </c>
      <c r="G7721" t="str">
        <f>IF(F7721&gt;10000,"省直辖县市",VLOOKUP(F7721,'Regionalism Code'!H:I,2,FALSE))</f>
        <v>焦作市</v>
      </c>
      <c r="H7721" s="7">
        <v>110.390421812818</v>
      </c>
      <c r="I7721" s="7">
        <v>96.356726653403896</v>
      </c>
      <c r="J7721" s="7">
        <v>132.83194611312999</v>
      </c>
      <c r="K7721" s="7">
        <v>90.135642070669903</v>
      </c>
      <c r="L7721" s="7">
        <v>110.231408495891</v>
      </c>
      <c r="M7721" s="7">
        <v>87.917534622148807</v>
      </c>
      <c r="N7721" s="7">
        <v>137.95199129757299</v>
      </c>
      <c r="O7721" s="7">
        <v>155.69828443012801</v>
      </c>
      <c r="P7721" s="7">
        <v>115.789150846006</v>
      </c>
      <c r="Q7721" s="7">
        <v>115.956393499079</v>
      </c>
    </row>
    <row r="7722" spans="1:17">
      <c r="A7722" s="6">
        <v>2016</v>
      </c>
      <c r="B7722" s="6" t="s">
        <v>1765</v>
      </c>
      <c r="C7722" s="6">
        <v>410804</v>
      </c>
      <c r="D7722">
        <f t="shared" si="240"/>
        <v>41</v>
      </c>
      <c r="E7722" t="str">
        <f>VLOOKUP(D7722,'Regionalism Code'!B:C,2,FALSE)</f>
        <v>河南省</v>
      </c>
      <c r="F7722">
        <f t="shared" si="241"/>
        <v>4108</v>
      </c>
      <c r="G7722" t="str">
        <f>IF(F7722&gt;10000,"省直辖县市",VLOOKUP(F7722,'Regionalism Code'!H:I,2,FALSE))</f>
        <v>焦作市</v>
      </c>
      <c r="H7722" s="7">
        <v>90.556615793225305</v>
      </c>
      <c r="I7722" s="7">
        <v>93.192688846237104</v>
      </c>
      <c r="J7722" s="7">
        <v>87.623319774568799</v>
      </c>
      <c r="K7722" s="7">
        <v>58.6878785158938</v>
      </c>
      <c r="L7722" s="7">
        <v>53.881454155904002</v>
      </c>
      <c r="M7722" s="7">
        <v>78.635576751261695</v>
      </c>
      <c r="N7722" s="7">
        <v>110.37167228433</v>
      </c>
      <c r="O7722" s="7">
        <v>93.574433056745505</v>
      </c>
      <c r="P7722" s="7">
        <v>79.946541334089403</v>
      </c>
      <c r="Q7722" s="7">
        <v>87.188152763746004</v>
      </c>
    </row>
    <row r="7723" spans="1:17">
      <c r="A7723" s="6">
        <v>2017</v>
      </c>
      <c r="B7723" s="6" t="s">
        <v>1765</v>
      </c>
      <c r="C7723" s="6">
        <v>410804</v>
      </c>
      <c r="D7723">
        <f t="shared" si="240"/>
        <v>41</v>
      </c>
      <c r="E7723" t="str">
        <f>VLOOKUP(D7723,'Regionalism Code'!B:C,2,FALSE)</f>
        <v>河南省</v>
      </c>
      <c r="F7723">
        <f t="shared" si="241"/>
        <v>4108</v>
      </c>
      <c r="G7723" t="str">
        <f>IF(F7723&gt;10000,"省直辖县市",VLOOKUP(F7723,'Regionalism Code'!H:I,2,FALSE))</f>
        <v>焦作市</v>
      </c>
      <c r="H7723" s="7">
        <v>103.42379112979</v>
      </c>
      <c r="I7723" s="7">
        <v>93.309850118178304</v>
      </c>
      <c r="J7723" s="7">
        <v>118.647714895541</v>
      </c>
      <c r="K7723" s="7">
        <v>63.1518104949918</v>
      </c>
      <c r="L7723" s="7">
        <v>78.928364562556496</v>
      </c>
      <c r="M7723" s="7">
        <v>87.2812880410236</v>
      </c>
      <c r="N7723" s="7">
        <v>140.689853453642</v>
      </c>
      <c r="O7723" s="7">
        <v>131.021982000555</v>
      </c>
      <c r="P7723" s="7">
        <v>123.343316372507</v>
      </c>
      <c r="Q7723" s="7">
        <v>109.161898740297</v>
      </c>
    </row>
    <row r="7724" spans="1:17">
      <c r="A7724" s="6">
        <v>2018</v>
      </c>
      <c r="B7724" s="6" t="s">
        <v>1765</v>
      </c>
      <c r="C7724" s="6">
        <v>410804</v>
      </c>
      <c r="D7724">
        <f t="shared" si="240"/>
        <v>41</v>
      </c>
      <c r="E7724" t="str">
        <f>VLOOKUP(D7724,'Regionalism Code'!B:C,2,FALSE)</f>
        <v>河南省</v>
      </c>
      <c r="F7724">
        <f t="shared" si="241"/>
        <v>4108</v>
      </c>
      <c r="G7724" t="str">
        <f>IF(F7724&gt;10000,"省直辖县市",VLOOKUP(F7724,'Regionalism Code'!H:I,2,FALSE))</f>
        <v>焦作市</v>
      </c>
      <c r="H7724" s="7">
        <v>105.051104192244</v>
      </c>
      <c r="I7724" s="7">
        <v>93.069424781217506</v>
      </c>
      <c r="J7724" s="7">
        <v>124.52817474634</v>
      </c>
      <c r="K7724" s="7">
        <v>83.429621713233701</v>
      </c>
      <c r="L7724" s="7">
        <v>82.479572478703801</v>
      </c>
      <c r="M7724" s="7">
        <v>87.502857888758697</v>
      </c>
      <c r="N7724" s="7">
        <v>135.90382888835899</v>
      </c>
      <c r="O7724" s="7">
        <v>148.178277590232</v>
      </c>
      <c r="P7724" s="7">
        <v>114.07775442515801</v>
      </c>
      <c r="Q7724" s="7">
        <v>109.227910374359</v>
      </c>
    </row>
    <row r="7725" spans="1:17">
      <c r="A7725" s="6">
        <v>2016</v>
      </c>
      <c r="B7725" s="6" t="s">
        <v>1766</v>
      </c>
      <c r="C7725" s="6">
        <v>410811</v>
      </c>
      <c r="D7725">
        <f t="shared" si="240"/>
        <v>41</v>
      </c>
      <c r="E7725" t="str">
        <f>VLOOKUP(D7725,'Regionalism Code'!B:C,2,FALSE)</f>
        <v>河南省</v>
      </c>
      <c r="F7725">
        <f t="shared" si="241"/>
        <v>4108</v>
      </c>
      <c r="G7725" t="str">
        <f>IF(F7725&gt;10000,"省直辖县市",VLOOKUP(F7725,'Regionalism Code'!H:I,2,FALSE))</f>
        <v>焦作市</v>
      </c>
      <c r="H7725" s="7">
        <v>97.498323611688903</v>
      </c>
      <c r="I7725" s="7">
        <v>102.278132696166</v>
      </c>
      <c r="J7725" s="7">
        <v>95.708332480197896</v>
      </c>
      <c r="K7725" s="7">
        <v>73.061525349790898</v>
      </c>
      <c r="L7725" s="7">
        <v>67.480261129213702</v>
      </c>
      <c r="M7725" s="7">
        <v>90.599805127749306</v>
      </c>
      <c r="N7725" s="7">
        <v>108.942999610896</v>
      </c>
      <c r="O7725" s="7">
        <v>105.207132627071</v>
      </c>
      <c r="P7725" s="7">
        <v>84.331547868583598</v>
      </c>
      <c r="Q7725" s="7">
        <v>84.974140338949098</v>
      </c>
    </row>
    <row r="7726" spans="1:17">
      <c r="A7726" s="6">
        <v>2017</v>
      </c>
      <c r="B7726" s="6" t="s">
        <v>1766</v>
      </c>
      <c r="C7726" s="6">
        <v>410811</v>
      </c>
      <c r="D7726">
        <f t="shared" si="240"/>
        <v>41</v>
      </c>
      <c r="E7726" t="str">
        <f>VLOOKUP(D7726,'Regionalism Code'!B:C,2,FALSE)</f>
        <v>河南省</v>
      </c>
      <c r="F7726">
        <f t="shared" si="241"/>
        <v>4108</v>
      </c>
      <c r="G7726" t="str">
        <f>IF(F7726&gt;10000,"省直辖县市",VLOOKUP(F7726,'Regionalism Code'!H:I,2,FALSE))</f>
        <v>焦作市</v>
      </c>
      <c r="H7726" s="7">
        <v>112.868644112585</v>
      </c>
      <c r="I7726" s="7">
        <v>104.269616888046</v>
      </c>
      <c r="J7726" s="7">
        <v>133.04979974643601</v>
      </c>
      <c r="K7726" s="7">
        <v>91.110479163306707</v>
      </c>
      <c r="L7726" s="7">
        <v>103.844883415304</v>
      </c>
      <c r="M7726" s="7">
        <v>99.411594954214294</v>
      </c>
      <c r="N7726" s="7">
        <v>155.14854461139501</v>
      </c>
      <c r="O7726" s="7">
        <v>142.09496336290701</v>
      </c>
      <c r="P7726" s="7">
        <v>129.265365122909</v>
      </c>
      <c r="Q7726" s="7">
        <v>104.59703592537799</v>
      </c>
    </row>
    <row r="7727" spans="1:17">
      <c r="A7727" s="6">
        <v>2018</v>
      </c>
      <c r="B7727" s="6" t="s">
        <v>1766</v>
      </c>
      <c r="C7727" s="6">
        <v>410811</v>
      </c>
      <c r="D7727">
        <f t="shared" si="240"/>
        <v>41</v>
      </c>
      <c r="E7727" t="str">
        <f>VLOOKUP(D7727,'Regionalism Code'!B:C,2,FALSE)</f>
        <v>河南省</v>
      </c>
      <c r="F7727">
        <f t="shared" si="241"/>
        <v>4108</v>
      </c>
      <c r="G7727" t="str">
        <f>IF(F7727&gt;10000,"省直辖县市",VLOOKUP(F7727,'Regionalism Code'!H:I,2,FALSE))</f>
        <v>焦作市</v>
      </c>
      <c r="H7727" s="7">
        <v>117.758435708384</v>
      </c>
      <c r="I7727" s="7">
        <v>103.774590980927</v>
      </c>
      <c r="J7727" s="7">
        <v>144.52333529789601</v>
      </c>
      <c r="K7727" s="7">
        <v>104.603026414578</v>
      </c>
      <c r="L7727" s="7">
        <v>133.47239130747701</v>
      </c>
      <c r="M7727" s="7">
        <v>94.413247961913797</v>
      </c>
      <c r="N7727" s="7">
        <v>149.40742514440501</v>
      </c>
      <c r="O7727" s="7">
        <v>163.97463165845201</v>
      </c>
      <c r="P7727" s="7">
        <v>124.86120311839601</v>
      </c>
      <c r="Q7727" s="7">
        <v>115.30399595583501</v>
      </c>
    </row>
    <row r="7728" spans="1:17">
      <c r="A7728" s="6">
        <v>2016</v>
      </c>
      <c r="B7728" s="6" t="s">
        <v>1767</v>
      </c>
      <c r="C7728" s="6">
        <v>410821</v>
      </c>
      <c r="D7728">
        <f t="shared" si="240"/>
        <v>41</v>
      </c>
      <c r="E7728" t="str">
        <f>VLOOKUP(D7728,'Regionalism Code'!B:C,2,FALSE)</f>
        <v>河南省</v>
      </c>
      <c r="F7728">
        <f t="shared" si="241"/>
        <v>4108</v>
      </c>
      <c r="G7728" t="str">
        <f>IF(F7728&gt;10000,"省直辖县市",VLOOKUP(F7728,'Regionalism Code'!H:I,2,FALSE))</f>
        <v>焦作市</v>
      </c>
      <c r="H7728" s="7">
        <v>90.526462550567899</v>
      </c>
      <c r="I7728" s="7">
        <v>95.279818662157894</v>
      </c>
      <c r="J7728" s="7">
        <v>87.794420817805303</v>
      </c>
      <c r="K7728" s="7">
        <v>60.779587664177001</v>
      </c>
      <c r="L7728" s="7">
        <v>56.654191374657302</v>
      </c>
      <c r="M7728" s="7">
        <v>81.1262643677547</v>
      </c>
      <c r="N7728" s="7">
        <v>104.798647994061</v>
      </c>
      <c r="O7728" s="7">
        <v>96.035356184969302</v>
      </c>
      <c r="P7728" s="7">
        <v>79.287546992231199</v>
      </c>
      <c r="Q7728" s="7">
        <v>79.801054927336807</v>
      </c>
    </row>
    <row r="7729" spans="1:17">
      <c r="A7729" s="6">
        <v>2017</v>
      </c>
      <c r="B7729" s="6" t="s">
        <v>1767</v>
      </c>
      <c r="C7729" s="6">
        <v>410821</v>
      </c>
      <c r="D7729">
        <f t="shared" si="240"/>
        <v>41</v>
      </c>
      <c r="E7729" t="str">
        <f>VLOOKUP(D7729,'Regionalism Code'!B:C,2,FALSE)</f>
        <v>河南省</v>
      </c>
      <c r="F7729">
        <f t="shared" si="241"/>
        <v>4108</v>
      </c>
      <c r="G7729" t="str">
        <f>IF(F7729&gt;10000,"省直辖县市",VLOOKUP(F7729,'Regionalism Code'!H:I,2,FALSE))</f>
        <v>焦作市</v>
      </c>
      <c r="H7729" s="7">
        <v>105.06253971066501</v>
      </c>
      <c r="I7729" s="7">
        <v>95.855330393029902</v>
      </c>
      <c r="J7729" s="7">
        <v>121.35299984389999</v>
      </c>
      <c r="K7729" s="7">
        <v>69.241129390658102</v>
      </c>
      <c r="L7729" s="7">
        <v>78.845116948167302</v>
      </c>
      <c r="M7729" s="7">
        <v>91.374286452010097</v>
      </c>
      <c r="N7729" s="7">
        <v>141.83451951561301</v>
      </c>
      <c r="O7729" s="7">
        <v>135.99223311930601</v>
      </c>
      <c r="P7729" s="7">
        <v>123.42184183914</v>
      </c>
      <c r="Q7729" s="7">
        <v>105.86866995250099</v>
      </c>
    </row>
    <row r="7730" spans="1:17">
      <c r="A7730" s="6">
        <v>2018</v>
      </c>
      <c r="B7730" s="6" t="s">
        <v>1767</v>
      </c>
      <c r="C7730" s="6">
        <v>410821</v>
      </c>
      <c r="D7730">
        <f t="shared" si="240"/>
        <v>41</v>
      </c>
      <c r="E7730" t="str">
        <f>VLOOKUP(D7730,'Regionalism Code'!B:C,2,FALSE)</f>
        <v>河南省</v>
      </c>
      <c r="F7730">
        <f t="shared" si="241"/>
        <v>4108</v>
      </c>
      <c r="G7730" t="str">
        <f>IF(F7730&gt;10000,"省直辖县市",VLOOKUP(F7730,'Regionalism Code'!H:I,2,FALSE))</f>
        <v>焦作市</v>
      </c>
      <c r="H7730" s="7">
        <v>107.784066430941</v>
      </c>
      <c r="I7730" s="7">
        <v>94.977695801206707</v>
      </c>
      <c r="J7730" s="7">
        <v>125.419871105765</v>
      </c>
      <c r="K7730" s="7">
        <v>84.546621191343903</v>
      </c>
      <c r="L7730" s="7">
        <v>83.041837872590605</v>
      </c>
      <c r="M7730" s="7">
        <v>87.284217392527793</v>
      </c>
      <c r="N7730" s="7">
        <v>138.47088636021601</v>
      </c>
      <c r="O7730" s="7">
        <v>148.993425794172</v>
      </c>
      <c r="P7730" s="7">
        <v>112.225167898713</v>
      </c>
      <c r="Q7730" s="7">
        <v>118.030027390063</v>
      </c>
    </row>
    <row r="7731" spans="1:17">
      <c r="A7731" s="6">
        <v>2016</v>
      </c>
      <c r="B7731" s="6" t="s">
        <v>1768</v>
      </c>
      <c r="C7731" s="6">
        <v>410822</v>
      </c>
      <c r="D7731">
        <f t="shared" si="240"/>
        <v>41</v>
      </c>
      <c r="E7731" t="str">
        <f>VLOOKUP(D7731,'Regionalism Code'!B:C,2,FALSE)</f>
        <v>河南省</v>
      </c>
      <c r="F7731">
        <f t="shared" si="241"/>
        <v>4108</v>
      </c>
      <c r="G7731" t="str">
        <f>IF(F7731&gt;10000,"省直辖县市",VLOOKUP(F7731,'Regionalism Code'!H:I,2,FALSE))</f>
        <v>焦作市</v>
      </c>
      <c r="H7731" s="7">
        <v>90.315201232343796</v>
      </c>
      <c r="I7731" s="7">
        <v>94.362406044793204</v>
      </c>
      <c r="J7731" s="7">
        <v>88.848683499802405</v>
      </c>
      <c r="K7731" s="7">
        <v>59.012305654659301</v>
      </c>
      <c r="L7731" s="7">
        <v>61.150224885091298</v>
      </c>
      <c r="M7731" s="7">
        <v>78.745005279338798</v>
      </c>
      <c r="N7731" s="7">
        <v>100.84307693918799</v>
      </c>
      <c r="O7731" s="7">
        <v>99.381809006134205</v>
      </c>
      <c r="P7731" s="7">
        <v>82.024971766840906</v>
      </c>
      <c r="Q7731" s="7">
        <v>79.621822631327802</v>
      </c>
    </row>
    <row r="7732" spans="1:17">
      <c r="A7732" s="6">
        <v>2017</v>
      </c>
      <c r="B7732" s="6" t="s">
        <v>1768</v>
      </c>
      <c r="C7732" s="6">
        <v>410822</v>
      </c>
      <c r="D7732">
        <f t="shared" si="240"/>
        <v>41</v>
      </c>
      <c r="E7732" t="str">
        <f>VLOOKUP(D7732,'Regionalism Code'!B:C,2,FALSE)</f>
        <v>河南省</v>
      </c>
      <c r="F7732">
        <f t="shared" si="241"/>
        <v>4108</v>
      </c>
      <c r="G7732" t="str">
        <f>IF(F7732&gt;10000,"省直辖县市",VLOOKUP(F7732,'Regionalism Code'!H:I,2,FALSE))</f>
        <v>焦作市</v>
      </c>
      <c r="H7732" s="7">
        <v>105.56087855529501</v>
      </c>
      <c r="I7732" s="7">
        <v>94.809462732353197</v>
      </c>
      <c r="J7732" s="7">
        <v>122.628817251852</v>
      </c>
      <c r="K7732" s="7">
        <v>67.818186862814301</v>
      </c>
      <c r="L7732" s="7">
        <v>85.117442863923301</v>
      </c>
      <c r="M7732" s="7">
        <v>88.825586690079206</v>
      </c>
      <c r="N7732" s="7">
        <v>140.62491820684301</v>
      </c>
      <c r="O7732" s="7">
        <v>138.34816383744601</v>
      </c>
      <c r="P7732" s="7">
        <v>122.436367027532</v>
      </c>
      <c r="Q7732" s="7">
        <v>110.05318075621</v>
      </c>
    </row>
    <row r="7733" spans="1:17">
      <c r="A7733" s="6">
        <v>2018</v>
      </c>
      <c r="B7733" s="6" t="s">
        <v>1768</v>
      </c>
      <c r="C7733" s="6">
        <v>410822</v>
      </c>
      <c r="D7733">
        <f t="shared" si="240"/>
        <v>41</v>
      </c>
      <c r="E7733" t="str">
        <f>VLOOKUP(D7733,'Regionalism Code'!B:C,2,FALSE)</f>
        <v>河南省</v>
      </c>
      <c r="F7733">
        <f t="shared" si="241"/>
        <v>4108</v>
      </c>
      <c r="G7733" t="str">
        <f>IF(F7733&gt;10000,"省直辖县市",VLOOKUP(F7733,'Regionalism Code'!H:I,2,FALSE))</f>
        <v>焦作市</v>
      </c>
      <c r="H7733" s="7">
        <v>109.957031415389</v>
      </c>
      <c r="I7733" s="7">
        <v>94.0156651829884</v>
      </c>
      <c r="J7733" s="7">
        <v>128.43641128273299</v>
      </c>
      <c r="K7733" s="7">
        <v>85.283220778519393</v>
      </c>
      <c r="L7733" s="7">
        <v>92.777977246231004</v>
      </c>
      <c r="M7733" s="7">
        <v>86.340480693873104</v>
      </c>
      <c r="N7733" s="7">
        <v>136.22913515614101</v>
      </c>
      <c r="O7733" s="7">
        <v>153.96857013732901</v>
      </c>
      <c r="P7733" s="7">
        <v>113.716971813264</v>
      </c>
      <c r="Q7733" s="7">
        <v>129.02191672669099</v>
      </c>
    </row>
    <row r="7734" spans="1:17">
      <c r="A7734" s="6">
        <v>2016</v>
      </c>
      <c r="B7734" s="6" t="s">
        <v>1769</v>
      </c>
      <c r="C7734" s="6">
        <v>410823</v>
      </c>
      <c r="D7734">
        <f t="shared" si="240"/>
        <v>41</v>
      </c>
      <c r="E7734" t="str">
        <f>VLOOKUP(D7734,'Regionalism Code'!B:C,2,FALSE)</f>
        <v>河南省</v>
      </c>
      <c r="F7734">
        <f t="shared" si="241"/>
        <v>4108</v>
      </c>
      <c r="G7734" t="str">
        <f>IF(F7734&gt;10000,"省直辖县市",VLOOKUP(F7734,'Regionalism Code'!H:I,2,FALSE))</f>
        <v>焦作市</v>
      </c>
      <c r="H7734" s="7">
        <v>90.7278470238832</v>
      </c>
      <c r="I7734" s="7">
        <v>94.828702266374805</v>
      </c>
      <c r="J7734" s="7">
        <v>86.487380576002806</v>
      </c>
      <c r="K7734" s="7">
        <v>62.994153531743798</v>
      </c>
      <c r="L7734" s="7">
        <v>50.621093508987201</v>
      </c>
      <c r="M7734" s="7">
        <v>80.066939470682399</v>
      </c>
      <c r="N7734" s="7">
        <v>95.664349698770494</v>
      </c>
      <c r="O7734" s="7">
        <v>100.209002811974</v>
      </c>
      <c r="P7734" s="7">
        <v>82.463492090885296</v>
      </c>
      <c r="Q7734" s="7">
        <v>84.898044658394895</v>
      </c>
    </row>
    <row r="7735" spans="1:17">
      <c r="A7735" s="6">
        <v>2017</v>
      </c>
      <c r="B7735" s="6" t="s">
        <v>1769</v>
      </c>
      <c r="C7735" s="6">
        <v>410823</v>
      </c>
      <c r="D7735">
        <f t="shared" si="240"/>
        <v>41</v>
      </c>
      <c r="E7735" t="str">
        <f>VLOOKUP(D7735,'Regionalism Code'!B:C,2,FALSE)</f>
        <v>河南省</v>
      </c>
      <c r="F7735">
        <f t="shared" si="241"/>
        <v>4108</v>
      </c>
      <c r="G7735" t="str">
        <f>IF(F7735&gt;10000,"省直辖县市",VLOOKUP(F7735,'Regionalism Code'!H:I,2,FALSE))</f>
        <v>焦作市</v>
      </c>
      <c r="H7735" s="7">
        <v>105.036135189017</v>
      </c>
      <c r="I7735" s="7">
        <v>95.696435165702596</v>
      </c>
      <c r="J7735" s="7">
        <v>120.10874663120499</v>
      </c>
      <c r="K7735" s="7">
        <v>70.965417027444502</v>
      </c>
      <c r="L7735" s="7">
        <v>74.942394323300107</v>
      </c>
      <c r="M7735" s="7">
        <v>90.100341993922697</v>
      </c>
      <c r="N7735" s="7">
        <v>133.24504670507</v>
      </c>
      <c r="O7735" s="7">
        <v>139.68182333451401</v>
      </c>
      <c r="P7735" s="7">
        <v>124.672799465333</v>
      </c>
      <c r="Q7735" s="7">
        <v>108.49276960989801</v>
      </c>
    </row>
    <row r="7736" spans="1:17">
      <c r="A7736" s="6">
        <v>2018</v>
      </c>
      <c r="B7736" s="6" t="s">
        <v>1769</v>
      </c>
      <c r="C7736" s="6">
        <v>410823</v>
      </c>
      <c r="D7736">
        <f t="shared" si="240"/>
        <v>41</v>
      </c>
      <c r="E7736" t="str">
        <f>VLOOKUP(D7736,'Regionalism Code'!B:C,2,FALSE)</f>
        <v>河南省</v>
      </c>
      <c r="F7736">
        <f t="shared" si="241"/>
        <v>4108</v>
      </c>
      <c r="G7736" t="str">
        <f>IF(F7736&gt;10000,"省直辖县市",VLOOKUP(F7736,'Regionalism Code'!H:I,2,FALSE))</f>
        <v>焦作市</v>
      </c>
      <c r="H7736" s="7">
        <v>108.657365717863</v>
      </c>
      <c r="I7736" s="7">
        <v>95.146616307713899</v>
      </c>
      <c r="J7736" s="7">
        <v>126.961662434084</v>
      </c>
      <c r="K7736" s="7">
        <v>89.888504728579093</v>
      </c>
      <c r="L7736" s="7">
        <v>85.556573734329405</v>
      </c>
      <c r="M7736" s="7">
        <v>88.569308127283193</v>
      </c>
      <c r="N7736" s="7">
        <v>127.21009082817</v>
      </c>
      <c r="O7736" s="7">
        <v>158.49418479847299</v>
      </c>
      <c r="P7736" s="7">
        <v>112.375529261894</v>
      </c>
      <c r="Q7736" s="7">
        <v>120.014470784678</v>
      </c>
    </row>
    <row r="7737" spans="1:17">
      <c r="A7737" s="6">
        <v>2016</v>
      </c>
      <c r="B7737" s="6" t="s">
        <v>1770</v>
      </c>
      <c r="C7737" s="6">
        <v>410825</v>
      </c>
      <c r="D7737">
        <f t="shared" si="240"/>
        <v>41</v>
      </c>
      <c r="E7737" t="str">
        <f>VLOOKUP(D7737,'Regionalism Code'!B:C,2,FALSE)</f>
        <v>河南省</v>
      </c>
      <c r="F7737">
        <f t="shared" si="241"/>
        <v>4108</v>
      </c>
      <c r="G7737" t="str">
        <f>IF(F7737&gt;10000,"省直辖县市",VLOOKUP(F7737,'Regionalism Code'!H:I,2,FALSE))</f>
        <v>焦作市</v>
      </c>
      <c r="H7737" s="7">
        <v>90.171928401298501</v>
      </c>
      <c r="I7737" s="7">
        <v>93.558581695665097</v>
      </c>
      <c r="J7737" s="7">
        <v>92.429800127808704</v>
      </c>
      <c r="K7737" s="7">
        <v>63.9480319137066</v>
      </c>
      <c r="L7737" s="7">
        <v>63.018453774206897</v>
      </c>
      <c r="M7737" s="7">
        <v>84.3741682325726</v>
      </c>
      <c r="N7737" s="7">
        <v>103.69769462057999</v>
      </c>
      <c r="O7737" s="7">
        <v>103.970869210449</v>
      </c>
      <c r="P7737" s="7">
        <v>84.419028755283406</v>
      </c>
      <c r="Q7737" s="7">
        <v>74.891865662382401</v>
      </c>
    </row>
    <row r="7738" spans="1:17">
      <c r="A7738" s="6">
        <v>2017</v>
      </c>
      <c r="B7738" s="6" t="s">
        <v>1770</v>
      </c>
      <c r="C7738" s="6">
        <v>410825</v>
      </c>
      <c r="D7738">
        <f t="shared" si="240"/>
        <v>41</v>
      </c>
      <c r="E7738" t="str">
        <f>VLOOKUP(D7738,'Regionalism Code'!B:C,2,FALSE)</f>
        <v>河南省</v>
      </c>
      <c r="F7738">
        <f t="shared" si="241"/>
        <v>4108</v>
      </c>
      <c r="G7738" t="str">
        <f>IF(F7738&gt;10000,"省直辖县市",VLOOKUP(F7738,'Regionalism Code'!H:I,2,FALSE))</f>
        <v>焦作市</v>
      </c>
      <c r="H7738" s="7">
        <v>103.697951442766</v>
      </c>
      <c r="I7738" s="7">
        <v>94.408804473769806</v>
      </c>
      <c r="J7738" s="7">
        <v>123.74216142296601</v>
      </c>
      <c r="K7738" s="7">
        <v>70.814397078942903</v>
      </c>
      <c r="L7738" s="7">
        <v>86.622974664223804</v>
      </c>
      <c r="M7738" s="7">
        <v>93.878954504924394</v>
      </c>
      <c r="N7738" s="7">
        <v>139.84962145406899</v>
      </c>
      <c r="O7738" s="7">
        <v>140.17260350508801</v>
      </c>
      <c r="P7738" s="7">
        <v>121.61494702548001</v>
      </c>
      <c r="Q7738" s="7">
        <v>97.953397408583697</v>
      </c>
    </row>
    <row r="7739" spans="1:17">
      <c r="A7739" s="6">
        <v>2018</v>
      </c>
      <c r="B7739" s="6" t="s">
        <v>1770</v>
      </c>
      <c r="C7739" s="6">
        <v>410825</v>
      </c>
      <c r="D7739">
        <f t="shared" si="240"/>
        <v>41</v>
      </c>
      <c r="E7739" t="str">
        <f>VLOOKUP(D7739,'Regionalism Code'!B:C,2,FALSE)</f>
        <v>河南省</v>
      </c>
      <c r="F7739">
        <f t="shared" si="241"/>
        <v>4108</v>
      </c>
      <c r="G7739" t="str">
        <f>IF(F7739&gt;10000,"省直辖县市",VLOOKUP(F7739,'Regionalism Code'!H:I,2,FALSE))</f>
        <v>焦作市</v>
      </c>
      <c r="H7739" s="7">
        <v>106.669606695461</v>
      </c>
      <c r="I7739" s="7">
        <v>93.745797801682698</v>
      </c>
      <c r="J7739" s="7">
        <v>128.75219689223201</v>
      </c>
      <c r="K7739" s="7">
        <v>87.349661260848094</v>
      </c>
      <c r="L7739" s="7">
        <v>93.624167693135007</v>
      </c>
      <c r="M7739" s="7">
        <v>89.454114276950406</v>
      </c>
      <c r="N7739" s="7">
        <v>134.32978693382199</v>
      </c>
      <c r="O7739" s="7">
        <v>155.86484933402599</v>
      </c>
      <c r="P7739" s="7">
        <v>110.16997508662</v>
      </c>
      <c r="Q7739" s="7">
        <v>109.222765601383</v>
      </c>
    </row>
    <row r="7740" spans="1:17">
      <c r="A7740" s="6">
        <v>2016</v>
      </c>
      <c r="B7740" s="6" t="s">
        <v>1771</v>
      </c>
      <c r="C7740" s="6">
        <v>410882</v>
      </c>
      <c r="D7740">
        <f t="shared" si="240"/>
        <v>41</v>
      </c>
      <c r="E7740" t="str">
        <f>VLOOKUP(D7740,'Regionalism Code'!B:C,2,FALSE)</f>
        <v>河南省</v>
      </c>
      <c r="F7740">
        <f t="shared" si="241"/>
        <v>4108</v>
      </c>
      <c r="G7740" t="str">
        <f>IF(F7740&gt;10000,"省直辖县市",VLOOKUP(F7740,'Regionalism Code'!H:I,2,FALSE))</f>
        <v>焦作市</v>
      </c>
      <c r="H7740" s="7">
        <v>90.385007874437704</v>
      </c>
      <c r="I7740" s="7">
        <v>95.254080240322594</v>
      </c>
      <c r="J7740" s="7">
        <v>90.893589065605397</v>
      </c>
      <c r="K7740" s="7">
        <v>62.834139369197999</v>
      </c>
      <c r="L7740" s="7">
        <v>64.0389807923858</v>
      </c>
      <c r="M7740" s="7">
        <v>78.017866033411096</v>
      </c>
      <c r="N7740" s="7">
        <v>99.749108171880906</v>
      </c>
      <c r="O7740" s="7">
        <v>104.667691791395</v>
      </c>
      <c r="P7740" s="7">
        <v>79.232291872730798</v>
      </c>
      <c r="Q7740" s="7">
        <v>73.388773877340796</v>
      </c>
    </row>
    <row r="7741" spans="1:17">
      <c r="A7741" s="6">
        <v>2017</v>
      </c>
      <c r="B7741" s="6" t="s">
        <v>1771</v>
      </c>
      <c r="C7741" s="6">
        <v>410882</v>
      </c>
      <c r="D7741">
        <f t="shared" si="240"/>
        <v>41</v>
      </c>
      <c r="E7741" t="str">
        <f>VLOOKUP(D7741,'Regionalism Code'!B:C,2,FALSE)</f>
        <v>河南省</v>
      </c>
      <c r="F7741">
        <f t="shared" si="241"/>
        <v>4108</v>
      </c>
      <c r="G7741" t="str">
        <f>IF(F7741&gt;10000,"省直辖县市",VLOOKUP(F7741,'Regionalism Code'!H:I,2,FALSE))</f>
        <v>焦作市</v>
      </c>
      <c r="H7741" s="7">
        <v>105.959493345084</v>
      </c>
      <c r="I7741" s="7">
        <v>96.238080095217398</v>
      </c>
      <c r="J7741" s="7">
        <v>128.18830359877299</v>
      </c>
      <c r="K7741" s="7">
        <v>74.071372318348097</v>
      </c>
      <c r="L7741" s="7">
        <v>96.603447104340106</v>
      </c>
      <c r="M7741" s="7">
        <v>93.171701493682903</v>
      </c>
      <c r="N7741" s="7">
        <v>143.503092182849</v>
      </c>
      <c r="O7741" s="7">
        <v>144.93185700999899</v>
      </c>
      <c r="P7741" s="7">
        <v>121.854412772567</v>
      </c>
      <c r="Q7741" s="7">
        <v>97.672649052824795</v>
      </c>
    </row>
    <row r="7742" spans="1:17">
      <c r="A7742" s="6">
        <v>2018</v>
      </c>
      <c r="B7742" s="6" t="s">
        <v>1771</v>
      </c>
      <c r="C7742" s="6">
        <v>410882</v>
      </c>
      <c r="D7742">
        <f t="shared" si="240"/>
        <v>41</v>
      </c>
      <c r="E7742" t="str">
        <f>VLOOKUP(D7742,'Regionalism Code'!B:C,2,FALSE)</f>
        <v>河南省</v>
      </c>
      <c r="F7742">
        <f t="shared" si="241"/>
        <v>4108</v>
      </c>
      <c r="G7742" t="str">
        <f>IF(F7742&gt;10000,"省直辖县市",VLOOKUP(F7742,'Regionalism Code'!H:I,2,FALSE))</f>
        <v>焦作市</v>
      </c>
      <c r="H7742" s="7">
        <v>110.081534140483</v>
      </c>
      <c r="I7742" s="7">
        <v>95.730930682622699</v>
      </c>
      <c r="J7742" s="7">
        <v>132.646795754908</v>
      </c>
      <c r="K7742" s="7">
        <v>89.561778605739306</v>
      </c>
      <c r="L7742" s="7">
        <v>101.82791679502699</v>
      </c>
      <c r="M7742" s="7">
        <v>87.255433912944198</v>
      </c>
      <c r="N7742" s="7">
        <v>138.086571377377</v>
      </c>
      <c r="O7742" s="7">
        <v>159.84862702161701</v>
      </c>
      <c r="P7742" s="7">
        <v>111.830707454839</v>
      </c>
      <c r="Q7742" s="7">
        <v>116.469062339096</v>
      </c>
    </row>
    <row r="7743" spans="1:17">
      <c r="A7743" s="6">
        <v>2016</v>
      </c>
      <c r="B7743" s="6" t="s">
        <v>1772</v>
      </c>
      <c r="C7743" s="6">
        <v>410883</v>
      </c>
      <c r="D7743">
        <f t="shared" si="240"/>
        <v>41</v>
      </c>
      <c r="E7743" t="str">
        <f>VLOOKUP(D7743,'Regionalism Code'!B:C,2,FALSE)</f>
        <v>河南省</v>
      </c>
      <c r="F7743">
        <f t="shared" si="241"/>
        <v>4108</v>
      </c>
      <c r="G7743" t="str">
        <f>IF(F7743&gt;10000,"省直辖县市",VLOOKUP(F7743,'Regionalism Code'!H:I,2,FALSE))</f>
        <v>焦作市</v>
      </c>
      <c r="H7743" s="7">
        <v>92.552847318144899</v>
      </c>
      <c r="I7743" s="7">
        <v>95.037903297961194</v>
      </c>
      <c r="J7743" s="7">
        <v>98.004282731229793</v>
      </c>
      <c r="K7743" s="7">
        <v>78.218538486912195</v>
      </c>
      <c r="L7743" s="7">
        <v>72.165498809424193</v>
      </c>
      <c r="M7743" s="7">
        <v>88.206324489127397</v>
      </c>
      <c r="N7743" s="7">
        <v>104.07195784567899</v>
      </c>
      <c r="O7743" s="7">
        <v>111.990977100804</v>
      </c>
      <c r="P7743" s="7">
        <v>85.382396928979205</v>
      </c>
      <c r="Q7743" s="7">
        <v>74.446778360457998</v>
      </c>
    </row>
    <row r="7744" spans="1:17">
      <c r="A7744" s="6">
        <v>2017</v>
      </c>
      <c r="B7744" s="6" t="s">
        <v>1772</v>
      </c>
      <c r="C7744" s="6">
        <v>410883</v>
      </c>
      <c r="D7744">
        <f t="shared" si="240"/>
        <v>41</v>
      </c>
      <c r="E7744" t="str">
        <f>VLOOKUP(D7744,'Regionalism Code'!B:C,2,FALSE)</f>
        <v>河南省</v>
      </c>
      <c r="F7744">
        <f t="shared" si="241"/>
        <v>4108</v>
      </c>
      <c r="G7744" t="str">
        <f>IF(F7744&gt;10000,"省直辖县市",VLOOKUP(F7744,'Regionalism Code'!H:I,2,FALSE))</f>
        <v>焦作市</v>
      </c>
      <c r="H7744" s="7">
        <v>105.66138516988001</v>
      </c>
      <c r="I7744" s="7">
        <v>95.791629222957795</v>
      </c>
      <c r="J7744" s="7">
        <v>130.51582335671199</v>
      </c>
      <c r="K7744" s="7">
        <v>90.085890807839903</v>
      </c>
      <c r="L7744" s="7">
        <v>94.640190052721195</v>
      </c>
      <c r="M7744" s="7">
        <v>97.698779652396595</v>
      </c>
      <c r="N7744" s="7">
        <v>145.73111715323901</v>
      </c>
      <c r="O7744" s="7">
        <v>147.995759481091</v>
      </c>
      <c r="P7744" s="7">
        <v>121.211907916101</v>
      </c>
      <c r="Q7744" s="7">
        <v>93.093166202858399</v>
      </c>
    </row>
    <row r="7745" spans="1:17">
      <c r="A7745" s="6">
        <v>2018</v>
      </c>
      <c r="B7745" s="6" t="s">
        <v>1772</v>
      </c>
      <c r="C7745" s="6">
        <v>410883</v>
      </c>
      <c r="D7745">
        <f t="shared" si="240"/>
        <v>41</v>
      </c>
      <c r="E7745" t="str">
        <f>VLOOKUP(D7745,'Regionalism Code'!B:C,2,FALSE)</f>
        <v>河南省</v>
      </c>
      <c r="F7745">
        <f t="shared" si="241"/>
        <v>4108</v>
      </c>
      <c r="G7745" t="str">
        <f>IF(F7745&gt;10000,"省直辖县市",VLOOKUP(F7745,'Regionalism Code'!H:I,2,FALSE))</f>
        <v>焦作市</v>
      </c>
      <c r="H7745" s="7">
        <v>111.05201221578</v>
      </c>
      <c r="I7745" s="7">
        <v>95.211390139145195</v>
      </c>
      <c r="J7745" s="7">
        <v>136.087424752484</v>
      </c>
      <c r="K7745" s="7">
        <v>97.314840420658996</v>
      </c>
      <c r="L7745" s="7">
        <v>100.735461594629</v>
      </c>
      <c r="M7745" s="7">
        <v>94.897660574128693</v>
      </c>
      <c r="N7745" s="7">
        <v>141.878328654169</v>
      </c>
      <c r="O7745" s="7">
        <v>164.45072522575899</v>
      </c>
      <c r="P7745" s="7">
        <v>112.662053721189</v>
      </c>
      <c r="Q7745" s="7">
        <v>117.870960275968</v>
      </c>
    </row>
    <row r="7746" spans="1:17">
      <c r="A7746" s="6">
        <v>2016</v>
      </c>
      <c r="B7746" s="6" t="s">
        <v>1773</v>
      </c>
      <c r="C7746" s="6">
        <v>410902</v>
      </c>
      <c r="D7746">
        <f t="shared" ref="D7746:D7809" si="242">INT(C7746/10000)</f>
        <v>41</v>
      </c>
      <c r="E7746" t="str">
        <f>VLOOKUP(D7746,'Regionalism Code'!B:C,2,FALSE)</f>
        <v>河南省</v>
      </c>
      <c r="F7746">
        <f t="shared" ref="F7746:F7809" si="243">IF(OR(D7746=11,D7746=12,D7746=31,D7746=50),D7746*100,IF(MID(C7746,3,1)="9",C7746,INT(C7746/100)))</f>
        <v>4109</v>
      </c>
      <c r="G7746" t="str">
        <f>IF(F7746&gt;10000,"省直辖县市",VLOOKUP(F7746,'Regionalism Code'!H:I,2,FALSE))</f>
        <v>濮阳市</v>
      </c>
      <c r="H7746" s="7">
        <v>99.871535641551304</v>
      </c>
      <c r="I7746" s="7">
        <v>105.54404808994001</v>
      </c>
      <c r="J7746" s="7">
        <v>101.342330926673</v>
      </c>
      <c r="K7746" s="7">
        <v>70.220266016233495</v>
      </c>
      <c r="L7746" s="7">
        <v>70.679067846708406</v>
      </c>
      <c r="M7746" s="7">
        <v>89.329931628671702</v>
      </c>
      <c r="N7746" s="7">
        <v>120.30241606611899</v>
      </c>
      <c r="O7746" s="7">
        <v>111.41353618911</v>
      </c>
      <c r="P7746" s="7">
        <v>85.406582498268094</v>
      </c>
      <c r="Q7746" s="7">
        <v>78.474441682497897</v>
      </c>
    </row>
    <row r="7747" spans="1:17">
      <c r="A7747" s="6">
        <v>2017</v>
      </c>
      <c r="B7747" s="6" t="s">
        <v>1773</v>
      </c>
      <c r="C7747" s="6">
        <v>410902</v>
      </c>
      <c r="D7747">
        <f t="shared" si="242"/>
        <v>41</v>
      </c>
      <c r="E7747" t="str">
        <f>VLOOKUP(D7747,'Regionalism Code'!B:C,2,FALSE)</f>
        <v>河南省</v>
      </c>
      <c r="F7747">
        <f t="shared" si="243"/>
        <v>4109</v>
      </c>
      <c r="G7747" t="str">
        <f>IF(F7747&gt;10000,"省直辖县市",VLOOKUP(F7747,'Regionalism Code'!H:I,2,FALSE))</f>
        <v>濮阳市</v>
      </c>
      <c r="H7747" s="7">
        <v>115.020117929272</v>
      </c>
      <c r="I7747" s="7">
        <v>106.57647338797101</v>
      </c>
      <c r="J7747" s="7">
        <v>136.33493601431499</v>
      </c>
      <c r="K7747" s="7">
        <v>73.972467034045394</v>
      </c>
      <c r="L7747" s="7">
        <v>93.639726893129506</v>
      </c>
      <c r="M7747" s="7">
        <v>96.500221123607304</v>
      </c>
      <c r="N7747" s="7">
        <v>166.51339709534301</v>
      </c>
      <c r="O7747" s="7">
        <v>150.67200579341599</v>
      </c>
      <c r="P7747" s="7">
        <v>126.357756801517</v>
      </c>
      <c r="Q7747" s="7">
        <v>104.175526407896</v>
      </c>
    </row>
    <row r="7748" spans="1:17">
      <c r="A7748" s="6">
        <v>2018</v>
      </c>
      <c r="B7748" s="6" t="s">
        <v>1773</v>
      </c>
      <c r="C7748" s="6">
        <v>410902</v>
      </c>
      <c r="D7748">
        <f t="shared" si="242"/>
        <v>41</v>
      </c>
      <c r="E7748" t="str">
        <f>VLOOKUP(D7748,'Regionalism Code'!B:C,2,FALSE)</f>
        <v>河南省</v>
      </c>
      <c r="F7748">
        <f t="shared" si="243"/>
        <v>4109</v>
      </c>
      <c r="G7748" t="str">
        <f>IF(F7748&gt;10000,"省直辖县市",VLOOKUP(F7748,'Regionalism Code'!H:I,2,FALSE))</f>
        <v>濮阳市</v>
      </c>
      <c r="H7748" s="7">
        <v>117.583769080317</v>
      </c>
      <c r="I7748" s="7">
        <v>105.604795343473</v>
      </c>
      <c r="J7748" s="7">
        <v>142.37614962145599</v>
      </c>
      <c r="K7748" s="7">
        <v>89.2292488523467</v>
      </c>
      <c r="L7748" s="7">
        <v>102.946063128426</v>
      </c>
      <c r="M7748" s="7">
        <v>91.133858055811899</v>
      </c>
      <c r="N7748" s="7">
        <v>162.73881538768401</v>
      </c>
      <c r="O7748" s="7">
        <v>166.34253376186001</v>
      </c>
      <c r="P7748" s="7">
        <v>118.38763690181599</v>
      </c>
      <c r="Q7748" s="7">
        <v>112.093648717646</v>
      </c>
    </row>
    <row r="7749" spans="1:17">
      <c r="A7749" s="6">
        <v>2016</v>
      </c>
      <c r="B7749" s="6" t="s">
        <v>1774</v>
      </c>
      <c r="C7749" s="6">
        <v>410922</v>
      </c>
      <c r="D7749">
        <f t="shared" si="242"/>
        <v>41</v>
      </c>
      <c r="E7749" t="str">
        <f>VLOOKUP(D7749,'Regionalism Code'!B:C,2,FALSE)</f>
        <v>河南省</v>
      </c>
      <c r="F7749">
        <f t="shared" si="243"/>
        <v>4109</v>
      </c>
      <c r="G7749" t="str">
        <f>IF(F7749&gt;10000,"省直辖县市",VLOOKUP(F7749,'Regionalism Code'!H:I,2,FALSE))</f>
        <v>濮阳市</v>
      </c>
      <c r="H7749" s="7">
        <v>85.038391662258107</v>
      </c>
      <c r="I7749" s="7">
        <v>89.550659888233099</v>
      </c>
      <c r="J7749" s="7">
        <v>77.982813477218102</v>
      </c>
      <c r="K7749" s="7">
        <v>45.364255512465803</v>
      </c>
      <c r="L7749" s="7">
        <v>45.975773095409302</v>
      </c>
      <c r="M7749" s="7">
        <v>68.865945187552597</v>
      </c>
      <c r="N7749" s="7">
        <v>92.593198866168507</v>
      </c>
      <c r="O7749" s="7">
        <v>86.325373193465595</v>
      </c>
      <c r="P7749" s="7">
        <v>80.362938263026507</v>
      </c>
      <c r="Q7749" s="7">
        <v>82.965266122713999</v>
      </c>
    </row>
    <row r="7750" spans="1:17">
      <c r="A7750" s="6">
        <v>2017</v>
      </c>
      <c r="B7750" s="6" t="s">
        <v>1774</v>
      </c>
      <c r="C7750" s="6">
        <v>410922</v>
      </c>
      <c r="D7750">
        <f t="shared" si="242"/>
        <v>41</v>
      </c>
      <c r="E7750" t="str">
        <f>VLOOKUP(D7750,'Regionalism Code'!B:C,2,FALSE)</f>
        <v>河南省</v>
      </c>
      <c r="F7750">
        <f t="shared" si="243"/>
        <v>4109</v>
      </c>
      <c r="G7750" t="str">
        <f>IF(F7750&gt;10000,"省直辖县市",VLOOKUP(F7750,'Regionalism Code'!H:I,2,FALSE))</f>
        <v>濮阳市</v>
      </c>
      <c r="H7750" s="7">
        <v>98.226051547547698</v>
      </c>
      <c r="I7750" s="7">
        <v>90.089299041090001</v>
      </c>
      <c r="J7750" s="7">
        <v>111.02304569902201</v>
      </c>
      <c r="K7750" s="7">
        <v>50.4294067233375</v>
      </c>
      <c r="L7750" s="7">
        <v>67.945800356012299</v>
      </c>
      <c r="M7750" s="7">
        <v>73.475032717958598</v>
      </c>
      <c r="N7750" s="7">
        <v>133.12540581293899</v>
      </c>
      <c r="O7750" s="7">
        <v>125.576343175419</v>
      </c>
      <c r="P7750" s="7">
        <v>118.714834045377</v>
      </c>
      <c r="Q7750" s="7">
        <v>101.845314167198</v>
      </c>
    </row>
    <row r="7751" spans="1:17">
      <c r="A7751" s="6">
        <v>2018</v>
      </c>
      <c r="B7751" s="6" t="s">
        <v>1774</v>
      </c>
      <c r="C7751" s="6">
        <v>410922</v>
      </c>
      <c r="D7751">
        <f t="shared" si="242"/>
        <v>41</v>
      </c>
      <c r="E7751" t="str">
        <f>VLOOKUP(D7751,'Regionalism Code'!B:C,2,FALSE)</f>
        <v>河南省</v>
      </c>
      <c r="F7751">
        <f t="shared" si="243"/>
        <v>4109</v>
      </c>
      <c r="G7751" t="str">
        <f>IF(F7751&gt;10000,"省直辖县市",VLOOKUP(F7751,'Regionalism Code'!H:I,2,FALSE))</f>
        <v>濮阳市</v>
      </c>
      <c r="H7751" s="7">
        <v>98.791920086207995</v>
      </c>
      <c r="I7751" s="7">
        <v>87.973629632123803</v>
      </c>
      <c r="J7751" s="7">
        <v>113.97872239438</v>
      </c>
      <c r="K7751" s="7">
        <v>64.1565652200523</v>
      </c>
      <c r="L7751" s="7">
        <v>74.732689975189302</v>
      </c>
      <c r="M7751" s="7">
        <v>70.478431429422002</v>
      </c>
      <c r="N7751" s="7">
        <v>126.097254285815</v>
      </c>
      <c r="O7751" s="7">
        <v>137.12899498079599</v>
      </c>
      <c r="P7751" s="7">
        <v>106.96801168700399</v>
      </c>
      <c r="Q7751" s="7">
        <v>106.922949444271</v>
      </c>
    </row>
    <row r="7752" spans="1:17">
      <c r="A7752" s="6">
        <v>2016</v>
      </c>
      <c r="B7752" s="6" t="s">
        <v>1775</v>
      </c>
      <c r="C7752" s="6">
        <v>410923</v>
      </c>
      <c r="D7752">
        <f t="shared" si="242"/>
        <v>41</v>
      </c>
      <c r="E7752" t="str">
        <f>VLOOKUP(D7752,'Regionalism Code'!B:C,2,FALSE)</f>
        <v>河南省</v>
      </c>
      <c r="F7752">
        <f t="shared" si="243"/>
        <v>4109</v>
      </c>
      <c r="G7752" t="str">
        <f>IF(F7752&gt;10000,"省直辖县市",VLOOKUP(F7752,'Regionalism Code'!H:I,2,FALSE))</f>
        <v>濮阳市</v>
      </c>
      <c r="H7752" s="7">
        <v>86.654343870905294</v>
      </c>
      <c r="I7752" s="7">
        <v>90.022780323632404</v>
      </c>
      <c r="J7752" s="7">
        <v>80.255456324051806</v>
      </c>
      <c r="K7752" s="7">
        <v>45.653923609132001</v>
      </c>
      <c r="L7752" s="7">
        <v>45.684665865000497</v>
      </c>
      <c r="M7752" s="7">
        <v>67.984245097353494</v>
      </c>
      <c r="N7752" s="7">
        <v>93.086730406609703</v>
      </c>
      <c r="O7752" s="7">
        <v>92.356010686310796</v>
      </c>
      <c r="P7752" s="7">
        <v>79.696024156729393</v>
      </c>
      <c r="Q7752" s="7">
        <v>87.164919045891395</v>
      </c>
    </row>
    <row r="7753" spans="1:17">
      <c r="A7753" s="6">
        <v>2017</v>
      </c>
      <c r="B7753" s="6" t="s">
        <v>1775</v>
      </c>
      <c r="C7753" s="6">
        <v>410923</v>
      </c>
      <c r="D7753">
        <f t="shared" si="242"/>
        <v>41</v>
      </c>
      <c r="E7753" t="str">
        <f>VLOOKUP(D7753,'Regionalism Code'!B:C,2,FALSE)</f>
        <v>河南省</v>
      </c>
      <c r="F7753">
        <f t="shared" si="243"/>
        <v>4109</v>
      </c>
      <c r="G7753" t="str">
        <f>IF(F7753&gt;10000,"省直辖县市",VLOOKUP(F7753,'Regionalism Code'!H:I,2,FALSE))</f>
        <v>濮阳市</v>
      </c>
      <c r="H7753" s="7">
        <v>99.286208344096295</v>
      </c>
      <c r="I7753" s="7">
        <v>90.454595376450499</v>
      </c>
      <c r="J7753" s="7">
        <v>111.14455036374601</v>
      </c>
      <c r="K7753" s="7">
        <v>50.978973128154102</v>
      </c>
      <c r="L7753" s="7">
        <v>69.293431279373394</v>
      </c>
      <c r="M7753" s="7">
        <v>77.306128154933901</v>
      </c>
      <c r="N7753" s="7">
        <v>122.83518755377899</v>
      </c>
      <c r="O7753" s="7">
        <v>131.78689583177101</v>
      </c>
      <c r="P7753" s="7">
        <v>117.110926270123</v>
      </c>
      <c r="Q7753" s="7">
        <v>106.90563246231601</v>
      </c>
    </row>
    <row r="7754" spans="1:17">
      <c r="A7754" s="6">
        <v>2018</v>
      </c>
      <c r="B7754" s="6" t="s">
        <v>1775</v>
      </c>
      <c r="C7754" s="6">
        <v>410923</v>
      </c>
      <c r="D7754">
        <f t="shared" si="242"/>
        <v>41</v>
      </c>
      <c r="E7754" t="str">
        <f>VLOOKUP(D7754,'Regionalism Code'!B:C,2,FALSE)</f>
        <v>河南省</v>
      </c>
      <c r="F7754">
        <f t="shared" si="243"/>
        <v>4109</v>
      </c>
      <c r="G7754" t="str">
        <f>IF(F7754&gt;10000,"省直辖县市",VLOOKUP(F7754,'Regionalism Code'!H:I,2,FALSE))</f>
        <v>濮阳市</v>
      </c>
      <c r="H7754" s="7">
        <v>100.51828921310501</v>
      </c>
      <c r="I7754" s="7">
        <v>88.671519617894504</v>
      </c>
      <c r="J7754" s="7">
        <v>113.25493553337</v>
      </c>
      <c r="K7754" s="7">
        <v>64.217002375875794</v>
      </c>
      <c r="L7754" s="7">
        <v>73.782689860094493</v>
      </c>
      <c r="M7754" s="7">
        <v>71.606505883109094</v>
      </c>
      <c r="N7754" s="7">
        <v>119.014050446051</v>
      </c>
      <c r="O7754" s="7">
        <v>140.515537209418</v>
      </c>
      <c r="P7754" s="7">
        <v>105.29090696174499</v>
      </c>
      <c r="Q7754" s="7">
        <v>116.497765610719</v>
      </c>
    </row>
    <row r="7755" spans="1:17">
      <c r="A7755" s="6">
        <v>2016</v>
      </c>
      <c r="B7755" s="6" t="s">
        <v>1776</v>
      </c>
      <c r="C7755" s="6">
        <v>410926</v>
      </c>
      <c r="D7755">
        <f t="shared" si="242"/>
        <v>41</v>
      </c>
      <c r="E7755" t="str">
        <f>VLOOKUP(D7755,'Regionalism Code'!B:C,2,FALSE)</f>
        <v>河南省</v>
      </c>
      <c r="F7755">
        <f t="shared" si="243"/>
        <v>4109</v>
      </c>
      <c r="G7755" t="str">
        <f>IF(F7755&gt;10000,"省直辖县市",VLOOKUP(F7755,'Regionalism Code'!H:I,2,FALSE))</f>
        <v>濮阳市</v>
      </c>
      <c r="H7755" s="7">
        <v>86.416155118306506</v>
      </c>
      <c r="I7755" s="7">
        <v>89.7816386931447</v>
      </c>
      <c r="J7755" s="7">
        <v>77.630397877234699</v>
      </c>
      <c r="K7755" s="7">
        <v>44.156189825350197</v>
      </c>
      <c r="L7755" s="7">
        <v>45.855073800613503</v>
      </c>
      <c r="M7755" s="7">
        <v>65.791276440093895</v>
      </c>
      <c r="N7755" s="7">
        <v>95.841346898133295</v>
      </c>
      <c r="O7755" s="7">
        <v>84.871402838747102</v>
      </c>
      <c r="P7755" s="7">
        <v>76.967969622174195</v>
      </c>
      <c r="Q7755" s="7">
        <v>91.273786008292006</v>
      </c>
    </row>
    <row r="7756" spans="1:17">
      <c r="A7756" s="6">
        <v>2017</v>
      </c>
      <c r="B7756" s="6" t="s">
        <v>1776</v>
      </c>
      <c r="C7756" s="6">
        <v>410926</v>
      </c>
      <c r="D7756">
        <f t="shared" si="242"/>
        <v>41</v>
      </c>
      <c r="E7756" t="str">
        <f>VLOOKUP(D7756,'Regionalism Code'!B:C,2,FALSE)</f>
        <v>河南省</v>
      </c>
      <c r="F7756">
        <f t="shared" si="243"/>
        <v>4109</v>
      </c>
      <c r="G7756" t="str">
        <f>IF(F7756&gt;10000,"省直辖县市",VLOOKUP(F7756,'Regionalism Code'!H:I,2,FALSE))</f>
        <v>濮阳市</v>
      </c>
      <c r="H7756" s="7">
        <v>98.794949067885</v>
      </c>
      <c r="I7756" s="7">
        <v>90.136996199310104</v>
      </c>
      <c r="J7756" s="7">
        <v>111.32411218004</v>
      </c>
      <c r="K7756" s="7">
        <v>47.899757511719102</v>
      </c>
      <c r="L7756" s="7">
        <v>71.217323927258704</v>
      </c>
      <c r="M7756" s="7">
        <v>74.198545196370503</v>
      </c>
      <c r="N7756" s="7">
        <v>135.970470081521</v>
      </c>
      <c r="O7756" s="7">
        <v>123.483129770994</v>
      </c>
      <c r="P7756" s="7">
        <v>118.01112364206899</v>
      </c>
      <c r="Q7756" s="7">
        <v>104.621932418252</v>
      </c>
    </row>
    <row r="7757" spans="1:17">
      <c r="A7757" s="6">
        <v>2018</v>
      </c>
      <c r="B7757" s="6" t="s">
        <v>1776</v>
      </c>
      <c r="C7757" s="6">
        <v>410926</v>
      </c>
      <c r="D7757">
        <f t="shared" si="242"/>
        <v>41</v>
      </c>
      <c r="E7757" t="str">
        <f>VLOOKUP(D7757,'Regionalism Code'!B:C,2,FALSE)</f>
        <v>河南省</v>
      </c>
      <c r="F7757">
        <f t="shared" si="243"/>
        <v>4109</v>
      </c>
      <c r="G7757" t="str">
        <f>IF(F7757&gt;10000,"省直辖县市",VLOOKUP(F7757,'Regionalism Code'!H:I,2,FALSE))</f>
        <v>濮阳市</v>
      </c>
      <c r="H7757" s="7">
        <v>99.279402922627696</v>
      </c>
      <c r="I7757" s="7">
        <v>88.183765135283807</v>
      </c>
      <c r="J7757" s="7">
        <v>110.992018839537</v>
      </c>
      <c r="K7757" s="7">
        <v>56.889399254376997</v>
      </c>
      <c r="L7757" s="7">
        <v>75.910643174947197</v>
      </c>
      <c r="M7757" s="7">
        <v>67.478515946711596</v>
      </c>
      <c r="N7757" s="7">
        <v>125.537574768857</v>
      </c>
      <c r="O7757" s="7">
        <v>130.616176938976</v>
      </c>
      <c r="P7757" s="7">
        <v>106.569793318227</v>
      </c>
      <c r="Q7757" s="7">
        <v>114.639404622374</v>
      </c>
    </row>
    <row r="7758" spans="1:17">
      <c r="A7758" s="6">
        <v>2016</v>
      </c>
      <c r="B7758" s="6" t="s">
        <v>1777</v>
      </c>
      <c r="C7758" s="6">
        <v>410927</v>
      </c>
      <c r="D7758">
        <f t="shared" si="242"/>
        <v>41</v>
      </c>
      <c r="E7758" t="str">
        <f>VLOOKUP(D7758,'Regionalism Code'!B:C,2,FALSE)</f>
        <v>河南省</v>
      </c>
      <c r="F7758">
        <f t="shared" si="243"/>
        <v>4109</v>
      </c>
      <c r="G7758" t="str">
        <f>IF(F7758&gt;10000,"省直辖县市",VLOOKUP(F7758,'Regionalism Code'!H:I,2,FALSE))</f>
        <v>濮阳市</v>
      </c>
      <c r="H7758" s="7">
        <v>84.375401987586301</v>
      </c>
      <c r="I7758" s="7">
        <v>90.175132754540698</v>
      </c>
      <c r="J7758" s="7">
        <v>82.754869808092394</v>
      </c>
      <c r="K7758" s="7">
        <v>50.132194656249801</v>
      </c>
      <c r="L7758" s="7">
        <v>49.721019158257803</v>
      </c>
      <c r="M7758" s="7">
        <v>72.345364640523201</v>
      </c>
      <c r="N7758" s="7">
        <v>93.827491127534401</v>
      </c>
      <c r="O7758" s="7">
        <v>95.414199353426497</v>
      </c>
      <c r="P7758" s="7">
        <v>79.983382431133506</v>
      </c>
      <c r="Q7758" s="7">
        <v>68.174718294563206</v>
      </c>
    </row>
    <row r="7759" spans="1:17">
      <c r="A7759" s="6">
        <v>2017</v>
      </c>
      <c r="B7759" s="6" t="s">
        <v>1777</v>
      </c>
      <c r="C7759" s="6">
        <v>410927</v>
      </c>
      <c r="D7759">
        <f t="shared" si="242"/>
        <v>41</v>
      </c>
      <c r="E7759" t="str">
        <f>VLOOKUP(D7759,'Regionalism Code'!B:C,2,FALSE)</f>
        <v>河南省</v>
      </c>
      <c r="F7759">
        <f t="shared" si="243"/>
        <v>4109</v>
      </c>
      <c r="G7759" t="str">
        <f>IF(F7759&gt;10000,"省直辖县市",VLOOKUP(F7759,'Regionalism Code'!H:I,2,FALSE))</f>
        <v>濮阳市</v>
      </c>
      <c r="H7759" s="7">
        <v>98.061062396421306</v>
      </c>
      <c r="I7759" s="7">
        <v>91.200216418948301</v>
      </c>
      <c r="J7759" s="7">
        <v>120.272431838503</v>
      </c>
      <c r="K7759" s="7">
        <v>69.872229117018406</v>
      </c>
      <c r="L7759" s="7">
        <v>86.871622074005202</v>
      </c>
      <c r="M7759" s="7">
        <v>82.400797135257605</v>
      </c>
      <c r="N7759" s="7">
        <v>139.827444968484</v>
      </c>
      <c r="O7759" s="7">
        <v>132.938234909643</v>
      </c>
      <c r="P7759" s="7">
        <v>122.002803477404</v>
      </c>
      <c r="Q7759" s="7">
        <v>80.3598840768001</v>
      </c>
    </row>
    <row r="7760" spans="1:17">
      <c r="A7760" s="6">
        <v>2018</v>
      </c>
      <c r="B7760" s="6" t="s">
        <v>1777</v>
      </c>
      <c r="C7760" s="6">
        <v>410927</v>
      </c>
      <c r="D7760">
        <f t="shared" si="242"/>
        <v>41</v>
      </c>
      <c r="E7760" t="str">
        <f>VLOOKUP(D7760,'Regionalism Code'!B:C,2,FALSE)</f>
        <v>河南省</v>
      </c>
      <c r="F7760">
        <f t="shared" si="243"/>
        <v>4109</v>
      </c>
      <c r="G7760" t="str">
        <f>IF(F7760&gt;10000,"省直辖县市",VLOOKUP(F7760,'Regionalism Code'!H:I,2,FALSE))</f>
        <v>濮阳市</v>
      </c>
      <c r="H7760" s="7">
        <v>98.420283396211602</v>
      </c>
      <c r="I7760" s="7">
        <v>88.581230334112504</v>
      </c>
      <c r="J7760" s="7">
        <v>117.39490267264399</v>
      </c>
      <c r="K7760" s="7">
        <v>73.301677308957906</v>
      </c>
      <c r="L7760" s="7">
        <v>107.017946077749</v>
      </c>
      <c r="M7760" s="7">
        <v>70.867759905765595</v>
      </c>
      <c r="N7760" s="7">
        <v>126.952762675103</v>
      </c>
      <c r="O7760" s="7">
        <v>130.38704036458699</v>
      </c>
      <c r="P7760" s="7">
        <v>109.07703410014901</v>
      </c>
      <c r="Q7760" s="7">
        <v>96.434802337246396</v>
      </c>
    </row>
    <row r="7761" spans="1:17">
      <c r="A7761" s="6">
        <v>2016</v>
      </c>
      <c r="B7761" s="6" t="s">
        <v>1778</v>
      </c>
      <c r="C7761" s="6">
        <v>410928</v>
      </c>
      <c r="D7761">
        <f t="shared" si="242"/>
        <v>41</v>
      </c>
      <c r="E7761" t="str">
        <f>VLOOKUP(D7761,'Regionalism Code'!B:C,2,FALSE)</f>
        <v>河南省</v>
      </c>
      <c r="F7761">
        <f t="shared" si="243"/>
        <v>4109</v>
      </c>
      <c r="G7761" t="str">
        <f>IF(F7761&gt;10000,"省直辖县市",VLOOKUP(F7761,'Regionalism Code'!H:I,2,FALSE))</f>
        <v>濮阳市</v>
      </c>
      <c r="H7761" s="7">
        <v>86.031022536809004</v>
      </c>
      <c r="I7761" s="7">
        <v>90.167446846932904</v>
      </c>
      <c r="J7761" s="7">
        <v>80.477260200538296</v>
      </c>
      <c r="K7761" s="7">
        <v>49.699764679805398</v>
      </c>
      <c r="L7761" s="7">
        <v>44.929638209932001</v>
      </c>
      <c r="M7761" s="7">
        <v>72.905079838431504</v>
      </c>
      <c r="N7761" s="7">
        <v>95.993282206599304</v>
      </c>
      <c r="O7761" s="7">
        <v>89.362031015469597</v>
      </c>
      <c r="P7761" s="7">
        <v>82.391120101927498</v>
      </c>
      <c r="Q7761" s="7">
        <v>82.469950768471804</v>
      </c>
    </row>
    <row r="7762" spans="1:17">
      <c r="A7762" s="6">
        <v>2017</v>
      </c>
      <c r="B7762" s="6" t="s">
        <v>1778</v>
      </c>
      <c r="C7762" s="6">
        <v>410928</v>
      </c>
      <c r="D7762">
        <f t="shared" si="242"/>
        <v>41</v>
      </c>
      <c r="E7762" t="str">
        <f>VLOOKUP(D7762,'Regionalism Code'!B:C,2,FALSE)</f>
        <v>河南省</v>
      </c>
      <c r="F7762">
        <f t="shared" si="243"/>
        <v>4109</v>
      </c>
      <c r="G7762" t="str">
        <f>IF(F7762&gt;10000,"省直辖县市",VLOOKUP(F7762,'Regionalism Code'!H:I,2,FALSE))</f>
        <v>濮阳市</v>
      </c>
      <c r="H7762" s="7">
        <v>100.086842001996</v>
      </c>
      <c r="I7762" s="7">
        <v>90.600285373168106</v>
      </c>
      <c r="J7762" s="7">
        <v>115.99841168934999</v>
      </c>
      <c r="K7762" s="7">
        <v>55.447168827242599</v>
      </c>
      <c r="L7762" s="7">
        <v>70.146620341919004</v>
      </c>
      <c r="M7762" s="7">
        <v>79.579217167748496</v>
      </c>
      <c r="N7762" s="7">
        <v>140.78208298243101</v>
      </c>
      <c r="O7762" s="7">
        <v>130.90086734979499</v>
      </c>
      <c r="P7762" s="7">
        <v>119.354714634372</v>
      </c>
      <c r="Q7762" s="7">
        <v>102.50357163450801</v>
      </c>
    </row>
    <row r="7763" spans="1:17">
      <c r="A7763" s="6">
        <v>2018</v>
      </c>
      <c r="B7763" s="6" t="s">
        <v>1778</v>
      </c>
      <c r="C7763" s="6">
        <v>410928</v>
      </c>
      <c r="D7763">
        <f t="shared" si="242"/>
        <v>41</v>
      </c>
      <c r="E7763" t="str">
        <f>VLOOKUP(D7763,'Regionalism Code'!B:C,2,FALSE)</f>
        <v>河南省</v>
      </c>
      <c r="F7763">
        <f t="shared" si="243"/>
        <v>4109</v>
      </c>
      <c r="G7763" t="str">
        <f>IF(F7763&gt;10000,"省直辖县市",VLOOKUP(F7763,'Regionalism Code'!H:I,2,FALSE))</f>
        <v>濮阳市</v>
      </c>
      <c r="H7763" s="7">
        <v>101.811439357015</v>
      </c>
      <c r="I7763" s="7">
        <v>88.599615430404597</v>
      </c>
      <c r="J7763" s="7">
        <v>117.45212851308899</v>
      </c>
      <c r="K7763" s="7">
        <v>67.946677413798795</v>
      </c>
      <c r="L7763" s="7">
        <v>73.491132594468198</v>
      </c>
      <c r="M7763" s="7">
        <v>73.249028292051406</v>
      </c>
      <c r="N7763" s="7">
        <v>133.609319578503</v>
      </c>
      <c r="O7763" s="7">
        <v>140.37644402841701</v>
      </c>
      <c r="P7763" s="7">
        <v>109.040918290576</v>
      </c>
      <c r="Q7763" s="7">
        <v>117.02127518888599</v>
      </c>
    </row>
    <row r="7764" spans="1:17">
      <c r="A7764" s="6">
        <v>2016</v>
      </c>
      <c r="B7764" s="6" t="s">
        <v>1779</v>
      </c>
      <c r="C7764" s="6">
        <v>411002</v>
      </c>
      <c r="D7764">
        <f t="shared" si="242"/>
        <v>41</v>
      </c>
      <c r="E7764" t="str">
        <f>VLOOKUP(D7764,'Regionalism Code'!B:C,2,FALSE)</f>
        <v>河南省</v>
      </c>
      <c r="F7764">
        <f t="shared" si="243"/>
        <v>4110</v>
      </c>
      <c r="G7764" t="str">
        <f>IF(F7764&gt;10000,"省直辖县市",VLOOKUP(F7764,'Regionalism Code'!H:I,2,FALSE))</f>
        <v>许昌市</v>
      </c>
      <c r="H7764" s="7">
        <v>104.055673624932</v>
      </c>
      <c r="I7764" s="7">
        <v>103.607161231888</v>
      </c>
      <c r="J7764" s="7">
        <v>108.66836403727299</v>
      </c>
      <c r="K7764" s="7">
        <v>81.409177934739006</v>
      </c>
      <c r="L7764" s="7">
        <v>73.195356333267398</v>
      </c>
      <c r="M7764" s="7">
        <v>95.806198864390595</v>
      </c>
      <c r="N7764" s="7">
        <v>117.61462338771</v>
      </c>
      <c r="O7764" s="7">
        <v>115.635158441991</v>
      </c>
      <c r="P7764" s="7">
        <v>135.97604297563601</v>
      </c>
      <c r="Q7764" s="7">
        <v>97.161032726007804</v>
      </c>
    </row>
    <row r="7765" spans="1:17">
      <c r="A7765" s="6">
        <v>2017</v>
      </c>
      <c r="B7765" s="6" t="s">
        <v>1779</v>
      </c>
      <c r="C7765" s="6">
        <v>411002</v>
      </c>
      <c r="D7765">
        <f t="shared" si="242"/>
        <v>41</v>
      </c>
      <c r="E7765" t="str">
        <f>VLOOKUP(D7765,'Regionalism Code'!B:C,2,FALSE)</f>
        <v>河南省</v>
      </c>
      <c r="F7765">
        <f t="shared" si="243"/>
        <v>4110</v>
      </c>
      <c r="G7765" t="str">
        <f>IF(F7765&gt;10000,"省直辖县市",VLOOKUP(F7765,'Regionalism Code'!H:I,2,FALSE))</f>
        <v>许昌市</v>
      </c>
      <c r="H7765" s="7">
        <v>118.55238933495001</v>
      </c>
      <c r="I7765" s="7">
        <v>104.766620447907</v>
      </c>
      <c r="J7765" s="7">
        <v>146.54800161287599</v>
      </c>
      <c r="K7765" s="7">
        <v>91.625126446987807</v>
      </c>
      <c r="L7765" s="7">
        <v>101.66442478105201</v>
      </c>
      <c r="M7765" s="7">
        <v>105.426729728742</v>
      </c>
      <c r="N7765" s="7">
        <v>164.842042642054</v>
      </c>
      <c r="O7765" s="7">
        <v>161.10723224996701</v>
      </c>
      <c r="P7765" s="7">
        <v>166.42419413909099</v>
      </c>
      <c r="Q7765" s="7">
        <v>113.207555477269</v>
      </c>
    </row>
    <row r="7766" spans="1:17">
      <c r="A7766" s="6">
        <v>2018</v>
      </c>
      <c r="B7766" s="6" t="s">
        <v>1779</v>
      </c>
      <c r="C7766" s="6">
        <v>411002</v>
      </c>
      <c r="D7766">
        <f t="shared" si="242"/>
        <v>41</v>
      </c>
      <c r="E7766" t="str">
        <f>VLOOKUP(D7766,'Regionalism Code'!B:C,2,FALSE)</f>
        <v>河南省</v>
      </c>
      <c r="F7766">
        <f t="shared" si="243"/>
        <v>4110</v>
      </c>
      <c r="G7766" t="str">
        <f>IF(F7766&gt;10000,"省直辖县市",VLOOKUP(F7766,'Regionalism Code'!H:I,2,FALSE))</f>
        <v>许昌市</v>
      </c>
      <c r="H7766" s="7">
        <v>120.37542444030601</v>
      </c>
      <c r="I7766" s="7">
        <v>104.373070289781</v>
      </c>
      <c r="J7766" s="7">
        <v>152.050074454997</v>
      </c>
      <c r="K7766" s="7">
        <v>103.657882172044</v>
      </c>
      <c r="L7766" s="7">
        <v>121.580470566301</v>
      </c>
      <c r="M7766" s="7">
        <v>99.241429743347496</v>
      </c>
      <c r="N7766" s="7">
        <v>158.43461093883101</v>
      </c>
      <c r="O7766" s="7">
        <v>180.20784934475401</v>
      </c>
      <c r="P7766" s="7">
        <v>131.67784625989299</v>
      </c>
      <c r="Q7766" s="7">
        <v>115.664434408772</v>
      </c>
    </row>
    <row r="7767" spans="1:17">
      <c r="A7767" s="6">
        <v>2016</v>
      </c>
      <c r="B7767" s="6" t="s">
        <v>1780</v>
      </c>
      <c r="C7767" s="6">
        <v>411023</v>
      </c>
      <c r="D7767">
        <f t="shared" si="242"/>
        <v>41</v>
      </c>
      <c r="E7767" t="str">
        <f>VLOOKUP(D7767,'Regionalism Code'!B:C,2,FALSE)</f>
        <v>河南省</v>
      </c>
      <c r="F7767">
        <f t="shared" si="243"/>
        <v>4110</v>
      </c>
      <c r="G7767" t="str">
        <f>IF(F7767&gt;10000,"省直辖县市",VLOOKUP(F7767,'Regionalism Code'!H:I,2,FALSE))</f>
        <v>许昌市</v>
      </c>
      <c r="H7767" s="7">
        <v>90.265822252837097</v>
      </c>
      <c r="I7767" s="7">
        <v>91.544216841966701</v>
      </c>
      <c r="J7767" s="7">
        <v>90.500100283634595</v>
      </c>
      <c r="K7767" s="7">
        <v>63.602403530265903</v>
      </c>
      <c r="L7767" s="7">
        <v>52.626066647894902</v>
      </c>
      <c r="M7767" s="7">
        <v>82.266022176510603</v>
      </c>
      <c r="N7767" s="7">
        <v>99.8675257405948</v>
      </c>
      <c r="O7767" s="7">
        <v>97.325058933892393</v>
      </c>
      <c r="P7767" s="7">
        <v>118.004234764236</v>
      </c>
      <c r="Q7767" s="7">
        <v>85.624388829490499</v>
      </c>
    </row>
    <row r="7768" spans="1:17">
      <c r="A7768" s="6">
        <v>2017</v>
      </c>
      <c r="B7768" s="6" t="s">
        <v>1780</v>
      </c>
      <c r="C7768" s="6">
        <v>411023</v>
      </c>
      <c r="D7768">
        <f t="shared" si="242"/>
        <v>41</v>
      </c>
      <c r="E7768" t="str">
        <f>VLOOKUP(D7768,'Regionalism Code'!B:C,2,FALSE)</f>
        <v>河南省</v>
      </c>
      <c r="F7768">
        <f t="shared" si="243"/>
        <v>4110</v>
      </c>
      <c r="G7768" t="str">
        <f>IF(F7768&gt;10000,"省直辖县市",VLOOKUP(F7768,'Regionalism Code'!H:I,2,FALSE))</f>
        <v>许昌市</v>
      </c>
      <c r="H7768" s="7">
        <v>105.87511906108099</v>
      </c>
      <c r="I7768" s="7">
        <v>93.748074042068197</v>
      </c>
      <c r="J7768" s="7">
        <v>126.364991019511</v>
      </c>
      <c r="K7768" s="7">
        <v>74.311069064846805</v>
      </c>
      <c r="L7768" s="7">
        <v>82.979602108918897</v>
      </c>
      <c r="M7768" s="7">
        <v>91.096296319941203</v>
      </c>
      <c r="N7768" s="7">
        <v>140.69768750551501</v>
      </c>
      <c r="O7768" s="7">
        <v>141.91776526456599</v>
      </c>
      <c r="P7768" s="7">
        <v>144.997151724215</v>
      </c>
      <c r="Q7768" s="7">
        <v>108.69154995769399</v>
      </c>
    </row>
    <row r="7769" spans="1:17">
      <c r="A7769" s="6">
        <v>2018</v>
      </c>
      <c r="B7769" s="6" t="s">
        <v>1780</v>
      </c>
      <c r="C7769" s="6">
        <v>411023</v>
      </c>
      <c r="D7769">
        <f t="shared" si="242"/>
        <v>41</v>
      </c>
      <c r="E7769" t="str">
        <f>VLOOKUP(D7769,'Regionalism Code'!B:C,2,FALSE)</f>
        <v>河南省</v>
      </c>
      <c r="F7769">
        <f t="shared" si="243"/>
        <v>4110</v>
      </c>
      <c r="G7769" t="str">
        <f>IF(F7769&gt;10000,"省直辖县市",VLOOKUP(F7769,'Regionalism Code'!H:I,2,FALSE))</f>
        <v>许昌市</v>
      </c>
      <c r="H7769" s="7">
        <v>107.657963484655</v>
      </c>
      <c r="I7769" s="7">
        <v>92.572139961505897</v>
      </c>
      <c r="J7769" s="7">
        <v>130.89859869831599</v>
      </c>
      <c r="K7769" s="7">
        <v>85.952392406647505</v>
      </c>
      <c r="L7769" s="7">
        <v>103.45148509719699</v>
      </c>
      <c r="M7769" s="7">
        <v>85.117280704880699</v>
      </c>
      <c r="N7769" s="7">
        <v>132.75911200811001</v>
      </c>
      <c r="O7769" s="7">
        <v>156.78854942093301</v>
      </c>
      <c r="P7769" s="7">
        <v>119.668317723117</v>
      </c>
      <c r="Q7769" s="7">
        <v>115.245766555957</v>
      </c>
    </row>
    <row r="7770" spans="1:17">
      <c r="A7770" s="6">
        <v>2016</v>
      </c>
      <c r="B7770" s="6" t="s">
        <v>1781</v>
      </c>
      <c r="C7770" s="6">
        <v>411024</v>
      </c>
      <c r="D7770">
        <f t="shared" si="242"/>
        <v>41</v>
      </c>
      <c r="E7770" t="str">
        <f>VLOOKUP(D7770,'Regionalism Code'!B:C,2,FALSE)</f>
        <v>河南省</v>
      </c>
      <c r="F7770">
        <f t="shared" si="243"/>
        <v>4110</v>
      </c>
      <c r="G7770" t="str">
        <f>IF(F7770&gt;10000,"省直辖县市",VLOOKUP(F7770,'Regionalism Code'!H:I,2,FALSE))</f>
        <v>许昌市</v>
      </c>
      <c r="H7770" s="7">
        <v>91.2497363438614</v>
      </c>
      <c r="I7770" s="7">
        <v>90.836244698310693</v>
      </c>
      <c r="J7770" s="7">
        <v>92.059265376716297</v>
      </c>
      <c r="K7770" s="7">
        <v>59.360092236779003</v>
      </c>
      <c r="L7770" s="7">
        <v>56.965136929331102</v>
      </c>
      <c r="M7770" s="7">
        <v>81.120595850715205</v>
      </c>
      <c r="N7770" s="7">
        <v>105.420640989391</v>
      </c>
      <c r="O7770" s="7">
        <v>104.60322532169999</v>
      </c>
      <c r="P7770" s="7">
        <v>87.6687321020366</v>
      </c>
      <c r="Q7770" s="7">
        <v>91.149619972685599</v>
      </c>
    </row>
    <row r="7771" spans="1:17">
      <c r="A7771" s="6">
        <v>2017</v>
      </c>
      <c r="B7771" s="6" t="s">
        <v>1781</v>
      </c>
      <c r="C7771" s="6">
        <v>411024</v>
      </c>
      <c r="D7771">
        <f t="shared" si="242"/>
        <v>41</v>
      </c>
      <c r="E7771" t="str">
        <f>VLOOKUP(D7771,'Regionalism Code'!B:C,2,FALSE)</f>
        <v>河南省</v>
      </c>
      <c r="F7771">
        <f t="shared" si="243"/>
        <v>4110</v>
      </c>
      <c r="G7771" t="str">
        <f>IF(F7771&gt;10000,"省直辖县市",VLOOKUP(F7771,'Regionalism Code'!H:I,2,FALSE))</f>
        <v>许昌市</v>
      </c>
      <c r="H7771" s="7">
        <v>103.871382982375</v>
      </c>
      <c r="I7771" s="7">
        <v>91.5135533691615</v>
      </c>
      <c r="J7771" s="7">
        <v>125.093981819988</v>
      </c>
      <c r="K7771" s="7">
        <v>65.198340774603594</v>
      </c>
      <c r="L7771" s="7">
        <v>86.034204590538195</v>
      </c>
      <c r="M7771" s="7">
        <v>88.616568490714101</v>
      </c>
      <c r="N7771" s="7">
        <v>140.54133133596599</v>
      </c>
      <c r="O7771" s="7">
        <v>144.688721759591</v>
      </c>
      <c r="P7771" s="7">
        <v>122.83467653880599</v>
      </c>
      <c r="Q7771" s="7">
        <v>106.118257297623</v>
      </c>
    </row>
    <row r="7772" spans="1:17">
      <c r="A7772" s="6">
        <v>2018</v>
      </c>
      <c r="B7772" s="6" t="s">
        <v>1781</v>
      </c>
      <c r="C7772" s="6">
        <v>411024</v>
      </c>
      <c r="D7772">
        <f t="shared" si="242"/>
        <v>41</v>
      </c>
      <c r="E7772" t="str">
        <f>VLOOKUP(D7772,'Regionalism Code'!B:C,2,FALSE)</f>
        <v>河南省</v>
      </c>
      <c r="F7772">
        <f t="shared" si="243"/>
        <v>4110</v>
      </c>
      <c r="G7772" t="str">
        <f>IF(F7772&gt;10000,"省直辖县市",VLOOKUP(F7772,'Regionalism Code'!H:I,2,FALSE))</f>
        <v>许昌市</v>
      </c>
      <c r="H7772" s="7">
        <v>104.428896249818</v>
      </c>
      <c r="I7772" s="7">
        <v>90.068924821133606</v>
      </c>
      <c r="J7772" s="7">
        <v>127.613489828092</v>
      </c>
      <c r="K7772" s="7">
        <v>78.593160996863901</v>
      </c>
      <c r="L7772" s="7">
        <v>97.5720146641996</v>
      </c>
      <c r="M7772" s="7">
        <v>82.791965061894203</v>
      </c>
      <c r="N7772" s="7">
        <v>133.55332864959999</v>
      </c>
      <c r="O7772" s="7">
        <v>153.08165920686099</v>
      </c>
      <c r="P7772" s="7">
        <v>113.07169992749201</v>
      </c>
      <c r="Q7772" s="7">
        <v>109.721587245968</v>
      </c>
    </row>
    <row r="7773" spans="1:17">
      <c r="A7773" s="6">
        <v>2016</v>
      </c>
      <c r="B7773" s="6" t="s">
        <v>1782</v>
      </c>
      <c r="C7773" s="6">
        <v>411025</v>
      </c>
      <c r="D7773">
        <f t="shared" si="242"/>
        <v>41</v>
      </c>
      <c r="E7773" t="str">
        <f>VLOOKUP(D7773,'Regionalism Code'!B:C,2,FALSE)</f>
        <v>河南省</v>
      </c>
      <c r="F7773">
        <f t="shared" si="243"/>
        <v>4110</v>
      </c>
      <c r="G7773" t="str">
        <f>IF(F7773&gt;10000,"省直辖县市",VLOOKUP(F7773,'Regionalism Code'!H:I,2,FALSE))</f>
        <v>许昌市</v>
      </c>
      <c r="H7773" s="7">
        <v>90.029894409788795</v>
      </c>
      <c r="I7773" s="7">
        <v>89.310038568776406</v>
      </c>
      <c r="J7773" s="7">
        <v>89.088528641577497</v>
      </c>
      <c r="K7773" s="7">
        <v>57.543355864629298</v>
      </c>
      <c r="L7773" s="7">
        <v>63.964473006679597</v>
      </c>
      <c r="M7773" s="7">
        <v>77.073893609094995</v>
      </c>
      <c r="N7773" s="7">
        <v>98.144019028296</v>
      </c>
      <c r="O7773" s="7">
        <v>101.11996039423001</v>
      </c>
      <c r="P7773" s="7">
        <v>81.743768216177003</v>
      </c>
      <c r="Q7773" s="7">
        <v>94.122965562896297</v>
      </c>
    </row>
    <row r="7774" spans="1:17">
      <c r="A7774" s="6">
        <v>2017</v>
      </c>
      <c r="B7774" s="6" t="s">
        <v>1782</v>
      </c>
      <c r="C7774" s="6">
        <v>411025</v>
      </c>
      <c r="D7774">
        <f t="shared" si="242"/>
        <v>41</v>
      </c>
      <c r="E7774" t="str">
        <f>VLOOKUP(D7774,'Regionalism Code'!B:C,2,FALSE)</f>
        <v>河南省</v>
      </c>
      <c r="F7774">
        <f t="shared" si="243"/>
        <v>4110</v>
      </c>
      <c r="G7774" t="str">
        <f>IF(F7774&gt;10000,"省直辖县市",VLOOKUP(F7774,'Regionalism Code'!H:I,2,FALSE))</f>
        <v>许昌市</v>
      </c>
      <c r="H7774" s="7">
        <v>103.190172084092</v>
      </c>
      <c r="I7774" s="7">
        <v>90.023672150389203</v>
      </c>
      <c r="J7774" s="7">
        <v>125.753268834385</v>
      </c>
      <c r="K7774" s="7">
        <v>63.110899855606498</v>
      </c>
      <c r="L7774" s="7">
        <v>93.4191256535197</v>
      </c>
      <c r="M7774" s="7">
        <v>85.028081141415996</v>
      </c>
      <c r="N7774" s="7">
        <v>145.59903203831399</v>
      </c>
      <c r="O7774" s="7">
        <v>141.00343753434399</v>
      </c>
      <c r="P7774" s="7">
        <v>122.270749297092</v>
      </c>
      <c r="Q7774" s="7">
        <v>105.671323228258</v>
      </c>
    </row>
    <row r="7775" spans="1:17">
      <c r="A7775" s="6">
        <v>2018</v>
      </c>
      <c r="B7775" s="6" t="s">
        <v>1782</v>
      </c>
      <c r="C7775" s="6">
        <v>411025</v>
      </c>
      <c r="D7775">
        <f t="shared" si="242"/>
        <v>41</v>
      </c>
      <c r="E7775" t="str">
        <f>VLOOKUP(D7775,'Regionalism Code'!B:C,2,FALSE)</f>
        <v>河南省</v>
      </c>
      <c r="F7775">
        <f t="shared" si="243"/>
        <v>4110</v>
      </c>
      <c r="G7775" t="str">
        <f>IF(F7775&gt;10000,"省直辖县市",VLOOKUP(F7775,'Regionalism Code'!H:I,2,FALSE))</f>
        <v>许昌市</v>
      </c>
      <c r="H7775" s="7">
        <v>104.051084335852</v>
      </c>
      <c r="I7775" s="7">
        <v>88.378053054212998</v>
      </c>
      <c r="J7775" s="7">
        <v>125.807884633434</v>
      </c>
      <c r="K7775" s="7">
        <v>71.411801988552199</v>
      </c>
      <c r="L7775" s="7">
        <v>94.614447420031397</v>
      </c>
      <c r="M7775" s="7">
        <v>79.760273550793599</v>
      </c>
      <c r="N7775" s="7">
        <v>140.482718581353</v>
      </c>
      <c r="O7775" s="7">
        <v>146.864865890554</v>
      </c>
      <c r="P7775" s="7">
        <v>111.191962721932</v>
      </c>
      <c r="Q7775" s="7">
        <v>116.273979357019</v>
      </c>
    </row>
    <row r="7776" spans="1:17">
      <c r="A7776" s="6">
        <v>2016</v>
      </c>
      <c r="B7776" s="6" t="s">
        <v>1783</v>
      </c>
      <c r="C7776" s="6">
        <v>411081</v>
      </c>
      <c r="D7776">
        <f t="shared" si="242"/>
        <v>41</v>
      </c>
      <c r="E7776" t="str">
        <f>VLOOKUP(D7776,'Regionalism Code'!B:C,2,FALSE)</f>
        <v>河南省</v>
      </c>
      <c r="F7776">
        <f t="shared" si="243"/>
        <v>4110</v>
      </c>
      <c r="G7776" t="str">
        <f>IF(F7776&gt;10000,"省直辖县市",VLOOKUP(F7776,'Regionalism Code'!H:I,2,FALSE))</f>
        <v>许昌市</v>
      </c>
      <c r="H7776" s="7">
        <v>93.603218857515699</v>
      </c>
      <c r="I7776" s="7">
        <v>92.854016385825204</v>
      </c>
      <c r="J7776" s="7">
        <v>94.928497077228997</v>
      </c>
      <c r="K7776" s="7">
        <v>62.465179960523898</v>
      </c>
      <c r="L7776" s="7">
        <v>58.076995277334902</v>
      </c>
      <c r="M7776" s="7">
        <v>82.161912253544799</v>
      </c>
      <c r="N7776" s="7">
        <v>100.916855693968</v>
      </c>
      <c r="O7776" s="7">
        <v>105.656365943512</v>
      </c>
      <c r="P7776" s="7">
        <v>119.638094599171</v>
      </c>
      <c r="Q7776" s="7">
        <v>93.674559928446101</v>
      </c>
    </row>
    <row r="7777" spans="1:17">
      <c r="A7777" s="6">
        <v>2017</v>
      </c>
      <c r="B7777" s="6" t="s">
        <v>1783</v>
      </c>
      <c r="C7777" s="6">
        <v>411081</v>
      </c>
      <c r="D7777">
        <f t="shared" si="242"/>
        <v>41</v>
      </c>
      <c r="E7777" t="str">
        <f>VLOOKUP(D7777,'Regionalism Code'!B:C,2,FALSE)</f>
        <v>河南省</v>
      </c>
      <c r="F7777">
        <f t="shared" si="243"/>
        <v>4110</v>
      </c>
      <c r="G7777" t="str">
        <f>IF(F7777&gt;10000,"省直辖县市",VLOOKUP(F7777,'Regionalism Code'!H:I,2,FALSE))</f>
        <v>许昌市</v>
      </c>
      <c r="H7777" s="7">
        <v>107.12780926223699</v>
      </c>
      <c r="I7777" s="7">
        <v>94.128950956655402</v>
      </c>
      <c r="J7777" s="7">
        <v>128.01364117741701</v>
      </c>
      <c r="K7777" s="7">
        <v>71.463020674594901</v>
      </c>
      <c r="L7777" s="7">
        <v>84.160714816591494</v>
      </c>
      <c r="M7777" s="7">
        <v>92.369547337659498</v>
      </c>
      <c r="N7777" s="7">
        <v>141.93544575693599</v>
      </c>
      <c r="O7777" s="7">
        <v>144.85992330647699</v>
      </c>
      <c r="P7777" s="7">
        <v>145.64512781195799</v>
      </c>
      <c r="Q7777" s="7">
        <v>112.10350723577599</v>
      </c>
    </row>
    <row r="7778" spans="1:17">
      <c r="A7778" s="6">
        <v>2018</v>
      </c>
      <c r="B7778" s="6" t="s">
        <v>1783</v>
      </c>
      <c r="C7778" s="6">
        <v>411081</v>
      </c>
      <c r="D7778">
        <f t="shared" si="242"/>
        <v>41</v>
      </c>
      <c r="E7778" t="str">
        <f>VLOOKUP(D7778,'Regionalism Code'!B:C,2,FALSE)</f>
        <v>河南省</v>
      </c>
      <c r="F7778">
        <f t="shared" si="243"/>
        <v>4110</v>
      </c>
      <c r="G7778" t="str">
        <f>IF(F7778&gt;10000,"省直辖县市",VLOOKUP(F7778,'Regionalism Code'!H:I,2,FALSE))</f>
        <v>许昌市</v>
      </c>
      <c r="H7778" s="7">
        <v>107.386125653631</v>
      </c>
      <c r="I7778" s="7">
        <v>93.108521552607101</v>
      </c>
      <c r="J7778" s="7">
        <v>129.99858499096999</v>
      </c>
      <c r="K7778" s="7">
        <v>84.924328700879997</v>
      </c>
      <c r="L7778" s="7">
        <v>91.9978887630744</v>
      </c>
      <c r="M7778" s="7">
        <v>86.867517652820496</v>
      </c>
      <c r="N7778" s="7">
        <v>133.094317658558</v>
      </c>
      <c r="O7778" s="7">
        <v>159.09507928071901</v>
      </c>
      <c r="P7778" s="7">
        <v>118.60940641836901</v>
      </c>
      <c r="Q7778" s="7">
        <v>113.44668057587801</v>
      </c>
    </row>
    <row r="7779" spans="1:17">
      <c r="A7779" s="6">
        <v>2016</v>
      </c>
      <c r="B7779" s="6" t="s">
        <v>1784</v>
      </c>
      <c r="C7779" s="6">
        <v>411082</v>
      </c>
      <c r="D7779">
        <f t="shared" si="242"/>
        <v>41</v>
      </c>
      <c r="E7779" t="str">
        <f>VLOOKUP(D7779,'Regionalism Code'!B:C,2,FALSE)</f>
        <v>河南省</v>
      </c>
      <c r="F7779">
        <f t="shared" si="243"/>
        <v>4110</v>
      </c>
      <c r="G7779" t="str">
        <f>IF(F7779&gt;10000,"省直辖县市",VLOOKUP(F7779,'Regionalism Code'!H:I,2,FALSE))</f>
        <v>许昌市</v>
      </c>
      <c r="H7779" s="7">
        <v>94.769491767030303</v>
      </c>
      <c r="I7779" s="7">
        <v>95.329624072948903</v>
      </c>
      <c r="J7779" s="7">
        <v>99.077702245895097</v>
      </c>
      <c r="K7779" s="7">
        <v>68.739236264496597</v>
      </c>
      <c r="L7779" s="7">
        <v>63.293961288847498</v>
      </c>
      <c r="M7779" s="7">
        <v>88.120657196112504</v>
      </c>
      <c r="N7779" s="7">
        <v>107.668740693765</v>
      </c>
      <c r="O7779" s="7">
        <v>112.075215597045</v>
      </c>
      <c r="P7779" s="7">
        <v>104.9350298797</v>
      </c>
      <c r="Q7779" s="7">
        <v>85.097043581479198</v>
      </c>
    </row>
    <row r="7780" spans="1:17">
      <c r="A7780" s="6">
        <v>2017</v>
      </c>
      <c r="B7780" s="6" t="s">
        <v>1784</v>
      </c>
      <c r="C7780" s="6">
        <v>411082</v>
      </c>
      <c r="D7780">
        <f t="shared" si="242"/>
        <v>41</v>
      </c>
      <c r="E7780" t="str">
        <f>VLOOKUP(D7780,'Regionalism Code'!B:C,2,FALSE)</f>
        <v>河南省</v>
      </c>
      <c r="F7780">
        <f t="shared" si="243"/>
        <v>4110</v>
      </c>
      <c r="G7780" t="str">
        <f>IF(F7780&gt;10000,"省直辖县市",VLOOKUP(F7780,'Regionalism Code'!H:I,2,FALSE))</f>
        <v>许昌市</v>
      </c>
      <c r="H7780" s="7">
        <v>108.785592529889</v>
      </c>
      <c r="I7780" s="7">
        <v>96.3897599548812</v>
      </c>
      <c r="J7780" s="7">
        <v>131.64896705869899</v>
      </c>
      <c r="K7780" s="7">
        <v>76.163945064702503</v>
      </c>
      <c r="L7780" s="7">
        <v>89.039746915893005</v>
      </c>
      <c r="M7780" s="7">
        <v>97.579490288536206</v>
      </c>
      <c r="N7780" s="7">
        <v>146.344274774995</v>
      </c>
      <c r="O7780" s="7">
        <v>150.15310515845499</v>
      </c>
      <c r="P7780" s="7">
        <v>137.62634093298999</v>
      </c>
      <c r="Q7780" s="7">
        <v>108.1767036035</v>
      </c>
    </row>
    <row r="7781" spans="1:17">
      <c r="A7781" s="6">
        <v>2018</v>
      </c>
      <c r="B7781" s="6" t="s">
        <v>1784</v>
      </c>
      <c r="C7781" s="6">
        <v>411082</v>
      </c>
      <c r="D7781">
        <f t="shared" si="242"/>
        <v>41</v>
      </c>
      <c r="E7781" t="str">
        <f>VLOOKUP(D7781,'Regionalism Code'!B:C,2,FALSE)</f>
        <v>河南省</v>
      </c>
      <c r="F7781">
        <f t="shared" si="243"/>
        <v>4110</v>
      </c>
      <c r="G7781" t="str">
        <f>IF(F7781&gt;10000,"省直辖县市",VLOOKUP(F7781,'Regionalism Code'!H:I,2,FALSE))</f>
        <v>许昌市</v>
      </c>
      <c r="H7781" s="7">
        <v>110.858319149199</v>
      </c>
      <c r="I7781" s="7">
        <v>95.522585053329706</v>
      </c>
      <c r="J7781" s="7">
        <v>135.24729779023801</v>
      </c>
      <c r="K7781" s="7">
        <v>90.584508127940893</v>
      </c>
      <c r="L7781" s="7">
        <v>99.882416543522893</v>
      </c>
      <c r="M7781" s="7">
        <v>91.589740251100906</v>
      </c>
      <c r="N7781" s="7">
        <v>138.282396400854</v>
      </c>
      <c r="O7781" s="7">
        <v>164.09289885935601</v>
      </c>
      <c r="P7781" s="7">
        <v>120.94344067275701</v>
      </c>
      <c r="Q7781" s="7">
        <v>117.184796700422</v>
      </c>
    </row>
    <row r="7782" spans="1:17">
      <c r="A7782" s="6">
        <v>2016</v>
      </c>
      <c r="B7782" s="6" t="s">
        <v>1785</v>
      </c>
      <c r="C7782" s="6">
        <v>411102</v>
      </c>
      <c r="D7782">
        <f t="shared" si="242"/>
        <v>41</v>
      </c>
      <c r="E7782" t="str">
        <f>VLOOKUP(D7782,'Regionalism Code'!B:C,2,FALSE)</f>
        <v>河南省</v>
      </c>
      <c r="F7782">
        <f t="shared" si="243"/>
        <v>4111</v>
      </c>
      <c r="G7782" t="str">
        <f>IF(F7782&gt;10000,"省直辖县市",VLOOKUP(F7782,'Regionalism Code'!H:I,2,FALSE))</f>
        <v>漯河市</v>
      </c>
      <c r="H7782" s="7">
        <v>93.540820077988897</v>
      </c>
      <c r="I7782" s="7">
        <v>99.196513270805994</v>
      </c>
      <c r="J7782" s="7">
        <v>99.579778189643207</v>
      </c>
      <c r="K7782" s="7">
        <v>79.557363844213697</v>
      </c>
      <c r="L7782" s="7">
        <v>72.148177583329598</v>
      </c>
      <c r="M7782" s="7">
        <v>88.195064829019898</v>
      </c>
      <c r="N7782" s="7">
        <v>110.055779713014</v>
      </c>
      <c r="O7782" s="7">
        <v>112.05795316979101</v>
      </c>
      <c r="P7782" s="7">
        <v>85.359526319644402</v>
      </c>
      <c r="Q7782" s="7">
        <v>63.897800885649197</v>
      </c>
    </row>
    <row r="7783" spans="1:17">
      <c r="A7783" s="6">
        <v>2017</v>
      </c>
      <c r="B7783" s="6" t="s">
        <v>1785</v>
      </c>
      <c r="C7783" s="6">
        <v>411102</v>
      </c>
      <c r="D7783">
        <f t="shared" si="242"/>
        <v>41</v>
      </c>
      <c r="E7783" t="str">
        <f>VLOOKUP(D7783,'Regionalism Code'!B:C,2,FALSE)</f>
        <v>河南省</v>
      </c>
      <c r="F7783">
        <f t="shared" si="243"/>
        <v>4111</v>
      </c>
      <c r="G7783" t="str">
        <f>IF(F7783&gt;10000,"省直辖县市",VLOOKUP(F7783,'Regionalism Code'!H:I,2,FALSE))</f>
        <v>漯河市</v>
      </c>
      <c r="H7783" s="7">
        <v>111.266205009939</v>
      </c>
      <c r="I7783" s="7">
        <v>100.248090976279</v>
      </c>
      <c r="J7783" s="7">
        <v>136.851348071492</v>
      </c>
      <c r="K7783" s="7">
        <v>82.299392683924495</v>
      </c>
      <c r="L7783" s="7">
        <v>105.09096091915301</v>
      </c>
      <c r="M7783" s="7">
        <v>95.829174826479303</v>
      </c>
      <c r="N7783" s="7">
        <v>154.018400148094</v>
      </c>
      <c r="O7783" s="7">
        <v>153.90509798350399</v>
      </c>
      <c r="P7783" s="7">
        <v>129.017320086545</v>
      </c>
      <c r="Q7783" s="7">
        <v>101.162381072808</v>
      </c>
    </row>
    <row r="7784" spans="1:17">
      <c r="A7784" s="6">
        <v>2018</v>
      </c>
      <c r="B7784" s="6" t="s">
        <v>1785</v>
      </c>
      <c r="C7784" s="6">
        <v>411102</v>
      </c>
      <c r="D7784">
        <f t="shared" si="242"/>
        <v>41</v>
      </c>
      <c r="E7784" t="str">
        <f>VLOOKUP(D7784,'Regionalism Code'!B:C,2,FALSE)</f>
        <v>河南省</v>
      </c>
      <c r="F7784">
        <f t="shared" si="243"/>
        <v>4111</v>
      </c>
      <c r="G7784" t="str">
        <f>IF(F7784&gt;10000,"省直辖县市",VLOOKUP(F7784,'Regionalism Code'!H:I,2,FALSE))</f>
        <v>漯河市</v>
      </c>
      <c r="H7784" s="7">
        <v>116.346960447405</v>
      </c>
      <c r="I7784" s="7">
        <v>99.113953760667201</v>
      </c>
      <c r="J7784" s="7">
        <v>148.41497109149</v>
      </c>
      <c r="K7784" s="7">
        <v>96.8678746896109</v>
      </c>
      <c r="L7784" s="7">
        <v>150.36051867921299</v>
      </c>
      <c r="M7784" s="7">
        <v>92.020964384160806</v>
      </c>
      <c r="N7784" s="7">
        <v>144.73052486668601</v>
      </c>
      <c r="O7784" s="7">
        <v>172.731969642753</v>
      </c>
      <c r="P7784" s="7">
        <v>119.916931353818</v>
      </c>
      <c r="Q7784" s="7">
        <v>114.984518683649</v>
      </c>
    </row>
    <row r="7785" spans="1:17">
      <c r="A7785" s="6">
        <v>2016</v>
      </c>
      <c r="B7785" s="6" t="s">
        <v>1786</v>
      </c>
      <c r="C7785" s="6">
        <v>411103</v>
      </c>
      <c r="D7785">
        <f t="shared" si="242"/>
        <v>41</v>
      </c>
      <c r="E7785" t="str">
        <f>VLOOKUP(D7785,'Regionalism Code'!B:C,2,FALSE)</f>
        <v>河南省</v>
      </c>
      <c r="F7785">
        <f t="shared" si="243"/>
        <v>4111</v>
      </c>
      <c r="G7785" t="str">
        <f>IF(F7785&gt;10000,"省直辖县市",VLOOKUP(F7785,'Regionalism Code'!H:I,2,FALSE))</f>
        <v>漯河市</v>
      </c>
      <c r="H7785" s="7">
        <v>92.825317336386703</v>
      </c>
      <c r="I7785" s="7">
        <v>96.818674017147302</v>
      </c>
      <c r="J7785" s="7">
        <v>100.34272864370099</v>
      </c>
      <c r="K7785" s="7">
        <v>72.199275742698305</v>
      </c>
      <c r="L7785" s="7">
        <v>72.823313652387</v>
      </c>
      <c r="M7785" s="7">
        <v>87.550153748930398</v>
      </c>
      <c r="N7785" s="7">
        <v>111.749940081468</v>
      </c>
      <c r="O7785" s="7">
        <v>114.384014999409</v>
      </c>
      <c r="P7785" s="7">
        <v>82.354408945055098</v>
      </c>
      <c r="Q7785" s="7">
        <v>65.984677224087093</v>
      </c>
    </row>
    <row r="7786" spans="1:17">
      <c r="A7786" s="6">
        <v>2017</v>
      </c>
      <c r="B7786" s="6" t="s">
        <v>1786</v>
      </c>
      <c r="C7786" s="6">
        <v>411103</v>
      </c>
      <c r="D7786">
        <f t="shared" si="242"/>
        <v>41</v>
      </c>
      <c r="E7786" t="str">
        <f>VLOOKUP(D7786,'Regionalism Code'!B:C,2,FALSE)</f>
        <v>河南省</v>
      </c>
      <c r="F7786">
        <f t="shared" si="243"/>
        <v>4111</v>
      </c>
      <c r="G7786" t="str">
        <f>IF(F7786&gt;10000,"省直辖县市",VLOOKUP(F7786,'Regionalism Code'!H:I,2,FALSE))</f>
        <v>漯河市</v>
      </c>
      <c r="H7786" s="7">
        <v>109.775232503998</v>
      </c>
      <c r="I7786" s="7">
        <v>97.651142438810894</v>
      </c>
      <c r="J7786" s="7">
        <v>136.840468776309</v>
      </c>
      <c r="K7786" s="7">
        <v>80.244471057160496</v>
      </c>
      <c r="L7786" s="7">
        <v>108.634160850767</v>
      </c>
      <c r="M7786" s="7">
        <v>94.260399676156993</v>
      </c>
      <c r="N7786" s="7">
        <v>155.15370761780099</v>
      </c>
      <c r="O7786" s="7">
        <v>152.66527342486299</v>
      </c>
      <c r="P7786" s="7">
        <v>127.051021584295</v>
      </c>
      <c r="Q7786" s="7">
        <v>100.633667389415</v>
      </c>
    </row>
    <row r="7787" spans="1:17">
      <c r="A7787" s="6">
        <v>2018</v>
      </c>
      <c r="B7787" s="6" t="s">
        <v>1786</v>
      </c>
      <c r="C7787" s="6">
        <v>411103</v>
      </c>
      <c r="D7787">
        <f t="shared" si="242"/>
        <v>41</v>
      </c>
      <c r="E7787" t="str">
        <f>VLOOKUP(D7787,'Regionalism Code'!B:C,2,FALSE)</f>
        <v>河南省</v>
      </c>
      <c r="F7787">
        <f t="shared" si="243"/>
        <v>4111</v>
      </c>
      <c r="G7787" t="str">
        <f>IF(F7787&gt;10000,"省直辖县市",VLOOKUP(F7787,'Regionalism Code'!H:I,2,FALSE))</f>
        <v>漯河市</v>
      </c>
      <c r="H7787" s="7">
        <v>114.402863473097</v>
      </c>
      <c r="I7787" s="7">
        <v>96.362617568809398</v>
      </c>
      <c r="J7787" s="7">
        <v>147.46814933921101</v>
      </c>
      <c r="K7787" s="7">
        <v>93.269365354953706</v>
      </c>
      <c r="L7787" s="7">
        <v>149.66439867266999</v>
      </c>
      <c r="M7787" s="7">
        <v>91.012768753078504</v>
      </c>
      <c r="N7787" s="7">
        <v>147.53862010032199</v>
      </c>
      <c r="O7787" s="7">
        <v>170.049231597068</v>
      </c>
      <c r="P7787" s="7">
        <v>116.994468997033</v>
      </c>
      <c r="Q7787" s="7">
        <v>113.893585724023</v>
      </c>
    </row>
    <row r="7788" spans="1:17">
      <c r="A7788" s="6">
        <v>2016</v>
      </c>
      <c r="B7788" s="6" t="s">
        <v>1787</v>
      </c>
      <c r="C7788" s="6">
        <v>411104</v>
      </c>
      <c r="D7788">
        <f t="shared" si="242"/>
        <v>41</v>
      </c>
      <c r="E7788" t="str">
        <f>VLOOKUP(D7788,'Regionalism Code'!B:C,2,FALSE)</f>
        <v>河南省</v>
      </c>
      <c r="F7788">
        <f t="shared" si="243"/>
        <v>4111</v>
      </c>
      <c r="G7788" t="str">
        <f>IF(F7788&gt;10000,"省直辖县市",VLOOKUP(F7788,'Regionalism Code'!H:I,2,FALSE))</f>
        <v>漯河市</v>
      </c>
      <c r="H7788" s="7">
        <v>87.289060033156403</v>
      </c>
      <c r="I7788" s="7">
        <v>92.408003356320805</v>
      </c>
      <c r="J7788" s="7">
        <v>90.701232067396006</v>
      </c>
      <c r="K7788" s="7">
        <v>64.767435490232003</v>
      </c>
      <c r="L7788" s="7">
        <v>63.072484652924302</v>
      </c>
      <c r="M7788" s="7">
        <v>82.171578038041005</v>
      </c>
      <c r="N7788" s="7">
        <v>101.44939118956</v>
      </c>
      <c r="O7788" s="7">
        <v>101.87467937285</v>
      </c>
      <c r="P7788" s="7">
        <v>81.771893414161696</v>
      </c>
      <c r="Q7788" s="7">
        <v>64.191282996684606</v>
      </c>
    </row>
    <row r="7789" spans="1:17">
      <c r="A7789" s="6">
        <v>2017</v>
      </c>
      <c r="B7789" s="6" t="s">
        <v>1787</v>
      </c>
      <c r="C7789" s="6">
        <v>411104</v>
      </c>
      <c r="D7789">
        <f t="shared" si="242"/>
        <v>41</v>
      </c>
      <c r="E7789" t="str">
        <f>VLOOKUP(D7789,'Regionalism Code'!B:C,2,FALSE)</f>
        <v>河南省</v>
      </c>
      <c r="F7789">
        <f t="shared" si="243"/>
        <v>4111</v>
      </c>
      <c r="G7789" t="str">
        <f>IF(F7789&gt;10000,"省直辖县市",VLOOKUP(F7789,'Regionalism Code'!H:I,2,FALSE))</f>
        <v>漯河市</v>
      </c>
      <c r="H7789" s="7">
        <v>104.121868121463</v>
      </c>
      <c r="I7789" s="7">
        <v>93.946800433666695</v>
      </c>
      <c r="J7789" s="7">
        <v>129.022404507147</v>
      </c>
      <c r="K7789" s="7">
        <v>75.252969094686307</v>
      </c>
      <c r="L7789" s="7">
        <v>107.072372303988</v>
      </c>
      <c r="M7789" s="7">
        <v>87.206207125080098</v>
      </c>
      <c r="N7789" s="7">
        <v>144.80223419696901</v>
      </c>
      <c r="O7789" s="7">
        <v>141.88717160757199</v>
      </c>
      <c r="P7789" s="7">
        <v>125.177297571414</v>
      </c>
      <c r="Q7789" s="7">
        <v>92.477921288766694</v>
      </c>
    </row>
    <row r="7790" spans="1:17">
      <c r="A7790" s="6">
        <v>2018</v>
      </c>
      <c r="B7790" s="6" t="s">
        <v>1787</v>
      </c>
      <c r="C7790" s="6">
        <v>411104</v>
      </c>
      <c r="D7790">
        <f t="shared" si="242"/>
        <v>41</v>
      </c>
      <c r="E7790" t="str">
        <f>VLOOKUP(D7790,'Regionalism Code'!B:C,2,FALSE)</f>
        <v>河南省</v>
      </c>
      <c r="F7790">
        <f t="shared" si="243"/>
        <v>4111</v>
      </c>
      <c r="G7790" t="str">
        <f>IF(F7790&gt;10000,"省直辖县市",VLOOKUP(F7790,'Regionalism Code'!H:I,2,FALSE))</f>
        <v>漯河市</v>
      </c>
      <c r="H7790" s="7">
        <v>110.314047471762</v>
      </c>
      <c r="I7790" s="7">
        <v>93.394324840501397</v>
      </c>
      <c r="J7790" s="7">
        <v>138.49825542902701</v>
      </c>
      <c r="K7790" s="7">
        <v>89.120751463173207</v>
      </c>
      <c r="L7790" s="7">
        <v>142.418558104098</v>
      </c>
      <c r="M7790" s="7">
        <v>85.074781956465699</v>
      </c>
      <c r="N7790" s="7">
        <v>136.26605252249499</v>
      </c>
      <c r="O7790" s="7">
        <v>158.83775934809501</v>
      </c>
      <c r="P7790" s="7">
        <v>115.558370012983</v>
      </c>
      <c r="Q7790" s="7">
        <v>114.97426209996</v>
      </c>
    </row>
    <row r="7791" spans="1:17">
      <c r="A7791" s="6">
        <v>2016</v>
      </c>
      <c r="B7791" s="6" t="s">
        <v>1788</v>
      </c>
      <c r="C7791" s="6">
        <v>411121</v>
      </c>
      <c r="D7791">
        <f t="shared" si="242"/>
        <v>41</v>
      </c>
      <c r="E7791" t="str">
        <f>VLOOKUP(D7791,'Regionalism Code'!B:C,2,FALSE)</f>
        <v>河南省</v>
      </c>
      <c r="F7791">
        <f t="shared" si="243"/>
        <v>4111</v>
      </c>
      <c r="G7791" t="str">
        <f>IF(F7791&gt;10000,"省直辖县市",VLOOKUP(F7791,'Regionalism Code'!H:I,2,FALSE))</f>
        <v>漯河市</v>
      </c>
      <c r="H7791" s="7">
        <v>87.7454708568076</v>
      </c>
      <c r="I7791" s="7">
        <v>88.483621228334101</v>
      </c>
      <c r="J7791" s="7">
        <v>93.778962928836293</v>
      </c>
      <c r="K7791" s="7">
        <v>58.710781540948901</v>
      </c>
      <c r="L7791" s="7">
        <v>82.448424486627104</v>
      </c>
      <c r="M7791" s="7">
        <v>78.303728065708398</v>
      </c>
      <c r="N7791" s="7">
        <v>98.712530398937503</v>
      </c>
      <c r="O7791" s="7">
        <v>105.685041537449</v>
      </c>
      <c r="P7791" s="7">
        <v>78.996014452489604</v>
      </c>
      <c r="Q7791" s="7">
        <v>74.349670630516798</v>
      </c>
    </row>
    <row r="7792" spans="1:17">
      <c r="A7792" s="6">
        <v>2017</v>
      </c>
      <c r="B7792" s="6" t="s">
        <v>1788</v>
      </c>
      <c r="C7792" s="6">
        <v>411121</v>
      </c>
      <c r="D7792">
        <f t="shared" si="242"/>
        <v>41</v>
      </c>
      <c r="E7792" t="str">
        <f>VLOOKUP(D7792,'Regionalism Code'!B:C,2,FALSE)</f>
        <v>河南省</v>
      </c>
      <c r="F7792">
        <f t="shared" si="243"/>
        <v>4111</v>
      </c>
      <c r="G7792" t="str">
        <f>IF(F7792&gt;10000,"省直辖县市",VLOOKUP(F7792,'Regionalism Code'!H:I,2,FALSE))</f>
        <v>漯河市</v>
      </c>
      <c r="H7792" s="7">
        <v>102.259229313749</v>
      </c>
      <c r="I7792" s="7">
        <v>89.318202830844498</v>
      </c>
      <c r="J7792" s="7">
        <v>129.13204000206599</v>
      </c>
      <c r="K7792" s="7">
        <v>64.722959307362103</v>
      </c>
      <c r="L7792" s="7">
        <v>105.92220559955</v>
      </c>
      <c r="M7792" s="7">
        <v>85.898490126885207</v>
      </c>
      <c r="N7792" s="7">
        <v>144.35910497327299</v>
      </c>
      <c r="O7792" s="7">
        <v>145.36628739000699</v>
      </c>
      <c r="P7792" s="7">
        <v>121.28136211991</v>
      </c>
      <c r="Q7792" s="7">
        <v>96.164381869928306</v>
      </c>
    </row>
    <row r="7793" spans="1:17">
      <c r="A7793" s="6">
        <v>2018</v>
      </c>
      <c r="B7793" s="6" t="s">
        <v>1788</v>
      </c>
      <c r="C7793" s="6">
        <v>411121</v>
      </c>
      <c r="D7793">
        <f t="shared" si="242"/>
        <v>41</v>
      </c>
      <c r="E7793" t="str">
        <f>VLOOKUP(D7793,'Regionalism Code'!B:C,2,FALSE)</f>
        <v>河南省</v>
      </c>
      <c r="F7793">
        <f t="shared" si="243"/>
        <v>4111</v>
      </c>
      <c r="G7793" t="str">
        <f>IF(F7793&gt;10000,"省直辖县市",VLOOKUP(F7793,'Regionalism Code'!H:I,2,FALSE))</f>
        <v>漯河市</v>
      </c>
      <c r="H7793" s="7">
        <v>103.332674830187</v>
      </c>
      <c r="I7793" s="7">
        <v>86.846652080375094</v>
      </c>
      <c r="J7793" s="7">
        <v>128.69747899790599</v>
      </c>
      <c r="K7793" s="7">
        <v>73.301508531691397</v>
      </c>
      <c r="L7793" s="7">
        <v>108.94804306621501</v>
      </c>
      <c r="M7793" s="7">
        <v>81.108616816353404</v>
      </c>
      <c r="N7793" s="7">
        <v>133.67923214534201</v>
      </c>
      <c r="O7793" s="7">
        <v>152.387734714636</v>
      </c>
      <c r="P7793" s="7">
        <v>111.45081355651701</v>
      </c>
      <c r="Q7793" s="7">
        <v>111.6836956179</v>
      </c>
    </row>
    <row r="7794" spans="1:17">
      <c r="A7794" s="6">
        <v>2016</v>
      </c>
      <c r="B7794" s="6" t="s">
        <v>1789</v>
      </c>
      <c r="C7794" s="6">
        <v>411122</v>
      </c>
      <c r="D7794">
        <f t="shared" si="242"/>
        <v>41</v>
      </c>
      <c r="E7794" t="str">
        <f>VLOOKUP(D7794,'Regionalism Code'!B:C,2,FALSE)</f>
        <v>河南省</v>
      </c>
      <c r="F7794">
        <f t="shared" si="243"/>
        <v>4111</v>
      </c>
      <c r="G7794" t="str">
        <f>IF(F7794&gt;10000,"省直辖县市",VLOOKUP(F7794,'Regionalism Code'!H:I,2,FALSE))</f>
        <v>漯河市</v>
      </c>
      <c r="H7794" s="7">
        <v>88.257504325236397</v>
      </c>
      <c r="I7794" s="7">
        <v>89.815580828797096</v>
      </c>
      <c r="J7794" s="7">
        <v>91.664290120533806</v>
      </c>
      <c r="K7794" s="7">
        <v>61.201906104666598</v>
      </c>
      <c r="L7794" s="7">
        <v>60.833652622831401</v>
      </c>
      <c r="M7794" s="7">
        <v>82.089472940552895</v>
      </c>
      <c r="N7794" s="7">
        <v>106.595277648226</v>
      </c>
      <c r="O7794" s="7">
        <v>102.739635686234</v>
      </c>
      <c r="P7794" s="7">
        <v>80.369288783070502</v>
      </c>
      <c r="Q7794" s="7">
        <v>76.927494554004795</v>
      </c>
    </row>
    <row r="7795" spans="1:17">
      <c r="A7795" s="6">
        <v>2017</v>
      </c>
      <c r="B7795" s="6" t="s">
        <v>1789</v>
      </c>
      <c r="C7795" s="6">
        <v>411122</v>
      </c>
      <c r="D7795">
        <f t="shared" si="242"/>
        <v>41</v>
      </c>
      <c r="E7795" t="str">
        <f>VLOOKUP(D7795,'Regionalism Code'!B:C,2,FALSE)</f>
        <v>河南省</v>
      </c>
      <c r="F7795">
        <f t="shared" si="243"/>
        <v>4111</v>
      </c>
      <c r="G7795" t="str">
        <f>IF(F7795&gt;10000,"省直辖县市",VLOOKUP(F7795,'Regionalism Code'!H:I,2,FALSE))</f>
        <v>漯河市</v>
      </c>
      <c r="H7795" s="7">
        <v>102.394318373302</v>
      </c>
      <c r="I7795" s="7">
        <v>90.463608142040101</v>
      </c>
      <c r="J7795" s="7">
        <v>126.004968305209</v>
      </c>
      <c r="K7795" s="7">
        <v>66.992060921403905</v>
      </c>
      <c r="L7795" s="7">
        <v>87.325671046855803</v>
      </c>
      <c r="M7795" s="7">
        <v>88.684612935014599</v>
      </c>
      <c r="N7795" s="7">
        <v>145.15296035936899</v>
      </c>
      <c r="O7795" s="7">
        <v>142.58734436322001</v>
      </c>
      <c r="P7795" s="7">
        <v>125.545304062828</v>
      </c>
      <c r="Q7795" s="7">
        <v>98.891294797828493</v>
      </c>
    </row>
    <row r="7796" spans="1:17">
      <c r="A7796" s="6">
        <v>2018</v>
      </c>
      <c r="B7796" s="6" t="s">
        <v>1789</v>
      </c>
      <c r="C7796" s="6">
        <v>411122</v>
      </c>
      <c r="D7796">
        <f t="shared" si="242"/>
        <v>41</v>
      </c>
      <c r="E7796" t="str">
        <f>VLOOKUP(D7796,'Regionalism Code'!B:C,2,FALSE)</f>
        <v>河南省</v>
      </c>
      <c r="F7796">
        <f t="shared" si="243"/>
        <v>4111</v>
      </c>
      <c r="G7796" t="str">
        <f>IF(F7796&gt;10000,"省直辖县市",VLOOKUP(F7796,'Regionalism Code'!H:I,2,FALSE))</f>
        <v>漯河市</v>
      </c>
      <c r="H7796" s="7">
        <v>105.279663482564</v>
      </c>
      <c r="I7796" s="7">
        <v>89.467195005527202</v>
      </c>
      <c r="J7796" s="7">
        <v>128.89972051665501</v>
      </c>
      <c r="K7796" s="7">
        <v>79.430067965781902</v>
      </c>
      <c r="L7796" s="7">
        <v>98.109862350261196</v>
      </c>
      <c r="M7796" s="7">
        <v>86.351737935556997</v>
      </c>
      <c r="N7796" s="7">
        <v>137.30836645707501</v>
      </c>
      <c r="O7796" s="7">
        <v>152.98271272018599</v>
      </c>
      <c r="P7796" s="7">
        <v>113.410404922303</v>
      </c>
      <c r="Q7796" s="7">
        <v>114.577220542193</v>
      </c>
    </row>
    <row r="7797" spans="1:17">
      <c r="A7797" s="6">
        <v>2016</v>
      </c>
      <c r="B7797" s="6" t="s">
        <v>1790</v>
      </c>
      <c r="C7797" s="6">
        <v>411202</v>
      </c>
      <c r="D7797">
        <f t="shared" si="242"/>
        <v>41</v>
      </c>
      <c r="E7797" t="str">
        <f>VLOOKUP(D7797,'Regionalism Code'!B:C,2,FALSE)</f>
        <v>河南省</v>
      </c>
      <c r="F7797">
        <f t="shared" si="243"/>
        <v>4112</v>
      </c>
      <c r="G7797" t="str">
        <f>IF(F7797&gt;10000,"省直辖县市",VLOOKUP(F7797,'Regionalism Code'!H:I,2,FALSE))</f>
        <v>三门峡市</v>
      </c>
      <c r="H7797" s="7">
        <v>98.256944336871697</v>
      </c>
      <c r="I7797" s="7">
        <v>103.006661574096</v>
      </c>
      <c r="J7797" s="7">
        <v>101.399039021745</v>
      </c>
      <c r="K7797" s="7">
        <v>72.066834326956993</v>
      </c>
      <c r="L7797" s="7">
        <v>69.116814208999699</v>
      </c>
      <c r="M7797" s="7">
        <v>90.842622543920896</v>
      </c>
      <c r="N7797" s="7">
        <v>117.27799467148201</v>
      </c>
      <c r="O7797" s="7">
        <v>113.19994707654899</v>
      </c>
      <c r="P7797" s="7">
        <v>87.434365336655105</v>
      </c>
      <c r="Q7797" s="7">
        <v>76.869789848100794</v>
      </c>
    </row>
    <row r="7798" spans="1:17">
      <c r="A7798" s="6">
        <v>2017</v>
      </c>
      <c r="B7798" s="6" t="s">
        <v>1790</v>
      </c>
      <c r="C7798" s="6">
        <v>411202</v>
      </c>
      <c r="D7798">
        <f t="shared" si="242"/>
        <v>41</v>
      </c>
      <c r="E7798" t="str">
        <f>VLOOKUP(D7798,'Regionalism Code'!B:C,2,FALSE)</f>
        <v>河南省</v>
      </c>
      <c r="F7798">
        <f t="shared" si="243"/>
        <v>4112</v>
      </c>
      <c r="G7798" t="str">
        <f>IF(F7798&gt;10000,"省直辖县市",VLOOKUP(F7798,'Regionalism Code'!H:I,2,FALSE))</f>
        <v>三门峡市</v>
      </c>
      <c r="H7798" s="7">
        <v>114.04680744781901</v>
      </c>
      <c r="I7798" s="7">
        <v>104.09414679306001</v>
      </c>
      <c r="J7798" s="7">
        <v>136.62764570814801</v>
      </c>
      <c r="K7798" s="7">
        <v>81.374575850591697</v>
      </c>
      <c r="L7798" s="7">
        <v>92.440738479623107</v>
      </c>
      <c r="M7798" s="7">
        <v>99.824950493681499</v>
      </c>
      <c r="N7798" s="7">
        <v>164.11856335824299</v>
      </c>
      <c r="O7798" s="7">
        <v>152.10080709278401</v>
      </c>
      <c r="P7798" s="7">
        <v>126.430244592878</v>
      </c>
      <c r="Q7798" s="7">
        <v>105.88434235298401</v>
      </c>
    </row>
    <row r="7799" spans="1:17">
      <c r="A7799" s="6">
        <v>2018</v>
      </c>
      <c r="B7799" s="6" t="s">
        <v>1790</v>
      </c>
      <c r="C7799" s="6">
        <v>411202</v>
      </c>
      <c r="D7799">
        <f t="shared" si="242"/>
        <v>41</v>
      </c>
      <c r="E7799" t="str">
        <f>VLOOKUP(D7799,'Regionalism Code'!B:C,2,FALSE)</f>
        <v>河南省</v>
      </c>
      <c r="F7799">
        <f t="shared" si="243"/>
        <v>4112</v>
      </c>
      <c r="G7799" t="str">
        <f>IF(F7799&gt;10000,"省直辖县市",VLOOKUP(F7799,'Regionalism Code'!H:I,2,FALSE))</f>
        <v>三门峡市</v>
      </c>
      <c r="H7799" s="7">
        <v>118.08869689178501</v>
      </c>
      <c r="I7799" s="7">
        <v>103.308162731538</v>
      </c>
      <c r="J7799" s="7">
        <v>146.05332721903901</v>
      </c>
      <c r="K7799" s="7">
        <v>95.842945266019498</v>
      </c>
      <c r="L7799" s="7">
        <v>121.67591177976</v>
      </c>
      <c r="M7799" s="7">
        <v>94.628035155195406</v>
      </c>
      <c r="N7799" s="7">
        <v>156.29933096796699</v>
      </c>
      <c r="O7799" s="7">
        <v>171.004292931533</v>
      </c>
      <c r="P7799" s="7">
        <v>118.492854986617</v>
      </c>
      <c r="Q7799" s="7">
        <v>116.08483141141799</v>
      </c>
    </row>
    <row r="7800" spans="1:17">
      <c r="A7800" s="6">
        <v>2016</v>
      </c>
      <c r="B7800" s="6" t="s">
        <v>1791</v>
      </c>
      <c r="C7800" s="6">
        <v>411221</v>
      </c>
      <c r="D7800">
        <f t="shared" si="242"/>
        <v>41</v>
      </c>
      <c r="E7800" t="str">
        <f>VLOOKUP(D7800,'Regionalism Code'!B:C,2,FALSE)</f>
        <v>河南省</v>
      </c>
      <c r="F7800">
        <f t="shared" si="243"/>
        <v>4112</v>
      </c>
      <c r="G7800" t="str">
        <f>IF(F7800&gt;10000,"省直辖县市",VLOOKUP(F7800,'Regionalism Code'!H:I,2,FALSE))</f>
        <v>三门峡市</v>
      </c>
      <c r="H7800" s="7">
        <v>91.200492514887998</v>
      </c>
      <c r="I7800" s="7">
        <v>93.389843095145594</v>
      </c>
      <c r="J7800" s="7">
        <v>93.5826710336313</v>
      </c>
      <c r="K7800" s="7">
        <v>61.482665299013398</v>
      </c>
      <c r="L7800" s="7">
        <v>58.106883147364101</v>
      </c>
      <c r="M7800" s="7">
        <v>83.043467973344903</v>
      </c>
      <c r="N7800" s="7">
        <v>111.365012593815</v>
      </c>
      <c r="O7800" s="7">
        <v>104.73567397879501</v>
      </c>
      <c r="P7800" s="7">
        <v>83.5746027635075</v>
      </c>
      <c r="Q7800" s="7">
        <v>79.648080358397195</v>
      </c>
    </row>
    <row r="7801" spans="1:17">
      <c r="A7801" s="6">
        <v>2017</v>
      </c>
      <c r="B7801" s="6" t="s">
        <v>1791</v>
      </c>
      <c r="C7801" s="6">
        <v>411221</v>
      </c>
      <c r="D7801">
        <f t="shared" si="242"/>
        <v>41</v>
      </c>
      <c r="E7801" t="str">
        <f>VLOOKUP(D7801,'Regionalism Code'!B:C,2,FALSE)</f>
        <v>河南省</v>
      </c>
      <c r="F7801">
        <f t="shared" si="243"/>
        <v>4112</v>
      </c>
      <c r="G7801" t="str">
        <f>IF(F7801&gt;10000,"省直辖县市",VLOOKUP(F7801,'Regionalism Code'!H:I,2,FALSE))</f>
        <v>三门峡市</v>
      </c>
      <c r="H7801" s="7">
        <v>105.469415271805</v>
      </c>
      <c r="I7801" s="7">
        <v>93.943129281636601</v>
      </c>
      <c r="J7801" s="7">
        <v>125.229967806537</v>
      </c>
      <c r="K7801" s="7">
        <v>64.663869193553793</v>
      </c>
      <c r="L7801" s="7">
        <v>79.750828735440805</v>
      </c>
      <c r="M7801" s="7">
        <v>88.587172761984803</v>
      </c>
      <c r="N7801" s="7">
        <v>150.730333342769</v>
      </c>
      <c r="O7801" s="7">
        <v>142.262985075513</v>
      </c>
      <c r="P7801" s="7">
        <v>118.26317099757399</v>
      </c>
      <c r="Q7801" s="7">
        <v>107.62741427188899</v>
      </c>
    </row>
    <row r="7802" spans="1:17">
      <c r="A7802" s="6">
        <v>2018</v>
      </c>
      <c r="B7802" s="6" t="s">
        <v>1791</v>
      </c>
      <c r="C7802" s="6">
        <v>411221</v>
      </c>
      <c r="D7802">
        <f t="shared" si="242"/>
        <v>41</v>
      </c>
      <c r="E7802" t="str">
        <f>VLOOKUP(D7802,'Regionalism Code'!B:C,2,FALSE)</f>
        <v>河南省</v>
      </c>
      <c r="F7802">
        <f t="shared" si="243"/>
        <v>4112</v>
      </c>
      <c r="G7802" t="str">
        <f>IF(F7802&gt;10000,"省直辖县市",VLOOKUP(F7802,'Regionalism Code'!H:I,2,FALSE))</f>
        <v>三门峡市</v>
      </c>
      <c r="H7802" s="7">
        <v>106.396533491442</v>
      </c>
      <c r="I7802" s="7">
        <v>92.552807414266297</v>
      </c>
      <c r="J7802" s="7">
        <v>126.110385341379</v>
      </c>
      <c r="K7802" s="7">
        <v>74.925988842741006</v>
      </c>
      <c r="L7802" s="7">
        <v>81.321205466568202</v>
      </c>
      <c r="M7802" s="7">
        <v>82.147115362141705</v>
      </c>
      <c r="N7802" s="7">
        <v>144.37133251323701</v>
      </c>
      <c r="O7802" s="7">
        <v>150.356301987308</v>
      </c>
      <c r="P7802" s="7">
        <v>109.31663458167399</v>
      </c>
      <c r="Q7802" s="7">
        <v>116.29159865166</v>
      </c>
    </row>
    <row r="7803" spans="1:17">
      <c r="A7803" s="6">
        <v>2016</v>
      </c>
      <c r="B7803" s="6" t="s">
        <v>1792</v>
      </c>
      <c r="C7803" s="6">
        <v>411222</v>
      </c>
      <c r="D7803">
        <f t="shared" si="242"/>
        <v>41</v>
      </c>
      <c r="E7803" t="str">
        <f>VLOOKUP(D7803,'Regionalism Code'!B:C,2,FALSE)</f>
        <v>河南省</v>
      </c>
      <c r="F7803">
        <f t="shared" si="243"/>
        <v>4112</v>
      </c>
      <c r="G7803" t="str">
        <f>IF(F7803&gt;10000,"省直辖县市",VLOOKUP(F7803,'Regionalism Code'!H:I,2,FALSE))</f>
        <v>三门峡市</v>
      </c>
      <c r="H7803" s="7">
        <v>89.507767074978403</v>
      </c>
      <c r="I7803" s="7">
        <v>89.928416082735296</v>
      </c>
      <c r="J7803" s="7">
        <v>91.403464618733096</v>
      </c>
      <c r="K7803" s="7">
        <v>56.413143879205798</v>
      </c>
      <c r="L7803" s="7">
        <v>57.002610801287702</v>
      </c>
      <c r="M7803" s="7">
        <v>80.245975021363705</v>
      </c>
      <c r="N7803" s="7">
        <v>111.93212091109</v>
      </c>
      <c r="O7803" s="7">
        <v>99.397659814824195</v>
      </c>
      <c r="P7803" s="7">
        <v>86.486869946027895</v>
      </c>
      <c r="Q7803" s="7">
        <v>84.679486105707099</v>
      </c>
    </row>
    <row r="7804" spans="1:17">
      <c r="A7804" s="6">
        <v>2017</v>
      </c>
      <c r="B7804" s="6" t="s">
        <v>1792</v>
      </c>
      <c r="C7804" s="8">
        <v>411222</v>
      </c>
      <c r="D7804">
        <f t="shared" si="242"/>
        <v>41</v>
      </c>
      <c r="E7804" t="str">
        <f>VLOOKUP(D7804,'Regionalism Code'!B:C,2,FALSE)</f>
        <v>河南省</v>
      </c>
      <c r="F7804">
        <f t="shared" si="243"/>
        <v>4112</v>
      </c>
      <c r="G7804" t="str">
        <f>IF(F7804&gt;10000,"省直辖县市",VLOOKUP(F7804,'Regionalism Code'!H:I,2,FALSE))</f>
        <v>三门峡市</v>
      </c>
      <c r="H7804" s="7">
        <v>104.206742802029</v>
      </c>
      <c r="I7804" s="7">
        <v>88.346789766593503</v>
      </c>
      <c r="J7804" s="7">
        <v>131.89678048037001</v>
      </c>
      <c r="K7804" s="7">
        <v>79.321753970334797</v>
      </c>
      <c r="L7804" s="7">
        <v>90.545761704059103</v>
      </c>
      <c r="M7804" s="7">
        <v>96.301235616677701</v>
      </c>
      <c r="N7804" s="7">
        <v>160.477441635763</v>
      </c>
      <c r="O7804" s="7">
        <v>146.548096164784</v>
      </c>
      <c r="P7804" s="7">
        <v>115.706103603106</v>
      </c>
      <c r="Q7804" s="7">
        <v>106.265228519318</v>
      </c>
    </row>
    <row r="7805" spans="1:17">
      <c r="A7805" s="6">
        <v>2018</v>
      </c>
      <c r="B7805" s="6" t="s">
        <v>1792</v>
      </c>
      <c r="C7805" s="8">
        <v>411222</v>
      </c>
      <c r="D7805">
        <f t="shared" si="242"/>
        <v>41</v>
      </c>
      <c r="E7805" t="str">
        <f>VLOOKUP(D7805,'Regionalism Code'!B:C,2,FALSE)</f>
        <v>河南省</v>
      </c>
      <c r="F7805">
        <f t="shared" si="243"/>
        <v>4112</v>
      </c>
      <c r="G7805" t="str">
        <f>IF(F7805&gt;10000,"省直辖县市",VLOOKUP(F7805,'Regionalism Code'!H:I,2,FALSE))</f>
        <v>三门峡市</v>
      </c>
      <c r="H7805" s="7">
        <v>110.423776693794</v>
      </c>
      <c r="I7805" s="7">
        <v>89.889750347943803</v>
      </c>
      <c r="J7805" s="7">
        <v>142.870619782316</v>
      </c>
      <c r="K7805" s="7">
        <v>99.558024055637105</v>
      </c>
      <c r="L7805" s="7">
        <v>120.696704751383</v>
      </c>
      <c r="M7805" s="7">
        <v>94.791252886581603</v>
      </c>
      <c r="N7805" s="7">
        <v>153.06352770114199</v>
      </c>
      <c r="O7805" s="7">
        <v>165.88095206189899</v>
      </c>
      <c r="P7805" s="7">
        <v>114.25930195551101</v>
      </c>
      <c r="Q7805" s="7">
        <v>119.27248352700499</v>
      </c>
    </row>
    <row r="7806" spans="1:17">
      <c r="A7806" s="6">
        <v>2016</v>
      </c>
      <c r="B7806" s="6" t="s">
        <v>1793</v>
      </c>
      <c r="C7806" s="6">
        <v>411224</v>
      </c>
      <c r="D7806">
        <f t="shared" si="242"/>
        <v>41</v>
      </c>
      <c r="E7806" t="str">
        <f>VLOOKUP(D7806,'Regionalism Code'!B:C,2,FALSE)</f>
        <v>河南省</v>
      </c>
      <c r="F7806">
        <f t="shared" si="243"/>
        <v>4112</v>
      </c>
      <c r="G7806" t="str">
        <f>IF(F7806&gt;10000,"省直辖县市",VLOOKUP(F7806,'Regionalism Code'!H:I,2,FALSE))</f>
        <v>三门峡市</v>
      </c>
      <c r="H7806" s="7">
        <v>91.092050265170599</v>
      </c>
      <c r="I7806" s="7">
        <v>91.633670987231895</v>
      </c>
      <c r="J7806" s="7">
        <v>90.474292440194802</v>
      </c>
      <c r="K7806" s="7">
        <v>55.4361010075501</v>
      </c>
      <c r="L7806" s="7">
        <v>58.911623368843799</v>
      </c>
      <c r="M7806" s="7">
        <v>74.000775131890407</v>
      </c>
      <c r="N7806" s="7">
        <v>104.94816640936899</v>
      </c>
      <c r="O7806" s="7">
        <v>103.601177682957</v>
      </c>
      <c r="P7806" s="7">
        <v>80.018434895402706</v>
      </c>
      <c r="Q7806" s="7">
        <v>90.4317658836747</v>
      </c>
    </row>
    <row r="7807" spans="1:17">
      <c r="A7807" s="6">
        <v>2017</v>
      </c>
      <c r="B7807" s="6" t="s">
        <v>1793</v>
      </c>
      <c r="C7807" s="6">
        <v>411224</v>
      </c>
      <c r="D7807">
        <f t="shared" si="242"/>
        <v>41</v>
      </c>
      <c r="E7807" t="str">
        <f>VLOOKUP(D7807,'Regionalism Code'!B:C,2,FALSE)</f>
        <v>河南省</v>
      </c>
      <c r="F7807">
        <f t="shared" si="243"/>
        <v>4112</v>
      </c>
      <c r="G7807" t="str">
        <f>IF(F7807&gt;10000,"省直辖县市",VLOOKUP(F7807,'Regionalism Code'!H:I,2,FALSE))</f>
        <v>三门峡市</v>
      </c>
      <c r="H7807" s="7">
        <v>103.98752556289</v>
      </c>
      <c r="I7807" s="7">
        <v>92.825277288493993</v>
      </c>
      <c r="J7807" s="7">
        <v>122.022468566922</v>
      </c>
      <c r="K7807" s="7">
        <v>61.049334544992703</v>
      </c>
      <c r="L7807" s="7">
        <v>79.976648234036801</v>
      </c>
      <c r="M7807" s="7">
        <v>80.543673367363695</v>
      </c>
      <c r="N7807" s="7">
        <v>143.55511536551899</v>
      </c>
      <c r="O7807" s="7">
        <v>140.60255052321099</v>
      </c>
      <c r="P7807" s="7">
        <v>116.85544484311001</v>
      </c>
      <c r="Q7807" s="7">
        <v>108.07909325427001</v>
      </c>
    </row>
    <row r="7808" spans="1:17">
      <c r="A7808" s="6">
        <v>2018</v>
      </c>
      <c r="B7808" s="6" t="s">
        <v>1793</v>
      </c>
      <c r="C7808" s="6">
        <v>411224</v>
      </c>
      <c r="D7808">
        <f t="shared" si="242"/>
        <v>41</v>
      </c>
      <c r="E7808" t="str">
        <f>VLOOKUP(D7808,'Regionalism Code'!B:C,2,FALSE)</f>
        <v>河南省</v>
      </c>
      <c r="F7808">
        <f t="shared" si="243"/>
        <v>4112</v>
      </c>
      <c r="G7808" t="str">
        <f>IF(F7808&gt;10000,"省直辖县市",VLOOKUP(F7808,'Regionalism Code'!H:I,2,FALSE))</f>
        <v>三门峡市</v>
      </c>
      <c r="H7808" s="7">
        <v>104.891769547542</v>
      </c>
      <c r="I7808" s="7">
        <v>91.152175599471406</v>
      </c>
      <c r="J7808" s="7">
        <v>121.886638652952</v>
      </c>
      <c r="K7808" s="7">
        <v>72.095180787580404</v>
      </c>
      <c r="L7808" s="7">
        <v>81.860199560716595</v>
      </c>
      <c r="M7808" s="7">
        <v>75.0810495355135</v>
      </c>
      <c r="N7808" s="7">
        <v>133.82886391346801</v>
      </c>
      <c r="O7808" s="7">
        <v>148.575560279841</v>
      </c>
      <c r="P7808" s="7">
        <v>105.19379054779201</v>
      </c>
      <c r="Q7808" s="7">
        <v>119.383722053182</v>
      </c>
    </row>
    <row r="7809" spans="1:17">
      <c r="A7809" s="6">
        <v>2016</v>
      </c>
      <c r="B7809" s="6" t="s">
        <v>1794</v>
      </c>
      <c r="C7809" s="6">
        <v>411281</v>
      </c>
      <c r="D7809">
        <f t="shared" si="242"/>
        <v>41</v>
      </c>
      <c r="E7809" t="str">
        <f>VLOOKUP(D7809,'Regionalism Code'!B:C,2,FALSE)</f>
        <v>河南省</v>
      </c>
      <c r="F7809">
        <f t="shared" si="243"/>
        <v>4112</v>
      </c>
      <c r="G7809" t="str">
        <f>IF(F7809&gt;10000,"省直辖县市",VLOOKUP(F7809,'Regionalism Code'!H:I,2,FALSE))</f>
        <v>三门峡市</v>
      </c>
      <c r="H7809" s="7">
        <v>94.901685737803803</v>
      </c>
      <c r="I7809" s="7">
        <v>96.409930042569201</v>
      </c>
      <c r="J7809" s="7">
        <v>100.242551701702</v>
      </c>
      <c r="K7809" s="7">
        <v>65.111228245201104</v>
      </c>
      <c r="L7809" s="7">
        <v>73.9337697151702</v>
      </c>
      <c r="M7809" s="7">
        <v>89.181437127355196</v>
      </c>
      <c r="N7809" s="7">
        <v>120.335171846186</v>
      </c>
      <c r="O7809" s="7">
        <v>107.414322949566</v>
      </c>
      <c r="P7809" s="7">
        <v>86.704052609900501</v>
      </c>
      <c r="Q7809" s="7">
        <v>80.222097871714993</v>
      </c>
    </row>
    <row r="7810" spans="1:17">
      <c r="A7810" s="6">
        <v>2017</v>
      </c>
      <c r="B7810" s="6" t="s">
        <v>1794</v>
      </c>
      <c r="C7810" s="6">
        <v>411281</v>
      </c>
      <c r="D7810">
        <f t="shared" ref="D7810:D7873" si="244">INT(C7810/10000)</f>
        <v>41</v>
      </c>
      <c r="E7810" t="str">
        <f>VLOOKUP(D7810,'Regionalism Code'!B:C,2,FALSE)</f>
        <v>河南省</v>
      </c>
      <c r="F7810">
        <f t="shared" ref="F7810:F7873" si="245">IF(OR(D7810=11,D7810=12,D7810=31,D7810=50),D7810*100,IF(MID(C7810,3,1)="9",C7810,INT(C7810/100)))</f>
        <v>4112</v>
      </c>
      <c r="G7810" t="str">
        <f>IF(F7810&gt;10000,"省直辖县市",VLOOKUP(F7810,'Regionalism Code'!H:I,2,FALSE))</f>
        <v>三门峡市</v>
      </c>
      <c r="H7810" s="7">
        <v>108.258073284106</v>
      </c>
      <c r="I7810" s="7">
        <v>96.743386603963103</v>
      </c>
      <c r="J7810" s="7">
        <v>132.09826858228399</v>
      </c>
      <c r="K7810" s="7">
        <v>69.279539961854397</v>
      </c>
      <c r="L7810" s="7">
        <v>97.328837757170305</v>
      </c>
      <c r="M7810" s="7">
        <v>94.956507426314602</v>
      </c>
      <c r="N7810" s="7">
        <v>163.076930454316</v>
      </c>
      <c r="O7810" s="7">
        <v>141.29835681565899</v>
      </c>
      <c r="P7810" s="7">
        <v>125.566205392757</v>
      </c>
      <c r="Q7810" s="7">
        <v>102.964585733367</v>
      </c>
    </row>
    <row r="7811" spans="1:17">
      <c r="A7811" s="6">
        <v>2018</v>
      </c>
      <c r="B7811" s="6" t="s">
        <v>1794</v>
      </c>
      <c r="C7811" s="6">
        <v>411281</v>
      </c>
      <c r="D7811">
        <f t="shared" si="244"/>
        <v>41</v>
      </c>
      <c r="E7811" t="str">
        <f>VLOOKUP(D7811,'Regionalism Code'!B:C,2,FALSE)</f>
        <v>河南省</v>
      </c>
      <c r="F7811">
        <f t="shared" si="245"/>
        <v>4112</v>
      </c>
      <c r="G7811" t="str">
        <f>IF(F7811&gt;10000,"省直辖县市",VLOOKUP(F7811,'Regionalism Code'!H:I,2,FALSE))</f>
        <v>三门峡市</v>
      </c>
      <c r="H7811" s="7">
        <v>110.652358230053</v>
      </c>
      <c r="I7811" s="7">
        <v>95.856775184724995</v>
      </c>
      <c r="J7811" s="7">
        <v>135.69017016705601</v>
      </c>
      <c r="K7811" s="7">
        <v>84.956291261100205</v>
      </c>
      <c r="L7811" s="7">
        <v>98.986570273345805</v>
      </c>
      <c r="M7811" s="7">
        <v>92.560140017681505</v>
      </c>
      <c r="N7811" s="7">
        <v>156.847632564756</v>
      </c>
      <c r="O7811" s="7">
        <v>155.35154290519301</v>
      </c>
      <c r="P7811" s="7">
        <v>115.571637956507</v>
      </c>
      <c r="Q7811" s="7">
        <v>114.01622102444399</v>
      </c>
    </row>
    <row r="7812" spans="1:17">
      <c r="A7812" s="6">
        <v>2016</v>
      </c>
      <c r="B7812" s="6" t="s">
        <v>1795</v>
      </c>
      <c r="C7812" s="6">
        <v>411282</v>
      </c>
      <c r="D7812">
        <f t="shared" si="244"/>
        <v>41</v>
      </c>
      <c r="E7812" t="str">
        <f>VLOOKUP(D7812,'Regionalism Code'!B:C,2,FALSE)</f>
        <v>河南省</v>
      </c>
      <c r="F7812">
        <f t="shared" si="245"/>
        <v>4112</v>
      </c>
      <c r="G7812" t="str">
        <f>IF(F7812&gt;10000,"省直辖县市",VLOOKUP(F7812,'Regionalism Code'!H:I,2,FALSE))</f>
        <v>三门峡市</v>
      </c>
      <c r="H7812" s="7">
        <v>91.395999101830995</v>
      </c>
      <c r="I7812" s="7">
        <v>93.6388894798053</v>
      </c>
      <c r="J7812" s="7">
        <v>93.195591066222306</v>
      </c>
      <c r="K7812" s="7">
        <v>60.4777278476435</v>
      </c>
      <c r="L7812" s="7">
        <v>57.720706025794499</v>
      </c>
      <c r="M7812" s="7">
        <v>76.5790008798934</v>
      </c>
      <c r="N7812" s="7">
        <v>106.39115493811801</v>
      </c>
      <c r="O7812" s="7">
        <v>107.42977955534499</v>
      </c>
      <c r="P7812" s="7">
        <v>87.019942429389801</v>
      </c>
      <c r="Q7812" s="7">
        <v>80.725463386414901</v>
      </c>
    </row>
    <row r="7813" spans="1:17">
      <c r="A7813" s="6">
        <v>2017</v>
      </c>
      <c r="B7813" s="6" t="s">
        <v>1795</v>
      </c>
      <c r="C7813" s="6">
        <v>411282</v>
      </c>
      <c r="D7813">
        <f t="shared" si="244"/>
        <v>41</v>
      </c>
      <c r="E7813" t="str">
        <f>VLOOKUP(D7813,'Regionalism Code'!B:C,2,FALSE)</f>
        <v>河南省</v>
      </c>
      <c r="F7813">
        <f t="shared" si="245"/>
        <v>4112</v>
      </c>
      <c r="G7813" t="str">
        <f>IF(F7813&gt;10000,"省直辖县市",VLOOKUP(F7813,'Regionalism Code'!H:I,2,FALSE))</f>
        <v>三门峡市</v>
      </c>
      <c r="H7813" s="7">
        <v>107.468474805707</v>
      </c>
      <c r="I7813" s="7">
        <v>95.003392633074995</v>
      </c>
      <c r="J7813" s="7">
        <v>129.86326000611001</v>
      </c>
      <c r="K7813" s="7">
        <v>70.262734799005898</v>
      </c>
      <c r="L7813" s="7">
        <v>84.984141917346406</v>
      </c>
      <c r="M7813" s="7">
        <v>89.829713732964095</v>
      </c>
      <c r="N7813" s="7">
        <v>148.833810024256</v>
      </c>
      <c r="O7813" s="7">
        <v>150.922649936477</v>
      </c>
      <c r="P7813" s="7">
        <v>124.637320605662</v>
      </c>
      <c r="Q7813" s="7">
        <v>107.939667210614</v>
      </c>
    </row>
    <row r="7814" spans="1:17">
      <c r="A7814" s="6">
        <v>2018</v>
      </c>
      <c r="B7814" s="6" t="s">
        <v>1795</v>
      </c>
      <c r="C7814" s="6">
        <v>411282</v>
      </c>
      <c r="D7814">
        <f t="shared" si="244"/>
        <v>41</v>
      </c>
      <c r="E7814" t="str">
        <f>VLOOKUP(D7814,'Regionalism Code'!B:C,2,FALSE)</f>
        <v>河南省</v>
      </c>
      <c r="F7814">
        <f t="shared" si="245"/>
        <v>4112</v>
      </c>
      <c r="G7814" t="str">
        <f>IF(F7814&gt;10000,"省直辖县市",VLOOKUP(F7814,'Regionalism Code'!H:I,2,FALSE))</f>
        <v>三门峡市</v>
      </c>
      <c r="H7814" s="7">
        <v>110.711412910574</v>
      </c>
      <c r="I7814" s="7">
        <v>93.941614275496093</v>
      </c>
      <c r="J7814" s="7">
        <v>135.78687067856899</v>
      </c>
      <c r="K7814" s="7">
        <v>83.941045109045902</v>
      </c>
      <c r="L7814" s="7">
        <v>101.14200356359601</v>
      </c>
      <c r="M7814" s="7">
        <v>85.016545535911405</v>
      </c>
      <c r="N7814" s="7">
        <v>140.71483851679699</v>
      </c>
      <c r="O7814" s="7">
        <v>167.51861570838699</v>
      </c>
      <c r="P7814" s="7">
        <v>112.245229685209</v>
      </c>
      <c r="Q7814" s="7">
        <v>120.525696454933</v>
      </c>
    </row>
    <row r="7815" spans="1:17">
      <c r="A7815" s="6">
        <v>2016</v>
      </c>
      <c r="B7815" s="6" t="s">
        <v>1796</v>
      </c>
      <c r="C7815" s="6">
        <v>411302</v>
      </c>
      <c r="D7815">
        <f t="shared" si="244"/>
        <v>41</v>
      </c>
      <c r="E7815" t="str">
        <f>VLOOKUP(D7815,'Regionalism Code'!B:C,2,FALSE)</f>
        <v>河南省</v>
      </c>
      <c r="F7815">
        <f t="shared" si="245"/>
        <v>4113</v>
      </c>
      <c r="G7815" t="str">
        <f>IF(F7815&gt;10000,"省直辖县市",VLOOKUP(F7815,'Regionalism Code'!H:I,2,FALSE))</f>
        <v>南阳市</v>
      </c>
      <c r="H7815" s="7">
        <v>95.706517869135695</v>
      </c>
      <c r="I7815" s="7">
        <v>100.609040155345</v>
      </c>
      <c r="J7815" s="7">
        <v>97.260244218380706</v>
      </c>
      <c r="K7815" s="7">
        <v>69.247162219646597</v>
      </c>
      <c r="L7815" s="7">
        <v>66.640258745889895</v>
      </c>
      <c r="M7815" s="7">
        <v>87.135029913269506</v>
      </c>
      <c r="N7815" s="7">
        <v>114.563282865985</v>
      </c>
      <c r="O7815" s="7">
        <v>106.820776828164</v>
      </c>
      <c r="P7815" s="7">
        <v>84.795649211268994</v>
      </c>
      <c r="Q7815" s="7">
        <v>76.700964311708503</v>
      </c>
    </row>
    <row r="7816" spans="1:17">
      <c r="A7816" s="6">
        <v>2017</v>
      </c>
      <c r="B7816" s="6" t="s">
        <v>1796</v>
      </c>
      <c r="C7816" s="6">
        <v>411302</v>
      </c>
      <c r="D7816">
        <f t="shared" si="244"/>
        <v>41</v>
      </c>
      <c r="E7816" t="str">
        <f>VLOOKUP(D7816,'Regionalism Code'!B:C,2,FALSE)</f>
        <v>河南省</v>
      </c>
      <c r="F7816">
        <f t="shared" si="245"/>
        <v>4113</v>
      </c>
      <c r="G7816" t="str">
        <f>IF(F7816&gt;10000,"省直辖县市",VLOOKUP(F7816,'Regionalism Code'!H:I,2,FALSE))</f>
        <v>南阳市</v>
      </c>
      <c r="H7816" s="7">
        <v>111.17349442111799</v>
      </c>
      <c r="I7816" s="7">
        <v>102.019774902473</v>
      </c>
      <c r="J7816" s="7">
        <v>133.22411946455199</v>
      </c>
      <c r="K7816" s="7">
        <v>79.479790391617897</v>
      </c>
      <c r="L7816" s="7">
        <v>95.606400807563205</v>
      </c>
      <c r="M7816" s="7">
        <v>96.488127336140707</v>
      </c>
      <c r="N7816" s="7">
        <v>158.47182673940699</v>
      </c>
      <c r="O7816" s="7">
        <v>145.91811337550899</v>
      </c>
      <c r="P7816" s="7">
        <v>128.07017884239201</v>
      </c>
      <c r="Q7816" s="7">
        <v>101.336245072827</v>
      </c>
    </row>
    <row r="7817" spans="1:17">
      <c r="A7817" s="6">
        <v>2018</v>
      </c>
      <c r="B7817" s="6" t="s">
        <v>1796</v>
      </c>
      <c r="C7817" s="6">
        <v>411302</v>
      </c>
      <c r="D7817">
        <f t="shared" si="244"/>
        <v>41</v>
      </c>
      <c r="E7817" t="str">
        <f>VLOOKUP(D7817,'Regionalism Code'!B:C,2,FALSE)</f>
        <v>河南省</v>
      </c>
      <c r="F7817">
        <f t="shared" si="245"/>
        <v>4113</v>
      </c>
      <c r="G7817" t="str">
        <f>IF(F7817&gt;10000,"省直辖县市",VLOOKUP(F7817,'Regionalism Code'!H:I,2,FALSE))</f>
        <v>南阳市</v>
      </c>
      <c r="H7817" s="7">
        <v>113.442959416364</v>
      </c>
      <c r="I7817" s="7">
        <v>101.12373108137299</v>
      </c>
      <c r="J7817" s="7">
        <v>135.971495664656</v>
      </c>
      <c r="K7817" s="7">
        <v>90.491772038018297</v>
      </c>
      <c r="L7817" s="7">
        <v>103.576490036197</v>
      </c>
      <c r="M7817" s="7">
        <v>85.845273452783502</v>
      </c>
      <c r="N7817" s="7">
        <v>152.198577160318</v>
      </c>
      <c r="O7817" s="7">
        <v>156.87085031056901</v>
      </c>
      <c r="P7817" s="7">
        <v>118.802305364964</v>
      </c>
      <c r="Q7817" s="7">
        <v>113.189863755771</v>
      </c>
    </row>
    <row r="7818" spans="1:17">
      <c r="A7818" s="6">
        <v>2016</v>
      </c>
      <c r="B7818" s="6" t="s">
        <v>1797</v>
      </c>
      <c r="C7818" s="6">
        <v>411303</v>
      </c>
      <c r="D7818">
        <f t="shared" si="244"/>
        <v>41</v>
      </c>
      <c r="E7818" t="str">
        <f>VLOOKUP(D7818,'Regionalism Code'!B:C,2,FALSE)</f>
        <v>河南省</v>
      </c>
      <c r="F7818">
        <f t="shared" si="245"/>
        <v>4113</v>
      </c>
      <c r="G7818" t="str">
        <f>IF(F7818&gt;10000,"省直辖县市",VLOOKUP(F7818,'Regionalism Code'!H:I,2,FALSE))</f>
        <v>南阳市</v>
      </c>
      <c r="H7818" s="7">
        <v>94.555603894174496</v>
      </c>
      <c r="I7818" s="7">
        <v>99.172321748243405</v>
      </c>
      <c r="J7818" s="7">
        <v>95.871746266119203</v>
      </c>
      <c r="K7818" s="7">
        <v>73.440556316443306</v>
      </c>
      <c r="L7818" s="7">
        <v>62.387255276840499</v>
      </c>
      <c r="M7818" s="7">
        <v>89.491851445076506</v>
      </c>
      <c r="N7818" s="7">
        <v>109.309815542999</v>
      </c>
      <c r="O7818" s="7">
        <v>107.21982712303399</v>
      </c>
      <c r="P7818" s="7">
        <v>86.013050228765593</v>
      </c>
      <c r="Q7818" s="7">
        <v>76.925428860715698</v>
      </c>
    </row>
    <row r="7819" spans="1:17">
      <c r="A7819" s="6">
        <v>2017</v>
      </c>
      <c r="B7819" s="6" t="s">
        <v>1797</v>
      </c>
      <c r="C7819" s="6">
        <v>411303</v>
      </c>
      <c r="D7819">
        <f t="shared" si="244"/>
        <v>41</v>
      </c>
      <c r="E7819" t="str">
        <f>VLOOKUP(D7819,'Regionalism Code'!B:C,2,FALSE)</f>
        <v>河南省</v>
      </c>
      <c r="F7819">
        <f t="shared" si="245"/>
        <v>4113</v>
      </c>
      <c r="G7819" t="str">
        <f>IF(F7819&gt;10000,"省直辖县市",VLOOKUP(F7819,'Regionalism Code'!H:I,2,FALSE))</f>
        <v>南阳市</v>
      </c>
      <c r="H7819" s="7">
        <v>109.894038720447</v>
      </c>
      <c r="I7819" s="7">
        <v>100.65260035627</v>
      </c>
      <c r="J7819" s="7">
        <v>132.92743545968699</v>
      </c>
      <c r="K7819" s="7">
        <v>81.470375112059898</v>
      </c>
      <c r="L7819" s="7">
        <v>92.298698065942901</v>
      </c>
      <c r="M7819" s="7">
        <v>99.6098631126615</v>
      </c>
      <c r="N7819" s="7">
        <v>155.75883477606399</v>
      </c>
      <c r="O7819" s="7">
        <v>147.57948095156999</v>
      </c>
      <c r="P7819" s="7">
        <v>127.968745326906</v>
      </c>
      <c r="Q7819" s="7">
        <v>98.560505495603906</v>
      </c>
    </row>
    <row r="7820" spans="1:17">
      <c r="A7820" s="6">
        <v>2018</v>
      </c>
      <c r="B7820" s="6" t="s">
        <v>1797</v>
      </c>
      <c r="C7820" s="6">
        <v>411303</v>
      </c>
      <c r="D7820">
        <f t="shared" si="244"/>
        <v>41</v>
      </c>
      <c r="E7820" t="str">
        <f>VLOOKUP(D7820,'Regionalism Code'!B:C,2,FALSE)</f>
        <v>河南省</v>
      </c>
      <c r="F7820">
        <f t="shared" si="245"/>
        <v>4113</v>
      </c>
      <c r="G7820" t="str">
        <f>IF(F7820&gt;10000,"省直辖县市",VLOOKUP(F7820,'Regionalism Code'!H:I,2,FALSE))</f>
        <v>南阳市</v>
      </c>
      <c r="H7820" s="7">
        <v>111.87494232080699</v>
      </c>
      <c r="I7820" s="7">
        <v>99.391515389551202</v>
      </c>
      <c r="J7820" s="7">
        <v>135.19584089130601</v>
      </c>
      <c r="K7820" s="7">
        <v>93.052810110150105</v>
      </c>
      <c r="L7820" s="7">
        <v>101.675201035775</v>
      </c>
      <c r="M7820" s="7">
        <v>91.452838530373697</v>
      </c>
      <c r="N7820" s="7">
        <v>145.258321298477</v>
      </c>
      <c r="O7820" s="7">
        <v>158.76444008516901</v>
      </c>
      <c r="P7820" s="7">
        <v>119.52157566177701</v>
      </c>
      <c r="Q7820" s="7">
        <v>110.72408389651901</v>
      </c>
    </row>
    <row r="7821" spans="1:17">
      <c r="A7821" s="6">
        <v>2016</v>
      </c>
      <c r="B7821" s="6" t="s">
        <v>1798</v>
      </c>
      <c r="C7821" s="6">
        <v>411321</v>
      </c>
      <c r="D7821">
        <f t="shared" si="244"/>
        <v>41</v>
      </c>
      <c r="E7821" t="str">
        <f>VLOOKUP(D7821,'Regionalism Code'!B:C,2,FALSE)</f>
        <v>河南省</v>
      </c>
      <c r="F7821">
        <f t="shared" si="245"/>
        <v>4113</v>
      </c>
      <c r="G7821" t="str">
        <f>IF(F7821&gt;10000,"省直辖县市",VLOOKUP(F7821,'Regionalism Code'!H:I,2,FALSE))</f>
        <v>南阳市</v>
      </c>
      <c r="H7821" s="7">
        <v>86.573624741786702</v>
      </c>
      <c r="I7821" s="7">
        <v>88.2295932298358</v>
      </c>
      <c r="J7821" s="7">
        <v>85.727969627098901</v>
      </c>
      <c r="K7821" s="7">
        <v>49.681538463698899</v>
      </c>
      <c r="L7821" s="7">
        <v>62.679642665371901</v>
      </c>
      <c r="M7821" s="7">
        <v>70.946034848546205</v>
      </c>
      <c r="N7821" s="7">
        <v>93.576527480648593</v>
      </c>
      <c r="O7821" s="7">
        <v>98.621155707323794</v>
      </c>
      <c r="P7821" s="7">
        <v>78.495663291024201</v>
      </c>
      <c r="Q7821" s="7">
        <v>82.647632349600599</v>
      </c>
    </row>
    <row r="7822" spans="1:17">
      <c r="A7822" s="6">
        <v>2017</v>
      </c>
      <c r="B7822" s="6" t="s">
        <v>1798</v>
      </c>
      <c r="C7822" s="6">
        <v>411321</v>
      </c>
      <c r="D7822">
        <f t="shared" si="244"/>
        <v>41</v>
      </c>
      <c r="E7822" t="str">
        <f>VLOOKUP(D7822,'Regionalism Code'!B:C,2,FALSE)</f>
        <v>河南省</v>
      </c>
      <c r="F7822">
        <f t="shared" si="245"/>
        <v>4113</v>
      </c>
      <c r="G7822" t="str">
        <f>IF(F7822&gt;10000,"省直辖县市",VLOOKUP(F7822,'Regionalism Code'!H:I,2,FALSE))</f>
        <v>南阳市</v>
      </c>
      <c r="H7822" s="7">
        <v>100.340163602071</v>
      </c>
      <c r="I7822" s="7">
        <v>89.286774179143194</v>
      </c>
      <c r="J7822" s="7">
        <v>116.97816973145</v>
      </c>
      <c r="K7822" s="7">
        <v>51.932012948779402</v>
      </c>
      <c r="L7822" s="7">
        <v>84.540725491073403</v>
      </c>
      <c r="M7822" s="7">
        <v>75.907159008929696</v>
      </c>
      <c r="N7822" s="7">
        <v>135.496059349192</v>
      </c>
      <c r="O7822" s="7">
        <v>132.485152930293</v>
      </c>
      <c r="P7822" s="7">
        <v>117.229408214949</v>
      </c>
      <c r="Q7822" s="7">
        <v>106.61051342438201</v>
      </c>
    </row>
    <row r="7823" spans="1:17">
      <c r="A7823" s="6">
        <v>2018</v>
      </c>
      <c r="B7823" s="6" t="s">
        <v>1798</v>
      </c>
      <c r="C7823" s="6">
        <v>411321</v>
      </c>
      <c r="D7823">
        <f t="shared" si="244"/>
        <v>41</v>
      </c>
      <c r="E7823" t="str">
        <f>VLOOKUP(D7823,'Regionalism Code'!B:C,2,FALSE)</f>
        <v>河南省</v>
      </c>
      <c r="F7823">
        <f t="shared" si="245"/>
        <v>4113</v>
      </c>
      <c r="G7823" t="str">
        <f>IF(F7823&gt;10000,"省直辖县市",VLOOKUP(F7823,'Regionalism Code'!H:I,2,FALSE))</f>
        <v>南阳市</v>
      </c>
      <c r="H7823" s="7">
        <v>97.518136983011999</v>
      </c>
      <c r="I7823" s="7">
        <v>86.885332402677506</v>
      </c>
      <c r="J7823" s="7">
        <v>109.068539407605</v>
      </c>
      <c r="K7823" s="7">
        <v>55.937126805702299</v>
      </c>
      <c r="L7823" s="7">
        <v>75.0463852360906</v>
      </c>
      <c r="M7823" s="7">
        <v>62.415097581189301</v>
      </c>
      <c r="N7823" s="7">
        <v>122.101071795728</v>
      </c>
      <c r="O7823" s="7">
        <v>129.806035526323</v>
      </c>
      <c r="P7823" s="7">
        <v>104.085427651609</v>
      </c>
      <c r="Q7823" s="7">
        <v>111.644531285773</v>
      </c>
    </row>
    <row r="7824" spans="1:17">
      <c r="A7824" s="6">
        <v>2016</v>
      </c>
      <c r="B7824" s="6" t="s">
        <v>1799</v>
      </c>
      <c r="C7824" s="6">
        <v>411322</v>
      </c>
      <c r="D7824">
        <f t="shared" si="244"/>
        <v>41</v>
      </c>
      <c r="E7824" t="str">
        <f>VLOOKUP(D7824,'Regionalism Code'!B:C,2,FALSE)</f>
        <v>河南省</v>
      </c>
      <c r="F7824">
        <f t="shared" si="245"/>
        <v>4113</v>
      </c>
      <c r="G7824" t="str">
        <f>IF(F7824&gt;10000,"省直辖县市",VLOOKUP(F7824,'Regionalism Code'!H:I,2,FALSE))</f>
        <v>南阳市</v>
      </c>
      <c r="H7824" s="7">
        <v>86.110266433421003</v>
      </c>
      <c r="I7824" s="7">
        <v>86.543776078724605</v>
      </c>
      <c r="J7824" s="7">
        <v>87.704322933067701</v>
      </c>
      <c r="K7824" s="7">
        <v>52.326694694855902</v>
      </c>
      <c r="L7824" s="7">
        <v>57.477378612442799</v>
      </c>
      <c r="M7824" s="7">
        <v>73.243475913984497</v>
      </c>
      <c r="N7824" s="7">
        <v>103.949184401021</v>
      </c>
      <c r="O7824" s="7">
        <v>98.8844409504282</v>
      </c>
      <c r="P7824" s="7">
        <v>76.985919853364194</v>
      </c>
      <c r="Q7824" s="7">
        <v>81.787441472137402</v>
      </c>
    </row>
    <row r="7825" spans="1:17">
      <c r="A7825" s="6">
        <v>2017</v>
      </c>
      <c r="B7825" s="6" t="s">
        <v>1799</v>
      </c>
      <c r="C7825" s="6">
        <v>411322</v>
      </c>
      <c r="D7825">
        <f t="shared" si="244"/>
        <v>41</v>
      </c>
      <c r="E7825" t="str">
        <f>VLOOKUP(D7825,'Regionalism Code'!B:C,2,FALSE)</f>
        <v>河南省</v>
      </c>
      <c r="F7825">
        <f t="shared" si="245"/>
        <v>4113</v>
      </c>
      <c r="G7825" t="str">
        <f>IF(F7825&gt;10000,"省直辖县市",VLOOKUP(F7825,'Regionalism Code'!H:I,2,FALSE))</f>
        <v>南阳市</v>
      </c>
      <c r="H7825" s="7">
        <v>99.011209938332897</v>
      </c>
      <c r="I7825" s="7">
        <v>87.631762217677107</v>
      </c>
      <c r="J7825" s="7">
        <v>117.961617726368</v>
      </c>
      <c r="K7825" s="7">
        <v>54.309841531961901</v>
      </c>
      <c r="L7825" s="7">
        <v>81.5225310257118</v>
      </c>
      <c r="M7825" s="7">
        <v>79.443169129558399</v>
      </c>
      <c r="N7825" s="7">
        <v>137.19463406112999</v>
      </c>
      <c r="O7825" s="7">
        <v>134.24263504712201</v>
      </c>
      <c r="P7825" s="7">
        <v>117.61879945085801</v>
      </c>
      <c r="Q7825" s="7">
        <v>102.156117537816</v>
      </c>
    </row>
    <row r="7826" spans="1:17">
      <c r="A7826" s="6">
        <v>2018</v>
      </c>
      <c r="B7826" s="6" t="s">
        <v>1799</v>
      </c>
      <c r="C7826" s="6">
        <v>411322</v>
      </c>
      <c r="D7826">
        <f t="shared" si="244"/>
        <v>41</v>
      </c>
      <c r="E7826" t="str">
        <f>VLOOKUP(D7826,'Regionalism Code'!B:C,2,FALSE)</f>
        <v>河南省</v>
      </c>
      <c r="F7826">
        <f t="shared" si="245"/>
        <v>4113</v>
      </c>
      <c r="G7826" t="str">
        <f>IF(F7826&gt;10000,"省直辖县市",VLOOKUP(F7826,'Regionalism Code'!H:I,2,FALSE))</f>
        <v>南阳市</v>
      </c>
      <c r="H7826" s="7">
        <v>97.210722891001595</v>
      </c>
      <c r="I7826" s="7">
        <v>85.146110324678602</v>
      </c>
      <c r="J7826" s="7">
        <v>109.926943310658</v>
      </c>
      <c r="K7826" s="7">
        <v>58.839979106536397</v>
      </c>
      <c r="L7826" s="7">
        <v>73.519501406231399</v>
      </c>
      <c r="M7826" s="7">
        <v>66.247916023012095</v>
      </c>
      <c r="N7826" s="7">
        <v>124.478488158761</v>
      </c>
      <c r="O7826" s="7">
        <v>130.25391729877899</v>
      </c>
      <c r="P7826" s="7">
        <v>103.743625055837</v>
      </c>
      <c r="Q7826" s="7">
        <v>113.94642769042299</v>
      </c>
    </row>
    <row r="7827" spans="1:17">
      <c r="A7827" s="6">
        <v>2016</v>
      </c>
      <c r="B7827" s="6" t="s">
        <v>1800</v>
      </c>
      <c r="C7827" s="6">
        <v>411323</v>
      </c>
      <c r="D7827">
        <f t="shared" si="244"/>
        <v>41</v>
      </c>
      <c r="E7827" t="str">
        <f>VLOOKUP(D7827,'Regionalism Code'!B:C,2,FALSE)</f>
        <v>河南省</v>
      </c>
      <c r="F7827">
        <f t="shared" si="245"/>
        <v>4113</v>
      </c>
      <c r="G7827" t="str">
        <f>IF(F7827&gt;10000,"省直辖县市",VLOOKUP(F7827,'Regionalism Code'!H:I,2,FALSE))</f>
        <v>南阳市</v>
      </c>
      <c r="H7827" s="7">
        <v>90.099015789880596</v>
      </c>
      <c r="I7827" s="7">
        <v>92.086365844690405</v>
      </c>
      <c r="J7827" s="7">
        <v>92.199342508000598</v>
      </c>
      <c r="K7827" s="7">
        <v>57.020436194716403</v>
      </c>
      <c r="L7827" s="7">
        <v>60.517208091201397</v>
      </c>
      <c r="M7827" s="7">
        <v>79.7270126664733</v>
      </c>
      <c r="N7827" s="7">
        <v>109.013165033494</v>
      </c>
      <c r="O7827" s="7">
        <v>103.721798077337</v>
      </c>
      <c r="P7827" s="7">
        <v>79.7214307542623</v>
      </c>
      <c r="Q7827" s="7">
        <v>79.725707779043503</v>
      </c>
    </row>
    <row r="7828" spans="1:17">
      <c r="A7828" s="6">
        <v>2017</v>
      </c>
      <c r="B7828" s="6" t="s">
        <v>1800</v>
      </c>
      <c r="C7828" s="6">
        <v>411323</v>
      </c>
      <c r="D7828">
        <f t="shared" si="244"/>
        <v>41</v>
      </c>
      <c r="E7828" t="str">
        <f>VLOOKUP(D7828,'Regionalism Code'!B:C,2,FALSE)</f>
        <v>河南省</v>
      </c>
      <c r="F7828">
        <f t="shared" si="245"/>
        <v>4113</v>
      </c>
      <c r="G7828" t="str">
        <f>IF(F7828&gt;10000,"省直辖县市",VLOOKUP(F7828,'Regionalism Code'!H:I,2,FALSE))</f>
        <v>南阳市</v>
      </c>
      <c r="H7828" s="7">
        <v>104.63652804176201</v>
      </c>
      <c r="I7828" s="7">
        <v>93.795285883635401</v>
      </c>
      <c r="J7828" s="7">
        <v>126.273938418925</v>
      </c>
      <c r="K7828" s="7">
        <v>64.864660026323307</v>
      </c>
      <c r="L7828" s="7">
        <v>90.934574830495293</v>
      </c>
      <c r="M7828" s="7">
        <v>88.492469905089607</v>
      </c>
      <c r="N7828" s="7">
        <v>150.40051972248099</v>
      </c>
      <c r="O7828" s="7">
        <v>141.12769988773201</v>
      </c>
      <c r="P7828" s="7">
        <v>116.013067468573</v>
      </c>
      <c r="Q7828" s="7">
        <v>101.12192554895201</v>
      </c>
    </row>
    <row r="7829" spans="1:17">
      <c r="A7829" s="6">
        <v>2018</v>
      </c>
      <c r="B7829" s="6" t="s">
        <v>1800</v>
      </c>
      <c r="C7829" s="6">
        <v>411323</v>
      </c>
      <c r="D7829">
        <f t="shared" si="244"/>
        <v>41</v>
      </c>
      <c r="E7829" t="str">
        <f>VLOOKUP(D7829,'Regionalism Code'!B:C,2,FALSE)</f>
        <v>河南省</v>
      </c>
      <c r="F7829">
        <f t="shared" si="245"/>
        <v>4113</v>
      </c>
      <c r="G7829" t="str">
        <f>IF(F7829&gt;10000,"省直辖县市",VLOOKUP(F7829,'Regionalism Code'!H:I,2,FALSE))</f>
        <v>南阳市</v>
      </c>
      <c r="H7829" s="7">
        <v>104.515631313383</v>
      </c>
      <c r="I7829" s="7">
        <v>92.514429984118905</v>
      </c>
      <c r="J7829" s="7">
        <v>122.88775611128401</v>
      </c>
      <c r="K7829" s="7">
        <v>73.413834282224698</v>
      </c>
      <c r="L7829" s="7">
        <v>85.249820066152395</v>
      </c>
      <c r="M7829" s="7">
        <v>77.939355022035798</v>
      </c>
      <c r="N7829" s="7">
        <v>140.80929883518399</v>
      </c>
      <c r="O7829" s="7">
        <v>144.80105781932801</v>
      </c>
      <c r="P7829" s="7">
        <v>104.363669472528</v>
      </c>
      <c r="Q7829" s="7">
        <v>110.76472705205001</v>
      </c>
    </row>
    <row r="7830" spans="1:17">
      <c r="A7830" s="6">
        <v>2016</v>
      </c>
      <c r="B7830" s="6" t="s">
        <v>1801</v>
      </c>
      <c r="C7830" s="6">
        <v>411324</v>
      </c>
      <c r="D7830">
        <f t="shared" si="244"/>
        <v>41</v>
      </c>
      <c r="E7830" t="str">
        <f>VLOOKUP(D7830,'Regionalism Code'!B:C,2,FALSE)</f>
        <v>河南省</v>
      </c>
      <c r="F7830">
        <f t="shared" si="245"/>
        <v>4113</v>
      </c>
      <c r="G7830" t="str">
        <f>IF(F7830&gt;10000,"省直辖县市",VLOOKUP(F7830,'Regionalism Code'!H:I,2,FALSE))</f>
        <v>南阳市</v>
      </c>
      <c r="H7830" s="7">
        <v>88.891513853890103</v>
      </c>
      <c r="I7830" s="7">
        <v>89.483799444630804</v>
      </c>
      <c r="J7830" s="7">
        <v>99.508703263645899</v>
      </c>
      <c r="K7830" s="7">
        <v>63.444854970069997</v>
      </c>
      <c r="L7830" s="7">
        <v>65.579066706177599</v>
      </c>
      <c r="M7830" s="7">
        <v>87.202443825429896</v>
      </c>
      <c r="N7830" s="7">
        <v>117.977749270877</v>
      </c>
      <c r="O7830" s="7">
        <v>110.472503331317</v>
      </c>
      <c r="P7830" s="7">
        <v>88.871112390477094</v>
      </c>
      <c r="Q7830" s="7">
        <v>67.648123328849707</v>
      </c>
    </row>
    <row r="7831" spans="1:17">
      <c r="A7831" s="6">
        <v>2017</v>
      </c>
      <c r="B7831" s="6" t="s">
        <v>1801</v>
      </c>
      <c r="C7831" s="6">
        <v>411324</v>
      </c>
      <c r="D7831">
        <f t="shared" si="244"/>
        <v>41</v>
      </c>
      <c r="E7831" t="str">
        <f>VLOOKUP(D7831,'Regionalism Code'!B:C,2,FALSE)</f>
        <v>河南省</v>
      </c>
      <c r="F7831">
        <f t="shared" si="245"/>
        <v>4113</v>
      </c>
      <c r="G7831" t="str">
        <f>IF(F7831&gt;10000,"省直辖县市",VLOOKUP(F7831,'Regionalism Code'!H:I,2,FALSE))</f>
        <v>南阳市</v>
      </c>
      <c r="H7831" s="7">
        <v>103.19182887652001</v>
      </c>
      <c r="I7831" s="7">
        <v>90.460628706946693</v>
      </c>
      <c r="J7831" s="7">
        <v>128.48249968082101</v>
      </c>
      <c r="K7831" s="7">
        <v>67.206121907018201</v>
      </c>
      <c r="L7831" s="7">
        <v>88.612011865810899</v>
      </c>
      <c r="M7831" s="7">
        <v>93.536820434435896</v>
      </c>
      <c r="N7831" s="7">
        <v>149.69147350346799</v>
      </c>
      <c r="O7831" s="7">
        <v>141.674883998909</v>
      </c>
      <c r="P7831" s="7">
        <v>137.120228245557</v>
      </c>
      <c r="Q7831" s="7">
        <v>99.279194191332806</v>
      </c>
    </row>
    <row r="7832" spans="1:17">
      <c r="A7832" s="6">
        <v>2018</v>
      </c>
      <c r="B7832" s="6" t="s">
        <v>1801</v>
      </c>
      <c r="C7832" s="6">
        <v>411324</v>
      </c>
      <c r="D7832">
        <f t="shared" si="244"/>
        <v>41</v>
      </c>
      <c r="E7832" t="str">
        <f>VLOOKUP(D7832,'Regionalism Code'!B:C,2,FALSE)</f>
        <v>河南省</v>
      </c>
      <c r="F7832">
        <f t="shared" si="245"/>
        <v>4113</v>
      </c>
      <c r="G7832" t="str">
        <f>IF(F7832&gt;10000,"省直辖县市",VLOOKUP(F7832,'Regionalism Code'!H:I,2,FALSE))</f>
        <v>南阳市</v>
      </c>
      <c r="H7832" s="7">
        <v>103.433323168314</v>
      </c>
      <c r="I7832" s="7">
        <v>88.930525179265103</v>
      </c>
      <c r="J7832" s="7">
        <v>125.719636828745</v>
      </c>
      <c r="K7832" s="7">
        <v>73.578354595620993</v>
      </c>
      <c r="L7832" s="7">
        <v>90.886754636010295</v>
      </c>
      <c r="M7832" s="7">
        <v>83.208591980675195</v>
      </c>
      <c r="N7832" s="7">
        <v>137.24090581843501</v>
      </c>
      <c r="O7832" s="7">
        <v>145.77393281156199</v>
      </c>
      <c r="P7832" s="7">
        <v>125.322593243876</v>
      </c>
      <c r="Q7832" s="7">
        <v>110.829880820382</v>
      </c>
    </row>
    <row r="7833" spans="1:17">
      <c r="A7833" s="6">
        <v>2016</v>
      </c>
      <c r="B7833" s="6" t="s">
        <v>1802</v>
      </c>
      <c r="C7833" s="6">
        <v>411325</v>
      </c>
      <c r="D7833">
        <f t="shared" si="244"/>
        <v>41</v>
      </c>
      <c r="E7833" t="str">
        <f>VLOOKUP(D7833,'Regionalism Code'!B:C,2,FALSE)</f>
        <v>河南省</v>
      </c>
      <c r="F7833">
        <f t="shared" si="245"/>
        <v>4113</v>
      </c>
      <c r="G7833" t="str">
        <f>IF(F7833&gt;10000,"省直辖县市",VLOOKUP(F7833,'Regionalism Code'!H:I,2,FALSE))</f>
        <v>南阳市</v>
      </c>
      <c r="H7833" s="7">
        <v>86.517029936532097</v>
      </c>
      <c r="I7833" s="7">
        <v>89.273658585101501</v>
      </c>
      <c r="J7833" s="7">
        <v>93.039108352206497</v>
      </c>
      <c r="K7833" s="7">
        <v>57.008016783393202</v>
      </c>
      <c r="L7833" s="7">
        <v>56.641526455937402</v>
      </c>
      <c r="M7833" s="7">
        <v>82.139331632024806</v>
      </c>
      <c r="N7833" s="7">
        <v>109.083030400024</v>
      </c>
      <c r="O7833" s="7">
        <v>106.54423402941499</v>
      </c>
      <c r="P7833" s="7">
        <v>81.779917080291796</v>
      </c>
      <c r="Q7833" s="7">
        <v>65.568335645295704</v>
      </c>
    </row>
    <row r="7834" spans="1:17">
      <c r="A7834" s="6">
        <v>2017</v>
      </c>
      <c r="B7834" s="6" t="s">
        <v>1802</v>
      </c>
      <c r="C7834" s="6">
        <v>411325</v>
      </c>
      <c r="D7834">
        <f t="shared" si="244"/>
        <v>41</v>
      </c>
      <c r="E7834" t="str">
        <f>VLOOKUP(D7834,'Regionalism Code'!B:C,2,FALSE)</f>
        <v>河南省</v>
      </c>
      <c r="F7834">
        <f t="shared" si="245"/>
        <v>4113</v>
      </c>
      <c r="G7834" t="str">
        <f>IF(F7834&gt;10000,"省直辖县市",VLOOKUP(F7834,'Regionalism Code'!H:I,2,FALSE))</f>
        <v>南阳市</v>
      </c>
      <c r="H7834" s="7">
        <v>102.9090249689</v>
      </c>
      <c r="I7834" s="7">
        <v>90.577527468193793</v>
      </c>
      <c r="J7834" s="7">
        <v>123.558114977225</v>
      </c>
      <c r="K7834" s="7">
        <v>60.368672863529198</v>
      </c>
      <c r="L7834" s="7">
        <v>78.128979857279205</v>
      </c>
      <c r="M7834" s="7">
        <v>87.150916097018197</v>
      </c>
      <c r="N7834" s="7">
        <v>149.25013621806301</v>
      </c>
      <c r="O7834" s="7">
        <v>140.36648496645699</v>
      </c>
      <c r="P7834" s="7">
        <v>117.85487114483</v>
      </c>
      <c r="Q7834" s="7">
        <v>106.11104851395901</v>
      </c>
    </row>
    <row r="7835" spans="1:17">
      <c r="A7835" s="6">
        <v>2018</v>
      </c>
      <c r="B7835" s="6" t="s">
        <v>1802</v>
      </c>
      <c r="C7835" s="6">
        <v>411325</v>
      </c>
      <c r="D7835">
        <f t="shared" si="244"/>
        <v>41</v>
      </c>
      <c r="E7835" t="str">
        <f>VLOOKUP(D7835,'Regionalism Code'!B:C,2,FALSE)</f>
        <v>河南省</v>
      </c>
      <c r="F7835">
        <f t="shared" si="245"/>
        <v>4113</v>
      </c>
      <c r="G7835" t="str">
        <f>IF(F7835&gt;10000,"省直辖县市",VLOOKUP(F7835,'Regionalism Code'!H:I,2,FALSE))</f>
        <v>南阳市</v>
      </c>
      <c r="H7835" s="7">
        <v>103.761386066082</v>
      </c>
      <c r="I7835" s="7">
        <v>89.116271455838501</v>
      </c>
      <c r="J7835" s="7">
        <v>122.57323626208</v>
      </c>
      <c r="K7835" s="7">
        <v>70.289369441162293</v>
      </c>
      <c r="L7835" s="7">
        <v>73.492698236340203</v>
      </c>
      <c r="M7835" s="7">
        <v>81.756728987980196</v>
      </c>
      <c r="N7835" s="7">
        <v>140.92200636565599</v>
      </c>
      <c r="O7835" s="7">
        <v>148.07416606070601</v>
      </c>
      <c r="P7835" s="7">
        <v>106.059734008834</v>
      </c>
      <c r="Q7835" s="7">
        <v>117.941540725796</v>
      </c>
    </row>
    <row r="7836" spans="1:17">
      <c r="A7836" s="6">
        <v>2016</v>
      </c>
      <c r="B7836" s="6" t="s">
        <v>1803</v>
      </c>
      <c r="C7836" s="6">
        <v>411326</v>
      </c>
      <c r="D7836">
        <f t="shared" si="244"/>
        <v>41</v>
      </c>
      <c r="E7836" t="str">
        <f>VLOOKUP(D7836,'Regionalism Code'!B:C,2,FALSE)</f>
        <v>河南省</v>
      </c>
      <c r="F7836">
        <f t="shared" si="245"/>
        <v>4113</v>
      </c>
      <c r="G7836" t="str">
        <f>IF(F7836&gt;10000,"省直辖县市",VLOOKUP(F7836,'Regionalism Code'!H:I,2,FALSE))</f>
        <v>南阳市</v>
      </c>
      <c r="H7836" s="7">
        <v>87.307877051957107</v>
      </c>
      <c r="I7836" s="7">
        <v>87.189062899835307</v>
      </c>
      <c r="J7836" s="7">
        <v>91.846983746364799</v>
      </c>
      <c r="K7836" s="7">
        <v>55.7993544328517</v>
      </c>
      <c r="L7836" s="7">
        <v>56.396163559519302</v>
      </c>
      <c r="M7836" s="7">
        <v>80.584283589078495</v>
      </c>
      <c r="N7836" s="7">
        <v>106.615672919687</v>
      </c>
      <c r="O7836" s="7">
        <v>105.63299366195599</v>
      </c>
      <c r="P7836" s="7">
        <v>81.429931212623799</v>
      </c>
      <c r="Q7836" s="7">
        <v>79.457266719229295</v>
      </c>
    </row>
    <row r="7837" spans="1:17">
      <c r="A7837" s="6">
        <v>2017</v>
      </c>
      <c r="B7837" s="6" t="s">
        <v>1803</v>
      </c>
      <c r="C7837" s="6">
        <v>411326</v>
      </c>
      <c r="D7837">
        <f t="shared" si="244"/>
        <v>41</v>
      </c>
      <c r="E7837" t="str">
        <f>VLOOKUP(D7837,'Regionalism Code'!B:C,2,FALSE)</f>
        <v>河南省</v>
      </c>
      <c r="F7837">
        <f t="shared" si="245"/>
        <v>4113</v>
      </c>
      <c r="G7837" t="str">
        <f>IF(F7837&gt;10000,"省直辖县市",VLOOKUP(F7837,'Regionalism Code'!H:I,2,FALSE))</f>
        <v>南阳市</v>
      </c>
      <c r="H7837" s="7">
        <v>101.02496378748999</v>
      </c>
      <c r="I7837" s="7">
        <v>88.420365870458895</v>
      </c>
      <c r="J7837" s="7">
        <v>120.873419315478</v>
      </c>
      <c r="K7837" s="7">
        <v>60.378054387468502</v>
      </c>
      <c r="L7837" s="7">
        <v>78.490258008937701</v>
      </c>
      <c r="M7837" s="7">
        <v>89.034547198945404</v>
      </c>
      <c r="N7837" s="7">
        <v>141.61620992636099</v>
      </c>
      <c r="O7837" s="7">
        <v>137.573909085536</v>
      </c>
      <c r="P7837" s="7">
        <v>119.010203759012</v>
      </c>
      <c r="Q7837" s="7">
        <v>106.583524416888</v>
      </c>
    </row>
    <row r="7838" spans="1:17">
      <c r="A7838" s="6">
        <v>2018</v>
      </c>
      <c r="B7838" s="6" t="s">
        <v>1803</v>
      </c>
      <c r="C7838" s="6">
        <v>411326</v>
      </c>
      <c r="D7838">
        <f t="shared" si="244"/>
        <v>41</v>
      </c>
      <c r="E7838" t="str">
        <f>VLOOKUP(D7838,'Regionalism Code'!B:C,2,FALSE)</f>
        <v>河南省</v>
      </c>
      <c r="F7838">
        <f t="shared" si="245"/>
        <v>4113</v>
      </c>
      <c r="G7838" t="str">
        <f>IF(F7838&gt;10000,"省直辖县市",VLOOKUP(F7838,'Regionalism Code'!H:I,2,FALSE))</f>
        <v>南阳市</v>
      </c>
      <c r="H7838" s="7">
        <v>99.928013037034404</v>
      </c>
      <c r="I7838" s="7">
        <v>86.592310021524298</v>
      </c>
      <c r="J7838" s="7">
        <v>118.415295966901</v>
      </c>
      <c r="K7838" s="7">
        <v>69.310023801564697</v>
      </c>
      <c r="L7838" s="7">
        <v>75.315323822539696</v>
      </c>
      <c r="M7838" s="7">
        <v>79.343125072212402</v>
      </c>
      <c r="N7838" s="7">
        <v>134.65125911947601</v>
      </c>
      <c r="O7838" s="7">
        <v>141.61218225784799</v>
      </c>
      <c r="P7838" s="7">
        <v>103.96964575011501</v>
      </c>
      <c r="Q7838" s="7">
        <v>110.37406887767</v>
      </c>
    </row>
    <row r="7839" spans="1:17">
      <c r="A7839" s="6">
        <v>2016</v>
      </c>
      <c r="B7839" s="6" t="s">
        <v>1804</v>
      </c>
      <c r="C7839" s="6">
        <v>411327</v>
      </c>
      <c r="D7839">
        <f t="shared" si="244"/>
        <v>41</v>
      </c>
      <c r="E7839" t="str">
        <f>VLOOKUP(D7839,'Regionalism Code'!B:C,2,FALSE)</f>
        <v>河南省</v>
      </c>
      <c r="F7839">
        <f t="shared" si="245"/>
        <v>4113</v>
      </c>
      <c r="G7839" t="str">
        <f>IF(F7839&gt;10000,"省直辖县市",VLOOKUP(F7839,'Regionalism Code'!H:I,2,FALSE))</f>
        <v>南阳市</v>
      </c>
      <c r="H7839" s="7">
        <v>82.768261525873598</v>
      </c>
      <c r="I7839" s="7">
        <v>85.654838003656494</v>
      </c>
      <c r="J7839" s="7">
        <v>85.812342064688494</v>
      </c>
      <c r="K7839" s="7">
        <v>50.231746483097702</v>
      </c>
      <c r="L7839" s="7">
        <v>53.2845668874469</v>
      </c>
      <c r="M7839" s="7">
        <v>73.230496350128007</v>
      </c>
      <c r="N7839" s="7">
        <v>102.07208673729799</v>
      </c>
      <c r="O7839" s="7">
        <v>97.034146991594596</v>
      </c>
      <c r="P7839" s="7">
        <v>77.436948915744594</v>
      </c>
      <c r="Q7839" s="7">
        <v>67.710324875722705</v>
      </c>
    </row>
    <row r="7840" spans="1:17">
      <c r="A7840" s="6">
        <v>2017</v>
      </c>
      <c r="B7840" s="6" t="s">
        <v>1804</v>
      </c>
      <c r="C7840" s="6">
        <v>411327</v>
      </c>
      <c r="D7840">
        <f t="shared" si="244"/>
        <v>41</v>
      </c>
      <c r="E7840" t="str">
        <f>VLOOKUP(D7840,'Regionalism Code'!B:C,2,FALSE)</f>
        <v>河南省</v>
      </c>
      <c r="F7840">
        <f t="shared" si="245"/>
        <v>4113</v>
      </c>
      <c r="G7840" t="str">
        <f>IF(F7840&gt;10000,"省直辖县市",VLOOKUP(F7840,'Regionalism Code'!H:I,2,FALSE))</f>
        <v>南阳市</v>
      </c>
      <c r="H7840" s="7">
        <v>98.207892478504505</v>
      </c>
      <c r="I7840" s="7">
        <v>86.978617245852305</v>
      </c>
      <c r="J7840" s="7">
        <v>120.09798321460001</v>
      </c>
      <c r="K7840" s="7">
        <v>57.909491981560102</v>
      </c>
      <c r="L7840" s="7">
        <v>81.992567465490097</v>
      </c>
      <c r="M7840" s="7">
        <v>81.187594666827493</v>
      </c>
      <c r="N7840" s="7">
        <v>142.87269922947499</v>
      </c>
      <c r="O7840" s="7">
        <v>134.73483895009201</v>
      </c>
      <c r="P7840" s="7">
        <v>119.461541994954</v>
      </c>
      <c r="Q7840" s="7">
        <v>95.515014876162496</v>
      </c>
    </row>
    <row r="7841" spans="1:17">
      <c r="A7841" s="6">
        <v>2018</v>
      </c>
      <c r="B7841" s="6" t="s">
        <v>1804</v>
      </c>
      <c r="C7841" s="6">
        <v>411327</v>
      </c>
      <c r="D7841">
        <f t="shared" si="244"/>
        <v>41</v>
      </c>
      <c r="E7841" t="str">
        <f>VLOOKUP(D7841,'Regionalism Code'!B:C,2,FALSE)</f>
        <v>河南省</v>
      </c>
      <c r="F7841">
        <f t="shared" si="245"/>
        <v>4113</v>
      </c>
      <c r="G7841" t="str">
        <f>IF(F7841&gt;10000,"省直辖县市",VLOOKUP(F7841,'Regionalism Code'!H:I,2,FALSE))</f>
        <v>南阳市</v>
      </c>
      <c r="H7841" s="7">
        <v>98.825868552879101</v>
      </c>
      <c r="I7841" s="7">
        <v>84.875906390070398</v>
      </c>
      <c r="J7841" s="7">
        <v>117.103257757812</v>
      </c>
      <c r="K7841" s="7">
        <v>65.330168729444793</v>
      </c>
      <c r="L7841" s="7">
        <v>86.235286344684596</v>
      </c>
      <c r="M7841" s="7">
        <v>71.613101951070604</v>
      </c>
      <c r="N7841" s="7">
        <v>129.90011219569101</v>
      </c>
      <c r="O7841" s="7">
        <v>137.906742345292</v>
      </c>
      <c r="P7841" s="7">
        <v>106.136120011325</v>
      </c>
      <c r="Q7841" s="7">
        <v>111.681540092848</v>
      </c>
    </row>
    <row r="7842" spans="1:17">
      <c r="A7842" s="6">
        <v>2016</v>
      </c>
      <c r="B7842" s="6" t="s">
        <v>1805</v>
      </c>
      <c r="C7842" s="6">
        <v>411328</v>
      </c>
      <c r="D7842">
        <f t="shared" si="244"/>
        <v>41</v>
      </c>
      <c r="E7842" t="str">
        <f>VLOOKUP(D7842,'Regionalism Code'!B:C,2,FALSE)</f>
        <v>河南省</v>
      </c>
      <c r="F7842">
        <f t="shared" si="245"/>
        <v>4113</v>
      </c>
      <c r="G7842" t="str">
        <f>IF(F7842&gt;10000,"省直辖县市",VLOOKUP(F7842,'Regionalism Code'!H:I,2,FALSE))</f>
        <v>南阳市</v>
      </c>
      <c r="H7842" s="7">
        <v>86.750746314562505</v>
      </c>
      <c r="I7842" s="7">
        <v>85.941618602503496</v>
      </c>
      <c r="J7842" s="7">
        <v>91.066378907579505</v>
      </c>
      <c r="K7842" s="7">
        <v>55.760476087132197</v>
      </c>
      <c r="L7842" s="7">
        <v>59.210218524384899</v>
      </c>
      <c r="M7842" s="7">
        <v>88.347137361499804</v>
      </c>
      <c r="N7842" s="7">
        <v>114.085753783828</v>
      </c>
      <c r="O7842" s="7">
        <v>97.344251328099404</v>
      </c>
      <c r="P7842" s="7">
        <v>77.202189038537597</v>
      </c>
      <c r="Q7842" s="7">
        <v>81.585593073496796</v>
      </c>
    </row>
    <row r="7843" spans="1:17">
      <c r="A7843" s="6">
        <v>2017</v>
      </c>
      <c r="B7843" s="6" t="s">
        <v>1805</v>
      </c>
      <c r="C7843" s="6">
        <v>411328</v>
      </c>
      <c r="D7843">
        <f t="shared" si="244"/>
        <v>41</v>
      </c>
      <c r="E7843" t="str">
        <f>VLOOKUP(D7843,'Regionalism Code'!B:C,2,FALSE)</f>
        <v>河南省</v>
      </c>
      <c r="F7843">
        <f t="shared" si="245"/>
        <v>4113</v>
      </c>
      <c r="G7843" t="str">
        <f>IF(F7843&gt;10000,"省直辖县市",VLOOKUP(F7843,'Regionalism Code'!H:I,2,FALSE))</f>
        <v>南阳市</v>
      </c>
      <c r="H7843" s="7">
        <v>100.256373974284</v>
      </c>
      <c r="I7843" s="7">
        <v>86.806467396482304</v>
      </c>
      <c r="J7843" s="7">
        <v>122.354951001571</v>
      </c>
      <c r="K7843" s="7">
        <v>59.831974603276201</v>
      </c>
      <c r="L7843" s="7">
        <v>86.479070390514593</v>
      </c>
      <c r="M7843" s="7">
        <v>94.570175526408306</v>
      </c>
      <c r="N7843" s="7">
        <v>147.94164303898501</v>
      </c>
      <c r="O7843" s="7">
        <v>132.494256929226</v>
      </c>
      <c r="P7843" s="7">
        <v>121.34017964343199</v>
      </c>
      <c r="Q7843" s="7">
        <v>104.517255250532</v>
      </c>
    </row>
    <row r="7844" spans="1:17">
      <c r="A7844" s="6">
        <v>2018</v>
      </c>
      <c r="B7844" s="6" t="s">
        <v>1805</v>
      </c>
      <c r="C7844" s="6">
        <v>411328</v>
      </c>
      <c r="D7844">
        <f t="shared" si="244"/>
        <v>41</v>
      </c>
      <c r="E7844" t="str">
        <f>VLOOKUP(D7844,'Regionalism Code'!B:C,2,FALSE)</f>
        <v>河南省</v>
      </c>
      <c r="F7844">
        <f t="shared" si="245"/>
        <v>4113</v>
      </c>
      <c r="G7844" t="str">
        <f>IF(F7844&gt;10000,"省直辖县市",VLOOKUP(F7844,'Regionalism Code'!H:I,2,FALSE))</f>
        <v>南阳市</v>
      </c>
      <c r="H7844" s="7">
        <v>99.984690154358205</v>
      </c>
      <c r="I7844" s="7">
        <v>84.886354053974998</v>
      </c>
      <c r="J7844" s="7">
        <v>120.588739486189</v>
      </c>
      <c r="K7844" s="7">
        <v>67.5024482514971</v>
      </c>
      <c r="L7844" s="7">
        <v>88.031683922660207</v>
      </c>
      <c r="M7844" s="7">
        <v>78.620192081779905</v>
      </c>
      <c r="N7844" s="7">
        <v>139.95003619998701</v>
      </c>
      <c r="O7844" s="7">
        <v>137.65351791083299</v>
      </c>
      <c r="P7844" s="7">
        <v>108.493572335427</v>
      </c>
      <c r="Q7844" s="7">
        <v>112.404433762539</v>
      </c>
    </row>
    <row r="7845" spans="1:17">
      <c r="A7845" s="6">
        <v>2016</v>
      </c>
      <c r="B7845" s="6" t="s">
        <v>1806</v>
      </c>
      <c r="C7845" s="6">
        <v>411329</v>
      </c>
      <c r="D7845">
        <f t="shared" si="244"/>
        <v>41</v>
      </c>
      <c r="E7845" t="str">
        <f>VLOOKUP(D7845,'Regionalism Code'!B:C,2,FALSE)</f>
        <v>河南省</v>
      </c>
      <c r="F7845">
        <f t="shared" si="245"/>
        <v>4113</v>
      </c>
      <c r="G7845" t="str">
        <f>IF(F7845&gt;10000,"省直辖县市",VLOOKUP(F7845,'Regionalism Code'!H:I,2,FALSE))</f>
        <v>南阳市</v>
      </c>
      <c r="H7845" s="7">
        <v>97.289548275711397</v>
      </c>
      <c r="I7845" s="7">
        <v>89.124236048789498</v>
      </c>
      <c r="J7845" s="7">
        <v>94.760616304412807</v>
      </c>
      <c r="K7845" s="7">
        <v>57.576008406353097</v>
      </c>
      <c r="L7845" s="7">
        <v>60.558895964605497</v>
      </c>
      <c r="M7845" s="7">
        <v>86.748918494479298</v>
      </c>
      <c r="N7845" s="7">
        <v>112.999538939339</v>
      </c>
      <c r="O7845" s="7">
        <v>105.859158961099</v>
      </c>
      <c r="P7845" s="7">
        <v>82.356978093341198</v>
      </c>
      <c r="Q7845" s="7">
        <v>128.852690268423</v>
      </c>
    </row>
    <row r="7846" spans="1:17">
      <c r="A7846" s="6">
        <v>2017</v>
      </c>
      <c r="B7846" s="6" t="s">
        <v>1806</v>
      </c>
      <c r="C7846" s="6">
        <v>411329</v>
      </c>
      <c r="D7846">
        <f t="shared" si="244"/>
        <v>41</v>
      </c>
      <c r="E7846" t="str">
        <f>VLOOKUP(D7846,'Regionalism Code'!B:C,2,FALSE)</f>
        <v>河南省</v>
      </c>
      <c r="F7846">
        <f t="shared" si="245"/>
        <v>4113</v>
      </c>
      <c r="G7846" t="str">
        <f>IF(F7846&gt;10000,"省直辖县市",VLOOKUP(F7846,'Regionalism Code'!H:I,2,FALSE))</f>
        <v>南阳市</v>
      </c>
      <c r="H7846" s="7">
        <v>111.252294022595</v>
      </c>
      <c r="I7846" s="7">
        <v>90.022164039123993</v>
      </c>
      <c r="J7846" s="7">
        <v>126.984580512924</v>
      </c>
      <c r="K7846" s="7">
        <v>64.906822848009199</v>
      </c>
      <c r="L7846" s="7">
        <v>86.986381888329603</v>
      </c>
      <c r="M7846" s="7">
        <v>93.144130244631896</v>
      </c>
      <c r="N7846" s="7">
        <v>152.321642141838</v>
      </c>
      <c r="O7846" s="7">
        <v>141.39009003316201</v>
      </c>
      <c r="P7846" s="7">
        <v>120.578749381764</v>
      </c>
      <c r="Q7846" s="7">
        <v>152.77256796184599</v>
      </c>
    </row>
    <row r="7847" spans="1:17">
      <c r="A7847" s="6">
        <v>2018</v>
      </c>
      <c r="B7847" s="6" t="s">
        <v>1806</v>
      </c>
      <c r="C7847" s="6">
        <v>411329</v>
      </c>
      <c r="D7847">
        <f t="shared" si="244"/>
        <v>41</v>
      </c>
      <c r="E7847" t="str">
        <f>VLOOKUP(D7847,'Regionalism Code'!B:C,2,FALSE)</f>
        <v>河南省</v>
      </c>
      <c r="F7847">
        <f t="shared" si="245"/>
        <v>4113</v>
      </c>
      <c r="G7847" t="str">
        <f>IF(F7847&gt;10000,"省直辖县市",VLOOKUP(F7847,'Regionalism Code'!H:I,2,FALSE))</f>
        <v>南阳市</v>
      </c>
      <c r="H7847" s="7">
        <v>107.897049212632</v>
      </c>
      <c r="I7847" s="7">
        <v>89.009550574635796</v>
      </c>
      <c r="J7847" s="7">
        <v>126.718555928117</v>
      </c>
      <c r="K7847" s="7">
        <v>72.9483586677745</v>
      </c>
      <c r="L7847" s="7">
        <v>93.820779255469105</v>
      </c>
      <c r="M7847" s="7">
        <v>84.894272663352098</v>
      </c>
      <c r="N7847" s="7">
        <v>144.14993183275899</v>
      </c>
      <c r="O7847" s="7">
        <v>145.84975323404799</v>
      </c>
      <c r="P7847" s="7">
        <v>112.31111147247201</v>
      </c>
      <c r="Q7847" s="7">
        <v>136.06818785117699</v>
      </c>
    </row>
    <row r="7848" spans="1:17">
      <c r="A7848" s="6">
        <v>2016</v>
      </c>
      <c r="B7848" s="6" t="s">
        <v>1807</v>
      </c>
      <c r="C7848" s="6">
        <v>411330</v>
      </c>
      <c r="D7848">
        <f t="shared" si="244"/>
        <v>41</v>
      </c>
      <c r="E7848" t="str">
        <f>VLOOKUP(D7848,'Regionalism Code'!B:C,2,FALSE)</f>
        <v>河南省</v>
      </c>
      <c r="F7848">
        <f t="shared" si="245"/>
        <v>4113</v>
      </c>
      <c r="G7848" t="str">
        <f>IF(F7848&gt;10000,"省直辖县市",VLOOKUP(F7848,'Regionalism Code'!H:I,2,FALSE))</f>
        <v>南阳市</v>
      </c>
      <c r="H7848" s="7">
        <v>89.793674899189895</v>
      </c>
      <c r="I7848" s="7">
        <v>89.643542763470094</v>
      </c>
      <c r="J7848" s="7">
        <v>95.595555542661899</v>
      </c>
      <c r="K7848" s="7">
        <v>56.531624732503097</v>
      </c>
      <c r="L7848" s="7">
        <v>63.592550700532499</v>
      </c>
      <c r="M7848" s="7">
        <v>80.095362743225706</v>
      </c>
      <c r="N7848" s="7">
        <v>117.413858034161</v>
      </c>
      <c r="O7848" s="7">
        <v>106.207335367759</v>
      </c>
      <c r="P7848" s="7">
        <v>78.216155482382106</v>
      </c>
      <c r="Q7848" s="7">
        <v>79.751968024996302</v>
      </c>
    </row>
    <row r="7849" spans="1:17">
      <c r="A7849" s="6">
        <v>2017</v>
      </c>
      <c r="B7849" s="6" t="s">
        <v>1807</v>
      </c>
      <c r="C7849" s="6">
        <v>411330</v>
      </c>
      <c r="D7849">
        <f t="shared" si="244"/>
        <v>41</v>
      </c>
      <c r="E7849" t="str">
        <f>VLOOKUP(D7849,'Regionalism Code'!B:C,2,FALSE)</f>
        <v>河南省</v>
      </c>
      <c r="F7849">
        <f t="shared" si="245"/>
        <v>4113</v>
      </c>
      <c r="G7849" t="str">
        <f>IF(F7849&gt;10000,"省直辖县市",VLOOKUP(F7849,'Regionalism Code'!H:I,2,FALSE))</f>
        <v>南阳市</v>
      </c>
      <c r="H7849" s="7">
        <v>103.79859193302001</v>
      </c>
      <c r="I7849" s="7">
        <v>90.535243128923398</v>
      </c>
      <c r="J7849" s="7">
        <v>127.406735953137</v>
      </c>
      <c r="K7849" s="7">
        <v>62.3590403899018</v>
      </c>
      <c r="L7849" s="7">
        <v>89.861834351156602</v>
      </c>
      <c r="M7849" s="7">
        <v>96.098751629468296</v>
      </c>
      <c r="N7849" s="7">
        <v>155.48899494969001</v>
      </c>
      <c r="O7849" s="7">
        <v>139.42178843085799</v>
      </c>
      <c r="P7849" s="7">
        <v>119.01687847741501</v>
      </c>
      <c r="Q7849" s="7">
        <v>104.70055733434199</v>
      </c>
    </row>
    <row r="7850" spans="1:17">
      <c r="A7850" s="6">
        <v>2018</v>
      </c>
      <c r="B7850" s="6" t="s">
        <v>1807</v>
      </c>
      <c r="C7850" s="6">
        <v>411330</v>
      </c>
      <c r="D7850">
        <f t="shared" si="244"/>
        <v>41</v>
      </c>
      <c r="E7850" t="str">
        <f>VLOOKUP(D7850,'Regionalism Code'!B:C,2,FALSE)</f>
        <v>河南省</v>
      </c>
      <c r="F7850">
        <f t="shared" si="245"/>
        <v>4113</v>
      </c>
      <c r="G7850" t="str">
        <f>IF(F7850&gt;10000,"省直辖县市",VLOOKUP(F7850,'Regionalism Code'!H:I,2,FALSE))</f>
        <v>南阳市</v>
      </c>
      <c r="H7850" s="7">
        <v>103.24473707898299</v>
      </c>
      <c r="I7850" s="7">
        <v>89.491720082223395</v>
      </c>
      <c r="J7850" s="7">
        <v>121.43730739182099</v>
      </c>
      <c r="K7850" s="7">
        <v>68.493081492221805</v>
      </c>
      <c r="L7850" s="7">
        <v>87.178461834175806</v>
      </c>
      <c r="M7850" s="7">
        <v>78.098962121623302</v>
      </c>
      <c r="N7850" s="7">
        <v>143.66635398462699</v>
      </c>
      <c r="O7850" s="7">
        <v>138.252292810467</v>
      </c>
      <c r="P7850" s="7">
        <v>106.66622371811999</v>
      </c>
      <c r="Q7850" s="7">
        <v>115.604498851664</v>
      </c>
    </row>
    <row r="7851" spans="1:17">
      <c r="A7851" s="6">
        <v>2016</v>
      </c>
      <c r="B7851" s="6" t="s">
        <v>1808</v>
      </c>
      <c r="C7851" s="6">
        <v>411381</v>
      </c>
      <c r="D7851">
        <f t="shared" si="244"/>
        <v>41</v>
      </c>
      <c r="E7851" t="str">
        <f>VLOOKUP(D7851,'Regionalism Code'!B:C,2,FALSE)</f>
        <v>河南省</v>
      </c>
      <c r="F7851">
        <f t="shared" si="245"/>
        <v>4113</v>
      </c>
      <c r="G7851" t="str">
        <f>IF(F7851&gt;10000,"省直辖县市",VLOOKUP(F7851,'Regionalism Code'!H:I,2,FALSE))</f>
        <v>南阳市</v>
      </c>
      <c r="H7851" s="7">
        <v>86.609369502916906</v>
      </c>
      <c r="I7851" s="7">
        <v>86.872283853562905</v>
      </c>
      <c r="J7851" s="7">
        <v>94.357545020840504</v>
      </c>
      <c r="K7851" s="7">
        <v>59.7488211682656</v>
      </c>
      <c r="L7851" s="7">
        <v>59.9064239824243</v>
      </c>
      <c r="M7851" s="7">
        <v>82.915164418981306</v>
      </c>
      <c r="N7851" s="7">
        <v>114.119173612965</v>
      </c>
      <c r="O7851" s="7">
        <v>104.93664788488</v>
      </c>
      <c r="P7851" s="7">
        <v>81.623247287437096</v>
      </c>
      <c r="Q7851" s="7">
        <v>71.666869681232299</v>
      </c>
    </row>
    <row r="7852" spans="1:17">
      <c r="A7852" s="6">
        <v>2017</v>
      </c>
      <c r="B7852" s="6" t="s">
        <v>1808</v>
      </c>
      <c r="C7852" s="6">
        <v>411381</v>
      </c>
      <c r="D7852">
        <f t="shared" si="244"/>
        <v>41</v>
      </c>
      <c r="E7852" t="str">
        <f>VLOOKUP(D7852,'Regionalism Code'!B:C,2,FALSE)</f>
        <v>河南省</v>
      </c>
      <c r="F7852">
        <f t="shared" si="245"/>
        <v>4113</v>
      </c>
      <c r="G7852" t="str">
        <f>IF(F7852&gt;10000,"省直辖县市",VLOOKUP(F7852,'Regionalism Code'!H:I,2,FALSE))</f>
        <v>南阳市</v>
      </c>
      <c r="H7852" s="7">
        <v>102.053658493648</v>
      </c>
      <c r="I7852" s="7">
        <v>87.971970272615494</v>
      </c>
      <c r="J7852" s="7">
        <v>128.374506978574</v>
      </c>
      <c r="K7852" s="7">
        <v>67.156656409204999</v>
      </c>
      <c r="L7852" s="7">
        <v>92.389670787945093</v>
      </c>
      <c r="M7852" s="7">
        <v>88.9220622035199</v>
      </c>
      <c r="N7852" s="7">
        <v>151.56819562258499</v>
      </c>
      <c r="O7852" s="7">
        <v>142.95381732732</v>
      </c>
      <c r="P7852" s="7">
        <v>123.48443820313599</v>
      </c>
      <c r="Q7852" s="7">
        <v>100.728246374275</v>
      </c>
    </row>
    <row r="7853" spans="1:17">
      <c r="A7853" s="6">
        <v>2018</v>
      </c>
      <c r="B7853" s="6" t="s">
        <v>1808</v>
      </c>
      <c r="C7853" s="6">
        <v>411381</v>
      </c>
      <c r="D7853">
        <f t="shared" si="244"/>
        <v>41</v>
      </c>
      <c r="E7853" t="str">
        <f>VLOOKUP(D7853,'Regionalism Code'!B:C,2,FALSE)</f>
        <v>河南省</v>
      </c>
      <c r="F7853">
        <f t="shared" si="245"/>
        <v>4113</v>
      </c>
      <c r="G7853" t="str">
        <f>IF(F7853&gt;10000,"省直辖县市",VLOOKUP(F7853,'Regionalism Code'!H:I,2,FALSE))</f>
        <v>南阳市</v>
      </c>
      <c r="H7853" s="7">
        <v>102.03913519342601</v>
      </c>
      <c r="I7853" s="7">
        <v>86.364972137762706</v>
      </c>
      <c r="J7853" s="7">
        <v>126.858094268202</v>
      </c>
      <c r="K7853" s="7">
        <v>76.5521342450037</v>
      </c>
      <c r="L7853" s="7">
        <v>99.603945375491506</v>
      </c>
      <c r="M7853" s="7">
        <v>81.474888582416099</v>
      </c>
      <c r="N7853" s="7">
        <v>141.726990128587</v>
      </c>
      <c r="O7853" s="7">
        <v>145.32870517834601</v>
      </c>
      <c r="P7853" s="7">
        <v>113.180320259978</v>
      </c>
      <c r="Q7853" s="7">
        <v>108.701217135493</v>
      </c>
    </row>
    <row r="7854" spans="1:17">
      <c r="A7854" s="6">
        <v>2016</v>
      </c>
      <c r="B7854" s="6" t="s">
        <v>1809</v>
      </c>
      <c r="C7854" s="6">
        <v>411402</v>
      </c>
      <c r="D7854">
        <f t="shared" si="244"/>
        <v>41</v>
      </c>
      <c r="E7854" t="str">
        <f>VLOOKUP(D7854,'Regionalism Code'!B:C,2,FALSE)</f>
        <v>河南省</v>
      </c>
      <c r="F7854">
        <f t="shared" si="245"/>
        <v>4114</v>
      </c>
      <c r="G7854" t="str">
        <f>IF(F7854&gt;10000,"省直辖县市",VLOOKUP(F7854,'Regionalism Code'!H:I,2,FALSE))</f>
        <v>商丘市</v>
      </c>
      <c r="H7854" s="7">
        <v>93.540078209003596</v>
      </c>
      <c r="I7854" s="7">
        <v>98.441862073087805</v>
      </c>
      <c r="J7854" s="7">
        <v>93.1853886596286</v>
      </c>
      <c r="K7854" s="7">
        <v>69.327155999467195</v>
      </c>
      <c r="L7854" s="7">
        <v>63.1235817583742</v>
      </c>
      <c r="M7854" s="7">
        <v>84.447477224860194</v>
      </c>
      <c r="N7854" s="7">
        <v>97.406013187638294</v>
      </c>
      <c r="O7854" s="7">
        <v>103.218692830311</v>
      </c>
      <c r="P7854" s="7">
        <v>107.940637570451</v>
      </c>
      <c r="Q7854" s="7">
        <v>78.004724020201706</v>
      </c>
    </row>
    <row r="7855" spans="1:17">
      <c r="A7855" s="6">
        <v>2017</v>
      </c>
      <c r="B7855" s="6" t="s">
        <v>1809</v>
      </c>
      <c r="C7855" s="6">
        <v>411402</v>
      </c>
      <c r="D7855">
        <f t="shared" si="244"/>
        <v>41</v>
      </c>
      <c r="E7855" t="str">
        <f>VLOOKUP(D7855,'Regionalism Code'!B:C,2,FALSE)</f>
        <v>河南省</v>
      </c>
      <c r="F7855">
        <f t="shared" si="245"/>
        <v>4114</v>
      </c>
      <c r="G7855" t="str">
        <f>IF(F7855&gt;10000,"省直辖县市",VLOOKUP(F7855,'Regionalism Code'!H:I,2,FALSE))</f>
        <v>商丘市</v>
      </c>
      <c r="H7855" s="7">
        <v>109.551789020155</v>
      </c>
      <c r="I7855" s="7">
        <v>100.694276714267</v>
      </c>
      <c r="J7855" s="7">
        <v>128.514652926671</v>
      </c>
      <c r="K7855" s="7">
        <v>79.555447627581998</v>
      </c>
      <c r="L7855" s="7">
        <v>99.587099896401995</v>
      </c>
      <c r="M7855" s="7">
        <v>92.239196382194294</v>
      </c>
      <c r="N7855" s="7">
        <v>140.714908255501</v>
      </c>
      <c r="O7855" s="7">
        <v>139.34426866068199</v>
      </c>
      <c r="P7855" s="7">
        <v>146.80327646000899</v>
      </c>
      <c r="Q7855" s="7">
        <v>104.34731996858</v>
      </c>
    </row>
    <row r="7856" spans="1:17">
      <c r="A7856" s="6">
        <v>2018</v>
      </c>
      <c r="B7856" s="6" t="s">
        <v>1809</v>
      </c>
      <c r="C7856" s="6">
        <v>411402</v>
      </c>
      <c r="D7856">
        <f t="shared" si="244"/>
        <v>41</v>
      </c>
      <c r="E7856" t="str">
        <f>VLOOKUP(D7856,'Regionalism Code'!B:C,2,FALSE)</f>
        <v>河南省</v>
      </c>
      <c r="F7856">
        <f t="shared" si="245"/>
        <v>4114</v>
      </c>
      <c r="G7856" t="str">
        <f>IF(F7856&gt;10000,"省直辖县市",VLOOKUP(F7856,'Regionalism Code'!H:I,2,FALSE))</f>
        <v>商丘市</v>
      </c>
      <c r="H7856" s="7">
        <v>111.07815807612801</v>
      </c>
      <c r="I7856" s="7">
        <v>99.175716059427998</v>
      </c>
      <c r="J7856" s="7">
        <v>132.82061484456401</v>
      </c>
      <c r="K7856" s="7">
        <v>89.393227250281797</v>
      </c>
      <c r="L7856" s="7">
        <v>128.16666321670701</v>
      </c>
      <c r="M7856" s="7">
        <v>83.983724053637701</v>
      </c>
      <c r="N7856" s="7">
        <v>134.59486615085399</v>
      </c>
      <c r="O7856" s="7">
        <v>149.84669198142899</v>
      </c>
      <c r="P7856" s="7">
        <v>120.65093215413</v>
      </c>
      <c r="Q7856" s="7">
        <v>110.877127334831</v>
      </c>
    </row>
    <row r="7857" spans="1:17">
      <c r="A7857" s="6">
        <v>2016</v>
      </c>
      <c r="B7857" s="6" t="s">
        <v>1810</v>
      </c>
      <c r="C7857" s="6">
        <v>411403</v>
      </c>
      <c r="D7857">
        <f t="shared" si="244"/>
        <v>41</v>
      </c>
      <c r="E7857" t="str">
        <f>VLOOKUP(D7857,'Regionalism Code'!B:C,2,FALSE)</f>
        <v>河南省</v>
      </c>
      <c r="F7857">
        <f t="shared" si="245"/>
        <v>4114</v>
      </c>
      <c r="G7857" t="str">
        <f>IF(F7857&gt;10000,"省直辖县市",VLOOKUP(F7857,'Regionalism Code'!H:I,2,FALSE))</f>
        <v>商丘市</v>
      </c>
      <c r="H7857" s="7">
        <v>92.730333205590995</v>
      </c>
      <c r="I7857" s="7">
        <v>95.924006107331707</v>
      </c>
      <c r="J7857" s="7">
        <v>95.5219261810864</v>
      </c>
      <c r="K7857" s="7">
        <v>69.624403633098694</v>
      </c>
      <c r="L7857" s="7">
        <v>64.200237979756395</v>
      </c>
      <c r="M7857" s="7">
        <v>83.035573789524605</v>
      </c>
      <c r="N7857" s="7">
        <v>103.902842384171</v>
      </c>
      <c r="O7857" s="7">
        <v>103.873504034601</v>
      </c>
      <c r="P7857" s="7">
        <v>111.56966357764</v>
      </c>
      <c r="Q7857" s="7">
        <v>77.117788956542995</v>
      </c>
    </row>
    <row r="7858" spans="1:17">
      <c r="A7858" s="6">
        <v>2017</v>
      </c>
      <c r="B7858" s="6" t="s">
        <v>1810</v>
      </c>
      <c r="C7858" s="6">
        <v>411403</v>
      </c>
      <c r="D7858">
        <f t="shared" si="244"/>
        <v>41</v>
      </c>
      <c r="E7858" t="str">
        <f>VLOOKUP(D7858,'Regionalism Code'!B:C,2,FALSE)</f>
        <v>河南省</v>
      </c>
      <c r="F7858">
        <f t="shared" si="245"/>
        <v>4114</v>
      </c>
      <c r="G7858" t="str">
        <f>IF(F7858&gt;10000,"省直辖县市",VLOOKUP(F7858,'Regionalism Code'!H:I,2,FALSE))</f>
        <v>商丘市</v>
      </c>
      <c r="H7858" s="7">
        <v>107.788684046263</v>
      </c>
      <c r="I7858" s="7">
        <v>96.788608965163604</v>
      </c>
      <c r="J7858" s="7">
        <v>129.08160606758199</v>
      </c>
      <c r="K7858" s="7">
        <v>76.329542566169593</v>
      </c>
      <c r="L7858" s="7">
        <v>99.345871932084805</v>
      </c>
      <c r="M7858" s="7">
        <v>91.169667667572298</v>
      </c>
      <c r="N7858" s="7">
        <v>144.18775325451199</v>
      </c>
      <c r="O7858" s="7">
        <v>139.30158537496899</v>
      </c>
      <c r="P7858" s="7">
        <v>146.393855501193</v>
      </c>
      <c r="Q7858" s="7">
        <v>105.424727846911</v>
      </c>
    </row>
    <row r="7859" spans="1:17">
      <c r="A7859" s="6">
        <v>2018</v>
      </c>
      <c r="B7859" s="6" t="s">
        <v>1810</v>
      </c>
      <c r="C7859" s="6">
        <v>411403</v>
      </c>
      <c r="D7859">
        <f t="shared" si="244"/>
        <v>41</v>
      </c>
      <c r="E7859" t="str">
        <f>VLOOKUP(D7859,'Regionalism Code'!B:C,2,FALSE)</f>
        <v>河南省</v>
      </c>
      <c r="F7859">
        <f t="shared" si="245"/>
        <v>4114</v>
      </c>
      <c r="G7859" t="str">
        <f>IF(F7859&gt;10000,"省直辖县市",VLOOKUP(F7859,'Regionalism Code'!H:I,2,FALSE))</f>
        <v>商丘市</v>
      </c>
      <c r="H7859" s="7">
        <v>110.508868556609</v>
      </c>
      <c r="I7859" s="7">
        <v>95.316059828676103</v>
      </c>
      <c r="J7859" s="7">
        <v>134.84705978647801</v>
      </c>
      <c r="K7859" s="7">
        <v>87.209418347212306</v>
      </c>
      <c r="L7859" s="7">
        <v>127.79084883973999</v>
      </c>
      <c r="M7859" s="7">
        <v>83.539696758033301</v>
      </c>
      <c r="N7859" s="7">
        <v>138.81998677733799</v>
      </c>
      <c r="O7859" s="7">
        <v>153.478794099683</v>
      </c>
      <c r="P7859" s="7">
        <v>118.27694649435</v>
      </c>
      <c r="Q7859" s="7">
        <v>116.455676405975</v>
      </c>
    </row>
    <row r="7860" spans="1:17">
      <c r="A7860" s="6">
        <v>2016</v>
      </c>
      <c r="B7860" s="6" t="s">
        <v>1811</v>
      </c>
      <c r="C7860" s="6">
        <v>411421</v>
      </c>
      <c r="D7860">
        <f t="shared" si="244"/>
        <v>41</v>
      </c>
      <c r="E7860" t="str">
        <f>VLOOKUP(D7860,'Regionalism Code'!B:C,2,FALSE)</f>
        <v>河南省</v>
      </c>
      <c r="F7860">
        <f t="shared" si="245"/>
        <v>4114</v>
      </c>
      <c r="G7860" t="str">
        <f>IF(F7860&gt;10000,"省直辖县市",VLOOKUP(F7860,'Regionalism Code'!H:I,2,FALSE))</f>
        <v>商丘市</v>
      </c>
      <c r="H7860" s="7">
        <v>88.600041143184299</v>
      </c>
      <c r="I7860" s="7">
        <v>91.072105710085793</v>
      </c>
      <c r="J7860" s="7">
        <v>83.010233587026306</v>
      </c>
      <c r="K7860" s="7">
        <v>51.338797259559797</v>
      </c>
      <c r="L7860" s="7">
        <v>47.639647862968502</v>
      </c>
      <c r="M7860" s="7">
        <v>72.112393300506994</v>
      </c>
      <c r="N7860" s="7">
        <v>94.077058962520695</v>
      </c>
      <c r="O7860" s="7">
        <v>97.466702239974595</v>
      </c>
      <c r="P7860" s="7">
        <v>77.034030215672402</v>
      </c>
      <c r="Q7860" s="7">
        <v>90.600313394698105</v>
      </c>
    </row>
    <row r="7861" spans="1:17">
      <c r="A7861" s="6">
        <v>2017</v>
      </c>
      <c r="B7861" s="6" t="s">
        <v>1811</v>
      </c>
      <c r="C7861" s="6">
        <v>411421</v>
      </c>
      <c r="D7861">
        <f t="shared" si="244"/>
        <v>41</v>
      </c>
      <c r="E7861" t="str">
        <f>VLOOKUP(D7861,'Regionalism Code'!B:C,2,FALSE)</f>
        <v>河南省</v>
      </c>
      <c r="F7861">
        <f t="shared" si="245"/>
        <v>4114</v>
      </c>
      <c r="G7861" t="str">
        <f>IF(F7861&gt;10000,"省直辖县市",VLOOKUP(F7861,'Regionalism Code'!H:I,2,FALSE))</f>
        <v>商丘市</v>
      </c>
      <c r="H7861" s="7">
        <v>102.409919377484</v>
      </c>
      <c r="I7861" s="7">
        <v>91.480658271106705</v>
      </c>
      <c r="J7861" s="7">
        <v>118.724493547536</v>
      </c>
      <c r="K7861" s="7">
        <v>61.269322603301497</v>
      </c>
      <c r="L7861" s="7">
        <v>76.727886525642703</v>
      </c>
      <c r="M7861" s="7">
        <v>80.955071464263696</v>
      </c>
      <c r="N7861" s="7">
        <v>131.53278666716699</v>
      </c>
      <c r="O7861" s="7">
        <v>138.932132925091</v>
      </c>
      <c r="P7861" s="7">
        <v>125.143353484107</v>
      </c>
      <c r="Q7861" s="7">
        <v>108.85825335905</v>
      </c>
    </row>
    <row r="7862" spans="1:17">
      <c r="A7862" s="6">
        <v>2018</v>
      </c>
      <c r="B7862" s="6" t="s">
        <v>1811</v>
      </c>
      <c r="C7862" s="6">
        <v>411421</v>
      </c>
      <c r="D7862">
        <f t="shared" si="244"/>
        <v>41</v>
      </c>
      <c r="E7862" t="str">
        <f>VLOOKUP(D7862,'Regionalism Code'!B:C,2,FALSE)</f>
        <v>河南省</v>
      </c>
      <c r="F7862">
        <f t="shared" si="245"/>
        <v>4114</v>
      </c>
      <c r="G7862" t="str">
        <f>IF(F7862&gt;10000,"省直辖县市",VLOOKUP(F7862,'Regionalism Code'!H:I,2,FALSE))</f>
        <v>商丘市</v>
      </c>
      <c r="H7862" s="7">
        <v>103.651826987636</v>
      </c>
      <c r="I7862" s="7">
        <v>89.926341762246494</v>
      </c>
      <c r="J7862" s="7">
        <v>121.04678876221899</v>
      </c>
      <c r="K7862" s="7">
        <v>73.965328787092403</v>
      </c>
      <c r="L7862" s="7">
        <v>85.272951000553903</v>
      </c>
      <c r="M7862" s="7">
        <v>77.836896376353906</v>
      </c>
      <c r="N7862" s="7">
        <v>124.02550905213801</v>
      </c>
      <c r="O7862" s="7">
        <v>148.873566194056</v>
      </c>
      <c r="P7862" s="7">
        <v>112.14686504482</v>
      </c>
      <c r="Q7862" s="7">
        <v>117.370085170001</v>
      </c>
    </row>
    <row r="7863" spans="1:17">
      <c r="A7863" s="6">
        <v>2016</v>
      </c>
      <c r="B7863" s="6" t="s">
        <v>1812</v>
      </c>
      <c r="C7863" s="6">
        <v>411422</v>
      </c>
      <c r="D7863">
        <f t="shared" si="244"/>
        <v>41</v>
      </c>
      <c r="E7863" t="str">
        <f>VLOOKUP(D7863,'Regionalism Code'!B:C,2,FALSE)</f>
        <v>河南省</v>
      </c>
      <c r="F7863">
        <f t="shared" si="245"/>
        <v>4114</v>
      </c>
      <c r="G7863" t="str">
        <f>IF(F7863&gt;10000,"省直辖县市",VLOOKUP(F7863,'Regionalism Code'!H:I,2,FALSE))</f>
        <v>商丘市</v>
      </c>
      <c r="H7863" s="7">
        <v>86.348323536525896</v>
      </c>
      <c r="I7863" s="7">
        <v>90.571291112263395</v>
      </c>
      <c r="J7863" s="7">
        <v>79.600074784093195</v>
      </c>
      <c r="K7863" s="7">
        <v>48.849782461717098</v>
      </c>
      <c r="L7863" s="7">
        <v>47.537870790508002</v>
      </c>
      <c r="M7863" s="7">
        <v>70.382141793897603</v>
      </c>
      <c r="N7863" s="7">
        <v>96.687932094576198</v>
      </c>
      <c r="O7863" s="7">
        <v>88.115979177121801</v>
      </c>
      <c r="P7863" s="7">
        <v>74.513744605901493</v>
      </c>
      <c r="Q7863" s="7">
        <v>84.672077662178197</v>
      </c>
    </row>
    <row r="7864" spans="1:17">
      <c r="A7864" s="6">
        <v>2017</v>
      </c>
      <c r="B7864" s="6" t="s">
        <v>1812</v>
      </c>
      <c r="C7864" s="6">
        <v>411422</v>
      </c>
      <c r="D7864">
        <f t="shared" si="244"/>
        <v>41</v>
      </c>
      <c r="E7864" t="str">
        <f>VLOOKUP(D7864,'Regionalism Code'!B:C,2,FALSE)</f>
        <v>河南省</v>
      </c>
      <c r="F7864">
        <f t="shared" si="245"/>
        <v>4114</v>
      </c>
      <c r="G7864" t="str">
        <f>IF(F7864&gt;10000,"省直辖县市",VLOOKUP(F7864,'Regionalism Code'!H:I,2,FALSE))</f>
        <v>商丘市</v>
      </c>
      <c r="H7864" s="7">
        <v>99.786261678070602</v>
      </c>
      <c r="I7864" s="7">
        <v>90.7912669379173</v>
      </c>
      <c r="J7864" s="7">
        <v>112.539094440968</v>
      </c>
      <c r="K7864" s="7">
        <v>54.404431403770502</v>
      </c>
      <c r="L7864" s="7">
        <v>74.712659845995404</v>
      </c>
      <c r="M7864" s="7">
        <v>75.895740665536096</v>
      </c>
      <c r="N7864" s="7">
        <v>129.53063035640201</v>
      </c>
      <c r="O7864" s="7">
        <v>127.455253584958</v>
      </c>
      <c r="P7864" s="7">
        <v>121.62029248154499</v>
      </c>
      <c r="Q7864" s="7">
        <v>106.319768942059</v>
      </c>
    </row>
    <row r="7865" spans="1:17">
      <c r="A7865" s="6">
        <v>2018</v>
      </c>
      <c r="B7865" s="6" t="s">
        <v>1812</v>
      </c>
      <c r="C7865" s="6">
        <v>411422</v>
      </c>
      <c r="D7865">
        <f t="shared" si="244"/>
        <v>41</v>
      </c>
      <c r="E7865" t="str">
        <f>VLOOKUP(D7865,'Regionalism Code'!B:C,2,FALSE)</f>
        <v>河南省</v>
      </c>
      <c r="F7865">
        <f t="shared" si="245"/>
        <v>4114</v>
      </c>
      <c r="G7865" t="str">
        <f>IF(F7865&gt;10000,"省直辖县市",VLOOKUP(F7865,'Regionalism Code'!H:I,2,FALSE))</f>
        <v>商丘市</v>
      </c>
      <c r="H7865" s="7">
        <v>100.00111830938</v>
      </c>
      <c r="I7865" s="7">
        <v>89.337032214805802</v>
      </c>
      <c r="J7865" s="7">
        <v>113.433741635052</v>
      </c>
      <c r="K7865" s="7">
        <v>67.378179488904806</v>
      </c>
      <c r="L7865" s="7">
        <v>83.829330509609605</v>
      </c>
      <c r="M7865" s="7">
        <v>73.207285257192694</v>
      </c>
      <c r="N7865" s="7">
        <v>116.771707201401</v>
      </c>
      <c r="O7865" s="7">
        <v>136.09908090128599</v>
      </c>
      <c r="P7865" s="7">
        <v>111.13855226082801</v>
      </c>
      <c r="Q7865" s="7">
        <v>110.810662342453</v>
      </c>
    </row>
    <row r="7866" spans="1:17">
      <c r="A7866" s="6">
        <v>2016</v>
      </c>
      <c r="B7866" s="6" t="s">
        <v>1813</v>
      </c>
      <c r="C7866" s="6">
        <v>411423</v>
      </c>
      <c r="D7866">
        <f t="shared" si="244"/>
        <v>41</v>
      </c>
      <c r="E7866" t="str">
        <f>VLOOKUP(D7866,'Regionalism Code'!B:C,2,FALSE)</f>
        <v>河南省</v>
      </c>
      <c r="F7866">
        <f t="shared" si="245"/>
        <v>4114</v>
      </c>
      <c r="G7866" t="str">
        <f>IF(F7866&gt;10000,"省直辖县市",VLOOKUP(F7866,'Regionalism Code'!H:I,2,FALSE))</f>
        <v>商丘市</v>
      </c>
      <c r="H7866" s="7">
        <v>84.169849590196904</v>
      </c>
      <c r="I7866" s="7">
        <v>88.784461227310004</v>
      </c>
      <c r="J7866" s="7">
        <v>75.936429764012203</v>
      </c>
      <c r="K7866" s="7">
        <v>46.001431665233902</v>
      </c>
      <c r="L7866" s="7">
        <v>47.591372416949604</v>
      </c>
      <c r="M7866" s="7">
        <v>67.389562039513706</v>
      </c>
      <c r="N7866" s="7">
        <v>89.831687027766804</v>
      </c>
      <c r="O7866" s="7">
        <v>84.035228728516699</v>
      </c>
      <c r="P7866" s="7">
        <v>73.710609200483105</v>
      </c>
      <c r="Q7866" s="7">
        <v>83.899059384451704</v>
      </c>
    </row>
    <row r="7867" spans="1:17">
      <c r="A7867" s="6">
        <v>2017</v>
      </c>
      <c r="B7867" s="6" t="s">
        <v>1813</v>
      </c>
      <c r="C7867" s="6">
        <v>411423</v>
      </c>
      <c r="D7867">
        <f t="shared" si="244"/>
        <v>41</v>
      </c>
      <c r="E7867" t="str">
        <f>VLOOKUP(D7867,'Regionalism Code'!B:C,2,FALSE)</f>
        <v>河南省</v>
      </c>
      <c r="F7867">
        <f t="shared" si="245"/>
        <v>4114</v>
      </c>
      <c r="G7867" t="str">
        <f>IF(F7867&gt;10000,"省直辖县市",VLOOKUP(F7867,'Regionalism Code'!H:I,2,FALSE))</f>
        <v>商丘市</v>
      </c>
      <c r="H7867" s="7">
        <v>98.446853423692502</v>
      </c>
      <c r="I7867" s="7">
        <v>88.819582072862403</v>
      </c>
      <c r="J7867" s="7">
        <v>110.171160434763</v>
      </c>
      <c r="K7867" s="7">
        <v>51.9145367909477</v>
      </c>
      <c r="L7867" s="7">
        <v>79.4690248826589</v>
      </c>
      <c r="M7867" s="7">
        <v>73.360128650843293</v>
      </c>
      <c r="N7867" s="7">
        <v>126.618617908907</v>
      </c>
      <c r="O7867" s="7">
        <v>121.57945433171901</v>
      </c>
      <c r="P7867" s="7">
        <v>122.800412153789</v>
      </c>
      <c r="Q7867" s="7">
        <v>108.937039154619</v>
      </c>
    </row>
    <row r="7868" spans="1:17">
      <c r="A7868" s="6">
        <v>2018</v>
      </c>
      <c r="B7868" s="6" t="s">
        <v>1813</v>
      </c>
      <c r="C7868" s="6">
        <v>411423</v>
      </c>
      <c r="D7868">
        <f t="shared" si="244"/>
        <v>41</v>
      </c>
      <c r="E7868" t="str">
        <f>VLOOKUP(D7868,'Regionalism Code'!B:C,2,FALSE)</f>
        <v>河南省</v>
      </c>
      <c r="F7868">
        <f t="shared" si="245"/>
        <v>4114</v>
      </c>
      <c r="G7868" t="str">
        <f>IF(F7868&gt;10000,"省直辖县市",VLOOKUP(F7868,'Regionalism Code'!H:I,2,FALSE))</f>
        <v>商丘市</v>
      </c>
      <c r="H7868" s="7">
        <v>98.562444327857506</v>
      </c>
      <c r="I7868" s="7">
        <v>86.817158276320896</v>
      </c>
      <c r="J7868" s="7">
        <v>111.279421440468</v>
      </c>
      <c r="K7868" s="7">
        <v>64.334423989609704</v>
      </c>
      <c r="L7868" s="7">
        <v>84.574607442641195</v>
      </c>
      <c r="M7868" s="7">
        <v>70.648357359578</v>
      </c>
      <c r="N7868" s="7">
        <v>125.566280027205</v>
      </c>
      <c r="O7868" s="7">
        <v>125.604489905653</v>
      </c>
      <c r="P7868" s="7">
        <v>109.47922816280401</v>
      </c>
      <c r="Q7868" s="7">
        <v>114.242446208608</v>
      </c>
    </row>
    <row r="7869" spans="1:17">
      <c r="A7869" s="6">
        <v>2016</v>
      </c>
      <c r="B7869" s="6" t="s">
        <v>1814</v>
      </c>
      <c r="C7869" s="6">
        <v>411424</v>
      </c>
      <c r="D7869">
        <f t="shared" si="244"/>
        <v>41</v>
      </c>
      <c r="E7869" t="str">
        <f>VLOOKUP(D7869,'Regionalism Code'!B:C,2,FALSE)</f>
        <v>河南省</v>
      </c>
      <c r="F7869">
        <f t="shared" si="245"/>
        <v>4114</v>
      </c>
      <c r="G7869" t="str">
        <f>IF(F7869&gt;10000,"省直辖县市",VLOOKUP(F7869,'Regionalism Code'!H:I,2,FALSE))</f>
        <v>商丘市</v>
      </c>
      <c r="H7869" s="7">
        <v>88.799004549406803</v>
      </c>
      <c r="I7869" s="7">
        <v>90.763504506414606</v>
      </c>
      <c r="J7869" s="7">
        <v>86.703176348356493</v>
      </c>
      <c r="K7869" s="7">
        <v>52.399366670766497</v>
      </c>
      <c r="L7869" s="7">
        <v>55.413130175939102</v>
      </c>
      <c r="M7869" s="7">
        <v>74.014640692017196</v>
      </c>
      <c r="N7869" s="7">
        <v>95.175580503029593</v>
      </c>
      <c r="O7869" s="7">
        <v>99.738248508530802</v>
      </c>
      <c r="P7869" s="7">
        <v>88.374925033244494</v>
      </c>
      <c r="Q7869" s="7">
        <v>86.126145112547206</v>
      </c>
    </row>
    <row r="7870" spans="1:17">
      <c r="A7870" s="6">
        <v>2017</v>
      </c>
      <c r="B7870" s="6" t="s">
        <v>1814</v>
      </c>
      <c r="C7870" s="6">
        <v>411424</v>
      </c>
      <c r="D7870">
        <f t="shared" si="244"/>
        <v>41</v>
      </c>
      <c r="E7870" t="str">
        <f>VLOOKUP(D7870,'Regionalism Code'!B:C,2,FALSE)</f>
        <v>河南省</v>
      </c>
      <c r="F7870">
        <f t="shared" si="245"/>
        <v>4114</v>
      </c>
      <c r="G7870" t="str">
        <f>IF(F7870&gt;10000,"省直辖县市",VLOOKUP(F7870,'Regionalism Code'!H:I,2,FALSE))</f>
        <v>商丘市</v>
      </c>
      <c r="H7870" s="7">
        <v>102.211867828249</v>
      </c>
      <c r="I7870" s="7">
        <v>90.798967363027998</v>
      </c>
      <c r="J7870" s="7">
        <v>117.642139212987</v>
      </c>
      <c r="K7870" s="7">
        <v>59.288291790079001</v>
      </c>
      <c r="L7870" s="7">
        <v>80.645303814234495</v>
      </c>
      <c r="M7870" s="7">
        <v>81.310842140303507</v>
      </c>
      <c r="N7870" s="7">
        <v>131.91535913592099</v>
      </c>
      <c r="O7870" s="7">
        <v>132.39681235196599</v>
      </c>
      <c r="P7870" s="7">
        <v>132.68068717665801</v>
      </c>
      <c r="Q7870" s="7">
        <v>111.86407654385501</v>
      </c>
    </row>
    <row r="7871" spans="1:17">
      <c r="A7871" s="6">
        <v>2018</v>
      </c>
      <c r="B7871" s="6" t="s">
        <v>1814</v>
      </c>
      <c r="C7871" s="6">
        <v>411424</v>
      </c>
      <c r="D7871">
        <f t="shared" si="244"/>
        <v>41</v>
      </c>
      <c r="E7871" t="str">
        <f>VLOOKUP(D7871,'Regionalism Code'!B:C,2,FALSE)</f>
        <v>河南省</v>
      </c>
      <c r="F7871">
        <f t="shared" si="245"/>
        <v>4114</v>
      </c>
      <c r="G7871" t="str">
        <f>IF(F7871&gt;10000,"省直辖县市",VLOOKUP(F7871,'Regionalism Code'!H:I,2,FALSE))</f>
        <v>商丘市</v>
      </c>
      <c r="H7871" s="7">
        <v>102.006261091007</v>
      </c>
      <c r="I7871" s="7">
        <v>88.852388976996806</v>
      </c>
      <c r="J7871" s="7">
        <v>117.354850490506</v>
      </c>
      <c r="K7871" s="7">
        <v>71.583267502079593</v>
      </c>
      <c r="L7871" s="7">
        <v>92.056286742919895</v>
      </c>
      <c r="M7871" s="7">
        <v>77.535973513434101</v>
      </c>
      <c r="N7871" s="7">
        <v>123.67203314555999</v>
      </c>
      <c r="O7871" s="7">
        <v>136.99848469426601</v>
      </c>
      <c r="P7871" s="7">
        <v>111.923892001358</v>
      </c>
      <c r="Q7871" s="7">
        <v>117.555544446637</v>
      </c>
    </row>
    <row r="7872" spans="1:17">
      <c r="A7872" s="6">
        <v>2016</v>
      </c>
      <c r="B7872" s="6" t="s">
        <v>1815</v>
      </c>
      <c r="C7872" s="6">
        <v>411425</v>
      </c>
      <c r="D7872">
        <f t="shared" si="244"/>
        <v>41</v>
      </c>
      <c r="E7872" t="str">
        <f>VLOOKUP(D7872,'Regionalism Code'!B:C,2,FALSE)</f>
        <v>河南省</v>
      </c>
      <c r="F7872">
        <f t="shared" si="245"/>
        <v>4114</v>
      </c>
      <c r="G7872" t="str">
        <f>IF(F7872&gt;10000,"省直辖县市",VLOOKUP(F7872,'Regionalism Code'!H:I,2,FALSE))</f>
        <v>商丘市</v>
      </c>
      <c r="H7872" s="7">
        <v>84.737327207687002</v>
      </c>
      <c r="I7872" s="7">
        <v>89.712311806140505</v>
      </c>
      <c r="J7872" s="7">
        <v>80.136719980046195</v>
      </c>
      <c r="K7872" s="7">
        <v>51.914301187869199</v>
      </c>
      <c r="L7872" s="7">
        <v>47.258980746741301</v>
      </c>
      <c r="M7872" s="7">
        <v>71.263867005005096</v>
      </c>
      <c r="N7872" s="7">
        <v>99.253776782530494</v>
      </c>
      <c r="O7872" s="7">
        <v>86.808518986523197</v>
      </c>
      <c r="P7872" s="7">
        <v>77.008848463947601</v>
      </c>
      <c r="Q7872" s="7">
        <v>76.675231114312695</v>
      </c>
    </row>
    <row r="7873" spans="1:17">
      <c r="A7873" s="6">
        <v>2017</v>
      </c>
      <c r="B7873" s="6" t="s">
        <v>1815</v>
      </c>
      <c r="C7873" s="6">
        <v>411425</v>
      </c>
      <c r="D7873">
        <f t="shared" si="244"/>
        <v>41</v>
      </c>
      <c r="E7873" t="str">
        <f>VLOOKUP(D7873,'Regionalism Code'!B:C,2,FALSE)</f>
        <v>河南省</v>
      </c>
      <c r="F7873">
        <f t="shared" si="245"/>
        <v>4114</v>
      </c>
      <c r="G7873" t="str">
        <f>IF(F7873&gt;10000,"省直辖县市",VLOOKUP(F7873,'Regionalism Code'!H:I,2,FALSE))</f>
        <v>商丘市</v>
      </c>
      <c r="H7873" s="7">
        <v>96.624427388574901</v>
      </c>
      <c r="I7873" s="7">
        <v>89.907048934604205</v>
      </c>
      <c r="J7873" s="7">
        <v>109.809642228727</v>
      </c>
      <c r="K7873" s="7">
        <v>55.722357501935399</v>
      </c>
      <c r="L7873" s="7">
        <v>74.981766457014004</v>
      </c>
      <c r="M7873" s="7">
        <v>76.542793676442201</v>
      </c>
      <c r="N7873" s="7">
        <v>128.91402495753999</v>
      </c>
      <c r="O7873" s="7">
        <v>120.496542285416</v>
      </c>
      <c r="P7873" s="7">
        <v>121.08200087915399</v>
      </c>
      <c r="Q7873" s="7">
        <v>94.851385122570207</v>
      </c>
    </row>
    <row r="7874" spans="1:17">
      <c r="A7874" s="6">
        <v>2018</v>
      </c>
      <c r="B7874" s="6" t="s">
        <v>1815</v>
      </c>
      <c r="C7874" s="6">
        <v>411425</v>
      </c>
      <c r="D7874">
        <f t="shared" ref="D7874:D7937" si="246">INT(C7874/10000)</f>
        <v>41</v>
      </c>
      <c r="E7874" t="str">
        <f>VLOOKUP(D7874,'Regionalism Code'!B:C,2,FALSE)</f>
        <v>河南省</v>
      </c>
      <c r="F7874">
        <f t="shared" ref="F7874:F7937" si="247">IF(OR(D7874=11,D7874=12,D7874=31,D7874=50),D7874*100,IF(MID(C7874,3,1)="9",C7874,INT(C7874/100)))</f>
        <v>4114</v>
      </c>
      <c r="G7874" t="str">
        <f>IF(F7874&gt;10000,"省直辖县市",VLOOKUP(F7874,'Regionalism Code'!H:I,2,FALSE))</f>
        <v>商丘市</v>
      </c>
      <c r="H7874" s="7">
        <v>97.315359788368198</v>
      </c>
      <c r="I7874" s="7">
        <v>87.168138413883199</v>
      </c>
      <c r="J7874" s="7">
        <v>108.323732375465</v>
      </c>
      <c r="K7874" s="7">
        <v>64.603831314381495</v>
      </c>
      <c r="L7874" s="7">
        <v>88.7907193275975</v>
      </c>
      <c r="M7874" s="7">
        <v>70.075569500891604</v>
      </c>
      <c r="N7874" s="7">
        <v>118.002029724187</v>
      </c>
      <c r="O7874" s="7">
        <v>121.729361872979</v>
      </c>
      <c r="P7874" s="7">
        <v>107.223377415532</v>
      </c>
      <c r="Q7874" s="7">
        <v>110.823308362714</v>
      </c>
    </row>
    <row r="7875" spans="1:17">
      <c r="A7875" s="6">
        <v>2016</v>
      </c>
      <c r="B7875" s="6" t="s">
        <v>1816</v>
      </c>
      <c r="C7875" s="6">
        <v>411426</v>
      </c>
      <c r="D7875">
        <f t="shared" si="246"/>
        <v>41</v>
      </c>
      <c r="E7875" t="str">
        <f>VLOOKUP(D7875,'Regionalism Code'!B:C,2,FALSE)</f>
        <v>河南省</v>
      </c>
      <c r="F7875">
        <f t="shared" si="247"/>
        <v>4114</v>
      </c>
      <c r="G7875" t="str">
        <f>IF(F7875&gt;10000,"省直辖县市",VLOOKUP(F7875,'Regionalism Code'!H:I,2,FALSE))</f>
        <v>商丘市</v>
      </c>
      <c r="H7875" s="7">
        <v>85.126590900776804</v>
      </c>
      <c r="I7875" s="7">
        <v>89.413675018374605</v>
      </c>
      <c r="J7875" s="7">
        <v>85.077424162444999</v>
      </c>
      <c r="K7875" s="7">
        <v>63.238313444270197</v>
      </c>
      <c r="L7875" s="7">
        <v>53.444617191300097</v>
      </c>
      <c r="M7875" s="7">
        <v>77.970292036298801</v>
      </c>
      <c r="N7875" s="7">
        <v>98.693484881615504</v>
      </c>
      <c r="O7875" s="7">
        <v>95.062730480375706</v>
      </c>
      <c r="P7875" s="7">
        <v>77.229457603520203</v>
      </c>
      <c r="Q7875" s="7">
        <v>71.065266459625406</v>
      </c>
    </row>
    <row r="7876" spans="1:17">
      <c r="A7876" s="6">
        <v>2017</v>
      </c>
      <c r="B7876" s="6" t="s">
        <v>1816</v>
      </c>
      <c r="C7876" s="6">
        <v>411426</v>
      </c>
      <c r="D7876">
        <f t="shared" si="246"/>
        <v>41</v>
      </c>
      <c r="E7876" t="str">
        <f>VLOOKUP(D7876,'Regionalism Code'!B:C,2,FALSE)</f>
        <v>河南省</v>
      </c>
      <c r="F7876">
        <f t="shared" si="247"/>
        <v>4114</v>
      </c>
      <c r="G7876" t="str">
        <f>IF(F7876&gt;10000,"省直辖县市",VLOOKUP(F7876,'Regionalism Code'!H:I,2,FALSE))</f>
        <v>商丘市</v>
      </c>
      <c r="H7876" s="7">
        <v>99.166295031667502</v>
      </c>
      <c r="I7876" s="7">
        <v>89.230701983799307</v>
      </c>
      <c r="J7876" s="7">
        <v>119.624008521286</v>
      </c>
      <c r="K7876" s="7">
        <v>70.333583083904301</v>
      </c>
      <c r="L7876" s="7">
        <v>94.736797854560294</v>
      </c>
      <c r="M7876" s="7">
        <v>86.613363531728893</v>
      </c>
      <c r="N7876" s="7">
        <v>135.22125892391199</v>
      </c>
      <c r="O7876" s="7">
        <v>128.96302680133499</v>
      </c>
      <c r="P7876" s="7">
        <v>126.779791715163</v>
      </c>
      <c r="Q7876" s="7">
        <v>94.804616103956405</v>
      </c>
    </row>
    <row r="7877" spans="1:17">
      <c r="A7877" s="6">
        <v>2018</v>
      </c>
      <c r="B7877" s="6" t="s">
        <v>1816</v>
      </c>
      <c r="C7877" s="6">
        <v>411426</v>
      </c>
      <c r="D7877">
        <f t="shared" si="246"/>
        <v>41</v>
      </c>
      <c r="E7877" t="str">
        <f>VLOOKUP(D7877,'Regionalism Code'!B:C,2,FALSE)</f>
        <v>河南省</v>
      </c>
      <c r="F7877">
        <f t="shared" si="247"/>
        <v>4114</v>
      </c>
      <c r="G7877" t="str">
        <f>IF(F7877&gt;10000,"省直辖县市",VLOOKUP(F7877,'Regionalism Code'!H:I,2,FALSE))</f>
        <v>商丘市</v>
      </c>
      <c r="H7877" s="7">
        <v>99.742873418585603</v>
      </c>
      <c r="I7877" s="7">
        <v>87.3517806701051</v>
      </c>
      <c r="J7877" s="7">
        <v>119.991981473096</v>
      </c>
      <c r="K7877" s="7">
        <v>79.935844620788998</v>
      </c>
      <c r="L7877" s="7">
        <v>108.730457866832</v>
      </c>
      <c r="M7877" s="7">
        <v>81.724107999228593</v>
      </c>
      <c r="N7877" s="7">
        <v>128.77395576040001</v>
      </c>
      <c r="O7877" s="7">
        <v>132.15789819804999</v>
      </c>
      <c r="P7877" s="7">
        <v>111.17224799585</v>
      </c>
      <c r="Q7877" s="7">
        <v>103.86831619715799</v>
      </c>
    </row>
    <row r="7878" spans="1:17">
      <c r="A7878" s="6">
        <v>2016</v>
      </c>
      <c r="B7878" s="6" t="s">
        <v>1817</v>
      </c>
      <c r="C7878" s="6">
        <v>411481</v>
      </c>
      <c r="D7878">
        <f t="shared" si="246"/>
        <v>41</v>
      </c>
      <c r="E7878" t="str">
        <f>VLOOKUP(D7878,'Regionalism Code'!B:C,2,FALSE)</f>
        <v>河南省</v>
      </c>
      <c r="F7878">
        <f t="shared" si="247"/>
        <v>4114</v>
      </c>
      <c r="G7878" t="str">
        <f>IF(F7878&gt;10000,"省直辖县市",VLOOKUP(F7878,'Regionalism Code'!H:I,2,FALSE))</f>
        <v>商丘市</v>
      </c>
      <c r="H7878" s="7">
        <v>88.860443820567795</v>
      </c>
      <c r="I7878" s="7">
        <v>89.771408367996003</v>
      </c>
      <c r="J7878" s="7">
        <v>88.962714653807296</v>
      </c>
      <c r="K7878" s="7">
        <v>54.774308379756</v>
      </c>
      <c r="L7878" s="7">
        <v>55.481003476401199</v>
      </c>
      <c r="M7878" s="7">
        <v>76.928657790153395</v>
      </c>
      <c r="N7878" s="7">
        <v>109.603912882285</v>
      </c>
      <c r="O7878" s="7">
        <v>95.695683008977696</v>
      </c>
      <c r="P7878" s="7">
        <v>87.319192447903603</v>
      </c>
      <c r="Q7878" s="7">
        <v>85.672049978697899</v>
      </c>
    </row>
    <row r="7879" spans="1:17">
      <c r="A7879" s="6">
        <v>2017</v>
      </c>
      <c r="B7879" s="6" t="s">
        <v>1817</v>
      </c>
      <c r="C7879" s="6">
        <v>411481</v>
      </c>
      <c r="D7879">
        <f t="shared" si="246"/>
        <v>41</v>
      </c>
      <c r="E7879" t="str">
        <f>VLOOKUP(D7879,'Regionalism Code'!B:C,2,FALSE)</f>
        <v>河南省</v>
      </c>
      <c r="F7879">
        <f t="shared" si="247"/>
        <v>4114</v>
      </c>
      <c r="G7879" t="str">
        <f>IF(F7879&gt;10000,"省直辖县市",VLOOKUP(F7879,'Regionalism Code'!H:I,2,FALSE))</f>
        <v>商丘市</v>
      </c>
      <c r="H7879" s="7">
        <v>102.825999634737</v>
      </c>
      <c r="I7879" s="7">
        <v>90.284168560029599</v>
      </c>
      <c r="J7879" s="7">
        <v>119.927784018286</v>
      </c>
      <c r="K7879" s="7">
        <v>60.9913962996661</v>
      </c>
      <c r="L7879" s="7">
        <v>81.083540178163005</v>
      </c>
      <c r="M7879" s="7">
        <v>82.625486597811502</v>
      </c>
      <c r="N7879" s="7">
        <v>140.17808338160901</v>
      </c>
      <c r="O7879" s="7">
        <v>134.00238358482</v>
      </c>
      <c r="P7879" s="7">
        <v>126.474334440974</v>
      </c>
      <c r="Q7879" s="7">
        <v>113.168551560334</v>
      </c>
    </row>
    <row r="7880" spans="1:17">
      <c r="A7880" s="6">
        <v>2018</v>
      </c>
      <c r="B7880" s="6" t="s">
        <v>1817</v>
      </c>
      <c r="C7880" s="6">
        <v>411481</v>
      </c>
      <c r="D7880">
        <f t="shared" si="246"/>
        <v>41</v>
      </c>
      <c r="E7880" t="str">
        <f>VLOOKUP(D7880,'Regionalism Code'!B:C,2,FALSE)</f>
        <v>河南省</v>
      </c>
      <c r="F7880">
        <f t="shared" si="247"/>
        <v>4114</v>
      </c>
      <c r="G7880" t="str">
        <f>IF(F7880&gt;10000,"省直辖县市",VLOOKUP(F7880,'Regionalism Code'!H:I,2,FALSE))</f>
        <v>商丘市</v>
      </c>
      <c r="H7880" s="7">
        <v>102.649460910594</v>
      </c>
      <c r="I7880" s="7">
        <v>88.632643471308597</v>
      </c>
      <c r="J7880" s="7">
        <v>122.449436328863</v>
      </c>
      <c r="K7880" s="7">
        <v>74.944205320776902</v>
      </c>
      <c r="L7880" s="7">
        <v>98.310036570432601</v>
      </c>
      <c r="M7880" s="7">
        <v>79.593920003570901</v>
      </c>
      <c r="N7880" s="7">
        <v>134.66673099774599</v>
      </c>
      <c r="O7880" s="7">
        <v>139.59047802382301</v>
      </c>
      <c r="P7880" s="7">
        <v>112.682793626101</v>
      </c>
      <c r="Q7880" s="7">
        <v>112.959341297403</v>
      </c>
    </row>
    <row r="7881" spans="1:17">
      <c r="A7881" s="6">
        <v>2016</v>
      </c>
      <c r="B7881" s="6" t="s">
        <v>1818</v>
      </c>
      <c r="C7881" s="6">
        <v>411502</v>
      </c>
      <c r="D7881">
        <f t="shared" si="246"/>
        <v>41</v>
      </c>
      <c r="E7881" t="str">
        <f>VLOOKUP(D7881,'Regionalism Code'!B:C,2,FALSE)</f>
        <v>河南省</v>
      </c>
      <c r="F7881">
        <f t="shared" si="247"/>
        <v>4115</v>
      </c>
      <c r="G7881" t="str">
        <f>IF(F7881&gt;10000,"省直辖县市",VLOOKUP(F7881,'Regionalism Code'!H:I,2,FALSE))</f>
        <v>信阳市</v>
      </c>
      <c r="H7881" s="7">
        <v>98.756069225823197</v>
      </c>
      <c r="I7881" s="7">
        <v>98.034647547131897</v>
      </c>
      <c r="J7881" s="7">
        <v>105.58798580803</v>
      </c>
      <c r="K7881" s="7">
        <v>76.975867420693405</v>
      </c>
      <c r="L7881" s="7">
        <v>76.244231834640203</v>
      </c>
      <c r="M7881" s="7">
        <v>92.241360318449907</v>
      </c>
      <c r="N7881" s="7">
        <v>123.493773777443</v>
      </c>
      <c r="O7881" s="7">
        <v>116.67496128687</v>
      </c>
      <c r="P7881" s="7">
        <v>86.104310900084002</v>
      </c>
      <c r="Q7881" s="7">
        <v>88.729560625155401</v>
      </c>
    </row>
    <row r="7882" spans="1:17">
      <c r="A7882" s="6">
        <v>2017</v>
      </c>
      <c r="B7882" s="6" t="s">
        <v>1818</v>
      </c>
      <c r="C7882" s="6">
        <v>411502</v>
      </c>
      <c r="D7882">
        <f t="shared" si="246"/>
        <v>41</v>
      </c>
      <c r="E7882" t="str">
        <f>VLOOKUP(D7882,'Regionalism Code'!B:C,2,FALSE)</f>
        <v>河南省</v>
      </c>
      <c r="F7882">
        <f t="shared" si="247"/>
        <v>4115</v>
      </c>
      <c r="G7882" t="str">
        <f>IF(F7882&gt;10000,"省直辖县市",VLOOKUP(F7882,'Regionalism Code'!H:I,2,FALSE))</f>
        <v>信阳市</v>
      </c>
      <c r="H7882" s="7">
        <v>115.486534195429</v>
      </c>
      <c r="I7882" s="7">
        <v>99.409136528321895</v>
      </c>
      <c r="J7882" s="7">
        <v>143.41248719165699</v>
      </c>
      <c r="K7882" s="7">
        <v>89.427893739101705</v>
      </c>
      <c r="L7882" s="7">
        <v>110.20538869014899</v>
      </c>
      <c r="M7882" s="7">
        <v>101.63501864426</v>
      </c>
      <c r="N7882" s="7">
        <v>163.27784876458901</v>
      </c>
      <c r="O7882" s="7">
        <v>158.02726830732001</v>
      </c>
      <c r="P7882" s="7">
        <v>140.66922419528399</v>
      </c>
      <c r="Q7882" s="7">
        <v>117.83501307640699</v>
      </c>
    </row>
    <row r="7883" spans="1:17">
      <c r="A7883" s="6">
        <v>2018</v>
      </c>
      <c r="B7883" s="6" t="s">
        <v>1818</v>
      </c>
      <c r="C7883" s="6">
        <v>411502</v>
      </c>
      <c r="D7883">
        <f t="shared" si="246"/>
        <v>41</v>
      </c>
      <c r="E7883" t="str">
        <f>VLOOKUP(D7883,'Regionalism Code'!B:C,2,FALSE)</f>
        <v>河南省</v>
      </c>
      <c r="F7883">
        <f t="shared" si="247"/>
        <v>4115</v>
      </c>
      <c r="G7883" t="str">
        <f>IF(F7883&gt;10000,"省直辖县市",VLOOKUP(F7883,'Regionalism Code'!H:I,2,FALSE))</f>
        <v>信阳市</v>
      </c>
      <c r="H7883" s="7">
        <v>116.643167662868</v>
      </c>
      <c r="I7883" s="7">
        <v>98.468873700647293</v>
      </c>
      <c r="J7883" s="7">
        <v>148.474504034316</v>
      </c>
      <c r="K7883" s="7">
        <v>98.304439478107398</v>
      </c>
      <c r="L7883" s="7">
        <v>129.54970199190399</v>
      </c>
      <c r="M7883" s="7">
        <v>95.4579991309391</v>
      </c>
      <c r="N7883" s="7">
        <v>158.89578604016299</v>
      </c>
      <c r="O7883" s="7">
        <v>170.38646060882101</v>
      </c>
      <c r="P7883" s="7">
        <v>124.37870937832</v>
      </c>
      <c r="Q7883" s="7">
        <v>118.81893285541101</v>
      </c>
    </row>
    <row r="7884" spans="1:17">
      <c r="A7884" s="6">
        <v>2016</v>
      </c>
      <c r="B7884" s="6" t="s">
        <v>1819</v>
      </c>
      <c r="C7884" s="6">
        <v>411503</v>
      </c>
      <c r="D7884">
        <f t="shared" si="246"/>
        <v>41</v>
      </c>
      <c r="E7884" t="str">
        <f>VLOOKUP(D7884,'Regionalism Code'!B:C,2,FALSE)</f>
        <v>河南省</v>
      </c>
      <c r="F7884">
        <f t="shared" si="247"/>
        <v>4115</v>
      </c>
      <c r="G7884" t="str">
        <f>IF(F7884&gt;10000,"省直辖县市",VLOOKUP(F7884,'Regionalism Code'!H:I,2,FALSE))</f>
        <v>信阳市</v>
      </c>
      <c r="H7884" s="7">
        <v>95.668892667780099</v>
      </c>
      <c r="I7884" s="7">
        <v>95.741460787228604</v>
      </c>
      <c r="J7884" s="7">
        <v>99.660152106036605</v>
      </c>
      <c r="K7884" s="7">
        <v>68.912534891652498</v>
      </c>
      <c r="L7884" s="7">
        <v>69.752951813123801</v>
      </c>
      <c r="M7884" s="7">
        <v>87.455556369952603</v>
      </c>
      <c r="N7884" s="7">
        <v>114.117686635542</v>
      </c>
      <c r="O7884" s="7">
        <v>112.19923528079801</v>
      </c>
      <c r="P7884" s="7">
        <v>84.311604013899796</v>
      </c>
      <c r="Q7884" s="7">
        <v>88.182378184891903</v>
      </c>
    </row>
    <row r="7885" spans="1:17">
      <c r="A7885" s="6">
        <v>2017</v>
      </c>
      <c r="B7885" s="6" t="s">
        <v>1819</v>
      </c>
      <c r="C7885" s="6">
        <v>411503</v>
      </c>
      <c r="D7885">
        <f t="shared" si="246"/>
        <v>41</v>
      </c>
      <c r="E7885" t="str">
        <f>VLOOKUP(D7885,'Regionalism Code'!B:C,2,FALSE)</f>
        <v>河南省</v>
      </c>
      <c r="F7885">
        <f t="shared" si="247"/>
        <v>4115</v>
      </c>
      <c r="G7885" t="str">
        <f>IF(F7885&gt;10000,"省直辖县市",VLOOKUP(F7885,'Regionalism Code'!H:I,2,FALSE))</f>
        <v>信阳市</v>
      </c>
      <c r="H7885" s="7">
        <v>111.939665340462</v>
      </c>
      <c r="I7885" s="7">
        <v>97.479373376859101</v>
      </c>
      <c r="J7885" s="7">
        <v>138.411170905603</v>
      </c>
      <c r="K7885" s="7">
        <v>81.169019686740199</v>
      </c>
      <c r="L7885" s="7">
        <v>105.283665089804</v>
      </c>
      <c r="M7885" s="7">
        <v>97.660965381076196</v>
      </c>
      <c r="N7885" s="7">
        <v>156.198895270685</v>
      </c>
      <c r="O7885" s="7">
        <v>154.480456259725</v>
      </c>
      <c r="P7885" s="7">
        <v>135.91416029705499</v>
      </c>
      <c r="Q7885" s="7">
        <v>111.59123338910101</v>
      </c>
    </row>
    <row r="7886" spans="1:17">
      <c r="A7886" s="6">
        <v>2018</v>
      </c>
      <c r="B7886" s="6" t="s">
        <v>1819</v>
      </c>
      <c r="C7886" s="6">
        <v>411503</v>
      </c>
      <c r="D7886">
        <f t="shared" si="246"/>
        <v>41</v>
      </c>
      <c r="E7886" t="str">
        <f>VLOOKUP(D7886,'Regionalism Code'!B:C,2,FALSE)</f>
        <v>河南省</v>
      </c>
      <c r="F7886">
        <f t="shared" si="247"/>
        <v>4115</v>
      </c>
      <c r="G7886" t="str">
        <f>IF(F7886&gt;10000,"省直辖县市",VLOOKUP(F7886,'Regionalism Code'!H:I,2,FALSE))</f>
        <v>信阳市</v>
      </c>
      <c r="H7886" s="7">
        <v>114.233475882522</v>
      </c>
      <c r="I7886" s="7">
        <v>97.326285200261907</v>
      </c>
      <c r="J7886" s="7">
        <v>143.67289674786801</v>
      </c>
      <c r="K7886" s="7">
        <v>93.601222950100905</v>
      </c>
      <c r="L7886" s="7">
        <v>122.35511935481</v>
      </c>
      <c r="M7886" s="7">
        <v>92.681695464687905</v>
      </c>
      <c r="N7886" s="7">
        <v>150.56597095349599</v>
      </c>
      <c r="O7886" s="7">
        <v>167.718579018675</v>
      </c>
      <c r="P7886" s="7">
        <v>122.708999472454</v>
      </c>
      <c r="Q7886" s="7">
        <v>116.571629588555</v>
      </c>
    </row>
    <row r="7887" spans="1:17">
      <c r="A7887" s="6">
        <v>2016</v>
      </c>
      <c r="B7887" s="6" t="s">
        <v>1820</v>
      </c>
      <c r="C7887" s="6">
        <v>411521</v>
      </c>
      <c r="D7887">
        <f t="shared" si="246"/>
        <v>41</v>
      </c>
      <c r="E7887" t="str">
        <f>VLOOKUP(D7887,'Regionalism Code'!B:C,2,FALSE)</f>
        <v>河南省</v>
      </c>
      <c r="F7887">
        <f t="shared" si="247"/>
        <v>4115</v>
      </c>
      <c r="G7887" t="str">
        <f>IF(F7887&gt;10000,"省直辖县市",VLOOKUP(F7887,'Regionalism Code'!H:I,2,FALSE))</f>
        <v>信阳市</v>
      </c>
      <c r="H7887" s="7">
        <v>90.495631878596896</v>
      </c>
      <c r="I7887" s="7">
        <v>88.713923852068405</v>
      </c>
      <c r="J7887" s="7">
        <v>95.707562286477796</v>
      </c>
      <c r="K7887" s="7">
        <v>60.5138772937337</v>
      </c>
      <c r="L7887" s="7">
        <v>66.023649441532797</v>
      </c>
      <c r="M7887" s="7">
        <v>84.685522327180806</v>
      </c>
      <c r="N7887" s="7">
        <v>118.45263979183601</v>
      </c>
      <c r="O7887" s="7">
        <v>103.180356799245</v>
      </c>
      <c r="P7887" s="7">
        <v>79.778200601847104</v>
      </c>
      <c r="Q7887" s="7">
        <v>86.913436128930798</v>
      </c>
    </row>
    <row r="7888" spans="1:17">
      <c r="A7888" s="6">
        <v>2017</v>
      </c>
      <c r="B7888" s="6" t="s">
        <v>1820</v>
      </c>
      <c r="C7888" s="6">
        <v>411521</v>
      </c>
      <c r="D7888">
        <f t="shared" si="246"/>
        <v>41</v>
      </c>
      <c r="E7888" t="str">
        <f>VLOOKUP(D7888,'Regionalism Code'!B:C,2,FALSE)</f>
        <v>河南省</v>
      </c>
      <c r="F7888">
        <f t="shared" si="247"/>
        <v>4115</v>
      </c>
      <c r="G7888" t="str">
        <f>IF(F7888&gt;10000,"省直辖县市",VLOOKUP(F7888,'Regionalism Code'!H:I,2,FALSE))</f>
        <v>信阳市</v>
      </c>
      <c r="H7888" s="7">
        <v>104.189766131985</v>
      </c>
      <c r="I7888" s="7">
        <v>89.147153964363895</v>
      </c>
      <c r="J7888" s="7">
        <v>128.57581946490399</v>
      </c>
      <c r="K7888" s="7">
        <v>63.903843128507802</v>
      </c>
      <c r="L7888" s="7">
        <v>93.989707090492104</v>
      </c>
      <c r="M7888" s="7">
        <v>91.714681642657098</v>
      </c>
      <c r="N7888" s="7">
        <v>154.97038791868999</v>
      </c>
      <c r="O7888" s="7">
        <v>138.94123630986999</v>
      </c>
      <c r="P7888" s="7">
        <v>129.33966815921599</v>
      </c>
      <c r="Q7888" s="7">
        <v>109.55326785568801</v>
      </c>
    </row>
    <row r="7889" spans="1:17">
      <c r="A7889" s="6">
        <v>2018</v>
      </c>
      <c r="B7889" s="6" t="s">
        <v>1820</v>
      </c>
      <c r="C7889" s="6">
        <v>411521</v>
      </c>
      <c r="D7889">
        <f t="shared" si="246"/>
        <v>41</v>
      </c>
      <c r="E7889" t="str">
        <f>VLOOKUP(D7889,'Regionalism Code'!B:C,2,FALSE)</f>
        <v>河南省</v>
      </c>
      <c r="F7889">
        <f t="shared" si="247"/>
        <v>4115</v>
      </c>
      <c r="G7889" t="str">
        <f>IF(F7889&gt;10000,"省直辖县市",VLOOKUP(F7889,'Regionalism Code'!H:I,2,FALSE))</f>
        <v>信阳市</v>
      </c>
      <c r="H7889" s="7">
        <v>105.030420167255</v>
      </c>
      <c r="I7889" s="7">
        <v>88.337494058886094</v>
      </c>
      <c r="J7889" s="7">
        <v>130.124505812455</v>
      </c>
      <c r="K7889" s="7">
        <v>74.5165865576801</v>
      </c>
      <c r="L7889" s="7">
        <v>101.95796118246599</v>
      </c>
      <c r="M7889" s="7">
        <v>89.880429761205804</v>
      </c>
      <c r="N7889" s="7">
        <v>154.21773591046599</v>
      </c>
      <c r="O7889" s="7">
        <v>142.869424237065</v>
      </c>
      <c r="P7889" s="7">
        <v>115.688008734612</v>
      </c>
      <c r="Q7889" s="7">
        <v>114.556674532329</v>
      </c>
    </row>
    <row r="7890" spans="1:17">
      <c r="A7890" s="6">
        <v>2016</v>
      </c>
      <c r="B7890" s="6" t="s">
        <v>1821</v>
      </c>
      <c r="C7890" s="6">
        <v>411522</v>
      </c>
      <c r="D7890">
        <f t="shared" si="246"/>
        <v>41</v>
      </c>
      <c r="E7890" t="str">
        <f>VLOOKUP(D7890,'Regionalism Code'!B:C,2,FALSE)</f>
        <v>河南省</v>
      </c>
      <c r="F7890">
        <f t="shared" si="247"/>
        <v>4115</v>
      </c>
      <c r="G7890" t="str">
        <f>IF(F7890&gt;10000,"省直辖县市",VLOOKUP(F7890,'Regionalism Code'!H:I,2,FALSE))</f>
        <v>信阳市</v>
      </c>
      <c r="H7890" s="7">
        <v>90.131725553759196</v>
      </c>
      <c r="I7890" s="7">
        <v>89.454154514931204</v>
      </c>
      <c r="J7890" s="7">
        <v>99.473315406138994</v>
      </c>
      <c r="K7890" s="7">
        <v>68.585282180157193</v>
      </c>
      <c r="L7890" s="7">
        <v>69.513585760941396</v>
      </c>
      <c r="M7890" s="7">
        <v>88.528216597650996</v>
      </c>
      <c r="N7890" s="7">
        <v>115.068740123677</v>
      </c>
      <c r="O7890" s="7">
        <v>111.43090293389</v>
      </c>
      <c r="P7890" s="7">
        <v>82.844735403779794</v>
      </c>
      <c r="Q7890" s="7">
        <v>75.399421692265705</v>
      </c>
    </row>
    <row r="7891" spans="1:17">
      <c r="A7891" s="6">
        <v>2017</v>
      </c>
      <c r="B7891" s="6" t="s">
        <v>1821</v>
      </c>
      <c r="C7891" s="6">
        <v>411522</v>
      </c>
      <c r="D7891">
        <f t="shared" si="246"/>
        <v>41</v>
      </c>
      <c r="E7891" t="str">
        <f>VLOOKUP(D7891,'Regionalism Code'!B:C,2,FALSE)</f>
        <v>河南省</v>
      </c>
      <c r="F7891">
        <f t="shared" si="247"/>
        <v>4115</v>
      </c>
      <c r="G7891" t="str">
        <f>IF(F7891&gt;10000,"省直辖县市",VLOOKUP(F7891,'Regionalism Code'!H:I,2,FALSE))</f>
        <v>信阳市</v>
      </c>
      <c r="H7891" s="7">
        <v>104.04754853055699</v>
      </c>
      <c r="I7891" s="7">
        <v>89.967682439613398</v>
      </c>
      <c r="J7891" s="7">
        <v>131.65941068022499</v>
      </c>
      <c r="K7891" s="7">
        <v>72.6163911580649</v>
      </c>
      <c r="L7891" s="7">
        <v>97.915360727097394</v>
      </c>
      <c r="M7891" s="7">
        <v>95.863127709471996</v>
      </c>
      <c r="N7891" s="7">
        <v>150.51271163239099</v>
      </c>
      <c r="O7891" s="7">
        <v>146.66042801863099</v>
      </c>
      <c r="P7891" s="7">
        <v>129.160512846019</v>
      </c>
      <c r="Q7891" s="7">
        <v>100.37026565731</v>
      </c>
    </row>
    <row r="7892" spans="1:17">
      <c r="A7892" s="6">
        <v>2018</v>
      </c>
      <c r="B7892" s="6" t="s">
        <v>1821</v>
      </c>
      <c r="C7892" s="6">
        <v>411522</v>
      </c>
      <c r="D7892">
        <f t="shared" si="246"/>
        <v>41</v>
      </c>
      <c r="E7892" t="str">
        <f>VLOOKUP(D7892,'Regionalism Code'!B:C,2,FALSE)</f>
        <v>河南省</v>
      </c>
      <c r="F7892">
        <f t="shared" si="247"/>
        <v>4115</v>
      </c>
      <c r="G7892" t="str">
        <f>IF(F7892&gt;10000,"省直辖县市",VLOOKUP(F7892,'Regionalism Code'!H:I,2,FALSE))</f>
        <v>信阳市</v>
      </c>
      <c r="H7892" s="7">
        <v>105.388152283008</v>
      </c>
      <c r="I7892" s="7">
        <v>88.514497332462795</v>
      </c>
      <c r="J7892" s="7">
        <v>132.52973427111399</v>
      </c>
      <c r="K7892" s="7">
        <v>81.137081716690503</v>
      </c>
      <c r="L7892" s="7">
        <v>110.35368865620801</v>
      </c>
      <c r="M7892" s="7">
        <v>90.110846473033206</v>
      </c>
      <c r="N7892" s="7">
        <v>144.17030750215</v>
      </c>
      <c r="O7892" s="7">
        <v>150.88737476615</v>
      </c>
      <c r="P7892" s="7">
        <v>117.83709020120401</v>
      </c>
      <c r="Q7892" s="7">
        <v>111.790567178361</v>
      </c>
    </row>
    <row r="7893" spans="1:17">
      <c r="A7893" s="6">
        <v>2016</v>
      </c>
      <c r="B7893" s="6" t="s">
        <v>1822</v>
      </c>
      <c r="C7893" s="6">
        <v>411523</v>
      </c>
      <c r="D7893">
        <f t="shared" si="246"/>
        <v>41</v>
      </c>
      <c r="E7893" t="str">
        <f>VLOOKUP(D7893,'Regionalism Code'!B:C,2,FALSE)</f>
        <v>河南省</v>
      </c>
      <c r="F7893">
        <f t="shared" si="247"/>
        <v>4115</v>
      </c>
      <c r="G7893" t="str">
        <f>IF(F7893&gt;10000,"省直辖县市",VLOOKUP(F7893,'Regionalism Code'!H:I,2,FALSE))</f>
        <v>信阳市</v>
      </c>
      <c r="H7893" s="7">
        <v>93.196919735284496</v>
      </c>
      <c r="I7893" s="7">
        <v>90.758149363351393</v>
      </c>
      <c r="J7893" s="7">
        <v>93.475378992818804</v>
      </c>
      <c r="K7893" s="7">
        <v>53.831709262052499</v>
      </c>
      <c r="L7893" s="7">
        <v>67.528759441067606</v>
      </c>
      <c r="M7893" s="7">
        <v>75.659459688176597</v>
      </c>
      <c r="N7893" s="7">
        <v>114.968322970817</v>
      </c>
      <c r="O7893" s="7">
        <v>101.784061349566</v>
      </c>
      <c r="P7893" s="7">
        <v>77.776318864969099</v>
      </c>
      <c r="Q7893" s="7">
        <v>100.74939549393601</v>
      </c>
    </row>
    <row r="7894" spans="1:17">
      <c r="A7894" s="6">
        <v>2017</v>
      </c>
      <c r="B7894" s="6" t="s">
        <v>1822</v>
      </c>
      <c r="C7894" s="6">
        <v>411523</v>
      </c>
      <c r="D7894">
        <f t="shared" si="246"/>
        <v>41</v>
      </c>
      <c r="E7894" t="str">
        <f>VLOOKUP(D7894,'Regionalism Code'!B:C,2,FALSE)</f>
        <v>河南省</v>
      </c>
      <c r="F7894">
        <f t="shared" si="247"/>
        <v>4115</v>
      </c>
      <c r="G7894" t="str">
        <f>IF(F7894&gt;10000,"省直辖县市",VLOOKUP(F7894,'Regionalism Code'!H:I,2,FALSE))</f>
        <v>信阳市</v>
      </c>
      <c r="H7894" s="7">
        <v>105.84413986735601</v>
      </c>
      <c r="I7894" s="7">
        <v>91.903619962012598</v>
      </c>
      <c r="J7894" s="7">
        <v>127.423676071484</v>
      </c>
      <c r="K7894" s="7">
        <v>59.496871726358997</v>
      </c>
      <c r="L7894" s="7">
        <v>92.413634726312694</v>
      </c>
      <c r="M7894" s="7">
        <v>86.399059785018594</v>
      </c>
      <c r="N7894" s="7">
        <v>148.580486766213</v>
      </c>
      <c r="O7894" s="7">
        <v>141.09402513984301</v>
      </c>
      <c r="P7894" s="7">
        <v>133.36620193359801</v>
      </c>
      <c r="Q7894" s="7">
        <v>112.668539061719</v>
      </c>
    </row>
    <row r="7895" spans="1:17">
      <c r="A7895" s="6">
        <v>2018</v>
      </c>
      <c r="B7895" s="6" t="s">
        <v>1822</v>
      </c>
      <c r="C7895" s="6">
        <v>411523</v>
      </c>
      <c r="D7895">
        <f t="shared" si="246"/>
        <v>41</v>
      </c>
      <c r="E7895" t="str">
        <f>VLOOKUP(D7895,'Regionalism Code'!B:C,2,FALSE)</f>
        <v>河南省</v>
      </c>
      <c r="F7895">
        <f t="shared" si="247"/>
        <v>4115</v>
      </c>
      <c r="G7895" t="str">
        <f>IF(F7895&gt;10000,"省直辖县市",VLOOKUP(F7895,'Regionalism Code'!H:I,2,FALSE))</f>
        <v>信阳市</v>
      </c>
      <c r="H7895" s="7">
        <v>105.776810882672</v>
      </c>
      <c r="I7895" s="7">
        <v>90.195011882574093</v>
      </c>
      <c r="J7895" s="7">
        <v>124.699561824949</v>
      </c>
      <c r="K7895" s="7">
        <v>59.252129280692202</v>
      </c>
      <c r="L7895" s="7">
        <v>89.775361280154797</v>
      </c>
      <c r="M7895" s="7">
        <v>79.085660840993995</v>
      </c>
      <c r="N7895" s="7">
        <v>142.045147882728</v>
      </c>
      <c r="O7895" s="7">
        <v>144.482001493181</v>
      </c>
      <c r="P7895" s="7">
        <v>118.624039812142</v>
      </c>
      <c r="Q7895" s="7">
        <v>122.848480242197</v>
      </c>
    </row>
    <row r="7896" spans="1:17">
      <c r="A7896" s="6">
        <v>2016</v>
      </c>
      <c r="B7896" s="6" t="s">
        <v>1823</v>
      </c>
      <c r="C7896" s="6">
        <v>411524</v>
      </c>
      <c r="D7896">
        <f t="shared" si="246"/>
        <v>41</v>
      </c>
      <c r="E7896" t="str">
        <f>VLOOKUP(D7896,'Regionalism Code'!B:C,2,FALSE)</f>
        <v>河南省</v>
      </c>
      <c r="F7896">
        <f t="shared" si="247"/>
        <v>4115</v>
      </c>
      <c r="G7896" t="str">
        <f>IF(F7896&gt;10000,"省直辖县市",VLOOKUP(F7896,'Regionalism Code'!H:I,2,FALSE))</f>
        <v>信阳市</v>
      </c>
      <c r="H7896" s="7">
        <v>90.643123697528594</v>
      </c>
      <c r="I7896" s="7">
        <v>89.553917147747399</v>
      </c>
      <c r="J7896" s="7">
        <v>96.311228802198301</v>
      </c>
      <c r="K7896" s="7">
        <v>62.011529459839601</v>
      </c>
      <c r="L7896" s="7">
        <v>70.855940661364599</v>
      </c>
      <c r="M7896" s="7">
        <v>82.977864418923303</v>
      </c>
      <c r="N7896" s="7">
        <v>114.089543771412</v>
      </c>
      <c r="O7896" s="7">
        <v>105.762065758506</v>
      </c>
      <c r="P7896" s="7">
        <v>79.607676925088697</v>
      </c>
      <c r="Q7896" s="7">
        <v>83.945367521305698</v>
      </c>
    </row>
    <row r="7897" spans="1:17">
      <c r="A7897" s="6">
        <v>2017</v>
      </c>
      <c r="B7897" s="6" t="s">
        <v>1823</v>
      </c>
      <c r="C7897" s="6">
        <v>411524</v>
      </c>
      <c r="D7897">
        <f t="shared" si="246"/>
        <v>41</v>
      </c>
      <c r="E7897" t="str">
        <f>VLOOKUP(D7897,'Regionalism Code'!B:C,2,FALSE)</f>
        <v>河南省</v>
      </c>
      <c r="F7897">
        <f t="shared" si="247"/>
        <v>4115</v>
      </c>
      <c r="G7897" t="str">
        <f>IF(F7897&gt;10000,"省直辖县市",VLOOKUP(F7897,'Regionalism Code'!H:I,2,FALSE))</f>
        <v>信阳市</v>
      </c>
      <c r="H7897" s="7">
        <v>105.08994606672201</v>
      </c>
      <c r="I7897" s="7">
        <v>89.908823515850997</v>
      </c>
      <c r="J7897" s="7">
        <v>131.71084566350899</v>
      </c>
      <c r="K7897" s="7">
        <v>68.578137193747196</v>
      </c>
      <c r="L7897" s="7">
        <v>100.648274224868</v>
      </c>
      <c r="M7897" s="7">
        <v>93.234846637097206</v>
      </c>
      <c r="N7897" s="7">
        <v>152.74198524481099</v>
      </c>
      <c r="O7897" s="7">
        <v>144.53866027489499</v>
      </c>
      <c r="P7897" s="7">
        <v>131.24691170578399</v>
      </c>
      <c r="Q7897" s="7">
        <v>106.849792443383</v>
      </c>
    </row>
    <row r="7898" spans="1:17">
      <c r="A7898" s="6">
        <v>2018</v>
      </c>
      <c r="B7898" s="6" t="s">
        <v>1823</v>
      </c>
      <c r="C7898" s="6">
        <v>411524</v>
      </c>
      <c r="D7898">
        <f t="shared" si="246"/>
        <v>41</v>
      </c>
      <c r="E7898" t="str">
        <f>VLOOKUP(D7898,'Regionalism Code'!B:C,2,FALSE)</f>
        <v>河南省</v>
      </c>
      <c r="F7898">
        <f t="shared" si="247"/>
        <v>4115</v>
      </c>
      <c r="G7898" t="str">
        <f>IF(F7898&gt;10000,"省直辖县市",VLOOKUP(F7898,'Regionalism Code'!H:I,2,FALSE))</f>
        <v>信阳市</v>
      </c>
      <c r="H7898" s="7">
        <v>106.68034081198201</v>
      </c>
      <c r="I7898" s="7">
        <v>88.746061488011804</v>
      </c>
      <c r="J7898" s="7">
        <v>133.85899344082699</v>
      </c>
      <c r="K7898" s="7">
        <v>80.599114199361594</v>
      </c>
      <c r="L7898" s="7">
        <v>109.093280930905</v>
      </c>
      <c r="M7898" s="7">
        <v>91.446192425008903</v>
      </c>
      <c r="N7898" s="7">
        <v>149.39826754359899</v>
      </c>
      <c r="O7898" s="7">
        <v>151.96140164488801</v>
      </c>
      <c r="P7898" s="7">
        <v>115.332601810998</v>
      </c>
      <c r="Q7898" s="7">
        <v>116.517634807538</v>
      </c>
    </row>
    <row r="7899" spans="1:17">
      <c r="A7899" s="6">
        <v>2016</v>
      </c>
      <c r="B7899" s="6" t="s">
        <v>1824</v>
      </c>
      <c r="C7899" s="6">
        <v>411525</v>
      </c>
      <c r="D7899">
        <f t="shared" si="246"/>
        <v>41</v>
      </c>
      <c r="E7899" t="str">
        <f>VLOOKUP(D7899,'Regionalism Code'!B:C,2,FALSE)</f>
        <v>河南省</v>
      </c>
      <c r="F7899">
        <f t="shared" si="247"/>
        <v>4115</v>
      </c>
      <c r="G7899" t="str">
        <f>IF(F7899&gt;10000,"省直辖县市",VLOOKUP(F7899,'Regionalism Code'!H:I,2,FALSE))</f>
        <v>信阳市</v>
      </c>
      <c r="H7899" s="7">
        <v>91.1226086015471</v>
      </c>
      <c r="I7899" s="7">
        <v>88.558290733951196</v>
      </c>
      <c r="J7899" s="7">
        <v>101.976990761574</v>
      </c>
      <c r="K7899" s="7">
        <v>64.928382673059701</v>
      </c>
      <c r="L7899" s="7">
        <v>76.582834846611405</v>
      </c>
      <c r="M7899" s="7">
        <v>82.683976507568204</v>
      </c>
      <c r="N7899" s="7">
        <v>114.062013265047</v>
      </c>
      <c r="O7899" s="7">
        <v>117.755916956669</v>
      </c>
      <c r="P7899" s="7">
        <v>80.2542897961264</v>
      </c>
      <c r="Q7899" s="7">
        <v>79.871387602758503</v>
      </c>
    </row>
    <row r="7900" spans="1:17">
      <c r="A7900" s="6">
        <v>2017</v>
      </c>
      <c r="B7900" s="6" t="s">
        <v>1824</v>
      </c>
      <c r="C7900" s="6">
        <v>411525</v>
      </c>
      <c r="D7900">
        <f t="shared" si="246"/>
        <v>41</v>
      </c>
      <c r="E7900" t="str">
        <f>VLOOKUP(D7900,'Regionalism Code'!B:C,2,FALSE)</f>
        <v>河南省</v>
      </c>
      <c r="F7900">
        <f t="shared" si="247"/>
        <v>4115</v>
      </c>
      <c r="G7900" t="str">
        <f>IF(F7900&gt;10000,"省直辖县市",VLOOKUP(F7900,'Regionalism Code'!H:I,2,FALSE))</f>
        <v>信阳市</v>
      </c>
      <c r="H7900" s="7">
        <v>105.73446076678</v>
      </c>
      <c r="I7900" s="7">
        <v>89.474966005949696</v>
      </c>
      <c r="J7900" s="7">
        <v>134.56278547338499</v>
      </c>
      <c r="K7900" s="7">
        <v>69.300693577270707</v>
      </c>
      <c r="L7900" s="7">
        <v>104.113961146379</v>
      </c>
      <c r="M7900" s="7">
        <v>92.929919444186297</v>
      </c>
      <c r="N7900" s="7">
        <v>149.39657370945</v>
      </c>
      <c r="O7900" s="7">
        <v>152.17339143020601</v>
      </c>
      <c r="P7900" s="7">
        <v>133.28304326655501</v>
      </c>
      <c r="Q7900" s="7">
        <v>107.043872146205</v>
      </c>
    </row>
    <row r="7901" spans="1:17">
      <c r="A7901" s="6">
        <v>2018</v>
      </c>
      <c r="B7901" s="6" t="s">
        <v>1824</v>
      </c>
      <c r="C7901" s="6">
        <v>411525</v>
      </c>
      <c r="D7901">
        <f t="shared" si="246"/>
        <v>41</v>
      </c>
      <c r="E7901" t="str">
        <f>VLOOKUP(D7901,'Regionalism Code'!B:C,2,FALSE)</f>
        <v>河南省</v>
      </c>
      <c r="F7901">
        <f t="shared" si="247"/>
        <v>4115</v>
      </c>
      <c r="G7901" t="str">
        <f>IF(F7901&gt;10000,"省直辖县市",VLOOKUP(F7901,'Regionalism Code'!H:I,2,FALSE))</f>
        <v>信阳市</v>
      </c>
      <c r="H7901" s="7">
        <v>106.608471906563</v>
      </c>
      <c r="I7901" s="7">
        <v>88.306615516855999</v>
      </c>
      <c r="J7901" s="7">
        <v>134.49410397874999</v>
      </c>
      <c r="K7901" s="7">
        <v>77.710558919150898</v>
      </c>
      <c r="L7901" s="7">
        <v>108.880835278722</v>
      </c>
      <c r="M7901" s="7">
        <v>87.036244572321905</v>
      </c>
      <c r="N7901" s="7">
        <v>144.01634321014399</v>
      </c>
      <c r="O7901" s="7">
        <v>156.960171870116</v>
      </c>
      <c r="P7901" s="7">
        <v>120.408834221945</v>
      </c>
      <c r="Q7901" s="7">
        <v>116.374801064634</v>
      </c>
    </row>
    <row r="7902" spans="1:17">
      <c r="A7902" s="6">
        <v>2016</v>
      </c>
      <c r="B7902" s="6" t="s">
        <v>1825</v>
      </c>
      <c r="C7902" s="6">
        <v>411526</v>
      </c>
      <c r="D7902">
        <f t="shared" si="246"/>
        <v>41</v>
      </c>
      <c r="E7902" t="str">
        <f>VLOOKUP(D7902,'Regionalism Code'!B:C,2,FALSE)</f>
        <v>河南省</v>
      </c>
      <c r="F7902">
        <f t="shared" si="247"/>
        <v>4115</v>
      </c>
      <c r="G7902" t="str">
        <f>IF(F7902&gt;10000,"省直辖县市",VLOOKUP(F7902,'Regionalism Code'!H:I,2,FALSE))</f>
        <v>信阳市</v>
      </c>
      <c r="H7902" s="7">
        <v>92.273263016440396</v>
      </c>
      <c r="I7902" s="7">
        <v>90.332450365945704</v>
      </c>
      <c r="J7902" s="7">
        <v>100.987537338284</v>
      </c>
      <c r="K7902" s="7">
        <v>66.3393285917344</v>
      </c>
      <c r="L7902" s="7">
        <v>78.866789677886203</v>
      </c>
      <c r="M7902" s="7">
        <v>84.577663321968899</v>
      </c>
      <c r="N7902" s="7">
        <v>114.597560482647</v>
      </c>
      <c r="O7902" s="7">
        <v>114.072392374475</v>
      </c>
      <c r="P7902" s="7">
        <v>77.662508867582105</v>
      </c>
      <c r="Q7902" s="7">
        <v>82.852223635390501</v>
      </c>
    </row>
    <row r="7903" spans="1:17">
      <c r="A7903" s="6">
        <v>2017</v>
      </c>
      <c r="B7903" s="6" t="s">
        <v>1825</v>
      </c>
      <c r="C7903" s="6">
        <v>411526</v>
      </c>
      <c r="D7903">
        <f t="shared" si="246"/>
        <v>41</v>
      </c>
      <c r="E7903" t="str">
        <f>VLOOKUP(D7903,'Regionalism Code'!B:C,2,FALSE)</f>
        <v>河南省</v>
      </c>
      <c r="F7903">
        <f t="shared" si="247"/>
        <v>4115</v>
      </c>
      <c r="G7903" t="str">
        <f>IF(F7903&gt;10000,"省直辖县市",VLOOKUP(F7903,'Regionalism Code'!H:I,2,FALSE))</f>
        <v>信阳市</v>
      </c>
      <c r="H7903" s="7">
        <v>107.26710472332999</v>
      </c>
      <c r="I7903" s="7">
        <v>91.151763516588204</v>
      </c>
      <c r="J7903" s="7">
        <v>136.573178165835</v>
      </c>
      <c r="K7903" s="7">
        <v>75.9311168042709</v>
      </c>
      <c r="L7903" s="7">
        <v>105.946030722556</v>
      </c>
      <c r="M7903" s="7">
        <v>95.360704016362206</v>
      </c>
      <c r="N7903" s="7">
        <v>152.628157207968</v>
      </c>
      <c r="O7903" s="7">
        <v>154.178115884872</v>
      </c>
      <c r="P7903" s="7">
        <v>130.326138085775</v>
      </c>
      <c r="Q7903" s="7">
        <v>107.23247230459999</v>
      </c>
    </row>
    <row r="7904" spans="1:17">
      <c r="A7904" s="6">
        <v>2018</v>
      </c>
      <c r="B7904" s="6" t="s">
        <v>1825</v>
      </c>
      <c r="C7904" s="6">
        <v>411526</v>
      </c>
      <c r="D7904">
        <f t="shared" si="246"/>
        <v>41</v>
      </c>
      <c r="E7904" t="str">
        <f>VLOOKUP(D7904,'Regionalism Code'!B:C,2,FALSE)</f>
        <v>河南省</v>
      </c>
      <c r="F7904">
        <f t="shared" si="247"/>
        <v>4115</v>
      </c>
      <c r="G7904" t="str">
        <f>IF(F7904&gt;10000,"省直辖县市",VLOOKUP(F7904,'Regionalism Code'!H:I,2,FALSE))</f>
        <v>信阳市</v>
      </c>
      <c r="H7904" s="7">
        <v>109.401385729212</v>
      </c>
      <c r="I7904" s="7">
        <v>90.114142608458806</v>
      </c>
      <c r="J7904" s="7">
        <v>140.264483098141</v>
      </c>
      <c r="K7904" s="7">
        <v>90.301826902715405</v>
      </c>
      <c r="L7904" s="7">
        <v>123.341807144832</v>
      </c>
      <c r="M7904" s="7">
        <v>92.882641828343097</v>
      </c>
      <c r="N7904" s="7">
        <v>147.04667414970999</v>
      </c>
      <c r="O7904" s="7">
        <v>161.70374201402299</v>
      </c>
      <c r="P7904" s="7">
        <v>120.169103794794</v>
      </c>
      <c r="Q7904" s="7">
        <v>117.01109004673501</v>
      </c>
    </row>
    <row r="7905" spans="1:17">
      <c r="A7905" s="6">
        <v>2016</v>
      </c>
      <c r="B7905" s="6" t="s">
        <v>1826</v>
      </c>
      <c r="C7905" s="6">
        <v>411527</v>
      </c>
      <c r="D7905">
        <f t="shared" si="246"/>
        <v>41</v>
      </c>
      <c r="E7905" t="str">
        <f>VLOOKUP(D7905,'Regionalism Code'!B:C,2,FALSE)</f>
        <v>河南省</v>
      </c>
      <c r="F7905">
        <f t="shared" si="247"/>
        <v>4115</v>
      </c>
      <c r="G7905" t="str">
        <f>IF(F7905&gt;10000,"省直辖县市",VLOOKUP(F7905,'Regionalism Code'!H:I,2,FALSE))</f>
        <v>信阳市</v>
      </c>
      <c r="H7905" s="7">
        <v>88.712728602650898</v>
      </c>
      <c r="I7905" s="7">
        <v>87.554464616741896</v>
      </c>
      <c r="J7905" s="7">
        <v>92.523428508234801</v>
      </c>
      <c r="K7905" s="7">
        <v>58.191311167835003</v>
      </c>
      <c r="L7905" s="7">
        <v>67.251310903916007</v>
      </c>
      <c r="M7905" s="7">
        <v>77.324485939217297</v>
      </c>
      <c r="N7905" s="7">
        <v>104.881198059875</v>
      </c>
      <c r="O7905" s="7">
        <v>105.413201548879</v>
      </c>
      <c r="P7905" s="7">
        <v>77.147102080179906</v>
      </c>
      <c r="Q7905" s="7">
        <v>85.618079922930903</v>
      </c>
    </row>
    <row r="7906" spans="1:17">
      <c r="A7906" s="6">
        <v>2017</v>
      </c>
      <c r="B7906" s="6" t="s">
        <v>1826</v>
      </c>
      <c r="C7906" s="6">
        <v>411527</v>
      </c>
      <c r="D7906">
        <f t="shared" si="246"/>
        <v>41</v>
      </c>
      <c r="E7906" t="str">
        <f>VLOOKUP(D7906,'Regionalism Code'!B:C,2,FALSE)</f>
        <v>河南省</v>
      </c>
      <c r="F7906">
        <f t="shared" si="247"/>
        <v>4115</v>
      </c>
      <c r="G7906" t="str">
        <f>IF(F7906&gt;10000,"省直辖县市",VLOOKUP(F7906,'Regionalism Code'!H:I,2,FALSE))</f>
        <v>信阳市</v>
      </c>
      <c r="H7906" s="7">
        <v>103.083749004263</v>
      </c>
      <c r="I7906" s="7">
        <v>88.492145107231096</v>
      </c>
      <c r="J7906" s="7">
        <v>127.825001474459</v>
      </c>
      <c r="K7906" s="7">
        <v>67.042542760526302</v>
      </c>
      <c r="L7906" s="7">
        <v>96.216194973909296</v>
      </c>
      <c r="M7906" s="7">
        <v>91.261311934155501</v>
      </c>
      <c r="N7906" s="7">
        <v>141.00426685199801</v>
      </c>
      <c r="O7906" s="7">
        <v>144.08075838138299</v>
      </c>
      <c r="P7906" s="7">
        <v>132.51772899437199</v>
      </c>
      <c r="Q7906" s="7">
        <v>106.312508536864</v>
      </c>
    </row>
    <row r="7907" spans="1:17">
      <c r="A7907" s="6">
        <v>2018</v>
      </c>
      <c r="B7907" s="6" t="s">
        <v>1826</v>
      </c>
      <c r="C7907" s="6">
        <v>411527</v>
      </c>
      <c r="D7907">
        <f t="shared" si="246"/>
        <v>41</v>
      </c>
      <c r="E7907" t="str">
        <f>VLOOKUP(D7907,'Regionalism Code'!B:C,2,FALSE)</f>
        <v>河南省</v>
      </c>
      <c r="F7907">
        <f t="shared" si="247"/>
        <v>4115</v>
      </c>
      <c r="G7907" t="str">
        <f>IF(F7907&gt;10000,"省直辖县市",VLOOKUP(F7907,'Regionalism Code'!H:I,2,FALSE))</f>
        <v>信阳市</v>
      </c>
      <c r="H7907" s="7">
        <v>103.771507209688</v>
      </c>
      <c r="I7907" s="7">
        <v>87.527996323969006</v>
      </c>
      <c r="J7907" s="7">
        <v>129.315573771923</v>
      </c>
      <c r="K7907" s="7">
        <v>78.993278864926097</v>
      </c>
      <c r="L7907" s="7">
        <v>103.752008033274</v>
      </c>
      <c r="M7907" s="7">
        <v>83.001031592294297</v>
      </c>
      <c r="N7907" s="7">
        <v>134.51825814035601</v>
      </c>
      <c r="O7907" s="7">
        <v>153.72061393027801</v>
      </c>
      <c r="P7907" s="7">
        <v>115.052601619504</v>
      </c>
      <c r="Q7907" s="7">
        <v>110.996036751931</v>
      </c>
    </row>
    <row r="7908" spans="1:17">
      <c r="A7908" s="6">
        <v>2016</v>
      </c>
      <c r="B7908" s="6" t="s">
        <v>1827</v>
      </c>
      <c r="C7908" s="6">
        <v>411528</v>
      </c>
      <c r="D7908">
        <f t="shared" si="246"/>
        <v>41</v>
      </c>
      <c r="E7908" t="str">
        <f>VLOOKUP(D7908,'Regionalism Code'!B:C,2,FALSE)</f>
        <v>河南省</v>
      </c>
      <c r="F7908">
        <f t="shared" si="247"/>
        <v>4115</v>
      </c>
      <c r="G7908" t="str">
        <f>IF(F7908&gt;10000,"省直辖县市",VLOOKUP(F7908,'Regionalism Code'!H:I,2,FALSE))</f>
        <v>信阳市</v>
      </c>
      <c r="H7908" s="7">
        <v>83.712525332592193</v>
      </c>
      <c r="I7908" s="7">
        <v>85.356842515540507</v>
      </c>
      <c r="J7908" s="7">
        <v>90.804901991768602</v>
      </c>
      <c r="K7908" s="7">
        <v>54.269599216696498</v>
      </c>
      <c r="L7908" s="7">
        <v>64.878532256232702</v>
      </c>
      <c r="M7908" s="7">
        <v>74.0543753804197</v>
      </c>
      <c r="N7908" s="7">
        <v>108.013194933939</v>
      </c>
      <c r="O7908" s="7">
        <v>101.25449012241501</v>
      </c>
      <c r="P7908" s="7">
        <v>75.596680492365195</v>
      </c>
      <c r="Q7908" s="7">
        <v>65.400170403291099</v>
      </c>
    </row>
    <row r="7909" spans="1:17">
      <c r="A7909" s="6">
        <v>2017</v>
      </c>
      <c r="B7909" s="6" t="s">
        <v>1827</v>
      </c>
      <c r="C7909" s="6">
        <v>411528</v>
      </c>
      <c r="D7909">
        <f t="shared" si="246"/>
        <v>41</v>
      </c>
      <c r="E7909" t="str">
        <f>VLOOKUP(D7909,'Regionalism Code'!B:C,2,FALSE)</f>
        <v>河南省</v>
      </c>
      <c r="F7909">
        <f t="shared" si="247"/>
        <v>4115</v>
      </c>
      <c r="G7909" t="str">
        <f>IF(F7909&gt;10000,"省直辖县市",VLOOKUP(F7909,'Regionalism Code'!H:I,2,FALSE))</f>
        <v>信阳市</v>
      </c>
      <c r="H7909" s="7">
        <v>101.74787413822099</v>
      </c>
      <c r="I7909" s="7">
        <v>86.668128689340705</v>
      </c>
      <c r="J7909" s="7">
        <v>126.92574528049801</v>
      </c>
      <c r="K7909" s="7">
        <v>63.712778322566301</v>
      </c>
      <c r="L7909" s="7">
        <v>96.275736463866707</v>
      </c>
      <c r="M7909" s="7">
        <v>85.700730453294796</v>
      </c>
      <c r="N7909" s="7">
        <v>146.14745799527401</v>
      </c>
      <c r="O7909" s="7">
        <v>139.99291857800799</v>
      </c>
      <c r="P7909" s="7">
        <v>131.18412578114999</v>
      </c>
      <c r="Q7909" s="7">
        <v>105.794981628133</v>
      </c>
    </row>
    <row r="7910" spans="1:17">
      <c r="A7910" s="6">
        <v>2018</v>
      </c>
      <c r="B7910" s="6" t="s">
        <v>1827</v>
      </c>
      <c r="C7910" s="6">
        <v>411528</v>
      </c>
      <c r="D7910">
        <f t="shared" si="246"/>
        <v>41</v>
      </c>
      <c r="E7910" t="str">
        <f>VLOOKUP(D7910,'Regionalism Code'!B:C,2,FALSE)</f>
        <v>河南省</v>
      </c>
      <c r="F7910">
        <f t="shared" si="247"/>
        <v>4115</v>
      </c>
      <c r="G7910" t="str">
        <f>IF(F7910&gt;10000,"省直辖县市",VLOOKUP(F7910,'Regionalism Code'!H:I,2,FALSE))</f>
        <v>信阳市</v>
      </c>
      <c r="H7910" s="7">
        <v>103.959816218699</v>
      </c>
      <c r="I7910" s="7">
        <v>86.075582042322395</v>
      </c>
      <c r="J7910" s="7">
        <v>129.438158681538</v>
      </c>
      <c r="K7910" s="7">
        <v>75.060586084976705</v>
      </c>
      <c r="L7910" s="7">
        <v>109.12305923688599</v>
      </c>
      <c r="M7910" s="7">
        <v>82.904952977242203</v>
      </c>
      <c r="N7910" s="7">
        <v>140.02634259314399</v>
      </c>
      <c r="O7910" s="7">
        <v>148.73283049784001</v>
      </c>
      <c r="P7910" s="7">
        <v>114.740465171607</v>
      </c>
      <c r="Q7910" s="7">
        <v>116.721428165289</v>
      </c>
    </row>
    <row r="7911" spans="1:17">
      <c r="A7911" s="6">
        <v>2016</v>
      </c>
      <c r="B7911" s="6" t="s">
        <v>1828</v>
      </c>
      <c r="C7911" s="6">
        <v>411602</v>
      </c>
      <c r="D7911">
        <f t="shared" si="246"/>
        <v>41</v>
      </c>
      <c r="E7911" t="str">
        <f>VLOOKUP(D7911,'Regionalism Code'!B:C,2,FALSE)</f>
        <v>河南省</v>
      </c>
      <c r="F7911">
        <f t="shared" si="247"/>
        <v>4116</v>
      </c>
      <c r="G7911" t="str">
        <f>IF(F7911&gt;10000,"省直辖县市",VLOOKUP(F7911,'Regionalism Code'!H:I,2,FALSE))</f>
        <v>周口市</v>
      </c>
      <c r="H7911" s="7">
        <v>94.120285559317097</v>
      </c>
      <c r="I7911" s="7">
        <v>96.682675399678203</v>
      </c>
      <c r="J7911" s="7">
        <v>96.257791585142002</v>
      </c>
      <c r="K7911" s="7">
        <v>71.197561213761603</v>
      </c>
      <c r="L7911" s="7">
        <v>68.751877095977605</v>
      </c>
      <c r="M7911" s="7">
        <v>86.519101861525201</v>
      </c>
      <c r="N7911" s="7">
        <v>108.06406560488701</v>
      </c>
      <c r="O7911" s="7">
        <v>108.028727224918</v>
      </c>
      <c r="P7911" s="7">
        <v>82.628345377539205</v>
      </c>
      <c r="Q7911" s="7">
        <v>81.780891554111705</v>
      </c>
    </row>
    <row r="7912" spans="1:17">
      <c r="A7912" s="6">
        <v>2017</v>
      </c>
      <c r="B7912" s="6" t="s">
        <v>1828</v>
      </c>
      <c r="C7912" s="6">
        <v>411602</v>
      </c>
      <c r="D7912">
        <f t="shared" si="246"/>
        <v>41</v>
      </c>
      <c r="E7912" t="str">
        <f>VLOOKUP(D7912,'Regionalism Code'!B:C,2,FALSE)</f>
        <v>河南省</v>
      </c>
      <c r="F7912">
        <f t="shared" si="247"/>
        <v>4116</v>
      </c>
      <c r="G7912" t="str">
        <f>IF(F7912&gt;10000,"省直辖县市",VLOOKUP(F7912,'Regionalism Code'!H:I,2,FALSE))</f>
        <v>周口市</v>
      </c>
      <c r="H7912" s="7">
        <v>109.35988462167001</v>
      </c>
      <c r="I7912" s="7">
        <v>97.899203182687401</v>
      </c>
      <c r="J7912" s="7">
        <v>132.22087936261099</v>
      </c>
      <c r="K7912" s="7">
        <v>77.8903910602031</v>
      </c>
      <c r="L7912" s="7">
        <v>102.605774810547</v>
      </c>
      <c r="M7912" s="7">
        <v>95.349389217791895</v>
      </c>
      <c r="N7912" s="7">
        <v>149.64617605865101</v>
      </c>
      <c r="O7912" s="7">
        <v>146.263379932373</v>
      </c>
      <c r="P7912" s="7">
        <v>129.05079499805601</v>
      </c>
      <c r="Q7912" s="7">
        <v>105.667502488918</v>
      </c>
    </row>
    <row r="7913" spans="1:17">
      <c r="A7913" s="6">
        <v>2018</v>
      </c>
      <c r="B7913" s="6" t="s">
        <v>1828</v>
      </c>
      <c r="C7913" s="6">
        <v>411602</v>
      </c>
      <c r="D7913">
        <f t="shared" si="246"/>
        <v>41</v>
      </c>
      <c r="E7913" t="str">
        <f>VLOOKUP(D7913,'Regionalism Code'!B:C,2,FALSE)</f>
        <v>河南省</v>
      </c>
      <c r="F7913">
        <f t="shared" si="247"/>
        <v>4116</v>
      </c>
      <c r="G7913" t="str">
        <f>IF(F7913&gt;10000,"省直辖县市",VLOOKUP(F7913,'Regionalism Code'!H:I,2,FALSE))</f>
        <v>周口市</v>
      </c>
      <c r="H7913" s="7">
        <v>112.741367456877</v>
      </c>
      <c r="I7913" s="7">
        <v>96.958085602044903</v>
      </c>
      <c r="J7913" s="7">
        <v>139.73255831906701</v>
      </c>
      <c r="K7913" s="7">
        <v>88.904468325915204</v>
      </c>
      <c r="L7913" s="7">
        <v>131.61569160482401</v>
      </c>
      <c r="M7913" s="7">
        <v>87.385557846310107</v>
      </c>
      <c r="N7913" s="7">
        <v>142.97256497157201</v>
      </c>
      <c r="O7913" s="7">
        <v>160.220963986958</v>
      </c>
      <c r="P7913" s="7">
        <v>121.630570194084</v>
      </c>
      <c r="Q7913" s="7">
        <v>115.81712377143199</v>
      </c>
    </row>
    <row r="7914" spans="1:17">
      <c r="A7914" s="6">
        <v>2016</v>
      </c>
      <c r="B7914" s="6" t="s">
        <v>1829</v>
      </c>
      <c r="C7914" s="6">
        <v>411621</v>
      </c>
      <c r="D7914">
        <f t="shared" si="246"/>
        <v>41</v>
      </c>
      <c r="E7914" t="str">
        <f>VLOOKUP(D7914,'Regionalism Code'!B:C,2,FALSE)</f>
        <v>河南省</v>
      </c>
      <c r="F7914">
        <f t="shared" si="247"/>
        <v>4116</v>
      </c>
      <c r="G7914" t="str">
        <f>IF(F7914&gt;10000,"省直辖县市",VLOOKUP(F7914,'Regionalism Code'!H:I,2,FALSE))</f>
        <v>周口市</v>
      </c>
      <c r="H7914" s="7">
        <v>87.947179091340303</v>
      </c>
      <c r="I7914" s="7">
        <v>88.820127713105506</v>
      </c>
      <c r="J7914" s="7">
        <v>84.196831676279302</v>
      </c>
      <c r="K7914" s="7">
        <v>53.419786499298503</v>
      </c>
      <c r="L7914" s="7">
        <v>56.5177668166207</v>
      </c>
      <c r="M7914" s="7">
        <v>71.907936114410603</v>
      </c>
      <c r="N7914" s="7">
        <v>100.268024920763</v>
      </c>
      <c r="O7914" s="7">
        <v>92.415604879724199</v>
      </c>
      <c r="P7914" s="7">
        <v>77.785964564683596</v>
      </c>
      <c r="Q7914" s="7">
        <v>91.885074296190894</v>
      </c>
    </row>
    <row r="7915" spans="1:17">
      <c r="A7915" s="6">
        <v>2017</v>
      </c>
      <c r="B7915" s="6" t="s">
        <v>1829</v>
      </c>
      <c r="C7915" s="6">
        <v>411621</v>
      </c>
      <c r="D7915">
        <f t="shared" si="246"/>
        <v>41</v>
      </c>
      <c r="E7915" t="str">
        <f>VLOOKUP(D7915,'Regionalism Code'!B:C,2,FALSE)</f>
        <v>河南省</v>
      </c>
      <c r="F7915">
        <f t="shared" si="247"/>
        <v>4116</v>
      </c>
      <c r="G7915" t="str">
        <f>IF(F7915&gt;10000,"省直辖县市",VLOOKUP(F7915,'Regionalism Code'!H:I,2,FALSE))</f>
        <v>周口市</v>
      </c>
      <c r="H7915" s="7">
        <v>99.201832145356306</v>
      </c>
      <c r="I7915" s="7">
        <v>88.565422450092598</v>
      </c>
      <c r="J7915" s="7">
        <v>114.33699228946701</v>
      </c>
      <c r="K7915" s="7">
        <v>56.384716959340402</v>
      </c>
      <c r="L7915" s="7">
        <v>75.528985111151997</v>
      </c>
      <c r="M7915" s="7">
        <v>80.263233825709506</v>
      </c>
      <c r="N7915" s="7">
        <v>132.831555883009</v>
      </c>
      <c r="O7915" s="7">
        <v>128.05309786656201</v>
      </c>
      <c r="P7915" s="7">
        <v>124.082780424541</v>
      </c>
      <c r="Q7915" s="7">
        <v>106.826161466049</v>
      </c>
    </row>
    <row r="7916" spans="1:17">
      <c r="A7916" s="6">
        <v>2018</v>
      </c>
      <c r="B7916" s="6" t="s">
        <v>1829</v>
      </c>
      <c r="C7916" s="6">
        <v>411621</v>
      </c>
      <c r="D7916">
        <f t="shared" si="246"/>
        <v>41</v>
      </c>
      <c r="E7916" t="str">
        <f>VLOOKUP(D7916,'Regionalism Code'!B:C,2,FALSE)</f>
        <v>河南省</v>
      </c>
      <c r="F7916">
        <f t="shared" si="247"/>
        <v>4116</v>
      </c>
      <c r="G7916" t="str">
        <f>IF(F7916&gt;10000,"省直辖县市",VLOOKUP(F7916,'Regionalism Code'!H:I,2,FALSE))</f>
        <v>周口市</v>
      </c>
      <c r="H7916" s="7">
        <v>99.015214227872605</v>
      </c>
      <c r="I7916" s="7">
        <v>86.891517688334702</v>
      </c>
      <c r="J7916" s="7">
        <v>113.468590145543</v>
      </c>
      <c r="K7916" s="7">
        <v>63.056563434972396</v>
      </c>
      <c r="L7916" s="7">
        <v>80.567758442914396</v>
      </c>
      <c r="M7916" s="7">
        <v>73.103872669277493</v>
      </c>
      <c r="N7916" s="7">
        <v>121.645244518662</v>
      </c>
      <c r="O7916" s="7">
        <v>135.095657268163</v>
      </c>
      <c r="P7916" s="7">
        <v>110.248559257735</v>
      </c>
      <c r="Q7916" s="7">
        <v>112.78943726869301</v>
      </c>
    </row>
    <row r="7917" spans="1:17">
      <c r="A7917" s="6">
        <v>2016</v>
      </c>
      <c r="B7917" s="6" t="s">
        <v>1830</v>
      </c>
      <c r="C7917" s="6">
        <v>411622</v>
      </c>
      <c r="D7917">
        <f t="shared" si="246"/>
        <v>41</v>
      </c>
      <c r="E7917" t="str">
        <f>VLOOKUP(D7917,'Regionalism Code'!B:C,2,FALSE)</f>
        <v>河南省</v>
      </c>
      <c r="F7917">
        <f t="shared" si="247"/>
        <v>4116</v>
      </c>
      <c r="G7917" t="str">
        <f>IF(F7917&gt;10000,"省直辖县市",VLOOKUP(F7917,'Regionalism Code'!H:I,2,FALSE))</f>
        <v>周口市</v>
      </c>
      <c r="H7917" s="7">
        <v>85.3562793362576</v>
      </c>
      <c r="I7917" s="7">
        <v>88.197036851190404</v>
      </c>
      <c r="J7917" s="7">
        <v>85.146167003306502</v>
      </c>
      <c r="K7917" s="7">
        <v>51.713341662755397</v>
      </c>
      <c r="L7917" s="7">
        <v>57.875034143687898</v>
      </c>
      <c r="M7917" s="7">
        <v>73.927898932672505</v>
      </c>
      <c r="N7917" s="7">
        <v>99.565296064197696</v>
      </c>
      <c r="O7917" s="7">
        <v>95.216826443599999</v>
      </c>
      <c r="P7917" s="7">
        <v>75.608408668447396</v>
      </c>
      <c r="Q7917" s="7">
        <v>76.363177871036498</v>
      </c>
    </row>
    <row r="7918" spans="1:17">
      <c r="A7918" s="6">
        <v>2017</v>
      </c>
      <c r="B7918" s="6" t="s">
        <v>1830</v>
      </c>
      <c r="C7918" s="6">
        <v>411622</v>
      </c>
      <c r="D7918">
        <f t="shared" si="246"/>
        <v>41</v>
      </c>
      <c r="E7918" t="str">
        <f>VLOOKUP(D7918,'Regionalism Code'!B:C,2,FALSE)</f>
        <v>河南省</v>
      </c>
      <c r="F7918">
        <f t="shared" si="247"/>
        <v>4116</v>
      </c>
      <c r="G7918" t="str">
        <f>IF(F7918&gt;10000,"省直辖县市",VLOOKUP(F7918,'Regionalism Code'!H:I,2,FALSE))</f>
        <v>周口市</v>
      </c>
      <c r="H7918" s="7">
        <v>100.173686316996</v>
      </c>
      <c r="I7918" s="7">
        <v>88.347125502050105</v>
      </c>
      <c r="J7918" s="7">
        <v>117.56416438916099</v>
      </c>
      <c r="K7918" s="7">
        <v>56.773066790719099</v>
      </c>
      <c r="L7918" s="7">
        <v>84.595130607654497</v>
      </c>
      <c r="M7918" s="7">
        <v>80.770290799769299</v>
      </c>
      <c r="N7918" s="7">
        <v>135.542217929928</v>
      </c>
      <c r="O7918" s="7">
        <v>131.244866487411</v>
      </c>
      <c r="P7918" s="7">
        <v>122.41014732039</v>
      </c>
      <c r="Q7918" s="7">
        <v>107.62966385894801</v>
      </c>
    </row>
    <row r="7919" spans="1:17">
      <c r="A7919" s="6">
        <v>2018</v>
      </c>
      <c r="B7919" s="6" t="s">
        <v>1830</v>
      </c>
      <c r="C7919" s="6">
        <v>411622</v>
      </c>
      <c r="D7919">
        <f t="shared" si="246"/>
        <v>41</v>
      </c>
      <c r="E7919" t="str">
        <f>VLOOKUP(D7919,'Regionalism Code'!B:C,2,FALSE)</f>
        <v>河南省</v>
      </c>
      <c r="F7919">
        <f t="shared" si="247"/>
        <v>4116</v>
      </c>
      <c r="G7919" t="str">
        <f>IF(F7919&gt;10000,"省直辖县市",VLOOKUP(F7919,'Regionalism Code'!H:I,2,FALSE))</f>
        <v>周口市</v>
      </c>
      <c r="H7919" s="7">
        <v>101.21080353573601</v>
      </c>
      <c r="I7919" s="7">
        <v>86.429456060654005</v>
      </c>
      <c r="J7919" s="7">
        <v>118.821859733662</v>
      </c>
      <c r="K7919" s="7">
        <v>66.512904752569298</v>
      </c>
      <c r="L7919" s="7">
        <v>90.583753104875299</v>
      </c>
      <c r="M7919" s="7">
        <v>76.693360841422702</v>
      </c>
      <c r="N7919" s="7">
        <v>130.373145305462</v>
      </c>
      <c r="O7919" s="7">
        <v>138.15353049600299</v>
      </c>
      <c r="P7919" s="7">
        <v>110.465888228257</v>
      </c>
      <c r="Q7919" s="7">
        <v>118.022673383541</v>
      </c>
    </row>
    <row r="7920" spans="1:17">
      <c r="A7920" s="6">
        <v>2016</v>
      </c>
      <c r="B7920" s="6" t="s">
        <v>1831</v>
      </c>
      <c r="C7920" s="6">
        <v>411623</v>
      </c>
      <c r="D7920">
        <f t="shared" si="246"/>
        <v>41</v>
      </c>
      <c r="E7920" t="str">
        <f>VLOOKUP(D7920,'Regionalism Code'!B:C,2,FALSE)</f>
        <v>河南省</v>
      </c>
      <c r="F7920">
        <f t="shared" si="247"/>
        <v>4116</v>
      </c>
      <c r="G7920" t="str">
        <f>IF(F7920&gt;10000,"省直辖县市",VLOOKUP(F7920,'Regionalism Code'!H:I,2,FALSE))</f>
        <v>周口市</v>
      </c>
      <c r="H7920" s="7">
        <v>83.132300828726002</v>
      </c>
      <c r="I7920" s="7">
        <v>88.614668622036604</v>
      </c>
      <c r="J7920" s="7">
        <v>79.263710443564605</v>
      </c>
      <c r="K7920" s="7">
        <v>47.9352345433254</v>
      </c>
      <c r="L7920" s="7">
        <v>48.653726201123497</v>
      </c>
      <c r="M7920" s="7">
        <v>67.461194028759607</v>
      </c>
      <c r="N7920" s="7">
        <v>99.678087408491194</v>
      </c>
      <c r="O7920" s="7">
        <v>85.851247233646106</v>
      </c>
      <c r="P7920" s="7">
        <v>72.818320284319597</v>
      </c>
      <c r="Q7920" s="7">
        <v>72.064545589694603</v>
      </c>
    </row>
    <row r="7921" spans="1:17">
      <c r="A7921" s="6">
        <v>2017</v>
      </c>
      <c r="B7921" s="6" t="s">
        <v>1831</v>
      </c>
      <c r="C7921" s="6">
        <v>411623</v>
      </c>
      <c r="D7921">
        <f t="shared" si="246"/>
        <v>41</v>
      </c>
      <c r="E7921" t="str">
        <f>VLOOKUP(D7921,'Regionalism Code'!B:C,2,FALSE)</f>
        <v>河南省</v>
      </c>
      <c r="F7921">
        <f t="shared" si="247"/>
        <v>4116</v>
      </c>
      <c r="G7921" t="str">
        <f>IF(F7921&gt;10000,"省直辖县市",VLOOKUP(F7921,'Regionalism Code'!H:I,2,FALSE))</f>
        <v>周口市</v>
      </c>
      <c r="H7921" s="7">
        <v>98.511083909486203</v>
      </c>
      <c r="I7921" s="7">
        <v>88.562687040849497</v>
      </c>
      <c r="J7921" s="7">
        <v>113.04659191090801</v>
      </c>
      <c r="K7921" s="7">
        <v>52.475930158844399</v>
      </c>
      <c r="L7921" s="7">
        <v>78.091923044406499</v>
      </c>
      <c r="M7921" s="7">
        <v>76.897203829052302</v>
      </c>
      <c r="N7921" s="7">
        <v>133.32792558960699</v>
      </c>
      <c r="O7921" s="7">
        <v>124.838008447861</v>
      </c>
      <c r="P7921" s="7">
        <v>121.986819170328</v>
      </c>
      <c r="Q7921" s="7">
        <v>104.953227398789</v>
      </c>
    </row>
    <row r="7922" spans="1:17">
      <c r="A7922" s="6">
        <v>2018</v>
      </c>
      <c r="B7922" s="6" t="s">
        <v>1831</v>
      </c>
      <c r="C7922" s="6">
        <v>411623</v>
      </c>
      <c r="D7922">
        <f t="shared" si="246"/>
        <v>41</v>
      </c>
      <c r="E7922" t="str">
        <f>VLOOKUP(D7922,'Regionalism Code'!B:C,2,FALSE)</f>
        <v>河南省</v>
      </c>
      <c r="F7922">
        <f t="shared" si="247"/>
        <v>4116</v>
      </c>
      <c r="G7922" t="str">
        <f>IF(F7922&gt;10000,"省直辖县市",VLOOKUP(F7922,'Regionalism Code'!H:I,2,FALSE))</f>
        <v>周口市</v>
      </c>
      <c r="H7922" s="7">
        <v>99.288654968598294</v>
      </c>
      <c r="I7922" s="7">
        <v>85.957619363169499</v>
      </c>
      <c r="J7922" s="7">
        <v>116.116531077231</v>
      </c>
      <c r="K7922" s="7">
        <v>61.663160715418101</v>
      </c>
      <c r="L7922" s="7">
        <v>94.601116989241106</v>
      </c>
      <c r="M7922" s="7">
        <v>72.367657641301093</v>
      </c>
      <c r="N7922" s="7">
        <v>126.83518023732699</v>
      </c>
      <c r="O7922" s="7">
        <v>132.82783168202701</v>
      </c>
      <c r="P7922" s="7">
        <v>111.075368607577</v>
      </c>
      <c r="Q7922" s="7">
        <v>112.734664761619</v>
      </c>
    </row>
    <row r="7923" spans="1:17">
      <c r="A7923" s="6">
        <v>2016</v>
      </c>
      <c r="B7923" s="6" t="s">
        <v>1832</v>
      </c>
      <c r="C7923" s="6">
        <v>411624</v>
      </c>
      <c r="D7923">
        <f t="shared" si="246"/>
        <v>41</v>
      </c>
      <c r="E7923" t="str">
        <f>VLOOKUP(D7923,'Regionalism Code'!B:C,2,FALSE)</f>
        <v>河南省</v>
      </c>
      <c r="F7923">
        <f t="shared" si="247"/>
        <v>4116</v>
      </c>
      <c r="G7923" t="str">
        <f>IF(F7923&gt;10000,"省直辖县市",VLOOKUP(F7923,'Regionalism Code'!H:I,2,FALSE))</f>
        <v>周口市</v>
      </c>
      <c r="H7923" s="7">
        <v>87.784768302934594</v>
      </c>
      <c r="I7923" s="7">
        <v>88.907850443290002</v>
      </c>
      <c r="J7923" s="7">
        <v>87.168818459216894</v>
      </c>
      <c r="K7923" s="7">
        <v>53.907098915831597</v>
      </c>
      <c r="L7923" s="7">
        <v>60.398310185068901</v>
      </c>
      <c r="M7923" s="7">
        <v>74.392578448818298</v>
      </c>
      <c r="N7923" s="7">
        <v>104.010151379988</v>
      </c>
      <c r="O7923" s="7">
        <v>96.871334625658804</v>
      </c>
      <c r="P7923" s="7">
        <v>73.128622818419302</v>
      </c>
      <c r="Q7923" s="7">
        <v>85.201020655867197</v>
      </c>
    </row>
    <row r="7924" spans="1:17">
      <c r="A7924" s="6">
        <v>2017</v>
      </c>
      <c r="B7924" s="6" t="s">
        <v>1832</v>
      </c>
      <c r="C7924" s="6">
        <v>411624</v>
      </c>
      <c r="D7924">
        <f t="shared" si="246"/>
        <v>41</v>
      </c>
      <c r="E7924" t="str">
        <f>VLOOKUP(D7924,'Regionalism Code'!B:C,2,FALSE)</f>
        <v>河南省</v>
      </c>
      <c r="F7924">
        <f t="shared" si="247"/>
        <v>4116</v>
      </c>
      <c r="G7924" t="str">
        <f>IF(F7924&gt;10000,"省直辖县市",VLOOKUP(F7924,'Regionalism Code'!H:I,2,FALSE))</f>
        <v>周口市</v>
      </c>
      <c r="H7924" s="7">
        <v>101.43561106179401</v>
      </c>
      <c r="I7924" s="7">
        <v>89.050640769836804</v>
      </c>
      <c r="J7924" s="7">
        <v>121.27814448466999</v>
      </c>
      <c r="K7924" s="7">
        <v>59.2686735662096</v>
      </c>
      <c r="L7924" s="7">
        <v>88.518531414062195</v>
      </c>
      <c r="M7924" s="7">
        <v>83.119729717226903</v>
      </c>
      <c r="N7924" s="7">
        <v>141.64155616934801</v>
      </c>
      <c r="O7924" s="7">
        <v>133.43115990834499</v>
      </c>
      <c r="P7924" s="7">
        <v>127.050779226023</v>
      </c>
      <c r="Q7924" s="7">
        <v>106.279751620453</v>
      </c>
    </row>
    <row r="7925" spans="1:17">
      <c r="A7925" s="6">
        <v>2018</v>
      </c>
      <c r="B7925" s="6" t="s">
        <v>1832</v>
      </c>
      <c r="C7925" s="6">
        <v>411624</v>
      </c>
      <c r="D7925">
        <f t="shared" si="246"/>
        <v>41</v>
      </c>
      <c r="E7925" t="str">
        <f>VLOOKUP(D7925,'Regionalism Code'!B:C,2,FALSE)</f>
        <v>河南省</v>
      </c>
      <c r="F7925">
        <f t="shared" si="247"/>
        <v>4116</v>
      </c>
      <c r="G7925" t="str">
        <f>IF(F7925&gt;10000,"省直辖县市",VLOOKUP(F7925,'Regionalism Code'!H:I,2,FALSE))</f>
        <v>周口市</v>
      </c>
      <c r="H7925" s="7">
        <v>101.43752068862899</v>
      </c>
      <c r="I7925" s="7">
        <v>87.101252696855397</v>
      </c>
      <c r="J7925" s="7">
        <v>120.961887748848</v>
      </c>
      <c r="K7925" s="7">
        <v>66.939123771606504</v>
      </c>
      <c r="L7925" s="7">
        <v>95.507449325581007</v>
      </c>
      <c r="M7925" s="7">
        <v>78.272368682677794</v>
      </c>
      <c r="N7925" s="7">
        <v>135.56322546096001</v>
      </c>
      <c r="O7925" s="7">
        <v>137.82548850324301</v>
      </c>
      <c r="P7925" s="7">
        <v>111.06979456817299</v>
      </c>
      <c r="Q7925" s="7">
        <v>113.302971086654</v>
      </c>
    </row>
    <row r="7926" spans="1:17">
      <c r="A7926" s="6">
        <v>2016</v>
      </c>
      <c r="B7926" s="6" t="s">
        <v>1833</v>
      </c>
      <c r="C7926" s="6">
        <v>411625</v>
      </c>
      <c r="D7926">
        <f t="shared" si="246"/>
        <v>41</v>
      </c>
      <c r="E7926" t="str">
        <f>VLOOKUP(D7926,'Regionalism Code'!B:C,2,FALSE)</f>
        <v>河南省</v>
      </c>
      <c r="F7926">
        <f t="shared" si="247"/>
        <v>4116</v>
      </c>
      <c r="G7926" t="str">
        <f>IF(F7926&gt;10000,"省直辖县市",VLOOKUP(F7926,'Regionalism Code'!H:I,2,FALSE))</f>
        <v>周口市</v>
      </c>
      <c r="H7926" s="7">
        <v>85.988449024301502</v>
      </c>
      <c r="I7926" s="7">
        <v>88.520379999525304</v>
      </c>
      <c r="J7926" s="7">
        <v>85.990929465652897</v>
      </c>
      <c r="K7926" s="7">
        <v>53.7843737007709</v>
      </c>
      <c r="L7926" s="7">
        <v>53.912427065601101</v>
      </c>
      <c r="M7926" s="7">
        <v>73.490049367712103</v>
      </c>
      <c r="N7926" s="7">
        <v>101.978537042938</v>
      </c>
      <c r="O7926" s="7">
        <v>97.225383121479993</v>
      </c>
      <c r="P7926" s="7">
        <v>76.045246287262501</v>
      </c>
      <c r="Q7926" s="7">
        <v>77.628811397854307</v>
      </c>
    </row>
    <row r="7927" spans="1:17">
      <c r="A7927" s="6">
        <v>2017</v>
      </c>
      <c r="B7927" s="6" t="s">
        <v>1833</v>
      </c>
      <c r="C7927" s="6">
        <v>411625</v>
      </c>
      <c r="D7927">
        <f t="shared" si="246"/>
        <v>41</v>
      </c>
      <c r="E7927" t="str">
        <f>VLOOKUP(D7927,'Regionalism Code'!B:C,2,FALSE)</f>
        <v>河南省</v>
      </c>
      <c r="F7927">
        <f t="shared" si="247"/>
        <v>4116</v>
      </c>
      <c r="G7927" t="str">
        <f>IF(F7927&gt;10000,"省直辖县市",VLOOKUP(F7927,'Regionalism Code'!H:I,2,FALSE))</f>
        <v>周口市</v>
      </c>
      <c r="H7927" s="7">
        <v>100.322927406299</v>
      </c>
      <c r="I7927" s="7">
        <v>88.782485029001094</v>
      </c>
      <c r="J7927" s="7">
        <v>118.038512373046</v>
      </c>
      <c r="K7927" s="7">
        <v>60.658730038597199</v>
      </c>
      <c r="L7927" s="7">
        <v>81.229663729851694</v>
      </c>
      <c r="M7927" s="7">
        <v>81.434688936037105</v>
      </c>
      <c r="N7927" s="7">
        <v>137.45442138165899</v>
      </c>
      <c r="O7927" s="7">
        <v>132.43505230113399</v>
      </c>
      <c r="P7927" s="7">
        <v>121.102725457627</v>
      </c>
      <c r="Q7927" s="7">
        <v>106.243385298614</v>
      </c>
    </row>
    <row r="7928" spans="1:17">
      <c r="A7928" s="6">
        <v>2018</v>
      </c>
      <c r="B7928" s="6" t="s">
        <v>1833</v>
      </c>
      <c r="C7928" s="6">
        <v>411625</v>
      </c>
      <c r="D7928">
        <f t="shared" si="246"/>
        <v>41</v>
      </c>
      <c r="E7928" t="str">
        <f>VLOOKUP(D7928,'Regionalism Code'!B:C,2,FALSE)</f>
        <v>河南省</v>
      </c>
      <c r="F7928">
        <f t="shared" si="247"/>
        <v>4116</v>
      </c>
      <c r="G7928" t="str">
        <f>IF(F7928&gt;10000,"省直辖县市",VLOOKUP(F7928,'Regionalism Code'!H:I,2,FALSE))</f>
        <v>周口市</v>
      </c>
      <c r="H7928" s="7">
        <v>100.17415573980399</v>
      </c>
      <c r="I7928" s="7">
        <v>86.623150282470704</v>
      </c>
      <c r="J7928" s="7">
        <v>117.560916538372</v>
      </c>
      <c r="K7928" s="7">
        <v>65.994052009687806</v>
      </c>
      <c r="L7928" s="7">
        <v>89.6790628586119</v>
      </c>
      <c r="M7928" s="7">
        <v>75.506576732295798</v>
      </c>
      <c r="N7928" s="7">
        <v>127.021617879551</v>
      </c>
      <c r="O7928" s="7">
        <v>137.91800511358599</v>
      </c>
      <c r="P7928" s="7">
        <v>109.58133634736799</v>
      </c>
      <c r="Q7928" s="7">
        <v>113.33097442568</v>
      </c>
    </row>
    <row r="7929" spans="1:17">
      <c r="A7929" s="6">
        <v>2016</v>
      </c>
      <c r="B7929" s="6" t="s">
        <v>1834</v>
      </c>
      <c r="C7929" s="6">
        <v>411626</v>
      </c>
      <c r="D7929">
        <f t="shared" si="246"/>
        <v>41</v>
      </c>
      <c r="E7929" t="str">
        <f>VLOOKUP(D7929,'Regionalism Code'!B:C,2,FALSE)</f>
        <v>河南省</v>
      </c>
      <c r="F7929">
        <f t="shared" si="247"/>
        <v>4116</v>
      </c>
      <c r="G7929" t="str">
        <f>IF(F7929&gt;10000,"省直辖县市",VLOOKUP(F7929,'Regionalism Code'!H:I,2,FALSE))</f>
        <v>周口市</v>
      </c>
      <c r="H7929" s="7">
        <v>84.669032158938606</v>
      </c>
      <c r="I7929" s="7">
        <v>88.260909123479394</v>
      </c>
      <c r="J7929" s="7">
        <v>81.604784483869395</v>
      </c>
      <c r="K7929" s="7">
        <v>49.249170312866497</v>
      </c>
      <c r="L7929" s="7">
        <v>51.690776465414999</v>
      </c>
      <c r="M7929" s="7">
        <v>70.975367902790296</v>
      </c>
      <c r="N7929" s="7">
        <v>98.704926351597805</v>
      </c>
      <c r="O7929" s="7">
        <v>90.357394895575297</v>
      </c>
      <c r="P7929" s="7">
        <v>73.763335654329893</v>
      </c>
      <c r="Q7929" s="7">
        <v>78.382120832750303</v>
      </c>
    </row>
    <row r="7930" spans="1:17">
      <c r="A7930" s="6">
        <v>2017</v>
      </c>
      <c r="B7930" s="6" t="s">
        <v>1834</v>
      </c>
      <c r="C7930" s="6">
        <v>411626</v>
      </c>
      <c r="D7930">
        <f t="shared" si="246"/>
        <v>41</v>
      </c>
      <c r="E7930" t="str">
        <f>VLOOKUP(D7930,'Regionalism Code'!B:C,2,FALSE)</f>
        <v>河南省</v>
      </c>
      <c r="F7930">
        <f t="shared" si="247"/>
        <v>4116</v>
      </c>
      <c r="G7930" t="str">
        <f>IF(F7930&gt;10000,"省直辖县市",VLOOKUP(F7930,'Regionalism Code'!H:I,2,FALSE))</f>
        <v>周口市</v>
      </c>
      <c r="H7930" s="7">
        <v>98.150414754645297</v>
      </c>
      <c r="I7930" s="7">
        <v>88.386797250750703</v>
      </c>
      <c r="J7930" s="7">
        <v>112.280243513689</v>
      </c>
      <c r="K7930" s="7">
        <v>51.560598974419896</v>
      </c>
      <c r="L7930" s="7">
        <v>78.735879022111902</v>
      </c>
      <c r="M7930" s="7">
        <v>75.595090108327597</v>
      </c>
      <c r="N7930" s="7">
        <v>130.896167452269</v>
      </c>
      <c r="O7930" s="7">
        <v>124.28613858767601</v>
      </c>
      <c r="P7930" s="7">
        <v>122.717250662528</v>
      </c>
      <c r="Q7930" s="7">
        <v>104.71958130181601</v>
      </c>
    </row>
    <row r="7931" spans="1:17">
      <c r="A7931" s="6">
        <v>2018</v>
      </c>
      <c r="B7931" s="6" t="s">
        <v>1834</v>
      </c>
      <c r="C7931" s="6">
        <v>411626</v>
      </c>
      <c r="D7931">
        <f t="shared" si="246"/>
        <v>41</v>
      </c>
      <c r="E7931" t="str">
        <f>VLOOKUP(D7931,'Regionalism Code'!B:C,2,FALSE)</f>
        <v>河南省</v>
      </c>
      <c r="F7931">
        <f t="shared" si="247"/>
        <v>4116</v>
      </c>
      <c r="G7931" t="str">
        <f>IF(F7931&gt;10000,"省直辖县市",VLOOKUP(F7931,'Regionalism Code'!H:I,2,FALSE))</f>
        <v>周口市</v>
      </c>
      <c r="H7931" s="7">
        <v>98.450239956039397</v>
      </c>
      <c r="I7931" s="7">
        <v>86.697412890675594</v>
      </c>
      <c r="J7931" s="7">
        <v>113.203622128825</v>
      </c>
      <c r="K7931" s="7">
        <v>63.998178483060798</v>
      </c>
      <c r="L7931" s="7">
        <v>91.791845274642299</v>
      </c>
      <c r="M7931" s="7">
        <v>72.426499949725894</v>
      </c>
      <c r="N7931" s="7">
        <v>123.112558394063</v>
      </c>
      <c r="O7931" s="7">
        <v>128.961537454965</v>
      </c>
      <c r="P7931" s="7">
        <v>109.51186414450601</v>
      </c>
      <c r="Q7931" s="7">
        <v>110.454665027084</v>
      </c>
    </row>
    <row r="7932" spans="1:17">
      <c r="A7932" s="6">
        <v>2016</v>
      </c>
      <c r="B7932" s="6" t="s">
        <v>1835</v>
      </c>
      <c r="C7932" s="6">
        <v>411627</v>
      </c>
      <c r="D7932">
        <f t="shared" si="246"/>
        <v>41</v>
      </c>
      <c r="E7932" t="str">
        <f>VLOOKUP(D7932,'Regionalism Code'!B:C,2,FALSE)</f>
        <v>河南省</v>
      </c>
      <c r="F7932">
        <f t="shared" si="247"/>
        <v>4116</v>
      </c>
      <c r="G7932" t="str">
        <f>IF(F7932&gt;10000,"省直辖县市",VLOOKUP(F7932,'Regionalism Code'!H:I,2,FALSE))</f>
        <v>周口市</v>
      </c>
      <c r="H7932" s="7">
        <v>81.5319448344124</v>
      </c>
      <c r="I7932" s="7">
        <v>87.183093821820407</v>
      </c>
      <c r="J7932" s="7">
        <v>80.304894645743502</v>
      </c>
      <c r="K7932" s="7">
        <v>48.122916935204302</v>
      </c>
      <c r="L7932" s="7">
        <v>51.9982780501768</v>
      </c>
      <c r="M7932" s="7">
        <v>69.936558256543705</v>
      </c>
      <c r="N7932" s="7">
        <v>96.234337220278803</v>
      </c>
      <c r="O7932" s="7">
        <v>88.469586492840804</v>
      </c>
      <c r="P7932" s="7">
        <v>74.821993436688999</v>
      </c>
      <c r="Q7932" s="7">
        <v>65.106682555500598</v>
      </c>
    </row>
    <row r="7933" spans="1:17">
      <c r="A7933" s="6">
        <v>2017</v>
      </c>
      <c r="B7933" s="6" t="s">
        <v>1835</v>
      </c>
      <c r="C7933" s="6">
        <v>411627</v>
      </c>
      <c r="D7933">
        <f t="shared" si="246"/>
        <v>41</v>
      </c>
      <c r="E7933" t="str">
        <f>VLOOKUP(D7933,'Regionalism Code'!B:C,2,FALSE)</f>
        <v>河南省</v>
      </c>
      <c r="F7933">
        <f t="shared" si="247"/>
        <v>4116</v>
      </c>
      <c r="G7933" t="str">
        <f>IF(F7933&gt;10000,"省直辖县市",VLOOKUP(F7933,'Regionalism Code'!H:I,2,FALSE))</f>
        <v>周口市</v>
      </c>
      <c r="H7933" s="7">
        <v>96.261452606460296</v>
      </c>
      <c r="I7933" s="7">
        <v>87.042323988552596</v>
      </c>
      <c r="J7933" s="7">
        <v>112.871659539985</v>
      </c>
      <c r="K7933" s="7">
        <v>55.8548202966209</v>
      </c>
      <c r="L7933" s="7">
        <v>80.896720827965396</v>
      </c>
      <c r="M7933" s="7">
        <v>81.173812968790998</v>
      </c>
      <c r="N7933" s="7">
        <v>128.50805227924801</v>
      </c>
      <c r="O7933" s="7">
        <v>125.681796166091</v>
      </c>
      <c r="P7933" s="7">
        <v>120.42637833842799</v>
      </c>
      <c r="Q7933" s="7">
        <v>96.525371080673295</v>
      </c>
    </row>
    <row r="7934" spans="1:17">
      <c r="A7934" s="6">
        <v>2018</v>
      </c>
      <c r="B7934" s="6" t="s">
        <v>1835</v>
      </c>
      <c r="C7934" s="6">
        <v>411627</v>
      </c>
      <c r="D7934">
        <f t="shared" si="246"/>
        <v>41</v>
      </c>
      <c r="E7934" t="str">
        <f>VLOOKUP(D7934,'Regionalism Code'!B:C,2,FALSE)</f>
        <v>河南省</v>
      </c>
      <c r="F7934">
        <f t="shared" si="247"/>
        <v>4116</v>
      </c>
      <c r="G7934" t="str">
        <f>IF(F7934&gt;10000,"省直辖县市",VLOOKUP(F7934,'Regionalism Code'!H:I,2,FALSE))</f>
        <v>周口市</v>
      </c>
      <c r="H7934" s="7">
        <v>97.355502497957303</v>
      </c>
      <c r="I7934" s="7">
        <v>84.911962575260702</v>
      </c>
      <c r="J7934" s="7">
        <v>112.635887644978</v>
      </c>
      <c r="K7934" s="7">
        <v>66.529732963322104</v>
      </c>
      <c r="L7934" s="7">
        <v>88.3718040115197</v>
      </c>
      <c r="M7934" s="7">
        <v>72.362804253742098</v>
      </c>
      <c r="N7934" s="7">
        <v>121.804853779266</v>
      </c>
      <c r="O7934" s="7">
        <v>129.463362022426</v>
      </c>
      <c r="P7934" s="7">
        <v>109.603707286263</v>
      </c>
      <c r="Q7934" s="7">
        <v>110.682934632653</v>
      </c>
    </row>
    <row r="7935" spans="1:17">
      <c r="A7935" s="6">
        <v>2016</v>
      </c>
      <c r="B7935" s="6" t="s">
        <v>1836</v>
      </c>
      <c r="C7935" s="6">
        <v>411628</v>
      </c>
      <c r="D7935">
        <f t="shared" si="246"/>
        <v>41</v>
      </c>
      <c r="E7935" t="str">
        <f>VLOOKUP(D7935,'Regionalism Code'!B:C,2,FALSE)</f>
        <v>河南省</v>
      </c>
      <c r="F7935">
        <f t="shared" si="247"/>
        <v>4116</v>
      </c>
      <c r="G7935" t="str">
        <f>IF(F7935&gt;10000,"省直辖县市",VLOOKUP(F7935,'Regionalism Code'!H:I,2,FALSE))</f>
        <v>周口市</v>
      </c>
      <c r="H7935" s="7">
        <v>87.157724043277</v>
      </c>
      <c r="I7935" s="7">
        <v>88.774270325951306</v>
      </c>
      <c r="J7935" s="7">
        <v>84.702073272220602</v>
      </c>
      <c r="K7935" s="7">
        <v>53.154390694304396</v>
      </c>
      <c r="L7935" s="7">
        <v>55.6469080480678</v>
      </c>
      <c r="M7935" s="7">
        <v>71.087984348613602</v>
      </c>
      <c r="N7935" s="7">
        <v>100.388329864678</v>
      </c>
      <c r="O7935" s="7">
        <v>96.001195197909894</v>
      </c>
      <c r="P7935" s="7">
        <v>70.894346633758403</v>
      </c>
      <c r="Q7935" s="7">
        <v>86.287555707818797</v>
      </c>
    </row>
    <row r="7936" spans="1:17">
      <c r="A7936" s="6">
        <v>2017</v>
      </c>
      <c r="B7936" s="6" t="s">
        <v>1836</v>
      </c>
      <c r="C7936" s="6">
        <v>411628</v>
      </c>
      <c r="D7936">
        <f t="shared" si="246"/>
        <v>41</v>
      </c>
      <c r="E7936" t="str">
        <f>VLOOKUP(D7936,'Regionalism Code'!B:C,2,FALSE)</f>
        <v>河南省</v>
      </c>
      <c r="F7936">
        <f t="shared" si="247"/>
        <v>4116</v>
      </c>
      <c r="G7936" t="str">
        <f>IF(F7936&gt;10000,"省直辖县市",VLOOKUP(F7936,'Regionalism Code'!H:I,2,FALSE))</f>
        <v>周口市</v>
      </c>
      <c r="H7936" s="7">
        <v>101.168193931975</v>
      </c>
      <c r="I7936" s="7">
        <v>89.111006872276604</v>
      </c>
      <c r="J7936" s="7">
        <v>118.245285945264</v>
      </c>
      <c r="K7936" s="7">
        <v>58.100238371490498</v>
      </c>
      <c r="L7936" s="7">
        <v>83.523483347181298</v>
      </c>
      <c r="M7936" s="7">
        <v>79.808930914527807</v>
      </c>
      <c r="N7936" s="7">
        <v>137.196188543445</v>
      </c>
      <c r="O7936" s="7">
        <v>132.729599729581</v>
      </c>
      <c r="P7936" s="7">
        <v>121.16646682401201</v>
      </c>
      <c r="Q7936" s="7">
        <v>109.955228242079</v>
      </c>
    </row>
    <row r="7937" spans="1:17">
      <c r="A7937" s="6">
        <v>2018</v>
      </c>
      <c r="B7937" s="6" t="s">
        <v>1836</v>
      </c>
      <c r="C7937" s="6">
        <v>411628</v>
      </c>
      <c r="D7937">
        <f t="shared" si="246"/>
        <v>41</v>
      </c>
      <c r="E7937" t="str">
        <f>VLOOKUP(D7937,'Regionalism Code'!B:C,2,FALSE)</f>
        <v>河南省</v>
      </c>
      <c r="F7937">
        <f t="shared" si="247"/>
        <v>4116</v>
      </c>
      <c r="G7937" t="str">
        <f>IF(F7937&gt;10000,"省直辖县市",VLOOKUP(F7937,'Regionalism Code'!H:I,2,FALSE))</f>
        <v>周口市</v>
      </c>
      <c r="H7937" s="7">
        <v>100.737732055298</v>
      </c>
      <c r="I7937" s="7">
        <v>87.243487003202503</v>
      </c>
      <c r="J7937" s="7">
        <v>117.115390379562</v>
      </c>
      <c r="K7937" s="7">
        <v>66.3149595226228</v>
      </c>
      <c r="L7937" s="7">
        <v>89.739459869911201</v>
      </c>
      <c r="M7937" s="7">
        <v>72.551290919037797</v>
      </c>
      <c r="N7937" s="7">
        <v>127.784009048442</v>
      </c>
      <c r="O7937" s="7">
        <v>137.134743667132</v>
      </c>
      <c r="P7937" s="7">
        <v>107.883408812158</v>
      </c>
      <c r="Q7937" s="7">
        <v>115.540862234644</v>
      </c>
    </row>
    <row r="7938" spans="1:17">
      <c r="A7938" s="6">
        <v>2016</v>
      </c>
      <c r="B7938" s="6" t="s">
        <v>1837</v>
      </c>
      <c r="C7938" s="6">
        <v>411681</v>
      </c>
      <c r="D7938">
        <f t="shared" ref="D7938:D8001" si="248">INT(C7938/10000)</f>
        <v>41</v>
      </c>
      <c r="E7938" t="str">
        <f>VLOOKUP(D7938,'Regionalism Code'!B:C,2,FALSE)</f>
        <v>河南省</v>
      </c>
      <c r="F7938">
        <f t="shared" ref="F7938:F8001" si="249">IF(OR(D7938=11,D7938=12,D7938=31,D7938=50),D7938*100,IF(MID(C7938,3,1)="9",C7938,INT(C7938/100)))</f>
        <v>4116</v>
      </c>
      <c r="G7938" t="str">
        <f>IF(F7938&gt;10000,"省直辖县市",VLOOKUP(F7938,'Regionalism Code'!H:I,2,FALSE))</f>
        <v>周口市</v>
      </c>
      <c r="H7938" s="7">
        <v>87.651371099825397</v>
      </c>
      <c r="I7938" s="7">
        <v>89.050603033372596</v>
      </c>
      <c r="J7938" s="7">
        <v>88.866174275048394</v>
      </c>
      <c r="K7938" s="7">
        <v>60.978318141924099</v>
      </c>
      <c r="L7938" s="7">
        <v>65.907001475218294</v>
      </c>
      <c r="M7938" s="7">
        <v>78.114912251982105</v>
      </c>
      <c r="N7938" s="7">
        <v>100.666703541646</v>
      </c>
      <c r="O7938" s="7">
        <v>98.909647690693603</v>
      </c>
      <c r="P7938" s="7">
        <v>76.453820366436005</v>
      </c>
      <c r="Q7938" s="7">
        <v>80.829005533403702</v>
      </c>
    </row>
    <row r="7939" spans="1:17">
      <c r="A7939" s="6">
        <v>2017</v>
      </c>
      <c r="B7939" s="6" t="s">
        <v>1837</v>
      </c>
      <c r="C7939" s="6">
        <v>411681</v>
      </c>
      <c r="D7939">
        <f t="shared" si="248"/>
        <v>41</v>
      </c>
      <c r="E7939" t="str">
        <f>VLOOKUP(D7939,'Regionalism Code'!B:C,2,FALSE)</f>
        <v>河南省</v>
      </c>
      <c r="F7939">
        <f t="shared" si="249"/>
        <v>4116</v>
      </c>
      <c r="G7939" t="str">
        <f>IF(F7939&gt;10000,"省直辖县市",VLOOKUP(F7939,'Regionalism Code'!H:I,2,FALSE))</f>
        <v>周口市</v>
      </c>
      <c r="H7939" s="7">
        <v>100.639669426834</v>
      </c>
      <c r="I7939" s="7">
        <v>89.163272963131405</v>
      </c>
      <c r="J7939" s="7">
        <v>121.042175540705</v>
      </c>
      <c r="K7939" s="7">
        <v>66.154739765098597</v>
      </c>
      <c r="L7939" s="7">
        <v>88.330048187764305</v>
      </c>
      <c r="M7939" s="7">
        <v>84.308945999344601</v>
      </c>
      <c r="N7939" s="7">
        <v>137.64729096056701</v>
      </c>
      <c r="O7939" s="7">
        <v>135.537020504265</v>
      </c>
      <c r="P7939" s="7">
        <v>123.25266691814301</v>
      </c>
      <c r="Q7939" s="7">
        <v>101.46610729794899</v>
      </c>
    </row>
    <row r="7940" spans="1:17">
      <c r="A7940" s="6">
        <v>2018</v>
      </c>
      <c r="B7940" s="6" t="s">
        <v>1837</v>
      </c>
      <c r="C7940" s="6">
        <v>411681</v>
      </c>
      <c r="D7940">
        <f t="shared" si="248"/>
        <v>41</v>
      </c>
      <c r="E7940" t="str">
        <f>VLOOKUP(D7940,'Regionalism Code'!B:C,2,FALSE)</f>
        <v>河南省</v>
      </c>
      <c r="F7940">
        <f t="shared" si="249"/>
        <v>4116</v>
      </c>
      <c r="G7940" t="str">
        <f>IF(F7940&gt;10000,"省直辖县市",VLOOKUP(F7940,'Regionalism Code'!H:I,2,FALSE))</f>
        <v>周口市</v>
      </c>
      <c r="H7940" s="7">
        <v>102.30766162960199</v>
      </c>
      <c r="I7940" s="7">
        <v>87.402401740961494</v>
      </c>
      <c r="J7940" s="7">
        <v>124.98970680069</v>
      </c>
      <c r="K7940" s="7">
        <v>78.176590868381595</v>
      </c>
      <c r="L7940" s="7">
        <v>106.203505264504</v>
      </c>
      <c r="M7940" s="7">
        <v>80.636427593836302</v>
      </c>
      <c r="N7940" s="7">
        <v>133.01665484303601</v>
      </c>
      <c r="O7940" s="7">
        <v>143.37365321878701</v>
      </c>
      <c r="P7940" s="7">
        <v>113.09592497948201</v>
      </c>
      <c r="Q7940" s="7">
        <v>110.313965821986</v>
      </c>
    </row>
    <row r="7941" spans="1:17">
      <c r="A7941" s="6">
        <v>2016</v>
      </c>
      <c r="B7941" s="6" t="s">
        <v>1838</v>
      </c>
      <c r="C7941" s="6">
        <v>411702</v>
      </c>
      <c r="D7941">
        <f t="shared" si="248"/>
        <v>41</v>
      </c>
      <c r="E7941" t="str">
        <f>VLOOKUP(D7941,'Regionalism Code'!B:C,2,FALSE)</f>
        <v>河南省</v>
      </c>
      <c r="F7941">
        <f t="shared" si="249"/>
        <v>4117</v>
      </c>
      <c r="G7941" t="str">
        <f>IF(F7941&gt;10000,"省直辖县市",VLOOKUP(F7941,'Regionalism Code'!H:I,2,FALSE))</f>
        <v>驻马店市</v>
      </c>
      <c r="H7941" s="7">
        <v>95.076649124256605</v>
      </c>
      <c r="I7941" s="7">
        <v>96.522968293029095</v>
      </c>
      <c r="J7941" s="7">
        <v>100.920869785327</v>
      </c>
      <c r="K7941" s="7">
        <v>69.632372564415505</v>
      </c>
      <c r="L7941" s="7">
        <v>70.225854742935198</v>
      </c>
      <c r="M7941" s="7">
        <v>87.983178988077498</v>
      </c>
      <c r="N7941" s="7">
        <v>113.550919721421</v>
      </c>
      <c r="O7941" s="7">
        <v>114.523946030198</v>
      </c>
      <c r="P7941" s="7">
        <v>88.021704098243106</v>
      </c>
      <c r="Q7941" s="7">
        <v>79.6868725505106</v>
      </c>
    </row>
    <row r="7942" spans="1:17">
      <c r="A7942" s="6">
        <v>2017</v>
      </c>
      <c r="B7942" s="6" t="s">
        <v>1838</v>
      </c>
      <c r="C7942" s="6">
        <v>411702</v>
      </c>
      <c r="D7942">
        <f t="shared" si="248"/>
        <v>41</v>
      </c>
      <c r="E7942" t="str">
        <f>VLOOKUP(D7942,'Regionalism Code'!B:C,2,FALSE)</f>
        <v>河南省</v>
      </c>
      <c r="F7942">
        <f t="shared" si="249"/>
        <v>4117</v>
      </c>
      <c r="G7942" t="str">
        <f>IF(F7942&gt;10000,"省直辖县市",VLOOKUP(F7942,'Regionalism Code'!H:I,2,FALSE))</f>
        <v>驻马店市</v>
      </c>
      <c r="H7942" s="7">
        <v>111.346074208183</v>
      </c>
      <c r="I7942" s="7">
        <v>98.709934899725297</v>
      </c>
      <c r="J7942" s="7">
        <v>137.347687913089</v>
      </c>
      <c r="K7942" s="7">
        <v>80.080676274002101</v>
      </c>
      <c r="L7942" s="7">
        <v>100.59893271423999</v>
      </c>
      <c r="M7942" s="7">
        <v>97.618693076479701</v>
      </c>
      <c r="N7942" s="7">
        <v>155.181509131827</v>
      </c>
      <c r="O7942" s="7">
        <v>155.14346541232999</v>
      </c>
      <c r="P7942" s="7">
        <v>133.27637292084901</v>
      </c>
      <c r="Q7942" s="7">
        <v>105.828153434534</v>
      </c>
    </row>
    <row r="7943" spans="1:17">
      <c r="A7943" s="6">
        <v>2018</v>
      </c>
      <c r="B7943" s="6" t="s">
        <v>1838</v>
      </c>
      <c r="C7943" s="6">
        <v>411702</v>
      </c>
      <c r="D7943">
        <f t="shared" si="248"/>
        <v>41</v>
      </c>
      <c r="E7943" t="str">
        <f>VLOOKUP(D7943,'Regionalism Code'!B:C,2,FALSE)</f>
        <v>河南省</v>
      </c>
      <c r="F7943">
        <f t="shared" si="249"/>
        <v>4117</v>
      </c>
      <c r="G7943" t="str">
        <f>IF(F7943&gt;10000,"省直辖县市",VLOOKUP(F7943,'Regionalism Code'!H:I,2,FALSE))</f>
        <v>驻马店市</v>
      </c>
      <c r="H7943" s="7">
        <v>113.68890418017</v>
      </c>
      <c r="I7943" s="7">
        <v>98.057531152250604</v>
      </c>
      <c r="J7943" s="7">
        <v>141.76348284566501</v>
      </c>
      <c r="K7943" s="7">
        <v>91.861027011731096</v>
      </c>
      <c r="L7943" s="7">
        <v>114.905637835842</v>
      </c>
      <c r="M7943" s="7">
        <v>90.828835849255398</v>
      </c>
      <c r="N7943" s="7">
        <v>147.974452731442</v>
      </c>
      <c r="O7943" s="7">
        <v>168.365571418494</v>
      </c>
      <c r="P7943" s="7">
        <v>121.45715044281199</v>
      </c>
      <c r="Q7943" s="7">
        <v>114.294431093231</v>
      </c>
    </row>
    <row r="7944" spans="1:17">
      <c r="A7944" s="6">
        <v>2016</v>
      </c>
      <c r="B7944" s="6" t="s">
        <v>1839</v>
      </c>
      <c r="C7944" s="6">
        <v>411721</v>
      </c>
      <c r="D7944">
        <f t="shared" si="248"/>
        <v>41</v>
      </c>
      <c r="E7944" t="str">
        <f>VLOOKUP(D7944,'Regionalism Code'!B:C,2,FALSE)</f>
        <v>河南省</v>
      </c>
      <c r="F7944">
        <f t="shared" si="249"/>
        <v>4117</v>
      </c>
      <c r="G7944" t="str">
        <f>IF(F7944&gt;10000,"省直辖县市",VLOOKUP(F7944,'Regionalism Code'!H:I,2,FALSE))</f>
        <v>驻马店市</v>
      </c>
      <c r="H7944" s="7">
        <v>88.481307619037395</v>
      </c>
      <c r="I7944" s="7">
        <v>89.874331185463305</v>
      </c>
      <c r="J7944" s="7">
        <v>93.027969237339903</v>
      </c>
      <c r="K7944" s="7">
        <v>59.418145188532698</v>
      </c>
      <c r="L7944" s="7">
        <v>70.541320760596903</v>
      </c>
      <c r="M7944" s="7">
        <v>78.5275972753101</v>
      </c>
      <c r="N7944" s="7">
        <v>108.43783805697301</v>
      </c>
      <c r="O7944" s="7">
        <v>102.26316850505199</v>
      </c>
      <c r="P7944" s="7">
        <v>78.779039200689994</v>
      </c>
      <c r="Q7944" s="7">
        <v>75.624978725548203</v>
      </c>
    </row>
    <row r="7945" spans="1:17">
      <c r="A7945" s="6">
        <v>2017</v>
      </c>
      <c r="B7945" s="6" t="s">
        <v>1839</v>
      </c>
      <c r="C7945" s="6">
        <v>411721</v>
      </c>
      <c r="D7945">
        <f t="shared" si="248"/>
        <v>41</v>
      </c>
      <c r="E7945" t="str">
        <f>VLOOKUP(D7945,'Regionalism Code'!B:C,2,FALSE)</f>
        <v>河南省</v>
      </c>
      <c r="F7945">
        <f t="shared" si="249"/>
        <v>4117</v>
      </c>
      <c r="G7945" t="str">
        <f>IF(F7945&gt;10000,"省直辖县市",VLOOKUP(F7945,'Regionalism Code'!H:I,2,FALSE))</f>
        <v>驻马店市</v>
      </c>
      <c r="H7945" s="7">
        <v>102.258971862539</v>
      </c>
      <c r="I7945" s="7">
        <v>90.035971826626906</v>
      </c>
      <c r="J7945" s="7">
        <v>125.276537441551</v>
      </c>
      <c r="K7945" s="7">
        <v>63.588736315985898</v>
      </c>
      <c r="L7945" s="7">
        <v>93.039296157531993</v>
      </c>
      <c r="M7945" s="7">
        <v>88.439946809725996</v>
      </c>
      <c r="N7945" s="7">
        <v>144.17647082523101</v>
      </c>
      <c r="O7945" s="7">
        <v>139.44286301381899</v>
      </c>
      <c r="P7945" s="7">
        <v>125.231660235739</v>
      </c>
      <c r="Q7945" s="7">
        <v>100.798803980725</v>
      </c>
    </row>
    <row r="7946" spans="1:17">
      <c r="A7946" s="6">
        <v>2018</v>
      </c>
      <c r="B7946" s="6" t="s">
        <v>1839</v>
      </c>
      <c r="C7946" s="6">
        <v>411721</v>
      </c>
      <c r="D7946">
        <f t="shared" si="248"/>
        <v>41</v>
      </c>
      <c r="E7946" t="str">
        <f>VLOOKUP(D7946,'Regionalism Code'!B:C,2,FALSE)</f>
        <v>河南省</v>
      </c>
      <c r="F7946">
        <f t="shared" si="249"/>
        <v>4117</v>
      </c>
      <c r="G7946" t="str">
        <f>IF(F7946&gt;10000,"省直辖县市",VLOOKUP(F7946,'Regionalism Code'!H:I,2,FALSE))</f>
        <v>驻马店市</v>
      </c>
      <c r="H7946" s="7">
        <v>103.364173868375</v>
      </c>
      <c r="I7946" s="7">
        <v>88.413110692324693</v>
      </c>
      <c r="J7946" s="7">
        <v>126.578146076512</v>
      </c>
      <c r="K7946" s="7">
        <v>71.802441514553806</v>
      </c>
      <c r="L7946" s="7">
        <v>106.952143607609</v>
      </c>
      <c r="M7946" s="7">
        <v>79.437993891907794</v>
      </c>
      <c r="N7946" s="7">
        <v>134.76881613082699</v>
      </c>
      <c r="O7946" s="7">
        <v>146.929777274533</v>
      </c>
      <c r="P7946" s="7">
        <v>113.29143240633699</v>
      </c>
      <c r="Q7946" s="7">
        <v>110.555188770095</v>
      </c>
    </row>
    <row r="7947" spans="1:17">
      <c r="A7947" s="6">
        <v>2016</v>
      </c>
      <c r="B7947" s="6" t="s">
        <v>1840</v>
      </c>
      <c r="C7947" s="6">
        <v>411722</v>
      </c>
      <c r="D7947">
        <f t="shared" si="248"/>
        <v>41</v>
      </c>
      <c r="E7947" t="str">
        <f>VLOOKUP(D7947,'Regionalism Code'!B:C,2,FALSE)</f>
        <v>河南省</v>
      </c>
      <c r="F7947">
        <f t="shared" si="249"/>
        <v>4117</v>
      </c>
      <c r="G7947" t="str">
        <f>IF(F7947&gt;10000,"省直辖县市",VLOOKUP(F7947,'Regionalism Code'!H:I,2,FALSE))</f>
        <v>驻马店市</v>
      </c>
      <c r="H7947" s="7">
        <v>84.818660648276406</v>
      </c>
      <c r="I7947" s="7">
        <v>87.646234801289793</v>
      </c>
      <c r="J7947" s="7">
        <v>79.797953538753703</v>
      </c>
      <c r="K7947" s="7">
        <v>45.520781703936798</v>
      </c>
      <c r="L7947" s="7">
        <v>53.219231302773103</v>
      </c>
      <c r="M7947" s="7">
        <v>66.220561669400595</v>
      </c>
      <c r="N7947" s="7">
        <v>92.224551991146797</v>
      </c>
      <c r="O7947" s="7">
        <v>90.700805505124606</v>
      </c>
      <c r="P7947" s="7">
        <v>72.817714719863304</v>
      </c>
      <c r="Q7947" s="7">
        <v>84.6106694669201</v>
      </c>
    </row>
    <row r="7948" spans="1:17">
      <c r="A7948" s="6">
        <v>2017</v>
      </c>
      <c r="B7948" s="6" t="s">
        <v>1840</v>
      </c>
      <c r="C7948" s="6">
        <v>411722</v>
      </c>
      <c r="D7948">
        <f t="shared" si="248"/>
        <v>41</v>
      </c>
      <c r="E7948" t="str">
        <f>VLOOKUP(D7948,'Regionalism Code'!B:C,2,FALSE)</f>
        <v>河南省</v>
      </c>
      <c r="F7948">
        <f t="shared" si="249"/>
        <v>4117</v>
      </c>
      <c r="G7948" t="str">
        <f>IF(F7948&gt;10000,"省直辖县市",VLOOKUP(F7948,'Regionalism Code'!H:I,2,FALSE))</f>
        <v>驻马店市</v>
      </c>
      <c r="H7948" s="7">
        <v>97.863118108599494</v>
      </c>
      <c r="I7948" s="7">
        <v>87.871555366672396</v>
      </c>
      <c r="J7948" s="7">
        <v>114.29717961476101</v>
      </c>
      <c r="K7948" s="7">
        <v>51.789817637418999</v>
      </c>
      <c r="L7948" s="7">
        <v>80.341432546879602</v>
      </c>
      <c r="M7948" s="7">
        <v>77.6888669535536</v>
      </c>
      <c r="N7948" s="7">
        <v>131.808554460587</v>
      </c>
      <c r="O7948" s="7">
        <v>128.42449976076699</v>
      </c>
      <c r="P7948" s="7">
        <v>120.783194024979</v>
      </c>
      <c r="Q7948" s="7">
        <v>100.99778276092199</v>
      </c>
    </row>
    <row r="7949" spans="1:17">
      <c r="A7949" s="6">
        <v>2018</v>
      </c>
      <c r="B7949" s="6" t="s">
        <v>1840</v>
      </c>
      <c r="C7949" s="6">
        <v>411722</v>
      </c>
      <c r="D7949">
        <f t="shared" si="248"/>
        <v>41</v>
      </c>
      <c r="E7949" t="str">
        <f>VLOOKUP(D7949,'Regionalism Code'!B:C,2,FALSE)</f>
        <v>河南省</v>
      </c>
      <c r="F7949">
        <f t="shared" si="249"/>
        <v>4117</v>
      </c>
      <c r="G7949" t="str">
        <f>IF(F7949&gt;10000,"省直辖县市",VLOOKUP(F7949,'Regionalism Code'!H:I,2,FALSE))</f>
        <v>驻马店市</v>
      </c>
      <c r="H7949" s="7">
        <v>98.033059755782503</v>
      </c>
      <c r="I7949" s="7">
        <v>85.237613084975706</v>
      </c>
      <c r="J7949" s="7">
        <v>113.856241698929</v>
      </c>
      <c r="K7949" s="7">
        <v>60.280890529393197</v>
      </c>
      <c r="L7949" s="7">
        <v>87.068558703318601</v>
      </c>
      <c r="M7949" s="7">
        <v>72.060704961567495</v>
      </c>
      <c r="N7949" s="7">
        <v>122.602481522605</v>
      </c>
      <c r="O7949" s="7">
        <v>133.377879458156</v>
      </c>
      <c r="P7949" s="7">
        <v>109.78422482955099</v>
      </c>
      <c r="Q7949" s="7">
        <v>111.53617564609399</v>
      </c>
    </row>
    <row r="7950" spans="1:17">
      <c r="A7950" s="6">
        <v>2016</v>
      </c>
      <c r="B7950" s="6" t="s">
        <v>1841</v>
      </c>
      <c r="C7950" s="6">
        <v>411723</v>
      </c>
      <c r="D7950">
        <f t="shared" si="248"/>
        <v>41</v>
      </c>
      <c r="E7950" t="str">
        <f>VLOOKUP(D7950,'Regionalism Code'!B:C,2,FALSE)</f>
        <v>河南省</v>
      </c>
      <c r="F7950">
        <f t="shared" si="249"/>
        <v>4117</v>
      </c>
      <c r="G7950" t="str">
        <f>IF(F7950&gt;10000,"省直辖县市",VLOOKUP(F7950,'Regionalism Code'!H:I,2,FALSE))</f>
        <v>驻马店市</v>
      </c>
      <c r="H7950" s="7">
        <v>87.957749444621598</v>
      </c>
      <c r="I7950" s="7">
        <v>87.663284390490702</v>
      </c>
      <c r="J7950" s="7">
        <v>87.581559749510902</v>
      </c>
      <c r="K7950" s="7">
        <v>49.967266941129402</v>
      </c>
      <c r="L7950" s="7">
        <v>58.485196955653201</v>
      </c>
      <c r="M7950" s="7">
        <v>71.230829584800006</v>
      </c>
      <c r="N7950" s="7">
        <v>103.384555347092</v>
      </c>
      <c r="O7950" s="7">
        <v>95.465300037413101</v>
      </c>
      <c r="P7950" s="7">
        <v>90.854259632887704</v>
      </c>
      <c r="Q7950" s="7">
        <v>89.619046453642198</v>
      </c>
    </row>
    <row r="7951" spans="1:17">
      <c r="A7951" s="6">
        <v>2017</v>
      </c>
      <c r="B7951" s="6" t="s">
        <v>1841</v>
      </c>
      <c r="C7951" s="6">
        <v>411723</v>
      </c>
      <c r="D7951">
        <f t="shared" si="248"/>
        <v>41</v>
      </c>
      <c r="E7951" t="str">
        <f>VLOOKUP(D7951,'Regionalism Code'!B:C,2,FALSE)</f>
        <v>河南省</v>
      </c>
      <c r="F7951">
        <f t="shared" si="249"/>
        <v>4117</v>
      </c>
      <c r="G7951" t="str">
        <f>IF(F7951&gt;10000,"省直辖县市",VLOOKUP(F7951,'Regionalism Code'!H:I,2,FALSE))</f>
        <v>驻马店市</v>
      </c>
      <c r="H7951" s="7">
        <v>101.107026917054</v>
      </c>
      <c r="I7951" s="7">
        <v>88.180498792283501</v>
      </c>
      <c r="J7951" s="7">
        <v>119.28460087546</v>
      </c>
      <c r="K7951" s="7">
        <v>55.160832896500899</v>
      </c>
      <c r="L7951" s="7">
        <v>86.956404995949896</v>
      </c>
      <c r="M7951" s="7">
        <v>80.360183500965704</v>
      </c>
      <c r="N7951" s="7">
        <v>137.35240776349301</v>
      </c>
      <c r="O7951" s="7">
        <v>132.34627583173199</v>
      </c>
      <c r="P7951" s="7">
        <v>128.01840547931499</v>
      </c>
      <c r="Q7951" s="7">
        <v>110.764856735853</v>
      </c>
    </row>
    <row r="7952" spans="1:17">
      <c r="A7952" s="6">
        <v>2018</v>
      </c>
      <c r="B7952" s="6" t="s">
        <v>1841</v>
      </c>
      <c r="C7952" s="6">
        <v>411723</v>
      </c>
      <c r="D7952">
        <f t="shared" si="248"/>
        <v>41</v>
      </c>
      <c r="E7952" t="str">
        <f>VLOOKUP(D7952,'Regionalism Code'!B:C,2,FALSE)</f>
        <v>河南省</v>
      </c>
      <c r="F7952">
        <f t="shared" si="249"/>
        <v>4117</v>
      </c>
      <c r="G7952" t="str">
        <f>IF(F7952&gt;10000,"省直辖县市",VLOOKUP(F7952,'Regionalism Code'!H:I,2,FALSE))</f>
        <v>驻马店市</v>
      </c>
      <c r="H7952" s="7">
        <v>102.200594559533</v>
      </c>
      <c r="I7952" s="7">
        <v>87.330152370722303</v>
      </c>
      <c r="J7952" s="7">
        <v>120.88542943065499</v>
      </c>
      <c r="K7952" s="7">
        <v>66.529580573195801</v>
      </c>
      <c r="L7952" s="7">
        <v>94.668005183597401</v>
      </c>
      <c r="M7952" s="7">
        <v>77.458184709839898</v>
      </c>
      <c r="N7952" s="7">
        <v>130.97702870560701</v>
      </c>
      <c r="O7952" s="7">
        <v>140.65176155915299</v>
      </c>
      <c r="P7952" s="7">
        <v>113.002932927546</v>
      </c>
      <c r="Q7952" s="7">
        <v>117.355488404357</v>
      </c>
    </row>
    <row r="7953" spans="1:17">
      <c r="A7953" s="6">
        <v>2016</v>
      </c>
      <c r="B7953" s="6" t="s">
        <v>1842</v>
      </c>
      <c r="C7953" s="6">
        <v>411724</v>
      </c>
      <c r="D7953">
        <f t="shared" si="248"/>
        <v>41</v>
      </c>
      <c r="E7953" t="str">
        <f>VLOOKUP(D7953,'Regionalism Code'!B:C,2,FALSE)</f>
        <v>河南省</v>
      </c>
      <c r="F7953">
        <f t="shared" si="249"/>
        <v>4117</v>
      </c>
      <c r="G7953" t="str">
        <f>IF(F7953&gt;10000,"省直辖县市",VLOOKUP(F7953,'Regionalism Code'!H:I,2,FALSE))</f>
        <v>驻马店市</v>
      </c>
      <c r="H7953" s="7">
        <v>88.462666178122504</v>
      </c>
      <c r="I7953" s="7">
        <v>88.764605697824095</v>
      </c>
      <c r="J7953" s="7">
        <v>86.470382913669397</v>
      </c>
      <c r="K7953" s="7">
        <v>51.379581896089697</v>
      </c>
      <c r="L7953" s="7">
        <v>58.314711867260598</v>
      </c>
      <c r="M7953" s="7">
        <v>70.478105898278102</v>
      </c>
      <c r="N7953" s="7">
        <v>101.652443553296</v>
      </c>
      <c r="O7953" s="7">
        <v>97.762316743745302</v>
      </c>
      <c r="P7953" s="7">
        <v>75.539809478183798</v>
      </c>
      <c r="Q7953" s="7">
        <v>91.091374296147194</v>
      </c>
    </row>
    <row r="7954" spans="1:17">
      <c r="A7954" s="6">
        <v>2017</v>
      </c>
      <c r="B7954" s="6" t="s">
        <v>1842</v>
      </c>
      <c r="C7954" s="6">
        <v>411724</v>
      </c>
      <c r="D7954">
        <f t="shared" si="248"/>
        <v>41</v>
      </c>
      <c r="E7954" t="str">
        <f>VLOOKUP(D7954,'Regionalism Code'!B:C,2,FALSE)</f>
        <v>河南省</v>
      </c>
      <c r="F7954">
        <f t="shared" si="249"/>
        <v>4117</v>
      </c>
      <c r="G7954" t="str">
        <f>IF(F7954&gt;10000,"省直辖县市",VLOOKUP(F7954,'Regionalism Code'!H:I,2,FALSE))</f>
        <v>驻马店市</v>
      </c>
      <c r="H7954" s="7">
        <v>101.310449984502</v>
      </c>
      <c r="I7954" s="7">
        <v>89.200272627815906</v>
      </c>
      <c r="J7954" s="7">
        <v>119.370573666209</v>
      </c>
      <c r="K7954" s="7">
        <v>56.161681260938998</v>
      </c>
      <c r="L7954" s="7">
        <v>87.4363249987492</v>
      </c>
      <c r="M7954" s="7">
        <v>82.256897506803995</v>
      </c>
      <c r="N7954" s="7">
        <v>137.18140789011801</v>
      </c>
      <c r="O7954" s="7">
        <v>134.295227226588</v>
      </c>
      <c r="P7954" s="7">
        <v>119.495726672077</v>
      </c>
      <c r="Q7954" s="7">
        <v>108.48614194032901</v>
      </c>
    </row>
    <row r="7955" spans="1:17">
      <c r="A7955" s="6">
        <v>2018</v>
      </c>
      <c r="B7955" s="6" t="s">
        <v>1842</v>
      </c>
      <c r="C7955" s="6">
        <v>411724</v>
      </c>
      <c r="D7955">
        <f t="shared" si="248"/>
        <v>41</v>
      </c>
      <c r="E7955" t="str">
        <f>VLOOKUP(D7955,'Regionalism Code'!B:C,2,FALSE)</f>
        <v>河南省</v>
      </c>
      <c r="F7955">
        <f t="shared" si="249"/>
        <v>4117</v>
      </c>
      <c r="G7955" t="str">
        <f>IF(F7955&gt;10000,"省直辖县市",VLOOKUP(F7955,'Regionalism Code'!H:I,2,FALSE))</f>
        <v>驻马店市</v>
      </c>
      <c r="H7955" s="7">
        <v>101.056956967894</v>
      </c>
      <c r="I7955" s="7">
        <v>87.124506681076198</v>
      </c>
      <c r="J7955" s="7">
        <v>119.456427898028</v>
      </c>
      <c r="K7955" s="7">
        <v>65.2421737734103</v>
      </c>
      <c r="L7955" s="7">
        <v>91.053365502582906</v>
      </c>
      <c r="M7955" s="7">
        <v>75.957877553706894</v>
      </c>
      <c r="N7955" s="7">
        <v>131.37532438341799</v>
      </c>
      <c r="O7955" s="7">
        <v>139.25945165152299</v>
      </c>
      <c r="P7955" s="7">
        <v>110.33858366993</v>
      </c>
      <c r="Q7955" s="7">
        <v>113.633099309267</v>
      </c>
    </row>
    <row r="7956" spans="1:17">
      <c r="A7956" s="6">
        <v>2016</v>
      </c>
      <c r="B7956" s="6" t="s">
        <v>1843</v>
      </c>
      <c r="C7956" s="6">
        <v>411725</v>
      </c>
      <c r="D7956">
        <f t="shared" si="248"/>
        <v>41</v>
      </c>
      <c r="E7956" t="str">
        <f>VLOOKUP(D7956,'Regionalism Code'!B:C,2,FALSE)</f>
        <v>河南省</v>
      </c>
      <c r="F7956">
        <f t="shared" si="249"/>
        <v>4117</v>
      </c>
      <c r="G7956" t="str">
        <f>IF(F7956&gt;10000,"省直辖县市",VLOOKUP(F7956,'Regionalism Code'!H:I,2,FALSE))</f>
        <v>驻马店市</v>
      </c>
      <c r="H7956" s="7">
        <v>85.593513156992003</v>
      </c>
      <c r="I7956" s="7">
        <v>88.818383603847494</v>
      </c>
      <c r="J7956" s="7">
        <v>83.092658816539398</v>
      </c>
      <c r="K7956" s="7">
        <v>47.581389997879299</v>
      </c>
      <c r="L7956" s="7">
        <v>55.700276172416501</v>
      </c>
      <c r="M7956" s="7">
        <v>68.637083667571403</v>
      </c>
      <c r="N7956" s="7">
        <v>101.80260814667101</v>
      </c>
      <c r="O7956" s="7">
        <v>91.320722256539696</v>
      </c>
      <c r="P7956" s="7">
        <v>73.019200491917999</v>
      </c>
      <c r="Q7956" s="7">
        <v>79.494732703220393</v>
      </c>
    </row>
    <row r="7957" spans="1:17">
      <c r="A7957" s="6">
        <v>2017</v>
      </c>
      <c r="B7957" s="6" t="s">
        <v>1843</v>
      </c>
      <c r="C7957" s="6">
        <v>411725</v>
      </c>
      <c r="D7957">
        <f t="shared" si="248"/>
        <v>41</v>
      </c>
      <c r="E7957" t="str">
        <f>VLOOKUP(D7957,'Regionalism Code'!B:C,2,FALSE)</f>
        <v>河南省</v>
      </c>
      <c r="F7957">
        <f t="shared" si="249"/>
        <v>4117</v>
      </c>
      <c r="G7957" t="str">
        <f>IF(F7957&gt;10000,"省直辖县市",VLOOKUP(F7957,'Regionalism Code'!H:I,2,FALSE))</f>
        <v>驻马店市</v>
      </c>
      <c r="H7957" s="7">
        <v>101.29634692357</v>
      </c>
      <c r="I7957" s="7">
        <v>89.759170325860197</v>
      </c>
      <c r="J7957" s="7">
        <v>121.160029223099</v>
      </c>
      <c r="K7957" s="7">
        <v>55.120835486438402</v>
      </c>
      <c r="L7957" s="7">
        <v>82.969282455028704</v>
      </c>
      <c r="M7957" s="7">
        <v>83.875408341889298</v>
      </c>
      <c r="N7957" s="7">
        <v>150.68432834932401</v>
      </c>
      <c r="O7957" s="7">
        <v>131.72944300890501</v>
      </c>
      <c r="P7957" s="7">
        <v>119.927486631319</v>
      </c>
      <c r="Q7957" s="7">
        <v>103.30264805985399</v>
      </c>
    </row>
    <row r="7958" spans="1:17">
      <c r="A7958" s="6">
        <v>2018</v>
      </c>
      <c r="B7958" s="6" t="s">
        <v>1843</v>
      </c>
      <c r="C7958" s="6">
        <v>411725</v>
      </c>
      <c r="D7958">
        <f t="shared" si="248"/>
        <v>41</v>
      </c>
      <c r="E7958" t="str">
        <f>VLOOKUP(D7958,'Regionalism Code'!B:C,2,FALSE)</f>
        <v>河南省</v>
      </c>
      <c r="F7958">
        <f t="shared" si="249"/>
        <v>4117</v>
      </c>
      <c r="G7958" t="str">
        <f>IF(F7958&gt;10000,"省直辖县市",VLOOKUP(F7958,'Regionalism Code'!H:I,2,FALSE))</f>
        <v>驻马店市</v>
      </c>
      <c r="H7958" s="7">
        <v>101.663141036192</v>
      </c>
      <c r="I7958" s="7">
        <v>88.503348549656593</v>
      </c>
      <c r="J7958" s="7">
        <v>120.315029552927</v>
      </c>
      <c r="K7958" s="7">
        <v>63.856982146637101</v>
      </c>
      <c r="L7958" s="7">
        <v>83.616414656363801</v>
      </c>
      <c r="M7958" s="7">
        <v>73.382228170968006</v>
      </c>
      <c r="N7958" s="7">
        <v>144.45381900259699</v>
      </c>
      <c r="O7958" s="7">
        <v>136.58251453676101</v>
      </c>
      <c r="P7958" s="7">
        <v>110.52526332994</v>
      </c>
      <c r="Q7958" s="7">
        <v>111.22933514426001</v>
      </c>
    </row>
    <row r="7959" spans="1:17">
      <c r="A7959" s="6">
        <v>2016</v>
      </c>
      <c r="B7959" s="6" t="s">
        <v>1844</v>
      </c>
      <c r="C7959" s="6">
        <v>411726</v>
      </c>
      <c r="D7959">
        <f t="shared" si="248"/>
        <v>41</v>
      </c>
      <c r="E7959" t="str">
        <f>VLOOKUP(D7959,'Regionalism Code'!B:C,2,FALSE)</f>
        <v>河南省</v>
      </c>
      <c r="F7959">
        <f t="shared" si="249"/>
        <v>4117</v>
      </c>
      <c r="G7959" t="str">
        <f>IF(F7959&gt;10000,"省直辖县市",VLOOKUP(F7959,'Regionalism Code'!H:I,2,FALSE))</f>
        <v>驻马店市</v>
      </c>
      <c r="H7959" s="7">
        <v>86.991669513892703</v>
      </c>
      <c r="I7959" s="7">
        <v>87.854175943957998</v>
      </c>
      <c r="J7959" s="7">
        <v>84.468115789195295</v>
      </c>
      <c r="K7959" s="7">
        <v>50.329706302608699</v>
      </c>
      <c r="L7959" s="7">
        <v>55.019381147698901</v>
      </c>
      <c r="M7959" s="7">
        <v>71.2942210070768</v>
      </c>
      <c r="N7959" s="7">
        <v>99.661134744501894</v>
      </c>
      <c r="O7959" s="7">
        <v>95.365845108413495</v>
      </c>
      <c r="P7959" s="7">
        <v>74.859421493748599</v>
      </c>
      <c r="Q7959" s="7">
        <v>88.734707918333996</v>
      </c>
    </row>
    <row r="7960" spans="1:17">
      <c r="A7960" s="6">
        <v>2017</v>
      </c>
      <c r="B7960" s="6" t="s">
        <v>1844</v>
      </c>
      <c r="C7960" s="6">
        <v>411726</v>
      </c>
      <c r="D7960">
        <f t="shared" si="248"/>
        <v>41</v>
      </c>
      <c r="E7960" t="str">
        <f>VLOOKUP(D7960,'Regionalism Code'!B:C,2,FALSE)</f>
        <v>河南省</v>
      </c>
      <c r="F7960">
        <f t="shared" si="249"/>
        <v>4117</v>
      </c>
      <c r="G7960" t="str">
        <f>IF(F7960&gt;10000,"省直辖县市",VLOOKUP(F7960,'Regionalism Code'!H:I,2,FALSE))</f>
        <v>驻马店市</v>
      </c>
      <c r="H7960" s="7">
        <v>98.630942905438403</v>
      </c>
      <c r="I7960" s="7">
        <v>88.529601845571406</v>
      </c>
      <c r="J7960" s="7">
        <v>114.890958468421</v>
      </c>
      <c r="K7960" s="7">
        <v>51.879198061549303</v>
      </c>
      <c r="L7960" s="7">
        <v>81.014700395925601</v>
      </c>
      <c r="M7960" s="7">
        <v>76.491266508883697</v>
      </c>
      <c r="N7960" s="7">
        <v>131.74401830264901</v>
      </c>
      <c r="O7960" s="7">
        <v>130.39453944299501</v>
      </c>
      <c r="P7960" s="7">
        <v>119.01296974133901</v>
      </c>
      <c r="Q7960" s="7">
        <v>102.444409660796</v>
      </c>
    </row>
    <row r="7961" spans="1:17">
      <c r="A7961" s="6">
        <v>2018</v>
      </c>
      <c r="B7961" s="6" t="s">
        <v>1844</v>
      </c>
      <c r="C7961" s="6">
        <v>411726</v>
      </c>
      <c r="D7961">
        <f t="shared" si="248"/>
        <v>41</v>
      </c>
      <c r="E7961" t="str">
        <f>VLOOKUP(D7961,'Regionalism Code'!B:C,2,FALSE)</f>
        <v>河南省</v>
      </c>
      <c r="F7961">
        <f t="shared" si="249"/>
        <v>4117</v>
      </c>
      <c r="G7961" t="str">
        <f>IF(F7961&gt;10000,"省直辖县市",VLOOKUP(F7961,'Regionalism Code'!H:I,2,FALSE))</f>
        <v>驻马店市</v>
      </c>
      <c r="H7961" s="7">
        <v>97.733493645280902</v>
      </c>
      <c r="I7961" s="7">
        <v>86.008251380098201</v>
      </c>
      <c r="J7961" s="7">
        <v>112.582116688985</v>
      </c>
      <c r="K7961" s="7">
        <v>60.306537209368898</v>
      </c>
      <c r="L7961" s="7">
        <v>86.027344275673499</v>
      </c>
      <c r="M7961" s="7">
        <v>69.319663604364905</v>
      </c>
      <c r="N7961" s="7">
        <v>123.825988225122</v>
      </c>
      <c r="O7961" s="7">
        <v>131.19913383037101</v>
      </c>
      <c r="P7961" s="7">
        <v>105.745237431395</v>
      </c>
      <c r="Q7961" s="7">
        <v>109.473722592736</v>
      </c>
    </row>
    <row r="7962" spans="1:17">
      <c r="A7962" s="6">
        <v>2016</v>
      </c>
      <c r="B7962" s="6" t="s">
        <v>1845</v>
      </c>
      <c r="C7962" s="6">
        <v>411727</v>
      </c>
      <c r="D7962">
        <f t="shared" si="248"/>
        <v>41</v>
      </c>
      <c r="E7962" t="str">
        <f>VLOOKUP(D7962,'Regionalism Code'!B:C,2,FALSE)</f>
        <v>河南省</v>
      </c>
      <c r="F7962">
        <f t="shared" si="249"/>
        <v>4117</v>
      </c>
      <c r="G7962" t="str">
        <f>IF(F7962&gt;10000,"省直辖县市",VLOOKUP(F7962,'Regionalism Code'!H:I,2,FALSE))</f>
        <v>驻马店市</v>
      </c>
      <c r="H7962" s="7">
        <v>85.633388758277604</v>
      </c>
      <c r="I7962" s="7">
        <v>88.348992379743194</v>
      </c>
      <c r="J7962" s="7">
        <v>83.395868553990695</v>
      </c>
      <c r="K7962" s="7">
        <v>48.489924889583001</v>
      </c>
      <c r="L7962" s="7">
        <v>57.690663604196999</v>
      </c>
      <c r="M7962" s="7">
        <v>69.261449291071699</v>
      </c>
      <c r="N7962" s="7">
        <v>95.122056546096303</v>
      </c>
      <c r="O7962" s="7">
        <v>93.898077007420696</v>
      </c>
      <c r="P7962" s="7">
        <v>78.918615730398599</v>
      </c>
      <c r="Q7962" s="7">
        <v>80.737681155619001</v>
      </c>
    </row>
    <row r="7963" spans="1:17">
      <c r="A7963" s="6">
        <v>2017</v>
      </c>
      <c r="B7963" s="6" t="s">
        <v>1845</v>
      </c>
      <c r="C7963" s="6">
        <v>411727</v>
      </c>
      <c r="D7963">
        <f t="shared" si="248"/>
        <v>41</v>
      </c>
      <c r="E7963" t="str">
        <f>VLOOKUP(D7963,'Regionalism Code'!B:C,2,FALSE)</f>
        <v>河南省</v>
      </c>
      <c r="F7963">
        <f t="shared" si="249"/>
        <v>4117</v>
      </c>
      <c r="G7963" t="str">
        <f>IF(F7963&gt;10000,"省直辖县市",VLOOKUP(F7963,'Regionalism Code'!H:I,2,FALSE))</f>
        <v>驻马店市</v>
      </c>
      <c r="H7963" s="7">
        <v>99.662714461797407</v>
      </c>
      <c r="I7963" s="7">
        <v>88.213626386084201</v>
      </c>
      <c r="J7963" s="7">
        <v>116.934006385605</v>
      </c>
      <c r="K7963" s="7">
        <v>52.291267604724503</v>
      </c>
      <c r="L7963" s="7">
        <v>85.198527833467395</v>
      </c>
      <c r="M7963" s="7">
        <v>76.420443655716696</v>
      </c>
      <c r="N7963" s="7">
        <v>137.21076089050999</v>
      </c>
      <c r="O7963" s="7">
        <v>129.39640767521101</v>
      </c>
      <c r="P7963" s="7">
        <v>122.741507105317</v>
      </c>
      <c r="Q7963" s="7">
        <v>106.08883240321499</v>
      </c>
    </row>
    <row r="7964" spans="1:17">
      <c r="A7964" s="6">
        <v>2018</v>
      </c>
      <c r="B7964" s="6" t="s">
        <v>1845</v>
      </c>
      <c r="C7964" s="6">
        <v>411727</v>
      </c>
      <c r="D7964">
        <f t="shared" si="248"/>
        <v>41</v>
      </c>
      <c r="E7964" t="str">
        <f>VLOOKUP(D7964,'Regionalism Code'!B:C,2,FALSE)</f>
        <v>河南省</v>
      </c>
      <c r="F7964">
        <f t="shared" si="249"/>
        <v>4117</v>
      </c>
      <c r="G7964" t="str">
        <f>IF(F7964&gt;10000,"省直辖县市",VLOOKUP(F7964,'Regionalism Code'!H:I,2,FALSE))</f>
        <v>驻马店市</v>
      </c>
      <c r="H7964" s="7">
        <v>99.288652274795794</v>
      </c>
      <c r="I7964" s="7">
        <v>85.784092536087599</v>
      </c>
      <c r="J7964" s="7">
        <v>115.877421096535</v>
      </c>
      <c r="K7964" s="7">
        <v>56.971490391849201</v>
      </c>
      <c r="L7964" s="7">
        <v>86.991308309492595</v>
      </c>
      <c r="M7964" s="7">
        <v>72.355056579749103</v>
      </c>
      <c r="N7964" s="7">
        <v>133.32401359316299</v>
      </c>
      <c r="O7964" s="7">
        <v>131.692435258226</v>
      </c>
      <c r="P7964" s="7">
        <v>110.94028269667901</v>
      </c>
      <c r="Q7964" s="7">
        <v>113.74213151738201</v>
      </c>
    </row>
    <row r="7965" spans="1:17">
      <c r="A7965" s="6">
        <v>2016</v>
      </c>
      <c r="B7965" s="6" t="s">
        <v>1846</v>
      </c>
      <c r="C7965" s="6">
        <v>411728</v>
      </c>
      <c r="D7965">
        <f t="shared" si="248"/>
        <v>41</v>
      </c>
      <c r="E7965" t="str">
        <f>VLOOKUP(D7965,'Regionalism Code'!B:C,2,FALSE)</f>
        <v>河南省</v>
      </c>
      <c r="F7965">
        <f t="shared" si="249"/>
        <v>4117</v>
      </c>
      <c r="G7965" t="str">
        <f>IF(F7965&gt;10000,"省直辖县市",VLOOKUP(F7965,'Regionalism Code'!H:I,2,FALSE))</f>
        <v>驻马店市</v>
      </c>
      <c r="H7965" s="7">
        <v>90.218712418125406</v>
      </c>
      <c r="I7965" s="7">
        <v>90.671919066082495</v>
      </c>
      <c r="J7965" s="7">
        <v>92.043955048506405</v>
      </c>
      <c r="K7965" s="7">
        <v>56.403137814510998</v>
      </c>
      <c r="L7965" s="7">
        <v>66.613578519801905</v>
      </c>
      <c r="M7965" s="7">
        <v>76.833206152630396</v>
      </c>
      <c r="N7965" s="7">
        <v>109.009237631703</v>
      </c>
      <c r="O7965" s="7">
        <v>101.795144497838</v>
      </c>
      <c r="P7965" s="7">
        <v>77.947753819701603</v>
      </c>
      <c r="Q7965" s="7">
        <v>85.410997917464996</v>
      </c>
    </row>
    <row r="7966" spans="1:17">
      <c r="A7966" s="6">
        <v>2017</v>
      </c>
      <c r="B7966" s="6" t="s">
        <v>1846</v>
      </c>
      <c r="C7966" s="6">
        <v>411728</v>
      </c>
      <c r="D7966">
        <f t="shared" si="248"/>
        <v>41</v>
      </c>
      <c r="E7966" t="str">
        <f>VLOOKUP(D7966,'Regionalism Code'!B:C,2,FALSE)</f>
        <v>河南省</v>
      </c>
      <c r="F7966">
        <f t="shared" si="249"/>
        <v>4117</v>
      </c>
      <c r="G7966" t="str">
        <f>IF(F7966&gt;10000,"省直辖县市",VLOOKUP(F7966,'Regionalism Code'!H:I,2,FALSE))</f>
        <v>驻马店市</v>
      </c>
      <c r="H7966" s="7">
        <v>103.755764499726</v>
      </c>
      <c r="I7966" s="7">
        <v>91.372635960323393</v>
      </c>
      <c r="J7966" s="7">
        <v>124.95418247558</v>
      </c>
      <c r="K7966" s="7">
        <v>60.062009275075901</v>
      </c>
      <c r="L7966" s="7">
        <v>90.0186807195592</v>
      </c>
      <c r="M7966" s="7">
        <v>92.287037352026303</v>
      </c>
      <c r="N7966" s="7">
        <v>143.08004710455299</v>
      </c>
      <c r="O7966" s="7">
        <v>140.29123243536699</v>
      </c>
      <c r="P7966" s="7">
        <v>125.372911702617</v>
      </c>
      <c r="Q7966" s="7">
        <v>106.130108806927</v>
      </c>
    </row>
    <row r="7967" spans="1:17">
      <c r="A7967" s="6">
        <v>2018</v>
      </c>
      <c r="B7967" s="6" t="s">
        <v>1846</v>
      </c>
      <c r="C7967" s="6">
        <v>411728</v>
      </c>
      <c r="D7967">
        <f t="shared" si="248"/>
        <v>41</v>
      </c>
      <c r="E7967" t="str">
        <f>VLOOKUP(D7967,'Regionalism Code'!B:C,2,FALSE)</f>
        <v>河南省</v>
      </c>
      <c r="F7967">
        <f t="shared" si="249"/>
        <v>4117</v>
      </c>
      <c r="G7967" t="str">
        <f>IF(F7967&gt;10000,"省直辖县市",VLOOKUP(F7967,'Regionalism Code'!H:I,2,FALSE))</f>
        <v>驻马店市</v>
      </c>
      <c r="H7967" s="7">
        <v>104.574420433418</v>
      </c>
      <c r="I7967" s="7">
        <v>89.962451357196798</v>
      </c>
      <c r="J7967" s="7">
        <v>123.111093174749</v>
      </c>
      <c r="K7967" s="7">
        <v>67.809538466499902</v>
      </c>
      <c r="L7967" s="7">
        <v>92.5701457785065</v>
      </c>
      <c r="M7967" s="7">
        <v>79.486818059695196</v>
      </c>
      <c r="N7967" s="7">
        <v>134.83356034834799</v>
      </c>
      <c r="O7967" s="7">
        <v>144.22483365856101</v>
      </c>
      <c r="P7967" s="7">
        <v>113.43317252264001</v>
      </c>
      <c r="Q7967" s="7">
        <v>119.145219846947</v>
      </c>
    </row>
    <row r="7968" spans="1:17">
      <c r="A7968" s="6">
        <v>2016</v>
      </c>
      <c r="B7968" s="6" t="s">
        <v>1847</v>
      </c>
      <c r="C7968" s="6">
        <v>411729</v>
      </c>
      <c r="D7968">
        <f t="shared" si="248"/>
        <v>41</v>
      </c>
      <c r="E7968" t="str">
        <f>VLOOKUP(D7968,'Regionalism Code'!B:C,2,FALSE)</f>
        <v>河南省</v>
      </c>
      <c r="F7968">
        <f t="shared" si="249"/>
        <v>4117</v>
      </c>
      <c r="G7968" t="str">
        <f>IF(F7968&gt;10000,"省直辖县市",VLOOKUP(F7968,'Regionalism Code'!H:I,2,FALSE))</f>
        <v>驻马店市</v>
      </c>
      <c r="H7968" s="7">
        <v>87.111499183756493</v>
      </c>
      <c r="I7968" s="7">
        <v>86.6553897460401</v>
      </c>
      <c r="J7968" s="7">
        <v>88.677538776083907</v>
      </c>
      <c r="K7968" s="7">
        <v>51.619102532560703</v>
      </c>
      <c r="L7968" s="7">
        <v>61.186427970057302</v>
      </c>
      <c r="M7968" s="7">
        <v>71.943463123961095</v>
      </c>
      <c r="N7968" s="7">
        <v>107.752978412152</v>
      </c>
      <c r="O7968" s="7">
        <v>97.737543548422906</v>
      </c>
      <c r="P7968" s="7">
        <v>76.798379580407996</v>
      </c>
      <c r="Q7968" s="7">
        <v>85.777153395850405</v>
      </c>
    </row>
    <row r="7969" spans="1:17">
      <c r="A7969" s="6">
        <v>2017</v>
      </c>
      <c r="B7969" s="6" t="s">
        <v>1847</v>
      </c>
      <c r="C7969" s="6">
        <v>411729</v>
      </c>
      <c r="D7969">
        <f t="shared" si="248"/>
        <v>41</v>
      </c>
      <c r="E7969" t="str">
        <f>VLOOKUP(D7969,'Regionalism Code'!B:C,2,FALSE)</f>
        <v>河南省</v>
      </c>
      <c r="F7969">
        <f t="shared" si="249"/>
        <v>4117</v>
      </c>
      <c r="G7969" t="str">
        <f>IF(F7969&gt;10000,"省直辖县市",VLOOKUP(F7969,'Regionalism Code'!H:I,2,FALSE))</f>
        <v>驻马店市</v>
      </c>
      <c r="H7969" s="7">
        <v>101.686781954553</v>
      </c>
      <c r="I7969" s="7">
        <v>87.8368961976864</v>
      </c>
      <c r="J7969" s="7">
        <v>123.004748294614</v>
      </c>
      <c r="K7969" s="7">
        <v>59.716028828604102</v>
      </c>
      <c r="L7969" s="7">
        <v>90.374972539055904</v>
      </c>
      <c r="M7969" s="7">
        <v>82.173432689014504</v>
      </c>
      <c r="N7969" s="7">
        <v>144.12020139735401</v>
      </c>
      <c r="O7969" s="7">
        <v>136.82455691365499</v>
      </c>
      <c r="P7969" s="7">
        <v>122.610789038287</v>
      </c>
      <c r="Q7969" s="7">
        <v>108.68696820310301</v>
      </c>
    </row>
    <row r="7970" spans="1:17">
      <c r="A7970" s="6">
        <v>2018</v>
      </c>
      <c r="B7970" s="6" t="s">
        <v>1847</v>
      </c>
      <c r="C7970" s="6">
        <v>411729</v>
      </c>
      <c r="D7970">
        <f t="shared" si="248"/>
        <v>41</v>
      </c>
      <c r="E7970" t="str">
        <f>VLOOKUP(D7970,'Regionalism Code'!B:C,2,FALSE)</f>
        <v>河南省</v>
      </c>
      <c r="F7970">
        <f t="shared" si="249"/>
        <v>4117</v>
      </c>
      <c r="G7970" t="str">
        <f>IF(F7970&gt;10000,"省直辖县市",VLOOKUP(F7970,'Regionalism Code'!H:I,2,FALSE))</f>
        <v>驻马店市</v>
      </c>
      <c r="H7970" s="7">
        <v>102.09650628356199</v>
      </c>
      <c r="I7970" s="7">
        <v>86.778932488109206</v>
      </c>
      <c r="J7970" s="7">
        <v>123.25776606575801</v>
      </c>
      <c r="K7970" s="7">
        <v>70.7255783932996</v>
      </c>
      <c r="L7970" s="7">
        <v>95.519275544762493</v>
      </c>
      <c r="M7970" s="7">
        <v>77.617463120344695</v>
      </c>
      <c r="N7970" s="7">
        <v>136.68409076381101</v>
      </c>
      <c r="O7970" s="7">
        <v>142.53487930896699</v>
      </c>
      <c r="P7970" s="7">
        <v>111.98250559722899</v>
      </c>
      <c r="Q7970" s="7">
        <v>114.227758614401</v>
      </c>
    </row>
    <row r="7971" spans="1:17">
      <c r="A7971" s="6">
        <v>2016</v>
      </c>
      <c r="B7971" s="6" t="s">
        <v>1848</v>
      </c>
      <c r="C7971" s="6">
        <v>419001</v>
      </c>
      <c r="D7971">
        <f t="shared" si="248"/>
        <v>41</v>
      </c>
      <c r="E7971" t="str">
        <f>VLOOKUP(D7971,'Regionalism Code'!B:C,2,FALSE)</f>
        <v>河南省</v>
      </c>
      <c r="F7971">
        <f t="shared" si="249"/>
        <v>419001</v>
      </c>
      <c r="G7971" t="str">
        <f>IF(F7971&gt;10000,"省直辖县市",VLOOKUP(F7971,'Regionalism Code'!H:I,2,FALSE))</f>
        <v>省直辖县市</v>
      </c>
      <c r="H7971" s="7">
        <v>96.429148991000702</v>
      </c>
      <c r="I7971" s="7">
        <v>96.716969834696201</v>
      </c>
      <c r="J7971" s="7">
        <v>102.171280810364</v>
      </c>
      <c r="K7971" s="7">
        <v>79.929705287878505</v>
      </c>
      <c r="L7971" s="7">
        <v>67.937220870437301</v>
      </c>
      <c r="M7971" s="7">
        <v>93.373251554744499</v>
      </c>
      <c r="N7971" s="7">
        <v>113.919383576366</v>
      </c>
      <c r="O7971" s="7">
        <v>115.403187406873</v>
      </c>
      <c r="P7971" s="7">
        <v>92.005479108836496</v>
      </c>
      <c r="Q7971" s="7">
        <v>85.050308096038606</v>
      </c>
    </row>
    <row r="7972" spans="1:17">
      <c r="A7972" s="6">
        <v>2017</v>
      </c>
      <c r="B7972" s="6" t="s">
        <v>1848</v>
      </c>
      <c r="C7972" s="6">
        <v>419001</v>
      </c>
      <c r="D7972">
        <f t="shared" si="248"/>
        <v>41</v>
      </c>
      <c r="E7972" t="str">
        <f>VLOOKUP(D7972,'Regionalism Code'!B:C,2,FALSE)</f>
        <v>河南省</v>
      </c>
      <c r="F7972">
        <f t="shared" si="249"/>
        <v>419001</v>
      </c>
      <c r="G7972" t="str">
        <f>IF(F7972&gt;10000,"省直辖县市",VLOOKUP(F7972,'Regionalism Code'!H:I,2,FALSE))</f>
        <v>省直辖县市</v>
      </c>
      <c r="H7972" s="7">
        <v>112.157168965446</v>
      </c>
      <c r="I7972" s="7">
        <v>98.8981058094829</v>
      </c>
      <c r="J7972" s="7">
        <v>138.17972154141799</v>
      </c>
      <c r="K7972" s="7">
        <v>80.037135253782097</v>
      </c>
      <c r="L7972" s="7">
        <v>95.504853920786303</v>
      </c>
      <c r="M7972" s="7">
        <v>98.979129433781694</v>
      </c>
      <c r="N7972" s="7">
        <v>157.61775978384</v>
      </c>
      <c r="O7972" s="7">
        <v>146.22723408505701</v>
      </c>
      <c r="P7972" s="7">
        <v>176.60409701176599</v>
      </c>
      <c r="Q7972" s="7">
        <v>108.658132301137</v>
      </c>
    </row>
    <row r="7973" spans="1:17">
      <c r="A7973" s="6">
        <v>2018</v>
      </c>
      <c r="B7973" s="6" t="s">
        <v>1848</v>
      </c>
      <c r="C7973" s="6">
        <v>419001</v>
      </c>
      <c r="D7973">
        <f t="shared" si="248"/>
        <v>41</v>
      </c>
      <c r="E7973" t="str">
        <f>VLOOKUP(D7973,'Regionalism Code'!B:C,2,FALSE)</f>
        <v>河南省</v>
      </c>
      <c r="F7973">
        <f t="shared" si="249"/>
        <v>419001</v>
      </c>
      <c r="G7973" t="str">
        <f>IF(F7973&gt;10000,"省直辖县市",VLOOKUP(F7973,'Regionalism Code'!H:I,2,FALSE))</f>
        <v>省直辖县市</v>
      </c>
      <c r="H7973" s="7">
        <v>114.18661216024699</v>
      </c>
      <c r="I7973" s="7">
        <v>98.134433819953301</v>
      </c>
      <c r="J7973" s="7">
        <v>140.33996561416001</v>
      </c>
      <c r="K7973" s="7">
        <v>98.664646452895497</v>
      </c>
      <c r="L7973" s="7">
        <v>111.567185582899</v>
      </c>
      <c r="M7973" s="7">
        <v>94.5800001386921</v>
      </c>
      <c r="N7973" s="7">
        <v>149.43809159500501</v>
      </c>
      <c r="O7973" s="7">
        <v>165.13057865589701</v>
      </c>
      <c r="P7973" s="7">
        <v>115.976900964286</v>
      </c>
      <c r="Q7973" s="7">
        <v>119.672831586591</v>
      </c>
    </row>
    <row r="7974" spans="1:17">
      <c r="A7974" s="6">
        <v>2016</v>
      </c>
      <c r="B7974" s="6" t="s">
        <v>1849</v>
      </c>
      <c r="C7974" s="6">
        <v>420102</v>
      </c>
      <c r="D7974">
        <f t="shared" si="248"/>
        <v>42</v>
      </c>
      <c r="E7974" t="str">
        <f>VLOOKUP(D7974,'Regionalism Code'!B:C,2,FALSE)</f>
        <v>湖北省</v>
      </c>
      <c r="F7974">
        <f t="shared" si="249"/>
        <v>4201</v>
      </c>
      <c r="G7974" t="str">
        <f>IF(F7974&gt;10000,"省直辖县市",VLOOKUP(F7974,'Regionalism Code'!H:I,2,FALSE))</f>
        <v>武汉市</v>
      </c>
      <c r="H7974" s="7">
        <v>106.74648963262599</v>
      </c>
      <c r="I7974" s="7">
        <v>108.52175781803599</v>
      </c>
      <c r="J7974" s="7">
        <v>118.615118590135</v>
      </c>
      <c r="K7974" s="7">
        <v>103.97308724206</v>
      </c>
      <c r="L7974" s="7">
        <v>88.4338350759446</v>
      </c>
      <c r="M7974" s="7">
        <v>111.204691318415</v>
      </c>
      <c r="N7974" s="7">
        <v>128.62008269403501</v>
      </c>
      <c r="O7974" s="7">
        <v>132.52393233856799</v>
      </c>
      <c r="P7974" s="7">
        <v>99.672085114016895</v>
      </c>
      <c r="Q7974" s="7">
        <v>79.323940031260904</v>
      </c>
    </row>
    <row r="7975" spans="1:17">
      <c r="A7975" s="6">
        <v>2017</v>
      </c>
      <c r="B7975" s="6" t="s">
        <v>1849</v>
      </c>
      <c r="C7975" s="6">
        <v>420102</v>
      </c>
      <c r="D7975">
        <f t="shared" si="248"/>
        <v>42</v>
      </c>
      <c r="E7975" t="str">
        <f>VLOOKUP(D7975,'Regionalism Code'!B:C,2,FALSE)</f>
        <v>湖北省</v>
      </c>
      <c r="F7975">
        <f t="shared" si="249"/>
        <v>4201</v>
      </c>
      <c r="G7975" t="str">
        <f>IF(F7975&gt;10000,"省直辖县市",VLOOKUP(F7975,'Regionalism Code'!H:I,2,FALSE))</f>
        <v>武汉市</v>
      </c>
      <c r="H7975" s="7">
        <v>126.230482809384</v>
      </c>
      <c r="I7975" s="7">
        <v>109.41504594139199</v>
      </c>
      <c r="J7975" s="7">
        <v>165.60590816224601</v>
      </c>
      <c r="K7975" s="7">
        <v>116.595563915955</v>
      </c>
      <c r="L7975" s="7">
        <v>126.250025792169</v>
      </c>
      <c r="M7975" s="7">
        <v>120.457532267391</v>
      </c>
      <c r="N7975" s="7">
        <v>180.11586646177301</v>
      </c>
      <c r="O7975" s="7">
        <v>182.36496958252599</v>
      </c>
      <c r="P7975" s="7">
        <v>177.821176939021</v>
      </c>
      <c r="Q7975" s="7">
        <v>110.211108683692</v>
      </c>
    </row>
    <row r="7976" spans="1:17">
      <c r="A7976" s="6">
        <v>2018</v>
      </c>
      <c r="B7976" s="6" t="s">
        <v>1849</v>
      </c>
      <c r="C7976" s="6">
        <v>420102</v>
      </c>
      <c r="D7976">
        <f t="shared" si="248"/>
        <v>42</v>
      </c>
      <c r="E7976" t="str">
        <f>VLOOKUP(D7976,'Regionalism Code'!B:C,2,FALSE)</f>
        <v>湖北省</v>
      </c>
      <c r="F7976">
        <f t="shared" si="249"/>
        <v>4201</v>
      </c>
      <c r="G7976" t="str">
        <f>IF(F7976&gt;10000,"省直辖县市",VLOOKUP(F7976,'Regionalism Code'!H:I,2,FALSE))</f>
        <v>武汉市</v>
      </c>
      <c r="H7976" s="7">
        <v>129.988232748027</v>
      </c>
      <c r="I7976" s="7">
        <v>108.914364379346</v>
      </c>
      <c r="J7976" s="7">
        <v>172.69082089386799</v>
      </c>
      <c r="K7976" s="7">
        <v>125.34546862046</v>
      </c>
      <c r="L7976" s="7">
        <v>149.679388304875</v>
      </c>
      <c r="M7976" s="7">
        <v>108.917972811171</v>
      </c>
      <c r="N7976" s="7">
        <v>175.835869544301</v>
      </c>
      <c r="O7976" s="7">
        <v>204.27136424276</v>
      </c>
      <c r="P7976" s="7">
        <v>142.07961365173799</v>
      </c>
      <c r="Q7976" s="7">
        <v>121.98437408300801</v>
      </c>
    </row>
    <row r="7977" spans="1:17">
      <c r="A7977" s="6">
        <v>2016</v>
      </c>
      <c r="B7977" s="6" t="s">
        <v>1850</v>
      </c>
      <c r="C7977" s="6">
        <v>420103</v>
      </c>
      <c r="D7977">
        <f t="shared" si="248"/>
        <v>42</v>
      </c>
      <c r="E7977" t="str">
        <f>VLOOKUP(D7977,'Regionalism Code'!B:C,2,FALSE)</f>
        <v>湖北省</v>
      </c>
      <c r="F7977">
        <f t="shared" si="249"/>
        <v>4201</v>
      </c>
      <c r="G7977" t="str">
        <f>IF(F7977&gt;10000,"省直辖县市",VLOOKUP(F7977,'Regionalism Code'!H:I,2,FALSE))</f>
        <v>武汉市</v>
      </c>
      <c r="H7977" s="7">
        <v>107.909500402251</v>
      </c>
      <c r="I7977" s="7">
        <v>110.109125574741</v>
      </c>
      <c r="J7977" s="7">
        <v>118.642236687476</v>
      </c>
      <c r="K7977" s="7">
        <v>106.06830651999</v>
      </c>
      <c r="L7977" s="7">
        <v>84.591279163732096</v>
      </c>
      <c r="M7977" s="7">
        <v>113.08919442097699</v>
      </c>
      <c r="N7977" s="7">
        <v>127.655374071528</v>
      </c>
      <c r="O7977" s="7">
        <v>134.24683047227799</v>
      </c>
      <c r="P7977" s="7">
        <v>99.795619066853106</v>
      </c>
      <c r="Q7977" s="7">
        <v>81.149899303342195</v>
      </c>
    </row>
    <row r="7978" spans="1:17">
      <c r="A7978" s="6">
        <v>2017</v>
      </c>
      <c r="B7978" s="6" t="s">
        <v>1850</v>
      </c>
      <c r="C7978" s="6">
        <v>420103</v>
      </c>
      <c r="D7978">
        <f t="shared" si="248"/>
        <v>42</v>
      </c>
      <c r="E7978" t="str">
        <f>VLOOKUP(D7978,'Regionalism Code'!B:C,2,FALSE)</f>
        <v>湖北省</v>
      </c>
      <c r="F7978">
        <f t="shared" si="249"/>
        <v>4201</v>
      </c>
      <c r="G7978" t="str">
        <f>IF(F7978&gt;10000,"省直辖县市",VLOOKUP(F7978,'Regionalism Code'!H:I,2,FALSE))</f>
        <v>武汉市</v>
      </c>
      <c r="H7978" s="7">
        <v>126.813634806618</v>
      </c>
      <c r="I7978" s="7">
        <v>111.054262751811</v>
      </c>
      <c r="J7978" s="7">
        <v>166.26207482317699</v>
      </c>
      <c r="K7978" s="7">
        <v>120.83039488998401</v>
      </c>
      <c r="L7978" s="7">
        <v>122.464379043234</v>
      </c>
      <c r="M7978" s="7">
        <v>123.12681447748</v>
      </c>
      <c r="N7978" s="7">
        <v>177.95412298519301</v>
      </c>
      <c r="O7978" s="7">
        <v>185.74424969012401</v>
      </c>
      <c r="P7978" s="7">
        <v>179.37828783345799</v>
      </c>
      <c r="Q7978" s="7">
        <v>107.174509506931</v>
      </c>
    </row>
    <row r="7979" spans="1:17">
      <c r="A7979" s="6">
        <v>2018</v>
      </c>
      <c r="B7979" s="6" t="s">
        <v>1850</v>
      </c>
      <c r="C7979" s="6">
        <v>420103</v>
      </c>
      <c r="D7979">
        <f t="shared" si="248"/>
        <v>42</v>
      </c>
      <c r="E7979" t="str">
        <f>VLOOKUP(D7979,'Regionalism Code'!B:C,2,FALSE)</f>
        <v>湖北省</v>
      </c>
      <c r="F7979">
        <f t="shared" si="249"/>
        <v>4201</v>
      </c>
      <c r="G7979" t="str">
        <f>IF(F7979&gt;10000,"省直辖县市",VLOOKUP(F7979,'Regionalism Code'!H:I,2,FALSE))</f>
        <v>武汉市</v>
      </c>
      <c r="H7979" s="7">
        <v>130.88271454887601</v>
      </c>
      <c r="I7979" s="7">
        <v>109.54058580267601</v>
      </c>
      <c r="J7979" s="7">
        <v>171.95444678192899</v>
      </c>
      <c r="K7979" s="7">
        <v>124.82864139191599</v>
      </c>
      <c r="L7979" s="7">
        <v>146.54904491691099</v>
      </c>
      <c r="M7979" s="7">
        <v>109.82002896888</v>
      </c>
      <c r="N7979" s="7">
        <v>172.25760822814399</v>
      </c>
      <c r="O7979" s="7">
        <v>205.94965959596999</v>
      </c>
      <c r="P7979" s="7">
        <v>141.89622283889599</v>
      </c>
      <c r="Q7979" s="7">
        <v>126.72822498796501</v>
      </c>
    </row>
    <row r="7980" spans="1:17">
      <c r="A7980" s="6">
        <v>2016</v>
      </c>
      <c r="B7980" s="6" t="s">
        <v>1851</v>
      </c>
      <c r="C7980" s="6">
        <v>420104</v>
      </c>
      <c r="D7980">
        <f t="shared" si="248"/>
        <v>42</v>
      </c>
      <c r="E7980" t="str">
        <f>VLOOKUP(D7980,'Regionalism Code'!B:C,2,FALSE)</f>
        <v>湖北省</v>
      </c>
      <c r="F7980">
        <f t="shared" si="249"/>
        <v>4201</v>
      </c>
      <c r="G7980" t="str">
        <f>IF(F7980&gt;10000,"省直辖县市",VLOOKUP(F7980,'Regionalism Code'!H:I,2,FALSE))</f>
        <v>武汉市</v>
      </c>
      <c r="H7980" s="7">
        <v>105.619337064378</v>
      </c>
      <c r="I7980" s="7">
        <v>108.08051047760399</v>
      </c>
      <c r="J7980" s="7">
        <v>117.280800814193</v>
      </c>
      <c r="K7980" s="7">
        <v>103.778233544324</v>
      </c>
      <c r="L7980" s="7">
        <v>81.304823305885193</v>
      </c>
      <c r="M7980" s="7">
        <v>111.710467833957</v>
      </c>
      <c r="N7980" s="7">
        <v>128.302297710462</v>
      </c>
      <c r="O7980" s="7">
        <v>132.05731208804599</v>
      </c>
      <c r="P7980" s="7">
        <v>100.042969676121</v>
      </c>
      <c r="Q7980" s="7">
        <v>76.308323312786399</v>
      </c>
    </row>
    <row r="7981" spans="1:17">
      <c r="A7981" s="6">
        <v>2017</v>
      </c>
      <c r="B7981" s="6" t="s">
        <v>1851</v>
      </c>
      <c r="C7981" s="6">
        <v>420104</v>
      </c>
      <c r="D7981">
        <f t="shared" si="248"/>
        <v>42</v>
      </c>
      <c r="E7981" t="str">
        <f>VLOOKUP(D7981,'Regionalism Code'!B:C,2,FALSE)</f>
        <v>湖北省</v>
      </c>
      <c r="F7981">
        <f t="shared" si="249"/>
        <v>4201</v>
      </c>
      <c r="G7981" t="str">
        <f>IF(F7981&gt;10000,"省直辖县市",VLOOKUP(F7981,'Regionalism Code'!H:I,2,FALSE))</f>
        <v>武汉市</v>
      </c>
      <c r="H7981" s="7">
        <v>124.42276955692</v>
      </c>
      <c r="I7981" s="7">
        <v>108.63032423444299</v>
      </c>
      <c r="J7981" s="7">
        <v>161.75199596674801</v>
      </c>
      <c r="K7981" s="7">
        <v>116.913514668839</v>
      </c>
      <c r="L7981" s="7">
        <v>118.661036105183</v>
      </c>
      <c r="M7981" s="7">
        <v>122.484538641185</v>
      </c>
      <c r="N7981" s="7">
        <v>175.03201730582299</v>
      </c>
      <c r="O7981" s="7">
        <v>179.02355706778999</v>
      </c>
      <c r="P7981" s="7">
        <v>175.483336575191</v>
      </c>
      <c r="Q7981" s="7">
        <v>108.74365178366401</v>
      </c>
    </row>
    <row r="7982" spans="1:17">
      <c r="A7982" s="6">
        <v>2018</v>
      </c>
      <c r="B7982" s="6" t="s">
        <v>1851</v>
      </c>
      <c r="C7982" s="6">
        <v>420104</v>
      </c>
      <c r="D7982">
        <f t="shared" si="248"/>
        <v>42</v>
      </c>
      <c r="E7982" t="str">
        <f>VLOOKUP(D7982,'Regionalism Code'!B:C,2,FALSE)</f>
        <v>湖北省</v>
      </c>
      <c r="F7982">
        <f t="shared" si="249"/>
        <v>4201</v>
      </c>
      <c r="G7982" t="str">
        <f>IF(F7982&gt;10000,"省直辖县市",VLOOKUP(F7982,'Regionalism Code'!H:I,2,FALSE))</f>
        <v>武汉市</v>
      </c>
      <c r="H7982" s="7">
        <v>128.64578478275601</v>
      </c>
      <c r="I7982" s="7">
        <v>107.797494111801</v>
      </c>
      <c r="J7982" s="7">
        <v>168.80800885813801</v>
      </c>
      <c r="K7982" s="7">
        <v>124.96482922944701</v>
      </c>
      <c r="L7982" s="7">
        <v>144.66729874176599</v>
      </c>
      <c r="M7982" s="7">
        <v>110.190047629009</v>
      </c>
      <c r="N7982" s="7">
        <v>171.03771214916699</v>
      </c>
      <c r="O7982" s="7">
        <v>199.999732478917</v>
      </c>
      <c r="P7982" s="7">
        <v>138.97088183133101</v>
      </c>
      <c r="Q7982" s="7">
        <v>124.513233842701</v>
      </c>
    </row>
    <row r="7983" spans="1:17">
      <c r="A7983" s="6">
        <v>2016</v>
      </c>
      <c r="B7983" s="6" t="s">
        <v>1852</v>
      </c>
      <c r="C7983" s="6">
        <v>420105</v>
      </c>
      <c r="D7983">
        <f t="shared" si="248"/>
        <v>42</v>
      </c>
      <c r="E7983" t="str">
        <f>VLOOKUP(D7983,'Regionalism Code'!B:C,2,FALSE)</f>
        <v>湖北省</v>
      </c>
      <c r="F7983">
        <f t="shared" si="249"/>
        <v>4201</v>
      </c>
      <c r="G7983" t="str">
        <f>IF(F7983&gt;10000,"省直辖县市",VLOOKUP(F7983,'Regionalism Code'!H:I,2,FALSE))</f>
        <v>武汉市</v>
      </c>
      <c r="H7983" s="7">
        <v>106.580581384322</v>
      </c>
      <c r="I7983" s="7">
        <v>108.04224296707601</v>
      </c>
      <c r="J7983" s="7">
        <v>117.668201439893</v>
      </c>
      <c r="K7983" s="7">
        <v>103.206970920293</v>
      </c>
      <c r="L7983" s="7">
        <v>82.246156129811794</v>
      </c>
      <c r="M7983" s="7">
        <v>109.81043701989201</v>
      </c>
      <c r="N7983" s="7">
        <v>126.98398397944599</v>
      </c>
      <c r="O7983" s="7">
        <v>133.90425906890999</v>
      </c>
      <c r="P7983" s="7">
        <v>100.11275004893599</v>
      </c>
      <c r="Q7983" s="7">
        <v>81.6127619463158</v>
      </c>
    </row>
    <row r="7984" spans="1:17">
      <c r="A7984" s="6">
        <v>2017</v>
      </c>
      <c r="B7984" s="6" t="s">
        <v>1852</v>
      </c>
      <c r="C7984" s="6">
        <v>420105</v>
      </c>
      <c r="D7984">
        <f t="shared" si="248"/>
        <v>42</v>
      </c>
      <c r="E7984" t="str">
        <f>VLOOKUP(D7984,'Regionalism Code'!B:C,2,FALSE)</f>
        <v>湖北省</v>
      </c>
      <c r="F7984">
        <f t="shared" si="249"/>
        <v>4201</v>
      </c>
      <c r="G7984" t="str">
        <f>IF(F7984&gt;10000,"省直辖县市",VLOOKUP(F7984,'Regionalism Code'!H:I,2,FALSE))</f>
        <v>武汉市</v>
      </c>
      <c r="H7984" s="7">
        <v>125.480766402136</v>
      </c>
      <c r="I7984" s="7">
        <v>109.40103371702401</v>
      </c>
      <c r="J7984" s="7">
        <v>162.243086888985</v>
      </c>
      <c r="K7984" s="7">
        <v>115.273018591843</v>
      </c>
      <c r="L7984" s="7">
        <v>120.138297246646</v>
      </c>
      <c r="M7984" s="7">
        <v>119.663331970036</v>
      </c>
      <c r="N7984" s="7">
        <v>173.72902762069799</v>
      </c>
      <c r="O7984" s="7">
        <v>180.683290748194</v>
      </c>
      <c r="P7984" s="7">
        <v>177.448500265539</v>
      </c>
      <c r="Q7984" s="7">
        <v>111.780489019333</v>
      </c>
    </row>
    <row r="7985" spans="1:17">
      <c r="A7985" s="6">
        <v>2018</v>
      </c>
      <c r="B7985" s="6" t="s">
        <v>1852</v>
      </c>
      <c r="C7985" s="6">
        <v>420105</v>
      </c>
      <c r="D7985">
        <f t="shared" si="248"/>
        <v>42</v>
      </c>
      <c r="E7985" t="str">
        <f>VLOOKUP(D7985,'Regionalism Code'!B:C,2,FALSE)</f>
        <v>湖北省</v>
      </c>
      <c r="F7985">
        <f t="shared" si="249"/>
        <v>4201</v>
      </c>
      <c r="G7985" t="str">
        <f>IF(F7985&gt;10000,"省直辖县市",VLOOKUP(F7985,'Regionalism Code'!H:I,2,FALSE))</f>
        <v>武汉市</v>
      </c>
      <c r="H7985" s="7">
        <v>130.19670650735699</v>
      </c>
      <c r="I7985" s="7">
        <v>109.629545798742</v>
      </c>
      <c r="J7985" s="7">
        <v>170.44528551207199</v>
      </c>
      <c r="K7985" s="7">
        <v>125.886323549229</v>
      </c>
      <c r="L7985" s="7">
        <v>143.55673692771799</v>
      </c>
      <c r="M7985" s="7">
        <v>110.027682062902</v>
      </c>
      <c r="N7985" s="7">
        <v>170.06079513666299</v>
      </c>
      <c r="O7985" s="7">
        <v>204.57572498561001</v>
      </c>
      <c r="P7985" s="7">
        <v>141.750933350075</v>
      </c>
      <c r="Q7985" s="7">
        <v>124.979043649697</v>
      </c>
    </row>
    <row r="7986" spans="1:17">
      <c r="A7986" s="6">
        <v>2016</v>
      </c>
      <c r="B7986" s="6" t="s">
        <v>1853</v>
      </c>
      <c r="C7986" s="6">
        <v>420106</v>
      </c>
      <c r="D7986">
        <f t="shared" si="248"/>
        <v>42</v>
      </c>
      <c r="E7986" t="str">
        <f>VLOOKUP(D7986,'Regionalism Code'!B:C,2,FALSE)</f>
        <v>湖北省</v>
      </c>
      <c r="F7986">
        <f t="shared" si="249"/>
        <v>4201</v>
      </c>
      <c r="G7986" t="str">
        <f>IF(F7986&gt;10000,"省直辖县市",VLOOKUP(F7986,'Regionalism Code'!H:I,2,FALSE))</f>
        <v>武汉市</v>
      </c>
      <c r="H7986" s="7">
        <v>106.62001755830801</v>
      </c>
      <c r="I7986" s="7">
        <v>108.349584508061</v>
      </c>
      <c r="J7986" s="7">
        <v>118.932301941297</v>
      </c>
      <c r="K7986" s="7">
        <v>106.138958968417</v>
      </c>
      <c r="L7986" s="7">
        <v>84.302940676690497</v>
      </c>
      <c r="M7986" s="7">
        <v>112.850781785781</v>
      </c>
      <c r="N7986" s="7">
        <v>130.06459114054499</v>
      </c>
      <c r="O7986" s="7">
        <v>132.754814282176</v>
      </c>
      <c r="P7986" s="7">
        <v>102.933421058665</v>
      </c>
      <c r="Q7986" s="7">
        <v>78.542172790511202</v>
      </c>
    </row>
    <row r="7987" spans="1:17">
      <c r="A7987" s="6">
        <v>2017</v>
      </c>
      <c r="B7987" s="6" t="s">
        <v>1853</v>
      </c>
      <c r="C7987" s="6">
        <v>420106</v>
      </c>
      <c r="D7987">
        <f t="shared" si="248"/>
        <v>42</v>
      </c>
      <c r="E7987" t="str">
        <f>VLOOKUP(D7987,'Regionalism Code'!B:C,2,FALSE)</f>
        <v>湖北省</v>
      </c>
      <c r="F7987">
        <f t="shared" si="249"/>
        <v>4201</v>
      </c>
      <c r="G7987" t="str">
        <f>IF(F7987&gt;10000,"省直辖县市",VLOOKUP(F7987,'Regionalism Code'!H:I,2,FALSE))</f>
        <v>武汉市</v>
      </c>
      <c r="H7987" s="7">
        <v>126.365489253616</v>
      </c>
      <c r="I7987" s="7">
        <v>108.852202244121</v>
      </c>
      <c r="J7987" s="7">
        <v>164.92161793387899</v>
      </c>
      <c r="K7987" s="7">
        <v>117.92708658166799</v>
      </c>
      <c r="L7987" s="7">
        <v>122.686735109826</v>
      </c>
      <c r="M7987" s="7">
        <v>122.208156940398</v>
      </c>
      <c r="N7987" s="7">
        <v>179.09460572706999</v>
      </c>
      <c r="O7987" s="7">
        <v>182.710908476443</v>
      </c>
      <c r="P7987" s="7">
        <v>176.21705045237201</v>
      </c>
      <c r="Q7987" s="7">
        <v>114.13920413059201</v>
      </c>
    </row>
    <row r="7988" spans="1:17">
      <c r="A7988" s="6">
        <v>2018</v>
      </c>
      <c r="B7988" s="6" t="s">
        <v>1853</v>
      </c>
      <c r="C7988" s="6">
        <v>420106</v>
      </c>
      <c r="D7988">
        <f t="shared" si="248"/>
        <v>42</v>
      </c>
      <c r="E7988" t="str">
        <f>VLOOKUP(D7988,'Regionalism Code'!B:C,2,FALSE)</f>
        <v>湖北省</v>
      </c>
      <c r="F7988">
        <f t="shared" si="249"/>
        <v>4201</v>
      </c>
      <c r="G7988" t="str">
        <f>IF(F7988&gt;10000,"省直辖县市",VLOOKUP(F7988,'Regionalism Code'!H:I,2,FALSE))</f>
        <v>武汉市</v>
      </c>
      <c r="H7988" s="7">
        <v>130.37821764700101</v>
      </c>
      <c r="I7988" s="7">
        <v>107.968839524521</v>
      </c>
      <c r="J7988" s="7">
        <v>172.685316229574</v>
      </c>
      <c r="K7988" s="7">
        <v>124.636690955129</v>
      </c>
      <c r="L7988" s="7">
        <v>149.45461154857099</v>
      </c>
      <c r="M7988" s="7">
        <v>109.47515435189599</v>
      </c>
      <c r="N7988" s="7">
        <v>175.71146448485399</v>
      </c>
      <c r="O7988" s="7">
        <v>204.30767628345799</v>
      </c>
      <c r="P7988" s="7">
        <v>142.49967757237599</v>
      </c>
      <c r="Q7988" s="7">
        <v>127.502879963532</v>
      </c>
    </row>
    <row r="7989" spans="1:17">
      <c r="A7989" s="6">
        <v>2016</v>
      </c>
      <c r="B7989" s="6" t="s">
        <v>700</v>
      </c>
      <c r="C7989" s="6">
        <v>420107</v>
      </c>
      <c r="D7989">
        <f t="shared" si="248"/>
        <v>42</v>
      </c>
      <c r="E7989" t="str">
        <f>VLOOKUP(D7989,'Regionalism Code'!B:C,2,FALSE)</f>
        <v>湖北省</v>
      </c>
      <c r="F7989">
        <f t="shared" si="249"/>
        <v>4201</v>
      </c>
      <c r="G7989" t="str">
        <f>IF(F7989&gt;10000,"省直辖县市",VLOOKUP(F7989,'Regionalism Code'!H:I,2,FALSE))</f>
        <v>武汉市</v>
      </c>
      <c r="H7989" s="7">
        <v>102.561748195739</v>
      </c>
      <c r="I7989" s="7">
        <v>102.92069324963001</v>
      </c>
      <c r="J7989" s="7">
        <v>112.470464001818</v>
      </c>
      <c r="K7989" s="7">
        <v>94.241862246606601</v>
      </c>
      <c r="L7989" s="7">
        <v>79.069813805673604</v>
      </c>
      <c r="M7989" s="7">
        <v>106.172292120309</v>
      </c>
      <c r="N7989" s="7">
        <v>126.345559756911</v>
      </c>
      <c r="O7989" s="7">
        <v>124.70286875148</v>
      </c>
      <c r="P7989" s="7">
        <v>96.191739791431601</v>
      </c>
      <c r="Q7989" s="7">
        <v>83.377089226080699</v>
      </c>
    </row>
    <row r="7990" spans="1:17">
      <c r="A7990" s="6">
        <v>2017</v>
      </c>
      <c r="B7990" s="6" t="s">
        <v>700</v>
      </c>
      <c r="C7990" s="6">
        <v>420107</v>
      </c>
      <c r="D7990">
        <f t="shared" si="248"/>
        <v>42</v>
      </c>
      <c r="E7990" t="str">
        <f>VLOOKUP(D7990,'Regionalism Code'!B:C,2,FALSE)</f>
        <v>湖北省</v>
      </c>
      <c r="F7990">
        <f t="shared" si="249"/>
        <v>4201</v>
      </c>
      <c r="G7990" t="str">
        <f>IF(F7990&gt;10000,"省直辖县市",VLOOKUP(F7990,'Regionalism Code'!H:I,2,FALSE))</f>
        <v>武汉市</v>
      </c>
      <c r="H7990" s="7">
        <v>121.25807646544401</v>
      </c>
      <c r="I7990" s="7">
        <v>103.87793712542999</v>
      </c>
      <c r="J7990" s="7">
        <v>156.53085249939301</v>
      </c>
      <c r="K7990" s="7">
        <v>107.63822698990001</v>
      </c>
      <c r="L7990" s="7">
        <v>116.78561242838001</v>
      </c>
      <c r="M7990" s="7">
        <v>116.59702623330401</v>
      </c>
      <c r="N7990" s="7">
        <v>175.57135911211</v>
      </c>
      <c r="O7990" s="7">
        <v>170.94383567917399</v>
      </c>
      <c r="P7990" s="7">
        <v>163.636639480376</v>
      </c>
      <c r="Q7990" s="7">
        <v>114.558198843293</v>
      </c>
    </row>
    <row r="7991" spans="1:17">
      <c r="A7991" s="6">
        <v>2018</v>
      </c>
      <c r="B7991" s="6" t="s">
        <v>700</v>
      </c>
      <c r="C7991" s="6">
        <v>420107</v>
      </c>
      <c r="D7991">
        <f t="shared" si="248"/>
        <v>42</v>
      </c>
      <c r="E7991" t="str">
        <f>VLOOKUP(D7991,'Regionalism Code'!B:C,2,FALSE)</f>
        <v>湖北省</v>
      </c>
      <c r="F7991">
        <f t="shared" si="249"/>
        <v>4201</v>
      </c>
      <c r="G7991" t="str">
        <f>IF(F7991&gt;10000,"省直辖县市",VLOOKUP(F7991,'Regionalism Code'!H:I,2,FALSE))</f>
        <v>武汉市</v>
      </c>
      <c r="H7991" s="7">
        <v>125.62227047927099</v>
      </c>
      <c r="I7991" s="7">
        <v>103.600239132452</v>
      </c>
      <c r="J7991" s="7">
        <v>166.44663497881299</v>
      </c>
      <c r="K7991" s="7">
        <v>118.7296995958</v>
      </c>
      <c r="L7991" s="7">
        <v>148.329838811065</v>
      </c>
      <c r="M7991" s="7">
        <v>107.365902336413</v>
      </c>
      <c r="N7991" s="7">
        <v>173.37329697120001</v>
      </c>
      <c r="O7991" s="7">
        <v>192.41989546129901</v>
      </c>
      <c r="P7991" s="7">
        <v>137.147211799838</v>
      </c>
      <c r="Q7991" s="7">
        <v>124.161991908583</v>
      </c>
    </row>
    <row r="7992" spans="1:17">
      <c r="A7992" s="6">
        <v>2016</v>
      </c>
      <c r="B7992" s="6" t="s">
        <v>1854</v>
      </c>
      <c r="C7992" s="6">
        <v>420111</v>
      </c>
      <c r="D7992">
        <f t="shared" si="248"/>
        <v>42</v>
      </c>
      <c r="E7992" t="str">
        <f>VLOOKUP(D7992,'Regionalism Code'!B:C,2,FALSE)</f>
        <v>湖北省</v>
      </c>
      <c r="F7992">
        <f t="shared" si="249"/>
        <v>4201</v>
      </c>
      <c r="G7992" t="str">
        <f>IF(F7992&gt;10000,"省直辖县市",VLOOKUP(F7992,'Regionalism Code'!H:I,2,FALSE))</f>
        <v>武汉市</v>
      </c>
      <c r="H7992" s="7">
        <v>110.164463915767</v>
      </c>
      <c r="I7992" s="7">
        <v>115.513733491219</v>
      </c>
      <c r="J7992" s="7">
        <v>116.569464893861</v>
      </c>
      <c r="K7992" s="7">
        <v>108.688065435486</v>
      </c>
      <c r="L7992" s="7">
        <v>81.172735813461898</v>
      </c>
      <c r="M7992" s="7">
        <v>114.118710374861</v>
      </c>
      <c r="N7992" s="7">
        <v>123.970608575125</v>
      </c>
      <c r="O7992" s="7">
        <v>132.95690181841499</v>
      </c>
      <c r="P7992" s="7">
        <v>96.920824058262795</v>
      </c>
      <c r="Q7992" s="7">
        <v>80.869109605244404</v>
      </c>
    </row>
    <row r="7993" spans="1:17">
      <c r="A7993" s="6">
        <v>2017</v>
      </c>
      <c r="B7993" s="6" t="s">
        <v>1854</v>
      </c>
      <c r="C7993" s="6">
        <v>420111</v>
      </c>
      <c r="D7993">
        <f t="shared" si="248"/>
        <v>42</v>
      </c>
      <c r="E7993" t="str">
        <f>VLOOKUP(D7993,'Regionalism Code'!B:C,2,FALSE)</f>
        <v>湖北省</v>
      </c>
      <c r="F7993">
        <f t="shared" si="249"/>
        <v>4201</v>
      </c>
      <c r="G7993" t="str">
        <f>IF(F7993&gt;10000,"省直辖县市",VLOOKUP(F7993,'Regionalism Code'!H:I,2,FALSE))</f>
        <v>武汉市</v>
      </c>
      <c r="H7993" s="7">
        <v>130.00331388557001</v>
      </c>
      <c r="I7993" s="7">
        <v>116.16699026667</v>
      </c>
      <c r="J7993" s="7">
        <v>163.50383331067999</v>
      </c>
      <c r="K7993" s="7">
        <v>123.69868034893101</v>
      </c>
      <c r="L7993" s="7">
        <v>121.080246584493</v>
      </c>
      <c r="M7993" s="7">
        <v>123.93671326353</v>
      </c>
      <c r="N7993" s="7">
        <v>174.05132391511901</v>
      </c>
      <c r="O7993" s="7">
        <v>181.97736092068999</v>
      </c>
      <c r="P7993" s="7">
        <v>176.45721728793399</v>
      </c>
      <c r="Q7993" s="7">
        <v>114.82282418206501</v>
      </c>
    </row>
    <row r="7994" spans="1:17">
      <c r="A7994" s="6">
        <v>2018</v>
      </c>
      <c r="B7994" s="6" t="s">
        <v>1854</v>
      </c>
      <c r="C7994" s="6">
        <v>420111</v>
      </c>
      <c r="D7994">
        <f t="shared" si="248"/>
        <v>42</v>
      </c>
      <c r="E7994" t="str">
        <f>VLOOKUP(D7994,'Regionalism Code'!B:C,2,FALSE)</f>
        <v>湖北省</v>
      </c>
      <c r="F7994">
        <f t="shared" si="249"/>
        <v>4201</v>
      </c>
      <c r="G7994" t="str">
        <f>IF(F7994&gt;10000,"省直辖县市",VLOOKUP(F7994,'Regionalism Code'!H:I,2,FALSE))</f>
        <v>武汉市</v>
      </c>
      <c r="H7994" s="7">
        <v>134.53127100477499</v>
      </c>
      <c r="I7994" s="7">
        <v>115.48132514628399</v>
      </c>
      <c r="J7994" s="7">
        <v>172.14574687566099</v>
      </c>
      <c r="K7994" s="7">
        <v>129.18348236471101</v>
      </c>
      <c r="L7994" s="7">
        <v>150.79287789198401</v>
      </c>
      <c r="M7994" s="7">
        <v>111.140918462521</v>
      </c>
      <c r="N7994" s="7">
        <v>170.011764793368</v>
      </c>
      <c r="O7994" s="7">
        <v>205.054035347487</v>
      </c>
      <c r="P7994" s="7">
        <v>143.366406350571</v>
      </c>
      <c r="Q7994" s="7">
        <v>129.090638541136</v>
      </c>
    </row>
    <row r="7995" spans="1:17">
      <c r="A7995" s="6">
        <v>2016</v>
      </c>
      <c r="B7995" s="6" t="s">
        <v>1855</v>
      </c>
      <c r="C7995" s="6">
        <v>420112</v>
      </c>
      <c r="D7995">
        <f t="shared" si="248"/>
        <v>42</v>
      </c>
      <c r="E7995" t="str">
        <f>VLOOKUP(D7995,'Regionalism Code'!B:C,2,FALSE)</f>
        <v>湖北省</v>
      </c>
      <c r="F7995">
        <f t="shared" si="249"/>
        <v>4201</v>
      </c>
      <c r="G7995" t="str">
        <f>IF(F7995&gt;10000,"省直辖县市",VLOOKUP(F7995,'Regionalism Code'!H:I,2,FALSE))</f>
        <v>武汉市</v>
      </c>
      <c r="H7995" s="7">
        <v>106.61017630238</v>
      </c>
      <c r="I7995" s="7">
        <v>112.03318886274999</v>
      </c>
      <c r="J7995" s="7">
        <v>113.701474362825</v>
      </c>
      <c r="K7995" s="7">
        <v>98.384233540074206</v>
      </c>
      <c r="L7995" s="7">
        <v>83.502180126677601</v>
      </c>
      <c r="M7995" s="7">
        <v>105.717120325088</v>
      </c>
      <c r="N7995" s="7">
        <v>124.799264330734</v>
      </c>
      <c r="O7995" s="7">
        <v>127.249393135652</v>
      </c>
      <c r="P7995" s="7">
        <v>94.091651180841893</v>
      </c>
      <c r="Q7995" s="7">
        <v>75.823996043122193</v>
      </c>
    </row>
    <row r="7996" spans="1:17">
      <c r="A7996" s="6">
        <v>2017</v>
      </c>
      <c r="B7996" s="6" t="s">
        <v>1855</v>
      </c>
      <c r="C7996" s="6">
        <v>420112</v>
      </c>
      <c r="D7996">
        <f t="shared" si="248"/>
        <v>42</v>
      </c>
      <c r="E7996" t="str">
        <f>VLOOKUP(D7996,'Regionalism Code'!B:C,2,FALSE)</f>
        <v>湖北省</v>
      </c>
      <c r="F7996">
        <f t="shared" si="249"/>
        <v>4201</v>
      </c>
      <c r="G7996" t="str">
        <f>IF(F7996&gt;10000,"省直辖县市",VLOOKUP(F7996,'Regionalism Code'!H:I,2,FALSE))</f>
        <v>武汉市</v>
      </c>
      <c r="H7996" s="7">
        <v>124.09539596320499</v>
      </c>
      <c r="I7996" s="7">
        <v>112.841904658818</v>
      </c>
      <c r="J7996" s="7">
        <v>154.792932708888</v>
      </c>
      <c r="K7996" s="7">
        <v>109.04066624551299</v>
      </c>
      <c r="L7996" s="7">
        <v>116.83958731577501</v>
      </c>
      <c r="M7996" s="7">
        <v>113.39355401786401</v>
      </c>
      <c r="N7996" s="7">
        <v>170.758659897407</v>
      </c>
      <c r="O7996" s="7">
        <v>172.50545546574301</v>
      </c>
      <c r="P7996" s="7">
        <v>153.76339345309401</v>
      </c>
      <c r="Q7996" s="7">
        <v>105.47954040526599</v>
      </c>
    </row>
    <row r="7997" spans="1:17">
      <c r="A7997" s="6">
        <v>2018</v>
      </c>
      <c r="B7997" s="6" t="s">
        <v>1855</v>
      </c>
      <c r="C7997" s="6">
        <v>420112</v>
      </c>
      <c r="D7997">
        <f t="shared" si="248"/>
        <v>42</v>
      </c>
      <c r="E7997" t="str">
        <f>VLOOKUP(D7997,'Regionalism Code'!B:C,2,FALSE)</f>
        <v>湖北省</v>
      </c>
      <c r="F7997">
        <f t="shared" si="249"/>
        <v>4201</v>
      </c>
      <c r="G7997" t="str">
        <f>IF(F7997&gt;10000,"省直辖县市",VLOOKUP(F7997,'Regionalism Code'!H:I,2,FALSE))</f>
        <v>武汉市</v>
      </c>
      <c r="H7997" s="7">
        <v>129.67225378518199</v>
      </c>
      <c r="I7997" s="7">
        <v>113.129705091332</v>
      </c>
      <c r="J7997" s="7">
        <v>164.67642441973999</v>
      </c>
      <c r="K7997" s="7">
        <v>119.169599677725</v>
      </c>
      <c r="L7997" s="7">
        <v>148.81686162500699</v>
      </c>
      <c r="M7997" s="7">
        <v>103.066918756067</v>
      </c>
      <c r="N7997" s="7">
        <v>166.25066058307399</v>
      </c>
      <c r="O7997" s="7">
        <v>193.60574605776901</v>
      </c>
      <c r="P7997" s="7">
        <v>134.54952119266801</v>
      </c>
      <c r="Q7997" s="7">
        <v>120.69527980150799</v>
      </c>
    </row>
    <row r="7998" spans="1:17">
      <c r="A7998" s="6">
        <v>2016</v>
      </c>
      <c r="B7998" s="6" t="s">
        <v>1856</v>
      </c>
      <c r="C7998" s="6">
        <v>420113</v>
      </c>
      <c r="D7998">
        <f t="shared" si="248"/>
        <v>42</v>
      </c>
      <c r="E7998" t="str">
        <f>VLOOKUP(D7998,'Regionalism Code'!B:C,2,FALSE)</f>
        <v>湖北省</v>
      </c>
      <c r="F7998">
        <f t="shared" si="249"/>
        <v>4201</v>
      </c>
      <c r="G7998" t="str">
        <f>IF(F7998&gt;10000,"省直辖县市",VLOOKUP(F7998,'Regionalism Code'!H:I,2,FALSE))</f>
        <v>武汉市</v>
      </c>
      <c r="H7998" s="7">
        <v>98.987391246736493</v>
      </c>
      <c r="I7998" s="7">
        <v>99.148764887274893</v>
      </c>
      <c r="J7998" s="7">
        <v>106.218967991542</v>
      </c>
      <c r="K7998" s="7">
        <v>84.613044312578793</v>
      </c>
      <c r="L7998" s="7">
        <v>73.9196226803912</v>
      </c>
      <c r="M7998" s="7">
        <v>92.983978901675897</v>
      </c>
      <c r="N7998" s="7">
        <v>121.60885440207301</v>
      </c>
      <c r="O7998" s="7">
        <v>117.680004913521</v>
      </c>
      <c r="P7998" s="7">
        <v>93.209257947455299</v>
      </c>
      <c r="Q7998" s="7">
        <v>85.319676240030105</v>
      </c>
    </row>
    <row r="7999" spans="1:17">
      <c r="A7999" s="6">
        <v>2017</v>
      </c>
      <c r="B7999" s="6" t="s">
        <v>1856</v>
      </c>
      <c r="C7999" s="6">
        <v>420113</v>
      </c>
      <c r="D7999">
        <f t="shared" si="248"/>
        <v>42</v>
      </c>
      <c r="E7999" t="str">
        <f>VLOOKUP(D7999,'Regionalism Code'!B:C,2,FALSE)</f>
        <v>湖北省</v>
      </c>
      <c r="F7999">
        <f t="shared" si="249"/>
        <v>4201</v>
      </c>
      <c r="G7999" t="str">
        <f>IF(F7999&gt;10000,"省直辖县市",VLOOKUP(F7999,'Regionalism Code'!H:I,2,FALSE))</f>
        <v>武汉市</v>
      </c>
      <c r="H7999" s="7">
        <v>114.249486106614</v>
      </c>
      <c r="I7999" s="7">
        <v>101.095273183492</v>
      </c>
      <c r="J7999" s="7">
        <v>139.33429567019201</v>
      </c>
      <c r="K7999" s="7">
        <v>97.318637019971504</v>
      </c>
      <c r="L7999" s="7">
        <v>98.219623596179204</v>
      </c>
      <c r="M7999" s="7">
        <v>103.935606818583</v>
      </c>
      <c r="N7999" s="7">
        <v>151.22883132414</v>
      </c>
      <c r="O7999" s="7">
        <v>158.60375380010899</v>
      </c>
      <c r="P7999" s="7">
        <v>142.118729652355</v>
      </c>
      <c r="Q7999" s="7">
        <v>112.108391273099</v>
      </c>
    </row>
    <row r="8000" spans="1:17">
      <c r="A8000" s="6">
        <v>2018</v>
      </c>
      <c r="B8000" s="6" t="s">
        <v>1856</v>
      </c>
      <c r="C8000" s="6">
        <v>420113</v>
      </c>
      <c r="D8000">
        <f t="shared" si="248"/>
        <v>42</v>
      </c>
      <c r="E8000" t="str">
        <f>VLOOKUP(D8000,'Regionalism Code'!B:C,2,FALSE)</f>
        <v>湖北省</v>
      </c>
      <c r="F8000">
        <f t="shared" si="249"/>
        <v>4201</v>
      </c>
      <c r="G8000" t="str">
        <f>IF(F8000&gt;10000,"省直辖县市",VLOOKUP(F8000,'Regionalism Code'!H:I,2,FALSE))</f>
        <v>武汉市</v>
      </c>
      <c r="H8000" s="7">
        <v>117.67721440334</v>
      </c>
      <c r="I8000" s="7">
        <v>101.400660672106</v>
      </c>
      <c r="J8000" s="7">
        <v>146.02219898125199</v>
      </c>
      <c r="K8000" s="7">
        <v>104.507752914606</v>
      </c>
      <c r="L8000" s="7">
        <v>114.397374565855</v>
      </c>
      <c r="M8000" s="7">
        <v>93.896099977899198</v>
      </c>
      <c r="N8000" s="7">
        <v>149.66352471235501</v>
      </c>
      <c r="O8000" s="7">
        <v>174.45272605947</v>
      </c>
      <c r="P8000" s="7">
        <v>129.91008262400501</v>
      </c>
      <c r="Q8000" s="7">
        <v>119.921990506626</v>
      </c>
    </row>
    <row r="8001" spans="1:17">
      <c r="A8001" s="6">
        <v>2016</v>
      </c>
      <c r="B8001" s="6" t="s">
        <v>1857</v>
      </c>
      <c r="C8001" s="6">
        <v>420114</v>
      </c>
      <c r="D8001">
        <f t="shared" si="248"/>
        <v>42</v>
      </c>
      <c r="E8001" t="str">
        <f>VLOOKUP(D8001,'Regionalism Code'!B:C,2,FALSE)</f>
        <v>湖北省</v>
      </c>
      <c r="F8001">
        <f t="shared" si="249"/>
        <v>4201</v>
      </c>
      <c r="G8001" t="str">
        <f>IF(F8001&gt;10000,"省直辖县市",VLOOKUP(F8001,'Regionalism Code'!H:I,2,FALSE))</f>
        <v>武汉市</v>
      </c>
      <c r="H8001" s="7">
        <v>104.504579414112</v>
      </c>
      <c r="I8001" s="7">
        <v>106.65071834119099</v>
      </c>
      <c r="J8001" s="7">
        <v>107.876341599605</v>
      </c>
      <c r="K8001" s="7">
        <v>90.998062434713205</v>
      </c>
      <c r="L8001" s="7">
        <v>73.1153400270275</v>
      </c>
      <c r="M8001" s="7">
        <v>100.090226474792</v>
      </c>
      <c r="N8001" s="7">
        <v>125.337996518254</v>
      </c>
      <c r="O8001" s="7">
        <v>118.57594709453601</v>
      </c>
      <c r="P8001" s="7">
        <v>91.029053793013702</v>
      </c>
      <c r="Q8001" s="7">
        <v>91.297435372682699</v>
      </c>
    </row>
    <row r="8002" spans="1:17">
      <c r="A8002" s="6">
        <v>2017</v>
      </c>
      <c r="B8002" s="6" t="s">
        <v>1857</v>
      </c>
      <c r="C8002" s="6">
        <v>420114</v>
      </c>
      <c r="D8002">
        <f t="shared" ref="D8002:D8065" si="250">INT(C8002/10000)</f>
        <v>42</v>
      </c>
      <c r="E8002" t="str">
        <f>VLOOKUP(D8002,'Regionalism Code'!B:C,2,FALSE)</f>
        <v>湖北省</v>
      </c>
      <c r="F8002">
        <f t="shared" ref="F8002:F8065" si="251">IF(OR(D8002=11,D8002=12,D8002=31,D8002=50),D8002*100,IF(MID(C8002,3,1)="9",C8002,INT(C8002/100)))</f>
        <v>4201</v>
      </c>
      <c r="G8002" t="str">
        <f>IF(F8002&gt;10000,"省直辖县市",VLOOKUP(F8002,'Regionalism Code'!H:I,2,FALSE))</f>
        <v>武汉市</v>
      </c>
      <c r="H8002" s="7">
        <v>121.810879447232</v>
      </c>
      <c r="I8002" s="7">
        <v>108.472839597979</v>
      </c>
      <c r="J8002" s="7">
        <v>151.02364747911801</v>
      </c>
      <c r="K8002" s="7">
        <v>105.05703131368401</v>
      </c>
      <c r="L8002" s="7">
        <v>106.339304199156</v>
      </c>
      <c r="M8002" s="7">
        <v>111.08096504113701</v>
      </c>
      <c r="N8002" s="7">
        <v>169.76774432503899</v>
      </c>
      <c r="O8002" s="7">
        <v>167.80248039129199</v>
      </c>
      <c r="P8002" s="7">
        <v>156.46706196594499</v>
      </c>
      <c r="Q8002" s="7">
        <v>112.77608687044101</v>
      </c>
    </row>
    <row r="8003" spans="1:17">
      <c r="A8003" s="6">
        <v>2018</v>
      </c>
      <c r="B8003" s="6" t="s">
        <v>1857</v>
      </c>
      <c r="C8003" s="6">
        <v>420114</v>
      </c>
      <c r="D8003">
        <f t="shared" si="250"/>
        <v>42</v>
      </c>
      <c r="E8003" t="str">
        <f>VLOOKUP(D8003,'Regionalism Code'!B:C,2,FALSE)</f>
        <v>湖北省</v>
      </c>
      <c r="F8003">
        <f t="shared" si="251"/>
        <v>4201</v>
      </c>
      <c r="G8003" t="str">
        <f>IF(F8003&gt;10000,"省直辖县市",VLOOKUP(F8003,'Regionalism Code'!H:I,2,FALSE))</f>
        <v>武汉市</v>
      </c>
      <c r="H8003" s="7">
        <v>125.34935738578901</v>
      </c>
      <c r="I8003" s="7">
        <v>108.15525435156199</v>
      </c>
      <c r="J8003" s="7">
        <v>158.07741965495899</v>
      </c>
      <c r="K8003" s="7">
        <v>114.16880469113001</v>
      </c>
      <c r="L8003" s="7">
        <v>127.24284984081</v>
      </c>
      <c r="M8003" s="7">
        <v>101.013855007914</v>
      </c>
      <c r="N8003" s="7">
        <v>166.24599572962799</v>
      </c>
      <c r="O8003" s="7">
        <v>186.33583080483501</v>
      </c>
      <c r="P8003" s="7">
        <v>134.264422584014</v>
      </c>
      <c r="Q8003" s="7">
        <v>122.659589061351</v>
      </c>
    </row>
    <row r="8004" spans="1:17">
      <c r="A8004" s="6">
        <v>2016</v>
      </c>
      <c r="B8004" s="6" t="s">
        <v>1858</v>
      </c>
      <c r="C8004" s="6">
        <v>420115</v>
      </c>
      <c r="D8004">
        <f t="shared" si="250"/>
        <v>42</v>
      </c>
      <c r="E8004" t="str">
        <f>VLOOKUP(D8004,'Regionalism Code'!B:C,2,FALSE)</f>
        <v>湖北省</v>
      </c>
      <c r="F8004">
        <f t="shared" si="251"/>
        <v>4201</v>
      </c>
      <c r="G8004" t="str">
        <f>IF(F8004&gt;10000,"省直辖县市",VLOOKUP(F8004,'Regionalism Code'!H:I,2,FALSE))</f>
        <v>武汉市</v>
      </c>
      <c r="H8004" s="7">
        <v>101.02698857700901</v>
      </c>
      <c r="I8004" s="7">
        <v>104.864270466487</v>
      </c>
      <c r="J8004" s="7">
        <v>104.79385746997301</v>
      </c>
      <c r="K8004" s="7">
        <v>96.671610047565594</v>
      </c>
      <c r="L8004" s="7">
        <v>66.675751082673699</v>
      </c>
      <c r="M8004" s="7">
        <v>102.807480013505</v>
      </c>
      <c r="N8004" s="7">
        <v>117.571644386381</v>
      </c>
      <c r="O8004" s="7">
        <v>117.341446327388</v>
      </c>
      <c r="P8004" s="7">
        <v>90.483069333424694</v>
      </c>
      <c r="Q8004" s="7">
        <v>81.517535652334004</v>
      </c>
    </row>
    <row r="8005" spans="1:17">
      <c r="A8005" s="6">
        <v>2017</v>
      </c>
      <c r="B8005" s="6" t="s">
        <v>1858</v>
      </c>
      <c r="C8005" s="6">
        <v>420115</v>
      </c>
      <c r="D8005">
        <f t="shared" si="250"/>
        <v>42</v>
      </c>
      <c r="E8005" t="str">
        <f>VLOOKUP(D8005,'Regionalism Code'!B:C,2,FALSE)</f>
        <v>湖北省</v>
      </c>
      <c r="F8005">
        <f t="shared" si="251"/>
        <v>4201</v>
      </c>
      <c r="G8005" t="str">
        <f>IF(F8005&gt;10000,"省直辖县市",VLOOKUP(F8005,'Regionalism Code'!H:I,2,FALSE))</f>
        <v>武汉市</v>
      </c>
      <c r="H8005" s="7">
        <v>121.625939781583</v>
      </c>
      <c r="I8005" s="7">
        <v>107.762997007303</v>
      </c>
      <c r="J8005" s="7">
        <v>149.885235020208</v>
      </c>
      <c r="K8005" s="7">
        <v>114.048835215875</v>
      </c>
      <c r="L8005" s="7">
        <v>109.132441946632</v>
      </c>
      <c r="M8005" s="7">
        <v>113.247097032209</v>
      </c>
      <c r="N8005" s="7">
        <v>161.37207756039501</v>
      </c>
      <c r="O8005" s="7">
        <v>166.39266394757701</v>
      </c>
      <c r="P8005" s="7">
        <v>161.77030319832599</v>
      </c>
      <c r="Q8005" s="7">
        <v>116.056967169698</v>
      </c>
    </row>
    <row r="8006" spans="1:17">
      <c r="A8006" s="6">
        <v>2018</v>
      </c>
      <c r="B8006" s="6" t="s">
        <v>1858</v>
      </c>
      <c r="C8006" s="6">
        <v>420115</v>
      </c>
      <c r="D8006">
        <f t="shared" si="250"/>
        <v>42</v>
      </c>
      <c r="E8006" t="str">
        <f>VLOOKUP(D8006,'Regionalism Code'!B:C,2,FALSE)</f>
        <v>湖北省</v>
      </c>
      <c r="F8006">
        <f t="shared" si="251"/>
        <v>4201</v>
      </c>
      <c r="G8006" t="str">
        <f>IF(F8006&gt;10000,"省直辖县市",VLOOKUP(F8006,'Regionalism Code'!H:I,2,FALSE))</f>
        <v>武汉市</v>
      </c>
      <c r="H8006" s="7">
        <v>127.024662219432</v>
      </c>
      <c r="I8006" s="7">
        <v>107.31535665283199</v>
      </c>
      <c r="J8006" s="7">
        <v>159.58483385183899</v>
      </c>
      <c r="K8006" s="7">
        <v>119.802179400553</v>
      </c>
      <c r="L8006" s="7">
        <v>139.07248594224799</v>
      </c>
      <c r="M8006" s="7">
        <v>103.008394175048</v>
      </c>
      <c r="N8006" s="7">
        <v>157.16007938829699</v>
      </c>
      <c r="O8006" s="7">
        <v>189.15154933183101</v>
      </c>
      <c r="P8006" s="7">
        <v>138.724196879532</v>
      </c>
      <c r="Q8006" s="7">
        <v>132.94523531608701</v>
      </c>
    </row>
    <row r="8007" spans="1:17">
      <c r="A8007" s="6">
        <v>2016</v>
      </c>
      <c r="B8007" s="6" t="s">
        <v>1859</v>
      </c>
      <c r="C8007" s="6">
        <v>420116</v>
      </c>
      <c r="D8007">
        <f t="shared" si="250"/>
        <v>42</v>
      </c>
      <c r="E8007" t="str">
        <f>VLOOKUP(D8007,'Regionalism Code'!B:C,2,FALSE)</f>
        <v>湖北省</v>
      </c>
      <c r="F8007">
        <f t="shared" si="251"/>
        <v>4201</v>
      </c>
      <c r="G8007" t="str">
        <f>IF(F8007&gt;10000,"省直辖县市",VLOOKUP(F8007,'Regionalism Code'!H:I,2,FALSE))</f>
        <v>武汉市</v>
      </c>
      <c r="H8007" s="7">
        <v>93.762073243848107</v>
      </c>
      <c r="I8007" s="7">
        <v>97.473177641173905</v>
      </c>
      <c r="J8007" s="7">
        <v>102.742379568781</v>
      </c>
      <c r="K8007" s="7">
        <v>82.827667952660804</v>
      </c>
      <c r="L8007" s="7">
        <v>69.5533587922897</v>
      </c>
      <c r="M8007" s="7">
        <v>92.359350116676893</v>
      </c>
      <c r="N8007" s="7">
        <v>117.019772394385</v>
      </c>
      <c r="O8007" s="7">
        <v>114.413022983072</v>
      </c>
      <c r="P8007" s="7">
        <v>90.579412174296394</v>
      </c>
      <c r="Q8007" s="7">
        <v>65.195170849033502</v>
      </c>
    </row>
    <row r="8008" spans="1:17">
      <c r="A8008" s="6">
        <v>2017</v>
      </c>
      <c r="B8008" s="6" t="s">
        <v>1859</v>
      </c>
      <c r="C8008" s="6">
        <v>420116</v>
      </c>
      <c r="D8008">
        <f t="shared" si="250"/>
        <v>42</v>
      </c>
      <c r="E8008" t="str">
        <f>VLOOKUP(D8008,'Regionalism Code'!B:C,2,FALSE)</f>
        <v>湖北省</v>
      </c>
      <c r="F8008">
        <f t="shared" si="251"/>
        <v>4201</v>
      </c>
      <c r="G8008" t="str">
        <f>IF(F8008&gt;10000,"省直辖县市",VLOOKUP(F8008,'Regionalism Code'!H:I,2,FALSE))</f>
        <v>武汉市</v>
      </c>
      <c r="H8008" s="7">
        <v>113.845358281285</v>
      </c>
      <c r="I8008" s="7">
        <v>100.818282906894</v>
      </c>
      <c r="J8008" s="7">
        <v>143.36735090779101</v>
      </c>
      <c r="K8008" s="7">
        <v>98.188863562035394</v>
      </c>
      <c r="L8008" s="7">
        <v>104.04313145493199</v>
      </c>
      <c r="M8008" s="7">
        <v>106.11942729696599</v>
      </c>
      <c r="N8008" s="7">
        <v>155.75104691978601</v>
      </c>
      <c r="O8008" s="7">
        <v>162.165914684782</v>
      </c>
      <c r="P8008" s="7">
        <v>146.40849168799099</v>
      </c>
      <c r="Q8008" s="7">
        <v>103.22136896535299</v>
      </c>
    </row>
    <row r="8009" spans="1:17">
      <c r="A8009" s="6">
        <v>2018</v>
      </c>
      <c r="B8009" s="6" t="s">
        <v>1859</v>
      </c>
      <c r="C8009" s="6">
        <v>420116</v>
      </c>
      <c r="D8009">
        <f t="shared" si="250"/>
        <v>42</v>
      </c>
      <c r="E8009" t="str">
        <f>VLOOKUP(D8009,'Regionalism Code'!B:C,2,FALSE)</f>
        <v>湖北省</v>
      </c>
      <c r="F8009">
        <f t="shared" si="251"/>
        <v>4201</v>
      </c>
      <c r="G8009" t="str">
        <f>IF(F8009&gt;10000,"省直辖县市",VLOOKUP(F8009,'Regionalism Code'!H:I,2,FALSE))</f>
        <v>武汉市</v>
      </c>
      <c r="H8009" s="7">
        <v>118.965995104409</v>
      </c>
      <c r="I8009" s="7">
        <v>101.262887683805</v>
      </c>
      <c r="J8009" s="7">
        <v>151.47586356024999</v>
      </c>
      <c r="K8009" s="7">
        <v>110.29387910468</v>
      </c>
      <c r="L8009" s="7">
        <v>126.110692509511</v>
      </c>
      <c r="M8009" s="7">
        <v>97.108944719881407</v>
      </c>
      <c r="N8009" s="7">
        <v>152.34292393552499</v>
      </c>
      <c r="O8009" s="7">
        <v>180.85245095671999</v>
      </c>
      <c r="P8009" s="7">
        <v>130.03018535732701</v>
      </c>
      <c r="Q8009" s="7">
        <v>118.353052493568</v>
      </c>
    </row>
    <row r="8010" spans="1:17">
      <c r="A8010" s="6">
        <v>2016</v>
      </c>
      <c r="B8010" s="6" t="s">
        <v>1860</v>
      </c>
      <c r="C8010" s="6">
        <v>420117</v>
      </c>
      <c r="D8010">
        <f t="shared" si="250"/>
        <v>42</v>
      </c>
      <c r="E8010" t="str">
        <f>VLOOKUP(D8010,'Regionalism Code'!B:C,2,FALSE)</f>
        <v>湖北省</v>
      </c>
      <c r="F8010">
        <f t="shared" si="251"/>
        <v>4201</v>
      </c>
      <c r="G8010" t="str">
        <f>IF(F8010&gt;10000,"省直辖县市",VLOOKUP(F8010,'Regionalism Code'!H:I,2,FALSE))</f>
        <v>武汉市</v>
      </c>
      <c r="H8010" s="7">
        <v>95.1927239772874</v>
      </c>
      <c r="I8010" s="7">
        <v>94.827232187280103</v>
      </c>
      <c r="J8010" s="7">
        <v>100.410030544287</v>
      </c>
      <c r="K8010" s="7">
        <v>78.5818055182866</v>
      </c>
      <c r="L8010" s="7">
        <v>68.318617119751806</v>
      </c>
      <c r="M8010" s="7">
        <v>90.293224916652804</v>
      </c>
      <c r="N8010" s="7">
        <v>114.545231698443</v>
      </c>
      <c r="O8010" s="7">
        <v>111.01164070314999</v>
      </c>
      <c r="P8010" s="7">
        <v>91.568051509727496</v>
      </c>
      <c r="Q8010" s="7">
        <v>86.924724919090195</v>
      </c>
    </row>
    <row r="8011" spans="1:17">
      <c r="A8011" s="6">
        <v>2017</v>
      </c>
      <c r="B8011" s="6" t="s">
        <v>1860</v>
      </c>
      <c r="C8011" s="6">
        <v>420117</v>
      </c>
      <c r="D8011">
        <f t="shared" si="250"/>
        <v>42</v>
      </c>
      <c r="E8011" t="str">
        <f>VLOOKUP(D8011,'Regionalism Code'!B:C,2,FALSE)</f>
        <v>湖北省</v>
      </c>
      <c r="F8011">
        <f t="shared" si="251"/>
        <v>4201</v>
      </c>
      <c r="G8011" t="str">
        <f>IF(F8011&gt;10000,"省直辖县市",VLOOKUP(F8011,'Regionalism Code'!H:I,2,FALSE))</f>
        <v>武汉市</v>
      </c>
      <c r="H8011" s="7">
        <v>111.71439769023399</v>
      </c>
      <c r="I8011" s="7">
        <v>96.402416236259896</v>
      </c>
      <c r="J8011" s="7">
        <v>139.534926325691</v>
      </c>
      <c r="K8011" s="7">
        <v>92.167518578937106</v>
      </c>
      <c r="L8011" s="7">
        <v>99.217327810821502</v>
      </c>
      <c r="M8011" s="7">
        <v>102.28306096513001</v>
      </c>
      <c r="N8011" s="7">
        <v>154.62233137217501</v>
      </c>
      <c r="O8011" s="7">
        <v>156.084942581723</v>
      </c>
      <c r="P8011" s="7">
        <v>146.903862209457</v>
      </c>
      <c r="Q8011" s="7">
        <v>111.726827458747</v>
      </c>
    </row>
    <row r="8012" spans="1:17">
      <c r="A8012" s="6">
        <v>2018</v>
      </c>
      <c r="B8012" s="6" t="s">
        <v>1860</v>
      </c>
      <c r="C8012" s="6">
        <v>420117</v>
      </c>
      <c r="D8012">
        <f t="shared" si="250"/>
        <v>42</v>
      </c>
      <c r="E8012" t="str">
        <f>VLOOKUP(D8012,'Regionalism Code'!B:C,2,FALSE)</f>
        <v>湖北省</v>
      </c>
      <c r="F8012">
        <f t="shared" si="251"/>
        <v>4201</v>
      </c>
      <c r="G8012" t="str">
        <f>IF(F8012&gt;10000,"省直辖县市",VLOOKUP(F8012,'Regionalism Code'!H:I,2,FALSE))</f>
        <v>武汉市</v>
      </c>
      <c r="H8012" s="7">
        <v>114.07169493490601</v>
      </c>
      <c r="I8012" s="7">
        <v>95.865913320856293</v>
      </c>
      <c r="J8012" s="7">
        <v>142.649083537461</v>
      </c>
      <c r="K8012" s="7">
        <v>99.318028866540502</v>
      </c>
      <c r="L8012" s="7">
        <v>114.240489652804</v>
      </c>
      <c r="M8012" s="7">
        <v>91.460799550883394</v>
      </c>
      <c r="N8012" s="7">
        <v>147.85125402685199</v>
      </c>
      <c r="O8012" s="7">
        <v>167.979810464059</v>
      </c>
      <c r="P8012" s="7">
        <v>129.51064736995301</v>
      </c>
      <c r="Q8012" s="7">
        <v>122.264212462085</v>
      </c>
    </row>
    <row r="8013" spans="1:17">
      <c r="A8013" s="6">
        <v>2016</v>
      </c>
      <c r="B8013" s="6" t="s">
        <v>1861</v>
      </c>
      <c r="C8013" s="6">
        <v>420202</v>
      </c>
      <c r="D8013">
        <f t="shared" si="250"/>
        <v>42</v>
      </c>
      <c r="E8013" t="str">
        <f>VLOOKUP(D8013,'Regionalism Code'!B:C,2,FALSE)</f>
        <v>湖北省</v>
      </c>
      <c r="F8013">
        <f t="shared" si="251"/>
        <v>4202</v>
      </c>
      <c r="G8013" t="str">
        <f>IF(F8013&gt;10000,"省直辖县市",VLOOKUP(F8013,'Regionalism Code'!H:I,2,FALSE))</f>
        <v>黄石市</v>
      </c>
      <c r="H8013" s="7">
        <v>98.160997719601397</v>
      </c>
      <c r="I8013" s="7">
        <v>99.744619848357502</v>
      </c>
      <c r="J8013" s="7">
        <v>105.556873220832</v>
      </c>
      <c r="K8013" s="7">
        <v>81.686227716065105</v>
      </c>
      <c r="L8013" s="7">
        <v>83.118148733250294</v>
      </c>
      <c r="M8013" s="7">
        <v>93.798880880681594</v>
      </c>
      <c r="N8013" s="7">
        <v>116.631051426583</v>
      </c>
      <c r="O8013" s="7">
        <v>117.081436615435</v>
      </c>
      <c r="P8013" s="7">
        <v>87.430513334089397</v>
      </c>
      <c r="Q8013" s="7">
        <v>79.498435513223299</v>
      </c>
    </row>
    <row r="8014" spans="1:17">
      <c r="A8014" s="6">
        <v>2017</v>
      </c>
      <c r="B8014" s="6" t="s">
        <v>1861</v>
      </c>
      <c r="C8014" s="6">
        <v>420202</v>
      </c>
      <c r="D8014">
        <f t="shared" si="250"/>
        <v>42</v>
      </c>
      <c r="E8014" t="str">
        <f>VLOOKUP(D8014,'Regionalism Code'!B:C,2,FALSE)</f>
        <v>湖北省</v>
      </c>
      <c r="F8014">
        <f t="shared" si="251"/>
        <v>4202</v>
      </c>
      <c r="G8014" t="str">
        <f>IF(F8014&gt;10000,"省直辖县市",VLOOKUP(F8014,'Regionalism Code'!H:I,2,FALSE))</f>
        <v>黄石市</v>
      </c>
      <c r="H8014" s="7">
        <v>117.574686767533</v>
      </c>
      <c r="I8014" s="7">
        <v>104.112976424328</v>
      </c>
      <c r="J8014" s="7">
        <v>147.31760110489699</v>
      </c>
      <c r="K8014" s="7">
        <v>99.246363128199107</v>
      </c>
      <c r="L8014" s="7">
        <v>109.18047288068099</v>
      </c>
      <c r="M8014" s="7">
        <v>110.253111898401</v>
      </c>
      <c r="N8014" s="7">
        <v>165.87667756552901</v>
      </c>
      <c r="O8014" s="7">
        <v>165.16956434041199</v>
      </c>
      <c r="P8014" s="7">
        <v>137.822211419388</v>
      </c>
      <c r="Q8014" s="7">
        <v>107.984633062603</v>
      </c>
    </row>
    <row r="8015" spans="1:17">
      <c r="A8015" s="6">
        <v>2018</v>
      </c>
      <c r="B8015" s="6" t="s">
        <v>1861</v>
      </c>
      <c r="C8015" s="6">
        <v>420202</v>
      </c>
      <c r="D8015">
        <f t="shared" si="250"/>
        <v>42</v>
      </c>
      <c r="E8015" t="str">
        <f>VLOOKUP(D8015,'Regionalism Code'!B:C,2,FALSE)</f>
        <v>湖北省</v>
      </c>
      <c r="F8015">
        <f t="shared" si="251"/>
        <v>4202</v>
      </c>
      <c r="G8015" t="str">
        <f>IF(F8015&gt;10000,"省直辖县市",VLOOKUP(F8015,'Regionalism Code'!H:I,2,FALSE))</f>
        <v>黄石市</v>
      </c>
      <c r="H8015" s="7">
        <v>120.934602765503</v>
      </c>
      <c r="I8015" s="7">
        <v>103.877390425646</v>
      </c>
      <c r="J8015" s="7">
        <v>153.047559691457</v>
      </c>
      <c r="K8015" s="7">
        <v>106.17060356922801</v>
      </c>
      <c r="L8015" s="7">
        <v>127.484185623662</v>
      </c>
      <c r="M8015" s="7">
        <v>98.769962423522202</v>
      </c>
      <c r="N8015" s="7">
        <v>159.52296083887299</v>
      </c>
      <c r="O8015" s="7">
        <v>179.89366279903999</v>
      </c>
      <c r="P8015" s="7">
        <v>129.94537318565301</v>
      </c>
      <c r="Q8015" s="7">
        <v>118.91029734393</v>
      </c>
    </row>
    <row r="8016" spans="1:17">
      <c r="A8016" s="6">
        <v>2016</v>
      </c>
      <c r="B8016" s="6" t="s">
        <v>1862</v>
      </c>
      <c r="C8016" s="6">
        <v>420203</v>
      </c>
      <c r="D8016">
        <f t="shared" si="250"/>
        <v>42</v>
      </c>
      <c r="E8016" t="str">
        <f>VLOOKUP(D8016,'Regionalism Code'!B:C,2,FALSE)</f>
        <v>湖北省</v>
      </c>
      <c r="F8016">
        <f t="shared" si="251"/>
        <v>4202</v>
      </c>
      <c r="G8016" t="str">
        <f>IF(F8016&gt;10000,"省直辖县市",VLOOKUP(F8016,'Regionalism Code'!H:I,2,FALSE))</f>
        <v>黄石市</v>
      </c>
      <c r="H8016" s="7">
        <v>96.234422019982105</v>
      </c>
      <c r="I8016" s="7">
        <v>94.383785425570906</v>
      </c>
      <c r="J8016" s="7">
        <v>101.91773772408401</v>
      </c>
      <c r="K8016" s="7">
        <v>68.726590399641793</v>
      </c>
      <c r="L8016" s="7">
        <v>72.6671835726968</v>
      </c>
      <c r="M8016" s="7">
        <v>86.559154582043902</v>
      </c>
      <c r="N8016" s="7">
        <v>133.43352286795201</v>
      </c>
      <c r="O8016" s="7">
        <v>104.891243492334</v>
      </c>
      <c r="P8016" s="7">
        <v>82.488556479376996</v>
      </c>
      <c r="Q8016" s="7">
        <v>92.023596695299801</v>
      </c>
    </row>
    <row r="8017" spans="1:17">
      <c r="A8017" s="6">
        <v>2017</v>
      </c>
      <c r="B8017" s="6" t="s">
        <v>1862</v>
      </c>
      <c r="C8017" s="6">
        <v>420203</v>
      </c>
      <c r="D8017">
        <f t="shared" si="250"/>
        <v>42</v>
      </c>
      <c r="E8017" t="str">
        <f>VLOOKUP(D8017,'Regionalism Code'!B:C,2,FALSE)</f>
        <v>湖北省</v>
      </c>
      <c r="F8017">
        <f t="shared" si="251"/>
        <v>4202</v>
      </c>
      <c r="G8017" t="str">
        <f>IF(F8017&gt;10000,"省直辖县市",VLOOKUP(F8017,'Regionalism Code'!H:I,2,FALSE))</f>
        <v>黄石市</v>
      </c>
      <c r="H8017" s="7">
        <v>113.38797509385201</v>
      </c>
      <c r="I8017" s="7">
        <v>97.825552221355196</v>
      </c>
      <c r="J8017" s="7">
        <v>143.26270806047</v>
      </c>
      <c r="K8017" s="7">
        <v>84.646498001516406</v>
      </c>
      <c r="L8017" s="7">
        <v>102.17061281140001</v>
      </c>
      <c r="M8017" s="7">
        <v>102.09874519240999</v>
      </c>
      <c r="N8017" s="7">
        <v>169.554394943863</v>
      </c>
      <c r="O8017" s="7">
        <v>158.57449324227801</v>
      </c>
      <c r="P8017" s="7">
        <v>135.96317524584401</v>
      </c>
      <c r="Q8017" s="7">
        <v>110.494646151322</v>
      </c>
    </row>
    <row r="8018" spans="1:17">
      <c r="A8018" s="6">
        <v>2018</v>
      </c>
      <c r="B8018" s="6" t="s">
        <v>1862</v>
      </c>
      <c r="C8018" s="6">
        <v>420203</v>
      </c>
      <c r="D8018">
        <f t="shared" si="250"/>
        <v>42</v>
      </c>
      <c r="E8018" t="str">
        <f>VLOOKUP(D8018,'Regionalism Code'!B:C,2,FALSE)</f>
        <v>湖北省</v>
      </c>
      <c r="F8018">
        <f t="shared" si="251"/>
        <v>4202</v>
      </c>
      <c r="G8018" t="str">
        <f>IF(F8018&gt;10000,"省直辖县市",VLOOKUP(F8018,'Regionalism Code'!H:I,2,FALSE))</f>
        <v>黄石市</v>
      </c>
      <c r="H8018" s="7">
        <v>115.412806071495</v>
      </c>
      <c r="I8018" s="7">
        <v>97.321574089736998</v>
      </c>
      <c r="J8018" s="7">
        <v>146.18954975065401</v>
      </c>
      <c r="K8018" s="7">
        <v>95.889518084709294</v>
      </c>
      <c r="L8018" s="7">
        <v>114.368483976563</v>
      </c>
      <c r="M8018" s="7">
        <v>94.086463976814301</v>
      </c>
      <c r="N8018" s="7">
        <v>160.833728481577</v>
      </c>
      <c r="O8018" s="7">
        <v>169.67461066020201</v>
      </c>
      <c r="P8018" s="7">
        <v>125.530884151436</v>
      </c>
      <c r="Q8018" s="7">
        <v>119.23058856307399</v>
      </c>
    </row>
    <row r="8019" spans="1:17">
      <c r="A8019" s="6">
        <v>2016</v>
      </c>
      <c r="B8019" s="6" t="s">
        <v>1863</v>
      </c>
      <c r="C8019" s="6">
        <v>420204</v>
      </c>
      <c r="D8019">
        <f t="shared" si="250"/>
        <v>42</v>
      </c>
      <c r="E8019" t="str">
        <f>VLOOKUP(D8019,'Regionalism Code'!B:C,2,FALSE)</f>
        <v>湖北省</v>
      </c>
      <c r="F8019">
        <f t="shared" si="251"/>
        <v>4202</v>
      </c>
      <c r="G8019" t="str">
        <f>IF(F8019&gt;10000,"省直辖县市",VLOOKUP(F8019,'Regionalism Code'!H:I,2,FALSE))</f>
        <v>黄石市</v>
      </c>
      <c r="H8019" s="7">
        <v>100.98569037646401</v>
      </c>
      <c r="I8019" s="7">
        <v>101.596464612191</v>
      </c>
      <c r="J8019" s="7">
        <v>106.300869941165</v>
      </c>
      <c r="K8019" s="7">
        <v>79.571801530753405</v>
      </c>
      <c r="L8019" s="7">
        <v>78.675615955416802</v>
      </c>
      <c r="M8019" s="7">
        <v>94.125985694072099</v>
      </c>
      <c r="N8019" s="7">
        <v>128.22704278991199</v>
      </c>
      <c r="O8019" s="7">
        <v>113.909709941602</v>
      </c>
      <c r="P8019" s="7">
        <v>85.761491133778605</v>
      </c>
      <c r="Q8019" s="7">
        <v>89.316581626187102</v>
      </c>
    </row>
    <row r="8020" spans="1:17">
      <c r="A8020" s="6">
        <v>2017</v>
      </c>
      <c r="B8020" s="6" t="s">
        <v>1863</v>
      </c>
      <c r="C8020" s="6">
        <v>420204</v>
      </c>
      <c r="D8020">
        <f t="shared" si="250"/>
        <v>42</v>
      </c>
      <c r="E8020" t="str">
        <f>VLOOKUP(D8020,'Regionalism Code'!B:C,2,FALSE)</f>
        <v>湖北省</v>
      </c>
      <c r="F8020">
        <f t="shared" si="251"/>
        <v>4202</v>
      </c>
      <c r="G8020" t="str">
        <f>IF(F8020&gt;10000,"省直辖县市",VLOOKUP(F8020,'Regionalism Code'!H:I,2,FALSE))</f>
        <v>黄石市</v>
      </c>
      <c r="H8020" s="7">
        <v>115.549854103307</v>
      </c>
      <c r="I8020" s="7">
        <v>102.141003842678</v>
      </c>
      <c r="J8020" s="7">
        <v>141.36831293057199</v>
      </c>
      <c r="K8020" s="7">
        <v>91.9692175323827</v>
      </c>
      <c r="L8020" s="7">
        <v>105.222116983189</v>
      </c>
      <c r="M8020" s="7">
        <v>102.96246416752101</v>
      </c>
      <c r="N8020" s="7">
        <v>167.08041413613699</v>
      </c>
      <c r="O8020" s="7">
        <v>153.23076414513699</v>
      </c>
      <c r="P8020" s="7">
        <v>135.10143332422001</v>
      </c>
      <c r="Q8020" s="7">
        <v>112.91649009850499</v>
      </c>
    </row>
    <row r="8021" spans="1:17">
      <c r="A8021" s="6">
        <v>2018</v>
      </c>
      <c r="B8021" s="6" t="s">
        <v>1863</v>
      </c>
      <c r="C8021" s="6">
        <v>420204</v>
      </c>
      <c r="D8021">
        <f t="shared" si="250"/>
        <v>42</v>
      </c>
      <c r="E8021" t="str">
        <f>VLOOKUP(D8021,'Regionalism Code'!B:C,2,FALSE)</f>
        <v>湖北省</v>
      </c>
      <c r="F8021">
        <f t="shared" si="251"/>
        <v>4202</v>
      </c>
      <c r="G8021" t="str">
        <f>IF(F8021&gt;10000,"省直辖县市",VLOOKUP(F8021,'Regionalism Code'!H:I,2,FALSE))</f>
        <v>黄石市</v>
      </c>
      <c r="H8021" s="7">
        <v>118.406537088097</v>
      </c>
      <c r="I8021" s="7">
        <v>102.404340570293</v>
      </c>
      <c r="J8021" s="7">
        <v>148.13751117614501</v>
      </c>
      <c r="K8021" s="7">
        <v>102.77023279699</v>
      </c>
      <c r="L8021" s="7">
        <v>123.783961695933</v>
      </c>
      <c r="M8021" s="7">
        <v>95.778794793391597</v>
      </c>
      <c r="N8021" s="7">
        <v>161.17585707085701</v>
      </c>
      <c r="O8021" s="7">
        <v>168.73946381047699</v>
      </c>
      <c r="P8021" s="7">
        <v>128.655927677694</v>
      </c>
      <c r="Q8021" s="7">
        <v>117.226872806835</v>
      </c>
    </row>
    <row r="8022" spans="1:17">
      <c r="A8022" s="6">
        <v>2016</v>
      </c>
      <c r="B8022" s="6" t="s">
        <v>1864</v>
      </c>
      <c r="C8022" s="6">
        <v>420205</v>
      </c>
      <c r="D8022">
        <f t="shared" si="250"/>
        <v>42</v>
      </c>
      <c r="E8022" t="str">
        <f>VLOOKUP(D8022,'Regionalism Code'!B:C,2,FALSE)</f>
        <v>湖北省</v>
      </c>
      <c r="F8022">
        <f t="shared" si="251"/>
        <v>4202</v>
      </c>
      <c r="G8022" t="str">
        <f>IF(F8022&gt;10000,"省直辖县市",VLOOKUP(F8022,'Regionalism Code'!H:I,2,FALSE))</f>
        <v>黄石市</v>
      </c>
      <c r="H8022" s="7">
        <v>94.682038057302904</v>
      </c>
      <c r="I8022" s="7">
        <v>93.886874191911602</v>
      </c>
      <c r="J8022" s="7">
        <v>99.673674383736198</v>
      </c>
      <c r="K8022" s="7">
        <v>68.804494718179299</v>
      </c>
      <c r="L8022" s="7">
        <v>77.368689162708804</v>
      </c>
      <c r="M8022" s="7">
        <v>85.656458771341804</v>
      </c>
      <c r="N8022" s="7">
        <v>114.65061862227201</v>
      </c>
      <c r="O8022" s="7">
        <v>108.081369762693</v>
      </c>
      <c r="P8022" s="7">
        <v>87.886419532335793</v>
      </c>
      <c r="Q8022" s="7">
        <v>88.242856012796693</v>
      </c>
    </row>
    <row r="8023" spans="1:17">
      <c r="A8023" s="6">
        <v>2017</v>
      </c>
      <c r="B8023" s="6" t="s">
        <v>1864</v>
      </c>
      <c r="C8023" s="6">
        <v>420205</v>
      </c>
      <c r="D8023">
        <f t="shared" si="250"/>
        <v>42</v>
      </c>
      <c r="E8023" t="str">
        <f>VLOOKUP(D8023,'Regionalism Code'!B:C,2,FALSE)</f>
        <v>湖北省</v>
      </c>
      <c r="F8023">
        <f t="shared" si="251"/>
        <v>4202</v>
      </c>
      <c r="G8023" t="str">
        <f>IF(F8023&gt;10000,"省直辖县市",VLOOKUP(F8023,'Regionalism Code'!H:I,2,FALSE))</f>
        <v>黄石市</v>
      </c>
      <c r="H8023" s="7">
        <v>107.08904528694799</v>
      </c>
      <c r="I8023" s="7">
        <v>93.727707657296705</v>
      </c>
      <c r="J8023" s="7">
        <v>132.109933608028</v>
      </c>
      <c r="K8023" s="7">
        <v>72.010361430058495</v>
      </c>
      <c r="L8023" s="7">
        <v>100.86138278534401</v>
      </c>
      <c r="M8023" s="7">
        <v>92.3471934572636</v>
      </c>
      <c r="N8023" s="7">
        <v>152.68103565719201</v>
      </c>
      <c r="O8023" s="7">
        <v>144.77105548791101</v>
      </c>
      <c r="P8023" s="7">
        <v>133.248194701665</v>
      </c>
      <c r="Q8023" s="7">
        <v>105.747589485704</v>
      </c>
    </row>
    <row r="8024" spans="1:17">
      <c r="A8024" s="6">
        <v>2018</v>
      </c>
      <c r="B8024" s="6" t="s">
        <v>1864</v>
      </c>
      <c r="C8024" s="6">
        <v>420205</v>
      </c>
      <c r="D8024">
        <f t="shared" si="250"/>
        <v>42</v>
      </c>
      <c r="E8024" t="str">
        <f>VLOOKUP(D8024,'Regionalism Code'!B:C,2,FALSE)</f>
        <v>湖北省</v>
      </c>
      <c r="F8024">
        <f t="shared" si="251"/>
        <v>4202</v>
      </c>
      <c r="G8024" t="str">
        <f>IF(F8024&gt;10000,"省直辖县市",VLOOKUP(F8024,'Regionalism Code'!H:I,2,FALSE))</f>
        <v>黄石市</v>
      </c>
      <c r="H8024" s="7">
        <v>111.042288278325</v>
      </c>
      <c r="I8024" s="7">
        <v>93.859051776958793</v>
      </c>
      <c r="J8024" s="7">
        <v>138.638654979584</v>
      </c>
      <c r="K8024" s="7">
        <v>85.815834678575797</v>
      </c>
      <c r="L8024" s="7">
        <v>104.391381713039</v>
      </c>
      <c r="M8024" s="7">
        <v>91.397197492182897</v>
      </c>
      <c r="N8024" s="7">
        <v>167.65012136297599</v>
      </c>
      <c r="O8024" s="7">
        <v>151.83386686166099</v>
      </c>
      <c r="P8024" s="7">
        <v>123.16644634829601</v>
      </c>
      <c r="Q8024" s="7">
        <v>117.64086627232</v>
      </c>
    </row>
    <row r="8025" spans="1:17">
      <c r="A8025" s="6">
        <v>2016</v>
      </c>
      <c r="B8025" s="6" t="s">
        <v>1865</v>
      </c>
      <c r="C8025" s="6">
        <v>420222</v>
      </c>
      <c r="D8025">
        <f t="shared" si="250"/>
        <v>42</v>
      </c>
      <c r="E8025" t="str">
        <f>VLOOKUP(D8025,'Regionalism Code'!B:C,2,FALSE)</f>
        <v>湖北省</v>
      </c>
      <c r="F8025">
        <f t="shared" si="251"/>
        <v>4202</v>
      </c>
      <c r="G8025" t="str">
        <f>IF(F8025&gt;10000,"省直辖县市",VLOOKUP(F8025,'Regionalism Code'!H:I,2,FALSE))</f>
        <v>黄石市</v>
      </c>
      <c r="H8025" s="7">
        <v>91.256572252647004</v>
      </c>
      <c r="I8025" s="7">
        <v>91.826354832314394</v>
      </c>
      <c r="J8025" s="7">
        <v>97.402635845180498</v>
      </c>
      <c r="K8025" s="7">
        <v>69.938302816842693</v>
      </c>
      <c r="L8025" s="7">
        <v>66.057124102890398</v>
      </c>
      <c r="M8025" s="7">
        <v>84.543573386376295</v>
      </c>
      <c r="N8025" s="7">
        <v>106.820066251554</v>
      </c>
      <c r="O8025" s="7">
        <v>111.825335084721</v>
      </c>
      <c r="P8025" s="7">
        <v>88.7363532852238</v>
      </c>
      <c r="Q8025" s="7">
        <v>78.212374134114697</v>
      </c>
    </row>
    <row r="8026" spans="1:17">
      <c r="A8026" s="6">
        <v>2017</v>
      </c>
      <c r="B8026" s="6" t="s">
        <v>1865</v>
      </c>
      <c r="C8026" s="6">
        <v>420222</v>
      </c>
      <c r="D8026">
        <f t="shared" si="250"/>
        <v>42</v>
      </c>
      <c r="E8026" t="str">
        <f>VLOOKUP(D8026,'Regionalism Code'!B:C,2,FALSE)</f>
        <v>湖北省</v>
      </c>
      <c r="F8026">
        <f t="shared" si="251"/>
        <v>4202</v>
      </c>
      <c r="G8026" t="str">
        <f>IF(F8026&gt;10000,"省直辖县市",VLOOKUP(F8026,'Regionalism Code'!H:I,2,FALSE))</f>
        <v>黄石市</v>
      </c>
      <c r="H8026" s="7">
        <v>106.62260677423799</v>
      </c>
      <c r="I8026" s="7">
        <v>92.934754119104795</v>
      </c>
      <c r="J8026" s="7">
        <v>132.67219290758601</v>
      </c>
      <c r="K8026" s="7">
        <v>77.157943054281105</v>
      </c>
      <c r="L8026" s="7">
        <v>92.830879069035802</v>
      </c>
      <c r="M8026" s="7">
        <v>96.631369314505903</v>
      </c>
      <c r="N8026" s="7">
        <v>148.362173492068</v>
      </c>
      <c r="O8026" s="7">
        <v>150.88158518391</v>
      </c>
      <c r="P8026" s="7">
        <v>134.17314196915001</v>
      </c>
      <c r="Q8026" s="7">
        <v>104.489962661796</v>
      </c>
    </row>
    <row r="8027" spans="1:17">
      <c r="A8027" s="6">
        <v>2018</v>
      </c>
      <c r="B8027" s="6" t="s">
        <v>1865</v>
      </c>
      <c r="C8027" s="6">
        <v>420222</v>
      </c>
      <c r="D8027">
        <f t="shared" si="250"/>
        <v>42</v>
      </c>
      <c r="E8027" t="str">
        <f>VLOOKUP(D8027,'Regionalism Code'!B:C,2,FALSE)</f>
        <v>湖北省</v>
      </c>
      <c r="F8027">
        <f t="shared" si="251"/>
        <v>4202</v>
      </c>
      <c r="G8027" t="str">
        <f>IF(F8027&gt;10000,"省直辖县市",VLOOKUP(F8027,'Regionalism Code'!H:I,2,FALSE))</f>
        <v>黄石市</v>
      </c>
      <c r="H8027" s="7">
        <v>108.630847872706</v>
      </c>
      <c r="I8027" s="7">
        <v>92.026352071357294</v>
      </c>
      <c r="J8027" s="7">
        <v>136.01442072584399</v>
      </c>
      <c r="K8027" s="7">
        <v>87.364079934569702</v>
      </c>
      <c r="L8027" s="7">
        <v>116.482490551775</v>
      </c>
      <c r="M8027" s="7">
        <v>87.657960179220296</v>
      </c>
      <c r="N8027" s="7">
        <v>138.97308004590101</v>
      </c>
      <c r="O8027" s="7">
        <v>160.26304095206601</v>
      </c>
      <c r="P8027" s="7">
        <v>118.95429499404599</v>
      </c>
      <c r="Q8027" s="7">
        <v>113.704966667082</v>
      </c>
    </row>
    <row r="8028" spans="1:17">
      <c r="A8028" s="6">
        <v>2016</v>
      </c>
      <c r="B8028" s="6" t="s">
        <v>1866</v>
      </c>
      <c r="C8028" s="6">
        <v>420281</v>
      </c>
      <c r="D8028">
        <f t="shared" si="250"/>
        <v>42</v>
      </c>
      <c r="E8028" t="str">
        <f>VLOOKUP(D8028,'Regionalism Code'!B:C,2,FALSE)</f>
        <v>湖北省</v>
      </c>
      <c r="F8028">
        <f t="shared" si="251"/>
        <v>4202</v>
      </c>
      <c r="G8028" t="str">
        <f>IF(F8028&gt;10000,"省直辖县市",VLOOKUP(F8028,'Regionalism Code'!H:I,2,FALSE))</f>
        <v>黄石市</v>
      </c>
      <c r="H8028" s="7">
        <v>91.456300698526803</v>
      </c>
      <c r="I8028" s="7">
        <v>94.511148908834798</v>
      </c>
      <c r="J8028" s="7">
        <v>97.522631628838596</v>
      </c>
      <c r="K8028" s="7">
        <v>67.3760634271204</v>
      </c>
      <c r="L8028" s="7">
        <v>67.811751790838699</v>
      </c>
      <c r="M8028" s="7">
        <v>83.216597884742697</v>
      </c>
      <c r="N8028" s="7">
        <v>115.199915318542</v>
      </c>
      <c r="O8028" s="7">
        <v>107.30863588254</v>
      </c>
      <c r="P8028" s="7">
        <v>85.397630482278004</v>
      </c>
      <c r="Q8028" s="7">
        <v>70.351358140561402</v>
      </c>
    </row>
    <row r="8029" spans="1:17">
      <c r="A8029" s="6">
        <v>2017</v>
      </c>
      <c r="B8029" s="6" t="s">
        <v>1866</v>
      </c>
      <c r="C8029" s="6">
        <v>420281</v>
      </c>
      <c r="D8029">
        <f t="shared" si="250"/>
        <v>42</v>
      </c>
      <c r="E8029" t="str">
        <f>VLOOKUP(D8029,'Regionalism Code'!B:C,2,FALSE)</f>
        <v>湖北省</v>
      </c>
      <c r="F8029">
        <f t="shared" si="251"/>
        <v>4202</v>
      </c>
      <c r="G8029" t="str">
        <f>IF(F8029&gt;10000,"省直辖县市",VLOOKUP(F8029,'Regionalism Code'!H:I,2,FALSE))</f>
        <v>黄石市</v>
      </c>
      <c r="H8029" s="7">
        <v>108.341652533024</v>
      </c>
      <c r="I8029" s="7">
        <v>95.6278220040452</v>
      </c>
      <c r="J8029" s="7">
        <v>132.93415215739901</v>
      </c>
      <c r="K8029" s="7">
        <v>76.042874454488299</v>
      </c>
      <c r="L8029" s="7">
        <v>95.841653029824201</v>
      </c>
      <c r="M8029" s="7">
        <v>94.321785332138603</v>
      </c>
      <c r="N8029" s="7">
        <v>155.858874467775</v>
      </c>
      <c r="O8029" s="7">
        <v>146.56666575153201</v>
      </c>
      <c r="P8029" s="7">
        <v>131.69370077094999</v>
      </c>
      <c r="Q8029" s="7">
        <v>105.640666238891</v>
      </c>
    </row>
    <row r="8030" spans="1:17">
      <c r="A8030" s="6">
        <v>2018</v>
      </c>
      <c r="B8030" s="6" t="s">
        <v>1866</v>
      </c>
      <c r="C8030" s="6">
        <v>420281</v>
      </c>
      <c r="D8030">
        <f t="shared" si="250"/>
        <v>42</v>
      </c>
      <c r="E8030" t="str">
        <f>VLOOKUP(D8030,'Regionalism Code'!B:C,2,FALSE)</f>
        <v>湖北省</v>
      </c>
      <c r="F8030">
        <f t="shared" si="251"/>
        <v>4202</v>
      </c>
      <c r="G8030" t="str">
        <f>IF(F8030&gt;10000,"省直辖县市",VLOOKUP(F8030,'Regionalism Code'!H:I,2,FALSE))</f>
        <v>黄石市</v>
      </c>
      <c r="H8030" s="7">
        <v>110.66019110875899</v>
      </c>
      <c r="I8030" s="7">
        <v>95.428554165417594</v>
      </c>
      <c r="J8030" s="7">
        <v>136.401631629859</v>
      </c>
      <c r="K8030" s="7">
        <v>89.492108977748401</v>
      </c>
      <c r="L8030" s="7">
        <v>106.47201751426999</v>
      </c>
      <c r="M8030" s="7">
        <v>86.199004443746503</v>
      </c>
      <c r="N8030" s="7">
        <v>150.52889637249899</v>
      </c>
      <c r="O8030" s="7">
        <v>157.29060720618401</v>
      </c>
      <c r="P8030" s="7">
        <v>121.244229025577</v>
      </c>
      <c r="Q8030" s="7">
        <v>114.185292294429</v>
      </c>
    </row>
    <row r="8031" spans="1:17">
      <c r="A8031" s="6">
        <v>2016</v>
      </c>
      <c r="B8031" s="6" t="s">
        <v>1867</v>
      </c>
      <c r="C8031" s="6">
        <v>420302</v>
      </c>
      <c r="D8031">
        <f t="shared" si="250"/>
        <v>42</v>
      </c>
      <c r="E8031" t="str">
        <f>VLOOKUP(D8031,'Regionalism Code'!B:C,2,FALSE)</f>
        <v>湖北省</v>
      </c>
      <c r="F8031">
        <f t="shared" si="251"/>
        <v>4203</v>
      </c>
      <c r="G8031" t="str">
        <f>IF(F8031&gt;10000,"省直辖县市",VLOOKUP(F8031,'Regionalism Code'!H:I,2,FALSE))</f>
        <v>十堰市</v>
      </c>
      <c r="H8031" s="7">
        <v>101.469625980055</v>
      </c>
      <c r="I8031" s="7">
        <v>106.140295989973</v>
      </c>
      <c r="J8031" s="7">
        <v>102.49592198376099</v>
      </c>
      <c r="K8031" s="7">
        <v>78.327128987608702</v>
      </c>
      <c r="L8031" s="7">
        <v>74.875003996661107</v>
      </c>
      <c r="M8031" s="7">
        <v>93.062589417577399</v>
      </c>
      <c r="N8031" s="7">
        <v>118.709836605017</v>
      </c>
      <c r="O8031" s="7">
        <v>112.193918780472</v>
      </c>
      <c r="P8031" s="7">
        <v>85.387531855340796</v>
      </c>
      <c r="Q8031" s="7">
        <v>84.188421665698101</v>
      </c>
    </row>
    <row r="8032" spans="1:17">
      <c r="A8032" s="6">
        <v>2017</v>
      </c>
      <c r="B8032" s="6" t="s">
        <v>1867</v>
      </c>
      <c r="C8032" s="6">
        <v>420302</v>
      </c>
      <c r="D8032">
        <f t="shared" si="250"/>
        <v>42</v>
      </c>
      <c r="E8032" t="str">
        <f>VLOOKUP(D8032,'Regionalism Code'!B:C,2,FALSE)</f>
        <v>湖北省</v>
      </c>
      <c r="F8032">
        <f t="shared" si="251"/>
        <v>4203</v>
      </c>
      <c r="G8032" t="str">
        <f>IF(F8032&gt;10000,"省直辖县市",VLOOKUP(F8032,'Regionalism Code'!H:I,2,FALSE))</f>
        <v>十堰市</v>
      </c>
      <c r="H8032" s="7">
        <v>116.456025955174</v>
      </c>
      <c r="I8032" s="7">
        <v>107.163227589871</v>
      </c>
      <c r="J8032" s="7">
        <v>139.299525806682</v>
      </c>
      <c r="K8032" s="7">
        <v>87.774478708124803</v>
      </c>
      <c r="L8032" s="7">
        <v>96.649571913485602</v>
      </c>
      <c r="M8032" s="7">
        <v>101.25008702949199</v>
      </c>
      <c r="N8032" s="7">
        <v>165.27850595492501</v>
      </c>
      <c r="O8032" s="7">
        <v>155.269043236833</v>
      </c>
      <c r="P8032" s="7">
        <v>127.748401888617</v>
      </c>
      <c r="Q8032" s="7">
        <v>105.637556797521</v>
      </c>
    </row>
    <row r="8033" spans="1:17">
      <c r="A8033" s="6">
        <v>2018</v>
      </c>
      <c r="B8033" s="6" t="s">
        <v>1867</v>
      </c>
      <c r="C8033" s="6">
        <v>420302</v>
      </c>
      <c r="D8033">
        <f t="shared" si="250"/>
        <v>42</v>
      </c>
      <c r="E8033" t="str">
        <f>VLOOKUP(D8033,'Regionalism Code'!B:C,2,FALSE)</f>
        <v>湖北省</v>
      </c>
      <c r="F8033">
        <f t="shared" si="251"/>
        <v>4203</v>
      </c>
      <c r="G8033" t="str">
        <f>IF(F8033&gt;10000,"省直辖县市",VLOOKUP(F8033,'Regionalism Code'!H:I,2,FALSE))</f>
        <v>十堰市</v>
      </c>
      <c r="H8033" s="7">
        <v>120.941008166548</v>
      </c>
      <c r="I8033" s="7">
        <v>106.64138172454599</v>
      </c>
      <c r="J8033" s="7">
        <v>148.48799050652099</v>
      </c>
      <c r="K8033" s="7">
        <v>103.934162988534</v>
      </c>
      <c r="L8033" s="7">
        <v>109.902948145914</v>
      </c>
      <c r="M8033" s="7">
        <v>92.430446131710596</v>
      </c>
      <c r="N8033" s="7">
        <v>160.26191813052</v>
      </c>
      <c r="O8033" s="7">
        <v>178.60815650183</v>
      </c>
      <c r="P8033" s="7">
        <v>120.550866325811</v>
      </c>
      <c r="Q8033" s="7">
        <v>118.108300779272</v>
      </c>
    </row>
    <row r="8034" spans="1:17">
      <c r="A8034" s="6">
        <v>2016</v>
      </c>
      <c r="B8034" s="6" t="s">
        <v>1868</v>
      </c>
      <c r="C8034" s="6">
        <v>420303</v>
      </c>
      <c r="D8034">
        <f t="shared" si="250"/>
        <v>42</v>
      </c>
      <c r="E8034" t="str">
        <f>VLOOKUP(D8034,'Regionalism Code'!B:C,2,FALSE)</f>
        <v>湖北省</v>
      </c>
      <c r="F8034">
        <f t="shared" si="251"/>
        <v>4203</v>
      </c>
      <c r="G8034" t="str">
        <f>IF(F8034&gt;10000,"省直辖县市",VLOOKUP(F8034,'Regionalism Code'!H:I,2,FALSE))</f>
        <v>十堰市</v>
      </c>
      <c r="H8034" s="7">
        <v>97.760521771177594</v>
      </c>
      <c r="I8034" s="7">
        <v>99.709191605667598</v>
      </c>
      <c r="J8034" s="7">
        <v>100.286104748772</v>
      </c>
      <c r="K8034" s="7">
        <v>72.895504072076804</v>
      </c>
      <c r="L8034" s="7">
        <v>73.189199161742195</v>
      </c>
      <c r="M8034" s="7">
        <v>89.072165695981397</v>
      </c>
      <c r="N8034" s="7">
        <v>121.201402205891</v>
      </c>
      <c r="O8034" s="7">
        <v>107.08252448985</v>
      </c>
      <c r="P8034" s="7">
        <v>84.181312047614995</v>
      </c>
      <c r="Q8034" s="7">
        <v>86.742646081556401</v>
      </c>
    </row>
    <row r="8035" spans="1:17">
      <c r="A8035" s="6">
        <v>2017</v>
      </c>
      <c r="B8035" s="6" t="s">
        <v>1868</v>
      </c>
      <c r="C8035" s="6">
        <v>420303</v>
      </c>
      <c r="D8035">
        <f t="shared" si="250"/>
        <v>42</v>
      </c>
      <c r="E8035" t="str">
        <f>VLOOKUP(D8035,'Regionalism Code'!B:C,2,FALSE)</f>
        <v>湖北省</v>
      </c>
      <c r="F8035">
        <f t="shared" si="251"/>
        <v>4203</v>
      </c>
      <c r="G8035" t="str">
        <f>IF(F8035&gt;10000,"省直辖县市",VLOOKUP(F8035,'Regionalism Code'!H:I,2,FALSE))</f>
        <v>十堰市</v>
      </c>
      <c r="H8035" s="7">
        <v>112.200328460214</v>
      </c>
      <c r="I8035" s="7">
        <v>100.735336385205</v>
      </c>
      <c r="J8035" s="7">
        <v>135.599022919562</v>
      </c>
      <c r="K8035" s="7">
        <v>81.662913264817107</v>
      </c>
      <c r="L8035" s="7">
        <v>94.950538899891896</v>
      </c>
      <c r="M8035" s="7">
        <v>96.5730826470664</v>
      </c>
      <c r="N8035" s="7">
        <v>164.418453149078</v>
      </c>
      <c r="O8035" s="7">
        <v>148.580494946215</v>
      </c>
      <c r="P8035" s="7">
        <v>126.810784203484</v>
      </c>
      <c r="Q8035" s="7">
        <v>107.545268309881</v>
      </c>
    </row>
    <row r="8036" spans="1:17">
      <c r="A8036" s="6">
        <v>2018</v>
      </c>
      <c r="B8036" s="6" t="s">
        <v>1868</v>
      </c>
      <c r="C8036" s="6">
        <v>420303</v>
      </c>
      <c r="D8036">
        <f t="shared" si="250"/>
        <v>42</v>
      </c>
      <c r="E8036" t="str">
        <f>VLOOKUP(D8036,'Regionalism Code'!B:C,2,FALSE)</f>
        <v>湖北省</v>
      </c>
      <c r="F8036">
        <f t="shared" si="251"/>
        <v>4203</v>
      </c>
      <c r="G8036" t="str">
        <f>IF(F8036&gt;10000,"省直辖县市",VLOOKUP(F8036,'Regionalism Code'!H:I,2,FALSE))</f>
        <v>十堰市</v>
      </c>
      <c r="H8036" s="7">
        <v>116.324610301226</v>
      </c>
      <c r="I8036" s="7">
        <v>100.638603426</v>
      </c>
      <c r="J8036" s="7">
        <v>144.062618305602</v>
      </c>
      <c r="K8036" s="7">
        <v>99.495470534740704</v>
      </c>
      <c r="L8036" s="7">
        <v>105.99270484690901</v>
      </c>
      <c r="M8036" s="7">
        <v>89.744003793015196</v>
      </c>
      <c r="N8036" s="7">
        <v>159.30212465084099</v>
      </c>
      <c r="O8036" s="7">
        <v>171.07093786730499</v>
      </c>
      <c r="P8036" s="7">
        <v>117.411480698669</v>
      </c>
      <c r="Q8036" s="7">
        <v>117.72230066387699</v>
      </c>
    </row>
    <row r="8037" spans="1:17">
      <c r="A8037" s="6">
        <v>2016</v>
      </c>
      <c r="B8037" s="6" t="s">
        <v>1869</v>
      </c>
      <c r="C8037" s="6">
        <v>420304</v>
      </c>
      <c r="D8037">
        <f t="shared" si="250"/>
        <v>42</v>
      </c>
      <c r="E8037" t="str">
        <f>VLOOKUP(D8037,'Regionalism Code'!B:C,2,FALSE)</f>
        <v>湖北省</v>
      </c>
      <c r="F8037">
        <f t="shared" si="251"/>
        <v>4203</v>
      </c>
      <c r="G8037" t="str">
        <f>IF(F8037&gt;10000,"省直辖县市",VLOOKUP(F8037,'Regionalism Code'!H:I,2,FALSE))</f>
        <v>十堰市</v>
      </c>
      <c r="H8037" s="7">
        <v>84.4986680079368</v>
      </c>
      <c r="I8037" s="7">
        <v>77.265089461359395</v>
      </c>
      <c r="J8037" s="7">
        <v>91.595843952834898</v>
      </c>
      <c r="K8037" s="7">
        <v>63.8749871118345</v>
      </c>
      <c r="L8037" s="7">
        <v>62.134169412676798</v>
      </c>
      <c r="M8037" s="7">
        <v>82.387766831992593</v>
      </c>
      <c r="N8037" s="7">
        <v>113.166323950074</v>
      </c>
      <c r="O8037" s="7">
        <v>98.313274995479503</v>
      </c>
      <c r="P8037" s="7">
        <v>76.7735821912662</v>
      </c>
      <c r="Q8037" s="7">
        <v>95.492297536769101</v>
      </c>
    </row>
    <row r="8038" spans="1:17">
      <c r="A8038" s="6">
        <v>2017</v>
      </c>
      <c r="B8038" s="6" t="s">
        <v>1869</v>
      </c>
      <c r="C8038" s="6">
        <v>420304</v>
      </c>
      <c r="D8038">
        <f t="shared" si="250"/>
        <v>42</v>
      </c>
      <c r="E8038" t="str">
        <f>VLOOKUP(D8038,'Regionalism Code'!B:C,2,FALSE)</f>
        <v>湖北省</v>
      </c>
      <c r="F8038">
        <f t="shared" si="251"/>
        <v>4203</v>
      </c>
      <c r="G8038" t="str">
        <f>IF(F8038&gt;10000,"省直辖县市",VLOOKUP(F8038,'Regionalism Code'!H:I,2,FALSE))</f>
        <v>十堰市</v>
      </c>
      <c r="H8038" s="7">
        <v>99.807408428468605</v>
      </c>
      <c r="I8038" s="7">
        <v>84.857728511766993</v>
      </c>
      <c r="J8038" s="7">
        <v>125.409065326937</v>
      </c>
      <c r="K8038" s="7">
        <v>72.042476368068094</v>
      </c>
      <c r="L8038" s="7">
        <v>89.686468200987505</v>
      </c>
      <c r="M8038" s="7">
        <v>88.481709047870496</v>
      </c>
      <c r="N8038" s="7">
        <v>158.82165428909701</v>
      </c>
      <c r="O8038" s="7">
        <v>134.91052021849001</v>
      </c>
      <c r="P8038" s="7">
        <v>109.02833152983099</v>
      </c>
      <c r="Q8038" s="7">
        <v>102.65483727051</v>
      </c>
    </row>
    <row r="8039" spans="1:17">
      <c r="A8039" s="6">
        <v>2018</v>
      </c>
      <c r="B8039" s="6" t="s">
        <v>1869</v>
      </c>
      <c r="C8039" s="6">
        <v>420304</v>
      </c>
      <c r="D8039">
        <f t="shared" si="250"/>
        <v>42</v>
      </c>
      <c r="E8039" t="str">
        <f>VLOOKUP(D8039,'Regionalism Code'!B:C,2,FALSE)</f>
        <v>湖北省</v>
      </c>
      <c r="F8039">
        <f t="shared" si="251"/>
        <v>4203</v>
      </c>
      <c r="G8039" t="str">
        <f>IF(F8039&gt;10000,"省直辖县市",VLOOKUP(F8039,'Regionalism Code'!H:I,2,FALSE))</f>
        <v>十堰市</v>
      </c>
      <c r="H8039" s="7">
        <v>104.96336393455999</v>
      </c>
      <c r="I8039" s="7">
        <v>86.441361541662999</v>
      </c>
      <c r="J8039" s="7">
        <v>132.321016372938</v>
      </c>
      <c r="K8039" s="7">
        <v>91.672998327929605</v>
      </c>
      <c r="L8039" s="7">
        <v>101.647843172658</v>
      </c>
      <c r="M8039" s="7">
        <v>86.837603161740304</v>
      </c>
      <c r="N8039" s="7">
        <v>151.975679648404</v>
      </c>
      <c r="O8039" s="7">
        <v>150.97588469575899</v>
      </c>
      <c r="P8039" s="7">
        <v>107.411916787888</v>
      </c>
      <c r="Q8039" s="7">
        <v>116.41593324535199</v>
      </c>
    </row>
    <row r="8040" spans="1:17">
      <c r="A8040" s="6">
        <v>2016</v>
      </c>
      <c r="B8040" s="6" t="s">
        <v>1870</v>
      </c>
      <c r="C8040" s="6">
        <v>420322</v>
      </c>
      <c r="D8040">
        <f t="shared" si="250"/>
        <v>42</v>
      </c>
      <c r="E8040" t="str">
        <f>VLOOKUP(D8040,'Regionalism Code'!B:C,2,FALSE)</f>
        <v>湖北省</v>
      </c>
      <c r="F8040">
        <f t="shared" si="251"/>
        <v>4203</v>
      </c>
      <c r="G8040" t="str">
        <f>IF(F8040&gt;10000,"省直辖县市",VLOOKUP(F8040,'Regionalism Code'!H:I,2,FALSE))</f>
        <v>十堰市</v>
      </c>
      <c r="H8040" s="7">
        <v>86.673559130851203</v>
      </c>
      <c r="I8040" s="7">
        <v>86.910936352912103</v>
      </c>
      <c r="J8040" s="7">
        <v>89.817828015273804</v>
      </c>
      <c r="K8040" s="7">
        <v>50.718224428647702</v>
      </c>
      <c r="L8040" s="7">
        <v>58.287416675791199</v>
      </c>
      <c r="M8040" s="7">
        <v>73.250695798675906</v>
      </c>
      <c r="N8040" s="7">
        <v>112.181135346386</v>
      </c>
      <c r="O8040" s="7">
        <v>98.036847033988707</v>
      </c>
      <c r="P8040" s="7">
        <v>80.1217580572754</v>
      </c>
      <c r="Q8040" s="7">
        <v>80.181413278917006</v>
      </c>
    </row>
    <row r="8041" spans="1:17">
      <c r="A8041" s="6">
        <v>2017</v>
      </c>
      <c r="B8041" s="6" t="s">
        <v>1870</v>
      </c>
      <c r="C8041" s="6">
        <v>420322</v>
      </c>
      <c r="D8041">
        <f t="shared" si="250"/>
        <v>42</v>
      </c>
      <c r="E8041" t="str">
        <f>VLOOKUP(D8041,'Regionalism Code'!B:C,2,FALSE)</f>
        <v>湖北省</v>
      </c>
      <c r="F8041">
        <f t="shared" si="251"/>
        <v>4203</v>
      </c>
      <c r="G8041" t="str">
        <f>IF(F8041&gt;10000,"省直辖县市",VLOOKUP(F8041,'Regionalism Code'!H:I,2,FALSE))</f>
        <v>十堰市</v>
      </c>
      <c r="H8041" s="7">
        <v>100.681844375003</v>
      </c>
      <c r="I8041" s="7">
        <v>87.908451334937695</v>
      </c>
      <c r="J8041" s="7">
        <v>119.87076751606099</v>
      </c>
      <c r="K8041" s="7">
        <v>57.207190508374602</v>
      </c>
      <c r="L8041" s="7">
        <v>82.509263655204606</v>
      </c>
      <c r="M8041" s="7">
        <v>84.504506420113302</v>
      </c>
      <c r="N8041" s="7">
        <v>146.42418569898899</v>
      </c>
      <c r="O8041" s="7">
        <v>131.14919125003101</v>
      </c>
      <c r="P8041" s="7">
        <v>119.363151324646</v>
      </c>
      <c r="Q8041" s="7">
        <v>107.99621728422601</v>
      </c>
    </row>
    <row r="8042" spans="1:17">
      <c r="A8042" s="6">
        <v>2018</v>
      </c>
      <c r="B8042" s="6" t="s">
        <v>1870</v>
      </c>
      <c r="C8042" s="6">
        <v>420322</v>
      </c>
      <c r="D8042">
        <f t="shared" si="250"/>
        <v>42</v>
      </c>
      <c r="E8042" t="str">
        <f>VLOOKUP(D8042,'Regionalism Code'!B:C,2,FALSE)</f>
        <v>湖北省</v>
      </c>
      <c r="F8042">
        <f t="shared" si="251"/>
        <v>4203</v>
      </c>
      <c r="G8042" t="str">
        <f>IF(F8042&gt;10000,"省直辖县市",VLOOKUP(F8042,'Regionalism Code'!H:I,2,FALSE))</f>
        <v>十堰市</v>
      </c>
      <c r="H8042" s="7">
        <v>101.951230721977</v>
      </c>
      <c r="I8042" s="7">
        <v>86.926875567708606</v>
      </c>
      <c r="J8042" s="7">
        <v>120.149879796292</v>
      </c>
      <c r="K8042" s="7">
        <v>69.159693229762894</v>
      </c>
      <c r="L8042" s="7">
        <v>87.143730798133603</v>
      </c>
      <c r="M8042" s="7">
        <v>76.318270064971401</v>
      </c>
      <c r="N8042" s="7">
        <v>140.03595518537401</v>
      </c>
      <c r="O8042" s="7">
        <v>136.735919020296</v>
      </c>
      <c r="P8042" s="7">
        <v>109.57520621699101</v>
      </c>
      <c r="Q8042" s="7">
        <v>118.49780377297201</v>
      </c>
    </row>
    <row r="8043" spans="1:17">
      <c r="A8043" s="6">
        <v>2016</v>
      </c>
      <c r="B8043" s="6" t="s">
        <v>1871</v>
      </c>
      <c r="C8043" s="6">
        <v>420323</v>
      </c>
      <c r="D8043">
        <f t="shared" si="250"/>
        <v>42</v>
      </c>
      <c r="E8043" t="str">
        <f>VLOOKUP(D8043,'Regionalism Code'!B:C,2,FALSE)</f>
        <v>湖北省</v>
      </c>
      <c r="F8043">
        <f t="shared" si="251"/>
        <v>4203</v>
      </c>
      <c r="G8043" t="str">
        <f>IF(F8043&gt;10000,"省直辖县市",VLOOKUP(F8043,'Regionalism Code'!H:I,2,FALSE))</f>
        <v>十堰市</v>
      </c>
      <c r="H8043" s="7">
        <v>90.256919133954398</v>
      </c>
      <c r="I8043" s="7">
        <v>88.745451443484797</v>
      </c>
      <c r="J8043" s="7">
        <v>88.943683405077195</v>
      </c>
      <c r="K8043" s="7">
        <v>51.914133877055797</v>
      </c>
      <c r="L8043" s="7">
        <v>60.593284978543998</v>
      </c>
      <c r="M8043" s="7">
        <v>71.261104094654797</v>
      </c>
      <c r="N8043" s="7">
        <v>106.607835363053</v>
      </c>
      <c r="O8043" s="7">
        <v>97.659334989810503</v>
      </c>
      <c r="P8043" s="7">
        <v>83.8394749982007</v>
      </c>
      <c r="Q8043" s="7">
        <v>97.6396393132041</v>
      </c>
    </row>
    <row r="8044" spans="1:17">
      <c r="A8044" s="6">
        <v>2017</v>
      </c>
      <c r="B8044" s="6" t="s">
        <v>1871</v>
      </c>
      <c r="C8044" s="6">
        <v>420323</v>
      </c>
      <c r="D8044">
        <f t="shared" si="250"/>
        <v>42</v>
      </c>
      <c r="E8044" t="str">
        <f>VLOOKUP(D8044,'Regionalism Code'!B:C,2,FALSE)</f>
        <v>湖北省</v>
      </c>
      <c r="F8044">
        <f t="shared" si="251"/>
        <v>4203</v>
      </c>
      <c r="G8044" t="str">
        <f>IF(F8044&gt;10000,"省直辖县市",VLOOKUP(F8044,'Regionalism Code'!H:I,2,FALSE))</f>
        <v>十堰市</v>
      </c>
      <c r="H8044" s="7">
        <v>103.110736057994</v>
      </c>
      <c r="I8044" s="7">
        <v>90.389228540747595</v>
      </c>
      <c r="J8044" s="7">
        <v>122.582321415414</v>
      </c>
      <c r="K8044" s="7">
        <v>60.515227038955402</v>
      </c>
      <c r="L8044" s="7">
        <v>86.971511418077796</v>
      </c>
      <c r="M8044" s="7">
        <v>83.394362405434606</v>
      </c>
      <c r="N8044" s="7">
        <v>140.961895324865</v>
      </c>
      <c r="O8044" s="7">
        <v>137.67320137916201</v>
      </c>
      <c r="P8044" s="7">
        <v>127.326004547232</v>
      </c>
      <c r="Q8044" s="7">
        <v>109.740290525023</v>
      </c>
    </row>
    <row r="8045" spans="1:17">
      <c r="A8045" s="6">
        <v>2018</v>
      </c>
      <c r="B8045" s="6" t="s">
        <v>1871</v>
      </c>
      <c r="C8045" s="6">
        <v>420323</v>
      </c>
      <c r="D8045">
        <f t="shared" si="250"/>
        <v>42</v>
      </c>
      <c r="E8045" t="str">
        <f>VLOOKUP(D8045,'Regionalism Code'!B:C,2,FALSE)</f>
        <v>湖北省</v>
      </c>
      <c r="F8045">
        <f t="shared" si="251"/>
        <v>4203</v>
      </c>
      <c r="G8045" t="str">
        <f>IF(F8045&gt;10000,"省直辖县市",VLOOKUP(F8045,'Regionalism Code'!H:I,2,FALSE))</f>
        <v>十堰市</v>
      </c>
      <c r="H8045" s="7">
        <v>104.295449212058</v>
      </c>
      <c r="I8045" s="7">
        <v>88.863600849709698</v>
      </c>
      <c r="J8045" s="7">
        <v>122.311788323972</v>
      </c>
      <c r="K8045" s="7">
        <v>67.706654059020806</v>
      </c>
      <c r="L8045" s="7">
        <v>85.837889962223002</v>
      </c>
      <c r="M8045" s="7">
        <v>75.251067569259604</v>
      </c>
      <c r="N8045" s="7">
        <v>140.339392759752</v>
      </c>
      <c r="O8045" s="7">
        <v>142.28705004594499</v>
      </c>
      <c r="P8045" s="7">
        <v>112.572190149614</v>
      </c>
      <c r="Q8045" s="7">
        <v>122.518987252843</v>
      </c>
    </row>
    <row r="8046" spans="1:17">
      <c r="A8046" s="6">
        <v>2016</v>
      </c>
      <c r="B8046" s="6" t="s">
        <v>1872</v>
      </c>
      <c r="C8046" s="6">
        <v>420324</v>
      </c>
      <c r="D8046">
        <f t="shared" si="250"/>
        <v>42</v>
      </c>
      <c r="E8046" t="str">
        <f>VLOOKUP(D8046,'Regionalism Code'!B:C,2,FALSE)</f>
        <v>湖北省</v>
      </c>
      <c r="F8046">
        <f t="shared" si="251"/>
        <v>4203</v>
      </c>
      <c r="G8046" t="str">
        <f>IF(F8046&gt;10000,"省直辖县市",VLOOKUP(F8046,'Regionalism Code'!H:I,2,FALSE))</f>
        <v>十堰市</v>
      </c>
      <c r="H8046" s="7">
        <v>90.613546036309103</v>
      </c>
      <c r="I8046" s="7">
        <v>89.116606739470697</v>
      </c>
      <c r="J8046" s="7">
        <v>94.853140859022503</v>
      </c>
      <c r="K8046" s="7">
        <v>52.692690079947702</v>
      </c>
      <c r="L8046" s="7">
        <v>73.914269421006694</v>
      </c>
      <c r="M8046" s="7">
        <v>68.901237668792206</v>
      </c>
      <c r="N8046" s="7">
        <v>107.944891754054</v>
      </c>
      <c r="O8046" s="7">
        <v>107.273324115012</v>
      </c>
      <c r="P8046" s="7">
        <v>82.740514914525704</v>
      </c>
      <c r="Q8046" s="7">
        <v>87.857943728601001</v>
      </c>
    </row>
    <row r="8047" spans="1:17">
      <c r="A8047" s="6">
        <v>2017</v>
      </c>
      <c r="B8047" s="6" t="s">
        <v>1872</v>
      </c>
      <c r="C8047" s="6">
        <v>420324</v>
      </c>
      <c r="D8047">
        <f t="shared" si="250"/>
        <v>42</v>
      </c>
      <c r="E8047" t="str">
        <f>VLOOKUP(D8047,'Regionalism Code'!B:C,2,FALSE)</f>
        <v>湖北省</v>
      </c>
      <c r="F8047">
        <f t="shared" si="251"/>
        <v>4203</v>
      </c>
      <c r="G8047" t="str">
        <f>IF(F8047&gt;10000,"省直辖县市",VLOOKUP(F8047,'Regionalism Code'!H:I,2,FALSE))</f>
        <v>十堰市</v>
      </c>
      <c r="H8047" s="7">
        <v>104.185372091883</v>
      </c>
      <c r="I8047" s="7">
        <v>90.477981505652494</v>
      </c>
      <c r="J8047" s="7">
        <v>128.463004154191</v>
      </c>
      <c r="K8047" s="7">
        <v>62.546261592942798</v>
      </c>
      <c r="L8047" s="7">
        <v>99.729023264142796</v>
      </c>
      <c r="M8047" s="7">
        <v>80.743079978083998</v>
      </c>
      <c r="N8047" s="7">
        <v>146.35060962652599</v>
      </c>
      <c r="O8047" s="7">
        <v>145.141308789889</v>
      </c>
      <c r="P8047" s="7">
        <v>124.56214614025799</v>
      </c>
      <c r="Q8047" s="7">
        <v>105.337013694709</v>
      </c>
    </row>
    <row r="8048" spans="1:17">
      <c r="A8048" s="6">
        <v>2018</v>
      </c>
      <c r="B8048" s="6" t="s">
        <v>1872</v>
      </c>
      <c r="C8048" s="6">
        <v>420324</v>
      </c>
      <c r="D8048">
        <f t="shared" si="250"/>
        <v>42</v>
      </c>
      <c r="E8048" t="str">
        <f>VLOOKUP(D8048,'Regionalism Code'!B:C,2,FALSE)</f>
        <v>湖北省</v>
      </c>
      <c r="F8048">
        <f t="shared" si="251"/>
        <v>4203</v>
      </c>
      <c r="G8048" t="str">
        <f>IF(F8048&gt;10000,"省直辖县市",VLOOKUP(F8048,'Regionalism Code'!H:I,2,FALSE))</f>
        <v>十堰市</v>
      </c>
      <c r="H8048" s="7">
        <v>105.623240204002</v>
      </c>
      <c r="I8048" s="7">
        <v>88.591669196800495</v>
      </c>
      <c r="J8048" s="7">
        <v>127.10232255010099</v>
      </c>
      <c r="K8048" s="7">
        <v>71.536718248813003</v>
      </c>
      <c r="L8048" s="7">
        <v>98.053400338133599</v>
      </c>
      <c r="M8048" s="7">
        <v>75.242688414887596</v>
      </c>
      <c r="N8048" s="7">
        <v>141.879942820656</v>
      </c>
      <c r="O8048" s="7">
        <v>148.81363661047601</v>
      </c>
      <c r="P8048" s="7">
        <v>110.540805757415</v>
      </c>
      <c r="Q8048" s="7">
        <v>122.836763457587</v>
      </c>
    </row>
    <row r="8049" spans="1:17">
      <c r="A8049" s="6">
        <v>2016</v>
      </c>
      <c r="B8049" s="6" t="s">
        <v>1873</v>
      </c>
      <c r="C8049" s="6">
        <v>420325</v>
      </c>
      <c r="D8049">
        <f t="shared" si="250"/>
        <v>42</v>
      </c>
      <c r="E8049" t="str">
        <f>VLOOKUP(D8049,'Regionalism Code'!B:C,2,FALSE)</f>
        <v>湖北省</v>
      </c>
      <c r="F8049">
        <f t="shared" si="251"/>
        <v>4203</v>
      </c>
      <c r="G8049" t="str">
        <f>IF(F8049&gt;10000,"省直辖县市",VLOOKUP(F8049,'Regionalism Code'!H:I,2,FALSE))</f>
        <v>十堰市</v>
      </c>
      <c r="H8049" s="7">
        <v>89.250462828174506</v>
      </c>
      <c r="I8049" s="7">
        <v>89.162096671518995</v>
      </c>
      <c r="J8049" s="7">
        <v>93.508455004107802</v>
      </c>
      <c r="K8049" s="7">
        <v>55.230165276014397</v>
      </c>
      <c r="L8049" s="7">
        <v>62.054748867237201</v>
      </c>
      <c r="M8049" s="7">
        <v>75.961157506785398</v>
      </c>
      <c r="N8049" s="7">
        <v>117.05626270646</v>
      </c>
      <c r="O8049" s="7">
        <v>101.915320295749</v>
      </c>
      <c r="P8049" s="7">
        <v>80.304335169696699</v>
      </c>
      <c r="Q8049" s="7">
        <v>81.810262178658107</v>
      </c>
    </row>
    <row r="8050" spans="1:17">
      <c r="A8050" s="6">
        <v>2017</v>
      </c>
      <c r="B8050" s="6" t="s">
        <v>1873</v>
      </c>
      <c r="C8050" s="6">
        <v>420325</v>
      </c>
      <c r="D8050">
        <f t="shared" si="250"/>
        <v>42</v>
      </c>
      <c r="E8050" t="str">
        <f>VLOOKUP(D8050,'Regionalism Code'!B:C,2,FALSE)</f>
        <v>湖北省</v>
      </c>
      <c r="F8050">
        <f t="shared" si="251"/>
        <v>4203</v>
      </c>
      <c r="G8050" t="str">
        <f>IF(F8050&gt;10000,"省直辖县市",VLOOKUP(F8050,'Regionalism Code'!H:I,2,FALSE))</f>
        <v>十堰市</v>
      </c>
      <c r="H8050" s="7">
        <v>103.67087169533301</v>
      </c>
      <c r="I8050" s="7">
        <v>90.5988399198027</v>
      </c>
      <c r="J8050" s="7">
        <v>127.293046404542</v>
      </c>
      <c r="K8050" s="7">
        <v>64.455522989126393</v>
      </c>
      <c r="L8050" s="7">
        <v>90.941078021145998</v>
      </c>
      <c r="M8050" s="7">
        <v>85.827390788620093</v>
      </c>
      <c r="N8050" s="7">
        <v>155.27671718484899</v>
      </c>
      <c r="O8050" s="7">
        <v>139.954211289201</v>
      </c>
      <c r="P8050" s="7">
        <v>120.327849604794</v>
      </c>
      <c r="Q8050" s="7">
        <v>103.915607795348</v>
      </c>
    </row>
    <row r="8051" spans="1:17">
      <c r="A8051" s="6">
        <v>2018</v>
      </c>
      <c r="B8051" s="6" t="s">
        <v>1873</v>
      </c>
      <c r="C8051" s="6">
        <v>420325</v>
      </c>
      <c r="D8051">
        <f t="shared" si="250"/>
        <v>42</v>
      </c>
      <c r="E8051" t="str">
        <f>VLOOKUP(D8051,'Regionalism Code'!B:C,2,FALSE)</f>
        <v>湖北省</v>
      </c>
      <c r="F8051">
        <f t="shared" si="251"/>
        <v>4203</v>
      </c>
      <c r="G8051" t="str">
        <f>IF(F8051&gt;10000,"省直辖县市",VLOOKUP(F8051,'Regionalism Code'!H:I,2,FALSE))</f>
        <v>十堰市</v>
      </c>
      <c r="H8051" s="7">
        <v>105.512625270006</v>
      </c>
      <c r="I8051" s="7">
        <v>90.4157750810122</v>
      </c>
      <c r="J8051" s="7">
        <v>128.48665735842999</v>
      </c>
      <c r="K8051" s="7">
        <v>78.524946067273703</v>
      </c>
      <c r="L8051" s="7">
        <v>96.677845661293205</v>
      </c>
      <c r="M8051" s="7">
        <v>81.675586386850796</v>
      </c>
      <c r="N8051" s="7">
        <v>147.77940980227501</v>
      </c>
      <c r="O8051" s="7">
        <v>147.32771990666399</v>
      </c>
      <c r="P8051" s="7">
        <v>110.37843494053899</v>
      </c>
      <c r="Q8051" s="7">
        <v>113.621166989241</v>
      </c>
    </row>
    <row r="8052" spans="1:17">
      <c r="A8052" s="6">
        <v>2016</v>
      </c>
      <c r="B8052" s="6" t="s">
        <v>1874</v>
      </c>
      <c r="C8052" s="6">
        <v>420381</v>
      </c>
      <c r="D8052">
        <f t="shared" si="250"/>
        <v>42</v>
      </c>
      <c r="E8052" t="str">
        <f>VLOOKUP(D8052,'Regionalism Code'!B:C,2,FALSE)</f>
        <v>湖北省</v>
      </c>
      <c r="F8052">
        <f t="shared" si="251"/>
        <v>4203</v>
      </c>
      <c r="G8052" t="str">
        <f>IF(F8052&gt;10000,"省直辖县市",VLOOKUP(F8052,'Regionalism Code'!H:I,2,FALSE))</f>
        <v>十堰市</v>
      </c>
      <c r="H8052" s="7">
        <v>90.977730098518293</v>
      </c>
      <c r="I8052" s="7">
        <v>92.452074572624895</v>
      </c>
      <c r="J8052" s="7">
        <v>98.090087061529104</v>
      </c>
      <c r="K8052" s="7">
        <v>56.907622070002603</v>
      </c>
      <c r="L8052" s="7">
        <v>75.419912196530703</v>
      </c>
      <c r="M8052" s="7">
        <v>78.493406861881098</v>
      </c>
      <c r="N8052" s="7">
        <v>128.474158339675</v>
      </c>
      <c r="O8052" s="7">
        <v>100.00046436669</v>
      </c>
      <c r="P8052" s="7">
        <v>81.1803908003142</v>
      </c>
      <c r="Q8052" s="7">
        <v>73.190759298693607</v>
      </c>
    </row>
    <row r="8053" spans="1:17">
      <c r="A8053" s="6">
        <v>2017</v>
      </c>
      <c r="B8053" s="6" t="s">
        <v>1874</v>
      </c>
      <c r="C8053" s="6">
        <v>420381</v>
      </c>
      <c r="D8053">
        <f t="shared" si="250"/>
        <v>42</v>
      </c>
      <c r="E8053" t="str">
        <f>VLOOKUP(D8053,'Regionalism Code'!B:C,2,FALSE)</f>
        <v>湖北省</v>
      </c>
      <c r="F8053">
        <f t="shared" si="251"/>
        <v>4203</v>
      </c>
      <c r="G8053" t="str">
        <f>IF(F8053&gt;10000,"省直辖县市",VLOOKUP(F8053,'Regionalism Code'!H:I,2,FALSE))</f>
        <v>十堰市</v>
      </c>
      <c r="H8053" s="7">
        <v>105.906077248279</v>
      </c>
      <c r="I8053" s="7">
        <v>94.0582493953371</v>
      </c>
      <c r="J8053" s="7">
        <v>128.40584477028301</v>
      </c>
      <c r="K8053" s="7">
        <v>64.809983217140896</v>
      </c>
      <c r="L8053" s="7">
        <v>94.637945300955195</v>
      </c>
      <c r="M8053" s="7">
        <v>87.248916305398197</v>
      </c>
      <c r="N8053" s="7">
        <v>161.20716067640299</v>
      </c>
      <c r="O8053" s="7">
        <v>136.98634083935801</v>
      </c>
      <c r="P8053" s="7">
        <v>120.99194679039999</v>
      </c>
      <c r="Q8053" s="7">
        <v>104.148241519263</v>
      </c>
    </row>
    <row r="8054" spans="1:17">
      <c r="A8054" s="6">
        <v>2018</v>
      </c>
      <c r="B8054" s="6" t="s">
        <v>1874</v>
      </c>
      <c r="C8054" s="6">
        <v>420381</v>
      </c>
      <c r="D8054">
        <f t="shared" si="250"/>
        <v>42</v>
      </c>
      <c r="E8054" t="str">
        <f>VLOOKUP(D8054,'Regionalism Code'!B:C,2,FALSE)</f>
        <v>湖北省</v>
      </c>
      <c r="F8054">
        <f t="shared" si="251"/>
        <v>4203</v>
      </c>
      <c r="G8054" t="str">
        <f>IF(F8054&gt;10000,"省直辖县市",VLOOKUP(F8054,'Regionalism Code'!H:I,2,FALSE))</f>
        <v>十堰市</v>
      </c>
      <c r="H8054" s="7">
        <v>108.507533704701</v>
      </c>
      <c r="I8054" s="7">
        <v>93.253331423874201</v>
      </c>
      <c r="J8054" s="7">
        <v>131.09562254652101</v>
      </c>
      <c r="K8054" s="7">
        <v>79.700702218571806</v>
      </c>
      <c r="L8054" s="7">
        <v>101.52369443759299</v>
      </c>
      <c r="M8054" s="7">
        <v>83.006685218834207</v>
      </c>
      <c r="N8054" s="7">
        <v>157.807403028392</v>
      </c>
      <c r="O8054" s="7">
        <v>144.88130078512299</v>
      </c>
      <c r="P8054" s="7">
        <v>111.618550487954</v>
      </c>
      <c r="Q8054" s="7">
        <v>117.837152512844</v>
      </c>
    </row>
    <row r="8055" spans="1:17">
      <c r="A8055" s="6">
        <v>2016</v>
      </c>
      <c r="B8055" s="6" t="s">
        <v>1875</v>
      </c>
      <c r="C8055" s="6">
        <v>420502</v>
      </c>
      <c r="D8055">
        <f t="shared" si="250"/>
        <v>42</v>
      </c>
      <c r="E8055" t="str">
        <f>VLOOKUP(D8055,'Regionalism Code'!B:C,2,FALSE)</f>
        <v>湖北省</v>
      </c>
      <c r="F8055">
        <f t="shared" si="251"/>
        <v>4205</v>
      </c>
      <c r="G8055" t="str">
        <f>IF(F8055&gt;10000,"省直辖县市",VLOOKUP(F8055,'Regionalism Code'!H:I,2,FALSE))</f>
        <v>宜昌市</v>
      </c>
      <c r="H8055" s="7">
        <v>104.51830475549799</v>
      </c>
      <c r="I8055" s="7">
        <v>106.034994332031</v>
      </c>
      <c r="J8055" s="7">
        <v>109.88186249045999</v>
      </c>
      <c r="K8055" s="7">
        <v>85.763017369902897</v>
      </c>
      <c r="L8055" s="7">
        <v>92.879367117899804</v>
      </c>
      <c r="M8055" s="7">
        <v>95.775631727455405</v>
      </c>
      <c r="N8055" s="7">
        <v>121.341277405578</v>
      </c>
      <c r="O8055" s="7">
        <v>118.73714003833101</v>
      </c>
      <c r="P8055" s="7">
        <v>93.923299815006203</v>
      </c>
      <c r="Q8055" s="7">
        <v>89.770184670319196</v>
      </c>
    </row>
    <row r="8056" spans="1:17">
      <c r="A8056" s="6">
        <v>2017</v>
      </c>
      <c r="B8056" s="6" t="s">
        <v>1875</v>
      </c>
      <c r="C8056" s="6">
        <v>420502</v>
      </c>
      <c r="D8056">
        <f t="shared" si="250"/>
        <v>42</v>
      </c>
      <c r="E8056" t="str">
        <f>VLOOKUP(D8056,'Regionalism Code'!B:C,2,FALSE)</f>
        <v>湖北省</v>
      </c>
      <c r="F8056">
        <f t="shared" si="251"/>
        <v>4205</v>
      </c>
      <c r="G8056" t="str">
        <f>IF(F8056&gt;10000,"省直辖县市",VLOOKUP(F8056,'Regionalism Code'!H:I,2,FALSE))</f>
        <v>宜昌市</v>
      </c>
      <c r="H8056" s="7">
        <v>118.599849548224</v>
      </c>
      <c r="I8056" s="7">
        <v>106.30059160035501</v>
      </c>
      <c r="J8056" s="7">
        <v>146.607612067969</v>
      </c>
      <c r="K8056" s="7">
        <v>96.2919711593551</v>
      </c>
      <c r="L8056" s="7">
        <v>110.05865357348399</v>
      </c>
      <c r="M8056" s="7">
        <v>104.57453840763699</v>
      </c>
      <c r="N8056" s="7">
        <v>171.17146640179701</v>
      </c>
      <c r="O8056" s="7">
        <v>160.927112463962</v>
      </c>
      <c r="P8056" s="7">
        <v>137.197122777776</v>
      </c>
      <c r="Q8056" s="7">
        <v>108.324506394883</v>
      </c>
    </row>
    <row r="8057" spans="1:17">
      <c r="A8057" s="6">
        <v>2018</v>
      </c>
      <c r="B8057" s="6" t="s">
        <v>1875</v>
      </c>
      <c r="C8057" s="6">
        <v>420502</v>
      </c>
      <c r="D8057">
        <f t="shared" si="250"/>
        <v>42</v>
      </c>
      <c r="E8057" t="str">
        <f>VLOOKUP(D8057,'Regionalism Code'!B:C,2,FALSE)</f>
        <v>湖北省</v>
      </c>
      <c r="F8057">
        <f t="shared" si="251"/>
        <v>4205</v>
      </c>
      <c r="G8057" t="str">
        <f>IF(F8057&gt;10000,"省直辖县市",VLOOKUP(F8057,'Regionalism Code'!H:I,2,FALSE))</f>
        <v>宜昌市</v>
      </c>
      <c r="H8057" s="7">
        <v>121.48308062480599</v>
      </c>
      <c r="I8057" s="7">
        <v>105.4128179291</v>
      </c>
      <c r="J8057" s="7">
        <v>151.450841069408</v>
      </c>
      <c r="K8057" s="7">
        <v>103.316949641142</v>
      </c>
      <c r="L8057" s="7">
        <v>126.549227633155</v>
      </c>
      <c r="M8057" s="7">
        <v>93.4256646325194</v>
      </c>
      <c r="N8057" s="7">
        <v>166.72946812933299</v>
      </c>
      <c r="O8057" s="7">
        <v>172.73635229680201</v>
      </c>
      <c r="P8057" s="7">
        <v>129.45066882097001</v>
      </c>
      <c r="Q8057" s="7">
        <v>120.09807966046201</v>
      </c>
    </row>
    <row r="8058" spans="1:17">
      <c r="A8058" s="6">
        <v>2016</v>
      </c>
      <c r="B8058" s="6" t="s">
        <v>1876</v>
      </c>
      <c r="C8058" s="6">
        <v>420503</v>
      </c>
      <c r="D8058">
        <f t="shared" si="250"/>
        <v>42</v>
      </c>
      <c r="E8058" t="str">
        <f>VLOOKUP(D8058,'Regionalism Code'!B:C,2,FALSE)</f>
        <v>湖北省</v>
      </c>
      <c r="F8058">
        <f t="shared" si="251"/>
        <v>4205</v>
      </c>
      <c r="G8058" t="str">
        <f>IF(F8058&gt;10000,"省直辖县市",VLOOKUP(F8058,'Regionalism Code'!H:I,2,FALSE))</f>
        <v>宜昌市</v>
      </c>
      <c r="H8058" s="7">
        <v>103.41158759442899</v>
      </c>
      <c r="I8058" s="7">
        <v>105.676793702304</v>
      </c>
      <c r="J8058" s="7">
        <v>108.23172151662899</v>
      </c>
      <c r="K8058" s="7">
        <v>85.042669689967099</v>
      </c>
      <c r="L8058" s="7">
        <v>86.2397436383079</v>
      </c>
      <c r="M8058" s="7">
        <v>94.332619360581603</v>
      </c>
      <c r="N8058" s="7">
        <v>118.342047391232</v>
      </c>
      <c r="O8058" s="7">
        <v>119.401652897871</v>
      </c>
      <c r="P8058" s="7">
        <v>94.216781424699704</v>
      </c>
      <c r="Q8058" s="7">
        <v>87.179298269189999</v>
      </c>
    </row>
    <row r="8059" spans="1:17">
      <c r="A8059" s="6">
        <v>2017</v>
      </c>
      <c r="B8059" s="6" t="s">
        <v>1876</v>
      </c>
      <c r="C8059" s="6">
        <v>420503</v>
      </c>
      <c r="D8059">
        <f t="shared" si="250"/>
        <v>42</v>
      </c>
      <c r="E8059" t="str">
        <f>VLOOKUP(D8059,'Regionalism Code'!B:C,2,FALSE)</f>
        <v>湖北省</v>
      </c>
      <c r="F8059">
        <f t="shared" si="251"/>
        <v>4205</v>
      </c>
      <c r="G8059" t="str">
        <f>IF(F8059&gt;10000,"省直辖县市",VLOOKUP(F8059,'Regionalism Code'!H:I,2,FALSE))</f>
        <v>宜昌市</v>
      </c>
      <c r="H8059" s="7">
        <v>118.049926458089</v>
      </c>
      <c r="I8059" s="7">
        <v>106.53889116279601</v>
      </c>
      <c r="J8059" s="7">
        <v>146.99220185226599</v>
      </c>
      <c r="K8059" s="7">
        <v>91.517587414834097</v>
      </c>
      <c r="L8059" s="7">
        <v>111.373120652411</v>
      </c>
      <c r="M8059" s="7">
        <v>103.660672720657</v>
      </c>
      <c r="N8059" s="7">
        <v>168.17561478802801</v>
      </c>
      <c r="O8059" s="7">
        <v>163.88292775353699</v>
      </c>
      <c r="P8059" s="7">
        <v>137.76685115236899</v>
      </c>
      <c r="Q8059" s="7">
        <v>103.473694380635</v>
      </c>
    </row>
    <row r="8060" spans="1:17">
      <c r="A8060" s="6">
        <v>2018</v>
      </c>
      <c r="B8060" s="6" t="s">
        <v>1876</v>
      </c>
      <c r="C8060" s="6">
        <v>420503</v>
      </c>
      <c r="D8060">
        <f t="shared" si="250"/>
        <v>42</v>
      </c>
      <c r="E8060" t="str">
        <f>VLOOKUP(D8060,'Regionalism Code'!B:C,2,FALSE)</f>
        <v>湖北省</v>
      </c>
      <c r="F8060">
        <f t="shared" si="251"/>
        <v>4205</v>
      </c>
      <c r="G8060" t="str">
        <f>IF(F8060&gt;10000,"省直辖县市",VLOOKUP(F8060,'Regionalism Code'!H:I,2,FALSE))</f>
        <v>宜昌市</v>
      </c>
      <c r="H8060" s="7">
        <v>122.027496591645</v>
      </c>
      <c r="I8060" s="7">
        <v>106.76323113328</v>
      </c>
      <c r="J8060" s="7">
        <v>152.919331283048</v>
      </c>
      <c r="K8060" s="7">
        <v>102.15415749787</v>
      </c>
      <c r="L8060" s="7">
        <v>129.60240518621401</v>
      </c>
      <c r="M8060" s="7">
        <v>92.391863010648393</v>
      </c>
      <c r="N8060" s="7">
        <v>167.496883757783</v>
      </c>
      <c r="O8060" s="7">
        <v>175.58618158706699</v>
      </c>
      <c r="P8060" s="7">
        <v>127.61283084422401</v>
      </c>
      <c r="Q8060" s="7">
        <v>116.30195093624801</v>
      </c>
    </row>
    <row r="8061" spans="1:17">
      <c r="A8061" s="6">
        <v>2016</v>
      </c>
      <c r="B8061" s="6" t="s">
        <v>1877</v>
      </c>
      <c r="C8061" s="6">
        <v>420504</v>
      </c>
      <c r="D8061">
        <f t="shared" si="250"/>
        <v>42</v>
      </c>
      <c r="E8061" t="str">
        <f>VLOOKUP(D8061,'Regionalism Code'!B:C,2,FALSE)</f>
        <v>湖北省</v>
      </c>
      <c r="F8061">
        <f t="shared" si="251"/>
        <v>4205</v>
      </c>
      <c r="G8061" t="str">
        <f>IF(F8061&gt;10000,"省直辖县市",VLOOKUP(F8061,'Regionalism Code'!H:I,2,FALSE))</f>
        <v>宜昌市</v>
      </c>
      <c r="H8061" s="7">
        <v>92.349845178900196</v>
      </c>
      <c r="I8061" s="7">
        <v>93.8672032707818</v>
      </c>
      <c r="J8061" s="7">
        <v>92.474697038790694</v>
      </c>
      <c r="K8061" s="7">
        <v>62.2933034519763</v>
      </c>
      <c r="L8061" s="7">
        <v>64.840913304790803</v>
      </c>
      <c r="M8061" s="7">
        <v>76.376702338783204</v>
      </c>
      <c r="N8061" s="7">
        <v>107.65942810959901</v>
      </c>
      <c r="O8061" s="7">
        <v>101.28081794416001</v>
      </c>
      <c r="P8061" s="7">
        <v>88.137919027151099</v>
      </c>
      <c r="Q8061" s="7">
        <v>87.118330616291203</v>
      </c>
    </row>
    <row r="8062" spans="1:17">
      <c r="A8062" s="6">
        <v>2017</v>
      </c>
      <c r="B8062" s="6" t="s">
        <v>1877</v>
      </c>
      <c r="C8062" s="6">
        <v>420504</v>
      </c>
      <c r="D8062">
        <f t="shared" si="250"/>
        <v>42</v>
      </c>
      <c r="E8062" t="str">
        <f>VLOOKUP(D8062,'Regionalism Code'!B:C,2,FALSE)</f>
        <v>湖北省</v>
      </c>
      <c r="F8062">
        <f t="shared" si="251"/>
        <v>4205</v>
      </c>
      <c r="G8062" t="str">
        <f>IF(F8062&gt;10000,"省直辖县市",VLOOKUP(F8062,'Regionalism Code'!H:I,2,FALSE))</f>
        <v>宜昌市</v>
      </c>
      <c r="H8062" s="7">
        <v>106.394098628685</v>
      </c>
      <c r="I8062" s="7">
        <v>94.134214742372194</v>
      </c>
      <c r="J8062" s="7">
        <v>128.977440529674</v>
      </c>
      <c r="K8062" s="7">
        <v>66.580948791646094</v>
      </c>
      <c r="L8062" s="7">
        <v>91.416448965395304</v>
      </c>
      <c r="M8062" s="7">
        <v>84.595771027537495</v>
      </c>
      <c r="N8062" s="7">
        <v>162.36035921898301</v>
      </c>
      <c r="O8062" s="7">
        <v>137.73513727154699</v>
      </c>
      <c r="P8062" s="7">
        <v>127.00087629405699</v>
      </c>
      <c r="Q8062" s="7">
        <v>105.845026752306</v>
      </c>
    </row>
    <row r="8063" spans="1:17">
      <c r="A8063" s="6">
        <v>2018</v>
      </c>
      <c r="B8063" s="6" t="s">
        <v>1877</v>
      </c>
      <c r="C8063" s="6">
        <v>420504</v>
      </c>
      <c r="D8063">
        <f t="shared" si="250"/>
        <v>42</v>
      </c>
      <c r="E8063" t="str">
        <f>VLOOKUP(D8063,'Regionalism Code'!B:C,2,FALSE)</f>
        <v>湖北省</v>
      </c>
      <c r="F8063">
        <f t="shared" si="251"/>
        <v>4205</v>
      </c>
      <c r="G8063" t="str">
        <f>IF(F8063&gt;10000,"省直辖县市",VLOOKUP(F8063,'Regionalism Code'!H:I,2,FALSE))</f>
        <v>宜昌市</v>
      </c>
      <c r="H8063" s="7">
        <v>108.970744876236</v>
      </c>
      <c r="I8063" s="7">
        <v>94.493507382677507</v>
      </c>
      <c r="J8063" s="7">
        <v>133.05010284476</v>
      </c>
      <c r="K8063" s="7">
        <v>78.810276739896594</v>
      </c>
      <c r="L8063" s="7">
        <v>101.773186700574</v>
      </c>
      <c r="M8063" s="7">
        <v>78.906308287061904</v>
      </c>
      <c r="N8063" s="7">
        <v>157.07007011565599</v>
      </c>
      <c r="O8063" s="7">
        <v>149.612435786828</v>
      </c>
      <c r="P8063" s="7">
        <v>117.486240151785</v>
      </c>
      <c r="Q8063" s="7">
        <v>113.024995818687</v>
      </c>
    </row>
    <row r="8064" spans="1:17">
      <c r="A8064" s="6">
        <v>2016</v>
      </c>
      <c r="B8064" s="6" t="s">
        <v>1878</v>
      </c>
      <c r="C8064" s="6">
        <v>420505</v>
      </c>
      <c r="D8064">
        <f t="shared" si="250"/>
        <v>42</v>
      </c>
      <c r="E8064" t="str">
        <f>VLOOKUP(D8064,'Regionalism Code'!B:C,2,FALSE)</f>
        <v>湖北省</v>
      </c>
      <c r="F8064">
        <f t="shared" si="251"/>
        <v>4205</v>
      </c>
      <c r="G8064" t="str">
        <f>IF(F8064&gt;10000,"省直辖县市",VLOOKUP(F8064,'Regionalism Code'!H:I,2,FALSE))</f>
        <v>宜昌市</v>
      </c>
      <c r="H8064" s="7">
        <v>96.947448885492307</v>
      </c>
      <c r="I8064" s="7">
        <v>100.543406067541</v>
      </c>
      <c r="J8064" s="7">
        <v>98.045685312143505</v>
      </c>
      <c r="K8064" s="7">
        <v>70.998340760053395</v>
      </c>
      <c r="L8064" s="7">
        <v>74.087572272616399</v>
      </c>
      <c r="M8064" s="7">
        <v>81.929420608428501</v>
      </c>
      <c r="N8064" s="7">
        <v>118.831036873453</v>
      </c>
      <c r="O8064" s="7">
        <v>100.905322673105</v>
      </c>
      <c r="P8064" s="7">
        <v>95.225638745743794</v>
      </c>
      <c r="Q8064" s="7">
        <v>83.083923798143701</v>
      </c>
    </row>
    <row r="8065" spans="1:17">
      <c r="A8065" s="6">
        <v>2017</v>
      </c>
      <c r="B8065" s="6" t="s">
        <v>1878</v>
      </c>
      <c r="C8065" s="6">
        <v>420505</v>
      </c>
      <c r="D8065">
        <f t="shared" si="250"/>
        <v>42</v>
      </c>
      <c r="E8065" t="str">
        <f>VLOOKUP(D8065,'Regionalism Code'!B:C,2,FALSE)</f>
        <v>湖北省</v>
      </c>
      <c r="F8065">
        <f t="shared" si="251"/>
        <v>4205</v>
      </c>
      <c r="G8065" t="str">
        <f>IF(F8065&gt;10000,"省直辖县市",VLOOKUP(F8065,'Regionalism Code'!H:I,2,FALSE))</f>
        <v>宜昌市</v>
      </c>
      <c r="H8065" s="7">
        <v>110.82747112355599</v>
      </c>
      <c r="I8065" s="7">
        <v>101.155312595588</v>
      </c>
      <c r="J8065" s="7">
        <v>133.297169358925</v>
      </c>
      <c r="K8065" s="7">
        <v>76.057069458948703</v>
      </c>
      <c r="L8065" s="7">
        <v>99.086354665649793</v>
      </c>
      <c r="M8065" s="7">
        <v>91.416952626601699</v>
      </c>
      <c r="N8065" s="7">
        <v>156.76361194166299</v>
      </c>
      <c r="O8065" s="7">
        <v>144.633614901041</v>
      </c>
      <c r="P8065" s="7">
        <v>137.09545317714</v>
      </c>
      <c r="Q8065" s="7">
        <v>101.94055489551501</v>
      </c>
    </row>
    <row r="8066" spans="1:17">
      <c r="A8066" s="6">
        <v>2018</v>
      </c>
      <c r="B8066" s="6" t="s">
        <v>1878</v>
      </c>
      <c r="C8066" s="6">
        <v>420505</v>
      </c>
      <c r="D8066">
        <f t="shared" ref="D8066:D8129" si="252">INT(C8066/10000)</f>
        <v>42</v>
      </c>
      <c r="E8066" t="str">
        <f>VLOOKUP(D8066,'Regionalism Code'!B:C,2,FALSE)</f>
        <v>湖北省</v>
      </c>
      <c r="F8066">
        <f t="shared" ref="F8066:F8129" si="253">IF(OR(D8066=11,D8066=12,D8066=31,D8066=50),D8066*100,IF(MID(C8066,3,1)="9",C8066,INT(C8066/100)))</f>
        <v>4205</v>
      </c>
      <c r="G8066" t="str">
        <f>IF(F8066&gt;10000,"省直辖县市",VLOOKUP(F8066,'Regionalism Code'!H:I,2,FALSE))</f>
        <v>宜昌市</v>
      </c>
      <c r="H8066" s="7">
        <v>114.769541815778</v>
      </c>
      <c r="I8066" s="7">
        <v>101.339354914249</v>
      </c>
      <c r="J8066" s="7">
        <v>138.29473104931699</v>
      </c>
      <c r="K8066" s="7">
        <v>87.614247319136695</v>
      </c>
      <c r="L8066" s="7">
        <v>112.398240475549</v>
      </c>
      <c r="M8066" s="7">
        <v>85.281765412809605</v>
      </c>
      <c r="N8066" s="7">
        <v>154.30897177522201</v>
      </c>
      <c r="O8066" s="7">
        <v>156.72854383510199</v>
      </c>
      <c r="P8066" s="7">
        <v>124.772102226535</v>
      </c>
      <c r="Q8066" s="7">
        <v>116.373817024201</v>
      </c>
    </row>
    <row r="8067" spans="1:17">
      <c r="A8067" s="6">
        <v>2016</v>
      </c>
      <c r="B8067" s="6" t="s">
        <v>1879</v>
      </c>
      <c r="C8067" s="6">
        <v>420506</v>
      </c>
      <c r="D8067">
        <f t="shared" si="252"/>
        <v>42</v>
      </c>
      <c r="E8067" t="str">
        <f>VLOOKUP(D8067,'Regionalism Code'!B:C,2,FALSE)</f>
        <v>湖北省</v>
      </c>
      <c r="F8067">
        <f t="shared" si="253"/>
        <v>4205</v>
      </c>
      <c r="G8067" t="str">
        <f>IF(F8067&gt;10000,"省直辖县市",VLOOKUP(F8067,'Regionalism Code'!H:I,2,FALSE))</f>
        <v>宜昌市</v>
      </c>
      <c r="H8067" s="7">
        <v>94.329549515786098</v>
      </c>
      <c r="I8067" s="7">
        <v>96.259336954809498</v>
      </c>
      <c r="J8067" s="7">
        <v>100.734001829525</v>
      </c>
      <c r="K8067" s="7">
        <v>71.1348877494991</v>
      </c>
      <c r="L8067" s="7">
        <v>78.380254499342399</v>
      </c>
      <c r="M8067" s="7">
        <v>82.483363091387304</v>
      </c>
      <c r="N8067" s="7">
        <v>114.152248381294</v>
      </c>
      <c r="O8067" s="7">
        <v>110.338301200994</v>
      </c>
      <c r="P8067" s="7">
        <v>90.509430534063597</v>
      </c>
      <c r="Q8067" s="7">
        <v>76.325293833714099</v>
      </c>
    </row>
    <row r="8068" spans="1:17">
      <c r="A8068" s="6">
        <v>2017</v>
      </c>
      <c r="B8068" s="6" t="s">
        <v>1879</v>
      </c>
      <c r="C8068" s="6">
        <v>420506</v>
      </c>
      <c r="D8068">
        <f t="shared" si="252"/>
        <v>42</v>
      </c>
      <c r="E8068" t="str">
        <f>VLOOKUP(D8068,'Regionalism Code'!B:C,2,FALSE)</f>
        <v>湖北省</v>
      </c>
      <c r="F8068">
        <f t="shared" si="253"/>
        <v>4205</v>
      </c>
      <c r="G8068" t="str">
        <f>IF(F8068&gt;10000,"省直辖县市",VLOOKUP(F8068,'Regionalism Code'!H:I,2,FALSE))</f>
        <v>宜昌市</v>
      </c>
      <c r="H8068" s="7">
        <v>109.099884474904</v>
      </c>
      <c r="I8068" s="7">
        <v>96.971741774237302</v>
      </c>
      <c r="J8068" s="7">
        <v>135.77881074991001</v>
      </c>
      <c r="K8068" s="7">
        <v>78.2334626092847</v>
      </c>
      <c r="L8068" s="7">
        <v>102.671196105135</v>
      </c>
      <c r="M8068" s="7">
        <v>92.543337283319104</v>
      </c>
      <c r="N8068" s="7">
        <v>160.185472170053</v>
      </c>
      <c r="O8068" s="7">
        <v>147.952423657927</v>
      </c>
      <c r="P8068" s="7">
        <v>133.298925180054</v>
      </c>
      <c r="Q8068" s="7">
        <v>100.673646162125</v>
      </c>
    </row>
    <row r="8069" spans="1:17">
      <c r="A8069" s="6">
        <v>2018</v>
      </c>
      <c r="B8069" s="6" t="s">
        <v>1879</v>
      </c>
      <c r="C8069" s="6">
        <v>420506</v>
      </c>
      <c r="D8069">
        <f t="shared" si="252"/>
        <v>42</v>
      </c>
      <c r="E8069" t="str">
        <f>VLOOKUP(D8069,'Regionalism Code'!B:C,2,FALSE)</f>
        <v>湖北省</v>
      </c>
      <c r="F8069">
        <f t="shared" si="253"/>
        <v>4205</v>
      </c>
      <c r="G8069" t="str">
        <f>IF(F8069&gt;10000,"省直辖县市",VLOOKUP(F8069,'Regionalism Code'!H:I,2,FALSE))</f>
        <v>宜昌市</v>
      </c>
      <c r="H8069" s="7">
        <v>110.643679816484</v>
      </c>
      <c r="I8069" s="7">
        <v>96.660059815138098</v>
      </c>
      <c r="J8069" s="7">
        <v>135.53134815880099</v>
      </c>
      <c r="K8069" s="7">
        <v>86.125030387015201</v>
      </c>
      <c r="L8069" s="7">
        <v>107.96229683152799</v>
      </c>
      <c r="M8069" s="7">
        <v>82.135978714524001</v>
      </c>
      <c r="N8069" s="7">
        <v>153.99353543518399</v>
      </c>
      <c r="O8069" s="7">
        <v>153.156899654596</v>
      </c>
      <c r="P8069" s="7">
        <v>121.34318525752499</v>
      </c>
      <c r="Q8069" s="7">
        <v>111.599288889975</v>
      </c>
    </row>
    <row r="8070" spans="1:17">
      <c r="A8070" s="6">
        <v>2016</v>
      </c>
      <c r="B8070" s="6" t="s">
        <v>1880</v>
      </c>
      <c r="C8070" s="6">
        <v>420525</v>
      </c>
      <c r="D8070">
        <f t="shared" si="252"/>
        <v>42</v>
      </c>
      <c r="E8070" t="str">
        <f>VLOOKUP(D8070,'Regionalism Code'!B:C,2,FALSE)</f>
        <v>湖北省</v>
      </c>
      <c r="F8070">
        <f t="shared" si="253"/>
        <v>4205</v>
      </c>
      <c r="G8070" t="str">
        <f>IF(F8070&gt;10000,"省直辖县市",VLOOKUP(F8070,'Regionalism Code'!H:I,2,FALSE))</f>
        <v>宜昌市</v>
      </c>
      <c r="H8070" s="7">
        <v>91.436922279491895</v>
      </c>
      <c r="I8070" s="7">
        <v>92.740015216901398</v>
      </c>
      <c r="J8070" s="7">
        <v>97.933019600344494</v>
      </c>
      <c r="K8070" s="7">
        <v>63.377644989120398</v>
      </c>
      <c r="L8070" s="7">
        <v>70.174567936224904</v>
      </c>
      <c r="M8070" s="7">
        <v>75.383449002677295</v>
      </c>
      <c r="N8070" s="7">
        <v>116.13566415555501</v>
      </c>
      <c r="O8070" s="7">
        <v>109.38290579673399</v>
      </c>
      <c r="P8070" s="7">
        <v>82.204270274213997</v>
      </c>
      <c r="Q8070" s="7">
        <v>75.3352904649458</v>
      </c>
    </row>
    <row r="8071" spans="1:17">
      <c r="A8071" s="6">
        <v>2017</v>
      </c>
      <c r="B8071" s="6" t="s">
        <v>1880</v>
      </c>
      <c r="C8071" s="6">
        <v>420525</v>
      </c>
      <c r="D8071">
        <f t="shared" si="252"/>
        <v>42</v>
      </c>
      <c r="E8071" t="str">
        <f>VLOOKUP(D8071,'Regionalism Code'!B:C,2,FALSE)</f>
        <v>湖北省</v>
      </c>
      <c r="F8071">
        <f t="shared" si="253"/>
        <v>4205</v>
      </c>
      <c r="G8071" t="str">
        <f>IF(F8071&gt;10000,"省直辖县市",VLOOKUP(F8071,'Regionalism Code'!H:I,2,FALSE))</f>
        <v>宜昌市</v>
      </c>
      <c r="H8071" s="7">
        <v>105.95919386068201</v>
      </c>
      <c r="I8071" s="7">
        <v>93.589882172417006</v>
      </c>
      <c r="J8071" s="7">
        <v>130.36702487158101</v>
      </c>
      <c r="K8071" s="7">
        <v>66.107060007415598</v>
      </c>
      <c r="L8071" s="7">
        <v>95.979861960141903</v>
      </c>
      <c r="M8071" s="7">
        <v>83.624834411359302</v>
      </c>
      <c r="N8071" s="7">
        <v>156.969039666356</v>
      </c>
      <c r="O8071" s="7">
        <v>143.48792878943399</v>
      </c>
      <c r="P8071" s="7">
        <v>125.941486891728</v>
      </c>
      <c r="Q8071" s="7">
        <v>102.456038647409</v>
      </c>
    </row>
    <row r="8072" spans="1:17">
      <c r="A8072" s="6">
        <v>2018</v>
      </c>
      <c r="B8072" s="6" t="s">
        <v>1880</v>
      </c>
      <c r="C8072" s="6">
        <v>420525</v>
      </c>
      <c r="D8072">
        <f t="shared" si="252"/>
        <v>42</v>
      </c>
      <c r="E8072" t="str">
        <f>VLOOKUP(D8072,'Regionalism Code'!B:C,2,FALSE)</f>
        <v>湖北省</v>
      </c>
      <c r="F8072">
        <f t="shared" si="253"/>
        <v>4205</v>
      </c>
      <c r="G8072" t="str">
        <f>IF(F8072&gt;10000,"省直辖县市",VLOOKUP(F8072,'Regionalism Code'!H:I,2,FALSE))</f>
        <v>宜昌市</v>
      </c>
      <c r="H8072" s="7">
        <v>106.105779630174</v>
      </c>
      <c r="I8072" s="7">
        <v>91.798099116559698</v>
      </c>
      <c r="J8072" s="7">
        <v>128.74791320396301</v>
      </c>
      <c r="K8072" s="7">
        <v>68.8556367165924</v>
      </c>
      <c r="L8072" s="7">
        <v>101.400493093525</v>
      </c>
      <c r="M8072" s="7">
        <v>74.995855308311206</v>
      </c>
      <c r="N8072" s="7">
        <v>150.216079611521</v>
      </c>
      <c r="O8072" s="7">
        <v>146.437831189463</v>
      </c>
      <c r="P8072" s="7">
        <v>111.171136777925</v>
      </c>
      <c r="Q8072" s="7">
        <v>112.211645213792</v>
      </c>
    </row>
    <row r="8073" spans="1:17">
      <c r="A8073" s="6">
        <v>2016</v>
      </c>
      <c r="B8073" s="6" t="s">
        <v>1881</v>
      </c>
      <c r="C8073" s="6">
        <v>420526</v>
      </c>
      <c r="D8073">
        <f t="shared" si="252"/>
        <v>42</v>
      </c>
      <c r="E8073" t="str">
        <f>VLOOKUP(D8073,'Regionalism Code'!B:C,2,FALSE)</f>
        <v>湖北省</v>
      </c>
      <c r="F8073">
        <f t="shared" si="253"/>
        <v>4205</v>
      </c>
      <c r="G8073" t="str">
        <f>IF(F8073&gt;10000,"省直辖县市",VLOOKUP(F8073,'Regionalism Code'!H:I,2,FALSE))</f>
        <v>宜昌市</v>
      </c>
      <c r="H8073" s="7">
        <v>88.861993174686901</v>
      </c>
      <c r="I8073" s="7">
        <v>89.218470678415798</v>
      </c>
      <c r="J8073" s="7">
        <v>90.8635991516921</v>
      </c>
      <c r="K8073" s="7">
        <v>52.7866826056582</v>
      </c>
      <c r="L8073" s="7">
        <v>67.339704798684494</v>
      </c>
      <c r="M8073" s="7">
        <v>70.673679773444206</v>
      </c>
      <c r="N8073" s="7">
        <v>115.880900930506</v>
      </c>
      <c r="O8073" s="7">
        <v>95.017212159541103</v>
      </c>
      <c r="P8073" s="7">
        <v>79.191168344051903</v>
      </c>
      <c r="Q8073" s="7">
        <v>84.053113497860906</v>
      </c>
    </row>
    <row r="8074" spans="1:17">
      <c r="A8074" s="6">
        <v>2017</v>
      </c>
      <c r="B8074" s="6" t="s">
        <v>1881</v>
      </c>
      <c r="C8074" s="6">
        <v>420526</v>
      </c>
      <c r="D8074">
        <f t="shared" si="252"/>
        <v>42</v>
      </c>
      <c r="E8074" t="str">
        <f>VLOOKUP(D8074,'Regionalism Code'!B:C,2,FALSE)</f>
        <v>湖北省</v>
      </c>
      <c r="F8074">
        <f t="shared" si="253"/>
        <v>4205</v>
      </c>
      <c r="G8074" t="str">
        <f>IF(F8074&gt;10000,"省直辖县市",VLOOKUP(F8074,'Regionalism Code'!H:I,2,FALSE))</f>
        <v>宜昌市</v>
      </c>
      <c r="H8074" s="7">
        <v>102.157468055038</v>
      </c>
      <c r="I8074" s="7">
        <v>90.891645627931695</v>
      </c>
      <c r="J8074" s="7">
        <v>123.680208393595</v>
      </c>
      <c r="K8074" s="7">
        <v>58.727092738194301</v>
      </c>
      <c r="L8074" s="7">
        <v>91.509031527332695</v>
      </c>
      <c r="M8074" s="7">
        <v>80.261556267634603</v>
      </c>
      <c r="N8074" s="7">
        <v>156.75014161232701</v>
      </c>
      <c r="O8074" s="7">
        <v>131.53515960292901</v>
      </c>
      <c r="P8074" s="7">
        <v>117.840588138995</v>
      </c>
      <c r="Q8074" s="7">
        <v>100.253044138951</v>
      </c>
    </row>
    <row r="8075" spans="1:17">
      <c r="A8075" s="6">
        <v>2018</v>
      </c>
      <c r="B8075" s="6" t="s">
        <v>1881</v>
      </c>
      <c r="C8075" s="6">
        <v>420526</v>
      </c>
      <c r="D8075">
        <f t="shared" si="252"/>
        <v>42</v>
      </c>
      <c r="E8075" t="str">
        <f>VLOOKUP(D8075,'Regionalism Code'!B:C,2,FALSE)</f>
        <v>湖北省</v>
      </c>
      <c r="F8075">
        <f t="shared" si="253"/>
        <v>4205</v>
      </c>
      <c r="G8075" t="str">
        <f>IF(F8075&gt;10000,"省直辖县市",VLOOKUP(F8075,'Regionalism Code'!H:I,2,FALSE))</f>
        <v>宜昌市</v>
      </c>
      <c r="H8075" s="7">
        <v>103.20065285464101</v>
      </c>
      <c r="I8075" s="7">
        <v>89.967115947457998</v>
      </c>
      <c r="J8075" s="7">
        <v>122.634916910507</v>
      </c>
      <c r="K8075" s="7">
        <v>67.217602074047903</v>
      </c>
      <c r="L8075" s="7">
        <v>93.962389088830506</v>
      </c>
      <c r="M8075" s="7">
        <v>76.541355886014799</v>
      </c>
      <c r="N8075" s="7">
        <v>150.627158760219</v>
      </c>
      <c r="O8075" s="7">
        <v>134.55205958673201</v>
      </c>
      <c r="P8075" s="7">
        <v>106.087700465271</v>
      </c>
      <c r="Q8075" s="7">
        <v>111.58874368185499</v>
      </c>
    </row>
    <row r="8076" spans="1:17">
      <c r="A8076" s="6">
        <v>2016</v>
      </c>
      <c r="B8076" s="6" t="s">
        <v>1882</v>
      </c>
      <c r="C8076" s="6">
        <v>420527</v>
      </c>
      <c r="D8076">
        <f t="shared" si="252"/>
        <v>42</v>
      </c>
      <c r="E8076" t="str">
        <f>VLOOKUP(D8076,'Regionalism Code'!B:C,2,FALSE)</f>
        <v>湖北省</v>
      </c>
      <c r="F8076">
        <f t="shared" si="253"/>
        <v>4205</v>
      </c>
      <c r="G8076" t="str">
        <f>IF(F8076&gt;10000,"省直辖县市",VLOOKUP(F8076,'Regionalism Code'!H:I,2,FALSE))</f>
        <v>宜昌市</v>
      </c>
      <c r="H8076" s="7">
        <v>88.045143677369595</v>
      </c>
      <c r="I8076" s="7">
        <v>90.071614406231802</v>
      </c>
      <c r="J8076" s="7">
        <v>96.422880702915293</v>
      </c>
      <c r="K8076" s="7">
        <v>59.691420737080499</v>
      </c>
      <c r="L8076" s="7">
        <v>81.566024764544906</v>
      </c>
      <c r="M8076" s="7">
        <v>74.085426161330105</v>
      </c>
      <c r="N8076" s="7">
        <v>110.524226993011</v>
      </c>
      <c r="O8076" s="7">
        <v>104.151359980678</v>
      </c>
      <c r="P8076" s="7">
        <v>85.375830899525099</v>
      </c>
      <c r="Q8076" s="7">
        <v>66.135486317985496</v>
      </c>
    </row>
    <row r="8077" spans="1:17">
      <c r="A8077" s="6">
        <v>2017</v>
      </c>
      <c r="B8077" s="6" t="s">
        <v>1882</v>
      </c>
      <c r="C8077" s="6">
        <v>420527</v>
      </c>
      <c r="D8077">
        <f t="shared" si="252"/>
        <v>42</v>
      </c>
      <c r="E8077" t="str">
        <f>VLOOKUP(D8077,'Regionalism Code'!B:C,2,FALSE)</f>
        <v>湖北省</v>
      </c>
      <c r="F8077">
        <f t="shared" si="253"/>
        <v>4205</v>
      </c>
      <c r="G8077" t="str">
        <f>IF(F8077&gt;10000,"省直辖县市",VLOOKUP(F8077,'Regionalism Code'!H:I,2,FALSE))</f>
        <v>宜昌市</v>
      </c>
      <c r="H8077" s="7">
        <v>102.718178582121</v>
      </c>
      <c r="I8077" s="7">
        <v>91.208547061149403</v>
      </c>
      <c r="J8077" s="7">
        <v>126.577123924821</v>
      </c>
      <c r="K8077" s="7">
        <v>66.756133967613295</v>
      </c>
      <c r="L8077" s="7">
        <v>93.595637607988294</v>
      </c>
      <c r="M8077" s="7">
        <v>85.850761336055101</v>
      </c>
      <c r="N8077" s="7">
        <v>148.55513084932301</v>
      </c>
      <c r="O8077" s="7">
        <v>138.73482343842801</v>
      </c>
      <c r="P8077" s="7">
        <v>129.37065459121899</v>
      </c>
      <c r="Q8077" s="7">
        <v>97.373588188347</v>
      </c>
    </row>
    <row r="8078" spans="1:17">
      <c r="A8078" s="6">
        <v>2018</v>
      </c>
      <c r="B8078" s="6" t="s">
        <v>1882</v>
      </c>
      <c r="C8078" s="6">
        <v>420527</v>
      </c>
      <c r="D8078">
        <f t="shared" si="252"/>
        <v>42</v>
      </c>
      <c r="E8078" t="str">
        <f>VLOOKUP(D8078,'Regionalism Code'!B:C,2,FALSE)</f>
        <v>湖北省</v>
      </c>
      <c r="F8078">
        <f t="shared" si="253"/>
        <v>4205</v>
      </c>
      <c r="G8078" t="str">
        <f>IF(F8078&gt;10000,"省直辖县市",VLOOKUP(F8078,'Regionalism Code'!H:I,2,FALSE))</f>
        <v>宜昌市</v>
      </c>
      <c r="H8078" s="7">
        <v>103.80830047036</v>
      </c>
      <c r="I8078" s="7">
        <v>89.9758570433725</v>
      </c>
      <c r="J8078" s="7">
        <v>126.769196660831</v>
      </c>
      <c r="K8078" s="7">
        <v>73.511198039498296</v>
      </c>
      <c r="L8078" s="7">
        <v>98.420229484233104</v>
      </c>
      <c r="M8078" s="7">
        <v>76.658321741037994</v>
      </c>
      <c r="N8078" s="7">
        <v>150.430900931362</v>
      </c>
      <c r="O8078" s="7">
        <v>141.52284497624299</v>
      </c>
      <c r="P8078" s="7">
        <v>111.342517947844</v>
      </c>
      <c r="Q8078" s="7">
        <v>107.76555874914401</v>
      </c>
    </row>
    <row r="8079" spans="1:17">
      <c r="A8079" s="6">
        <v>2016</v>
      </c>
      <c r="B8079" s="6" t="s">
        <v>1883</v>
      </c>
      <c r="C8079" s="6">
        <v>420528</v>
      </c>
      <c r="D8079">
        <f t="shared" si="252"/>
        <v>42</v>
      </c>
      <c r="E8079" t="str">
        <f>VLOOKUP(D8079,'Regionalism Code'!B:C,2,FALSE)</f>
        <v>湖北省</v>
      </c>
      <c r="F8079">
        <f t="shared" si="253"/>
        <v>4205</v>
      </c>
      <c r="G8079" t="str">
        <f>IF(F8079&gt;10000,"省直辖县市",VLOOKUP(F8079,'Regionalism Code'!H:I,2,FALSE))</f>
        <v>宜昌市</v>
      </c>
      <c r="H8079" s="7">
        <v>88.512581107450302</v>
      </c>
      <c r="I8079" s="7">
        <v>89.399675685794406</v>
      </c>
      <c r="J8079" s="7">
        <v>91.390755954961193</v>
      </c>
      <c r="K8079" s="7">
        <v>55.315505048495297</v>
      </c>
      <c r="L8079" s="7">
        <v>62.5603409010752</v>
      </c>
      <c r="M8079" s="7">
        <v>72.8234449042927</v>
      </c>
      <c r="N8079" s="7">
        <v>109.914433378328</v>
      </c>
      <c r="O8079" s="7">
        <v>100.522234550943</v>
      </c>
      <c r="P8079" s="7">
        <v>83.485968738490101</v>
      </c>
      <c r="Q8079" s="7">
        <v>80.358727342146295</v>
      </c>
    </row>
    <row r="8080" spans="1:17">
      <c r="A8080" s="6">
        <v>2017</v>
      </c>
      <c r="B8080" s="6" t="s">
        <v>1883</v>
      </c>
      <c r="C8080" s="6">
        <v>420528</v>
      </c>
      <c r="D8080">
        <f t="shared" si="252"/>
        <v>42</v>
      </c>
      <c r="E8080" t="str">
        <f>VLOOKUP(D8080,'Regionalism Code'!B:C,2,FALSE)</f>
        <v>湖北省</v>
      </c>
      <c r="F8080">
        <f t="shared" si="253"/>
        <v>4205</v>
      </c>
      <c r="G8080" t="str">
        <f>IF(F8080&gt;10000,"省直辖县市",VLOOKUP(F8080,'Regionalism Code'!H:I,2,FALSE))</f>
        <v>宜昌市</v>
      </c>
      <c r="H8080" s="7">
        <v>102.090042812514</v>
      </c>
      <c r="I8080" s="7">
        <v>90.167648061431805</v>
      </c>
      <c r="J8080" s="7">
        <v>124.757239623742</v>
      </c>
      <c r="K8080" s="7">
        <v>59.246570763446002</v>
      </c>
      <c r="L8080" s="7">
        <v>87.023818877225693</v>
      </c>
      <c r="M8080" s="7">
        <v>81.428926223563195</v>
      </c>
      <c r="N8080" s="7">
        <v>151.70024913858001</v>
      </c>
      <c r="O8080" s="7">
        <v>136.86541100144001</v>
      </c>
      <c r="P8080" s="7">
        <v>126.997113360192</v>
      </c>
      <c r="Q8080" s="7">
        <v>100.273946661479</v>
      </c>
    </row>
    <row r="8081" spans="1:17">
      <c r="A8081" s="6">
        <v>2018</v>
      </c>
      <c r="B8081" s="6" t="s">
        <v>1883</v>
      </c>
      <c r="C8081" s="6">
        <v>420528</v>
      </c>
      <c r="D8081">
        <f t="shared" si="252"/>
        <v>42</v>
      </c>
      <c r="E8081" t="str">
        <f>VLOOKUP(D8081,'Regionalism Code'!B:C,2,FALSE)</f>
        <v>湖北省</v>
      </c>
      <c r="F8081">
        <f t="shared" si="253"/>
        <v>4205</v>
      </c>
      <c r="G8081" t="str">
        <f>IF(F8081&gt;10000,"省直辖县市",VLOOKUP(F8081,'Regionalism Code'!H:I,2,FALSE))</f>
        <v>宜昌市</v>
      </c>
      <c r="H8081" s="7">
        <v>102.313075598277</v>
      </c>
      <c r="I8081" s="7">
        <v>88.126760840506407</v>
      </c>
      <c r="J8081" s="7">
        <v>123.458793625699</v>
      </c>
      <c r="K8081" s="7">
        <v>63.0945164448393</v>
      </c>
      <c r="L8081" s="7">
        <v>97.648510592601298</v>
      </c>
      <c r="M8081" s="7">
        <v>76.0238999710933</v>
      </c>
      <c r="N8081" s="7">
        <v>146.591936349268</v>
      </c>
      <c r="O8081" s="7">
        <v>137.314878178854</v>
      </c>
      <c r="P8081" s="7">
        <v>110.052221205519</v>
      </c>
      <c r="Q8081" s="7">
        <v>110.737185326423</v>
      </c>
    </row>
    <row r="8082" spans="1:17">
      <c r="A8082" s="6">
        <v>2016</v>
      </c>
      <c r="B8082" s="6" t="s">
        <v>1884</v>
      </c>
      <c r="C8082" s="6">
        <v>420529</v>
      </c>
      <c r="D8082">
        <f t="shared" si="252"/>
        <v>42</v>
      </c>
      <c r="E8082" t="str">
        <f>VLOOKUP(D8082,'Regionalism Code'!B:C,2,FALSE)</f>
        <v>湖北省</v>
      </c>
      <c r="F8082">
        <f t="shared" si="253"/>
        <v>4205</v>
      </c>
      <c r="G8082" t="str">
        <f>IF(F8082&gt;10000,"省直辖县市",VLOOKUP(F8082,'Regionalism Code'!H:I,2,FALSE))</f>
        <v>宜昌市</v>
      </c>
      <c r="H8082" s="7">
        <v>90.712089550854202</v>
      </c>
      <c r="I8082" s="7">
        <v>90.280605157458893</v>
      </c>
      <c r="J8082" s="7">
        <v>94.566623998484502</v>
      </c>
      <c r="K8082" s="7">
        <v>58.273985977388598</v>
      </c>
      <c r="L8082" s="7">
        <v>68.707285787139</v>
      </c>
      <c r="M8082" s="7">
        <v>71.411460306717601</v>
      </c>
      <c r="N8082" s="7">
        <v>112.609407053748</v>
      </c>
      <c r="O8082" s="7">
        <v>104.260022264646</v>
      </c>
      <c r="P8082" s="7">
        <v>84.024840390974703</v>
      </c>
      <c r="Q8082" s="7">
        <v>85.138095332565499</v>
      </c>
    </row>
    <row r="8083" spans="1:17">
      <c r="A8083" s="6">
        <v>2017</v>
      </c>
      <c r="B8083" s="6" t="s">
        <v>1884</v>
      </c>
      <c r="C8083" s="6">
        <v>420529</v>
      </c>
      <c r="D8083">
        <f t="shared" si="252"/>
        <v>42</v>
      </c>
      <c r="E8083" t="str">
        <f>VLOOKUP(D8083,'Regionalism Code'!B:C,2,FALSE)</f>
        <v>湖北省</v>
      </c>
      <c r="F8083">
        <f t="shared" si="253"/>
        <v>4205</v>
      </c>
      <c r="G8083" t="str">
        <f>IF(F8083&gt;10000,"省直辖县市",VLOOKUP(F8083,'Regionalism Code'!H:I,2,FALSE))</f>
        <v>宜昌市</v>
      </c>
      <c r="H8083" s="7">
        <v>103.258196998047</v>
      </c>
      <c r="I8083" s="7">
        <v>91.003056239253695</v>
      </c>
      <c r="J8083" s="7">
        <v>127.469742459966</v>
      </c>
      <c r="K8083" s="7">
        <v>63.8723859304679</v>
      </c>
      <c r="L8083" s="7">
        <v>98.343116734683306</v>
      </c>
      <c r="M8083" s="7">
        <v>81.720940920132804</v>
      </c>
      <c r="N8083" s="7">
        <v>148.89937379166801</v>
      </c>
      <c r="O8083" s="7">
        <v>141.380423758456</v>
      </c>
      <c r="P8083" s="7">
        <v>123.65591851302401</v>
      </c>
      <c r="Q8083" s="7">
        <v>99.734567983549695</v>
      </c>
    </row>
    <row r="8084" spans="1:17">
      <c r="A8084" s="6">
        <v>2018</v>
      </c>
      <c r="B8084" s="6" t="s">
        <v>1884</v>
      </c>
      <c r="C8084" s="6">
        <v>420529</v>
      </c>
      <c r="D8084">
        <f t="shared" si="252"/>
        <v>42</v>
      </c>
      <c r="E8084" t="str">
        <f>VLOOKUP(D8084,'Regionalism Code'!B:C,2,FALSE)</f>
        <v>湖北省</v>
      </c>
      <c r="F8084">
        <f t="shared" si="253"/>
        <v>4205</v>
      </c>
      <c r="G8084" t="str">
        <f>IF(F8084&gt;10000,"省直辖县市",VLOOKUP(F8084,'Regionalism Code'!H:I,2,FALSE))</f>
        <v>宜昌市</v>
      </c>
      <c r="H8084" s="7">
        <v>102.02453442518301</v>
      </c>
      <c r="I8084" s="7">
        <v>89.001514754156005</v>
      </c>
      <c r="J8084" s="7">
        <v>123.725541260434</v>
      </c>
      <c r="K8084" s="7">
        <v>67.457596485751594</v>
      </c>
      <c r="L8084" s="7">
        <v>100.403130744804</v>
      </c>
      <c r="M8084" s="7">
        <v>72.936029421142393</v>
      </c>
      <c r="N8084" s="7">
        <v>141.45655225676501</v>
      </c>
      <c r="O8084" s="7">
        <v>140.12171256578699</v>
      </c>
      <c r="P8084" s="7">
        <v>110.554136978071</v>
      </c>
      <c r="Q8084" s="7">
        <v>105.598398702693</v>
      </c>
    </row>
    <row r="8085" spans="1:17">
      <c r="A8085" s="6">
        <v>2016</v>
      </c>
      <c r="B8085" s="6" t="s">
        <v>1885</v>
      </c>
      <c r="C8085" s="6">
        <v>420581</v>
      </c>
      <c r="D8085">
        <f t="shared" si="252"/>
        <v>42</v>
      </c>
      <c r="E8085" t="str">
        <f>VLOOKUP(D8085,'Regionalism Code'!B:C,2,FALSE)</f>
        <v>湖北省</v>
      </c>
      <c r="F8085">
        <f t="shared" si="253"/>
        <v>4205</v>
      </c>
      <c r="G8085" t="str">
        <f>IF(F8085&gt;10000,"省直辖县市",VLOOKUP(F8085,'Regionalism Code'!H:I,2,FALSE))</f>
        <v>宜昌市</v>
      </c>
      <c r="H8085" s="7">
        <v>93.559283100717593</v>
      </c>
      <c r="I8085" s="7">
        <v>94.475530459192697</v>
      </c>
      <c r="J8085" s="7">
        <v>103.185725732587</v>
      </c>
      <c r="K8085" s="7">
        <v>71.779620052027795</v>
      </c>
      <c r="L8085" s="7">
        <v>74.026818301889506</v>
      </c>
      <c r="M8085" s="7">
        <v>83.267605108045402</v>
      </c>
      <c r="N8085" s="7">
        <v>124.374545567648</v>
      </c>
      <c r="O8085" s="7">
        <v>111.613258930123</v>
      </c>
      <c r="P8085" s="7">
        <v>90.720732618111697</v>
      </c>
      <c r="Q8085" s="7">
        <v>73.046805752561596</v>
      </c>
    </row>
    <row r="8086" spans="1:17">
      <c r="A8086" s="6">
        <v>2017</v>
      </c>
      <c r="B8086" s="6" t="s">
        <v>1885</v>
      </c>
      <c r="C8086" s="6">
        <v>420581</v>
      </c>
      <c r="D8086">
        <f t="shared" si="252"/>
        <v>42</v>
      </c>
      <c r="E8086" t="str">
        <f>VLOOKUP(D8086,'Regionalism Code'!B:C,2,FALSE)</f>
        <v>湖北省</v>
      </c>
      <c r="F8086">
        <f t="shared" si="253"/>
        <v>4205</v>
      </c>
      <c r="G8086" t="str">
        <f>IF(F8086&gt;10000,"省直辖县市",VLOOKUP(F8086,'Regionalism Code'!H:I,2,FALSE))</f>
        <v>宜昌市</v>
      </c>
      <c r="H8086" s="7">
        <v>108.561624497419</v>
      </c>
      <c r="I8086" s="7">
        <v>95.170331230652494</v>
      </c>
      <c r="J8086" s="7">
        <v>136.89173412204701</v>
      </c>
      <c r="K8086" s="7">
        <v>77.124579417113694</v>
      </c>
      <c r="L8086" s="7">
        <v>99.031964747815096</v>
      </c>
      <c r="M8086" s="7">
        <v>92.078743710659197</v>
      </c>
      <c r="N8086" s="7">
        <v>165.31807434731999</v>
      </c>
      <c r="O8086" s="7">
        <v>149.835692214695</v>
      </c>
      <c r="P8086" s="7">
        <v>130.96717424736201</v>
      </c>
      <c r="Q8086" s="7">
        <v>101.305793031227</v>
      </c>
    </row>
    <row r="8087" spans="1:17">
      <c r="A8087" s="6">
        <v>2018</v>
      </c>
      <c r="B8087" s="6" t="s">
        <v>1885</v>
      </c>
      <c r="C8087" s="6">
        <v>420581</v>
      </c>
      <c r="D8087">
        <f t="shared" si="252"/>
        <v>42</v>
      </c>
      <c r="E8087" t="str">
        <f>VLOOKUP(D8087,'Regionalism Code'!B:C,2,FALSE)</f>
        <v>湖北省</v>
      </c>
      <c r="F8087">
        <f t="shared" si="253"/>
        <v>4205</v>
      </c>
      <c r="G8087" t="str">
        <f>IF(F8087&gt;10000,"省直辖县市",VLOOKUP(F8087,'Regionalism Code'!H:I,2,FALSE))</f>
        <v>宜昌市</v>
      </c>
      <c r="H8087" s="7">
        <v>109.668483992883</v>
      </c>
      <c r="I8087" s="7">
        <v>94.336277256608696</v>
      </c>
      <c r="J8087" s="7">
        <v>136.39481163576801</v>
      </c>
      <c r="K8087" s="7">
        <v>84.055304595708094</v>
      </c>
      <c r="L8087" s="7">
        <v>106.809924681437</v>
      </c>
      <c r="M8087" s="7">
        <v>83.257829337410499</v>
      </c>
      <c r="N8087" s="7">
        <v>158.465740154907</v>
      </c>
      <c r="O8087" s="7">
        <v>153.604151970619</v>
      </c>
      <c r="P8087" s="7">
        <v>119.08911533502599</v>
      </c>
      <c r="Q8087" s="7">
        <v>111.735908451152</v>
      </c>
    </row>
    <row r="8088" spans="1:17">
      <c r="A8088" s="6">
        <v>2016</v>
      </c>
      <c r="B8088" s="6" t="s">
        <v>1886</v>
      </c>
      <c r="C8088" s="6">
        <v>420582</v>
      </c>
      <c r="D8088">
        <f t="shared" si="252"/>
        <v>42</v>
      </c>
      <c r="E8088" t="str">
        <f>VLOOKUP(D8088,'Regionalism Code'!B:C,2,FALSE)</f>
        <v>湖北省</v>
      </c>
      <c r="F8088">
        <f t="shared" si="253"/>
        <v>4205</v>
      </c>
      <c r="G8088" t="str">
        <f>IF(F8088&gt;10000,"省直辖县市",VLOOKUP(F8088,'Regionalism Code'!H:I,2,FALSE))</f>
        <v>宜昌市</v>
      </c>
      <c r="H8088" s="7">
        <v>89.235047180079505</v>
      </c>
      <c r="I8088" s="7">
        <v>92.163053980402196</v>
      </c>
      <c r="J8088" s="7">
        <v>102.33192385443</v>
      </c>
      <c r="K8088" s="7">
        <v>67.825213244209607</v>
      </c>
      <c r="L8088" s="7">
        <v>91.356399560517303</v>
      </c>
      <c r="M8088" s="7">
        <v>78.896838622050893</v>
      </c>
      <c r="N8088" s="7">
        <v>119.966881895201</v>
      </c>
      <c r="O8088" s="7">
        <v>107.401220400612</v>
      </c>
      <c r="P8088" s="7">
        <v>86.197731822229599</v>
      </c>
      <c r="Q8088" s="7">
        <v>55.773182682065197</v>
      </c>
    </row>
    <row r="8089" spans="1:17">
      <c r="A8089" s="6">
        <v>2017</v>
      </c>
      <c r="B8089" s="6" t="s">
        <v>1886</v>
      </c>
      <c r="C8089" s="6">
        <v>420582</v>
      </c>
      <c r="D8089">
        <f t="shared" si="252"/>
        <v>42</v>
      </c>
      <c r="E8089" t="str">
        <f>VLOOKUP(D8089,'Regionalism Code'!B:C,2,FALSE)</f>
        <v>湖北省</v>
      </c>
      <c r="F8089">
        <f t="shared" si="253"/>
        <v>4205</v>
      </c>
      <c r="G8089" t="str">
        <f>IF(F8089&gt;10000,"省直辖县市",VLOOKUP(F8089,'Regionalism Code'!H:I,2,FALSE))</f>
        <v>宜昌市</v>
      </c>
      <c r="H8089" s="7">
        <v>105.068929450363</v>
      </c>
      <c r="I8089" s="7">
        <v>92.746802613196607</v>
      </c>
      <c r="J8089" s="7">
        <v>132.53333374243999</v>
      </c>
      <c r="K8089" s="7">
        <v>72.415583059436003</v>
      </c>
      <c r="L8089" s="7">
        <v>102.216416670527</v>
      </c>
      <c r="M8089" s="7">
        <v>88.361557709098904</v>
      </c>
      <c r="N8089" s="7">
        <v>156.857154787589</v>
      </c>
      <c r="O8089" s="7">
        <v>144.521341282214</v>
      </c>
      <c r="P8089" s="7">
        <v>128.22972530758099</v>
      </c>
      <c r="Q8089" s="7">
        <v>95.855638869788294</v>
      </c>
    </row>
    <row r="8090" spans="1:17">
      <c r="A8090" s="6">
        <v>2018</v>
      </c>
      <c r="B8090" s="6" t="s">
        <v>1886</v>
      </c>
      <c r="C8090" s="6">
        <v>420582</v>
      </c>
      <c r="D8090">
        <f t="shared" si="252"/>
        <v>42</v>
      </c>
      <c r="E8090" t="str">
        <f>VLOOKUP(D8090,'Regionalism Code'!B:C,2,FALSE)</f>
        <v>湖北省</v>
      </c>
      <c r="F8090">
        <f t="shared" si="253"/>
        <v>4205</v>
      </c>
      <c r="G8090" t="str">
        <f>IF(F8090&gt;10000,"省直辖县市",VLOOKUP(F8090,'Regionalism Code'!H:I,2,FALSE))</f>
        <v>宜昌市</v>
      </c>
      <c r="H8090" s="7">
        <v>109.83117823506301</v>
      </c>
      <c r="I8090" s="7">
        <v>91.021073128920705</v>
      </c>
      <c r="J8090" s="7">
        <v>132.37853856646399</v>
      </c>
      <c r="K8090" s="7">
        <v>76.946690729340204</v>
      </c>
      <c r="L8090" s="7">
        <v>115.398754587751</v>
      </c>
      <c r="M8090" s="7">
        <v>81.752732051750598</v>
      </c>
      <c r="N8090" s="7">
        <v>151.699811655307</v>
      </c>
      <c r="O8090" s="7">
        <v>146.231373082575</v>
      </c>
      <c r="P8090" s="7">
        <v>114.400148008529</v>
      </c>
      <c r="Q8090" s="7">
        <v>130.97641752092301</v>
      </c>
    </row>
    <row r="8091" spans="1:17">
      <c r="A8091" s="6">
        <v>2016</v>
      </c>
      <c r="B8091" s="6" t="s">
        <v>1887</v>
      </c>
      <c r="C8091" s="6">
        <v>420583</v>
      </c>
      <c r="D8091">
        <f t="shared" si="252"/>
        <v>42</v>
      </c>
      <c r="E8091" t="str">
        <f>VLOOKUP(D8091,'Regionalism Code'!B:C,2,FALSE)</f>
        <v>湖北省</v>
      </c>
      <c r="F8091">
        <f t="shared" si="253"/>
        <v>4205</v>
      </c>
      <c r="G8091" t="str">
        <f>IF(F8091&gt;10000,"省直辖县市",VLOOKUP(F8091,'Regionalism Code'!H:I,2,FALSE))</f>
        <v>宜昌市</v>
      </c>
      <c r="H8091" s="7">
        <v>92.364326104175206</v>
      </c>
      <c r="I8091" s="7">
        <v>92.680428511464797</v>
      </c>
      <c r="J8091" s="7">
        <v>101.990856373645</v>
      </c>
      <c r="K8091" s="7">
        <v>76.267044804209704</v>
      </c>
      <c r="L8091" s="7">
        <v>83.766622822892899</v>
      </c>
      <c r="M8091" s="7">
        <v>83.965432525830494</v>
      </c>
      <c r="N8091" s="7">
        <v>119.223511816571</v>
      </c>
      <c r="O8091" s="7">
        <v>107.194947443815</v>
      </c>
      <c r="P8091" s="7">
        <v>90.659708808910494</v>
      </c>
      <c r="Q8091" s="7">
        <v>73.833284581974098</v>
      </c>
    </row>
    <row r="8092" spans="1:17">
      <c r="A8092" s="6">
        <v>2017</v>
      </c>
      <c r="B8092" s="6" t="s">
        <v>1887</v>
      </c>
      <c r="C8092" s="6">
        <v>420583</v>
      </c>
      <c r="D8092">
        <f t="shared" si="252"/>
        <v>42</v>
      </c>
      <c r="E8092" t="str">
        <f>VLOOKUP(D8092,'Regionalism Code'!B:C,2,FALSE)</f>
        <v>湖北省</v>
      </c>
      <c r="F8092">
        <f t="shared" si="253"/>
        <v>4205</v>
      </c>
      <c r="G8092" t="str">
        <f>IF(F8092&gt;10000,"省直辖县市",VLOOKUP(F8092,'Regionalism Code'!H:I,2,FALSE))</f>
        <v>宜昌市</v>
      </c>
      <c r="H8092" s="7">
        <v>106.219332544965</v>
      </c>
      <c r="I8092" s="7">
        <v>93.305525448952693</v>
      </c>
      <c r="J8092" s="7">
        <v>135.971780989878</v>
      </c>
      <c r="K8092" s="7">
        <v>81.083684207336702</v>
      </c>
      <c r="L8092" s="7">
        <v>101.706706733719</v>
      </c>
      <c r="M8092" s="7">
        <v>92.597426590602396</v>
      </c>
      <c r="N8092" s="7">
        <v>162.79291419640001</v>
      </c>
      <c r="O8092" s="7">
        <v>146.42755658674699</v>
      </c>
      <c r="P8092" s="7">
        <v>134.80700563973099</v>
      </c>
      <c r="Q8092" s="7">
        <v>94.8020920003745</v>
      </c>
    </row>
    <row r="8093" spans="1:17">
      <c r="A8093" s="6">
        <v>2018</v>
      </c>
      <c r="B8093" s="6" t="s">
        <v>1887</v>
      </c>
      <c r="C8093" s="6">
        <v>420583</v>
      </c>
      <c r="D8093">
        <f t="shared" si="252"/>
        <v>42</v>
      </c>
      <c r="E8093" t="str">
        <f>VLOOKUP(D8093,'Regionalism Code'!B:C,2,FALSE)</f>
        <v>湖北省</v>
      </c>
      <c r="F8093">
        <f t="shared" si="253"/>
        <v>4205</v>
      </c>
      <c r="G8093" t="str">
        <f>IF(F8093&gt;10000,"省直辖县市",VLOOKUP(F8093,'Regionalism Code'!H:I,2,FALSE))</f>
        <v>宜昌市</v>
      </c>
      <c r="H8093" s="7">
        <v>108.338624692536</v>
      </c>
      <c r="I8093" s="7">
        <v>92.424826793978994</v>
      </c>
      <c r="J8093" s="7">
        <v>134.731565966533</v>
      </c>
      <c r="K8093" s="7">
        <v>85.138402566398199</v>
      </c>
      <c r="L8093" s="7">
        <v>115.101034322465</v>
      </c>
      <c r="M8093" s="7">
        <v>83.930931192346904</v>
      </c>
      <c r="N8093" s="7">
        <v>154.61198649521501</v>
      </c>
      <c r="O8093" s="7">
        <v>148.275069455455</v>
      </c>
      <c r="P8093" s="7">
        <v>118.368852716685</v>
      </c>
      <c r="Q8093" s="7">
        <v>112.93218747286301</v>
      </c>
    </row>
    <row r="8094" spans="1:17">
      <c r="A8094" s="6">
        <v>2016</v>
      </c>
      <c r="B8094" s="6" t="s">
        <v>1888</v>
      </c>
      <c r="C8094" s="6">
        <v>420602</v>
      </c>
      <c r="D8094">
        <f t="shared" si="252"/>
        <v>42</v>
      </c>
      <c r="E8094" t="str">
        <f>VLOOKUP(D8094,'Regionalism Code'!B:C,2,FALSE)</f>
        <v>湖北省</v>
      </c>
      <c r="F8094">
        <f t="shared" si="253"/>
        <v>4206</v>
      </c>
      <c r="G8094" t="str">
        <f>IF(F8094&gt;10000,"省直辖县市",VLOOKUP(F8094,'Regionalism Code'!H:I,2,FALSE))</f>
        <v>襄阳市</v>
      </c>
      <c r="H8094" s="7">
        <v>104.229418202592</v>
      </c>
      <c r="I8094" s="7">
        <v>109.72044596306699</v>
      </c>
      <c r="J8094" s="7">
        <v>101.287790111698</v>
      </c>
      <c r="K8094" s="7">
        <v>75.959863941889495</v>
      </c>
      <c r="L8094" s="7">
        <v>86.227511029992598</v>
      </c>
      <c r="M8094" s="7">
        <v>92.139261074727798</v>
      </c>
      <c r="N8094" s="7">
        <v>121.676145410617</v>
      </c>
      <c r="O8094" s="7">
        <v>103.76768960487399</v>
      </c>
      <c r="P8094" s="7">
        <v>81.621301644025493</v>
      </c>
      <c r="Q8094" s="7">
        <v>91.449921704145098</v>
      </c>
    </row>
    <row r="8095" spans="1:17">
      <c r="A8095" s="6">
        <v>2017</v>
      </c>
      <c r="B8095" s="6" t="s">
        <v>1888</v>
      </c>
      <c r="C8095" s="6">
        <v>420602</v>
      </c>
      <c r="D8095">
        <f t="shared" si="252"/>
        <v>42</v>
      </c>
      <c r="E8095" t="str">
        <f>VLOOKUP(D8095,'Regionalism Code'!B:C,2,FALSE)</f>
        <v>湖北省</v>
      </c>
      <c r="F8095">
        <f t="shared" si="253"/>
        <v>4206</v>
      </c>
      <c r="G8095" t="str">
        <f>IF(F8095&gt;10000,"省直辖县市",VLOOKUP(F8095,'Regionalism Code'!H:I,2,FALSE))</f>
        <v>襄阳市</v>
      </c>
      <c r="H8095" s="7">
        <v>118.438045948636</v>
      </c>
      <c r="I8095" s="7">
        <v>109.833875283092</v>
      </c>
      <c r="J8095" s="7">
        <v>138.151019319288</v>
      </c>
      <c r="K8095" s="7">
        <v>88.8436007540068</v>
      </c>
      <c r="L8095" s="7">
        <v>98.2364353344297</v>
      </c>
      <c r="M8095" s="7">
        <v>100.70073443055399</v>
      </c>
      <c r="N8095" s="7">
        <v>168.115005150017</v>
      </c>
      <c r="O8095" s="7">
        <v>146.86281878896</v>
      </c>
      <c r="P8095" s="7">
        <v>138.60809787373</v>
      </c>
      <c r="Q8095" s="7">
        <v>111.034523375791</v>
      </c>
    </row>
    <row r="8096" spans="1:17">
      <c r="A8096" s="6">
        <v>2018</v>
      </c>
      <c r="B8096" s="6" t="s">
        <v>1888</v>
      </c>
      <c r="C8096" s="6">
        <v>420602</v>
      </c>
      <c r="D8096">
        <f t="shared" si="252"/>
        <v>42</v>
      </c>
      <c r="E8096" t="str">
        <f>VLOOKUP(D8096,'Regionalism Code'!B:C,2,FALSE)</f>
        <v>湖北省</v>
      </c>
      <c r="F8096">
        <f t="shared" si="253"/>
        <v>4206</v>
      </c>
      <c r="G8096" t="str">
        <f>IF(F8096&gt;10000,"省直辖县市",VLOOKUP(F8096,'Regionalism Code'!H:I,2,FALSE))</f>
        <v>襄阳市</v>
      </c>
      <c r="H8096" s="7">
        <v>121.354918361891</v>
      </c>
      <c r="I8096" s="7">
        <v>108.628724711191</v>
      </c>
      <c r="J8096" s="7">
        <v>145.040527823617</v>
      </c>
      <c r="K8096" s="7">
        <v>98.487979117607793</v>
      </c>
      <c r="L8096" s="7">
        <v>122.92695743905</v>
      </c>
      <c r="M8096" s="7">
        <v>94.525666306594701</v>
      </c>
      <c r="N8096" s="7">
        <v>164.61161909954001</v>
      </c>
      <c r="O8096" s="7">
        <v>161.742526142423</v>
      </c>
      <c r="P8096" s="7">
        <v>119.905082551956</v>
      </c>
      <c r="Q8096" s="7">
        <v>120.343514123018</v>
      </c>
    </row>
    <row r="8097" spans="1:17">
      <c r="A8097" s="6">
        <v>2016</v>
      </c>
      <c r="B8097" s="6" t="s">
        <v>1889</v>
      </c>
      <c r="C8097" s="6">
        <v>420606</v>
      </c>
      <c r="D8097">
        <f t="shared" si="252"/>
        <v>42</v>
      </c>
      <c r="E8097" t="str">
        <f>VLOOKUP(D8097,'Regionalism Code'!B:C,2,FALSE)</f>
        <v>湖北省</v>
      </c>
      <c r="F8097">
        <f t="shared" si="253"/>
        <v>4206</v>
      </c>
      <c r="G8097" t="str">
        <f>IF(F8097&gt;10000,"省直辖县市",VLOOKUP(F8097,'Regionalism Code'!H:I,2,FALSE))</f>
        <v>襄阳市</v>
      </c>
      <c r="H8097" s="7">
        <v>101.102895061951</v>
      </c>
      <c r="I8097" s="7">
        <v>103.66051824444899</v>
      </c>
      <c r="J8097" s="7">
        <v>107.665850864189</v>
      </c>
      <c r="K8097" s="7">
        <v>83.858153586348394</v>
      </c>
      <c r="L8097" s="7">
        <v>84.599813597346795</v>
      </c>
      <c r="M8097" s="7">
        <v>97.230077438886696</v>
      </c>
      <c r="N8097" s="7">
        <v>124.166554242877</v>
      </c>
      <c r="O8097" s="7">
        <v>114.905719805934</v>
      </c>
      <c r="P8097" s="7">
        <v>92.449279395777097</v>
      </c>
      <c r="Q8097" s="7">
        <v>80.737925219886606</v>
      </c>
    </row>
    <row r="8098" spans="1:17">
      <c r="A8098" s="6">
        <v>2017</v>
      </c>
      <c r="B8098" s="6" t="s">
        <v>1889</v>
      </c>
      <c r="C8098" s="6">
        <v>420606</v>
      </c>
      <c r="D8098">
        <f t="shared" si="252"/>
        <v>42</v>
      </c>
      <c r="E8098" t="str">
        <f>VLOOKUP(D8098,'Regionalism Code'!B:C,2,FALSE)</f>
        <v>湖北省</v>
      </c>
      <c r="F8098">
        <f t="shared" si="253"/>
        <v>4206</v>
      </c>
      <c r="G8098" t="str">
        <f>IF(F8098&gt;10000,"省直辖县市",VLOOKUP(F8098,'Regionalism Code'!H:I,2,FALSE))</f>
        <v>襄阳市</v>
      </c>
      <c r="H8098" s="7">
        <v>118.019649450955</v>
      </c>
      <c r="I8098" s="7">
        <v>104.85417196082</v>
      </c>
      <c r="J8098" s="7">
        <v>145.87631053224601</v>
      </c>
      <c r="K8098" s="7">
        <v>94.034295176848701</v>
      </c>
      <c r="L8098" s="7">
        <v>103.340098319706</v>
      </c>
      <c r="M8098" s="7">
        <v>107.283011039784</v>
      </c>
      <c r="N8098" s="7">
        <v>169.415852687398</v>
      </c>
      <c r="O8098" s="7">
        <v>160.29618015881999</v>
      </c>
      <c r="P8098" s="7">
        <v>146.58698722920499</v>
      </c>
      <c r="Q8098" s="7">
        <v>110.879087893289</v>
      </c>
    </row>
    <row r="8099" spans="1:17">
      <c r="A8099" s="6">
        <v>2018</v>
      </c>
      <c r="B8099" s="6" t="s">
        <v>1889</v>
      </c>
      <c r="C8099" s="6">
        <v>420606</v>
      </c>
      <c r="D8099">
        <f t="shared" si="252"/>
        <v>42</v>
      </c>
      <c r="E8099" t="str">
        <f>VLOOKUP(D8099,'Regionalism Code'!B:C,2,FALSE)</f>
        <v>湖北省</v>
      </c>
      <c r="F8099">
        <f t="shared" si="253"/>
        <v>4206</v>
      </c>
      <c r="G8099" t="str">
        <f>IF(F8099&gt;10000,"省直辖县市",VLOOKUP(F8099,'Regionalism Code'!H:I,2,FALSE))</f>
        <v>襄阳市</v>
      </c>
      <c r="H8099" s="7">
        <v>121.065822463472</v>
      </c>
      <c r="I8099" s="7">
        <v>104.524849117221</v>
      </c>
      <c r="J8099" s="7">
        <v>154.06934522238399</v>
      </c>
      <c r="K8099" s="7">
        <v>106.513695186151</v>
      </c>
      <c r="L8099" s="7">
        <v>135.471492724629</v>
      </c>
      <c r="M8099" s="7">
        <v>100.186775287714</v>
      </c>
      <c r="N8099" s="7">
        <v>166.57421838502501</v>
      </c>
      <c r="O8099" s="7">
        <v>176.30685411492499</v>
      </c>
      <c r="P8099" s="7">
        <v>122.472726296489</v>
      </c>
      <c r="Q8099" s="7">
        <v>115.718613842183</v>
      </c>
    </row>
    <row r="8100" spans="1:17">
      <c r="A8100" s="6">
        <v>2016</v>
      </c>
      <c r="B8100" s="6" t="s">
        <v>1890</v>
      </c>
      <c r="C8100" s="6">
        <v>420607</v>
      </c>
      <c r="D8100">
        <f t="shared" si="252"/>
        <v>42</v>
      </c>
      <c r="E8100" t="str">
        <f>VLOOKUP(D8100,'Regionalism Code'!B:C,2,FALSE)</f>
        <v>湖北省</v>
      </c>
      <c r="F8100">
        <f t="shared" si="253"/>
        <v>4206</v>
      </c>
      <c r="G8100" t="str">
        <f>IF(F8100&gt;10000,"省直辖县市",VLOOKUP(F8100,'Regionalism Code'!H:I,2,FALSE))</f>
        <v>襄阳市</v>
      </c>
      <c r="H8100" s="7">
        <v>90.977552494905396</v>
      </c>
      <c r="I8100" s="7">
        <v>94.075354037457402</v>
      </c>
      <c r="J8100" s="7">
        <v>95.243911032152297</v>
      </c>
      <c r="K8100" s="7">
        <v>69.769636750733696</v>
      </c>
      <c r="L8100" s="7">
        <v>64.374188661137893</v>
      </c>
      <c r="M8100" s="7">
        <v>85.484154578207196</v>
      </c>
      <c r="N8100" s="7">
        <v>113.54316549452901</v>
      </c>
      <c r="O8100" s="7">
        <v>103.199115852478</v>
      </c>
      <c r="P8100" s="7">
        <v>85.485437931836699</v>
      </c>
      <c r="Q8100" s="7">
        <v>73.001584155213706</v>
      </c>
    </row>
    <row r="8101" spans="1:17">
      <c r="A8101" s="6">
        <v>2017</v>
      </c>
      <c r="B8101" s="6" t="s">
        <v>1890</v>
      </c>
      <c r="C8101" s="6">
        <v>420607</v>
      </c>
      <c r="D8101">
        <f t="shared" si="252"/>
        <v>42</v>
      </c>
      <c r="E8101" t="str">
        <f>VLOOKUP(D8101,'Regionalism Code'!B:C,2,FALSE)</f>
        <v>湖北省</v>
      </c>
      <c r="F8101">
        <f t="shared" si="253"/>
        <v>4206</v>
      </c>
      <c r="G8101" t="str">
        <f>IF(F8101&gt;10000,"省直辖县市",VLOOKUP(F8101,'Regionalism Code'!H:I,2,FALSE))</f>
        <v>襄阳市</v>
      </c>
      <c r="H8101" s="7">
        <v>108.42200714235599</v>
      </c>
      <c r="I8101" s="7">
        <v>95.527128939015299</v>
      </c>
      <c r="J8101" s="7">
        <v>132.08770038837</v>
      </c>
      <c r="K8101" s="7">
        <v>77.144064256053895</v>
      </c>
      <c r="L8101" s="7">
        <v>90.022654471493198</v>
      </c>
      <c r="M8101" s="7">
        <v>93.537175742815293</v>
      </c>
      <c r="N8101" s="7">
        <v>155.823176541854</v>
      </c>
      <c r="O8101" s="7">
        <v>145.24992453515901</v>
      </c>
      <c r="P8101" s="7">
        <v>137.63491410501001</v>
      </c>
      <c r="Q8101" s="7">
        <v>108.002995889386</v>
      </c>
    </row>
    <row r="8102" spans="1:17">
      <c r="A8102" s="6">
        <v>2018</v>
      </c>
      <c r="B8102" s="6" t="s">
        <v>1890</v>
      </c>
      <c r="C8102" s="6">
        <v>420607</v>
      </c>
      <c r="D8102">
        <f t="shared" si="252"/>
        <v>42</v>
      </c>
      <c r="E8102" t="str">
        <f>VLOOKUP(D8102,'Regionalism Code'!B:C,2,FALSE)</f>
        <v>湖北省</v>
      </c>
      <c r="F8102">
        <f t="shared" si="253"/>
        <v>4206</v>
      </c>
      <c r="G8102" t="str">
        <f>IF(F8102&gt;10000,"省直辖县市",VLOOKUP(F8102,'Regionalism Code'!H:I,2,FALSE))</f>
        <v>襄阳市</v>
      </c>
      <c r="H8102" s="7">
        <v>110.855005169885</v>
      </c>
      <c r="I8102" s="7">
        <v>95.419642537786203</v>
      </c>
      <c r="J8102" s="7">
        <v>137.03076431928</v>
      </c>
      <c r="K8102" s="7">
        <v>90.695442378995295</v>
      </c>
      <c r="L8102" s="7">
        <v>109.531919084656</v>
      </c>
      <c r="M8102" s="7">
        <v>88.301829243604004</v>
      </c>
      <c r="N8102" s="7">
        <v>151.78958872249299</v>
      </c>
      <c r="O8102" s="7">
        <v>157.74086156741399</v>
      </c>
      <c r="P8102" s="7">
        <v>115.944529645429</v>
      </c>
      <c r="Q8102" s="7">
        <v>114.263591285134</v>
      </c>
    </row>
    <row r="8103" spans="1:17">
      <c r="A8103" s="6">
        <v>2016</v>
      </c>
      <c r="B8103" s="6" t="s">
        <v>1891</v>
      </c>
      <c r="C8103" s="6">
        <v>420624</v>
      </c>
      <c r="D8103">
        <f t="shared" si="252"/>
        <v>42</v>
      </c>
      <c r="E8103" t="str">
        <f>VLOOKUP(D8103,'Regionalism Code'!B:C,2,FALSE)</f>
        <v>湖北省</v>
      </c>
      <c r="F8103">
        <f t="shared" si="253"/>
        <v>4206</v>
      </c>
      <c r="G8103" t="str">
        <f>IF(F8103&gt;10000,"省直辖县市",VLOOKUP(F8103,'Regionalism Code'!H:I,2,FALSE))</f>
        <v>襄阳市</v>
      </c>
      <c r="H8103" s="7">
        <v>89.282550109888902</v>
      </c>
      <c r="I8103" s="7">
        <v>88.528689022773705</v>
      </c>
      <c r="J8103" s="7">
        <v>93.948879351743301</v>
      </c>
      <c r="K8103" s="7">
        <v>61.145952196547398</v>
      </c>
      <c r="L8103" s="7">
        <v>68.989864614366894</v>
      </c>
      <c r="M8103" s="7">
        <v>86.079027384772402</v>
      </c>
      <c r="N8103" s="7">
        <v>110.890474504324</v>
      </c>
      <c r="O8103" s="7">
        <v>101.000934259042</v>
      </c>
      <c r="P8103" s="7">
        <v>83.542711801052306</v>
      </c>
      <c r="Q8103" s="7">
        <v>83.297791053825904</v>
      </c>
    </row>
    <row r="8104" spans="1:17">
      <c r="A8104" s="6">
        <v>2017</v>
      </c>
      <c r="B8104" s="6" t="s">
        <v>1891</v>
      </c>
      <c r="C8104" s="6">
        <v>420624</v>
      </c>
      <c r="D8104">
        <f t="shared" si="252"/>
        <v>42</v>
      </c>
      <c r="E8104" t="str">
        <f>VLOOKUP(D8104,'Regionalism Code'!B:C,2,FALSE)</f>
        <v>湖北省</v>
      </c>
      <c r="F8104">
        <f t="shared" si="253"/>
        <v>4206</v>
      </c>
      <c r="G8104" t="str">
        <f>IF(F8104&gt;10000,"省直辖县市",VLOOKUP(F8104,'Regionalism Code'!H:I,2,FALSE))</f>
        <v>襄阳市</v>
      </c>
      <c r="H8104" s="7">
        <v>104.202980585389</v>
      </c>
      <c r="I8104" s="7">
        <v>89.794435746085398</v>
      </c>
      <c r="J8104" s="7">
        <v>129.69078887137201</v>
      </c>
      <c r="K8104" s="7">
        <v>67.638801901897494</v>
      </c>
      <c r="L8104" s="7">
        <v>91.825306400857002</v>
      </c>
      <c r="M8104" s="7">
        <v>89.895842888315002</v>
      </c>
      <c r="N8104" s="7">
        <v>155.46939745096699</v>
      </c>
      <c r="O8104" s="7">
        <v>142.362782109319</v>
      </c>
      <c r="P8104" s="7">
        <v>129.17381927965599</v>
      </c>
      <c r="Q8104" s="7">
        <v>105.470740724518</v>
      </c>
    </row>
    <row r="8105" spans="1:17">
      <c r="A8105" s="6">
        <v>2018</v>
      </c>
      <c r="B8105" s="6" t="s">
        <v>1891</v>
      </c>
      <c r="C8105" s="6">
        <v>420624</v>
      </c>
      <c r="D8105">
        <f t="shared" si="252"/>
        <v>42</v>
      </c>
      <c r="E8105" t="str">
        <f>VLOOKUP(D8105,'Regionalism Code'!B:C,2,FALSE)</f>
        <v>湖北省</v>
      </c>
      <c r="F8105">
        <f t="shared" si="253"/>
        <v>4206</v>
      </c>
      <c r="G8105" t="str">
        <f>IF(F8105&gt;10000,"省直辖县市",VLOOKUP(F8105,'Regionalism Code'!H:I,2,FALSE))</f>
        <v>襄阳市</v>
      </c>
      <c r="H8105" s="7">
        <v>105.400221068093</v>
      </c>
      <c r="I8105" s="7">
        <v>88.850596409498294</v>
      </c>
      <c r="J8105" s="7">
        <v>132.25139300059601</v>
      </c>
      <c r="K8105" s="7">
        <v>76.200212931584304</v>
      </c>
      <c r="L8105" s="7">
        <v>122.424501302035</v>
      </c>
      <c r="M8105" s="7">
        <v>81.601155695437598</v>
      </c>
      <c r="N8105" s="7">
        <v>147.974705958843</v>
      </c>
      <c r="O8105" s="7">
        <v>146.284091503013</v>
      </c>
      <c r="P8105" s="7">
        <v>111.478113383809</v>
      </c>
      <c r="Q8105" s="7">
        <v>111.26041533537401</v>
      </c>
    </row>
    <row r="8106" spans="1:17">
      <c r="A8106" s="6">
        <v>2016</v>
      </c>
      <c r="B8106" s="6" t="s">
        <v>1892</v>
      </c>
      <c r="C8106" s="6">
        <v>420625</v>
      </c>
      <c r="D8106">
        <f t="shared" si="252"/>
        <v>42</v>
      </c>
      <c r="E8106" t="str">
        <f>VLOOKUP(D8106,'Regionalism Code'!B:C,2,FALSE)</f>
        <v>湖北省</v>
      </c>
      <c r="F8106">
        <f t="shared" si="253"/>
        <v>4206</v>
      </c>
      <c r="G8106" t="str">
        <f>IF(F8106&gt;10000,"省直辖县市",VLOOKUP(F8106,'Regionalism Code'!H:I,2,FALSE))</f>
        <v>襄阳市</v>
      </c>
      <c r="H8106" s="7">
        <v>90.600154098341307</v>
      </c>
      <c r="I8106" s="7">
        <v>91.479275851923305</v>
      </c>
      <c r="J8106" s="7">
        <v>95.748984544082603</v>
      </c>
      <c r="K8106" s="7">
        <v>64.268200271484005</v>
      </c>
      <c r="L8106" s="7">
        <v>69.453672801601499</v>
      </c>
      <c r="M8106" s="7">
        <v>81.894615081800893</v>
      </c>
      <c r="N8106" s="7">
        <v>116.816432274446</v>
      </c>
      <c r="O8106" s="7">
        <v>102.623055158174</v>
      </c>
      <c r="P8106" s="7">
        <v>81.119989634969201</v>
      </c>
      <c r="Q8106" s="7">
        <v>78.346613668303604</v>
      </c>
    </row>
    <row r="8107" spans="1:17">
      <c r="A8107" s="6">
        <v>2017</v>
      </c>
      <c r="B8107" s="6" t="s">
        <v>1892</v>
      </c>
      <c r="C8107" s="6">
        <v>420625</v>
      </c>
      <c r="D8107">
        <f t="shared" si="252"/>
        <v>42</v>
      </c>
      <c r="E8107" t="str">
        <f>VLOOKUP(D8107,'Regionalism Code'!B:C,2,FALSE)</f>
        <v>湖北省</v>
      </c>
      <c r="F8107">
        <f t="shared" si="253"/>
        <v>4206</v>
      </c>
      <c r="G8107" t="str">
        <f>IF(F8107&gt;10000,"省直辖县市",VLOOKUP(F8107,'Regionalism Code'!H:I,2,FALSE))</f>
        <v>襄阳市</v>
      </c>
      <c r="H8107" s="7">
        <v>105.74338507876701</v>
      </c>
      <c r="I8107" s="7">
        <v>91.964591874793499</v>
      </c>
      <c r="J8107" s="7">
        <v>131.96597472435801</v>
      </c>
      <c r="K8107" s="7">
        <v>71.187489299566295</v>
      </c>
      <c r="L8107" s="7">
        <v>95.737971155513605</v>
      </c>
      <c r="M8107" s="7">
        <v>94.027685818635703</v>
      </c>
      <c r="N8107" s="7">
        <v>160.51818885122901</v>
      </c>
      <c r="O8107" s="7">
        <v>142.96038743053299</v>
      </c>
      <c r="P8107" s="7">
        <v>126.60356115989001</v>
      </c>
      <c r="Q8107" s="7">
        <v>103.596596518567</v>
      </c>
    </row>
    <row r="8108" spans="1:17">
      <c r="A8108" s="6">
        <v>2018</v>
      </c>
      <c r="B8108" s="6" t="s">
        <v>1892</v>
      </c>
      <c r="C8108" s="6">
        <v>420625</v>
      </c>
      <c r="D8108">
        <f t="shared" si="252"/>
        <v>42</v>
      </c>
      <c r="E8108" t="str">
        <f>VLOOKUP(D8108,'Regionalism Code'!B:C,2,FALSE)</f>
        <v>湖北省</v>
      </c>
      <c r="F8108">
        <f t="shared" si="253"/>
        <v>4206</v>
      </c>
      <c r="G8108" t="str">
        <f>IF(F8108&gt;10000,"省直辖县市",VLOOKUP(F8108,'Regionalism Code'!H:I,2,FALSE))</f>
        <v>襄阳市</v>
      </c>
      <c r="H8108" s="7">
        <v>107.210457996141</v>
      </c>
      <c r="I8108" s="7">
        <v>90.762943367060402</v>
      </c>
      <c r="J8108" s="7">
        <v>133.07205284299201</v>
      </c>
      <c r="K8108" s="7">
        <v>82.255150949673606</v>
      </c>
      <c r="L8108" s="7">
        <v>104.15511068143201</v>
      </c>
      <c r="M8108" s="7">
        <v>89.369141988271593</v>
      </c>
      <c r="N8108" s="7">
        <v>156.03872041166201</v>
      </c>
      <c r="O8108" s="7">
        <v>148.13128927313301</v>
      </c>
      <c r="P8108" s="7">
        <v>113.996249657674</v>
      </c>
      <c r="Q8108" s="7">
        <v>114.53181565039</v>
      </c>
    </row>
    <row r="8109" spans="1:17">
      <c r="A8109" s="6">
        <v>2016</v>
      </c>
      <c r="B8109" s="6" t="s">
        <v>1893</v>
      </c>
      <c r="C8109" s="6">
        <v>420626</v>
      </c>
      <c r="D8109">
        <f t="shared" si="252"/>
        <v>42</v>
      </c>
      <c r="E8109" t="str">
        <f>VLOOKUP(D8109,'Regionalism Code'!B:C,2,FALSE)</f>
        <v>湖北省</v>
      </c>
      <c r="F8109">
        <f t="shared" si="253"/>
        <v>4206</v>
      </c>
      <c r="G8109" t="str">
        <f>IF(F8109&gt;10000,"省直辖县市",VLOOKUP(F8109,'Regionalism Code'!H:I,2,FALSE))</f>
        <v>襄阳市</v>
      </c>
      <c r="H8109" s="7">
        <v>89.389409213271094</v>
      </c>
      <c r="I8109" s="7">
        <v>91.221219978946493</v>
      </c>
      <c r="J8109" s="7">
        <v>89.729013523777198</v>
      </c>
      <c r="K8109" s="7">
        <v>52.639407289375399</v>
      </c>
      <c r="L8109" s="7">
        <v>66.463774720631307</v>
      </c>
      <c r="M8109" s="7">
        <v>67.837271040219903</v>
      </c>
      <c r="N8109" s="7">
        <v>101.98205858993001</v>
      </c>
      <c r="O8109" s="7">
        <v>102.490727652155</v>
      </c>
      <c r="P8109" s="7">
        <v>77.351550972730607</v>
      </c>
      <c r="Q8109" s="7">
        <v>82.729157045716093</v>
      </c>
    </row>
    <row r="8110" spans="1:17">
      <c r="A8110" s="6">
        <v>2017</v>
      </c>
      <c r="B8110" s="6" t="s">
        <v>1893</v>
      </c>
      <c r="C8110" s="6">
        <v>420626</v>
      </c>
      <c r="D8110">
        <f t="shared" si="252"/>
        <v>42</v>
      </c>
      <c r="E8110" t="str">
        <f>VLOOKUP(D8110,'Regionalism Code'!B:C,2,FALSE)</f>
        <v>湖北省</v>
      </c>
      <c r="F8110">
        <f t="shared" si="253"/>
        <v>4206</v>
      </c>
      <c r="G8110" t="str">
        <f>IF(F8110&gt;10000,"省直辖县市",VLOOKUP(F8110,'Regionalism Code'!H:I,2,FALSE))</f>
        <v>襄阳市</v>
      </c>
      <c r="H8110" s="7">
        <v>104.040647377638</v>
      </c>
      <c r="I8110" s="7">
        <v>92.816518610287503</v>
      </c>
      <c r="J8110" s="7">
        <v>123.41301384022999</v>
      </c>
      <c r="K8110" s="7">
        <v>61.451421267753702</v>
      </c>
      <c r="L8110" s="7">
        <v>87.064196894401206</v>
      </c>
      <c r="M8110" s="7">
        <v>79.505059384931002</v>
      </c>
      <c r="N8110" s="7">
        <v>145.989631190419</v>
      </c>
      <c r="O8110" s="7">
        <v>138.677491604951</v>
      </c>
      <c r="P8110" s="7">
        <v>121.183947248151</v>
      </c>
      <c r="Q8110" s="7">
        <v>105.906236570472</v>
      </c>
    </row>
    <row r="8111" spans="1:17">
      <c r="A8111" s="6">
        <v>2018</v>
      </c>
      <c r="B8111" s="6" t="s">
        <v>1893</v>
      </c>
      <c r="C8111" s="6">
        <v>420626</v>
      </c>
      <c r="D8111">
        <f t="shared" si="252"/>
        <v>42</v>
      </c>
      <c r="E8111" t="str">
        <f>VLOOKUP(D8111,'Regionalism Code'!B:C,2,FALSE)</f>
        <v>湖北省</v>
      </c>
      <c r="F8111">
        <f t="shared" si="253"/>
        <v>4206</v>
      </c>
      <c r="G8111" t="str">
        <f>IF(F8111&gt;10000,"省直辖县市",VLOOKUP(F8111,'Regionalism Code'!H:I,2,FALSE))</f>
        <v>襄阳市</v>
      </c>
      <c r="H8111" s="7">
        <v>103.588009554821</v>
      </c>
      <c r="I8111" s="7">
        <v>91.366452552177407</v>
      </c>
      <c r="J8111" s="7">
        <v>122.266081668704</v>
      </c>
      <c r="K8111" s="7">
        <v>69.792983179770701</v>
      </c>
      <c r="L8111" s="7">
        <v>92.936728056030702</v>
      </c>
      <c r="M8111" s="7">
        <v>74.2958282560882</v>
      </c>
      <c r="N8111" s="7">
        <v>138.35536193607001</v>
      </c>
      <c r="O8111" s="7">
        <v>142.09887332900399</v>
      </c>
      <c r="P8111" s="7">
        <v>106.23338569108201</v>
      </c>
      <c r="Q8111" s="7">
        <v>110.00870444745</v>
      </c>
    </row>
    <row r="8112" spans="1:17">
      <c r="A8112" s="6">
        <v>2016</v>
      </c>
      <c r="B8112" s="6" t="s">
        <v>1894</v>
      </c>
      <c r="C8112" s="6">
        <v>420682</v>
      </c>
      <c r="D8112">
        <f t="shared" si="252"/>
        <v>42</v>
      </c>
      <c r="E8112" t="str">
        <f>VLOOKUP(D8112,'Regionalism Code'!B:C,2,FALSE)</f>
        <v>湖北省</v>
      </c>
      <c r="F8112">
        <f t="shared" si="253"/>
        <v>4206</v>
      </c>
      <c r="G8112" t="str">
        <f>IF(F8112&gt;10000,"省直辖县市",VLOOKUP(F8112,'Regionalism Code'!H:I,2,FALSE))</f>
        <v>襄阳市</v>
      </c>
      <c r="H8112" s="7">
        <v>91.553758931286197</v>
      </c>
      <c r="I8112" s="7">
        <v>89.870349524807693</v>
      </c>
      <c r="J8112" s="7">
        <v>99.5407256076181</v>
      </c>
      <c r="K8112" s="7">
        <v>65.786173835887794</v>
      </c>
      <c r="L8112" s="7">
        <v>70.102351126495904</v>
      </c>
      <c r="M8112" s="7">
        <v>87.265119590154598</v>
      </c>
      <c r="N8112" s="7">
        <v>127.219309801035</v>
      </c>
      <c r="O8112" s="7">
        <v>105.334456484565</v>
      </c>
      <c r="P8112" s="7">
        <v>77.514313040554796</v>
      </c>
      <c r="Q8112" s="7">
        <v>82.604367566799795</v>
      </c>
    </row>
    <row r="8113" spans="1:17">
      <c r="A8113" s="6">
        <v>2017</v>
      </c>
      <c r="B8113" s="6" t="s">
        <v>1894</v>
      </c>
      <c r="C8113" s="6">
        <v>420682</v>
      </c>
      <c r="D8113">
        <f t="shared" si="252"/>
        <v>42</v>
      </c>
      <c r="E8113" t="str">
        <f>VLOOKUP(D8113,'Regionalism Code'!B:C,2,FALSE)</f>
        <v>湖北省</v>
      </c>
      <c r="F8113">
        <f t="shared" si="253"/>
        <v>4206</v>
      </c>
      <c r="G8113" t="str">
        <f>IF(F8113&gt;10000,"省直辖县市",VLOOKUP(F8113,'Regionalism Code'!H:I,2,FALSE))</f>
        <v>襄阳市</v>
      </c>
      <c r="H8113" s="7">
        <v>107.369727300075</v>
      </c>
      <c r="I8113" s="7">
        <v>90.675035738329598</v>
      </c>
      <c r="J8113" s="7">
        <v>134.72123056524501</v>
      </c>
      <c r="K8113" s="7">
        <v>71.971865953150498</v>
      </c>
      <c r="L8113" s="7">
        <v>94.3459903899588</v>
      </c>
      <c r="M8113" s="7">
        <v>97.555052886013399</v>
      </c>
      <c r="N8113" s="7">
        <v>166.73121727659199</v>
      </c>
      <c r="O8113" s="7">
        <v>146.18452541078901</v>
      </c>
      <c r="P8113" s="7">
        <v>125.896371094792</v>
      </c>
      <c r="Q8113" s="7">
        <v>112.799869273402</v>
      </c>
    </row>
    <row r="8114" spans="1:17">
      <c r="A8114" s="6">
        <v>2018</v>
      </c>
      <c r="B8114" s="6" t="s">
        <v>1894</v>
      </c>
      <c r="C8114" s="6">
        <v>420682</v>
      </c>
      <c r="D8114">
        <f t="shared" si="252"/>
        <v>42</v>
      </c>
      <c r="E8114" t="str">
        <f>VLOOKUP(D8114,'Regionalism Code'!B:C,2,FALSE)</f>
        <v>湖北省</v>
      </c>
      <c r="F8114">
        <f t="shared" si="253"/>
        <v>4206</v>
      </c>
      <c r="G8114" t="str">
        <f>IF(F8114&gt;10000,"省直辖县市",VLOOKUP(F8114,'Regionalism Code'!H:I,2,FALSE))</f>
        <v>襄阳市</v>
      </c>
      <c r="H8114" s="7">
        <v>107.898545103152</v>
      </c>
      <c r="I8114" s="7">
        <v>89.516437320895605</v>
      </c>
      <c r="J8114" s="7">
        <v>136.1446399065</v>
      </c>
      <c r="K8114" s="7">
        <v>81.0540427720602</v>
      </c>
      <c r="L8114" s="7">
        <v>105.84532364934</v>
      </c>
      <c r="M8114" s="7">
        <v>91.284586199291496</v>
      </c>
      <c r="N8114" s="7">
        <v>162.53498384033301</v>
      </c>
      <c r="O8114" s="7">
        <v>150.96306675648199</v>
      </c>
      <c r="P8114" s="7">
        <v>114.21229416381099</v>
      </c>
      <c r="Q8114" s="7">
        <v>117.274924083888</v>
      </c>
    </row>
    <row r="8115" spans="1:17">
      <c r="A8115" s="6">
        <v>2016</v>
      </c>
      <c r="B8115" s="6" t="s">
        <v>1895</v>
      </c>
      <c r="C8115" s="6">
        <v>420683</v>
      </c>
      <c r="D8115">
        <f t="shared" si="252"/>
        <v>42</v>
      </c>
      <c r="E8115" t="str">
        <f>VLOOKUP(D8115,'Regionalism Code'!B:C,2,FALSE)</f>
        <v>湖北省</v>
      </c>
      <c r="F8115">
        <f t="shared" si="253"/>
        <v>4206</v>
      </c>
      <c r="G8115" t="str">
        <f>IF(F8115&gt;10000,"省直辖县市",VLOOKUP(F8115,'Regionalism Code'!H:I,2,FALSE))</f>
        <v>襄阳市</v>
      </c>
      <c r="H8115" s="7">
        <v>89.906463570754397</v>
      </c>
      <c r="I8115" s="7">
        <v>90.033867005270395</v>
      </c>
      <c r="J8115" s="7">
        <v>95.246142302752304</v>
      </c>
      <c r="K8115" s="7">
        <v>66.807182272782299</v>
      </c>
      <c r="L8115" s="7">
        <v>69.726032482912004</v>
      </c>
      <c r="M8115" s="7">
        <v>84.142892576473699</v>
      </c>
      <c r="N8115" s="7">
        <v>114.88880102049499</v>
      </c>
      <c r="O8115" s="7">
        <v>101.673717520918</v>
      </c>
      <c r="P8115" s="7">
        <v>81.584604107857302</v>
      </c>
      <c r="Q8115" s="7">
        <v>79.788239981734506</v>
      </c>
    </row>
    <row r="8116" spans="1:17">
      <c r="A8116" s="6">
        <v>2017</v>
      </c>
      <c r="B8116" s="6" t="s">
        <v>1895</v>
      </c>
      <c r="C8116" s="6">
        <v>420683</v>
      </c>
      <c r="D8116">
        <f t="shared" si="252"/>
        <v>42</v>
      </c>
      <c r="E8116" t="str">
        <f>VLOOKUP(D8116,'Regionalism Code'!B:C,2,FALSE)</f>
        <v>湖北省</v>
      </c>
      <c r="F8116">
        <f t="shared" si="253"/>
        <v>4206</v>
      </c>
      <c r="G8116" t="str">
        <f>IF(F8116&gt;10000,"省直辖县市",VLOOKUP(F8116,'Regionalism Code'!H:I,2,FALSE))</f>
        <v>襄阳市</v>
      </c>
      <c r="H8116" s="7">
        <v>104.514986442701</v>
      </c>
      <c r="I8116" s="7">
        <v>90.7720005163834</v>
      </c>
      <c r="J8116" s="7">
        <v>128.13826660048599</v>
      </c>
      <c r="K8116" s="7">
        <v>71.685892418567803</v>
      </c>
      <c r="L8116" s="7">
        <v>94.348053638991402</v>
      </c>
      <c r="M8116" s="7">
        <v>97.370017184572006</v>
      </c>
      <c r="N8116" s="7">
        <v>150.84865646266101</v>
      </c>
      <c r="O8116" s="7">
        <v>140.18520905405001</v>
      </c>
      <c r="P8116" s="7">
        <v>123.039730735332</v>
      </c>
      <c r="Q8116" s="7">
        <v>106.97324436651201</v>
      </c>
    </row>
    <row r="8117" spans="1:17">
      <c r="A8117" s="6">
        <v>2018</v>
      </c>
      <c r="B8117" s="6" t="s">
        <v>1895</v>
      </c>
      <c r="C8117" s="6">
        <v>420683</v>
      </c>
      <c r="D8117">
        <f t="shared" si="252"/>
        <v>42</v>
      </c>
      <c r="E8117" t="str">
        <f>VLOOKUP(D8117,'Regionalism Code'!B:C,2,FALSE)</f>
        <v>湖北省</v>
      </c>
      <c r="F8117">
        <f t="shared" si="253"/>
        <v>4206</v>
      </c>
      <c r="G8117" t="str">
        <f>IF(F8117&gt;10000,"省直辖县市",VLOOKUP(F8117,'Regionalism Code'!H:I,2,FALSE))</f>
        <v>襄阳市</v>
      </c>
      <c r="H8117" s="7">
        <v>106.838358577524</v>
      </c>
      <c r="I8117" s="7">
        <v>89.9190296669031</v>
      </c>
      <c r="J8117" s="7">
        <v>131.75878328745199</v>
      </c>
      <c r="K8117" s="7">
        <v>83.789404111420595</v>
      </c>
      <c r="L8117" s="7">
        <v>109.034243614779</v>
      </c>
      <c r="M8117" s="7">
        <v>88.699202252679797</v>
      </c>
      <c r="N8117" s="7">
        <v>148.23981866115599</v>
      </c>
      <c r="O8117" s="7">
        <v>147.979716691965</v>
      </c>
      <c r="P8117" s="7">
        <v>112.964565096252</v>
      </c>
      <c r="Q8117" s="7">
        <v>117.42787109243</v>
      </c>
    </row>
    <row r="8118" spans="1:17">
      <c r="A8118" s="6">
        <v>2016</v>
      </c>
      <c r="B8118" s="6" t="s">
        <v>1896</v>
      </c>
      <c r="C8118" s="6">
        <v>420684</v>
      </c>
      <c r="D8118">
        <f t="shared" si="252"/>
        <v>42</v>
      </c>
      <c r="E8118" t="str">
        <f>VLOOKUP(D8118,'Regionalism Code'!B:C,2,FALSE)</f>
        <v>湖北省</v>
      </c>
      <c r="F8118">
        <f t="shared" si="253"/>
        <v>4206</v>
      </c>
      <c r="G8118" t="str">
        <f>IF(F8118&gt;10000,"省直辖县市",VLOOKUP(F8118,'Regionalism Code'!H:I,2,FALSE))</f>
        <v>襄阳市</v>
      </c>
      <c r="H8118" s="7">
        <v>90.236862103330296</v>
      </c>
      <c r="I8118" s="7">
        <v>91.080664896762599</v>
      </c>
      <c r="J8118" s="7">
        <v>92.436046329366206</v>
      </c>
      <c r="K8118" s="7">
        <v>65.556012418825702</v>
      </c>
      <c r="L8118" s="7">
        <v>63.376400938419202</v>
      </c>
      <c r="M8118" s="7">
        <v>80.345526041772004</v>
      </c>
      <c r="N8118" s="7">
        <v>116.15629870781299</v>
      </c>
      <c r="O8118" s="7">
        <v>97.158442438554502</v>
      </c>
      <c r="P8118" s="7">
        <v>80.687748119682198</v>
      </c>
      <c r="Q8118" s="7">
        <v>83.459895976132799</v>
      </c>
    </row>
    <row r="8119" spans="1:17">
      <c r="A8119" s="6">
        <v>2017</v>
      </c>
      <c r="B8119" s="6" t="s">
        <v>1896</v>
      </c>
      <c r="C8119" s="6">
        <v>420684</v>
      </c>
      <c r="D8119">
        <f t="shared" si="252"/>
        <v>42</v>
      </c>
      <c r="E8119" t="str">
        <f>VLOOKUP(D8119,'Regionalism Code'!B:C,2,FALSE)</f>
        <v>湖北省</v>
      </c>
      <c r="F8119">
        <f t="shared" si="253"/>
        <v>4206</v>
      </c>
      <c r="G8119" t="str">
        <f>IF(F8119&gt;10000,"省直辖县市",VLOOKUP(F8119,'Regionalism Code'!H:I,2,FALSE))</f>
        <v>襄阳市</v>
      </c>
      <c r="H8119" s="7">
        <v>104.39515791581501</v>
      </c>
      <c r="I8119" s="7">
        <v>91.805118006987996</v>
      </c>
      <c r="J8119" s="7">
        <v>126.983384218046</v>
      </c>
      <c r="K8119" s="7">
        <v>70.659279420397596</v>
      </c>
      <c r="L8119" s="7">
        <v>91.412432909764206</v>
      </c>
      <c r="M8119" s="7">
        <v>91.508355021587903</v>
      </c>
      <c r="N8119" s="7">
        <v>150.687689459664</v>
      </c>
      <c r="O8119" s="7">
        <v>138.71616192706301</v>
      </c>
      <c r="P8119" s="7">
        <v>126.37180501127</v>
      </c>
      <c r="Q8119" s="7">
        <v>104.92725743894999</v>
      </c>
    </row>
    <row r="8120" spans="1:17">
      <c r="A8120" s="6">
        <v>2018</v>
      </c>
      <c r="B8120" s="6" t="s">
        <v>1896</v>
      </c>
      <c r="C8120" s="6">
        <v>420684</v>
      </c>
      <c r="D8120">
        <f t="shared" si="252"/>
        <v>42</v>
      </c>
      <c r="E8120" t="str">
        <f>VLOOKUP(D8120,'Regionalism Code'!B:C,2,FALSE)</f>
        <v>湖北省</v>
      </c>
      <c r="F8120">
        <f t="shared" si="253"/>
        <v>4206</v>
      </c>
      <c r="G8120" t="str">
        <f>IF(F8120&gt;10000,"省直辖县市",VLOOKUP(F8120,'Regionalism Code'!H:I,2,FALSE))</f>
        <v>襄阳市</v>
      </c>
      <c r="H8120" s="7">
        <v>106.474505292218</v>
      </c>
      <c r="I8120" s="7">
        <v>91.1397082780354</v>
      </c>
      <c r="J8120" s="7">
        <v>131.223975254029</v>
      </c>
      <c r="K8120" s="7">
        <v>83.511682197387302</v>
      </c>
      <c r="L8120" s="7">
        <v>103.064739784121</v>
      </c>
      <c r="M8120" s="7">
        <v>86.439996828007494</v>
      </c>
      <c r="N8120" s="7">
        <v>155.25304761729899</v>
      </c>
      <c r="O8120" s="7">
        <v>145.05451740534701</v>
      </c>
      <c r="P8120" s="7">
        <v>112.34067710147799</v>
      </c>
      <c r="Q8120" s="7">
        <v>112.14255058665201</v>
      </c>
    </row>
    <row r="8121" spans="1:17">
      <c r="A8121" s="6">
        <v>2016</v>
      </c>
      <c r="B8121" s="6" t="s">
        <v>1897</v>
      </c>
      <c r="C8121" s="6">
        <v>420702</v>
      </c>
      <c r="D8121">
        <f t="shared" si="252"/>
        <v>42</v>
      </c>
      <c r="E8121" t="str">
        <f>VLOOKUP(D8121,'Regionalism Code'!B:C,2,FALSE)</f>
        <v>湖北省</v>
      </c>
      <c r="F8121">
        <f t="shared" si="253"/>
        <v>4207</v>
      </c>
      <c r="G8121" t="str">
        <f>IF(F8121&gt;10000,"省直辖县市",VLOOKUP(F8121,'Regionalism Code'!H:I,2,FALSE))</f>
        <v>鄂州市</v>
      </c>
      <c r="H8121" s="7">
        <v>87.982876253332194</v>
      </c>
      <c r="I8121" s="7">
        <v>87.981961822079498</v>
      </c>
      <c r="J8121" s="7">
        <v>91.733797933022998</v>
      </c>
      <c r="K8121" s="7">
        <v>63.8131635756218</v>
      </c>
      <c r="L8121" s="7">
        <v>59.138427629077697</v>
      </c>
      <c r="M8121" s="7">
        <v>77.180526555631204</v>
      </c>
      <c r="N8121" s="7">
        <v>114.076255822555</v>
      </c>
      <c r="O8121" s="7">
        <v>96.874231367643105</v>
      </c>
      <c r="P8121" s="7">
        <v>89.442530326860293</v>
      </c>
      <c r="Q8121" s="7">
        <v>81.175261291943102</v>
      </c>
    </row>
    <row r="8122" spans="1:17">
      <c r="A8122" s="6">
        <v>2017</v>
      </c>
      <c r="B8122" s="6" t="s">
        <v>1897</v>
      </c>
      <c r="C8122" s="6">
        <v>420702</v>
      </c>
      <c r="D8122">
        <f t="shared" si="252"/>
        <v>42</v>
      </c>
      <c r="E8122" t="str">
        <f>VLOOKUP(D8122,'Regionalism Code'!B:C,2,FALSE)</f>
        <v>湖北省</v>
      </c>
      <c r="F8122">
        <f t="shared" si="253"/>
        <v>4207</v>
      </c>
      <c r="G8122" t="str">
        <f>IF(F8122&gt;10000,"省直辖县市",VLOOKUP(F8122,'Regionalism Code'!H:I,2,FALSE))</f>
        <v>鄂州市</v>
      </c>
      <c r="H8122" s="7">
        <v>102.716387460858</v>
      </c>
      <c r="I8122" s="7">
        <v>88.886562367869303</v>
      </c>
      <c r="J8122" s="7">
        <v>126.488608386142</v>
      </c>
      <c r="K8122" s="7">
        <v>72.475676138991602</v>
      </c>
      <c r="L8122" s="7">
        <v>88.852570599990898</v>
      </c>
      <c r="M8122" s="7">
        <v>91.016588855291303</v>
      </c>
      <c r="N8122" s="7">
        <v>145.730194933581</v>
      </c>
      <c r="O8122" s="7">
        <v>139.09565499064399</v>
      </c>
      <c r="P8122" s="7">
        <v>135.94822399917501</v>
      </c>
      <c r="Q8122" s="7">
        <v>105.190627800653</v>
      </c>
    </row>
    <row r="8123" spans="1:17">
      <c r="A8123" s="6">
        <v>2018</v>
      </c>
      <c r="B8123" s="6" t="s">
        <v>1897</v>
      </c>
      <c r="C8123" s="6">
        <v>420702</v>
      </c>
      <c r="D8123">
        <f t="shared" si="252"/>
        <v>42</v>
      </c>
      <c r="E8123" t="str">
        <f>VLOOKUP(D8123,'Regionalism Code'!B:C,2,FALSE)</f>
        <v>湖北省</v>
      </c>
      <c r="F8123">
        <f t="shared" si="253"/>
        <v>4207</v>
      </c>
      <c r="G8123" t="str">
        <f>IF(F8123&gt;10000,"省直辖县市",VLOOKUP(F8123,'Regionalism Code'!H:I,2,FALSE))</f>
        <v>鄂州市</v>
      </c>
      <c r="H8123" s="7">
        <v>105.334565240111</v>
      </c>
      <c r="I8123" s="7">
        <v>88.984508671746397</v>
      </c>
      <c r="J8123" s="7">
        <v>130.20118645053199</v>
      </c>
      <c r="K8123" s="7">
        <v>83.924084924819695</v>
      </c>
      <c r="L8123" s="7">
        <v>96.745310169905906</v>
      </c>
      <c r="M8123" s="7">
        <v>85.482487977868004</v>
      </c>
      <c r="N8123" s="7">
        <v>144.010664886896</v>
      </c>
      <c r="O8123" s="7">
        <v>150.54441611697001</v>
      </c>
      <c r="P8123" s="7">
        <v>119.739711028766</v>
      </c>
      <c r="Q8123" s="7">
        <v>114.142027826462</v>
      </c>
    </row>
    <row r="8124" spans="1:17">
      <c r="A8124" s="6">
        <v>2016</v>
      </c>
      <c r="B8124" s="6" t="s">
        <v>1898</v>
      </c>
      <c r="C8124" s="6">
        <v>420703</v>
      </c>
      <c r="D8124">
        <f t="shared" si="252"/>
        <v>42</v>
      </c>
      <c r="E8124" t="str">
        <f>VLOOKUP(D8124,'Regionalism Code'!B:C,2,FALSE)</f>
        <v>湖北省</v>
      </c>
      <c r="F8124">
        <f t="shared" si="253"/>
        <v>4207</v>
      </c>
      <c r="G8124" t="str">
        <f>IF(F8124&gt;10000,"省直辖县市",VLOOKUP(F8124,'Regionalism Code'!H:I,2,FALSE))</f>
        <v>鄂州市</v>
      </c>
      <c r="H8124" s="7">
        <v>98.366801357576406</v>
      </c>
      <c r="I8124" s="7">
        <v>96.859952943014306</v>
      </c>
      <c r="J8124" s="7">
        <v>101.437044257585</v>
      </c>
      <c r="K8124" s="7">
        <v>77.501401649657595</v>
      </c>
      <c r="L8124" s="7">
        <v>75.780854565540906</v>
      </c>
      <c r="M8124" s="7">
        <v>90.992787877764002</v>
      </c>
      <c r="N8124" s="7">
        <v>115.44630865567299</v>
      </c>
      <c r="O8124" s="7">
        <v>111.091601993054</v>
      </c>
      <c r="P8124" s="7">
        <v>87.408318715510106</v>
      </c>
      <c r="Q8124" s="7">
        <v>97.769290706548205</v>
      </c>
    </row>
    <row r="8125" spans="1:17">
      <c r="A8125" s="6">
        <v>2017</v>
      </c>
      <c r="B8125" s="6" t="s">
        <v>1898</v>
      </c>
      <c r="C8125" s="6">
        <v>420703</v>
      </c>
      <c r="D8125">
        <f t="shared" si="252"/>
        <v>42</v>
      </c>
      <c r="E8125" t="str">
        <f>VLOOKUP(D8125,'Regionalism Code'!B:C,2,FALSE)</f>
        <v>湖北省</v>
      </c>
      <c r="F8125">
        <f t="shared" si="253"/>
        <v>4207</v>
      </c>
      <c r="G8125" t="str">
        <f>IF(F8125&gt;10000,"省直辖县市",VLOOKUP(F8125,'Regionalism Code'!H:I,2,FALSE))</f>
        <v>鄂州市</v>
      </c>
      <c r="H8125" s="7">
        <v>114.061691801028</v>
      </c>
      <c r="I8125" s="7">
        <v>98.576811327040701</v>
      </c>
      <c r="J8125" s="7">
        <v>141.265042461549</v>
      </c>
      <c r="K8125" s="7">
        <v>94.376879828816897</v>
      </c>
      <c r="L8125" s="7">
        <v>105.448959946214</v>
      </c>
      <c r="M8125" s="7">
        <v>104.891663805967</v>
      </c>
      <c r="N8125" s="7">
        <v>156.17712071171999</v>
      </c>
      <c r="O8125" s="7">
        <v>157.647699596417</v>
      </c>
      <c r="P8125" s="7">
        <v>141.80481154693899</v>
      </c>
      <c r="Q8125" s="7">
        <v>115.76668480885</v>
      </c>
    </row>
    <row r="8126" spans="1:17">
      <c r="A8126" s="6">
        <v>2018</v>
      </c>
      <c r="B8126" s="6" t="s">
        <v>1898</v>
      </c>
      <c r="C8126" s="6">
        <v>420703</v>
      </c>
      <c r="D8126">
        <f t="shared" si="252"/>
        <v>42</v>
      </c>
      <c r="E8126" t="str">
        <f>VLOOKUP(D8126,'Regionalism Code'!B:C,2,FALSE)</f>
        <v>湖北省</v>
      </c>
      <c r="F8126">
        <f t="shared" si="253"/>
        <v>4207</v>
      </c>
      <c r="G8126" t="str">
        <f>IF(F8126&gt;10000,"省直辖县市",VLOOKUP(F8126,'Regionalism Code'!H:I,2,FALSE))</f>
        <v>鄂州市</v>
      </c>
      <c r="H8126" s="7">
        <v>117.73542446860699</v>
      </c>
      <c r="I8126" s="7">
        <v>99.391612651299695</v>
      </c>
      <c r="J8126" s="7">
        <v>149.35321887375599</v>
      </c>
      <c r="K8126" s="7">
        <v>105.403747041866</v>
      </c>
      <c r="L8126" s="7">
        <v>124.02196036457499</v>
      </c>
      <c r="M8126" s="7">
        <v>98.587022414436106</v>
      </c>
      <c r="N8126" s="7">
        <v>154.38149140189299</v>
      </c>
      <c r="O8126" s="7">
        <v>175.58478694316301</v>
      </c>
      <c r="P8126" s="7">
        <v>128.33829920528601</v>
      </c>
      <c r="Q8126" s="7">
        <v>120.859041054267</v>
      </c>
    </row>
    <row r="8127" spans="1:17">
      <c r="A8127" s="6">
        <v>2016</v>
      </c>
      <c r="B8127" s="6" t="s">
        <v>1899</v>
      </c>
      <c r="C8127" s="6">
        <v>420704</v>
      </c>
      <c r="D8127">
        <f t="shared" si="252"/>
        <v>42</v>
      </c>
      <c r="E8127" t="str">
        <f>VLOOKUP(D8127,'Regionalism Code'!B:C,2,FALSE)</f>
        <v>湖北省</v>
      </c>
      <c r="F8127">
        <f t="shared" si="253"/>
        <v>4207</v>
      </c>
      <c r="G8127" t="str">
        <f>IF(F8127&gt;10000,"省直辖县市",VLOOKUP(F8127,'Regionalism Code'!H:I,2,FALSE))</f>
        <v>鄂州市</v>
      </c>
      <c r="H8127" s="7">
        <v>99.124163852216299</v>
      </c>
      <c r="I8127" s="7">
        <v>97.833869995443095</v>
      </c>
      <c r="J8127" s="7">
        <v>109.316120761734</v>
      </c>
      <c r="K8127" s="7">
        <v>81.457809226950602</v>
      </c>
      <c r="L8127" s="7">
        <v>86.016745380108006</v>
      </c>
      <c r="M8127" s="7">
        <v>95.872718938843093</v>
      </c>
      <c r="N8127" s="7">
        <v>124.01795379232399</v>
      </c>
      <c r="O8127" s="7">
        <v>120.674201919846</v>
      </c>
      <c r="P8127" s="7">
        <v>86.930505362422096</v>
      </c>
      <c r="Q8127" s="7">
        <v>84.870358845738593</v>
      </c>
    </row>
    <row r="8128" spans="1:17">
      <c r="A8128" s="6">
        <v>2017</v>
      </c>
      <c r="B8128" s="6" t="s">
        <v>1899</v>
      </c>
      <c r="C8128" s="6">
        <v>420704</v>
      </c>
      <c r="D8128">
        <f t="shared" si="252"/>
        <v>42</v>
      </c>
      <c r="E8128" t="str">
        <f>VLOOKUP(D8128,'Regionalism Code'!B:C,2,FALSE)</f>
        <v>湖北省</v>
      </c>
      <c r="F8128">
        <f t="shared" si="253"/>
        <v>4207</v>
      </c>
      <c r="G8128" t="str">
        <f>IF(F8128&gt;10000,"省直辖县市",VLOOKUP(F8128,'Regionalism Code'!H:I,2,FALSE))</f>
        <v>鄂州市</v>
      </c>
      <c r="H8128" s="7">
        <v>114.121007245016</v>
      </c>
      <c r="I8128" s="7">
        <v>98.4889083555464</v>
      </c>
      <c r="J8128" s="7">
        <v>145.79920410741801</v>
      </c>
      <c r="K8128" s="7">
        <v>92.490228584846506</v>
      </c>
      <c r="L8128" s="7">
        <v>112.031903527963</v>
      </c>
      <c r="M8128" s="7">
        <v>108.067323282831</v>
      </c>
      <c r="N8128" s="7">
        <v>166.71172810958399</v>
      </c>
      <c r="O8128" s="7">
        <v>161.82438851254599</v>
      </c>
      <c r="P8128" s="7">
        <v>133.11465297911599</v>
      </c>
      <c r="Q8128" s="7">
        <v>108.180612871989</v>
      </c>
    </row>
    <row r="8129" spans="1:17">
      <c r="A8129" s="6">
        <v>2018</v>
      </c>
      <c r="B8129" s="6" t="s">
        <v>1899</v>
      </c>
      <c r="C8129" s="6">
        <v>420704</v>
      </c>
      <c r="D8129">
        <f t="shared" si="252"/>
        <v>42</v>
      </c>
      <c r="E8129" t="str">
        <f>VLOOKUP(D8129,'Regionalism Code'!B:C,2,FALSE)</f>
        <v>湖北省</v>
      </c>
      <c r="F8129">
        <f t="shared" si="253"/>
        <v>4207</v>
      </c>
      <c r="G8129" t="str">
        <f>IF(F8129&gt;10000,"省直辖县市",VLOOKUP(F8129,'Regionalism Code'!H:I,2,FALSE))</f>
        <v>鄂州市</v>
      </c>
      <c r="H8129" s="7">
        <v>118.20828959685799</v>
      </c>
      <c r="I8129" s="7">
        <v>98.592237314804194</v>
      </c>
      <c r="J8129" s="7">
        <v>153.38621672758501</v>
      </c>
      <c r="K8129" s="7">
        <v>105.040364792793</v>
      </c>
      <c r="L8129" s="7">
        <v>137.17899099492101</v>
      </c>
      <c r="M8129" s="7">
        <v>101.406802289954</v>
      </c>
      <c r="N8129" s="7">
        <v>160.488700864484</v>
      </c>
      <c r="O8129" s="7">
        <v>176.83657410801001</v>
      </c>
      <c r="P8129" s="7">
        <v>125.955691268386</v>
      </c>
      <c r="Q8129" s="7">
        <v>119.0635264961</v>
      </c>
    </row>
    <row r="8130" spans="1:17">
      <c r="A8130" s="6">
        <v>2016</v>
      </c>
      <c r="B8130" s="6" t="s">
        <v>1900</v>
      </c>
      <c r="C8130" s="6">
        <v>420802</v>
      </c>
      <c r="D8130">
        <f t="shared" ref="D8130:D8193" si="254">INT(C8130/10000)</f>
        <v>42</v>
      </c>
      <c r="E8130" t="str">
        <f>VLOOKUP(D8130,'Regionalism Code'!B:C,2,FALSE)</f>
        <v>湖北省</v>
      </c>
      <c r="F8130">
        <f t="shared" ref="F8130:F8193" si="255">IF(OR(D8130=11,D8130=12,D8130=31,D8130=50),D8130*100,IF(MID(C8130,3,1)="9",C8130,INT(C8130/100)))</f>
        <v>4208</v>
      </c>
      <c r="G8130" t="str">
        <f>IF(F8130&gt;10000,"省直辖县市",VLOOKUP(F8130,'Regionalism Code'!H:I,2,FALSE))</f>
        <v>荆门市</v>
      </c>
      <c r="H8130" s="7">
        <v>96.546260778017199</v>
      </c>
      <c r="I8130" s="7">
        <v>98.375937630899898</v>
      </c>
      <c r="J8130" s="7">
        <v>104.83462420950001</v>
      </c>
      <c r="K8130" s="7">
        <v>77.642832383883004</v>
      </c>
      <c r="L8130" s="7">
        <v>83.970368390814997</v>
      </c>
      <c r="M8130" s="7">
        <v>90.708957801458197</v>
      </c>
      <c r="N8130" s="7">
        <v>119.576184972359</v>
      </c>
      <c r="O8130" s="7">
        <v>113.856503098085</v>
      </c>
      <c r="P8130" s="7">
        <v>87.518941557229297</v>
      </c>
      <c r="Q8130" s="7">
        <v>75.449339540779803</v>
      </c>
    </row>
    <row r="8131" spans="1:17">
      <c r="A8131" s="6">
        <v>2017</v>
      </c>
      <c r="B8131" s="6" t="s">
        <v>1900</v>
      </c>
      <c r="C8131" s="6">
        <v>420802</v>
      </c>
      <c r="D8131">
        <f t="shared" si="254"/>
        <v>42</v>
      </c>
      <c r="E8131" t="str">
        <f>VLOOKUP(D8131,'Regionalism Code'!B:C,2,FALSE)</f>
        <v>湖北省</v>
      </c>
      <c r="F8131">
        <f t="shared" si="255"/>
        <v>4208</v>
      </c>
      <c r="G8131" t="str">
        <f>IF(F8131&gt;10000,"省直辖县市",VLOOKUP(F8131,'Regionalism Code'!H:I,2,FALSE))</f>
        <v>荆门市</v>
      </c>
      <c r="H8131" s="7">
        <v>113.026978146896</v>
      </c>
      <c r="I8131" s="7">
        <v>99.118597979651</v>
      </c>
      <c r="J8131" s="7">
        <v>141.35909197272201</v>
      </c>
      <c r="K8131" s="7">
        <v>84.930131522115602</v>
      </c>
      <c r="L8131" s="7">
        <v>107.80712294721501</v>
      </c>
      <c r="M8131" s="7">
        <v>100.017528179439</v>
      </c>
      <c r="N8131" s="7">
        <v>167.574130583646</v>
      </c>
      <c r="O8131" s="7">
        <v>153.91841534548399</v>
      </c>
      <c r="P8131" s="7">
        <v>131.93772397987601</v>
      </c>
      <c r="Q8131" s="7">
        <v>107.475189933157</v>
      </c>
    </row>
    <row r="8132" spans="1:17">
      <c r="A8132" s="6">
        <v>2018</v>
      </c>
      <c r="B8132" s="6" t="s">
        <v>1900</v>
      </c>
      <c r="C8132" s="6">
        <v>420802</v>
      </c>
      <c r="D8132">
        <f t="shared" si="254"/>
        <v>42</v>
      </c>
      <c r="E8132" t="str">
        <f>VLOOKUP(D8132,'Regionalism Code'!B:C,2,FALSE)</f>
        <v>湖北省</v>
      </c>
      <c r="F8132">
        <f t="shared" si="255"/>
        <v>4208</v>
      </c>
      <c r="G8132" t="str">
        <f>IF(F8132&gt;10000,"省直辖县市",VLOOKUP(F8132,'Regionalism Code'!H:I,2,FALSE))</f>
        <v>荆门市</v>
      </c>
      <c r="H8132" s="7">
        <v>114.879956791422</v>
      </c>
      <c r="I8132" s="7">
        <v>98.327244634417596</v>
      </c>
      <c r="J8132" s="7">
        <v>143.787361242277</v>
      </c>
      <c r="K8132" s="7">
        <v>93.329440813039199</v>
      </c>
      <c r="L8132" s="7">
        <v>120.334691232827</v>
      </c>
      <c r="M8132" s="7">
        <v>91.787120495057493</v>
      </c>
      <c r="N8132" s="7">
        <v>163.24927343641099</v>
      </c>
      <c r="O8132" s="7">
        <v>160.145111998338</v>
      </c>
      <c r="P8132" s="7">
        <v>124.962671531116</v>
      </c>
      <c r="Q8132" s="7">
        <v>117.01442613962099</v>
      </c>
    </row>
    <row r="8133" spans="1:17">
      <c r="A8133" s="6">
        <v>2016</v>
      </c>
      <c r="B8133" s="6" t="s">
        <v>1901</v>
      </c>
      <c r="C8133" s="6">
        <v>420804</v>
      </c>
      <c r="D8133">
        <f t="shared" si="254"/>
        <v>42</v>
      </c>
      <c r="E8133" t="str">
        <f>VLOOKUP(D8133,'Regionalism Code'!B:C,2,FALSE)</f>
        <v>湖北省</v>
      </c>
      <c r="F8133">
        <f t="shared" si="255"/>
        <v>4208</v>
      </c>
      <c r="G8133" t="str">
        <f>IF(F8133&gt;10000,"省直辖县市",VLOOKUP(F8133,'Regionalism Code'!H:I,2,FALSE))</f>
        <v>荆门市</v>
      </c>
      <c r="H8133" s="7">
        <v>98.003262625713006</v>
      </c>
      <c r="I8133" s="7">
        <v>101.61104513310799</v>
      </c>
      <c r="J8133" s="7">
        <v>103.41974420718699</v>
      </c>
      <c r="K8133" s="7">
        <v>73.185963614060896</v>
      </c>
      <c r="L8133" s="7">
        <v>84.268716196625505</v>
      </c>
      <c r="M8133" s="7">
        <v>86.715628382441196</v>
      </c>
      <c r="N8133" s="7">
        <v>119.929149184214</v>
      </c>
      <c r="O8133" s="7">
        <v>111.558712108137</v>
      </c>
      <c r="P8133" s="7">
        <v>85.279883997408902</v>
      </c>
      <c r="Q8133" s="7">
        <v>76.253820350448194</v>
      </c>
    </row>
    <row r="8134" spans="1:17">
      <c r="A8134" s="6">
        <v>2017</v>
      </c>
      <c r="B8134" s="6" t="s">
        <v>1901</v>
      </c>
      <c r="C8134" s="6">
        <v>420804</v>
      </c>
      <c r="D8134">
        <f t="shared" si="254"/>
        <v>42</v>
      </c>
      <c r="E8134" t="str">
        <f>VLOOKUP(D8134,'Regionalism Code'!B:C,2,FALSE)</f>
        <v>湖北省</v>
      </c>
      <c r="F8134">
        <f t="shared" si="255"/>
        <v>4208</v>
      </c>
      <c r="G8134" t="str">
        <f>IF(F8134&gt;10000,"省直辖县市",VLOOKUP(F8134,'Regionalism Code'!H:I,2,FALSE))</f>
        <v>荆门市</v>
      </c>
      <c r="H8134" s="7">
        <v>112.23150168084</v>
      </c>
      <c r="I8134" s="7">
        <v>102.498965800409</v>
      </c>
      <c r="J8134" s="7">
        <v>136.87076587345001</v>
      </c>
      <c r="K8134" s="7">
        <v>79.252091816169397</v>
      </c>
      <c r="L8134" s="7">
        <v>103.347425255019</v>
      </c>
      <c r="M8134" s="7">
        <v>94.837214773725194</v>
      </c>
      <c r="N8134" s="7">
        <v>162.31774593657499</v>
      </c>
      <c r="O8134" s="7">
        <v>150.06459821368799</v>
      </c>
      <c r="P8134" s="7">
        <v>127.849636796157</v>
      </c>
      <c r="Q8134" s="7">
        <v>99.601591674833998</v>
      </c>
    </row>
    <row r="8135" spans="1:17">
      <c r="A8135" s="6">
        <v>2018</v>
      </c>
      <c r="B8135" s="6" t="s">
        <v>1901</v>
      </c>
      <c r="C8135" s="6">
        <v>420804</v>
      </c>
      <c r="D8135">
        <f t="shared" si="254"/>
        <v>42</v>
      </c>
      <c r="E8135" t="str">
        <f>VLOOKUP(D8135,'Regionalism Code'!B:C,2,FALSE)</f>
        <v>湖北省</v>
      </c>
      <c r="F8135">
        <f t="shared" si="255"/>
        <v>4208</v>
      </c>
      <c r="G8135" t="str">
        <f>IF(F8135&gt;10000,"省直辖县市",VLOOKUP(F8135,'Regionalism Code'!H:I,2,FALSE))</f>
        <v>荆门市</v>
      </c>
      <c r="H8135" s="7">
        <v>115.61518904224</v>
      </c>
      <c r="I8135" s="7">
        <v>102.91249107328601</v>
      </c>
      <c r="J8135" s="7">
        <v>140.332509542124</v>
      </c>
      <c r="K8135" s="7">
        <v>92.422578794320401</v>
      </c>
      <c r="L8135" s="7">
        <v>118.42320214785801</v>
      </c>
      <c r="M8135" s="7">
        <v>88.870393724363296</v>
      </c>
      <c r="N8135" s="7">
        <v>158.756035305447</v>
      </c>
      <c r="O8135" s="7">
        <v>156.29441226710901</v>
      </c>
      <c r="P8135" s="7">
        <v>121.721894928059</v>
      </c>
      <c r="Q8135" s="7">
        <v>112.651069027999</v>
      </c>
    </row>
    <row r="8136" spans="1:17">
      <c r="A8136" s="6">
        <v>2016</v>
      </c>
      <c r="B8136" s="6" t="s">
        <v>1902</v>
      </c>
      <c r="C8136" s="6">
        <v>420821</v>
      </c>
      <c r="D8136">
        <f t="shared" si="254"/>
        <v>42</v>
      </c>
      <c r="E8136" t="str">
        <f>VLOOKUP(D8136,'Regionalism Code'!B:C,2,FALSE)</f>
        <v>湖北省</v>
      </c>
      <c r="F8136">
        <f t="shared" si="255"/>
        <v>4208</v>
      </c>
      <c r="G8136" t="str">
        <f>IF(F8136&gt;10000,"省直辖县市",VLOOKUP(F8136,'Regionalism Code'!H:I,2,FALSE))</f>
        <v>荆门市</v>
      </c>
      <c r="H8136" s="7">
        <v>92.260876595792496</v>
      </c>
      <c r="I8136" s="7">
        <v>91.411574093373602</v>
      </c>
      <c r="J8136" s="7">
        <v>98.507421668266602</v>
      </c>
      <c r="K8136" s="7">
        <v>69.277450742010998</v>
      </c>
      <c r="L8136" s="7">
        <v>71.800622986533597</v>
      </c>
      <c r="M8136" s="7">
        <v>86.171850442201801</v>
      </c>
      <c r="N8136" s="7">
        <v>118.19621950291901</v>
      </c>
      <c r="O8136" s="7">
        <v>105.275108954704</v>
      </c>
      <c r="P8136" s="7">
        <v>86.4415938514651</v>
      </c>
      <c r="Q8136" s="7">
        <v>83.719943462603595</v>
      </c>
    </row>
    <row r="8137" spans="1:17">
      <c r="A8137" s="6">
        <v>2017</v>
      </c>
      <c r="B8137" s="6" t="s">
        <v>1902</v>
      </c>
      <c r="C8137" s="6">
        <v>420821</v>
      </c>
      <c r="D8137">
        <f t="shared" si="254"/>
        <v>42</v>
      </c>
      <c r="E8137" t="str">
        <f>VLOOKUP(D8137,'Regionalism Code'!B:C,2,FALSE)</f>
        <v>湖北省</v>
      </c>
      <c r="F8137">
        <f t="shared" si="255"/>
        <v>4208</v>
      </c>
      <c r="G8137" t="str">
        <f>IF(F8137&gt;10000,"省直辖县市",VLOOKUP(F8137,'Regionalism Code'!H:I,2,FALSE))</f>
        <v>荆门市</v>
      </c>
      <c r="H8137" s="7">
        <v>107.790594563288</v>
      </c>
      <c r="I8137" s="7">
        <v>92.242620822908194</v>
      </c>
      <c r="J8137" s="7">
        <v>136.63620812823001</v>
      </c>
      <c r="K8137" s="7">
        <v>75.769370830592806</v>
      </c>
      <c r="L8137" s="7">
        <v>99.404467267715702</v>
      </c>
      <c r="M8137" s="7">
        <v>98.020586232625007</v>
      </c>
      <c r="N8137" s="7">
        <v>160.64158064244</v>
      </c>
      <c r="O8137" s="7">
        <v>146.92327125479099</v>
      </c>
      <c r="P8137" s="7">
        <v>147.33751832098599</v>
      </c>
      <c r="Q8137" s="7">
        <v>106.71928512593</v>
      </c>
    </row>
    <row r="8138" spans="1:17">
      <c r="A8138" s="6">
        <v>2018</v>
      </c>
      <c r="B8138" s="6" t="s">
        <v>1902</v>
      </c>
      <c r="C8138" s="6">
        <v>420821</v>
      </c>
      <c r="D8138">
        <f t="shared" si="254"/>
        <v>42</v>
      </c>
      <c r="E8138" t="str">
        <f>VLOOKUP(D8138,'Regionalism Code'!B:C,2,FALSE)</f>
        <v>湖北省</v>
      </c>
      <c r="F8138">
        <f t="shared" si="255"/>
        <v>4208</v>
      </c>
      <c r="G8138" t="str">
        <f>IF(F8138&gt;10000,"省直辖县市",VLOOKUP(F8138,'Regionalism Code'!H:I,2,FALSE))</f>
        <v>荆门市</v>
      </c>
      <c r="H8138" s="7">
        <v>109.422369612404</v>
      </c>
      <c r="I8138" s="7">
        <v>92.045035136104303</v>
      </c>
      <c r="J8138" s="7">
        <v>135.59816420679101</v>
      </c>
      <c r="K8138" s="7">
        <v>83.488546082524195</v>
      </c>
      <c r="L8138" s="7">
        <v>108.57158369007701</v>
      </c>
      <c r="M8138" s="7">
        <v>88.402523713375203</v>
      </c>
      <c r="N8138" s="7">
        <v>156.66784994098401</v>
      </c>
      <c r="O8138" s="7">
        <v>151.29689088587199</v>
      </c>
      <c r="P8138" s="7">
        <v>118.58815602059001</v>
      </c>
      <c r="Q8138" s="7">
        <v>119.243160933558</v>
      </c>
    </row>
    <row r="8139" spans="1:17">
      <c r="A8139" s="6">
        <v>2016</v>
      </c>
      <c r="B8139" s="6" t="s">
        <v>1903</v>
      </c>
      <c r="C8139" s="6">
        <v>420822</v>
      </c>
      <c r="D8139">
        <f t="shared" si="254"/>
        <v>42</v>
      </c>
      <c r="E8139" t="str">
        <f>VLOOKUP(D8139,'Regionalism Code'!B:C,2,FALSE)</f>
        <v>湖北省</v>
      </c>
      <c r="F8139">
        <f t="shared" si="255"/>
        <v>4208</v>
      </c>
      <c r="G8139" t="str">
        <f>IF(F8139&gt;10000,"省直辖县市",VLOOKUP(F8139,'Regionalism Code'!H:I,2,FALSE))</f>
        <v>荆门市</v>
      </c>
      <c r="H8139" s="7">
        <v>95.428227283383507</v>
      </c>
      <c r="I8139" s="7">
        <v>85.886903265109495</v>
      </c>
      <c r="J8139" s="7">
        <v>99.281666058722493</v>
      </c>
      <c r="K8139" s="7">
        <v>61.819610677749999</v>
      </c>
      <c r="L8139" s="7">
        <v>69.391185874886204</v>
      </c>
      <c r="M8139" s="7">
        <v>81.308460725523801</v>
      </c>
      <c r="N8139" s="7">
        <v>131.623810065767</v>
      </c>
      <c r="O8139" s="7">
        <v>101.29324738439399</v>
      </c>
      <c r="P8139" s="7">
        <v>85.948731392334594</v>
      </c>
      <c r="Q8139" s="7">
        <v>119.937044790721</v>
      </c>
    </row>
    <row r="8140" spans="1:17">
      <c r="A8140" s="6">
        <v>2017</v>
      </c>
      <c r="B8140" s="6" t="s">
        <v>1903</v>
      </c>
      <c r="C8140" s="6">
        <v>420822</v>
      </c>
      <c r="D8140">
        <f t="shared" si="254"/>
        <v>42</v>
      </c>
      <c r="E8140" t="str">
        <f>VLOOKUP(D8140,'Regionalism Code'!B:C,2,FALSE)</f>
        <v>湖北省</v>
      </c>
      <c r="F8140">
        <f t="shared" si="255"/>
        <v>4208</v>
      </c>
      <c r="G8140" t="str">
        <f>IF(F8140&gt;10000,"省直辖县市",VLOOKUP(F8140,'Regionalism Code'!H:I,2,FALSE))</f>
        <v>荆门市</v>
      </c>
      <c r="H8140" s="7">
        <v>104.060224917843</v>
      </c>
      <c r="I8140" s="7">
        <v>86.374596285373599</v>
      </c>
      <c r="J8140" s="7">
        <v>129.92808685942799</v>
      </c>
      <c r="K8140" s="7">
        <v>64.1786616328355</v>
      </c>
      <c r="L8140" s="7">
        <v>93.004231270803601</v>
      </c>
      <c r="M8140" s="7">
        <v>92.025136722679704</v>
      </c>
      <c r="N8140" s="7">
        <v>164.69719129126599</v>
      </c>
      <c r="O8140" s="7">
        <v>136.10597918648801</v>
      </c>
      <c r="P8140" s="7">
        <v>130.59941250864401</v>
      </c>
      <c r="Q8140" s="7">
        <v>115.45823242269201</v>
      </c>
    </row>
    <row r="8141" spans="1:17">
      <c r="A8141" s="6">
        <v>2018</v>
      </c>
      <c r="B8141" s="6" t="s">
        <v>1903</v>
      </c>
      <c r="C8141" s="6">
        <v>420822</v>
      </c>
      <c r="D8141">
        <f t="shared" si="254"/>
        <v>42</v>
      </c>
      <c r="E8141" t="str">
        <f>VLOOKUP(D8141,'Regionalism Code'!B:C,2,FALSE)</f>
        <v>湖北省</v>
      </c>
      <c r="F8141">
        <f t="shared" si="255"/>
        <v>4208</v>
      </c>
      <c r="G8141" t="str">
        <f>IF(F8141&gt;10000,"省直辖县市",VLOOKUP(F8141,'Regionalism Code'!H:I,2,FALSE))</f>
        <v>荆门市</v>
      </c>
      <c r="H8141" s="7">
        <v>102.897461656397</v>
      </c>
      <c r="I8141" s="7">
        <v>84.7176563601395</v>
      </c>
      <c r="J8141" s="7">
        <v>126.427747196041</v>
      </c>
      <c r="K8141" s="7">
        <v>67.091729585824893</v>
      </c>
      <c r="L8141" s="7">
        <v>94.839061806616897</v>
      </c>
      <c r="M8141" s="7">
        <v>82.145818012229</v>
      </c>
      <c r="N8141" s="7">
        <v>160.98444288707299</v>
      </c>
      <c r="O8141" s="7">
        <v>134.27432247695401</v>
      </c>
      <c r="P8141" s="7">
        <v>114.156984626561</v>
      </c>
      <c r="Q8141" s="7">
        <v>120.174906991589</v>
      </c>
    </row>
    <row r="8142" spans="1:17">
      <c r="A8142" s="6">
        <v>2016</v>
      </c>
      <c r="B8142" s="6" t="s">
        <v>1904</v>
      </c>
      <c r="C8142" s="6">
        <v>420881</v>
      </c>
      <c r="D8142">
        <f t="shared" si="254"/>
        <v>42</v>
      </c>
      <c r="E8142" t="str">
        <f>VLOOKUP(D8142,'Regionalism Code'!B:C,2,FALSE)</f>
        <v>湖北省</v>
      </c>
      <c r="F8142">
        <f t="shared" si="255"/>
        <v>4208</v>
      </c>
      <c r="G8142" t="str">
        <f>IF(F8142&gt;10000,"省直辖县市",VLOOKUP(F8142,'Regionalism Code'!H:I,2,FALSE))</f>
        <v>荆门市</v>
      </c>
      <c r="H8142" s="7">
        <v>90.473068395643907</v>
      </c>
      <c r="I8142" s="7">
        <v>90.255349566406593</v>
      </c>
      <c r="J8142" s="7">
        <v>95.816770311127698</v>
      </c>
      <c r="K8142" s="7">
        <v>64.2924190111992</v>
      </c>
      <c r="L8142" s="7">
        <v>68.284239012201496</v>
      </c>
      <c r="M8142" s="7">
        <v>81.705221756409301</v>
      </c>
      <c r="N8142" s="7">
        <v>116.502471340604</v>
      </c>
      <c r="O8142" s="7">
        <v>103.03862084161899</v>
      </c>
      <c r="P8142" s="7">
        <v>82.960033172527901</v>
      </c>
      <c r="Q8142" s="7">
        <v>81.487156434479999</v>
      </c>
    </row>
    <row r="8143" spans="1:17">
      <c r="A8143" s="6">
        <v>2017</v>
      </c>
      <c r="B8143" s="6" t="s">
        <v>1904</v>
      </c>
      <c r="C8143" s="6">
        <v>420881</v>
      </c>
      <c r="D8143">
        <f t="shared" si="254"/>
        <v>42</v>
      </c>
      <c r="E8143" t="str">
        <f>VLOOKUP(D8143,'Regionalism Code'!B:C,2,FALSE)</f>
        <v>湖北省</v>
      </c>
      <c r="F8143">
        <f t="shared" si="255"/>
        <v>4208</v>
      </c>
      <c r="G8143" t="str">
        <f>IF(F8143&gt;10000,"省直辖县市",VLOOKUP(F8143,'Regionalism Code'!H:I,2,FALSE))</f>
        <v>荆门市</v>
      </c>
      <c r="H8143" s="7">
        <v>105.37702430467</v>
      </c>
      <c r="I8143" s="7">
        <v>90.875151523700097</v>
      </c>
      <c r="J8143" s="7">
        <v>131.18581258092499</v>
      </c>
      <c r="K8143" s="7">
        <v>73.607126117378698</v>
      </c>
      <c r="L8143" s="7">
        <v>97.504003575408007</v>
      </c>
      <c r="M8143" s="7">
        <v>93.812139814003302</v>
      </c>
      <c r="N8143" s="7">
        <v>157.51133124995101</v>
      </c>
      <c r="O8143" s="7">
        <v>140.96881602933499</v>
      </c>
      <c r="P8143" s="7">
        <v>130.210169404602</v>
      </c>
      <c r="Q8143" s="7">
        <v>106.369752092369</v>
      </c>
    </row>
    <row r="8144" spans="1:17">
      <c r="A8144" s="6">
        <v>2018</v>
      </c>
      <c r="B8144" s="6" t="s">
        <v>1904</v>
      </c>
      <c r="C8144" s="6">
        <v>420881</v>
      </c>
      <c r="D8144">
        <f t="shared" si="254"/>
        <v>42</v>
      </c>
      <c r="E8144" t="str">
        <f>VLOOKUP(D8144,'Regionalism Code'!B:C,2,FALSE)</f>
        <v>湖北省</v>
      </c>
      <c r="F8144">
        <f t="shared" si="255"/>
        <v>4208</v>
      </c>
      <c r="G8144" t="str">
        <f>IF(F8144&gt;10000,"省直辖县市",VLOOKUP(F8144,'Regionalism Code'!H:I,2,FALSE))</f>
        <v>荆门市</v>
      </c>
      <c r="H8144" s="7">
        <v>107.27887776669399</v>
      </c>
      <c r="I8144" s="7">
        <v>89.794040957470799</v>
      </c>
      <c r="J8144" s="7">
        <v>131.73934099396899</v>
      </c>
      <c r="K8144" s="7">
        <v>80.142385836033398</v>
      </c>
      <c r="L8144" s="7">
        <v>107.900312535455</v>
      </c>
      <c r="M8144" s="7">
        <v>85.119406740166099</v>
      </c>
      <c r="N8144" s="7">
        <v>153.67960618341701</v>
      </c>
      <c r="O8144" s="7">
        <v>144.96397369982299</v>
      </c>
      <c r="P8144" s="7">
        <v>116.32733641626</v>
      </c>
      <c r="Q8144" s="7">
        <v>120.571537290807</v>
      </c>
    </row>
    <row r="8145" spans="1:17">
      <c r="A8145" s="6">
        <v>2016</v>
      </c>
      <c r="B8145" s="6" t="s">
        <v>1905</v>
      </c>
      <c r="C8145" s="6">
        <v>420902</v>
      </c>
      <c r="D8145">
        <f t="shared" si="254"/>
        <v>42</v>
      </c>
      <c r="E8145" t="str">
        <f>VLOOKUP(D8145,'Regionalism Code'!B:C,2,FALSE)</f>
        <v>湖北省</v>
      </c>
      <c r="F8145">
        <f t="shared" si="255"/>
        <v>4209</v>
      </c>
      <c r="G8145" t="str">
        <f>IF(F8145&gt;10000,"省直辖县市",VLOOKUP(F8145,'Regionalism Code'!H:I,2,FALSE))</f>
        <v>孝感市</v>
      </c>
      <c r="H8145" s="7">
        <v>96.4762680745484</v>
      </c>
      <c r="I8145" s="7">
        <v>96.463349099701304</v>
      </c>
      <c r="J8145" s="7">
        <v>102.674545715249</v>
      </c>
      <c r="K8145" s="7">
        <v>74.970588359761706</v>
      </c>
      <c r="L8145" s="7">
        <v>80.284249899951703</v>
      </c>
      <c r="M8145" s="7">
        <v>89.501973582483004</v>
      </c>
      <c r="N8145" s="7">
        <v>122.347441802934</v>
      </c>
      <c r="O8145" s="7">
        <v>109.13288259139399</v>
      </c>
      <c r="P8145" s="7">
        <v>84.863119968600998</v>
      </c>
      <c r="Q8145" s="7">
        <v>85.261578578254401</v>
      </c>
    </row>
    <row r="8146" spans="1:17">
      <c r="A8146" s="6">
        <v>2017</v>
      </c>
      <c r="B8146" s="6" t="s">
        <v>1905</v>
      </c>
      <c r="C8146" s="6">
        <v>420902</v>
      </c>
      <c r="D8146">
        <f t="shared" si="254"/>
        <v>42</v>
      </c>
      <c r="E8146" t="str">
        <f>VLOOKUP(D8146,'Regionalism Code'!B:C,2,FALSE)</f>
        <v>湖北省</v>
      </c>
      <c r="F8146">
        <f t="shared" si="255"/>
        <v>4209</v>
      </c>
      <c r="G8146" t="str">
        <f>IF(F8146&gt;10000,"省直辖县市",VLOOKUP(F8146,'Regionalism Code'!H:I,2,FALSE))</f>
        <v>孝感市</v>
      </c>
      <c r="H8146" s="7">
        <v>112.78988944216</v>
      </c>
      <c r="I8146" s="7">
        <v>98.383803323890206</v>
      </c>
      <c r="J8146" s="7">
        <v>140.895331264394</v>
      </c>
      <c r="K8146" s="7">
        <v>89.2814195933544</v>
      </c>
      <c r="L8146" s="7">
        <v>105.12050771220299</v>
      </c>
      <c r="M8146" s="7">
        <v>101.45988791045001</v>
      </c>
      <c r="N8146" s="7">
        <v>164.56864650502001</v>
      </c>
      <c r="O8146" s="7">
        <v>153.93856968957601</v>
      </c>
      <c r="P8146" s="7">
        <v>136.22216099917301</v>
      </c>
      <c r="Q8146" s="7">
        <v>109.29340202105401</v>
      </c>
    </row>
    <row r="8147" spans="1:17">
      <c r="A8147" s="6">
        <v>2018</v>
      </c>
      <c r="B8147" s="6" t="s">
        <v>1905</v>
      </c>
      <c r="C8147" s="6">
        <v>420902</v>
      </c>
      <c r="D8147">
        <f t="shared" si="254"/>
        <v>42</v>
      </c>
      <c r="E8147" t="str">
        <f>VLOOKUP(D8147,'Regionalism Code'!B:C,2,FALSE)</f>
        <v>湖北省</v>
      </c>
      <c r="F8147">
        <f t="shared" si="255"/>
        <v>4209</v>
      </c>
      <c r="G8147" t="str">
        <f>IF(F8147&gt;10000,"省直辖县市",VLOOKUP(F8147,'Regionalism Code'!H:I,2,FALSE))</f>
        <v>孝感市</v>
      </c>
      <c r="H8147" s="7">
        <v>115.724031264956</v>
      </c>
      <c r="I8147" s="7">
        <v>98.137019997285194</v>
      </c>
      <c r="J8147" s="7">
        <v>145.800730730156</v>
      </c>
      <c r="K8147" s="7">
        <v>100.403214115105</v>
      </c>
      <c r="L8147" s="7">
        <v>119.406449400431</v>
      </c>
      <c r="M8147" s="7">
        <v>94.537224432092202</v>
      </c>
      <c r="N8147" s="7">
        <v>160.47659428419399</v>
      </c>
      <c r="O8147" s="7">
        <v>165.87238091863901</v>
      </c>
      <c r="P8147" s="7">
        <v>126.81171677493801</v>
      </c>
      <c r="Q8147" s="7">
        <v>119.148995879293</v>
      </c>
    </row>
    <row r="8148" spans="1:17">
      <c r="A8148" s="6">
        <v>2016</v>
      </c>
      <c r="B8148" s="6" t="s">
        <v>1906</v>
      </c>
      <c r="C8148" s="6">
        <v>420921</v>
      </c>
      <c r="D8148">
        <f t="shared" si="254"/>
        <v>42</v>
      </c>
      <c r="E8148" t="str">
        <f>VLOOKUP(D8148,'Regionalism Code'!B:C,2,FALSE)</f>
        <v>湖北省</v>
      </c>
      <c r="F8148">
        <f t="shared" si="255"/>
        <v>4209</v>
      </c>
      <c r="G8148" t="str">
        <f>IF(F8148&gt;10000,"省直辖县市",VLOOKUP(F8148,'Regionalism Code'!H:I,2,FALSE))</f>
        <v>孝感市</v>
      </c>
      <c r="H8148" s="7">
        <v>87.488597440073804</v>
      </c>
      <c r="I8148" s="7">
        <v>87.888450175002504</v>
      </c>
      <c r="J8148" s="7">
        <v>92.969449320520397</v>
      </c>
      <c r="K8148" s="7">
        <v>59.386731641799599</v>
      </c>
      <c r="L8148" s="7">
        <v>67.3967213120347</v>
      </c>
      <c r="M8148" s="7">
        <v>74.890933592021199</v>
      </c>
      <c r="N8148" s="7">
        <v>116.06833827601</v>
      </c>
      <c r="O8148" s="7">
        <v>99.053712681839599</v>
      </c>
      <c r="P8148" s="7">
        <v>78.725185646459096</v>
      </c>
      <c r="Q8148" s="7">
        <v>76.214069091414402</v>
      </c>
    </row>
    <row r="8149" spans="1:17">
      <c r="A8149" s="6">
        <v>2017</v>
      </c>
      <c r="B8149" s="6" t="s">
        <v>1906</v>
      </c>
      <c r="C8149" s="6">
        <v>420921</v>
      </c>
      <c r="D8149">
        <f t="shared" si="254"/>
        <v>42</v>
      </c>
      <c r="E8149" t="str">
        <f>VLOOKUP(D8149,'Regionalism Code'!B:C,2,FALSE)</f>
        <v>湖北省</v>
      </c>
      <c r="F8149">
        <f t="shared" si="255"/>
        <v>4209</v>
      </c>
      <c r="G8149" t="str">
        <f>IF(F8149&gt;10000,"省直辖县市",VLOOKUP(F8149,'Regionalism Code'!H:I,2,FALSE))</f>
        <v>孝感市</v>
      </c>
      <c r="H8149" s="7">
        <v>103.077352943108</v>
      </c>
      <c r="I8149" s="7">
        <v>88.734872893996297</v>
      </c>
      <c r="J8149" s="7">
        <v>126.961650238817</v>
      </c>
      <c r="K8149" s="7">
        <v>68.805117540660305</v>
      </c>
      <c r="L8149" s="7">
        <v>94.587574146763203</v>
      </c>
      <c r="M8149" s="7">
        <v>87.576837560900202</v>
      </c>
      <c r="N8149" s="7">
        <v>147.08398275967099</v>
      </c>
      <c r="O8149" s="7">
        <v>140.32438861508101</v>
      </c>
      <c r="P8149" s="7">
        <v>127.26684054202801</v>
      </c>
      <c r="Q8149" s="7">
        <v>107.040732626726</v>
      </c>
    </row>
    <row r="8150" spans="1:17">
      <c r="A8150" s="6">
        <v>2018</v>
      </c>
      <c r="B8150" s="6" t="s">
        <v>1906</v>
      </c>
      <c r="C8150" s="6">
        <v>420921</v>
      </c>
      <c r="D8150">
        <f t="shared" si="254"/>
        <v>42</v>
      </c>
      <c r="E8150" t="str">
        <f>VLOOKUP(D8150,'Regionalism Code'!B:C,2,FALSE)</f>
        <v>湖北省</v>
      </c>
      <c r="F8150">
        <f t="shared" si="255"/>
        <v>4209</v>
      </c>
      <c r="G8150" t="str">
        <f>IF(F8150&gt;10000,"省直辖县市",VLOOKUP(F8150,'Regionalism Code'!H:I,2,FALSE))</f>
        <v>孝感市</v>
      </c>
      <c r="H8150" s="7">
        <v>105.665509011026</v>
      </c>
      <c r="I8150" s="7">
        <v>88.162186712539395</v>
      </c>
      <c r="J8150" s="7">
        <v>129.81689510944</v>
      </c>
      <c r="K8150" s="7">
        <v>81.013326989974701</v>
      </c>
      <c r="L8150" s="7">
        <v>101.286522153524</v>
      </c>
      <c r="M8150" s="7">
        <v>81.713072824626394</v>
      </c>
      <c r="N8150" s="7">
        <v>151.580717856235</v>
      </c>
      <c r="O8150" s="7">
        <v>144.295037954013</v>
      </c>
      <c r="P8150" s="7">
        <v>117.275077325404</v>
      </c>
      <c r="Q8150" s="7">
        <v>119.58075062643999</v>
      </c>
    </row>
    <row r="8151" spans="1:17">
      <c r="A8151" s="6">
        <v>2016</v>
      </c>
      <c r="B8151" s="6" t="s">
        <v>1907</v>
      </c>
      <c r="C8151" s="6">
        <v>420922</v>
      </c>
      <c r="D8151">
        <f t="shared" si="254"/>
        <v>42</v>
      </c>
      <c r="E8151" t="str">
        <f>VLOOKUP(D8151,'Regionalism Code'!B:C,2,FALSE)</f>
        <v>湖北省</v>
      </c>
      <c r="F8151">
        <f t="shared" si="255"/>
        <v>4209</v>
      </c>
      <c r="G8151" t="str">
        <f>IF(F8151&gt;10000,"省直辖县市",VLOOKUP(F8151,'Regionalism Code'!H:I,2,FALSE))</f>
        <v>孝感市</v>
      </c>
      <c r="H8151" s="7">
        <v>89.052949377078903</v>
      </c>
      <c r="I8151" s="7">
        <v>87.373350215993796</v>
      </c>
      <c r="J8151" s="7">
        <v>95.3292956677289</v>
      </c>
      <c r="K8151" s="7">
        <v>61.978225098882596</v>
      </c>
      <c r="L8151" s="7">
        <v>67.356268812352397</v>
      </c>
      <c r="M8151" s="7">
        <v>80.442328998867893</v>
      </c>
      <c r="N8151" s="7">
        <v>118.455732932321</v>
      </c>
      <c r="O8151" s="7">
        <v>102.28323752543901</v>
      </c>
      <c r="P8151" s="7">
        <v>79.386868483351606</v>
      </c>
      <c r="Q8151" s="7">
        <v>83.199291552672193</v>
      </c>
    </row>
    <row r="8152" spans="1:17">
      <c r="A8152" s="6">
        <v>2017</v>
      </c>
      <c r="B8152" s="6" t="s">
        <v>1907</v>
      </c>
      <c r="C8152" s="6">
        <v>420922</v>
      </c>
      <c r="D8152">
        <f t="shared" si="254"/>
        <v>42</v>
      </c>
      <c r="E8152" t="str">
        <f>VLOOKUP(D8152,'Regionalism Code'!B:C,2,FALSE)</f>
        <v>湖北省</v>
      </c>
      <c r="F8152">
        <f t="shared" si="255"/>
        <v>4209</v>
      </c>
      <c r="G8152" t="str">
        <f>IF(F8152&gt;10000,"省直辖县市",VLOOKUP(F8152,'Regionalism Code'!H:I,2,FALSE))</f>
        <v>孝感市</v>
      </c>
      <c r="H8152" s="7">
        <v>103.85912844664701</v>
      </c>
      <c r="I8152" s="7">
        <v>88.184855793633702</v>
      </c>
      <c r="J8152" s="7">
        <v>130.571381875323</v>
      </c>
      <c r="K8152" s="7">
        <v>67.708403142306096</v>
      </c>
      <c r="L8152" s="7">
        <v>94.199388670790697</v>
      </c>
      <c r="M8152" s="7">
        <v>90.530962855959203</v>
      </c>
      <c r="N8152" s="7">
        <v>155.757146451257</v>
      </c>
      <c r="O8152" s="7">
        <v>143.27051320325799</v>
      </c>
      <c r="P8152" s="7">
        <v>129.55944679413199</v>
      </c>
      <c r="Q8152" s="7">
        <v>107.081268205535</v>
      </c>
    </row>
    <row r="8153" spans="1:17">
      <c r="A8153" s="6">
        <v>2018</v>
      </c>
      <c r="B8153" s="6" t="s">
        <v>1907</v>
      </c>
      <c r="C8153" s="6">
        <v>420922</v>
      </c>
      <c r="D8153">
        <f t="shared" si="254"/>
        <v>42</v>
      </c>
      <c r="E8153" t="str">
        <f>VLOOKUP(D8153,'Regionalism Code'!B:C,2,FALSE)</f>
        <v>湖北省</v>
      </c>
      <c r="F8153">
        <f t="shared" si="255"/>
        <v>4209</v>
      </c>
      <c r="G8153" t="str">
        <f>IF(F8153&gt;10000,"省直辖县市",VLOOKUP(F8153,'Regionalism Code'!H:I,2,FALSE))</f>
        <v>孝感市</v>
      </c>
      <c r="H8153" s="7">
        <v>105.446746914722</v>
      </c>
      <c r="I8153" s="7">
        <v>87.627579697903201</v>
      </c>
      <c r="J8153" s="7">
        <v>131.20597767377899</v>
      </c>
      <c r="K8153" s="7">
        <v>79.418754874069293</v>
      </c>
      <c r="L8153" s="7">
        <v>101.64397249847499</v>
      </c>
      <c r="M8153" s="7">
        <v>86.108541388091496</v>
      </c>
      <c r="N8153" s="7">
        <v>152.93797317212699</v>
      </c>
      <c r="O8153" s="7">
        <v>146.88462429338901</v>
      </c>
      <c r="P8153" s="7">
        <v>115.171461045973</v>
      </c>
      <c r="Q8153" s="7">
        <v>117.48318139720701</v>
      </c>
    </row>
    <row r="8154" spans="1:17">
      <c r="A8154" s="6">
        <v>2016</v>
      </c>
      <c r="B8154" s="6" t="s">
        <v>1908</v>
      </c>
      <c r="C8154" s="6">
        <v>420923</v>
      </c>
      <c r="D8154">
        <f t="shared" si="254"/>
        <v>42</v>
      </c>
      <c r="E8154" t="str">
        <f>VLOOKUP(D8154,'Regionalism Code'!B:C,2,FALSE)</f>
        <v>湖北省</v>
      </c>
      <c r="F8154">
        <f t="shared" si="255"/>
        <v>4209</v>
      </c>
      <c r="G8154" t="str">
        <f>IF(F8154&gt;10000,"省直辖县市",VLOOKUP(F8154,'Regionalism Code'!H:I,2,FALSE))</f>
        <v>孝感市</v>
      </c>
      <c r="H8154" s="7">
        <v>91.565030086949605</v>
      </c>
      <c r="I8154" s="7">
        <v>89.744235836206201</v>
      </c>
      <c r="J8154" s="7">
        <v>100.242394422801</v>
      </c>
      <c r="K8154" s="7">
        <v>66.818945815393505</v>
      </c>
      <c r="L8154" s="7">
        <v>72.087353539784303</v>
      </c>
      <c r="M8154" s="7">
        <v>80.432544239135694</v>
      </c>
      <c r="N8154" s="7">
        <v>125.592491586498</v>
      </c>
      <c r="O8154" s="7">
        <v>106.759234774139</v>
      </c>
      <c r="P8154" s="7">
        <v>83.882492008310194</v>
      </c>
      <c r="Q8154" s="7">
        <v>81.814719982740499</v>
      </c>
    </row>
    <row r="8155" spans="1:17">
      <c r="A8155" s="6">
        <v>2017</v>
      </c>
      <c r="B8155" s="6" t="s">
        <v>1908</v>
      </c>
      <c r="C8155" s="6">
        <v>420923</v>
      </c>
      <c r="D8155">
        <f t="shared" si="254"/>
        <v>42</v>
      </c>
      <c r="E8155" t="str">
        <f>VLOOKUP(D8155,'Regionalism Code'!B:C,2,FALSE)</f>
        <v>湖北省</v>
      </c>
      <c r="F8155">
        <f t="shared" si="255"/>
        <v>4209</v>
      </c>
      <c r="G8155" t="str">
        <f>IF(F8155&gt;10000,"省直辖县市",VLOOKUP(F8155,'Regionalism Code'!H:I,2,FALSE))</f>
        <v>孝感市</v>
      </c>
      <c r="H8155" s="7">
        <v>106.97342625208501</v>
      </c>
      <c r="I8155" s="7">
        <v>90.427040582253696</v>
      </c>
      <c r="J8155" s="7">
        <v>136.46905363475599</v>
      </c>
      <c r="K8155" s="7">
        <v>74.095388342820101</v>
      </c>
      <c r="L8155" s="7">
        <v>100.887989991064</v>
      </c>
      <c r="M8155" s="7">
        <v>94.857804486172796</v>
      </c>
      <c r="N8155" s="7">
        <v>163.86873973345001</v>
      </c>
      <c r="O8155" s="7">
        <v>147.511358921761</v>
      </c>
      <c r="P8155" s="7">
        <v>135.78413859452701</v>
      </c>
      <c r="Q8155" s="7">
        <v>108.017627683993</v>
      </c>
    </row>
    <row r="8156" spans="1:17">
      <c r="A8156" s="6">
        <v>2018</v>
      </c>
      <c r="B8156" s="6" t="s">
        <v>1908</v>
      </c>
      <c r="C8156" s="6">
        <v>420923</v>
      </c>
      <c r="D8156">
        <f t="shared" si="254"/>
        <v>42</v>
      </c>
      <c r="E8156" t="str">
        <f>VLOOKUP(D8156,'Regionalism Code'!B:C,2,FALSE)</f>
        <v>湖北省</v>
      </c>
      <c r="F8156">
        <f t="shared" si="255"/>
        <v>4209</v>
      </c>
      <c r="G8156" t="str">
        <f>IF(F8156&gt;10000,"省直辖县市",VLOOKUP(F8156,'Regionalism Code'!H:I,2,FALSE))</f>
        <v>孝感市</v>
      </c>
      <c r="H8156" s="7">
        <v>108.21316086084801</v>
      </c>
      <c r="I8156" s="7">
        <v>89.615584021049003</v>
      </c>
      <c r="J8156" s="7">
        <v>137.012149524108</v>
      </c>
      <c r="K8156" s="7">
        <v>83.922865480251502</v>
      </c>
      <c r="L8156" s="7">
        <v>107.941660060502</v>
      </c>
      <c r="M8156" s="7">
        <v>87.443037704565597</v>
      </c>
      <c r="N8156" s="7">
        <v>161.316835319436</v>
      </c>
      <c r="O8156" s="7">
        <v>151.60259327003001</v>
      </c>
      <c r="P8156" s="7">
        <v>121.33437965754899</v>
      </c>
      <c r="Q8156" s="7">
        <v>117.296338542226</v>
      </c>
    </row>
    <row r="8157" spans="1:17">
      <c r="A8157" s="6">
        <v>2016</v>
      </c>
      <c r="B8157" s="6" t="s">
        <v>1909</v>
      </c>
      <c r="C8157" s="6">
        <v>420981</v>
      </c>
      <c r="D8157">
        <f t="shared" si="254"/>
        <v>42</v>
      </c>
      <c r="E8157" t="str">
        <f>VLOOKUP(D8157,'Regionalism Code'!B:C,2,FALSE)</f>
        <v>湖北省</v>
      </c>
      <c r="F8157">
        <f t="shared" si="255"/>
        <v>4209</v>
      </c>
      <c r="G8157" t="str">
        <f>IF(F8157&gt;10000,"省直辖县市",VLOOKUP(F8157,'Regionalism Code'!H:I,2,FALSE))</f>
        <v>孝感市</v>
      </c>
      <c r="H8157" s="7">
        <v>92.2177593812971</v>
      </c>
      <c r="I8157" s="7">
        <v>88.834079264111196</v>
      </c>
      <c r="J8157" s="7">
        <v>104.554284234805</v>
      </c>
      <c r="K8157" s="7">
        <v>69.712278138215396</v>
      </c>
      <c r="L8157" s="7">
        <v>80.854371453672897</v>
      </c>
      <c r="M8157" s="7">
        <v>87.381820386588402</v>
      </c>
      <c r="N8157" s="7">
        <v>127.28014633813601</v>
      </c>
      <c r="O8157" s="7">
        <v>111.44929160624</v>
      </c>
      <c r="P8157" s="7">
        <v>85.146627213617407</v>
      </c>
      <c r="Q8157" s="7">
        <v>80.978837493711197</v>
      </c>
    </row>
    <row r="8158" spans="1:17">
      <c r="A8158" s="6">
        <v>2017</v>
      </c>
      <c r="B8158" s="6" t="s">
        <v>1909</v>
      </c>
      <c r="C8158" s="6">
        <v>420981</v>
      </c>
      <c r="D8158">
        <f t="shared" si="254"/>
        <v>42</v>
      </c>
      <c r="E8158" t="str">
        <f>VLOOKUP(D8158,'Regionalism Code'!B:C,2,FALSE)</f>
        <v>湖北省</v>
      </c>
      <c r="F8158">
        <f t="shared" si="255"/>
        <v>4209</v>
      </c>
      <c r="G8158" t="str">
        <f>IF(F8158&gt;10000,"省直辖县市",VLOOKUP(F8158,'Regionalism Code'!H:I,2,FALSE))</f>
        <v>孝感市</v>
      </c>
      <c r="H8158" s="7">
        <v>107.135024260253</v>
      </c>
      <c r="I8158" s="7">
        <v>89.647397358464801</v>
      </c>
      <c r="J8158" s="7">
        <v>139.463375748076</v>
      </c>
      <c r="K8158" s="7">
        <v>78.474952604673803</v>
      </c>
      <c r="L8158" s="7">
        <v>104.121971794936</v>
      </c>
      <c r="M8158" s="7">
        <v>98.857653639251694</v>
      </c>
      <c r="N8158" s="7">
        <v>167.98064730546901</v>
      </c>
      <c r="O8158" s="7">
        <v>149.699294181243</v>
      </c>
      <c r="P8158" s="7">
        <v>137.45339153088</v>
      </c>
      <c r="Q8158" s="7">
        <v>106.139689814607</v>
      </c>
    </row>
    <row r="8159" spans="1:17">
      <c r="A8159" s="6">
        <v>2018</v>
      </c>
      <c r="B8159" s="6" t="s">
        <v>1909</v>
      </c>
      <c r="C8159" s="6">
        <v>420981</v>
      </c>
      <c r="D8159">
        <f t="shared" si="254"/>
        <v>42</v>
      </c>
      <c r="E8159" t="str">
        <f>VLOOKUP(D8159,'Regionalism Code'!B:C,2,FALSE)</f>
        <v>湖北省</v>
      </c>
      <c r="F8159">
        <f t="shared" si="255"/>
        <v>4209</v>
      </c>
      <c r="G8159" t="str">
        <f>IF(F8159&gt;10000,"省直辖县市",VLOOKUP(F8159,'Regionalism Code'!H:I,2,FALSE))</f>
        <v>孝感市</v>
      </c>
      <c r="H8159" s="7">
        <v>108.657833497334</v>
      </c>
      <c r="I8159" s="7">
        <v>88.697948280697901</v>
      </c>
      <c r="J8159" s="7">
        <v>141.05767396144199</v>
      </c>
      <c r="K8159" s="7">
        <v>84.931389630986303</v>
      </c>
      <c r="L8159" s="7">
        <v>115.312013927313</v>
      </c>
      <c r="M8159" s="7">
        <v>92.218418016204296</v>
      </c>
      <c r="N8159" s="7">
        <v>167.38709991017899</v>
      </c>
      <c r="O8159" s="7">
        <v>153.544276454162</v>
      </c>
      <c r="P8159" s="7">
        <v>123.893673708579</v>
      </c>
      <c r="Q8159" s="7">
        <v>115.69603944435799</v>
      </c>
    </row>
    <row r="8160" spans="1:17">
      <c r="A8160" s="6">
        <v>2016</v>
      </c>
      <c r="B8160" s="6" t="s">
        <v>1910</v>
      </c>
      <c r="C8160" s="6">
        <v>420982</v>
      </c>
      <c r="D8160">
        <f t="shared" si="254"/>
        <v>42</v>
      </c>
      <c r="E8160" t="str">
        <f>VLOOKUP(D8160,'Regionalism Code'!B:C,2,FALSE)</f>
        <v>湖北省</v>
      </c>
      <c r="F8160">
        <f t="shared" si="255"/>
        <v>4209</v>
      </c>
      <c r="G8160" t="str">
        <f>IF(F8160&gt;10000,"省直辖县市",VLOOKUP(F8160,'Regionalism Code'!H:I,2,FALSE))</f>
        <v>孝感市</v>
      </c>
      <c r="H8160" s="7">
        <v>90.297184995782999</v>
      </c>
      <c r="I8160" s="7">
        <v>88.390196679316603</v>
      </c>
      <c r="J8160" s="7">
        <v>97.800378616812395</v>
      </c>
      <c r="K8160" s="7">
        <v>63.683988307438099</v>
      </c>
      <c r="L8160" s="7">
        <v>71.475090328280203</v>
      </c>
      <c r="M8160" s="7">
        <v>82.374216276571801</v>
      </c>
      <c r="N8160" s="7">
        <v>126.026611972887</v>
      </c>
      <c r="O8160" s="7">
        <v>102.03647206616</v>
      </c>
      <c r="P8160" s="7">
        <v>77.554823836102003</v>
      </c>
      <c r="Q8160" s="7">
        <v>82.965062609278405</v>
      </c>
    </row>
    <row r="8161" spans="1:17">
      <c r="A8161" s="6">
        <v>2017</v>
      </c>
      <c r="B8161" s="6" t="s">
        <v>1910</v>
      </c>
      <c r="C8161" s="6">
        <v>420982</v>
      </c>
      <c r="D8161">
        <f t="shared" si="254"/>
        <v>42</v>
      </c>
      <c r="E8161" t="str">
        <f>VLOOKUP(D8161,'Regionalism Code'!B:C,2,FALSE)</f>
        <v>湖北省</v>
      </c>
      <c r="F8161">
        <f t="shared" si="255"/>
        <v>4209</v>
      </c>
      <c r="G8161" t="str">
        <f>IF(F8161&gt;10000,"省直辖县市",VLOOKUP(F8161,'Regionalism Code'!H:I,2,FALSE))</f>
        <v>孝感市</v>
      </c>
      <c r="H8161" s="7">
        <v>105.301391841301</v>
      </c>
      <c r="I8161" s="7">
        <v>89.404884312194795</v>
      </c>
      <c r="J8161" s="7">
        <v>134.68769367407799</v>
      </c>
      <c r="K8161" s="7">
        <v>72.433186502940202</v>
      </c>
      <c r="L8161" s="7">
        <v>97.783247062125895</v>
      </c>
      <c r="M8161" s="7">
        <v>94.313081519082104</v>
      </c>
      <c r="N8161" s="7">
        <v>164.60113258898099</v>
      </c>
      <c r="O8161" s="7">
        <v>145.37650161159999</v>
      </c>
      <c r="P8161" s="7">
        <v>130.35182146544199</v>
      </c>
      <c r="Q8161" s="7">
        <v>104.398266455414</v>
      </c>
    </row>
    <row r="8162" spans="1:17">
      <c r="A8162" s="6">
        <v>2018</v>
      </c>
      <c r="B8162" s="6" t="s">
        <v>1910</v>
      </c>
      <c r="C8162" s="6">
        <v>420982</v>
      </c>
      <c r="D8162">
        <f t="shared" si="254"/>
        <v>42</v>
      </c>
      <c r="E8162" t="str">
        <f>VLOOKUP(D8162,'Regionalism Code'!B:C,2,FALSE)</f>
        <v>湖北省</v>
      </c>
      <c r="F8162">
        <f t="shared" si="255"/>
        <v>4209</v>
      </c>
      <c r="G8162" t="str">
        <f>IF(F8162&gt;10000,"省直辖县市",VLOOKUP(F8162,'Regionalism Code'!H:I,2,FALSE))</f>
        <v>孝感市</v>
      </c>
      <c r="H8162" s="7">
        <v>107.167157314286</v>
      </c>
      <c r="I8162" s="7">
        <v>88.715316252226799</v>
      </c>
      <c r="J8162" s="7">
        <v>136.17570437960401</v>
      </c>
      <c r="K8162" s="7">
        <v>82.432027869164003</v>
      </c>
      <c r="L8162" s="7">
        <v>114.275149137101</v>
      </c>
      <c r="M8162" s="7">
        <v>87.821171995940006</v>
      </c>
      <c r="N8162" s="7">
        <v>163.01149338054299</v>
      </c>
      <c r="O8162" s="7">
        <v>146.47718973765001</v>
      </c>
      <c r="P8162" s="7">
        <v>118.63714061718601</v>
      </c>
      <c r="Q8162" s="7">
        <v>115.388253205572</v>
      </c>
    </row>
    <row r="8163" spans="1:17">
      <c r="A8163" s="6">
        <v>2016</v>
      </c>
      <c r="B8163" s="6" t="s">
        <v>1911</v>
      </c>
      <c r="C8163" s="6">
        <v>420984</v>
      </c>
      <c r="D8163">
        <f t="shared" si="254"/>
        <v>42</v>
      </c>
      <c r="E8163" t="str">
        <f>VLOOKUP(D8163,'Regionalism Code'!B:C,2,FALSE)</f>
        <v>湖北省</v>
      </c>
      <c r="F8163">
        <f t="shared" si="255"/>
        <v>4209</v>
      </c>
      <c r="G8163" t="str">
        <f>IF(F8163&gt;10000,"省直辖县市",VLOOKUP(F8163,'Regionalism Code'!H:I,2,FALSE))</f>
        <v>孝感市</v>
      </c>
      <c r="H8163" s="7">
        <v>93.083306218566193</v>
      </c>
      <c r="I8163" s="7">
        <v>91.864150977794395</v>
      </c>
      <c r="J8163" s="7">
        <v>103.62203112629</v>
      </c>
      <c r="K8163" s="7">
        <v>75.651837399861606</v>
      </c>
      <c r="L8163" s="7">
        <v>72.193698549578201</v>
      </c>
      <c r="M8163" s="7">
        <v>88.577717735701697</v>
      </c>
      <c r="N8163" s="7">
        <v>123.434769750909</v>
      </c>
      <c r="O8163" s="7">
        <v>113.16369720573999</v>
      </c>
      <c r="P8163" s="7">
        <v>89.380409922593799</v>
      </c>
      <c r="Q8163" s="7">
        <v>77.964100759855299</v>
      </c>
    </row>
    <row r="8164" spans="1:17">
      <c r="A8164" s="6">
        <v>2017</v>
      </c>
      <c r="B8164" s="6" t="s">
        <v>1911</v>
      </c>
      <c r="C8164" s="6">
        <v>420984</v>
      </c>
      <c r="D8164">
        <f t="shared" si="254"/>
        <v>42</v>
      </c>
      <c r="E8164" t="str">
        <f>VLOOKUP(D8164,'Regionalism Code'!B:C,2,FALSE)</f>
        <v>湖北省</v>
      </c>
      <c r="F8164">
        <f t="shared" si="255"/>
        <v>4209</v>
      </c>
      <c r="G8164" t="str">
        <f>IF(F8164&gt;10000,"省直辖县市",VLOOKUP(F8164,'Regionalism Code'!H:I,2,FALSE))</f>
        <v>孝感市</v>
      </c>
      <c r="H8164" s="7">
        <v>107.45808585250499</v>
      </c>
      <c r="I8164" s="7">
        <v>93.026369766303901</v>
      </c>
      <c r="J8164" s="7">
        <v>134.97349218359199</v>
      </c>
      <c r="K8164" s="7">
        <v>83.461824440532496</v>
      </c>
      <c r="L8164" s="7">
        <v>95.095040587853106</v>
      </c>
      <c r="M8164" s="7">
        <v>101.973725996486</v>
      </c>
      <c r="N8164" s="7">
        <v>155.49082593290501</v>
      </c>
      <c r="O8164" s="7">
        <v>149.07985170003701</v>
      </c>
      <c r="P8164" s="7">
        <v>136.478407918356</v>
      </c>
      <c r="Q8164" s="7">
        <v>105.11808973241</v>
      </c>
    </row>
    <row r="8165" spans="1:17">
      <c r="A8165" s="6">
        <v>2018</v>
      </c>
      <c r="B8165" s="6" t="s">
        <v>1911</v>
      </c>
      <c r="C8165" s="6">
        <v>420984</v>
      </c>
      <c r="D8165">
        <f t="shared" si="254"/>
        <v>42</v>
      </c>
      <c r="E8165" t="str">
        <f>VLOOKUP(D8165,'Regionalism Code'!B:C,2,FALSE)</f>
        <v>湖北省</v>
      </c>
      <c r="F8165">
        <f t="shared" si="255"/>
        <v>4209</v>
      </c>
      <c r="G8165" t="str">
        <f>IF(F8165&gt;10000,"省直辖县市",VLOOKUP(F8165,'Regionalism Code'!H:I,2,FALSE))</f>
        <v>孝感市</v>
      </c>
      <c r="H8165" s="7">
        <v>110.474644603507</v>
      </c>
      <c r="I8165" s="7">
        <v>93.1880714421047</v>
      </c>
      <c r="J8165" s="7">
        <v>139.278726143825</v>
      </c>
      <c r="K8165" s="7">
        <v>94.613311220696502</v>
      </c>
      <c r="L8165" s="7">
        <v>112.29328564478</v>
      </c>
      <c r="M8165" s="7">
        <v>92.751991108290696</v>
      </c>
      <c r="N8165" s="7">
        <v>153.01544754601599</v>
      </c>
      <c r="O8165" s="7">
        <v>158.49963086878199</v>
      </c>
      <c r="P8165" s="7">
        <v>123.469848197685</v>
      </c>
      <c r="Q8165" s="7">
        <v>115.219794743375</v>
      </c>
    </row>
    <row r="8166" spans="1:17">
      <c r="A8166" s="6">
        <v>2016</v>
      </c>
      <c r="B8166" s="6" t="s">
        <v>1912</v>
      </c>
      <c r="C8166" s="6">
        <v>421002</v>
      </c>
      <c r="D8166">
        <f t="shared" si="254"/>
        <v>42</v>
      </c>
      <c r="E8166" t="str">
        <f>VLOOKUP(D8166,'Regionalism Code'!B:C,2,FALSE)</f>
        <v>湖北省</v>
      </c>
      <c r="F8166">
        <f t="shared" si="255"/>
        <v>4210</v>
      </c>
      <c r="G8166" t="str">
        <f>IF(F8166&gt;10000,"省直辖县市",VLOOKUP(F8166,'Regionalism Code'!H:I,2,FALSE))</f>
        <v>荆州市</v>
      </c>
      <c r="H8166" s="7">
        <v>96.604527324866993</v>
      </c>
      <c r="I8166" s="7">
        <v>100.323499904549</v>
      </c>
      <c r="J8166" s="7">
        <v>112.18029070988101</v>
      </c>
      <c r="K8166" s="7">
        <v>92.876534645799097</v>
      </c>
      <c r="L8166" s="7">
        <v>87.330970448416707</v>
      </c>
      <c r="M8166" s="7">
        <v>99.132414105301194</v>
      </c>
      <c r="N8166" s="7">
        <v>121.19513942715</v>
      </c>
      <c r="O8166" s="7">
        <v>125.849943754921</v>
      </c>
      <c r="P8166" s="7">
        <v>93.726421812518595</v>
      </c>
      <c r="Q8166" s="7">
        <v>56.026829103946099</v>
      </c>
    </row>
    <row r="8167" spans="1:17">
      <c r="A8167" s="6">
        <v>2017</v>
      </c>
      <c r="B8167" s="6" t="s">
        <v>1912</v>
      </c>
      <c r="C8167" s="6">
        <v>421002</v>
      </c>
      <c r="D8167">
        <f t="shared" si="254"/>
        <v>42</v>
      </c>
      <c r="E8167" t="str">
        <f>VLOOKUP(D8167,'Regionalism Code'!B:C,2,FALSE)</f>
        <v>湖北省</v>
      </c>
      <c r="F8167">
        <f t="shared" si="255"/>
        <v>4210</v>
      </c>
      <c r="G8167" t="str">
        <f>IF(F8167&gt;10000,"省直辖县市",VLOOKUP(F8167,'Regionalism Code'!H:I,2,FALSE))</f>
        <v>荆州市</v>
      </c>
      <c r="H8167" s="7">
        <v>115.326459086997</v>
      </c>
      <c r="I8167" s="7">
        <v>102.070532151904</v>
      </c>
      <c r="J8167" s="7">
        <v>151.26738014915099</v>
      </c>
      <c r="K8167" s="7">
        <v>102.941058172502</v>
      </c>
      <c r="L8167" s="7">
        <v>120.847233651133</v>
      </c>
      <c r="M8167" s="7">
        <v>114.713478462821</v>
      </c>
      <c r="N8167" s="7">
        <v>171.909892355197</v>
      </c>
      <c r="O8167" s="7">
        <v>165.56862648985799</v>
      </c>
      <c r="P8167" s="7">
        <v>137.63035535638599</v>
      </c>
      <c r="Q8167" s="7">
        <v>93.794015563679807</v>
      </c>
    </row>
    <row r="8168" spans="1:17">
      <c r="A8168" s="6">
        <v>2018</v>
      </c>
      <c r="B8168" s="6" t="s">
        <v>1912</v>
      </c>
      <c r="C8168" s="6">
        <v>421002</v>
      </c>
      <c r="D8168">
        <f t="shared" si="254"/>
        <v>42</v>
      </c>
      <c r="E8168" t="str">
        <f>VLOOKUP(D8168,'Regionalism Code'!B:C,2,FALSE)</f>
        <v>湖北省</v>
      </c>
      <c r="F8168">
        <f t="shared" si="255"/>
        <v>4210</v>
      </c>
      <c r="G8168" t="str">
        <f>IF(F8168&gt;10000,"省直辖县市",VLOOKUP(F8168,'Regionalism Code'!H:I,2,FALSE))</f>
        <v>荆州市</v>
      </c>
      <c r="H8168" s="7">
        <v>121.61802787716</v>
      </c>
      <c r="I8168" s="7">
        <v>102.177192178168</v>
      </c>
      <c r="J8168" s="7">
        <v>158.372512095708</v>
      </c>
      <c r="K8168" s="7">
        <v>108.59689022728701</v>
      </c>
      <c r="L8168" s="7">
        <v>154.06292880811301</v>
      </c>
      <c r="M8168" s="7">
        <v>102.002133229077</v>
      </c>
      <c r="N8168" s="7">
        <v>165.67624942004699</v>
      </c>
      <c r="O8168" s="7">
        <v>178.71711205389599</v>
      </c>
      <c r="P8168" s="7">
        <v>126.783386211839</v>
      </c>
      <c r="Q8168" s="7">
        <v>119.03005760590401</v>
      </c>
    </row>
    <row r="8169" spans="1:17">
      <c r="A8169" s="6">
        <v>2016</v>
      </c>
      <c r="B8169" s="6" t="s">
        <v>1913</v>
      </c>
      <c r="C8169" s="6">
        <v>421003</v>
      </c>
      <c r="D8169">
        <f t="shared" si="254"/>
        <v>42</v>
      </c>
      <c r="E8169" t="str">
        <f>VLOOKUP(D8169,'Regionalism Code'!B:C,2,FALSE)</f>
        <v>湖北省</v>
      </c>
      <c r="F8169">
        <f t="shared" si="255"/>
        <v>4210</v>
      </c>
      <c r="G8169" t="str">
        <f>IF(F8169&gt;10000,"省直辖县市",VLOOKUP(F8169,'Regionalism Code'!H:I,2,FALSE))</f>
        <v>荆州市</v>
      </c>
      <c r="H8169" s="7">
        <v>98.245646271075103</v>
      </c>
      <c r="I8169" s="7">
        <v>98.4596896774257</v>
      </c>
      <c r="J8169" s="7">
        <v>103.331709003659</v>
      </c>
      <c r="K8169" s="7">
        <v>83.828584272259306</v>
      </c>
      <c r="L8169" s="7">
        <v>77.192001819385993</v>
      </c>
      <c r="M8169" s="7">
        <v>95.018040192561202</v>
      </c>
      <c r="N8169" s="7">
        <v>116.45240931515001</v>
      </c>
      <c r="O8169" s="7">
        <v>112.73896214449</v>
      </c>
      <c r="P8169" s="7">
        <v>89.978788757906997</v>
      </c>
      <c r="Q8169" s="7">
        <v>88.302709695953794</v>
      </c>
    </row>
    <row r="8170" spans="1:17">
      <c r="A8170" s="6">
        <v>2017</v>
      </c>
      <c r="B8170" s="6" t="s">
        <v>1913</v>
      </c>
      <c r="C8170" s="6">
        <v>421003</v>
      </c>
      <c r="D8170">
        <f t="shared" si="254"/>
        <v>42</v>
      </c>
      <c r="E8170" t="str">
        <f>VLOOKUP(D8170,'Regionalism Code'!B:C,2,FALSE)</f>
        <v>湖北省</v>
      </c>
      <c r="F8170">
        <f t="shared" si="255"/>
        <v>4210</v>
      </c>
      <c r="G8170" t="str">
        <f>IF(F8170&gt;10000,"省直辖县市",VLOOKUP(F8170,'Regionalism Code'!H:I,2,FALSE))</f>
        <v>荆州市</v>
      </c>
      <c r="H8170" s="7">
        <v>113.202826021383</v>
      </c>
      <c r="I8170" s="7">
        <v>99.216202430600006</v>
      </c>
      <c r="J8170" s="7">
        <v>141.82187661379399</v>
      </c>
      <c r="K8170" s="7">
        <v>98.824457944372</v>
      </c>
      <c r="L8170" s="7">
        <v>111.173553414585</v>
      </c>
      <c r="M8170" s="7">
        <v>109.436190309045</v>
      </c>
      <c r="N8170" s="7">
        <v>159.58827240764501</v>
      </c>
      <c r="O8170" s="7">
        <v>154.209672411616</v>
      </c>
      <c r="P8170" s="7">
        <v>138.054716226555</v>
      </c>
      <c r="Q8170" s="7">
        <v>107.38799748240299</v>
      </c>
    </row>
    <row r="8171" spans="1:17">
      <c r="A8171" s="6">
        <v>2018</v>
      </c>
      <c r="B8171" s="6" t="s">
        <v>1913</v>
      </c>
      <c r="C8171" s="6">
        <v>421003</v>
      </c>
      <c r="D8171">
        <f t="shared" si="254"/>
        <v>42</v>
      </c>
      <c r="E8171" t="str">
        <f>VLOOKUP(D8171,'Regionalism Code'!B:C,2,FALSE)</f>
        <v>湖北省</v>
      </c>
      <c r="F8171">
        <f t="shared" si="255"/>
        <v>4210</v>
      </c>
      <c r="G8171" t="str">
        <f>IF(F8171&gt;10000,"省直辖县市",VLOOKUP(F8171,'Regionalism Code'!H:I,2,FALSE))</f>
        <v>荆州市</v>
      </c>
      <c r="H8171" s="7">
        <v>116.954293331107</v>
      </c>
      <c r="I8171" s="7">
        <v>98.737770776923895</v>
      </c>
      <c r="J8171" s="7">
        <v>148.510608847415</v>
      </c>
      <c r="K8171" s="7">
        <v>102.964267172562</v>
      </c>
      <c r="L8171" s="7">
        <v>140.65140619388001</v>
      </c>
      <c r="M8171" s="7">
        <v>96.972108624565706</v>
      </c>
      <c r="N8171" s="7">
        <v>154.219199316746</v>
      </c>
      <c r="O8171" s="7">
        <v>167.50755062587601</v>
      </c>
      <c r="P8171" s="7">
        <v>126.765661795208</v>
      </c>
      <c r="Q8171" s="7">
        <v>119.769272052644</v>
      </c>
    </row>
    <row r="8172" spans="1:17">
      <c r="A8172" s="6">
        <v>2016</v>
      </c>
      <c r="B8172" s="6" t="s">
        <v>1914</v>
      </c>
      <c r="C8172" s="6">
        <v>421022</v>
      </c>
      <c r="D8172">
        <f t="shared" si="254"/>
        <v>42</v>
      </c>
      <c r="E8172" t="str">
        <f>VLOOKUP(D8172,'Regionalism Code'!B:C,2,FALSE)</f>
        <v>湖北省</v>
      </c>
      <c r="F8172">
        <f t="shared" si="255"/>
        <v>4210</v>
      </c>
      <c r="G8172" t="str">
        <f>IF(F8172&gt;10000,"省直辖县市",VLOOKUP(F8172,'Regionalism Code'!H:I,2,FALSE))</f>
        <v>荆州市</v>
      </c>
      <c r="H8172" s="7">
        <v>91.262589665104699</v>
      </c>
      <c r="I8172" s="7">
        <v>89.279161432529605</v>
      </c>
      <c r="J8172" s="7">
        <v>105.662033684569</v>
      </c>
      <c r="K8172" s="7">
        <v>74.226395794514403</v>
      </c>
      <c r="L8172" s="7">
        <v>83.000130453144095</v>
      </c>
      <c r="M8172" s="7">
        <v>86.796650852056004</v>
      </c>
      <c r="N8172" s="7">
        <v>122.244186615999</v>
      </c>
      <c r="O8172" s="7">
        <v>115.07743487100799</v>
      </c>
      <c r="P8172" s="7">
        <v>89.944512332255101</v>
      </c>
      <c r="Q8172" s="7">
        <v>71.651351373931703</v>
      </c>
    </row>
    <row r="8173" spans="1:17">
      <c r="A8173" s="6">
        <v>2017</v>
      </c>
      <c r="B8173" s="6" t="s">
        <v>1914</v>
      </c>
      <c r="C8173" s="6">
        <v>421022</v>
      </c>
      <c r="D8173">
        <f t="shared" si="254"/>
        <v>42</v>
      </c>
      <c r="E8173" t="str">
        <f>VLOOKUP(D8173,'Regionalism Code'!B:C,2,FALSE)</f>
        <v>湖北省</v>
      </c>
      <c r="F8173">
        <f t="shared" si="255"/>
        <v>4210</v>
      </c>
      <c r="G8173" t="str">
        <f>IF(F8173&gt;10000,"省直辖县市",VLOOKUP(F8173,'Regionalism Code'!H:I,2,FALSE))</f>
        <v>荆州市</v>
      </c>
      <c r="H8173" s="7">
        <v>106.874099514088</v>
      </c>
      <c r="I8173" s="7">
        <v>89.680006865909505</v>
      </c>
      <c r="J8173" s="7">
        <v>139.67512203722799</v>
      </c>
      <c r="K8173" s="7">
        <v>84.230379774616907</v>
      </c>
      <c r="L8173" s="7">
        <v>105.157810983955</v>
      </c>
      <c r="M8173" s="7">
        <v>116.85660440738</v>
      </c>
      <c r="N8173" s="7">
        <v>160.28543605287501</v>
      </c>
      <c r="O8173" s="7">
        <v>151.25893849688299</v>
      </c>
      <c r="P8173" s="7">
        <v>137.2266341566</v>
      </c>
      <c r="Q8173" s="7">
        <v>104.05058602985901</v>
      </c>
    </row>
    <row r="8174" spans="1:17">
      <c r="A8174" s="6">
        <v>2018</v>
      </c>
      <c r="B8174" s="6" t="s">
        <v>1914</v>
      </c>
      <c r="C8174" s="6">
        <v>421022</v>
      </c>
      <c r="D8174">
        <f t="shared" si="254"/>
        <v>42</v>
      </c>
      <c r="E8174" t="str">
        <f>VLOOKUP(D8174,'Regionalism Code'!B:C,2,FALSE)</f>
        <v>湖北省</v>
      </c>
      <c r="F8174">
        <f t="shared" si="255"/>
        <v>4210</v>
      </c>
      <c r="G8174" t="str">
        <f>IF(F8174&gt;10000,"省直辖县市",VLOOKUP(F8174,'Regionalism Code'!H:I,2,FALSE))</f>
        <v>荆州市</v>
      </c>
      <c r="H8174" s="7">
        <v>108.002981817934</v>
      </c>
      <c r="I8174" s="7">
        <v>88.978938905830404</v>
      </c>
      <c r="J8174" s="7">
        <v>136.681852060099</v>
      </c>
      <c r="K8174" s="7">
        <v>82.717775743017896</v>
      </c>
      <c r="L8174" s="7">
        <v>109.02918706805001</v>
      </c>
      <c r="M8174" s="7">
        <v>94.162573666670298</v>
      </c>
      <c r="N8174" s="7">
        <v>155.85397931265399</v>
      </c>
      <c r="O8174" s="7">
        <v>153.11544384923701</v>
      </c>
      <c r="P8174" s="7">
        <v>120.40481587177</v>
      </c>
      <c r="Q8174" s="7">
        <v>118.712604376401</v>
      </c>
    </row>
    <row r="8175" spans="1:17">
      <c r="A8175" s="6">
        <v>2016</v>
      </c>
      <c r="B8175" s="6" t="s">
        <v>1915</v>
      </c>
      <c r="C8175" s="6">
        <v>421023</v>
      </c>
      <c r="D8175">
        <f t="shared" si="254"/>
        <v>42</v>
      </c>
      <c r="E8175" t="str">
        <f>VLOOKUP(D8175,'Regionalism Code'!B:C,2,FALSE)</f>
        <v>湖北省</v>
      </c>
      <c r="F8175">
        <f t="shared" si="255"/>
        <v>4210</v>
      </c>
      <c r="G8175" t="str">
        <f>IF(F8175&gt;10000,"省直辖县市",VLOOKUP(F8175,'Regionalism Code'!H:I,2,FALSE))</f>
        <v>荆州市</v>
      </c>
      <c r="H8175" s="7">
        <v>89.539515867549198</v>
      </c>
      <c r="I8175" s="7">
        <v>88.017729131763204</v>
      </c>
      <c r="J8175" s="7">
        <v>98.910570833553706</v>
      </c>
      <c r="K8175" s="7">
        <v>66.082566422867998</v>
      </c>
      <c r="L8175" s="7">
        <v>76.446181198533395</v>
      </c>
      <c r="M8175" s="7">
        <v>79.841090647502696</v>
      </c>
      <c r="N8175" s="7">
        <v>115.928579914273</v>
      </c>
      <c r="O8175" s="7">
        <v>107.337982879752</v>
      </c>
      <c r="P8175" s="7">
        <v>86.272294837564701</v>
      </c>
      <c r="Q8175" s="7">
        <v>77.541218553581999</v>
      </c>
    </row>
    <row r="8176" spans="1:17">
      <c r="A8176" s="6">
        <v>2017</v>
      </c>
      <c r="B8176" s="6" t="s">
        <v>1915</v>
      </c>
      <c r="C8176" s="6">
        <v>421023</v>
      </c>
      <c r="D8176">
        <f t="shared" si="254"/>
        <v>42</v>
      </c>
      <c r="E8176" t="str">
        <f>VLOOKUP(D8176,'Regionalism Code'!B:C,2,FALSE)</f>
        <v>湖北省</v>
      </c>
      <c r="F8176">
        <f t="shared" si="255"/>
        <v>4210</v>
      </c>
      <c r="G8176" t="str">
        <f>IF(F8176&gt;10000,"省直辖县市",VLOOKUP(F8176,'Regionalism Code'!H:I,2,FALSE))</f>
        <v>荆州市</v>
      </c>
      <c r="H8176" s="7">
        <v>104.317615062839</v>
      </c>
      <c r="I8176" s="7">
        <v>88.591869616359105</v>
      </c>
      <c r="J8176" s="7">
        <v>134.80228569435101</v>
      </c>
      <c r="K8176" s="7">
        <v>72.913098140027301</v>
      </c>
      <c r="L8176" s="7">
        <v>106.44350201948301</v>
      </c>
      <c r="M8176" s="7">
        <v>93.153781276054005</v>
      </c>
      <c r="N8176" s="7">
        <v>154.892699892027</v>
      </c>
      <c r="O8176" s="7">
        <v>146.775215705975</v>
      </c>
      <c r="P8176" s="7">
        <v>137.13213836680899</v>
      </c>
      <c r="Q8176" s="7">
        <v>100.854666132422</v>
      </c>
    </row>
    <row r="8177" spans="1:17">
      <c r="A8177" s="6">
        <v>2018</v>
      </c>
      <c r="B8177" s="6" t="s">
        <v>1915</v>
      </c>
      <c r="C8177" s="6">
        <v>421023</v>
      </c>
      <c r="D8177">
        <f t="shared" si="254"/>
        <v>42</v>
      </c>
      <c r="E8177" t="str">
        <f>VLOOKUP(D8177,'Regionalism Code'!B:C,2,FALSE)</f>
        <v>湖北省</v>
      </c>
      <c r="F8177">
        <f t="shared" si="255"/>
        <v>4210</v>
      </c>
      <c r="G8177" t="str">
        <f>IF(F8177&gt;10000,"省直辖县市",VLOOKUP(F8177,'Regionalism Code'!H:I,2,FALSE))</f>
        <v>荆州市</v>
      </c>
      <c r="H8177" s="7">
        <v>106.262305994953</v>
      </c>
      <c r="I8177" s="7">
        <v>88.227207441187005</v>
      </c>
      <c r="J8177" s="7">
        <v>134.157759021305</v>
      </c>
      <c r="K8177" s="7">
        <v>78.211928612729807</v>
      </c>
      <c r="L8177" s="7">
        <v>110.432632544878</v>
      </c>
      <c r="M8177" s="7">
        <v>83.982597436014601</v>
      </c>
      <c r="N8177" s="7">
        <v>151.68437115377901</v>
      </c>
      <c r="O8177" s="7">
        <v>151.29255688086599</v>
      </c>
      <c r="P8177" s="7">
        <v>118.798889936595</v>
      </c>
      <c r="Q8177" s="7">
        <v>115.129938004206</v>
      </c>
    </row>
    <row r="8178" spans="1:17">
      <c r="A8178" s="6">
        <v>2016</v>
      </c>
      <c r="B8178" s="6" t="s">
        <v>1916</v>
      </c>
      <c r="C8178" s="6">
        <v>421024</v>
      </c>
      <c r="D8178">
        <f t="shared" si="254"/>
        <v>42</v>
      </c>
      <c r="E8178" t="str">
        <f>VLOOKUP(D8178,'Regionalism Code'!B:C,2,FALSE)</f>
        <v>湖北省</v>
      </c>
      <c r="F8178">
        <f t="shared" si="255"/>
        <v>4210</v>
      </c>
      <c r="G8178" t="str">
        <f>IF(F8178&gt;10000,"省直辖县市",VLOOKUP(F8178,'Regionalism Code'!H:I,2,FALSE))</f>
        <v>荆州市</v>
      </c>
      <c r="H8178" s="7">
        <v>92.227213442277403</v>
      </c>
      <c r="I8178" s="7">
        <v>89.353378655434994</v>
      </c>
      <c r="J8178" s="7">
        <v>103.833547352683</v>
      </c>
      <c r="K8178" s="7">
        <v>67.278966546871601</v>
      </c>
      <c r="L8178" s="7">
        <v>82.131257086603199</v>
      </c>
      <c r="M8178" s="7">
        <v>83.729935753889393</v>
      </c>
      <c r="N8178" s="7">
        <v>122.200251191571</v>
      </c>
      <c r="O8178" s="7">
        <v>112.93873985109499</v>
      </c>
      <c r="P8178" s="7">
        <v>86.298727156583496</v>
      </c>
      <c r="Q8178" s="7">
        <v>80.631664203678994</v>
      </c>
    </row>
    <row r="8179" spans="1:17">
      <c r="A8179" s="6">
        <v>2017</v>
      </c>
      <c r="B8179" s="6" t="s">
        <v>1916</v>
      </c>
      <c r="C8179" s="6">
        <v>421024</v>
      </c>
      <c r="D8179">
        <f t="shared" si="254"/>
        <v>42</v>
      </c>
      <c r="E8179" t="str">
        <f>VLOOKUP(D8179,'Regionalism Code'!B:C,2,FALSE)</f>
        <v>湖北省</v>
      </c>
      <c r="F8179">
        <f t="shared" si="255"/>
        <v>4210</v>
      </c>
      <c r="G8179" t="str">
        <f>IF(F8179&gt;10000,"省直辖县市",VLOOKUP(F8179,'Regionalism Code'!H:I,2,FALSE))</f>
        <v>荆州市</v>
      </c>
      <c r="H8179" s="7">
        <v>106.93322279535499</v>
      </c>
      <c r="I8179" s="7">
        <v>90.515067335030295</v>
      </c>
      <c r="J8179" s="7">
        <v>137.06559856576601</v>
      </c>
      <c r="K8179" s="7">
        <v>75.325127982968596</v>
      </c>
      <c r="L8179" s="7">
        <v>105.99780660954799</v>
      </c>
      <c r="M8179" s="7">
        <v>99.463181716244307</v>
      </c>
      <c r="N8179" s="7">
        <v>158.17795378174901</v>
      </c>
      <c r="O8179" s="7">
        <v>149.97165587805799</v>
      </c>
      <c r="P8179" s="7">
        <v>134.96249433763899</v>
      </c>
      <c r="Q8179" s="7">
        <v>106.39693526257101</v>
      </c>
    </row>
    <row r="8180" spans="1:17">
      <c r="A8180" s="6">
        <v>2018</v>
      </c>
      <c r="B8180" s="6" t="s">
        <v>1916</v>
      </c>
      <c r="C8180" s="6">
        <v>421024</v>
      </c>
      <c r="D8180">
        <f t="shared" si="254"/>
        <v>42</v>
      </c>
      <c r="E8180" t="str">
        <f>VLOOKUP(D8180,'Regionalism Code'!B:C,2,FALSE)</f>
        <v>湖北省</v>
      </c>
      <c r="F8180">
        <f t="shared" si="255"/>
        <v>4210</v>
      </c>
      <c r="G8180" t="str">
        <f>IF(F8180&gt;10000,"省直辖县市",VLOOKUP(F8180,'Regionalism Code'!H:I,2,FALSE))</f>
        <v>荆州市</v>
      </c>
      <c r="H8180" s="7">
        <v>107.696932484261</v>
      </c>
      <c r="I8180" s="7">
        <v>89.733671494680195</v>
      </c>
      <c r="J8180" s="7">
        <v>136.191985107037</v>
      </c>
      <c r="K8180" s="7">
        <v>80.949786675222697</v>
      </c>
      <c r="L8180" s="7">
        <v>116.054837321324</v>
      </c>
      <c r="M8180" s="7">
        <v>88.4067484225925</v>
      </c>
      <c r="N8180" s="7">
        <v>150.869778205914</v>
      </c>
      <c r="O8180" s="7">
        <v>153.83895877523099</v>
      </c>
      <c r="P8180" s="7">
        <v>118.464466203038</v>
      </c>
      <c r="Q8180" s="7">
        <v>115.23787854382201</v>
      </c>
    </row>
    <row r="8181" spans="1:17">
      <c r="A8181" s="6">
        <v>2016</v>
      </c>
      <c r="B8181" s="6" t="s">
        <v>1917</v>
      </c>
      <c r="C8181" s="6">
        <v>421081</v>
      </c>
      <c r="D8181">
        <f t="shared" si="254"/>
        <v>42</v>
      </c>
      <c r="E8181" t="str">
        <f>VLOOKUP(D8181,'Regionalism Code'!B:C,2,FALSE)</f>
        <v>湖北省</v>
      </c>
      <c r="F8181">
        <f t="shared" si="255"/>
        <v>4210</v>
      </c>
      <c r="G8181" t="str">
        <f>IF(F8181&gt;10000,"省直辖县市",VLOOKUP(F8181,'Regionalism Code'!H:I,2,FALSE))</f>
        <v>荆州市</v>
      </c>
      <c r="H8181" s="7">
        <v>93.144454409866199</v>
      </c>
      <c r="I8181" s="7">
        <v>88.812287313384303</v>
      </c>
      <c r="J8181" s="7">
        <v>105.905952873651</v>
      </c>
      <c r="K8181" s="7">
        <v>68.267045428463106</v>
      </c>
      <c r="L8181" s="7">
        <v>84.905685671038398</v>
      </c>
      <c r="M8181" s="7">
        <v>84.243838472327894</v>
      </c>
      <c r="N8181" s="7">
        <v>123.934503574659</v>
      </c>
      <c r="O8181" s="7">
        <v>116.420349434153</v>
      </c>
      <c r="P8181" s="7">
        <v>84.196613881482804</v>
      </c>
      <c r="Q8181" s="7">
        <v>84.265232452157505</v>
      </c>
    </row>
    <row r="8182" spans="1:17">
      <c r="A8182" s="6">
        <v>2017</v>
      </c>
      <c r="B8182" s="6" t="s">
        <v>1917</v>
      </c>
      <c r="C8182" s="6">
        <v>421081</v>
      </c>
      <c r="D8182">
        <f t="shared" si="254"/>
        <v>42</v>
      </c>
      <c r="E8182" t="str">
        <f>VLOOKUP(D8182,'Regionalism Code'!B:C,2,FALSE)</f>
        <v>湖北省</v>
      </c>
      <c r="F8182">
        <f t="shared" si="255"/>
        <v>4210</v>
      </c>
      <c r="G8182" t="str">
        <f>IF(F8182&gt;10000,"省直辖县市",VLOOKUP(F8182,'Regionalism Code'!H:I,2,FALSE))</f>
        <v>荆州市</v>
      </c>
      <c r="H8182" s="7">
        <v>106.509857997629</v>
      </c>
      <c r="I8182" s="7">
        <v>89.141298783705807</v>
      </c>
      <c r="J8182" s="7">
        <v>139.730032003086</v>
      </c>
      <c r="K8182" s="7">
        <v>77.1701373645421</v>
      </c>
      <c r="L8182" s="7">
        <v>108.06596431358101</v>
      </c>
      <c r="M8182" s="7">
        <v>109.24282040969899</v>
      </c>
      <c r="N8182" s="7">
        <v>164.537936040571</v>
      </c>
      <c r="O8182" s="7">
        <v>151.479209709478</v>
      </c>
      <c r="P8182" s="7">
        <v>129.59283946403201</v>
      </c>
      <c r="Q8182" s="7">
        <v>103.500743221864</v>
      </c>
    </row>
    <row r="8183" spans="1:17">
      <c r="A8183" s="6">
        <v>2018</v>
      </c>
      <c r="B8183" s="6" t="s">
        <v>1917</v>
      </c>
      <c r="C8183" s="6">
        <v>421081</v>
      </c>
      <c r="D8183">
        <f t="shared" si="254"/>
        <v>42</v>
      </c>
      <c r="E8183" t="str">
        <f>VLOOKUP(D8183,'Regionalism Code'!B:C,2,FALSE)</f>
        <v>湖北省</v>
      </c>
      <c r="F8183">
        <f t="shared" si="255"/>
        <v>4210</v>
      </c>
      <c r="G8183" t="str">
        <f>IF(F8183&gt;10000,"省直辖县市",VLOOKUP(F8183,'Regionalism Code'!H:I,2,FALSE))</f>
        <v>荆州市</v>
      </c>
      <c r="H8183" s="7">
        <v>106.585059168931</v>
      </c>
      <c r="I8183" s="7">
        <v>88.548223449417407</v>
      </c>
      <c r="J8183" s="7">
        <v>135.93167611074</v>
      </c>
      <c r="K8183" s="7">
        <v>78.409357686575603</v>
      </c>
      <c r="L8183" s="7">
        <v>113.055172518684</v>
      </c>
      <c r="M8183" s="7">
        <v>90.107809067124705</v>
      </c>
      <c r="N8183" s="7">
        <v>158.02958406131401</v>
      </c>
      <c r="O8183" s="7">
        <v>150.09847289822801</v>
      </c>
      <c r="P8183" s="7">
        <v>117.034145067975</v>
      </c>
      <c r="Q8183" s="7">
        <v>112.821452548924</v>
      </c>
    </row>
    <row r="8184" spans="1:17">
      <c r="A8184" s="6">
        <v>2016</v>
      </c>
      <c r="B8184" s="6" t="s">
        <v>1918</v>
      </c>
      <c r="C8184" s="6">
        <v>421083</v>
      </c>
      <c r="D8184">
        <f t="shared" si="254"/>
        <v>42</v>
      </c>
      <c r="E8184" t="str">
        <f>VLOOKUP(D8184,'Regionalism Code'!B:C,2,FALSE)</f>
        <v>湖北省</v>
      </c>
      <c r="F8184">
        <f t="shared" si="255"/>
        <v>4210</v>
      </c>
      <c r="G8184" t="str">
        <f>IF(F8184&gt;10000,"省直辖县市",VLOOKUP(F8184,'Regionalism Code'!H:I,2,FALSE))</f>
        <v>荆州市</v>
      </c>
      <c r="H8184" s="7">
        <v>90.664425388920094</v>
      </c>
      <c r="I8184" s="7">
        <v>88.510666420424798</v>
      </c>
      <c r="J8184" s="7">
        <v>106.037539497886</v>
      </c>
      <c r="K8184" s="7">
        <v>77.365047401669997</v>
      </c>
      <c r="L8184" s="7">
        <v>80.534361503383806</v>
      </c>
      <c r="M8184" s="7">
        <v>87.304447483152998</v>
      </c>
      <c r="N8184" s="7">
        <v>119.617054779932</v>
      </c>
      <c r="O8184" s="7">
        <v>117.887735490422</v>
      </c>
      <c r="P8184" s="7">
        <v>91.782799539741006</v>
      </c>
      <c r="Q8184" s="7">
        <v>69.846266996097498</v>
      </c>
    </row>
    <row r="8185" spans="1:17">
      <c r="A8185" s="6">
        <v>2017</v>
      </c>
      <c r="B8185" s="6" t="s">
        <v>1918</v>
      </c>
      <c r="C8185" s="6">
        <v>421083</v>
      </c>
      <c r="D8185">
        <f t="shared" si="254"/>
        <v>42</v>
      </c>
      <c r="E8185" t="str">
        <f>VLOOKUP(D8185,'Regionalism Code'!B:C,2,FALSE)</f>
        <v>湖北省</v>
      </c>
      <c r="F8185">
        <f t="shared" si="255"/>
        <v>4210</v>
      </c>
      <c r="G8185" t="str">
        <f>IF(F8185&gt;10000,"省直辖县市",VLOOKUP(F8185,'Regionalism Code'!H:I,2,FALSE))</f>
        <v>荆州市</v>
      </c>
      <c r="H8185" s="7">
        <v>107.77176078306999</v>
      </c>
      <c r="I8185" s="7">
        <v>89.187177705413305</v>
      </c>
      <c r="J8185" s="7">
        <v>142.13644879148501</v>
      </c>
      <c r="K8185" s="7">
        <v>87.234156550053697</v>
      </c>
      <c r="L8185" s="7">
        <v>110.591914928161</v>
      </c>
      <c r="M8185" s="7">
        <v>108.422045000694</v>
      </c>
      <c r="N8185" s="7">
        <v>156.90896494442001</v>
      </c>
      <c r="O8185" s="7">
        <v>157.90491292319501</v>
      </c>
      <c r="P8185" s="7">
        <v>140.30072867874199</v>
      </c>
      <c r="Q8185" s="7">
        <v>106.698249836819</v>
      </c>
    </row>
    <row r="8186" spans="1:17">
      <c r="A8186" s="6">
        <v>2018</v>
      </c>
      <c r="B8186" s="6" t="s">
        <v>1918</v>
      </c>
      <c r="C8186" s="6">
        <v>421083</v>
      </c>
      <c r="D8186">
        <f t="shared" si="254"/>
        <v>42</v>
      </c>
      <c r="E8186" t="str">
        <f>VLOOKUP(D8186,'Regionalism Code'!B:C,2,FALSE)</f>
        <v>湖北省</v>
      </c>
      <c r="F8186">
        <f t="shared" si="255"/>
        <v>4210</v>
      </c>
      <c r="G8186" t="str">
        <f>IF(F8186&gt;10000,"省直辖县市",VLOOKUP(F8186,'Regionalism Code'!H:I,2,FALSE))</f>
        <v>荆州市</v>
      </c>
      <c r="H8186" s="7">
        <v>109.604660107642</v>
      </c>
      <c r="I8186" s="7">
        <v>88.946039577565202</v>
      </c>
      <c r="J8186" s="7">
        <v>143.823171951685</v>
      </c>
      <c r="K8186" s="7">
        <v>86.858342180838903</v>
      </c>
      <c r="L8186" s="7">
        <v>135.47138986118</v>
      </c>
      <c r="M8186" s="7">
        <v>90.6870086968366</v>
      </c>
      <c r="N8186" s="7">
        <v>151.51494298090699</v>
      </c>
      <c r="O8186" s="7">
        <v>163.53654340243099</v>
      </c>
      <c r="P8186" s="7">
        <v>121.075779666307</v>
      </c>
      <c r="Q8186" s="7">
        <v>115.64532216632</v>
      </c>
    </row>
    <row r="8187" spans="1:17">
      <c r="A8187" s="6">
        <v>2016</v>
      </c>
      <c r="B8187" s="6" t="s">
        <v>1919</v>
      </c>
      <c r="C8187" s="6">
        <v>421087</v>
      </c>
      <c r="D8187">
        <f t="shared" si="254"/>
        <v>42</v>
      </c>
      <c r="E8187" t="str">
        <f>VLOOKUP(D8187,'Regionalism Code'!B:C,2,FALSE)</f>
        <v>湖北省</v>
      </c>
      <c r="F8187">
        <f t="shared" si="255"/>
        <v>4210</v>
      </c>
      <c r="G8187" t="str">
        <f>IF(F8187&gt;10000,"省直辖县市",VLOOKUP(F8187,'Regionalism Code'!H:I,2,FALSE))</f>
        <v>荆州市</v>
      </c>
      <c r="H8187" s="7">
        <v>91.406290066395101</v>
      </c>
      <c r="I8187" s="7">
        <v>89.477430618956404</v>
      </c>
      <c r="J8187" s="7">
        <v>101.991203544751</v>
      </c>
      <c r="K8187" s="7">
        <v>71.262963143479496</v>
      </c>
      <c r="L8187" s="7">
        <v>75.788416050218004</v>
      </c>
      <c r="M8187" s="7">
        <v>83.124163947980605</v>
      </c>
      <c r="N8187" s="7">
        <v>114.042262190429</v>
      </c>
      <c r="O8187" s="7">
        <v>115.003017238765</v>
      </c>
      <c r="P8187" s="7">
        <v>89.193271676699595</v>
      </c>
      <c r="Q8187" s="7">
        <v>78.546481002636398</v>
      </c>
    </row>
    <row r="8188" spans="1:17">
      <c r="A8188" s="6">
        <v>2017</v>
      </c>
      <c r="B8188" s="6" t="s">
        <v>1919</v>
      </c>
      <c r="C8188" s="6">
        <v>421087</v>
      </c>
      <c r="D8188">
        <f t="shared" si="254"/>
        <v>42</v>
      </c>
      <c r="E8188" t="str">
        <f>VLOOKUP(D8188,'Regionalism Code'!B:C,2,FALSE)</f>
        <v>湖北省</v>
      </c>
      <c r="F8188">
        <f t="shared" si="255"/>
        <v>4210</v>
      </c>
      <c r="G8188" t="str">
        <f>IF(F8188&gt;10000,"省直辖县市",VLOOKUP(F8188,'Regionalism Code'!H:I,2,FALSE))</f>
        <v>荆州市</v>
      </c>
      <c r="H8188" s="7">
        <v>105.873140422985</v>
      </c>
      <c r="I8188" s="7">
        <v>90.127179111271602</v>
      </c>
      <c r="J8188" s="7">
        <v>136.47266156219399</v>
      </c>
      <c r="K8188" s="7">
        <v>76.521950957956605</v>
      </c>
      <c r="L8188" s="7">
        <v>104.393381999182</v>
      </c>
      <c r="M8188" s="7">
        <v>96.5233620953843</v>
      </c>
      <c r="N8188" s="7">
        <v>153.559829744762</v>
      </c>
      <c r="O8188" s="7">
        <v>152.85384010504899</v>
      </c>
      <c r="P8188" s="7">
        <v>133.51320604723099</v>
      </c>
      <c r="Q8188" s="7">
        <v>102.268337567269</v>
      </c>
    </row>
    <row r="8189" spans="1:17">
      <c r="A8189" s="6">
        <v>2018</v>
      </c>
      <c r="B8189" s="6" t="s">
        <v>1919</v>
      </c>
      <c r="C8189" s="6">
        <v>421087</v>
      </c>
      <c r="D8189">
        <f t="shared" si="254"/>
        <v>42</v>
      </c>
      <c r="E8189" t="str">
        <f>VLOOKUP(D8189,'Regionalism Code'!B:C,2,FALSE)</f>
        <v>湖北省</v>
      </c>
      <c r="F8189">
        <f t="shared" si="255"/>
        <v>4210</v>
      </c>
      <c r="G8189" t="str">
        <f>IF(F8189&gt;10000,"省直辖县市",VLOOKUP(F8189,'Regionalism Code'!H:I,2,FALSE))</f>
        <v>荆州市</v>
      </c>
      <c r="H8189" s="7">
        <v>106.531013391679</v>
      </c>
      <c r="I8189" s="7">
        <v>89.060594369991307</v>
      </c>
      <c r="J8189" s="7">
        <v>135.17790778854601</v>
      </c>
      <c r="K8189" s="7">
        <v>80.022173651473807</v>
      </c>
      <c r="L8189" s="7">
        <v>111.299970148501</v>
      </c>
      <c r="M8189" s="7">
        <v>86.396656327360603</v>
      </c>
      <c r="N8189" s="7">
        <v>148.54922703449799</v>
      </c>
      <c r="O8189" s="7">
        <v>155.11068110079</v>
      </c>
      <c r="P8189" s="7">
        <v>118.542318958999</v>
      </c>
      <c r="Q8189" s="7">
        <v>112.168611961823</v>
      </c>
    </row>
    <row r="8190" spans="1:17">
      <c r="A8190" s="6">
        <v>2016</v>
      </c>
      <c r="B8190" s="6" t="s">
        <v>1920</v>
      </c>
      <c r="C8190" s="6">
        <v>421102</v>
      </c>
      <c r="D8190">
        <f t="shared" si="254"/>
        <v>42</v>
      </c>
      <c r="E8190" t="str">
        <f>VLOOKUP(D8190,'Regionalism Code'!B:C,2,FALSE)</f>
        <v>湖北省</v>
      </c>
      <c r="F8190">
        <f t="shared" si="255"/>
        <v>4211</v>
      </c>
      <c r="G8190" t="str">
        <f>IF(F8190&gt;10000,"省直辖县市",VLOOKUP(F8190,'Regionalism Code'!H:I,2,FALSE))</f>
        <v>黄冈市</v>
      </c>
      <c r="H8190" s="7">
        <v>99.6940218835406</v>
      </c>
      <c r="I8190" s="7">
        <v>100.442082278402</v>
      </c>
      <c r="J8190" s="7">
        <v>104.93368490723699</v>
      </c>
      <c r="K8190" s="7">
        <v>79.800234833866696</v>
      </c>
      <c r="L8190" s="7">
        <v>79.137682881845905</v>
      </c>
      <c r="M8190" s="7">
        <v>94.2703594811573</v>
      </c>
      <c r="N8190" s="7">
        <v>118.341475407929</v>
      </c>
      <c r="O8190" s="7">
        <v>115.302775958132</v>
      </c>
      <c r="P8190" s="7">
        <v>90.556754860632793</v>
      </c>
      <c r="Q8190" s="7">
        <v>87.708743086764997</v>
      </c>
    </row>
    <row r="8191" spans="1:17">
      <c r="A8191" s="6">
        <v>2017</v>
      </c>
      <c r="B8191" s="6" t="s">
        <v>1920</v>
      </c>
      <c r="C8191" s="6">
        <v>421102</v>
      </c>
      <c r="D8191">
        <f t="shared" si="254"/>
        <v>42</v>
      </c>
      <c r="E8191" t="str">
        <f>VLOOKUP(D8191,'Regionalism Code'!B:C,2,FALSE)</f>
        <v>湖北省</v>
      </c>
      <c r="F8191">
        <f t="shared" si="255"/>
        <v>4211</v>
      </c>
      <c r="G8191" t="str">
        <f>IF(F8191&gt;10000,"省直辖县市",VLOOKUP(F8191,'Regionalism Code'!H:I,2,FALSE))</f>
        <v>黄冈市</v>
      </c>
      <c r="H8191" s="7">
        <v>115.907961294332</v>
      </c>
      <c r="I8191" s="7">
        <v>102.478789967708</v>
      </c>
      <c r="J8191" s="7">
        <v>143.73295988890899</v>
      </c>
      <c r="K8191" s="7">
        <v>94.502682715776203</v>
      </c>
      <c r="L8191" s="7">
        <v>106.09464572491299</v>
      </c>
      <c r="M8191" s="7">
        <v>105.215182410604</v>
      </c>
      <c r="N8191" s="7">
        <v>162.64981138591699</v>
      </c>
      <c r="O8191" s="7">
        <v>160.370978857848</v>
      </c>
      <c r="P8191" s="7">
        <v>138.58856758280001</v>
      </c>
      <c r="Q8191" s="7">
        <v>109.695518732388</v>
      </c>
    </row>
    <row r="8192" spans="1:17">
      <c r="A8192" s="6">
        <v>2018</v>
      </c>
      <c r="B8192" s="6" t="s">
        <v>1920</v>
      </c>
      <c r="C8192" s="6">
        <v>421102</v>
      </c>
      <c r="D8192">
        <f t="shared" si="254"/>
        <v>42</v>
      </c>
      <c r="E8192" t="str">
        <f>VLOOKUP(D8192,'Regionalism Code'!B:C,2,FALSE)</f>
        <v>湖北省</v>
      </c>
      <c r="F8192">
        <f t="shared" si="255"/>
        <v>4211</v>
      </c>
      <c r="G8192" t="str">
        <f>IF(F8192&gt;10000,"省直辖县市",VLOOKUP(F8192,'Regionalism Code'!H:I,2,FALSE))</f>
        <v>黄冈市</v>
      </c>
      <c r="H8192" s="7">
        <v>118.61504017026201</v>
      </c>
      <c r="I8192" s="7">
        <v>102.1799236303</v>
      </c>
      <c r="J8192" s="7">
        <v>148.016630761242</v>
      </c>
      <c r="K8192" s="7">
        <v>102.37985059145301</v>
      </c>
      <c r="L8192" s="7">
        <v>118.30742731417</v>
      </c>
      <c r="M8192" s="7">
        <v>95.230896214473802</v>
      </c>
      <c r="N8192" s="7">
        <v>157.158180544027</v>
      </c>
      <c r="O8192" s="7">
        <v>173.30104137695099</v>
      </c>
      <c r="P8192" s="7">
        <v>129.31282769807601</v>
      </c>
      <c r="Q8192" s="7">
        <v>119.463424974036</v>
      </c>
    </row>
    <row r="8193" spans="1:17">
      <c r="A8193" s="6">
        <v>2016</v>
      </c>
      <c r="B8193" s="6" t="s">
        <v>1921</v>
      </c>
      <c r="C8193" s="6">
        <v>421121</v>
      </c>
      <c r="D8193">
        <f t="shared" si="254"/>
        <v>42</v>
      </c>
      <c r="E8193" t="str">
        <f>VLOOKUP(D8193,'Regionalism Code'!B:C,2,FALSE)</f>
        <v>湖北省</v>
      </c>
      <c r="F8193">
        <f t="shared" si="255"/>
        <v>4211</v>
      </c>
      <c r="G8193" t="str">
        <f>IF(F8193&gt;10000,"省直辖县市",VLOOKUP(F8193,'Regionalism Code'!H:I,2,FALSE))</f>
        <v>黄冈市</v>
      </c>
      <c r="H8193" s="7">
        <v>91.550801199485093</v>
      </c>
      <c r="I8193" s="7">
        <v>90.183881132311797</v>
      </c>
      <c r="J8193" s="7">
        <v>95.269621760532402</v>
      </c>
      <c r="K8193" s="7">
        <v>63.680355858866001</v>
      </c>
      <c r="L8193" s="7">
        <v>74.982841840045495</v>
      </c>
      <c r="M8193" s="7">
        <v>78.309195754657196</v>
      </c>
      <c r="N8193" s="7">
        <v>103.46631162764901</v>
      </c>
      <c r="O8193" s="7">
        <v>106.516461702607</v>
      </c>
      <c r="P8193" s="7">
        <v>88.541415289363002</v>
      </c>
      <c r="Q8193" s="7">
        <v>89.312264249606002</v>
      </c>
    </row>
    <row r="8194" spans="1:17">
      <c r="A8194" s="6">
        <v>2017</v>
      </c>
      <c r="B8194" s="6" t="s">
        <v>1921</v>
      </c>
      <c r="C8194" s="6">
        <v>421121</v>
      </c>
      <c r="D8194">
        <f t="shared" ref="D8194:D8257" si="256">INT(C8194/10000)</f>
        <v>42</v>
      </c>
      <c r="E8194" t="str">
        <f>VLOOKUP(D8194,'Regionalism Code'!B:C,2,FALSE)</f>
        <v>湖北省</v>
      </c>
      <c r="F8194">
        <f t="shared" ref="F8194:F8257" si="257">IF(OR(D8194=11,D8194=12,D8194=31,D8194=50),D8194*100,IF(MID(C8194,3,1)="9",C8194,INT(C8194/100)))</f>
        <v>4211</v>
      </c>
      <c r="G8194" t="str">
        <f>IF(F8194&gt;10000,"省直辖县市",VLOOKUP(F8194,'Regionalism Code'!H:I,2,FALSE))</f>
        <v>黄冈市</v>
      </c>
      <c r="H8194" s="7">
        <v>107.37795067643</v>
      </c>
      <c r="I8194" s="7">
        <v>90.986684654703197</v>
      </c>
      <c r="J8194" s="7">
        <v>134.134301967396</v>
      </c>
      <c r="K8194" s="7">
        <v>73.612871937596594</v>
      </c>
      <c r="L8194" s="7">
        <v>102.23426156711901</v>
      </c>
      <c r="M8194" s="7">
        <v>92.896203513515303</v>
      </c>
      <c r="N8194" s="7">
        <v>148.54413371579801</v>
      </c>
      <c r="O8194" s="7">
        <v>151.26866059823001</v>
      </c>
      <c r="P8194" s="7">
        <v>135.75293588887101</v>
      </c>
      <c r="Q8194" s="7">
        <v>112.88767260841399</v>
      </c>
    </row>
    <row r="8195" spans="1:17">
      <c r="A8195" s="6">
        <v>2018</v>
      </c>
      <c r="B8195" s="6" t="s">
        <v>1921</v>
      </c>
      <c r="C8195" s="6">
        <v>421121</v>
      </c>
      <c r="D8195">
        <f t="shared" si="256"/>
        <v>42</v>
      </c>
      <c r="E8195" t="str">
        <f>VLOOKUP(D8195,'Regionalism Code'!B:C,2,FALSE)</f>
        <v>湖北省</v>
      </c>
      <c r="F8195">
        <f t="shared" si="257"/>
        <v>4211</v>
      </c>
      <c r="G8195" t="str">
        <f>IF(F8195&gt;10000,"省直辖县市",VLOOKUP(F8195,'Regionalism Code'!H:I,2,FALSE))</f>
        <v>黄冈市</v>
      </c>
      <c r="H8195" s="7">
        <v>109.63696507958601</v>
      </c>
      <c r="I8195" s="7">
        <v>90.866310243257104</v>
      </c>
      <c r="J8195" s="7">
        <v>137.52168275738799</v>
      </c>
      <c r="K8195" s="7">
        <v>85.375132579483505</v>
      </c>
      <c r="L8195" s="7">
        <v>111.922560932838</v>
      </c>
      <c r="M8195" s="7">
        <v>85.311038922130805</v>
      </c>
      <c r="N8195" s="7">
        <v>145.833653309521</v>
      </c>
      <c r="O8195" s="7">
        <v>161.700891861282</v>
      </c>
      <c r="P8195" s="7">
        <v>120.96745372764001</v>
      </c>
      <c r="Q8195" s="7">
        <v>120.95310548028699</v>
      </c>
    </row>
    <row r="8196" spans="1:17">
      <c r="A8196" s="6">
        <v>2016</v>
      </c>
      <c r="B8196" s="6" t="s">
        <v>1922</v>
      </c>
      <c r="C8196" s="6">
        <v>421122</v>
      </c>
      <c r="D8196">
        <f t="shared" si="256"/>
        <v>42</v>
      </c>
      <c r="E8196" t="str">
        <f>VLOOKUP(D8196,'Regionalism Code'!B:C,2,FALSE)</f>
        <v>湖北省</v>
      </c>
      <c r="F8196">
        <f t="shared" si="257"/>
        <v>4211</v>
      </c>
      <c r="G8196" t="str">
        <f>IF(F8196&gt;10000,"省直辖县市",VLOOKUP(F8196,'Regionalism Code'!H:I,2,FALSE))</f>
        <v>黄冈市</v>
      </c>
      <c r="H8196" s="7">
        <v>89.9724684756183</v>
      </c>
      <c r="I8196" s="7">
        <v>89.642735092677796</v>
      </c>
      <c r="J8196" s="7">
        <v>94.628759657495806</v>
      </c>
      <c r="K8196" s="7">
        <v>65.447883182505905</v>
      </c>
      <c r="L8196" s="7">
        <v>68.815972617601901</v>
      </c>
      <c r="M8196" s="7">
        <v>80.331268219485196</v>
      </c>
      <c r="N8196" s="7">
        <v>112.412311839064</v>
      </c>
      <c r="O8196" s="7">
        <v>102.03608141056201</v>
      </c>
      <c r="P8196" s="7">
        <v>84.682644234045</v>
      </c>
      <c r="Q8196" s="7">
        <v>82.605530072013494</v>
      </c>
    </row>
    <row r="8197" spans="1:17">
      <c r="A8197" s="6">
        <v>2017</v>
      </c>
      <c r="B8197" s="6" t="s">
        <v>1922</v>
      </c>
      <c r="C8197" s="6">
        <v>421122</v>
      </c>
      <c r="D8197">
        <f t="shared" si="256"/>
        <v>42</v>
      </c>
      <c r="E8197" t="str">
        <f>VLOOKUP(D8197,'Regionalism Code'!B:C,2,FALSE)</f>
        <v>湖北省</v>
      </c>
      <c r="F8197">
        <f t="shared" si="257"/>
        <v>4211</v>
      </c>
      <c r="G8197" t="str">
        <f>IF(F8197&gt;10000,"省直辖县市",VLOOKUP(F8197,'Regionalism Code'!H:I,2,FALSE))</f>
        <v>黄冈市</v>
      </c>
      <c r="H8197" s="7">
        <v>106.817897861791</v>
      </c>
      <c r="I8197" s="7">
        <v>90.986079827053601</v>
      </c>
      <c r="J8197" s="7">
        <v>132.70926462161799</v>
      </c>
      <c r="K8197" s="7">
        <v>76.911708803772797</v>
      </c>
      <c r="L8197" s="7">
        <v>96.756106200792601</v>
      </c>
      <c r="M8197" s="7">
        <v>96.649019663857004</v>
      </c>
      <c r="N8197" s="7">
        <v>152.293608913751</v>
      </c>
      <c r="O8197" s="7">
        <v>146.49258560016301</v>
      </c>
      <c r="P8197" s="7">
        <v>135.31052952674901</v>
      </c>
      <c r="Q8197" s="7">
        <v>112.052111762816</v>
      </c>
    </row>
    <row r="8198" spans="1:17">
      <c r="A8198" s="6">
        <v>2018</v>
      </c>
      <c r="B8198" s="6" t="s">
        <v>1922</v>
      </c>
      <c r="C8198" s="6">
        <v>421122</v>
      </c>
      <c r="D8198">
        <f t="shared" si="256"/>
        <v>42</v>
      </c>
      <c r="E8198" t="str">
        <f>VLOOKUP(D8198,'Regionalism Code'!B:C,2,FALSE)</f>
        <v>湖北省</v>
      </c>
      <c r="F8198">
        <f t="shared" si="257"/>
        <v>4211</v>
      </c>
      <c r="G8198" t="str">
        <f>IF(F8198&gt;10000,"省直辖县市",VLOOKUP(F8198,'Regionalism Code'!H:I,2,FALSE))</f>
        <v>黄冈市</v>
      </c>
      <c r="H8198" s="7">
        <v>107.513438994159</v>
      </c>
      <c r="I8198" s="7">
        <v>90.184466341803301</v>
      </c>
      <c r="J8198" s="7">
        <v>134.734329441836</v>
      </c>
      <c r="K8198" s="7">
        <v>84.757115895357501</v>
      </c>
      <c r="L8198" s="7">
        <v>108.511965356415</v>
      </c>
      <c r="M8198" s="7">
        <v>86.092981581856804</v>
      </c>
      <c r="N8198" s="7">
        <v>150.80677506772699</v>
      </c>
      <c r="O8198" s="7">
        <v>153.246066245854</v>
      </c>
      <c r="P8198" s="7">
        <v>118.204548671678</v>
      </c>
      <c r="Q8198" s="7">
        <v>115.275319057711</v>
      </c>
    </row>
    <row r="8199" spans="1:17">
      <c r="A8199" s="6">
        <v>2016</v>
      </c>
      <c r="B8199" s="6" t="s">
        <v>1923</v>
      </c>
      <c r="C8199" s="6">
        <v>421123</v>
      </c>
      <c r="D8199">
        <f t="shared" si="256"/>
        <v>42</v>
      </c>
      <c r="E8199" t="str">
        <f>VLOOKUP(D8199,'Regionalism Code'!B:C,2,FALSE)</f>
        <v>湖北省</v>
      </c>
      <c r="F8199">
        <f t="shared" si="257"/>
        <v>4211</v>
      </c>
      <c r="G8199" t="str">
        <f>IF(F8199&gt;10000,"省直辖县市",VLOOKUP(F8199,'Regionalism Code'!H:I,2,FALSE))</f>
        <v>黄冈市</v>
      </c>
      <c r="H8199" s="7">
        <v>88.546779338044104</v>
      </c>
      <c r="I8199" s="7">
        <v>88.438820854975404</v>
      </c>
      <c r="J8199" s="7">
        <v>97.368297311171304</v>
      </c>
      <c r="K8199" s="7">
        <v>65.163928056640898</v>
      </c>
      <c r="L8199" s="7">
        <v>71.915983823724403</v>
      </c>
      <c r="M8199" s="7">
        <v>80.813780606190093</v>
      </c>
      <c r="N8199" s="7">
        <v>116.444120780874</v>
      </c>
      <c r="O8199" s="7">
        <v>106.09216049387901</v>
      </c>
      <c r="P8199" s="7">
        <v>81.354255158485202</v>
      </c>
      <c r="Q8199" s="7">
        <v>72.878580632514002</v>
      </c>
    </row>
    <row r="8200" spans="1:17">
      <c r="A8200" s="6">
        <v>2017</v>
      </c>
      <c r="B8200" s="6" t="s">
        <v>1923</v>
      </c>
      <c r="C8200" s="6">
        <v>421123</v>
      </c>
      <c r="D8200">
        <f t="shared" si="256"/>
        <v>42</v>
      </c>
      <c r="E8200" t="str">
        <f>VLOOKUP(D8200,'Regionalism Code'!B:C,2,FALSE)</f>
        <v>湖北省</v>
      </c>
      <c r="F8200">
        <f t="shared" si="257"/>
        <v>4211</v>
      </c>
      <c r="G8200" t="str">
        <f>IF(F8200&gt;10000,"省直辖县市",VLOOKUP(F8200,'Regionalism Code'!H:I,2,FALSE))</f>
        <v>黄冈市</v>
      </c>
      <c r="H8200" s="7">
        <v>102.906502690164</v>
      </c>
      <c r="I8200" s="7">
        <v>89.224121544270304</v>
      </c>
      <c r="J8200" s="7">
        <v>128.57134045164401</v>
      </c>
      <c r="K8200" s="7">
        <v>69.362111809274893</v>
      </c>
      <c r="L8200" s="7">
        <v>92.647422965752</v>
      </c>
      <c r="M8200" s="7">
        <v>89.244326622455105</v>
      </c>
      <c r="N8200" s="7">
        <v>146.86241238706199</v>
      </c>
      <c r="O8200" s="7">
        <v>142.727596035875</v>
      </c>
      <c r="P8200" s="7">
        <v>136.457668051978</v>
      </c>
      <c r="Q8200" s="7">
        <v>101.45471302863599</v>
      </c>
    </row>
    <row r="8201" spans="1:17">
      <c r="A8201" s="6">
        <v>2018</v>
      </c>
      <c r="B8201" s="6" t="s">
        <v>1923</v>
      </c>
      <c r="C8201" s="6">
        <v>421123</v>
      </c>
      <c r="D8201">
        <f t="shared" si="256"/>
        <v>42</v>
      </c>
      <c r="E8201" t="str">
        <f>VLOOKUP(D8201,'Regionalism Code'!B:C,2,FALSE)</f>
        <v>湖北省</v>
      </c>
      <c r="F8201">
        <f t="shared" si="257"/>
        <v>4211</v>
      </c>
      <c r="G8201" t="str">
        <f>IF(F8201&gt;10000,"省直辖县市",VLOOKUP(F8201,'Regionalism Code'!H:I,2,FALSE))</f>
        <v>黄冈市</v>
      </c>
      <c r="H8201" s="7">
        <v>103.08108089338</v>
      </c>
      <c r="I8201" s="7">
        <v>87.410889014142597</v>
      </c>
      <c r="J8201" s="7">
        <v>126.21596867554</v>
      </c>
      <c r="K8201" s="7">
        <v>73.724202005991103</v>
      </c>
      <c r="L8201" s="7">
        <v>98.733073455576999</v>
      </c>
      <c r="M8201" s="7">
        <v>80.889033631449706</v>
      </c>
      <c r="N8201" s="7">
        <v>139.542160545569</v>
      </c>
      <c r="O8201" s="7">
        <v>143.61562530864299</v>
      </c>
      <c r="P8201" s="7">
        <v>121.704438633506</v>
      </c>
      <c r="Q8201" s="7">
        <v>112.790337869109</v>
      </c>
    </row>
    <row r="8202" spans="1:17">
      <c r="A8202" s="6">
        <v>2016</v>
      </c>
      <c r="B8202" s="6" t="s">
        <v>1924</v>
      </c>
      <c r="C8202" s="6">
        <v>421124</v>
      </c>
      <c r="D8202">
        <f t="shared" si="256"/>
        <v>42</v>
      </c>
      <c r="E8202" t="str">
        <f>VLOOKUP(D8202,'Regionalism Code'!B:C,2,FALSE)</f>
        <v>湖北省</v>
      </c>
      <c r="F8202">
        <f t="shared" si="257"/>
        <v>4211</v>
      </c>
      <c r="G8202" t="str">
        <f>IF(F8202&gt;10000,"省直辖县市",VLOOKUP(F8202,'Regionalism Code'!H:I,2,FALSE))</f>
        <v>黄冈市</v>
      </c>
      <c r="H8202" s="7">
        <v>90.804314119971707</v>
      </c>
      <c r="I8202" s="7">
        <v>89.708604272181503</v>
      </c>
      <c r="J8202" s="7">
        <v>95.355243368438593</v>
      </c>
      <c r="K8202" s="7">
        <v>61.799623285441399</v>
      </c>
      <c r="L8202" s="7">
        <v>66.753851665510197</v>
      </c>
      <c r="M8202" s="7">
        <v>82.036758336949504</v>
      </c>
      <c r="N8202" s="7">
        <v>116.915854413503</v>
      </c>
      <c r="O8202" s="7">
        <v>102.876053187726</v>
      </c>
      <c r="P8202" s="7">
        <v>81.239257186844497</v>
      </c>
      <c r="Q8202" s="7">
        <v>86.158126899818797</v>
      </c>
    </row>
    <row r="8203" spans="1:17">
      <c r="A8203" s="6">
        <v>2017</v>
      </c>
      <c r="B8203" s="6" t="s">
        <v>1924</v>
      </c>
      <c r="C8203" s="6">
        <v>421124</v>
      </c>
      <c r="D8203">
        <f t="shared" si="256"/>
        <v>42</v>
      </c>
      <c r="E8203" t="str">
        <f>VLOOKUP(D8203,'Regionalism Code'!B:C,2,FALSE)</f>
        <v>湖北省</v>
      </c>
      <c r="F8203">
        <f t="shared" si="257"/>
        <v>4211</v>
      </c>
      <c r="G8203" t="str">
        <f>IF(F8203&gt;10000,"省直辖县市",VLOOKUP(F8203,'Regionalism Code'!H:I,2,FALSE))</f>
        <v>黄冈市</v>
      </c>
      <c r="H8203" s="7">
        <v>104.275376402465</v>
      </c>
      <c r="I8203" s="7">
        <v>90.659370961517297</v>
      </c>
      <c r="J8203" s="7">
        <v>131.81442901912399</v>
      </c>
      <c r="K8203" s="7">
        <v>72.711332284055899</v>
      </c>
      <c r="L8203" s="7">
        <v>100.067173346231</v>
      </c>
      <c r="M8203" s="7">
        <v>93.962119993785294</v>
      </c>
      <c r="N8203" s="7">
        <v>151.77095469028501</v>
      </c>
      <c r="O8203" s="7">
        <v>144.00385065095</v>
      </c>
      <c r="P8203" s="7">
        <v>135.425463629278</v>
      </c>
      <c r="Q8203" s="7">
        <v>99.198754108444007</v>
      </c>
    </row>
    <row r="8204" spans="1:17">
      <c r="A8204" s="6">
        <v>2018</v>
      </c>
      <c r="B8204" s="6" t="s">
        <v>1924</v>
      </c>
      <c r="C8204" s="6">
        <v>421124</v>
      </c>
      <c r="D8204">
        <f t="shared" si="256"/>
        <v>42</v>
      </c>
      <c r="E8204" t="str">
        <f>VLOOKUP(D8204,'Regionalism Code'!B:C,2,FALSE)</f>
        <v>湖北省</v>
      </c>
      <c r="F8204">
        <f t="shared" si="257"/>
        <v>4211</v>
      </c>
      <c r="G8204" t="str">
        <f>IF(F8204&gt;10000,"省直辖县市",VLOOKUP(F8204,'Regionalism Code'!H:I,2,FALSE))</f>
        <v>黄冈市</v>
      </c>
      <c r="H8204" s="7">
        <v>105.44992914026101</v>
      </c>
      <c r="I8204" s="7">
        <v>89.476709462886902</v>
      </c>
      <c r="J8204" s="7">
        <v>129.41910144458899</v>
      </c>
      <c r="K8204" s="7">
        <v>78.205983142620894</v>
      </c>
      <c r="L8204" s="7">
        <v>105.042393520944</v>
      </c>
      <c r="M8204" s="7">
        <v>91.537664903120401</v>
      </c>
      <c r="N8204" s="7">
        <v>144.933799451201</v>
      </c>
      <c r="O8204" s="7">
        <v>145.129426927136</v>
      </c>
      <c r="P8204" s="7">
        <v>115.6731668054</v>
      </c>
      <c r="Q8204" s="7">
        <v>114.643896597769</v>
      </c>
    </row>
    <row r="8205" spans="1:17">
      <c r="A8205" s="6">
        <v>2016</v>
      </c>
      <c r="B8205" s="6" t="s">
        <v>1925</v>
      </c>
      <c r="C8205" s="6">
        <v>421125</v>
      </c>
      <c r="D8205">
        <f t="shared" si="256"/>
        <v>42</v>
      </c>
      <c r="E8205" t="str">
        <f>VLOOKUP(D8205,'Regionalism Code'!B:C,2,FALSE)</f>
        <v>湖北省</v>
      </c>
      <c r="F8205">
        <f t="shared" si="257"/>
        <v>4211</v>
      </c>
      <c r="G8205" t="str">
        <f>IF(F8205&gt;10000,"省直辖县市",VLOOKUP(F8205,'Regionalism Code'!H:I,2,FALSE))</f>
        <v>黄冈市</v>
      </c>
      <c r="H8205" s="7">
        <v>90.963607858833399</v>
      </c>
      <c r="I8205" s="7">
        <v>88.065205027381793</v>
      </c>
      <c r="J8205" s="7">
        <v>96.548789588018096</v>
      </c>
      <c r="K8205" s="7">
        <v>64.614189306020705</v>
      </c>
      <c r="L8205" s="7">
        <v>72.517566082075305</v>
      </c>
      <c r="M8205" s="7">
        <v>82.411124473555105</v>
      </c>
      <c r="N8205" s="7">
        <v>111.63750299307701</v>
      </c>
      <c r="O8205" s="7">
        <v>106.340249468279</v>
      </c>
      <c r="P8205" s="7">
        <v>82.490768482020201</v>
      </c>
      <c r="Q8205" s="7">
        <v>90.390490869844996</v>
      </c>
    </row>
    <row r="8206" spans="1:17">
      <c r="A8206" s="6">
        <v>2017</v>
      </c>
      <c r="B8206" s="6" t="s">
        <v>1925</v>
      </c>
      <c r="C8206" s="6">
        <v>421125</v>
      </c>
      <c r="D8206">
        <f t="shared" si="256"/>
        <v>42</v>
      </c>
      <c r="E8206" t="str">
        <f>VLOOKUP(D8206,'Regionalism Code'!B:C,2,FALSE)</f>
        <v>湖北省</v>
      </c>
      <c r="F8206">
        <f t="shared" si="257"/>
        <v>4211</v>
      </c>
      <c r="G8206" t="str">
        <f>IF(F8206&gt;10000,"省直辖县市",VLOOKUP(F8206,'Regionalism Code'!H:I,2,FALSE))</f>
        <v>黄冈市</v>
      </c>
      <c r="H8206" s="7">
        <v>105.14451216080001</v>
      </c>
      <c r="I8206" s="7">
        <v>88.759147887216201</v>
      </c>
      <c r="J8206" s="7">
        <v>131.76701276825099</v>
      </c>
      <c r="K8206" s="7">
        <v>69.647796025228899</v>
      </c>
      <c r="L8206" s="7">
        <v>99.855801758957696</v>
      </c>
      <c r="M8206" s="7">
        <v>91.707531034983205</v>
      </c>
      <c r="N8206" s="7">
        <v>150.03538089006599</v>
      </c>
      <c r="O8206" s="7">
        <v>146.94716459643701</v>
      </c>
      <c r="P8206" s="7">
        <v>131.15920132460599</v>
      </c>
      <c r="Q8206" s="7">
        <v>110.877837827191</v>
      </c>
    </row>
    <row r="8207" spans="1:17">
      <c r="A8207" s="6">
        <v>2018</v>
      </c>
      <c r="B8207" s="6" t="s">
        <v>1925</v>
      </c>
      <c r="C8207" s="6">
        <v>421125</v>
      </c>
      <c r="D8207">
        <f t="shared" si="256"/>
        <v>42</v>
      </c>
      <c r="E8207" t="str">
        <f>VLOOKUP(D8207,'Regionalism Code'!B:C,2,FALSE)</f>
        <v>湖北省</v>
      </c>
      <c r="F8207">
        <f t="shared" si="257"/>
        <v>4211</v>
      </c>
      <c r="G8207" t="str">
        <f>IF(F8207&gt;10000,"省直辖县市",VLOOKUP(F8207,'Regionalism Code'!H:I,2,FALSE))</f>
        <v>黄冈市</v>
      </c>
      <c r="H8207" s="7">
        <v>106.40040276507</v>
      </c>
      <c r="I8207" s="7">
        <v>88.078559058006903</v>
      </c>
      <c r="J8207" s="7">
        <v>130.797193670056</v>
      </c>
      <c r="K8207" s="7">
        <v>81.043308552472993</v>
      </c>
      <c r="L8207" s="7">
        <v>104.36493566102401</v>
      </c>
      <c r="M8207" s="7">
        <v>84.180062226626106</v>
      </c>
      <c r="N8207" s="7">
        <v>143.412907165886</v>
      </c>
      <c r="O8207" s="7">
        <v>150.202229008557</v>
      </c>
      <c r="P8207" s="7">
        <v>118.42206162344699</v>
      </c>
      <c r="Q8207" s="7">
        <v>122.57249344951001</v>
      </c>
    </row>
    <row r="8208" spans="1:17">
      <c r="A8208" s="6">
        <v>2016</v>
      </c>
      <c r="B8208" s="6" t="s">
        <v>1926</v>
      </c>
      <c r="C8208" s="6">
        <v>421126</v>
      </c>
      <c r="D8208">
        <f t="shared" si="256"/>
        <v>42</v>
      </c>
      <c r="E8208" t="str">
        <f>VLOOKUP(D8208,'Regionalism Code'!B:C,2,FALSE)</f>
        <v>湖北省</v>
      </c>
      <c r="F8208">
        <f t="shared" si="257"/>
        <v>4211</v>
      </c>
      <c r="G8208" t="str">
        <f>IF(F8208&gt;10000,"省直辖县市",VLOOKUP(F8208,'Regionalism Code'!H:I,2,FALSE))</f>
        <v>黄冈市</v>
      </c>
      <c r="H8208" s="7">
        <v>91.228107227938295</v>
      </c>
      <c r="I8208" s="7">
        <v>90.779380778980993</v>
      </c>
      <c r="J8208" s="7">
        <v>104.401561842804</v>
      </c>
      <c r="K8208" s="7">
        <v>71.4964028779562</v>
      </c>
      <c r="L8208" s="7">
        <v>76.237253435387302</v>
      </c>
      <c r="M8208" s="7">
        <v>89.041184125670398</v>
      </c>
      <c r="N8208" s="7">
        <v>120.701577838041</v>
      </c>
      <c r="O8208" s="7">
        <v>116.471362602772</v>
      </c>
      <c r="P8208" s="7">
        <v>86.415780376049895</v>
      </c>
      <c r="Q8208" s="7">
        <v>68.777124959939997</v>
      </c>
    </row>
    <row r="8209" spans="1:17">
      <c r="A8209" s="6">
        <v>2017</v>
      </c>
      <c r="B8209" s="6" t="s">
        <v>1926</v>
      </c>
      <c r="C8209" s="6">
        <v>421126</v>
      </c>
      <c r="D8209">
        <f t="shared" si="256"/>
        <v>42</v>
      </c>
      <c r="E8209" t="str">
        <f>VLOOKUP(D8209,'Regionalism Code'!B:C,2,FALSE)</f>
        <v>湖北省</v>
      </c>
      <c r="F8209">
        <f t="shared" si="257"/>
        <v>4211</v>
      </c>
      <c r="G8209" t="str">
        <f>IF(F8209&gt;10000,"省直辖县市",VLOOKUP(F8209,'Regionalism Code'!H:I,2,FALSE))</f>
        <v>黄冈市</v>
      </c>
      <c r="H8209" s="7">
        <v>106.395671826664</v>
      </c>
      <c r="I8209" s="7">
        <v>91.237409505581695</v>
      </c>
      <c r="J8209" s="7">
        <v>137.31143500719901</v>
      </c>
      <c r="K8209" s="7">
        <v>78.330058065585604</v>
      </c>
      <c r="L8209" s="7">
        <v>101.83296293791901</v>
      </c>
      <c r="M8209" s="7">
        <v>98.011614522454806</v>
      </c>
      <c r="N8209" s="7">
        <v>155.153019016732</v>
      </c>
      <c r="O8209" s="7">
        <v>153.56445136297799</v>
      </c>
      <c r="P8209" s="7">
        <v>137.52656509187801</v>
      </c>
      <c r="Q8209" s="7">
        <v>100.27566725993999</v>
      </c>
    </row>
    <row r="8210" spans="1:17">
      <c r="A8210" s="6">
        <v>2018</v>
      </c>
      <c r="B8210" s="6" t="s">
        <v>1926</v>
      </c>
      <c r="C8210" s="6">
        <v>421126</v>
      </c>
      <c r="D8210">
        <f t="shared" si="256"/>
        <v>42</v>
      </c>
      <c r="E8210" t="str">
        <f>VLOOKUP(D8210,'Regionalism Code'!B:C,2,FALSE)</f>
        <v>湖北省</v>
      </c>
      <c r="F8210">
        <f t="shared" si="257"/>
        <v>4211</v>
      </c>
      <c r="G8210" t="str">
        <f>IF(F8210&gt;10000,"省直辖县市",VLOOKUP(F8210,'Regionalism Code'!H:I,2,FALSE))</f>
        <v>黄冈市</v>
      </c>
      <c r="H8210" s="7">
        <v>107.266662016152</v>
      </c>
      <c r="I8210" s="7">
        <v>89.4639747873087</v>
      </c>
      <c r="J8210" s="7">
        <v>134.13891625587499</v>
      </c>
      <c r="K8210" s="7">
        <v>80.592707240141905</v>
      </c>
      <c r="L8210" s="7">
        <v>107.39720248573801</v>
      </c>
      <c r="M8210" s="7">
        <v>88.481256779575403</v>
      </c>
      <c r="N8210" s="7">
        <v>148.58310226498699</v>
      </c>
      <c r="O8210" s="7">
        <v>153.201726598074</v>
      </c>
      <c r="P8210" s="7">
        <v>120.008283150822</v>
      </c>
      <c r="Q8210" s="7">
        <v>117.22625143695601</v>
      </c>
    </row>
    <row r="8211" spans="1:17">
      <c r="A8211" s="6">
        <v>2016</v>
      </c>
      <c r="B8211" s="6" t="s">
        <v>1927</v>
      </c>
      <c r="C8211" s="6">
        <v>421127</v>
      </c>
      <c r="D8211">
        <f t="shared" si="256"/>
        <v>42</v>
      </c>
      <c r="E8211" t="str">
        <f>VLOOKUP(D8211,'Regionalism Code'!B:C,2,FALSE)</f>
        <v>湖北省</v>
      </c>
      <c r="F8211">
        <f t="shared" si="257"/>
        <v>4211</v>
      </c>
      <c r="G8211" t="str">
        <f>IF(F8211&gt;10000,"省直辖县市",VLOOKUP(F8211,'Regionalism Code'!H:I,2,FALSE))</f>
        <v>黄冈市</v>
      </c>
      <c r="H8211" s="7">
        <v>90.541424463703905</v>
      </c>
      <c r="I8211" s="7">
        <v>88.316734480425794</v>
      </c>
      <c r="J8211" s="7">
        <v>100.45942749852701</v>
      </c>
      <c r="K8211" s="7">
        <v>68.058119020682199</v>
      </c>
      <c r="L8211" s="7">
        <v>74.122962218497804</v>
      </c>
      <c r="M8211" s="7">
        <v>84.586385730306603</v>
      </c>
      <c r="N8211" s="7">
        <v>116.284696504533</v>
      </c>
      <c r="O8211" s="7">
        <v>110.787531597721</v>
      </c>
      <c r="P8211" s="7">
        <v>87.488309031302606</v>
      </c>
      <c r="Q8211" s="7">
        <v>79.870271574829502</v>
      </c>
    </row>
    <row r="8212" spans="1:17">
      <c r="A8212" s="6">
        <v>2017</v>
      </c>
      <c r="B8212" s="6" t="s">
        <v>1927</v>
      </c>
      <c r="C8212" s="6">
        <v>421127</v>
      </c>
      <c r="D8212">
        <f t="shared" si="256"/>
        <v>42</v>
      </c>
      <c r="E8212" t="str">
        <f>VLOOKUP(D8212,'Regionalism Code'!B:C,2,FALSE)</f>
        <v>湖北省</v>
      </c>
      <c r="F8212">
        <f t="shared" si="257"/>
        <v>4211</v>
      </c>
      <c r="G8212" t="str">
        <f>IF(F8212&gt;10000,"省直辖县市",VLOOKUP(F8212,'Regionalism Code'!H:I,2,FALSE))</f>
        <v>黄冈市</v>
      </c>
      <c r="H8212" s="7">
        <v>105.431882736101</v>
      </c>
      <c r="I8212" s="7">
        <v>88.945319482865401</v>
      </c>
      <c r="J8212" s="7">
        <v>135.32943928081201</v>
      </c>
      <c r="K8212" s="7">
        <v>75.239906873419201</v>
      </c>
      <c r="L8212" s="7">
        <v>102.021819100988</v>
      </c>
      <c r="M8212" s="7">
        <v>98.1462133667209</v>
      </c>
      <c r="N8212" s="7">
        <v>153.80843199887499</v>
      </c>
      <c r="O8212" s="7">
        <v>149.340751248685</v>
      </c>
      <c r="P8212" s="7">
        <v>138.16039312212499</v>
      </c>
      <c r="Q8212" s="7">
        <v>105.54808836814701</v>
      </c>
    </row>
    <row r="8213" spans="1:17">
      <c r="A8213" s="6">
        <v>2018</v>
      </c>
      <c r="B8213" s="6" t="s">
        <v>1927</v>
      </c>
      <c r="C8213" s="6">
        <v>421127</v>
      </c>
      <c r="D8213">
        <f t="shared" si="256"/>
        <v>42</v>
      </c>
      <c r="E8213" t="str">
        <f>VLOOKUP(D8213,'Regionalism Code'!B:C,2,FALSE)</f>
        <v>湖北省</v>
      </c>
      <c r="F8213">
        <f t="shared" si="257"/>
        <v>4211</v>
      </c>
      <c r="G8213" t="str">
        <f>IF(F8213&gt;10000,"省直辖县市",VLOOKUP(F8213,'Regionalism Code'!H:I,2,FALSE))</f>
        <v>黄冈市</v>
      </c>
      <c r="H8213" s="7">
        <v>106.763958099847</v>
      </c>
      <c r="I8213" s="7">
        <v>88.109102816275893</v>
      </c>
      <c r="J8213" s="7">
        <v>134.66410092400901</v>
      </c>
      <c r="K8213" s="7">
        <v>81.822278641609302</v>
      </c>
      <c r="L8213" s="7">
        <v>104.65814705797899</v>
      </c>
      <c r="M8213" s="7">
        <v>90.201682354327801</v>
      </c>
      <c r="N8213" s="7">
        <v>151.75983431033299</v>
      </c>
      <c r="O8213" s="7">
        <v>153.07525212010799</v>
      </c>
      <c r="P8213" s="7">
        <v>120.528409342733</v>
      </c>
      <c r="Q8213" s="7">
        <v>117.669524652813</v>
      </c>
    </row>
    <row r="8214" spans="1:17">
      <c r="A8214" s="6">
        <v>2016</v>
      </c>
      <c r="B8214" s="6" t="s">
        <v>1928</v>
      </c>
      <c r="C8214" s="6">
        <v>421181</v>
      </c>
      <c r="D8214">
        <f t="shared" si="256"/>
        <v>42</v>
      </c>
      <c r="E8214" t="str">
        <f>VLOOKUP(D8214,'Regionalism Code'!B:C,2,FALSE)</f>
        <v>湖北省</v>
      </c>
      <c r="F8214">
        <f t="shared" si="257"/>
        <v>4211</v>
      </c>
      <c r="G8214" t="str">
        <f>IF(F8214&gt;10000,"省直辖县市",VLOOKUP(F8214,'Regionalism Code'!H:I,2,FALSE))</f>
        <v>黄冈市</v>
      </c>
      <c r="H8214" s="7">
        <v>93.018398463809703</v>
      </c>
      <c r="I8214" s="7">
        <v>91.1469662905495</v>
      </c>
      <c r="J8214" s="7">
        <v>97.856157886939798</v>
      </c>
      <c r="K8214" s="7">
        <v>66.008048734679207</v>
      </c>
      <c r="L8214" s="7">
        <v>66.774097445539198</v>
      </c>
      <c r="M8214" s="7">
        <v>84.997451030475204</v>
      </c>
      <c r="N8214" s="7">
        <v>118.78042293868801</v>
      </c>
      <c r="O8214" s="7">
        <v>107.02921083312501</v>
      </c>
      <c r="P8214" s="7">
        <v>81.958313775304006</v>
      </c>
      <c r="Q8214" s="7">
        <v>90.412552549630604</v>
      </c>
    </row>
    <row r="8215" spans="1:17">
      <c r="A8215" s="6">
        <v>2017</v>
      </c>
      <c r="B8215" s="6" t="s">
        <v>1928</v>
      </c>
      <c r="C8215" s="6">
        <v>421181</v>
      </c>
      <c r="D8215">
        <f t="shared" si="256"/>
        <v>42</v>
      </c>
      <c r="E8215" t="str">
        <f>VLOOKUP(D8215,'Regionalism Code'!B:C,2,FALSE)</f>
        <v>湖北省</v>
      </c>
      <c r="F8215">
        <f t="shared" si="257"/>
        <v>4211</v>
      </c>
      <c r="G8215" t="str">
        <f>IF(F8215&gt;10000,"省直辖县市",VLOOKUP(F8215,'Regionalism Code'!H:I,2,FALSE))</f>
        <v>黄冈市</v>
      </c>
      <c r="H8215" s="7">
        <v>107.040193757667</v>
      </c>
      <c r="I8215" s="7">
        <v>92.324789687866499</v>
      </c>
      <c r="J8215" s="7">
        <v>133.00266431935501</v>
      </c>
      <c r="K8215" s="7">
        <v>73.272857009531904</v>
      </c>
      <c r="L8215" s="7">
        <v>93.108793241752906</v>
      </c>
      <c r="M8215" s="7">
        <v>95.029157427433105</v>
      </c>
      <c r="N8215" s="7">
        <v>156.42444776702399</v>
      </c>
      <c r="O8215" s="7">
        <v>147.81946897252899</v>
      </c>
      <c r="P8215" s="7">
        <v>131.26707111226699</v>
      </c>
      <c r="Q8215" s="7">
        <v>108.458834891207</v>
      </c>
    </row>
    <row r="8216" spans="1:17">
      <c r="A8216" s="6">
        <v>2018</v>
      </c>
      <c r="B8216" s="6" t="s">
        <v>1928</v>
      </c>
      <c r="C8216" s="6">
        <v>421181</v>
      </c>
      <c r="D8216">
        <f t="shared" si="256"/>
        <v>42</v>
      </c>
      <c r="E8216" t="str">
        <f>VLOOKUP(D8216,'Regionalism Code'!B:C,2,FALSE)</f>
        <v>湖北省</v>
      </c>
      <c r="F8216">
        <f t="shared" si="257"/>
        <v>4211</v>
      </c>
      <c r="G8216" t="str">
        <f>IF(F8216&gt;10000,"省直辖县市",VLOOKUP(F8216,'Regionalism Code'!H:I,2,FALSE))</f>
        <v>黄冈市</v>
      </c>
      <c r="H8216" s="7">
        <v>108.98616164274</v>
      </c>
      <c r="I8216" s="7">
        <v>91.958483782435493</v>
      </c>
      <c r="J8216" s="7">
        <v>134.228898125173</v>
      </c>
      <c r="K8216" s="7">
        <v>83.578553306002306</v>
      </c>
      <c r="L8216" s="7">
        <v>101.312127233352</v>
      </c>
      <c r="M8216" s="7">
        <v>88.494878910107502</v>
      </c>
      <c r="N8216" s="7">
        <v>153.52812958758599</v>
      </c>
      <c r="O8216" s="7">
        <v>152.976098012416</v>
      </c>
      <c r="P8216" s="7">
        <v>117.826125052108</v>
      </c>
      <c r="Q8216" s="7">
        <v>119.34788044087701</v>
      </c>
    </row>
    <row r="8217" spans="1:17">
      <c r="A8217" s="6">
        <v>2016</v>
      </c>
      <c r="B8217" s="6" t="s">
        <v>1929</v>
      </c>
      <c r="C8217" s="6">
        <v>421182</v>
      </c>
      <c r="D8217">
        <f t="shared" si="256"/>
        <v>42</v>
      </c>
      <c r="E8217" t="str">
        <f>VLOOKUP(D8217,'Regionalism Code'!B:C,2,FALSE)</f>
        <v>湖北省</v>
      </c>
      <c r="F8217">
        <f t="shared" si="257"/>
        <v>4211</v>
      </c>
      <c r="G8217" t="str">
        <f>IF(F8217&gt;10000,"省直辖县市",VLOOKUP(F8217,'Regionalism Code'!H:I,2,FALSE))</f>
        <v>黄冈市</v>
      </c>
      <c r="H8217" s="7">
        <v>95.353581470704498</v>
      </c>
      <c r="I8217" s="7">
        <v>91.781858569764793</v>
      </c>
      <c r="J8217" s="7">
        <v>105.504152559703</v>
      </c>
      <c r="K8217" s="7">
        <v>71.764715188812602</v>
      </c>
      <c r="L8217" s="7">
        <v>79.143117857800206</v>
      </c>
      <c r="M8217" s="7">
        <v>89.439729369981194</v>
      </c>
      <c r="N8217" s="7">
        <v>117.57508716872201</v>
      </c>
      <c r="O8217" s="7">
        <v>118.62944272902401</v>
      </c>
      <c r="P8217" s="7">
        <v>91.973360062483806</v>
      </c>
      <c r="Q8217" s="7">
        <v>88.707989375500503</v>
      </c>
    </row>
    <row r="8218" spans="1:17">
      <c r="A8218" s="6">
        <v>2017</v>
      </c>
      <c r="B8218" s="6" t="s">
        <v>1929</v>
      </c>
      <c r="C8218" s="6">
        <v>421182</v>
      </c>
      <c r="D8218">
        <f t="shared" si="256"/>
        <v>42</v>
      </c>
      <c r="E8218" t="str">
        <f>VLOOKUP(D8218,'Regionalism Code'!B:C,2,FALSE)</f>
        <v>湖北省</v>
      </c>
      <c r="F8218">
        <f t="shared" si="257"/>
        <v>4211</v>
      </c>
      <c r="G8218" t="str">
        <f>IF(F8218&gt;10000,"省直辖县市",VLOOKUP(F8218,'Regionalism Code'!H:I,2,FALSE))</f>
        <v>黄冈市</v>
      </c>
      <c r="H8218" s="7">
        <v>108.84466893742</v>
      </c>
      <c r="I8218" s="7">
        <v>92.391091043567002</v>
      </c>
      <c r="J8218" s="7">
        <v>139.91105607281301</v>
      </c>
      <c r="K8218" s="7">
        <v>81.282076947739597</v>
      </c>
      <c r="L8218" s="7">
        <v>102.399282023976</v>
      </c>
      <c r="M8218" s="7">
        <v>101.492362555946</v>
      </c>
      <c r="N8218" s="7">
        <v>158.990113736506</v>
      </c>
      <c r="O8218" s="7">
        <v>156.061769515196</v>
      </c>
      <c r="P8218" s="7">
        <v>139.94957711567699</v>
      </c>
      <c r="Q8218" s="7">
        <v>106.72821617928101</v>
      </c>
    </row>
    <row r="8219" spans="1:17">
      <c r="A8219" s="6">
        <v>2018</v>
      </c>
      <c r="B8219" s="6" t="s">
        <v>1929</v>
      </c>
      <c r="C8219" s="6">
        <v>421182</v>
      </c>
      <c r="D8219">
        <f t="shared" si="256"/>
        <v>42</v>
      </c>
      <c r="E8219" t="str">
        <f>VLOOKUP(D8219,'Regionalism Code'!B:C,2,FALSE)</f>
        <v>湖北省</v>
      </c>
      <c r="F8219">
        <f t="shared" si="257"/>
        <v>4211</v>
      </c>
      <c r="G8219" t="str">
        <f>IF(F8219&gt;10000,"省直辖县市",VLOOKUP(F8219,'Regionalism Code'!H:I,2,FALSE))</f>
        <v>黄冈市</v>
      </c>
      <c r="H8219" s="7">
        <v>109.63199356952001</v>
      </c>
      <c r="I8219" s="7">
        <v>91.033441219808196</v>
      </c>
      <c r="J8219" s="7">
        <v>140.33719789610799</v>
      </c>
      <c r="K8219" s="7">
        <v>87.680845440103994</v>
      </c>
      <c r="L8219" s="7">
        <v>108.54282874890301</v>
      </c>
      <c r="M8219" s="7">
        <v>94.172945567831803</v>
      </c>
      <c r="N8219" s="7">
        <v>153.475679141895</v>
      </c>
      <c r="O8219" s="7">
        <v>163.32505030622099</v>
      </c>
      <c r="P8219" s="7">
        <v>122.493430083238</v>
      </c>
      <c r="Q8219" s="7">
        <v>115.25458368419299</v>
      </c>
    </row>
    <row r="8220" spans="1:17">
      <c r="A8220" s="6">
        <v>2016</v>
      </c>
      <c r="B8220" s="6" t="s">
        <v>1930</v>
      </c>
      <c r="C8220" s="6">
        <v>421202</v>
      </c>
      <c r="D8220">
        <f t="shared" si="256"/>
        <v>42</v>
      </c>
      <c r="E8220" t="str">
        <f>VLOOKUP(D8220,'Regionalism Code'!B:C,2,FALSE)</f>
        <v>湖北省</v>
      </c>
      <c r="F8220">
        <f t="shared" si="257"/>
        <v>4212</v>
      </c>
      <c r="G8220" t="str">
        <f>IF(F8220&gt;10000,"省直辖县市",VLOOKUP(F8220,'Regionalism Code'!H:I,2,FALSE))</f>
        <v>咸宁市</v>
      </c>
      <c r="H8220" s="7">
        <v>99.447137521018306</v>
      </c>
      <c r="I8220" s="7">
        <v>99.482466657615305</v>
      </c>
      <c r="J8220" s="7">
        <v>106.93951074038399</v>
      </c>
      <c r="K8220" s="7">
        <v>83.076077960664094</v>
      </c>
      <c r="L8220" s="7">
        <v>79.585085546455105</v>
      </c>
      <c r="M8220" s="7">
        <v>96.167613928162297</v>
      </c>
      <c r="N8220" s="7">
        <v>114.77945363039601</v>
      </c>
      <c r="O8220" s="7">
        <v>121.796632127802</v>
      </c>
      <c r="P8220" s="7">
        <v>91.358341340278002</v>
      </c>
      <c r="Q8220" s="7">
        <v>85.721738945282198</v>
      </c>
    </row>
    <row r="8221" spans="1:17">
      <c r="A8221" s="6">
        <v>2017</v>
      </c>
      <c r="B8221" s="6" t="s">
        <v>1930</v>
      </c>
      <c r="C8221" s="6">
        <v>421202</v>
      </c>
      <c r="D8221">
        <f t="shared" si="256"/>
        <v>42</v>
      </c>
      <c r="E8221" t="str">
        <f>VLOOKUP(D8221,'Regionalism Code'!B:C,2,FALSE)</f>
        <v>湖北省</v>
      </c>
      <c r="F8221">
        <f t="shared" si="257"/>
        <v>4212</v>
      </c>
      <c r="G8221" t="str">
        <f>IF(F8221&gt;10000,"省直辖县市",VLOOKUP(F8221,'Regionalism Code'!H:I,2,FALSE))</f>
        <v>咸宁市</v>
      </c>
      <c r="H8221" s="7">
        <v>114.679018059627</v>
      </c>
      <c r="I8221" s="7">
        <v>100.82367806841999</v>
      </c>
      <c r="J8221" s="7">
        <v>143.57751641334301</v>
      </c>
      <c r="K8221" s="7">
        <v>96.502302905795602</v>
      </c>
      <c r="L8221" s="7">
        <v>104.18852131485301</v>
      </c>
      <c r="M8221" s="7">
        <v>109.19489482280299</v>
      </c>
      <c r="N8221" s="7">
        <v>156.54277863013601</v>
      </c>
      <c r="O8221" s="7">
        <v>164.34250070381401</v>
      </c>
      <c r="P8221" s="7">
        <v>136.78240480005701</v>
      </c>
      <c r="Q8221" s="7">
        <v>107.922982884718</v>
      </c>
    </row>
    <row r="8222" spans="1:17">
      <c r="A8222" s="6">
        <v>2018</v>
      </c>
      <c r="B8222" s="6" t="s">
        <v>1930</v>
      </c>
      <c r="C8222" s="6">
        <v>421202</v>
      </c>
      <c r="D8222">
        <f t="shared" si="256"/>
        <v>42</v>
      </c>
      <c r="E8222" t="str">
        <f>VLOOKUP(D8222,'Regionalism Code'!B:C,2,FALSE)</f>
        <v>湖北省</v>
      </c>
      <c r="F8222">
        <f t="shared" si="257"/>
        <v>4212</v>
      </c>
      <c r="G8222" t="str">
        <f>IF(F8222&gt;10000,"省直辖县市",VLOOKUP(F8222,'Regionalism Code'!H:I,2,FALSE))</f>
        <v>咸宁市</v>
      </c>
      <c r="H8222" s="7">
        <v>116.693827204309</v>
      </c>
      <c r="I8222" s="7">
        <v>100.275854459101</v>
      </c>
      <c r="J8222" s="7">
        <v>146.18238753652901</v>
      </c>
      <c r="K8222" s="7">
        <v>103.030183481866</v>
      </c>
      <c r="L8222" s="7">
        <v>116.361419169878</v>
      </c>
      <c r="M8222" s="7">
        <v>96.633131961129706</v>
      </c>
      <c r="N8222" s="7">
        <v>151.216901935892</v>
      </c>
      <c r="O8222" s="7">
        <v>173.973561443889</v>
      </c>
      <c r="P8222" s="7">
        <v>125.22931381055599</v>
      </c>
      <c r="Q8222" s="7">
        <v>117.327448150687</v>
      </c>
    </row>
    <row r="8223" spans="1:17">
      <c r="A8223" s="6">
        <v>2016</v>
      </c>
      <c r="B8223" s="6" t="s">
        <v>1931</v>
      </c>
      <c r="C8223" s="6">
        <v>421221</v>
      </c>
      <c r="D8223">
        <f t="shared" si="256"/>
        <v>42</v>
      </c>
      <c r="E8223" t="str">
        <f>VLOOKUP(D8223,'Regionalism Code'!B:C,2,FALSE)</f>
        <v>湖北省</v>
      </c>
      <c r="F8223">
        <f t="shared" si="257"/>
        <v>4212</v>
      </c>
      <c r="G8223" t="str">
        <f>IF(F8223&gt;10000,"省直辖县市",VLOOKUP(F8223,'Regionalism Code'!H:I,2,FALSE))</f>
        <v>咸宁市</v>
      </c>
      <c r="H8223" s="7">
        <v>96.730188852428199</v>
      </c>
      <c r="I8223" s="7">
        <v>92.565463221014596</v>
      </c>
      <c r="J8223" s="7">
        <v>112.23363190683899</v>
      </c>
      <c r="K8223" s="7">
        <v>76.538839338216903</v>
      </c>
      <c r="L8223" s="7">
        <v>105.892404857652</v>
      </c>
      <c r="M8223" s="7">
        <v>89.010068280963097</v>
      </c>
      <c r="N8223" s="7">
        <v>120.752200979398</v>
      </c>
      <c r="O8223" s="7">
        <v>122.357493033978</v>
      </c>
      <c r="P8223" s="7">
        <v>92.593927676505899</v>
      </c>
      <c r="Q8223" s="7">
        <v>82.315750291773298</v>
      </c>
    </row>
    <row r="8224" spans="1:17">
      <c r="A8224" s="6">
        <v>2017</v>
      </c>
      <c r="B8224" s="6" t="s">
        <v>1931</v>
      </c>
      <c r="C8224" s="6">
        <v>421221</v>
      </c>
      <c r="D8224">
        <f t="shared" si="256"/>
        <v>42</v>
      </c>
      <c r="E8224" t="str">
        <f>VLOOKUP(D8224,'Regionalism Code'!B:C,2,FALSE)</f>
        <v>湖北省</v>
      </c>
      <c r="F8224">
        <f t="shared" si="257"/>
        <v>4212</v>
      </c>
      <c r="G8224" t="str">
        <f>IF(F8224&gt;10000,"省直辖县市",VLOOKUP(F8224,'Regionalism Code'!H:I,2,FALSE))</f>
        <v>咸宁市</v>
      </c>
      <c r="H8224" s="7">
        <v>106.71308971237499</v>
      </c>
      <c r="I8224" s="7">
        <v>94.107869000182504</v>
      </c>
      <c r="J8224" s="7">
        <v>145.58460707301001</v>
      </c>
      <c r="K8224" s="7">
        <v>98.201048593889695</v>
      </c>
      <c r="L8224" s="7">
        <v>115.467507095385</v>
      </c>
      <c r="M8224" s="7">
        <v>103.786455474856</v>
      </c>
      <c r="N8224" s="7">
        <v>158.32816736287899</v>
      </c>
      <c r="O8224" s="7">
        <v>164.01347039825299</v>
      </c>
      <c r="P8224" s="7">
        <v>138.37018446937799</v>
      </c>
      <c r="Q8224" s="7">
        <v>77.706141260468002</v>
      </c>
    </row>
    <row r="8225" spans="1:17">
      <c r="A8225" s="6">
        <v>2018</v>
      </c>
      <c r="B8225" s="6" t="s">
        <v>1931</v>
      </c>
      <c r="C8225" s="6">
        <v>421221</v>
      </c>
      <c r="D8225">
        <f t="shared" si="256"/>
        <v>42</v>
      </c>
      <c r="E8225" t="str">
        <f>VLOOKUP(D8225,'Regionalism Code'!B:C,2,FALSE)</f>
        <v>湖北省</v>
      </c>
      <c r="F8225">
        <f t="shared" si="257"/>
        <v>4212</v>
      </c>
      <c r="G8225" t="str">
        <f>IF(F8225&gt;10000,"省直辖县市",VLOOKUP(F8225,'Regionalism Code'!H:I,2,FALSE))</f>
        <v>咸宁市</v>
      </c>
      <c r="H8225" s="7">
        <v>111.130423445437</v>
      </c>
      <c r="I8225" s="7">
        <v>93.0030208768638</v>
      </c>
      <c r="J8225" s="7">
        <v>143.591845589108</v>
      </c>
      <c r="K8225" s="7">
        <v>91.714949470095902</v>
      </c>
      <c r="L8225" s="7">
        <v>120.787343607694</v>
      </c>
      <c r="M8225" s="7">
        <v>90.828043619965797</v>
      </c>
      <c r="N8225" s="7">
        <v>155.29551265628601</v>
      </c>
      <c r="O8225" s="7">
        <v>165.63220532850701</v>
      </c>
      <c r="P8225" s="7">
        <v>122.534201007242</v>
      </c>
      <c r="Q8225" s="7">
        <v>112.006051180583</v>
      </c>
    </row>
    <row r="8226" spans="1:17">
      <c r="A8226" s="6">
        <v>2016</v>
      </c>
      <c r="B8226" s="6" t="s">
        <v>1932</v>
      </c>
      <c r="C8226" s="6">
        <v>421222</v>
      </c>
      <c r="D8226">
        <f t="shared" si="256"/>
        <v>42</v>
      </c>
      <c r="E8226" t="str">
        <f>VLOOKUP(D8226,'Regionalism Code'!B:C,2,FALSE)</f>
        <v>湖北省</v>
      </c>
      <c r="F8226">
        <f t="shared" si="257"/>
        <v>4212</v>
      </c>
      <c r="G8226" t="str">
        <f>IF(F8226&gt;10000,"省直辖县市",VLOOKUP(F8226,'Regionalism Code'!H:I,2,FALSE))</f>
        <v>咸宁市</v>
      </c>
      <c r="H8226" s="7">
        <v>92.931916825266001</v>
      </c>
      <c r="I8226" s="7">
        <v>90.166657453521694</v>
      </c>
      <c r="J8226" s="7">
        <v>101.801634929618</v>
      </c>
      <c r="K8226" s="7">
        <v>69.081779931029899</v>
      </c>
      <c r="L8226" s="7">
        <v>85.320149338300595</v>
      </c>
      <c r="M8226" s="7">
        <v>84.538136877805499</v>
      </c>
      <c r="N8226" s="7">
        <v>114.79148438235799</v>
      </c>
      <c r="O8226" s="7">
        <v>111.32838632851301</v>
      </c>
      <c r="P8226" s="7">
        <v>84.324760107372697</v>
      </c>
      <c r="Q8226" s="7">
        <v>85.950760543824501</v>
      </c>
    </row>
    <row r="8227" spans="1:17">
      <c r="A8227" s="6">
        <v>2017</v>
      </c>
      <c r="B8227" s="6" t="s">
        <v>1932</v>
      </c>
      <c r="C8227" s="6">
        <v>421222</v>
      </c>
      <c r="D8227">
        <f t="shared" si="256"/>
        <v>42</v>
      </c>
      <c r="E8227" t="str">
        <f>VLOOKUP(D8227,'Regionalism Code'!B:C,2,FALSE)</f>
        <v>湖北省</v>
      </c>
      <c r="F8227">
        <f t="shared" si="257"/>
        <v>4212</v>
      </c>
      <c r="G8227" t="str">
        <f>IF(F8227&gt;10000,"省直辖县市",VLOOKUP(F8227,'Regionalism Code'!H:I,2,FALSE))</f>
        <v>咸宁市</v>
      </c>
      <c r="H8227" s="7">
        <v>105.213202274401</v>
      </c>
      <c r="I8227" s="7">
        <v>90.898154816767502</v>
      </c>
      <c r="J8227" s="7">
        <v>132.33109320877901</v>
      </c>
      <c r="K8227" s="7">
        <v>74.170137925743802</v>
      </c>
      <c r="L8227" s="7">
        <v>103.391611081585</v>
      </c>
      <c r="M8227" s="7">
        <v>95.083713083853098</v>
      </c>
      <c r="N8227" s="7">
        <v>143.38242520183499</v>
      </c>
      <c r="O8227" s="7">
        <v>149.14605084726301</v>
      </c>
      <c r="P8227" s="7">
        <v>135.28072235792999</v>
      </c>
      <c r="Q8227" s="7">
        <v>103.21017938102</v>
      </c>
    </row>
    <row r="8228" spans="1:17">
      <c r="A8228" s="6">
        <v>2018</v>
      </c>
      <c r="B8228" s="6" t="s">
        <v>1932</v>
      </c>
      <c r="C8228" s="6">
        <v>421222</v>
      </c>
      <c r="D8228">
        <f t="shared" si="256"/>
        <v>42</v>
      </c>
      <c r="E8228" t="str">
        <f>VLOOKUP(D8228,'Regionalism Code'!B:C,2,FALSE)</f>
        <v>湖北省</v>
      </c>
      <c r="F8228">
        <f t="shared" si="257"/>
        <v>4212</v>
      </c>
      <c r="G8228" t="str">
        <f>IF(F8228&gt;10000,"省直辖县市",VLOOKUP(F8228,'Regionalism Code'!H:I,2,FALSE))</f>
        <v>咸宁市</v>
      </c>
      <c r="H8228" s="7">
        <v>106.02846302537699</v>
      </c>
      <c r="I8228" s="7">
        <v>89.573379361576599</v>
      </c>
      <c r="J8228" s="7">
        <v>131.44559185435801</v>
      </c>
      <c r="K8228" s="7">
        <v>80.044961533064395</v>
      </c>
      <c r="L8228" s="7">
        <v>115.169296001522</v>
      </c>
      <c r="M8228" s="7">
        <v>84.309490190908505</v>
      </c>
      <c r="N8228" s="7">
        <v>139.419912778259</v>
      </c>
      <c r="O8228" s="7">
        <v>150.343832794858</v>
      </c>
      <c r="P8228" s="7">
        <v>117.47172369038999</v>
      </c>
      <c r="Q8228" s="7">
        <v>114.182406259982</v>
      </c>
    </row>
    <row r="8229" spans="1:17">
      <c r="A8229" s="6">
        <v>2016</v>
      </c>
      <c r="B8229" s="6" t="s">
        <v>1933</v>
      </c>
      <c r="C8229" s="6">
        <v>421223</v>
      </c>
      <c r="D8229">
        <f t="shared" si="256"/>
        <v>42</v>
      </c>
      <c r="E8229" t="str">
        <f>VLOOKUP(D8229,'Regionalism Code'!B:C,2,FALSE)</f>
        <v>湖北省</v>
      </c>
      <c r="F8229">
        <f t="shared" si="257"/>
        <v>4212</v>
      </c>
      <c r="G8229" t="str">
        <f>IF(F8229&gt;10000,"省直辖县市",VLOOKUP(F8229,'Regionalism Code'!H:I,2,FALSE))</f>
        <v>咸宁市</v>
      </c>
      <c r="H8229" s="7">
        <v>91.389648901845604</v>
      </c>
      <c r="I8229" s="7">
        <v>90.547880097140805</v>
      </c>
      <c r="J8229" s="7">
        <v>97.271831340943805</v>
      </c>
      <c r="K8229" s="7">
        <v>66.722843842365194</v>
      </c>
      <c r="L8229" s="7">
        <v>78.913792042941694</v>
      </c>
      <c r="M8229" s="7">
        <v>81.131740087175501</v>
      </c>
      <c r="N8229" s="7">
        <v>104.191851910186</v>
      </c>
      <c r="O8229" s="7">
        <v>110.085794168866</v>
      </c>
      <c r="P8229" s="7">
        <v>83.740404318319307</v>
      </c>
      <c r="Q8229" s="7">
        <v>83.485890880068595</v>
      </c>
    </row>
    <row r="8230" spans="1:17">
      <c r="A8230" s="6">
        <v>2017</v>
      </c>
      <c r="B8230" s="6" t="s">
        <v>1933</v>
      </c>
      <c r="C8230" s="6">
        <v>421223</v>
      </c>
      <c r="D8230">
        <f t="shared" si="256"/>
        <v>42</v>
      </c>
      <c r="E8230" t="str">
        <f>VLOOKUP(D8230,'Regionalism Code'!B:C,2,FALSE)</f>
        <v>湖北省</v>
      </c>
      <c r="F8230">
        <f t="shared" si="257"/>
        <v>4212</v>
      </c>
      <c r="G8230" t="str">
        <f>IF(F8230&gt;10000,"省直辖县市",VLOOKUP(F8230,'Regionalism Code'!H:I,2,FALSE))</f>
        <v>咸宁市</v>
      </c>
      <c r="H8230" s="7">
        <v>105.10853561653801</v>
      </c>
      <c r="I8230" s="7">
        <v>91.6010056678209</v>
      </c>
      <c r="J8230" s="7">
        <v>130.081848962544</v>
      </c>
      <c r="K8230" s="7">
        <v>73.424133245927905</v>
      </c>
      <c r="L8230" s="7">
        <v>101.159909248047</v>
      </c>
      <c r="M8230" s="7">
        <v>95.463808757383603</v>
      </c>
      <c r="N8230" s="7">
        <v>137.87193036573899</v>
      </c>
      <c r="O8230" s="7">
        <v>148.65671247337801</v>
      </c>
      <c r="P8230" s="7">
        <v>132.11540682448901</v>
      </c>
      <c r="Q8230" s="7">
        <v>104.33613437895301</v>
      </c>
    </row>
    <row r="8231" spans="1:17">
      <c r="A8231" s="6">
        <v>2018</v>
      </c>
      <c r="B8231" s="6" t="s">
        <v>1933</v>
      </c>
      <c r="C8231" s="6">
        <v>421223</v>
      </c>
      <c r="D8231">
        <f t="shared" si="256"/>
        <v>42</v>
      </c>
      <c r="E8231" t="str">
        <f>VLOOKUP(D8231,'Regionalism Code'!B:C,2,FALSE)</f>
        <v>湖北省</v>
      </c>
      <c r="F8231">
        <f t="shared" si="257"/>
        <v>4212</v>
      </c>
      <c r="G8231" t="str">
        <f>IF(F8231&gt;10000,"省直辖县市",VLOOKUP(F8231,'Regionalism Code'!H:I,2,FALSE))</f>
        <v>咸宁市</v>
      </c>
      <c r="H8231" s="7">
        <v>105.87763288619</v>
      </c>
      <c r="I8231" s="7">
        <v>90.497122664395306</v>
      </c>
      <c r="J8231" s="7">
        <v>127.93408949798</v>
      </c>
      <c r="K8231" s="7">
        <v>80.541297266839905</v>
      </c>
      <c r="L8231" s="7">
        <v>103.753743926292</v>
      </c>
      <c r="M8231" s="7">
        <v>81.587585066770998</v>
      </c>
      <c r="N8231" s="7">
        <v>132.73476661449399</v>
      </c>
      <c r="O8231" s="7">
        <v>151.37492017179699</v>
      </c>
      <c r="P8231" s="7">
        <v>114.91687374559901</v>
      </c>
      <c r="Q8231" s="7">
        <v>116.590217280231</v>
      </c>
    </row>
    <row r="8232" spans="1:17">
      <c r="A8232" s="6">
        <v>2016</v>
      </c>
      <c r="B8232" s="6" t="s">
        <v>1934</v>
      </c>
      <c r="C8232" s="6">
        <v>421224</v>
      </c>
      <c r="D8232">
        <f t="shared" si="256"/>
        <v>42</v>
      </c>
      <c r="E8232" t="str">
        <f>VLOOKUP(D8232,'Regionalism Code'!B:C,2,FALSE)</f>
        <v>湖北省</v>
      </c>
      <c r="F8232">
        <f t="shared" si="257"/>
        <v>4212</v>
      </c>
      <c r="G8232" t="str">
        <f>IF(F8232&gt;10000,"省直辖县市",VLOOKUP(F8232,'Regionalism Code'!H:I,2,FALSE))</f>
        <v>咸宁市</v>
      </c>
      <c r="H8232" s="7">
        <v>94.476302621627497</v>
      </c>
      <c r="I8232" s="7">
        <v>91.289512975504095</v>
      </c>
      <c r="J8232" s="7">
        <v>103.11978144115101</v>
      </c>
      <c r="K8232" s="7">
        <v>69.909514226482102</v>
      </c>
      <c r="L8232" s="7">
        <v>87.389521504258795</v>
      </c>
      <c r="M8232" s="7">
        <v>85.233528375537105</v>
      </c>
      <c r="N8232" s="7">
        <v>107.93998659047401</v>
      </c>
      <c r="O8232" s="7">
        <v>116.31054441390199</v>
      </c>
      <c r="P8232" s="7">
        <v>91.458484069093799</v>
      </c>
      <c r="Q8232" s="7">
        <v>89.298239065912995</v>
      </c>
    </row>
    <row r="8233" spans="1:17">
      <c r="A8233" s="6">
        <v>2017</v>
      </c>
      <c r="B8233" s="6" t="s">
        <v>1934</v>
      </c>
      <c r="C8233" s="6">
        <v>421224</v>
      </c>
      <c r="D8233">
        <f t="shared" si="256"/>
        <v>42</v>
      </c>
      <c r="E8233" t="str">
        <f>VLOOKUP(D8233,'Regionalism Code'!B:C,2,FALSE)</f>
        <v>湖北省</v>
      </c>
      <c r="F8233">
        <f t="shared" si="257"/>
        <v>4212</v>
      </c>
      <c r="G8233" t="str">
        <f>IF(F8233&gt;10000,"省直辖县市",VLOOKUP(F8233,'Regionalism Code'!H:I,2,FALSE))</f>
        <v>咸宁市</v>
      </c>
      <c r="H8233" s="7">
        <v>106.806722509781</v>
      </c>
      <c r="I8233" s="7">
        <v>91.778818638390106</v>
      </c>
      <c r="J8233" s="7">
        <v>133.13409744737899</v>
      </c>
      <c r="K8233" s="7">
        <v>72.3442964392449</v>
      </c>
      <c r="L8233" s="7">
        <v>98.187611592667906</v>
      </c>
      <c r="M8233" s="7">
        <v>94.991813970438102</v>
      </c>
      <c r="N8233" s="7">
        <v>147.58278947495401</v>
      </c>
      <c r="O8233" s="7">
        <v>151.50795536932</v>
      </c>
      <c r="P8233" s="7">
        <v>132.91871335066401</v>
      </c>
      <c r="Q8233" s="7">
        <v>108.594129276381</v>
      </c>
    </row>
    <row r="8234" spans="1:17">
      <c r="A8234" s="6">
        <v>2018</v>
      </c>
      <c r="B8234" s="6" t="s">
        <v>1934</v>
      </c>
      <c r="C8234" s="6">
        <v>421224</v>
      </c>
      <c r="D8234">
        <f t="shared" si="256"/>
        <v>42</v>
      </c>
      <c r="E8234" t="str">
        <f>VLOOKUP(D8234,'Regionalism Code'!B:C,2,FALSE)</f>
        <v>湖北省</v>
      </c>
      <c r="F8234">
        <f t="shared" si="257"/>
        <v>4212</v>
      </c>
      <c r="G8234" t="str">
        <f>IF(F8234&gt;10000,"省直辖县市",VLOOKUP(F8234,'Regionalism Code'!H:I,2,FALSE))</f>
        <v>咸宁市</v>
      </c>
      <c r="H8234" s="7">
        <v>106.93331743570999</v>
      </c>
      <c r="I8234" s="7">
        <v>90.349419475745194</v>
      </c>
      <c r="J8234" s="7">
        <v>130.03938440774701</v>
      </c>
      <c r="K8234" s="7">
        <v>78.233066080582404</v>
      </c>
      <c r="L8234" s="7">
        <v>104.602865647088</v>
      </c>
      <c r="M8234" s="7">
        <v>81.178128691979097</v>
      </c>
      <c r="N8234" s="7">
        <v>140.444702416805</v>
      </c>
      <c r="O8234" s="7">
        <v>151.64003256866599</v>
      </c>
      <c r="P8234" s="7">
        <v>115.541616822986</v>
      </c>
      <c r="Q8234" s="7">
        <v>119.712223709939</v>
      </c>
    </row>
    <row r="8235" spans="1:17">
      <c r="A8235" s="6">
        <v>2016</v>
      </c>
      <c r="B8235" s="6" t="s">
        <v>1935</v>
      </c>
      <c r="C8235" s="6">
        <v>421281</v>
      </c>
      <c r="D8235">
        <f t="shared" si="256"/>
        <v>42</v>
      </c>
      <c r="E8235" t="str">
        <f>VLOOKUP(D8235,'Regionalism Code'!B:C,2,FALSE)</f>
        <v>湖北省</v>
      </c>
      <c r="F8235">
        <f t="shared" si="257"/>
        <v>4212</v>
      </c>
      <c r="G8235" t="str">
        <f>IF(F8235&gt;10000,"省直辖县市",VLOOKUP(F8235,'Regionalism Code'!H:I,2,FALSE))</f>
        <v>咸宁市</v>
      </c>
      <c r="H8235" s="7">
        <v>94.251139687573499</v>
      </c>
      <c r="I8235" s="7">
        <v>92.604194282251001</v>
      </c>
      <c r="J8235" s="7">
        <v>106.83372670472301</v>
      </c>
      <c r="K8235" s="7">
        <v>74.832605992153105</v>
      </c>
      <c r="L8235" s="7">
        <v>81.819990895548599</v>
      </c>
      <c r="M8235" s="7">
        <v>90.677748909304199</v>
      </c>
      <c r="N8235" s="7">
        <v>118.755642599721</v>
      </c>
      <c r="O8235" s="7">
        <v>121.094557648294</v>
      </c>
      <c r="P8235" s="7">
        <v>86.539840157262503</v>
      </c>
      <c r="Q8235" s="7">
        <v>76.830540501123593</v>
      </c>
    </row>
    <row r="8236" spans="1:17">
      <c r="A8236" s="6">
        <v>2017</v>
      </c>
      <c r="B8236" s="6" t="s">
        <v>1935</v>
      </c>
      <c r="C8236" s="6">
        <v>421281</v>
      </c>
      <c r="D8236">
        <f t="shared" si="256"/>
        <v>42</v>
      </c>
      <c r="E8236" t="str">
        <f>VLOOKUP(D8236,'Regionalism Code'!B:C,2,FALSE)</f>
        <v>湖北省</v>
      </c>
      <c r="F8236">
        <f t="shared" si="257"/>
        <v>4212</v>
      </c>
      <c r="G8236" t="str">
        <f>IF(F8236&gt;10000,"省直辖县市",VLOOKUP(F8236,'Regionalism Code'!H:I,2,FALSE))</f>
        <v>咸宁市</v>
      </c>
      <c r="H8236" s="7">
        <v>108.839695014293</v>
      </c>
      <c r="I8236" s="7">
        <v>93.596096883668096</v>
      </c>
      <c r="J8236" s="7">
        <v>139.16475776744599</v>
      </c>
      <c r="K8236" s="7">
        <v>78.929883398417104</v>
      </c>
      <c r="L8236" s="7">
        <v>102.507769901416</v>
      </c>
      <c r="M8236" s="7">
        <v>101.031685014727</v>
      </c>
      <c r="N8236" s="7">
        <v>159.750290725279</v>
      </c>
      <c r="O8236" s="7">
        <v>156.01597869759999</v>
      </c>
      <c r="P8236" s="7">
        <v>131.93774053419401</v>
      </c>
      <c r="Q8236" s="7">
        <v>104.07501351288801</v>
      </c>
    </row>
    <row r="8237" spans="1:17">
      <c r="A8237" s="6">
        <v>2018</v>
      </c>
      <c r="B8237" s="6" t="s">
        <v>1935</v>
      </c>
      <c r="C8237" s="6">
        <v>421281</v>
      </c>
      <c r="D8237">
        <f t="shared" si="256"/>
        <v>42</v>
      </c>
      <c r="E8237" t="str">
        <f>VLOOKUP(D8237,'Regionalism Code'!B:C,2,FALSE)</f>
        <v>湖北省</v>
      </c>
      <c r="F8237">
        <f t="shared" si="257"/>
        <v>4212</v>
      </c>
      <c r="G8237" t="str">
        <f>IF(F8237&gt;10000,"省直辖县市",VLOOKUP(F8237,'Regionalism Code'!H:I,2,FALSE))</f>
        <v>咸宁市</v>
      </c>
      <c r="H8237" s="7">
        <v>110.447221748209</v>
      </c>
      <c r="I8237" s="7">
        <v>93.049588597171393</v>
      </c>
      <c r="J8237" s="7">
        <v>138.56430392902499</v>
      </c>
      <c r="K8237" s="7">
        <v>86.913665567763005</v>
      </c>
      <c r="L8237" s="7">
        <v>107.720935541003</v>
      </c>
      <c r="M8237" s="7">
        <v>90.666452331779396</v>
      </c>
      <c r="N8237" s="7">
        <v>153.93761228878</v>
      </c>
      <c r="O8237" s="7">
        <v>160.29572204915701</v>
      </c>
      <c r="P8237" s="7">
        <v>119.10296741155901</v>
      </c>
      <c r="Q8237" s="7">
        <v>116.807474914493</v>
      </c>
    </row>
    <row r="8238" spans="1:17">
      <c r="A8238" s="6">
        <v>2016</v>
      </c>
      <c r="B8238" s="6" t="s">
        <v>1936</v>
      </c>
      <c r="C8238" s="6">
        <v>421303</v>
      </c>
      <c r="D8238">
        <f t="shared" si="256"/>
        <v>42</v>
      </c>
      <c r="E8238" t="str">
        <f>VLOOKUP(D8238,'Regionalism Code'!B:C,2,FALSE)</f>
        <v>湖北省</v>
      </c>
      <c r="F8238">
        <f t="shared" si="257"/>
        <v>4213</v>
      </c>
      <c r="G8238" t="str">
        <f>IF(F8238&gt;10000,"省直辖县市",VLOOKUP(F8238,'Regionalism Code'!H:I,2,FALSE))</f>
        <v>随州市</v>
      </c>
      <c r="H8238" s="7">
        <v>97.586100747723293</v>
      </c>
      <c r="I8238" s="7">
        <v>96.848869444104693</v>
      </c>
      <c r="J8238" s="7">
        <v>108.76921988627601</v>
      </c>
      <c r="K8238" s="7">
        <v>76.458459772514104</v>
      </c>
      <c r="L8238" s="7">
        <v>97.579998387630596</v>
      </c>
      <c r="M8238" s="7">
        <v>93.149664307219396</v>
      </c>
      <c r="N8238" s="7">
        <v>124.72402229950499</v>
      </c>
      <c r="O8238" s="7">
        <v>115.129593410998</v>
      </c>
      <c r="P8238" s="7">
        <v>86.337607324362693</v>
      </c>
      <c r="Q8238" s="7">
        <v>79.704900070745893</v>
      </c>
    </row>
    <row r="8239" spans="1:17">
      <c r="A8239" s="6">
        <v>2017</v>
      </c>
      <c r="B8239" s="6" t="s">
        <v>1936</v>
      </c>
      <c r="C8239" s="6">
        <v>421303</v>
      </c>
      <c r="D8239">
        <f t="shared" si="256"/>
        <v>42</v>
      </c>
      <c r="E8239" t="str">
        <f>VLOOKUP(D8239,'Regionalism Code'!B:C,2,FALSE)</f>
        <v>湖北省</v>
      </c>
      <c r="F8239">
        <f t="shared" si="257"/>
        <v>4213</v>
      </c>
      <c r="G8239" t="str">
        <f>IF(F8239&gt;10000,"省直辖县市",VLOOKUP(F8239,'Regionalism Code'!H:I,2,FALSE))</f>
        <v>随州市</v>
      </c>
      <c r="H8239" s="7">
        <v>112.068504448715</v>
      </c>
      <c r="I8239" s="7">
        <v>98.654789900445493</v>
      </c>
      <c r="J8239" s="7">
        <v>140.080643161512</v>
      </c>
      <c r="K8239" s="7">
        <v>82.767171234679395</v>
      </c>
      <c r="L8239" s="7">
        <v>102.50353003086001</v>
      </c>
      <c r="M8239" s="7">
        <v>101.42163470078</v>
      </c>
      <c r="N8239" s="7">
        <v>165.89472849249</v>
      </c>
      <c r="O8239" s="7">
        <v>153.65839218676001</v>
      </c>
      <c r="P8239" s="7">
        <v>132.837206373811</v>
      </c>
      <c r="Q8239" s="7">
        <v>105.464725720798</v>
      </c>
    </row>
    <row r="8240" spans="1:17">
      <c r="A8240" s="6">
        <v>2018</v>
      </c>
      <c r="B8240" s="6" t="s">
        <v>1936</v>
      </c>
      <c r="C8240" s="6">
        <v>421303</v>
      </c>
      <c r="D8240">
        <f t="shared" si="256"/>
        <v>42</v>
      </c>
      <c r="E8240" t="str">
        <f>VLOOKUP(D8240,'Regionalism Code'!B:C,2,FALSE)</f>
        <v>湖北省</v>
      </c>
      <c r="F8240">
        <f t="shared" si="257"/>
        <v>4213</v>
      </c>
      <c r="G8240" t="str">
        <f>IF(F8240&gt;10000,"省直辖县市",VLOOKUP(F8240,'Regionalism Code'!H:I,2,FALSE))</f>
        <v>随州市</v>
      </c>
      <c r="H8240" s="7">
        <v>115.201850032133</v>
      </c>
      <c r="I8240" s="7">
        <v>98.460134938515296</v>
      </c>
      <c r="J8240" s="7">
        <v>146.03046906394101</v>
      </c>
      <c r="K8240" s="7">
        <v>91.857686249429605</v>
      </c>
      <c r="L8240" s="7">
        <v>135.26969822154501</v>
      </c>
      <c r="M8240" s="7">
        <v>92.662895026047195</v>
      </c>
      <c r="N8240" s="7">
        <v>162.59637898356999</v>
      </c>
      <c r="O8240" s="7">
        <v>160.92583566229399</v>
      </c>
      <c r="P8240" s="7">
        <v>122.294802253569</v>
      </c>
      <c r="Q8240" s="7">
        <v>114.46927257822099</v>
      </c>
    </row>
    <row r="8241" spans="1:17">
      <c r="A8241" s="6">
        <v>2016</v>
      </c>
      <c r="B8241" s="6" t="s">
        <v>1937</v>
      </c>
      <c r="C8241" s="6">
        <v>421321</v>
      </c>
      <c r="D8241">
        <f t="shared" si="256"/>
        <v>42</v>
      </c>
      <c r="E8241" t="str">
        <f>VLOOKUP(D8241,'Regionalism Code'!B:C,2,FALSE)</f>
        <v>湖北省</v>
      </c>
      <c r="F8241">
        <f t="shared" si="257"/>
        <v>4213</v>
      </c>
      <c r="G8241" t="str">
        <f>IF(F8241&gt;10000,"省直辖县市",VLOOKUP(F8241,'Regionalism Code'!H:I,2,FALSE))</f>
        <v>随州市</v>
      </c>
      <c r="H8241" s="7">
        <v>89.139752337673002</v>
      </c>
      <c r="I8241" s="7">
        <v>87.3305547081264</v>
      </c>
      <c r="J8241" s="7">
        <v>98.820085896154296</v>
      </c>
      <c r="K8241" s="7">
        <v>62.661690983819</v>
      </c>
      <c r="L8241" s="7">
        <v>80.125299141495205</v>
      </c>
      <c r="M8241" s="7">
        <v>78.6757715863925</v>
      </c>
      <c r="N8241" s="7">
        <v>127.095412671764</v>
      </c>
      <c r="O8241" s="7">
        <v>100.099188447621</v>
      </c>
      <c r="P8241" s="7">
        <v>81.464335370887895</v>
      </c>
      <c r="Q8241" s="7">
        <v>77.528448194216793</v>
      </c>
    </row>
    <row r="8242" spans="1:17">
      <c r="A8242" s="6">
        <v>2017</v>
      </c>
      <c r="B8242" s="6" t="s">
        <v>1937</v>
      </c>
      <c r="C8242" s="6">
        <v>421321</v>
      </c>
      <c r="D8242">
        <f t="shared" si="256"/>
        <v>42</v>
      </c>
      <c r="E8242" t="str">
        <f>VLOOKUP(D8242,'Regionalism Code'!B:C,2,FALSE)</f>
        <v>湖北省</v>
      </c>
      <c r="F8242">
        <f t="shared" si="257"/>
        <v>4213</v>
      </c>
      <c r="G8242" t="str">
        <f>IF(F8242&gt;10000,"省直辖县市",VLOOKUP(F8242,'Regionalism Code'!H:I,2,FALSE))</f>
        <v>随州市</v>
      </c>
      <c r="H8242" s="7">
        <v>102.213286705743</v>
      </c>
      <c r="I8242" s="7">
        <v>87.462272516389902</v>
      </c>
      <c r="J8242" s="7">
        <v>127.76638257718299</v>
      </c>
      <c r="K8242" s="7">
        <v>64.154801733344499</v>
      </c>
      <c r="L8242" s="7">
        <v>98.325540662979705</v>
      </c>
      <c r="M8242" s="7">
        <v>86.188024269627306</v>
      </c>
      <c r="N8242" s="7">
        <v>157.83872283281499</v>
      </c>
      <c r="O8242" s="7">
        <v>134.660601285323</v>
      </c>
      <c r="P8242" s="7">
        <v>126.965744132488</v>
      </c>
      <c r="Q8242" s="7">
        <v>104.493115059682</v>
      </c>
    </row>
    <row r="8243" spans="1:17">
      <c r="A8243" s="6">
        <v>2018</v>
      </c>
      <c r="B8243" s="6" t="s">
        <v>1937</v>
      </c>
      <c r="C8243" s="6">
        <v>421321</v>
      </c>
      <c r="D8243">
        <f t="shared" si="256"/>
        <v>42</v>
      </c>
      <c r="E8243" t="str">
        <f>VLOOKUP(D8243,'Regionalism Code'!B:C,2,FALSE)</f>
        <v>湖北省</v>
      </c>
      <c r="F8243">
        <f t="shared" si="257"/>
        <v>4213</v>
      </c>
      <c r="G8243" t="str">
        <f>IF(F8243&gt;10000,"省直辖县市",VLOOKUP(F8243,'Regionalism Code'!H:I,2,FALSE))</f>
        <v>随州市</v>
      </c>
      <c r="H8243" s="7">
        <v>102.09739544915099</v>
      </c>
      <c r="I8243" s="7">
        <v>86.510744822917601</v>
      </c>
      <c r="J8243" s="7">
        <v>124.254313795748</v>
      </c>
      <c r="K8243" s="7">
        <v>69.128348157213793</v>
      </c>
      <c r="L8243" s="7">
        <v>98.315034795528007</v>
      </c>
      <c r="M8243" s="7">
        <v>79.080398007726103</v>
      </c>
      <c r="N8243" s="7">
        <v>149.62041544259</v>
      </c>
      <c r="O8243" s="7">
        <v>134.37743922404499</v>
      </c>
      <c r="P8243" s="7">
        <v>116.01721482749301</v>
      </c>
      <c r="Q8243" s="7">
        <v>113.307865686398</v>
      </c>
    </row>
    <row r="8244" spans="1:17">
      <c r="A8244" s="6">
        <v>2016</v>
      </c>
      <c r="B8244" s="6" t="s">
        <v>1938</v>
      </c>
      <c r="C8244" s="6">
        <v>421381</v>
      </c>
      <c r="D8244">
        <f t="shared" si="256"/>
        <v>42</v>
      </c>
      <c r="E8244" t="str">
        <f>VLOOKUP(D8244,'Regionalism Code'!B:C,2,FALSE)</f>
        <v>湖北省</v>
      </c>
      <c r="F8244">
        <f t="shared" si="257"/>
        <v>4213</v>
      </c>
      <c r="G8244" t="str">
        <f>IF(F8244&gt;10000,"省直辖县市",VLOOKUP(F8244,'Regionalism Code'!H:I,2,FALSE))</f>
        <v>随州市</v>
      </c>
      <c r="H8244" s="7">
        <v>90.986880428060104</v>
      </c>
      <c r="I8244" s="7">
        <v>89.122834283513498</v>
      </c>
      <c r="J8244" s="7">
        <v>100.39730439526301</v>
      </c>
      <c r="K8244" s="7">
        <v>65.754281506364407</v>
      </c>
      <c r="L8244" s="7">
        <v>71.638027043144703</v>
      </c>
      <c r="M8244" s="7">
        <v>86.337050816060199</v>
      </c>
      <c r="N8244" s="7">
        <v>130.400816485935</v>
      </c>
      <c r="O8244" s="7">
        <v>104.250584440197</v>
      </c>
      <c r="P8244" s="7">
        <v>80.398881110916406</v>
      </c>
      <c r="Q8244" s="7">
        <v>80.047266595987196</v>
      </c>
    </row>
    <row r="8245" spans="1:17">
      <c r="A8245" s="6">
        <v>2017</v>
      </c>
      <c r="B8245" s="6" t="s">
        <v>1938</v>
      </c>
      <c r="C8245" s="6">
        <v>421381</v>
      </c>
      <c r="D8245">
        <f t="shared" si="256"/>
        <v>42</v>
      </c>
      <c r="E8245" t="str">
        <f>VLOOKUP(D8245,'Regionalism Code'!B:C,2,FALSE)</f>
        <v>湖北省</v>
      </c>
      <c r="F8245">
        <f t="shared" si="257"/>
        <v>4213</v>
      </c>
      <c r="G8245" t="str">
        <f>IF(F8245&gt;10000,"省直辖县市",VLOOKUP(F8245,'Regionalism Code'!H:I,2,FALSE))</f>
        <v>随州市</v>
      </c>
      <c r="H8245" s="7">
        <v>105.573402926269</v>
      </c>
      <c r="I8245" s="7">
        <v>89.979417039383307</v>
      </c>
      <c r="J8245" s="7">
        <v>133.23758651118399</v>
      </c>
      <c r="K8245" s="7">
        <v>71.603411179649996</v>
      </c>
      <c r="L8245" s="7">
        <v>98.068076822760304</v>
      </c>
      <c r="M8245" s="7">
        <v>96.447056170780797</v>
      </c>
      <c r="N8245" s="7">
        <v>165.40965351289299</v>
      </c>
      <c r="O8245" s="7">
        <v>141.53166887853399</v>
      </c>
      <c r="P8245" s="7">
        <v>127.086726668756</v>
      </c>
      <c r="Q8245" s="7">
        <v>106.800734348831</v>
      </c>
    </row>
    <row r="8246" spans="1:17">
      <c r="A8246" s="6">
        <v>2018</v>
      </c>
      <c r="B8246" s="6" t="s">
        <v>1938</v>
      </c>
      <c r="C8246" s="6">
        <v>421381</v>
      </c>
      <c r="D8246">
        <f t="shared" si="256"/>
        <v>42</v>
      </c>
      <c r="E8246" t="str">
        <f>VLOOKUP(D8246,'Regionalism Code'!B:C,2,FALSE)</f>
        <v>湖北省</v>
      </c>
      <c r="F8246">
        <f t="shared" si="257"/>
        <v>4213</v>
      </c>
      <c r="G8246" t="str">
        <f>IF(F8246&gt;10000,"省直辖县市",VLOOKUP(F8246,'Regionalism Code'!H:I,2,FALSE))</f>
        <v>随州市</v>
      </c>
      <c r="H8246" s="7">
        <v>106.894260573704</v>
      </c>
      <c r="I8246" s="7">
        <v>89.0437936482559</v>
      </c>
      <c r="J8246" s="7">
        <v>133.603780335582</v>
      </c>
      <c r="K8246" s="7">
        <v>81.735980096547905</v>
      </c>
      <c r="L8246" s="7">
        <v>108.351501260467</v>
      </c>
      <c r="M8246" s="7">
        <v>88.980856268766004</v>
      </c>
      <c r="N8246" s="7">
        <v>162.43202214412</v>
      </c>
      <c r="O8246" s="7">
        <v>143.42959551342801</v>
      </c>
      <c r="P8246" s="7">
        <v>115.056428168434</v>
      </c>
      <c r="Q8246" s="7">
        <v>117.30730923213</v>
      </c>
    </row>
    <row r="8247" spans="1:17">
      <c r="A8247" s="6">
        <v>2016</v>
      </c>
      <c r="B8247" s="6" t="s">
        <v>1939</v>
      </c>
      <c r="C8247" s="6">
        <v>422801</v>
      </c>
      <c r="D8247">
        <f t="shared" si="256"/>
        <v>42</v>
      </c>
      <c r="E8247" t="str">
        <f>VLOOKUP(D8247,'Regionalism Code'!B:C,2,FALSE)</f>
        <v>湖北省</v>
      </c>
      <c r="F8247">
        <f t="shared" si="257"/>
        <v>4228</v>
      </c>
      <c r="G8247" t="str">
        <f>IF(F8247&gt;10000,"省直辖县市",VLOOKUP(F8247,'Regionalism Code'!H:I,2,FALSE))</f>
        <v>恩施土家族苗族自治州</v>
      </c>
      <c r="H8247" s="7">
        <v>96.4909729035178</v>
      </c>
      <c r="I8247" s="7">
        <v>97.295526059558895</v>
      </c>
      <c r="J8247" s="7">
        <v>101.69251584308</v>
      </c>
      <c r="K8247" s="7">
        <v>74.219194660883403</v>
      </c>
      <c r="L8247" s="7">
        <v>79.111869922418094</v>
      </c>
      <c r="M8247" s="7">
        <v>85.135889373853502</v>
      </c>
      <c r="N8247" s="7">
        <v>99.584636490477493</v>
      </c>
      <c r="O8247" s="7">
        <v>120.621169507621</v>
      </c>
      <c r="P8247" s="7">
        <v>93.036601126555993</v>
      </c>
      <c r="Q8247" s="7">
        <v>84.388230215138904</v>
      </c>
    </row>
    <row r="8248" spans="1:17">
      <c r="A8248" s="6">
        <v>2017</v>
      </c>
      <c r="B8248" s="6" t="s">
        <v>1939</v>
      </c>
      <c r="C8248" s="6">
        <v>422801</v>
      </c>
      <c r="D8248">
        <f t="shared" si="256"/>
        <v>42</v>
      </c>
      <c r="E8248" t="str">
        <f>VLOOKUP(D8248,'Regionalism Code'!B:C,2,FALSE)</f>
        <v>湖北省</v>
      </c>
      <c r="F8248">
        <f t="shared" si="257"/>
        <v>4228</v>
      </c>
      <c r="G8248" t="str">
        <f>IF(F8248&gt;10000,"省直辖县市",VLOOKUP(F8248,'Regionalism Code'!H:I,2,FALSE))</f>
        <v>恩施土家族苗族自治州</v>
      </c>
      <c r="H8248" s="7">
        <v>111.094399203885</v>
      </c>
      <c r="I8248" s="7">
        <v>99.045987623140903</v>
      </c>
      <c r="J8248" s="7">
        <v>137.443433285639</v>
      </c>
      <c r="K8248" s="7">
        <v>83.7374395984545</v>
      </c>
      <c r="L8248" s="7">
        <v>102.050584353877</v>
      </c>
      <c r="M8248" s="7">
        <v>95.122805762159899</v>
      </c>
      <c r="N8248" s="7">
        <v>144.498063611649</v>
      </c>
      <c r="O8248" s="7">
        <v>161.08571752268199</v>
      </c>
      <c r="P8248" s="7">
        <v>135.95628539474799</v>
      </c>
      <c r="Q8248" s="7">
        <v>103.00447848524399</v>
      </c>
    </row>
    <row r="8249" spans="1:17">
      <c r="A8249" s="6">
        <v>2018</v>
      </c>
      <c r="B8249" s="6" t="s">
        <v>1939</v>
      </c>
      <c r="C8249" s="6">
        <v>422801</v>
      </c>
      <c r="D8249">
        <f t="shared" si="256"/>
        <v>42</v>
      </c>
      <c r="E8249" t="str">
        <f>VLOOKUP(D8249,'Regionalism Code'!B:C,2,FALSE)</f>
        <v>湖北省</v>
      </c>
      <c r="F8249">
        <f t="shared" si="257"/>
        <v>4228</v>
      </c>
      <c r="G8249" t="str">
        <f>IF(F8249&gt;10000,"省直辖县市",VLOOKUP(F8249,'Regionalism Code'!H:I,2,FALSE))</f>
        <v>恩施土家族苗族自治州</v>
      </c>
      <c r="H8249" s="7">
        <v>113.277813010356</v>
      </c>
      <c r="I8249" s="7">
        <v>98.266610036304002</v>
      </c>
      <c r="J8249" s="7">
        <v>141.54203560125799</v>
      </c>
      <c r="K8249" s="7">
        <v>93.489206481209706</v>
      </c>
      <c r="L8249" s="7">
        <v>111.998051362948</v>
      </c>
      <c r="M8249" s="7">
        <v>82.834756927484094</v>
      </c>
      <c r="N8249" s="7">
        <v>134.08356042841399</v>
      </c>
      <c r="O8249" s="7">
        <v>178.411944859735</v>
      </c>
      <c r="P8249" s="7">
        <v>124.64273396433001</v>
      </c>
      <c r="Q8249" s="7">
        <v>111.49091100548701</v>
      </c>
    </row>
    <row r="8250" spans="1:17">
      <c r="A8250" s="6">
        <v>2016</v>
      </c>
      <c r="B8250" s="6" t="s">
        <v>1940</v>
      </c>
      <c r="C8250" s="6">
        <v>422802</v>
      </c>
      <c r="D8250">
        <f t="shared" si="256"/>
        <v>42</v>
      </c>
      <c r="E8250" t="str">
        <f>VLOOKUP(D8250,'Regionalism Code'!B:C,2,FALSE)</f>
        <v>湖北省</v>
      </c>
      <c r="F8250">
        <f t="shared" si="257"/>
        <v>4228</v>
      </c>
      <c r="G8250" t="str">
        <f>IF(F8250&gt;10000,"省直辖县市",VLOOKUP(F8250,'Regionalism Code'!H:I,2,FALSE))</f>
        <v>恩施土家族苗族自治州</v>
      </c>
      <c r="H8250" s="7">
        <v>89.961549135620999</v>
      </c>
      <c r="I8250" s="7">
        <v>91.206736258289993</v>
      </c>
      <c r="J8250" s="7">
        <v>92.016235461708106</v>
      </c>
      <c r="K8250" s="7">
        <v>59.722406153435102</v>
      </c>
      <c r="L8250" s="7">
        <v>66.858866766412902</v>
      </c>
      <c r="M8250" s="7">
        <v>74.3760625975588</v>
      </c>
      <c r="N8250" s="7">
        <v>90.216984202096796</v>
      </c>
      <c r="O8250" s="7">
        <v>111.43782607528399</v>
      </c>
      <c r="P8250" s="7">
        <v>87.544525957155003</v>
      </c>
      <c r="Q8250" s="7">
        <v>82.121777631723702</v>
      </c>
    </row>
    <row r="8251" spans="1:17">
      <c r="A8251" s="6">
        <v>2017</v>
      </c>
      <c r="B8251" s="6" t="s">
        <v>1940</v>
      </c>
      <c r="C8251" s="6">
        <v>422802</v>
      </c>
      <c r="D8251">
        <f t="shared" si="256"/>
        <v>42</v>
      </c>
      <c r="E8251" t="str">
        <f>VLOOKUP(D8251,'Regionalism Code'!B:C,2,FALSE)</f>
        <v>湖北省</v>
      </c>
      <c r="F8251">
        <f t="shared" si="257"/>
        <v>4228</v>
      </c>
      <c r="G8251" t="str">
        <f>IF(F8251&gt;10000,"省直辖县市",VLOOKUP(F8251,'Regionalism Code'!H:I,2,FALSE))</f>
        <v>恩施土家族苗族自治州</v>
      </c>
      <c r="H8251" s="7">
        <v>104.23344937094799</v>
      </c>
      <c r="I8251" s="7">
        <v>92.463528002648104</v>
      </c>
      <c r="J8251" s="7">
        <v>125.85018592524401</v>
      </c>
      <c r="K8251" s="7">
        <v>64.166359754860594</v>
      </c>
      <c r="L8251" s="7">
        <v>96.264527014580395</v>
      </c>
      <c r="M8251" s="7">
        <v>81.586268338921897</v>
      </c>
      <c r="N8251" s="7">
        <v>129.01822474526099</v>
      </c>
      <c r="O8251" s="7">
        <v>149.11119287094201</v>
      </c>
      <c r="P8251" s="7">
        <v>130.904341462074</v>
      </c>
      <c r="Q8251" s="7">
        <v>103.82287243347599</v>
      </c>
    </row>
    <row r="8252" spans="1:17">
      <c r="A8252" s="6">
        <v>2018</v>
      </c>
      <c r="B8252" s="6" t="s">
        <v>1940</v>
      </c>
      <c r="C8252" s="6">
        <v>422802</v>
      </c>
      <c r="D8252">
        <f t="shared" si="256"/>
        <v>42</v>
      </c>
      <c r="E8252" t="str">
        <f>VLOOKUP(D8252,'Regionalism Code'!B:C,2,FALSE)</f>
        <v>湖北省</v>
      </c>
      <c r="F8252">
        <f t="shared" si="257"/>
        <v>4228</v>
      </c>
      <c r="G8252" t="str">
        <f>IF(F8252&gt;10000,"省直辖县市",VLOOKUP(F8252,'Regionalism Code'!H:I,2,FALSE))</f>
        <v>恩施土家族苗族自治州</v>
      </c>
      <c r="H8252" s="7">
        <v>105.016061673899</v>
      </c>
      <c r="I8252" s="7">
        <v>90.808827961915597</v>
      </c>
      <c r="J8252" s="7">
        <v>125.17087394640301</v>
      </c>
      <c r="K8252" s="7">
        <v>74.162021822316603</v>
      </c>
      <c r="L8252" s="7">
        <v>98.393130436664507</v>
      </c>
      <c r="M8252" s="7">
        <v>75.731727689373699</v>
      </c>
      <c r="N8252" s="7">
        <v>120.604295418425</v>
      </c>
      <c r="O8252" s="7">
        <v>155.76945297988499</v>
      </c>
      <c r="P8252" s="7">
        <v>115.88153539171699</v>
      </c>
      <c r="Q8252" s="7">
        <v>115.310043386649</v>
      </c>
    </row>
    <row r="8253" spans="1:17">
      <c r="A8253" s="6">
        <v>2016</v>
      </c>
      <c r="B8253" s="6" t="s">
        <v>1941</v>
      </c>
      <c r="C8253" s="6">
        <v>422822</v>
      </c>
      <c r="D8253">
        <f t="shared" si="256"/>
        <v>42</v>
      </c>
      <c r="E8253" t="str">
        <f>VLOOKUP(D8253,'Regionalism Code'!B:C,2,FALSE)</f>
        <v>湖北省</v>
      </c>
      <c r="F8253">
        <f t="shared" si="257"/>
        <v>4228</v>
      </c>
      <c r="G8253" t="str">
        <f>IF(F8253&gt;10000,"省直辖县市",VLOOKUP(F8253,'Regionalism Code'!H:I,2,FALSE))</f>
        <v>恩施土家族苗族自治州</v>
      </c>
      <c r="H8253" s="7">
        <v>89.553824921199293</v>
      </c>
      <c r="I8253" s="7">
        <v>89.611469849213194</v>
      </c>
      <c r="J8253" s="7">
        <v>91.942335351240501</v>
      </c>
      <c r="K8253" s="7">
        <v>60.502619510273398</v>
      </c>
      <c r="L8253" s="7">
        <v>66.935022555193399</v>
      </c>
      <c r="M8253" s="7">
        <v>73.211203433687004</v>
      </c>
      <c r="N8253" s="7">
        <v>92.544447190763904</v>
      </c>
      <c r="O8253" s="7">
        <v>109.734160793493</v>
      </c>
      <c r="P8253" s="7">
        <v>87.783359103381599</v>
      </c>
      <c r="Q8253" s="7">
        <v>85.028660934775303</v>
      </c>
    </row>
    <row r="8254" spans="1:17">
      <c r="A8254" s="6">
        <v>2017</v>
      </c>
      <c r="B8254" s="6" t="s">
        <v>1941</v>
      </c>
      <c r="C8254" s="6">
        <v>422822</v>
      </c>
      <c r="D8254">
        <f t="shared" si="256"/>
        <v>42</v>
      </c>
      <c r="E8254" t="str">
        <f>VLOOKUP(D8254,'Regionalism Code'!B:C,2,FALSE)</f>
        <v>湖北省</v>
      </c>
      <c r="F8254">
        <f t="shared" si="257"/>
        <v>4228</v>
      </c>
      <c r="G8254" t="str">
        <f>IF(F8254&gt;10000,"省直辖县市",VLOOKUP(F8254,'Regionalism Code'!H:I,2,FALSE))</f>
        <v>恩施土家族苗族自治州</v>
      </c>
      <c r="H8254" s="7">
        <v>103.40873642397899</v>
      </c>
      <c r="I8254" s="7">
        <v>91.089864528380701</v>
      </c>
      <c r="J8254" s="7">
        <v>125.72307743298001</v>
      </c>
      <c r="K8254" s="7">
        <v>65.789284680487299</v>
      </c>
      <c r="L8254" s="7">
        <v>93.661957658815098</v>
      </c>
      <c r="M8254" s="7">
        <v>81.396304611939001</v>
      </c>
      <c r="N8254" s="7">
        <v>130.083520387927</v>
      </c>
      <c r="O8254" s="7">
        <v>150.016130920389</v>
      </c>
      <c r="P8254" s="7">
        <v>127.108398429319</v>
      </c>
      <c r="Q8254" s="7">
        <v>103.54307643692</v>
      </c>
    </row>
    <row r="8255" spans="1:17">
      <c r="A8255" s="6">
        <v>2018</v>
      </c>
      <c r="B8255" s="6" t="s">
        <v>1941</v>
      </c>
      <c r="C8255" s="6">
        <v>422822</v>
      </c>
      <c r="D8255">
        <f t="shared" si="256"/>
        <v>42</v>
      </c>
      <c r="E8255" t="str">
        <f>VLOOKUP(D8255,'Regionalism Code'!B:C,2,FALSE)</f>
        <v>湖北省</v>
      </c>
      <c r="F8255">
        <f t="shared" si="257"/>
        <v>4228</v>
      </c>
      <c r="G8255" t="str">
        <f>IF(F8255&gt;10000,"省直辖县市",VLOOKUP(F8255,'Regionalism Code'!H:I,2,FALSE))</f>
        <v>恩施土家族苗族自治州</v>
      </c>
      <c r="H8255" s="7">
        <v>103.564645846757</v>
      </c>
      <c r="I8255" s="7">
        <v>89.461687513850094</v>
      </c>
      <c r="J8255" s="7">
        <v>125.29030619864299</v>
      </c>
      <c r="K8255" s="7">
        <v>73.725584404155498</v>
      </c>
      <c r="L8255" s="7">
        <v>97.095528368534204</v>
      </c>
      <c r="M8255" s="7">
        <v>73.866641692401103</v>
      </c>
      <c r="N8255" s="7">
        <v>123.33471345188499</v>
      </c>
      <c r="O8255" s="7">
        <v>156.09869724359999</v>
      </c>
      <c r="P8255" s="7">
        <v>112.453640425212</v>
      </c>
      <c r="Q8255" s="7">
        <v>110.659743719613</v>
      </c>
    </row>
    <row r="8256" spans="1:17">
      <c r="A8256" s="6">
        <v>2016</v>
      </c>
      <c r="B8256" s="6" t="s">
        <v>1942</v>
      </c>
      <c r="C8256" s="6">
        <v>422823</v>
      </c>
      <c r="D8256">
        <f t="shared" si="256"/>
        <v>42</v>
      </c>
      <c r="E8256" t="str">
        <f>VLOOKUP(D8256,'Regionalism Code'!B:C,2,FALSE)</f>
        <v>湖北省</v>
      </c>
      <c r="F8256">
        <f t="shared" si="257"/>
        <v>4228</v>
      </c>
      <c r="G8256" t="str">
        <f>IF(F8256&gt;10000,"省直辖县市",VLOOKUP(F8256,'Regionalism Code'!H:I,2,FALSE))</f>
        <v>恩施土家族苗族自治州</v>
      </c>
      <c r="H8256" s="7">
        <v>87.526812517082405</v>
      </c>
      <c r="I8256" s="7">
        <v>88.608677215111896</v>
      </c>
      <c r="J8256" s="7">
        <v>90.062269267486002</v>
      </c>
      <c r="K8256" s="7">
        <v>53.807498882127803</v>
      </c>
      <c r="L8256" s="7">
        <v>67.277736369332303</v>
      </c>
      <c r="M8256" s="7">
        <v>66.919585878854207</v>
      </c>
      <c r="N8256" s="7">
        <v>98.317108001936703</v>
      </c>
      <c r="O8256" s="7">
        <v>104.247322943954</v>
      </c>
      <c r="P8256" s="7">
        <v>81.902477725514103</v>
      </c>
      <c r="Q8256" s="7">
        <v>79.352543895259004</v>
      </c>
    </row>
    <row r="8257" spans="1:17">
      <c r="A8257" s="6">
        <v>2017</v>
      </c>
      <c r="B8257" s="6" t="s">
        <v>1942</v>
      </c>
      <c r="C8257" s="6">
        <v>422823</v>
      </c>
      <c r="D8257">
        <f t="shared" si="256"/>
        <v>42</v>
      </c>
      <c r="E8257" t="str">
        <f>VLOOKUP(D8257,'Regionalism Code'!B:C,2,FALSE)</f>
        <v>湖北省</v>
      </c>
      <c r="F8257">
        <f t="shared" si="257"/>
        <v>4228</v>
      </c>
      <c r="G8257" t="str">
        <f>IF(F8257&gt;10000,"省直辖县市",VLOOKUP(F8257,'Regionalism Code'!H:I,2,FALSE))</f>
        <v>恩施土家族苗族自治州</v>
      </c>
      <c r="H8257" s="7">
        <v>102.244001249306</v>
      </c>
      <c r="I8257" s="7">
        <v>90.029628193115798</v>
      </c>
      <c r="J8257" s="7">
        <v>124.486690993894</v>
      </c>
      <c r="K8257" s="7">
        <v>58.563581052047503</v>
      </c>
      <c r="L8257" s="7">
        <v>96.346329143170493</v>
      </c>
      <c r="M8257" s="7">
        <v>76.734867824577705</v>
      </c>
      <c r="N8257" s="7">
        <v>137.49995166719901</v>
      </c>
      <c r="O8257" s="7">
        <v>143.35230585513401</v>
      </c>
      <c r="P8257" s="7">
        <v>123.48195384887499</v>
      </c>
      <c r="Q8257" s="7">
        <v>102.16341832378301</v>
      </c>
    </row>
    <row r="8258" spans="1:17">
      <c r="A8258" s="6">
        <v>2018</v>
      </c>
      <c r="B8258" s="6" t="s">
        <v>1942</v>
      </c>
      <c r="C8258" s="6">
        <v>422823</v>
      </c>
      <c r="D8258">
        <f t="shared" ref="D8258:D8321" si="258">INT(C8258/10000)</f>
        <v>42</v>
      </c>
      <c r="E8258" t="str">
        <f>VLOOKUP(D8258,'Regionalism Code'!B:C,2,FALSE)</f>
        <v>湖北省</v>
      </c>
      <c r="F8258">
        <f t="shared" ref="F8258:F8321" si="259">IF(OR(D8258=11,D8258=12,D8258=31,D8258=50),D8258*100,IF(MID(C8258,3,1)="9",C8258,INT(C8258/100)))</f>
        <v>4228</v>
      </c>
      <c r="G8258" t="str">
        <f>IF(F8258&gt;10000,"省直辖县市",VLOOKUP(F8258,'Regionalism Code'!H:I,2,FALSE))</f>
        <v>恩施土家族苗族自治州</v>
      </c>
      <c r="H8258" s="7">
        <v>103.66535140093301</v>
      </c>
      <c r="I8258" s="7">
        <v>88.574289544434905</v>
      </c>
      <c r="J8258" s="7">
        <v>124.84588441613199</v>
      </c>
      <c r="K8258" s="7">
        <v>67.604446048386606</v>
      </c>
      <c r="L8258" s="7">
        <v>97.731125934596307</v>
      </c>
      <c r="M8258" s="7">
        <v>70.192366776220894</v>
      </c>
      <c r="N8258" s="7">
        <v>133.669475837682</v>
      </c>
      <c r="O8258" s="7">
        <v>149.74362511599699</v>
      </c>
      <c r="P8258" s="7">
        <v>110.412468530067</v>
      </c>
      <c r="Q8258" s="7">
        <v>115.013738732384</v>
      </c>
    </row>
    <row r="8259" spans="1:17">
      <c r="A8259" s="6">
        <v>2016</v>
      </c>
      <c r="B8259" s="6" t="s">
        <v>1943</v>
      </c>
      <c r="C8259" s="6">
        <v>422825</v>
      </c>
      <c r="D8259">
        <f t="shared" si="258"/>
        <v>42</v>
      </c>
      <c r="E8259" t="str">
        <f>VLOOKUP(D8259,'Regionalism Code'!B:C,2,FALSE)</f>
        <v>湖北省</v>
      </c>
      <c r="F8259">
        <f t="shared" si="259"/>
        <v>4228</v>
      </c>
      <c r="G8259" t="str">
        <f>IF(F8259&gt;10000,"省直辖县市",VLOOKUP(F8259,'Regionalism Code'!H:I,2,FALSE))</f>
        <v>恩施土家族苗族自治州</v>
      </c>
      <c r="H8259" s="7">
        <v>90.3899884638804</v>
      </c>
      <c r="I8259" s="7">
        <v>87.793600548054798</v>
      </c>
      <c r="J8259" s="7">
        <v>95.477296239798306</v>
      </c>
      <c r="K8259" s="7">
        <v>54.762630625460702</v>
      </c>
      <c r="L8259" s="7">
        <v>67.211397452166693</v>
      </c>
      <c r="M8259" s="7">
        <v>68.788997755160594</v>
      </c>
      <c r="N8259" s="7">
        <v>110.639786635215</v>
      </c>
      <c r="O8259" s="7">
        <v>109.741017405476</v>
      </c>
      <c r="P8259" s="7">
        <v>82.677734274866395</v>
      </c>
      <c r="Q8259" s="7">
        <v>89.724304129078902</v>
      </c>
    </row>
    <row r="8260" spans="1:17">
      <c r="A8260" s="6">
        <v>2017</v>
      </c>
      <c r="B8260" s="6" t="s">
        <v>1943</v>
      </c>
      <c r="C8260" s="6">
        <v>422825</v>
      </c>
      <c r="D8260">
        <f t="shared" si="258"/>
        <v>42</v>
      </c>
      <c r="E8260" t="str">
        <f>VLOOKUP(D8260,'Regionalism Code'!B:C,2,FALSE)</f>
        <v>湖北省</v>
      </c>
      <c r="F8260">
        <f t="shared" si="259"/>
        <v>4228</v>
      </c>
      <c r="G8260" t="str">
        <f>IF(F8260&gt;10000,"省直辖县市",VLOOKUP(F8260,'Regionalism Code'!H:I,2,FALSE))</f>
        <v>恩施土家族苗族自治州</v>
      </c>
      <c r="H8260" s="7">
        <v>103.52263096543</v>
      </c>
      <c r="I8260" s="7">
        <v>90.076408694990505</v>
      </c>
      <c r="J8260" s="7">
        <v>129.01889472849399</v>
      </c>
      <c r="K8260" s="7">
        <v>63.802971796213001</v>
      </c>
      <c r="L8260" s="7">
        <v>93.690431860934396</v>
      </c>
      <c r="M8260" s="7">
        <v>80.7870145906369</v>
      </c>
      <c r="N8260" s="7">
        <v>143.802441374213</v>
      </c>
      <c r="O8260" s="7">
        <v>148.70145879214201</v>
      </c>
      <c r="P8260" s="7">
        <v>131.90804985203701</v>
      </c>
      <c r="Q8260" s="7">
        <v>101.597412134088</v>
      </c>
    </row>
    <row r="8261" spans="1:17">
      <c r="A8261" s="6">
        <v>2018</v>
      </c>
      <c r="B8261" s="6" t="s">
        <v>1943</v>
      </c>
      <c r="C8261" s="6">
        <v>422825</v>
      </c>
      <c r="D8261">
        <f t="shared" si="258"/>
        <v>42</v>
      </c>
      <c r="E8261" t="str">
        <f>VLOOKUP(D8261,'Regionalism Code'!B:C,2,FALSE)</f>
        <v>湖北省</v>
      </c>
      <c r="F8261">
        <f t="shared" si="259"/>
        <v>4228</v>
      </c>
      <c r="G8261" t="str">
        <f>IF(F8261&gt;10000,"省直辖县市",VLOOKUP(F8261,'Regionalism Code'!H:I,2,FALSE))</f>
        <v>恩施土家族苗族自治州</v>
      </c>
      <c r="H8261" s="7">
        <v>102.058509010919</v>
      </c>
      <c r="I8261" s="7">
        <v>87.758477143280302</v>
      </c>
      <c r="J8261" s="7">
        <v>124.307469549301</v>
      </c>
      <c r="K8261" s="7">
        <v>65.407413250043007</v>
      </c>
      <c r="L8261" s="7">
        <v>93.397398018447205</v>
      </c>
      <c r="M8261" s="7">
        <v>68.230848903161004</v>
      </c>
      <c r="N8261" s="7">
        <v>123.60081893874001</v>
      </c>
      <c r="O8261" s="7">
        <v>156.55743155099501</v>
      </c>
      <c r="P8261" s="7">
        <v>113.272466387177</v>
      </c>
      <c r="Q8261" s="7">
        <v>108.853328859828</v>
      </c>
    </row>
    <row r="8262" spans="1:17">
      <c r="A8262" s="6">
        <v>2016</v>
      </c>
      <c r="B8262" s="6" t="s">
        <v>1944</v>
      </c>
      <c r="C8262" s="6">
        <v>422826</v>
      </c>
      <c r="D8262">
        <f t="shared" si="258"/>
        <v>42</v>
      </c>
      <c r="E8262" t="str">
        <f>VLOOKUP(D8262,'Regionalism Code'!B:C,2,FALSE)</f>
        <v>湖北省</v>
      </c>
      <c r="F8262">
        <f t="shared" si="259"/>
        <v>4228</v>
      </c>
      <c r="G8262" t="str">
        <f>IF(F8262&gt;10000,"省直辖县市",VLOOKUP(F8262,'Regionalism Code'!H:I,2,FALSE))</f>
        <v>恩施土家族苗族自治州</v>
      </c>
      <c r="H8262" s="7">
        <v>88.442235220431598</v>
      </c>
      <c r="I8262" s="7">
        <v>89.929313480027204</v>
      </c>
      <c r="J8262" s="7">
        <v>96.881132730118296</v>
      </c>
      <c r="K8262" s="7">
        <v>58.5687515008362</v>
      </c>
      <c r="L8262" s="7">
        <v>70.713938371003096</v>
      </c>
      <c r="M8262" s="7">
        <v>68.177988595677604</v>
      </c>
      <c r="N8262" s="7">
        <v>108.85835660955399</v>
      </c>
      <c r="O8262" s="7">
        <v>111.418748623859</v>
      </c>
      <c r="P8262" s="7">
        <v>87.899300607563504</v>
      </c>
      <c r="Q8262" s="7">
        <v>68.202528441672996</v>
      </c>
    </row>
    <row r="8263" spans="1:17">
      <c r="A8263" s="6">
        <v>2017</v>
      </c>
      <c r="B8263" s="6" t="s">
        <v>1944</v>
      </c>
      <c r="C8263" s="6">
        <v>422826</v>
      </c>
      <c r="D8263">
        <f t="shared" si="258"/>
        <v>42</v>
      </c>
      <c r="E8263" t="str">
        <f>VLOOKUP(D8263,'Regionalism Code'!B:C,2,FALSE)</f>
        <v>湖北省</v>
      </c>
      <c r="F8263">
        <f t="shared" si="259"/>
        <v>4228</v>
      </c>
      <c r="G8263" t="str">
        <f>IF(F8263&gt;10000,"省直辖县市",VLOOKUP(F8263,'Regionalism Code'!H:I,2,FALSE))</f>
        <v>恩施土家族苗族自治州</v>
      </c>
      <c r="H8263" s="7">
        <v>104.31575416722499</v>
      </c>
      <c r="I8263" s="7">
        <v>91.680052228898006</v>
      </c>
      <c r="J8263" s="7">
        <v>127.80590758444499</v>
      </c>
      <c r="K8263" s="7">
        <v>60.864445720950101</v>
      </c>
      <c r="L8263" s="7">
        <v>93.8909725470279</v>
      </c>
      <c r="M8263" s="7">
        <v>77.687413919693498</v>
      </c>
      <c r="N8263" s="7">
        <v>140.866806210314</v>
      </c>
      <c r="O8263" s="7">
        <v>148.73409149623899</v>
      </c>
      <c r="P8263" s="7">
        <v>129.940458927431</v>
      </c>
      <c r="Q8263" s="7">
        <v>103.359679768159</v>
      </c>
    </row>
    <row r="8264" spans="1:17">
      <c r="A8264" s="6">
        <v>2018</v>
      </c>
      <c r="B8264" s="6" t="s">
        <v>1944</v>
      </c>
      <c r="C8264" s="6">
        <v>422826</v>
      </c>
      <c r="D8264">
        <f t="shared" si="258"/>
        <v>42</v>
      </c>
      <c r="E8264" t="str">
        <f>VLOOKUP(D8264,'Regionalism Code'!B:C,2,FALSE)</f>
        <v>湖北省</v>
      </c>
      <c r="F8264">
        <f t="shared" si="259"/>
        <v>4228</v>
      </c>
      <c r="G8264" t="str">
        <f>IF(F8264&gt;10000,"省直辖县市",VLOOKUP(F8264,'Regionalism Code'!H:I,2,FALSE))</f>
        <v>恩施土家族苗族自治州</v>
      </c>
      <c r="H8264" s="7">
        <v>102.301011840757</v>
      </c>
      <c r="I8264" s="7">
        <v>87.4048275659285</v>
      </c>
      <c r="J8264" s="7">
        <v>121.985126581518</v>
      </c>
      <c r="K8264" s="7">
        <v>59.490370704919798</v>
      </c>
      <c r="L8264" s="7">
        <v>91.421620490456704</v>
      </c>
      <c r="M8264" s="7">
        <v>66.087394126273196</v>
      </c>
      <c r="N8264" s="7">
        <v>127.879301642135</v>
      </c>
      <c r="O8264" s="7">
        <v>150.35257186512001</v>
      </c>
      <c r="P8264" s="7">
        <v>110.14832954888401</v>
      </c>
      <c r="Q8264" s="7">
        <v>115.72506209924801</v>
      </c>
    </row>
    <row r="8265" spans="1:17">
      <c r="A8265" s="6">
        <v>2016</v>
      </c>
      <c r="B8265" s="6" t="s">
        <v>1945</v>
      </c>
      <c r="C8265" s="6">
        <v>422827</v>
      </c>
      <c r="D8265">
        <f t="shared" si="258"/>
        <v>42</v>
      </c>
      <c r="E8265" t="str">
        <f>VLOOKUP(D8265,'Regionalism Code'!B:C,2,FALSE)</f>
        <v>湖北省</v>
      </c>
      <c r="F8265">
        <f t="shared" si="259"/>
        <v>4228</v>
      </c>
      <c r="G8265" t="str">
        <f>IF(F8265&gt;10000,"省直辖县市",VLOOKUP(F8265,'Regionalism Code'!H:I,2,FALSE))</f>
        <v>恩施土家族苗族自治州</v>
      </c>
      <c r="H8265" s="7">
        <v>90.898882057006304</v>
      </c>
      <c r="I8265" s="7">
        <v>91.635638891905302</v>
      </c>
      <c r="J8265" s="7">
        <v>94.926927406752398</v>
      </c>
      <c r="K8265" s="7">
        <v>60.212510359436401</v>
      </c>
      <c r="L8265" s="7">
        <v>71.126920175900096</v>
      </c>
      <c r="M8265" s="7">
        <v>71.741465719014997</v>
      </c>
      <c r="N8265" s="7">
        <v>94.147445108738907</v>
      </c>
      <c r="O8265" s="7">
        <v>114.779109236466</v>
      </c>
      <c r="P8265" s="7">
        <v>88.6891649587714</v>
      </c>
      <c r="Q8265" s="7">
        <v>81.152090269465802</v>
      </c>
    </row>
    <row r="8266" spans="1:17">
      <c r="A8266" s="6">
        <v>2017</v>
      </c>
      <c r="B8266" s="6" t="s">
        <v>1945</v>
      </c>
      <c r="C8266" s="6">
        <v>422827</v>
      </c>
      <c r="D8266">
        <f t="shared" si="258"/>
        <v>42</v>
      </c>
      <c r="E8266" t="str">
        <f>VLOOKUP(D8266,'Regionalism Code'!B:C,2,FALSE)</f>
        <v>湖北省</v>
      </c>
      <c r="F8266">
        <f t="shared" si="259"/>
        <v>4228</v>
      </c>
      <c r="G8266" t="str">
        <f>IF(F8266&gt;10000,"省直辖县市",VLOOKUP(F8266,'Regionalism Code'!H:I,2,FALSE))</f>
        <v>恩施土家族苗族自治州</v>
      </c>
      <c r="H8266" s="7">
        <v>105.119155288898</v>
      </c>
      <c r="I8266" s="7">
        <v>93.280562836802105</v>
      </c>
      <c r="J8266" s="7">
        <v>128.088942212386</v>
      </c>
      <c r="K8266" s="7">
        <v>71.725536924249795</v>
      </c>
      <c r="L8266" s="7">
        <v>96.901737221036498</v>
      </c>
      <c r="M8266" s="7">
        <v>89.129637881798502</v>
      </c>
      <c r="N8266" s="7">
        <v>128.778309059284</v>
      </c>
      <c r="O8266" s="7">
        <v>152.89887868622401</v>
      </c>
      <c r="P8266" s="7">
        <v>130.32244028534001</v>
      </c>
      <c r="Q8266" s="7">
        <v>102.476676643866</v>
      </c>
    </row>
    <row r="8267" spans="1:17">
      <c r="A8267" s="6">
        <v>2018</v>
      </c>
      <c r="B8267" s="6" t="s">
        <v>1945</v>
      </c>
      <c r="C8267" s="6">
        <v>422827</v>
      </c>
      <c r="D8267">
        <f t="shared" si="258"/>
        <v>42</v>
      </c>
      <c r="E8267" t="str">
        <f>VLOOKUP(D8267,'Regionalism Code'!B:C,2,FALSE)</f>
        <v>湖北省</v>
      </c>
      <c r="F8267">
        <f t="shared" si="259"/>
        <v>4228</v>
      </c>
      <c r="G8267" t="str">
        <f>IF(F8267&gt;10000,"省直辖县市",VLOOKUP(F8267,'Regionalism Code'!H:I,2,FALSE))</f>
        <v>恩施土家族苗族自治州</v>
      </c>
      <c r="H8267" s="7">
        <v>105.80967741752499</v>
      </c>
      <c r="I8267" s="7">
        <v>91.700823796320606</v>
      </c>
      <c r="J8267" s="7">
        <v>128.159275116663</v>
      </c>
      <c r="K8267" s="7">
        <v>79.037093091043701</v>
      </c>
      <c r="L8267" s="7">
        <v>100.304851507508</v>
      </c>
      <c r="M8267" s="7">
        <v>75.487270589681103</v>
      </c>
      <c r="N8267" s="7">
        <v>124.601073973718</v>
      </c>
      <c r="O8267" s="7">
        <v>159.894653594077</v>
      </c>
      <c r="P8267" s="7">
        <v>115.00313632547901</v>
      </c>
      <c r="Q8267" s="7">
        <v>111.790585914502</v>
      </c>
    </row>
    <row r="8268" spans="1:17">
      <c r="A8268" s="6">
        <v>2016</v>
      </c>
      <c r="B8268" s="6" t="s">
        <v>1946</v>
      </c>
      <c r="C8268" s="6">
        <v>422828</v>
      </c>
      <c r="D8268">
        <f t="shared" si="258"/>
        <v>42</v>
      </c>
      <c r="E8268" t="str">
        <f>VLOOKUP(D8268,'Regionalism Code'!B:C,2,FALSE)</f>
        <v>湖北省</v>
      </c>
      <c r="F8268">
        <f t="shared" si="259"/>
        <v>4228</v>
      </c>
      <c r="G8268" t="str">
        <f>IF(F8268&gt;10000,"省直辖县市",VLOOKUP(F8268,'Regionalism Code'!H:I,2,FALSE))</f>
        <v>恩施土家族苗族自治州</v>
      </c>
      <c r="H8268" s="7">
        <v>88.889430610785098</v>
      </c>
      <c r="I8268" s="7">
        <v>89.763375796964496</v>
      </c>
      <c r="J8268" s="7">
        <v>93.769342679485305</v>
      </c>
      <c r="K8268" s="7">
        <v>59.154867332925903</v>
      </c>
      <c r="L8268" s="7">
        <v>69.963201259752793</v>
      </c>
      <c r="M8268" s="7">
        <v>69.714941070162894</v>
      </c>
      <c r="N8268" s="7">
        <v>101.96897289469101</v>
      </c>
      <c r="O8268" s="7">
        <v>108.988258418076</v>
      </c>
      <c r="P8268" s="7">
        <v>83.320274469056997</v>
      </c>
      <c r="Q8268" s="7">
        <v>77.141545679140293</v>
      </c>
    </row>
    <row r="8269" spans="1:17">
      <c r="A8269" s="6">
        <v>2017</v>
      </c>
      <c r="B8269" s="6" t="s">
        <v>1946</v>
      </c>
      <c r="C8269" s="6">
        <v>422828</v>
      </c>
      <c r="D8269">
        <f t="shared" si="258"/>
        <v>42</v>
      </c>
      <c r="E8269" t="str">
        <f>VLOOKUP(D8269,'Regionalism Code'!B:C,2,FALSE)</f>
        <v>湖北省</v>
      </c>
      <c r="F8269">
        <f t="shared" si="259"/>
        <v>4228</v>
      </c>
      <c r="G8269" t="str">
        <f>IF(F8269&gt;10000,"省直辖县市",VLOOKUP(F8269,'Regionalism Code'!H:I,2,FALSE))</f>
        <v>恩施土家族苗族自治州</v>
      </c>
      <c r="H8269" s="7">
        <v>103.976883647657</v>
      </c>
      <c r="I8269" s="7">
        <v>91.308709997947901</v>
      </c>
      <c r="J8269" s="7">
        <v>128.21702208219699</v>
      </c>
      <c r="K8269" s="7">
        <v>65.350492102545402</v>
      </c>
      <c r="L8269" s="7">
        <v>98.606398873670997</v>
      </c>
      <c r="M8269" s="7">
        <v>85.050502973629506</v>
      </c>
      <c r="N8269" s="7">
        <v>138.13712712296399</v>
      </c>
      <c r="O8269" s="7">
        <v>147.77639808742899</v>
      </c>
      <c r="P8269" s="7">
        <v>130.38421700759301</v>
      </c>
      <c r="Q8269" s="7">
        <v>101.765168083069</v>
      </c>
    </row>
    <row r="8270" spans="1:17">
      <c r="A8270" s="6">
        <v>2018</v>
      </c>
      <c r="B8270" s="6" t="s">
        <v>1946</v>
      </c>
      <c r="C8270" s="6">
        <v>422828</v>
      </c>
      <c r="D8270">
        <f t="shared" si="258"/>
        <v>42</v>
      </c>
      <c r="E8270" t="str">
        <f>VLOOKUP(D8270,'Regionalism Code'!B:C,2,FALSE)</f>
        <v>湖北省</v>
      </c>
      <c r="F8270">
        <f t="shared" si="259"/>
        <v>4228</v>
      </c>
      <c r="G8270" t="str">
        <f>IF(F8270&gt;10000,"省直辖县市",VLOOKUP(F8270,'Regionalism Code'!H:I,2,FALSE))</f>
        <v>恩施土家族苗族自治州</v>
      </c>
      <c r="H8270" s="7">
        <v>102.942566409064</v>
      </c>
      <c r="I8270" s="7">
        <v>88.773605766313196</v>
      </c>
      <c r="J8270" s="7">
        <v>125.91233823908399</v>
      </c>
      <c r="K8270" s="7">
        <v>67.303657026360696</v>
      </c>
      <c r="L8270" s="7">
        <v>95.4782097110335</v>
      </c>
      <c r="M8270" s="7">
        <v>71.688550146800694</v>
      </c>
      <c r="N8270" s="7">
        <v>134.566286856462</v>
      </c>
      <c r="O8270" s="7">
        <v>152.256679267225</v>
      </c>
      <c r="P8270" s="7">
        <v>111.974485934829</v>
      </c>
      <c r="Q8270" s="7">
        <v>107.99481726854501</v>
      </c>
    </row>
    <row r="8271" spans="1:17">
      <c r="A8271" s="6">
        <v>2016</v>
      </c>
      <c r="B8271" s="6" t="s">
        <v>1947</v>
      </c>
      <c r="C8271" s="6">
        <v>429004</v>
      </c>
      <c r="D8271">
        <f t="shared" si="258"/>
        <v>42</v>
      </c>
      <c r="E8271" t="str">
        <f>VLOOKUP(D8271,'Regionalism Code'!B:C,2,FALSE)</f>
        <v>湖北省</v>
      </c>
      <c r="F8271">
        <f t="shared" si="259"/>
        <v>429004</v>
      </c>
      <c r="G8271" t="str">
        <f>IF(F8271&gt;10000,"省直辖县市",VLOOKUP(F8271,'Regionalism Code'!H:I,2,FALSE))</f>
        <v>省直辖县市</v>
      </c>
      <c r="H8271" s="7">
        <v>94.523734641078605</v>
      </c>
      <c r="I8271" s="7">
        <v>92.806031025199502</v>
      </c>
      <c r="J8271" s="7">
        <v>108.847050301232</v>
      </c>
      <c r="K8271" s="7">
        <v>85.186422504897095</v>
      </c>
      <c r="L8271" s="7">
        <v>80.459704832158806</v>
      </c>
      <c r="M8271" s="7">
        <v>93.654609237923694</v>
      </c>
      <c r="N8271" s="7">
        <v>119.734398617631</v>
      </c>
      <c r="O8271" s="7">
        <v>123.308657757858</v>
      </c>
      <c r="P8271" s="7">
        <v>91.552757990386993</v>
      </c>
      <c r="Q8271" s="7">
        <v>74.173615115143306</v>
      </c>
    </row>
    <row r="8272" spans="1:17">
      <c r="A8272" s="6">
        <v>2017</v>
      </c>
      <c r="B8272" s="6" t="s">
        <v>1947</v>
      </c>
      <c r="C8272" s="6">
        <v>429004</v>
      </c>
      <c r="D8272">
        <f t="shared" si="258"/>
        <v>42</v>
      </c>
      <c r="E8272" t="str">
        <f>VLOOKUP(D8272,'Regionalism Code'!B:C,2,FALSE)</f>
        <v>湖北省</v>
      </c>
      <c r="F8272">
        <f t="shared" si="259"/>
        <v>429004</v>
      </c>
      <c r="G8272" t="str">
        <f>IF(F8272&gt;10000,"省直辖县市",VLOOKUP(F8272,'Regionalism Code'!H:I,2,FALSE))</f>
        <v>省直辖县市</v>
      </c>
      <c r="H8272" s="7">
        <v>109.66275124873501</v>
      </c>
      <c r="I8272" s="7">
        <v>94.256391597572403</v>
      </c>
      <c r="J8272" s="7">
        <v>141.581221144045</v>
      </c>
      <c r="K8272" s="7">
        <v>89.186344231994596</v>
      </c>
      <c r="L8272" s="7">
        <v>97.876904089103803</v>
      </c>
      <c r="M8272" s="7">
        <v>109.932350974787</v>
      </c>
      <c r="N8272" s="7">
        <v>161.25146591348101</v>
      </c>
      <c r="O8272" s="7">
        <v>160.00881529871799</v>
      </c>
      <c r="P8272" s="7">
        <v>134.352109206835</v>
      </c>
      <c r="Q8272" s="7">
        <v>102.540082901933</v>
      </c>
    </row>
    <row r="8273" spans="1:17">
      <c r="A8273" s="6">
        <v>2018</v>
      </c>
      <c r="B8273" s="6" t="s">
        <v>1947</v>
      </c>
      <c r="C8273" s="6">
        <v>429004</v>
      </c>
      <c r="D8273">
        <f t="shared" si="258"/>
        <v>42</v>
      </c>
      <c r="E8273" t="str">
        <f>VLOOKUP(D8273,'Regionalism Code'!B:C,2,FALSE)</f>
        <v>湖北省</v>
      </c>
      <c r="F8273">
        <f t="shared" si="259"/>
        <v>429004</v>
      </c>
      <c r="G8273" t="str">
        <f>IF(F8273&gt;10000,"省直辖县市",VLOOKUP(F8273,'Regionalism Code'!H:I,2,FALSE))</f>
        <v>省直辖县市</v>
      </c>
      <c r="H8273" s="7">
        <v>111.686848916934</v>
      </c>
      <c r="I8273" s="7">
        <v>94.053745465456302</v>
      </c>
      <c r="J8273" s="7">
        <v>143.17079426331301</v>
      </c>
      <c r="K8273" s="7">
        <v>97.944895641617194</v>
      </c>
      <c r="L8273" s="7">
        <v>111.284921847173</v>
      </c>
      <c r="M8273" s="7">
        <v>95.675518016427802</v>
      </c>
      <c r="N8273" s="7">
        <v>156.74767645594901</v>
      </c>
      <c r="O8273" s="7">
        <v>166.29244277500999</v>
      </c>
      <c r="P8273" s="7">
        <v>121.559350762199</v>
      </c>
      <c r="Q8273" s="7">
        <v>112.70657362553899</v>
      </c>
    </row>
    <row r="8274" spans="1:17">
      <c r="A8274" s="6">
        <v>2016</v>
      </c>
      <c r="B8274" s="6" t="s">
        <v>1948</v>
      </c>
      <c r="C8274" s="6">
        <v>429005</v>
      </c>
      <c r="D8274">
        <f t="shared" si="258"/>
        <v>42</v>
      </c>
      <c r="E8274" t="str">
        <f>VLOOKUP(D8274,'Regionalism Code'!B:C,2,FALSE)</f>
        <v>湖北省</v>
      </c>
      <c r="F8274">
        <f t="shared" si="259"/>
        <v>429005</v>
      </c>
      <c r="G8274" t="str">
        <f>IF(F8274&gt;10000,"省直辖县市",VLOOKUP(F8274,'Regionalism Code'!H:I,2,FALSE))</f>
        <v>省直辖县市</v>
      </c>
      <c r="H8274" s="7">
        <v>94.054553066851</v>
      </c>
      <c r="I8274" s="7">
        <v>91.366282689085395</v>
      </c>
      <c r="J8274" s="7">
        <v>107.77628491792601</v>
      </c>
      <c r="K8274" s="7">
        <v>77.744315853144499</v>
      </c>
      <c r="L8274" s="7">
        <v>90.348466722091402</v>
      </c>
      <c r="M8274" s="7">
        <v>88.669128893322295</v>
      </c>
      <c r="N8274" s="7">
        <v>121.392598017957</v>
      </c>
      <c r="O8274" s="7">
        <v>118.786045193147</v>
      </c>
      <c r="P8274" s="7">
        <v>84.635223278058504</v>
      </c>
      <c r="Q8274" s="7">
        <v>78.002372388730905</v>
      </c>
    </row>
    <row r="8275" spans="1:17">
      <c r="A8275" s="6">
        <v>2017</v>
      </c>
      <c r="B8275" s="6" t="s">
        <v>1948</v>
      </c>
      <c r="C8275" s="6">
        <v>429005</v>
      </c>
      <c r="D8275">
        <f t="shared" si="258"/>
        <v>42</v>
      </c>
      <c r="E8275" t="str">
        <f>VLOOKUP(D8275,'Regionalism Code'!B:C,2,FALSE)</f>
        <v>湖北省</v>
      </c>
      <c r="F8275">
        <f t="shared" si="259"/>
        <v>429005</v>
      </c>
      <c r="G8275" t="str">
        <f>IF(F8275&gt;10000,"省直辖县市",VLOOKUP(F8275,'Regionalism Code'!H:I,2,FALSE))</f>
        <v>省直辖县市</v>
      </c>
      <c r="H8275" s="7">
        <v>109.049122916817</v>
      </c>
      <c r="I8275" s="7">
        <v>93.339246883073002</v>
      </c>
      <c r="J8275" s="7">
        <v>140.24281795645899</v>
      </c>
      <c r="K8275" s="7">
        <v>82.485325896430297</v>
      </c>
      <c r="L8275" s="7">
        <v>105.251052000629</v>
      </c>
      <c r="M8275" s="7">
        <v>105.14799644272399</v>
      </c>
      <c r="N8275" s="7">
        <v>166.53307227408001</v>
      </c>
      <c r="O8275" s="7">
        <v>152.978606172464</v>
      </c>
      <c r="P8275" s="7">
        <v>128.83462174391099</v>
      </c>
      <c r="Q8275" s="7">
        <v>104.245653444453</v>
      </c>
    </row>
    <row r="8276" spans="1:17">
      <c r="A8276" s="6">
        <v>2018</v>
      </c>
      <c r="B8276" s="6" t="s">
        <v>1948</v>
      </c>
      <c r="C8276" s="6">
        <v>429005</v>
      </c>
      <c r="D8276">
        <f t="shared" si="258"/>
        <v>42</v>
      </c>
      <c r="E8276" t="str">
        <f>VLOOKUP(D8276,'Regionalism Code'!B:C,2,FALSE)</f>
        <v>湖北省</v>
      </c>
      <c r="F8276">
        <f t="shared" si="259"/>
        <v>429005</v>
      </c>
      <c r="G8276" t="str">
        <f>IF(F8276&gt;10000,"省直辖县市",VLOOKUP(F8276,'Regionalism Code'!H:I,2,FALSE))</f>
        <v>省直辖县市</v>
      </c>
      <c r="H8276" s="7">
        <v>111.520140319463</v>
      </c>
      <c r="I8276" s="7">
        <v>92.945108092691697</v>
      </c>
      <c r="J8276" s="7">
        <v>143.585731569226</v>
      </c>
      <c r="K8276" s="7">
        <v>91.328390459843703</v>
      </c>
      <c r="L8276" s="7">
        <v>118.884628830766</v>
      </c>
      <c r="M8276" s="7">
        <v>93.973009003740202</v>
      </c>
      <c r="N8276" s="7">
        <v>167.04993351379201</v>
      </c>
      <c r="O8276" s="7">
        <v>159.084771155293</v>
      </c>
      <c r="P8276" s="7">
        <v>119.291216329165</v>
      </c>
      <c r="Q8276" s="7">
        <v>114.593144625923</v>
      </c>
    </row>
    <row r="8277" spans="1:17">
      <c r="A8277" s="6">
        <v>2016</v>
      </c>
      <c r="B8277" s="6" t="s">
        <v>1949</v>
      </c>
      <c r="C8277" s="6">
        <v>429006</v>
      </c>
      <c r="D8277">
        <f t="shared" si="258"/>
        <v>42</v>
      </c>
      <c r="E8277" t="str">
        <f>VLOOKUP(D8277,'Regionalism Code'!B:C,2,FALSE)</f>
        <v>湖北省</v>
      </c>
      <c r="F8277">
        <f t="shared" si="259"/>
        <v>429006</v>
      </c>
      <c r="G8277" t="str">
        <f>IF(F8277&gt;10000,"省直辖县市",VLOOKUP(F8277,'Regionalism Code'!H:I,2,FALSE))</f>
        <v>省直辖县市</v>
      </c>
      <c r="H8277" s="7">
        <v>91.705472100139303</v>
      </c>
      <c r="I8277" s="7">
        <v>88.724988955277396</v>
      </c>
      <c r="J8277" s="7">
        <v>107.863711788823</v>
      </c>
      <c r="K8277" s="7">
        <v>84.116246899620194</v>
      </c>
      <c r="L8277" s="7">
        <v>76.9671701287551</v>
      </c>
      <c r="M8277" s="7">
        <v>93.523349574694905</v>
      </c>
      <c r="N8277" s="7">
        <v>131.171989789702</v>
      </c>
      <c r="O8277" s="7">
        <v>115.674721525923</v>
      </c>
      <c r="P8277" s="7">
        <v>88.414846622736405</v>
      </c>
      <c r="Q8277" s="7">
        <v>72.190508855544905</v>
      </c>
    </row>
    <row r="8278" spans="1:17">
      <c r="A8278" s="6">
        <v>2017</v>
      </c>
      <c r="B8278" s="6" t="s">
        <v>1949</v>
      </c>
      <c r="C8278" s="6">
        <v>429006</v>
      </c>
      <c r="D8278">
        <f t="shared" si="258"/>
        <v>42</v>
      </c>
      <c r="E8278" t="str">
        <f>VLOOKUP(D8278,'Regionalism Code'!B:C,2,FALSE)</f>
        <v>湖北省</v>
      </c>
      <c r="F8278">
        <f t="shared" si="259"/>
        <v>429006</v>
      </c>
      <c r="G8278" t="str">
        <f>IF(F8278&gt;10000,"省直辖县市",VLOOKUP(F8278,'Regionalism Code'!H:I,2,FALSE))</f>
        <v>省直辖县市</v>
      </c>
      <c r="H8278" s="7">
        <v>107.04876243299201</v>
      </c>
      <c r="I8278" s="7">
        <v>89.359682469171204</v>
      </c>
      <c r="J8278" s="7">
        <v>139.954005925508</v>
      </c>
      <c r="K8278" s="7">
        <v>83.855960131683702</v>
      </c>
      <c r="L8278" s="7">
        <v>101.87505024366099</v>
      </c>
      <c r="M8278" s="7">
        <v>107.266153675909</v>
      </c>
      <c r="N8278" s="7">
        <v>166.37180782674699</v>
      </c>
      <c r="O8278" s="7">
        <v>151.667904777366</v>
      </c>
      <c r="P8278" s="7">
        <v>134.76989994247799</v>
      </c>
      <c r="Q8278" s="7">
        <v>105.67031315728801</v>
      </c>
    </row>
    <row r="8279" spans="1:17">
      <c r="A8279" s="6">
        <v>2018</v>
      </c>
      <c r="B8279" s="6" t="s">
        <v>1949</v>
      </c>
      <c r="C8279" s="6">
        <v>429006</v>
      </c>
      <c r="D8279">
        <f t="shared" si="258"/>
        <v>42</v>
      </c>
      <c r="E8279" t="str">
        <f>VLOOKUP(D8279,'Regionalism Code'!B:C,2,FALSE)</f>
        <v>湖北省</v>
      </c>
      <c r="F8279">
        <f t="shared" si="259"/>
        <v>429006</v>
      </c>
      <c r="G8279" t="str">
        <f>IF(F8279&gt;10000,"省直辖县市",VLOOKUP(F8279,'Regionalism Code'!H:I,2,FALSE))</f>
        <v>省直辖县市</v>
      </c>
      <c r="H8279" s="7">
        <v>108.93360839206601</v>
      </c>
      <c r="I8279" s="7">
        <v>89.204976190789907</v>
      </c>
      <c r="J8279" s="7">
        <v>140.741795185933</v>
      </c>
      <c r="K8279" s="7">
        <v>92.984142822181994</v>
      </c>
      <c r="L8279" s="7">
        <v>116.447330851318</v>
      </c>
      <c r="M8279" s="7">
        <v>94.803017332282806</v>
      </c>
      <c r="N8279" s="7">
        <v>161.90682728318799</v>
      </c>
      <c r="O8279" s="7">
        <v>155.33986710164501</v>
      </c>
      <c r="P8279" s="7">
        <v>120.69443442206899</v>
      </c>
      <c r="Q8279" s="7">
        <v>116.28336612005199</v>
      </c>
    </row>
    <row r="8280" spans="1:17">
      <c r="A8280" s="6">
        <v>2016</v>
      </c>
      <c r="B8280" s="6" t="s">
        <v>1950</v>
      </c>
      <c r="C8280" s="6">
        <v>429021</v>
      </c>
      <c r="D8280">
        <f t="shared" si="258"/>
        <v>42</v>
      </c>
      <c r="E8280" t="str">
        <f>VLOOKUP(D8280,'Regionalism Code'!B:C,2,FALSE)</f>
        <v>湖北省</v>
      </c>
      <c r="F8280">
        <f t="shared" si="259"/>
        <v>429021</v>
      </c>
      <c r="G8280" t="str">
        <f>IF(F8280&gt;10000,"省直辖县市",VLOOKUP(F8280,'Regionalism Code'!H:I,2,FALSE))</f>
        <v>省直辖县市</v>
      </c>
      <c r="H8280" s="7">
        <v>95.161816350581901</v>
      </c>
      <c r="I8280" s="7">
        <v>92.809919592234806</v>
      </c>
      <c r="J8280" s="7">
        <v>98.125433613655105</v>
      </c>
      <c r="K8280" s="7">
        <v>65.556401559478005</v>
      </c>
      <c r="L8280" s="7">
        <v>79.511425865031796</v>
      </c>
      <c r="M8280" s="7">
        <v>76.938260914098294</v>
      </c>
      <c r="N8280" s="7">
        <v>113.88769478689601</v>
      </c>
      <c r="O8280" s="7">
        <v>107.075374707268</v>
      </c>
      <c r="P8280" s="7">
        <v>81.757793365963394</v>
      </c>
      <c r="Q8280" s="7">
        <v>97.548200180547497</v>
      </c>
    </row>
    <row r="8281" spans="1:17">
      <c r="A8281" s="6">
        <v>2017</v>
      </c>
      <c r="B8281" s="6" t="s">
        <v>1950</v>
      </c>
      <c r="C8281" s="6">
        <v>429021</v>
      </c>
      <c r="D8281">
        <f t="shared" si="258"/>
        <v>42</v>
      </c>
      <c r="E8281" t="str">
        <f>VLOOKUP(D8281,'Regionalism Code'!B:C,2,FALSE)</f>
        <v>湖北省</v>
      </c>
      <c r="F8281">
        <f t="shared" si="259"/>
        <v>429021</v>
      </c>
      <c r="G8281" t="str">
        <f>IF(F8281&gt;10000,"省直辖县市",VLOOKUP(F8281,'Regionalism Code'!H:I,2,FALSE))</f>
        <v>省直辖县市</v>
      </c>
      <c r="H8281" s="7">
        <v>107.813047719656</v>
      </c>
      <c r="I8281" s="7">
        <v>94.690898142938806</v>
      </c>
      <c r="J8281" s="7">
        <v>134.57728178231099</v>
      </c>
      <c r="K8281" s="7">
        <v>70.760384875969507</v>
      </c>
      <c r="L8281" s="7">
        <v>106.77444502182701</v>
      </c>
      <c r="M8281" s="7">
        <v>87.503333941054393</v>
      </c>
      <c r="N8281" s="7">
        <v>164.81819864398301</v>
      </c>
      <c r="O8281" s="7">
        <v>146.30184726233901</v>
      </c>
      <c r="P8281" s="7">
        <v>115.98620337161999</v>
      </c>
      <c r="Q8281" s="7">
        <v>102.513906343595</v>
      </c>
    </row>
    <row r="8282" spans="1:17">
      <c r="A8282" s="6">
        <v>2018</v>
      </c>
      <c r="B8282" s="6" t="s">
        <v>1950</v>
      </c>
      <c r="C8282" s="6">
        <v>429021</v>
      </c>
      <c r="D8282">
        <f t="shared" si="258"/>
        <v>42</v>
      </c>
      <c r="E8282" t="str">
        <f>VLOOKUP(D8282,'Regionalism Code'!B:C,2,FALSE)</f>
        <v>湖北省</v>
      </c>
      <c r="F8282">
        <f t="shared" si="259"/>
        <v>429021</v>
      </c>
      <c r="G8282" t="str">
        <f>IF(F8282&gt;10000,"省直辖县市",VLOOKUP(F8282,'Regionalism Code'!H:I,2,FALSE))</f>
        <v>省直辖县市</v>
      </c>
      <c r="H8282" s="7">
        <v>109.906416902768</v>
      </c>
      <c r="I8282" s="7">
        <v>93.994656987763804</v>
      </c>
      <c r="J8282" s="7">
        <v>135.20119986608199</v>
      </c>
      <c r="K8282" s="7">
        <v>81.932409229000598</v>
      </c>
      <c r="L8282" s="7">
        <v>113.177552149598</v>
      </c>
      <c r="M8282" s="7">
        <v>82.851347997349393</v>
      </c>
      <c r="N8282" s="7">
        <v>152.92073599736801</v>
      </c>
      <c r="O8282" s="7">
        <v>153.08697189526299</v>
      </c>
      <c r="P8282" s="7">
        <v>114.05539844069</v>
      </c>
      <c r="Q8282" s="7">
        <v>116.488873659093</v>
      </c>
    </row>
    <row r="8283" spans="1:17">
      <c r="A8283" s="6">
        <v>2016</v>
      </c>
      <c r="B8283" s="6" t="s">
        <v>1951</v>
      </c>
      <c r="C8283" s="6">
        <v>430102</v>
      </c>
      <c r="D8283">
        <f t="shared" si="258"/>
        <v>43</v>
      </c>
      <c r="E8283" t="str">
        <f>VLOOKUP(D8283,'Regionalism Code'!B:C,2,FALSE)</f>
        <v>湖南省</v>
      </c>
      <c r="F8283">
        <f t="shared" si="259"/>
        <v>4301</v>
      </c>
      <c r="G8283" t="str">
        <f>IF(F8283&gt;10000,"省直辖县市",VLOOKUP(F8283,'Regionalism Code'!H:I,2,FALSE))</f>
        <v>长沙市</v>
      </c>
      <c r="H8283" s="7">
        <v>104.118104326373</v>
      </c>
      <c r="I8283" s="7">
        <v>107.60233913776</v>
      </c>
      <c r="J8283" s="7">
        <v>114.04197016543</v>
      </c>
      <c r="K8283" s="7">
        <v>94.008503952890607</v>
      </c>
      <c r="L8283" s="7">
        <v>90.124496314446205</v>
      </c>
      <c r="M8283" s="7">
        <v>101.377341271657</v>
      </c>
      <c r="N8283" s="7">
        <v>117.80678098956</v>
      </c>
      <c r="O8283" s="7">
        <v>130.136498464944</v>
      </c>
      <c r="P8283" s="7">
        <v>98.023691855762607</v>
      </c>
      <c r="Q8283" s="7">
        <v>74.586358119694495</v>
      </c>
    </row>
    <row r="8284" spans="1:17">
      <c r="A8284" s="6">
        <v>2017</v>
      </c>
      <c r="B8284" s="6" t="s">
        <v>1951</v>
      </c>
      <c r="C8284" s="6">
        <v>430102</v>
      </c>
      <c r="D8284">
        <f t="shared" si="258"/>
        <v>43</v>
      </c>
      <c r="E8284" t="str">
        <f>VLOOKUP(D8284,'Regionalism Code'!B:C,2,FALSE)</f>
        <v>湖南省</v>
      </c>
      <c r="F8284">
        <f t="shared" si="259"/>
        <v>4301</v>
      </c>
      <c r="G8284" t="str">
        <f>IF(F8284&gt;10000,"省直辖县市",VLOOKUP(F8284,'Regionalism Code'!H:I,2,FALSE))</f>
        <v>长沙市</v>
      </c>
      <c r="H8284" s="7">
        <v>121.487525039006</v>
      </c>
      <c r="I8284" s="7">
        <v>108.00908484567699</v>
      </c>
      <c r="J8284" s="7">
        <v>154.81539240504199</v>
      </c>
      <c r="K8284" s="7">
        <v>100.57219033313299</v>
      </c>
      <c r="L8284" s="7">
        <v>122.32757402867399</v>
      </c>
      <c r="M8284" s="7">
        <v>110.238135482667</v>
      </c>
      <c r="N8284" s="7">
        <v>165.69767467807</v>
      </c>
      <c r="O8284" s="7">
        <v>171.032350960603</v>
      </c>
      <c r="P8284" s="7">
        <v>169.08807861662299</v>
      </c>
      <c r="Q8284" s="7">
        <v>105.438525497672</v>
      </c>
    </row>
    <row r="8285" spans="1:17">
      <c r="A8285" s="6">
        <v>2018</v>
      </c>
      <c r="B8285" s="6" t="s">
        <v>1951</v>
      </c>
      <c r="C8285" s="6">
        <v>430102</v>
      </c>
      <c r="D8285">
        <f t="shared" si="258"/>
        <v>43</v>
      </c>
      <c r="E8285" t="str">
        <f>VLOOKUP(D8285,'Regionalism Code'!B:C,2,FALSE)</f>
        <v>湖南省</v>
      </c>
      <c r="F8285">
        <f t="shared" si="259"/>
        <v>4301</v>
      </c>
      <c r="G8285" t="str">
        <f>IF(F8285&gt;10000,"省直辖县市",VLOOKUP(F8285,'Regionalism Code'!H:I,2,FALSE))</f>
        <v>长沙市</v>
      </c>
      <c r="H8285" s="7">
        <v>123.485772651267</v>
      </c>
      <c r="I8285" s="7">
        <v>106.95877755384301</v>
      </c>
      <c r="J8285" s="7">
        <v>157.65703095477201</v>
      </c>
      <c r="K8285" s="7">
        <v>105.453241008256</v>
      </c>
      <c r="L8285" s="7">
        <v>145.68126908301599</v>
      </c>
      <c r="M8285" s="7">
        <v>95.104357496877995</v>
      </c>
      <c r="N8285" s="7">
        <v>159.91674252582399</v>
      </c>
      <c r="O8285" s="7">
        <v>183.01834057193099</v>
      </c>
      <c r="P8285" s="7">
        <v>136.67650804815099</v>
      </c>
      <c r="Q8285" s="7">
        <v>115.97059590692</v>
      </c>
    </row>
    <row r="8286" spans="1:17">
      <c r="A8286" s="6">
        <v>2016</v>
      </c>
      <c r="B8286" s="6" t="s">
        <v>1952</v>
      </c>
      <c r="C8286" s="6">
        <v>430103</v>
      </c>
      <c r="D8286">
        <f t="shared" si="258"/>
        <v>43</v>
      </c>
      <c r="E8286" t="str">
        <f>VLOOKUP(D8286,'Regionalism Code'!B:C,2,FALSE)</f>
        <v>湖南省</v>
      </c>
      <c r="F8286">
        <f t="shared" si="259"/>
        <v>4301</v>
      </c>
      <c r="G8286" t="str">
        <f>IF(F8286&gt;10000,"省直辖县市",VLOOKUP(F8286,'Regionalism Code'!H:I,2,FALSE))</f>
        <v>长沙市</v>
      </c>
      <c r="H8286" s="7">
        <v>103.723319259603</v>
      </c>
      <c r="I8286" s="7">
        <v>106.456695204021</v>
      </c>
      <c r="J8286" s="7">
        <v>112.579824806555</v>
      </c>
      <c r="K8286" s="7">
        <v>91.386721693893605</v>
      </c>
      <c r="L8286" s="7">
        <v>88.958308761875401</v>
      </c>
      <c r="M8286" s="7">
        <v>99.666378687843505</v>
      </c>
      <c r="N8286" s="7">
        <v>118.079603839203</v>
      </c>
      <c r="O8286" s="7">
        <v>127.727637409498</v>
      </c>
      <c r="P8286" s="7">
        <v>96.025174854619294</v>
      </c>
      <c r="Q8286" s="7">
        <v>78.610434377717993</v>
      </c>
    </row>
    <row r="8287" spans="1:17">
      <c r="A8287" s="6">
        <v>2017</v>
      </c>
      <c r="B8287" s="6" t="s">
        <v>1952</v>
      </c>
      <c r="C8287" s="6">
        <v>430103</v>
      </c>
      <c r="D8287">
        <f t="shared" si="258"/>
        <v>43</v>
      </c>
      <c r="E8287" t="str">
        <f>VLOOKUP(D8287,'Regionalism Code'!B:C,2,FALSE)</f>
        <v>湖南省</v>
      </c>
      <c r="F8287">
        <f t="shared" si="259"/>
        <v>4301</v>
      </c>
      <c r="G8287" t="str">
        <f>IF(F8287&gt;10000,"省直辖县市",VLOOKUP(F8287,'Regionalism Code'!H:I,2,FALSE))</f>
        <v>长沙市</v>
      </c>
      <c r="H8287" s="7">
        <v>121.664577901678</v>
      </c>
      <c r="I8287" s="7">
        <v>107.882668659627</v>
      </c>
      <c r="J8287" s="7">
        <v>153.447461671545</v>
      </c>
      <c r="K8287" s="7">
        <v>98.635782969612507</v>
      </c>
      <c r="L8287" s="7">
        <v>117.829355322767</v>
      </c>
      <c r="M8287" s="7">
        <v>107.95545892240401</v>
      </c>
      <c r="N8287" s="7">
        <v>167.82313111198101</v>
      </c>
      <c r="O8287" s="7">
        <v>170.771290505455</v>
      </c>
      <c r="P8287" s="7">
        <v>160.60835117036399</v>
      </c>
      <c r="Q8287" s="7">
        <v>109.42511839600201</v>
      </c>
    </row>
    <row r="8288" spans="1:17">
      <c r="A8288" s="6">
        <v>2018</v>
      </c>
      <c r="B8288" s="6" t="s">
        <v>1952</v>
      </c>
      <c r="C8288" s="6">
        <v>430103</v>
      </c>
      <c r="D8288">
        <f t="shared" si="258"/>
        <v>43</v>
      </c>
      <c r="E8288" t="str">
        <f>VLOOKUP(D8288,'Regionalism Code'!B:C,2,FALSE)</f>
        <v>湖南省</v>
      </c>
      <c r="F8288">
        <f t="shared" si="259"/>
        <v>4301</v>
      </c>
      <c r="G8288" t="str">
        <f>IF(F8288&gt;10000,"省直辖县市",VLOOKUP(F8288,'Regionalism Code'!H:I,2,FALSE))</f>
        <v>长沙市</v>
      </c>
      <c r="H8288" s="7">
        <v>123.283127109742</v>
      </c>
      <c r="I8288" s="7">
        <v>107.34115374400599</v>
      </c>
      <c r="J8288" s="7">
        <v>157.256632238473</v>
      </c>
      <c r="K8288" s="7">
        <v>106.216662880097</v>
      </c>
      <c r="L8288" s="7">
        <v>138.72493781104899</v>
      </c>
      <c r="M8288" s="7">
        <v>94.209067909996094</v>
      </c>
      <c r="N8288" s="7">
        <v>163.043566294306</v>
      </c>
      <c r="O8288" s="7">
        <v>183.033484428913</v>
      </c>
      <c r="P8288" s="7">
        <v>136.13613782710701</v>
      </c>
      <c r="Q8288" s="7">
        <v>114.19555518542199</v>
      </c>
    </row>
    <row r="8289" spans="1:17">
      <c r="A8289" s="6">
        <v>2016</v>
      </c>
      <c r="B8289" s="6" t="s">
        <v>1953</v>
      </c>
      <c r="C8289" s="6">
        <v>430104</v>
      </c>
      <c r="D8289">
        <f t="shared" si="258"/>
        <v>43</v>
      </c>
      <c r="E8289" t="str">
        <f>VLOOKUP(D8289,'Regionalism Code'!B:C,2,FALSE)</f>
        <v>湖南省</v>
      </c>
      <c r="F8289">
        <f t="shared" si="259"/>
        <v>4301</v>
      </c>
      <c r="G8289" t="str">
        <f>IF(F8289&gt;10000,"省直辖县市",VLOOKUP(F8289,'Regionalism Code'!H:I,2,FALSE))</f>
        <v>长沙市</v>
      </c>
      <c r="H8289" s="7">
        <v>105.044432530812</v>
      </c>
      <c r="I8289" s="7">
        <v>109.251334327404</v>
      </c>
      <c r="J8289" s="7">
        <v>112.362403957655</v>
      </c>
      <c r="K8289" s="7">
        <v>92.9914764210057</v>
      </c>
      <c r="L8289" s="7">
        <v>87.506979460701899</v>
      </c>
      <c r="M8289" s="7">
        <v>101.485250586513</v>
      </c>
      <c r="N8289" s="7">
        <v>119.23777551109499</v>
      </c>
      <c r="O8289" s="7">
        <v>127.110030350108</v>
      </c>
      <c r="P8289" s="7">
        <v>93.7910113063746</v>
      </c>
      <c r="Q8289" s="7">
        <v>77.861831692182804</v>
      </c>
    </row>
    <row r="8290" spans="1:17">
      <c r="A8290" s="6">
        <v>2017</v>
      </c>
      <c r="B8290" s="6" t="s">
        <v>1953</v>
      </c>
      <c r="C8290" s="6">
        <v>430104</v>
      </c>
      <c r="D8290">
        <f t="shared" si="258"/>
        <v>43</v>
      </c>
      <c r="E8290" t="str">
        <f>VLOOKUP(D8290,'Regionalism Code'!B:C,2,FALSE)</f>
        <v>湖南省</v>
      </c>
      <c r="F8290">
        <f t="shared" si="259"/>
        <v>4301</v>
      </c>
      <c r="G8290" t="str">
        <f>IF(F8290&gt;10000,"省直辖县市",VLOOKUP(F8290,'Regionalism Code'!H:I,2,FALSE))</f>
        <v>长沙市</v>
      </c>
      <c r="H8290" s="7">
        <v>122.924109755111</v>
      </c>
      <c r="I8290" s="7">
        <v>110.072369938886</v>
      </c>
      <c r="J8290" s="7">
        <v>154.82239087010601</v>
      </c>
      <c r="K8290" s="7">
        <v>102.703824964162</v>
      </c>
      <c r="L8290" s="7">
        <v>127.06454583494801</v>
      </c>
      <c r="M8290" s="7">
        <v>109.03652945419</v>
      </c>
      <c r="N8290" s="7">
        <v>166.52539860970199</v>
      </c>
      <c r="O8290" s="7">
        <v>167.82631570933</v>
      </c>
      <c r="P8290" s="7">
        <v>171.63056629465399</v>
      </c>
      <c r="Q8290" s="7">
        <v>107.403628806767</v>
      </c>
    </row>
    <row r="8291" spans="1:17">
      <c r="A8291" s="6">
        <v>2018</v>
      </c>
      <c r="B8291" s="6" t="s">
        <v>1953</v>
      </c>
      <c r="C8291" s="6">
        <v>430104</v>
      </c>
      <c r="D8291">
        <f t="shared" si="258"/>
        <v>43</v>
      </c>
      <c r="E8291" t="str">
        <f>VLOOKUP(D8291,'Regionalism Code'!B:C,2,FALSE)</f>
        <v>湖南省</v>
      </c>
      <c r="F8291">
        <f t="shared" si="259"/>
        <v>4301</v>
      </c>
      <c r="G8291" t="str">
        <f>IF(F8291&gt;10000,"省直辖县市",VLOOKUP(F8291,'Regionalism Code'!H:I,2,FALSE))</f>
        <v>长沙市</v>
      </c>
      <c r="H8291" s="7">
        <v>125.449817421386</v>
      </c>
      <c r="I8291" s="7">
        <v>109.632843460844</v>
      </c>
      <c r="J8291" s="7">
        <v>159.98190012228201</v>
      </c>
      <c r="K8291" s="7">
        <v>109.21072587960199</v>
      </c>
      <c r="L8291" s="7">
        <v>155.22137363553401</v>
      </c>
      <c r="M8291" s="7">
        <v>95.960224358585705</v>
      </c>
      <c r="N8291" s="7">
        <v>162.36758187561799</v>
      </c>
      <c r="O8291" s="7">
        <v>182.915210364476</v>
      </c>
      <c r="P8291" s="7">
        <v>136.80095500244499</v>
      </c>
      <c r="Q8291" s="7">
        <v>114.93460837821</v>
      </c>
    </row>
    <row r="8292" spans="1:17">
      <c r="A8292" s="6">
        <v>2016</v>
      </c>
      <c r="B8292" s="6" t="s">
        <v>1954</v>
      </c>
      <c r="C8292" s="6">
        <v>430105</v>
      </c>
      <c r="D8292">
        <f t="shared" si="258"/>
        <v>43</v>
      </c>
      <c r="E8292" t="str">
        <f>VLOOKUP(D8292,'Regionalism Code'!B:C,2,FALSE)</f>
        <v>湖南省</v>
      </c>
      <c r="F8292">
        <f t="shared" si="259"/>
        <v>4301</v>
      </c>
      <c r="G8292" t="str">
        <f>IF(F8292&gt;10000,"省直辖县市",VLOOKUP(F8292,'Regionalism Code'!H:I,2,FALSE))</f>
        <v>长沙市</v>
      </c>
      <c r="H8292" s="7">
        <v>103.490938758326</v>
      </c>
      <c r="I8292" s="7">
        <v>106.56399249192199</v>
      </c>
      <c r="J8292" s="7">
        <v>117.952285409268</v>
      </c>
      <c r="K8292" s="7">
        <v>95.067222729452894</v>
      </c>
      <c r="L8292" s="7">
        <v>95.756805300213102</v>
      </c>
      <c r="M8292" s="7">
        <v>101.51715055522899</v>
      </c>
      <c r="N8292" s="7">
        <v>124.63020619749101</v>
      </c>
      <c r="O8292" s="7">
        <v>133.878460220508</v>
      </c>
      <c r="P8292" s="7">
        <v>96.208567148383594</v>
      </c>
      <c r="Q8292" s="7">
        <v>67.071546289465104</v>
      </c>
    </row>
    <row r="8293" spans="1:17">
      <c r="A8293" s="6">
        <v>2017</v>
      </c>
      <c r="B8293" s="6" t="s">
        <v>1954</v>
      </c>
      <c r="C8293" s="6">
        <v>430105</v>
      </c>
      <c r="D8293">
        <f t="shared" si="258"/>
        <v>43</v>
      </c>
      <c r="E8293" t="str">
        <f>VLOOKUP(D8293,'Regionalism Code'!B:C,2,FALSE)</f>
        <v>湖南省</v>
      </c>
      <c r="F8293">
        <f t="shared" si="259"/>
        <v>4301</v>
      </c>
      <c r="G8293" t="str">
        <f>IF(F8293&gt;10000,"省直辖县市",VLOOKUP(F8293,'Regionalism Code'!H:I,2,FALSE))</f>
        <v>长沙市</v>
      </c>
      <c r="H8293" s="7">
        <v>122.389573708236</v>
      </c>
      <c r="I8293" s="7">
        <v>107.177125453729</v>
      </c>
      <c r="J8293" s="7">
        <v>158.04770847039799</v>
      </c>
      <c r="K8293" s="7">
        <v>99.9482931144736</v>
      </c>
      <c r="L8293" s="7">
        <v>126.95426915329</v>
      </c>
      <c r="M8293" s="7">
        <v>110.40503781991301</v>
      </c>
      <c r="N8293" s="7">
        <v>173.528633681287</v>
      </c>
      <c r="O8293" s="7">
        <v>173.51088965677101</v>
      </c>
      <c r="P8293" s="7">
        <v>165.123957369115</v>
      </c>
      <c r="Q8293" s="7">
        <v>107.83182924232</v>
      </c>
    </row>
    <row r="8294" spans="1:17">
      <c r="A8294" s="6">
        <v>2018</v>
      </c>
      <c r="B8294" s="6" t="s">
        <v>1954</v>
      </c>
      <c r="C8294" s="6">
        <v>430105</v>
      </c>
      <c r="D8294">
        <f t="shared" si="258"/>
        <v>43</v>
      </c>
      <c r="E8294" t="str">
        <f>VLOOKUP(D8294,'Regionalism Code'!B:C,2,FALSE)</f>
        <v>湖南省</v>
      </c>
      <c r="F8294">
        <f t="shared" si="259"/>
        <v>4301</v>
      </c>
      <c r="G8294" t="str">
        <f>IF(F8294&gt;10000,"省直辖县市",VLOOKUP(F8294,'Regionalism Code'!H:I,2,FALSE))</f>
        <v>长沙市</v>
      </c>
      <c r="H8294" s="7">
        <v>124.974699789102</v>
      </c>
      <c r="I8294" s="7">
        <v>106.690832895539</v>
      </c>
      <c r="J8294" s="7">
        <v>161.20524490028001</v>
      </c>
      <c r="K8294" s="7">
        <v>107.80597349345101</v>
      </c>
      <c r="L8294" s="7">
        <v>146.85720668094999</v>
      </c>
      <c r="M8294" s="7">
        <v>95.482894809589595</v>
      </c>
      <c r="N8294" s="7">
        <v>170.17821050197099</v>
      </c>
      <c r="O8294" s="7">
        <v>184.730226205126</v>
      </c>
      <c r="P8294" s="7">
        <v>136.78896580815399</v>
      </c>
      <c r="Q8294" s="7">
        <v>119.51872429784</v>
      </c>
    </row>
    <row r="8295" spans="1:17">
      <c r="A8295" s="6">
        <v>2016</v>
      </c>
      <c r="B8295" s="6" t="s">
        <v>1955</v>
      </c>
      <c r="C8295" s="6">
        <v>430111</v>
      </c>
      <c r="D8295">
        <f t="shared" si="258"/>
        <v>43</v>
      </c>
      <c r="E8295" t="str">
        <f>VLOOKUP(D8295,'Regionalism Code'!B:C,2,FALSE)</f>
        <v>湖南省</v>
      </c>
      <c r="F8295">
        <f t="shared" si="259"/>
        <v>4301</v>
      </c>
      <c r="G8295" t="str">
        <f>IF(F8295&gt;10000,"省直辖县市",VLOOKUP(F8295,'Regionalism Code'!H:I,2,FALSE))</f>
        <v>长沙市</v>
      </c>
      <c r="H8295" s="7">
        <v>104.895958734456</v>
      </c>
      <c r="I8295" s="7">
        <v>108.361227937987</v>
      </c>
      <c r="J8295" s="7">
        <v>112.963552395864</v>
      </c>
      <c r="K8295" s="7">
        <v>92.138061467865299</v>
      </c>
      <c r="L8295" s="7">
        <v>89.195587108432306</v>
      </c>
      <c r="M8295" s="7">
        <v>99.132111241582606</v>
      </c>
      <c r="N8295" s="7">
        <v>117.22702942365299</v>
      </c>
      <c r="O8295" s="7">
        <v>129.232191050019</v>
      </c>
      <c r="P8295" s="7">
        <v>95.885268628617993</v>
      </c>
      <c r="Q8295" s="7">
        <v>78.800024521863307</v>
      </c>
    </row>
    <row r="8296" spans="1:17">
      <c r="A8296" s="6">
        <v>2017</v>
      </c>
      <c r="B8296" s="6" t="s">
        <v>1955</v>
      </c>
      <c r="C8296" s="6">
        <v>430111</v>
      </c>
      <c r="D8296">
        <f t="shared" si="258"/>
        <v>43</v>
      </c>
      <c r="E8296" t="str">
        <f>VLOOKUP(D8296,'Regionalism Code'!B:C,2,FALSE)</f>
        <v>湖南省</v>
      </c>
      <c r="F8296">
        <f t="shared" si="259"/>
        <v>4301</v>
      </c>
      <c r="G8296" t="str">
        <f>IF(F8296&gt;10000,"省直辖县市",VLOOKUP(F8296,'Regionalism Code'!H:I,2,FALSE))</f>
        <v>长沙市</v>
      </c>
      <c r="H8296" s="7">
        <v>120.93819527471</v>
      </c>
      <c r="I8296" s="7">
        <v>108.916269198422</v>
      </c>
      <c r="J8296" s="7">
        <v>152.41749325013399</v>
      </c>
      <c r="K8296" s="7">
        <v>97.805238723571406</v>
      </c>
      <c r="L8296" s="7">
        <v>119.784972264674</v>
      </c>
      <c r="M8296" s="7">
        <v>107.096906964765</v>
      </c>
      <c r="N8296" s="7">
        <v>166.66225960658099</v>
      </c>
      <c r="O8296" s="7">
        <v>168.757672966428</v>
      </c>
      <c r="P8296" s="7">
        <v>158.71436511976901</v>
      </c>
      <c r="Q8296" s="7">
        <v>103.438920921487</v>
      </c>
    </row>
    <row r="8297" spans="1:17">
      <c r="A8297" s="6">
        <v>2018</v>
      </c>
      <c r="B8297" s="6" t="s">
        <v>1955</v>
      </c>
      <c r="C8297" s="6">
        <v>430111</v>
      </c>
      <c r="D8297">
        <f t="shared" si="258"/>
        <v>43</v>
      </c>
      <c r="E8297" t="str">
        <f>VLOOKUP(D8297,'Regionalism Code'!B:C,2,FALSE)</f>
        <v>湖南省</v>
      </c>
      <c r="F8297">
        <f t="shared" si="259"/>
        <v>4301</v>
      </c>
      <c r="G8297" t="str">
        <f>IF(F8297&gt;10000,"省直辖县市",VLOOKUP(F8297,'Regionalism Code'!H:I,2,FALSE))</f>
        <v>长沙市</v>
      </c>
      <c r="H8297" s="7">
        <v>123.404188786714</v>
      </c>
      <c r="I8297" s="7">
        <v>108.17577290431799</v>
      </c>
      <c r="J8297" s="7">
        <v>155.66285275688401</v>
      </c>
      <c r="K8297" s="7">
        <v>107.03873953824601</v>
      </c>
      <c r="L8297" s="7">
        <v>141.37672019548501</v>
      </c>
      <c r="M8297" s="7">
        <v>93.444653718014195</v>
      </c>
      <c r="N8297" s="7">
        <v>160.137987395209</v>
      </c>
      <c r="O8297" s="7">
        <v>180.07365870829599</v>
      </c>
      <c r="P8297" s="7">
        <v>134.71034328787499</v>
      </c>
      <c r="Q8297" s="7">
        <v>115.07660760696901</v>
      </c>
    </row>
    <row r="8298" spans="1:17">
      <c r="A8298" s="6">
        <v>2016</v>
      </c>
      <c r="B8298" s="6" t="s">
        <v>1956</v>
      </c>
      <c r="C8298" s="6">
        <v>430112</v>
      </c>
      <c r="D8298">
        <f t="shared" si="258"/>
        <v>43</v>
      </c>
      <c r="E8298" t="str">
        <f>VLOOKUP(D8298,'Regionalism Code'!B:C,2,FALSE)</f>
        <v>湖南省</v>
      </c>
      <c r="F8298">
        <f t="shared" si="259"/>
        <v>4301</v>
      </c>
      <c r="G8298" t="str">
        <f>IF(F8298&gt;10000,"省直辖县市",VLOOKUP(F8298,'Regionalism Code'!H:I,2,FALSE))</f>
        <v>长沙市</v>
      </c>
      <c r="H8298" s="7">
        <v>97.521453801625597</v>
      </c>
      <c r="I8298" s="7">
        <v>99.2325662141034</v>
      </c>
      <c r="J8298" s="7">
        <v>102.49632371423399</v>
      </c>
      <c r="K8298" s="7">
        <v>84.337037881637897</v>
      </c>
      <c r="L8298" s="7">
        <v>82.450407762219598</v>
      </c>
      <c r="M8298" s="7">
        <v>90.132858207502593</v>
      </c>
      <c r="N8298" s="7">
        <v>108.17516059911701</v>
      </c>
      <c r="O8298" s="7">
        <v>115.73641036551101</v>
      </c>
      <c r="P8298" s="7">
        <v>85.435453121777101</v>
      </c>
      <c r="Q8298" s="7">
        <v>82.837232019669003</v>
      </c>
    </row>
    <row r="8299" spans="1:17">
      <c r="A8299" s="6">
        <v>2017</v>
      </c>
      <c r="B8299" s="6" t="s">
        <v>1956</v>
      </c>
      <c r="C8299" s="6">
        <v>430112</v>
      </c>
      <c r="D8299">
        <f t="shared" si="258"/>
        <v>43</v>
      </c>
      <c r="E8299" t="str">
        <f>VLOOKUP(D8299,'Regionalism Code'!B:C,2,FALSE)</f>
        <v>湖南省</v>
      </c>
      <c r="F8299">
        <f t="shared" si="259"/>
        <v>4301</v>
      </c>
      <c r="G8299" t="str">
        <f>IF(F8299&gt;10000,"省直辖县市",VLOOKUP(F8299,'Regionalism Code'!H:I,2,FALSE))</f>
        <v>长沙市</v>
      </c>
      <c r="H8299" s="7">
        <v>113.541140146106</v>
      </c>
      <c r="I8299" s="7">
        <v>101.20045573508</v>
      </c>
      <c r="J8299" s="7">
        <v>139.46835492303799</v>
      </c>
      <c r="K8299" s="7">
        <v>109.216666997521</v>
      </c>
      <c r="L8299" s="7">
        <v>110.059414610186</v>
      </c>
      <c r="M8299" s="7">
        <v>98.612236049913605</v>
      </c>
      <c r="N8299" s="7">
        <v>154.10717303380801</v>
      </c>
      <c r="O8299" s="7">
        <v>151.22156820756501</v>
      </c>
      <c r="P8299" s="7">
        <v>143.90078599426801</v>
      </c>
      <c r="Q8299" s="7">
        <v>107.18296138143501</v>
      </c>
    </row>
    <row r="8300" spans="1:17">
      <c r="A8300" s="6">
        <v>2018</v>
      </c>
      <c r="B8300" s="6" t="s">
        <v>1956</v>
      </c>
      <c r="C8300" s="6">
        <v>430112</v>
      </c>
      <c r="D8300">
        <f t="shared" si="258"/>
        <v>43</v>
      </c>
      <c r="E8300" t="str">
        <f>VLOOKUP(D8300,'Regionalism Code'!B:C,2,FALSE)</f>
        <v>湖南省</v>
      </c>
      <c r="F8300">
        <f t="shared" si="259"/>
        <v>4301</v>
      </c>
      <c r="G8300" t="str">
        <f>IF(F8300&gt;10000,"省直辖县市",VLOOKUP(F8300,'Regionalism Code'!H:I,2,FALSE))</f>
        <v>长沙市</v>
      </c>
      <c r="H8300" s="7">
        <v>115.297670157171</v>
      </c>
      <c r="I8300" s="7">
        <v>101.169374979135</v>
      </c>
      <c r="J8300" s="7">
        <v>140.64552065002599</v>
      </c>
      <c r="K8300" s="7">
        <v>94.858147931271603</v>
      </c>
      <c r="L8300" s="7">
        <v>127.126719143293</v>
      </c>
      <c r="M8300" s="7">
        <v>85.331797669080103</v>
      </c>
      <c r="N8300" s="7">
        <v>145.198722228782</v>
      </c>
      <c r="O8300" s="7">
        <v>160.87770140223299</v>
      </c>
      <c r="P8300" s="7">
        <v>128.560790888432</v>
      </c>
      <c r="Q8300" s="7">
        <v>115.89505514899101</v>
      </c>
    </row>
    <row r="8301" spans="1:17">
      <c r="A8301" s="6">
        <v>2016</v>
      </c>
      <c r="B8301" s="6" t="s">
        <v>1957</v>
      </c>
      <c r="C8301" s="6">
        <v>430121</v>
      </c>
      <c r="D8301">
        <f t="shared" si="258"/>
        <v>43</v>
      </c>
      <c r="E8301" t="str">
        <f>VLOOKUP(D8301,'Regionalism Code'!B:C,2,FALSE)</f>
        <v>湖南省</v>
      </c>
      <c r="F8301">
        <f t="shared" si="259"/>
        <v>4301</v>
      </c>
      <c r="G8301" t="str">
        <f>IF(F8301&gt;10000,"省直辖县市",VLOOKUP(F8301,'Regionalism Code'!H:I,2,FALSE))</f>
        <v>长沙市</v>
      </c>
      <c r="H8301" s="7">
        <v>98.7268121000956</v>
      </c>
      <c r="I8301" s="7">
        <v>104.230559422138</v>
      </c>
      <c r="J8301" s="7">
        <v>103.11244864082499</v>
      </c>
      <c r="K8301" s="7">
        <v>82.236697591542594</v>
      </c>
      <c r="L8301" s="7">
        <v>77.640129502720697</v>
      </c>
      <c r="M8301" s="7">
        <v>89.611151363904398</v>
      </c>
      <c r="N8301" s="7">
        <v>110.939101105169</v>
      </c>
      <c r="O8301" s="7">
        <v>116.15913234650201</v>
      </c>
      <c r="P8301" s="7">
        <v>91.927638315907899</v>
      </c>
      <c r="Q8301" s="7">
        <v>72.590179794005493</v>
      </c>
    </row>
    <row r="8302" spans="1:17">
      <c r="A8302" s="6">
        <v>2017</v>
      </c>
      <c r="B8302" s="6" t="s">
        <v>1957</v>
      </c>
      <c r="C8302" s="6">
        <v>430121</v>
      </c>
      <c r="D8302">
        <f t="shared" si="258"/>
        <v>43</v>
      </c>
      <c r="E8302" t="str">
        <f>VLOOKUP(D8302,'Regionalism Code'!B:C,2,FALSE)</f>
        <v>湖南省</v>
      </c>
      <c r="F8302">
        <f t="shared" si="259"/>
        <v>4301</v>
      </c>
      <c r="G8302" t="str">
        <f>IF(F8302&gt;10000,"省直辖县市",VLOOKUP(F8302,'Regionalism Code'!H:I,2,FALSE))</f>
        <v>长沙市</v>
      </c>
      <c r="H8302" s="7">
        <v>115.038703732965</v>
      </c>
      <c r="I8302" s="7">
        <v>104.82438593718901</v>
      </c>
      <c r="J8302" s="7">
        <v>140.042219693703</v>
      </c>
      <c r="K8302" s="7">
        <v>87.6926889069385</v>
      </c>
      <c r="L8302" s="7">
        <v>109.53674488955799</v>
      </c>
      <c r="M8302" s="7">
        <v>97.303724521124707</v>
      </c>
      <c r="N8302" s="7">
        <v>154.183493632569</v>
      </c>
      <c r="O8302" s="7">
        <v>154.388100119954</v>
      </c>
      <c r="P8302" s="7">
        <v>148.19613634676799</v>
      </c>
      <c r="Q8302" s="7">
        <v>103.337897914308</v>
      </c>
    </row>
    <row r="8303" spans="1:17">
      <c r="A8303" s="6">
        <v>2018</v>
      </c>
      <c r="B8303" s="6" t="s">
        <v>1957</v>
      </c>
      <c r="C8303" s="6">
        <v>430121</v>
      </c>
      <c r="D8303">
        <f t="shared" si="258"/>
        <v>43</v>
      </c>
      <c r="E8303" t="str">
        <f>VLOOKUP(D8303,'Regionalism Code'!B:C,2,FALSE)</f>
        <v>湖南省</v>
      </c>
      <c r="F8303">
        <f t="shared" si="259"/>
        <v>4301</v>
      </c>
      <c r="G8303" t="str">
        <f>IF(F8303&gt;10000,"省直辖县市",VLOOKUP(F8303,'Regionalism Code'!H:I,2,FALSE))</f>
        <v>长沙市</v>
      </c>
      <c r="H8303" s="7">
        <v>117.167523335902</v>
      </c>
      <c r="I8303" s="7">
        <v>104.03145091621001</v>
      </c>
      <c r="J8303" s="7">
        <v>142.73034957682401</v>
      </c>
      <c r="K8303" s="7">
        <v>98.406108065249299</v>
      </c>
      <c r="L8303" s="7">
        <v>127.873342733309</v>
      </c>
      <c r="M8303" s="7">
        <v>85.138365766125602</v>
      </c>
      <c r="N8303" s="7">
        <v>145.95833195228599</v>
      </c>
      <c r="O8303" s="7">
        <v>164.86654822258501</v>
      </c>
      <c r="P8303" s="7">
        <v>129.65636436989399</v>
      </c>
      <c r="Q8303" s="7">
        <v>114.098075490592</v>
      </c>
    </row>
    <row r="8304" spans="1:17">
      <c r="A8304" s="6">
        <v>2016</v>
      </c>
      <c r="B8304" s="6" t="s">
        <v>1958</v>
      </c>
      <c r="C8304" s="6">
        <v>430124</v>
      </c>
      <c r="D8304">
        <f t="shared" si="258"/>
        <v>43</v>
      </c>
      <c r="E8304" t="str">
        <f>VLOOKUP(D8304,'Regionalism Code'!B:C,2,FALSE)</f>
        <v>湖南省</v>
      </c>
      <c r="F8304">
        <f t="shared" si="259"/>
        <v>4301</v>
      </c>
      <c r="G8304" t="str">
        <f>IF(F8304&gt;10000,"省直辖县市",VLOOKUP(F8304,'Regionalism Code'!H:I,2,FALSE))</f>
        <v>长沙市</v>
      </c>
      <c r="H8304" s="7">
        <v>88.175843437002797</v>
      </c>
      <c r="I8304" s="7">
        <v>91.520883614292899</v>
      </c>
      <c r="J8304" s="7">
        <v>97.075030712513296</v>
      </c>
      <c r="K8304" s="7">
        <v>63.965879607642897</v>
      </c>
      <c r="L8304" s="7">
        <v>77.759275733321104</v>
      </c>
      <c r="M8304" s="7">
        <v>79.096942413026596</v>
      </c>
      <c r="N8304" s="7">
        <v>105.78825315041399</v>
      </c>
      <c r="O8304" s="7">
        <v>109.669309724443</v>
      </c>
      <c r="P8304" s="7">
        <v>83.694678784867605</v>
      </c>
      <c r="Q8304" s="7">
        <v>60.964743051684401</v>
      </c>
    </row>
    <row r="8305" spans="1:17">
      <c r="A8305" s="6">
        <v>2017</v>
      </c>
      <c r="B8305" s="6" t="s">
        <v>1958</v>
      </c>
      <c r="C8305" s="6">
        <v>430124</v>
      </c>
      <c r="D8305">
        <f t="shared" si="258"/>
        <v>43</v>
      </c>
      <c r="E8305" t="str">
        <f>VLOOKUP(D8305,'Regionalism Code'!B:C,2,FALSE)</f>
        <v>湖南省</v>
      </c>
      <c r="F8305">
        <f t="shared" si="259"/>
        <v>4301</v>
      </c>
      <c r="G8305" t="str">
        <f>IF(F8305&gt;10000,"省直辖县市",VLOOKUP(F8305,'Regionalism Code'!H:I,2,FALSE))</f>
        <v>长沙市</v>
      </c>
      <c r="H8305" s="7">
        <v>104.51575183562601</v>
      </c>
      <c r="I8305" s="7">
        <v>92.835193503213901</v>
      </c>
      <c r="J8305" s="7">
        <v>129.816459453861</v>
      </c>
      <c r="K8305" s="7">
        <v>69.0840967898977</v>
      </c>
      <c r="L8305" s="7">
        <v>104.62422987549201</v>
      </c>
      <c r="M8305" s="7">
        <v>91.233177322284305</v>
      </c>
      <c r="N8305" s="7">
        <v>144.54410075855299</v>
      </c>
      <c r="O8305" s="7">
        <v>144.10487091415001</v>
      </c>
      <c r="P8305" s="7">
        <v>129.223581845486</v>
      </c>
      <c r="Q8305" s="7">
        <v>97.115758597101305</v>
      </c>
    </row>
    <row r="8306" spans="1:17">
      <c r="A8306" s="6">
        <v>2018</v>
      </c>
      <c r="B8306" s="6" t="s">
        <v>1958</v>
      </c>
      <c r="C8306" s="6">
        <v>430124</v>
      </c>
      <c r="D8306">
        <f t="shared" si="258"/>
        <v>43</v>
      </c>
      <c r="E8306" t="str">
        <f>VLOOKUP(D8306,'Regionalism Code'!B:C,2,FALSE)</f>
        <v>湖南省</v>
      </c>
      <c r="F8306">
        <f t="shared" si="259"/>
        <v>4301</v>
      </c>
      <c r="G8306" t="str">
        <f>IF(F8306&gt;10000,"省直辖县市",VLOOKUP(F8306,'Regionalism Code'!H:I,2,FALSE))</f>
        <v>长沙市</v>
      </c>
      <c r="H8306" s="7">
        <v>104.30707294193699</v>
      </c>
      <c r="I8306" s="7">
        <v>91.079889326671307</v>
      </c>
      <c r="J8306" s="7">
        <v>125.791466387616</v>
      </c>
      <c r="K8306" s="7">
        <v>81.243592668869397</v>
      </c>
      <c r="L8306" s="7">
        <v>112.13568031662901</v>
      </c>
      <c r="M8306" s="7">
        <v>74.441110950791895</v>
      </c>
      <c r="N8306" s="7">
        <v>135.90576084853399</v>
      </c>
      <c r="O8306" s="7">
        <v>140.73464635637799</v>
      </c>
      <c r="P8306" s="7">
        <v>117.137728253297</v>
      </c>
      <c r="Q8306" s="7">
        <v>108.94884349471199</v>
      </c>
    </row>
    <row r="8307" spans="1:17">
      <c r="A8307" s="6">
        <v>2016</v>
      </c>
      <c r="B8307" s="6" t="s">
        <v>1959</v>
      </c>
      <c r="C8307" s="6">
        <v>430181</v>
      </c>
      <c r="D8307">
        <f t="shared" si="258"/>
        <v>43</v>
      </c>
      <c r="E8307" t="str">
        <f>VLOOKUP(D8307,'Regionalism Code'!B:C,2,FALSE)</f>
        <v>湖南省</v>
      </c>
      <c r="F8307">
        <f t="shared" si="259"/>
        <v>4301</v>
      </c>
      <c r="G8307" t="str">
        <f>IF(F8307&gt;10000,"省直辖县市",VLOOKUP(F8307,'Regionalism Code'!H:I,2,FALSE))</f>
        <v>长沙市</v>
      </c>
      <c r="H8307" s="7">
        <v>89.725113521515496</v>
      </c>
      <c r="I8307" s="7">
        <v>92.935451180095697</v>
      </c>
      <c r="J8307" s="7">
        <v>94.760886866870294</v>
      </c>
      <c r="K8307" s="7">
        <v>61.215953012453099</v>
      </c>
      <c r="L8307" s="7">
        <v>72.961718918063696</v>
      </c>
      <c r="M8307" s="7">
        <v>73.790071442357998</v>
      </c>
      <c r="N8307" s="7">
        <v>103.12979198334401</v>
      </c>
      <c r="O8307" s="7">
        <v>108.058822844997</v>
      </c>
      <c r="P8307" s="7">
        <v>85.5914864882226</v>
      </c>
      <c r="Q8307" s="7">
        <v>69.979327782635195</v>
      </c>
    </row>
    <row r="8308" spans="1:17">
      <c r="A8308" s="6">
        <v>2017</v>
      </c>
      <c r="B8308" s="6" t="s">
        <v>1959</v>
      </c>
      <c r="C8308" s="6">
        <v>430181</v>
      </c>
      <c r="D8308">
        <f t="shared" si="258"/>
        <v>43</v>
      </c>
      <c r="E8308" t="str">
        <f>VLOOKUP(D8308,'Regionalism Code'!B:C,2,FALSE)</f>
        <v>湖南省</v>
      </c>
      <c r="F8308">
        <f t="shared" si="259"/>
        <v>4301</v>
      </c>
      <c r="G8308" t="str">
        <f>IF(F8308&gt;10000,"省直辖县市",VLOOKUP(F8308,'Regionalism Code'!H:I,2,FALSE))</f>
        <v>长沙市</v>
      </c>
      <c r="H8308" s="7">
        <v>103.285446460264</v>
      </c>
      <c r="I8308" s="7">
        <v>94.361427097178094</v>
      </c>
      <c r="J8308" s="7">
        <v>125.643437901563</v>
      </c>
      <c r="K8308" s="7">
        <v>64.999324668143799</v>
      </c>
      <c r="L8308" s="7">
        <v>100.72770627757301</v>
      </c>
      <c r="M8308" s="7">
        <v>82.443987469970295</v>
      </c>
      <c r="N8308" s="7">
        <v>141.481328756436</v>
      </c>
      <c r="O8308" s="7">
        <v>138.64080871660201</v>
      </c>
      <c r="P8308" s="7">
        <v>129.657846694147</v>
      </c>
      <c r="Q8308" s="7">
        <v>92.130715121209704</v>
      </c>
    </row>
    <row r="8309" spans="1:17">
      <c r="A8309" s="6">
        <v>2018</v>
      </c>
      <c r="B8309" s="6" t="s">
        <v>1959</v>
      </c>
      <c r="C8309" s="6">
        <v>430181</v>
      </c>
      <c r="D8309">
        <f t="shared" si="258"/>
        <v>43</v>
      </c>
      <c r="E8309" t="str">
        <f>VLOOKUP(D8309,'Regionalism Code'!B:C,2,FALSE)</f>
        <v>湖南省</v>
      </c>
      <c r="F8309">
        <f t="shared" si="259"/>
        <v>4301</v>
      </c>
      <c r="G8309" t="str">
        <f>IF(F8309&gt;10000,"省直辖县市",VLOOKUP(F8309,'Regionalism Code'!H:I,2,FALSE))</f>
        <v>长沙市</v>
      </c>
      <c r="H8309" s="7">
        <v>102.596906897263</v>
      </c>
      <c r="I8309" s="7">
        <v>91.775305149639294</v>
      </c>
      <c r="J8309" s="7">
        <v>119.63792834091799</v>
      </c>
      <c r="K8309" s="7">
        <v>67.889305751040098</v>
      </c>
      <c r="L8309" s="7">
        <v>104.948638345364</v>
      </c>
      <c r="M8309" s="7">
        <v>63.302551836842902</v>
      </c>
      <c r="N8309" s="7">
        <v>131.45880299281501</v>
      </c>
      <c r="O8309" s="7">
        <v>134.52670499075199</v>
      </c>
      <c r="P8309" s="7">
        <v>114.820034085393</v>
      </c>
      <c r="Q8309" s="7">
        <v>107.369693338311</v>
      </c>
    </row>
    <row r="8310" spans="1:17">
      <c r="A8310" s="6">
        <v>2016</v>
      </c>
      <c r="B8310" s="6" t="s">
        <v>1960</v>
      </c>
      <c r="C8310" s="6">
        <v>430202</v>
      </c>
      <c r="D8310">
        <f t="shared" si="258"/>
        <v>43</v>
      </c>
      <c r="E8310" t="str">
        <f>VLOOKUP(D8310,'Regionalism Code'!B:C,2,FALSE)</f>
        <v>湖南省</v>
      </c>
      <c r="F8310">
        <f t="shared" si="259"/>
        <v>4302</v>
      </c>
      <c r="G8310" t="str">
        <f>IF(F8310&gt;10000,"省直辖县市",VLOOKUP(F8310,'Regionalism Code'!H:I,2,FALSE))</f>
        <v>株洲市</v>
      </c>
      <c r="H8310" s="7">
        <v>93.556030661697093</v>
      </c>
      <c r="I8310" s="7">
        <v>100.17381796574099</v>
      </c>
      <c r="J8310" s="7">
        <v>103.08548601109899</v>
      </c>
      <c r="K8310" s="7">
        <v>83.585242650723401</v>
      </c>
      <c r="L8310" s="7">
        <v>73.078320870295201</v>
      </c>
      <c r="M8310" s="7">
        <v>90.423056912491703</v>
      </c>
      <c r="N8310" s="7">
        <v>115.303091311811</v>
      </c>
      <c r="O8310" s="7">
        <v>114.61074802183499</v>
      </c>
      <c r="P8310" s="7">
        <v>92.829701774096705</v>
      </c>
      <c r="Q8310" s="7">
        <v>54.393408538414903</v>
      </c>
    </row>
    <row r="8311" spans="1:17">
      <c r="A8311" s="6">
        <v>2017</v>
      </c>
      <c r="B8311" s="6" t="s">
        <v>1960</v>
      </c>
      <c r="C8311" s="6">
        <v>430202</v>
      </c>
      <c r="D8311">
        <f t="shared" si="258"/>
        <v>43</v>
      </c>
      <c r="E8311" t="str">
        <f>VLOOKUP(D8311,'Regionalism Code'!B:C,2,FALSE)</f>
        <v>湖南省</v>
      </c>
      <c r="F8311">
        <f t="shared" si="259"/>
        <v>4302</v>
      </c>
      <c r="G8311" t="str">
        <f>IF(F8311&gt;10000,"省直辖县市",VLOOKUP(F8311,'Regionalism Code'!H:I,2,FALSE))</f>
        <v>株洲市</v>
      </c>
      <c r="H8311" s="7">
        <v>108.564899292183</v>
      </c>
      <c r="I8311" s="7">
        <v>100.503072345547</v>
      </c>
      <c r="J8311" s="7">
        <v>137.09158271169699</v>
      </c>
      <c r="K8311" s="7">
        <v>93.176603324548594</v>
      </c>
      <c r="L8311" s="7">
        <v>105.325978607019</v>
      </c>
      <c r="M8311" s="7">
        <v>98.854854196826096</v>
      </c>
      <c r="N8311" s="7">
        <v>157.15336356066399</v>
      </c>
      <c r="O8311" s="7">
        <v>148.458279477372</v>
      </c>
      <c r="P8311" s="7">
        <v>137.38097995815801</v>
      </c>
      <c r="Q8311" s="7">
        <v>83.354057163974502</v>
      </c>
    </row>
    <row r="8312" spans="1:17">
      <c r="A8312" s="6">
        <v>2018</v>
      </c>
      <c r="B8312" s="6" t="s">
        <v>1960</v>
      </c>
      <c r="C8312" s="6">
        <v>430202</v>
      </c>
      <c r="D8312">
        <f t="shared" si="258"/>
        <v>43</v>
      </c>
      <c r="E8312" t="str">
        <f>VLOOKUP(D8312,'Regionalism Code'!B:C,2,FALSE)</f>
        <v>湖南省</v>
      </c>
      <c r="F8312">
        <f t="shared" si="259"/>
        <v>4302</v>
      </c>
      <c r="G8312" t="str">
        <f>IF(F8312&gt;10000,"省直辖县市",VLOOKUP(F8312,'Regionalism Code'!H:I,2,FALSE))</f>
        <v>株洲市</v>
      </c>
      <c r="H8312" s="7">
        <v>112.727374319342</v>
      </c>
      <c r="I8312" s="7">
        <v>99.175552679043705</v>
      </c>
      <c r="J8312" s="7">
        <v>137.47577942461501</v>
      </c>
      <c r="K8312" s="7">
        <v>95.183837215148202</v>
      </c>
      <c r="L8312" s="7">
        <v>120.29558003294299</v>
      </c>
      <c r="M8312" s="7">
        <v>84.770953314427103</v>
      </c>
      <c r="N8312" s="7">
        <v>151.28510298745499</v>
      </c>
      <c r="O8312" s="7">
        <v>152.78918756950199</v>
      </c>
      <c r="P8312" s="7">
        <v>123.713223487324</v>
      </c>
      <c r="Q8312" s="7">
        <v>112.510383553235</v>
      </c>
    </row>
    <row r="8313" spans="1:17">
      <c r="A8313" s="6">
        <v>2016</v>
      </c>
      <c r="B8313" s="6" t="s">
        <v>1961</v>
      </c>
      <c r="C8313" s="6">
        <v>430203</v>
      </c>
      <c r="D8313">
        <f t="shared" si="258"/>
        <v>43</v>
      </c>
      <c r="E8313" t="str">
        <f>VLOOKUP(D8313,'Regionalism Code'!B:C,2,FALSE)</f>
        <v>湖南省</v>
      </c>
      <c r="F8313">
        <f t="shared" si="259"/>
        <v>4302</v>
      </c>
      <c r="G8313" t="str">
        <f>IF(F8313&gt;10000,"省直辖县市",VLOOKUP(F8313,'Regionalism Code'!H:I,2,FALSE))</f>
        <v>株洲市</v>
      </c>
      <c r="H8313" s="7">
        <v>94.603302323161302</v>
      </c>
      <c r="I8313" s="7">
        <v>101.28731373641899</v>
      </c>
      <c r="J8313" s="7">
        <v>107.217252830644</v>
      </c>
      <c r="K8313" s="7">
        <v>91.206598273491096</v>
      </c>
      <c r="L8313" s="7">
        <v>76.256896376469399</v>
      </c>
      <c r="M8313" s="7">
        <v>95.876952934848703</v>
      </c>
      <c r="N8313" s="7">
        <v>118.28643250186801</v>
      </c>
      <c r="O8313" s="7">
        <v>120.504865261297</v>
      </c>
      <c r="P8313" s="7">
        <v>92.306000192285296</v>
      </c>
      <c r="Q8313" s="7">
        <v>49.617057626140898</v>
      </c>
    </row>
    <row r="8314" spans="1:17">
      <c r="A8314" s="6">
        <v>2017</v>
      </c>
      <c r="B8314" s="6" t="s">
        <v>1961</v>
      </c>
      <c r="C8314" s="6">
        <v>430203</v>
      </c>
      <c r="D8314">
        <f t="shared" si="258"/>
        <v>43</v>
      </c>
      <c r="E8314" t="str">
        <f>VLOOKUP(D8314,'Regionalism Code'!B:C,2,FALSE)</f>
        <v>湖南省</v>
      </c>
      <c r="F8314">
        <f t="shared" si="259"/>
        <v>4302</v>
      </c>
      <c r="G8314" t="str">
        <f>IF(F8314&gt;10000,"省直辖县市",VLOOKUP(F8314,'Regionalism Code'!H:I,2,FALSE))</f>
        <v>株洲市</v>
      </c>
      <c r="H8314" s="7">
        <v>110.50155764935801</v>
      </c>
      <c r="I8314" s="7">
        <v>101.661606042955</v>
      </c>
      <c r="J8314" s="7">
        <v>141.07622350199699</v>
      </c>
      <c r="K8314" s="7">
        <v>100.44491800970199</v>
      </c>
      <c r="L8314" s="7">
        <v>103.850421372048</v>
      </c>
      <c r="M8314" s="7">
        <v>105.777483545702</v>
      </c>
      <c r="N8314" s="7">
        <v>161.16075094345001</v>
      </c>
      <c r="O8314" s="7">
        <v>155.759701396602</v>
      </c>
      <c r="P8314" s="7">
        <v>134.09346246881299</v>
      </c>
      <c r="Q8314" s="7">
        <v>84.138679974090294</v>
      </c>
    </row>
    <row r="8315" spans="1:17">
      <c r="A8315" s="6">
        <v>2018</v>
      </c>
      <c r="B8315" s="6" t="s">
        <v>1961</v>
      </c>
      <c r="C8315" s="6">
        <v>430203</v>
      </c>
      <c r="D8315">
        <f t="shared" si="258"/>
        <v>43</v>
      </c>
      <c r="E8315" t="str">
        <f>VLOOKUP(D8315,'Regionalism Code'!B:C,2,FALSE)</f>
        <v>湖南省</v>
      </c>
      <c r="F8315">
        <f t="shared" si="259"/>
        <v>4302</v>
      </c>
      <c r="G8315" t="str">
        <f>IF(F8315&gt;10000,"省直辖县市",VLOOKUP(F8315,'Regionalism Code'!H:I,2,FALSE))</f>
        <v>株洲市</v>
      </c>
      <c r="H8315" s="7">
        <v>113.771458329867</v>
      </c>
      <c r="I8315" s="7">
        <v>100.48850263977801</v>
      </c>
      <c r="J8315" s="7">
        <v>141.77346117838201</v>
      </c>
      <c r="K8315" s="7">
        <v>102.557938116534</v>
      </c>
      <c r="L8315" s="7">
        <v>122.622927821177</v>
      </c>
      <c r="M8315" s="7">
        <v>91.043317570269096</v>
      </c>
      <c r="N8315" s="7">
        <v>155.00734217050299</v>
      </c>
      <c r="O8315" s="7">
        <v>158.887289652801</v>
      </c>
      <c r="P8315" s="7">
        <v>123.15827186219001</v>
      </c>
      <c r="Q8315" s="7">
        <v>106.754438801153</v>
      </c>
    </row>
    <row r="8316" spans="1:17">
      <c r="A8316" s="6">
        <v>2016</v>
      </c>
      <c r="B8316" s="6" t="s">
        <v>1962</v>
      </c>
      <c r="C8316" s="6">
        <v>430204</v>
      </c>
      <c r="D8316">
        <f t="shared" si="258"/>
        <v>43</v>
      </c>
      <c r="E8316" t="str">
        <f>VLOOKUP(D8316,'Regionalism Code'!B:C,2,FALSE)</f>
        <v>湖南省</v>
      </c>
      <c r="F8316">
        <f t="shared" si="259"/>
        <v>4302</v>
      </c>
      <c r="G8316" t="str">
        <f>IF(F8316&gt;10000,"省直辖县市",VLOOKUP(F8316,'Regionalism Code'!H:I,2,FALSE))</f>
        <v>株洲市</v>
      </c>
      <c r="H8316" s="7">
        <v>95.450570995961399</v>
      </c>
      <c r="I8316" s="7">
        <v>97.0898810647993</v>
      </c>
      <c r="J8316" s="7">
        <v>102.434020645923</v>
      </c>
      <c r="K8316" s="7">
        <v>72.871057291523698</v>
      </c>
      <c r="L8316" s="7">
        <v>74.232962093017804</v>
      </c>
      <c r="M8316" s="7">
        <v>88.324260977635902</v>
      </c>
      <c r="N8316" s="7">
        <v>123.194115822656</v>
      </c>
      <c r="O8316" s="7">
        <v>106.30507330701001</v>
      </c>
      <c r="P8316" s="7">
        <v>102.353990357821</v>
      </c>
      <c r="Q8316" s="7">
        <v>77.353405357800895</v>
      </c>
    </row>
    <row r="8317" spans="1:17">
      <c r="A8317" s="6">
        <v>2017</v>
      </c>
      <c r="B8317" s="6" t="s">
        <v>1962</v>
      </c>
      <c r="C8317" s="6">
        <v>430204</v>
      </c>
      <c r="D8317">
        <f t="shared" si="258"/>
        <v>43</v>
      </c>
      <c r="E8317" t="str">
        <f>VLOOKUP(D8317,'Regionalism Code'!B:C,2,FALSE)</f>
        <v>湖南省</v>
      </c>
      <c r="F8317">
        <f t="shared" si="259"/>
        <v>4302</v>
      </c>
      <c r="G8317" t="str">
        <f>IF(F8317&gt;10000,"省直辖县市",VLOOKUP(F8317,'Regionalism Code'!H:I,2,FALSE))</f>
        <v>株洲市</v>
      </c>
      <c r="H8317" s="7">
        <v>110.286965834383</v>
      </c>
      <c r="I8317" s="7">
        <v>98.778701249999799</v>
      </c>
      <c r="J8317" s="7">
        <v>132.596431342638</v>
      </c>
      <c r="K8317" s="7">
        <v>76.577009950855896</v>
      </c>
      <c r="L8317" s="7">
        <v>98.588939754887093</v>
      </c>
      <c r="M8317" s="7">
        <v>92.525399243506797</v>
      </c>
      <c r="N8317" s="7">
        <v>162.321645917571</v>
      </c>
      <c r="O8317" s="7">
        <v>139.477524499444</v>
      </c>
      <c r="P8317" s="7">
        <v>135.76220761430801</v>
      </c>
      <c r="Q8317" s="7">
        <v>107.75397504198401</v>
      </c>
    </row>
    <row r="8318" spans="1:17">
      <c r="A8318" s="6">
        <v>2018</v>
      </c>
      <c r="B8318" s="6" t="s">
        <v>1962</v>
      </c>
      <c r="C8318" s="6">
        <v>430204</v>
      </c>
      <c r="D8318">
        <f t="shared" si="258"/>
        <v>43</v>
      </c>
      <c r="E8318" t="str">
        <f>VLOOKUP(D8318,'Regionalism Code'!B:C,2,FALSE)</f>
        <v>湖南省</v>
      </c>
      <c r="F8318">
        <f t="shared" si="259"/>
        <v>4302</v>
      </c>
      <c r="G8318" t="str">
        <f>IF(F8318&gt;10000,"省直辖县市",VLOOKUP(F8318,'Regionalism Code'!H:I,2,FALSE))</f>
        <v>株洲市</v>
      </c>
      <c r="H8318" s="7">
        <v>111.264185217009</v>
      </c>
      <c r="I8318" s="7">
        <v>97.640896919705696</v>
      </c>
      <c r="J8318" s="7">
        <v>134.66943045656399</v>
      </c>
      <c r="K8318" s="7">
        <v>84.396747239485705</v>
      </c>
      <c r="L8318" s="7">
        <v>109.81909372102101</v>
      </c>
      <c r="M8318" s="7">
        <v>82.598818005584704</v>
      </c>
      <c r="N8318" s="7">
        <v>155.10406062929701</v>
      </c>
      <c r="O8318" s="7">
        <v>148.14695718483301</v>
      </c>
      <c r="P8318" s="7">
        <v>126.553717150442</v>
      </c>
      <c r="Q8318" s="7">
        <v>113.723820595917</v>
      </c>
    </row>
    <row r="8319" spans="1:17">
      <c r="A8319" s="6">
        <v>2016</v>
      </c>
      <c r="B8319" s="6" t="s">
        <v>1963</v>
      </c>
      <c r="C8319" s="6">
        <v>430211</v>
      </c>
      <c r="D8319">
        <f t="shared" si="258"/>
        <v>43</v>
      </c>
      <c r="E8319" t="str">
        <f>VLOOKUP(D8319,'Regionalism Code'!B:C,2,FALSE)</f>
        <v>湖南省</v>
      </c>
      <c r="F8319">
        <f t="shared" si="259"/>
        <v>4302</v>
      </c>
      <c r="G8319" t="str">
        <f>IF(F8319&gt;10000,"省直辖县市",VLOOKUP(F8319,'Regionalism Code'!H:I,2,FALSE))</f>
        <v>株洲市</v>
      </c>
      <c r="H8319" s="7">
        <v>101.015976979336</v>
      </c>
      <c r="I8319" s="7">
        <v>104.19237540254601</v>
      </c>
      <c r="J8319" s="7">
        <v>107.319327662932</v>
      </c>
      <c r="K8319" s="7">
        <v>85.380161788613606</v>
      </c>
      <c r="L8319" s="7">
        <v>82.262844782943603</v>
      </c>
      <c r="M8319" s="7">
        <v>94.276857404952096</v>
      </c>
      <c r="N8319" s="7">
        <v>117.517051921454</v>
      </c>
      <c r="O8319" s="7">
        <v>120.39278607973201</v>
      </c>
      <c r="P8319" s="7">
        <v>89.634000156357899</v>
      </c>
      <c r="Q8319" s="7">
        <v>79.0795603083087</v>
      </c>
    </row>
    <row r="8320" spans="1:17">
      <c r="A8320" s="6">
        <v>2017</v>
      </c>
      <c r="B8320" s="6" t="s">
        <v>1963</v>
      </c>
      <c r="C8320" s="6">
        <v>430211</v>
      </c>
      <c r="D8320">
        <f t="shared" si="258"/>
        <v>43</v>
      </c>
      <c r="E8320" t="str">
        <f>VLOOKUP(D8320,'Regionalism Code'!B:C,2,FALSE)</f>
        <v>湖南省</v>
      </c>
      <c r="F8320">
        <f t="shared" si="259"/>
        <v>4302</v>
      </c>
      <c r="G8320" t="str">
        <f>IF(F8320&gt;10000,"省直辖县市",VLOOKUP(F8320,'Regionalism Code'!H:I,2,FALSE))</f>
        <v>株洲市</v>
      </c>
      <c r="H8320" s="7">
        <v>116.01785017847</v>
      </c>
      <c r="I8320" s="7">
        <v>105.115423920151</v>
      </c>
      <c r="J8320" s="7">
        <v>143.89726932778299</v>
      </c>
      <c r="K8320" s="7">
        <v>92.674197749683202</v>
      </c>
      <c r="L8320" s="7">
        <v>111.254556969473</v>
      </c>
      <c r="M8320" s="7">
        <v>102.795076947355</v>
      </c>
      <c r="N8320" s="7">
        <v>165.090821303594</v>
      </c>
      <c r="O8320" s="7">
        <v>158.082654476953</v>
      </c>
      <c r="P8320" s="7">
        <v>136.981488115459</v>
      </c>
      <c r="Q8320" s="7">
        <v>101.36325527682899</v>
      </c>
    </row>
    <row r="8321" spans="1:17">
      <c r="A8321" s="6">
        <v>2018</v>
      </c>
      <c r="B8321" s="6" t="s">
        <v>1963</v>
      </c>
      <c r="C8321" s="6">
        <v>430211</v>
      </c>
      <c r="D8321">
        <f t="shared" si="258"/>
        <v>43</v>
      </c>
      <c r="E8321" t="str">
        <f>VLOOKUP(D8321,'Regionalism Code'!B:C,2,FALSE)</f>
        <v>湖南省</v>
      </c>
      <c r="F8321">
        <f t="shared" si="259"/>
        <v>4302</v>
      </c>
      <c r="G8321" t="str">
        <f>IF(F8321&gt;10000,"省直辖县市",VLOOKUP(F8321,'Regionalism Code'!H:I,2,FALSE))</f>
        <v>株洲市</v>
      </c>
      <c r="H8321" s="7">
        <v>118.432025440673</v>
      </c>
      <c r="I8321" s="7">
        <v>104.75691059016501</v>
      </c>
      <c r="J8321" s="7">
        <v>148.07821432678799</v>
      </c>
      <c r="K8321" s="7">
        <v>100.604858343404</v>
      </c>
      <c r="L8321" s="7">
        <v>135.69476420389299</v>
      </c>
      <c r="M8321" s="7">
        <v>90.191015987691202</v>
      </c>
      <c r="N8321" s="7">
        <v>159.68534670442401</v>
      </c>
      <c r="O8321" s="7">
        <v>166.000248289355</v>
      </c>
      <c r="P8321" s="7">
        <v>127.77805514908501</v>
      </c>
      <c r="Q8321" s="7">
        <v>109.72244762349</v>
      </c>
    </row>
    <row r="8322" spans="1:17">
      <c r="A8322" s="6">
        <v>2016</v>
      </c>
      <c r="B8322" s="6" t="s">
        <v>1964</v>
      </c>
      <c r="C8322" s="6">
        <v>430221</v>
      </c>
      <c r="D8322">
        <f t="shared" ref="D8322:D8385" si="260">INT(C8322/10000)</f>
        <v>43</v>
      </c>
      <c r="E8322" t="str">
        <f>VLOOKUP(D8322,'Regionalism Code'!B:C,2,FALSE)</f>
        <v>湖南省</v>
      </c>
      <c r="F8322">
        <f t="shared" ref="F8322:F8385" si="261">IF(OR(D8322=11,D8322=12,D8322=31,D8322=50),D8322*100,IF(MID(C8322,3,1)="9",C8322,INT(C8322/100)))</f>
        <v>4302</v>
      </c>
      <c r="G8322" t="str">
        <f>IF(F8322&gt;10000,"省直辖县市",VLOOKUP(F8322,'Regionalism Code'!H:I,2,FALSE))</f>
        <v>株洲市</v>
      </c>
      <c r="H8322" s="7">
        <v>87.807774825573802</v>
      </c>
      <c r="I8322" s="7">
        <v>86.623643698695304</v>
      </c>
      <c r="J8322" s="7">
        <v>93.028540303262702</v>
      </c>
      <c r="K8322" s="7">
        <v>58.766544824080597</v>
      </c>
      <c r="L8322" s="7">
        <v>67.620396500642997</v>
      </c>
      <c r="M8322" s="7">
        <v>74.558207866202295</v>
      </c>
      <c r="N8322" s="7">
        <v>107.610051539491</v>
      </c>
      <c r="O8322" s="7">
        <v>102.453184118737</v>
      </c>
      <c r="P8322" s="7">
        <v>87.558754217210904</v>
      </c>
      <c r="Q8322" s="7">
        <v>82.236171342944004</v>
      </c>
    </row>
    <row r="8323" spans="1:17">
      <c r="A8323" s="6">
        <v>2017</v>
      </c>
      <c r="B8323" s="6" t="s">
        <v>1964</v>
      </c>
      <c r="C8323" s="6">
        <v>430221</v>
      </c>
      <c r="D8323">
        <f t="shared" si="260"/>
        <v>43</v>
      </c>
      <c r="E8323" t="str">
        <f>VLOOKUP(D8323,'Regionalism Code'!B:C,2,FALSE)</f>
        <v>湖南省</v>
      </c>
      <c r="F8323">
        <f t="shared" si="261"/>
        <v>4302</v>
      </c>
      <c r="G8323" t="str">
        <f>IF(F8323&gt;10000,"省直辖县市",VLOOKUP(F8323,'Regionalism Code'!H:I,2,FALSE))</f>
        <v>株洲市</v>
      </c>
      <c r="H8323" s="7">
        <v>101.191835186093</v>
      </c>
      <c r="I8323" s="7">
        <v>87.491982274482694</v>
      </c>
      <c r="J8323" s="7">
        <v>126.520405957603</v>
      </c>
      <c r="K8323" s="7">
        <v>57.6096073724025</v>
      </c>
      <c r="L8323" s="7">
        <v>93.253249429817799</v>
      </c>
      <c r="M8323" s="7">
        <v>84.467116782184206</v>
      </c>
      <c r="N8323" s="7">
        <v>157.98889744431</v>
      </c>
      <c r="O8323" s="7">
        <v>133.53730430607001</v>
      </c>
      <c r="P8323" s="7">
        <v>130.40383715212801</v>
      </c>
      <c r="Q8323" s="7">
        <v>100.40868239988799</v>
      </c>
    </row>
    <row r="8324" spans="1:17">
      <c r="A8324" s="6">
        <v>2018</v>
      </c>
      <c r="B8324" s="6" t="s">
        <v>1964</v>
      </c>
      <c r="C8324" s="6">
        <v>430221</v>
      </c>
      <c r="D8324">
        <f t="shared" si="260"/>
        <v>43</v>
      </c>
      <c r="E8324" t="str">
        <f>VLOOKUP(D8324,'Regionalism Code'!B:C,2,FALSE)</f>
        <v>湖南省</v>
      </c>
      <c r="F8324">
        <f t="shared" si="261"/>
        <v>4302</v>
      </c>
      <c r="G8324" t="str">
        <f>IF(F8324&gt;10000,"省直辖县市",VLOOKUP(F8324,'Regionalism Code'!H:I,2,FALSE))</f>
        <v>株洲市</v>
      </c>
      <c r="H8324" s="7">
        <v>100.73174801936101</v>
      </c>
      <c r="I8324" s="7">
        <v>85.576699878737102</v>
      </c>
      <c r="J8324" s="7">
        <v>121.498372042548</v>
      </c>
      <c r="K8324" s="7">
        <v>62.314189379840698</v>
      </c>
      <c r="L8324" s="7">
        <v>91.596549605955602</v>
      </c>
      <c r="M8324" s="7">
        <v>72.3782515255715</v>
      </c>
      <c r="N8324" s="7">
        <v>155.83465281928201</v>
      </c>
      <c r="O8324" s="7">
        <v>127.862701615539</v>
      </c>
      <c r="P8324" s="7">
        <v>115.750464075761</v>
      </c>
      <c r="Q8324" s="7">
        <v>113.04337557239199</v>
      </c>
    </row>
    <row r="8325" spans="1:17">
      <c r="A8325" s="6">
        <v>2016</v>
      </c>
      <c r="B8325" s="6" t="s">
        <v>1965</v>
      </c>
      <c r="C8325" s="6">
        <v>430223</v>
      </c>
      <c r="D8325">
        <f t="shared" si="260"/>
        <v>43</v>
      </c>
      <c r="E8325" t="str">
        <f>VLOOKUP(D8325,'Regionalism Code'!B:C,2,FALSE)</f>
        <v>湖南省</v>
      </c>
      <c r="F8325">
        <f t="shared" si="261"/>
        <v>4302</v>
      </c>
      <c r="G8325" t="str">
        <f>IF(F8325&gt;10000,"省直辖县市",VLOOKUP(F8325,'Regionalism Code'!H:I,2,FALSE))</f>
        <v>株洲市</v>
      </c>
      <c r="H8325" s="7">
        <v>86.224104004579303</v>
      </c>
      <c r="I8325" s="7">
        <v>86.340405193211197</v>
      </c>
      <c r="J8325" s="7">
        <v>91.938347050322903</v>
      </c>
      <c r="K8325" s="7">
        <v>56.103014484666502</v>
      </c>
      <c r="L8325" s="7">
        <v>65.908333601392897</v>
      </c>
      <c r="M8325" s="7">
        <v>74.482922360581895</v>
      </c>
      <c r="N8325" s="7">
        <v>106.343333498365</v>
      </c>
      <c r="O8325" s="7">
        <v>102.326895380726</v>
      </c>
      <c r="P8325" s="7">
        <v>84.253166027660001</v>
      </c>
      <c r="Q8325" s="7">
        <v>75.461671877412499</v>
      </c>
    </row>
    <row r="8326" spans="1:17">
      <c r="A8326" s="6">
        <v>2017</v>
      </c>
      <c r="B8326" s="6" t="s">
        <v>1965</v>
      </c>
      <c r="C8326" s="6">
        <v>430223</v>
      </c>
      <c r="D8326">
        <f t="shared" si="260"/>
        <v>43</v>
      </c>
      <c r="E8326" t="str">
        <f>VLOOKUP(D8326,'Regionalism Code'!B:C,2,FALSE)</f>
        <v>湖南省</v>
      </c>
      <c r="F8326">
        <f t="shared" si="261"/>
        <v>4302</v>
      </c>
      <c r="G8326" t="str">
        <f>IF(F8326&gt;10000,"省直辖县市",VLOOKUP(F8326,'Regionalism Code'!H:I,2,FALSE))</f>
        <v>株洲市</v>
      </c>
      <c r="H8326" s="7">
        <v>99.667638543397302</v>
      </c>
      <c r="I8326" s="7">
        <v>87.278246768848803</v>
      </c>
      <c r="J8326" s="7">
        <v>123.50647061415501</v>
      </c>
      <c r="K8326" s="7">
        <v>63.087539796239298</v>
      </c>
      <c r="L8326" s="7">
        <v>86.055921939203103</v>
      </c>
      <c r="M8326" s="7">
        <v>96.2778450069531</v>
      </c>
      <c r="N8326" s="7">
        <v>146.016828856187</v>
      </c>
      <c r="O8326" s="7">
        <v>135.15089882664799</v>
      </c>
      <c r="P8326" s="7">
        <v>125.673603657378</v>
      </c>
      <c r="Q8326" s="7">
        <v>97.264363547175904</v>
      </c>
    </row>
    <row r="8327" spans="1:17">
      <c r="A8327" s="6">
        <v>2018</v>
      </c>
      <c r="B8327" s="6" t="s">
        <v>1965</v>
      </c>
      <c r="C8327" s="6">
        <v>430223</v>
      </c>
      <c r="D8327">
        <f t="shared" si="260"/>
        <v>43</v>
      </c>
      <c r="E8327" t="str">
        <f>VLOOKUP(D8327,'Regionalism Code'!B:C,2,FALSE)</f>
        <v>湖南省</v>
      </c>
      <c r="F8327">
        <f t="shared" si="261"/>
        <v>4302</v>
      </c>
      <c r="G8327" t="str">
        <f>IF(F8327&gt;10000,"省直辖县市",VLOOKUP(F8327,'Regionalism Code'!H:I,2,FALSE))</f>
        <v>株洲市</v>
      </c>
      <c r="H8327" s="7">
        <v>98.3677057599796</v>
      </c>
      <c r="I8327" s="7">
        <v>85.559075842835099</v>
      </c>
      <c r="J8327" s="7">
        <v>118.269032600963</v>
      </c>
      <c r="K8327" s="7">
        <v>61.856379676582897</v>
      </c>
      <c r="L8327" s="7">
        <v>85.841040112962901</v>
      </c>
      <c r="M8327" s="7">
        <v>75.397282384261501</v>
      </c>
      <c r="N8327" s="7">
        <v>140.192043532317</v>
      </c>
      <c r="O8327" s="7">
        <v>132.62727199738799</v>
      </c>
      <c r="P8327" s="7">
        <v>111.87245040176001</v>
      </c>
      <c r="Q8327" s="7">
        <v>104.503738362779</v>
      </c>
    </row>
    <row r="8328" spans="1:17">
      <c r="A8328" s="6">
        <v>2016</v>
      </c>
      <c r="B8328" s="6" t="s">
        <v>1966</v>
      </c>
      <c r="C8328" s="6">
        <v>430224</v>
      </c>
      <c r="D8328">
        <f t="shared" si="260"/>
        <v>43</v>
      </c>
      <c r="E8328" t="str">
        <f>VLOOKUP(D8328,'Regionalism Code'!B:C,2,FALSE)</f>
        <v>湖南省</v>
      </c>
      <c r="F8328">
        <f t="shared" si="261"/>
        <v>4302</v>
      </c>
      <c r="G8328" t="str">
        <f>IF(F8328&gt;10000,"省直辖县市",VLOOKUP(F8328,'Regionalism Code'!H:I,2,FALSE))</f>
        <v>株洲市</v>
      </c>
      <c r="H8328" s="7">
        <v>80.343990192064894</v>
      </c>
      <c r="I8328" s="7">
        <v>84.0141632244991</v>
      </c>
      <c r="J8328" s="7">
        <v>84.229479764953396</v>
      </c>
      <c r="K8328" s="7">
        <v>49.185314991431397</v>
      </c>
      <c r="L8328" s="7">
        <v>61.864731684980597</v>
      </c>
      <c r="M8328" s="7">
        <v>66.850654666334194</v>
      </c>
      <c r="N8328" s="7">
        <v>95.113368712445094</v>
      </c>
      <c r="O8328" s="7">
        <v>94.019192235697702</v>
      </c>
      <c r="P8328" s="7">
        <v>81.383608741512006</v>
      </c>
      <c r="Q8328" s="7">
        <v>61.169509628517901</v>
      </c>
    </row>
    <row r="8329" spans="1:17">
      <c r="A8329" s="6">
        <v>2017</v>
      </c>
      <c r="B8329" s="6" t="s">
        <v>1966</v>
      </c>
      <c r="C8329" s="6">
        <v>430224</v>
      </c>
      <c r="D8329">
        <f t="shared" si="260"/>
        <v>43</v>
      </c>
      <c r="E8329" t="str">
        <f>VLOOKUP(D8329,'Regionalism Code'!B:C,2,FALSE)</f>
        <v>湖南省</v>
      </c>
      <c r="F8329">
        <f t="shared" si="261"/>
        <v>4302</v>
      </c>
      <c r="G8329" t="str">
        <f>IF(F8329&gt;10000,"省直辖县市",VLOOKUP(F8329,'Regionalism Code'!H:I,2,FALSE))</f>
        <v>株洲市</v>
      </c>
      <c r="H8329" s="7">
        <v>97.722165577072005</v>
      </c>
      <c r="I8329" s="7">
        <v>85.547341340917896</v>
      </c>
      <c r="J8329" s="7">
        <v>120.271564287042</v>
      </c>
      <c r="K8329" s="7">
        <v>60.387915178947701</v>
      </c>
      <c r="L8329" s="7">
        <v>88.636117841624696</v>
      </c>
      <c r="M8329" s="7">
        <v>95.044699426178198</v>
      </c>
      <c r="N8329" s="7">
        <v>138.19484695269901</v>
      </c>
      <c r="O8329" s="7">
        <v>131.261313154021</v>
      </c>
      <c r="P8329" s="7">
        <v>125.617113211377</v>
      </c>
      <c r="Q8329" s="7">
        <v>96.953377710311997</v>
      </c>
    </row>
    <row r="8330" spans="1:17">
      <c r="A8330" s="6">
        <v>2018</v>
      </c>
      <c r="B8330" s="6" t="s">
        <v>1966</v>
      </c>
      <c r="C8330" s="6">
        <v>430224</v>
      </c>
      <c r="D8330">
        <f t="shared" si="260"/>
        <v>43</v>
      </c>
      <c r="E8330" t="str">
        <f>VLOOKUP(D8330,'Regionalism Code'!B:C,2,FALSE)</f>
        <v>湖南省</v>
      </c>
      <c r="F8330">
        <f t="shared" si="261"/>
        <v>4302</v>
      </c>
      <c r="G8330" t="str">
        <f>IF(F8330&gt;10000,"省直辖县市",VLOOKUP(F8330,'Regionalism Code'!H:I,2,FALSE))</f>
        <v>株洲市</v>
      </c>
      <c r="H8330" s="7">
        <v>95.426444354843298</v>
      </c>
      <c r="I8330" s="7">
        <v>84.104365393644699</v>
      </c>
      <c r="J8330" s="7">
        <v>116.37234951849</v>
      </c>
      <c r="K8330" s="7">
        <v>60.996661841365402</v>
      </c>
      <c r="L8330" s="7">
        <v>93.663675469529593</v>
      </c>
      <c r="M8330" s="7">
        <v>71.701237992977497</v>
      </c>
      <c r="N8330" s="7">
        <v>135.39568544092</v>
      </c>
      <c r="O8330" s="7">
        <v>128.78540005245301</v>
      </c>
      <c r="P8330" s="7">
        <v>109.87617629885401</v>
      </c>
      <c r="Q8330" s="7">
        <v>94.755567444424997</v>
      </c>
    </row>
    <row r="8331" spans="1:17">
      <c r="A8331" s="6">
        <v>2016</v>
      </c>
      <c r="B8331" s="6" t="s">
        <v>1967</v>
      </c>
      <c r="C8331" s="6">
        <v>430225</v>
      </c>
      <c r="D8331">
        <f t="shared" si="260"/>
        <v>43</v>
      </c>
      <c r="E8331" t="str">
        <f>VLOOKUP(D8331,'Regionalism Code'!B:C,2,FALSE)</f>
        <v>湖南省</v>
      </c>
      <c r="F8331">
        <f t="shared" si="261"/>
        <v>4302</v>
      </c>
      <c r="G8331" t="str">
        <f>IF(F8331&gt;10000,"省直辖县市",VLOOKUP(F8331,'Regionalism Code'!H:I,2,FALSE))</f>
        <v>株洲市</v>
      </c>
      <c r="H8331" s="7">
        <v>88.771427503926503</v>
      </c>
      <c r="I8331" s="7">
        <v>86.985226948279305</v>
      </c>
      <c r="J8331" s="7">
        <v>98.379014605819407</v>
      </c>
      <c r="K8331" s="7">
        <v>52.2268649279833</v>
      </c>
      <c r="L8331" s="7">
        <v>69.271134849260605</v>
      </c>
      <c r="M8331" s="7">
        <v>70.570139142811698</v>
      </c>
      <c r="N8331" s="7">
        <v>120.20058222444899</v>
      </c>
      <c r="O8331" s="7">
        <v>108.41657944026799</v>
      </c>
      <c r="P8331" s="7">
        <v>89.435541878397302</v>
      </c>
      <c r="Q8331" s="7">
        <v>77.216356706775798</v>
      </c>
    </row>
    <row r="8332" spans="1:17">
      <c r="A8332" s="6">
        <v>2017</v>
      </c>
      <c r="B8332" s="6" t="s">
        <v>1967</v>
      </c>
      <c r="C8332" s="6">
        <v>430225</v>
      </c>
      <c r="D8332">
        <f t="shared" si="260"/>
        <v>43</v>
      </c>
      <c r="E8332" t="str">
        <f>VLOOKUP(D8332,'Regionalism Code'!B:C,2,FALSE)</f>
        <v>湖南省</v>
      </c>
      <c r="F8332">
        <f t="shared" si="261"/>
        <v>4302</v>
      </c>
      <c r="G8332" t="str">
        <f>IF(F8332&gt;10000,"省直辖县市",VLOOKUP(F8332,'Regionalism Code'!H:I,2,FALSE))</f>
        <v>株洲市</v>
      </c>
      <c r="H8332" s="7">
        <v>101.66209307580699</v>
      </c>
      <c r="I8332" s="7">
        <v>88.175105574100499</v>
      </c>
      <c r="J8332" s="7">
        <v>128.32419381324499</v>
      </c>
      <c r="K8332" s="7">
        <v>61.828649593488102</v>
      </c>
      <c r="L8332" s="7">
        <v>92.549642768026303</v>
      </c>
      <c r="M8332" s="7">
        <v>92.658508889142993</v>
      </c>
      <c r="N8332" s="7">
        <v>153.12769601439999</v>
      </c>
      <c r="O8332" s="7">
        <v>138.156368152385</v>
      </c>
      <c r="P8332" s="7">
        <v>136.97327602509699</v>
      </c>
      <c r="Q8332" s="7">
        <v>97.752856212123902</v>
      </c>
    </row>
    <row r="8333" spans="1:17">
      <c r="A8333" s="6">
        <v>2018</v>
      </c>
      <c r="B8333" s="6" t="s">
        <v>1967</v>
      </c>
      <c r="C8333" s="6">
        <v>430225</v>
      </c>
      <c r="D8333">
        <f t="shared" si="260"/>
        <v>43</v>
      </c>
      <c r="E8333" t="str">
        <f>VLOOKUP(D8333,'Regionalism Code'!B:C,2,FALSE)</f>
        <v>湖南省</v>
      </c>
      <c r="F8333">
        <f t="shared" si="261"/>
        <v>4302</v>
      </c>
      <c r="G8333" t="str">
        <f>IF(F8333&gt;10000,"省直辖县市",VLOOKUP(F8333,'Regionalism Code'!H:I,2,FALSE))</f>
        <v>株洲市</v>
      </c>
      <c r="H8333" s="7">
        <v>100.33041947101199</v>
      </c>
      <c r="I8333" s="7">
        <v>86.824660971520402</v>
      </c>
      <c r="J8333" s="7">
        <v>122.986325121641</v>
      </c>
      <c r="K8333" s="7">
        <v>65.832626183676396</v>
      </c>
      <c r="L8333" s="7">
        <v>95.828817889265807</v>
      </c>
      <c r="M8333" s="7">
        <v>71.438595189359205</v>
      </c>
      <c r="N8333" s="7">
        <v>145.340546838097</v>
      </c>
      <c r="O8333" s="7">
        <v>136.85412063724999</v>
      </c>
      <c r="P8333" s="7">
        <v>114.86259336339999</v>
      </c>
      <c r="Q8333" s="7">
        <v>103.76297305132201</v>
      </c>
    </row>
    <row r="8334" spans="1:17">
      <c r="A8334" s="6">
        <v>2016</v>
      </c>
      <c r="B8334" s="6" t="s">
        <v>1968</v>
      </c>
      <c r="C8334" s="6">
        <v>430281</v>
      </c>
      <c r="D8334">
        <f t="shared" si="260"/>
        <v>43</v>
      </c>
      <c r="E8334" t="str">
        <f>VLOOKUP(D8334,'Regionalism Code'!B:C,2,FALSE)</f>
        <v>湖南省</v>
      </c>
      <c r="F8334">
        <f t="shared" si="261"/>
        <v>4302</v>
      </c>
      <c r="G8334" t="str">
        <f>IF(F8334&gt;10000,"省直辖县市",VLOOKUP(F8334,'Regionalism Code'!H:I,2,FALSE))</f>
        <v>株洲市</v>
      </c>
      <c r="H8334" s="7">
        <v>89.513302193471901</v>
      </c>
      <c r="I8334" s="7">
        <v>88.661575221329201</v>
      </c>
      <c r="J8334" s="7">
        <v>98.085337872316501</v>
      </c>
      <c r="K8334" s="7">
        <v>61.828699679850402</v>
      </c>
      <c r="L8334" s="7">
        <v>71.264408630630101</v>
      </c>
      <c r="M8334" s="7">
        <v>76.126445236526607</v>
      </c>
      <c r="N8334" s="7">
        <v>111.394452923888</v>
      </c>
      <c r="O8334" s="7">
        <v>111.36676421423201</v>
      </c>
      <c r="P8334" s="7">
        <v>86.432447971347599</v>
      </c>
      <c r="Q8334" s="7">
        <v>76.754422064174406</v>
      </c>
    </row>
    <row r="8335" spans="1:17">
      <c r="A8335" s="6">
        <v>2017</v>
      </c>
      <c r="B8335" s="6" t="s">
        <v>1968</v>
      </c>
      <c r="C8335" s="6">
        <v>430281</v>
      </c>
      <c r="D8335">
        <f t="shared" si="260"/>
        <v>43</v>
      </c>
      <c r="E8335" t="str">
        <f>VLOOKUP(D8335,'Regionalism Code'!B:C,2,FALSE)</f>
        <v>湖南省</v>
      </c>
      <c r="F8335">
        <f t="shared" si="261"/>
        <v>4302</v>
      </c>
      <c r="G8335" t="str">
        <f>IF(F8335&gt;10000,"省直辖县市",VLOOKUP(F8335,'Regionalism Code'!H:I,2,FALSE))</f>
        <v>株洲市</v>
      </c>
      <c r="H8335" s="7">
        <v>102.851650425239</v>
      </c>
      <c r="I8335" s="7">
        <v>89.481914151552701</v>
      </c>
      <c r="J8335" s="7">
        <v>129.053461360428</v>
      </c>
      <c r="K8335" s="7">
        <v>66.062793935628704</v>
      </c>
      <c r="L8335" s="7">
        <v>94.386191612986707</v>
      </c>
      <c r="M8335" s="7">
        <v>89.374261705972401</v>
      </c>
      <c r="N8335" s="7">
        <v>145.76498478907001</v>
      </c>
      <c r="O8335" s="7">
        <v>145.67872692984699</v>
      </c>
      <c r="P8335" s="7">
        <v>131.325554060347</v>
      </c>
      <c r="Q8335" s="7">
        <v>99.391744243831099</v>
      </c>
    </row>
    <row r="8336" spans="1:17">
      <c r="A8336" s="6">
        <v>2018</v>
      </c>
      <c r="B8336" s="6" t="s">
        <v>1968</v>
      </c>
      <c r="C8336" s="6">
        <v>430281</v>
      </c>
      <c r="D8336">
        <f t="shared" si="260"/>
        <v>43</v>
      </c>
      <c r="E8336" t="str">
        <f>VLOOKUP(D8336,'Regionalism Code'!B:C,2,FALSE)</f>
        <v>湖南省</v>
      </c>
      <c r="F8336">
        <f t="shared" si="261"/>
        <v>4302</v>
      </c>
      <c r="G8336" t="str">
        <f>IF(F8336&gt;10000,"省直辖县市",VLOOKUP(F8336,'Regionalism Code'!H:I,2,FALSE))</f>
        <v>株洲市</v>
      </c>
      <c r="H8336" s="7">
        <v>102.677380942974</v>
      </c>
      <c r="I8336" s="7">
        <v>87.258263606634998</v>
      </c>
      <c r="J8336" s="7">
        <v>124.76033357411799</v>
      </c>
      <c r="K8336" s="7">
        <v>69.305669729094902</v>
      </c>
      <c r="L8336" s="7">
        <v>100.491762796597</v>
      </c>
      <c r="M8336" s="7">
        <v>73.761629817907803</v>
      </c>
      <c r="N8336" s="7">
        <v>138.51408756074801</v>
      </c>
      <c r="O8336" s="7">
        <v>143.59531221292801</v>
      </c>
      <c r="P8336" s="7">
        <v>113.503331778242</v>
      </c>
      <c r="Q8336" s="7">
        <v>113.469102068457</v>
      </c>
    </row>
    <row r="8337" spans="1:17">
      <c r="A8337" s="6">
        <v>2016</v>
      </c>
      <c r="B8337" s="6" t="s">
        <v>1969</v>
      </c>
      <c r="C8337" s="6">
        <v>430302</v>
      </c>
      <c r="D8337">
        <f t="shared" si="260"/>
        <v>43</v>
      </c>
      <c r="E8337" t="str">
        <f>VLOOKUP(D8337,'Regionalism Code'!B:C,2,FALSE)</f>
        <v>湖南省</v>
      </c>
      <c r="F8337">
        <f t="shared" si="261"/>
        <v>4303</v>
      </c>
      <c r="G8337" t="str">
        <f>IF(F8337&gt;10000,"省直辖县市",VLOOKUP(F8337,'Regionalism Code'!H:I,2,FALSE))</f>
        <v>湘潭市</v>
      </c>
      <c r="H8337" s="7">
        <v>97.130745840355203</v>
      </c>
      <c r="I8337" s="7">
        <v>97.567895272854301</v>
      </c>
      <c r="J8337" s="7">
        <v>100.517552504905</v>
      </c>
      <c r="K8337" s="7">
        <v>77.586729488814001</v>
      </c>
      <c r="L8337" s="7">
        <v>80.374307978522396</v>
      </c>
      <c r="M8337" s="7">
        <v>89.675977915940607</v>
      </c>
      <c r="N8337" s="7">
        <v>112.45572893931801</v>
      </c>
      <c r="O8337" s="7">
        <v>108.97439819858999</v>
      </c>
      <c r="P8337" s="7">
        <v>87.277857555761301</v>
      </c>
      <c r="Q8337" s="7">
        <v>89.538865991393806</v>
      </c>
    </row>
    <row r="8338" spans="1:17">
      <c r="A8338" s="6">
        <v>2017</v>
      </c>
      <c r="B8338" s="6" t="s">
        <v>1969</v>
      </c>
      <c r="C8338" s="6">
        <v>430302</v>
      </c>
      <c r="D8338">
        <f t="shared" si="260"/>
        <v>43</v>
      </c>
      <c r="E8338" t="str">
        <f>VLOOKUP(D8338,'Regionalism Code'!B:C,2,FALSE)</f>
        <v>湖南省</v>
      </c>
      <c r="F8338">
        <f t="shared" si="261"/>
        <v>4303</v>
      </c>
      <c r="G8338" t="str">
        <f>IF(F8338&gt;10000,"省直辖县市",VLOOKUP(F8338,'Regionalism Code'!H:I,2,FALSE))</f>
        <v>湘潭市</v>
      </c>
      <c r="H8338" s="7">
        <v>112.034134197854</v>
      </c>
      <c r="I8338" s="7">
        <v>99.378506038939094</v>
      </c>
      <c r="J8338" s="7">
        <v>135.293836127964</v>
      </c>
      <c r="K8338" s="7">
        <v>85.386575169797595</v>
      </c>
      <c r="L8338" s="7">
        <v>105.08806584077399</v>
      </c>
      <c r="M8338" s="7">
        <v>96.665174547101799</v>
      </c>
      <c r="N8338" s="7">
        <v>158.858002239379</v>
      </c>
      <c r="O8338" s="7">
        <v>142.88338156269</v>
      </c>
      <c r="P8338" s="7">
        <v>141.550316569335</v>
      </c>
      <c r="Q8338" s="7">
        <v>111.563094955465</v>
      </c>
    </row>
    <row r="8339" spans="1:17">
      <c r="A8339" s="6">
        <v>2018</v>
      </c>
      <c r="B8339" s="6" t="s">
        <v>1969</v>
      </c>
      <c r="C8339" s="6">
        <v>430302</v>
      </c>
      <c r="D8339">
        <f t="shared" si="260"/>
        <v>43</v>
      </c>
      <c r="E8339" t="str">
        <f>VLOOKUP(D8339,'Regionalism Code'!B:C,2,FALSE)</f>
        <v>湖南省</v>
      </c>
      <c r="F8339">
        <f t="shared" si="261"/>
        <v>4303</v>
      </c>
      <c r="G8339" t="str">
        <f>IF(F8339&gt;10000,"省直辖县市",VLOOKUP(F8339,'Regionalism Code'!H:I,2,FALSE))</f>
        <v>湘潭市</v>
      </c>
      <c r="H8339" s="7">
        <v>112.506501801726</v>
      </c>
      <c r="I8339" s="7">
        <v>98.092303280326803</v>
      </c>
      <c r="J8339" s="7">
        <v>137.87513936598199</v>
      </c>
      <c r="K8339" s="7">
        <v>87.192298939077105</v>
      </c>
      <c r="L8339" s="7">
        <v>121.72661303594199</v>
      </c>
      <c r="M8339" s="7">
        <v>84.305363340804007</v>
      </c>
      <c r="N8339" s="7">
        <v>153.288473646803</v>
      </c>
      <c r="O8339" s="7">
        <v>151.59268214308801</v>
      </c>
      <c r="P8339" s="7">
        <v>128.671616714583</v>
      </c>
      <c r="Q8339" s="7">
        <v>114.009990469382</v>
      </c>
    </row>
    <row r="8340" spans="1:17">
      <c r="A8340" s="6">
        <v>2016</v>
      </c>
      <c r="B8340" s="6" t="s">
        <v>1970</v>
      </c>
      <c r="C8340" s="6">
        <v>430304</v>
      </c>
      <c r="D8340">
        <f t="shared" si="260"/>
        <v>43</v>
      </c>
      <c r="E8340" t="str">
        <f>VLOOKUP(D8340,'Regionalism Code'!B:C,2,FALSE)</f>
        <v>湖南省</v>
      </c>
      <c r="F8340">
        <f t="shared" si="261"/>
        <v>4303</v>
      </c>
      <c r="G8340" t="str">
        <f>IF(F8340&gt;10000,"省直辖县市",VLOOKUP(F8340,'Regionalism Code'!H:I,2,FALSE))</f>
        <v>湘潭市</v>
      </c>
      <c r="H8340" s="7">
        <v>97.320774195937403</v>
      </c>
      <c r="I8340" s="7">
        <v>100.231305005275</v>
      </c>
      <c r="J8340" s="7">
        <v>105.378397814686</v>
      </c>
      <c r="K8340" s="7">
        <v>78.055213515410301</v>
      </c>
      <c r="L8340" s="7">
        <v>86.408115407920704</v>
      </c>
      <c r="M8340" s="7">
        <v>88.495772572873705</v>
      </c>
      <c r="N8340" s="7">
        <v>116.49878426327</v>
      </c>
      <c r="O8340" s="7">
        <v>115.92448973023301</v>
      </c>
      <c r="P8340" s="7">
        <v>90.087548615861195</v>
      </c>
      <c r="Q8340" s="7">
        <v>73.074230124781906</v>
      </c>
    </row>
    <row r="8341" spans="1:17">
      <c r="A8341" s="6">
        <v>2017</v>
      </c>
      <c r="B8341" s="6" t="s">
        <v>1970</v>
      </c>
      <c r="C8341" s="6">
        <v>430304</v>
      </c>
      <c r="D8341">
        <f t="shared" si="260"/>
        <v>43</v>
      </c>
      <c r="E8341" t="str">
        <f>VLOOKUP(D8341,'Regionalism Code'!B:C,2,FALSE)</f>
        <v>湖南省</v>
      </c>
      <c r="F8341">
        <f t="shared" si="261"/>
        <v>4303</v>
      </c>
      <c r="G8341" t="str">
        <f>IF(F8341&gt;10000,"省直辖县市",VLOOKUP(F8341,'Regionalism Code'!H:I,2,FALSE))</f>
        <v>湘潭市</v>
      </c>
      <c r="H8341" s="7">
        <v>114.318095337782</v>
      </c>
      <c r="I8341" s="7">
        <v>101.23980904020701</v>
      </c>
      <c r="J8341" s="7">
        <v>141.518422299176</v>
      </c>
      <c r="K8341" s="7">
        <v>83.484588213300597</v>
      </c>
      <c r="L8341" s="7">
        <v>112.196549782286</v>
      </c>
      <c r="M8341" s="7">
        <v>97.192700783794706</v>
      </c>
      <c r="N8341" s="7">
        <v>162.57600151429801</v>
      </c>
      <c r="O8341" s="7">
        <v>149.94145230769701</v>
      </c>
      <c r="P8341" s="7">
        <v>156.52736795603099</v>
      </c>
      <c r="Q8341" s="7">
        <v>108.082066427808</v>
      </c>
    </row>
    <row r="8342" spans="1:17">
      <c r="A8342" s="6">
        <v>2018</v>
      </c>
      <c r="B8342" s="6" t="s">
        <v>1970</v>
      </c>
      <c r="C8342" s="6">
        <v>430304</v>
      </c>
      <c r="D8342">
        <f t="shared" si="260"/>
        <v>43</v>
      </c>
      <c r="E8342" t="str">
        <f>VLOOKUP(D8342,'Regionalism Code'!B:C,2,FALSE)</f>
        <v>湖南省</v>
      </c>
      <c r="F8342">
        <f t="shared" si="261"/>
        <v>4303</v>
      </c>
      <c r="G8342" t="str">
        <f>IF(F8342&gt;10000,"省直辖县市",VLOOKUP(F8342,'Regionalism Code'!H:I,2,FALSE))</f>
        <v>湘潭市</v>
      </c>
      <c r="H8342" s="7">
        <v>115.36936495560801</v>
      </c>
      <c r="I8342" s="7">
        <v>100.166394454886</v>
      </c>
      <c r="J8342" s="7">
        <v>143.21904153627401</v>
      </c>
      <c r="K8342" s="7">
        <v>89.390860908689007</v>
      </c>
      <c r="L8342" s="7">
        <v>132.242208246828</v>
      </c>
      <c r="M8342" s="7">
        <v>84.876547799179306</v>
      </c>
      <c r="N8342" s="7">
        <v>157.70405070748001</v>
      </c>
      <c r="O8342" s="7">
        <v>156.98410127963501</v>
      </c>
      <c r="P8342" s="7">
        <v>132.32091557822801</v>
      </c>
      <c r="Q8342" s="7">
        <v>114.969099676875</v>
      </c>
    </row>
    <row r="8343" spans="1:17">
      <c r="A8343" s="6">
        <v>2016</v>
      </c>
      <c r="B8343" s="6" t="s">
        <v>1971</v>
      </c>
      <c r="C8343" s="6">
        <v>430321</v>
      </c>
      <c r="D8343">
        <f t="shared" si="260"/>
        <v>43</v>
      </c>
      <c r="E8343" t="str">
        <f>VLOOKUP(D8343,'Regionalism Code'!B:C,2,FALSE)</f>
        <v>湖南省</v>
      </c>
      <c r="F8343">
        <f t="shared" si="261"/>
        <v>4303</v>
      </c>
      <c r="G8343" t="str">
        <f>IF(F8343&gt;10000,"省直辖县市",VLOOKUP(F8343,'Regionalism Code'!H:I,2,FALSE))</f>
        <v>湘潭市</v>
      </c>
      <c r="H8343" s="7">
        <v>89.254003977432404</v>
      </c>
      <c r="I8343" s="7">
        <v>90.841478331326996</v>
      </c>
      <c r="J8343" s="7">
        <v>92.738130750503899</v>
      </c>
      <c r="K8343" s="7">
        <v>59.878637240150198</v>
      </c>
      <c r="L8343" s="7">
        <v>72.815336091496306</v>
      </c>
      <c r="M8343" s="7">
        <v>75.944290730467799</v>
      </c>
      <c r="N8343" s="7">
        <v>107.774238150126</v>
      </c>
      <c r="O8343" s="7">
        <v>100.33772484951299</v>
      </c>
      <c r="P8343" s="7">
        <v>82.711470356162806</v>
      </c>
      <c r="Q8343" s="7">
        <v>77.686443197867106</v>
      </c>
    </row>
    <row r="8344" spans="1:17">
      <c r="A8344" s="6">
        <v>2017</v>
      </c>
      <c r="B8344" s="6" t="s">
        <v>1971</v>
      </c>
      <c r="C8344" s="6">
        <v>430321</v>
      </c>
      <c r="D8344">
        <f t="shared" si="260"/>
        <v>43</v>
      </c>
      <c r="E8344" t="str">
        <f>VLOOKUP(D8344,'Regionalism Code'!B:C,2,FALSE)</f>
        <v>湖南省</v>
      </c>
      <c r="F8344">
        <f t="shared" si="261"/>
        <v>4303</v>
      </c>
      <c r="G8344" t="str">
        <f>IF(F8344&gt;10000,"省直辖县市",VLOOKUP(F8344,'Regionalism Code'!H:I,2,FALSE))</f>
        <v>湘潭市</v>
      </c>
      <c r="H8344" s="7">
        <v>104.80177048009099</v>
      </c>
      <c r="I8344" s="7">
        <v>91.760443445999599</v>
      </c>
      <c r="J8344" s="7">
        <v>127.495328617648</v>
      </c>
      <c r="K8344" s="7">
        <v>67.680361053212707</v>
      </c>
      <c r="L8344" s="7">
        <v>99.338625128920597</v>
      </c>
      <c r="M8344" s="7">
        <v>87.756181247995599</v>
      </c>
      <c r="N8344" s="7">
        <v>147.65836584680599</v>
      </c>
      <c r="O8344" s="7">
        <v>137.828346299386</v>
      </c>
      <c r="P8344" s="7">
        <v>133.45859845743999</v>
      </c>
      <c r="Q8344" s="7">
        <v>106.632632516821</v>
      </c>
    </row>
    <row r="8345" spans="1:17">
      <c r="A8345" s="6">
        <v>2018</v>
      </c>
      <c r="B8345" s="6" t="s">
        <v>1971</v>
      </c>
      <c r="C8345" s="6">
        <v>430321</v>
      </c>
      <c r="D8345">
        <f t="shared" si="260"/>
        <v>43</v>
      </c>
      <c r="E8345" t="str">
        <f>VLOOKUP(D8345,'Regionalism Code'!B:C,2,FALSE)</f>
        <v>湖南省</v>
      </c>
      <c r="F8345">
        <f t="shared" si="261"/>
        <v>4303</v>
      </c>
      <c r="G8345" t="str">
        <f>IF(F8345&gt;10000,"省直辖县市",VLOOKUP(F8345,'Regionalism Code'!H:I,2,FALSE))</f>
        <v>湘潭市</v>
      </c>
      <c r="H8345" s="7">
        <v>104.52449284341</v>
      </c>
      <c r="I8345" s="7">
        <v>90.234238975255806</v>
      </c>
      <c r="J8345" s="7">
        <v>125.333319123498</v>
      </c>
      <c r="K8345" s="7">
        <v>69.875107347444796</v>
      </c>
      <c r="L8345" s="7">
        <v>105.200775615491</v>
      </c>
      <c r="M8345" s="7">
        <v>74.923129622441806</v>
      </c>
      <c r="N8345" s="7">
        <v>141.79514825630099</v>
      </c>
      <c r="O8345" s="7">
        <v>138.97736600257099</v>
      </c>
      <c r="P8345" s="7">
        <v>120.136673665537</v>
      </c>
      <c r="Q8345" s="7">
        <v>113.904128644343</v>
      </c>
    </row>
    <row r="8346" spans="1:17">
      <c r="A8346" s="6">
        <v>2016</v>
      </c>
      <c r="B8346" s="6" t="s">
        <v>1972</v>
      </c>
      <c r="C8346" s="6">
        <v>430381</v>
      </c>
      <c r="D8346">
        <f t="shared" si="260"/>
        <v>43</v>
      </c>
      <c r="E8346" t="str">
        <f>VLOOKUP(D8346,'Regionalism Code'!B:C,2,FALSE)</f>
        <v>湖南省</v>
      </c>
      <c r="F8346">
        <f t="shared" si="261"/>
        <v>4303</v>
      </c>
      <c r="G8346" t="str">
        <f>IF(F8346&gt;10000,"省直辖县市",VLOOKUP(F8346,'Regionalism Code'!H:I,2,FALSE))</f>
        <v>湘潭市</v>
      </c>
      <c r="H8346" s="7">
        <v>87.674967854486098</v>
      </c>
      <c r="I8346" s="7">
        <v>87.820195286434497</v>
      </c>
      <c r="J8346" s="7">
        <v>99.679441130173402</v>
      </c>
      <c r="K8346" s="7">
        <v>61.561919877636498</v>
      </c>
      <c r="L8346" s="7">
        <v>77.913324497541197</v>
      </c>
      <c r="M8346" s="7">
        <v>80.237285589276198</v>
      </c>
      <c r="N8346" s="7">
        <v>113.782272507192</v>
      </c>
      <c r="O8346" s="7">
        <v>110.095216573584</v>
      </c>
      <c r="P8346" s="7">
        <v>88.117487369496999</v>
      </c>
      <c r="Q8346" s="7">
        <v>65.386766845899203</v>
      </c>
    </row>
    <row r="8347" spans="1:17">
      <c r="A8347" s="6">
        <v>2017</v>
      </c>
      <c r="B8347" s="6" t="s">
        <v>1972</v>
      </c>
      <c r="C8347" s="6">
        <v>430381</v>
      </c>
      <c r="D8347">
        <f t="shared" si="260"/>
        <v>43</v>
      </c>
      <c r="E8347" t="str">
        <f>VLOOKUP(D8347,'Regionalism Code'!B:C,2,FALSE)</f>
        <v>湖南省</v>
      </c>
      <c r="F8347">
        <f t="shared" si="261"/>
        <v>4303</v>
      </c>
      <c r="G8347" t="str">
        <f>IF(F8347&gt;10000,"省直辖县市",VLOOKUP(F8347,'Regionalism Code'!H:I,2,FALSE))</f>
        <v>湘潭市</v>
      </c>
      <c r="H8347" s="7">
        <v>102.840795143579</v>
      </c>
      <c r="I8347" s="7">
        <v>88.305757359260895</v>
      </c>
      <c r="J8347" s="7">
        <v>130.41063369123299</v>
      </c>
      <c r="K8347" s="7">
        <v>69.196514617509393</v>
      </c>
      <c r="L8347" s="7">
        <v>102.290398929915</v>
      </c>
      <c r="M8347" s="7">
        <v>97.162904622120394</v>
      </c>
      <c r="N8347" s="7">
        <v>149.53905661441999</v>
      </c>
      <c r="O8347" s="7">
        <v>142.513839708316</v>
      </c>
      <c r="P8347" s="7">
        <v>128.624448727024</v>
      </c>
      <c r="Q8347" s="7">
        <v>100.742770982742</v>
      </c>
    </row>
    <row r="8348" spans="1:17">
      <c r="A8348" s="6">
        <v>2018</v>
      </c>
      <c r="B8348" s="6" t="s">
        <v>1972</v>
      </c>
      <c r="C8348" s="6">
        <v>430381</v>
      </c>
      <c r="D8348">
        <f t="shared" si="260"/>
        <v>43</v>
      </c>
      <c r="E8348" t="str">
        <f>VLOOKUP(D8348,'Regionalism Code'!B:C,2,FALSE)</f>
        <v>湖南省</v>
      </c>
      <c r="F8348">
        <f t="shared" si="261"/>
        <v>4303</v>
      </c>
      <c r="G8348" t="str">
        <f>IF(F8348&gt;10000,"省直辖县市",VLOOKUP(F8348,'Regionalism Code'!H:I,2,FALSE))</f>
        <v>湘潭市</v>
      </c>
      <c r="H8348" s="7">
        <v>101.435336465947</v>
      </c>
      <c r="I8348" s="7">
        <v>86.360875333055404</v>
      </c>
      <c r="J8348" s="7">
        <v>123.927727456718</v>
      </c>
      <c r="K8348" s="7">
        <v>70.181974282001804</v>
      </c>
      <c r="L8348" s="7">
        <v>101.764171626585</v>
      </c>
      <c r="M8348" s="7">
        <v>77.386630622808596</v>
      </c>
      <c r="N8348" s="7">
        <v>141.256806241855</v>
      </c>
      <c r="O8348" s="7">
        <v>137.65841343687899</v>
      </c>
      <c r="P8348" s="7">
        <v>116.272501072889</v>
      </c>
      <c r="Q8348" s="7">
        <v>110.344918504037</v>
      </c>
    </row>
    <row r="8349" spans="1:17">
      <c r="A8349" s="6">
        <v>2016</v>
      </c>
      <c r="B8349" s="6" t="s">
        <v>1973</v>
      </c>
      <c r="C8349" s="6">
        <v>430382</v>
      </c>
      <c r="D8349">
        <f t="shared" si="260"/>
        <v>43</v>
      </c>
      <c r="E8349" t="str">
        <f>VLOOKUP(D8349,'Regionalism Code'!B:C,2,FALSE)</f>
        <v>湖南省</v>
      </c>
      <c r="F8349">
        <f t="shared" si="261"/>
        <v>4303</v>
      </c>
      <c r="G8349" t="str">
        <f>IF(F8349&gt;10000,"省直辖县市",VLOOKUP(F8349,'Regionalism Code'!H:I,2,FALSE))</f>
        <v>湘潭市</v>
      </c>
      <c r="H8349" s="7">
        <v>93.565631531994498</v>
      </c>
      <c r="I8349" s="7">
        <v>93.502425626531803</v>
      </c>
      <c r="J8349" s="7">
        <v>102.49266440445599</v>
      </c>
      <c r="K8349" s="7">
        <v>66.558750228211196</v>
      </c>
      <c r="L8349" s="7">
        <v>84.446412862924007</v>
      </c>
      <c r="M8349" s="7">
        <v>78.135849233832303</v>
      </c>
      <c r="N8349" s="7">
        <v>120.337118241428</v>
      </c>
      <c r="O8349" s="7">
        <v>112.587695874929</v>
      </c>
      <c r="P8349" s="7">
        <v>79.140950037712898</v>
      </c>
      <c r="Q8349" s="7">
        <v>77.558230437611499</v>
      </c>
    </row>
    <row r="8350" spans="1:17">
      <c r="A8350" s="6">
        <v>2017</v>
      </c>
      <c r="B8350" s="6" t="s">
        <v>1973</v>
      </c>
      <c r="C8350" s="6">
        <v>430382</v>
      </c>
      <c r="D8350">
        <f t="shared" si="260"/>
        <v>43</v>
      </c>
      <c r="E8350" t="str">
        <f>VLOOKUP(D8350,'Regionalism Code'!B:C,2,FALSE)</f>
        <v>湖南省</v>
      </c>
      <c r="F8350">
        <f t="shared" si="261"/>
        <v>4303</v>
      </c>
      <c r="G8350" t="str">
        <f>IF(F8350&gt;10000,"省直辖县市",VLOOKUP(F8350,'Regionalism Code'!H:I,2,FALSE))</f>
        <v>湘潭市</v>
      </c>
      <c r="H8350" s="7">
        <v>106.323838660503</v>
      </c>
      <c r="I8350" s="7">
        <v>94.033751561151007</v>
      </c>
      <c r="J8350" s="7">
        <v>132.434514872542</v>
      </c>
      <c r="K8350" s="7">
        <v>66.756877196319806</v>
      </c>
      <c r="L8350" s="7">
        <v>109.652068685592</v>
      </c>
      <c r="M8350" s="7">
        <v>87.472331985130197</v>
      </c>
      <c r="N8350" s="7">
        <v>153.89895158821599</v>
      </c>
      <c r="O8350" s="7">
        <v>145.112392207547</v>
      </c>
      <c r="P8350" s="7">
        <v>123.54403290825501</v>
      </c>
      <c r="Q8350" s="7">
        <v>99.464768351729703</v>
      </c>
    </row>
    <row r="8351" spans="1:17">
      <c r="A8351" s="6">
        <v>2018</v>
      </c>
      <c r="B8351" s="6" t="s">
        <v>1973</v>
      </c>
      <c r="C8351" s="6">
        <v>430382</v>
      </c>
      <c r="D8351">
        <f t="shared" si="260"/>
        <v>43</v>
      </c>
      <c r="E8351" t="str">
        <f>VLOOKUP(D8351,'Regionalism Code'!B:C,2,FALSE)</f>
        <v>湖南省</v>
      </c>
      <c r="F8351">
        <f t="shared" si="261"/>
        <v>4303</v>
      </c>
      <c r="G8351" t="str">
        <f>IF(F8351&gt;10000,"省直辖县市",VLOOKUP(F8351,'Regionalism Code'!H:I,2,FALSE))</f>
        <v>湘潭市</v>
      </c>
      <c r="H8351" s="7">
        <v>106.451917211354</v>
      </c>
      <c r="I8351" s="7">
        <v>92.921142316959603</v>
      </c>
      <c r="J8351" s="7">
        <v>128.96670177083601</v>
      </c>
      <c r="K8351" s="7">
        <v>70.920737113867801</v>
      </c>
      <c r="L8351" s="7">
        <v>114.31577583428</v>
      </c>
      <c r="M8351" s="7">
        <v>76.857936040433501</v>
      </c>
      <c r="N8351" s="7">
        <v>141.69918051887799</v>
      </c>
      <c r="O8351" s="7">
        <v>145.00476683965201</v>
      </c>
      <c r="P8351" s="7">
        <v>117.44000225730299</v>
      </c>
      <c r="Q8351" s="7">
        <v>110.223888433678</v>
      </c>
    </row>
    <row r="8352" spans="1:17">
      <c r="A8352" s="6">
        <v>2016</v>
      </c>
      <c r="B8352" s="6" t="s">
        <v>1974</v>
      </c>
      <c r="C8352" s="6">
        <v>430405</v>
      </c>
      <c r="D8352">
        <f t="shared" si="260"/>
        <v>43</v>
      </c>
      <c r="E8352" t="str">
        <f>VLOOKUP(D8352,'Regionalism Code'!B:C,2,FALSE)</f>
        <v>湖南省</v>
      </c>
      <c r="F8352">
        <f t="shared" si="261"/>
        <v>4304</v>
      </c>
      <c r="G8352" t="str">
        <f>IF(F8352&gt;10000,"省直辖县市",VLOOKUP(F8352,'Regionalism Code'!H:I,2,FALSE))</f>
        <v>衡阳市</v>
      </c>
      <c r="H8352" s="7">
        <v>97.824529518293005</v>
      </c>
      <c r="I8352" s="7">
        <v>98.182442285917304</v>
      </c>
      <c r="J8352" s="7">
        <v>103.056581209277</v>
      </c>
      <c r="K8352" s="7">
        <v>75.086404554778696</v>
      </c>
      <c r="L8352" s="7">
        <v>72.584184261871798</v>
      </c>
      <c r="M8352" s="7">
        <v>90.6295389803131</v>
      </c>
      <c r="N8352" s="7">
        <v>129.36408592845601</v>
      </c>
      <c r="O8352" s="7">
        <v>108.081119121607</v>
      </c>
      <c r="P8352" s="7">
        <v>86.641343166146498</v>
      </c>
      <c r="Q8352" s="7">
        <v>87.141228004418906</v>
      </c>
    </row>
    <row r="8353" spans="1:17">
      <c r="A8353" s="6">
        <v>2017</v>
      </c>
      <c r="B8353" s="6" t="s">
        <v>1974</v>
      </c>
      <c r="C8353" s="6">
        <v>430405</v>
      </c>
      <c r="D8353">
        <f t="shared" si="260"/>
        <v>43</v>
      </c>
      <c r="E8353" t="str">
        <f>VLOOKUP(D8353,'Regionalism Code'!B:C,2,FALSE)</f>
        <v>湖南省</v>
      </c>
      <c r="F8353">
        <f t="shared" si="261"/>
        <v>4304</v>
      </c>
      <c r="G8353" t="str">
        <f>IF(F8353&gt;10000,"省直辖县市",VLOOKUP(F8353,'Regionalism Code'!H:I,2,FALSE))</f>
        <v>衡阳市</v>
      </c>
      <c r="H8353" s="7">
        <v>110.64347679811399</v>
      </c>
      <c r="I8353" s="7">
        <v>98.499746408420904</v>
      </c>
      <c r="J8353" s="7">
        <v>132.78384126522701</v>
      </c>
      <c r="K8353" s="7">
        <v>81.308723639259597</v>
      </c>
      <c r="L8353" s="7">
        <v>97.378550139856202</v>
      </c>
      <c r="M8353" s="7">
        <v>94.166184023431796</v>
      </c>
      <c r="N8353" s="7">
        <v>156.357877066767</v>
      </c>
      <c r="O8353" s="7">
        <v>143.317025100926</v>
      </c>
      <c r="P8353" s="7">
        <v>136.732026690933</v>
      </c>
      <c r="Q8353" s="7">
        <v>110.516088217744</v>
      </c>
    </row>
    <row r="8354" spans="1:17">
      <c r="A8354" s="6">
        <v>2018</v>
      </c>
      <c r="B8354" s="6" t="s">
        <v>1974</v>
      </c>
      <c r="C8354" s="6">
        <v>430405</v>
      </c>
      <c r="D8354">
        <f t="shared" si="260"/>
        <v>43</v>
      </c>
      <c r="E8354" t="str">
        <f>VLOOKUP(D8354,'Regionalism Code'!B:C,2,FALSE)</f>
        <v>湖南省</v>
      </c>
      <c r="F8354">
        <f t="shared" si="261"/>
        <v>4304</v>
      </c>
      <c r="G8354" t="str">
        <f>IF(F8354&gt;10000,"省直辖县市",VLOOKUP(F8354,'Regionalism Code'!H:I,2,FALSE))</f>
        <v>衡阳市</v>
      </c>
      <c r="H8354" s="7">
        <v>111.247447928336</v>
      </c>
      <c r="I8354" s="7">
        <v>96.660479438029299</v>
      </c>
      <c r="J8354" s="7">
        <v>134.01759146006</v>
      </c>
      <c r="K8354" s="7">
        <v>86.356553582592397</v>
      </c>
      <c r="L8354" s="7">
        <v>111.11163066437599</v>
      </c>
      <c r="M8354" s="7">
        <v>84.675628061908299</v>
      </c>
      <c r="N8354" s="7">
        <v>149.961639722868</v>
      </c>
      <c r="O8354" s="7">
        <v>148.74795333917001</v>
      </c>
      <c r="P8354" s="7">
        <v>126.381985004497</v>
      </c>
      <c r="Q8354" s="7">
        <v>118.043217836263</v>
      </c>
    </row>
    <row r="8355" spans="1:17">
      <c r="A8355" s="6">
        <v>2016</v>
      </c>
      <c r="B8355" s="6" t="s">
        <v>1975</v>
      </c>
      <c r="C8355" s="6">
        <v>430406</v>
      </c>
      <c r="D8355">
        <f t="shared" si="260"/>
        <v>43</v>
      </c>
      <c r="E8355" t="str">
        <f>VLOOKUP(D8355,'Regionalism Code'!B:C,2,FALSE)</f>
        <v>湖南省</v>
      </c>
      <c r="F8355">
        <f t="shared" si="261"/>
        <v>4304</v>
      </c>
      <c r="G8355" t="str">
        <f>IF(F8355&gt;10000,"省直辖县市",VLOOKUP(F8355,'Regionalism Code'!H:I,2,FALSE))</f>
        <v>衡阳市</v>
      </c>
      <c r="H8355" s="7">
        <v>94.320452762644706</v>
      </c>
      <c r="I8355" s="7">
        <v>99.824267659717805</v>
      </c>
      <c r="J8355" s="7">
        <v>105.650743276745</v>
      </c>
      <c r="K8355" s="7">
        <v>75.853620568595105</v>
      </c>
      <c r="L8355" s="7">
        <v>78.880083858031696</v>
      </c>
      <c r="M8355" s="7">
        <v>88.820544725312203</v>
      </c>
      <c r="N8355" s="7">
        <v>117.816279713716</v>
      </c>
      <c r="O8355" s="7">
        <v>118.03775957059401</v>
      </c>
      <c r="P8355" s="7">
        <v>94.150792224199293</v>
      </c>
      <c r="Q8355" s="7">
        <v>55.563792481471999</v>
      </c>
    </row>
    <row r="8356" spans="1:17">
      <c r="A8356" s="6">
        <v>2017</v>
      </c>
      <c r="B8356" s="6" t="s">
        <v>1975</v>
      </c>
      <c r="C8356" s="6">
        <v>430406</v>
      </c>
      <c r="D8356">
        <f t="shared" si="260"/>
        <v>43</v>
      </c>
      <c r="E8356" t="str">
        <f>VLOOKUP(D8356,'Regionalism Code'!B:C,2,FALSE)</f>
        <v>湖南省</v>
      </c>
      <c r="F8356">
        <f t="shared" si="261"/>
        <v>4304</v>
      </c>
      <c r="G8356" t="str">
        <f>IF(F8356&gt;10000,"省直辖县市",VLOOKUP(F8356,'Regionalism Code'!H:I,2,FALSE))</f>
        <v>衡阳市</v>
      </c>
      <c r="H8356" s="7">
        <v>111.965162557177</v>
      </c>
      <c r="I8356" s="7">
        <v>99.961846387359799</v>
      </c>
      <c r="J8356" s="7">
        <v>137.54177543474401</v>
      </c>
      <c r="K8356" s="7">
        <v>77.6674710101465</v>
      </c>
      <c r="L8356" s="7">
        <v>101.204001590027</v>
      </c>
      <c r="M8356" s="7">
        <v>94.8888641279122</v>
      </c>
      <c r="N8356" s="7">
        <v>158.950991630472</v>
      </c>
      <c r="O8356" s="7">
        <v>151.669807704909</v>
      </c>
      <c r="P8356" s="7">
        <v>140.834116575471</v>
      </c>
      <c r="Q8356" s="7">
        <v>105.130002417035</v>
      </c>
    </row>
    <row r="8357" spans="1:17">
      <c r="A8357" s="6">
        <v>2018</v>
      </c>
      <c r="B8357" s="6" t="s">
        <v>1975</v>
      </c>
      <c r="C8357" s="6">
        <v>430406</v>
      </c>
      <c r="D8357">
        <f t="shared" si="260"/>
        <v>43</v>
      </c>
      <c r="E8357" t="str">
        <f>VLOOKUP(D8357,'Regionalism Code'!B:C,2,FALSE)</f>
        <v>湖南省</v>
      </c>
      <c r="F8357">
        <f t="shared" si="261"/>
        <v>4304</v>
      </c>
      <c r="G8357" t="str">
        <f>IF(F8357&gt;10000,"省直辖县市",VLOOKUP(F8357,'Regionalism Code'!H:I,2,FALSE))</f>
        <v>衡阳市</v>
      </c>
      <c r="H8357" s="7">
        <v>115.59124777147299</v>
      </c>
      <c r="I8357" s="7">
        <v>98.012237182271903</v>
      </c>
      <c r="J8357" s="7">
        <v>140.10338143182901</v>
      </c>
      <c r="K8357" s="7">
        <v>84.963682786490494</v>
      </c>
      <c r="L8357" s="7">
        <v>111.58218416984199</v>
      </c>
      <c r="M8357" s="7">
        <v>85.754289479319297</v>
      </c>
      <c r="N8357" s="7">
        <v>156.744668371214</v>
      </c>
      <c r="O8357" s="7">
        <v>160.26604167682299</v>
      </c>
      <c r="P8357" s="7">
        <v>125.359216868121</v>
      </c>
      <c r="Q8357" s="7">
        <v>129.10148277781801</v>
      </c>
    </row>
    <row r="8358" spans="1:17">
      <c r="A8358" s="6">
        <v>2016</v>
      </c>
      <c r="B8358" s="6" t="s">
        <v>1976</v>
      </c>
      <c r="C8358" s="6">
        <v>430407</v>
      </c>
      <c r="D8358">
        <f t="shared" si="260"/>
        <v>43</v>
      </c>
      <c r="E8358" t="str">
        <f>VLOOKUP(D8358,'Regionalism Code'!B:C,2,FALSE)</f>
        <v>湖南省</v>
      </c>
      <c r="F8358">
        <f t="shared" si="261"/>
        <v>4304</v>
      </c>
      <c r="G8358" t="str">
        <f>IF(F8358&gt;10000,"省直辖县市",VLOOKUP(F8358,'Regionalism Code'!H:I,2,FALSE))</f>
        <v>衡阳市</v>
      </c>
      <c r="H8358" s="7">
        <v>95.724405365506001</v>
      </c>
      <c r="I8358" s="7">
        <v>98.588310310889099</v>
      </c>
      <c r="J8358" s="7">
        <v>102.147143218982</v>
      </c>
      <c r="K8358" s="7">
        <v>74.949236735427107</v>
      </c>
      <c r="L8358" s="7">
        <v>77.928544483943497</v>
      </c>
      <c r="M8358" s="7">
        <v>86.802847637521197</v>
      </c>
      <c r="N8358" s="7">
        <v>111.152403865083</v>
      </c>
      <c r="O8358" s="7">
        <v>114.032341697737</v>
      </c>
      <c r="P8358" s="7">
        <v>94.319171124454897</v>
      </c>
      <c r="Q8358" s="7">
        <v>74.6025675458216</v>
      </c>
    </row>
    <row r="8359" spans="1:17">
      <c r="A8359" s="6">
        <v>2017</v>
      </c>
      <c r="B8359" s="6" t="s">
        <v>1976</v>
      </c>
      <c r="C8359" s="6">
        <v>430407</v>
      </c>
      <c r="D8359">
        <f t="shared" si="260"/>
        <v>43</v>
      </c>
      <c r="E8359" t="str">
        <f>VLOOKUP(D8359,'Regionalism Code'!B:C,2,FALSE)</f>
        <v>湖南省</v>
      </c>
      <c r="F8359">
        <f t="shared" si="261"/>
        <v>4304</v>
      </c>
      <c r="G8359" t="str">
        <f>IF(F8359&gt;10000,"省直辖县市",VLOOKUP(F8359,'Regionalism Code'!H:I,2,FALSE))</f>
        <v>衡阳市</v>
      </c>
      <c r="H8359" s="7">
        <v>110.88116982203999</v>
      </c>
      <c r="I8359" s="7">
        <v>98.814674618159401</v>
      </c>
      <c r="J8359" s="7">
        <v>136.39647435284101</v>
      </c>
      <c r="K8359" s="7">
        <v>77.740803201960006</v>
      </c>
      <c r="L8359" s="7">
        <v>100.63668315782</v>
      </c>
      <c r="M8359" s="7">
        <v>94.672070169894397</v>
      </c>
      <c r="N8359" s="7">
        <v>156.10095343511099</v>
      </c>
      <c r="O8359" s="7">
        <v>151.312077357905</v>
      </c>
      <c r="P8359" s="7">
        <v>138.91086956279901</v>
      </c>
      <c r="Q8359" s="7">
        <v>104.36596639037499</v>
      </c>
    </row>
    <row r="8360" spans="1:17">
      <c r="A8360" s="6">
        <v>2018</v>
      </c>
      <c r="B8360" s="6" t="s">
        <v>1976</v>
      </c>
      <c r="C8360" s="6">
        <v>430407</v>
      </c>
      <c r="D8360">
        <f t="shared" si="260"/>
        <v>43</v>
      </c>
      <c r="E8360" t="str">
        <f>VLOOKUP(D8360,'Regionalism Code'!B:C,2,FALSE)</f>
        <v>湖南省</v>
      </c>
      <c r="F8360">
        <f t="shared" si="261"/>
        <v>4304</v>
      </c>
      <c r="G8360" t="str">
        <f>IF(F8360&gt;10000,"省直辖县市",VLOOKUP(F8360,'Regionalism Code'!H:I,2,FALSE))</f>
        <v>衡阳市</v>
      </c>
      <c r="H8360" s="7">
        <v>113.44369496538999</v>
      </c>
      <c r="I8360" s="7">
        <v>97.068421835615993</v>
      </c>
      <c r="J8360" s="7">
        <v>138.63362875348801</v>
      </c>
      <c r="K8360" s="7">
        <v>85.538774350474299</v>
      </c>
      <c r="L8360" s="7">
        <v>118.066668337086</v>
      </c>
      <c r="M8360" s="7">
        <v>84.164772411629301</v>
      </c>
      <c r="N8360" s="7">
        <v>149.45063085983901</v>
      </c>
      <c r="O8360" s="7">
        <v>158.73738378713301</v>
      </c>
      <c r="P8360" s="7">
        <v>125.19835691162901</v>
      </c>
      <c r="Q8360" s="7">
        <v>121.74740829786499</v>
      </c>
    </row>
    <row r="8361" spans="1:17">
      <c r="A8361" s="6">
        <v>2016</v>
      </c>
      <c r="B8361" s="6" t="s">
        <v>1977</v>
      </c>
      <c r="C8361" s="6">
        <v>430408</v>
      </c>
      <c r="D8361">
        <f t="shared" si="260"/>
        <v>43</v>
      </c>
      <c r="E8361" t="str">
        <f>VLOOKUP(D8361,'Regionalism Code'!B:C,2,FALSE)</f>
        <v>湖南省</v>
      </c>
      <c r="F8361">
        <f t="shared" si="261"/>
        <v>4304</v>
      </c>
      <c r="G8361" t="str">
        <f>IF(F8361&gt;10000,"省直辖县市",VLOOKUP(F8361,'Regionalism Code'!H:I,2,FALSE))</f>
        <v>衡阳市</v>
      </c>
      <c r="H8361" s="7">
        <v>99.550779155926406</v>
      </c>
      <c r="I8361" s="7">
        <v>103.417066544633</v>
      </c>
      <c r="J8361" s="7">
        <v>103.049058694262</v>
      </c>
      <c r="K8361" s="7">
        <v>78.549070678114205</v>
      </c>
      <c r="L8361" s="7">
        <v>77.736078363181505</v>
      </c>
      <c r="M8361" s="7">
        <v>92.462922875497398</v>
      </c>
      <c r="N8361" s="7">
        <v>117.97260196364699</v>
      </c>
      <c r="O8361" s="7">
        <v>112.449589080675</v>
      </c>
      <c r="P8361" s="7">
        <v>87.497195365669199</v>
      </c>
      <c r="Q8361" s="7">
        <v>80.4335296042631</v>
      </c>
    </row>
    <row r="8362" spans="1:17">
      <c r="A8362" s="6">
        <v>2017</v>
      </c>
      <c r="B8362" s="6" t="s">
        <v>1977</v>
      </c>
      <c r="C8362" s="6">
        <v>430408</v>
      </c>
      <c r="D8362">
        <f t="shared" si="260"/>
        <v>43</v>
      </c>
      <c r="E8362" t="str">
        <f>VLOOKUP(D8362,'Regionalism Code'!B:C,2,FALSE)</f>
        <v>湖南省</v>
      </c>
      <c r="F8362">
        <f t="shared" si="261"/>
        <v>4304</v>
      </c>
      <c r="G8362" t="str">
        <f>IF(F8362&gt;10000,"省直辖县市",VLOOKUP(F8362,'Regionalism Code'!H:I,2,FALSE))</f>
        <v>衡阳市</v>
      </c>
      <c r="H8362" s="7">
        <v>116.630603499397</v>
      </c>
      <c r="I8362" s="7">
        <v>104.650468343501</v>
      </c>
      <c r="J8362" s="7">
        <v>141.34307652179501</v>
      </c>
      <c r="K8362" s="7">
        <v>86.144717680629697</v>
      </c>
      <c r="L8362" s="7">
        <v>105.03664090809499</v>
      </c>
      <c r="M8362" s="7">
        <v>101.114439822465</v>
      </c>
      <c r="N8362" s="7">
        <v>162.83584678387999</v>
      </c>
      <c r="O8362" s="7">
        <v>153.91728608102699</v>
      </c>
      <c r="P8362" s="7">
        <v>146.75160371331799</v>
      </c>
      <c r="Q8362" s="7">
        <v>111.289464402452</v>
      </c>
    </row>
    <row r="8363" spans="1:17">
      <c r="A8363" s="6">
        <v>2018</v>
      </c>
      <c r="B8363" s="6" t="s">
        <v>1977</v>
      </c>
      <c r="C8363" s="6">
        <v>430408</v>
      </c>
      <c r="D8363">
        <f t="shared" si="260"/>
        <v>43</v>
      </c>
      <c r="E8363" t="str">
        <f>VLOOKUP(D8363,'Regionalism Code'!B:C,2,FALSE)</f>
        <v>湖南省</v>
      </c>
      <c r="F8363">
        <f t="shared" si="261"/>
        <v>4304</v>
      </c>
      <c r="G8363" t="str">
        <f>IF(F8363&gt;10000,"省直辖县市",VLOOKUP(F8363,'Regionalism Code'!H:I,2,FALSE))</f>
        <v>衡阳市</v>
      </c>
      <c r="H8363" s="7">
        <v>116.83346463567599</v>
      </c>
      <c r="I8363" s="7">
        <v>103.109944272858</v>
      </c>
      <c r="J8363" s="7">
        <v>142.66893860624899</v>
      </c>
      <c r="K8363" s="7">
        <v>91.352500299899205</v>
      </c>
      <c r="L8363" s="7">
        <v>120.642315322819</v>
      </c>
      <c r="M8363" s="7">
        <v>87.250710237631495</v>
      </c>
      <c r="N8363" s="7">
        <v>155.262370597283</v>
      </c>
      <c r="O8363" s="7">
        <v>162.466866738627</v>
      </c>
      <c r="P8363" s="7">
        <v>128.13882797561001</v>
      </c>
      <c r="Q8363" s="7">
        <v>115.208295178602</v>
      </c>
    </row>
    <row r="8364" spans="1:17">
      <c r="A8364" s="6">
        <v>2016</v>
      </c>
      <c r="B8364" s="6" t="s">
        <v>1978</v>
      </c>
      <c r="C8364" s="6">
        <v>430412</v>
      </c>
      <c r="D8364">
        <f t="shared" si="260"/>
        <v>43</v>
      </c>
      <c r="E8364" t="str">
        <f>VLOOKUP(D8364,'Regionalism Code'!B:C,2,FALSE)</f>
        <v>湖南省</v>
      </c>
      <c r="F8364">
        <f t="shared" si="261"/>
        <v>4304</v>
      </c>
      <c r="G8364" t="str">
        <f>IF(F8364&gt;10000,"省直辖县市",VLOOKUP(F8364,'Regionalism Code'!H:I,2,FALSE))</f>
        <v>衡阳市</v>
      </c>
      <c r="H8364" s="7">
        <v>94.115966813831406</v>
      </c>
      <c r="I8364" s="7">
        <v>95.006012344960794</v>
      </c>
      <c r="J8364" s="7">
        <v>103.583355157513</v>
      </c>
      <c r="K8364" s="7">
        <v>69.078884916158003</v>
      </c>
      <c r="L8364" s="7">
        <v>83.684386986035406</v>
      </c>
      <c r="M8364" s="7">
        <v>86.664708490195395</v>
      </c>
      <c r="N8364" s="7">
        <v>124.71220397434099</v>
      </c>
      <c r="O8364" s="7">
        <v>109.62411370349299</v>
      </c>
      <c r="P8364" s="7">
        <v>85.063762091752395</v>
      </c>
      <c r="Q8364" s="7">
        <v>73.979068319618307</v>
      </c>
    </row>
    <row r="8365" spans="1:17">
      <c r="A8365" s="6">
        <v>2017</v>
      </c>
      <c r="B8365" s="6" t="s">
        <v>1978</v>
      </c>
      <c r="C8365" s="6">
        <v>430412</v>
      </c>
      <c r="D8365">
        <f t="shared" si="260"/>
        <v>43</v>
      </c>
      <c r="E8365" t="str">
        <f>VLOOKUP(D8365,'Regionalism Code'!B:C,2,FALSE)</f>
        <v>湖南省</v>
      </c>
      <c r="F8365">
        <f t="shared" si="261"/>
        <v>4304</v>
      </c>
      <c r="G8365" t="str">
        <f>IF(F8365&gt;10000,"省直辖县市",VLOOKUP(F8365,'Regionalism Code'!H:I,2,FALSE))</f>
        <v>衡阳市</v>
      </c>
      <c r="H8365" s="7">
        <v>107.70605456851099</v>
      </c>
      <c r="I8365" s="7">
        <v>95.280070005984896</v>
      </c>
      <c r="J8365" s="7">
        <v>137.65443925825201</v>
      </c>
      <c r="K8365" s="7">
        <v>72.057537277183698</v>
      </c>
      <c r="L8365" s="7">
        <v>104.813631687705</v>
      </c>
      <c r="M8365" s="7">
        <v>101.517129354631</v>
      </c>
      <c r="N8365" s="7">
        <v>174.75031536130999</v>
      </c>
      <c r="O8365" s="7">
        <v>143.00428907322299</v>
      </c>
      <c r="P8365" s="7">
        <v>128.02021989427701</v>
      </c>
      <c r="Q8365" s="7">
        <v>94.322076309206494</v>
      </c>
    </row>
    <row r="8366" spans="1:17">
      <c r="A8366" s="6">
        <v>2018</v>
      </c>
      <c r="B8366" s="6" t="s">
        <v>1978</v>
      </c>
      <c r="C8366" s="6">
        <v>430412</v>
      </c>
      <c r="D8366">
        <f t="shared" si="260"/>
        <v>43</v>
      </c>
      <c r="E8366" t="str">
        <f>VLOOKUP(D8366,'Regionalism Code'!B:C,2,FALSE)</f>
        <v>湖南省</v>
      </c>
      <c r="F8366">
        <f t="shared" si="261"/>
        <v>4304</v>
      </c>
      <c r="G8366" t="str">
        <f>IF(F8366&gt;10000,"省直辖县市",VLOOKUP(F8366,'Regionalism Code'!H:I,2,FALSE))</f>
        <v>衡阳市</v>
      </c>
      <c r="H8366" s="7">
        <v>106.379138948247</v>
      </c>
      <c r="I8366" s="7">
        <v>93.986558585783101</v>
      </c>
      <c r="J8366" s="7">
        <v>133.683529946785</v>
      </c>
      <c r="K8366" s="7">
        <v>79.798201169020601</v>
      </c>
      <c r="L8366" s="7">
        <v>109.965852241039</v>
      </c>
      <c r="M8366" s="7">
        <v>87.563678761321</v>
      </c>
      <c r="N8366" s="7">
        <v>158.34397363554399</v>
      </c>
      <c r="O8366" s="7">
        <v>143.84092025325401</v>
      </c>
      <c r="P8366" s="7">
        <v>123.624469449137</v>
      </c>
      <c r="Q8366" s="7">
        <v>97.689334333467301</v>
      </c>
    </row>
    <row r="8367" spans="1:17">
      <c r="A8367" s="6">
        <v>2016</v>
      </c>
      <c r="B8367" s="6" t="s">
        <v>1979</v>
      </c>
      <c r="C8367" s="6">
        <v>430421</v>
      </c>
      <c r="D8367">
        <f t="shared" si="260"/>
        <v>43</v>
      </c>
      <c r="E8367" t="str">
        <f>VLOOKUP(D8367,'Regionalism Code'!B:C,2,FALSE)</f>
        <v>湖南省</v>
      </c>
      <c r="F8367">
        <f t="shared" si="261"/>
        <v>4304</v>
      </c>
      <c r="G8367" t="str">
        <f>IF(F8367&gt;10000,"省直辖县市",VLOOKUP(F8367,'Regionalism Code'!H:I,2,FALSE))</f>
        <v>衡阳市</v>
      </c>
      <c r="H8367" s="7">
        <v>85.036840325135799</v>
      </c>
      <c r="I8367" s="7">
        <v>83.3429592597831</v>
      </c>
      <c r="J8367" s="7">
        <v>92.518107311006602</v>
      </c>
      <c r="K8367" s="7">
        <v>58.193570152637797</v>
      </c>
      <c r="L8367" s="7">
        <v>60.516992813473301</v>
      </c>
      <c r="M8367" s="7">
        <v>76.602505705778</v>
      </c>
      <c r="N8367" s="7">
        <v>109.734830165708</v>
      </c>
      <c r="O8367" s="7">
        <v>102.981319470464</v>
      </c>
      <c r="P8367" s="7">
        <v>85.398590361552905</v>
      </c>
      <c r="Q8367" s="7">
        <v>77.040563773636507</v>
      </c>
    </row>
    <row r="8368" spans="1:17">
      <c r="A8368" s="6">
        <v>2017</v>
      </c>
      <c r="B8368" s="6" t="s">
        <v>1979</v>
      </c>
      <c r="C8368" s="6">
        <v>430421</v>
      </c>
      <c r="D8368">
        <f t="shared" si="260"/>
        <v>43</v>
      </c>
      <c r="E8368" t="str">
        <f>VLOOKUP(D8368,'Regionalism Code'!B:C,2,FALSE)</f>
        <v>湖南省</v>
      </c>
      <c r="F8368">
        <f t="shared" si="261"/>
        <v>4304</v>
      </c>
      <c r="G8368" t="str">
        <f>IF(F8368&gt;10000,"省直辖县市",VLOOKUP(F8368,'Regionalism Code'!H:I,2,FALSE))</f>
        <v>衡阳市</v>
      </c>
      <c r="H8368" s="7">
        <v>98.127650392882103</v>
      </c>
      <c r="I8368" s="7">
        <v>83.355181856434797</v>
      </c>
      <c r="J8368" s="7">
        <v>121.946188229306</v>
      </c>
      <c r="K8368" s="7">
        <v>57.937381006471398</v>
      </c>
      <c r="L8368" s="7">
        <v>83.455692861366302</v>
      </c>
      <c r="M8368" s="7">
        <v>88.724918929563799</v>
      </c>
      <c r="N8368" s="7">
        <v>143.89574930561901</v>
      </c>
      <c r="O8368" s="7">
        <v>133.543061069625</v>
      </c>
      <c r="P8368" s="7">
        <v>132.68118295266001</v>
      </c>
      <c r="Q8368" s="7">
        <v>103.630037050279</v>
      </c>
    </row>
    <row r="8369" spans="1:17">
      <c r="A8369" s="6">
        <v>2018</v>
      </c>
      <c r="B8369" s="6" t="s">
        <v>1979</v>
      </c>
      <c r="C8369" s="6">
        <v>430421</v>
      </c>
      <c r="D8369">
        <f t="shared" si="260"/>
        <v>43</v>
      </c>
      <c r="E8369" t="str">
        <f>VLOOKUP(D8369,'Regionalism Code'!B:C,2,FALSE)</f>
        <v>湖南省</v>
      </c>
      <c r="F8369">
        <f t="shared" si="261"/>
        <v>4304</v>
      </c>
      <c r="G8369" t="str">
        <f>IF(F8369&gt;10000,"省直辖县市",VLOOKUP(F8369,'Regionalism Code'!H:I,2,FALSE))</f>
        <v>衡阳市</v>
      </c>
      <c r="H8369" s="7">
        <v>96.426878302949603</v>
      </c>
      <c r="I8369" s="7">
        <v>79.960814340488</v>
      </c>
      <c r="J8369" s="7">
        <v>115.778904415254</v>
      </c>
      <c r="K8369" s="7">
        <v>60.512272518139298</v>
      </c>
      <c r="L8369" s="7">
        <v>87.309655681465799</v>
      </c>
      <c r="M8369" s="7">
        <v>73.270929062745196</v>
      </c>
      <c r="N8369" s="7">
        <v>136.30858178855499</v>
      </c>
      <c r="O8369" s="7">
        <v>127.280085627707</v>
      </c>
      <c r="P8369" s="7">
        <v>116.712005541108</v>
      </c>
      <c r="Q8369" s="7">
        <v>115.637742146158</v>
      </c>
    </row>
    <row r="8370" spans="1:17">
      <c r="A8370" s="6">
        <v>2016</v>
      </c>
      <c r="B8370" s="6" t="s">
        <v>1980</v>
      </c>
      <c r="C8370" s="6">
        <v>430422</v>
      </c>
      <c r="D8370">
        <f t="shared" si="260"/>
        <v>43</v>
      </c>
      <c r="E8370" t="str">
        <f>VLOOKUP(D8370,'Regionalism Code'!B:C,2,FALSE)</f>
        <v>湖南省</v>
      </c>
      <c r="F8370">
        <f t="shared" si="261"/>
        <v>4304</v>
      </c>
      <c r="G8370" t="str">
        <f>IF(F8370&gt;10000,"省直辖县市",VLOOKUP(F8370,'Regionalism Code'!H:I,2,FALSE))</f>
        <v>衡阳市</v>
      </c>
      <c r="H8370" s="7">
        <v>84.326053705612495</v>
      </c>
      <c r="I8370" s="7">
        <v>83.780138300485604</v>
      </c>
      <c r="J8370" s="7">
        <v>90.943869105370894</v>
      </c>
      <c r="K8370" s="7">
        <v>53.746377715105702</v>
      </c>
      <c r="L8370" s="7">
        <v>60.786304982626902</v>
      </c>
      <c r="M8370" s="7">
        <v>75.372876661645194</v>
      </c>
      <c r="N8370" s="7">
        <v>112.921919762011</v>
      </c>
      <c r="O8370" s="7">
        <v>97.446504686223193</v>
      </c>
      <c r="P8370" s="7">
        <v>85.110117933618298</v>
      </c>
      <c r="Q8370" s="7">
        <v>74.108199166298903</v>
      </c>
    </row>
    <row r="8371" spans="1:17">
      <c r="A8371" s="6">
        <v>2017</v>
      </c>
      <c r="B8371" s="6" t="s">
        <v>1980</v>
      </c>
      <c r="C8371" s="6">
        <v>430422</v>
      </c>
      <c r="D8371">
        <f t="shared" si="260"/>
        <v>43</v>
      </c>
      <c r="E8371" t="str">
        <f>VLOOKUP(D8371,'Regionalism Code'!B:C,2,FALSE)</f>
        <v>湖南省</v>
      </c>
      <c r="F8371">
        <f t="shared" si="261"/>
        <v>4304</v>
      </c>
      <c r="G8371" t="str">
        <f>IF(F8371&gt;10000,"省直辖县市",VLOOKUP(F8371,'Regionalism Code'!H:I,2,FALSE))</f>
        <v>衡阳市</v>
      </c>
      <c r="H8371" s="7">
        <v>98.678877015772102</v>
      </c>
      <c r="I8371" s="7">
        <v>84.145218247981106</v>
      </c>
      <c r="J8371" s="7">
        <v>120.706879549352</v>
      </c>
      <c r="K8371" s="7">
        <v>52.0897346515302</v>
      </c>
      <c r="L8371" s="7">
        <v>81.350701068898402</v>
      </c>
      <c r="M8371" s="7">
        <v>80.124200844870103</v>
      </c>
      <c r="N8371" s="7">
        <v>144.055722446575</v>
      </c>
      <c r="O8371" s="7">
        <v>131.968340071928</v>
      </c>
      <c r="P8371" s="7">
        <v>137.25501943833299</v>
      </c>
      <c r="Q8371" s="7">
        <v>106.646437682067</v>
      </c>
    </row>
    <row r="8372" spans="1:17">
      <c r="A8372" s="6">
        <v>2018</v>
      </c>
      <c r="B8372" s="6" t="s">
        <v>1980</v>
      </c>
      <c r="C8372" s="6">
        <v>430422</v>
      </c>
      <c r="D8372">
        <f t="shared" si="260"/>
        <v>43</v>
      </c>
      <c r="E8372" t="str">
        <f>VLOOKUP(D8372,'Regionalism Code'!B:C,2,FALSE)</f>
        <v>湖南省</v>
      </c>
      <c r="F8372">
        <f t="shared" si="261"/>
        <v>4304</v>
      </c>
      <c r="G8372" t="str">
        <f>IF(F8372&gt;10000,"省直辖县市",VLOOKUP(F8372,'Regionalism Code'!H:I,2,FALSE))</f>
        <v>衡阳市</v>
      </c>
      <c r="H8372" s="7">
        <v>96.639773944721099</v>
      </c>
      <c r="I8372" s="7">
        <v>80.793147126695402</v>
      </c>
      <c r="J8372" s="7">
        <v>115.29994512995501</v>
      </c>
      <c r="K8372" s="7">
        <v>56.390228275891701</v>
      </c>
      <c r="L8372" s="7">
        <v>81.052665193906506</v>
      </c>
      <c r="M8372" s="7">
        <v>70.908442129820102</v>
      </c>
      <c r="N8372" s="7">
        <v>135.253715751242</v>
      </c>
      <c r="O8372" s="7">
        <v>129.85300598994201</v>
      </c>
      <c r="P8372" s="7">
        <v>117.977601543266</v>
      </c>
      <c r="Q8372" s="7">
        <v>115.062490012811</v>
      </c>
    </row>
    <row r="8373" spans="1:17">
      <c r="A8373" s="6">
        <v>2016</v>
      </c>
      <c r="B8373" s="6" t="s">
        <v>1981</v>
      </c>
      <c r="C8373" s="6">
        <v>430423</v>
      </c>
      <c r="D8373">
        <f t="shared" si="260"/>
        <v>43</v>
      </c>
      <c r="E8373" t="str">
        <f>VLOOKUP(D8373,'Regionalism Code'!B:C,2,FALSE)</f>
        <v>湖南省</v>
      </c>
      <c r="F8373">
        <f t="shared" si="261"/>
        <v>4304</v>
      </c>
      <c r="G8373" t="str">
        <f>IF(F8373&gt;10000,"省直辖县市",VLOOKUP(F8373,'Regionalism Code'!H:I,2,FALSE))</f>
        <v>衡阳市</v>
      </c>
      <c r="H8373" s="7">
        <v>86.484771289621193</v>
      </c>
      <c r="I8373" s="7">
        <v>86.182876354162204</v>
      </c>
      <c r="J8373" s="7">
        <v>95.494962683329703</v>
      </c>
      <c r="K8373" s="7">
        <v>58.859529767839597</v>
      </c>
      <c r="L8373" s="7">
        <v>69.362913255109305</v>
      </c>
      <c r="M8373" s="7">
        <v>77.573419378952394</v>
      </c>
      <c r="N8373" s="7">
        <v>112.019319288606</v>
      </c>
      <c r="O8373" s="7">
        <v>104.774969235942</v>
      </c>
      <c r="P8373" s="7">
        <v>87.549043570444795</v>
      </c>
      <c r="Q8373" s="7">
        <v>71.113971739751605</v>
      </c>
    </row>
    <row r="8374" spans="1:17">
      <c r="A8374" s="6">
        <v>2017</v>
      </c>
      <c r="B8374" s="6" t="s">
        <v>1981</v>
      </c>
      <c r="C8374" s="6">
        <v>430423</v>
      </c>
      <c r="D8374">
        <f t="shared" si="260"/>
        <v>43</v>
      </c>
      <c r="E8374" t="str">
        <f>VLOOKUP(D8374,'Regionalism Code'!B:C,2,FALSE)</f>
        <v>湖南省</v>
      </c>
      <c r="F8374">
        <f t="shared" si="261"/>
        <v>4304</v>
      </c>
      <c r="G8374" t="str">
        <f>IF(F8374&gt;10000,"省直辖县市",VLOOKUP(F8374,'Regionalism Code'!H:I,2,FALSE))</f>
        <v>衡阳市</v>
      </c>
      <c r="H8374" s="7">
        <v>101.503660965408</v>
      </c>
      <c r="I8374" s="7">
        <v>86.482079948594503</v>
      </c>
      <c r="J8374" s="7">
        <v>128.25027224810501</v>
      </c>
      <c r="K8374" s="7">
        <v>62.887535238313397</v>
      </c>
      <c r="L8374" s="7">
        <v>94.462135501337599</v>
      </c>
      <c r="M8374" s="7">
        <v>95.954324623644496</v>
      </c>
      <c r="N8374" s="7">
        <v>150.66580877750999</v>
      </c>
      <c r="O8374" s="7">
        <v>138.77725068687201</v>
      </c>
      <c r="P8374" s="7">
        <v>134.422923551574</v>
      </c>
      <c r="Q8374" s="7">
        <v>102.50804649094</v>
      </c>
    </row>
    <row r="8375" spans="1:17">
      <c r="A8375" s="6">
        <v>2018</v>
      </c>
      <c r="B8375" s="6" t="s">
        <v>1981</v>
      </c>
      <c r="C8375" s="6">
        <v>430423</v>
      </c>
      <c r="D8375">
        <f t="shared" si="260"/>
        <v>43</v>
      </c>
      <c r="E8375" t="str">
        <f>VLOOKUP(D8375,'Regionalism Code'!B:C,2,FALSE)</f>
        <v>湖南省</v>
      </c>
      <c r="F8375">
        <f t="shared" si="261"/>
        <v>4304</v>
      </c>
      <c r="G8375" t="str">
        <f>IF(F8375&gt;10000,"省直辖县市",VLOOKUP(F8375,'Regionalism Code'!H:I,2,FALSE))</f>
        <v>衡阳市</v>
      </c>
      <c r="H8375" s="7">
        <v>97.203071956117498</v>
      </c>
      <c r="I8375" s="7">
        <v>83.587340784225006</v>
      </c>
      <c r="J8375" s="7">
        <v>119.792601530531</v>
      </c>
      <c r="K8375" s="7">
        <v>68.839679713051595</v>
      </c>
      <c r="L8375" s="7">
        <v>96.690246762551197</v>
      </c>
      <c r="M8375" s="7">
        <v>75.3775867299873</v>
      </c>
      <c r="N8375" s="7">
        <v>139.131321534249</v>
      </c>
      <c r="O8375" s="7">
        <v>130.56279873233001</v>
      </c>
      <c r="P8375" s="7">
        <v>117.336279981761</v>
      </c>
      <c r="Q8375" s="7">
        <v>101.119177854824</v>
      </c>
    </row>
    <row r="8376" spans="1:17">
      <c r="A8376" s="6">
        <v>2016</v>
      </c>
      <c r="B8376" s="6" t="s">
        <v>1982</v>
      </c>
      <c r="C8376" s="6">
        <v>430424</v>
      </c>
      <c r="D8376">
        <f t="shared" si="260"/>
        <v>43</v>
      </c>
      <c r="E8376" t="str">
        <f>VLOOKUP(D8376,'Regionalism Code'!B:C,2,FALSE)</f>
        <v>湖南省</v>
      </c>
      <c r="F8376">
        <f t="shared" si="261"/>
        <v>4304</v>
      </c>
      <c r="G8376" t="str">
        <f>IF(F8376&gt;10000,"省直辖县市",VLOOKUP(F8376,'Regionalism Code'!H:I,2,FALSE))</f>
        <v>衡阳市</v>
      </c>
      <c r="H8376" s="7">
        <v>86.569081434066604</v>
      </c>
      <c r="I8376" s="7">
        <v>85.324823677437294</v>
      </c>
      <c r="J8376" s="7">
        <v>94.565853320546694</v>
      </c>
      <c r="K8376" s="7">
        <v>60.076520643811001</v>
      </c>
      <c r="L8376" s="7">
        <v>69.074681546573501</v>
      </c>
      <c r="M8376" s="7">
        <v>77.712239273102199</v>
      </c>
      <c r="N8376" s="7">
        <v>112.568680927206</v>
      </c>
      <c r="O8376" s="7">
        <v>102.529615047709</v>
      </c>
      <c r="P8376" s="7">
        <v>85.334802349542898</v>
      </c>
      <c r="Q8376" s="7">
        <v>76.151496312661294</v>
      </c>
    </row>
    <row r="8377" spans="1:17">
      <c r="A8377" s="6">
        <v>2017</v>
      </c>
      <c r="B8377" s="6" t="s">
        <v>1982</v>
      </c>
      <c r="C8377" s="6">
        <v>430424</v>
      </c>
      <c r="D8377">
        <f t="shared" si="260"/>
        <v>43</v>
      </c>
      <c r="E8377" t="str">
        <f>VLOOKUP(D8377,'Regionalism Code'!B:C,2,FALSE)</f>
        <v>湖南省</v>
      </c>
      <c r="F8377">
        <f t="shared" si="261"/>
        <v>4304</v>
      </c>
      <c r="G8377" t="str">
        <f>IF(F8377&gt;10000,"省直辖县市",VLOOKUP(F8377,'Regionalism Code'!H:I,2,FALSE))</f>
        <v>衡阳市</v>
      </c>
      <c r="H8377" s="7">
        <v>99.633823584545397</v>
      </c>
      <c r="I8377" s="7">
        <v>86.037529988925698</v>
      </c>
      <c r="J8377" s="7">
        <v>127.883225808897</v>
      </c>
      <c r="K8377" s="7">
        <v>75.871063513126302</v>
      </c>
      <c r="L8377" s="7">
        <v>92.452269708205506</v>
      </c>
      <c r="M8377" s="7">
        <v>108.913253219818</v>
      </c>
      <c r="N8377" s="7">
        <v>146.61025796926501</v>
      </c>
      <c r="O8377" s="7">
        <v>139.30615250488401</v>
      </c>
      <c r="P8377" s="7">
        <v>128.26958479030401</v>
      </c>
      <c r="Q8377" s="7">
        <v>93.201011449095702</v>
      </c>
    </row>
    <row r="8378" spans="1:17">
      <c r="A8378" s="6">
        <v>2018</v>
      </c>
      <c r="B8378" s="6" t="s">
        <v>1982</v>
      </c>
      <c r="C8378" s="6">
        <v>430424</v>
      </c>
      <c r="D8378">
        <f t="shared" si="260"/>
        <v>43</v>
      </c>
      <c r="E8378" t="str">
        <f>VLOOKUP(D8378,'Regionalism Code'!B:C,2,FALSE)</f>
        <v>湖南省</v>
      </c>
      <c r="F8378">
        <f t="shared" si="261"/>
        <v>4304</v>
      </c>
      <c r="G8378" t="str">
        <f>IF(F8378&gt;10000,"省直辖县市",VLOOKUP(F8378,'Regionalism Code'!H:I,2,FALSE))</f>
        <v>衡阳市</v>
      </c>
      <c r="H8378" s="7">
        <v>99.490464223909001</v>
      </c>
      <c r="I8378" s="7">
        <v>83.434965896495797</v>
      </c>
      <c r="J8378" s="7">
        <v>122.92840430994301</v>
      </c>
      <c r="K8378" s="7">
        <v>71.4577446839468</v>
      </c>
      <c r="L8378" s="7">
        <v>95.908543557128397</v>
      </c>
      <c r="M8378" s="7">
        <v>79.097091177038294</v>
      </c>
      <c r="N8378" s="7">
        <v>144.03538662266001</v>
      </c>
      <c r="O8378" s="7">
        <v>135.27527953527701</v>
      </c>
      <c r="P8378" s="7">
        <v>116.140385719032</v>
      </c>
      <c r="Q8378" s="7">
        <v>109.921082686454</v>
      </c>
    </row>
    <row r="8379" spans="1:17">
      <c r="A8379" s="6">
        <v>2016</v>
      </c>
      <c r="B8379" s="6" t="s">
        <v>1983</v>
      </c>
      <c r="C8379" s="6">
        <v>430426</v>
      </c>
      <c r="D8379">
        <f t="shared" si="260"/>
        <v>43</v>
      </c>
      <c r="E8379" t="str">
        <f>VLOOKUP(D8379,'Regionalism Code'!B:C,2,FALSE)</f>
        <v>湖南省</v>
      </c>
      <c r="F8379">
        <f t="shared" si="261"/>
        <v>4304</v>
      </c>
      <c r="G8379" t="str">
        <f>IF(F8379&gt;10000,"省直辖县市",VLOOKUP(F8379,'Regionalism Code'!H:I,2,FALSE))</f>
        <v>衡阳市</v>
      </c>
      <c r="H8379" s="7">
        <v>85.304676653813203</v>
      </c>
      <c r="I8379" s="7">
        <v>83.871742745444493</v>
      </c>
      <c r="J8379" s="7">
        <v>93.900121083207793</v>
      </c>
      <c r="K8379" s="7">
        <v>57.0200683366891</v>
      </c>
      <c r="L8379" s="7">
        <v>69.639343384193296</v>
      </c>
      <c r="M8379" s="7">
        <v>78.444882371321398</v>
      </c>
      <c r="N8379" s="7">
        <v>107.647550647907</v>
      </c>
      <c r="O8379" s="7">
        <v>104.52200367159401</v>
      </c>
      <c r="P8379" s="7">
        <v>83.329711222433403</v>
      </c>
      <c r="Q8379" s="7">
        <v>74.4221367890989</v>
      </c>
    </row>
    <row r="8380" spans="1:17">
      <c r="A8380" s="6">
        <v>2017</v>
      </c>
      <c r="B8380" s="6" t="s">
        <v>1983</v>
      </c>
      <c r="C8380" s="6">
        <v>430426</v>
      </c>
      <c r="D8380">
        <f t="shared" si="260"/>
        <v>43</v>
      </c>
      <c r="E8380" t="str">
        <f>VLOOKUP(D8380,'Regionalism Code'!B:C,2,FALSE)</f>
        <v>湖南省</v>
      </c>
      <c r="F8380">
        <f t="shared" si="261"/>
        <v>4304</v>
      </c>
      <c r="G8380" t="str">
        <f>IF(F8380&gt;10000,"省直辖县市",VLOOKUP(F8380,'Regionalism Code'!H:I,2,FALSE))</f>
        <v>衡阳市</v>
      </c>
      <c r="H8380" s="7">
        <v>100.46353744997499</v>
      </c>
      <c r="I8380" s="7">
        <v>84.939228458108204</v>
      </c>
      <c r="J8380" s="7">
        <v>131.21832472781</v>
      </c>
      <c r="K8380" s="7">
        <v>69.356445742163402</v>
      </c>
      <c r="L8380" s="7">
        <v>98.945230389215496</v>
      </c>
      <c r="M8380" s="7">
        <v>103.999797078041</v>
      </c>
      <c r="N8380" s="7">
        <v>146.20132618815401</v>
      </c>
      <c r="O8380" s="7">
        <v>146.08810242892301</v>
      </c>
      <c r="P8380" s="7">
        <v>132.25397162585901</v>
      </c>
      <c r="Q8380" s="7">
        <v>95.844368317983694</v>
      </c>
    </row>
    <row r="8381" spans="1:17">
      <c r="A8381" s="6">
        <v>2018</v>
      </c>
      <c r="B8381" s="6" t="s">
        <v>1983</v>
      </c>
      <c r="C8381" s="6">
        <v>430426</v>
      </c>
      <c r="D8381">
        <f t="shared" si="260"/>
        <v>43</v>
      </c>
      <c r="E8381" t="str">
        <f>VLOOKUP(D8381,'Regionalism Code'!B:C,2,FALSE)</f>
        <v>湖南省</v>
      </c>
      <c r="F8381">
        <f t="shared" si="261"/>
        <v>4304</v>
      </c>
      <c r="G8381" t="str">
        <f>IF(F8381&gt;10000,"省直辖县市",VLOOKUP(F8381,'Regionalism Code'!H:I,2,FALSE))</f>
        <v>衡阳市</v>
      </c>
      <c r="H8381" s="7">
        <v>99.824444362923998</v>
      </c>
      <c r="I8381" s="7">
        <v>82.455877750516194</v>
      </c>
      <c r="J8381" s="7">
        <v>127.218148232564</v>
      </c>
      <c r="K8381" s="7">
        <v>78.206324106414399</v>
      </c>
      <c r="L8381" s="7">
        <v>108.686979985205</v>
      </c>
      <c r="M8381" s="7">
        <v>84.515750335808605</v>
      </c>
      <c r="N8381" s="7">
        <v>139.16421851136701</v>
      </c>
      <c r="O8381" s="7">
        <v>142.05010819146801</v>
      </c>
      <c r="P8381" s="7">
        <v>118.553675931941</v>
      </c>
      <c r="Q8381" s="7">
        <v>107.402563155218</v>
      </c>
    </row>
    <row r="8382" spans="1:17">
      <c r="A8382" s="6">
        <v>2016</v>
      </c>
      <c r="B8382" s="6" t="s">
        <v>1984</v>
      </c>
      <c r="C8382" s="6">
        <v>430481</v>
      </c>
      <c r="D8382">
        <f t="shared" si="260"/>
        <v>43</v>
      </c>
      <c r="E8382" t="str">
        <f>VLOOKUP(D8382,'Regionalism Code'!B:C,2,FALSE)</f>
        <v>湖南省</v>
      </c>
      <c r="F8382">
        <f t="shared" si="261"/>
        <v>4304</v>
      </c>
      <c r="G8382" t="str">
        <f>IF(F8382&gt;10000,"省直辖县市",VLOOKUP(F8382,'Regionalism Code'!H:I,2,FALSE))</f>
        <v>衡阳市</v>
      </c>
      <c r="H8382" s="7">
        <v>88.620274772593007</v>
      </c>
      <c r="I8382" s="7">
        <v>87.592560210105404</v>
      </c>
      <c r="J8382" s="7">
        <v>100.00924838933101</v>
      </c>
      <c r="K8382" s="7">
        <v>67.401537076100695</v>
      </c>
      <c r="L8382" s="7">
        <v>68.102004415597705</v>
      </c>
      <c r="M8382" s="7">
        <v>81.478271793070206</v>
      </c>
      <c r="N8382" s="7">
        <v>113.620273583547</v>
      </c>
      <c r="O8382" s="7">
        <v>114.168696854836</v>
      </c>
      <c r="P8382" s="7">
        <v>88.598974424971104</v>
      </c>
      <c r="Q8382" s="7">
        <v>71.323625969418103</v>
      </c>
    </row>
    <row r="8383" spans="1:17">
      <c r="A8383" s="6">
        <v>2017</v>
      </c>
      <c r="B8383" s="6" t="s">
        <v>1984</v>
      </c>
      <c r="C8383" s="6">
        <v>430481</v>
      </c>
      <c r="D8383">
        <f t="shared" si="260"/>
        <v>43</v>
      </c>
      <c r="E8383" t="str">
        <f>VLOOKUP(D8383,'Regionalism Code'!B:C,2,FALSE)</f>
        <v>湖南省</v>
      </c>
      <c r="F8383">
        <f t="shared" si="261"/>
        <v>4304</v>
      </c>
      <c r="G8383" t="str">
        <f>IF(F8383&gt;10000,"省直辖县市",VLOOKUP(F8383,'Regionalism Code'!H:I,2,FALSE))</f>
        <v>衡阳市</v>
      </c>
      <c r="H8383" s="7">
        <v>104.235093535674</v>
      </c>
      <c r="I8383" s="7">
        <v>88.735406059492206</v>
      </c>
      <c r="J8383" s="7">
        <v>133.69873960355699</v>
      </c>
      <c r="K8383" s="7">
        <v>75.936269619953904</v>
      </c>
      <c r="L8383" s="7">
        <v>93.588476831810894</v>
      </c>
      <c r="M8383" s="7">
        <v>101.897381540301</v>
      </c>
      <c r="N8383" s="7">
        <v>151.195051878214</v>
      </c>
      <c r="O8383" s="7">
        <v>150.893047660951</v>
      </c>
      <c r="P8383" s="7">
        <v>133.247161009644</v>
      </c>
      <c r="Q8383" s="7">
        <v>101.881063267896</v>
      </c>
    </row>
    <row r="8384" spans="1:17">
      <c r="A8384" s="6">
        <v>2018</v>
      </c>
      <c r="B8384" s="6" t="s">
        <v>1984</v>
      </c>
      <c r="C8384" s="6">
        <v>430481</v>
      </c>
      <c r="D8384">
        <f t="shared" si="260"/>
        <v>43</v>
      </c>
      <c r="E8384" t="str">
        <f>VLOOKUP(D8384,'Regionalism Code'!B:C,2,FALSE)</f>
        <v>湖南省</v>
      </c>
      <c r="F8384">
        <f t="shared" si="261"/>
        <v>4304</v>
      </c>
      <c r="G8384" t="str">
        <f>IF(F8384&gt;10000,"省直辖县市",VLOOKUP(F8384,'Regionalism Code'!H:I,2,FALSE))</f>
        <v>衡阳市</v>
      </c>
      <c r="H8384" s="7">
        <v>104.519331519049</v>
      </c>
      <c r="I8384" s="7">
        <v>87.140556913063705</v>
      </c>
      <c r="J8384" s="7">
        <v>131.198176217243</v>
      </c>
      <c r="K8384" s="7">
        <v>83.725981929769205</v>
      </c>
      <c r="L8384" s="7">
        <v>96.388750060611301</v>
      </c>
      <c r="M8384" s="7">
        <v>89.841884583495101</v>
      </c>
      <c r="N8384" s="7">
        <v>145.609458136152</v>
      </c>
      <c r="O8384" s="7">
        <v>151.96667735282699</v>
      </c>
      <c r="P8384" s="7">
        <v>118.136919866282</v>
      </c>
      <c r="Q8384" s="7">
        <v>113.430456454031</v>
      </c>
    </row>
    <row r="8385" spans="1:17">
      <c r="A8385" s="6">
        <v>2016</v>
      </c>
      <c r="B8385" s="6" t="s">
        <v>1985</v>
      </c>
      <c r="C8385" s="6">
        <v>430482</v>
      </c>
      <c r="D8385">
        <f t="shared" si="260"/>
        <v>43</v>
      </c>
      <c r="E8385" t="str">
        <f>VLOOKUP(D8385,'Regionalism Code'!B:C,2,FALSE)</f>
        <v>湖南省</v>
      </c>
      <c r="F8385">
        <f t="shared" si="261"/>
        <v>4304</v>
      </c>
      <c r="G8385" t="str">
        <f>IF(F8385&gt;10000,"省直辖县市",VLOOKUP(F8385,'Regionalism Code'!H:I,2,FALSE))</f>
        <v>衡阳市</v>
      </c>
      <c r="H8385" s="7">
        <v>87.292010640794601</v>
      </c>
      <c r="I8385" s="7">
        <v>85.683682019050195</v>
      </c>
      <c r="J8385" s="7">
        <v>95.760280179384296</v>
      </c>
      <c r="K8385" s="7">
        <v>57.520623073058999</v>
      </c>
      <c r="L8385" s="7">
        <v>67.497830790183201</v>
      </c>
      <c r="M8385" s="7">
        <v>75.624058569019397</v>
      </c>
      <c r="N8385" s="7">
        <v>107.58323621794899</v>
      </c>
      <c r="O8385" s="7">
        <v>108.599550656243</v>
      </c>
      <c r="P8385" s="7">
        <v>91.454979237052001</v>
      </c>
      <c r="Q8385" s="7">
        <v>77.219839581599402</v>
      </c>
    </row>
    <row r="8386" spans="1:17">
      <c r="A8386" s="6">
        <v>2017</v>
      </c>
      <c r="B8386" s="6" t="s">
        <v>1985</v>
      </c>
      <c r="C8386" s="6">
        <v>430482</v>
      </c>
      <c r="D8386">
        <f t="shared" ref="D8386:D8449" si="262">INT(C8386/10000)</f>
        <v>43</v>
      </c>
      <c r="E8386" t="str">
        <f>VLOOKUP(D8386,'Regionalism Code'!B:C,2,FALSE)</f>
        <v>湖南省</v>
      </c>
      <c r="F8386">
        <f t="shared" ref="F8386:F8449" si="263">IF(OR(D8386=11,D8386=12,D8386=31,D8386=50),D8386*100,IF(MID(C8386,3,1)="9",C8386,INT(C8386/100)))</f>
        <v>4304</v>
      </c>
      <c r="G8386" t="str">
        <f>IF(F8386&gt;10000,"省直辖县市",VLOOKUP(F8386,'Regionalism Code'!H:I,2,FALSE))</f>
        <v>衡阳市</v>
      </c>
      <c r="H8386" s="7">
        <v>101.27230482002101</v>
      </c>
      <c r="I8386" s="7">
        <v>86.650432177168199</v>
      </c>
      <c r="J8386" s="7">
        <v>127.48629458409999</v>
      </c>
      <c r="K8386" s="7">
        <v>62.181600076074297</v>
      </c>
      <c r="L8386" s="7">
        <v>89.645753711113002</v>
      </c>
      <c r="M8386" s="7">
        <v>89.532349789634793</v>
      </c>
      <c r="N8386" s="7">
        <v>146.09202089325899</v>
      </c>
      <c r="O8386" s="7">
        <v>142.76448735328199</v>
      </c>
      <c r="P8386" s="7">
        <v>135.083323186912</v>
      </c>
      <c r="Q8386" s="7">
        <v>101.924703666656</v>
      </c>
    </row>
    <row r="8387" spans="1:17">
      <c r="A8387" s="6">
        <v>2018</v>
      </c>
      <c r="B8387" s="6" t="s">
        <v>1985</v>
      </c>
      <c r="C8387" s="6">
        <v>430482</v>
      </c>
      <c r="D8387">
        <f t="shared" si="262"/>
        <v>43</v>
      </c>
      <c r="E8387" t="str">
        <f>VLOOKUP(D8387,'Regionalism Code'!B:C,2,FALSE)</f>
        <v>湖南省</v>
      </c>
      <c r="F8387">
        <f t="shared" si="263"/>
        <v>4304</v>
      </c>
      <c r="G8387" t="str">
        <f>IF(F8387&gt;10000,"省直辖县市",VLOOKUP(F8387,'Regionalism Code'!H:I,2,FALSE))</f>
        <v>衡阳市</v>
      </c>
      <c r="H8387" s="7">
        <v>99.745091384086194</v>
      </c>
      <c r="I8387" s="7">
        <v>84.5101680166336</v>
      </c>
      <c r="J8387" s="7">
        <v>123.711077070816</v>
      </c>
      <c r="K8387" s="7">
        <v>72.332674955287104</v>
      </c>
      <c r="L8387" s="7">
        <v>90.072817364614394</v>
      </c>
      <c r="M8387" s="7">
        <v>78.038174129017804</v>
      </c>
      <c r="N8387" s="7">
        <v>141.249493871596</v>
      </c>
      <c r="O8387" s="7">
        <v>141.324698468939</v>
      </c>
      <c r="P8387" s="7">
        <v>117.412489463104</v>
      </c>
      <c r="Q8387" s="7">
        <v>106.50665875462499</v>
      </c>
    </row>
    <row r="8388" spans="1:17">
      <c r="A8388" s="6">
        <v>2016</v>
      </c>
      <c r="B8388" s="6" t="s">
        <v>1986</v>
      </c>
      <c r="C8388" s="6">
        <v>430502</v>
      </c>
      <c r="D8388">
        <f t="shared" si="262"/>
        <v>43</v>
      </c>
      <c r="E8388" t="str">
        <f>VLOOKUP(D8388,'Regionalism Code'!B:C,2,FALSE)</f>
        <v>湖南省</v>
      </c>
      <c r="F8388">
        <f t="shared" si="263"/>
        <v>4305</v>
      </c>
      <c r="G8388" t="str">
        <f>IF(F8388&gt;10000,"省直辖县市",VLOOKUP(F8388,'Regionalism Code'!H:I,2,FALSE))</f>
        <v>邵阳市</v>
      </c>
      <c r="H8388" s="7">
        <v>90.675923332446303</v>
      </c>
      <c r="I8388" s="7">
        <v>94.082509469524098</v>
      </c>
      <c r="J8388" s="7">
        <v>98.0643791029011</v>
      </c>
      <c r="K8388" s="7">
        <v>67.999381950946002</v>
      </c>
      <c r="L8388" s="7">
        <v>75.269761097846498</v>
      </c>
      <c r="M8388" s="7">
        <v>82.016234328804998</v>
      </c>
      <c r="N8388" s="7">
        <v>107.731680347232</v>
      </c>
      <c r="O8388" s="7">
        <v>109.44342855245</v>
      </c>
      <c r="P8388" s="7">
        <v>89.9222177470036</v>
      </c>
      <c r="Q8388" s="7">
        <v>66.006990449142194</v>
      </c>
    </row>
    <row r="8389" spans="1:17">
      <c r="A8389" s="6">
        <v>2017</v>
      </c>
      <c r="B8389" s="6" t="s">
        <v>1986</v>
      </c>
      <c r="C8389" s="6">
        <v>430502</v>
      </c>
      <c r="D8389">
        <f t="shared" si="262"/>
        <v>43</v>
      </c>
      <c r="E8389" t="str">
        <f>VLOOKUP(D8389,'Regionalism Code'!B:C,2,FALSE)</f>
        <v>湖南省</v>
      </c>
      <c r="F8389">
        <f t="shared" si="263"/>
        <v>4305</v>
      </c>
      <c r="G8389" t="str">
        <f>IF(F8389&gt;10000,"省直辖县市",VLOOKUP(F8389,'Regionalism Code'!H:I,2,FALSE))</f>
        <v>邵阳市</v>
      </c>
      <c r="H8389" s="7">
        <v>105.771586208172</v>
      </c>
      <c r="I8389" s="7">
        <v>94.650681856564006</v>
      </c>
      <c r="J8389" s="7">
        <v>130.64037205736901</v>
      </c>
      <c r="K8389" s="7">
        <v>72.463003361764706</v>
      </c>
      <c r="L8389" s="7">
        <v>95.290796312109507</v>
      </c>
      <c r="M8389" s="7">
        <v>100.710018613942</v>
      </c>
      <c r="N8389" s="7">
        <v>152.93204145502301</v>
      </c>
      <c r="O8389" s="7">
        <v>141.295321490075</v>
      </c>
      <c r="P8389" s="7">
        <v>134.548256633996</v>
      </c>
      <c r="Q8389" s="7">
        <v>97.308572300788697</v>
      </c>
    </row>
    <row r="8390" spans="1:17">
      <c r="A8390" s="6">
        <v>2018</v>
      </c>
      <c r="B8390" s="6" t="s">
        <v>1986</v>
      </c>
      <c r="C8390" s="6">
        <v>430502</v>
      </c>
      <c r="D8390">
        <f t="shared" si="262"/>
        <v>43</v>
      </c>
      <c r="E8390" t="str">
        <f>VLOOKUP(D8390,'Regionalism Code'!B:C,2,FALSE)</f>
        <v>湖南省</v>
      </c>
      <c r="F8390">
        <f t="shared" si="263"/>
        <v>4305</v>
      </c>
      <c r="G8390" t="str">
        <f>IF(F8390&gt;10000,"省直辖县市",VLOOKUP(F8390,'Regionalism Code'!H:I,2,FALSE))</f>
        <v>邵阳市</v>
      </c>
      <c r="H8390" s="7">
        <v>105.244511000895</v>
      </c>
      <c r="I8390" s="7">
        <v>92.880915558314797</v>
      </c>
      <c r="J8390" s="7">
        <v>126.397221407139</v>
      </c>
      <c r="K8390" s="7">
        <v>78.001540119454802</v>
      </c>
      <c r="L8390" s="7">
        <v>104.32593197522399</v>
      </c>
      <c r="M8390" s="7">
        <v>80.274788793294206</v>
      </c>
      <c r="N8390" s="7">
        <v>143.51955251210899</v>
      </c>
      <c r="O8390" s="7">
        <v>139.71777910512901</v>
      </c>
      <c r="P8390" s="7">
        <v>118.126712464364</v>
      </c>
      <c r="Q8390" s="7">
        <v>107.637506348115</v>
      </c>
    </row>
    <row r="8391" spans="1:17">
      <c r="A8391" s="6">
        <v>2016</v>
      </c>
      <c r="B8391" s="6" t="s">
        <v>1987</v>
      </c>
      <c r="C8391" s="6">
        <v>430503</v>
      </c>
      <c r="D8391">
        <f t="shared" si="262"/>
        <v>43</v>
      </c>
      <c r="E8391" t="str">
        <f>VLOOKUP(D8391,'Regionalism Code'!B:C,2,FALSE)</f>
        <v>湖南省</v>
      </c>
      <c r="F8391">
        <f t="shared" si="263"/>
        <v>4305</v>
      </c>
      <c r="G8391" t="str">
        <f>IF(F8391&gt;10000,"省直辖县市",VLOOKUP(F8391,'Regionalism Code'!H:I,2,FALSE))</f>
        <v>邵阳市</v>
      </c>
      <c r="H8391" s="7">
        <v>94.484556165472995</v>
      </c>
      <c r="I8391" s="7">
        <v>97.569977134941595</v>
      </c>
      <c r="J8391" s="7">
        <v>97.879507083135806</v>
      </c>
      <c r="K8391" s="7">
        <v>70.087104592882994</v>
      </c>
      <c r="L8391" s="7">
        <v>75.146495853661804</v>
      </c>
      <c r="M8391" s="7">
        <v>83.984988500008001</v>
      </c>
      <c r="N8391" s="7">
        <v>111.813653519185</v>
      </c>
      <c r="O8391" s="7">
        <v>106.71093557931999</v>
      </c>
      <c r="P8391" s="7">
        <v>86.367985826273198</v>
      </c>
      <c r="Q8391" s="7">
        <v>78.133168402148897</v>
      </c>
    </row>
    <row r="8392" spans="1:17">
      <c r="A8392" s="6">
        <v>2017</v>
      </c>
      <c r="B8392" s="6" t="s">
        <v>1987</v>
      </c>
      <c r="C8392" s="6">
        <v>430503</v>
      </c>
      <c r="D8392">
        <f t="shared" si="262"/>
        <v>43</v>
      </c>
      <c r="E8392" t="str">
        <f>VLOOKUP(D8392,'Regionalism Code'!B:C,2,FALSE)</f>
        <v>湖南省</v>
      </c>
      <c r="F8392">
        <f t="shared" si="263"/>
        <v>4305</v>
      </c>
      <c r="G8392" t="str">
        <f>IF(F8392&gt;10000,"省直辖县市",VLOOKUP(F8392,'Regionalism Code'!H:I,2,FALSE))</f>
        <v>邵阳市</v>
      </c>
      <c r="H8392" s="7">
        <v>109.04944071918401</v>
      </c>
      <c r="I8392" s="7">
        <v>97.921710298950401</v>
      </c>
      <c r="J8392" s="7">
        <v>131.163387278183</v>
      </c>
      <c r="K8392" s="7">
        <v>75.639637691481894</v>
      </c>
      <c r="L8392" s="7">
        <v>100.429062857118</v>
      </c>
      <c r="M8392" s="7">
        <v>101.69567852869901</v>
      </c>
      <c r="N8392" s="7">
        <v>153.679123280243</v>
      </c>
      <c r="O8392" s="7">
        <v>140.058488246737</v>
      </c>
      <c r="P8392" s="7">
        <v>132.460679626233</v>
      </c>
      <c r="Q8392" s="7">
        <v>105.615145873446</v>
      </c>
    </row>
    <row r="8393" spans="1:17">
      <c r="A8393" s="6">
        <v>2018</v>
      </c>
      <c r="B8393" s="6" t="s">
        <v>1987</v>
      </c>
      <c r="C8393" s="6">
        <v>430503</v>
      </c>
      <c r="D8393">
        <f t="shared" si="262"/>
        <v>43</v>
      </c>
      <c r="E8393" t="str">
        <f>VLOOKUP(D8393,'Regionalism Code'!B:C,2,FALSE)</f>
        <v>湖南省</v>
      </c>
      <c r="F8393">
        <f t="shared" si="263"/>
        <v>4305</v>
      </c>
      <c r="G8393" t="str">
        <f>IF(F8393&gt;10000,"省直辖县市",VLOOKUP(F8393,'Regionalism Code'!H:I,2,FALSE))</f>
        <v>邵阳市</v>
      </c>
      <c r="H8393" s="7">
        <v>108.85450118831</v>
      </c>
      <c r="I8393" s="7">
        <v>95.800638066839397</v>
      </c>
      <c r="J8393" s="7">
        <v>129.93799062005701</v>
      </c>
      <c r="K8393" s="7">
        <v>80.320992121521897</v>
      </c>
      <c r="L8393" s="7">
        <v>107.258151459836</v>
      </c>
      <c r="M8393" s="7">
        <v>80.595581741514394</v>
      </c>
      <c r="N8393" s="7">
        <v>144.28441624226201</v>
      </c>
      <c r="O8393" s="7">
        <v>145.76042688707801</v>
      </c>
      <c r="P8393" s="7">
        <v>122.60015009267001</v>
      </c>
      <c r="Q8393" s="7">
        <v>113.652754782342</v>
      </c>
    </row>
    <row r="8394" spans="1:17">
      <c r="A8394" s="6">
        <v>2016</v>
      </c>
      <c r="B8394" s="6" t="s">
        <v>1988</v>
      </c>
      <c r="C8394" s="6">
        <v>430511</v>
      </c>
      <c r="D8394">
        <f t="shared" si="262"/>
        <v>43</v>
      </c>
      <c r="E8394" t="str">
        <f>VLOOKUP(D8394,'Regionalism Code'!B:C,2,FALSE)</f>
        <v>湖南省</v>
      </c>
      <c r="F8394">
        <f t="shared" si="263"/>
        <v>4305</v>
      </c>
      <c r="G8394" t="str">
        <f>IF(F8394&gt;10000,"省直辖县市",VLOOKUP(F8394,'Regionalism Code'!H:I,2,FALSE))</f>
        <v>邵阳市</v>
      </c>
      <c r="H8394" s="7">
        <v>92.046991715972197</v>
      </c>
      <c r="I8394" s="7">
        <v>93.089244993246496</v>
      </c>
      <c r="J8394" s="7">
        <v>100.176774833129</v>
      </c>
      <c r="K8394" s="7">
        <v>69.190775410898894</v>
      </c>
      <c r="L8394" s="7">
        <v>86.923447649271196</v>
      </c>
      <c r="M8394" s="7">
        <v>86.180336383401894</v>
      </c>
      <c r="N8394" s="7">
        <v>108.177995693711</v>
      </c>
      <c r="O8394" s="7">
        <v>109.894997977918</v>
      </c>
      <c r="P8394" s="7">
        <v>86.448305292399695</v>
      </c>
      <c r="Q8394" s="7">
        <v>73.838019647047403</v>
      </c>
    </row>
    <row r="8395" spans="1:17">
      <c r="A8395" s="6">
        <v>2017</v>
      </c>
      <c r="B8395" s="6" t="s">
        <v>1988</v>
      </c>
      <c r="C8395" s="6">
        <v>430511</v>
      </c>
      <c r="D8395">
        <f t="shared" si="262"/>
        <v>43</v>
      </c>
      <c r="E8395" t="str">
        <f>VLOOKUP(D8395,'Regionalism Code'!B:C,2,FALSE)</f>
        <v>湖南省</v>
      </c>
      <c r="F8395">
        <f t="shared" si="263"/>
        <v>4305</v>
      </c>
      <c r="G8395" t="str">
        <f>IF(F8395&gt;10000,"省直辖县市",VLOOKUP(F8395,'Regionalism Code'!H:I,2,FALSE))</f>
        <v>邵阳市</v>
      </c>
      <c r="H8395" s="7">
        <v>107.079602008748</v>
      </c>
      <c r="I8395" s="7">
        <v>94.743642997732806</v>
      </c>
      <c r="J8395" s="7">
        <v>132.99273073218001</v>
      </c>
      <c r="K8395" s="7">
        <v>80.186934123274696</v>
      </c>
      <c r="L8395" s="7">
        <v>106.370147266519</v>
      </c>
      <c r="M8395" s="7">
        <v>105.704615587037</v>
      </c>
      <c r="N8395" s="7">
        <v>149.146838424366</v>
      </c>
      <c r="O8395" s="7">
        <v>143.53379101172899</v>
      </c>
      <c r="P8395" s="7">
        <v>134.79918371720899</v>
      </c>
      <c r="Q8395" s="7">
        <v>100.731021249012</v>
      </c>
    </row>
    <row r="8396" spans="1:17">
      <c r="A8396" s="6">
        <v>2018</v>
      </c>
      <c r="B8396" s="6" t="s">
        <v>1988</v>
      </c>
      <c r="C8396" s="6">
        <v>430511</v>
      </c>
      <c r="D8396">
        <f t="shared" si="262"/>
        <v>43</v>
      </c>
      <c r="E8396" t="str">
        <f>VLOOKUP(D8396,'Regionalism Code'!B:C,2,FALSE)</f>
        <v>湖南省</v>
      </c>
      <c r="F8396">
        <f t="shared" si="263"/>
        <v>4305</v>
      </c>
      <c r="G8396" t="str">
        <f>IF(F8396&gt;10000,"省直辖县市",VLOOKUP(F8396,'Regionalism Code'!H:I,2,FALSE))</f>
        <v>邵阳市</v>
      </c>
      <c r="H8396" s="7">
        <v>105.85345827524</v>
      </c>
      <c r="I8396" s="7">
        <v>93.166848641460206</v>
      </c>
      <c r="J8396" s="7">
        <v>127.443964064428</v>
      </c>
      <c r="K8396" s="7">
        <v>80.709227234303995</v>
      </c>
      <c r="L8396" s="7">
        <v>111.64001911118</v>
      </c>
      <c r="M8396" s="7">
        <v>83.1476414206481</v>
      </c>
      <c r="N8396" s="7">
        <v>136.96316173105001</v>
      </c>
      <c r="O8396" s="7">
        <v>142.73930723319501</v>
      </c>
      <c r="P8396" s="7">
        <v>118.778273842712</v>
      </c>
      <c r="Q8396" s="7">
        <v>108.51753464232701</v>
      </c>
    </row>
    <row r="8397" spans="1:17">
      <c r="A8397" s="6">
        <v>2016</v>
      </c>
      <c r="B8397" s="6" t="s">
        <v>1989</v>
      </c>
      <c r="C8397" s="6">
        <v>430521</v>
      </c>
      <c r="D8397">
        <f t="shared" si="262"/>
        <v>43</v>
      </c>
      <c r="E8397" t="str">
        <f>VLOOKUP(D8397,'Regionalism Code'!B:C,2,FALSE)</f>
        <v>湖南省</v>
      </c>
      <c r="F8397">
        <f t="shared" si="263"/>
        <v>4305</v>
      </c>
      <c r="G8397" t="str">
        <f>IF(F8397&gt;10000,"省直辖县市",VLOOKUP(F8397,'Regionalism Code'!H:I,2,FALSE))</f>
        <v>邵阳市</v>
      </c>
      <c r="H8397" s="7">
        <v>87.869670357117897</v>
      </c>
      <c r="I8397" s="7">
        <v>89.555546713668903</v>
      </c>
      <c r="J8397" s="7">
        <v>98.917845843349497</v>
      </c>
      <c r="K8397" s="7">
        <v>80.555577112884393</v>
      </c>
      <c r="L8397" s="7">
        <v>66.609734540553106</v>
      </c>
      <c r="M8397" s="7">
        <v>88.428513575090804</v>
      </c>
      <c r="N8397" s="7">
        <v>111.112288418121</v>
      </c>
      <c r="O8397" s="7">
        <v>110.6567048518</v>
      </c>
      <c r="P8397" s="7">
        <v>89.688548729982799</v>
      </c>
      <c r="Q8397" s="7">
        <v>62.232029698408503</v>
      </c>
    </row>
    <row r="8398" spans="1:17">
      <c r="A8398" s="6">
        <v>2017</v>
      </c>
      <c r="B8398" s="6" t="s">
        <v>1989</v>
      </c>
      <c r="C8398" s="6">
        <v>430521</v>
      </c>
      <c r="D8398">
        <f t="shared" si="262"/>
        <v>43</v>
      </c>
      <c r="E8398" t="str">
        <f>VLOOKUP(D8398,'Regionalism Code'!B:C,2,FALSE)</f>
        <v>湖南省</v>
      </c>
      <c r="F8398">
        <f t="shared" si="263"/>
        <v>4305</v>
      </c>
      <c r="G8398" t="str">
        <f>IF(F8398&gt;10000,"省直辖县市",VLOOKUP(F8398,'Regionalism Code'!H:I,2,FALSE))</f>
        <v>邵阳市</v>
      </c>
      <c r="H8398" s="7">
        <v>102.403267967377</v>
      </c>
      <c r="I8398" s="7">
        <v>90.205662942946503</v>
      </c>
      <c r="J8398" s="7">
        <v>132.13225774600801</v>
      </c>
      <c r="K8398" s="7">
        <v>86.2323222345088</v>
      </c>
      <c r="L8398" s="7">
        <v>96.477609410256903</v>
      </c>
      <c r="M8398" s="7">
        <v>110.418432919797</v>
      </c>
      <c r="N8398" s="7">
        <v>151.43116490282401</v>
      </c>
      <c r="O8398" s="7">
        <v>142.66709720562599</v>
      </c>
      <c r="P8398" s="7">
        <v>133.973146690547</v>
      </c>
      <c r="Q8398" s="7">
        <v>88.663535225059107</v>
      </c>
    </row>
    <row r="8399" spans="1:17">
      <c r="A8399" s="6">
        <v>2018</v>
      </c>
      <c r="B8399" s="6" t="s">
        <v>1989</v>
      </c>
      <c r="C8399" s="6">
        <v>430521</v>
      </c>
      <c r="D8399">
        <f t="shared" si="262"/>
        <v>43</v>
      </c>
      <c r="E8399" t="str">
        <f>VLOOKUP(D8399,'Regionalism Code'!B:C,2,FALSE)</f>
        <v>湖南省</v>
      </c>
      <c r="F8399">
        <f t="shared" si="263"/>
        <v>4305</v>
      </c>
      <c r="G8399" t="str">
        <f>IF(F8399&gt;10000,"省直辖县市",VLOOKUP(F8399,'Regionalism Code'!H:I,2,FALSE))</f>
        <v>邵阳市</v>
      </c>
      <c r="H8399" s="7">
        <v>102.163838354783</v>
      </c>
      <c r="I8399" s="7">
        <v>87.701686951389803</v>
      </c>
      <c r="J8399" s="7">
        <v>127.665884384314</v>
      </c>
      <c r="K8399" s="7">
        <v>82.434727803953706</v>
      </c>
      <c r="L8399" s="7">
        <v>110.32467521187</v>
      </c>
      <c r="M8399" s="7">
        <v>84.335780082613894</v>
      </c>
      <c r="N8399" s="7">
        <v>143.86634832704101</v>
      </c>
      <c r="O8399" s="7">
        <v>139.022988366183</v>
      </c>
      <c r="P8399" s="7">
        <v>118.527495932299</v>
      </c>
      <c r="Q8399" s="7">
        <v>103.582609424658</v>
      </c>
    </row>
    <row r="8400" spans="1:17">
      <c r="A8400" s="6">
        <v>2016</v>
      </c>
      <c r="B8400" s="6" t="s">
        <v>1990</v>
      </c>
      <c r="C8400" s="6">
        <v>430522</v>
      </c>
      <c r="D8400">
        <f t="shared" si="262"/>
        <v>43</v>
      </c>
      <c r="E8400" t="str">
        <f>VLOOKUP(D8400,'Regionalism Code'!B:C,2,FALSE)</f>
        <v>湖南省</v>
      </c>
      <c r="F8400">
        <f t="shared" si="263"/>
        <v>4305</v>
      </c>
      <c r="G8400" t="str">
        <f>IF(F8400&gt;10000,"省直辖县市",VLOOKUP(F8400,'Regionalism Code'!H:I,2,FALSE))</f>
        <v>邵阳市</v>
      </c>
      <c r="H8400" s="7">
        <v>84.683326153049094</v>
      </c>
      <c r="I8400" s="7">
        <v>83.820401836215396</v>
      </c>
      <c r="J8400" s="7">
        <v>87.602565934797795</v>
      </c>
      <c r="K8400" s="7">
        <v>56.045625634204299</v>
      </c>
      <c r="L8400" s="7">
        <v>61.673511387243799</v>
      </c>
      <c r="M8400" s="7">
        <v>75.844922264484097</v>
      </c>
      <c r="N8400" s="7">
        <v>100.825685516582</v>
      </c>
      <c r="O8400" s="7">
        <v>97.141361831226803</v>
      </c>
      <c r="P8400" s="7">
        <v>80.479847271581093</v>
      </c>
      <c r="Q8400" s="7">
        <v>82.233148563280906</v>
      </c>
    </row>
    <row r="8401" spans="1:17">
      <c r="A8401" s="6">
        <v>2017</v>
      </c>
      <c r="B8401" s="6" t="s">
        <v>1990</v>
      </c>
      <c r="C8401" s="6">
        <v>430522</v>
      </c>
      <c r="D8401">
        <f t="shared" si="262"/>
        <v>43</v>
      </c>
      <c r="E8401" t="str">
        <f>VLOOKUP(D8401,'Regionalism Code'!B:C,2,FALSE)</f>
        <v>湖南省</v>
      </c>
      <c r="F8401">
        <f t="shared" si="263"/>
        <v>4305</v>
      </c>
      <c r="G8401" t="str">
        <f>IF(F8401&gt;10000,"省直辖县市",VLOOKUP(F8401,'Regionalism Code'!H:I,2,FALSE))</f>
        <v>邵阳市</v>
      </c>
      <c r="H8401" s="7">
        <v>98.161266680882093</v>
      </c>
      <c r="I8401" s="7">
        <v>84.219717877380404</v>
      </c>
      <c r="J8401" s="7">
        <v>120.310923222974</v>
      </c>
      <c r="K8401" s="7">
        <v>63.450816556157697</v>
      </c>
      <c r="L8401" s="7">
        <v>87.168942399479903</v>
      </c>
      <c r="M8401" s="7">
        <v>100.280006994263</v>
      </c>
      <c r="N8401" s="7">
        <v>141.13941842787901</v>
      </c>
      <c r="O8401" s="7">
        <v>128.018827620065</v>
      </c>
      <c r="P8401" s="7">
        <v>128.69643198804701</v>
      </c>
      <c r="Q8401" s="7">
        <v>103.95259427716699</v>
      </c>
    </row>
    <row r="8402" spans="1:17">
      <c r="A8402" s="6">
        <v>2018</v>
      </c>
      <c r="B8402" s="6" t="s">
        <v>1990</v>
      </c>
      <c r="C8402" s="6">
        <v>430522</v>
      </c>
      <c r="D8402">
        <f t="shared" si="262"/>
        <v>43</v>
      </c>
      <c r="E8402" t="str">
        <f>VLOOKUP(D8402,'Regionalism Code'!B:C,2,FALSE)</f>
        <v>湖南省</v>
      </c>
      <c r="F8402">
        <f t="shared" si="263"/>
        <v>4305</v>
      </c>
      <c r="G8402" t="str">
        <f>IF(F8402&gt;10000,"省直辖县市",VLOOKUP(F8402,'Regionalism Code'!H:I,2,FALSE))</f>
        <v>邵阳市</v>
      </c>
      <c r="H8402" s="7">
        <v>95.693281067005302</v>
      </c>
      <c r="I8402" s="7">
        <v>81.591220296457095</v>
      </c>
      <c r="J8402" s="7">
        <v>112.946471936081</v>
      </c>
      <c r="K8402" s="7">
        <v>62.427294293872002</v>
      </c>
      <c r="L8402" s="7">
        <v>85.851095065325197</v>
      </c>
      <c r="M8402" s="7">
        <v>73.192477593121893</v>
      </c>
      <c r="N8402" s="7">
        <v>134.455279196276</v>
      </c>
      <c r="O8402" s="7">
        <v>122.870511375405</v>
      </c>
      <c r="P8402" s="7">
        <v>111.485910420392</v>
      </c>
      <c r="Q8402" s="7">
        <v>110.91211832514701</v>
      </c>
    </row>
    <row r="8403" spans="1:17">
      <c r="A8403" s="6">
        <v>2016</v>
      </c>
      <c r="B8403" s="6" t="s">
        <v>1991</v>
      </c>
      <c r="C8403" s="6">
        <v>430523</v>
      </c>
      <c r="D8403">
        <f t="shared" si="262"/>
        <v>43</v>
      </c>
      <c r="E8403" t="str">
        <f>VLOOKUP(D8403,'Regionalism Code'!B:C,2,FALSE)</f>
        <v>湖南省</v>
      </c>
      <c r="F8403">
        <f t="shared" si="263"/>
        <v>4305</v>
      </c>
      <c r="G8403" t="str">
        <f>IF(F8403&gt;10000,"省直辖县市",VLOOKUP(F8403,'Regionalism Code'!H:I,2,FALSE))</f>
        <v>邵阳市</v>
      </c>
      <c r="H8403" s="7">
        <v>83.0514903444829</v>
      </c>
      <c r="I8403" s="7">
        <v>81.308394565962999</v>
      </c>
      <c r="J8403" s="7">
        <v>86.888248437401401</v>
      </c>
      <c r="K8403" s="7">
        <v>54.002674353019501</v>
      </c>
      <c r="L8403" s="7">
        <v>56.903199966628499</v>
      </c>
      <c r="M8403" s="7">
        <v>73.338993210443903</v>
      </c>
      <c r="N8403" s="7">
        <v>103.708163691962</v>
      </c>
      <c r="O8403" s="7">
        <v>95.429773756171898</v>
      </c>
      <c r="P8403" s="7">
        <v>82.744105659126603</v>
      </c>
      <c r="Q8403" s="7">
        <v>81.840247807935498</v>
      </c>
    </row>
    <row r="8404" spans="1:17">
      <c r="A8404" s="6">
        <v>2017</v>
      </c>
      <c r="B8404" s="6" t="s">
        <v>1991</v>
      </c>
      <c r="C8404" s="6">
        <v>430523</v>
      </c>
      <c r="D8404">
        <f t="shared" si="262"/>
        <v>43</v>
      </c>
      <c r="E8404" t="str">
        <f>VLOOKUP(D8404,'Regionalism Code'!B:C,2,FALSE)</f>
        <v>湖南省</v>
      </c>
      <c r="F8404">
        <f t="shared" si="263"/>
        <v>4305</v>
      </c>
      <c r="G8404" t="str">
        <f>IF(F8404&gt;10000,"省直辖县市",VLOOKUP(F8404,'Regionalism Code'!H:I,2,FALSE))</f>
        <v>邵阳市</v>
      </c>
      <c r="H8404" s="7">
        <v>95.050317986642099</v>
      </c>
      <c r="I8404" s="7">
        <v>81.755032047257004</v>
      </c>
      <c r="J8404" s="7">
        <v>119.67368887178699</v>
      </c>
      <c r="K8404" s="7">
        <v>59.633008654929498</v>
      </c>
      <c r="L8404" s="7">
        <v>83.5860174240796</v>
      </c>
      <c r="M8404" s="7">
        <v>96.025581357300396</v>
      </c>
      <c r="N8404" s="7">
        <v>139.287384653142</v>
      </c>
      <c r="O8404" s="7">
        <v>129.88164952279601</v>
      </c>
      <c r="P8404" s="7">
        <v>129.90650952555501</v>
      </c>
      <c r="Q8404" s="7">
        <v>94.212376063246595</v>
      </c>
    </row>
    <row r="8405" spans="1:17">
      <c r="A8405" s="6">
        <v>2018</v>
      </c>
      <c r="B8405" s="6" t="s">
        <v>1991</v>
      </c>
      <c r="C8405" s="6">
        <v>430523</v>
      </c>
      <c r="D8405">
        <f t="shared" si="262"/>
        <v>43</v>
      </c>
      <c r="E8405" t="str">
        <f>VLOOKUP(D8405,'Regionalism Code'!B:C,2,FALSE)</f>
        <v>湖南省</v>
      </c>
      <c r="F8405">
        <f t="shared" si="263"/>
        <v>4305</v>
      </c>
      <c r="G8405" t="str">
        <f>IF(F8405&gt;10000,"省直辖县市",VLOOKUP(F8405,'Regionalism Code'!H:I,2,FALSE))</f>
        <v>邵阳市</v>
      </c>
      <c r="H8405" s="7">
        <v>93.775545827436602</v>
      </c>
      <c r="I8405" s="7">
        <v>79.352750205369901</v>
      </c>
      <c r="J8405" s="7">
        <v>113.460988135709</v>
      </c>
      <c r="K8405" s="7">
        <v>63.553483198823599</v>
      </c>
      <c r="L8405" s="7">
        <v>84.451312628714504</v>
      </c>
      <c r="M8405" s="7">
        <v>77.930610492390301</v>
      </c>
      <c r="N8405" s="7">
        <v>132.99338046085799</v>
      </c>
      <c r="O8405" s="7">
        <v>123.96858893842099</v>
      </c>
      <c r="P8405" s="7">
        <v>114.786655073883</v>
      </c>
      <c r="Q8405" s="7">
        <v>105.63354089056899</v>
      </c>
    </row>
    <row r="8406" spans="1:17">
      <c r="A8406" s="6">
        <v>2016</v>
      </c>
      <c r="B8406" s="6" t="s">
        <v>1992</v>
      </c>
      <c r="C8406" s="6">
        <v>430524</v>
      </c>
      <c r="D8406">
        <f t="shared" si="262"/>
        <v>43</v>
      </c>
      <c r="E8406" t="str">
        <f>VLOOKUP(D8406,'Regionalism Code'!B:C,2,FALSE)</f>
        <v>湖南省</v>
      </c>
      <c r="F8406">
        <f t="shared" si="263"/>
        <v>4305</v>
      </c>
      <c r="G8406" t="str">
        <f>IF(F8406&gt;10000,"省直辖县市",VLOOKUP(F8406,'Regionalism Code'!H:I,2,FALSE))</f>
        <v>邵阳市</v>
      </c>
      <c r="H8406" s="7">
        <v>85.125001186753906</v>
      </c>
      <c r="I8406" s="7">
        <v>84.444672308894596</v>
      </c>
      <c r="J8406" s="7">
        <v>92.587048455315198</v>
      </c>
      <c r="K8406" s="7">
        <v>57.311252768866403</v>
      </c>
      <c r="L8406" s="7">
        <v>64.822454679876401</v>
      </c>
      <c r="M8406" s="7">
        <v>77.052167164088502</v>
      </c>
      <c r="N8406" s="7">
        <v>107.259142257555</v>
      </c>
      <c r="O8406" s="7">
        <v>102.276893816426</v>
      </c>
      <c r="P8406" s="7">
        <v>88.182976748360403</v>
      </c>
      <c r="Q8406" s="7">
        <v>73.816923588672907</v>
      </c>
    </row>
    <row r="8407" spans="1:17">
      <c r="A8407" s="6">
        <v>2017</v>
      </c>
      <c r="B8407" s="6" t="s">
        <v>1992</v>
      </c>
      <c r="C8407" s="6">
        <v>430524</v>
      </c>
      <c r="D8407">
        <f t="shared" si="262"/>
        <v>43</v>
      </c>
      <c r="E8407" t="str">
        <f>VLOOKUP(D8407,'Regionalism Code'!B:C,2,FALSE)</f>
        <v>湖南省</v>
      </c>
      <c r="F8407">
        <f t="shared" si="263"/>
        <v>4305</v>
      </c>
      <c r="G8407" t="str">
        <f>IF(F8407&gt;10000,"省直辖县市",VLOOKUP(F8407,'Regionalism Code'!H:I,2,FALSE))</f>
        <v>邵阳市</v>
      </c>
      <c r="H8407" s="7">
        <v>99.291507314148404</v>
      </c>
      <c r="I8407" s="7">
        <v>84.9264016052594</v>
      </c>
      <c r="J8407" s="7">
        <v>122.814650781674</v>
      </c>
      <c r="K8407" s="7">
        <v>58.086940137282603</v>
      </c>
      <c r="L8407" s="7">
        <v>89.084250132943595</v>
      </c>
      <c r="M8407" s="7">
        <v>91.472813162065705</v>
      </c>
      <c r="N8407" s="7">
        <v>142.84102551243501</v>
      </c>
      <c r="O8407" s="7">
        <v>134.32984304913299</v>
      </c>
      <c r="P8407" s="7">
        <v>130.20633354149899</v>
      </c>
      <c r="Q8407" s="7">
        <v>103.98563852532401</v>
      </c>
    </row>
    <row r="8408" spans="1:17">
      <c r="A8408" s="6">
        <v>2018</v>
      </c>
      <c r="B8408" s="6" t="s">
        <v>1992</v>
      </c>
      <c r="C8408" s="6">
        <v>430524</v>
      </c>
      <c r="D8408">
        <f t="shared" si="262"/>
        <v>43</v>
      </c>
      <c r="E8408" t="str">
        <f>VLOOKUP(D8408,'Regionalism Code'!B:C,2,FALSE)</f>
        <v>湖南省</v>
      </c>
      <c r="F8408">
        <f t="shared" si="263"/>
        <v>4305</v>
      </c>
      <c r="G8408" t="str">
        <f>IF(F8408&gt;10000,"省直辖县市",VLOOKUP(F8408,'Regionalism Code'!H:I,2,FALSE))</f>
        <v>邵阳市</v>
      </c>
      <c r="H8408" s="7">
        <v>96.136818783513704</v>
      </c>
      <c r="I8408" s="7">
        <v>81.873259266166698</v>
      </c>
      <c r="J8408" s="7">
        <v>114.38092409937499</v>
      </c>
      <c r="K8408" s="7">
        <v>59.804721317778402</v>
      </c>
      <c r="L8408" s="7">
        <v>89.478585432365094</v>
      </c>
      <c r="M8408" s="7">
        <v>72.623581807197198</v>
      </c>
      <c r="N8408" s="7">
        <v>129.49422566707401</v>
      </c>
      <c r="O8408" s="7">
        <v>128.116232428883</v>
      </c>
      <c r="P8408" s="7">
        <v>113.871463966947</v>
      </c>
      <c r="Q8408" s="7">
        <v>110.08830088328899</v>
      </c>
    </row>
    <row r="8409" spans="1:17">
      <c r="A8409" s="6">
        <v>2016</v>
      </c>
      <c r="B8409" s="6" t="s">
        <v>1993</v>
      </c>
      <c r="C8409" s="6">
        <v>430525</v>
      </c>
      <c r="D8409">
        <f t="shared" si="262"/>
        <v>43</v>
      </c>
      <c r="E8409" t="str">
        <f>VLOOKUP(D8409,'Regionalism Code'!B:C,2,FALSE)</f>
        <v>湖南省</v>
      </c>
      <c r="F8409">
        <f t="shared" si="263"/>
        <v>4305</v>
      </c>
      <c r="G8409" t="str">
        <f>IF(F8409&gt;10000,"省直辖县市",VLOOKUP(F8409,'Regionalism Code'!H:I,2,FALSE))</f>
        <v>邵阳市</v>
      </c>
      <c r="H8409" s="7">
        <v>87.824453287745399</v>
      </c>
      <c r="I8409" s="7">
        <v>85.090453380541405</v>
      </c>
      <c r="J8409" s="7">
        <v>95.092955786778703</v>
      </c>
      <c r="K8409" s="7">
        <v>58.093826527608996</v>
      </c>
      <c r="L8409" s="7">
        <v>68.998613085619795</v>
      </c>
      <c r="M8409" s="7">
        <v>75.794721845074704</v>
      </c>
      <c r="N8409" s="7">
        <v>108.096372321576</v>
      </c>
      <c r="O8409" s="7">
        <v>107.191853508048</v>
      </c>
      <c r="P8409" s="7">
        <v>86.164930658488203</v>
      </c>
      <c r="Q8409" s="7">
        <v>83.649428396950597</v>
      </c>
    </row>
    <row r="8410" spans="1:17">
      <c r="A8410" s="6">
        <v>2017</v>
      </c>
      <c r="B8410" s="6" t="s">
        <v>1993</v>
      </c>
      <c r="C8410" s="6">
        <v>430525</v>
      </c>
      <c r="D8410">
        <f t="shared" si="262"/>
        <v>43</v>
      </c>
      <c r="E8410" t="str">
        <f>VLOOKUP(D8410,'Regionalism Code'!B:C,2,FALSE)</f>
        <v>湖南省</v>
      </c>
      <c r="F8410">
        <f t="shared" si="263"/>
        <v>4305</v>
      </c>
      <c r="G8410" t="str">
        <f>IF(F8410&gt;10000,"省直辖县市",VLOOKUP(F8410,'Regionalism Code'!H:I,2,FALSE))</f>
        <v>邵阳市</v>
      </c>
      <c r="H8410" s="7">
        <v>100.809757514697</v>
      </c>
      <c r="I8410" s="7">
        <v>85.415656811120698</v>
      </c>
      <c r="J8410" s="7">
        <v>127.28608437066499</v>
      </c>
      <c r="K8410" s="7">
        <v>56.656493165266703</v>
      </c>
      <c r="L8410" s="7">
        <v>101.735768069763</v>
      </c>
      <c r="M8410" s="7">
        <v>84.849591567431304</v>
      </c>
      <c r="N8410" s="7">
        <v>146.86804371105799</v>
      </c>
      <c r="O8410" s="7">
        <v>138.94483973566901</v>
      </c>
      <c r="P8410" s="7">
        <v>131.84093564364201</v>
      </c>
      <c r="Q8410" s="7">
        <v>103.535303684591</v>
      </c>
    </row>
    <row r="8411" spans="1:17">
      <c r="A8411" s="6">
        <v>2018</v>
      </c>
      <c r="B8411" s="6" t="s">
        <v>1993</v>
      </c>
      <c r="C8411" s="6">
        <v>430525</v>
      </c>
      <c r="D8411">
        <f t="shared" si="262"/>
        <v>43</v>
      </c>
      <c r="E8411" t="str">
        <f>VLOOKUP(D8411,'Regionalism Code'!B:C,2,FALSE)</f>
        <v>湖南省</v>
      </c>
      <c r="F8411">
        <f t="shared" si="263"/>
        <v>4305</v>
      </c>
      <c r="G8411" t="str">
        <f>IF(F8411&gt;10000,"省直辖县市",VLOOKUP(F8411,'Regionalism Code'!H:I,2,FALSE))</f>
        <v>邵阳市</v>
      </c>
      <c r="H8411" s="7">
        <v>98.228793394285603</v>
      </c>
      <c r="I8411" s="7">
        <v>83.147222028029901</v>
      </c>
      <c r="J8411" s="7">
        <v>121.35615498784399</v>
      </c>
      <c r="K8411" s="7">
        <v>63.352325069325801</v>
      </c>
      <c r="L8411" s="7">
        <v>91.925869525696697</v>
      </c>
      <c r="M8411" s="7">
        <v>72.471581594798195</v>
      </c>
      <c r="N8411" s="7">
        <v>137.191400103673</v>
      </c>
      <c r="O8411" s="7">
        <v>139.11296697018599</v>
      </c>
      <c r="P8411" s="7">
        <v>116.941478762608</v>
      </c>
      <c r="Q8411" s="7">
        <v>106.007815019888</v>
      </c>
    </row>
    <row r="8412" spans="1:17">
      <c r="A8412" s="6">
        <v>2016</v>
      </c>
      <c r="B8412" s="6" t="s">
        <v>1994</v>
      </c>
      <c r="C8412" s="6">
        <v>430527</v>
      </c>
      <c r="D8412">
        <f t="shared" si="262"/>
        <v>43</v>
      </c>
      <c r="E8412" t="str">
        <f>VLOOKUP(D8412,'Regionalism Code'!B:C,2,FALSE)</f>
        <v>湖南省</v>
      </c>
      <c r="F8412">
        <f t="shared" si="263"/>
        <v>4305</v>
      </c>
      <c r="G8412" t="str">
        <f>IF(F8412&gt;10000,"省直辖县市",VLOOKUP(F8412,'Regionalism Code'!H:I,2,FALSE))</f>
        <v>邵阳市</v>
      </c>
      <c r="H8412" s="7">
        <v>85.503548010045705</v>
      </c>
      <c r="I8412" s="7">
        <v>84.4107361263287</v>
      </c>
      <c r="J8412" s="7">
        <v>89.775870629027096</v>
      </c>
      <c r="K8412" s="7">
        <v>54.332232473731999</v>
      </c>
      <c r="L8412" s="7">
        <v>71.648443485077294</v>
      </c>
      <c r="M8412" s="7">
        <v>69.979297075271603</v>
      </c>
      <c r="N8412" s="7">
        <v>104.33972314121399</v>
      </c>
      <c r="O8412" s="7">
        <v>97.385204138583603</v>
      </c>
      <c r="P8412" s="7">
        <v>81.051061555173206</v>
      </c>
      <c r="Q8412" s="7">
        <v>81.353739731499303</v>
      </c>
    </row>
    <row r="8413" spans="1:17">
      <c r="A8413" s="6">
        <v>2017</v>
      </c>
      <c r="B8413" s="6" t="s">
        <v>1994</v>
      </c>
      <c r="C8413" s="6">
        <v>430527</v>
      </c>
      <c r="D8413">
        <f t="shared" si="262"/>
        <v>43</v>
      </c>
      <c r="E8413" t="str">
        <f>VLOOKUP(D8413,'Regionalism Code'!B:C,2,FALSE)</f>
        <v>湖南省</v>
      </c>
      <c r="F8413">
        <f t="shared" si="263"/>
        <v>4305</v>
      </c>
      <c r="G8413" t="str">
        <f>IF(F8413&gt;10000,"省直辖县市",VLOOKUP(F8413,'Regionalism Code'!H:I,2,FALSE))</f>
        <v>邵阳市</v>
      </c>
      <c r="H8413" s="7">
        <v>98.893678166806396</v>
      </c>
      <c r="I8413" s="7">
        <v>84.615253078853002</v>
      </c>
      <c r="J8413" s="7">
        <v>123.386844895961</v>
      </c>
      <c r="K8413" s="7">
        <v>48.269170605303401</v>
      </c>
      <c r="L8413" s="7">
        <v>88.742368643366603</v>
      </c>
      <c r="M8413" s="7">
        <v>75.223940846336305</v>
      </c>
      <c r="N8413" s="7">
        <v>162.46052325742201</v>
      </c>
      <c r="O8413" s="7">
        <v>127.16271752687101</v>
      </c>
      <c r="P8413" s="7">
        <v>129.37972917150199</v>
      </c>
      <c r="Q8413" s="7">
        <v>101.538881364715</v>
      </c>
    </row>
    <row r="8414" spans="1:17">
      <c r="A8414" s="6">
        <v>2018</v>
      </c>
      <c r="B8414" s="6" t="s">
        <v>1994</v>
      </c>
      <c r="C8414" s="6">
        <v>430527</v>
      </c>
      <c r="D8414">
        <f t="shared" si="262"/>
        <v>43</v>
      </c>
      <c r="E8414" t="str">
        <f>VLOOKUP(D8414,'Regionalism Code'!B:C,2,FALSE)</f>
        <v>湖南省</v>
      </c>
      <c r="F8414">
        <f t="shared" si="263"/>
        <v>4305</v>
      </c>
      <c r="G8414" t="str">
        <f>IF(F8414&gt;10000,"省直辖县市",VLOOKUP(F8414,'Regionalism Code'!H:I,2,FALSE))</f>
        <v>邵阳市</v>
      </c>
      <c r="H8414" s="7">
        <v>95.461879727760106</v>
      </c>
      <c r="I8414" s="7">
        <v>82.004401462771995</v>
      </c>
      <c r="J8414" s="7">
        <v>112.672588049868</v>
      </c>
      <c r="K8414" s="7">
        <v>55.198824095089101</v>
      </c>
      <c r="L8414" s="7">
        <v>89.163424523899394</v>
      </c>
      <c r="M8414" s="7">
        <v>64.404171771025702</v>
      </c>
      <c r="N8414" s="7">
        <v>135.98274791292701</v>
      </c>
      <c r="O8414" s="7">
        <v>121.91705504415501</v>
      </c>
      <c r="P8414" s="7">
        <v>112.005348183224</v>
      </c>
      <c r="Q8414" s="7">
        <v>108.629500104912</v>
      </c>
    </row>
    <row r="8415" spans="1:17">
      <c r="A8415" s="6">
        <v>2016</v>
      </c>
      <c r="B8415" s="6" t="s">
        <v>1995</v>
      </c>
      <c r="C8415" s="6">
        <v>430528</v>
      </c>
      <c r="D8415">
        <f t="shared" si="262"/>
        <v>43</v>
      </c>
      <c r="E8415" t="str">
        <f>VLOOKUP(D8415,'Regionalism Code'!B:C,2,FALSE)</f>
        <v>湖南省</v>
      </c>
      <c r="F8415">
        <f t="shared" si="263"/>
        <v>4305</v>
      </c>
      <c r="G8415" t="str">
        <f>IF(F8415&gt;10000,"省直辖县市",VLOOKUP(F8415,'Regionalism Code'!H:I,2,FALSE))</f>
        <v>邵阳市</v>
      </c>
      <c r="H8415" s="7">
        <v>85.186816402727004</v>
      </c>
      <c r="I8415" s="7">
        <v>84.6218360473774</v>
      </c>
      <c r="J8415" s="7">
        <v>90.720223775473499</v>
      </c>
      <c r="K8415" s="7">
        <v>57.729398508217201</v>
      </c>
      <c r="L8415" s="7">
        <v>62.7132693642885</v>
      </c>
      <c r="M8415" s="7">
        <v>77.090240094755302</v>
      </c>
      <c r="N8415" s="7">
        <v>103.925044884787</v>
      </c>
      <c r="O8415" s="7">
        <v>100.982438286026</v>
      </c>
      <c r="P8415" s="7">
        <v>85.990848988937799</v>
      </c>
      <c r="Q8415" s="7">
        <v>77.002507654124898</v>
      </c>
    </row>
    <row r="8416" spans="1:17">
      <c r="A8416" s="6">
        <v>2017</v>
      </c>
      <c r="B8416" s="6" t="s">
        <v>1995</v>
      </c>
      <c r="C8416" s="6">
        <v>430528</v>
      </c>
      <c r="D8416">
        <f t="shared" si="262"/>
        <v>43</v>
      </c>
      <c r="E8416" t="str">
        <f>VLOOKUP(D8416,'Regionalism Code'!B:C,2,FALSE)</f>
        <v>湖南省</v>
      </c>
      <c r="F8416">
        <f t="shared" si="263"/>
        <v>4305</v>
      </c>
      <c r="G8416" t="str">
        <f>IF(F8416&gt;10000,"省直辖县市",VLOOKUP(F8416,'Regionalism Code'!H:I,2,FALSE))</f>
        <v>邵阳市</v>
      </c>
      <c r="H8416" s="7">
        <v>97.871792243372497</v>
      </c>
      <c r="I8416" s="7">
        <v>85.512063764031893</v>
      </c>
      <c r="J8416" s="7">
        <v>120.253705491196</v>
      </c>
      <c r="K8416" s="7">
        <v>65.3520308859718</v>
      </c>
      <c r="L8416" s="7">
        <v>87.619246674857706</v>
      </c>
      <c r="M8416" s="7">
        <v>97.988625554432602</v>
      </c>
      <c r="N8416" s="7">
        <v>135.473222881255</v>
      </c>
      <c r="O8416" s="7">
        <v>131.91328758708599</v>
      </c>
      <c r="P8416" s="7">
        <v>127.360100504768</v>
      </c>
      <c r="Q8416" s="7">
        <v>98.017911718257494</v>
      </c>
    </row>
    <row r="8417" spans="1:17">
      <c r="A8417" s="6">
        <v>2018</v>
      </c>
      <c r="B8417" s="6" t="s">
        <v>1995</v>
      </c>
      <c r="C8417" s="6">
        <v>430528</v>
      </c>
      <c r="D8417">
        <f t="shared" si="262"/>
        <v>43</v>
      </c>
      <c r="E8417" t="str">
        <f>VLOOKUP(D8417,'Regionalism Code'!B:C,2,FALSE)</f>
        <v>湖南省</v>
      </c>
      <c r="F8417">
        <f t="shared" si="263"/>
        <v>4305</v>
      </c>
      <c r="G8417" t="str">
        <f>IF(F8417&gt;10000,"省直辖县市",VLOOKUP(F8417,'Regionalism Code'!H:I,2,FALSE))</f>
        <v>邵阳市</v>
      </c>
      <c r="H8417" s="7">
        <v>95.614707418509695</v>
      </c>
      <c r="I8417" s="7">
        <v>82.681978458488899</v>
      </c>
      <c r="J8417" s="7">
        <v>113.626984587129</v>
      </c>
      <c r="K8417" s="7">
        <v>68.509936334408494</v>
      </c>
      <c r="L8417" s="7">
        <v>89.306805159285304</v>
      </c>
      <c r="M8417" s="7">
        <v>73.578899413767701</v>
      </c>
      <c r="N8417" s="7">
        <v>129.30448735225099</v>
      </c>
      <c r="O8417" s="7">
        <v>125.909606849756</v>
      </c>
      <c r="P8417" s="7">
        <v>111.199700952581</v>
      </c>
      <c r="Q8417" s="7">
        <v>105.59304662544901</v>
      </c>
    </row>
    <row r="8418" spans="1:17">
      <c r="A8418" s="6">
        <v>2016</v>
      </c>
      <c r="B8418" s="6" t="s">
        <v>1996</v>
      </c>
      <c r="C8418" s="6">
        <v>430529</v>
      </c>
      <c r="D8418">
        <f t="shared" si="262"/>
        <v>43</v>
      </c>
      <c r="E8418" t="str">
        <f>VLOOKUP(D8418,'Regionalism Code'!B:C,2,FALSE)</f>
        <v>湖南省</v>
      </c>
      <c r="F8418">
        <f t="shared" si="263"/>
        <v>4305</v>
      </c>
      <c r="G8418" t="str">
        <f>IF(F8418&gt;10000,"省直辖县市",VLOOKUP(F8418,'Regionalism Code'!H:I,2,FALSE))</f>
        <v>邵阳市</v>
      </c>
      <c r="H8418" s="7">
        <v>85.766070733192194</v>
      </c>
      <c r="I8418" s="7">
        <v>84.736917707715506</v>
      </c>
      <c r="J8418" s="7">
        <v>89.366749681472299</v>
      </c>
      <c r="K8418" s="7">
        <v>50.086087906207602</v>
      </c>
      <c r="L8418" s="7">
        <v>73.977588691908494</v>
      </c>
      <c r="M8418" s="7">
        <v>64.588285748088097</v>
      </c>
      <c r="N8418" s="7">
        <v>102.098419322787</v>
      </c>
      <c r="O8418" s="7">
        <v>98.567853248298206</v>
      </c>
      <c r="P8418" s="7">
        <v>79.612452757358</v>
      </c>
      <c r="Q8418" s="7">
        <v>82.626560907610994</v>
      </c>
    </row>
    <row r="8419" spans="1:17">
      <c r="A8419" s="6">
        <v>2017</v>
      </c>
      <c r="B8419" s="6" t="s">
        <v>1996</v>
      </c>
      <c r="C8419" s="6">
        <v>430529</v>
      </c>
      <c r="D8419">
        <f t="shared" si="262"/>
        <v>43</v>
      </c>
      <c r="E8419" t="str">
        <f>VLOOKUP(D8419,'Regionalism Code'!B:C,2,FALSE)</f>
        <v>湖南省</v>
      </c>
      <c r="F8419">
        <f t="shared" si="263"/>
        <v>4305</v>
      </c>
      <c r="G8419" t="str">
        <f>IF(F8419&gt;10000,"省直辖县市",VLOOKUP(F8419,'Regionalism Code'!H:I,2,FALSE))</f>
        <v>邵阳市</v>
      </c>
      <c r="H8419" s="7">
        <v>98.045533383886806</v>
      </c>
      <c r="I8419" s="7">
        <v>85.747088285542006</v>
      </c>
      <c r="J8419" s="7">
        <v>121.545784645176</v>
      </c>
      <c r="K8419" s="7">
        <v>59.170177038723601</v>
      </c>
      <c r="L8419" s="7">
        <v>98.150533038192407</v>
      </c>
      <c r="M8419" s="7">
        <v>91.416762135592094</v>
      </c>
      <c r="N8419" s="7">
        <v>137.46992284357501</v>
      </c>
      <c r="O8419" s="7">
        <v>131.664501029398</v>
      </c>
      <c r="P8419" s="7">
        <v>126.290718772828</v>
      </c>
      <c r="Q8419" s="7">
        <v>95.957109692168402</v>
      </c>
    </row>
    <row r="8420" spans="1:17">
      <c r="A8420" s="6">
        <v>2018</v>
      </c>
      <c r="B8420" s="6" t="s">
        <v>1996</v>
      </c>
      <c r="C8420" s="6">
        <v>430529</v>
      </c>
      <c r="D8420">
        <f t="shared" si="262"/>
        <v>43</v>
      </c>
      <c r="E8420" t="str">
        <f>VLOOKUP(D8420,'Regionalism Code'!B:C,2,FALSE)</f>
        <v>湖南省</v>
      </c>
      <c r="F8420">
        <f t="shared" si="263"/>
        <v>4305</v>
      </c>
      <c r="G8420" t="str">
        <f>IF(F8420&gt;10000,"省直辖县市",VLOOKUP(F8420,'Regionalism Code'!H:I,2,FALSE))</f>
        <v>邵阳市</v>
      </c>
      <c r="H8420" s="7">
        <v>96.312038289795197</v>
      </c>
      <c r="I8420" s="7">
        <v>83.302841691226007</v>
      </c>
      <c r="J8420" s="7">
        <v>112.711232091182</v>
      </c>
      <c r="K8420" s="7">
        <v>56.397184534644602</v>
      </c>
      <c r="L8420" s="7">
        <v>96.938341097566394</v>
      </c>
      <c r="M8420" s="7">
        <v>70.326739102743403</v>
      </c>
      <c r="N8420" s="7">
        <v>126.261935525506</v>
      </c>
      <c r="O8420" s="7">
        <v>124.78147251278401</v>
      </c>
      <c r="P8420" s="7">
        <v>109.07991734934799</v>
      </c>
      <c r="Q8420" s="7">
        <v>109.474142718121</v>
      </c>
    </row>
    <row r="8421" spans="1:17">
      <c r="A8421" s="6">
        <v>2016</v>
      </c>
      <c r="B8421" s="6" t="s">
        <v>1997</v>
      </c>
      <c r="C8421" s="6">
        <v>430581</v>
      </c>
      <c r="D8421">
        <f t="shared" si="262"/>
        <v>43</v>
      </c>
      <c r="E8421" t="str">
        <f>VLOOKUP(D8421,'Regionalism Code'!B:C,2,FALSE)</f>
        <v>湖南省</v>
      </c>
      <c r="F8421">
        <f t="shared" si="263"/>
        <v>4305</v>
      </c>
      <c r="G8421" t="str">
        <f>IF(F8421&gt;10000,"省直辖县市",VLOOKUP(F8421,'Regionalism Code'!H:I,2,FALSE))</f>
        <v>邵阳市</v>
      </c>
      <c r="H8421" s="7">
        <v>85.259953334313707</v>
      </c>
      <c r="I8421" s="7">
        <v>84.532957531650595</v>
      </c>
      <c r="J8421" s="7">
        <v>92.438482467053106</v>
      </c>
      <c r="K8421" s="7">
        <v>56.100841648588997</v>
      </c>
      <c r="L8421" s="7">
        <v>66.416427538926897</v>
      </c>
      <c r="M8421" s="7">
        <v>75.202265958654905</v>
      </c>
      <c r="N8421" s="7">
        <v>103.090074720475</v>
      </c>
      <c r="O8421" s="7">
        <v>104.86310975787799</v>
      </c>
      <c r="P8421" s="7">
        <v>86.415269373434199</v>
      </c>
      <c r="Q8421" s="7">
        <v>74.621174686351793</v>
      </c>
    </row>
    <row r="8422" spans="1:17">
      <c r="A8422" s="6">
        <v>2017</v>
      </c>
      <c r="B8422" s="6" t="s">
        <v>1997</v>
      </c>
      <c r="C8422" s="6">
        <v>430581</v>
      </c>
      <c r="D8422">
        <f t="shared" si="262"/>
        <v>43</v>
      </c>
      <c r="E8422" t="str">
        <f>VLOOKUP(D8422,'Regionalism Code'!B:C,2,FALSE)</f>
        <v>湖南省</v>
      </c>
      <c r="F8422">
        <f t="shared" si="263"/>
        <v>4305</v>
      </c>
      <c r="G8422" t="str">
        <f>IF(F8422&gt;10000,"省直辖县市",VLOOKUP(F8422,'Regionalism Code'!H:I,2,FALSE))</f>
        <v>邵阳市</v>
      </c>
      <c r="H8422" s="7">
        <v>98.367255218555499</v>
      </c>
      <c r="I8422" s="7">
        <v>85.064110529054105</v>
      </c>
      <c r="J8422" s="7">
        <v>122.861552059098</v>
      </c>
      <c r="K8422" s="7">
        <v>57.312367333740298</v>
      </c>
      <c r="L8422" s="7">
        <v>90.895671702137193</v>
      </c>
      <c r="M8422" s="7">
        <v>86.244361959071597</v>
      </c>
      <c r="N8422" s="7">
        <v>141.22387917616999</v>
      </c>
      <c r="O8422" s="7">
        <v>135.91292602903101</v>
      </c>
      <c r="P8422" s="7">
        <v>129.464856412383</v>
      </c>
      <c r="Q8422" s="7">
        <v>97.790013685613104</v>
      </c>
    </row>
    <row r="8423" spans="1:17">
      <c r="A8423" s="6">
        <v>2018</v>
      </c>
      <c r="B8423" s="6" t="s">
        <v>1997</v>
      </c>
      <c r="C8423" s="6">
        <v>430581</v>
      </c>
      <c r="D8423">
        <f t="shared" si="262"/>
        <v>43</v>
      </c>
      <c r="E8423" t="str">
        <f>VLOOKUP(D8423,'Regionalism Code'!B:C,2,FALSE)</f>
        <v>湖南省</v>
      </c>
      <c r="F8423">
        <f t="shared" si="263"/>
        <v>4305</v>
      </c>
      <c r="G8423" t="str">
        <f>IF(F8423&gt;10000,"省直辖县市",VLOOKUP(F8423,'Regionalism Code'!H:I,2,FALSE))</f>
        <v>邵阳市</v>
      </c>
      <c r="H8423" s="7">
        <v>96.071195644806195</v>
      </c>
      <c r="I8423" s="7">
        <v>81.745386538832904</v>
      </c>
      <c r="J8423" s="7">
        <v>114.94611085372701</v>
      </c>
      <c r="K8423" s="7">
        <v>58.916252942534499</v>
      </c>
      <c r="L8423" s="7">
        <v>84.9828842179503</v>
      </c>
      <c r="M8423" s="7">
        <v>70.131771103591305</v>
      </c>
      <c r="N8423" s="7">
        <v>129.838778711506</v>
      </c>
      <c r="O8423" s="7">
        <v>131.98056510821201</v>
      </c>
      <c r="P8423" s="7">
        <v>113.03585892773</v>
      </c>
      <c r="Q8423" s="7">
        <v>109.081939392141</v>
      </c>
    </row>
    <row r="8424" spans="1:17">
      <c r="A8424" s="6">
        <v>2016</v>
      </c>
      <c r="B8424" s="6" t="s">
        <v>1998</v>
      </c>
      <c r="C8424" s="6">
        <v>430602</v>
      </c>
      <c r="D8424">
        <f t="shared" si="262"/>
        <v>43</v>
      </c>
      <c r="E8424" t="str">
        <f>VLOOKUP(D8424,'Regionalism Code'!B:C,2,FALSE)</f>
        <v>湖南省</v>
      </c>
      <c r="F8424">
        <f t="shared" si="263"/>
        <v>4306</v>
      </c>
      <c r="G8424" t="str">
        <f>IF(F8424&gt;10000,"省直辖县市",VLOOKUP(F8424,'Regionalism Code'!H:I,2,FALSE))</f>
        <v>岳阳市</v>
      </c>
      <c r="H8424" s="7">
        <v>97.596974704049799</v>
      </c>
      <c r="I8424" s="7">
        <v>99.3907773399348</v>
      </c>
      <c r="J8424" s="7">
        <v>105.998635536487</v>
      </c>
      <c r="K8424" s="7">
        <v>77.174070719311104</v>
      </c>
      <c r="L8424" s="7">
        <v>82.846523445870901</v>
      </c>
      <c r="M8424" s="7">
        <v>89.434098436063806</v>
      </c>
      <c r="N8424" s="7">
        <v>114.597677791217</v>
      </c>
      <c r="O8424" s="7">
        <v>119.732566059569</v>
      </c>
      <c r="P8424" s="7">
        <v>91.932402206073505</v>
      </c>
      <c r="Q8424" s="7">
        <v>76.412694497199098</v>
      </c>
    </row>
    <row r="8425" spans="1:17">
      <c r="A8425" s="6">
        <v>2017</v>
      </c>
      <c r="B8425" s="6" t="s">
        <v>1998</v>
      </c>
      <c r="C8425" s="6">
        <v>430602</v>
      </c>
      <c r="D8425">
        <f t="shared" si="262"/>
        <v>43</v>
      </c>
      <c r="E8425" t="str">
        <f>VLOOKUP(D8425,'Regionalism Code'!B:C,2,FALSE)</f>
        <v>湖南省</v>
      </c>
      <c r="F8425">
        <f t="shared" si="263"/>
        <v>4306</v>
      </c>
      <c r="G8425" t="str">
        <f>IF(F8425&gt;10000,"省直辖县市",VLOOKUP(F8425,'Regionalism Code'!H:I,2,FALSE))</f>
        <v>岳阳市</v>
      </c>
      <c r="H8425" s="7">
        <v>112.805017636239</v>
      </c>
      <c r="I8425" s="7">
        <v>100.15514342161801</v>
      </c>
      <c r="J8425" s="7">
        <v>142.39628419036401</v>
      </c>
      <c r="K8425" s="7">
        <v>83.810243955095501</v>
      </c>
      <c r="L8425" s="7">
        <v>116.098695293744</v>
      </c>
      <c r="M8425" s="7">
        <v>100.87194383766</v>
      </c>
      <c r="N8425" s="7">
        <v>160.10299211690699</v>
      </c>
      <c r="O8425" s="7">
        <v>156.46879806295701</v>
      </c>
      <c r="P8425" s="7">
        <v>137.92475330257099</v>
      </c>
      <c r="Q8425" s="7">
        <v>100.809571296833</v>
      </c>
    </row>
    <row r="8426" spans="1:17">
      <c r="A8426" s="6">
        <v>2018</v>
      </c>
      <c r="B8426" s="6" t="s">
        <v>1998</v>
      </c>
      <c r="C8426" s="6">
        <v>430602</v>
      </c>
      <c r="D8426">
        <f t="shared" si="262"/>
        <v>43</v>
      </c>
      <c r="E8426" t="str">
        <f>VLOOKUP(D8426,'Regionalism Code'!B:C,2,FALSE)</f>
        <v>湖南省</v>
      </c>
      <c r="F8426">
        <f t="shared" si="263"/>
        <v>4306</v>
      </c>
      <c r="G8426" t="str">
        <f>IF(F8426&gt;10000,"省直辖县市",VLOOKUP(F8426,'Regionalism Code'!H:I,2,FALSE))</f>
        <v>岳阳市</v>
      </c>
      <c r="H8426" s="7">
        <v>113.892395299906</v>
      </c>
      <c r="I8426" s="7">
        <v>99.075363530916903</v>
      </c>
      <c r="J8426" s="7">
        <v>143.55369388744501</v>
      </c>
      <c r="K8426" s="7">
        <v>93.1069284919827</v>
      </c>
      <c r="L8426" s="7">
        <v>132.70539569725599</v>
      </c>
      <c r="M8426" s="7">
        <v>88.355246163721802</v>
      </c>
      <c r="N8426" s="7">
        <v>153.83149271003799</v>
      </c>
      <c r="O8426" s="7">
        <v>161.01411221665501</v>
      </c>
      <c r="P8426" s="7">
        <v>125.434114222014</v>
      </c>
      <c r="Q8426" s="7">
        <v>108.92567279508199</v>
      </c>
    </row>
    <row r="8427" spans="1:17">
      <c r="A8427" s="6">
        <v>2016</v>
      </c>
      <c r="B8427" s="6" t="s">
        <v>1999</v>
      </c>
      <c r="C8427" s="6">
        <v>430603</v>
      </c>
      <c r="D8427">
        <f t="shared" si="262"/>
        <v>43</v>
      </c>
      <c r="E8427" t="str">
        <f>VLOOKUP(D8427,'Regionalism Code'!B:C,2,FALSE)</f>
        <v>湖南省</v>
      </c>
      <c r="F8427">
        <f t="shared" si="263"/>
        <v>4306</v>
      </c>
      <c r="G8427" t="str">
        <f>IF(F8427&gt;10000,"省直辖县市",VLOOKUP(F8427,'Regionalism Code'!H:I,2,FALSE))</f>
        <v>岳阳市</v>
      </c>
      <c r="H8427" s="7">
        <v>88.7142661630905</v>
      </c>
      <c r="I8427" s="7">
        <v>91.520345286160705</v>
      </c>
      <c r="J8427" s="7">
        <v>99.125438111874104</v>
      </c>
      <c r="K8427" s="7">
        <v>62.604455599344703</v>
      </c>
      <c r="L8427" s="7">
        <v>78.483164968774702</v>
      </c>
      <c r="M8427" s="7">
        <v>78.431249903514697</v>
      </c>
      <c r="N8427" s="7">
        <v>117.839514135792</v>
      </c>
      <c r="O8427" s="7">
        <v>107.636737431028</v>
      </c>
      <c r="P8427" s="7">
        <v>81.663930375242998</v>
      </c>
      <c r="Q8427" s="7">
        <v>60.535323347957103</v>
      </c>
    </row>
    <row r="8428" spans="1:17">
      <c r="A8428" s="6">
        <v>2017</v>
      </c>
      <c r="B8428" s="6" t="s">
        <v>1999</v>
      </c>
      <c r="C8428" s="6">
        <v>430603</v>
      </c>
      <c r="D8428">
        <f t="shared" si="262"/>
        <v>43</v>
      </c>
      <c r="E8428" t="str">
        <f>VLOOKUP(D8428,'Regionalism Code'!B:C,2,FALSE)</f>
        <v>湖南省</v>
      </c>
      <c r="F8428">
        <f t="shared" si="263"/>
        <v>4306</v>
      </c>
      <c r="G8428" t="str">
        <f>IF(F8428&gt;10000,"省直辖县市",VLOOKUP(F8428,'Regionalism Code'!H:I,2,FALSE))</f>
        <v>岳阳市</v>
      </c>
      <c r="H8428" s="7">
        <v>105.37641319553801</v>
      </c>
      <c r="I8428" s="7">
        <v>92.091226326521905</v>
      </c>
      <c r="J8428" s="7">
        <v>129.642228367261</v>
      </c>
      <c r="K8428" s="7">
        <v>64.236481600336404</v>
      </c>
      <c r="L8428" s="7">
        <v>102.89181559853</v>
      </c>
      <c r="M8428" s="7">
        <v>88.345649864218402</v>
      </c>
      <c r="N8428" s="7">
        <v>153.26966404997799</v>
      </c>
      <c r="O8428" s="7">
        <v>140.47282948863699</v>
      </c>
      <c r="P8428" s="7">
        <v>126.233744533625</v>
      </c>
      <c r="Q8428" s="7">
        <v>105.155491503741</v>
      </c>
    </row>
    <row r="8429" spans="1:17">
      <c r="A8429" s="6">
        <v>2018</v>
      </c>
      <c r="B8429" s="6" t="s">
        <v>1999</v>
      </c>
      <c r="C8429" s="6">
        <v>430603</v>
      </c>
      <c r="D8429">
        <f t="shared" si="262"/>
        <v>43</v>
      </c>
      <c r="E8429" t="str">
        <f>VLOOKUP(D8429,'Regionalism Code'!B:C,2,FALSE)</f>
        <v>湖南省</v>
      </c>
      <c r="F8429">
        <f t="shared" si="263"/>
        <v>4306</v>
      </c>
      <c r="G8429" t="str">
        <f>IF(F8429&gt;10000,"省直辖县市",VLOOKUP(F8429,'Regionalism Code'!H:I,2,FALSE))</f>
        <v>岳阳市</v>
      </c>
      <c r="H8429" s="7">
        <v>103.154848386711</v>
      </c>
      <c r="I8429" s="7">
        <v>90.395899418667398</v>
      </c>
      <c r="J8429" s="7">
        <v>126.919795443965</v>
      </c>
      <c r="K8429" s="7">
        <v>78.144007194681095</v>
      </c>
      <c r="L8429" s="7">
        <v>103.913515882558</v>
      </c>
      <c r="M8429" s="7">
        <v>80.454524152907993</v>
      </c>
      <c r="N8429" s="7">
        <v>147.787404520698</v>
      </c>
      <c r="O8429" s="7">
        <v>138.690366089485</v>
      </c>
      <c r="P8429" s="7">
        <v>117.08416126139301</v>
      </c>
      <c r="Q8429" s="7">
        <v>102.106318971756</v>
      </c>
    </row>
    <row r="8430" spans="1:17">
      <c r="A8430" s="6">
        <v>2016</v>
      </c>
      <c r="B8430" s="6" t="s">
        <v>2000</v>
      </c>
      <c r="C8430" s="6">
        <v>430611</v>
      </c>
      <c r="D8430">
        <f t="shared" si="262"/>
        <v>43</v>
      </c>
      <c r="E8430" t="str">
        <f>VLOOKUP(D8430,'Regionalism Code'!B:C,2,FALSE)</f>
        <v>湖南省</v>
      </c>
      <c r="F8430">
        <f t="shared" si="263"/>
        <v>4306</v>
      </c>
      <c r="G8430" t="str">
        <f>IF(F8430&gt;10000,"省直辖县市",VLOOKUP(F8430,'Regionalism Code'!H:I,2,FALSE))</f>
        <v>岳阳市</v>
      </c>
      <c r="H8430" s="7">
        <v>86.534469773634996</v>
      </c>
      <c r="I8430" s="7">
        <v>85.896545288491296</v>
      </c>
      <c r="J8430" s="7">
        <v>96.042311248781303</v>
      </c>
      <c r="K8430" s="7">
        <v>59.253861073320003</v>
      </c>
      <c r="L8430" s="7">
        <v>71.985787894338202</v>
      </c>
      <c r="M8430" s="7">
        <v>81.011338798972602</v>
      </c>
      <c r="N8430" s="7">
        <v>113.89836295691499</v>
      </c>
      <c r="O8430" s="7">
        <v>104.046546763319</v>
      </c>
      <c r="P8430" s="7">
        <v>84.5653455810682</v>
      </c>
      <c r="Q8430" s="7">
        <v>71.368928050875795</v>
      </c>
    </row>
    <row r="8431" spans="1:17">
      <c r="A8431" s="6">
        <v>2017</v>
      </c>
      <c r="B8431" s="6" t="s">
        <v>2000</v>
      </c>
      <c r="C8431" s="6">
        <v>430611</v>
      </c>
      <c r="D8431">
        <f t="shared" si="262"/>
        <v>43</v>
      </c>
      <c r="E8431" t="str">
        <f>VLOOKUP(D8431,'Regionalism Code'!B:C,2,FALSE)</f>
        <v>湖南省</v>
      </c>
      <c r="F8431">
        <f t="shared" si="263"/>
        <v>4306</v>
      </c>
      <c r="G8431" t="str">
        <f>IF(F8431&gt;10000,"省直辖县市",VLOOKUP(F8431,'Regionalism Code'!H:I,2,FALSE))</f>
        <v>岳阳市</v>
      </c>
      <c r="H8431" s="7">
        <v>100.639490953673</v>
      </c>
      <c r="I8431" s="7">
        <v>86.187809616544897</v>
      </c>
      <c r="J8431" s="7">
        <v>128.15350684113599</v>
      </c>
      <c r="K8431" s="7">
        <v>61.753744305580298</v>
      </c>
      <c r="L8431" s="7">
        <v>101.249591356388</v>
      </c>
      <c r="M8431" s="7">
        <v>89.398997609038204</v>
      </c>
      <c r="N8431" s="7">
        <v>149.14741286563299</v>
      </c>
      <c r="O8431" s="7">
        <v>138.86345201448299</v>
      </c>
      <c r="P8431" s="7">
        <v>130.80436157066799</v>
      </c>
      <c r="Q8431" s="7">
        <v>98.367529157661295</v>
      </c>
    </row>
    <row r="8432" spans="1:17">
      <c r="A8432" s="6">
        <v>2018</v>
      </c>
      <c r="B8432" s="6" t="s">
        <v>2000</v>
      </c>
      <c r="C8432" s="6">
        <v>430611</v>
      </c>
      <c r="D8432">
        <f t="shared" si="262"/>
        <v>43</v>
      </c>
      <c r="E8432" t="str">
        <f>VLOOKUP(D8432,'Regionalism Code'!B:C,2,FALSE)</f>
        <v>湖南省</v>
      </c>
      <c r="F8432">
        <f t="shared" si="263"/>
        <v>4306</v>
      </c>
      <c r="G8432" t="str">
        <f>IF(F8432&gt;10000,"省直辖县市",VLOOKUP(F8432,'Regionalism Code'!H:I,2,FALSE))</f>
        <v>岳阳市</v>
      </c>
      <c r="H8432" s="7">
        <v>98.5039272312777</v>
      </c>
      <c r="I8432" s="7">
        <v>84.188570313062598</v>
      </c>
      <c r="J8432" s="7">
        <v>121.26704616497901</v>
      </c>
      <c r="K8432" s="7">
        <v>66.642261835381007</v>
      </c>
      <c r="L8432" s="7">
        <v>105.29318465434901</v>
      </c>
      <c r="M8432" s="7">
        <v>78.437314027825195</v>
      </c>
      <c r="N8432" s="7">
        <v>137.33633846757601</v>
      </c>
      <c r="O8432" s="7">
        <v>132.582133180022</v>
      </c>
      <c r="P8432" s="7">
        <v>114.123429645863</v>
      </c>
      <c r="Q8432" s="7">
        <v>104.41482545278301</v>
      </c>
    </row>
    <row r="8433" spans="1:17">
      <c r="A8433" s="6">
        <v>2016</v>
      </c>
      <c r="B8433" s="6" t="s">
        <v>2001</v>
      </c>
      <c r="C8433" s="6">
        <v>430621</v>
      </c>
      <c r="D8433">
        <f t="shared" si="262"/>
        <v>43</v>
      </c>
      <c r="E8433" t="str">
        <f>VLOOKUP(D8433,'Regionalism Code'!B:C,2,FALSE)</f>
        <v>湖南省</v>
      </c>
      <c r="F8433">
        <f t="shared" si="263"/>
        <v>4306</v>
      </c>
      <c r="G8433" t="str">
        <f>IF(F8433&gt;10000,"省直辖县市",VLOOKUP(F8433,'Regionalism Code'!H:I,2,FALSE))</f>
        <v>岳阳市</v>
      </c>
      <c r="H8433" s="7">
        <v>88.625372198077301</v>
      </c>
      <c r="I8433" s="7">
        <v>86.027030576522094</v>
      </c>
      <c r="J8433" s="7">
        <v>97.850433036397902</v>
      </c>
      <c r="K8433" s="7">
        <v>57.927180538353802</v>
      </c>
      <c r="L8433" s="7">
        <v>75.898632280844794</v>
      </c>
      <c r="M8433" s="7">
        <v>74.320499261236193</v>
      </c>
      <c r="N8433" s="7">
        <v>112.416929898381</v>
      </c>
      <c r="O8433" s="7">
        <v>109.143333717177</v>
      </c>
      <c r="P8433" s="7">
        <v>85.465844351899094</v>
      </c>
      <c r="Q8433" s="7">
        <v>80.447078902163</v>
      </c>
    </row>
    <row r="8434" spans="1:17">
      <c r="A8434" s="6">
        <v>2017</v>
      </c>
      <c r="B8434" s="6" t="s">
        <v>2001</v>
      </c>
      <c r="C8434" s="6">
        <v>430621</v>
      </c>
      <c r="D8434">
        <f t="shared" si="262"/>
        <v>43</v>
      </c>
      <c r="E8434" t="str">
        <f>VLOOKUP(D8434,'Regionalism Code'!B:C,2,FALSE)</f>
        <v>湖南省</v>
      </c>
      <c r="F8434">
        <f t="shared" si="263"/>
        <v>4306</v>
      </c>
      <c r="G8434" t="str">
        <f>IF(F8434&gt;10000,"省直辖县市",VLOOKUP(F8434,'Regionalism Code'!H:I,2,FALSE))</f>
        <v>岳阳市</v>
      </c>
      <c r="H8434" s="7">
        <v>101.906109630369</v>
      </c>
      <c r="I8434" s="7">
        <v>86.262709390231905</v>
      </c>
      <c r="J8434" s="7">
        <v>128.55994750837101</v>
      </c>
      <c r="K8434" s="7">
        <v>60.038207364774799</v>
      </c>
      <c r="L8434" s="7">
        <v>102.430768459028</v>
      </c>
      <c r="M8434" s="7">
        <v>86.686665347846102</v>
      </c>
      <c r="N8434" s="7">
        <v>142.67528582449901</v>
      </c>
      <c r="O8434" s="7">
        <v>144.359232839442</v>
      </c>
      <c r="P8434" s="7">
        <v>130.64192626468699</v>
      </c>
      <c r="Q8434" s="7">
        <v>105.132340008688</v>
      </c>
    </row>
    <row r="8435" spans="1:17">
      <c r="A8435" s="6">
        <v>2018</v>
      </c>
      <c r="B8435" s="6" t="s">
        <v>2001</v>
      </c>
      <c r="C8435" s="6">
        <v>430621</v>
      </c>
      <c r="D8435">
        <f t="shared" si="262"/>
        <v>43</v>
      </c>
      <c r="E8435" t="str">
        <f>VLOOKUP(D8435,'Regionalism Code'!B:C,2,FALSE)</f>
        <v>湖南省</v>
      </c>
      <c r="F8435">
        <f t="shared" si="263"/>
        <v>4306</v>
      </c>
      <c r="G8435" t="str">
        <f>IF(F8435&gt;10000,"省直辖县市",VLOOKUP(F8435,'Regionalism Code'!H:I,2,FALSE))</f>
        <v>岳阳市</v>
      </c>
      <c r="H8435" s="7">
        <v>99.131725571850595</v>
      </c>
      <c r="I8435" s="7">
        <v>83.706669715100205</v>
      </c>
      <c r="J8435" s="7">
        <v>123.087021068749</v>
      </c>
      <c r="K8435" s="7">
        <v>68.637557567878702</v>
      </c>
      <c r="L8435" s="7">
        <v>103.29976043004601</v>
      </c>
      <c r="M8435" s="7">
        <v>75.784612444257704</v>
      </c>
      <c r="N8435" s="7">
        <v>135.299944807683</v>
      </c>
      <c r="O8435" s="7">
        <v>138.98925052617099</v>
      </c>
      <c r="P8435" s="7">
        <v>116.92394747524</v>
      </c>
      <c r="Q8435" s="7">
        <v>106.540495351302</v>
      </c>
    </row>
    <row r="8436" spans="1:17">
      <c r="A8436" s="6">
        <v>2016</v>
      </c>
      <c r="B8436" s="6" t="s">
        <v>2002</v>
      </c>
      <c r="C8436" s="6">
        <v>430623</v>
      </c>
      <c r="D8436">
        <f t="shared" si="262"/>
        <v>43</v>
      </c>
      <c r="E8436" t="str">
        <f>VLOOKUP(D8436,'Regionalism Code'!B:C,2,FALSE)</f>
        <v>湖南省</v>
      </c>
      <c r="F8436">
        <f t="shared" si="263"/>
        <v>4306</v>
      </c>
      <c r="G8436" t="str">
        <f>IF(F8436&gt;10000,"省直辖县市",VLOOKUP(F8436,'Regionalism Code'!H:I,2,FALSE))</f>
        <v>岳阳市</v>
      </c>
      <c r="H8436" s="7">
        <v>88.089551774144795</v>
      </c>
      <c r="I8436" s="7">
        <v>84.854119089984806</v>
      </c>
      <c r="J8436" s="7">
        <v>97.017957245299399</v>
      </c>
      <c r="K8436" s="7">
        <v>62.234562950712601</v>
      </c>
      <c r="L8436" s="7">
        <v>75.660545837279102</v>
      </c>
      <c r="M8436" s="7">
        <v>80.393401657180704</v>
      </c>
      <c r="N8436" s="7">
        <v>111.511465630649</v>
      </c>
      <c r="O8436" s="7">
        <v>106.743207988592</v>
      </c>
      <c r="P8436" s="7">
        <v>83.247862535424503</v>
      </c>
      <c r="Q8436" s="7">
        <v>82.553959052955506</v>
      </c>
    </row>
    <row r="8437" spans="1:17">
      <c r="A8437" s="6">
        <v>2017</v>
      </c>
      <c r="B8437" s="6" t="s">
        <v>2002</v>
      </c>
      <c r="C8437" s="6">
        <v>430623</v>
      </c>
      <c r="D8437">
        <f t="shared" si="262"/>
        <v>43</v>
      </c>
      <c r="E8437" t="str">
        <f>VLOOKUP(D8437,'Regionalism Code'!B:C,2,FALSE)</f>
        <v>湖南省</v>
      </c>
      <c r="F8437">
        <f t="shared" si="263"/>
        <v>4306</v>
      </c>
      <c r="G8437" t="str">
        <f>IF(F8437&gt;10000,"省直辖县市",VLOOKUP(F8437,'Regionalism Code'!H:I,2,FALSE))</f>
        <v>岳阳市</v>
      </c>
      <c r="H8437" s="7">
        <v>100.596241520623</v>
      </c>
      <c r="I8437" s="7">
        <v>85.097268315147502</v>
      </c>
      <c r="J8437" s="7">
        <v>129.82290075505</v>
      </c>
      <c r="K8437" s="7">
        <v>63.367076139230399</v>
      </c>
      <c r="L8437" s="7">
        <v>106.780500986278</v>
      </c>
      <c r="M8437" s="7">
        <v>92.003194798523296</v>
      </c>
      <c r="N8437" s="7">
        <v>150.42372167414501</v>
      </c>
      <c r="O8437" s="7">
        <v>140.25284646701601</v>
      </c>
      <c r="P8437" s="7">
        <v>127.821380369262</v>
      </c>
      <c r="Q8437" s="7">
        <v>98.670272652471098</v>
      </c>
    </row>
    <row r="8438" spans="1:17">
      <c r="A8438" s="6">
        <v>2018</v>
      </c>
      <c r="B8438" s="6" t="s">
        <v>2002</v>
      </c>
      <c r="C8438" s="6">
        <v>430623</v>
      </c>
      <c r="D8438">
        <f t="shared" si="262"/>
        <v>43</v>
      </c>
      <c r="E8438" t="str">
        <f>VLOOKUP(D8438,'Regionalism Code'!B:C,2,FALSE)</f>
        <v>湖南省</v>
      </c>
      <c r="F8438">
        <f t="shared" si="263"/>
        <v>4306</v>
      </c>
      <c r="G8438" t="str">
        <f>IF(F8438&gt;10000,"省直辖县市",VLOOKUP(F8438,'Regionalism Code'!H:I,2,FALSE))</f>
        <v>岳阳市</v>
      </c>
      <c r="H8438" s="7">
        <v>97.901570780640299</v>
      </c>
      <c r="I8438" s="7">
        <v>83.036437764433003</v>
      </c>
      <c r="J8438" s="7">
        <v>121.899676321889</v>
      </c>
      <c r="K8438" s="7">
        <v>67.709614551775303</v>
      </c>
      <c r="L8438" s="7">
        <v>97.313001076748506</v>
      </c>
      <c r="M8438" s="7">
        <v>79.489936716023905</v>
      </c>
      <c r="N8438" s="7">
        <v>146.079619480194</v>
      </c>
      <c r="O8438" s="7">
        <v>131.49217453490601</v>
      </c>
      <c r="P8438" s="7">
        <v>114.32778781936101</v>
      </c>
      <c r="Q8438" s="7">
        <v>103.383617170642</v>
      </c>
    </row>
    <row r="8439" spans="1:17">
      <c r="A8439" s="6">
        <v>2016</v>
      </c>
      <c r="B8439" s="6" t="s">
        <v>2003</v>
      </c>
      <c r="C8439" s="6">
        <v>430624</v>
      </c>
      <c r="D8439">
        <f t="shared" si="262"/>
        <v>43</v>
      </c>
      <c r="E8439" t="str">
        <f>VLOOKUP(D8439,'Regionalism Code'!B:C,2,FALSE)</f>
        <v>湖南省</v>
      </c>
      <c r="F8439">
        <f t="shared" si="263"/>
        <v>4306</v>
      </c>
      <c r="G8439" t="str">
        <f>IF(F8439&gt;10000,"省直辖县市",VLOOKUP(F8439,'Regionalism Code'!H:I,2,FALSE))</f>
        <v>岳阳市</v>
      </c>
      <c r="H8439" s="7">
        <v>88.949741846721594</v>
      </c>
      <c r="I8439" s="7">
        <v>87.724052803225504</v>
      </c>
      <c r="J8439" s="7">
        <v>98.430387369794801</v>
      </c>
      <c r="K8439" s="7">
        <v>60.959267517292602</v>
      </c>
      <c r="L8439" s="7">
        <v>83.022005719695997</v>
      </c>
      <c r="M8439" s="7">
        <v>74.703404489316597</v>
      </c>
      <c r="N8439" s="7">
        <v>106.426990666926</v>
      </c>
      <c r="O8439" s="7">
        <v>111.924905620847</v>
      </c>
      <c r="P8439" s="7">
        <v>82.7310689260418</v>
      </c>
      <c r="Q8439" s="7">
        <v>75.774555625008105</v>
      </c>
    </row>
    <row r="8440" spans="1:17">
      <c r="A8440" s="6">
        <v>2017</v>
      </c>
      <c r="B8440" s="6" t="s">
        <v>2003</v>
      </c>
      <c r="C8440" s="6">
        <v>430624</v>
      </c>
      <c r="D8440">
        <f t="shared" si="262"/>
        <v>43</v>
      </c>
      <c r="E8440" t="str">
        <f>VLOOKUP(D8440,'Regionalism Code'!B:C,2,FALSE)</f>
        <v>湖南省</v>
      </c>
      <c r="F8440">
        <f t="shared" si="263"/>
        <v>4306</v>
      </c>
      <c r="G8440" t="str">
        <f>IF(F8440&gt;10000,"省直辖县市",VLOOKUP(F8440,'Regionalism Code'!H:I,2,FALSE))</f>
        <v>岳阳市</v>
      </c>
      <c r="H8440" s="7">
        <v>103.301274674917</v>
      </c>
      <c r="I8440" s="7">
        <v>88.173487880650299</v>
      </c>
      <c r="J8440" s="7">
        <v>130.701665964912</v>
      </c>
      <c r="K8440" s="7">
        <v>63.768072846113398</v>
      </c>
      <c r="L8440" s="7">
        <v>111.73978243156699</v>
      </c>
      <c r="M8440" s="7">
        <v>87.846624408917506</v>
      </c>
      <c r="N8440" s="7">
        <v>139.763275578753</v>
      </c>
      <c r="O8440" s="7">
        <v>148.04867724357999</v>
      </c>
      <c r="P8440" s="7">
        <v>128.05966222271601</v>
      </c>
      <c r="Q8440" s="7">
        <v>103.468438102429</v>
      </c>
    </row>
    <row r="8441" spans="1:17">
      <c r="A8441" s="6">
        <v>2018</v>
      </c>
      <c r="B8441" s="6" t="s">
        <v>2003</v>
      </c>
      <c r="C8441" s="6">
        <v>430624</v>
      </c>
      <c r="D8441">
        <f t="shared" si="262"/>
        <v>43</v>
      </c>
      <c r="E8441" t="str">
        <f>VLOOKUP(D8441,'Regionalism Code'!B:C,2,FALSE)</f>
        <v>湖南省</v>
      </c>
      <c r="F8441">
        <f t="shared" si="263"/>
        <v>4306</v>
      </c>
      <c r="G8441" t="str">
        <f>IF(F8441&gt;10000,"省直辖县市",VLOOKUP(F8441,'Regionalism Code'!H:I,2,FALSE))</f>
        <v>岳阳市</v>
      </c>
      <c r="H8441" s="7">
        <v>102.97994688846801</v>
      </c>
      <c r="I8441" s="7">
        <v>86.379597837388204</v>
      </c>
      <c r="J8441" s="7">
        <v>128.251147641377</v>
      </c>
      <c r="K8441" s="7">
        <v>72.078101137028597</v>
      </c>
      <c r="L8441" s="7">
        <v>113.749460427521</v>
      </c>
      <c r="M8441" s="7">
        <v>78.117925224207198</v>
      </c>
      <c r="N8441" s="7">
        <v>133.63180430558401</v>
      </c>
      <c r="O8441" s="7">
        <v>148.16913312065199</v>
      </c>
      <c r="P8441" s="7">
        <v>117.97905744603</v>
      </c>
      <c r="Q8441" s="7">
        <v>111.87854176876399</v>
      </c>
    </row>
    <row r="8442" spans="1:17">
      <c r="A8442" s="6">
        <v>2016</v>
      </c>
      <c r="B8442" s="6" t="s">
        <v>2004</v>
      </c>
      <c r="C8442" s="6">
        <v>430626</v>
      </c>
      <c r="D8442">
        <f t="shared" si="262"/>
        <v>43</v>
      </c>
      <c r="E8442" t="str">
        <f>VLOOKUP(D8442,'Regionalism Code'!B:C,2,FALSE)</f>
        <v>湖南省</v>
      </c>
      <c r="F8442">
        <f t="shared" si="263"/>
        <v>4306</v>
      </c>
      <c r="G8442" t="str">
        <f>IF(F8442&gt;10000,"省直辖县市",VLOOKUP(F8442,'Regionalism Code'!H:I,2,FALSE))</f>
        <v>岳阳市</v>
      </c>
      <c r="H8442" s="7">
        <v>86.7422896077194</v>
      </c>
      <c r="I8442" s="7">
        <v>87.933324848022593</v>
      </c>
      <c r="J8442" s="7">
        <v>96.144073961342102</v>
      </c>
      <c r="K8442" s="7">
        <v>62.261130514531303</v>
      </c>
      <c r="L8442" s="7">
        <v>78.888961898196897</v>
      </c>
      <c r="M8442" s="7">
        <v>72.880305076500804</v>
      </c>
      <c r="N8442" s="7">
        <v>100.996495949248</v>
      </c>
      <c r="O8442" s="7">
        <v>110.11106161989601</v>
      </c>
      <c r="P8442" s="7">
        <v>87.579545093387097</v>
      </c>
      <c r="Q8442" s="7">
        <v>65.730289945647698</v>
      </c>
    </row>
    <row r="8443" spans="1:17">
      <c r="A8443" s="6">
        <v>2017</v>
      </c>
      <c r="B8443" s="6" t="s">
        <v>2004</v>
      </c>
      <c r="C8443" s="6">
        <v>430626</v>
      </c>
      <c r="D8443">
        <f t="shared" si="262"/>
        <v>43</v>
      </c>
      <c r="E8443" t="str">
        <f>VLOOKUP(D8443,'Regionalism Code'!B:C,2,FALSE)</f>
        <v>湖南省</v>
      </c>
      <c r="F8443">
        <f t="shared" si="263"/>
        <v>4306</v>
      </c>
      <c r="G8443" t="str">
        <f>IF(F8443&gt;10000,"省直辖县市",VLOOKUP(F8443,'Regionalism Code'!H:I,2,FALSE))</f>
        <v>岳阳市</v>
      </c>
      <c r="H8443" s="7">
        <v>103.390523339003</v>
      </c>
      <c r="I8443" s="7">
        <v>88.542417545872993</v>
      </c>
      <c r="J8443" s="7">
        <v>132.56174403546001</v>
      </c>
      <c r="K8443" s="7">
        <v>74.136161350819805</v>
      </c>
      <c r="L8443" s="7">
        <v>117.562384211047</v>
      </c>
      <c r="M8443" s="7">
        <v>104.406782334941</v>
      </c>
      <c r="N8443" s="7">
        <v>143.345880139684</v>
      </c>
      <c r="O8443" s="7">
        <v>144.332871340331</v>
      </c>
      <c r="P8443" s="7">
        <v>127.565293419257</v>
      </c>
      <c r="Q8443" s="7">
        <v>99.416313170382395</v>
      </c>
    </row>
    <row r="8444" spans="1:17">
      <c r="A8444" s="6">
        <v>2018</v>
      </c>
      <c r="B8444" s="6" t="s">
        <v>2004</v>
      </c>
      <c r="C8444" s="6">
        <v>430626</v>
      </c>
      <c r="D8444">
        <f t="shared" si="262"/>
        <v>43</v>
      </c>
      <c r="E8444" t="str">
        <f>VLOOKUP(D8444,'Regionalism Code'!B:C,2,FALSE)</f>
        <v>湖南省</v>
      </c>
      <c r="F8444">
        <f t="shared" si="263"/>
        <v>4306</v>
      </c>
      <c r="G8444" t="str">
        <f>IF(F8444&gt;10000,"省直辖县市",VLOOKUP(F8444,'Regionalism Code'!H:I,2,FALSE))</f>
        <v>岳阳市</v>
      </c>
      <c r="H8444" s="7">
        <v>101.83156331693</v>
      </c>
      <c r="I8444" s="7">
        <v>86.462180882252497</v>
      </c>
      <c r="J8444" s="7">
        <v>129.36576554439401</v>
      </c>
      <c r="K8444" s="7">
        <v>73.7787399042099</v>
      </c>
      <c r="L8444" s="7">
        <v>135.766744205116</v>
      </c>
      <c r="M8444" s="7">
        <v>76.470514262487001</v>
      </c>
      <c r="N8444" s="7">
        <v>134.887147623408</v>
      </c>
      <c r="O8444" s="7">
        <v>142.66539460489699</v>
      </c>
      <c r="P8444" s="7">
        <v>112.261945729609</v>
      </c>
      <c r="Q8444" s="7">
        <v>102.553225767927</v>
      </c>
    </row>
    <row r="8445" spans="1:17">
      <c r="A8445" s="6">
        <v>2016</v>
      </c>
      <c r="B8445" s="6" t="s">
        <v>2005</v>
      </c>
      <c r="C8445" s="6">
        <v>430681</v>
      </c>
      <c r="D8445">
        <f t="shared" si="262"/>
        <v>43</v>
      </c>
      <c r="E8445" t="str">
        <f>VLOOKUP(D8445,'Regionalism Code'!B:C,2,FALSE)</f>
        <v>湖南省</v>
      </c>
      <c r="F8445">
        <f t="shared" si="263"/>
        <v>4306</v>
      </c>
      <c r="G8445" t="str">
        <f>IF(F8445&gt;10000,"省直辖县市",VLOOKUP(F8445,'Regionalism Code'!H:I,2,FALSE))</f>
        <v>岳阳市</v>
      </c>
      <c r="H8445" s="7">
        <v>90.110014400670494</v>
      </c>
      <c r="I8445" s="7">
        <v>88.636764318277699</v>
      </c>
      <c r="J8445" s="7">
        <v>98.191376125884204</v>
      </c>
      <c r="K8445" s="7">
        <v>61.634847245226602</v>
      </c>
      <c r="L8445" s="7">
        <v>81.296369199464607</v>
      </c>
      <c r="M8445" s="7">
        <v>77.731573525870601</v>
      </c>
      <c r="N8445" s="7">
        <v>108.21063948617</v>
      </c>
      <c r="O8445" s="7">
        <v>109.76108457097899</v>
      </c>
      <c r="P8445" s="7">
        <v>84.663547917387305</v>
      </c>
      <c r="Q8445" s="7">
        <v>80.295061513536396</v>
      </c>
    </row>
    <row r="8446" spans="1:17">
      <c r="A8446" s="6">
        <v>2017</v>
      </c>
      <c r="B8446" s="6" t="s">
        <v>2005</v>
      </c>
      <c r="C8446" s="6">
        <v>430681</v>
      </c>
      <c r="D8446">
        <f t="shared" si="262"/>
        <v>43</v>
      </c>
      <c r="E8446" t="str">
        <f>VLOOKUP(D8446,'Regionalism Code'!B:C,2,FALSE)</f>
        <v>湖南省</v>
      </c>
      <c r="F8446">
        <f t="shared" si="263"/>
        <v>4306</v>
      </c>
      <c r="G8446" t="str">
        <f>IF(F8446&gt;10000,"省直辖县市",VLOOKUP(F8446,'Regionalism Code'!H:I,2,FALSE))</f>
        <v>岳阳市</v>
      </c>
      <c r="H8446" s="7">
        <v>104.278386877725</v>
      </c>
      <c r="I8446" s="7">
        <v>89.7477494210586</v>
      </c>
      <c r="J8446" s="7">
        <v>130.596503254407</v>
      </c>
      <c r="K8446" s="7">
        <v>65.585396328134394</v>
      </c>
      <c r="L8446" s="7">
        <v>107.42371129451701</v>
      </c>
      <c r="M8446" s="7">
        <v>88.554948429480604</v>
      </c>
      <c r="N8446" s="7">
        <v>143.48801782754501</v>
      </c>
      <c r="O8446" s="7">
        <v>146.504595426782</v>
      </c>
      <c r="P8446" s="7">
        <v>129.23575105417501</v>
      </c>
      <c r="Q8446" s="7">
        <v>104.44049814097799</v>
      </c>
    </row>
    <row r="8447" spans="1:17">
      <c r="A8447" s="6">
        <v>2018</v>
      </c>
      <c r="B8447" s="6" t="s">
        <v>2005</v>
      </c>
      <c r="C8447" s="6">
        <v>430681</v>
      </c>
      <c r="D8447">
        <f t="shared" si="262"/>
        <v>43</v>
      </c>
      <c r="E8447" t="str">
        <f>VLOOKUP(D8447,'Regionalism Code'!B:C,2,FALSE)</f>
        <v>湖南省</v>
      </c>
      <c r="F8447">
        <f t="shared" si="263"/>
        <v>4306</v>
      </c>
      <c r="G8447" t="str">
        <f>IF(F8447&gt;10000,"省直辖县市",VLOOKUP(F8447,'Regionalism Code'!H:I,2,FALSE))</f>
        <v>岳阳市</v>
      </c>
      <c r="H8447" s="7">
        <v>103.060002024753</v>
      </c>
      <c r="I8447" s="7">
        <v>87.957333162071194</v>
      </c>
      <c r="J8447" s="7">
        <v>126.251700312217</v>
      </c>
      <c r="K8447" s="7">
        <v>70.841997920605394</v>
      </c>
      <c r="L8447" s="7">
        <v>110.00173122681301</v>
      </c>
      <c r="M8447" s="7">
        <v>77.893282919756004</v>
      </c>
      <c r="N8447" s="7">
        <v>134.312973777591</v>
      </c>
      <c r="O8447" s="7">
        <v>145.00728403769801</v>
      </c>
      <c r="P8447" s="7">
        <v>115.045222071586</v>
      </c>
      <c r="Q8447" s="7">
        <v>110.79207289469799</v>
      </c>
    </row>
    <row r="8448" spans="1:17">
      <c r="A8448" s="6">
        <v>2016</v>
      </c>
      <c r="B8448" s="6" t="s">
        <v>2006</v>
      </c>
      <c r="C8448" s="6">
        <v>430682</v>
      </c>
      <c r="D8448">
        <f t="shared" si="262"/>
        <v>43</v>
      </c>
      <c r="E8448" t="str">
        <f>VLOOKUP(D8448,'Regionalism Code'!B:C,2,FALSE)</f>
        <v>湖南省</v>
      </c>
      <c r="F8448">
        <f t="shared" si="263"/>
        <v>4306</v>
      </c>
      <c r="G8448" t="str">
        <f>IF(F8448&gt;10000,"省直辖县市",VLOOKUP(F8448,'Regionalism Code'!H:I,2,FALSE))</f>
        <v>岳阳市</v>
      </c>
      <c r="H8448" s="7">
        <v>85.110812822737401</v>
      </c>
      <c r="I8448" s="7">
        <v>87.681624583567</v>
      </c>
      <c r="J8448" s="7">
        <v>99.528025318819999</v>
      </c>
      <c r="K8448" s="7">
        <v>73.713831612967297</v>
      </c>
      <c r="L8448" s="7">
        <v>73.954024505269601</v>
      </c>
      <c r="M8448" s="7">
        <v>80.293366301418502</v>
      </c>
      <c r="N8448" s="7">
        <v>106.08330771691401</v>
      </c>
      <c r="O8448" s="7">
        <v>114.378276485602</v>
      </c>
      <c r="P8448" s="7">
        <v>90.563509588866907</v>
      </c>
      <c r="Q8448" s="7">
        <v>50.428888645955197</v>
      </c>
    </row>
    <row r="8449" spans="1:17">
      <c r="A8449" s="6">
        <v>2017</v>
      </c>
      <c r="B8449" s="6" t="s">
        <v>2006</v>
      </c>
      <c r="C8449" s="6">
        <v>430682</v>
      </c>
      <c r="D8449">
        <f t="shared" si="262"/>
        <v>43</v>
      </c>
      <c r="E8449" t="str">
        <f>VLOOKUP(D8449,'Regionalism Code'!B:C,2,FALSE)</f>
        <v>湖南省</v>
      </c>
      <c r="F8449">
        <f t="shared" si="263"/>
        <v>4306</v>
      </c>
      <c r="G8449" t="str">
        <f>IF(F8449&gt;10000,"省直辖县市",VLOOKUP(F8449,'Regionalism Code'!H:I,2,FALSE))</f>
        <v>岳阳市</v>
      </c>
      <c r="H8449" s="7">
        <v>100.796251520398</v>
      </c>
      <c r="I8449" s="7">
        <v>88.283796953867196</v>
      </c>
      <c r="J8449" s="7">
        <v>132.41831816627001</v>
      </c>
      <c r="K8449" s="7">
        <v>76.989649935030798</v>
      </c>
      <c r="L8449" s="7">
        <v>105.607167621524</v>
      </c>
      <c r="M8449" s="7">
        <v>88.276408401131604</v>
      </c>
      <c r="N8449" s="7">
        <v>147.99133039538</v>
      </c>
      <c r="O8449" s="7">
        <v>147.96416255710699</v>
      </c>
      <c r="P8449" s="7">
        <v>128.79269251864901</v>
      </c>
      <c r="Q8449" s="7">
        <v>84.656027924769703</v>
      </c>
    </row>
    <row r="8450" spans="1:17">
      <c r="A8450" s="6">
        <v>2018</v>
      </c>
      <c r="B8450" s="6" t="s">
        <v>2006</v>
      </c>
      <c r="C8450" s="6">
        <v>430682</v>
      </c>
      <c r="D8450">
        <f t="shared" ref="D8450:D8513" si="264">INT(C8450/10000)</f>
        <v>43</v>
      </c>
      <c r="E8450" t="str">
        <f>VLOOKUP(D8450,'Regionalism Code'!B:C,2,FALSE)</f>
        <v>湖南省</v>
      </c>
      <c r="F8450">
        <f t="shared" ref="F8450:F8513" si="265">IF(OR(D8450=11,D8450=12,D8450=31,D8450=50),D8450*100,IF(MID(C8450,3,1)="9",C8450,INT(C8450/100)))</f>
        <v>4306</v>
      </c>
      <c r="G8450" t="str">
        <f>IF(F8450&gt;10000,"省直辖县市",VLOOKUP(F8450,'Regionalism Code'!H:I,2,FALSE))</f>
        <v>岳阳市</v>
      </c>
      <c r="H8450" s="7">
        <v>101.490322766322</v>
      </c>
      <c r="I8450" s="7">
        <v>86.327262658968493</v>
      </c>
      <c r="J8450" s="7">
        <v>126.728754446983</v>
      </c>
      <c r="K8450" s="7">
        <v>83.893038834531893</v>
      </c>
      <c r="L8450" s="7">
        <v>123.340979447237</v>
      </c>
      <c r="M8450" s="7">
        <v>76.927741325617802</v>
      </c>
      <c r="N8450" s="7">
        <v>131.91890045756301</v>
      </c>
      <c r="O8450" s="7">
        <v>141.10971482141599</v>
      </c>
      <c r="P8450" s="7">
        <v>114.467067214442</v>
      </c>
      <c r="Q8450" s="7">
        <v>105.702469969039</v>
      </c>
    </row>
    <row r="8451" spans="1:17">
      <c r="A8451" s="6">
        <v>2016</v>
      </c>
      <c r="B8451" s="6" t="s">
        <v>2007</v>
      </c>
      <c r="C8451" s="6">
        <v>430702</v>
      </c>
      <c r="D8451">
        <f t="shared" si="264"/>
        <v>43</v>
      </c>
      <c r="E8451" t="str">
        <f>VLOOKUP(D8451,'Regionalism Code'!B:C,2,FALSE)</f>
        <v>湖南省</v>
      </c>
      <c r="F8451">
        <f t="shared" si="265"/>
        <v>4307</v>
      </c>
      <c r="G8451" t="str">
        <f>IF(F8451&gt;10000,"省直辖县市",VLOOKUP(F8451,'Regionalism Code'!H:I,2,FALSE))</f>
        <v>常德市</v>
      </c>
      <c r="H8451" s="7">
        <v>96.401892836467695</v>
      </c>
      <c r="I8451" s="7">
        <v>97.982048574905406</v>
      </c>
      <c r="J8451" s="7">
        <v>105.20540421925401</v>
      </c>
      <c r="K8451" s="7">
        <v>74.854979941950802</v>
      </c>
      <c r="L8451" s="7">
        <v>90.5034386858989</v>
      </c>
      <c r="M8451" s="7">
        <v>86.1223081197802</v>
      </c>
      <c r="N8451" s="7">
        <v>114.80887577863299</v>
      </c>
      <c r="O8451" s="7">
        <v>115.57475037707199</v>
      </c>
      <c r="P8451" s="7">
        <v>90.281059197152203</v>
      </c>
      <c r="Q8451" s="7">
        <v>75.192771802797793</v>
      </c>
    </row>
    <row r="8452" spans="1:17">
      <c r="A8452" s="6">
        <v>2017</v>
      </c>
      <c r="B8452" s="6" t="s">
        <v>2007</v>
      </c>
      <c r="C8452" s="6">
        <v>430702</v>
      </c>
      <c r="D8452">
        <f t="shared" si="264"/>
        <v>43</v>
      </c>
      <c r="E8452" t="str">
        <f>VLOOKUP(D8452,'Regionalism Code'!B:C,2,FALSE)</f>
        <v>湖南省</v>
      </c>
      <c r="F8452">
        <f t="shared" si="265"/>
        <v>4307</v>
      </c>
      <c r="G8452" t="str">
        <f>IF(F8452&gt;10000,"省直辖县市",VLOOKUP(F8452,'Regionalism Code'!H:I,2,FALSE))</f>
        <v>常德市</v>
      </c>
      <c r="H8452" s="7">
        <v>113.332199238396</v>
      </c>
      <c r="I8452" s="7">
        <v>99.400317021800802</v>
      </c>
      <c r="J8452" s="7">
        <v>142.64753039443701</v>
      </c>
      <c r="K8452" s="7">
        <v>80.087021232000495</v>
      </c>
      <c r="L8452" s="7">
        <v>113.345009068594</v>
      </c>
      <c r="M8452" s="7">
        <v>94.712673287166595</v>
      </c>
      <c r="N8452" s="7">
        <v>162.131952727385</v>
      </c>
      <c r="O8452" s="7">
        <v>153.51398929422999</v>
      </c>
      <c r="P8452" s="7">
        <v>156.476454564638</v>
      </c>
      <c r="Q8452" s="7">
        <v>106.071371584446</v>
      </c>
    </row>
    <row r="8453" spans="1:17">
      <c r="A8453" s="6">
        <v>2018</v>
      </c>
      <c r="B8453" s="6" t="s">
        <v>2007</v>
      </c>
      <c r="C8453" s="6">
        <v>430702</v>
      </c>
      <c r="D8453">
        <f t="shared" si="264"/>
        <v>43</v>
      </c>
      <c r="E8453" t="str">
        <f>VLOOKUP(D8453,'Regionalism Code'!B:C,2,FALSE)</f>
        <v>湖南省</v>
      </c>
      <c r="F8453">
        <f t="shared" si="265"/>
        <v>4307</v>
      </c>
      <c r="G8453" t="str">
        <f>IF(F8453&gt;10000,"省直辖县市",VLOOKUP(F8453,'Regionalism Code'!H:I,2,FALSE))</f>
        <v>常德市</v>
      </c>
      <c r="H8453" s="7">
        <v>114.850120946347</v>
      </c>
      <c r="I8453" s="7">
        <v>98.786467715258794</v>
      </c>
      <c r="J8453" s="7">
        <v>145.07104615061399</v>
      </c>
      <c r="K8453" s="7">
        <v>86.086752399276904</v>
      </c>
      <c r="L8453" s="7">
        <v>143.780143961346</v>
      </c>
      <c r="M8453" s="7">
        <v>83.027700395681805</v>
      </c>
      <c r="N8453" s="7">
        <v>156.918621740319</v>
      </c>
      <c r="O8453" s="7">
        <v>159.931613120126</v>
      </c>
      <c r="P8453" s="7">
        <v>125.76157448547499</v>
      </c>
      <c r="Q8453" s="7">
        <v>112.982849330741</v>
      </c>
    </row>
    <row r="8454" spans="1:17">
      <c r="A8454" s="6">
        <v>2016</v>
      </c>
      <c r="B8454" s="6" t="s">
        <v>2008</v>
      </c>
      <c r="C8454" s="6">
        <v>430703</v>
      </c>
      <c r="D8454">
        <f t="shared" si="264"/>
        <v>43</v>
      </c>
      <c r="E8454" t="str">
        <f>VLOOKUP(D8454,'Regionalism Code'!B:C,2,FALSE)</f>
        <v>湖南省</v>
      </c>
      <c r="F8454">
        <f t="shared" si="265"/>
        <v>4307</v>
      </c>
      <c r="G8454" t="str">
        <f>IF(F8454&gt;10000,"省直辖县市",VLOOKUP(F8454,'Regionalism Code'!H:I,2,FALSE))</f>
        <v>常德市</v>
      </c>
      <c r="H8454" s="7">
        <v>83.938296264063197</v>
      </c>
      <c r="I8454" s="7">
        <v>85.324557377275397</v>
      </c>
      <c r="J8454" s="7">
        <v>88.227394611638005</v>
      </c>
      <c r="K8454" s="7">
        <v>54.439027569390603</v>
      </c>
      <c r="L8454" s="7">
        <v>66.455025738254193</v>
      </c>
      <c r="M8454" s="7">
        <v>69.605250147915299</v>
      </c>
      <c r="N8454" s="7">
        <v>103.757126156609</v>
      </c>
      <c r="O8454" s="7">
        <v>95.874946029048104</v>
      </c>
      <c r="P8454" s="7">
        <v>81.281995541875801</v>
      </c>
      <c r="Q8454" s="7">
        <v>71.5720520979051</v>
      </c>
    </row>
    <row r="8455" spans="1:17">
      <c r="A8455" s="6">
        <v>2017</v>
      </c>
      <c r="B8455" s="6" t="s">
        <v>2008</v>
      </c>
      <c r="C8455" s="6">
        <v>430703</v>
      </c>
      <c r="D8455">
        <f t="shared" si="264"/>
        <v>43</v>
      </c>
      <c r="E8455" t="str">
        <f>VLOOKUP(D8455,'Regionalism Code'!B:C,2,FALSE)</f>
        <v>湖南省</v>
      </c>
      <c r="F8455">
        <f t="shared" si="265"/>
        <v>4307</v>
      </c>
      <c r="G8455" t="str">
        <f>IF(F8455&gt;10000,"省直辖县市",VLOOKUP(F8455,'Regionalism Code'!H:I,2,FALSE))</f>
        <v>常德市</v>
      </c>
      <c r="H8455" s="7">
        <v>102.148213658912</v>
      </c>
      <c r="I8455" s="7">
        <v>88.593242874914395</v>
      </c>
      <c r="J8455" s="7">
        <v>127.66722466545301</v>
      </c>
      <c r="K8455" s="7">
        <v>65.179162215854504</v>
      </c>
      <c r="L8455" s="7">
        <v>98.809534722977006</v>
      </c>
      <c r="M8455" s="7">
        <v>84.094848968509694</v>
      </c>
      <c r="N8455" s="7">
        <v>145.045906487232</v>
      </c>
      <c r="O8455" s="7">
        <v>139.50966264534301</v>
      </c>
      <c r="P8455" s="7">
        <v>139.510893970398</v>
      </c>
      <c r="Q8455" s="7">
        <v>100.54066108509799</v>
      </c>
    </row>
    <row r="8456" spans="1:17">
      <c r="A8456" s="6">
        <v>2018</v>
      </c>
      <c r="B8456" s="6" t="s">
        <v>2008</v>
      </c>
      <c r="C8456" s="6">
        <v>430703</v>
      </c>
      <c r="D8456">
        <f t="shared" si="264"/>
        <v>43</v>
      </c>
      <c r="E8456" t="str">
        <f>VLOOKUP(D8456,'Regionalism Code'!B:C,2,FALSE)</f>
        <v>湖南省</v>
      </c>
      <c r="F8456">
        <f t="shared" si="265"/>
        <v>4307</v>
      </c>
      <c r="G8456" t="str">
        <f>IF(F8456&gt;10000,"省直辖县市",VLOOKUP(F8456,'Regionalism Code'!H:I,2,FALSE))</f>
        <v>常德市</v>
      </c>
      <c r="H8456" s="7">
        <v>103.160275673719</v>
      </c>
      <c r="I8456" s="7">
        <v>88.048857297881995</v>
      </c>
      <c r="J8456" s="7">
        <v>126.08079918669</v>
      </c>
      <c r="K8456" s="7">
        <v>68.677027750234501</v>
      </c>
      <c r="L8456" s="7">
        <v>122.57085288314001</v>
      </c>
      <c r="M8456" s="7">
        <v>72.342084639437303</v>
      </c>
      <c r="N8456" s="7">
        <v>135.383948052753</v>
      </c>
      <c r="O8456" s="7">
        <v>138.904048007245</v>
      </c>
      <c r="P8456" s="7">
        <v>118.40388162159699</v>
      </c>
      <c r="Q8456" s="7">
        <v>111.41401089664301</v>
      </c>
    </row>
    <row r="8457" spans="1:17">
      <c r="A8457" s="6">
        <v>2016</v>
      </c>
      <c r="B8457" s="6" t="s">
        <v>2009</v>
      </c>
      <c r="C8457" s="6">
        <v>430721</v>
      </c>
      <c r="D8457">
        <f t="shared" si="264"/>
        <v>43</v>
      </c>
      <c r="E8457" t="str">
        <f>VLOOKUP(D8457,'Regionalism Code'!B:C,2,FALSE)</f>
        <v>湖南省</v>
      </c>
      <c r="F8457">
        <f t="shared" si="265"/>
        <v>4307</v>
      </c>
      <c r="G8457" t="str">
        <f>IF(F8457&gt;10000,"省直辖县市",VLOOKUP(F8457,'Regionalism Code'!H:I,2,FALSE))</f>
        <v>常德市</v>
      </c>
      <c r="H8457" s="7">
        <v>88.693390187595099</v>
      </c>
      <c r="I8457" s="7">
        <v>84.497062140105697</v>
      </c>
      <c r="J8457" s="7">
        <v>97.771084106658094</v>
      </c>
      <c r="K8457" s="7">
        <v>63.150848166139397</v>
      </c>
      <c r="L8457" s="7">
        <v>81.6912103954364</v>
      </c>
      <c r="M8457" s="7">
        <v>78.647129590202198</v>
      </c>
      <c r="N8457" s="7">
        <v>110.778496238025</v>
      </c>
      <c r="O8457" s="7">
        <v>105.75994672223</v>
      </c>
      <c r="P8457" s="7">
        <v>87.451816254232</v>
      </c>
      <c r="Q8457" s="7">
        <v>86.059413473622996</v>
      </c>
    </row>
    <row r="8458" spans="1:17">
      <c r="A8458" s="6">
        <v>2017</v>
      </c>
      <c r="B8458" s="6" t="s">
        <v>2009</v>
      </c>
      <c r="C8458" s="6">
        <v>430721</v>
      </c>
      <c r="D8458">
        <f t="shared" si="264"/>
        <v>43</v>
      </c>
      <c r="E8458" t="str">
        <f>VLOOKUP(D8458,'Regionalism Code'!B:C,2,FALSE)</f>
        <v>湖南省</v>
      </c>
      <c r="F8458">
        <f t="shared" si="265"/>
        <v>4307</v>
      </c>
      <c r="G8458" t="str">
        <f>IF(F8458&gt;10000,"省直辖县市",VLOOKUP(F8458,'Regionalism Code'!H:I,2,FALSE))</f>
        <v>常德市</v>
      </c>
      <c r="H8458" s="7">
        <v>101.526428175136</v>
      </c>
      <c r="I8458" s="7">
        <v>84.909291851903902</v>
      </c>
      <c r="J8458" s="7">
        <v>129.96221634985301</v>
      </c>
      <c r="K8458" s="7">
        <v>62.907537309402201</v>
      </c>
      <c r="L8458" s="7">
        <v>104.467812993309</v>
      </c>
      <c r="M8458" s="7">
        <v>92.061798929241306</v>
      </c>
      <c r="N8458" s="7">
        <v>153.23530306160399</v>
      </c>
      <c r="O8458" s="7">
        <v>138.68251321071801</v>
      </c>
      <c r="P8458" s="7">
        <v>132.004277382921</v>
      </c>
      <c r="Q8458" s="7">
        <v>104.729809274739</v>
      </c>
    </row>
    <row r="8459" spans="1:17">
      <c r="A8459" s="6">
        <v>2018</v>
      </c>
      <c r="B8459" s="6" t="s">
        <v>2009</v>
      </c>
      <c r="C8459" s="6">
        <v>430721</v>
      </c>
      <c r="D8459">
        <f t="shared" si="264"/>
        <v>43</v>
      </c>
      <c r="E8459" t="str">
        <f>VLOOKUP(D8459,'Regionalism Code'!B:C,2,FALSE)</f>
        <v>湖南省</v>
      </c>
      <c r="F8459">
        <f t="shared" si="265"/>
        <v>4307</v>
      </c>
      <c r="G8459" t="str">
        <f>IF(F8459&gt;10000,"省直辖县市",VLOOKUP(F8459,'Regionalism Code'!H:I,2,FALSE))</f>
        <v>常德市</v>
      </c>
      <c r="H8459" s="7">
        <v>99.273843691493198</v>
      </c>
      <c r="I8459" s="7">
        <v>83.524742889045399</v>
      </c>
      <c r="J8459" s="7">
        <v>123.869233135315</v>
      </c>
      <c r="K8459" s="7">
        <v>62.127236831353201</v>
      </c>
      <c r="L8459" s="7">
        <v>106.359402441082</v>
      </c>
      <c r="M8459" s="7">
        <v>75.869597583040303</v>
      </c>
      <c r="N8459" s="7">
        <v>145.585867205526</v>
      </c>
      <c r="O8459" s="7">
        <v>133.898974605993</v>
      </c>
      <c r="P8459" s="7">
        <v>116.3143061991</v>
      </c>
      <c r="Q8459" s="7">
        <v>106.58946095503801</v>
      </c>
    </row>
    <row r="8460" spans="1:17">
      <c r="A8460" s="6">
        <v>2016</v>
      </c>
      <c r="B8460" s="6" t="s">
        <v>2010</v>
      </c>
      <c r="C8460" s="6">
        <v>430722</v>
      </c>
      <c r="D8460">
        <f t="shared" si="264"/>
        <v>43</v>
      </c>
      <c r="E8460" t="str">
        <f>VLOOKUP(D8460,'Regionalism Code'!B:C,2,FALSE)</f>
        <v>湖南省</v>
      </c>
      <c r="F8460">
        <f t="shared" si="265"/>
        <v>4307</v>
      </c>
      <c r="G8460" t="str">
        <f>IF(F8460&gt;10000,"省直辖县市",VLOOKUP(F8460,'Regionalism Code'!H:I,2,FALSE))</f>
        <v>常德市</v>
      </c>
      <c r="H8460" s="7">
        <v>87.286164303953598</v>
      </c>
      <c r="I8460" s="7">
        <v>86.886891050993796</v>
      </c>
      <c r="J8460" s="7">
        <v>94.207959036654898</v>
      </c>
      <c r="K8460" s="7">
        <v>58.759191942489302</v>
      </c>
      <c r="L8460" s="7">
        <v>78.705761719608901</v>
      </c>
      <c r="M8460" s="7">
        <v>75.116189870609901</v>
      </c>
      <c r="N8460" s="7">
        <v>104.94008808978801</v>
      </c>
      <c r="O8460" s="7">
        <v>103.693474240848</v>
      </c>
      <c r="P8460" s="7">
        <v>83.277018131416696</v>
      </c>
      <c r="Q8460" s="7">
        <v>76.031902511331495</v>
      </c>
    </row>
    <row r="8461" spans="1:17">
      <c r="A8461" s="6">
        <v>2017</v>
      </c>
      <c r="B8461" s="6" t="s">
        <v>2010</v>
      </c>
      <c r="C8461" s="6">
        <v>430722</v>
      </c>
      <c r="D8461">
        <f t="shared" si="264"/>
        <v>43</v>
      </c>
      <c r="E8461" t="str">
        <f>VLOOKUP(D8461,'Regionalism Code'!B:C,2,FALSE)</f>
        <v>湖南省</v>
      </c>
      <c r="F8461">
        <f t="shared" si="265"/>
        <v>4307</v>
      </c>
      <c r="G8461" t="str">
        <f>IF(F8461&gt;10000,"省直辖县市",VLOOKUP(F8461,'Regionalism Code'!H:I,2,FALSE))</f>
        <v>常德市</v>
      </c>
      <c r="H8461" s="7">
        <v>101.40736913185</v>
      </c>
      <c r="I8461" s="7">
        <v>87.562972409681393</v>
      </c>
      <c r="J8461" s="7">
        <v>125.46351050177999</v>
      </c>
      <c r="K8461" s="7">
        <v>62.902067569232699</v>
      </c>
      <c r="L8461" s="7">
        <v>103.03291598369699</v>
      </c>
      <c r="M8461" s="7">
        <v>89.760868157515304</v>
      </c>
      <c r="N8461" s="7">
        <v>139.845564669211</v>
      </c>
      <c r="O8461" s="7">
        <v>137.58539044448199</v>
      </c>
      <c r="P8461" s="7">
        <v>128.52986381224801</v>
      </c>
      <c r="Q8461" s="7">
        <v>103.41371626026501</v>
      </c>
    </row>
    <row r="8462" spans="1:17">
      <c r="A8462" s="6">
        <v>2018</v>
      </c>
      <c r="B8462" s="6" t="s">
        <v>2010</v>
      </c>
      <c r="C8462" s="6">
        <v>430722</v>
      </c>
      <c r="D8462">
        <f t="shared" si="264"/>
        <v>43</v>
      </c>
      <c r="E8462" t="str">
        <f>VLOOKUP(D8462,'Regionalism Code'!B:C,2,FALSE)</f>
        <v>湖南省</v>
      </c>
      <c r="F8462">
        <f t="shared" si="265"/>
        <v>4307</v>
      </c>
      <c r="G8462" t="str">
        <f>IF(F8462&gt;10000,"省直辖县市",VLOOKUP(F8462,'Regionalism Code'!H:I,2,FALSE))</f>
        <v>常德市</v>
      </c>
      <c r="H8462" s="7">
        <v>100.69844777010501</v>
      </c>
      <c r="I8462" s="7">
        <v>85.608797537395603</v>
      </c>
      <c r="J8462" s="7">
        <v>120.46711544877201</v>
      </c>
      <c r="K8462" s="7">
        <v>66.970364126238707</v>
      </c>
      <c r="L8462" s="7">
        <v>103.31811225203499</v>
      </c>
      <c r="M8462" s="7">
        <v>76.208757829643204</v>
      </c>
      <c r="N8462" s="7">
        <v>132.11351489222801</v>
      </c>
      <c r="O8462" s="7">
        <v>134.85279716066299</v>
      </c>
      <c r="P8462" s="7">
        <v>114.95076667232</v>
      </c>
      <c r="Q8462" s="7">
        <v>114.607575127179</v>
      </c>
    </row>
    <row r="8463" spans="1:17">
      <c r="A8463" s="6">
        <v>2016</v>
      </c>
      <c r="B8463" s="6" t="s">
        <v>2011</v>
      </c>
      <c r="C8463" s="6">
        <v>430723</v>
      </c>
      <c r="D8463">
        <f t="shared" si="264"/>
        <v>43</v>
      </c>
      <c r="E8463" t="str">
        <f>VLOOKUP(D8463,'Regionalism Code'!B:C,2,FALSE)</f>
        <v>湖南省</v>
      </c>
      <c r="F8463">
        <f t="shared" si="265"/>
        <v>4307</v>
      </c>
      <c r="G8463" t="str">
        <f>IF(F8463&gt;10000,"省直辖县市",VLOOKUP(F8463,'Regionalism Code'!H:I,2,FALSE))</f>
        <v>常德市</v>
      </c>
      <c r="H8463" s="7">
        <v>87.0804176989528</v>
      </c>
      <c r="I8463" s="7">
        <v>86.874464839563402</v>
      </c>
      <c r="J8463" s="7">
        <v>94.538548686945902</v>
      </c>
      <c r="K8463" s="7">
        <v>54.949243971895598</v>
      </c>
      <c r="L8463" s="7">
        <v>68.759004740709997</v>
      </c>
      <c r="M8463" s="7">
        <v>73.928664261288404</v>
      </c>
      <c r="N8463" s="7">
        <v>117.21221576556199</v>
      </c>
      <c r="O8463" s="7">
        <v>102.19008093676</v>
      </c>
      <c r="P8463" s="7">
        <v>79.890244169317995</v>
      </c>
      <c r="Q8463" s="7">
        <v>74.213194889245699</v>
      </c>
    </row>
    <row r="8464" spans="1:17">
      <c r="A8464" s="6">
        <v>2017</v>
      </c>
      <c r="B8464" s="6" t="s">
        <v>2011</v>
      </c>
      <c r="C8464" s="6">
        <v>430723</v>
      </c>
      <c r="D8464">
        <f t="shared" si="264"/>
        <v>43</v>
      </c>
      <c r="E8464" t="str">
        <f>VLOOKUP(D8464,'Regionalism Code'!B:C,2,FALSE)</f>
        <v>湖南省</v>
      </c>
      <c r="F8464">
        <f t="shared" si="265"/>
        <v>4307</v>
      </c>
      <c r="G8464" t="str">
        <f>IF(F8464&gt;10000,"省直辖县市",VLOOKUP(F8464,'Regionalism Code'!H:I,2,FALSE))</f>
        <v>常德市</v>
      </c>
      <c r="H8464" s="7">
        <v>102.38082235391001</v>
      </c>
      <c r="I8464" s="7">
        <v>88.087221326531306</v>
      </c>
      <c r="J8464" s="7">
        <v>128.61060108143701</v>
      </c>
      <c r="K8464" s="7">
        <v>59.969369756132302</v>
      </c>
      <c r="L8464" s="7">
        <v>95.566688692977095</v>
      </c>
      <c r="M8464" s="7">
        <v>84.684270426150704</v>
      </c>
      <c r="N8464" s="7">
        <v>156.077327628766</v>
      </c>
      <c r="O8464" s="7">
        <v>139.60811782783</v>
      </c>
      <c r="P8464" s="7">
        <v>128.045225747399</v>
      </c>
      <c r="Q8464" s="7">
        <v>101.920650818483</v>
      </c>
    </row>
    <row r="8465" spans="1:17">
      <c r="A8465" s="6">
        <v>2018</v>
      </c>
      <c r="B8465" s="6" t="s">
        <v>2011</v>
      </c>
      <c r="C8465" s="6">
        <v>430723</v>
      </c>
      <c r="D8465">
        <f t="shared" si="264"/>
        <v>43</v>
      </c>
      <c r="E8465" t="str">
        <f>VLOOKUP(D8465,'Regionalism Code'!B:C,2,FALSE)</f>
        <v>湖南省</v>
      </c>
      <c r="F8465">
        <f t="shared" si="265"/>
        <v>4307</v>
      </c>
      <c r="G8465" t="str">
        <f>IF(F8465&gt;10000,"省直辖县市",VLOOKUP(F8465,'Regionalism Code'!H:I,2,FALSE))</f>
        <v>常德市</v>
      </c>
      <c r="H8465" s="7">
        <v>101.38286778393</v>
      </c>
      <c r="I8465" s="7">
        <v>86.499337328811194</v>
      </c>
      <c r="J8465" s="7">
        <v>124.65267860393</v>
      </c>
      <c r="K8465" s="7">
        <v>66.303971513451899</v>
      </c>
      <c r="L8465" s="7">
        <v>98.165293175649197</v>
      </c>
      <c r="M8465" s="7">
        <v>75.348087703102806</v>
      </c>
      <c r="N8465" s="7">
        <v>147.58693621329601</v>
      </c>
      <c r="O8465" s="7">
        <v>137.799064039803</v>
      </c>
      <c r="P8465" s="7">
        <v>115.845426774293</v>
      </c>
      <c r="Q8465" s="7">
        <v>108.249301980829</v>
      </c>
    </row>
    <row r="8466" spans="1:17">
      <c r="A8466" s="6">
        <v>2016</v>
      </c>
      <c r="B8466" s="6" t="s">
        <v>2012</v>
      </c>
      <c r="C8466" s="6">
        <v>430724</v>
      </c>
      <c r="D8466">
        <f t="shared" si="264"/>
        <v>43</v>
      </c>
      <c r="E8466" t="str">
        <f>VLOOKUP(D8466,'Regionalism Code'!B:C,2,FALSE)</f>
        <v>湖南省</v>
      </c>
      <c r="F8466">
        <f t="shared" si="265"/>
        <v>4307</v>
      </c>
      <c r="G8466" t="str">
        <f>IF(F8466&gt;10000,"省直辖县市",VLOOKUP(F8466,'Regionalism Code'!H:I,2,FALSE))</f>
        <v>常德市</v>
      </c>
      <c r="H8466" s="7">
        <v>86.715084978230493</v>
      </c>
      <c r="I8466" s="7">
        <v>86.610342907796493</v>
      </c>
      <c r="J8466" s="7">
        <v>96.3308430292645</v>
      </c>
      <c r="K8466" s="7">
        <v>55.938482600998398</v>
      </c>
      <c r="L8466" s="7">
        <v>74.453389927298005</v>
      </c>
      <c r="M8466" s="7">
        <v>72.654229780627304</v>
      </c>
      <c r="N8466" s="7">
        <v>115.94085853615201</v>
      </c>
      <c r="O8466" s="7">
        <v>105.181616966192</v>
      </c>
      <c r="P8466" s="7">
        <v>80.853906940791106</v>
      </c>
      <c r="Q8466" s="7">
        <v>69.592893744854194</v>
      </c>
    </row>
    <row r="8467" spans="1:17">
      <c r="A8467" s="6">
        <v>2017</v>
      </c>
      <c r="B8467" s="6" t="s">
        <v>2012</v>
      </c>
      <c r="C8467" s="6">
        <v>430724</v>
      </c>
      <c r="D8467">
        <f t="shared" si="264"/>
        <v>43</v>
      </c>
      <c r="E8467" t="str">
        <f>VLOOKUP(D8467,'Regionalism Code'!B:C,2,FALSE)</f>
        <v>湖南省</v>
      </c>
      <c r="F8467">
        <f t="shared" si="265"/>
        <v>4307</v>
      </c>
      <c r="G8467" t="str">
        <f>IF(F8467&gt;10000,"省直辖县市",VLOOKUP(F8467,'Regionalism Code'!H:I,2,FALSE))</f>
        <v>常德市</v>
      </c>
      <c r="H8467" s="7">
        <v>100.710648876721</v>
      </c>
      <c r="I8467" s="7">
        <v>87.125327942972504</v>
      </c>
      <c r="J8467" s="7">
        <v>124.79553847396301</v>
      </c>
      <c r="K8467" s="7">
        <v>53.898772307339797</v>
      </c>
      <c r="L8467" s="7">
        <v>97.214905806058795</v>
      </c>
      <c r="M8467" s="7">
        <v>79.177333292764303</v>
      </c>
      <c r="N8467" s="7">
        <v>147.141499634447</v>
      </c>
      <c r="O8467" s="7">
        <v>136.87800264462999</v>
      </c>
      <c r="P8467" s="7">
        <v>126.220988759327</v>
      </c>
      <c r="Q8467" s="7">
        <v>101.809249542196</v>
      </c>
    </row>
    <row r="8468" spans="1:17">
      <c r="A8468" s="6">
        <v>2018</v>
      </c>
      <c r="B8468" s="6" t="s">
        <v>2012</v>
      </c>
      <c r="C8468" s="6">
        <v>430724</v>
      </c>
      <c r="D8468">
        <f t="shared" si="264"/>
        <v>43</v>
      </c>
      <c r="E8468" t="str">
        <f>VLOOKUP(D8468,'Regionalism Code'!B:C,2,FALSE)</f>
        <v>湖南省</v>
      </c>
      <c r="F8468">
        <f t="shared" si="265"/>
        <v>4307</v>
      </c>
      <c r="G8468" t="str">
        <f>IF(F8468&gt;10000,"省直辖县市",VLOOKUP(F8468,'Regionalism Code'!H:I,2,FALSE))</f>
        <v>常德市</v>
      </c>
      <c r="H8468" s="7">
        <v>99.890892862050094</v>
      </c>
      <c r="I8468" s="7">
        <v>85.789352305448404</v>
      </c>
      <c r="J8468" s="7">
        <v>121.164526958531</v>
      </c>
      <c r="K8468" s="7">
        <v>65.063178329320095</v>
      </c>
      <c r="L8468" s="7">
        <v>97.177560506797604</v>
      </c>
      <c r="M8468" s="7">
        <v>70.424893497219898</v>
      </c>
      <c r="N8468" s="7">
        <v>144.02401957056099</v>
      </c>
      <c r="O8468" s="7">
        <v>132.720079801803</v>
      </c>
      <c r="P8468" s="7">
        <v>114.582224362047</v>
      </c>
      <c r="Q8468" s="7">
        <v>107.802487693684</v>
      </c>
    </row>
    <row r="8469" spans="1:17">
      <c r="A8469" s="6">
        <v>2016</v>
      </c>
      <c r="B8469" s="6" t="s">
        <v>2013</v>
      </c>
      <c r="C8469" s="6">
        <v>430725</v>
      </c>
      <c r="D8469">
        <f t="shared" si="264"/>
        <v>43</v>
      </c>
      <c r="E8469" t="str">
        <f>VLOOKUP(D8469,'Regionalism Code'!B:C,2,FALSE)</f>
        <v>湖南省</v>
      </c>
      <c r="F8469">
        <f t="shared" si="265"/>
        <v>4307</v>
      </c>
      <c r="G8469" t="str">
        <f>IF(F8469&gt;10000,"省直辖县市",VLOOKUP(F8469,'Regionalism Code'!H:I,2,FALSE))</f>
        <v>常德市</v>
      </c>
      <c r="H8469" s="7">
        <v>88.223819337320705</v>
      </c>
      <c r="I8469" s="7">
        <v>86.459047070411899</v>
      </c>
      <c r="J8469" s="7">
        <v>95.787408309718998</v>
      </c>
      <c r="K8469" s="7">
        <v>55.391630360902802</v>
      </c>
      <c r="L8469" s="7">
        <v>76.9647475591795</v>
      </c>
      <c r="M8469" s="7">
        <v>71.385361428203595</v>
      </c>
      <c r="N8469" s="7">
        <v>110.711370754409</v>
      </c>
      <c r="O8469" s="7">
        <v>105.80172024122599</v>
      </c>
      <c r="P8469" s="7">
        <v>83.167175420816505</v>
      </c>
      <c r="Q8469" s="7">
        <v>80.312227242697105</v>
      </c>
    </row>
    <row r="8470" spans="1:17">
      <c r="A8470" s="6">
        <v>2017</v>
      </c>
      <c r="B8470" s="6" t="s">
        <v>2013</v>
      </c>
      <c r="C8470" s="6">
        <v>430725</v>
      </c>
      <c r="D8470">
        <f t="shared" si="264"/>
        <v>43</v>
      </c>
      <c r="E8470" t="str">
        <f>VLOOKUP(D8470,'Regionalism Code'!B:C,2,FALSE)</f>
        <v>湖南省</v>
      </c>
      <c r="F8470">
        <f t="shared" si="265"/>
        <v>4307</v>
      </c>
      <c r="G8470" t="str">
        <f>IF(F8470&gt;10000,"省直辖县市",VLOOKUP(F8470,'Regionalism Code'!H:I,2,FALSE))</f>
        <v>常德市</v>
      </c>
      <c r="H8470" s="7">
        <v>102.350853702148</v>
      </c>
      <c r="I8470" s="7">
        <v>87.639905958924103</v>
      </c>
      <c r="J8470" s="7">
        <v>128.70560049106601</v>
      </c>
      <c r="K8470" s="7">
        <v>59.095460072304</v>
      </c>
      <c r="L8470" s="7">
        <v>102.93946959339701</v>
      </c>
      <c r="M8470" s="7">
        <v>81.238799760975496</v>
      </c>
      <c r="N8470" s="7">
        <v>149.909352252563</v>
      </c>
      <c r="O8470" s="7">
        <v>140.72006413023399</v>
      </c>
      <c r="P8470" s="7">
        <v>130.98426963245501</v>
      </c>
      <c r="Q8470" s="7">
        <v>103.041665192914</v>
      </c>
    </row>
    <row r="8471" spans="1:17">
      <c r="A8471" s="6">
        <v>2018</v>
      </c>
      <c r="B8471" s="6" t="s">
        <v>2013</v>
      </c>
      <c r="C8471" s="6">
        <v>430725</v>
      </c>
      <c r="D8471">
        <f t="shared" si="264"/>
        <v>43</v>
      </c>
      <c r="E8471" t="str">
        <f>VLOOKUP(D8471,'Regionalism Code'!B:C,2,FALSE)</f>
        <v>湖南省</v>
      </c>
      <c r="F8471">
        <f t="shared" si="265"/>
        <v>4307</v>
      </c>
      <c r="G8471" t="str">
        <f>IF(F8471&gt;10000,"省直辖县市",VLOOKUP(F8471,'Regionalism Code'!H:I,2,FALSE))</f>
        <v>常德市</v>
      </c>
      <c r="H8471" s="7">
        <v>102.13481795768</v>
      </c>
      <c r="I8471" s="7">
        <v>86.214531760291607</v>
      </c>
      <c r="J8471" s="7">
        <v>125.201214830119</v>
      </c>
      <c r="K8471" s="7">
        <v>63.386366749856897</v>
      </c>
      <c r="L8471" s="7">
        <v>105.321240775582</v>
      </c>
      <c r="M8471" s="7">
        <v>69.5715954109601</v>
      </c>
      <c r="N8471" s="7">
        <v>146.137263258156</v>
      </c>
      <c r="O8471" s="7">
        <v>138.17873361000301</v>
      </c>
      <c r="P8471" s="7">
        <v>117.031624991963</v>
      </c>
      <c r="Q8471" s="7">
        <v>112.79428294307</v>
      </c>
    </row>
    <row r="8472" spans="1:17">
      <c r="A8472" s="6">
        <v>2016</v>
      </c>
      <c r="B8472" s="6" t="s">
        <v>2014</v>
      </c>
      <c r="C8472" s="6">
        <v>430726</v>
      </c>
      <c r="D8472">
        <f t="shared" si="264"/>
        <v>43</v>
      </c>
      <c r="E8472" t="str">
        <f>VLOOKUP(D8472,'Regionalism Code'!B:C,2,FALSE)</f>
        <v>湖南省</v>
      </c>
      <c r="F8472">
        <f t="shared" si="265"/>
        <v>4307</v>
      </c>
      <c r="G8472" t="str">
        <f>IF(F8472&gt;10000,"省直辖县市",VLOOKUP(F8472,'Regionalism Code'!H:I,2,FALSE))</f>
        <v>常德市</v>
      </c>
      <c r="H8472" s="7">
        <v>89.263528233989106</v>
      </c>
      <c r="I8472" s="7">
        <v>87.596914448940794</v>
      </c>
      <c r="J8472" s="7">
        <v>97.897786277315603</v>
      </c>
      <c r="K8472" s="7">
        <v>60.762401444220501</v>
      </c>
      <c r="L8472" s="7">
        <v>73.242730411057593</v>
      </c>
      <c r="M8472" s="7">
        <v>76.877664879674199</v>
      </c>
      <c r="N8472" s="7">
        <v>112.885210896628</v>
      </c>
      <c r="O8472" s="7">
        <v>109.52084291940299</v>
      </c>
      <c r="P8472" s="7">
        <v>84.713720942701698</v>
      </c>
      <c r="Q8472" s="7">
        <v>79.082307032704193</v>
      </c>
    </row>
    <row r="8473" spans="1:17">
      <c r="A8473" s="6">
        <v>2017</v>
      </c>
      <c r="B8473" s="6" t="s">
        <v>2014</v>
      </c>
      <c r="C8473" s="6">
        <v>430726</v>
      </c>
      <c r="D8473">
        <f t="shared" si="264"/>
        <v>43</v>
      </c>
      <c r="E8473" t="str">
        <f>VLOOKUP(D8473,'Regionalism Code'!B:C,2,FALSE)</f>
        <v>湖南省</v>
      </c>
      <c r="F8473">
        <f t="shared" si="265"/>
        <v>4307</v>
      </c>
      <c r="G8473" t="str">
        <f>IF(F8473&gt;10000,"省直辖县市",VLOOKUP(F8473,'Regionalism Code'!H:I,2,FALSE))</f>
        <v>常德市</v>
      </c>
      <c r="H8473" s="7">
        <v>103.85631561176299</v>
      </c>
      <c r="I8473" s="7">
        <v>88.797123625831603</v>
      </c>
      <c r="J8473" s="7">
        <v>131.819971758447</v>
      </c>
      <c r="K8473" s="7">
        <v>65.493224106261593</v>
      </c>
      <c r="L8473" s="7">
        <v>100.78919122592799</v>
      </c>
      <c r="M8473" s="7">
        <v>91.478499414587901</v>
      </c>
      <c r="N8473" s="7">
        <v>149.96408476435101</v>
      </c>
      <c r="O8473" s="7">
        <v>148.019427376382</v>
      </c>
      <c r="P8473" s="7">
        <v>128.22023695390601</v>
      </c>
      <c r="Q8473" s="7">
        <v>102.77347276122801</v>
      </c>
    </row>
    <row r="8474" spans="1:17">
      <c r="A8474" s="6">
        <v>2018</v>
      </c>
      <c r="B8474" s="6" t="s">
        <v>2014</v>
      </c>
      <c r="C8474" s="6">
        <v>430726</v>
      </c>
      <c r="D8474">
        <f t="shared" si="264"/>
        <v>43</v>
      </c>
      <c r="E8474" t="str">
        <f>VLOOKUP(D8474,'Regionalism Code'!B:C,2,FALSE)</f>
        <v>湖南省</v>
      </c>
      <c r="F8474">
        <f t="shared" si="265"/>
        <v>4307</v>
      </c>
      <c r="G8474" t="str">
        <f>IF(F8474&gt;10000,"省直辖县市",VLOOKUP(F8474,'Regionalism Code'!H:I,2,FALSE))</f>
        <v>常德市</v>
      </c>
      <c r="H8474" s="7">
        <v>103.39545672965799</v>
      </c>
      <c r="I8474" s="7">
        <v>88.049934595918202</v>
      </c>
      <c r="J8474" s="7">
        <v>128.49101485908199</v>
      </c>
      <c r="K8474" s="7">
        <v>71.159766770038701</v>
      </c>
      <c r="L8474" s="7">
        <v>101.124334080773</v>
      </c>
      <c r="M8474" s="7">
        <v>74.683373751519994</v>
      </c>
      <c r="N8474" s="7">
        <v>143.134948851856</v>
      </c>
      <c r="O8474" s="7">
        <v>149.17496242645501</v>
      </c>
      <c r="P8474" s="7">
        <v>115.491065628172</v>
      </c>
      <c r="Q8474" s="7">
        <v>108.46983080284799</v>
      </c>
    </row>
    <row r="8475" spans="1:17">
      <c r="A8475" s="6">
        <v>2016</v>
      </c>
      <c r="B8475" s="6" t="s">
        <v>2015</v>
      </c>
      <c r="C8475" s="6">
        <v>430781</v>
      </c>
      <c r="D8475">
        <f t="shared" si="264"/>
        <v>43</v>
      </c>
      <c r="E8475" t="str">
        <f>VLOOKUP(D8475,'Regionalism Code'!B:C,2,FALSE)</f>
        <v>湖南省</v>
      </c>
      <c r="F8475">
        <f t="shared" si="265"/>
        <v>4307</v>
      </c>
      <c r="G8475" t="str">
        <f>IF(F8475&gt;10000,"省直辖县市",VLOOKUP(F8475,'Regionalism Code'!H:I,2,FALSE))</f>
        <v>常德市</v>
      </c>
      <c r="H8475" s="7">
        <v>91.851634272746594</v>
      </c>
      <c r="I8475" s="7">
        <v>88.1404092284303</v>
      </c>
      <c r="J8475" s="7">
        <v>103.109275326895</v>
      </c>
      <c r="K8475" s="7">
        <v>62.410758726442097</v>
      </c>
      <c r="L8475" s="7">
        <v>84.207825988052406</v>
      </c>
      <c r="M8475" s="7">
        <v>80.948729981226407</v>
      </c>
      <c r="N8475" s="7">
        <v>125.391790042994</v>
      </c>
      <c r="O8475" s="7">
        <v>108.770250161409</v>
      </c>
      <c r="P8475" s="7">
        <v>87.553173320486906</v>
      </c>
      <c r="Q8475" s="7">
        <v>83.6547402271366</v>
      </c>
    </row>
    <row r="8476" spans="1:17">
      <c r="A8476" s="6">
        <v>2017</v>
      </c>
      <c r="B8476" s="6" t="s">
        <v>2015</v>
      </c>
      <c r="C8476" s="6">
        <v>430781</v>
      </c>
      <c r="D8476">
        <f t="shared" si="264"/>
        <v>43</v>
      </c>
      <c r="E8476" t="str">
        <f>VLOOKUP(D8476,'Regionalism Code'!B:C,2,FALSE)</f>
        <v>湖南省</v>
      </c>
      <c r="F8476">
        <f t="shared" si="265"/>
        <v>4307</v>
      </c>
      <c r="G8476" t="str">
        <f>IF(F8476&gt;10000,"省直辖县市",VLOOKUP(F8476,'Regionalism Code'!H:I,2,FALSE))</f>
        <v>常德市</v>
      </c>
      <c r="H8476" s="7">
        <v>105.376197050136</v>
      </c>
      <c r="I8476" s="7">
        <v>89.034316170804402</v>
      </c>
      <c r="J8476" s="7">
        <v>136.950366700568</v>
      </c>
      <c r="K8476" s="7">
        <v>65.612300110819504</v>
      </c>
      <c r="L8476" s="7">
        <v>105.01618013895801</v>
      </c>
      <c r="M8476" s="7">
        <v>96.055695731809195</v>
      </c>
      <c r="N8476" s="7">
        <v>172.44393370011599</v>
      </c>
      <c r="O8476" s="7">
        <v>143.25412885638099</v>
      </c>
      <c r="P8476" s="7">
        <v>131.710905243338</v>
      </c>
      <c r="Q8476" s="7">
        <v>101.967989265743</v>
      </c>
    </row>
    <row r="8477" spans="1:17">
      <c r="A8477" s="6">
        <v>2018</v>
      </c>
      <c r="B8477" s="6" t="s">
        <v>2015</v>
      </c>
      <c r="C8477" s="6">
        <v>430781</v>
      </c>
      <c r="D8477">
        <f t="shared" si="264"/>
        <v>43</v>
      </c>
      <c r="E8477" t="str">
        <f>VLOOKUP(D8477,'Regionalism Code'!B:C,2,FALSE)</f>
        <v>湖南省</v>
      </c>
      <c r="F8477">
        <f t="shared" si="265"/>
        <v>4307</v>
      </c>
      <c r="G8477" t="str">
        <f>IF(F8477&gt;10000,"省直辖县市",VLOOKUP(F8477,'Regionalism Code'!H:I,2,FALSE))</f>
        <v>常德市</v>
      </c>
      <c r="H8477" s="7">
        <v>105.64754543112601</v>
      </c>
      <c r="I8477" s="7">
        <v>88.093013291541794</v>
      </c>
      <c r="J8477" s="7">
        <v>134.57411865514999</v>
      </c>
      <c r="K8477" s="7">
        <v>72.988363959096304</v>
      </c>
      <c r="L8477" s="7">
        <v>110.787603473255</v>
      </c>
      <c r="M8477" s="7">
        <v>85.239466574091594</v>
      </c>
      <c r="N8477" s="7">
        <v>165.01364424072</v>
      </c>
      <c r="O8477" s="7">
        <v>143.56068707934801</v>
      </c>
      <c r="P8477" s="7">
        <v>120.017182576469</v>
      </c>
      <c r="Q8477" s="7">
        <v>111.054609307576</v>
      </c>
    </row>
    <row r="8478" spans="1:17">
      <c r="A8478" s="6">
        <v>2016</v>
      </c>
      <c r="B8478" s="6" t="s">
        <v>1444</v>
      </c>
      <c r="C8478" s="6">
        <v>430802</v>
      </c>
      <c r="D8478">
        <f t="shared" si="264"/>
        <v>43</v>
      </c>
      <c r="E8478" t="str">
        <f>VLOOKUP(D8478,'Regionalism Code'!B:C,2,FALSE)</f>
        <v>湖南省</v>
      </c>
      <c r="F8478">
        <f t="shared" si="265"/>
        <v>4308</v>
      </c>
      <c r="G8478" t="str">
        <f>IF(F8478&gt;10000,"省直辖县市",VLOOKUP(F8478,'Regionalism Code'!H:I,2,FALSE))</f>
        <v>张家界市</v>
      </c>
      <c r="H8478" s="7">
        <v>92.934555769253805</v>
      </c>
      <c r="I8478" s="7">
        <v>96.809477001385105</v>
      </c>
      <c r="J8478" s="7">
        <v>97.477812835508203</v>
      </c>
      <c r="K8478" s="7">
        <v>68.209036286419902</v>
      </c>
      <c r="L8478" s="7">
        <v>76.337523101424097</v>
      </c>
      <c r="M8478" s="7">
        <v>79.879795233488693</v>
      </c>
      <c r="N8478" s="7">
        <v>98.7283654949522</v>
      </c>
      <c r="O8478" s="7">
        <v>114.02708434157201</v>
      </c>
      <c r="P8478" s="7">
        <v>88.651506452991498</v>
      </c>
      <c r="Q8478" s="7">
        <v>71.889503028416698</v>
      </c>
    </row>
    <row r="8479" spans="1:17">
      <c r="A8479" s="6">
        <v>2017</v>
      </c>
      <c r="B8479" s="6" t="s">
        <v>1444</v>
      </c>
      <c r="C8479" s="6">
        <v>430802</v>
      </c>
      <c r="D8479">
        <f t="shared" si="264"/>
        <v>43</v>
      </c>
      <c r="E8479" t="str">
        <f>VLOOKUP(D8479,'Regionalism Code'!B:C,2,FALSE)</f>
        <v>湖南省</v>
      </c>
      <c r="F8479">
        <f t="shared" si="265"/>
        <v>4308</v>
      </c>
      <c r="G8479" t="str">
        <f>IF(F8479&gt;10000,"省直辖县市",VLOOKUP(F8479,'Regionalism Code'!H:I,2,FALSE))</f>
        <v>张家界市</v>
      </c>
      <c r="H8479" s="7">
        <v>109.721964738057</v>
      </c>
      <c r="I8479" s="7">
        <v>98.161267465752502</v>
      </c>
      <c r="J8479" s="7">
        <v>134.10227887856001</v>
      </c>
      <c r="K8479" s="7">
        <v>75.613169602364806</v>
      </c>
      <c r="L8479" s="7">
        <v>103.988270412977</v>
      </c>
      <c r="M8479" s="7">
        <v>88.008419336239299</v>
      </c>
      <c r="N8479" s="7">
        <v>146.53341736857399</v>
      </c>
      <c r="O8479" s="7">
        <v>152.17729112462899</v>
      </c>
      <c r="P8479" s="7">
        <v>136.46377724580799</v>
      </c>
      <c r="Q8479" s="7">
        <v>103.599011535215</v>
      </c>
    </row>
    <row r="8480" spans="1:17">
      <c r="A8480" s="6">
        <v>2018</v>
      </c>
      <c r="B8480" s="6" t="s">
        <v>1444</v>
      </c>
      <c r="C8480" s="6">
        <v>430802</v>
      </c>
      <c r="D8480">
        <f t="shared" si="264"/>
        <v>43</v>
      </c>
      <c r="E8480" t="str">
        <f>VLOOKUP(D8480,'Regionalism Code'!B:C,2,FALSE)</f>
        <v>湖南省</v>
      </c>
      <c r="F8480">
        <f t="shared" si="265"/>
        <v>4308</v>
      </c>
      <c r="G8480" t="str">
        <f>IF(F8480&gt;10000,"省直辖县市",VLOOKUP(F8480,'Regionalism Code'!H:I,2,FALSE))</f>
        <v>张家界市</v>
      </c>
      <c r="H8480" s="7">
        <v>110.773467761709</v>
      </c>
      <c r="I8480" s="7">
        <v>97.359697107837505</v>
      </c>
      <c r="J8480" s="7">
        <v>134.679154613902</v>
      </c>
      <c r="K8480" s="7">
        <v>81.692001326833804</v>
      </c>
      <c r="L8480" s="7">
        <v>110.44866279852199</v>
      </c>
      <c r="M8480" s="7">
        <v>75.213402195233698</v>
      </c>
      <c r="N8480" s="7">
        <v>139.25112224280301</v>
      </c>
      <c r="O8480" s="7">
        <v>159.754877858302</v>
      </c>
      <c r="P8480" s="7">
        <v>126.82975214811501</v>
      </c>
      <c r="Q8480" s="7">
        <v>111.63186789379699</v>
      </c>
    </row>
    <row r="8481" spans="1:17">
      <c r="A8481" s="6">
        <v>2016</v>
      </c>
      <c r="B8481" s="6" t="s">
        <v>2016</v>
      </c>
      <c r="C8481" s="6">
        <v>430811</v>
      </c>
      <c r="D8481">
        <f t="shared" si="264"/>
        <v>43</v>
      </c>
      <c r="E8481" t="str">
        <f>VLOOKUP(D8481,'Regionalism Code'!B:C,2,FALSE)</f>
        <v>湖南省</v>
      </c>
      <c r="F8481">
        <f t="shared" si="265"/>
        <v>4308</v>
      </c>
      <c r="G8481" t="str">
        <f>IF(F8481&gt;10000,"省直辖县市",VLOOKUP(F8481,'Regionalism Code'!H:I,2,FALSE))</f>
        <v>张家界市</v>
      </c>
      <c r="H8481" s="7">
        <v>93.0546619283853</v>
      </c>
      <c r="I8481" s="7">
        <v>95.383535310217695</v>
      </c>
      <c r="J8481" s="7">
        <v>93.060565278749905</v>
      </c>
      <c r="K8481" s="7">
        <v>59.1469542567364</v>
      </c>
      <c r="L8481" s="7">
        <v>82.573705199982498</v>
      </c>
      <c r="M8481" s="7">
        <v>71.0236140228522</v>
      </c>
      <c r="N8481" s="7">
        <v>92.288970594952701</v>
      </c>
      <c r="O8481" s="7">
        <v>109.289244133171</v>
      </c>
      <c r="P8481" s="7">
        <v>78.3920821111751</v>
      </c>
      <c r="Q8481" s="7">
        <v>85.359729374991602</v>
      </c>
    </row>
    <row r="8482" spans="1:17">
      <c r="A8482" s="6">
        <v>2017</v>
      </c>
      <c r="B8482" s="6" t="s">
        <v>2016</v>
      </c>
      <c r="C8482" s="6">
        <v>430811</v>
      </c>
      <c r="D8482">
        <f t="shared" si="264"/>
        <v>43</v>
      </c>
      <c r="E8482" t="str">
        <f>VLOOKUP(D8482,'Regionalism Code'!B:C,2,FALSE)</f>
        <v>湖南省</v>
      </c>
      <c r="F8482">
        <f t="shared" si="265"/>
        <v>4308</v>
      </c>
      <c r="G8482" t="str">
        <f>IF(F8482&gt;10000,"省直辖县市",VLOOKUP(F8482,'Regionalism Code'!H:I,2,FALSE))</f>
        <v>张家界市</v>
      </c>
      <c r="H8482" s="7">
        <v>107.777955097906</v>
      </c>
      <c r="I8482" s="7">
        <v>96.976263277851302</v>
      </c>
      <c r="J8482" s="7">
        <v>133.44524400809999</v>
      </c>
      <c r="K8482" s="7">
        <v>68.156081063429497</v>
      </c>
      <c r="L8482" s="7">
        <v>110.818443534454</v>
      </c>
      <c r="M8482" s="7">
        <v>83.462068780118798</v>
      </c>
      <c r="N8482" s="7">
        <v>147.86579326263401</v>
      </c>
      <c r="O8482" s="7">
        <v>149.78971779416699</v>
      </c>
      <c r="P8482" s="7">
        <v>130.93012543547499</v>
      </c>
      <c r="Q8482" s="7">
        <v>96.810023313544207</v>
      </c>
    </row>
    <row r="8483" spans="1:17">
      <c r="A8483" s="6">
        <v>2018</v>
      </c>
      <c r="B8483" s="6" t="s">
        <v>2016</v>
      </c>
      <c r="C8483" s="6">
        <v>430811</v>
      </c>
      <c r="D8483">
        <f t="shared" si="264"/>
        <v>43</v>
      </c>
      <c r="E8483" t="str">
        <f>VLOOKUP(D8483,'Regionalism Code'!B:C,2,FALSE)</f>
        <v>湖南省</v>
      </c>
      <c r="F8483">
        <f t="shared" si="265"/>
        <v>4308</v>
      </c>
      <c r="G8483" t="str">
        <f>IF(F8483&gt;10000,"省直辖县市",VLOOKUP(F8483,'Regionalism Code'!H:I,2,FALSE))</f>
        <v>张家界市</v>
      </c>
      <c r="H8483" s="7">
        <v>109.227167348679</v>
      </c>
      <c r="I8483" s="7">
        <v>94.991789351802097</v>
      </c>
      <c r="J8483" s="7">
        <v>134.061563121425</v>
      </c>
      <c r="K8483" s="7">
        <v>72.979566973342799</v>
      </c>
      <c r="L8483" s="7">
        <v>115.97819955014199</v>
      </c>
      <c r="M8483" s="7">
        <v>74.327486152855201</v>
      </c>
      <c r="N8483" s="7">
        <v>141.341642785641</v>
      </c>
      <c r="O8483" s="7">
        <v>154.877932272588</v>
      </c>
      <c r="P8483" s="7">
        <v>129.529844872122</v>
      </c>
      <c r="Q8483" s="7">
        <v>111.110794957867</v>
      </c>
    </row>
    <row r="8484" spans="1:17">
      <c r="A8484" s="6">
        <v>2016</v>
      </c>
      <c r="B8484" s="6" t="s">
        <v>2017</v>
      </c>
      <c r="C8484" s="6">
        <v>430821</v>
      </c>
      <c r="D8484">
        <f t="shared" si="264"/>
        <v>43</v>
      </c>
      <c r="E8484" t="str">
        <f>VLOOKUP(D8484,'Regionalism Code'!B:C,2,FALSE)</f>
        <v>湖南省</v>
      </c>
      <c r="F8484">
        <f t="shared" si="265"/>
        <v>4308</v>
      </c>
      <c r="G8484" t="str">
        <f>IF(F8484&gt;10000,"省直辖县市",VLOOKUP(F8484,'Regionalism Code'!H:I,2,FALSE))</f>
        <v>张家界市</v>
      </c>
      <c r="H8484" s="7">
        <v>87.518200769535099</v>
      </c>
      <c r="I8484" s="7">
        <v>87.394257816930903</v>
      </c>
      <c r="J8484" s="7">
        <v>94.451572213637306</v>
      </c>
      <c r="K8484" s="7">
        <v>54.781736010344197</v>
      </c>
      <c r="L8484" s="7">
        <v>72.593563226300802</v>
      </c>
      <c r="M8484" s="7">
        <v>71.935770363787796</v>
      </c>
      <c r="N8484" s="7">
        <v>99.482239177584006</v>
      </c>
      <c r="O8484" s="7">
        <v>110.852408067843</v>
      </c>
      <c r="P8484" s="7">
        <v>85.477111121501594</v>
      </c>
      <c r="Q8484" s="7">
        <v>75.333780592211596</v>
      </c>
    </row>
    <row r="8485" spans="1:17">
      <c r="A8485" s="6">
        <v>2017</v>
      </c>
      <c r="B8485" s="6" t="s">
        <v>2017</v>
      </c>
      <c r="C8485" s="6">
        <v>430821</v>
      </c>
      <c r="D8485">
        <f t="shared" si="264"/>
        <v>43</v>
      </c>
      <c r="E8485" t="str">
        <f>VLOOKUP(D8485,'Regionalism Code'!B:C,2,FALSE)</f>
        <v>湖南省</v>
      </c>
      <c r="F8485">
        <f t="shared" si="265"/>
        <v>4308</v>
      </c>
      <c r="G8485" t="str">
        <f>IF(F8485&gt;10000,"省直辖县市",VLOOKUP(F8485,'Regionalism Code'!H:I,2,FALSE))</f>
        <v>张家界市</v>
      </c>
      <c r="H8485" s="7">
        <v>102.837836357783</v>
      </c>
      <c r="I8485" s="7">
        <v>88.443232133487598</v>
      </c>
      <c r="J8485" s="7">
        <v>128.86908076774199</v>
      </c>
      <c r="K8485" s="7">
        <v>59.9390973701394</v>
      </c>
      <c r="L8485" s="7">
        <v>96.591369005514096</v>
      </c>
      <c r="M8485" s="7">
        <v>83.955221353121303</v>
      </c>
      <c r="N8485" s="7">
        <v>143.13838178874099</v>
      </c>
      <c r="O8485" s="7">
        <v>147.74933563839201</v>
      </c>
      <c r="P8485" s="7">
        <v>130.71702901466699</v>
      </c>
      <c r="Q8485" s="7">
        <v>103.071971860498</v>
      </c>
    </row>
    <row r="8486" spans="1:17">
      <c r="A8486" s="6">
        <v>2018</v>
      </c>
      <c r="B8486" s="6" t="s">
        <v>2017</v>
      </c>
      <c r="C8486" s="6">
        <v>430821</v>
      </c>
      <c r="D8486">
        <f t="shared" si="264"/>
        <v>43</v>
      </c>
      <c r="E8486" t="str">
        <f>VLOOKUP(D8486,'Regionalism Code'!B:C,2,FALSE)</f>
        <v>湖南省</v>
      </c>
      <c r="F8486">
        <f t="shared" si="265"/>
        <v>4308</v>
      </c>
      <c r="G8486" t="str">
        <f>IF(F8486&gt;10000,"省直辖县市",VLOOKUP(F8486,'Regionalism Code'!H:I,2,FALSE))</f>
        <v>张家界市</v>
      </c>
      <c r="H8486" s="7">
        <v>101.55309430139501</v>
      </c>
      <c r="I8486" s="7">
        <v>86.637745875867097</v>
      </c>
      <c r="J8486" s="7">
        <v>123.88106778385399</v>
      </c>
      <c r="K8486" s="7">
        <v>59.908556903230497</v>
      </c>
      <c r="L8486" s="7">
        <v>93.911397829722901</v>
      </c>
      <c r="M8486" s="7">
        <v>68.334493094184296</v>
      </c>
      <c r="N8486" s="7">
        <v>138.03240090562599</v>
      </c>
      <c r="O8486" s="7">
        <v>145.808338541268</v>
      </c>
      <c r="P8486" s="7">
        <v>115.440802402977</v>
      </c>
      <c r="Q8486" s="7">
        <v>110.236068781206</v>
      </c>
    </row>
    <row r="8487" spans="1:17">
      <c r="A8487" s="6">
        <v>2016</v>
      </c>
      <c r="B8487" s="6" t="s">
        <v>2018</v>
      </c>
      <c r="C8487" s="6">
        <v>430822</v>
      </c>
      <c r="D8487">
        <f t="shared" si="264"/>
        <v>43</v>
      </c>
      <c r="E8487" t="str">
        <f>VLOOKUP(D8487,'Regionalism Code'!B:C,2,FALSE)</f>
        <v>湖南省</v>
      </c>
      <c r="F8487">
        <f t="shared" si="265"/>
        <v>4308</v>
      </c>
      <c r="G8487" t="str">
        <f>IF(F8487&gt;10000,"省直辖县市",VLOOKUP(F8487,'Regionalism Code'!H:I,2,FALSE))</f>
        <v>张家界市</v>
      </c>
      <c r="H8487" s="7">
        <v>85.510654864089005</v>
      </c>
      <c r="I8487" s="7">
        <v>86.522967419993194</v>
      </c>
      <c r="J8487" s="7">
        <v>85.581786343515702</v>
      </c>
      <c r="K8487" s="7">
        <v>48.841431738951002</v>
      </c>
      <c r="L8487" s="7">
        <v>65.011930352054193</v>
      </c>
      <c r="M8487" s="7">
        <v>61.6568512982535</v>
      </c>
      <c r="N8487" s="7">
        <v>92.899408228926006</v>
      </c>
      <c r="O8487" s="7">
        <v>98.539953373064805</v>
      </c>
      <c r="P8487" s="7">
        <v>81.609682567731994</v>
      </c>
      <c r="Q8487" s="7">
        <v>82.043991812606194</v>
      </c>
    </row>
    <row r="8488" spans="1:17">
      <c r="A8488" s="6">
        <v>2017</v>
      </c>
      <c r="B8488" s="6" t="s">
        <v>2018</v>
      </c>
      <c r="C8488" s="6">
        <v>430822</v>
      </c>
      <c r="D8488">
        <f t="shared" si="264"/>
        <v>43</v>
      </c>
      <c r="E8488" t="str">
        <f>VLOOKUP(D8488,'Regionalism Code'!B:C,2,FALSE)</f>
        <v>湖南省</v>
      </c>
      <c r="F8488">
        <f t="shared" si="265"/>
        <v>4308</v>
      </c>
      <c r="G8488" t="str">
        <f>IF(F8488&gt;10000,"省直辖县市",VLOOKUP(F8488,'Regionalism Code'!H:I,2,FALSE))</f>
        <v>张家界市</v>
      </c>
      <c r="H8488" s="7">
        <v>99.321797284772998</v>
      </c>
      <c r="I8488" s="7">
        <v>87.638047955718605</v>
      </c>
      <c r="J8488" s="7">
        <v>118.098893822493</v>
      </c>
      <c r="K8488" s="7">
        <v>52.936651069007702</v>
      </c>
      <c r="L8488" s="7">
        <v>89.284095813212701</v>
      </c>
      <c r="M8488" s="7">
        <v>75.178675505719795</v>
      </c>
      <c r="N8488" s="7">
        <v>131.40503988021399</v>
      </c>
      <c r="O8488" s="7">
        <v>134.39403390415299</v>
      </c>
      <c r="P8488" s="7">
        <v>123.80485030667199</v>
      </c>
      <c r="Q8488" s="7">
        <v>103.78645647938001</v>
      </c>
    </row>
    <row r="8489" spans="1:17">
      <c r="A8489" s="6">
        <v>2018</v>
      </c>
      <c r="B8489" s="6" t="s">
        <v>2018</v>
      </c>
      <c r="C8489" s="6">
        <v>430822</v>
      </c>
      <c r="D8489">
        <f t="shared" si="264"/>
        <v>43</v>
      </c>
      <c r="E8489" t="str">
        <f>VLOOKUP(D8489,'Regionalism Code'!B:C,2,FALSE)</f>
        <v>湖南省</v>
      </c>
      <c r="F8489">
        <f t="shared" si="265"/>
        <v>4308</v>
      </c>
      <c r="G8489" t="str">
        <f>IF(F8489&gt;10000,"省直辖县市",VLOOKUP(F8489,'Regionalism Code'!H:I,2,FALSE))</f>
        <v>张家界市</v>
      </c>
      <c r="H8489" s="7">
        <v>98.033328311313298</v>
      </c>
      <c r="I8489" s="7">
        <v>86.262860302582297</v>
      </c>
      <c r="J8489" s="7">
        <v>114.066681219847</v>
      </c>
      <c r="K8489" s="7">
        <v>58.910388483772799</v>
      </c>
      <c r="L8489" s="7">
        <v>87.6892847365488</v>
      </c>
      <c r="M8489" s="7">
        <v>60.9310245198063</v>
      </c>
      <c r="N8489" s="7">
        <v>126.288244479881</v>
      </c>
      <c r="O8489" s="7">
        <v>132.96136566675199</v>
      </c>
      <c r="P8489" s="7">
        <v>110.972094845665</v>
      </c>
      <c r="Q8489" s="7">
        <v>107.77006858641001</v>
      </c>
    </row>
    <row r="8490" spans="1:17">
      <c r="A8490" s="6">
        <v>2016</v>
      </c>
      <c r="B8490" s="6" t="s">
        <v>2019</v>
      </c>
      <c r="C8490" s="6">
        <v>430902</v>
      </c>
      <c r="D8490">
        <f t="shared" si="264"/>
        <v>43</v>
      </c>
      <c r="E8490" t="str">
        <f>VLOOKUP(D8490,'Regionalism Code'!B:C,2,FALSE)</f>
        <v>湖南省</v>
      </c>
      <c r="F8490">
        <f t="shared" si="265"/>
        <v>4309</v>
      </c>
      <c r="G8490" t="str">
        <f>IF(F8490&gt;10000,"省直辖县市",VLOOKUP(F8490,'Regionalism Code'!H:I,2,FALSE))</f>
        <v>益阳市</v>
      </c>
      <c r="H8490" s="7">
        <v>85.853170823939706</v>
      </c>
      <c r="I8490" s="7">
        <v>88.391169664815294</v>
      </c>
      <c r="J8490" s="7">
        <v>97.9003998153498</v>
      </c>
      <c r="K8490" s="7">
        <v>65.159678820077602</v>
      </c>
      <c r="L8490" s="7">
        <v>75.820072024933793</v>
      </c>
      <c r="M8490" s="7">
        <v>80.897697597006797</v>
      </c>
      <c r="N8490" s="7">
        <v>112.25560447628899</v>
      </c>
      <c r="O8490" s="7">
        <v>107.390600526303</v>
      </c>
      <c r="P8490" s="7">
        <v>85.886150492990097</v>
      </c>
      <c r="Q8490" s="7">
        <v>55.586274825250499</v>
      </c>
    </row>
    <row r="8491" spans="1:17">
      <c r="A8491" s="6">
        <v>2017</v>
      </c>
      <c r="B8491" s="6" t="s">
        <v>2019</v>
      </c>
      <c r="C8491" s="6">
        <v>430902</v>
      </c>
      <c r="D8491">
        <f t="shared" si="264"/>
        <v>43</v>
      </c>
      <c r="E8491" t="str">
        <f>VLOOKUP(D8491,'Regionalism Code'!B:C,2,FALSE)</f>
        <v>湖南省</v>
      </c>
      <c r="F8491">
        <f t="shared" si="265"/>
        <v>4309</v>
      </c>
      <c r="G8491" t="str">
        <f>IF(F8491&gt;10000,"省直辖县市",VLOOKUP(F8491,'Regionalism Code'!H:I,2,FALSE))</f>
        <v>益阳市</v>
      </c>
      <c r="H8491" s="7">
        <v>101.67724085952599</v>
      </c>
      <c r="I8491" s="7">
        <v>89.404757494334902</v>
      </c>
      <c r="J8491" s="7">
        <v>129.81102303543599</v>
      </c>
      <c r="K8491" s="7">
        <v>70.5735476166887</v>
      </c>
      <c r="L8491" s="7">
        <v>106.450809726797</v>
      </c>
      <c r="M8491" s="7">
        <v>88.846950471777504</v>
      </c>
      <c r="N8491" s="7">
        <v>150.319118737423</v>
      </c>
      <c r="O8491" s="7">
        <v>138.681516831659</v>
      </c>
      <c r="P8491" s="7">
        <v>133.40293758398499</v>
      </c>
      <c r="Q8491" s="7">
        <v>91.083455313941698</v>
      </c>
    </row>
    <row r="8492" spans="1:17">
      <c r="A8492" s="6">
        <v>2018</v>
      </c>
      <c r="B8492" s="6" t="s">
        <v>2019</v>
      </c>
      <c r="C8492" s="6">
        <v>430902</v>
      </c>
      <c r="D8492">
        <f t="shared" si="264"/>
        <v>43</v>
      </c>
      <c r="E8492" t="str">
        <f>VLOOKUP(D8492,'Regionalism Code'!B:C,2,FALSE)</f>
        <v>湖南省</v>
      </c>
      <c r="F8492">
        <f t="shared" si="265"/>
        <v>4309</v>
      </c>
      <c r="G8492" t="str">
        <f>IF(F8492&gt;10000,"省直辖县市",VLOOKUP(F8492,'Regionalism Code'!H:I,2,FALSE))</f>
        <v>益阳市</v>
      </c>
      <c r="H8492" s="7">
        <v>101.12295924871999</v>
      </c>
      <c r="I8492" s="7">
        <v>87.475858759581101</v>
      </c>
      <c r="J8492" s="7">
        <v>122.3478192303</v>
      </c>
      <c r="K8492" s="7">
        <v>69.785942730809495</v>
      </c>
      <c r="L8492" s="7">
        <v>105.994324682616</v>
      </c>
      <c r="M8492" s="7">
        <v>73.005138832385498</v>
      </c>
      <c r="N8492" s="7">
        <v>139.51059308122399</v>
      </c>
      <c r="O8492" s="7">
        <v>133.93715992333401</v>
      </c>
      <c r="P8492" s="7">
        <v>115.312066639542</v>
      </c>
      <c r="Q8492" s="7">
        <v>107.62270655264</v>
      </c>
    </row>
    <row r="8493" spans="1:17">
      <c r="A8493" s="6">
        <v>2016</v>
      </c>
      <c r="B8493" s="6" t="s">
        <v>2020</v>
      </c>
      <c r="C8493" s="6">
        <v>430903</v>
      </c>
      <c r="D8493">
        <f t="shared" si="264"/>
        <v>43</v>
      </c>
      <c r="E8493" t="str">
        <f>VLOOKUP(D8493,'Regionalism Code'!B:C,2,FALSE)</f>
        <v>湖南省</v>
      </c>
      <c r="F8493">
        <f t="shared" si="265"/>
        <v>4309</v>
      </c>
      <c r="G8493" t="str">
        <f>IF(F8493&gt;10000,"省直辖县市",VLOOKUP(F8493,'Regionalism Code'!H:I,2,FALSE))</f>
        <v>益阳市</v>
      </c>
      <c r="H8493" s="7">
        <v>89.133519829680907</v>
      </c>
      <c r="I8493" s="7">
        <v>93.973250140254393</v>
      </c>
      <c r="J8493" s="7">
        <v>105.894721952106</v>
      </c>
      <c r="K8493" s="7">
        <v>79.694144950558396</v>
      </c>
      <c r="L8493" s="7">
        <v>84.211795204635294</v>
      </c>
      <c r="M8493" s="7">
        <v>88.916527736454995</v>
      </c>
      <c r="N8493" s="7">
        <v>116.92332947044601</v>
      </c>
      <c r="O8493" s="7">
        <v>118.511333527377</v>
      </c>
      <c r="P8493" s="7">
        <v>86.847149183352201</v>
      </c>
      <c r="Q8493" s="7">
        <v>42.700512119697102</v>
      </c>
    </row>
    <row r="8494" spans="1:17">
      <c r="A8494" s="6">
        <v>2017</v>
      </c>
      <c r="B8494" s="6" t="s">
        <v>2020</v>
      </c>
      <c r="C8494" s="6">
        <v>430903</v>
      </c>
      <c r="D8494">
        <f t="shared" si="264"/>
        <v>43</v>
      </c>
      <c r="E8494" t="str">
        <f>VLOOKUP(D8494,'Regionalism Code'!B:C,2,FALSE)</f>
        <v>湖南省</v>
      </c>
      <c r="F8494">
        <f t="shared" si="265"/>
        <v>4309</v>
      </c>
      <c r="G8494" t="str">
        <f>IF(F8494&gt;10000,"省直辖县市",VLOOKUP(F8494,'Regionalism Code'!H:I,2,FALSE))</f>
        <v>益阳市</v>
      </c>
      <c r="H8494" s="7">
        <v>107.470696271371</v>
      </c>
      <c r="I8494" s="7">
        <v>95.802337389063993</v>
      </c>
      <c r="J8494" s="7">
        <v>139.423764595167</v>
      </c>
      <c r="K8494" s="7">
        <v>83.976625173306701</v>
      </c>
      <c r="L8494" s="7">
        <v>112.01655665833501</v>
      </c>
      <c r="M8494" s="7">
        <v>98.653344887603794</v>
      </c>
      <c r="N8494" s="7">
        <v>158.03515511906701</v>
      </c>
      <c r="O8494" s="7">
        <v>153.034489443105</v>
      </c>
      <c r="P8494" s="7">
        <v>134.400360719567</v>
      </c>
      <c r="Q8494" s="7">
        <v>87.942209391000006</v>
      </c>
    </row>
    <row r="8495" spans="1:17">
      <c r="A8495" s="6">
        <v>2018</v>
      </c>
      <c r="B8495" s="6" t="s">
        <v>2020</v>
      </c>
      <c r="C8495" s="6">
        <v>430903</v>
      </c>
      <c r="D8495">
        <f t="shared" si="264"/>
        <v>43</v>
      </c>
      <c r="E8495" t="str">
        <f>VLOOKUP(D8495,'Regionalism Code'!B:C,2,FALSE)</f>
        <v>湖南省</v>
      </c>
      <c r="F8495">
        <f t="shared" si="265"/>
        <v>4309</v>
      </c>
      <c r="G8495" t="str">
        <f>IF(F8495&gt;10000,"省直辖县市",VLOOKUP(F8495,'Regionalism Code'!H:I,2,FALSE))</f>
        <v>益阳市</v>
      </c>
      <c r="H8495" s="7">
        <v>109.19367231588301</v>
      </c>
      <c r="I8495" s="7">
        <v>94.402352502423398</v>
      </c>
      <c r="J8495" s="7">
        <v>136.91564168412401</v>
      </c>
      <c r="K8495" s="7">
        <v>85.454182117082198</v>
      </c>
      <c r="L8495" s="7">
        <v>122.17447730376</v>
      </c>
      <c r="M8495" s="7">
        <v>82.167715045835493</v>
      </c>
      <c r="N8495" s="7">
        <v>151.97461303428699</v>
      </c>
      <c r="O8495" s="7">
        <v>152.12329097656601</v>
      </c>
      <c r="P8495" s="7">
        <v>121.779366533329</v>
      </c>
      <c r="Q8495" s="7">
        <v>107.66582993228</v>
      </c>
    </row>
    <row r="8496" spans="1:17">
      <c r="A8496" s="6">
        <v>2016</v>
      </c>
      <c r="B8496" s="6" t="s">
        <v>2021</v>
      </c>
      <c r="C8496" s="6">
        <v>430921</v>
      </c>
      <c r="D8496">
        <f t="shared" si="264"/>
        <v>43</v>
      </c>
      <c r="E8496" t="str">
        <f>VLOOKUP(D8496,'Regionalism Code'!B:C,2,FALSE)</f>
        <v>湖南省</v>
      </c>
      <c r="F8496">
        <f t="shared" si="265"/>
        <v>4309</v>
      </c>
      <c r="G8496" t="str">
        <f>IF(F8496&gt;10000,"省直辖县市",VLOOKUP(F8496,'Regionalism Code'!H:I,2,FALSE))</f>
        <v>益阳市</v>
      </c>
      <c r="H8496" s="7">
        <v>86.668253328110495</v>
      </c>
      <c r="I8496" s="7">
        <v>84.014946430690202</v>
      </c>
      <c r="J8496" s="7">
        <v>101.373924660509</v>
      </c>
      <c r="K8496" s="7">
        <v>61.580567955683897</v>
      </c>
      <c r="L8496" s="7">
        <v>83.392772232290795</v>
      </c>
      <c r="M8496" s="7">
        <v>79.428511537714797</v>
      </c>
      <c r="N8496" s="7">
        <v>117.222482313961</v>
      </c>
      <c r="O8496" s="7">
        <v>111.972470930189</v>
      </c>
      <c r="P8496" s="7">
        <v>81.077983872235805</v>
      </c>
      <c r="Q8496" s="7">
        <v>68.712198124224997</v>
      </c>
    </row>
    <row r="8497" spans="1:17">
      <c r="A8497" s="6">
        <v>2017</v>
      </c>
      <c r="B8497" s="6" t="s">
        <v>2021</v>
      </c>
      <c r="C8497" s="6">
        <v>430921</v>
      </c>
      <c r="D8497">
        <f t="shared" si="264"/>
        <v>43</v>
      </c>
      <c r="E8497" t="str">
        <f>VLOOKUP(D8497,'Regionalism Code'!B:C,2,FALSE)</f>
        <v>湖南省</v>
      </c>
      <c r="F8497">
        <f t="shared" si="265"/>
        <v>4309</v>
      </c>
      <c r="G8497" t="str">
        <f>IF(F8497&gt;10000,"省直辖县市",VLOOKUP(F8497,'Regionalism Code'!H:I,2,FALSE))</f>
        <v>益阳市</v>
      </c>
      <c r="H8497" s="7">
        <v>102.09362173249301</v>
      </c>
      <c r="I8497" s="7">
        <v>85.003874445204104</v>
      </c>
      <c r="J8497" s="7">
        <v>134.02351849365701</v>
      </c>
      <c r="K8497" s="7">
        <v>62.615766049962502</v>
      </c>
      <c r="L8497" s="7">
        <v>108.512089582309</v>
      </c>
      <c r="M8497" s="7">
        <v>92.324377500414997</v>
      </c>
      <c r="N8497" s="7">
        <v>162.89047242229901</v>
      </c>
      <c r="O8497" s="7">
        <v>142.35818539632101</v>
      </c>
      <c r="P8497" s="7">
        <v>127.9099196902</v>
      </c>
      <c r="Q8497" s="7">
        <v>100.508242511567</v>
      </c>
    </row>
    <row r="8498" spans="1:17">
      <c r="A8498" s="6">
        <v>2018</v>
      </c>
      <c r="B8498" s="6" t="s">
        <v>2021</v>
      </c>
      <c r="C8498" s="6">
        <v>430921</v>
      </c>
      <c r="D8498">
        <f t="shared" si="264"/>
        <v>43</v>
      </c>
      <c r="E8498" t="str">
        <f>VLOOKUP(D8498,'Regionalism Code'!B:C,2,FALSE)</f>
        <v>湖南省</v>
      </c>
      <c r="F8498">
        <f t="shared" si="265"/>
        <v>4309</v>
      </c>
      <c r="G8498" t="str">
        <f>IF(F8498&gt;10000,"省直辖县市",VLOOKUP(F8498,'Regionalism Code'!H:I,2,FALSE))</f>
        <v>益阳市</v>
      </c>
      <c r="H8498" s="7">
        <v>99.636876042474</v>
      </c>
      <c r="I8498" s="7">
        <v>82.354372896695395</v>
      </c>
      <c r="J8498" s="7">
        <v>125.08907049215399</v>
      </c>
      <c r="K8498" s="7">
        <v>58.408144767496097</v>
      </c>
      <c r="L8498" s="7">
        <v>107.838736147544</v>
      </c>
      <c r="M8498" s="7">
        <v>79.353418381825094</v>
      </c>
      <c r="N8498" s="7">
        <v>150.326622317241</v>
      </c>
      <c r="O8498" s="7">
        <v>133.923203830587</v>
      </c>
      <c r="P8498" s="7">
        <v>113.56580633083701</v>
      </c>
      <c r="Q8498" s="7">
        <v>110.45883313143</v>
      </c>
    </row>
    <row r="8499" spans="1:17">
      <c r="A8499" s="6">
        <v>2016</v>
      </c>
      <c r="B8499" s="6" t="s">
        <v>2022</v>
      </c>
      <c r="C8499" s="6">
        <v>430922</v>
      </c>
      <c r="D8499">
        <f t="shared" si="264"/>
        <v>43</v>
      </c>
      <c r="E8499" t="str">
        <f>VLOOKUP(D8499,'Regionalism Code'!B:C,2,FALSE)</f>
        <v>湖南省</v>
      </c>
      <c r="F8499">
        <f t="shared" si="265"/>
        <v>4309</v>
      </c>
      <c r="G8499" t="str">
        <f>IF(F8499&gt;10000,"省直辖县市",VLOOKUP(F8499,'Regionalism Code'!H:I,2,FALSE))</f>
        <v>益阳市</v>
      </c>
      <c r="H8499" s="7">
        <v>86.569642270921904</v>
      </c>
      <c r="I8499" s="7">
        <v>86.087214097471303</v>
      </c>
      <c r="J8499" s="7">
        <v>98.015189004396404</v>
      </c>
      <c r="K8499" s="7">
        <v>62.444692037281698</v>
      </c>
      <c r="L8499" s="7">
        <v>77.509537759386902</v>
      </c>
      <c r="M8499" s="7">
        <v>75.464265113521705</v>
      </c>
      <c r="N8499" s="7">
        <v>122.703807088191</v>
      </c>
      <c r="O8499" s="7">
        <v>102.849846309559</v>
      </c>
      <c r="P8499" s="7">
        <v>80.223240867778401</v>
      </c>
      <c r="Q8499" s="7">
        <v>67.369539499692905</v>
      </c>
    </row>
    <row r="8500" spans="1:17">
      <c r="A8500" s="6">
        <v>2017</v>
      </c>
      <c r="B8500" s="6" t="s">
        <v>2022</v>
      </c>
      <c r="C8500" s="6">
        <v>430922</v>
      </c>
      <c r="D8500">
        <f t="shared" si="264"/>
        <v>43</v>
      </c>
      <c r="E8500" t="str">
        <f>VLOOKUP(D8500,'Regionalism Code'!B:C,2,FALSE)</f>
        <v>湖南省</v>
      </c>
      <c r="F8500">
        <f t="shared" si="265"/>
        <v>4309</v>
      </c>
      <c r="G8500" t="str">
        <f>IF(F8500&gt;10000,"省直辖县市",VLOOKUP(F8500,'Regionalism Code'!H:I,2,FALSE))</f>
        <v>益阳市</v>
      </c>
      <c r="H8500" s="7">
        <v>100.245119443051</v>
      </c>
      <c r="I8500" s="7">
        <v>86.805007867380894</v>
      </c>
      <c r="J8500" s="7">
        <v>126.020793799614</v>
      </c>
      <c r="K8500" s="7">
        <v>60.603050172578101</v>
      </c>
      <c r="L8500" s="7">
        <v>102.651898680673</v>
      </c>
      <c r="M8500" s="7">
        <v>89.048883377332601</v>
      </c>
      <c r="N8500" s="7">
        <v>145.993044592502</v>
      </c>
      <c r="O8500" s="7">
        <v>137.06495077277401</v>
      </c>
      <c r="P8500" s="7">
        <v>122.784688817744</v>
      </c>
      <c r="Q8500" s="7">
        <v>97.791789383186796</v>
      </c>
    </row>
    <row r="8501" spans="1:17">
      <c r="A8501" s="6">
        <v>2018</v>
      </c>
      <c r="B8501" s="6" t="s">
        <v>2022</v>
      </c>
      <c r="C8501" s="6">
        <v>430922</v>
      </c>
      <c r="D8501">
        <f t="shared" si="264"/>
        <v>43</v>
      </c>
      <c r="E8501" t="str">
        <f>VLOOKUP(D8501,'Regionalism Code'!B:C,2,FALSE)</f>
        <v>湖南省</v>
      </c>
      <c r="F8501">
        <f t="shared" si="265"/>
        <v>4309</v>
      </c>
      <c r="G8501" t="str">
        <f>IF(F8501&gt;10000,"省直辖县市",VLOOKUP(F8501,'Regionalism Code'!H:I,2,FALSE))</f>
        <v>益阳市</v>
      </c>
      <c r="H8501" s="7">
        <v>98.978659139354505</v>
      </c>
      <c r="I8501" s="7">
        <v>84.417413855567304</v>
      </c>
      <c r="J8501" s="7">
        <v>119.737740056555</v>
      </c>
      <c r="K8501" s="7">
        <v>61.873746971599303</v>
      </c>
      <c r="L8501" s="7">
        <v>105.93186918152</v>
      </c>
      <c r="M8501" s="7">
        <v>69.626841688527904</v>
      </c>
      <c r="N8501" s="7">
        <v>135.82340844523199</v>
      </c>
      <c r="O8501" s="7">
        <v>131.43036477153501</v>
      </c>
      <c r="P8501" s="7">
        <v>113.69402283545</v>
      </c>
      <c r="Q8501" s="7">
        <v>109.343159720703</v>
      </c>
    </row>
    <row r="8502" spans="1:17">
      <c r="A8502" s="6">
        <v>2016</v>
      </c>
      <c r="B8502" s="6" t="s">
        <v>2023</v>
      </c>
      <c r="C8502" s="6">
        <v>430923</v>
      </c>
      <c r="D8502">
        <f t="shared" si="264"/>
        <v>43</v>
      </c>
      <c r="E8502" t="str">
        <f>VLOOKUP(D8502,'Regionalism Code'!B:C,2,FALSE)</f>
        <v>湖南省</v>
      </c>
      <c r="F8502">
        <f t="shared" si="265"/>
        <v>4309</v>
      </c>
      <c r="G8502" t="str">
        <f>IF(F8502&gt;10000,"省直辖县市",VLOOKUP(F8502,'Regionalism Code'!H:I,2,FALSE))</f>
        <v>益阳市</v>
      </c>
      <c r="H8502" s="7">
        <v>87.286915602244505</v>
      </c>
      <c r="I8502" s="7">
        <v>85.998240466341898</v>
      </c>
      <c r="J8502" s="7">
        <v>91.913431139738705</v>
      </c>
      <c r="K8502" s="7">
        <v>55.387147827582297</v>
      </c>
      <c r="L8502" s="7">
        <v>74.118404552707702</v>
      </c>
      <c r="M8502" s="7">
        <v>70.513396057860007</v>
      </c>
      <c r="N8502" s="7">
        <v>103.921621038539</v>
      </c>
      <c r="O8502" s="7">
        <v>102.870186023976</v>
      </c>
      <c r="P8502" s="7">
        <v>77.778783613940504</v>
      </c>
      <c r="Q8502" s="7">
        <v>83.1403289251312</v>
      </c>
    </row>
    <row r="8503" spans="1:17">
      <c r="A8503" s="6">
        <v>2017</v>
      </c>
      <c r="B8503" s="6" t="s">
        <v>2023</v>
      </c>
      <c r="C8503" s="6">
        <v>430923</v>
      </c>
      <c r="D8503">
        <f t="shared" si="264"/>
        <v>43</v>
      </c>
      <c r="E8503" t="str">
        <f>VLOOKUP(D8503,'Regionalism Code'!B:C,2,FALSE)</f>
        <v>湖南省</v>
      </c>
      <c r="F8503">
        <f t="shared" si="265"/>
        <v>4309</v>
      </c>
      <c r="G8503" t="str">
        <f>IF(F8503&gt;10000,"省直辖县市",VLOOKUP(F8503,'Regionalism Code'!H:I,2,FALSE))</f>
        <v>益阳市</v>
      </c>
      <c r="H8503" s="7">
        <v>101.275402336642</v>
      </c>
      <c r="I8503" s="7">
        <v>86.635013202585696</v>
      </c>
      <c r="J8503" s="7">
        <v>124.72477723553401</v>
      </c>
      <c r="K8503" s="7">
        <v>61.782661195658299</v>
      </c>
      <c r="L8503" s="7">
        <v>100.863009272851</v>
      </c>
      <c r="M8503" s="7">
        <v>99.0189900701006</v>
      </c>
      <c r="N8503" s="7">
        <v>141.248534275667</v>
      </c>
      <c r="O8503" s="7">
        <v>135.92791349369901</v>
      </c>
      <c r="P8503" s="7">
        <v>122.020629059209</v>
      </c>
      <c r="Q8503" s="7">
        <v>107.012685194779</v>
      </c>
    </row>
    <row r="8504" spans="1:17">
      <c r="A8504" s="6">
        <v>2018</v>
      </c>
      <c r="B8504" s="6" t="s">
        <v>2023</v>
      </c>
      <c r="C8504" s="6">
        <v>430923</v>
      </c>
      <c r="D8504">
        <f t="shared" si="264"/>
        <v>43</v>
      </c>
      <c r="E8504" t="str">
        <f>VLOOKUP(D8504,'Regionalism Code'!B:C,2,FALSE)</f>
        <v>湖南省</v>
      </c>
      <c r="F8504">
        <f t="shared" si="265"/>
        <v>4309</v>
      </c>
      <c r="G8504" t="str">
        <f>IF(F8504&gt;10000,"省直辖县市",VLOOKUP(F8504,'Regionalism Code'!H:I,2,FALSE))</f>
        <v>益阳市</v>
      </c>
      <c r="H8504" s="7">
        <v>99.510562802513704</v>
      </c>
      <c r="I8504" s="7">
        <v>84.262772292057704</v>
      </c>
      <c r="J8504" s="7">
        <v>118.42500032254</v>
      </c>
      <c r="K8504" s="7">
        <v>63.942497511479601</v>
      </c>
      <c r="L8504" s="7">
        <v>99.627836348551497</v>
      </c>
      <c r="M8504" s="7">
        <v>77.554213103188005</v>
      </c>
      <c r="N8504" s="7">
        <v>133.87633274377501</v>
      </c>
      <c r="O8504" s="7">
        <v>131.41586131659099</v>
      </c>
      <c r="P8504" s="7">
        <v>109.618530988907</v>
      </c>
      <c r="Q8504" s="7">
        <v>115.494065293201</v>
      </c>
    </row>
    <row r="8505" spans="1:17">
      <c r="A8505" s="6">
        <v>2016</v>
      </c>
      <c r="B8505" s="6" t="s">
        <v>2024</v>
      </c>
      <c r="C8505" s="6">
        <v>430981</v>
      </c>
      <c r="D8505">
        <f t="shared" si="264"/>
        <v>43</v>
      </c>
      <c r="E8505" t="str">
        <f>VLOOKUP(D8505,'Regionalism Code'!B:C,2,FALSE)</f>
        <v>湖南省</v>
      </c>
      <c r="F8505">
        <f t="shared" si="265"/>
        <v>4309</v>
      </c>
      <c r="G8505" t="str">
        <f>IF(F8505&gt;10000,"省直辖县市",VLOOKUP(F8505,'Regionalism Code'!H:I,2,FALSE))</f>
        <v>益阳市</v>
      </c>
      <c r="H8505" s="7">
        <v>87.4681735326173</v>
      </c>
      <c r="I8505" s="7">
        <v>86.463389748749805</v>
      </c>
      <c r="J8505" s="7">
        <v>99.318843572807197</v>
      </c>
      <c r="K8505" s="7">
        <v>62.734446232193001</v>
      </c>
      <c r="L8505" s="7">
        <v>81.336043016275696</v>
      </c>
      <c r="M8505" s="7">
        <v>80.219209332046702</v>
      </c>
      <c r="N8505" s="7">
        <v>111.473248595344</v>
      </c>
      <c r="O8505" s="7">
        <v>110.26033875591401</v>
      </c>
      <c r="P8505" s="7">
        <v>83.736961351032306</v>
      </c>
      <c r="Q8505" s="7">
        <v>69.2567617361007</v>
      </c>
    </row>
    <row r="8506" spans="1:17">
      <c r="A8506" s="6">
        <v>2017</v>
      </c>
      <c r="B8506" s="6" t="s">
        <v>2024</v>
      </c>
      <c r="C8506" s="6">
        <v>430981</v>
      </c>
      <c r="D8506">
        <f t="shared" si="264"/>
        <v>43</v>
      </c>
      <c r="E8506" t="str">
        <f>VLOOKUP(D8506,'Regionalism Code'!B:C,2,FALSE)</f>
        <v>湖南省</v>
      </c>
      <c r="F8506">
        <f t="shared" si="265"/>
        <v>4309</v>
      </c>
      <c r="G8506" t="str">
        <f>IF(F8506&gt;10000,"省直辖县市",VLOOKUP(F8506,'Regionalism Code'!H:I,2,FALSE))</f>
        <v>益阳市</v>
      </c>
      <c r="H8506" s="7">
        <v>101.668886282862</v>
      </c>
      <c r="I8506" s="7">
        <v>87.319165770327103</v>
      </c>
      <c r="J8506" s="7">
        <v>131.888573485629</v>
      </c>
      <c r="K8506" s="7">
        <v>65.463475512536604</v>
      </c>
      <c r="L8506" s="7">
        <v>106.81245889040601</v>
      </c>
      <c r="M8506" s="7">
        <v>95.630148900570603</v>
      </c>
      <c r="N8506" s="7">
        <v>149.470320897861</v>
      </c>
      <c r="O8506" s="7">
        <v>145.10325224706099</v>
      </c>
      <c r="P8506" s="7">
        <v>129.03273309969001</v>
      </c>
      <c r="Q8506" s="7">
        <v>94.143681674476795</v>
      </c>
    </row>
    <row r="8507" spans="1:17">
      <c r="A8507" s="6">
        <v>2018</v>
      </c>
      <c r="B8507" s="6" t="s">
        <v>2024</v>
      </c>
      <c r="C8507" s="6">
        <v>430981</v>
      </c>
      <c r="D8507">
        <f t="shared" si="264"/>
        <v>43</v>
      </c>
      <c r="E8507" t="str">
        <f>VLOOKUP(D8507,'Regionalism Code'!B:C,2,FALSE)</f>
        <v>湖南省</v>
      </c>
      <c r="F8507">
        <f t="shared" si="265"/>
        <v>4309</v>
      </c>
      <c r="G8507" t="str">
        <f>IF(F8507&gt;10000,"省直辖县市",VLOOKUP(F8507,'Regionalism Code'!H:I,2,FALSE))</f>
        <v>益阳市</v>
      </c>
      <c r="H8507" s="7">
        <v>100.709327944058</v>
      </c>
      <c r="I8507" s="7">
        <v>84.805476474448398</v>
      </c>
      <c r="J8507" s="7">
        <v>125.30740645163399</v>
      </c>
      <c r="K8507" s="7">
        <v>64.026105647245402</v>
      </c>
      <c r="L8507" s="7">
        <v>107.203266915665</v>
      </c>
      <c r="M8507" s="7">
        <v>79.689458740649798</v>
      </c>
      <c r="N8507" s="7">
        <v>145.615375430575</v>
      </c>
      <c r="O8507" s="7">
        <v>136.45970773719</v>
      </c>
      <c r="P8507" s="7">
        <v>116.221004627535</v>
      </c>
      <c r="Q8507" s="7">
        <v>108.531130607048</v>
      </c>
    </row>
    <row r="8508" spans="1:17">
      <c r="A8508" s="6">
        <v>2016</v>
      </c>
      <c r="B8508" s="6" t="s">
        <v>2025</v>
      </c>
      <c r="C8508" s="6">
        <v>431002</v>
      </c>
      <c r="D8508">
        <f t="shared" si="264"/>
        <v>43</v>
      </c>
      <c r="E8508" t="str">
        <f>VLOOKUP(D8508,'Regionalism Code'!B:C,2,FALSE)</f>
        <v>湖南省</v>
      </c>
      <c r="F8508">
        <f t="shared" si="265"/>
        <v>4310</v>
      </c>
      <c r="G8508" t="str">
        <f>IF(F8508&gt;10000,"省直辖县市",VLOOKUP(F8508,'Regionalism Code'!H:I,2,FALSE))</f>
        <v>郴州市</v>
      </c>
      <c r="H8508" s="7">
        <v>95.453839973679493</v>
      </c>
      <c r="I8508" s="7">
        <v>101.528988119947</v>
      </c>
      <c r="J8508" s="7">
        <v>101.15585580995401</v>
      </c>
      <c r="K8508" s="7">
        <v>74.090671766020606</v>
      </c>
      <c r="L8508" s="7">
        <v>65.067190972181905</v>
      </c>
      <c r="M8508" s="7">
        <v>90.524467573695603</v>
      </c>
      <c r="N8508" s="7">
        <v>111.468951941741</v>
      </c>
      <c r="O8508" s="7">
        <v>116.683880173606</v>
      </c>
      <c r="P8508" s="7">
        <v>91.993435816821005</v>
      </c>
      <c r="Q8508" s="7">
        <v>65.038182309085997</v>
      </c>
    </row>
    <row r="8509" spans="1:17">
      <c r="A8509" s="6">
        <v>2017</v>
      </c>
      <c r="B8509" s="6" t="s">
        <v>2025</v>
      </c>
      <c r="C8509" s="6">
        <v>431002</v>
      </c>
      <c r="D8509">
        <f t="shared" si="264"/>
        <v>43</v>
      </c>
      <c r="E8509" t="str">
        <f>VLOOKUP(D8509,'Regionalism Code'!B:C,2,FALSE)</f>
        <v>湖南省</v>
      </c>
      <c r="F8509">
        <f t="shared" si="265"/>
        <v>4310</v>
      </c>
      <c r="G8509" t="str">
        <f>IF(F8509&gt;10000,"省直辖县市",VLOOKUP(F8509,'Regionalism Code'!H:I,2,FALSE))</f>
        <v>郴州市</v>
      </c>
      <c r="H8509" s="7">
        <v>112.576948265171</v>
      </c>
      <c r="I8509" s="7">
        <v>102.539614809702</v>
      </c>
      <c r="J8509" s="7">
        <v>139.043721668449</v>
      </c>
      <c r="K8509" s="7">
        <v>82.604869494057894</v>
      </c>
      <c r="L8509" s="7">
        <v>97.568802421597397</v>
      </c>
      <c r="M8509" s="7">
        <v>103.643382900071</v>
      </c>
      <c r="N8509" s="7">
        <v>158.288590962505</v>
      </c>
      <c r="O8509" s="7">
        <v>156.26834644647201</v>
      </c>
      <c r="P8509" s="7">
        <v>138.01888581711</v>
      </c>
      <c r="Q8509" s="7">
        <v>97.632622268052501</v>
      </c>
    </row>
    <row r="8510" spans="1:17">
      <c r="A8510" s="6">
        <v>2018</v>
      </c>
      <c r="B8510" s="6" t="s">
        <v>2025</v>
      </c>
      <c r="C8510" s="6">
        <v>431002</v>
      </c>
      <c r="D8510">
        <f t="shared" si="264"/>
        <v>43</v>
      </c>
      <c r="E8510" t="str">
        <f>VLOOKUP(D8510,'Regionalism Code'!B:C,2,FALSE)</f>
        <v>湖南省</v>
      </c>
      <c r="F8510">
        <f t="shared" si="265"/>
        <v>4310</v>
      </c>
      <c r="G8510" t="str">
        <f>IF(F8510&gt;10000,"省直辖县市",VLOOKUP(F8510,'Regionalism Code'!H:I,2,FALSE))</f>
        <v>郴州市</v>
      </c>
      <c r="H8510" s="7">
        <v>114.34280867712999</v>
      </c>
      <c r="I8510" s="7">
        <v>101.176353531998</v>
      </c>
      <c r="J8510" s="7">
        <v>139.55132729386199</v>
      </c>
      <c r="K8510" s="7">
        <v>91.747677750165906</v>
      </c>
      <c r="L8510" s="7">
        <v>109.74570257207399</v>
      </c>
      <c r="M8510" s="7">
        <v>89.107243321862796</v>
      </c>
      <c r="N8510" s="7">
        <v>150.96883155542699</v>
      </c>
      <c r="O8510" s="7">
        <v>162.22674970005701</v>
      </c>
      <c r="P8510" s="7">
        <v>124.684107438574</v>
      </c>
      <c r="Q8510" s="7">
        <v>112.01734423291499</v>
      </c>
    </row>
    <row r="8511" spans="1:17">
      <c r="A8511" s="6">
        <v>2016</v>
      </c>
      <c r="B8511" s="6" t="s">
        <v>2026</v>
      </c>
      <c r="C8511" s="6">
        <v>431003</v>
      </c>
      <c r="D8511">
        <f t="shared" si="264"/>
        <v>43</v>
      </c>
      <c r="E8511" t="str">
        <f>VLOOKUP(D8511,'Regionalism Code'!B:C,2,FALSE)</f>
        <v>湖南省</v>
      </c>
      <c r="F8511">
        <f t="shared" si="265"/>
        <v>4310</v>
      </c>
      <c r="G8511" t="str">
        <f>IF(F8511&gt;10000,"省直辖县市",VLOOKUP(F8511,'Regionalism Code'!H:I,2,FALSE))</f>
        <v>郴州市</v>
      </c>
      <c r="H8511" s="7">
        <v>93.018231391171696</v>
      </c>
      <c r="I8511" s="7">
        <v>96.0537084438661</v>
      </c>
      <c r="J8511" s="7">
        <v>98.214396060202205</v>
      </c>
      <c r="K8511" s="7">
        <v>70.208060136834902</v>
      </c>
      <c r="L8511" s="7">
        <v>68.493932452927694</v>
      </c>
      <c r="M8511" s="7">
        <v>87.120426619239197</v>
      </c>
      <c r="N8511" s="7">
        <v>109.82729271203</v>
      </c>
      <c r="O8511" s="7">
        <v>110.852470667278</v>
      </c>
      <c r="P8511" s="7">
        <v>87.398364365349195</v>
      </c>
      <c r="Q8511" s="7">
        <v>73.558577430788304</v>
      </c>
    </row>
    <row r="8512" spans="1:17">
      <c r="A8512" s="6">
        <v>2017</v>
      </c>
      <c r="B8512" s="6" t="s">
        <v>2026</v>
      </c>
      <c r="C8512" s="6">
        <v>431003</v>
      </c>
      <c r="D8512">
        <f t="shared" si="264"/>
        <v>43</v>
      </c>
      <c r="E8512" t="str">
        <f>VLOOKUP(D8512,'Regionalism Code'!B:C,2,FALSE)</f>
        <v>湖南省</v>
      </c>
      <c r="F8512">
        <f t="shared" si="265"/>
        <v>4310</v>
      </c>
      <c r="G8512" t="str">
        <f>IF(F8512&gt;10000,"省直辖县市",VLOOKUP(F8512,'Regionalism Code'!H:I,2,FALSE))</f>
        <v>郴州市</v>
      </c>
      <c r="H8512" s="7">
        <v>109.553453015627</v>
      </c>
      <c r="I8512" s="7">
        <v>96.830318061997204</v>
      </c>
      <c r="J8512" s="7">
        <v>134.074031918966</v>
      </c>
      <c r="K8512" s="7">
        <v>77.082060440976903</v>
      </c>
      <c r="L8512" s="7">
        <v>97.311662443680703</v>
      </c>
      <c r="M8512" s="7">
        <v>98.438083218716002</v>
      </c>
      <c r="N8512" s="7">
        <v>155.27469767337399</v>
      </c>
      <c r="O8512" s="7">
        <v>148.01749290406801</v>
      </c>
      <c r="P8512" s="7">
        <v>133.566038891814</v>
      </c>
      <c r="Q8512" s="7">
        <v>107.01395525356</v>
      </c>
    </row>
    <row r="8513" spans="1:17">
      <c r="A8513" s="6">
        <v>2018</v>
      </c>
      <c r="B8513" s="6" t="s">
        <v>2026</v>
      </c>
      <c r="C8513" s="6">
        <v>431003</v>
      </c>
      <c r="D8513">
        <f t="shared" si="264"/>
        <v>43</v>
      </c>
      <c r="E8513" t="str">
        <f>VLOOKUP(D8513,'Regionalism Code'!B:C,2,FALSE)</f>
        <v>湖南省</v>
      </c>
      <c r="F8513">
        <f t="shared" si="265"/>
        <v>4310</v>
      </c>
      <c r="G8513" t="str">
        <f>IF(F8513&gt;10000,"省直辖县市",VLOOKUP(F8513,'Regionalism Code'!H:I,2,FALSE))</f>
        <v>郴州市</v>
      </c>
      <c r="H8513" s="7">
        <v>110.54586049688599</v>
      </c>
      <c r="I8513" s="7">
        <v>95.134960638569396</v>
      </c>
      <c r="J8513" s="7">
        <v>134.646473712665</v>
      </c>
      <c r="K8513" s="7">
        <v>86.555235175179803</v>
      </c>
      <c r="L8513" s="7">
        <v>106.874900050714</v>
      </c>
      <c r="M8513" s="7">
        <v>87.698808059712206</v>
      </c>
      <c r="N8513" s="7">
        <v>150.62354376580001</v>
      </c>
      <c r="O8513" s="7">
        <v>152.38131751335999</v>
      </c>
      <c r="P8513" s="7">
        <v>121.883092562062</v>
      </c>
      <c r="Q8513" s="7">
        <v>117.644520578841</v>
      </c>
    </row>
    <row r="8514" spans="1:17">
      <c r="A8514" s="6">
        <v>2016</v>
      </c>
      <c r="B8514" s="6" t="s">
        <v>2027</v>
      </c>
      <c r="C8514" s="6">
        <v>431021</v>
      </c>
      <c r="D8514">
        <f t="shared" ref="D8514:D8577" si="266">INT(C8514/10000)</f>
        <v>43</v>
      </c>
      <c r="E8514" t="str">
        <f>VLOOKUP(D8514,'Regionalism Code'!B:C,2,FALSE)</f>
        <v>湖南省</v>
      </c>
      <c r="F8514">
        <f t="shared" ref="F8514:F8577" si="267">IF(OR(D8514=11,D8514=12,D8514=31,D8514=50),D8514*100,IF(MID(C8514,3,1)="9",C8514,INT(C8514/100)))</f>
        <v>4310</v>
      </c>
      <c r="G8514" t="str">
        <f>IF(F8514&gt;10000,"省直辖县市",VLOOKUP(F8514,'Regionalism Code'!H:I,2,FALSE))</f>
        <v>郴州市</v>
      </c>
      <c r="H8514" s="7">
        <v>85.230087705630098</v>
      </c>
      <c r="I8514" s="7">
        <v>86.708258410299905</v>
      </c>
      <c r="J8514" s="7">
        <v>87.674485530372905</v>
      </c>
      <c r="K8514" s="7">
        <v>54.9104793492845</v>
      </c>
      <c r="L8514" s="7">
        <v>51.036922397768201</v>
      </c>
      <c r="M8514" s="7">
        <v>75.779142388276995</v>
      </c>
      <c r="N8514" s="7">
        <v>104.77294806908399</v>
      </c>
      <c r="O8514" s="7">
        <v>98.223814596270898</v>
      </c>
      <c r="P8514" s="7">
        <v>84.6504114161296</v>
      </c>
      <c r="Q8514" s="7">
        <v>75.912551473189794</v>
      </c>
    </row>
    <row r="8515" spans="1:17">
      <c r="A8515" s="6">
        <v>2017</v>
      </c>
      <c r="B8515" s="6" t="s">
        <v>2027</v>
      </c>
      <c r="C8515" s="6">
        <v>431021</v>
      </c>
      <c r="D8515">
        <f t="shared" si="266"/>
        <v>43</v>
      </c>
      <c r="E8515" t="str">
        <f>VLOOKUP(D8515,'Regionalism Code'!B:C,2,FALSE)</f>
        <v>湖南省</v>
      </c>
      <c r="F8515">
        <f t="shared" si="267"/>
        <v>4310</v>
      </c>
      <c r="G8515" t="str">
        <f>IF(F8515&gt;10000,"省直辖县市",VLOOKUP(F8515,'Regionalism Code'!H:I,2,FALSE))</f>
        <v>郴州市</v>
      </c>
      <c r="H8515" s="7">
        <v>100.448808078347</v>
      </c>
      <c r="I8515" s="7">
        <v>87.870372793589496</v>
      </c>
      <c r="J8515" s="7">
        <v>121.858632504299</v>
      </c>
      <c r="K8515" s="7">
        <v>60.731135171558599</v>
      </c>
      <c r="L8515" s="7">
        <v>80.316383417148799</v>
      </c>
      <c r="M8515" s="7">
        <v>86.750103971550899</v>
      </c>
      <c r="N8515" s="7">
        <v>139.226990707997</v>
      </c>
      <c r="O8515" s="7">
        <v>137.51137986305901</v>
      </c>
      <c r="P8515" s="7">
        <v>133.39186832491299</v>
      </c>
      <c r="Q8515" s="7">
        <v>103.083690531889</v>
      </c>
    </row>
    <row r="8516" spans="1:17">
      <c r="A8516" s="6">
        <v>2018</v>
      </c>
      <c r="B8516" s="6" t="s">
        <v>2027</v>
      </c>
      <c r="C8516" s="6">
        <v>431021</v>
      </c>
      <c r="D8516">
        <f t="shared" si="266"/>
        <v>43</v>
      </c>
      <c r="E8516" t="str">
        <f>VLOOKUP(D8516,'Regionalism Code'!B:C,2,FALSE)</f>
        <v>湖南省</v>
      </c>
      <c r="F8516">
        <f t="shared" si="267"/>
        <v>4310</v>
      </c>
      <c r="G8516" t="str">
        <f>IF(F8516&gt;10000,"省直辖县市",VLOOKUP(F8516,'Regionalism Code'!H:I,2,FALSE))</f>
        <v>郴州市</v>
      </c>
      <c r="H8516" s="7">
        <v>99.585972884332904</v>
      </c>
      <c r="I8516" s="7">
        <v>85.404197642312894</v>
      </c>
      <c r="J8516" s="7">
        <v>118.241213373015</v>
      </c>
      <c r="K8516" s="7">
        <v>65.626636467158804</v>
      </c>
      <c r="L8516" s="7">
        <v>84.073871994541093</v>
      </c>
      <c r="M8516" s="7">
        <v>71.051880352256404</v>
      </c>
      <c r="N8516" s="7">
        <v>133.487612202463</v>
      </c>
      <c r="O8516" s="7">
        <v>136.84925682651701</v>
      </c>
      <c r="P8516" s="7">
        <v>116.195923354454</v>
      </c>
      <c r="Q8516" s="7">
        <v>112.52051812087799</v>
      </c>
    </row>
    <row r="8517" spans="1:17">
      <c r="A8517" s="6">
        <v>2016</v>
      </c>
      <c r="B8517" s="6" t="s">
        <v>2028</v>
      </c>
      <c r="C8517" s="6">
        <v>431022</v>
      </c>
      <c r="D8517">
        <f t="shared" si="266"/>
        <v>43</v>
      </c>
      <c r="E8517" t="str">
        <f>VLOOKUP(D8517,'Regionalism Code'!B:C,2,FALSE)</f>
        <v>湖南省</v>
      </c>
      <c r="F8517">
        <f t="shared" si="267"/>
        <v>4310</v>
      </c>
      <c r="G8517" t="str">
        <f>IF(F8517&gt;10000,"省直辖县市",VLOOKUP(F8517,'Regionalism Code'!H:I,2,FALSE))</f>
        <v>郴州市</v>
      </c>
      <c r="H8517" s="7">
        <v>87.333283338444204</v>
      </c>
      <c r="I8517" s="7">
        <v>87.7587073902491</v>
      </c>
      <c r="J8517" s="7">
        <v>93.339431241258296</v>
      </c>
      <c r="K8517" s="7">
        <v>63.819631291263399</v>
      </c>
      <c r="L8517" s="7">
        <v>59.4412247553905</v>
      </c>
      <c r="M8517" s="7">
        <v>81.2726363946677</v>
      </c>
      <c r="N8517" s="7">
        <v>106.497883011835</v>
      </c>
      <c r="O8517" s="7">
        <v>104.330493202648</v>
      </c>
      <c r="P8517" s="7">
        <v>92.825805517552695</v>
      </c>
      <c r="Q8517" s="7">
        <v>75.019763445036105</v>
      </c>
    </row>
    <row r="8518" spans="1:17">
      <c r="A8518" s="6">
        <v>2017</v>
      </c>
      <c r="B8518" s="6" t="s">
        <v>2028</v>
      </c>
      <c r="C8518" s="6">
        <v>431022</v>
      </c>
      <c r="D8518">
        <f t="shared" si="266"/>
        <v>43</v>
      </c>
      <c r="E8518" t="str">
        <f>VLOOKUP(D8518,'Regionalism Code'!B:C,2,FALSE)</f>
        <v>湖南省</v>
      </c>
      <c r="F8518">
        <f t="shared" si="267"/>
        <v>4310</v>
      </c>
      <c r="G8518" t="str">
        <f>IF(F8518&gt;10000,"省直辖县市",VLOOKUP(F8518,'Regionalism Code'!H:I,2,FALSE))</f>
        <v>郴州市</v>
      </c>
      <c r="H8518" s="7">
        <v>103.272409370764</v>
      </c>
      <c r="I8518" s="7">
        <v>89.000537014853407</v>
      </c>
      <c r="J8518" s="7">
        <v>127.134902084627</v>
      </c>
      <c r="K8518" s="7">
        <v>67.922425497252704</v>
      </c>
      <c r="L8518" s="7">
        <v>86.324679487864998</v>
      </c>
      <c r="M8518" s="7">
        <v>100.98711582560701</v>
      </c>
      <c r="N8518" s="7">
        <v>144.638156793989</v>
      </c>
      <c r="O8518" s="7">
        <v>141.97897041672101</v>
      </c>
      <c r="P8518" s="7">
        <v>133.726081087739</v>
      </c>
      <c r="Q8518" s="7">
        <v>107.042277990014</v>
      </c>
    </row>
    <row r="8519" spans="1:17">
      <c r="A8519" s="6">
        <v>2018</v>
      </c>
      <c r="B8519" s="6" t="s">
        <v>2028</v>
      </c>
      <c r="C8519" s="6">
        <v>431022</v>
      </c>
      <c r="D8519">
        <f t="shared" si="266"/>
        <v>43</v>
      </c>
      <c r="E8519" t="str">
        <f>VLOOKUP(D8519,'Regionalism Code'!B:C,2,FALSE)</f>
        <v>湖南省</v>
      </c>
      <c r="F8519">
        <f t="shared" si="267"/>
        <v>4310</v>
      </c>
      <c r="G8519" t="str">
        <f>IF(F8519&gt;10000,"省直辖县市",VLOOKUP(F8519,'Regionalism Code'!H:I,2,FALSE))</f>
        <v>郴州市</v>
      </c>
      <c r="H8519" s="7">
        <v>102.979393464769</v>
      </c>
      <c r="I8519" s="7">
        <v>86.628672834149796</v>
      </c>
      <c r="J8519" s="7">
        <v>123.771108491947</v>
      </c>
      <c r="K8519" s="7">
        <v>89.161447467308307</v>
      </c>
      <c r="L8519" s="7">
        <v>90.896256145697294</v>
      </c>
      <c r="M8519" s="7">
        <v>97.666782942967799</v>
      </c>
      <c r="N8519" s="7">
        <v>132.59824272389099</v>
      </c>
      <c r="O8519" s="7">
        <v>141.769874328112</v>
      </c>
      <c r="P8519" s="7">
        <v>116.881592749878</v>
      </c>
      <c r="Q8519" s="7">
        <v>119.193654013984</v>
      </c>
    </row>
    <row r="8520" spans="1:17">
      <c r="A8520" s="6">
        <v>2016</v>
      </c>
      <c r="B8520" s="6" t="s">
        <v>2029</v>
      </c>
      <c r="C8520" s="6">
        <v>431023</v>
      </c>
      <c r="D8520">
        <f t="shared" si="266"/>
        <v>43</v>
      </c>
      <c r="E8520" t="str">
        <f>VLOOKUP(D8520,'Regionalism Code'!B:C,2,FALSE)</f>
        <v>湖南省</v>
      </c>
      <c r="F8520">
        <f t="shared" si="267"/>
        <v>4310</v>
      </c>
      <c r="G8520" t="str">
        <f>IF(F8520&gt;10000,"省直辖县市",VLOOKUP(F8520,'Regionalism Code'!H:I,2,FALSE))</f>
        <v>郴州市</v>
      </c>
      <c r="H8520" s="7">
        <v>86.465742154608293</v>
      </c>
      <c r="I8520" s="7">
        <v>86.559675458598605</v>
      </c>
      <c r="J8520" s="7">
        <v>90.468808743919098</v>
      </c>
      <c r="K8520" s="7">
        <v>57.949121616107298</v>
      </c>
      <c r="L8520" s="7">
        <v>62.399123886815197</v>
      </c>
      <c r="M8520" s="7">
        <v>77.352795094767899</v>
      </c>
      <c r="N8520" s="7">
        <v>98.993523709384505</v>
      </c>
      <c r="O8520" s="7">
        <v>102.611057478513</v>
      </c>
      <c r="P8520" s="7">
        <v>89.810724968623006</v>
      </c>
      <c r="Q8520" s="7">
        <v>78.886661582423599</v>
      </c>
    </row>
    <row r="8521" spans="1:17">
      <c r="A8521" s="6">
        <v>2017</v>
      </c>
      <c r="B8521" s="6" t="s">
        <v>2029</v>
      </c>
      <c r="C8521" s="6">
        <v>431023</v>
      </c>
      <c r="D8521">
        <f t="shared" si="266"/>
        <v>43</v>
      </c>
      <c r="E8521" t="str">
        <f>VLOOKUP(D8521,'Regionalism Code'!B:C,2,FALSE)</f>
        <v>湖南省</v>
      </c>
      <c r="F8521">
        <f t="shared" si="267"/>
        <v>4310</v>
      </c>
      <c r="G8521" t="str">
        <f>IF(F8521&gt;10000,"省直辖县市",VLOOKUP(F8521,'Regionalism Code'!H:I,2,FALSE))</f>
        <v>郴州市</v>
      </c>
      <c r="H8521" s="7">
        <v>100.04582498643001</v>
      </c>
      <c r="I8521" s="7">
        <v>87.246449156116597</v>
      </c>
      <c r="J8521" s="7">
        <v>123.367950558537</v>
      </c>
      <c r="K8521" s="7">
        <v>63.425515376572598</v>
      </c>
      <c r="L8521" s="7">
        <v>88.318053927616901</v>
      </c>
      <c r="M8521" s="7">
        <v>99.311806386320995</v>
      </c>
      <c r="N8521" s="7">
        <v>138.45165325603301</v>
      </c>
      <c r="O8521" s="7">
        <v>136.48887854129899</v>
      </c>
      <c r="P8521" s="7">
        <v>132.37316652059599</v>
      </c>
      <c r="Q8521" s="7">
        <v>99.935270832422304</v>
      </c>
    </row>
    <row r="8522" spans="1:17">
      <c r="A8522" s="6">
        <v>2018</v>
      </c>
      <c r="B8522" s="6" t="s">
        <v>2029</v>
      </c>
      <c r="C8522" s="6">
        <v>431023</v>
      </c>
      <c r="D8522">
        <f t="shared" si="266"/>
        <v>43</v>
      </c>
      <c r="E8522" t="str">
        <f>VLOOKUP(D8522,'Regionalism Code'!B:C,2,FALSE)</f>
        <v>湖南省</v>
      </c>
      <c r="F8522">
        <f t="shared" si="267"/>
        <v>4310</v>
      </c>
      <c r="G8522" t="str">
        <f>IF(F8522&gt;10000,"省直辖县市",VLOOKUP(F8522,'Regionalism Code'!H:I,2,FALSE))</f>
        <v>郴州市</v>
      </c>
      <c r="H8522" s="7">
        <v>98.154762978342305</v>
      </c>
      <c r="I8522" s="7">
        <v>84.284955458969094</v>
      </c>
      <c r="J8522" s="7">
        <v>115.29478274177001</v>
      </c>
      <c r="K8522" s="7">
        <v>59.280579131781401</v>
      </c>
      <c r="L8522" s="7">
        <v>90.012768497199502</v>
      </c>
      <c r="M8522" s="7">
        <v>70.353359795300406</v>
      </c>
      <c r="N8522" s="7">
        <v>127.356575569382</v>
      </c>
      <c r="O8522" s="7">
        <v>131.76549946063801</v>
      </c>
      <c r="P8522" s="7">
        <v>115.22223714600899</v>
      </c>
      <c r="Q8522" s="7">
        <v>112.812504467826</v>
      </c>
    </row>
    <row r="8523" spans="1:17">
      <c r="A8523" s="6">
        <v>2016</v>
      </c>
      <c r="B8523" s="6" t="s">
        <v>2030</v>
      </c>
      <c r="C8523" s="6">
        <v>431024</v>
      </c>
      <c r="D8523">
        <f t="shared" si="266"/>
        <v>43</v>
      </c>
      <c r="E8523" t="str">
        <f>VLOOKUP(D8523,'Regionalism Code'!B:C,2,FALSE)</f>
        <v>湖南省</v>
      </c>
      <c r="F8523">
        <f t="shared" si="267"/>
        <v>4310</v>
      </c>
      <c r="G8523" t="str">
        <f>IF(F8523&gt;10000,"省直辖县市",VLOOKUP(F8523,'Regionalism Code'!H:I,2,FALSE))</f>
        <v>郴州市</v>
      </c>
      <c r="H8523" s="7">
        <v>89.238118125740996</v>
      </c>
      <c r="I8523" s="7">
        <v>88.347104145766096</v>
      </c>
      <c r="J8523" s="7">
        <v>95.239594185464696</v>
      </c>
      <c r="K8523" s="7">
        <v>61.310259842021999</v>
      </c>
      <c r="L8523" s="7">
        <v>69.619794728724798</v>
      </c>
      <c r="M8523" s="7">
        <v>79.955718370518298</v>
      </c>
      <c r="N8523" s="7">
        <v>101.462776670769</v>
      </c>
      <c r="O8523" s="7">
        <v>109.394881799213</v>
      </c>
      <c r="P8523" s="7">
        <v>90.752168103540598</v>
      </c>
      <c r="Q8523" s="7">
        <v>81.2800597743759</v>
      </c>
    </row>
    <row r="8524" spans="1:17">
      <c r="A8524" s="6">
        <v>2017</v>
      </c>
      <c r="B8524" s="6" t="s">
        <v>2030</v>
      </c>
      <c r="C8524" s="6">
        <v>431024</v>
      </c>
      <c r="D8524">
        <f t="shared" si="266"/>
        <v>43</v>
      </c>
      <c r="E8524" t="str">
        <f>VLOOKUP(D8524,'Regionalism Code'!B:C,2,FALSE)</f>
        <v>湖南省</v>
      </c>
      <c r="F8524">
        <f t="shared" si="267"/>
        <v>4310</v>
      </c>
      <c r="G8524" t="str">
        <f>IF(F8524&gt;10000,"省直辖县市",VLOOKUP(F8524,'Regionalism Code'!H:I,2,FALSE))</f>
        <v>郴州市</v>
      </c>
      <c r="H8524" s="7">
        <v>103.61291863303499</v>
      </c>
      <c r="I8524" s="7">
        <v>89.408110050047895</v>
      </c>
      <c r="J8524" s="7">
        <v>127.790425213994</v>
      </c>
      <c r="K8524" s="7">
        <v>61.760093668397303</v>
      </c>
      <c r="L8524" s="7">
        <v>95.328589126695107</v>
      </c>
      <c r="M8524" s="7">
        <v>88.436460239195</v>
      </c>
      <c r="N8524" s="7">
        <v>144.30305060568799</v>
      </c>
      <c r="O8524" s="7">
        <v>143.10331753257199</v>
      </c>
      <c r="P8524" s="7">
        <v>133.13437857313099</v>
      </c>
      <c r="Q8524" s="7">
        <v>106.58893463089601</v>
      </c>
    </row>
    <row r="8525" spans="1:17">
      <c r="A8525" s="6">
        <v>2018</v>
      </c>
      <c r="B8525" s="6" t="s">
        <v>2030</v>
      </c>
      <c r="C8525" s="6">
        <v>431024</v>
      </c>
      <c r="D8525">
        <f t="shared" si="266"/>
        <v>43</v>
      </c>
      <c r="E8525" t="str">
        <f>VLOOKUP(D8525,'Regionalism Code'!B:C,2,FALSE)</f>
        <v>湖南省</v>
      </c>
      <c r="F8525">
        <f t="shared" si="267"/>
        <v>4310</v>
      </c>
      <c r="G8525" t="str">
        <f>IF(F8525&gt;10000,"省直辖县市",VLOOKUP(F8525,'Regionalism Code'!H:I,2,FALSE))</f>
        <v>郴州市</v>
      </c>
      <c r="H8525" s="7">
        <v>103.023139079956</v>
      </c>
      <c r="I8525" s="7">
        <v>86.387935656215504</v>
      </c>
      <c r="J8525" s="7">
        <v>124.747434704035</v>
      </c>
      <c r="K8525" s="7">
        <v>63.350964676394298</v>
      </c>
      <c r="L8525" s="7">
        <v>98.778066247191404</v>
      </c>
      <c r="M8525" s="7">
        <v>73.806217085183604</v>
      </c>
      <c r="N8525" s="7">
        <v>138.05255598173801</v>
      </c>
      <c r="O8525" s="7">
        <v>143.824074656329</v>
      </c>
      <c r="P8525" s="7">
        <v>118.87650990749</v>
      </c>
      <c r="Q8525" s="7">
        <v>118.482113026531</v>
      </c>
    </row>
    <row r="8526" spans="1:17">
      <c r="A8526" s="6">
        <v>2016</v>
      </c>
      <c r="B8526" s="6" t="s">
        <v>2031</v>
      </c>
      <c r="C8526" s="6">
        <v>431025</v>
      </c>
      <c r="D8526">
        <f t="shared" si="266"/>
        <v>43</v>
      </c>
      <c r="E8526" t="str">
        <f>VLOOKUP(D8526,'Regionalism Code'!B:C,2,FALSE)</f>
        <v>湖南省</v>
      </c>
      <c r="F8526">
        <f t="shared" si="267"/>
        <v>4310</v>
      </c>
      <c r="G8526" t="str">
        <f>IF(F8526&gt;10000,"省直辖县市",VLOOKUP(F8526,'Regionalism Code'!H:I,2,FALSE))</f>
        <v>郴州市</v>
      </c>
      <c r="H8526" s="7">
        <v>87.007073004655695</v>
      </c>
      <c r="I8526" s="7">
        <v>85.3615571086317</v>
      </c>
      <c r="J8526" s="7">
        <v>92.1041749879425</v>
      </c>
      <c r="K8526" s="7">
        <v>58.252462063860797</v>
      </c>
      <c r="L8526" s="7">
        <v>66.104910935105494</v>
      </c>
      <c r="M8526" s="7">
        <v>80.683559710367405</v>
      </c>
      <c r="N8526" s="7">
        <v>106.827991620855</v>
      </c>
      <c r="O8526" s="7">
        <v>100.718930361302</v>
      </c>
      <c r="P8526" s="7">
        <v>85.633009681617906</v>
      </c>
      <c r="Q8526" s="7">
        <v>83.183621153148394</v>
      </c>
    </row>
    <row r="8527" spans="1:17">
      <c r="A8527" s="6">
        <v>2017</v>
      </c>
      <c r="B8527" s="6" t="s">
        <v>2031</v>
      </c>
      <c r="C8527" s="6">
        <v>431025</v>
      </c>
      <c r="D8527">
        <f t="shared" si="266"/>
        <v>43</v>
      </c>
      <c r="E8527" t="str">
        <f>VLOOKUP(D8527,'Regionalism Code'!B:C,2,FALSE)</f>
        <v>湖南省</v>
      </c>
      <c r="F8527">
        <f t="shared" si="267"/>
        <v>4310</v>
      </c>
      <c r="G8527" t="str">
        <f>IF(F8527&gt;10000,"省直辖县市",VLOOKUP(F8527,'Regionalism Code'!H:I,2,FALSE))</f>
        <v>郴州市</v>
      </c>
      <c r="H8527" s="7">
        <v>102.764763805472</v>
      </c>
      <c r="I8527" s="7">
        <v>86.754578299905603</v>
      </c>
      <c r="J8527" s="7">
        <v>126.579195786583</v>
      </c>
      <c r="K8527" s="7">
        <v>68.753772032370705</v>
      </c>
      <c r="L8527" s="7">
        <v>94.034099380733906</v>
      </c>
      <c r="M8527" s="7">
        <v>99.132024414258694</v>
      </c>
      <c r="N8527" s="7">
        <v>148.01512746902301</v>
      </c>
      <c r="O8527" s="7">
        <v>136.67116645948201</v>
      </c>
      <c r="P8527" s="7">
        <v>128.577832987009</v>
      </c>
      <c r="Q8527" s="7">
        <v>112.361815128358</v>
      </c>
    </row>
    <row r="8528" spans="1:17">
      <c r="A8528" s="6">
        <v>2018</v>
      </c>
      <c r="B8528" s="6" t="s">
        <v>2031</v>
      </c>
      <c r="C8528" s="6">
        <v>431025</v>
      </c>
      <c r="D8528">
        <f t="shared" si="266"/>
        <v>43</v>
      </c>
      <c r="E8528" t="str">
        <f>VLOOKUP(D8528,'Regionalism Code'!B:C,2,FALSE)</f>
        <v>湖南省</v>
      </c>
      <c r="F8528">
        <f t="shared" si="267"/>
        <v>4310</v>
      </c>
      <c r="G8528" t="str">
        <f>IF(F8528&gt;10000,"省直辖县市",VLOOKUP(F8528,'Regionalism Code'!H:I,2,FALSE))</f>
        <v>郴州市</v>
      </c>
      <c r="H8528" s="7">
        <v>102.175546659452</v>
      </c>
      <c r="I8528" s="7">
        <v>84.608024396654997</v>
      </c>
      <c r="J8528" s="7">
        <v>123.307596040398</v>
      </c>
      <c r="K8528" s="7">
        <v>78.154139214923305</v>
      </c>
      <c r="L8528" s="7">
        <v>90.303598676381995</v>
      </c>
      <c r="M8528" s="7">
        <v>95.251923656181106</v>
      </c>
      <c r="N8528" s="7">
        <v>145.99991852032099</v>
      </c>
      <c r="O8528" s="7">
        <v>134.56998829655299</v>
      </c>
      <c r="P8528" s="7">
        <v>113.455015345904</v>
      </c>
      <c r="Q8528" s="7">
        <v>121.78917448669699</v>
      </c>
    </row>
    <row r="8529" spans="1:17">
      <c r="A8529" s="6">
        <v>2016</v>
      </c>
      <c r="B8529" s="6" t="s">
        <v>2032</v>
      </c>
      <c r="C8529" s="6">
        <v>431026</v>
      </c>
      <c r="D8529">
        <f t="shared" si="266"/>
        <v>43</v>
      </c>
      <c r="E8529" t="str">
        <f>VLOOKUP(D8529,'Regionalism Code'!B:C,2,FALSE)</f>
        <v>湖南省</v>
      </c>
      <c r="F8529">
        <f t="shared" si="267"/>
        <v>4310</v>
      </c>
      <c r="G8529" t="str">
        <f>IF(F8529&gt;10000,"省直辖县市",VLOOKUP(F8529,'Regionalism Code'!H:I,2,FALSE))</f>
        <v>郴州市</v>
      </c>
      <c r="H8529" s="7">
        <v>89.508606344976997</v>
      </c>
      <c r="I8529" s="7">
        <v>88.805561928721502</v>
      </c>
      <c r="J8529" s="7">
        <v>98.004719536082604</v>
      </c>
      <c r="K8529" s="7">
        <v>60.960017170822198</v>
      </c>
      <c r="L8529" s="7">
        <v>68.141424234835696</v>
      </c>
      <c r="M8529" s="7">
        <v>75.296817544316497</v>
      </c>
      <c r="N8529" s="7">
        <v>115.62256920025401</v>
      </c>
      <c r="O8529" s="7">
        <v>107.675417991375</v>
      </c>
      <c r="P8529" s="7">
        <v>94.9916219029719</v>
      </c>
      <c r="Q8529" s="7">
        <v>76.396741887066796</v>
      </c>
    </row>
    <row r="8530" spans="1:17">
      <c r="A8530" s="6">
        <v>2017</v>
      </c>
      <c r="B8530" s="6" t="s">
        <v>2032</v>
      </c>
      <c r="C8530" s="6">
        <v>431026</v>
      </c>
      <c r="D8530">
        <f t="shared" si="266"/>
        <v>43</v>
      </c>
      <c r="E8530" t="str">
        <f>VLOOKUP(D8530,'Regionalism Code'!B:C,2,FALSE)</f>
        <v>湖南省</v>
      </c>
      <c r="F8530">
        <f t="shared" si="267"/>
        <v>4310</v>
      </c>
      <c r="G8530" t="str">
        <f>IF(F8530&gt;10000,"省直辖县市",VLOOKUP(F8530,'Regionalism Code'!H:I,2,FALSE))</f>
        <v>郴州市</v>
      </c>
      <c r="H8530" s="7">
        <v>104.003653802896</v>
      </c>
      <c r="I8530" s="7">
        <v>89.997508401788906</v>
      </c>
      <c r="J8530" s="7">
        <v>128.90642914743199</v>
      </c>
      <c r="K8530" s="7">
        <v>61.994068209111198</v>
      </c>
      <c r="L8530" s="7">
        <v>93.4953686259541</v>
      </c>
      <c r="M8530" s="7">
        <v>86.166708474006498</v>
      </c>
      <c r="N8530" s="7">
        <v>147.06865783501999</v>
      </c>
      <c r="O8530" s="7">
        <v>144.35492505637501</v>
      </c>
      <c r="P8530" s="7">
        <v>136.838123762175</v>
      </c>
      <c r="Q8530" s="7">
        <v>105.00578322472801</v>
      </c>
    </row>
    <row r="8531" spans="1:17">
      <c r="A8531" s="6">
        <v>2018</v>
      </c>
      <c r="B8531" s="6" t="s">
        <v>2032</v>
      </c>
      <c r="C8531" s="6">
        <v>431026</v>
      </c>
      <c r="D8531">
        <f t="shared" si="266"/>
        <v>43</v>
      </c>
      <c r="E8531" t="str">
        <f>VLOOKUP(D8531,'Regionalism Code'!B:C,2,FALSE)</f>
        <v>湖南省</v>
      </c>
      <c r="F8531">
        <f t="shared" si="267"/>
        <v>4310</v>
      </c>
      <c r="G8531" t="str">
        <f>IF(F8531&gt;10000,"省直辖县市",VLOOKUP(F8531,'Regionalism Code'!H:I,2,FALSE))</f>
        <v>郴州市</v>
      </c>
      <c r="H8531" s="7">
        <v>102.547472197177</v>
      </c>
      <c r="I8531" s="7">
        <v>87.950035813484604</v>
      </c>
      <c r="J8531" s="7">
        <v>127.370258811517</v>
      </c>
      <c r="K8531" s="7">
        <v>67.797268001652796</v>
      </c>
      <c r="L8531" s="7">
        <v>94.873456646192494</v>
      </c>
      <c r="M8531" s="7">
        <v>73.3222373591272</v>
      </c>
      <c r="N8531" s="7">
        <v>141.495589647304</v>
      </c>
      <c r="O8531" s="7">
        <v>150.064586081931</v>
      </c>
      <c r="P8531" s="7">
        <v>117.26121420196201</v>
      </c>
      <c r="Q8531" s="7">
        <v>105.647297241432</v>
      </c>
    </row>
    <row r="8532" spans="1:17">
      <c r="A8532" s="6">
        <v>2016</v>
      </c>
      <c r="B8532" s="6" t="s">
        <v>2033</v>
      </c>
      <c r="C8532" s="6">
        <v>431027</v>
      </c>
      <c r="D8532">
        <f t="shared" si="266"/>
        <v>43</v>
      </c>
      <c r="E8532" t="str">
        <f>VLOOKUP(D8532,'Regionalism Code'!B:C,2,FALSE)</f>
        <v>湖南省</v>
      </c>
      <c r="F8532">
        <f t="shared" si="267"/>
        <v>4310</v>
      </c>
      <c r="G8532" t="str">
        <f>IF(F8532&gt;10000,"省直辖县市",VLOOKUP(F8532,'Regionalism Code'!H:I,2,FALSE))</f>
        <v>郴州市</v>
      </c>
      <c r="H8532" s="7">
        <v>86.350164605855397</v>
      </c>
      <c r="I8532" s="7">
        <v>84.693435915159</v>
      </c>
      <c r="J8532" s="7">
        <v>99.385361152990299</v>
      </c>
      <c r="K8532" s="7">
        <v>59.330887758651897</v>
      </c>
      <c r="L8532" s="7">
        <v>65.617395697720497</v>
      </c>
      <c r="M8532" s="7">
        <v>80.193016926083601</v>
      </c>
      <c r="N8532" s="7">
        <v>130.90761448289601</v>
      </c>
      <c r="O8532" s="7">
        <v>105.217091281468</v>
      </c>
      <c r="P8532" s="7">
        <v>81.600031466435297</v>
      </c>
      <c r="Q8532" s="7">
        <v>68.138923042983905</v>
      </c>
    </row>
    <row r="8533" spans="1:17">
      <c r="A8533" s="6">
        <v>2017</v>
      </c>
      <c r="B8533" s="6" t="s">
        <v>2033</v>
      </c>
      <c r="C8533" s="6">
        <v>431027</v>
      </c>
      <c r="D8533">
        <f t="shared" si="266"/>
        <v>43</v>
      </c>
      <c r="E8533" t="str">
        <f>VLOOKUP(D8533,'Regionalism Code'!B:C,2,FALSE)</f>
        <v>湖南省</v>
      </c>
      <c r="F8533">
        <f t="shared" si="267"/>
        <v>4310</v>
      </c>
      <c r="G8533" t="str">
        <f>IF(F8533&gt;10000,"省直辖县市",VLOOKUP(F8533,'Regionalism Code'!H:I,2,FALSE))</f>
        <v>郴州市</v>
      </c>
      <c r="H8533" s="7">
        <v>99.911563825208404</v>
      </c>
      <c r="I8533" s="7">
        <v>86.406484454178695</v>
      </c>
      <c r="J8533" s="7">
        <v>127.700257957944</v>
      </c>
      <c r="K8533" s="7">
        <v>61.882018472971403</v>
      </c>
      <c r="L8533" s="7">
        <v>96.099567805227494</v>
      </c>
      <c r="M8533" s="7">
        <v>83.654001513741306</v>
      </c>
      <c r="N8533" s="7">
        <v>154.90675055406601</v>
      </c>
      <c r="O8533" s="7">
        <v>137.936476112999</v>
      </c>
      <c r="P8533" s="7">
        <v>127.262798249149</v>
      </c>
      <c r="Q8533" s="7">
        <v>94.014760406914803</v>
      </c>
    </row>
    <row r="8534" spans="1:17">
      <c r="A8534" s="6">
        <v>2018</v>
      </c>
      <c r="B8534" s="6" t="s">
        <v>2033</v>
      </c>
      <c r="C8534" s="6">
        <v>431027</v>
      </c>
      <c r="D8534">
        <f t="shared" si="266"/>
        <v>43</v>
      </c>
      <c r="E8534" t="str">
        <f>VLOOKUP(D8534,'Regionalism Code'!B:C,2,FALSE)</f>
        <v>湖南省</v>
      </c>
      <c r="F8534">
        <f t="shared" si="267"/>
        <v>4310</v>
      </c>
      <c r="G8534" t="str">
        <f>IF(F8534&gt;10000,"省直辖县市",VLOOKUP(F8534,'Regionalism Code'!H:I,2,FALSE))</f>
        <v>郴州市</v>
      </c>
      <c r="H8534" s="7">
        <v>100.322294827619</v>
      </c>
      <c r="I8534" s="7">
        <v>84.043948737348899</v>
      </c>
      <c r="J8534" s="7">
        <v>123.43480880686499</v>
      </c>
      <c r="K8534" s="7">
        <v>65.442864468924995</v>
      </c>
      <c r="L8534" s="7">
        <v>100.769794019562</v>
      </c>
      <c r="M8534" s="7">
        <v>71.5917741343318</v>
      </c>
      <c r="N8534" s="7">
        <v>146.36510349432601</v>
      </c>
      <c r="O8534" s="7">
        <v>135.74121286389601</v>
      </c>
      <c r="P8534" s="7">
        <v>113.232984647742</v>
      </c>
      <c r="Q8534" s="7">
        <v>112.080154364043</v>
      </c>
    </row>
    <row r="8535" spans="1:17">
      <c r="A8535" s="6">
        <v>2016</v>
      </c>
      <c r="B8535" s="6" t="s">
        <v>2034</v>
      </c>
      <c r="C8535" s="6">
        <v>431028</v>
      </c>
      <c r="D8535">
        <f t="shared" si="266"/>
        <v>43</v>
      </c>
      <c r="E8535" t="str">
        <f>VLOOKUP(D8535,'Regionalism Code'!B:C,2,FALSE)</f>
        <v>湖南省</v>
      </c>
      <c r="F8535">
        <f t="shared" si="267"/>
        <v>4310</v>
      </c>
      <c r="G8535" t="str">
        <f>IF(F8535&gt;10000,"省直辖县市",VLOOKUP(F8535,'Regionalism Code'!H:I,2,FALSE))</f>
        <v>郴州市</v>
      </c>
      <c r="H8535" s="7">
        <v>86.423084447314906</v>
      </c>
      <c r="I8535" s="7">
        <v>85.614526122936198</v>
      </c>
      <c r="J8535" s="7">
        <v>92.968939433081701</v>
      </c>
      <c r="K8535" s="7">
        <v>53.412735407073498</v>
      </c>
      <c r="L8535" s="7">
        <v>67.960234866625598</v>
      </c>
      <c r="M8535" s="7">
        <v>70.858962448485997</v>
      </c>
      <c r="N8535" s="7">
        <v>109.547986196395</v>
      </c>
      <c r="O8535" s="7">
        <v>102.254837954351</v>
      </c>
      <c r="P8535" s="7">
        <v>86.992159048969398</v>
      </c>
      <c r="Q8535" s="7">
        <v>77.203364043993403</v>
      </c>
    </row>
    <row r="8536" spans="1:17">
      <c r="A8536" s="6">
        <v>2017</v>
      </c>
      <c r="B8536" s="6" t="s">
        <v>2034</v>
      </c>
      <c r="C8536" s="6">
        <v>431028</v>
      </c>
      <c r="D8536">
        <f t="shared" si="266"/>
        <v>43</v>
      </c>
      <c r="E8536" t="str">
        <f>VLOOKUP(D8536,'Regionalism Code'!B:C,2,FALSE)</f>
        <v>湖南省</v>
      </c>
      <c r="F8536">
        <f t="shared" si="267"/>
        <v>4310</v>
      </c>
      <c r="G8536" t="str">
        <f>IF(F8536&gt;10000,"省直辖县市",VLOOKUP(F8536,'Regionalism Code'!H:I,2,FALSE))</f>
        <v>郴州市</v>
      </c>
      <c r="H8536" s="7">
        <v>99.438661973639</v>
      </c>
      <c r="I8536" s="7">
        <v>86.095505461805899</v>
      </c>
      <c r="J8536" s="7">
        <v>122.699314191187</v>
      </c>
      <c r="K8536" s="7">
        <v>63.579001001712498</v>
      </c>
      <c r="L8536" s="7">
        <v>90.249854369862106</v>
      </c>
      <c r="M8536" s="7">
        <v>98.826533671578403</v>
      </c>
      <c r="N8536" s="7">
        <v>143.32881170842299</v>
      </c>
      <c r="O8536" s="7">
        <v>132.33986829683201</v>
      </c>
      <c r="P8536" s="7">
        <v>126.543528871072</v>
      </c>
      <c r="Q8536" s="7">
        <v>101.235331839303</v>
      </c>
    </row>
    <row r="8537" spans="1:17">
      <c r="A8537" s="6">
        <v>2018</v>
      </c>
      <c r="B8537" s="6" t="s">
        <v>2034</v>
      </c>
      <c r="C8537" s="6">
        <v>431028</v>
      </c>
      <c r="D8537">
        <f t="shared" si="266"/>
        <v>43</v>
      </c>
      <c r="E8537" t="str">
        <f>VLOOKUP(D8537,'Regionalism Code'!B:C,2,FALSE)</f>
        <v>湖南省</v>
      </c>
      <c r="F8537">
        <f t="shared" si="267"/>
        <v>4310</v>
      </c>
      <c r="G8537" t="str">
        <f>IF(F8537&gt;10000,"省直辖县市",VLOOKUP(F8537,'Regionalism Code'!H:I,2,FALSE))</f>
        <v>郴州市</v>
      </c>
      <c r="H8537" s="7">
        <v>94.715153806673001</v>
      </c>
      <c r="I8537" s="7">
        <v>83.762181535561695</v>
      </c>
      <c r="J8537" s="7">
        <v>114.024794383367</v>
      </c>
      <c r="K8537" s="7">
        <v>55.185539630054002</v>
      </c>
      <c r="L8537" s="7">
        <v>85.959061612811496</v>
      </c>
      <c r="M8537" s="7">
        <v>71.343566157997302</v>
      </c>
      <c r="N8537" s="7">
        <v>135.88062017729499</v>
      </c>
      <c r="O8537" s="7">
        <v>126.391716634893</v>
      </c>
      <c r="P8537" s="7">
        <v>109.357380409896</v>
      </c>
      <c r="Q8537" s="7">
        <v>95.798801176012205</v>
      </c>
    </row>
    <row r="8538" spans="1:17">
      <c r="A8538" s="6">
        <v>2016</v>
      </c>
      <c r="B8538" s="6" t="s">
        <v>2035</v>
      </c>
      <c r="C8538" s="6">
        <v>431081</v>
      </c>
      <c r="D8538">
        <f t="shared" si="266"/>
        <v>43</v>
      </c>
      <c r="E8538" t="str">
        <f>VLOOKUP(D8538,'Regionalism Code'!B:C,2,FALSE)</f>
        <v>湖南省</v>
      </c>
      <c r="F8538">
        <f t="shared" si="267"/>
        <v>4310</v>
      </c>
      <c r="G8538" t="str">
        <f>IF(F8538&gt;10000,"省直辖县市",VLOOKUP(F8538,'Regionalism Code'!H:I,2,FALSE))</f>
        <v>郴州市</v>
      </c>
      <c r="H8538" s="7">
        <v>91.478746272974107</v>
      </c>
      <c r="I8538" s="7">
        <v>90.215792318278503</v>
      </c>
      <c r="J8538" s="7">
        <v>98.857550689279805</v>
      </c>
      <c r="K8538" s="7">
        <v>60.181535342504702</v>
      </c>
      <c r="L8538" s="7">
        <v>70.2864830958477</v>
      </c>
      <c r="M8538" s="7">
        <v>83.129060194320104</v>
      </c>
      <c r="N8538" s="7">
        <v>116.776713445407</v>
      </c>
      <c r="O8538" s="7">
        <v>107.81940194353101</v>
      </c>
      <c r="P8538" s="7">
        <v>91.990191911470504</v>
      </c>
      <c r="Q8538" s="7">
        <v>82.246140787047395</v>
      </c>
    </row>
    <row r="8539" spans="1:17">
      <c r="A8539" s="6">
        <v>2017</v>
      </c>
      <c r="B8539" s="6" t="s">
        <v>2035</v>
      </c>
      <c r="C8539" s="6">
        <v>431081</v>
      </c>
      <c r="D8539">
        <f t="shared" si="266"/>
        <v>43</v>
      </c>
      <c r="E8539" t="str">
        <f>VLOOKUP(D8539,'Regionalism Code'!B:C,2,FALSE)</f>
        <v>湖南省</v>
      </c>
      <c r="F8539">
        <f t="shared" si="267"/>
        <v>4310</v>
      </c>
      <c r="G8539" t="str">
        <f>IF(F8539&gt;10000,"省直辖县市",VLOOKUP(F8539,'Regionalism Code'!H:I,2,FALSE))</f>
        <v>郴州市</v>
      </c>
      <c r="H8539" s="7">
        <v>105.102561497674</v>
      </c>
      <c r="I8539" s="7">
        <v>91.244017013122701</v>
      </c>
      <c r="J8539" s="7">
        <v>131.470069949351</v>
      </c>
      <c r="K8539" s="7">
        <v>62.819176043234798</v>
      </c>
      <c r="L8539" s="7">
        <v>95.290953506730801</v>
      </c>
      <c r="M8539" s="7">
        <v>91.775606322794602</v>
      </c>
      <c r="N8539" s="7">
        <v>157.23247349701799</v>
      </c>
      <c r="O8539" s="7">
        <v>142.95597691239001</v>
      </c>
      <c r="P8539" s="7">
        <v>135.571052693946</v>
      </c>
      <c r="Q8539" s="7">
        <v>102.955730663708</v>
      </c>
    </row>
    <row r="8540" spans="1:17">
      <c r="A8540" s="6">
        <v>2018</v>
      </c>
      <c r="B8540" s="6" t="s">
        <v>2035</v>
      </c>
      <c r="C8540" s="6">
        <v>431081</v>
      </c>
      <c r="D8540">
        <f t="shared" si="266"/>
        <v>43</v>
      </c>
      <c r="E8540" t="str">
        <f>VLOOKUP(D8540,'Regionalism Code'!B:C,2,FALSE)</f>
        <v>湖南省</v>
      </c>
      <c r="F8540">
        <f t="shared" si="267"/>
        <v>4310</v>
      </c>
      <c r="G8540" t="str">
        <f>IF(F8540&gt;10000,"省直辖县市",VLOOKUP(F8540,'Regionalism Code'!H:I,2,FALSE))</f>
        <v>郴州市</v>
      </c>
      <c r="H8540" s="7">
        <v>105.508603727116</v>
      </c>
      <c r="I8540" s="7">
        <v>89.557992695058104</v>
      </c>
      <c r="J8540" s="7">
        <v>128.24900293430099</v>
      </c>
      <c r="K8540" s="7">
        <v>69.5998245218818</v>
      </c>
      <c r="L8540" s="7">
        <v>97.802401468918802</v>
      </c>
      <c r="M8540" s="7">
        <v>78.331472115774105</v>
      </c>
      <c r="N8540" s="7">
        <v>154.099137662864</v>
      </c>
      <c r="O8540" s="7">
        <v>140.45730811547199</v>
      </c>
      <c r="P8540" s="7">
        <v>122.548796350022</v>
      </c>
      <c r="Q8540" s="7">
        <v>116.860796582829</v>
      </c>
    </row>
    <row r="8541" spans="1:17">
      <c r="A8541" s="6">
        <v>2016</v>
      </c>
      <c r="B8541" s="6" t="s">
        <v>2036</v>
      </c>
      <c r="C8541" s="6">
        <v>431102</v>
      </c>
      <c r="D8541">
        <f t="shared" si="266"/>
        <v>43</v>
      </c>
      <c r="E8541" t="str">
        <f>VLOOKUP(D8541,'Regionalism Code'!B:C,2,FALSE)</f>
        <v>湖南省</v>
      </c>
      <c r="F8541">
        <f t="shared" si="267"/>
        <v>4311</v>
      </c>
      <c r="G8541" t="str">
        <f>IF(F8541&gt;10000,"省直辖县市",VLOOKUP(F8541,'Regionalism Code'!H:I,2,FALSE))</f>
        <v>永州市</v>
      </c>
      <c r="H8541" s="7">
        <v>91.354145510749305</v>
      </c>
      <c r="I8541" s="7">
        <v>90.809210091738294</v>
      </c>
      <c r="J8541" s="7">
        <v>93.385999280835406</v>
      </c>
      <c r="K8541" s="7">
        <v>63.640765961322998</v>
      </c>
      <c r="L8541" s="7">
        <v>71.139884857924798</v>
      </c>
      <c r="M8541" s="7">
        <v>78.712203316579405</v>
      </c>
      <c r="N8541" s="7">
        <v>100.586169561891</v>
      </c>
      <c r="O8541" s="7">
        <v>105.265223557685</v>
      </c>
      <c r="P8541" s="7">
        <v>87.600313314105094</v>
      </c>
      <c r="Q8541" s="7">
        <v>89.466903112896603</v>
      </c>
    </row>
    <row r="8542" spans="1:17">
      <c r="A8542" s="6">
        <v>2017</v>
      </c>
      <c r="B8542" s="6" t="s">
        <v>2036</v>
      </c>
      <c r="C8542" s="6">
        <v>431102</v>
      </c>
      <c r="D8542">
        <f t="shared" si="266"/>
        <v>43</v>
      </c>
      <c r="E8542" t="str">
        <f>VLOOKUP(D8542,'Regionalism Code'!B:C,2,FALSE)</f>
        <v>湖南省</v>
      </c>
      <c r="F8542">
        <f t="shared" si="267"/>
        <v>4311</v>
      </c>
      <c r="G8542" t="str">
        <f>IF(F8542&gt;10000,"省直辖县市",VLOOKUP(F8542,'Regionalism Code'!H:I,2,FALSE))</f>
        <v>永州市</v>
      </c>
      <c r="H8542" s="7">
        <v>106.571946485908</v>
      </c>
      <c r="I8542" s="7">
        <v>92.072883765346504</v>
      </c>
      <c r="J8542" s="7">
        <v>127.6755591175</v>
      </c>
      <c r="K8542" s="7">
        <v>68.322467828223395</v>
      </c>
      <c r="L8542" s="7">
        <v>96.060549601518403</v>
      </c>
      <c r="M8542" s="7">
        <v>86.767906125024197</v>
      </c>
      <c r="N8542" s="7">
        <v>143.339792959965</v>
      </c>
      <c r="O8542" s="7">
        <v>138.835881451267</v>
      </c>
      <c r="P8542" s="7">
        <v>147.720393586884</v>
      </c>
      <c r="Q8542" s="7">
        <v>116.105517328093</v>
      </c>
    </row>
    <row r="8543" spans="1:17">
      <c r="A8543" s="6">
        <v>2018</v>
      </c>
      <c r="B8543" s="6" t="s">
        <v>2036</v>
      </c>
      <c r="C8543" s="6">
        <v>431102</v>
      </c>
      <c r="D8543">
        <f t="shared" si="266"/>
        <v>43</v>
      </c>
      <c r="E8543" t="str">
        <f>VLOOKUP(D8543,'Regionalism Code'!B:C,2,FALSE)</f>
        <v>湖南省</v>
      </c>
      <c r="F8543">
        <f t="shared" si="267"/>
        <v>4311</v>
      </c>
      <c r="G8543" t="str">
        <f>IF(F8543&gt;10000,"省直辖县市",VLOOKUP(F8543,'Regionalism Code'!H:I,2,FALSE))</f>
        <v>永州市</v>
      </c>
      <c r="H8543" s="7">
        <v>104.54526075704599</v>
      </c>
      <c r="I8543" s="7">
        <v>90.085036986092206</v>
      </c>
      <c r="J8543" s="7">
        <v>126.01805581851499</v>
      </c>
      <c r="K8543" s="7">
        <v>70.217251176965803</v>
      </c>
      <c r="L8543" s="7">
        <v>109.024496031022</v>
      </c>
      <c r="M8543" s="7">
        <v>73.313264604834799</v>
      </c>
      <c r="N8543" s="7">
        <v>136.09071020452899</v>
      </c>
      <c r="O8543" s="7">
        <v>142.20327805233501</v>
      </c>
      <c r="P8543" s="7">
        <v>123.689532599964</v>
      </c>
      <c r="Q8543" s="7">
        <v>113.279599150133</v>
      </c>
    </row>
    <row r="8544" spans="1:17">
      <c r="A8544" s="6">
        <v>2016</v>
      </c>
      <c r="B8544" s="6" t="s">
        <v>2037</v>
      </c>
      <c r="C8544" s="6">
        <v>431103</v>
      </c>
      <c r="D8544">
        <f t="shared" si="266"/>
        <v>43</v>
      </c>
      <c r="E8544" t="str">
        <f>VLOOKUP(D8544,'Regionalism Code'!B:C,2,FALSE)</f>
        <v>湖南省</v>
      </c>
      <c r="F8544">
        <f t="shared" si="267"/>
        <v>4311</v>
      </c>
      <c r="G8544" t="str">
        <f>IF(F8544&gt;10000,"省直辖县市",VLOOKUP(F8544,'Regionalism Code'!H:I,2,FALSE))</f>
        <v>永州市</v>
      </c>
      <c r="H8544" s="7">
        <v>95.713936572751095</v>
      </c>
      <c r="I8544" s="7">
        <v>95.326563801089705</v>
      </c>
      <c r="J8544" s="7">
        <v>102.344566885682</v>
      </c>
      <c r="K8544" s="7">
        <v>68.016098368241799</v>
      </c>
      <c r="L8544" s="7">
        <v>77.901487383047694</v>
      </c>
      <c r="M8544" s="7">
        <v>82.577526598812796</v>
      </c>
      <c r="N8544" s="7">
        <v>111.089681963617</v>
      </c>
      <c r="O8544" s="7">
        <v>116.219537336385</v>
      </c>
      <c r="P8544" s="7">
        <v>93.806089972252494</v>
      </c>
      <c r="Q8544" s="7">
        <v>84.949987135436103</v>
      </c>
    </row>
    <row r="8545" spans="1:17">
      <c r="A8545" s="6">
        <v>2017</v>
      </c>
      <c r="B8545" s="6" t="s">
        <v>2037</v>
      </c>
      <c r="C8545" s="6">
        <v>431103</v>
      </c>
      <c r="D8545">
        <f t="shared" si="266"/>
        <v>43</v>
      </c>
      <c r="E8545" t="str">
        <f>VLOOKUP(D8545,'Regionalism Code'!B:C,2,FALSE)</f>
        <v>湖南省</v>
      </c>
      <c r="F8545">
        <f t="shared" si="267"/>
        <v>4311</v>
      </c>
      <c r="G8545" t="str">
        <f>IF(F8545&gt;10000,"省直辖县市",VLOOKUP(F8545,'Regionalism Code'!H:I,2,FALSE))</f>
        <v>永州市</v>
      </c>
      <c r="H8545" s="7">
        <v>110.76771081470299</v>
      </c>
      <c r="I8545" s="7">
        <v>96.545879485445298</v>
      </c>
      <c r="J8545" s="7">
        <v>137.37373752481699</v>
      </c>
      <c r="K8545" s="7">
        <v>69.715945467315905</v>
      </c>
      <c r="L8545" s="7">
        <v>101.73484624490401</v>
      </c>
      <c r="M8545" s="7">
        <v>90.820739761553199</v>
      </c>
      <c r="N8545" s="7">
        <v>154.35539702729599</v>
      </c>
      <c r="O8545" s="7">
        <v>150.07727193166701</v>
      </c>
      <c r="P8545" s="7">
        <v>161.78394524077601</v>
      </c>
      <c r="Q8545" s="7">
        <v>109.387368071181</v>
      </c>
    </row>
    <row r="8546" spans="1:17">
      <c r="A8546" s="6">
        <v>2018</v>
      </c>
      <c r="B8546" s="6" t="s">
        <v>2037</v>
      </c>
      <c r="C8546" s="6">
        <v>431103</v>
      </c>
      <c r="D8546">
        <f t="shared" si="266"/>
        <v>43</v>
      </c>
      <c r="E8546" t="str">
        <f>VLOOKUP(D8546,'Regionalism Code'!B:C,2,FALSE)</f>
        <v>湖南省</v>
      </c>
      <c r="F8546">
        <f t="shared" si="267"/>
        <v>4311</v>
      </c>
      <c r="G8546" t="str">
        <f>IF(F8546&gt;10000,"省直辖县市",VLOOKUP(F8546,'Regionalism Code'!H:I,2,FALSE))</f>
        <v>永州市</v>
      </c>
      <c r="H8546" s="7">
        <v>109.830998159743</v>
      </c>
      <c r="I8546" s="7">
        <v>94.816658666732593</v>
      </c>
      <c r="J8546" s="7">
        <v>136.395010851812</v>
      </c>
      <c r="K8546" s="7">
        <v>75.512392149911605</v>
      </c>
      <c r="L8546" s="7">
        <v>128.05233425110001</v>
      </c>
      <c r="M8546" s="7">
        <v>77.241357479757397</v>
      </c>
      <c r="N8546" s="7">
        <v>146.369067381435</v>
      </c>
      <c r="O8546" s="7">
        <v>153.49368753151299</v>
      </c>
      <c r="P8546" s="7">
        <v>123.389944521918</v>
      </c>
      <c r="Q8546" s="7">
        <v>111.143792400153</v>
      </c>
    </row>
    <row r="8547" spans="1:17">
      <c r="A8547" s="6">
        <v>2016</v>
      </c>
      <c r="B8547" s="6" t="s">
        <v>2038</v>
      </c>
      <c r="C8547" s="6">
        <v>431121</v>
      </c>
      <c r="D8547">
        <f t="shared" si="266"/>
        <v>43</v>
      </c>
      <c r="E8547" t="str">
        <f>VLOOKUP(D8547,'Regionalism Code'!B:C,2,FALSE)</f>
        <v>湖南省</v>
      </c>
      <c r="F8547">
        <f t="shared" si="267"/>
        <v>4311</v>
      </c>
      <c r="G8547" t="str">
        <f>IF(F8547&gt;10000,"省直辖县市",VLOOKUP(F8547,'Regionalism Code'!H:I,2,FALSE))</f>
        <v>永州市</v>
      </c>
      <c r="H8547" s="7">
        <v>89.626766886115902</v>
      </c>
      <c r="I8547" s="7">
        <v>86.006794296157693</v>
      </c>
      <c r="J8547" s="7">
        <v>100.479264077069</v>
      </c>
      <c r="K8547" s="7">
        <v>66.966458252770096</v>
      </c>
      <c r="L8547" s="7">
        <v>74.453141182874305</v>
      </c>
      <c r="M8547" s="7">
        <v>79.231085615902302</v>
      </c>
      <c r="N8547" s="7">
        <v>123.912675591325</v>
      </c>
      <c r="O8547" s="7">
        <v>108.166060540106</v>
      </c>
      <c r="P8547" s="7">
        <v>82.019377414643998</v>
      </c>
      <c r="Q8547" s="7">
        <v>81.864633188348506</v>
      </c>
    </row>
    <row r="8548" spans="1:17">
      <c r="A8548" s="6">
        <v>2017</v>
      </c>
      <c r="B8548" s="6" t="s">
        <v>2038</v>
      </c>
      <c r="C8548" s="6">
        <v>431121</v>
      </c>
      <c r="D8548">
        <f t="shared" si="266"/>
        <v>43</v>
      </c>
      <c r="E8548" t="str">
        <f>VLOOKUP(D8548,'Regionalism Code'!B:C,2,FALSE)</f>
        <v>湖南省</v>
      </c>
      <c r="F8548">
        <f t="shared" si="267"/>
        <v>4311</v>
      </c>
      <c r="G8548" t="str">
        <f>IF(F8548&gt;10000,"省直辖县市",VLOOKUP(F8548,'Regionalism Code'!H:I,2,FALSE))</f>
        <v>永州市</v>
      </c>
      <c r="H8548" s="7">
        <v>102.48481977293901</v>
      </c>
      <c r="I8548" s="7">
        <v>86.643846722288799</v>
      </c>
      <c r="J8548" s="7">
        <v>131.84126015158199</v>
      </c>
      <c r="K8548" s="7">
        <v>73.441124604143099</v>
      </c>
      <c r="L8548" s="7">
        <v>98.354037238270294</v>
      </c>
      <c r="M8548" s="7">
        <v>109.26390744882001</v>
      </c>
      <c r="N8548" s="7">
        <v>152.45366693737699</v>
      </c>
      <c r="O8548" s="7">
        <v>143.139550976777</v>
      </c>
      <c r="P8548" s="7">
        <v>129.94229697717799</v>
      </c>
      <c r="Q8548" s="7">
        <v>101.45241114007401</v>
      </c>
    </row>
    <row r="8549" spans="1:17">
      <c r="A8549" s="6">
        <v>2018</v>
      </c>
      <c r="B8549" s="6" t="s">
        <v>2038</v>
      </c>
      <c r="C8549" s="6">
        <v>431121</v>
      </c>
      <c r="D8549">
        <f t="shared" si="266"/>
        <v>43</v>
      </c>
      <c r="E8549" t="str">
        <f>VLOOKUP(D8549,'Regionalism Code'!B:C,2,FALSE)</f>
        <v>湖南省</v>
      </c>
      <c r="F8549">
        <f t="shared" si="267"/>
        <v>4311</v>
      </c>
      <c r="G8549" t="str">
        <f>IF(F8549&gt;10000,"省直辖县市",VLOOKUP(F8549,'Regionalism Code'!H:I,2,FALSE))</f>
        <v>永州市</v>
      </c>
      <c r="H8549" s="7">
        <v>101.840214641286</v>
      </c>
      <c r="I8549" s="7">
        <v>84.628536071821699</v>
      </c>
      <c r="J8549" s="7">
        <v>126.61724029442</v>
      </c>
      <c r="K8549" s="7">
        <v>69.726275242584094</v>
      </c>
      <c r="L8549" s="7">
        <v>103.778718693447</v>
      </c>
      <c r="M8549" s="7">
        <v>78.324240387933699</v>
      </c>
      <c r="N8549" s="7">
        <v>143.933252601552</v>
      </c>
      <c r="O8549" s="7">
        <v>141.678688230658</v>
      </c>
      <c r="P8549" s="7">
        <v>117.460317409071</v>
      </c>
      <c r="Q8549" s="7">
        <v>113.655333580584</v>
      </c>
    </row>
    <row r="8550" spans="1:17">
      <c r="A8550" s="6">
        <v>2016</v>
      </c>
      <c r="B8550" s="6" t="s">
        <v>2039</v>
      </c>
      <c r="C8550" s="6">
        <v>431122</v>
      </c>
      <c r="D8550">
        <f t="shared" si="266"/>
        <v>43</v>
      </c>
      <c r="E8550" t="str">
        <f>VLOOKUP(D8550,'Regionalism Code'!B:C,2,FALSE)</f>
        <v>湖南省</v>
      </c>
      <c r="F8550">
        <f t="shared" si="267"/>
        <v>4311</v>
      </c>
      <c r="G8550" t="str">
        <f>IF(F8550&gt;10000,"省直辖县市",VLOOKUP(F8550,'Regionalism Code'!H:I,2,FALSE))</f>
        <v>永州市</v>
      </c>
      <c r="H8550" s="7">
        <v>87.759009754393404</v>
      </c>
      <c r="I8550" s="7">
        <v>84.459203124892497</v>
      </c>
      <c r="J8550" s="7">
        <v>100.006514779676</v>
      </c>
      <c r="K8550" s="7">
        <v>60.576985482690098</v>
      </c>
      <c r="L8550" s="7">
        <v>71.592821183941993</v>
      </c>
      <c r="M8550" s="7">
        <v>77.540608663894901</v>
      </c>
      <c r="N8550" s="7">
        <v>120.774735325801</v>
      </c>
      <c r="O8550" s="7">
        <v>110.524350568602</v>
      </c>
      <c r="P8550" s="7">
        <v>84.496144404868602</v>
      </c>
      <c r="Q8550" s="7">
        <v>76.404629342783096</v>
      </c>
    </row>
    <row r="8551" spans="1:17">
      <c r="A8551" s="6">
        <v>2017</v>
      </c>
      <c r="B8551" s="6" t="s">
        <v>2039</v>
      </c>
      <c r="C8551" s="6">
        <v>431122</v>
      </c>
      <c r="D8551">
        <f t="shared" si="266"/>
        <v>43</v>
      </c>
      <c r="E8551" t="str">
        <f>VLOOKUP(D8551,'Regionalism Code'!B:C,2,FALSE)</f>
        <v>湖南省</v>
      </c>
      <c r="F8551">
        <f t="shared" si="267"/>
        <v>4311</v>
      </c>
      <c r="G8551" t="str">
        <f>IF(F8551&gt;10000,"省直辖县市",VLOOKUP(F8551,'Regionalism Code'!H:I,2,FALSE))</f>
        <v>永州市</v>
      </c>
      <c r="H8551" s="7">
        <v>101.790784175996</v>
      </c>
      <c r="I8551" s="7">
        <v>85.358816518578493</v>
      </c>
      <c r="J8551" s="7">
        <v>129.100883967502</v>
      </c>
      <c r="K8551" s="7">
        <v>61.2427023045353</v>
      </c>
      <c r="L8551" s="7">
        <v>95.583047945538894</v>
      </c>
      <c r="M8551" s="7">
        <v>87.121297745164895</v>
      </c>
      <c r="N8551" s="7">
        <v>150.095145075483</v>
      </c>
      <c r="O8551" s="7">
        <v>143.558497488136</v>
      </c>
      <c r="P8551" s="7">
        <v>130.668090311535</v>
      </c>
      <c r="Q8551" s="7">
        <v>106.42831165963</v>
      </c>
    </row>
    <row r="8552" spans="1:17">
      <c r="A8552" s="6">
        <v>2018</v>
      </c>
      <c r="B8552" s="6" t="s">
        <v>2039</v>
      </c>
      <c r="C8552" s="6">
        <v>431122</v>
      </c>
      <c r="D8552">
        <f t="shared" si="266"/>
        <v>43</v>
      </c>
      <c r="E8552" t="str">
        <f>VLOOKUP(D8552,'Regionalism Code'!B:C,2,FALSE)</f>
        <v>湖南省</v>
      </c>
      <c r="F8552">
        <f t="shared" si="267"/>
        <v>4311</v>
      </c>
      <c r="G8552" t="str">
        <f>IF(F8552&gt;10000,"省直辖县市",VLOOKUP(F8552,'Regionalism Code'!H:I,2,FALSE))</f>
        <v>永州市</v>
      </c>
      <c r="H8552" s="7">
        <v>100.089919889405</v>
      </c>
      <c r="I8552" s="7">
        <v>83.022465293963194</v>
      </c>
      <c r="J8552" s="7">
        <v>123.528096001821</v>
      </c>
      <c r="K8552" s="7">
        <v>62.4026476708461</v>
      </c>
      <c r="L8552" s="7">
        <v>97.310568313426401</v>
      </c>
      <c r="M8552" s="7">
        <v>72.503469429451499</v>
      </c>
      <c r="N8552" s="7">
        <v>141.239053191784</v>
      </c>
      <c r="O8552" s="7">
        <v>140.27274127553099</v>
      </c>
      <c r="P8552" s="7">
        <v>115.88928172630099</v>
      </c>
      <c r="Q8552" s="7">
        <v>113.86160814727999</v>
      </c>
    </row>
    <row r="8553" spans="1:17">
      <c r="A8553" s="6">
        <v>2016</v>
      </c>
      <c r="B8553" s="6" t="s">
        <v>2040</v>
      </c>
      <c r="C8553" s="6">
        <v>431123</v>
      </c>
      <c r="D8553">
        <f t="shared" si="266"/>
        <v>43</v>
      </c>
      <c r="E8553" t="str">
        <f>VLOOKUP(D8553,'Regionalism Code'!B:C,2,FALSE)</f>
        <v>湖南省</v>
      </c>
      <c r="F8553">
        <f t="shared" si="267"/>
        <v>4311</v>
      </c>
      <c r="G8553" t="str">
        <f>IF(F8553&gt;10000,"省直辖县市",VLOOKUP(F8553,'Regionalism Code'!H:I,2,FALSE))</f>
        <v>永州市</v>
      </c>
      <c r="H8553" s="7">
        <v>88.822113578824698</v>
      </c>
      <c r="I8553" s="7">
        <v>84.106035827015901</v>
      </c>
      <c r="J8553" s="7">
        <v>96.353508521302501</v>
      </c>
      <c r="K8553" s="7">
        <v>56.066219044457803</v>
      </c>
      <c r="L8553" s="7">
        <v>77.721262132254594</v>
      </c>
      <c r="M8553" s="7">
        <v>76.682287370498898</v>
      </c>
      <c r="N8553" s="7">
        <v>104.21363508268701</v>
      </c>
      <c r="O8553" s="7">
        <v>110.653863323632</v>
      </c>
      <c r="P8553" s="7">
        <v>81.658785403182506</v>
      </c>
      <c r="Q8553" s="7">
        <v>90.714219163643904</v>
      </c>
    </row>
    <row r="8554" spans="1:17">
      <c r="A8554" s="6">
        <v>2017</v>
      </c>
      <c r="B8554" s="6" t="s">
        <v>2040</v>
      </c>
      <c r="C8554" s="6">
        <v>431123</v>
      </c>
      <c r="D8554">
        <f t="shared" si="266"/>
        <v>43</v>
      </c>
      <c r="E8554" t="str">
        <f>VLOOKUP(D8554,'Regionalism Code'!B:C,2,FALSE)</f>
        <v>湖南省</v>
      </c>
      <c r="F8554">
        <f t="shared" si="267"/>
        <v>4311</v>
      </c>
      <c r="G8554" t="str">
        <f>IF(F8554&gt;10000,"省直辖县市",VLOOKUP(F8554,'Regionalism Code'!H:I,2,FALSE))</f>
        <v>永州市</v>
      </c>
      <c r="H8554" s="7">
        <v>101.547219362208</v>
      </c>
      <c r="I8554" s="7">
        <v>85.156378919265904</v>
      </c>
      <c r="J8554" s="7">
        <v>128.44526840057401</v>
      </c>
      <c r="K8554" s="7">
        <v>56.520668014451097</v>
      </c>
      <c r="L8554" s="7">
        <v>99.804015216807102</v>
      </c>
      <c r="M8554" s="7">
        <v>85.947262295904494</v>
      </c>
      <c r="N8554" s="7">
        <v>145.198433217743</v>
      </c>
      <c r="O8554" s="7">
        <v>144.309811929842</v>
      </c>
      <c r="P8554" s="7">
        <v>129.54448989756301</v>
      </c>
      <c r="Q8554" s="7">
        <v>106.797692016573</v>
      </c>
    </row>
    <row r="8555" spans="1:17">
      <c r="A8555" s="6">
        <v>2018</v>
      </c>
      <c r="B8555" s="6" t="s">
        <v>2040</v>
      </c>
      <c r="C8555" s="6">
        <v>431123</v>
      </c>
      <c r="D8555">
        <f t="shared" si="266"/>
        <v>43</v>
      </c>
      <c r="E8555" t="str">
        <f>VLOOKUP(D8555,'Regionalism Code'!B:C,2,FALSE)</f>
        <v>湖南省</v>
      </c>
      <c r="F8555">
        <f t="shared" si="267"/>
        <v>4311</v>
      </c>
      <c r="G8555" t="str">
        <f>IF(F8555&gt;10000,"省直辖县市",VLOOKUP(F8555,'Regionalism Code'!H:I,2,FALSE))</f>
        <v>永州市</v>
      </c>
      <c r="H8555" s="7">
        <v>96.820274666231796</v>
      </c>
      <c r="I8555" s="7">
        <v>81.005702852145603</v>
      </c>
      <c r="J8555" s="7">
        <v>115.997255405831</v>
      </c>
      <c r="K8555" s="7">
        <v>52.515702008064899</v>
      </c>
      <c r="L8555" s="7">
        <v>95.099903330635996</v>
      </c>
      <c r="M8555" s="7">
        <v>62.754557642287502</v>
      </c>
      <c r="N8555" s="7">
        <v>130.388115903384</v>
      </c>
      <c r="O8555" s="7">
        <v>132.01310603893299</v>
      </c>
      <c r="P8555" s="7">
        <v>113.367125500566</v>
      </c>
      <c r="Q8555" s="7">
        <v>114.19803197203601</v>
      </c>
    </row>
    <row r="8556" spans="1:17">
      <c r="A8556" s="6">
        <v>2016</v>
      </c>
      <c r="B8556" s="6" t="s">
        <v>2041</v>
      </c>
      <c r="C8556" s="6">
        <v>431124</v>
      </c>
      <c r="D8556">
        <f t="shared" si="266"/>
        <v>43</v>
      </c>
      <c r="E8556" t="str">
        <f>VLOOKUP(D8556,'Regionalism Code'!B:C,2,FALSE)</f>
        <v>湖南省</v>
      </c>
      <c r="F8556">
        <f t="shared" si="267"/>
        <v>4311</v>
      </c>
      <c r="G8556" t="str">
        <f>IF(F8556&gt;10000,"省直辖县市",VLOOKUP(F8556,'Regionalism Code'!H:I,2,FALSE))</f>
        <v>永州市</v>
      </c>
      <c r="H8556" s="7">
        <v>85.211376492296793</v>
      </c>
      <c r="I8556" s="7">
        <v>85.189910300534095</v>
      </c>
      <c r="J8556" s="7">
        <v>91.089347688808303</v>
      </c>
      <c r="K8556" s="7">
        <v>50.9021228912124</v>
      </c>
      <c r="L8556" s="7">
        <v>68.855996829344605</v>
      </c>
      <c r="M8556" s="7">
        <v>67.353267867265998</v>
      </c>
      <c r="N8556" s="7">
        <v>101.960978741613</v>
      </c>
      <c r="O8556" s="7">
        <v>104.39228000550099</v>
      </c>
      <c r="P8556" s="7">
        <v>80.947906017578205</v>
      </c>
      <c r="Q8556" s="7">
        <v>74.606267931447206</v>
      </c>
    </row>
    <row r="8557" spans="1:17">
      <c r="A8557" s="6">
        <v>2017</v>
      </c>
      <c r="B8557" s="6" t="s">
        <v>2041</v>
      </c>
      <c r="C8557" s="6">
        <v>431124</v>
      </c>
      <c r="D8557">
        <f t="shared" si="266"/>
        <v>43</v>
      </c>
      <c r="E8557" t="str">
        <f>VLOOKUP(D8557,'Regionalism Code'!B:C,2,FALSE)</f>
        <v>湖南省</v>
      </c>
      <c r="F8557">
        <f t="shared" si="267"/>
        <v>4311</v>
      </c>
      <c r="G8557" t="str">
        <f>IF(F8557&gt;10000,"省直辖县市",VLOOKUP(F8557,'Regionalism Code'!H:I,2,FALSE))</f>
        <v>永州市</v>
      </c>
      <c r="H8557" s="7">
        <v>101.51234164867201</v>
      </c>
      <c r="I8557" s="7">
        <v>86.140837784516805</v>
      </c>
      <c r="J8557" s="7">
        <v>124.096272899181</v>
      </c>
      <c r="K8557" s="7">
        <v>53.992169693506803</v>
      </c>
      <c r="L8557" s="7">
        <v>93.763442290304894</v>
      </c>
      <c r="M8557" s="7">
        <v>80.872794861644607</v>
      </c>
      <c r="N8557" s="7">
        <v>140.13792448545999</v>
      </c>
      <c r="O8557" s="7">
        <v>139.33279557170701</v>
      </c>
      <c r="P8557" s="7">
        <v>131.72262178070901</v>
      </c>
      <c r="Q8557" s="7">
        <v>111.23641519782301</v>
      </c>
    </row>
    <row r="8558" spans="1:17">
      <c r="A8558" s="6">
        <v>2018</v>
      </c>
      <c r="B8558" s="6" t="s">
        <v>2041</v>
      </c>
      <c r="C8558" s="6">
        <v>431124</v>
      </c>
      <c r="D8558">
        <f t="shared" si="266"/>
        <v>43</v>
      </c>
      <c r="E8558" t="str">
        <f>VLOOKUP(D8558,'Regionalism Code'!B:C,2,FALSE)</f>
        <v>湖南省</v>
      </c>
      <c r="F8558">
        <f t="shared" si="267"/>
        <v>4311</v>
      </c>
      <c r="G8558" t="str">
        <f>IF(F8558&gt;10000,"省直辖县市",VLOOKUP(F8558,'Regionalism Code'!H:I,2,FALSE))</f>
        <v>永州市</v>
      </c>
      <c r="H8558" s="7">
        <v>100.607532176216</v>
      </c>
      <c r="I8558" s="7">
        <v>84.305397148475095</v>
      </c>
      <c r="J8558" s="7">
        <v>122.47498287274099</v>
      </c>
      <c r="K8558" s="7">
        <v>62.701989709398802</v>
      </c>
      <c r="L8558" s="7">
        <v>97.396014249393403</v>
      </c>
      <c r="M8558" s="7">
        <v>69.255342770147905</v>
      </c>
      <c r="N8558" s="7">
        <v>135.06759013390101</v>
      </c>
      <c r="O8558" s="7">
        <v>141.00841300389101</v>
      </c>
      <c r="P8558" s="7">
        <v>119.789549682627</v>
      </c>
      <c r="Q8558" s="7">
        <v>114.706436831709</v>
      </c>
    </row>
    <row r="8559" spans="1:17">
      <c r="A8559" s="6">
        <v>2016</v>
      </c>
      <c r="B8559" s="6" t="s">
        <v>2042</v>
      </c>
      <c r="C8559" s="6">
        <v>431125</v>
      </c>
      <c r="D8559">
        <f t="shared" si="266"/>
        <v>43</v>
      </c>
      <c r="E8559" t="str">
        <f>VLOOKUP(D8559,'Regionalism Code'!B:C,2,FALSE)</f>
        <v>湖南省</v>
      </c>
      <c r="F8559">
        <f t="shared" si="267"/>
        <v>4311</v>
      </c>
      <c r="G8559" t="str">
        <f>IF(F8559&gt;10000,"省直辖县市",VLOOKUP(F8559,'Regionalism Code'!H:I,2,FALSE))</f>
        <v>永州市</v>
      </c>
      <c r="H8559" s="7">
        <v>92.303472814401005</v>
      </c>
      <c r="I8559" s="7">
        <v>87.255221628111201</v>
      </c>
      <c r="J8559" s="7">
        <v>97.903522382210596</v>
      </c>
      <c r="K8559" s="7">
        <v>56.0231772699901</v>
      </c>
      <c r="L8559" s="7">
        <v>74.731613196997898</v>
      </c>
      <c r="M8559" s="7">
        <v>71.228978586823402</v>
      </c>
      <c r="N8559" s="7">
        <v>118.267501470119</v>
      </c>
      <c r="O8559" s="7">
        <v>108.58719759168299</v>
      </c>
      <c r="P8559" s="7">
        <v>78.178209523116806</v>
      </c>
      <c r="Q8559" s="7">
        <v>98.8021825054131</v>
      </c>
    </row>
    <row r="8560" spans="1:17">
      <c r="A8560" s="6">
        <v>2017</v>
      </c>
      <c r="B8560" s="6" t="s">
        <v>2042</v>
      </c>
      <c r="C8560" s="6">
        <v>431125</v>
      </c>
      <c r="D8560">
        <f t="shared" si="266"/>
        <v>43</v>
      </c>
      <c r="E8560" t="str">
        <f>VLOOKUP(D8560,'Regionalism Code'!B:C,2,FALSE)</f>
        <v>湖南省</v>
      </c>
      <c r="F8560">
        <f t="shared" si="267"/>
        <v>4311</v>
      </c>
      <c r="G8560" t="str">
        <f>IF(F8560&gt;10000,"省直辖县市",VLOOKUP(F8560,'Regionalism Code'!H:I,2,FALSE))</f>
        <v>永州市</v>
      </c>
      <c r="H8560" s="7">
        <v>102.725269077888</v>
      </c>
      <c r="I8560" s="7">
        <v>88.309020143241298</v>
      </c>
      <c r="J8560" s="7">
        <v>128.93570089589301</v>
      </c>
      <c r="K8560" s="7">
        <v>58.949535012055101</v>
      </c>
      <c r="L8560" s="7">
        <v>100.02476840873901</v>
      </c>
      <c r="M8560" s="7">
        <v>79.006289596640002</v>
      </c>
      <c r="N8560" s="7">
        <v>148.92540040105001</v>
      </c>
      <c r="O8560" s="7">
        <v>144.30079896543199</v>
      </c>
      <c r="P8560" s="7">
        <v>128.21434880455701</v>
      </c>
      <c r="Q8560" s="7">
        <v>102.705256274321</v>
      </c>
    </row>
    <row r="8561" spans="1:17">
      <c r="A8561" s="6">
        <v>2018</v>
      </c>
      <c r="B8561" s="6" t="s">
        <v>2042</v>
      </c>
      <c r="C8561" s="6">
        <v>431125</v>
      </c>
      <c r="D8561">
        <f t="shared" si="266"/>
        <v>43</v>
      </c>
      <c r="E8561" t="str">
        <f>VLOOKUP(D8561,'Regionalism Code'!B:C,2,FALSE)</f>
        <v>湖南省</v>
      </c>
      <c r="F8561">
        <f t="shared" si="267"/>
        <v>4311</v>
      </c>
      <c r="G8561" t="str">
        <f>IF(F8561&gt;10000,"省直辖县市",VLOOKUP(F8561,'Regionalism Code'!H:I,2,FALSE))</f>
        <v>永州市</v>
      </c>
      <c r="H8561" s="7">
        <v>100.990318416455</v>
      </c>
      <c r="I8561" s="7">
        <v>84.610357259079393</v>
      </c>
      <c r="J8561" s="7">
        <v>122.024719098297</v>
      </c>
      <c r="K8561" s="7">
        <v>53.709104961003497</v>
      </c>
      <c r="L8561" s="7">
        <v>100.02189523993999</v>
      </c>
      <c r="M8561" s="7">
        <v>65.290108311058901</v>
      </c>
      <c r="N8561" s="7">
        <v>142.138779993501</v>
      </c>
      <c r="O8561" s="7">
        <v>137.34480006488599</v>
      </c>
      <c r="P8561" s="7">
        <v>113.83150648758399</v>
      </c>
      <c r="Q8561" s="7">
        <v>116.860010723613</v>
      </c>
    </row>
    <row r="8562" spans="1:17">
      <c r="A8562" s="6">
        <v>2016</v>
      </c>
      <c r="B8562" s="6" t="s">
        <v>2043</v>
      </c>
      <c r="C8562" s="6">
        <v>431126</v>
      </c>
      <c r="D8562">
        <f t="shared" si="266"/>
        <v>43</v>
      </c>
      <c r="E8562" t="str">
        <f>VLOOKUP(D8562,'Regionalism Code'!B:C,2,FALSE)</f>
        <v>湖南省</v>
      </c>
      <c r="F8562">
        <f t="shared" si="267"/>
        <v>4311</v>
      </c>
      <c r="G8562" t="str">
        <f>IF(F8562&gt;10000,"省直辖县市",VLOOKUP(F8562,'Regionalism Code'!H:I,2,FALSE))</f>
        <v>永州市</v>
      </c>
      <c r="H8562" s="7">
        <v>85.076092293683502</v>
      </c>
      <c r="I8562" s="7">
        <v>83.399977518826901</v>
      </c>
      <c r="J8562" s="7">
        <v>91.2226577884432</v>
      </c>
      <c r="K8562" s="7">
        <v>51.941889006618297</v>
      </c>
      <c r="L8562" s="7">
        <v>69.6693162350725</v>
      </c>
      <c r="M8562" s="7">
        <v>69.7262417404323</v>
      </c>
      <c r="N8562" s="7">
        <v>101.698551379904</v>
      </c>
      <c r="O8562" s="7">
        <v>103.420466663498</v>
      </c>
      <c r="P8562" s="7">
        <v>83.376626877189196</v>
      </c>
      <c r="Q8562" s="7">
        <v>79.446517977562294</v>
      </c>
    </row>
    <row r="8563" spans="1:17">
      <c r="A8563" s="6">
        <v>2017</v>
      </c>
      <c r="B8563" s="6" t="s">
        <v>2043</v>
      </c>
      <c r="C8563" s="6">
        <v>431126</v>
      </c>
      <c r="D8563">
        <f t="shared" si="266"/>
        <v>43</v>
      </c>
      <c r="E8563" t="str">
        <f>VLOOKUP(D8563,'Regionalism Code'!B:C,2,FALSE)</f>
        <v>湖南省</v>
      </c>
      <c r="F8563">
        <f t="shared" si="267"/>
        <v>4311</v>
      </c>
      <c r="G8563" t="str">
        <f>IF(F8563&gt;10000,"省直辖县市",VLOOKUP(F8563,'Regionalism Code'!H:I,2,FALSE))</f>
        <v>永州市</v>
      </c>
      <c r="H8563" s="7">
        <v>101.722314691362</v>
      </c>
      <c r="I8563" s="7">
        <v>86.590838166801007</v>
      </c>
      <c r="J8563" s="7">
        <v>130.01852276654401</v>
      </c>
      <c r="K8563" s="7">
        <v>62.686509712416097</v>
      </c>
      <c r="L8563" s="7">
        <v>97.339668815624705</v>
      </c>
      <c r="M8563" s="7">
        <v>87.821094445098197</v>
      </c>
      <c r="N8563" s="7">
        <v>145.70259878663401</v>
      </c>
      <c r="O8563" s="7">
        <v>146.89662179138</v>
      </c>
      <c r="P8563" s="7">
        <v>134.18327381183201</v>
      </c>
      <c r="Q8563" s="7">
        <v>100.2737240694</v>
      </c>
    </row>
    <row r="8564" spans="1:17">
      <c r="A8564" s="6">
        <v>2018</v>
      </c>
      <c r="B8564" s="6" t="s">
        <v>2043</v>
      </c>
      <c r="C8564" s="6">
        <v>431126</v>
      </c>
      <c r="D8564">
        <f t="shared" si="266"/>
        <v>43</v>
      </c>
      <c r="E8564" t="str">
        <f>VLOOKUP(D8564,'Regionalism Code'!B:C,2,FALSE)</f>
        <v>湖南省</v>
      </c>
      <c r="F8564">
        <f t="shared" si="267"/>
        <v>4311</v>
      </c>
      <c r="G8564" t="str">
        <f>IF(F8564&gt;10000,"省直辖县市",VLOOKUP(F8564,'Regionalism Code'!H:I,2,FALSE))</f>
        <v>永州市</v>
      </c>
      <c r="H8564" s="7">
        <v>103.404004774859</v>
      </c>
      <c r="I8564" s="7">
        <v>85.022648546515896</v>
      </c>
      <c r="J8564" s="7">
        <v>127.343192859886</v>
      </c>
      <c r="K8564" s="7">
        <v>66.433307176418296</v>
      </c>
      <c r="L8564" s="7">
        <v>101.637197903673</v>
      </c>
      <c r="M8564" s="7">
        <v>72.203451780817005</v>
      </c>
      <c r="N8564" s="7">
        <v>139.88186229551101</v>
      </c>
      <c r="O8564" s="7">
        <v>146.97437083482299</v>
      </c>
      <c r="P8564" s="7">
        <v>123.320367877203</v>
      </c>
      <c r="Q8564" s="7">
        <v>120.60395815078699</v>
      </c>
    </row>
    <row r="8565" spans="1:17">
      <c r="A8565" s="6">
        <v>2016</v>
      </c>
      <c r="B8565" s="6" t="s">
        <v>2044</v>
      </c>
      <c r="C8565" s="6">
        <v>431127</v>
      </c>
      <c r="D8565">
        <f t="shared" si="266"/>
        <v>43</v>
      </c>
      <c r="E8565" t="str">
        <f>VLOOKUP(D8565,'Regionalism Code'!B:C,2,FALSE)</f>
        <v>湖南省</v>
      </c>
      <c r="F8565">
        <f t="shared" si="267"/>
        <v>4311</v>
      </c>
      <c r="G8565" t="str">
        <f>IF(F8565&gt;10000,"省直辖县市",VLOOKUP(F8565,'Regionalism Code'!H:I,2,FALSE))</f>
        <v>永州市</v>
      </c>
      <c r="H8565" s="7">
        <v>86.862025641979997</v>
      </c>
      <c r="I8565" s="7">
        <v>87.015020459793703</v>
      </c>
      <c r="J8565" s="7">
        <v>94.998479256123204</v>
      </c>
      <c r="K8565" s="7">
        <v>60.388211842587303</v>
      </c>
      <c r="L8565" s="7">
        <v>77.440433528760195</v>
      </c>
      <c r="M8565" s="7">
        <v>74.228765014838302</v>
      </c>
      <c r="N8565" s="7">
        <v>96.908620596756705</v>
      </c>
      <c r="O8565" s="7">
        <v>110.930470866647</v>
      </c>
      <c r="P8565" s="7">
        <v>85.487974224401995</v>
      </c>
      <c r="Q8565" s="7">
        <v>71.576930925054498</v>
      </c>
    </row>
    <row r="8566" spans="1:17">
      <c r="A8566" s="6">
        <v>2017</v>
      </c>
      <c r="B8566" s="6" t="s">
        <v>2044</v>
      </c>
      <c r="C8566" s="6">
        <v>431127</v>
      </c>
      <c r="D8566">
        <f t="shared" si="266"/>
        <v>43</v>
      </c>
      <c r="E8566" t="str">
        <f>VLOOKUP(D8566,'Regionalism Code'!B:C,2,FALSE)</f>
        <v>湖南省</v>
      </c>
      <c r="F8566">
        <f t="shared" si="267"/>
        <v>4311</v>
      </c>
      <c r="G8566" t="str">
        <f>IF(F8566&gt;10000,"省直辖县市",VLOOKUP(F8566,'Regionalism Code'!H:I,2,FALSE))</f>
        <v>永州市</v>
      </c>
      <c r="H8566" s="7">
        <v>103.33588568236399</v>
      </c>
      <c r="I8566" s="7">
        <v>87.861126035852493</v>
      </c>
      <c r="J8566" s="7">
        <v>129.751826182672</v>
      </c>
      <c r="K8566" s="7">
        <v>60.325286916172402</v>
      </c>
      <c r="L8566" s="7">
        <v>102.201085231395</v>
      </c>
      <c r="M8566" s="7">
        <v>85.2717247859689</v>
      </c>
      <c r="N8566" s="7">
        <v>146.99715032245001</v>
      </c>
      <c r="O8566" s="7">
        <v>144.66145760805099</v>
      </c>
      <c r="P8566" s="7">
        <v>131.726106386834</v>
      </c>
      <c r="Q8566" s="7">
        <v>106.437652422903</v>
      </c>
    </row>
    <row r="8567" spans="1:17">
      <c r="A8567" s="6">
        <v>2018</v>
      </c>
      <c r="B8567" s="6" t="s">
        <v>2044</v>
      </c>
      <c r="C8567" s="6">
        <v>431127</v>
      </c>
      <c r="D8567">
        <f t="shared" si="266"/>
        <v>43</v>
      </c>
      <c r="E8567" t="str">
        <f>VLOOKUP(D8567,'Regionalism Code'!B:C,2,FALSE)</f>
        <v>湖南省</v>
      </c>
      <c r="F8567">
        <f t="shared" si="267"/>
        <v>4311</v>
      </c>
      <c r="G8567" t="str">
        <f>IF(F8567&gt;10000,"省直辖县市",VLOOKUP(F8567,'Regionalism Code'!H:I,2,FALSE))</f>
        <v>永州市</v>
      </c>
      <c r="H8567" s="7">
        <v>103.80129523953001</v>
      </c>
      <c r="I8567" s="7">
        <v>85.789563145267905</v>
      </c>
      <c r="J8567" s="7">
        <v>128.26593748054299</v>
      </c>
      <c r="K8567" s="7">
        <v>65.628375114719702</v>
      </c>
      <c r="L8567" s="7">
        <v>106.87600939237601</v>
      </c>
      <c r="M8567" s="7">
        <v>70.675552450196705</v>
      </c>
      <c r="N8567" s="7">
        <v>144.004289723131</v>
      </c>
      <c r="O8567" s="7">
        <v>145.64492248795699</v>
      </c>
      <c r="P8567" s="7">
        <v>120.29288998556601</v>
      </c>
      <c r="Q8567" s="7">
        <v>118.82594710861601</v>
      </c>
    </row>
    <row r="8568" spans="1:17">
      <c r="A8568" s="6">
        <v>2016</v>
      </c>
      <c r="B8568" s="6" t="s">
        <v>2045</v>
      </c>
      <c r="C8568" s="6">
        <v>431128</v>
      </c>
      <c r="D8568">
        <f t="shared" si="266"/>
        <v>43</v>
      </c>
      <c r="E8568" t="str">
        <f>VLOOKUP(D8568,'Regionalism Code'!B:C,2,FALSE)</f>
        <v>湖南省</v>
      </c>
      <c r="F8568">
        <f t="shared" si="267"/>
        <v>4311</v>
      </c>
      <c r="G8568" t="str">
        <f>IF(F8568&gt;10000,"省直辖县市",VLOOKUP(F8568,'Regionalism Code'!H:I,2,FALSE))</f>
        <v>永州市</v>
      </c>
      <c r="H8568" s="7">
        <v>85.545816991785401</v>
      </c>
      <c r="I8568" s="7">
        <v>86.224018129994803</v>
      </c>
      <c r="J8568" s="7">
        <v>97.482450179332204</v>
      </c>
      <c r="K8568" s="7">
        <v>58.438666524882699</v>
      </c>
      <c r="L8568" s="7">
        <v>71.933909509206799</v>
      </c>
      <c r="M8568" s="7">
        <v>76.296952775227695</v>
      </c>
      <c r="N8568" s="7">
        <v>109.049569250045</v>
      </c>
      <c r="O8568" s="7">
        <v>111.789630967733</v>
      </c>
      <c r="P8568" s="7">
        <v>84.940731752406094</v>
      </c>
      <c r="Q8568" s="7">
        <v>61.620891955723799</v>
      </c>
    </row>
    <row r="8569" spans="1:17">
      <c r="A8569" s="6">
        <v>2017</v>
      </c>
      <c r="B8569" s="6" t="s">
        <v>2045</v>
      </c>
      <c r="C8569" s="6">
        <v>431128</v>
      </c>
      <c r="D8569">
        <f t="shared" si="266"/>
        <v>43</v>
      </c>
      <c r="E8569" t="str">
        <f>VLOOKUP(D8569,'Regionalism Code'!B:C,2,FALSE)</f>
        <v>湖南省</v>
      </c>
      <c r="F8569">
        <f t="shared" si="267"/>
        <v>4311</v>
      </c>
      <c r="G8569" t="str">
        <f>IF(F8569&gt;10000,"省直辖县市",VLOOKUP(F8569,'Regionalism Code'!H:I,2,FALSE))</f>
        <v>永州市</v>
      </c>
      <c r="H8569" s="7">
        <v>102.410026409542</v>
      </c>
      <c r="I8569" s="7">
        <v>87.456877755438398</v>
      </c>
      <c r="J8569" s="7">
        <v>129.77139311497501</v>
      </c>
      <c r="K8569" s="7">
        <v>63.824566247185402</v>
      </c>
      <c r="L8569" s="7">
        <v>97.702917604480902</v>
      </c>
      <c r="M8569" s="7">
        <v>96.194386352273398</v>
      </c>
      <c r="N8569" s="7">
        <v>149.60967791381901</v>
      </c>
      <c r="O8569" s="7">
        <v>143.437235039694</v>
      </c>
      <c r="P8569" s="7">
        <v>128.76330872221601</v>
      </c>
      <c r="Q8569" s="7">
        <v>102.07139704140999</v>
      </c>
    </row>
    <row r="8570" spans="1:17">
      <c r="A8570" s="6">
        <v>2018</v>
      </c>
      <c r="B8570" s="6" t="s">
        <v>2045</v>
      </c>
      <c r="C8570" s="6">
        <v>431128</v>
      </c>
      <c r="D8570">
        <f t="shared" si="266"/>
        <v>43</v>
      </c>
      <c r="E8570" t="str">
        <f>VLOOKUP(D8570,'Regionalism Code'!B:C,2,FALSE)</f>
        <v>湖南省</v>
      </c>
      <c r="F8570">
        <f t="shared" si="267"/>
        <v>4311</v>
      </c>
      <c r="G8570" t="str">
        <f>IF(F8570&gt;10000,"省直辖县市",VLOOKUP(F8570,'Regionalism Code'!H:I,2,FALSE))</f>
        <v>永州市</v>
      </c>
      <c r="H8570" s="7">
        <v>101.161810489682</v>
      </c>
      <c r="I8570" s="7">
        <v>86.552004067517103</v>
      </c>
      <c r="J8570" s="7">
        <v>126.448430261138</v>
      </c>
      <c r="K8570" s="7">
        <v>74.060584950562003</v>
      </c>
      <c r="L8570" s="7">
        <v>104.656977461252</v>
      </c>
      <c r="M8570" s="7">
        <v>76.989655752802307</v>
      </c>
      <c r="N8570" s="7">
        <v>135.65364273583</v>
      </c>
      <c r="O8570" s="7">
        <v>145.67827877334699</v>
      </c>
      <c r="P8570" s="7">
        <v>118.795539503112</v>
      </c>
      <c r="Q8570" s="7">
        <v>103.459538149933</v>
      </c>
    </row>
    <row r="8571" spans="1:17">
      <c r="A8571" s="6">
        <v>2016</v>
      </c>
      <c r="B8571" s="6" t="s">
        <v>2046</v>
      </c>
      <c r="C8571" s="6">
        <v>431129</v>
      </c>
      <c r="D8571">
        <f t="shared" si="266"/>
        <v>43</v>
      </c>
      <c r="E8571" t="str">
        <f>VLOOKUP(D8571,'Regionalism Code'!B:C,2,FALSE)</f>
        <v>湖南省</v>
      </c>
      <c r="F8571">
        <f t="shared" si="267"/>
        <v>4311</v>
      </c>
      <c r="G8571" t="str">
        <f>IF(F8571&gt;10000,"省直辖县市",VLOOKUP(F8571,'Regionalism Code'!H:I,2,FALSE))</f>
        <v>永州市</v>
      </c>
      <c r="H8571" s="7">
        <v>89.812372710724901</v>
      </c>
      <c r="I8571" s="7">
        <v>89.016372646346994</v>
      </c>
      <c r="J8571" s="7">
        <v>96.384405218336994</v>
      </c>
      <c r="K8571" s="7">
        <v>55.574458663555298</v>
      </c>
      <c r="L8571" s="7">
        <v>70.793994540105999</v>
      </c>
      <c r="M8571" s="7">
        <v>71.077477780931204</v>
      </c>
      <c r="N8571" s="7">
        <v>101.22117808273001</v>
      </c>
      <c r="O8571" s="7">
        <v>115.05856039717</v>
      </c>
      <c r="P8571" s="7">
        <v>87.432581228089902</v>
      </c>
      <c r="Q8571" s="7">
        <v>80.503823848930693</v>
      </c>
    </row>
    <row r="8572" spans="1:17">
      <c r="A8572" s="6">
        <v>2017</v>
      </c>
      <c r="B8572" s="6" t="s">
        <v>2046</v>
      </c>
      <c r="C8572" s="6">
        <v>431129</v>
      </c>
      <c r="D8572">
        <f t="shared" si="266"/>
        <v>43</v>
      </c>
      <c r="E8572" t="str">
        <f>VLOOKUP(D8572,'Regionalism Code'!B:C,2,FALSE)</f>
        <v>湖南省</v>
      </c>
      <c r="F8572">
        <f t="shared" si="267"/>
        <v>4311</v>
      </c>
      <c r="G8572" t="str">
        <f>IF(F8572&gt;10000,"省直辖县市",VLOOKUP(F8572,'Regionalism Code'!H:I,2,FALSE))</f>
        <v>永州市</v>
      </c>
      <c r="H8572" s="7">
        <v>105.100877898306</v>
      </c>
      <c r="I8572" s="7">
        <v>90.136632725895097</v>
      </c>
      <c r="J8572" s="7">
        <v>130.080301288263</v>
      </c>
      <c r="K8572" s="7">
        <v>60.074244418807197</v>
      </c>
      <c r="L8572" s="7">
        <v>96.958677011810295</v>
      </c>
      <c r="M8572" s="7">
        <v>82.8757575556006</v>
      </c>
      <c r="N8572" s="7">
        <v>145.282871484884</v>
      </c>
      <c r="O8572" s="7">
        <v>149.266591333132</v>
      </c>
      <c r="P8572" s="7">
        <v>131.697358797812</v>
      </c>
      <c r="Q8572" s="7">
        <v>109.127421628459</v>
      </c>
    </row>
    <row r="8573" spans="1:17">
      <c r="A8573" s="6">
        <v>2018</v>
      </c>
      <c r="B8573" s="6" t="s">
        <v>2046</v>
      </c>
      <c r="C8573" s="6">
        <v>431129</v>
      </c>
      <c r="D8573">
        <f t="shared" si="266"/>
        <v>43</v>
      </c>
      <c r="E8573" t="str">
        <f>VLOOKUP(D8573,'Regionalism Code'!B:C,2,FALSE)</f>
        <v>湖南省</v>
      </c>
      <c r="F8573">
        <f t="shared" si="267"/>
        <v>4311</v>
      </c>
      <c r="G8573" t="str">
        <f>IF(F8573&gt;10000,"省直辖县市",VLOOKUP(F8573,'Regionalism Code'!H:I,2,FALSE))</f>
        <v>永州市</v>
      </c>
      <c r="H8573" s="7">
        <v>105.95754456173999</v>
      </c>
      <c r="I8573" s="7">
        <v>88.424220439456207</v>
      </c>
      <c r="J8573" s="7">
        <v>129.15219282977401</v>
      </c>
      <c r="K8573" s="7">
        <v>62.665098221828401</v>
      </c>
      <c r="L8573" s="7">
        <v>99.993117440516997</v>
      </c>
      <c r="M8573" s="7">
        <v>70.239719577776299</v>
      </c>
      <c r="N8573" s="7">
        <v>141.520651737246</v>
      </c>
      <c r="O8573" s="7">
        <v>153.91868088572701</v>
      </c>
      <c r="P8573" s="7">
        <v>116.28413819532</v>
      </c>
      <c r="Q8573" s="7">
        <v>121.71041358264</v>
      </c>
    </row>
    <row r="8574" spans="1:17">
      <c r="A8574" s="6">
        <v>2016</v>
      </c>
      <c r="B8574" s="6" t="s">
        <v>2047</v>
      </c>
      <c r="C8574" s="6">
        <v>431202</v>
      </c>
      <c r="D8574">
        <f t="shared" si="266"/>
        <v>43</v>
      </c>
      <c r="E8574" t="str">
        <f>VLOOKUP(D8574,'Regionalism Code'!B:C,2,FALSE)</f>
        <v>湖南省</v>
      </c>
      <c r="F8574">
        <f t="shared" si="267"/>
        <v>4312</v>
      </c>
      <c r="G8574" t="str">
        <f>IF(F8574&gt;10000,"省直辖县市",VLOOKUP(F8574,'Regionalism Code'!H:I,2,FALSE))</f>
        <v>怀化市</v>
      </c>
      <c r="H8574" s="7">
        <v>96.337165722789393</v>
      </c>
      <c r="I8574" s="7">
        <v>99.265828131023696</v>
      </c>
      <c r="J8574" s="7">
        <v>100.49719632275099</v>
      </c>
      <c r="K8574" s="7">
        <v>70.548136716886802</v>
      </c>
      <c r="L8574" s="7">
        <v>75.361246777669706</v>
      </c>
      <c r="M8574" s="7">
        <v>81.421612722121793</v>
      </c>
      <c r="N8574" s="7">
        <v>107.42761346119801</v>
      </c>
      <c r="O8574" s="7">
        <v>115.557564345759</v>
      </c>
      <c r="P8574" s="7">
        <v>90.763761592740707</v>
      </c>
      <c r="Q8574" s="7">
        <v>79.113234518440294</v>
      </c>
    </row>
    <row r="8575" spans="1:17">
      <c r="A8575" s="6">
        <v>2017</v>
      </c>
      <c r="B8575" s="6" t="s">
        <v>2047</v>
      </c>
      <c r="C8575" s="6">
        <v>431202</v>
      </c>
      <c r="D8575">
        <f t="shared" si="266"/>
        <v>43</v>
      </c>
      <c r="E8575" t="str">
        <f>VLOOKUP(D8575,'Regionalism Code'!B:C,2,FALSE)</f>
        <v>湖南省</v>
      </c>
      <c r="F8575">
        <f t="shared" si="267"/>
        <v>4312</v>
      </c>
      <c r="G8575" t="str">
        <f>IF(F8575&gt;10000,"省直辖县市",VLOOKUP(F8575,'Regionalism Code'!H:I,2,FALSE))</f>
        <v>怀化市</v>
      </c>
      <c r="H8575" s="7">
        <v>110.575254090492</v>
      </c>
      <c r="I8575" s="7">
        <v>100.006659600601</v>
      </c>
      <c r="J8575" s="7">
        <v>135.746912462469</v>
      </c>
      <c r="K8575" s="7">
        <v>74.6757608488941</v>
      </c>
      <c r="L8575" s="7">
        <v>103.19039238359299</v>
      </c>
      <c r="M8575" s="7">
        <v>92.694292737969903</v>
      </c>
      <c r="N8575" s="7">
        <v>156.07908142812499</v>
      </c>
      <c r="O8575" s="7">
        <v>150.111335035086</v>
      </c>
      <c r="P8575" s="7">
        <v>135.58788977153799</v>
      </c>
      <c r="Q8575" s="7">
        <v>99.738449262986293</v>
      </c>
    </row>
    <row r="8576" spans="1:17">
      <c r="A8576" s="6">
        <v>2018</v>
      </c>
      <c r="B8576" s="6" t="s">
        <v>2047</v>
      </c>
      <c r="C8576" s="6">
        <v>431202</v>
      </c>
      <c r="D8576">
        <f t="shared" si="266"/>
        <v>43</v>
      </c>
      <c r="E8576" t="str">
        <f>VLOOKUP(D8576,'Regionalism Code'!B:C,2,FALSE)</f>
        <v>湖南省</v>
      </c>
      <c r="F8576">
        <f t="shared" si="267"/>
        <v>4312</v>
      </c>
      <c r="G8576" t="str">
        <f>IF(F8576&gt;10000,"省直辖县市",VLOOKUP(F8576,'Regionalism Code'!H:I,2,FALSE))</f>
        <v>怀化市</v>
      </c>
      <c r="H8576" s="7">
        <v>112.318019892121</v>
      </c>
      <c r="I8576" s="7">
        <v>98.824244697611803</v>
      </c>
      <c r="J8576" s="7">
        <v>136.43713911460901</v>
      </c>
      <c r="K8576" s="7">
        <v>80.275902620169106</v>
      </c>
      <c r="L8576" s="7">
        <v>124.653903180437</v>
      </c>
      <c r="M8576" s="7">
        <v>76.861420604001097</v>
      </c>
      <c r="N8576" s="7">
        <v>146.73219211259999</v>
      </c>
      <c r="O8576" s="7">
        <v>154.96946178155801</v>
      </c>
      <c r="P8576" s="7">
        <v>120.900194766632</v>
      </c>
      <c r="Q8576" s="7">
        <v>113.05284775038901</v>
      </c>
    </row>
    <row r="8577" spans="1:17">
      <c r="A8577" s="6">
        <v>2016</v>
      </c>
      <c r="B8577" s="6" t="s">
        <v>2048</v>
      </c>
      <c r="C8577" s="6">
        <v>431221</v>
      </c>
      <c r="D8577">
        <f t="shared" si="266"/>
        <v>43</v>
      </c>
      <c r="E8577" t="str">
        <f>VLOOKUP(D8577,'Regionalism Code'!B:C,2,FALSE)</f>
        <v>湖南省</v>
      </c>
      <c r="F8577">
        <f t="shared" si="267"/>
        <v>4312</v>
      </c>
      <c r="G8577" t="str">
        <f>IF(F8577&gt;10000,"省直辖县市",VLOOKUP(F8577,'Regionalism Code'!H:I,2,FALSE))</f>
        <v>怀化市</v>
      </c>
      <c r="H8577" s="7">
        <v>86.242805566419406</v>
      </c>
      <c r="I8577" s="7">
        <v>84.979926405582106</v>
      </c>
      <c r="J8577" s="7">
        <v>89.073860991600696</v>
      </c>
      <c r="K8577" s="7">
        <v>45.374554333704701</v>
      </c>
      <c r="L8577" s="7">
        <v>63.387493650981298</v>
      </c>
      <c r="M8577" s="7">
        <v>65.249756353821496</v>
      </c>
      <c r="N8577" s="7">
        <v>101.408368780844</v>
      </c>
      <c r="O8577" s="7">
        <v>100.61325558738601</v>
      </c>
      <c r="P8577" s="7">
        <v>89.021389141045304</v>
      </c>
      <c r="Q8577" s="7">
        <v>85.273612279020199</v>
      </c>
    </row>
    <row r="8578" spans="1:17">
      <c r="A8578" s="6">
        <v>2017</v>
      </c>
      <c r="B8578" s="6" t="s">
        <v>2048</v>
      </c>
      <c r="C8578" s="6">
        <v>431221</v>
      </c>
      <c r="D8578">
        <f t="shared" ref="D8578:D8641" si="268">INT(C8578/10000)</f>
        <v>43</v>
      </c>
      <c r="E8578" t="str">
        <f>VLOOKUP(D8578,'Regionalism Code'!B:C,2,FALSE)</f>
        <v>湖南省</v>
      </c>
      <c r="F8578">
        <f t="shared" ref="F8578:F8641" si="269">IF(OR(D8578=11,D8578=12,D8578=31,D8578=50),D8578*100,IF(MID(C8578,3,1)="9",C8578,INT(C8578/100)))</f>
        <v>4312</v>
      </c>
      <c r="G8578" t="str">
        <f>IF(F8578&gt;10000,"省直辖县市",VLOOKUP(F8578,'Regionalism Code'!H:I,2,FALSE))</f>
        <v>怀化市</v>
      </c>
      <c r="H8578" s="7">
        <v>98.727755084840496</v>
      </c>
      <c r="I8578" s="7">
        <v>86.976794100793597</v>
      </c>
      <c r="J8578" s="7">
        <v>117.500469703471</v>
      </c>
      <c r="K8578" s="7">
        <v>47.045278240171498</v>
      </c>
      <c r="L8578" s="7">
        <v>91.571608711598401</v>
      </c>
      <c r="M8578" s="7">
        <v>69.401829114341993</v>
      </c>
      <c r="N8578" s="7">
        <v>130.30861794444101</v>
      </c>
      <c r="O8578" s="7">
        <v>132.706310365381</v>
      </c>
      <c r="P8578" s="7">
        <v>129.55825483862</v>
      </c>
      <c r="Q8578" s="7">
        <v>103.42227228594101</v>
      </c>
    </row>
    <row r="8579" spans="1:17">
      <c r="A8579" s="6">
        <v>2018</v>
      </c>
      <c r="B8579" s="6" t="s">
        <v>2048</v>
      </c>
      <c r="C8579" s="6">
        <v>431221</v>
      </c>
      <c r="D8579">
        <f t="shared" si="268"/>
        <v>43</v>
      </c>
      <c r="E8579" t="str">
        <f>VLOOKUP(D8579,'Regionalism Code'!B:C,2,FALSE)</f>
        <v>湖南省</v>
      </c>
      <c r="F8579">
        <f t="shared" si="269"/>
        <v>4312</v>
      </c>
      <c r="G8579" t="str">
        <f>IF(F8579&gt;10000,"省直辖县市",VLOOKUP(F8579,'Regionalism Code'!H:I,2,FALSE))</f>
        <v>怀化市</v>
      </c>
      <c r="H8579" s="7">
        <v>99.084789676786798</v>
      </c>
      <c r="I8579" s="7">
        <v>84.336657973758506</v>
      </c>
      <c r="J8579" s="7">
        <v>114.338308413454</v>
      </c>
      <c r="K8579" s="7">
        <v>51.060589617450702</v>
      </c>
      <c r="L8579" s="7">
        <v>95.393268663076995</v>
      </c>
      <c r="M8579" s="7">
        <v>57.6394136342698</v>
      </c>
      <c r="N8579" s="7">
        <v>129.63445397632299</v>
      </c>
      <c r="O8579" s="7">
        <v>129.36757140021999</v>
      </c>
      <c r="P8579" s="7">
        <v>112.223255399723</v>
      </c>
      <c r="Q8579" s="7">
        <v>120.07087015731</v>
      </c>
    </row>
    <row r="8580" spans="1:17">
      <c r="A8580" s="6">
        <v>2016</v>
      </c>
      <c r="B8580" s="6" t="s">
        <v>2049</v>
      </c>
      <c r="C8580" s="6">
        <v>431222</v>
      </c>
      <c r="D8580">
        <f t="shared" si="268"/>
        <v>43</v>
      </c>
      <c r="E8580" t="str">
        <f>VLOOKUP(D8580,'Regionalism Code'!B:C,2,FALSE)</f>
        <v>湖南省</v>
      </c>
      <c r="F8580">
        <f t="shared" si="269"/>
        <v>4312</v>
      </c>
      <c r="G8580" t="str">
        <f>IF(F8580&gt;10000,"省直辖县市",VLOOKUP(F8580,'Regionalism Code'!H:I,2,FALSE))</f>
        <v>怀化市</v>
      </c>
      <c r="H8580" s="7">
        <v>84.481031768167696</v>
      </c>
      <c r="I8580" s="7">
        <v>84.248741361997503</v>
      </c>
      <c r="J8580" s="7">
        <v>92.053986542723607</v>
      </c>
      <c r="K8580" s="7">
        <v>55.084536352860802</v>
      </c>
      <c r="L8580" s="7">
        <v>76.818211412618496</v>
      </c>
      <c r="M8580" s="7">
        <v>64.152139754590607</v>
      </c>
      <c r="N8580" s="7">
        <v>97.779666832021306</v>
      </c>
      <c r="O8580" s="7">
        <v>105.634005047003</v>
      </c>
      <c r="P8580" s="7">
        <v>83.850782718261698</v>
      </c>
      <c r="Q8580" s="7">
        <v>71.491963028350398</v>
      </c>
    </row>
    <row r="8581" spans="1:17">
      <c r="A8581" s="6">
        <v>2017</v>
      </c>
      <c r="B8581" s="6" t="s">
        <v>2049</v>
      </c>
      <c r="C8581" s="6">
        <v>431222</v>
      </c>
      <c r="D8581">
        <f t="shared" si="268"/>
        <v>43</v>
      </c>
      <c r="E8581" t="str">
        <f>VLOOKUP(D8581,'Regionalism Code'!B:C,2,FALSE)</f>
        <v>湖南省</v>
      </c>
      <c r="F8581">
        <f t="shared" si="269"/>
        <v>4312</v>
      </c>
      <c r="G8581" t="str">
        <f>IF(F8581&gt;10000,"省直辖县市",VLOOKUP(F8581,'Regionalism Code'!H:I,2,FALSE))</f>
        <v>怀化市</v>
      </c>
      <c r="H8581" s="7">
        <v>99.976814889519602</v>
      </c>
      <c r="I8581" s="7">
        <v>85.558623687706003</v>
      </c>
      <c r="J8581" s="7">
        <v>125.863421109096</v>
      </c>
      <c r="K8581" s="7">
        <v>57.249508035697197</v>
      </c>
      <c r="L8581" s="7">
        <v>100.17560846936701</v>
      </c>
      <c r="M8581" s="7">
        <v>76.041349693567298</v>
      </c>
      <c r="N8581" s="7">
        <v>142.140607978557</v>
      </c>
      <c r="O8581" s="7">
        <v>141.03216011225501</v>
      </c>
      <c r="P8581" s="7">
        <v>129.36268821336901</v>
      </c>
      <c r="Q8581" s="7">
        <v>100.55148959025399</v>
      </c>
    </row>
    <row r="8582" spans="1:17">
      <c r="A8582" s="6">
        <v>2018</v>
      </c>
      <c r="B8582" s="6" t="s">
        <v>2049</v>
      </c>
      <c r="C8582" s="6">
        <v>431222</v>
      </c>
      <c r="D8582">
        <f t="shared" si="268"/>
        <v>43</v>
      </c>
      <c r="E8582" t="str">
        <f>VLOOKUP(D8582,'Regionalism Code'!B:C,2,FALSE)</f>
        <v>湖南省</v>
      </c>
      <c r="F8582">
        <f t="shared" si="269"/>
        <v>4312</v>
      </c>
      <c r="G8582" t="str">
        <f>IF(F8582&gt;10000,"省直辖县市",VLOOKUP(F8582,'Regionalism Code'!H:I,2,FALSE))</f>
        <v>怀化市</v>
      </c>
      <c r="H8582" s="7">
        <v>98.5870507790397</v>
      </c>
      <c r="I8582" s="7">
        <v>83.839409522440604</v>
      </c>
      <c r="J8582" s="7">
        <v>122.01687370647301</v>
      </c>
      <c r="K8582" s="7">
        <v>61.349177208526697</v>
      </c>
      <c r="L8582" s="7">
        <v>101.351173467815</v>
      </c>
      <c r="M8582" s="7">
        <v>64.370572750865705</v>
      </c>
      <c r="N8582" s="7">
        <v>139.00852001880699</v>
      </c>
      <c r="O8582" s="7">
        <v>138.43438483535601</v>
      </c>
      <c r="P8582" s="7">
        <v>112.628311237218</v>
      </c>
      <c r="Q8582" s="7">
        <v>104.713842802358</v>
      </c>
    </row>
    <row r="8583" spans="1:17">
      <c r="A8583" s="6">
        <v>2016</v>
      </c>
      <c r="B8583" s="6" t="s">
        <v>2050</v>
      </c>
      <c r="C8583" s="6">
        <v>431223</v>
      </c>
      <c r="D8583">
        <f t="shared" si="268"/>
        <v>43</v>
      </c>
      <c r="E8583" t="str">
        <f>VLOOKUP(D8583,'Regionalism Code'!B:C,2,FALSE)</f>
        <v>湖南省</v>
      </c>
      <c r="F8583">
        <f t="shared" si="269"/>
        <v>4312</v>
      </c>
      <c r="G8583" t="str">
        <f>IF(F8583&gt;10000,"省直辖县市",VLOOKUP(F8583,'Regionalism Code'!H:I,2,FALSE))</f>
        <v>怀化市</v>
      </c>
      <c r="H8583" s="7">
        <v>83.698551049119004</v>
      </c>
      <c r="I8583" s="7">
        <v>84.885209021098802</v>
      </c>
      <c r="J8583" s="7">
        <v>91.887174588959397</v>
      </c>
      <c r="K8583" s="7">
        <v>53.642353463098999</v>
      </c>
      <c r="L8583" s="7">
        <v>69.194475765137597</v>
      </c>
      <c r="M8583" s="7">
        <v>63.5117533075789</v>
      </c>
      <c r="N8583" s="7">
        <v>108.31334800654599</v>
      </c>
      <c r="O8583" s="7">
        <v>101.616105926028</v>
      </c>
      <c r="P8583" s="7">
        <v>84.365200264752005</v>
      </c>
      <c r="Q8583" s="7">
        <v>64.905323970790207</v>
      </c>
    </row>
    <row r="8584" spans="1:17">
      <c r="A8584" s="6">
        <v>2017</v>
      </c>
      <c r="B8584" s="6" t="s">
        <v>2050</v>
      </c>
      <c r="C8584" s="6">
        <v>431223</v>
      </c>
      <c r="D8584">
        <f t="shared" si="268"/>
        <v>43</v>
      </c>
      <c r="E8584" t="str">
        <f>VLOOKUP(D8584,'Regionalism Code'!B:C,2,FALSE)</f>
        <v>湖南省</v>
      </c>
      <c r="F8584">
        <f t="shared" si="269"/>
        <v>4312</v>
      </c>
      <c r="G8584" t="str">
        <f>IF(F8584&gt;10000,"省直辖县市",VLOOKUP(F8584,'Regionalism Code'!H:I,2,FALSE))</f>
        <v>怀化市</v>
      </c>
      <c r="H8584" s="7">
        <v>99.625298405137499</v>
      </c>
      <c r="I8584" s="7">
        <v>85.836774822420495</v>
      </c>
      <c r="J8584" s="7">
        <v>124.493049026443</v>
      </c>
      <c r="K8584" s="7">
        <v>55.630923585490002</v>
      </c>
      <c r="L8584" s="7">
        <v>96.504050621436804</v>
      </c>
      <c r="M8584" s="7">
        <v>79.686644568808006</v>
      </c>
      <c r="N8584" s="7">
        <v>144.56266285844401</v>
      </c>
      <c r="O8584" s="7">
        <v>137.604445850762</v>
      </c>
      <c r="P8584" s="7">
        <v>126.93687920485399</v>
      </c>
      <c r="Q8584" s="7">
        <v>99.972221908694195</v>
      </c>
    </row>
    <row r="8585" spans="1:17">
      <c r="A8585" s="6">
        <v>2018</v>
      </c>
      <c r="B8585" s="6" t="s">
        <v>2050</v>
      </c>
      <c r="C8585" s="6">
        <v>431223</v>
      </c>
      <c r="D8585">
        <f t="shared" si="268"/>
        <v>43</v>
      </c>
      <c r="E8585" t="str">
        <f>VLOOKUP(D8585,'Regionalism Code'!B:C,2,FALSE)</f>
        <v>湖南省</v>
      </c>
      <c r="F8585">
        <f t="shared" si="269"/>
        <v>4312</v>
      </c>
      <c r="G8585" t="str">
        <f>IF(F8585&gt;10000,"省直辖县市",VLOOKUP(F8585,'Regionalism Code'!H:I,2,FALSE))</f>
        <v>怀化市</v>
      </c>
      <c r="H8585" s="7">
        <v>97.668496102218199</v>
      </c>
      <c r="I8585" s="7">
        <v>83.035770322689601</v>
      </c>
      <c r="J8585" s="7">
        <v>117.62797840455499</v>
      </c>
      <c r="K8585" s="7">
        <v>54.629128389739698</v>
      </c>
      <c r="L8585" s="7">
        <v>93.078252870505096</v>
      </c>
      <c r="M8585" s="7">
        <v>61.1562326953268</v>
      </c>
      <c r="N8585" s="7">
        <v>136.90715270959601</v>
      </c>
      <c r="O8585" s="7">
        <v>133.835134360947</v>
      </c>
      <c r="P8585" s="7">
        <v>109.74965780364001</v>
      </c>
      <c r="Q8585" s="7">
        <v>109.721941080498</v>
      </c>
    </row>
    <row r="8586" spans="1:17">
      <c r="A8586" s="6">
        <v>2016</v>
      </c>
      <c r="B8586" s="6" t="s">
        <v>2051</v>
      </c>
      <c r="C8586" s="6">
        <v>431224</v>
      </c>
      <c r="D8586">
        <f t="shared" si="268"/>
        <v>43</v>
      </c>
      <c r="E8586" t="str">
        <f>VLOOKUP(D8586,'Regionalism Code'!B:C,2,FALSE)</f>
        <v>湖南省</v>
      </c>
      <c r="F8586">
        <f t="shared" si="269"/>
        <v>4312</v>
      </c>
      <c r="G8586" t="str">
        <f>IF(F8586&gt;10000,"省直辖县市",VLOOKUP(F8586,'Regionalism Code'!H:I,2,FALSE))</f>
        <v>怀化市</v>
      </c>
      <c r="H8586" s="7">
        <v>83.941025569993002</v>
      </c>
      <c r="I8586" s="7">
        <v>85.530234769555193</v>
      </c>
      <c r="J8586" s="7">
        <v>91.7073438145719</v>
      </c>
      <c r="K8586" s="7">
        <v>53.848451477960502</v>
      </c>
      <c r="L8586" s="7">
        <v>66.312352996527807</v>
      </c>
      <c r="M8586" s="7">
        <v>67.725992562674307</v>
      </c>
      <c r="N8586" s="7">
        <v>106.601708284575</v>
      </c>
      <c r="O8586" s="7">
        <v>103.911957106994</v>
      </c>
      <c r="P8586" s="7">
        <v>79.910271531763101</v>
      </c>
      <c r="Q8586" s="7">
        <v>64.5859917196059</v>
      </c>
    </row>
    <row r="8587" spans="1:17">
      <c r="A8587" s="6">
        <v>2017</v>
      </c>
      <c r="B8587" s="6" t="s">
        <v>2051</v>
      </c>
      <c r="C8587" s="6">
        <v>431224</v>
      </c>
      <c r="D8587">
        <f t="shared" si="268"/>
        <v>43</v>
      </c>
      <c r="E8587" t="str">
        <f>VLOOKUP(D8587,'Regionalism Code'!B:C,2,FALSE)</f>
        <v>湖南省</v>
      </c>
      <c r="F8587">
        <f t="shared" si="269"/>
        <v>4312</v>
      </c>
      <c r="G8587" t="str">
        <f>IF(F8587&gt;10000,"省直辖县市",VLOOKUP(F8587,'Regionalism Code'!H:I,2,FALSE))</f>
        <v>怀化市</v>
      </c>
      <c r="H8587" s="7">
        <v>99.563044207053494</v>
      </c>
      <c r="I8587" s="7">
        <v>86.333825866672896</v>
      </c>
      <c r="J8587" s="7">
        <v>122.543523116841</v>
      </c>
      <c r="K8587" s="7">
        <v>58.363924879581603</v>
      </c>
      <c r="L8587" s="7">
        <v>91.099231225064003</v>
      </c>
      <c r="M8587" s="7">
        <v>86.786524712950595</v>
      </c>
      <c r="N8587" s="7">
        <v>138.265648112733</v>
      </c>
      <c r="O8587" s="7">
        <v>137.46158974104401</v>
      </c>
      <c r="P8587" s="7">
        <v>126.66361097201499</v>
      </c>
      <c r="Q8587" s="7">
        <v>101.492619057404</v>
      </c>
    </row>
    <row r="8588" spans="1:17">
      <c r="A8588" s="6">
        <v>2018</v>
      </c>
      <c r="B8588" s="6" t="s">
        <v>2051</v>
      </c>
      <c r="C8588" s="6">
        <v>431224</v>
      </c>
      <c r="D8588">
        <f t="shared" si="268"/>
        <v>43</v>
      </c>
      <c r="E8588" t="str">
        <f>VLOOKUP(D8588,'Regionalism Code'!B:C,2,FALSE)</f>
        <v>湖南省</v>
      </c>
      <c r="F8588">
        <f t="shared" si="269"/>
        <v>4312</v>
      </c>
      <c r="G8588" t="str">
        <f>IF(F8588&gt;10000,"省直辖县市",VLOOKUP(F8588,'Regionalism Code'!H:I,2,FALSE))</f>
        <v>怀化市</v>
      </c>
      <c r="H8588" s="7">
        <v>97.658178347681201</v>
      </c>
      <c r="I8588" s="7">
        <v>83.584171219340305</v>
      </c>
      <c r="J8588" s="7">
        <v>116.068024563945</v>
      </c>
      <c r="K8588" s="7">
        <v>61.016724536749201</v>
      </c>
      <c r="L8588" s="7">
        <v>92.137060871112794</v>
      </c>
      <c r="M8588" s="7">
        <v>67.178405430495701</v>
      </c>
      <c r="N8588" s="7">
        <v>129.60279831509499</v>
      </c>
      <c r="O8588" s="7">
        <v>132.958822054705</v>
      </c>
      <c r="P8588" s="7">
        <v>110.69517880114201</v>
      </c>
      <c r="Q8588" s="7">
        <v>110.682677404869</v>
      </c>
    </row>
    <row r="8589" spans="1:17">
      <c r="A8589" s="6">
        <v>2016</v>
      </c>
      <c r="B8589" s="6" t="s">
        <v>2052</v>
      </c>
      <c r="C8589" s="6">
        <v>431225</v>
      </c>
      <c r="D8589">
        <f t="shared" si="268"/>
        <v>43</v>
      </c>
      <c r="E8589" t="str">
        <f>VLOOKUP(D8589,'Regionalism Code'!B:C,2,FALSE)</f>
        <v>湖南省</v>
      </c>
      <c r="F8589">
        <f t="shared" si="269"/>
        <v>4312</v>
      </c>
      <c r="G8589" t="str">
        <f>IF(F8589&gt;10000,"省直辖县市",VLOOKUP(F8589,'Regionalism Code'!H:I,2,FALSE))</f>
        <v>怀化市</v>
      </c>
      <c r="H8589" s="7">
        <v>85.684597737576794</v>
      </c>
      <c r="I8589" s="7">
        <v>85.523756536405202</v>
      </c>
      <c r="J8589" s="7">
        <v>91.012029825507597</v>
      </c>
      <c r="K8589" s="7">
        <v>52.807062797077997</v>
      </c>
      <c r="L8589" s="7">
        <v>65.020110938694899</v>
      </c>
      <c r="M8589" s="7">
        <v>66.975274150847</v>
      </c>
      <c r="N8589" s="7">
        <v>106.786253614915</v>
      </c>
      <c r="O8589" s="7">
        <v>102.083697357521</v>
      </c>
      <c r="P8589" s="7">
        <v>82.461017631882399</v>
      </c>
      <c r="Q8589" s="7">
        <v>76.540148672038001</v>
      </c>
    </row>
    <row r="8590" spans="1:17">
      <c r="A8590" s="6">
        <v>2017</v>
      </c>
      <c r="B8590" s="6" t="s">
        <v>2052</v>
      </c>
      <c r="C8590" s="6">
        <v>431225</v>
      </c>
      <c r="D8590">
        <f t="shared" si="268"/>
        <v>43</v>
      </c>
      <c r="E8590" t="str">
        <f>VLOOKUP(D8590,'Regionalism Code'!B:C,2,FALSE)</f>
        <v>湖南省</v>
      </c>
      <c r="F8590">
        <f t="shared" si="269"/>
        <v>4312</v>
      </c>
      <c r="G8590" t="str">
        <f>IF(F8590&gt;10000,"省直辖县市",VLOOKUP(F8590,'Regionalism Code'!H:I,2,FALSE))</f>
        <v>怀化市</v>
      </c>
      <c r="H8590" s="7">
        <v>99.742280537950094</v>
      </c>
      <c r="I8590" s="7">
        <v>86.521173156902904</v>
      </c>
      <c r="J8590" s="7">
        <v>125.884508664894</v>
      </c>
      <c r="K8590" s="7">
        <v>55.018761463327401</v>
      </c>
      <c r="L8590" s="7">
        <v>90.295630482721904</v>
      </c>
      <c r="M8590" s="7">
        <v>78.6817157172393</v>
      </c>
      <c r="N8590" s="7">
        <v>151.74108790536201</v>
      </c>
      <c r="O8590" s="7">
        <v>138.40932443457899</v>
      </c>
      <c r="P8590" s="7">
        <v>130.588355763528</v>
      </c>
      <c r="Q8590" s="7">
        <v>95.899685458491803</v>
      </c>
    </row>
    <row r="8591" spans="1:17">
      <c r="A8591" s="6">
        <v>2018</v>
      </c>
      <c r="B8591" s="6" t="s">
        <v>2052</v>
      </c>
      <c r="C8591" s="6">
        <v>431225</v>
      </c>
      <c r="D8591">
        <f t="shared" si="268"/>
        <v>43</v>
      </c>
      <c r="E8591" t="str">
        <f>VLOOKUP(D8591,'Regionalism Code'!B:C,2,FALSE)</f>
        <v>湖南省</v>
      </c>
      <c r="F8591">
        <f t="shared" si="269"/>
        <v>4312</v>
      </c>
      <c r="G8591" t="str">
        <f>IF(F8591&gt;10000,"省直辖县市",VLOOKUP(F8591,'Regionalism Code'!H:I,2,FALSE))</f>
        <v>怀化市</v>
      </c>
      <c r="H8591" s="7">
        <v>97.387316712810303</v>
      </c>
      <c r="I8591" s="7">
        <v>83.696221239820204</v>
      </c>
      <c r="J8591" s="7">
        <v>118.048377823493</v>
      </c>
      <c r="K8591" s="7">
        <v>52.122080302714402</v>
      </c>
      <c r="L8591" s="7">
        <v>90.768027265360601</v>
      </c>
      <c r="M8591" s="7">
        <v>63.283441404173303</v>
      </c>
      <c r="N8591" s="7">
        <v>140.986255298679</v>
      </c>
      <c r="O8591" s="7">
        <v>132.68631631552299</v>
      </c>
      <c r="P8591" s="7">
        <v>111.51967968284799</v>
      </c>
      <c r="Q8591" s="7">
        <v>105.05661786272501</v>
      </c>
    </row>
    <row r="8592" spans="1:17">
      <c r="A8592" s="6">
        <v>2016</v>
      </c>
      <c r="B8592" s="6" t="s">
        <v>2053</v>
      </c>
      <c r="C8592" s="6">
        <v>431226</v>
      </c>
      <c r="D8592">
        <f t="shared" si="268"/>
        <v>43</v>
      </c>
      <c r="E8592" t="str">
        <f>VLOOKUP(D8592,'Regionalism Code'!B:C,2,FALSE)</f>
        <v>湖南省</v>
      </c>
      <c r="F8592">
        <f t="shared" si="269"/>
        <v>4312</v>
      </c>
      <c r="G8592" t="str">
        <f>IF(F8592&gt;10000,"省直辖县市",VLOOKUP(F8592,'Regionalism Code'!H:I,2,FALSE))</f>
        <v>怀化市</v>
      </c>
      <c r="H8592" s="7">
        <v>86.979576567413403</v>
      </c>
      <c r="I8592" s="7">
        <v>86.723386072660801</v>
      </c>
      <c r="J8592" s="7">
        <v>90.786785762159894</v>
      </c>
      <c r="K8592" s="7">
        <v>54.521976913180197</v>
      </c>
      <c r="L8592" s="7">
        <v>66.121022258735294</v>
      </c>
      <c r="M8592" s="7">
        <v>67.034241713679904</v>
      </c>
      <c r="N8592" s="7">
        <v>95.736843855049102</v>
      </c>
      <c r="O8592" s="7">
        <v>106.091630358458</v>
      </c>
      <c r="P8592" s="7">
        <v>89.969879940850603</v>
      </c>
      <c r="Q8592" s="7">
        <v>80.912534015505699</v>
      </c>
    </row>
    <row r="8593" spans="1:17">
      <c r="A8593" s="6">
        <v>2017</v>
      </c>
      <c r="B8593" s="6" t="s">
        <v>2053</v>
      </c>
      <c r="C8593" s="6">
        <v>431226</v>
      </c>
      <c r="D8593">
        <f t="shared" si="268"/>
        <v>43</v>
      </c>
      <c r="E8593" t="str">
        <f>VLOOKUP(D8593,'Regionalism Code'!B:C,2,FALSE)</f>
        <v>湖南省</v>
      </c>
      <c r="F8593">
        <f t="shared" si="269"/>
        <v>4312</v>
      </c>
      <c r="G8593" t="str">
        <f>IF(F8593&gt;10000,"省直辖县市",VLOOKUP(F8593,'Regionalism Code'!H:I,2,FALSE))</f>
        <v>怀化市</v>
      </c>
      <c r="H8593" s="7">
        <v>99.459974984071494</v>
      </c>
      <c r="I8593" s="7">
        <v>88.120270578573596</v>
      </c>
      <c r="J8593" s="7">
        <v>125.368812925901</v>
      </c>
      <c r="K8593" s="7">
        <v>65.216745994233605</v>
      </c>
      <c r="L8593" s="7">
        <v>104.565487766678</v>
      </c>
      <c r="M8593" s="7">
        <v>76.826769757367003</v>
      </c>
      <c r="N8593" s="7">
        <v>137.73471788182499</v>
      </c>
      <c r="O8593" s="7">
        <v>138.30457255982401</v>
      </c>
      <c r="P8593" s="7">
        <v>134.92755631506799</v>
      </c>
      <c r="Q8593" s="7">
        <v>89.829109599141802</v>
      </c>
    </row>
    <row r="8594" spans="1:17">
      <c r="A8594" s="6">
        <v>2018</v>
      </c>
      <c r="B8594" s="6" t="s">
        <v>2053</v>
      </c>
      <c r="C8594" s="6">
        <v>431226</v>
      </c>
      <c r="D8594">
        <f t="shared" si="268"/>
        <v>43</v>
      </c>
      <c r="E8594" t="str">
        <f>VLOOKUP(D8594,'Regionalism Code'!B:C,2,FALSE)</f>
        <v>湖南省</v>
      </c>
      <c r="F8594">
        <f t="shared" si="269"/>
        <v>4312</v>
      </c>
      <c r="G8594" t="str">
        <f>IF(F8594&gt;10000,"省直辖县市",VLOOKUP(F8594,'Regionalism Code'!H:I,2,FALSE))</f>
        <v>怀化市</v>
      </c>
      <c r="H8594" s="7">
        <v>101.029326553994</v>
      </c>
      <c r="I8594" s="7">
        <v>87.349658993441693</v>
      </c>
      <c r="J8594" s="7">
        <v>124.33808522212701</v>
      </c>
      <c r="K8594" s="7">
        <v>66.934331963347901</v>
      </c>
      <c r="L8594" s="7">
        <v>108.21856323677</v>
      </c>
      <c r="M8594" s="7">
        <v>64.498461839156903</v>
      </c>
      <c r="N8594" s="7">
        <v>136.48891335425299</v>
      </c>
      <c r="O8594" s="7">
        <v>142.277431953698</v>
      </c>
      <c r="P8594" s="7">
        <v>114.009242504453</v>
      </c>
      <c r="Q8594" s="7">
        <v>103.849830357242</v>
      </c>
    </row>
    <row r="8595" spans="1:17">
      <c r="A8595" s="6">
        <v>2016</v>
      </c>
      <c r="B8595" s="6" t="s">
        <v>2054</v>
      </c>
      <c r="C8595" s="6">
        <v>431227</v>
      </c>
      <c r="D8595">
        <f t="shared" si="268"/>
        <v>43</v>
      </c>
      <c r="E8595" t="str">
        <f>VLOOKUP(D8595,'Regionalism Code'!B:C,2,FALSE)</f>
        <v>湖南省</v>
      </c>
      <c r="F8595">
        <f t="shared" si="269"/>
        <v>4312</v>
      </c>
      <c r="G8595" t="str">
        <f>IF(F8595&gt;10000,"省直辖县市",VLOOKUP(F8595,'Regionalism Code'!H:I,2,FALSE))</f>
        <v>怀化市</v>
      </c>
      <c r="H8595" s="7">
        <v>85.440087640641593</v>
      </c>
      <c r="I8595" s="7">
        <v>87.163466539927299</v>
      </c>
      <c r="J8595" s="7">
        <v>91.499936000212401</v>
      </c>
      <c r="K8595" s="7">
        <v>52.614213205687797</v>
      </c>
      <c r="L8595" s="7">
        <v>67.831713463826503</v>
      </c>
      <c r="M8595" s="7">
        <v>66.409757923074096</v>
      </c>
      <c r="N8595" s="7">
        <v>99.795986188861093</v>
      </c>
      <c r="O8595" s="7">
        <v>107.160176731205</v>
      </c>
      <c r="P8595" s="7">
        <v>81.391046077824598</v>
      </c>
      <c r="Q8595" s="7">
        <v>68.743045321309395</v>
      </c>
    </row>
    <row r="8596" spans="1:17">
      <c r="A8596" s="6">
        <v>2017</v>
      </c>
      <c r="B8596" s="6" t="s">
        <v>2054</v>
      </c>
      <c r="C8596" s="6">
        <v>431227</v>
      </c>
      <c r="D8596">
        <f t="shared" si="268"/>
        <v>43</v>
      </c>
      <c r="E8596" t="str">
        <f>VLOOKUP(D8596,'Regionalism Code'!B:C,2,FALSE)</f>
        <v>湖南省</v>
      </c>
      <c r="F8596">
        <f t="shared" si="269"/>
        <v>4312</v>
      </c>
      <c r="G8596" t="str">
        <f>IF(F8596&gt;10000,"省直辖县市",VLOOKUP(F8596,'Regionalism Code'!H:I,2,FALSE))</f>
        <v>怀化市</v>
      </c>
      <c r="H8596" s="7">
        <v>101.39851846717499</v>
      </c>
      <c r="I8596" s="7">
        <v>87.761833323565099</v>
      </c>
      <c r="J8596" s="7">
        <v>126.043677974527</v>
      </c>
      <c r="K8596" s="7">
        <v>55.4880557984375</v>
      </c>
      <c r="L8596" s="7">
        <v>94.272799989199299</v>
      </c>
      <c r="M8596" s="7">
        <v>82.414681106955697</v>
      </c>
      <c r="N8596" s="7">
        <v>147.58504341085199</v>
      </c>
      <c r="O8596" s="7">
        <v>139.9397859019</v>
      </c>
      <c r="P8596" s="7">
        <v>127.810884303316</v>
      </c>
      <c r="Q8596" s="7">
        <v>101.648665867887</v>
      </c>
    </row>
    <row r="8597" spans="1:17">
      <c r="A8597" s="6">
        <v>2018</v>
      </c>
      <c r="B8597" s="6" t="s">
        <v>2054</v>
      </c>
      <c r="C8597" s="6">
        <v>431227</v>
      </c>
      <c r="D8597">
        <f t="shared" si="268"/>
        <v>43</v>
      </c>
      <c r="E8597" t="str">
        <f>VLOOKUP(D8597,'Regionalism Code'!B:C,2,FALSE)</f>
        <v>湖南省</v>
      </c>
      <c r="F8597">
        <f t="shared" si="269"/>
        <v>4312</v>
      </c>
      <c r="G8597" t="str">
        <f>IF(F8597&gt;10000,"省直辖县市",VLOOKUP(F8597,'Regionalism Code'!H:I,2,FALSE))</f>
        <v>怀化市</v>
      </c>
      <c r="H8597" s="7">
        <v>101.179633017008</v>
      </c>
      <c r="I8597" s="7">
        <v>85.877844008333398</v>
      </c>
      <c r="J8597" s="7">
        <v>122.15115083453399</v>
      </c>
      <c r="K8597" s="7">
        <v>58.260163278804598</v>
      </c>
      <c r="L8597" s="7">
        <v>94.349721484437197</v>
      </c>
      <c r="M8597" s="7">
        <v>64.701217040001794</v>
      </c>
      <c r="N8597" s="7">
        <v>142.16529138158299</v>
      </c>
      <c r="O8597" s="7">
        <v>140.38078968023001</v>
      </c>
      <c r="P8597" s="7">
        <v>110.91579747284899</v>
      </c>
      <c r="Q8597" s="7">
        <v>113.60349932596</v>
      </c>
    </row>
    <row r="8598" spans="1:17">
      <c r="A8598" s="6">
        <v>2016</v>
      </c>
      <c r="B8598" s="6" t="s">
        <v>2055</v>
      </c>
      <c r="C8598" s="6">
        <v>431228</v>
      </c>
      <c r="D8598">
        <f t="shared" si="268"/>
        <v>43</v>
      </c>
      <c r="E8598" t="str">
        <f>VLOOKUP(D8598,'Regionalism Code'!B:C,2,FALSE)</f>
        <v>湖南省</v>
      </c>
      <c r="F8598">
        <f t="shared" si="269"/>
        <v>4312</v>
      </c>
      <c r="G8598" t="str">
        <f>IF(F8598&gt;10000,"省直辖县市",VLOOKUP(F8598,'Regionalism Code'!H:I,2,FALSE))</f>
        <v>怀化市</v>
      </c>
      <c r="H8598" s="7">
        <v>88.707472747258507</v>
      </c>
      <c r="I8598" s="7">
        <v>87.437918325210305</v>
      </c>
      <c r="J8598" s="7">
        <v>95.585030939437601</v>
      </c>
      <c r="K8598" s="7">
        <v>54.933528729256302</v>
      </c>
      <c r="L8598" s="7">
        <v>68.701637766912</v>
      </c>
      <c r="M8598" s="7">
        <v>69.533316879426096</v>
      </c>
      <c r="N8598" s="7">
        <v>105.696632526844</v>
      </c>
      <c r="O8598" s="7">
        <v>110.827223560527</v>
      </c>
      <c r="P8598" s="7">
        <v>89.009935512331893</v>
      </c>
      <c r="Q8598" s="7">
        <v>80.407336017723594</v>
      </c>
    </row>
    <row r="8599" spans="1:17">
      <c r="A8599" s="6">
        <v>2017</v>
      </c>
      <c r="B8599" s="6" t="s">
        <v>2055</v>
      </c>
      <c r="C8599" s="6">
        <v>431228</v>
      </c>
      <c r="D8599">
        <f t="shared" si="268"/>
        <v>43</v>
      </c>
      <c r="E8599" t="str">
        <f>VLOOKUP(D8599,'Regionalism Code'!B:C,2,FALSE)</f>
        <v>湖南省</v>
      </c>
      <c r="F8599">
        <f t="shared" si="269"/>
        <v>4312</v>
      </c>
      <c r="G8599" t="str">
        <f>IF(F8599&gt;10000,"省直辖县市",VLOOKUP(F8599,'Regionalism Code'!H:I,2,FALSE))</f>
        <v>怀化市</v>
      </c>
      <c r="H8599" s="7">
        <v>101.431347010035</v>
      </c>
      <c r="I8599" s="7">
        <v>88.294099109826107</v>
      </c>
      <c r="J8599" s="7">
        <v>125.680047169099</v>
      </c>
      <c r="K8599" s="7">
        <v>55.641794303635599</v>
      </c>
      <c r="L8599" s="7">
        <v>93.9247276652018</v>
      </c>
      <c r="M8599" s="7">
        <v>77.9652205547996</v>
      </c>
      <c r="N8599" s="7">
        <v>141.87426281371501</v>
      </c>
      <c r="O8599" s="7">
        <v>142.29117970207699</v>
      </c>
      <c r="P8599" s="7">
        <v>132.789333087572</v>
      </c>
      <c r="Q8599" s="7">
        <v>100.752792693956</v>
      </c>
    </row>
    <row r="8600" spans="1:17">
      <c r="A8600" s="6">
        <v>2018</v>
      </c>
      <c r="B8600" s="6" t="s">
        <v>2055</v>
      </c>
      <c r="C8600" s="6">
        <v>431228</v>
      </c>
      <c r="D8600">
        <f t="shared" si="268"/>
        <v>43</v>
      </c>
      <c r="E8600" t="str">
        <f>VLOOKUP(D8600,'Regionalism Code'!B:C,2,FALSE)</f>
        <v>湖南省</v>
      </c>
      <c r="F8600">
        <f t="shared" si="269"/>
        <v>4312</v>
      </c>
      <c r="G8600" t="str">
        <f>IF(F8600&gt;10000,"省直辖县市",VLOOKUP(F8600,'Regionalism Code'!H:I,2,FALSE))</f>
        <v>怀化市</v>
      </c>
      <c r="H8600" s="7">
        <v>101.164555972804</v>
      </c>
      <c r="I8600" s="7">
        <v>86.255641099135005</v>
      </c>
      <c r="J8600" s="7">
        <v>122.451525302373</v>
      </c>
      <c r="K8600" s="7">
        <v>62.093491068861198</v>
      </c>
      <c r="L8600" s="7">
        <v>94.570672679619605</v>
      </c>
      <c r="M8600" s="7">
        <v>64.642832090877903</v>
      </c>
      <c r="N8600" s="7">
        <v>135.86896586876099</v>
      </c>
      <c r="O8600" s="7">
        <v>143.88707162682201</v>
      </c>
      <c r="P8600" s="7">
        <v>114.296480181276</v>
      </c>
      <c r="Q8600" s="7">
        <v>111.71793247770501</v>
      </c>
    </row>
    <row r="8601" spans="1:17">
      <c r="A8601" s="6">
        <v>2016</v>
      </c>
      <c r="B8601" s="6" t="s">
        <v>2056</v>
      </c>
      <c r="C8601" s="6">
        <v>431229</v>
      </c>
      <c r="D8601">
        <f t="shared" si="268"/>
        <v>43</v>
      </c>
      <c r="E8601" t="str">
        <f>VLOOKUP(D8601,'Regionalism Code'!B:C,2,FALSE)</f>
        <v>湖南省</v>
      </c>
      <c r="F8601">
        <f t="shared" si="269"/>
        <v>4312</v>
      </c>
      <c r="G8601" t="str">
        <f>IF(F8601&gt;10000,"省直辖县市",VLOOKUP(F8601,'Regionalism Code'!H:I,2,FALSE))</f>
        <v>怀化市</v>
      </c>
      <c r="H8601" s="7">
        <v>87.218864601326104</v>
      </c>
      <c r="I8601" s="7">
        <v>88.594936532367498</v>
      </c>
      <c r="J8601" s="7">
        <v>94.5345496625431</v>
      </c>
      <c r="K8601" s="7">
        <v>59.467130150282102</v>
      </c>
      <c r="L8601" s="7">
        <v>67.244149357758204</v>
      </c>
      <c r="M8601" s="7">
        <v>72.532959244432007</v>
      </c>
      <c r="N8601" s="7">
        <v>113.533429059629</v>
      </c>
      <c r="O8601" s="7">
        <v>102.568704014955</v>
      </c>
      <c r="P8601" s="7">
        <v>88.934252660802102</v>
      </c>
      <c r="Q8601" s="7">
        <v>69.3866786886949</v>
      </c>
    </row>
    <row r="8602" spans="1:17">
      <c r="A8602" s="6">
        <v>2017</v>
      </c>
      <c r="B8602" s="6" t="s">
        <v>2056</v>
      </c>
      <c r="C8602" s="6">
        <v>431229</v>
      </c>
      <c r="D8602">
        <f t="shared" si="268"/>
        <v>43</v>
      </c>
      <c r="E8602" t="str">
        <f>VLOOKUP(D8602,'Regionalism Code'!B:C,2,FALSE)</f>
        <v>湖南省</v>
      </c>
      <c r="F8602">
        <f t="shared" si="269"/>
        <v>4312</v>
      </c>
      <c r="G8602" t="str">
        <f>IF(F8602&gt;10000,"省直辖县市",VLOOKUP(F8602,'Regionalism Code'!H:I,2,FALSE))</f>
        <v>怀化市</v>
      </c>
      <c r="H8602" s="7">
        <v>101.52112058508899</v>
      </c>
      <c r="I8602" s="7">
        <v>89.356998159498104</v>
      </c>
      <c r="J8602" s="7">
        <v>126.420362956373</v>
      </c>
      <c r="K8602" s="7">
        <v>58.089148318120401</v>
      </c>
      <c r="L8602" s="7">
        <v>96.8257500833394</v>
      </c>
      <c r="M8602" s="7">
        <v>77.274050568598597</v>
      </c>
      <c r="N8602" s="7">
        <v>154.47108108113099</v>
      </c>
      <c r="O8602" s="7">
        <v>135.398292067287</v>
      </c>
      <c r="P8602" s="7">
        <v>129.799855710939</v>
      </c>
      <c r="Q8602" s="7">
        <v>96.447190213669202</v>
      </c>
    </row>
    <row r="8603" spans="1:17">
      <c r="A8603" s="6">
        <v>2018</v>
      </c>
      <c r="B8603" s="6" t="s">
        <v>2056</v>
      </c>
      <c r="C8603" s="6">
        <v>431229</v>
      </c>
      <c r="D8603">
        <f t="shared" si="268"/>
        <v>43</v>
      </c>
      <c r="E8603" t="str">
        <f>VLOOKUP(D8603,'Regionalism Code'!B:C,2,FALSE)</f>
        <v>湖南省</v>
      </c>
      <c r="F8603">
        <f t="shared" si="269"/>
        <v>4312</v>
      </c>
      <c r="G8603" t="str">
        <f>IF(F8603&gt;10000,"省直辖县市",VLOOKUP(F8603,'Regionalism Code'!H:I,2,FALSE))</f>
        <v>怀化市</v>
      </c>
      <c r="H8603" s="7">
        <v>99.899337326414297</v>
      </c>
      <c r="I8603" s="7">
        <v>86.088301052890699</v>
      </c>
      <c r="J8603" s="7">
        <v>121.534096960626</v>
      </c>
      <c r="K8603" s="7">
        <v>60.019814062215097</v>
      </c>
      <c r="L8603" s="7">
        <v>98.501525063061493</v>
      </c>
      <c r="M8603" s="7">
        <v>64.158287593615398</v>
      </c>
      <c r="N8603" s="7">
        <v>149.06130488791399</v>
      </c>
      <c r="O8603" s="7">
        <v>132.21902562884901</v>
      </c>
      <c r="P8603" s="7">
        <v>111.660795170112</v>
      </c>
      <c r="Q8603" s="7">
        <v>106.195470333107</v>
      </c>
    </row>
    <row r="8604" spans="1:17">
      <c r="A8604" s="6">
        <v>2016</v>
      </c>
      <c r="B8604" s="6" t="s">
        <v>2057</v>
      </c>
      <c r="C8604" s="6">
        <v>431230</v>
      </c>
      <c r="D8604">
        <f t="shared" si="268"/>
        <v>43</v>
      </c>
      <c r="E8604" t="str">
        <f>VLOOKUP(D8604,'Regionalism Code'!B:C,2,FALSE)</f>
        <v>湖南省</v>
      </c>
      <c r="F8604">
        <f t="shared" si="269"/>
        <v>4312</v>
      </c>
      <c r="G8604" t="str">
        <f>IF(F8604&gt;10000,"省直辖县市",VLOOKUP(F8604,'Regionalism Code'!H:I,2,FALSE))</f>
        <v>怀化市</v>
      </c>
      <c r="H8604" s="7">
        <v>85.9222247110213</v>
      </c>
      <c r="I8604" s="7">
        <v>88.542684676321898</v>
      </c>
      <c r="J8604" s="7">
        <v>87.789942778329703</v>
      </c>
      <c r="K8604" s="7">
        <v>50.861026346266698</v>
      </c>
      <c r="L8604" s="7">
        <v>66.010544656585097</v>
      </c>
      <c r="M8604" s="7">
        <v>59.931638907323297</v>
      </c>
      <c r="N8604" s="7">
        <v>95.555816278162993</v>
      </c>
      <c r="O8604" s="7">
        <v>102.310901951053</v>
      </c>
      <c r="P8604" s="7">
        <v>81.265060389807601</v>
      </c>
      <c r="Q8604" s="7">
        <v>73.880829919094694</v>
      </c>
    </row>
    <row r="8605" spans="1:17">
      <c r="A8605" s="6">
        <v>2017</v>
      </c>
      <c r="B8605" s="6" t="s">
        <v>2057</v>
      </c>
      <c r="C8605" s="6">
        <v>431230</v>
      </c>
      <c r="D8605">
        <f t="shared" si="268"/>
        <v>43</v>
      </c>
      <c r="E8605" t="str">
        <f>VLOOKUP(D8605,'Regionalism Code'!B:C,2,FALSE)</f>
        <v>湖南省</v>
      </c>
      <c r="F8605">
        <f t="shared" si="269"/>
        <v>4312</v>
      </c>
      <c r="G8605" t="str">
        <f>IF(F8605&gt;10000,"省直辖县市",VLOOKUP(F8605,'Regionalism Code'!H:I,2,FALSE))</f>
        <v>怀化市</v>
      </c>
      <c r="H8605" s="7">
        <v>101.137741402893</v>
      </c>
      <c r="I8605" s="7">
        <v>89.655494031873104</v>
      </c>
      <c r="J8605" s="7">
        <v>122.501136585887</v>
      </c>
      <c r="K8605" s="7">
        <v>52.840970731349501</v>
      </c>
      <c r="L8605" s="7">
        <v>90.409393877810203</v>
      </c>
      <c r="M8605" s="7">
        <v>73.555096410539804</v>
      </c>
      <c r="N8605" s="7">
        <v>144.44990358576399</v>
      </c>
      <c r="O8605" s="7">
        <v>135.67577207227399</v>
      </c>
      <c r="P8605" s="7">
        <v>129.50978685595001</v>
      </c>
      <c r="Q8605" s="7">
        <v>100.237441854173</v>
      </c>
    </row>
    <row r="8606" spans="1:17">
      <c r="A8606" s="6">
        <v>2018</v>
      </c>
      <c r="B8606" s="6" t="s">
        <v>2057</v>
      </c>
      <c r="C8606" s="6">
        <v>431230</v>
      </c>
      <c r="D8606">
        <f t="shared" si="268"/>
        <v>43</v>
      </c>
      <c r="E8606" t="str">
        <f>VLOOKUP(D8606,'Regionalism Code'!B:C,2,FALSE)</f>
        <v>湖南省</v>
      </c>
      <c r="F8606">
        <f t="shared" si="269"/>
        <v>4312</v>
      </c>
      <c r="G8606" t="str">
        <f>IF(F8606&gt;10000,"省直辖县市",VLOOKUP(F8606,'Regionalism Code'!H:I,2,FALSE))</f>
        <v>怀化市</v>
      </c>
      <c r="H8606" s="7">
        <v>100.491953855866</v>
      </c>
      <c r="I8606" s="7">
        <v>87.986667528450994</v>
      </c>
      <c r="J8606" s="7">
        <v>119.429694713999</v>
      </c>
      <c r="K8606" s="7">
        <v>58.918162766804301</v>
      </c>
      <c r="L8606" s="7">
        <v>93.166821630119202</v>
      </c>
      <c r="M8606" s="7">
        <v>60.044518739309702</v>
      </c>
      <c r="N8606" s="7">
        <v>136.64650292698099</v>
      </c>
      <c r="O8606" s="7">
        <v>137.893921175701</v>
      </c>
      <c r="P8606" s="7">
        <v>111.617661452527</v>
      </c>
      <c r="Q8606" s="7">
        <v>107.377469395237</v>
      </c>
    </row>
    <row r="8607" spans="1:17">
      <c r="A8607" s="6">
        <v>2016</v>
      </c>
      <c r="B8607" s="6" t="s">
        <v>2058</v>
      </c>
      <c r="C8607" s="6">
        <v>431281</v>
      </c>
      <c r="D8607">
        <f t="shared" si="268"/>
        <v>43</v>
      </c>
      <c r="E8607" t="str">
        <f>VLOOKUP(D8607,'Regionalism Code'!B:C,2,FALSE)</f>
        <v>湖南省</v>
      </c>
      <c r="F8607">
        <f t="shared" si="269"/>
        <v>4312</v>
      </c>
      <c r="G8607" t="str">
        <f>IF(F8607&gt;10000,"省直辖县市",VLOOKUP(F8607,'Regionalism Code'!H:I,2,FALSE))</f>
        <v>怀化市</v>
      </c>
      <c r="H8607" s="7">
        <v>88.1383469757656</v>
      </c>
      <c r="I8607" s="7">
        <v>87.132158664989603</v>
      </c>
      <c r="J8607" s="7">
        <v>93.535385516931399</v>
      </c>
      <c r="K8607" s="7">
        <v>55.912898042631497</v>
      </c>
      <c r="L8607" s="7">
        <v>71.032056964584996</v>
      </c>
      <c r="M8607" s="7">
        <v>68.696949170889994</v>
      </c>
      <c r="N8607" s="7">
        <v>110.42001524728499</v>
      </c>
      <c r="O8607" s="7">
        <v>101.76150190472001</v>
      </c>
      <c r="P8607" s="7">
        <v>87.7680499996344</v>
      </c>
      <c r="Q8607" s="7">
        <v>81.658883584889495</v>
      </c>
    </row>
    <row r="8608" spans="1:17">
      <c r="A8608" s="6">
        <v>2017</v>
      </c>
      <c r="B8608" s="6" t="s">
        <v>2058</v>
      </c>
      <c r="C8608" s="6">
        <v>431281</v>
      </c>
      <c r="D8608">
        <f t="shared" si="268"/>
        <v>43</v>
      </c>
      <c r="E8608" t="str">
        <f>VLOOKUP(D8608,'Regionalism Code'!B:C,2,FALSE)</f>
        <v>湖南省</v>
      </c>
      <c r="F8608">
        <f t="shared" si="269"/>
        <v>4312</v>
      </c>
      <c r="G8608" t="str">
        <f>IF(F8608&gt;10000,"省直辖县市",VLOOKUP(F8608,'Regionalism Code'!H:I,2,FALSE))</f>
        <v>怀化市</v>
      </c>
      <c r="H8608" s="7">
        <v>101.530393941832</v>
      </c>
      <c r="I8608" s="7">
        <v>88.356950024409201</v>
      </c>
      <c r="J8608" s="7">
        <v>127.241879400941</v>
      </c>
      <c r="K8608" s="7">
        <v>58.186575100055897</v>
      </c>
      <c r="L8608" s="7">
        <v>99.921913814699394</v>
      </c>
      <c r="M8608" s="7">
        <v>78.015174559255897</v>
      </c>
      <c r="N8608" s="7">
        <v>149.47624480306999</v>
      </c>
      <c r="O8608" s="7">
        <v>138.00600715218999</v>
      </c>
      <c r="P8608" s="7">
        <v>135.05705501286499</v>
      </c>
      <c r="Q8608" s="7">
        <v>98.313251941361202</v>
      </c>
    </row>
    <row r="8609" spans="1:17">
      <c r="A8609" s="6">
        <v>2018</v>
      </c>
      <c r="B8609" s="6" t="s">
        <v>2058</v>
      </c>
      <c r="C8609" s="6">
        <v>431281</v>
      </c>
      <c r="D8609">
        <f t="shared" si="268"/>
        <v>43</v>
      </c>
      <c r="E8609" t="str">
        <f>VLOOKUP(D8609,'Regionalism Code'!B:C,2,FALSE)</f>
        <v>湖南省</v>
      </c>
      <c r="F8609">
        <f t="shared" si="269"/>
        <v>4312</v>
      </c>
      <c r="G8609" t="str">
        <f>IF(F8609&gt;10000,"省直辖县市",VLOOKUP(F8609,'Regionalism Code'!H:I,2,FALSE))</f>
        <v>怀化市</v>
      </c>
      <c r="H8609" s="7">
        <v>98.532074312737507</v>
      </c>
      <c r="I8609" s="7">
        <v>83.973684392211595</v>
      </c>
      <c r="J8609" s="7">
        <v>120.208116916189</v>
      </c>
      <c r="K8609" s="7">
        <v>50.600827544455903</v>
      </c>
      <c r="L8609" s="7">
        <v>98.795765756349695</v>
      </c>
      <c r="M8609" s="7">
        <v>64.168947930650603</v>
      </c>
      <c r="N8609" s="7">
        <v>140.56704478590601</v>
      </c>
      <c r="O8609" s="7">
        <v>134.59441828226801</v>
      </c>
      <c r="P8609" s="7">
        <v>114.125108698578</v>
      </c>
      <c r="Q8609" s="7">
        <v>107.220854720503</v>
      </c>
    </row>
    <row r="8610" spans="1:17">
      <c r="A8610" s="6">
        <v>2016</v>
      </c>
      <c r="B8610" s="6" t="s">
        <v>2059</v>
      </c>
      <c r="C8610" s="6">
        <v>431302</v>
      </c>
      <c r="D8610">
        <f t="shared" si="268"/>
        <v>43</v>
      </c>
      <c r="E8610" t="str">
        <f>VLOOKUP(D8610,'Regionalism Code'!B:C,2,FALSE)</f>
        <v>湖南省</v>
      </c>
      <c r="F8610">
        <f t="shared" si="269"/>
        <v>4313</v>
      </c>
      <c r="G8610" t="str">
        <f>IF(F8610&gt;10000,"省直辖县市",VLOOKUP(F8610,'Regionalism Code'!H:I,2,FALSE))</f>
        <v>娄底市</v>
      </c>
      <c r="H8610" s="7">
        <v>94.575822530774005</v>
      </c>
      <c r="I8610" s="7">
        <v>100.068599867533</v>
      </c>
      <c r="J8610" s="7">
        <v>99.592267797388004</v>
      </c>
      <c r="K8610" s="7">
        <v>70.451600075053904</v>
      </c>
      <c r="L8610" s="7">
        <v>74.042983534678598</v>
      </c>
      <c r="M8610" s="7">
        <v>85.250833615767803</v>
      </c>
      <c r="N8610" s="7">
        <v>108.557946146986</v>
      </c>
      <c r="O8610" s="7">
        <v>112.679211294978</v>
      </c>
      <c r="P8610" s="7">
        <v>89.592830571543502</v>
      </c>
      <c r="Q8610" s="7">
        <v>67.328879642285898</v>
      </c>
    </row>
    <row r="8611" spans="1:17">
      <c r="A8611" s="6">
        <v>2017</v>
      </c>
      <c r="B8611" s="6" t="s">
        <v>2059</v>
      </c>
      <c r="C8611" s="6">
        <v>431302</v>
      </c>
      <c r="D8611">
        <f t="shared" si="268"/>
        <v>43</v>
      </c>
      <c r="E8611" t="str">
        <f>VLOOKUP(D8611,'Regionalism Code'!B:C,2,FALSE)</f>
        <v>湖南省</v>
      </c>
      <c r="F8611">
        <f t="shared" si="269"/>
        <v>4313</v>
      </c>
      <c r="G8611" t="str">
        <f>IF(F8611&gt;10000,"省直辖县市",VLOOKUP(F8611,'Regionalism Code'!H:I,2,FALSE))</f>
        <v>娄底市</v>
      </c>
      <c r="H8611" s="7">
        <v>110.649470669713</v>
      </c>
      <c r="I8611" s="7">
        <v>100.57441765266201</v>
      </c>
      <c r="J8611" s="7">
        <v>132.68282001581801</v>
      </c>
      <c r="K8611" s="7">
        <v>77.6525725530702</v>
      </c>
      <c r="L8611" s="7">
        <v>97.988312300031495</v>
      </c>
      <c r="M8611" s="7">
        <v>99.060450279966901</v>
      </c>
      <c r="N8611" s="7">
        <v>152.39972882881199</v>
      </c>
      <c r="O8611" s="7">
        <v>146.03453822369499</v>
      </c>
      <c r="P8611" s="7">
        <v>132.720187709893</v>
      </c>
      <c r="Q8611" s="7">
        <v>103.88580913145501</v>
      </c>
    </row>
    <row r="8612" spans="1:17">
      <c r="A8612" s="6">
        <v>2018</v>
      </c>
      <c r="B8612" s="6" t="s">
        <v>2059</v>
      </c>
      <c r="C8612" s="6">
        <v>431302</v>
      </c>
      <c r="D8612">
        <f t="shared" si="268"/>
        <v>43</v>
      </c>
      <c r="E8612" t="str">
        <f>VLOOKUP(D8612,'Regionalism Code'!B:C,2,FALSE)</f>
        <v>湖南省</v>
      </c>
      <c r="F8612">
        <f t="shared" si="269"/>
        <v>4313</v>
      </c>
      <c r="G8612" t="str">
        <f>IF(F8612&gt;10000,"省直辖县市",VLOOKUP(F8612,'Regionalism Code'!H:I,2,FALSE))</f>
        <v>娄底市</v>
      </c>
      <c r="H8612" s="7">
        <v>110.963439213038</v>
      </c>
      <c r="I8612" s="7">
        <v>99.121701765363099</v>
      </c>
      <c r="J8612" s="7">
        <v>134.05395572168101</v>
      </c>
      <c r="K8612" s="7">
        <v>88.432990471022606</v>
      </c>
      <c r="L8612" s="7">
        <v>115.66135757328</v>
      </c>
      <c r="M8612" s="7">
        <v>89.474082799794004</v>
      </c>
      <c r="N8612" s="7">
        <v>144.83326511158799</v>
      </c>
      <c r="O8612" s="7">
        <v>150.750938517235</v>
      </c>
      <c r="P8612" s="7">
        <v>120.737472983267</v>
      </c>
      <c r="Q8612" s="7">
        <v>108.11231815151</v>
      </c>
    </row>
    <row r="8613" spans="1:17">
      <c r="A8613" s="6">
        <v>2016</v>
      </c>
      <c r="B8613" s="6" t="s">
        <v>2060</v>
      </c>
      <c r="C8613" s="6">
        <v>431321</v>
      </c>
      <c r="D8613">
        <f t="shared" si="268"/>
        <v>43</v>
      </c>
      <c r="E8613" t="str">
        <f>VLOOKUP(D8613,'Regionalism Code'!B:C,2,FALSE)</f>
        <v>湖南省</v>
      </c>
      <c r="F8613">
        <f t="shared" si="269"/>
        <v>4313</v>
      </c>
      <c r="G8613" t="str">
        <f>IF(F8613&gt;10000,"省直辖县市",VLOOKUP(F8613,'Regionalism Code'!H:I,2,FALSE))</f>
        <v>娄底市</v>
      </c>
      <c r="H8613" s="7">
        <v>85.210765272091706</v>
      </c>
      <c r="I8613" s="7">
        <v>85.498632988576801</v>
      </c>
      <c r="J8613" s="7">
        <v>91.039474983008503</v>
      </c>
      <c r="K8613" s="7">
        <v>57.086095749513603</v>
      </c>
      <c r="L8613" s="7">
        <v>69.264547241239001</v>
      </c>
      <c r="M8613" s="7">
        <v>77.149326779044699</v>
      </c>
      <c r="N8613" s="7">
        <v>106.54679359819001</v>
      </c>
      <c r="O8613" s="7">
        <v>98.787634615464199</v>
      </c>
      <c r="P8613" s="7">
        <v>80.829156822812095</v>
      </c>
      <c r="Q8613" s="7">
        <v>73.673757399165297</v>
      </c>
    </row>
    <row r="8614" spans="1:17">
      <c r="A8614" s="6">
        <v>2017</v>
      </c>
      <c r="B8614" s="6" t="s">
        <v>2060</v>
      </c>
      <c r="C8614" s="6">
        <v>431321</v>
      </c>
      <c r="D8614">
        <f t="shared" si="268"/>
        <v>43</v>
      </c>
      <c r="E8614" t="str">
        <f>VLOOKUP(D8614,'Regionalism Code'!B:C,2,FALSE)</f>
        <v>湖南省</v>
      </c>
      <c r="F8614">
        <f t="shared" si="269"/>
        <v>4313</v>
      </c>
      <c r="G8614" t="str">
        <f>IF(F8614&gt;10000,"省直辖县市",VLOOKUP(F8614,'Regionalism Code'!H:I,2,FALSE))</f>
        <v>娄底市</v>
      </c>
      <c r="H8614" s="7">
        <v>98.988809940974704</v>
      </c>
      <c r="I8614" s="7">
        <v>85.796625344237597</v>
      </c>
      <c r="J8614" s="7">
        <v>122.491347322083</v>
      </c>
      <c r="K8614" s="7">
        <v>59.738149688335398</v>
      </c>
      <c r="L8614" s="7">
        <v>95.8595251632631</v>
      </c>
      <c r="M8614" s="7">
        <v>88.878720720744298</v>
      </c>
      <c r="N8614" s="7">
        <v>143.02395416121601</v>
      </c>
      <c r="O8614" s="7">
        <v>132.19553972068601</v>
      </c>
      <c r="P8614" s="7">
        <v>124.855832322993</v>
      </c>
      <c r="Q8614" s="7">
        <v>99.847402020590096</v>
      </c>
    </row>
    <row r="8615" spans="1:17">
      <c r="A8615" s="6">
        <v>2018</v>
      </c>
      <c r="B8615" s="6" t="s">
        <v>2060</v>
      </c>
      <c r="C8615" s="6">
        <v>431321</v>
      </c>
      <c r="D8615">
        <f t="shared" si="268"/>
        <v>43</v>
      </c>
      <c r="E8615" t="str">
        <f>VLOOKUP(D8615,'Regionalism Code'!B:C,2,FALSE)</f>
        <v>湖南省</v>
      </c>
      <c r="F8615">
        <f t="shared" si="269"/>
        <v>4313</v>
      </c>
      <c r="G8615" t="str">
        <f>IF(F8615&gt;10000,"省直辖县市",VLOOKUP(F8615,'Regionalism Code'!H:I,2,FALSE))</f>
        <v>娄底市</v>
      </c>
      <c r="H8615" s="7">
        <v>97.272098661174795</v>
      </c>
      <c r="I8615" s="7">
        <v>84.020884416378806</v>
      </c>
      <c r="J8615" s="7">
        <v>118.031534489761</v>
      </c>
      <c r="K8615" s="7">
        <v>74.506122846743594</v>
      </c>
      <c r="L8615" s="7">
        <v>96.0314334416245</v>
      </c>
      <c r="M8615" s="7">
        <v>77.984171460486493</v>
      </c>
      <c r="N8615" s="7">
        <v>135.80646114146501</v>
      </c>
      <c r="O8615" s="7">
        <v>128.30015707443201</v>
      </c>
      <c r="P8615" s="7">
        <v>113.684163826009</v>
      </c>
      <c r="Q8615" s="7">
        <v>103.310150160158</v>
      </c>
    </row>
    <row r="8616" spans="1:17">
      <c r="A8616" s="6">
        <v>2016</v>
      </c>
      <c r="B8616" s="6" t="s">
        <v>2061</v>
      </c>
      <c r="C8616" s="6">
        <v>431322</v>
      </c>
      <c r="D8616">
        <f t="shared" si="268"/>
        <v>43</v>
      </c>
      <c r="E8616" t="str">
        <f>VLOOKUP(D8616,'Regionalism Code'!B:C,2,FALSE)</f>
        <v>湖南省</v>
      </c>
      <c r="F8616">
        <f t="shared" si="269"/>
        <v>4313</v>
      </c>
      <c r="G8616" t="str">
        <f>IF(F8616&gt;10000,"省直辖县市",VLOOKUP(F8616,'Regionalism Code'!H:I,2,FALSE))</f>
        <v>娄底市</v>
      </c>
      <c r="H8616" s="7">
        <v>83.6883707300303</v>
      </c>
      <c r="I8616" s="7">
        <v>86.288859018525997</v>
      </c>
      <c r="J8616" s="7">
        <v>87.425874709849396</v>
      </c>
      <c r="K8616" s="7">
        <v>48.756955777792498</v>
      </c>
      <c r="L8616" s="7">
        <v>63.075798430011602</v>
      </c>
      <c r="M8616" s="7">
        <v>73.633476349367299</v>
      </c>
      <c r="N8616" s="7">
        <v>100.204084284679</v>
      </c>
      <c r="O8616" s="7">
        <v>97.754513237540195</v>
      </c>
      <c r="P8616" s="7">
        <v>80.225108532187804</v>
      </c>
      <c r="Q8616" s="7">
        <v>68.315088491045302</v>
      </c>
    </row>
    <row r="8617" spans="1:17">
      <c r="A8617" s="6">
        <v>2017</v>
      </c>
      <c r="B8617" s="6" t="s">
        <v>2061</v>
      </c>
      <c r="C8617" s="6">
        <v>431322</v>
      </c>
      <c r="D8617">
        <f t="shared" si="268"/>
        <v>43</v>
      </c>
      <c r="E8617" t="str">
        <f>VLOOKUP(D8617,'Regionalism Code'!B:C,2,FALSE)</f>
        <v>湖南省</v>
      </c>
      <c r="F8617">
        <f t="shared" si="269"/>
        <v>4313</v>
      </c>
      <c r="G8617" t="str">
        <f>IF(F8617&gt;10000,"省直辖县市",VLOOKUP(F8617,'Regionalism Code'!H:I,2,FALSE))</f>
        <v>娄底市</v>
      </c>
      <c r="H8617" s="7">
        <v>99.351619565474493</v>
      </c>
      <c r="I8617" s="7">
        <v>87.963720409826294</v>
      </c>
      <c r="J8617" s="7">
        <v>122.579015617679</v>
      </c>
      <c r="K8617" s="7">
        <v>72.065416035784295</v>
      </c>
      <c r="L8617" s="7">
        <v>88.479021328164905</v>
      </c>
      <c r="M8617" s="7">
        <v>112.259088053171</v>
      </c>
      <c r="N8617" s="7">
        <v>138.594253785673</v>
      </c>
      <c r="O8617" s="7">
        <v>133.22745682984299</v>
      </c>
      <c r="P8617" s="7">
        <v>124.400971645873</v>
      </c>
      <c r="Q8617" s="7">
        <v>94.752490009192002</v>
      </c>
    </row>
    <row r="8618" spans="1:17">
      <c r="A8618" s="6">
        <v>2018</v>
      </c>
      <c r="B8618" s="6" t="s">
        <v>2061</v>
      </c>
      <c r="C8618" s="6">
        <v>431322</v>
      </c>
      <c r="D8618">
        <f t="shared" si="268"/>
        <v>43</v>
      </c>
      <c r="E8618" t="str">
        <f>VLOOKUP(D8618,'Regionalism Code'!B:C,2,FALSE)</f>
        <v>湖南省</v>
      </c>
      <c r="F8618">
        <f t="shared" si="269"/>
        <v>4313</v>
      </c>
      <c r="G8618" t="str">
        <f>IF(F8618&gt;10000,"省直辖县市",VLOOKUP(F8618,'Regionalism Code'!H:I,2,FALSE))</f>
        <v>娄底市</v>
      </c>
      <c r="H8618" s="7">
        <v>98.630077016629997</v>
      </c>
      <c r="I8618" s="7">
        <v>85.684083845407201</v>
      </c>
      <c r="J8618" s="7">
        <v>116.670993299972</v>
      </c>
      <c r="K8618" s="7">
        <v>71.512559628675405</v>
      </c>
      <c r="L8618" s="7">
        <v>89.368538766603507</v>
      </c>
      <c r="M8618" s="7">
        <v>80.509671197543</v>
      </c>
      <c r="N8618" s="7">
        <v>130.569643355209</v>
      </c>
      <c r="O8618" s="7">
        <v>131.96888366078599</v>
      </c>
      <c r="P8618" s="7">
        <v>109.481445651123</v>
      </c>
      <c r="Q8618" s="7">
        <v>108.60035713162399</v>
      </c>
    </row>
    <row r="8619" spans="1:17">
      <c r="A8619" s="6">
        <v>2016</v>
      </c>
      <c r="B8619" s="6" t="s">
        <v>2062</v>
      </c>
      <c r="C8619" s="6">
        <v>431381</v>
      </c>
      <c r="D8619">
        <f t="shared" si="268"/>
        <v>43</v>
      </c>
      <c r="E8619" t="str">
        <f>VLOOKUP(D8619,'Regionalism Code'!B:C,2,FALSE)</f>
        <v>湖南省</v>
      </c>
      <c r="F8619">
        <f t="shared" si="269"/>
        <v>4313</v>
      </c>
      <c r="G8619" t="str">
        <f>IF(F8619&gt;10000,"省直辖县市",VLOOKUP(F8619,'Regionalism Code'!H:I,2,FALSE))</f>
        <v>娄底市</v>
      </c>
      <c r="H8619" s="7">
        <v>88.126474591632501</v>
      </c>
      <c r="I8619" s="7">
        <v>91.570347979462895</v>
      </c>
      <c r="J8619" s="7">
        <v>94.958128468151202</v>
      </c>
      <c r="K8619" s="7">
        <v>64.742240891462899</v>
      </c>
      <c r="L8619" s="7">
        <v>70.977178567952805</v>
      </c>
      <c r="M8619" s="7">
        <v>78.507326135800298</v>
      </c>
      <c r="N8619" s="7">
        <v>108.252454008288</v>
      </c>
      <c r="O8619" s="7">
        <v>105.19002812114</v>
      </c>
      <c r="P8619" s="7">
        <v>84.352681647436995</v>
      </c>
      <c r="Q8619" s="7">
        <v>64.346060999463404</v>
      </c>
    </row>
    <row r="8620" spans="1:17">
      <c r="A8620" s="6">
        <v>2017</v>
      </c>
      <c r="B8620" s="6" t="s">
        <v>2062</v>
      </c>
      <c r="C8620" s="6">
        <v>431381</v>
      </c>
      <c r="D8620">
        <f t="shared" si="268"/>
        <v>43</v>
      </c>
      <c r="E8620" t="str">
        <f>VLOOKUP(D8620,'Regionalism Code'!B:C,2,FALSE)</f>
        <v>湖南省</v>
      </c>
      <c r="F8620">
        <f t="shared" si="269"/>
        <v>4313</v>
      </c>
      <c r="G8620" t="str">
        <f>IF(F8620&gt;10000,"省直辖县市",VLOOKUP(F8620,'Regionalism Code'!H:I,2,FALSE))</f>
        <v>娄底市</v>
      </c>
      <c r="H8620" s="7">
        <v>103.439208581557</v>
      </c>
      <c r="I8620" s="7">
        <v>92.562097990719494</v>
      </c>
      <c r="J8620" s="7">
        <v>130.20170581488199</v>
      </c>
      <c r="K8620" s="7">
        <v>78.106251075570597</v>
      </c>
      <c r="L8620" s="7">
        <v>96.317963621179302</v>
      </c>
      <c r="M8620" s="7">
        <v>112.86466319675201</v>
      </c>
      <c r="N8620" s="7">
        <v>149.473922913884</v>
      </c>
      <c r="O8620" s="7">
        <v>141.54698209808501</v>
      </c>
      <c r="P8620" s="7">
        <v>126.06903160587299</v>
      </c>
      <c r="Q8620" s="7">
        <v>90.729875939283204</v>
      </c>
    </row>
    <row r="8621" spans="1:17">
      <c r="A8621" s="6">
        <v>2018</v>
      </c>
      <c r="B8621" s="6" t="s">
        <v>2062</v>
      </c>
      <c r="C8621" s="6">
        <v>431381</v>
      </c>
      <c r="D8621">
        <f t="shared" si="268"/>
        <v>43</v>
      </c>
      <c r="E8621" t="str">
        <f>VLOOKUP(D8621,'Regionalism Code'!B:C,2,FALSE)</f>
        <v>湖南省</v>
      </c>
      <c r="F8621">
        <f t="shared" si="269"/>
        <v>4313</v>
      </c>
      <c r="G8621" t="str">
        <f>IF(F8621&gt;10000,"省直辖县市",VLOOKUP(F8621,'Regionalism Code'!H:I,2,FALSE))</f>
        <v>娄底市</v>
      </c>
      <c r="H8621" s="7">
        <v>103.86688030089501</v>
      </c>
      <c r="I8621" s="7">
        <v>90.431384986946995</v>
      </c>
      <c r="J8621" s="7">
        <v>124.732765008012</v>
      </c>
      <c r="K8621" s="7">
        <v>77.403206131972695</v>
      </c>
      <c r="L8621" s="7">
        <v>104.903274759426</v>
      </c>
      <c r="M8621" s="7">
        <v>77.769636978142003</v>
      </c>
      <c r="N8621" s="7">
        <v>140.43212121332999</v>
      </c>
      <c r="O8621" s="7">
        <v>138.71910122579899</v>
      </c>
      <c r="P8621" s="7">
        <v>113.99889849466</v>
      </c>
      <c r="Q8621" s="7">
        <v>110.32039377866199</v>
      </c>
    </row>
    <row r="8622" spans="1:17">
      <c r="A8622" s="6">
        <v>2016</v>
      </c>
      <c r="B8622" s="6" t="s">
        <v>2063</v>
      </c>
      <c r="C8622" s="6">
        <v>431382</v>
      </c>
      <c r="D8622">
        <f t="shared" si="268"/>
        <v>43</v>
      </c>
      <c r="E8622" t="str">
        <f>VLOOKUP(D8622,'Regionalism Code'!B:C,2,FALSE)</f>
        <v>湖南省</v>
      </c>
      <c r="F8622">
        <f t="shared" si="269"/>
        <v>4313</v>
      </c>
      <c r="G8622" t="str">
        <f>IF(F8622&gt;10000,"省直辖县市",VLOOKUP(F8622,'Regionalism Code'!H:I,2,FALSE))</f>
        <v>娄底市</v>
      </c>
      <c r="H8622" s="7">
        <v>85.840191754173006</v>
      </c>
      <c r="I8622" s="7">
        <v>85.644866352486204</v>
      </c>
      <c r="J8622" s="7">
        <v>89.418348011973606</v>
      </c>
      <c r="K8622" s="7">
        <v>55.557668295337599</v>
      </c>
      <c r="L8622" s="7">
        <v>63.2839348570784</v>
      </c>
      <c r="M8622" s="7">
        <v>71.836839498964594</v>
      </c>
      <c r="N8622" s="7">
        <v>104.52305396288</v>
      </c>
      <c r="O8622" s="7">
        <v>98.286606462197696</v>
      </c>
      <c r="P8622" s="7">
        <v>85.176268676968206</v>
      </c>
      <c r="Q8622" s="7">
        <v>79.988329433803997</v>
      </c>
    </row>
    <row r="8623" spans="1:17">
      <c r="A8623" s="6">
        <v>2017</v>
      </c>
      <c r="B8623" s="6" t="s">
        <v>2063</v>
      </c>
      <c r="C8623" s="6">
        <v>431382</v>
      </c>
      <c r="D8623">
        <f t="shared" si="268"/>
        <v>43</v>
      </c>
      <c r="E8623" t="str">
        <f>VLOOKUP(D8623,'Regionalism Code'!B:C,2,FALSE)</f>
        <v>湖南省</v>
      </c>
      <c r="F8623">
        <f t="shared" si="269"/>
        <v>4313</v>
      </c>
      <c r="G8623" t="str">
        <f>IF(F8623&gt;10000,"省直辖县市",VLOOKUP(F8623,'Regionalism Code'!H:I,2,FALSE))</f>
        <v>娄底市</v>
      </c>
      <c r="H8623" s="7">
        <v>97.774404145126297</v>
      </c>
      <c r="I8623" s="7">
        <v>85.531205999020301</v>
      </c>
      <c r="J8623" s="7">
        <v>118.162032393486</v>
      </c>
      <c r="K8623" s="7">
        <v>54.732408507374799</v>
      </c>
      <c r="L8623" s="7">
        <v>85.579090731590298</v>
      </c>
      <c r="M8623" s="7">
        <v>84.474245686592099</v>
      </c>
      <c r="N8623" s="7">
        <v>138.40222213434799</v>
      </c>
      <c r="O8623" s="7">
        <v>128.65243310716801</v>
      </c>
      <c r="P8623" s="7">
        <v>128.03825578123099</v>
      </c>
      <c r="Q8623" s="7">
        <v>101.15966795022401</v>
      </c>
    </row>
    <row r="8624" spans="1:17">
      <c r="A8624" s="6">
        <v>2018</v>
      </c>
      <c r="B8624" s="6" t="s">
        <v>2063</v>
      </c>
      <c r="C8624" s="6">
        <v>431382</v>
      </c>
      <c r="D8624">
        <f t="shared" si="268"/>
        <v>43</v>
      </c>
      <c r="E8624" t="str">
        <f>VLOOKUP(D8624,'Regionalism Code'!B:C,2,FALSE)</f>
        <v>湖南省</v>
      </c>
      <c r="F8624">
        <f t="shared" si="269"/>
        <v>4313</v>
      </c>
      <c r="G8624" t="str">
        <f>IF(F8624&gt;10000,"省直辖县市",VLOOKUP(F8624,'Regionalism Code'!H:I,2,FALSE))</f>
        <v>娄底市</v>
      </c>
      <c r="H8624" s="7">
        <v>93.893458740207805</v>
      </c>
      <c r="I8624" s="7">
        <v>82.192958544671797</v>
      </c>
      <c r="J8624" s="7">
        <v>111.439735960248</v>
      </c>
      <c r="K8624" s="7">
        <v>64.813902726558993</v>
      </c>
      <c r="L8624" s="7">
        <v>78.7779512724276</v>
      </c>
      <c r="M8624" s="7">
        <v>69.488700049434399</v>
      </c>
      <c r="N8624" s="7">
        <v>131.08116868259799</v>
      </c>
      <c r="O8624" s="7">
        <v>124.446134882097</v>
      </c>
      <c r="P8624" s="7">
        <v>111.479231618585</v>
      </c>
      <c r="Q8624" s="7">
        <v>100.649690302056</v>
      </c>
    </row>
    <row r="8625" spans="1:17">
      <c r="A8625" s="6">
        <v>2016</v>
      </c>
      <c r="B8625" s="6" t="s">
        <v>2064</v>
      </c>
      <c r="C8625" s="6">
        <v>433101</v>
      </c>
      <c r="D8625">
        <f t="shared" si="268"/>
        <v>43</v>
      </c>
      <c r="E8625" t="str">
        <f>VLOOKUP(D8625,'Regionalism Code'!B:C,2,FALSE)</f>
        <v>湖南省</v>
      </c>
      <c r="F8625">
        <f t="shared" si="269"/>
        <v>4331</v>
      </c>
      <c r="G8625" t="str">
        <f>IF(F8625&gt;10000,"省直辖县市",VLOOKUP(F8625,'Regionalism Code'!H:I,2,FALSE))</f>
        <v>湘西土家族苗族自治州</v>
      </c>
      <c r="H8625" s="7">
        <v>94.067396654847201</v>
      </c>
      <c r="I8625" s="7">
        <v>98.785011995116605</v>
      </c>
      <c r="J8625" s="7">
        <v>93.725407650858799</v>
      </c>
      <c r="K8625" s="7">
        <v>62.817708464424797</v>
      </c>
      <c r="L8625" s="7">
        <v>70.710468230233303</v>
      </c>
      <c r="M8625" s="7">
        <v>75.026722361503602</v>
      </c>
      <c r="N8625" s="7">
        <v>103.642964309348</v>
      </c>
      <c r="O8625" s="7">
        <v>106.20668783169199</v>
      </c>
      <c r="P8625" s="7">
        <v>83.165920410729996</v>
      </c>
      <c r="Q8625" s="7">
        <v>79.117117098049803</v>
      </c>
    </row>
    <row r="8626" spans="1:17">
      <c r="A8626" s="6">
        <v>2017</v>
      </c>
      <c r="B8626" s="6" t="s">
        <v>2064</v>
      </c>
      <c r="C8626" s="6">
        <v>433101</v>
      </c>
      <c r="D8626">
        <f t="shared" si="268"/>
        <v>43</v>
      </c>
      <c r="E8626" t="str">
        <f>VLOOKUP(D8626,'Regionalism Code'!B:C,2,FALSE)</f>
        <v>湖南省</v>
      </c>
      <c r="F8626">
        <f t="shared" si="269"/>
        <v>4331</v>
      </c>
      <c r="G8626" t="str">
        <f>IF(F8626&gt;10000,"省直辖县市",VLOOKUP(F8626,'Regionalism Code'!H:I,2,FALSE))</f>
        <v>湘西土家族苗族自治州</v>
      </c>
      <c r="H8626" s="7">
        <v>108.534536845037</v>
      </c>
      <c r="I8626" s="7">
        <v>99.910708670807495</v>
      </c>
      <c r="J8626" s="7">
        <v>128.037288029964</v>
      </c>
      <c r="K8626" s="7">
        <v>66.390873639690497</v>
      </c>
      <c r="L8626" s="7">
        <v>98.755267816258197</v>
      </c>
      <c r="M8626" s="7">
        <v>82.166799396833198</v>
      </c>
      <c r="N8626" s="7">
        <v>146.92619155807</v>
      </c>
      <c r="O8626" s="7">
        <v>141.879655825935</v>
      </c>
      <c r="P8626" s="7">
        <v>130.299269943506</v>
      </c>
      <c r="Q8626" s="7">
        <v>101.577323986075</v>
      </c>
    </row>
    <row r="8627" spans="1:17">
      <c r="A8627" s="6">
        <v>2018</v>
      </c>
      <c r="B8627" s="6" t="s">
        <v>2064</v>
      </c>
      <c r="C8627" s="6">
        <v>433101</v>
      </c>
      <c r="D8627">
        <f t="shared" si="268"/>
        <v>43</v>
      </c>
      <c r="E8627" t="str">
        <f>VLOOKUP(D8627,'Regionalism Code'!B:C,2,FALSE)</f>
        <v>湖南省</v>
      </c>
      <c r="F8627">
        <f t="shared" si="269"/>
        <v>4331</v>
      </c>
      <c r="G8627" t="str">
        <f>IF(F8627&gt;10000,"省直辖县市",VLOOKUP(F8627,'Regionalism Code'!H:I,2,FALSE))</f>
        <v>湘西土家族苗族自治州</v>
      </c>
      <c r="H8627" s="7">
        <v>108.211232542072</v>
      </c>
      <c r="I8627" s="7">
        <v>98.897985461742095</v>
      </c>
      <c r="J8627" s="7">
        <v>130.56647920085501</v>
      </c>
      <c r="K8627" s="7">
        <v>80.107348182017006</v>
      </c>
      <c r="L8627" s="7">
        <v>107.349183352244</v>
      </c>
      <c r="M8627" s="7">
        <v>72.573604275194498</v>
      </c>
      <c r="N8627" s="7">
        <v>144.70607088336001</v>
      </c>
      <c r="O8627" s="7">
        <v>148.93374353653499</v>
      </c>
      <c r="P8627" s="7">
        <v>120.788562734785</v>
      </c>
      <c r="Q8627" s="7">
        <v>98.347013484121405</v>
      </c>
    </row>
    <row r="8628" spans="1:17">
      <c r="A8628" s="6">
        <v>2016</v>
      </c>
      <c r="B8628" s="6" t="s">
        <v>2065</v>
      </c>
      <c r="C8628" s="6">
        <v>433122</v>
      </c>
      <c r="D8628">
        <f t="shared" si="268"/>
        <v>43</v>
      </c>
      <c r="E8628" t="str">
        <f>VLOOKUP(D8628,'Regionalism Code'!B:C,2,FALSE)</f>
        <v>湖南省</v>
      </c>
      <c r="F8628">
        <f t="shared" si="269"/>
        <v>4331</v>
      </c>
      <c r="G8628" t="str">
        <f>IF(F8628&gt;10000,"省直辖县市",VLOOKUP(F8628,'Regionalism Code'!H:I,2,FALSE))</f>
        <v>湘西土家族苗族自治州</v>
      </c>
      <c r="H8628" s="7">
        <v>84.081935799667406</v>
      </c>
      <c r="I8628" s="7">
        <v>84.904189543333999</v>
      </c>
      <c r="J8628" s="7">
        <v>87.223077443271606</v>
      </c>
      <c r="K8628" s="7">
        <v>53.0293565763508</v>
      </c>
      <c r="L8628" s="7">
        <v>68.969272150928603</v>
      </c>
      <c r="M8628" s="7">
        <v>58.668194823766498</v>
      </c>
      <c r="N8628" s="7">
        <v>93.362133401225094</v>
      </c>
      <c r="O8628" s="7">
        <v>102.541890798295</v>
      </c>
      <c r="P8628" s="7">
        <v>75.402479996217295</v>
      </c>
      <c r="Q8628" s="7">
        <v>75.664061942448797</v>
      </c>
    </row>
    <row r="8629" spans="1:17">
      <c r="A8629" s="6">
        <v>2017</v>
      </c>
      <c r="B8629" s="6" t="s">
        <v>2065</v>
      </c>
      <c r="C8629" s="6">
        <v>433122</v>
      </c>
      <c r="D8629">
        <f t="shared" si="268"/>
        <v>43</v>
      </c>
      <c r="E8629" t="str">
        <f>VLOOKUP(D8629,'Regionalism Code'!B:C,2,FALSE)</f>
        <v>湖南省</v>
      </c>
      <c r="F8629">
        <f t="shared" si="269"/>
        <v>4331</v>
      </c>
      <c r="G8629" t="str">
        <f>IF(F8629&gt;10000,"省直辖县市",VLOOKUP(F8629,'Regionalism Code'!H:I,2,FALSE))</f>
        <v>湘西土家族苗族自治州</v>
      </c>
      <c r="H8629" s="7">
        <v>98.669929958631698</v>
      </c>
      <c r="I8629" s="7">
        <v>86.049549343022306</v>
      </c>
      <c r="J8629" s="7">
        <v>120.90968222268999</v>
      </c>
      <c r="K8629" s="7">
        <v>54.996909567488999</v>
      </c>
      <c r="L8629" s="7">
        <v>96.006670316059598</v>
      </c>
      <c r="M8629" s="7">
        <v>76.340639905043503</v>
      </c>
      <c r="N8629" s="7">
        <v>137.59493582942301</v>
      </c>
      <c r="O8629" s="7">
        <v>134.27469925262901</v>
      </c>
      <c r="P8629" s="7">
        <v>124.510890197102</v>
      </c>
      <c r="Q8629" s="7">
        <v>99.935096100804103</v>
      </c>
    </row>
    <row r="8630" spans="1:17">
      <c r="A8630" s="6">
        <v>2018</v>
      </c>
      <c r="B8630" s="6" t="s">
        <v>2065</v>
      </c>
      <c r="C8630" s="6">
        <v>433122</v>
      </c>
      <c r="D8630">
        <f t="shared" si="268"/>
        <v>43</v>
      </c>
      <c r="E8630" t="str">
        <f>VLOOKUP(D8630,'Regionalism Code'!B:C,2,FALSE)</f>
        <v>湖南省</v>
      </c>
      <c r="F8630">
        <f t="shared" si="269"/>
        <v>4331</v>
      </c>
      <c r="G8630" t="str">
        <f>IF(F8630&gt;10000,"省直辖县市",VLOOKUP(F8630,'Regionalism Code'!H:I,2,FALSE))</f>
        <v>湘西土家族苗族自治州</v>
      </c>
      <c r="H8630" s="7">
        <v>97.733970491641202</v>
      </c>
      <c r="I8630" s="7">
        <v>84.558938452179305</v>
      </c>
      <c r="J8630" s="7">
        <v>120.063032494984</v>
      </c>
      <c r="K8630" s="7">
        <v>75.837916886350499</v>
      </c>
      <c r="L8630" s="7">
        <v>98.193841166266097</v>
      </c>
      <c r="M8630" s="7">
        <v>68.385323262167603</v>
      </c>
      <c r="N8630" s="7">
        <v>134.38696655158401</v>
      </c>
      <c r="O8630" s="7">
        <v>135.89748483467201</v>
      </c>
      <c r="P8630" s="7">
        <v>110.64201594535</v>
      </c>
      <c r="Q8630" s="7">
        <v>100.668238794213</v>
      </c>
    </row>
    <row r="8631" spans="1:17">
      <c r="A8631" s="6">
        <v>2016</v>
      </c>
      <c r="B8631" s="6" t="s">
        <v>2066</v>
      </c>
      <c r="C8631" s="6">
        <v>433123</v>
      </c>
      <c r="D8631">
        <f t="shared" si="268"/>
        <v>43</v>
      </c>
      <c r="E8631" t="str">
        <f>VLOOKUP(D8631,'Regionalism Code'!B:C,2,FALSE)</f>
        <v>湖南省</v>
      </c>
      <c r="F8631">
        <f t="shared" si="269"/>
        <v>4331</v>
      </c>
      <c r="G8631" t="str">
        <f>IF(F8631&gt;10000,"省直辖县市",VLOOKUP(F8631,'Regionalism Code'!H:I,2,FALSE))</f>
        <v>湘西土家族苗族自治州</v>
      </c>
      <c r="H8631" s="7">
        <v>88.2062189644829</v>
      </c>
      <c r="I8631" s="7">
        <v>88.147887684168793</v>
      </c>
      <c r="J8631" s="7">
        <v>94.006103288501393</v>
      </c>
      <c r="K8631" s="7">
        <v>56.361493647293599</v>
      </c>
      <c r="L8631" s="7">
        <v>73.371092417380893</v>
      </c>
      <c r="M8631" s="7">
        <v>69.561372158473503</v>
      </c>
      <c r="N8631" s="7">
        <v>101.551690684273</v>
      </c>
      <c r="O8631" s="7">
        <v>109.24828711016301</v>
      </c>
      <c r="P8631" s="7">
        <v>81.604874652912102</v>
      </c>
      <c r="Q8631" s="7">
        <v>77.864917749817593</v>
      </c>
    </row>
    <row r="8632" spans="1:17">
      <c r="A8632" s="6">
        <v>2017</v>
      </c>
      <c r="B8632" s="6" t="s">
        <v>2066</v>
      </c>
      <c r="C8632" s="6">
        <v>433123</v>
      </c>
      <c r="D8632">
        <f t="shared" si="268"/>
        <v>43</v>
      </c>
      <c r="E8632" t="str">
        <f>VLOOKUP(D8632,'Regionalism Code'!B:C,2,FALSE)</f>
        <v>湖南省</v>
      </c>
      <c r="F8632">
        <f t="shared" si="269"/>
        <v>4331</v>
      </c>
      <c r="G8632" t="str">
        <f>IF(F8632&gt;10000,"省直辖县市",VLOOKUP(F8632,'Regionalism Code'!H:I,2,FALSE))</f>
        <v>湘西土家族苗族自治州</v>
      </c>
      <c r="H8632" s="7">
        <v>102.96677641006799</v>
      </c>
      <c r="I8632" s="7">
        <v>89.909351568400794</v>
      </c>
      <c r="J8632" s="7">
        <v>128.61551863522399</v>
      </c>
      <c r="K8632" s="7">
        <v>60.188257185122701</v>
      </c>
      <c r="L8632" s="7">
        <v>101.587842162378</v>
      </c>
      <c r="M8632" s="7">
        <v>80.630240272470104</v>
      </c>
      <c r="N8632" s="7">
        <v>144.88965635552</v>
      </c>
      <c r="O8632" s="7">
        <v>144.93653520304699</v>
      </c>
      <c r="P8632" s="7">
        <v>128.61867566343301</v>
      </c>
      <c r="Q8632" s="7">
        <v>99.480643717581302</v>
      </c>
    </row>
    <row r="8633" spans="1:17">
      <c r="A8633" s="6">
        <v>2018</v>
      </c>
      <c r="B8633" s="6" t="s">
        <v>2066</v>
      </c>
      <c r="C8633" s="6">
        <v>433123</v>
      </c>
      <c r="D8633">
        <f t="shared" si="268"/>
        <v>43</v>
      </c>
      <c r="E8633" t="str">
        <f>VLOOKUP(D8633,'Regionalism Code'!B:C,2,FALSE)</f>
        <v>湖南省</v>
      </c>
      <c r="F8633">
        <f t="shared" si="269"/>
        <v>4331</v>
      </c>
      <c r="G8633" t="str">
        <f>IF(F8633&gt;10000,"省直辖县市",VLOOKUP(F8633,'Regionalism Code'!H:I,2,FALSE))</f>
        <v>湘西土家族苗族自治州</v>
      </c>
      <c r="H8633" s="7">
        <v>102.838545996549</v>
      </c>
      <c r="I8633" s="7">
        <v>89.081303448336996</v>
      </c>
      <c r="J8633" s="7">
        <v>125.603688320324</v>
      </c>
      <c r="K8633" s="7">
        <v>68.217093843939296</v>
      </c>
      <c r="L8633" s="7">
        <v>103.163955589249</v>
      </c>
      <c r="M8633" s="7">
        <v>65.9641235252965</v>
      </c>
      <c r="N8633" s="7">
        <v>137.319407451263</v>
      </c>
      <c r="O8633" s="7">
        <v>144.42844071250599</v>
      </c>
      <c r="P8633" s="7">
        <v>122.880164039918</v>
      </c>
      <c r="Q8633" s="7">
        <v>106.903148691643</v>
      </c>
    </row>
    <row r="8634" spans="1:17">
      <c r="A8634" s="6">
        <v>2016</v>
      </c>
      <c r="B8634" s="6" t="s">
        <v>2067</v>
      </c>
      <c r="C8634" s="6">
        <v>433124</v>
      </c>
      <c r="D8634">
        <f t="shared" si="268"/>
        <v>43</v>
      </c>
      <c r="E8634" t="str">
        <f>VLOOKUP(D8634,'Regionalism Code'!B:C,2,FALSE)</f>
        <v>湖南省</v>
      </c>
      <c r="F8634">
        <f t="shared" si="269"/>
        <v>4331</v>
      </c>
      <c r="G8634" t="str">
        <f>IF(F8634&gt;10000,"省直辖县市",VLOOKUP(F8634,'Regionalism Code'!H:I,2,FALSE))</f>
        <v>湘西土家族苗族自治州</v>
      </c>
      <c r="H8634" s="7">
        <v>87.995642584544598</v>
      </c>
      <c r="I8634" s="7">
        <v>86.978699728994002</v>
      </c>
      <c r="J8634" s="7">
        <v>86.474708914257803</v>
      </c>
      <c r="K8634" s="7">
        <v>41.851306800613798</v>
      </c>
      <c r="L8634" s="7">
        <v>64.114051517061299</v>
      </c>
      <c r="M8634" s="7">
        <v>51.222424034627402</v>
      </c>
      <c r="N8634" s="7">
        <v>102.835992757696</v>
      </c>
      <c r="O8634" s="7">
        <v>98.006358092802301</v>
      </c>
      <c r="P8634" s="7">
        <v>78.826879301484496</v>
      </c>
      <c r="Q8634" s="7">
        <v>94.122732007123503</v>
      </c>
    </row>
    <row r="8635" spans="1:17">
      <c r="A8635" s="6">
        <v>2017</v>
      </c>
      <c r="B8635" s="6" t="s">
        <v>2067</v>
      </c>
      <c r="C8635" s="6">
        <v>433124</v>
      </c>
      <c r="D8635">
        <f t="shared" si="268"/>
        <v>43</v>
      </c>
      <c r="E8635" t="str">
        <f>VLOOKUP(D8635,'Regionalism Code'!B:C,2,FALSE)</f>
        <v>湖南省</v>
      </c>
      <c r="F8635">
        <f t="shared" si="269"/>
        <v>4331</v>
      </c>
      <c r="G8635" t="str">
        <f>IF(F8635&gt;10000,"省直辖县市",VLOOKUP(F8635,'Regionalism Code'!H:I,2,FALSE))</f>
        <v>湘西土家族苗族自治州</v>
      </c>
      <c r="H8635" s="7">
        <v>99.380535803027399</v>
      </c>
      <c r="I8635" s="7">
        <v>88.681289300037406</v>
      </c>
      <c r="J8635" s="7">
        <v>118.822975158426</v>
      </c>
      <c r="K8635" s="7">
        <v>47.087416479941197</v>
      </c>
      <c r="L8635" s="7">
        <v>91.742828937584406</v>
      </c>
      <c r="M8635" s="7">
        <v>63.344916052969701</v>
      </c>
      <c r="N8635" s="7">
        <v>139.68500165258001</v>
      </c>
      <c r="O8635" s="7">
        <v>131.99978950302099</v>
      </c>
      <c r="P8635" s="7">
        <v>125.621480143448</v>
      </c>
      <c r="Q8635" s="7">
        <v>99.385354184236505</v>
      </c>
    </row>
    <row r="8636" spans="1:17">
      <c r="A8636" s="6">
        <v>2018</v>
      </c>
      <c r="B8636" s="6" t="s">
        <v>2067</v>
      </c>
      <c r="C8636" s="6">
        <v>433124</v>
      </c>
      <c r="D8636">
        <f t="shared" si="268"/>
        <v>43</v>
      </c>
      <c r="E8636" t="str">
        <f>VLOOKUP(D8636,'Regionalism Code'!B:C,2,FALSE)</f>
        <v>湖南省</v>
      </c>
      <c r="F8636">
        <f t="shared" si="269"/>
        <v>4331</v>
      </c>
      <c r="G8636" t="str">
        <f>IF(F8636&gt;10000,"省直辖县市",VLOOKUP(F8636,'Regionalism Code'!H:I,2,FALSE))</f>
        <v>湘西土家族苗族自治州</v>
      </c>
      <c r="H8636" s="7">
        <v>99.255927023311301</v>
      </c>
      <c r="I8636" s="7">
        <v>87.229429651930403</v>
      </c>
      <c r="J8636" s="7">
        <v>117.519970091343</v>
      </c>
      <c r="K8636" s="7">
        <v>61.624253498390502</v>
      </c>
      <c r="L8636" s="7">
        <v>89.527423754938098</v>
      </c>
      <c r="M8636" s="7">
        <v>56.380532582472199</v>
      </c>
      <c r="N8636" s="7">
        <v>134.53482024078099</v>
      </c>
      <c r="O8636" s="7">
        <v>136.55177587205799</v>
      </c>
      <c r="P8636" s="7">
        <v>109.949076163684</v>
      </c>
      <c r="Q8636" s="7">
        <v>105.78462960780701</v>
      </c>
    </row>
    <row r="8637" spans="1:17">
      <c r="A8637" s="6">
        <v>2016</v>
      </c>
      <c r="B8637" s="6" t="s">
        <v>2068</v>
      </c>
      <c r="C8637" s="6">
        <v>433125</v>
      </c>
      <c r="D8637">
        <f t="shared" si="268"/>
        <v>43</v>
      </c>
      <c r="E8637" t="str">
        <f>VLOOKUP(D8637,'Regionalism Code'!B:C,2,FALSE)</f>
        <v>湖南省</v>
      </c>
      <c r="F8637">
        <f t="shared" si="269"/>
        <v>4331</v>
      </c>
      <c r="G8637" t="str">
        <f>IF(F8637&gt;10000,"省直辖县市",VLOOKUP(F8637,'Regionalism Code'!H:I,2,FALSE))</f>
        <v>湘西土家族苗族自治州</v>
      </c>
      <c r="H8637" s="7">
        <v>83.315838364983804</v>
      </c>
      <c r="I8637" s="7">
        <v>84.117715528044698</v>
      </c>
      <c r="J8637" s="7">
        <v>84.457123049942297</v>
      </c>
      <c r="K8637" s="7">
        <v>48.140939175690598</v>
      </c>
      <c r="L8637" s="7">
        <v>65.224690563397004</v>
      </c>
      <c r="M8637" s="7">
        <v>53.591000274159299</v>
      </c>
      <c r="N8637" s="7">
        <v>98.122054748303299</v>
      </c>
      <c r="O8637" s="7">
        <v>93.236352701695395</v>
      </c>
      <c r="P8637" s="7">
        <v>82.693138415831001</v>
      </c>
      <c r="Q8637" s="7">
        <v>78.5992573001149</v>
      </c>
    </row>
    <row r="8638" spans="1:17">
      <c r="A8638" s="6">
        <v>2017</v>
      </c>
      <c r="B8638" s="6" t="s">
        <v>2068</v>
      </c>
      <c r="C8638" s="6">
        <v>433125</v>
      </c>
      <c r="D8638">
        <f t="shared" si="268"/>
        <v>43</v>
      </c>
      <c r="E8638" t="str">
        <f>VLOOKUP(D8638,'Regionalism Code'!B:C,2,FALSE)</f>
        <v>湖南省</v>
      </c>
      <c r="F8638">
        <f t="shared" si="269"/>
        <v>4331</v>
      </c>
      <c r="G8638" t="str">
        <f>IF(F8638&gt;10000,"省直辖县市",VLOOKUP(F8638,'Regionalism Code'!H:I,2,FALSE))</f>
        <v>湘西土家族苗族自治州</v>
      </c>
      <c r="H8638" s="7">
        <v>96.048591057127993</v>
      </c>
      <c r="I8638" s="7">
        <v>85.117705943824006</v>
      </c>
      <c r="J8638" s="7">
        <v>115.863255339506</v>
      </c>
      <c r="K8638" s="7">
        <v>48.418943737505401</v>
      </c>
      <c r="L8638" s="7">
        <v>91.252293387315206</v>
      </c>
      <c r="M8638" s="7">
        <v>66.385745099116306</v>
      </c>
      <c r="N8638" s="7">
        <v>136.335258475286</v>
      </c>
      <c r="O8638" s="7">
        <v>126.17684011343999</v>
      </c>
      <c r="P8638" s="7">
        <v>124.95353895709999</v>
      </c>
      <c r="Q8638" s="7">
        <v>96.141680621475103</v>
      </c>
    </row>
    <row r="8639" spans="1:17">
      <c r="A8639" s="6">
        <v>2018</v>
      </c>
      <c r="B8639" s="6" t="s">
        <v>2068</v>
      </c>
      <c r="C8639" s="6">
        <v>433125</v>
      </c>
      <c r="D8639">
        <f t="shared" si="268"/>
        <v>43</v>
      </c>
      <c r="E8639" t="str">
        <f>VLOOKUP(D8639,'Regionalism Code'!B:C,2,FALSE)</f>
        <v>湖南省</v>
      </c>
      <c r="F8639">
        <f t="shared" si="269"/>
        <v>4331</v>
      </c>
      <c r="G8639" t="str">
        <f>IF(F8639&gt;10000,"省直辖县市",VLOOKUP(F8639,'Regionalism Code'!H:I,2,FALSE))</f>
        <v>湘西土家族苗族自治州</v>
      </c>
      <c r="H8639" s="7">
        <v>96.450037880026699</v>
      </c>
      <c r="I8639" s="7">
        <v>83.043059148558797</v>
      </c>
      <c r="J8639" s="7">
        <v>112.751966634799</v>
      </c>
      <c r="K8639" s="7">
        <v>55.4335581611045</v>
      </c>
      <c r="L8639" s="7">
        <v>88.1092164609897</v>
      </c>
      <c r="M8639" s="7">
        <v>52.226987484817201</v>
      </c>
      <c r="N8639" s="7">
        <v>130.76287093366699</v>
      </c>
      <c r="O8639" s="7">
        <v>128.96932159906601</v>
      </c>
      <c r="P8639" s="7">
        <v>108.30185596235501</v>
      </c>
      <c r="Q8639" s="7">
        <v>111.10236642395699</v>
      </c>
    </row>
    <row r="8640" spans="1:17">
      <c r="A8640" s="6">
        <v>2016</v>
      </c>
      <c r="B8640" s="6" t="s">
        <v>2069</v>
      </c>
      <c r="C8640" s="6">
        <v>433126</v>
      </c>
      <c r="D8640">
        <f t="shared" si="268"/>
        <v>43</v>
      </c>
      <c r="E8640" t="str">
        <f>VLOOKUP(D8640,'Regionalism Code'!B:C,2,FALSE)</f>
        <v>湖南省</v>
      </c>
      <c r="F8640">
        <f t="shared" si="269"/>
        <v>4331</v>
      </c>
      <c r="G8640" t="str">
        <f>IF(F8640&gt;10000,"省直辖县市",VLOOKUP(F8640,'Regionalism Code'!H:I,2,FALSE))</f>
        <v>湘西土家族苗族自治州</v>
      </c>
      <c r="H8640" s="7">
        <v>84.504414084390007</v>
      </c>
      <c r="I8640" s="7">
        <v>86.769649479599096</v>
      </c>
      <c r="J8640" s="7">
        <v>86.126213685118103</v>
      </c>
      <c r="K8640" s="7">
        <v>47.0913894385018</v>
      </c>
      <c r="L8640" s="7">
        <v>61.292345326425597</v>
      </c>
      <c r="M8640" s="7">
        <v>59.382722520051999</v>
      </c>
      <c r="N8640" s="7">
        <v>93.9324086921294</v>
      </c>
      <c r="O8640" s="7">
        <v>101.412202780575</v>
      </c>
      <c r="P8640" s="7">
        <v>81.622827229710197</v>
      </c>
      <c r="Q8640" s="7">
        <v>74.082750659471699</v>
      </c>
    </row>
    <row r="8641" spans="1:17">
      <c r="A8641" s="6">
        <v>2017</v>
      </c>
      <c r="B8641" s="6" t="s">
        <v>2069</v>
      </c>
      <c r="C8641" s="6">
        <v>433126</v>
      </c>
      <c r="D8641">
        <f t="shared" si="268"/>
        <v>43</v>
      </c>
      <c r="E8641" t="str">
        <f>VLOOKUP(D8641,'Regionalism Code'!B:C,2,FALSE)</f>
        <v>湖南省</v>
      </c>
      <c r="F8641">
        <f t="shared" si="269"/>
        <v>4331</v>
      </c>
      <c r="G8641" t="str">
        <f>IF(F8641&gt;10000,"省直辖县市",VLOOKUP(F8641,'Regionalism Code'!H:I,2,FALSE))</f>
        <v>湘西土家族苗族自治州</v>
      </c>
      <c r="H8641" s="7">
        <v>98.583923192079098</v>
      </c>
      <c r="I8641" s="7">
        <v>88.504343897264206</v>
      </c>
      <c r="J8641" s="7">
        <v>117.06912525089901</v>
      </c>
      <c r="K8641" s="7">
        <v>51.132752732796099</v>
      </c>
      <c r="L8641" s="7">
        <v>91.683626421299707</v>
      </c>
      <c r="M8641" s="7">
        <v>67.884185481738598</v>
      </c>
      <c r="N8641" s="7">
        <v>127.42035245662601</v>
      </c>
      <c r="O8641" s="7">
        <v>133.753752575639</v>
      </c>
      <c r="P8641" s="7">
        <v>127.527105465174</v>
      </c>
      <c r="Q8641" s="7">
        <v>98.282014118035903</v>
      </c>
    </row>
    <row r="8642" spans="1:17">
      <c r="A8642" s="6">
        <v>2018</v>
      </c>
      <c r="B8642" s="6" t="s">
        <v>2069</v>
      </c>
      <c r="C8642" s="6">
        <v>433126</v>
      </c>
      <c r="D8642">
        <f t="shared" ref="D8642:D8705" si="270">INT(C8642/10000)</f>
        <v>43</v>
      </c>
      <c r="E8642" t="str">
        <f>VLOOKUP(D8642,'Regionalism Code'!B:C,2,FALSE)</f>
        <v>湖南省</v>
      </c>
      <c r="F8642">
        <f t="shared" ref="F8642:F8705" si="271">IF(OR(D8642=11,D8642=12,D8642=31,D8642=50),D8642*100,IF(MID(C8642,3,1)="9",C8642,INT(C8642/100)))</f>
        <v>4331</v>
      </c>
      <c r="G8642" t="str">
        <f>IF(F8642&gt;10000,"省直辖县市",VLOOKUP(F8642,'Regionalism Code'!H:I,2,FALSE))</f>
        <v>湘西土家族苗族自治州</v>
      </c>
      <c r="H8642" s="7">
        <v>97.587754232315405</v>
      </c>
      <c r="I8642" s="7">
        <v>87.183761375379007</v>
      </c>
      <c r="J8642" s="7">
        <v>114.259570721478</v>
      </c>
      <c r="K8642" s="7">
        <v>66.482059129762305</v>
      </c>
      <c r="L8642" s="7">
        <v>90.616574624253403</v>
      </c>
      <c r="M8642" s="7">
        <v>58.589999584904199</v>
      </c>
      <c r="N8642" s="7">
        <v>125.01346644648</v>
      </c>
      <c r="O8642" s="7">
        <v>133.083243390886</v>
      </c>
      <c r="P8642" s="7">
        <v>109.224952031969</v>
      </c>
      <c r="Q8642" s="7">
        <v>101.652200679826</v>
      </c>
    </row>
    <row r="8643" spans="1:17">
      <c r="A8643" s="6">
        <v>2016</v>
      </c>
      <c r="B8643" s="6" t="s">
        <v>2070</v>
      </c>
      <c r="C8643" s="6">
        <v>433127</v>
      </c>
      <c r="D8643">
        <f t="shared" si="270"/>
        <v>43</v>
      </c>
      <c r="E8643" t="str">
        <f>VLOOKUP(D8643,'Regionalism Code'!B:C,2,FALSE)</f>
        <v>湖南省</v>
      </c>
      <c r="F8643">
        <f t="shared" si="271"/>
        <v>4331</v>
      </c>
      <c r="G8643" t="str">
        <f>IF(F8643&gt;10000,"省直辖县市",VLOOKUP(F8643,'Regionalism Code'!H:I,2,FALSE))</f>
        <v>湘西土家族苗族自治州</v>
      </c>
      <c r="H8643" s="7">
        <v>82.561072538287803</v>
      </c>
      <c r="I8643" s="7">
        <v>85.889855340655302</v>
      </c>
      <c r="J8643" s="7">
        <v>82.408414782791795</v>
      </c>
      <c r="K8643" s="7">
        <v>46.9567509367049</v>
      </c>
      <c r="L8643" s="7">
        <v>63.054640240437799</v>
      </c>
      <c r="M8643" s="7">
        <v>55.2376819178441</v>
      </c>
      <c r="N8643" s="7">
        <v>92.317622142361202</v>
      </c>
      <c r="O8643" s="7">
        <v>93.007855424703195</v>
      </c>
      <c r="P8643" s="7">
        <v>80.542792614030006</v>
      </c>
      <c r="Q8643" s="7">
        <v>71.8519449517742</v>
      </c>
    </row>
    <row r="8644" spans="1:17">
      <c r="A8644" s="6">
        <v>2017</v>
      </c>
      <c r="B8644" s="6" t="s">
        <v>2070</v>
      </c>
      <c r="C8644" s="6">
        <v>433127</v>
      </c>
      <c r="D8644">
        <f t="shared" si="270"/>
        <v>43</v>
      </c>
      <c r="E8644" t="str">
        <f>VLOOKUP(D8644,'Regionalism Code'!B:C,2,FALSE)</f>
        <v>湖南省</v>
      </c>
      <c r="F8644">
        <f t="shared" si="271"/>
        <v>4331</v>
      </c>
      <c r="G8644" t="str">
        <f>IF(F8644&gt;10000,"省直辖县市",VLOOKUP(F8644,'Regionalism Code'!H:I,2,FALSE))</f>
        <v>湘西土家族苗族自治州</v>
      </c>
      <c r="H8644" s="7">
        <v>97.154225247974495</v>
      </c>
      <c r="I8644" s="7">
        <v>87.256076197741606</v>
      </c>
      <c r="J8644" s="7">
        <v>112.02765634541301</v>
      </c>
      <c r="K8644" s="7">
        <v>50.059582971220898</v>
      </c>
      <c r="L8644" s="7">
        <v>87.419820884350102</v>
      </c>
      <c r="M8644" s="7">
        <v>67.960372165485296</v>
      </c>
      <c r="N8644" s="7">
        <v>122.501247823021</v>
      </c>
      <c r="O8644" s="7">
        <v>126.551244852704</v>
      </c>
      <c r="P8644" s="7">
        <v>124.215104104185</v>
      </c>
      <c r="Q8644" s="7">
        <v>102.816308545938</v>
      </c>
    </row>
    <row r="8645" spans="1:17">
      <c r="A8645" s="6">
        <v>2018</v>
      </c>
      <c r="B8645" s="6" t="s">
        <v>2070</v>
      </c>
      <c r="C8645" s="6">
        <v>433127</v>
      </c>
      <c r="D8645">
        <f t="shared" si="270"/>
        <v>43</v>
      </c>
      <c r="E8645" t="str">
        <f>VLOOKUP(D8645,'Regionalism Code'!B:C,2,FALSE)</f>
        <v>湖南省</v>
      </c>
      <c r="F8645">
        <f t="shared" si="271"/>
        <v>4331</v>
      </c>
      <c r="G8645" t="str">
        <f>IF(F8645&gt;10000,"省直辖县市",VLOOKUP(F8645,'Regionalism Code'!H:I,2,FALSE))</f>
        <v>湘西土家族苗族自治州</v>
      </c>
      <c r="H8645" s="7">
        <v>93.985853258237896</v>
      </c>
      <c r="I8645" s="7">
        <v>86.091204153138904</v>
      </c>
      <c r="J8645" s="7">
        <v>109.561407073634</v>
      </c>
      <c r="K8645" s="7">
        <v>57.911521117453397</v>
      </c>
      <c r="L8645" s="7">
        <v>88.099324311480302</v>
      </c>
      <c r="M8645" s="7">
        <v>55.0137082481546</v>
      </c>
      <c r="N8645" s="7">
        <v>114.320542295745</v>
      </c>
      <c r="O8645" s="7">
        <v>130.04565254951399</v>
      </c>
      <c r="P8645" s="7">
        <v>110.605887930704</v>
      </c>
      <c r="Q8645" s="7">
        <v>91.756352591948996</v>
      </c>
    </row>
    <row r="8646" spans="1:17">
      <c r="A8646" s="6">
        <v>2016</v>
      </c>
      <c r="B8646" s="6" t="s">
        <v>2071</v>
      </c>
      <c r="C8646" s="6">
        <v>433130</v>
      </c>
      <c r="D8646">
        <f t="shared" si="270"/>
        <v>43</v>
      </c>
      <c r="E8646" t="str">
        <f>VLOOKUP(D8646,'Regionalism Code'!B:C,2,FALSE)</f>
        <v>湖南省</v>
      </c>
      <c r="F8646">
        <f t="shared" si="271"/>
        <v>4331</v>
      </c>
      <c r="G8646" t="str">
        <f>IF(F8646&gt;10000,"省直辖县市",VLOOKUP(F8646,'Regionalism Code'!H:I,2,FALSE))</f>
        <v>湘西土家族苗族自治州</v>
      </c>
      <c r="H8646" s="7">
        <v>85.481921995780098</v>
      </c>
      <c r="I8646" s="7">
        <v>86.840731257191095</v>
      </c>
      <c r="J8646" s="7">
        <v>84.722156493664002</v>
      </c>
      <c r="K8646" s="7">
        <v>46.757383857350703</v>
      </c>
      <c r="L8646" s="7">
        <v>62.281285110005598</v>
      </c>
      <c r="M8646" s="7">
        <v>60.245841875949097</v>
      </c>
      <c r="N8646" s="7">
        <v>98.735568778984302</v>
      </c>
      <c r="O8646" s="7">
        <v>95.479951647472404</v>
      </c>
      <c r="P8646" s="7">
        <v>76.291427968480207</v>
      </c>
      <c r="Q8646" s="7">
        <v>82.381002384828804</v>
      </c>
    </row>
    <row r="8647" spans="1:17">
      <c r="A8647" s="6">
        <v>2017</v>
      </c>
      <c r="B8647" s="6" t="s">
        <v>2071</v>
      </c>
      <c r="C8647" s="6">
        <v>433130</v>
      </c>
      <c r="D8647">
        <f t="shared" si="270"/>
        <v>43</v>
      </c>
      <c r="E8647" t="str">
        <f>VLOOKUP(D8647,'Regionalism Code'!B:C,2,FALSE)</f>
        <v>湖南省</v>
      </c>
      <c r="F8647">
        <f t="shared" si="271"/>
        <v>4331</v>
      </c>
      <c r="G8647" t="str">
        <f>IF(F8647&gt;10000,"省直辖县市",VLOOKUP(F8647,'Regionalism Code'!H:I,2,FALSE))</f>
        <v>湘西土家族苗族自治州</v>
      </c>
      <c r="H8647" s="7">
        <v>98.934089196327307</v>
      </c>
      <c r="I8647" s="7">
        <v>88.551812998417603</v>
      </c>
      <c r="J8647" s="7">
        <v>116.994910531887</v>
      </c>
      <c r="K8647" s="7">
        <v>52.4866371069254</v>
      </c>
      <c r="L8647" s="7">
        <v>87.384377711362106</v>
      </c>
      <c r="M8647" s="7">
        <v>74.714690562602897</v>
      </c>
      <c r="N8647" s="7">
        <v>134.00730133983799</v>
      </c>
      <c r="O8647" s="7">
        <v>130.88509092895799</v>
      </c>
      <c r="P8647" s="7">
        <v>123.19599365987099</v>
      </c>
      <c r="Q8647" s="7">
        <v>100.402868392497</v>
      </c>
    </row>
    <row r="8648" spans="1:17">
      <c r="A8648" s="6">
        <v>2018</v>
      </c>
      <c r="B8648" s="6" t="s">
        <v>2071</v>
      </c>
      <c r="C8648" s="6">
        <v>433130</v>
      </c>
      <c r="D8648">
        <f t="shared" si="270"/>
        <v>43</v>
      </c>
      <c r="E8648" t="str">
        <f>VLOOKUP(D8648,'Regionalism Code'!B:C,2,FALSE)</f>
        <v>湖南省</v>
      </c>
      <c r="F8648">
        <f t="shared" si="271"/>
        <v>4331</v>
      </c>
      <c r="G8648" t="str">
        <f>IF(F8648&gt;10000,"省直辖县市",VLOOKUP(F8648,'Regionalism Code'!H:I,2,FALSE))</f>
        <v>湘西土家族苗族自治州</v>
      </c>
      <c r="H8648" s="7">
        <v>97.614274125810596</v>
      </c>
      <c r="I8648" s="7">
        <v>87.015339697861705</v>
      </c>
      <c r="J8648" s="7">
        <v>114.857763399731</v>
      </c>
      <c r="K8648" s="7">
        <v>68.402769675058593</v>
      </c>
      <c r="L8648" s="7">
        <v>87.055791824657703</v>
      </c>
      <c r="M8648" s="7">
        <v>66.434160677687899</v>
      </c>
      <c r="N8648" s="7">
        <v>126.72054244801301</v>
      </c>
      <c r="O8648" s="7">
        <v>133.67481509448999</v>
      </c>
      <c r="P8648" s="7">
        <v>108.50840001309901</v>
      </c>
      <c r="Q8648" s="7">
        <v>101.28359596293799</v>
      </c>
    </row>
    <row r="8649" spans="1:17">
      <c r="A8649" s="6">
        <v>2016</v>
      </c>
      <c r="B8649" s="6" t="s">
        <v>2072</v>
      </c>
      <c r="C8649" s="6">
        <v>440103</v>
      </c>
      <c r="D8649">
        <f t="shared" si="270"/>
        <v>44</v>
      </c>
      <c r="E8649" t="str">
        <f>VLOOKUP(D8649,'Regionalism Code'!B:C,2,FALSE)</f>
        <v>广东省</v>
      </c>
      <c r="F8649">
        <f t="shared" si="271"/>
        <v>4401</v>
      </c>
      <c r="G8649" t="str">
        <f>IF(F8649&gt;10000,"省直辖县市",VLOOKUP(F8649,'Regionalism Code'!H:I,2,FALSE))</f>
        <v>广州市</v>
      </c>
      <c r="H8649" s="7">
        <v>101.89733873740199</v>
      </c>
      <c r="I8649" s="7">
        <v>105.118139574449</v>
      </c>
      <c r="J8649" s="7">
        <v>116.031532018397</v>
      </c>
      <c r="K8649" s="7">
        <v>101.66951846951901</v>
      </c>
      <c r="L8649" s="7">
        <v>80.172292324674899</v>
      </c>
      <c r="M8649" s="7">
        <v>108.326287820266</v>
      </c>
      <c r="N8649" s="7">
        <v>127.912531942569</v>
      </c>
      <c r="O8649" s="7">
        <v>130.63594665472101</v>
      </c>
      <c r="P8649" s="7">
        <v>98.8487793804115</v>
      </c>
      <c r="Q8649" s="7">
        <v>65.584479827747998</v>
      </c>
    </row>
    <row r="8650" spans="1:17">
      <c r="A8650" s="6">
        <v>2017</v>
      </c>
      <c r="B8650" s="6" t="s">
        <v>2072</v>
      </c>
      <c r="C8650" s="6">
        <v>440103</v>
      </c>
      <c r="D8650">
        <f t="shared" si="270"/>
        <v>44</v>
      </c>
      <c r="E8650" t="str">
        <f>VLOOKUP(D8650,'Regionalism Code'!B:C,2,FALSE)</f>
        <v>广东省</v>
      </c>
      <c r="F8650">
        <f t="shared" si="271"/>
        <v>4401</v>
      </c>
      <c r="G8650" t="str">
        <f>IF(F8650&gt;10000,"省直辖县市",VLOOKUP(F8650,'Regionalism Code'!H:I,2,FALSE))</f>
        <v>广州市</v>
      </c>
      <c r="H8650" s="7">
        <v>122.288742009819</v>
      </c>
      <c r="I8650" s="7">
        <v>105.897209220799</v>
      </c>
      <c r="J8650" s="7">
        <v>163.928129468782</v>
      </c>
      <c r="K8650" s="7">
        <v>108.979194921546</v>
      </c>
      <c r="L8650" s="7">
        <v>125.67750346685899</v>
      </c>
      <c r="M8650" s="7">
        <v>117.738580065016</v>
      </c>
      <c r="N8650" s="7">
        <v>179.16989827669599</v>
      </c>
      <c r="O8650" s="7">
        <v>174.001992286827</v>
      </c>
      <c r="P8650" s="7">
        <v>201.169618682183</v>
      </c>
      <c r="Q8650" s="7">
        <v>100.755425377151</v>
      </c>
    </row>
    <row r="8651" spans="1:17">
      <c r="A8651" s="6">
        <v>2018</v>
      </c>
      <c r="B8651" s="6" t="s">
        <v>2072</v>
      </c>
      <c r="C8651" s="6">
        <v>440103</v>
      </c>
      <c r="D8651">
        <f t="shared" si="270"/>
        <v>44</v>
      </c>
      <c r="E8651" t="str">
        <f>VLOOKUP(D8651,'Regionalism Code'!B:C,2,FALSE)</f>
        <v>广东省</v>
      </c>
      <c r="F8651">
        <f t="shared" si="271"/>
        <v>4401</v>
      </c>
      <c r="G8651" t="str">
        <f>IF(F8651&gt;10000,"省直辖县市",VLOOKUP(F8651,'Regionalism Code'!H:I,2,FALSE))</f>
        <v>广州市</v>
      </c>
      <c r="H8651" s="7">
        <v>123.74991240602</v>
      </c>
      <c r="I8651" s="7">
        <v>105.424047779473</v>
      </c>
      <c r="J8651" s="7">
        <v>164.81512812268301</v>
      </c>
      <c r="K8651" s="7">
        <v>115.272220342642</v>
      </c>
      <c r="L8651" s="7">
        <v>143.97257492796899</v>
      </c>
      <c r="M8651" s="7">
        <v>101.779450828736</v>
      </c>
      <c r="N8651" s="7">
        <v>175.09753115174999</v>
      </c>
      <c r="O8651" s="7">
        <v>187.15545617460299</v>
      </c>
      <c r="P8651" s="7">
        <v>148.59174859414</v>
      </c>
      <c r="Q8651" s="7">
        <v>109.647176211157</v>
      </c>
    </row>
    <row r="8652" spans="1:17">
      <c r="A8652" s="6">
        <v>2016</v>
      </c>
      <c r="B8652" s="6" t="s">
        <v>2073</v>
      </c>
      <c r="C8652" s="6">
        <v>440104</v>
      </c>
      <c r="D8652">
        <f t="shared" si="270"/>
        <v>44</v>
      </c>
      <c r="E8652" t="str">
        <f>VLOOKUP(D8652,'Regionalism Code'!B:C,2,FALSE)</f>
        <v>广东省</v>
      </c>
      <c r="F8652">
        <f t="shared" si="271"/>
        <v>4401</v>
      </c>
      <c r="G8652" t="str">
        <f>IF(F8652&gt;10000,"省直辖县市",VLOOKUP(F8652,'Regionalism Code'!H:I,2,FALSE))</f>
        <v>广州市</v>
      </c>
      <c r="H8652" s="7">
        <v>104.035837307316</v>
      </c>
      <c r="I8652" s="7">
        <v>105.98147665870199</v>
      </c>
      <c r="J8652" s="7">
        <v>119.053362802932</v>
      </c>
      <c r="K8652" s="7">
        <v>103.757726314975</v>
      </c>
      <c r="L8652" s="7">
        <v>85.544110940626197</v>
      </c>
      <c r="M8652" s="7">
        <v>110.249256563489</v>
      </c>
      <c r="N8652" s="7">
        <v>133.010810526021</v>
      </c>
      <c r="O8652" s="7">
        <v>132.724288221346</v>
      </c>
      <c r="P8652" s="7">
        <v>97.622460966704196</v>
      </c>
      <c r="Q8652" s="7">
        <v>70.328515907201094</v>
      </c>
    </row>
    <row r="8653" spans="1:17">
      <c r="A8653" s="6">
        <v>2017</v>
      </c>
      <c r="B8653" s="6" t="s">
        <v>2073</v>
      </c>
      <c r="C8653" s="6">
        <v>440104</v>
      </c>
      <c r="D8653">
        <f t="shared" si="270"/>
        <v>44</v>
      </c>
      <c r="E8653" t="str">
        <f>VLOOKUP(D8653,'Regionalism Code'!B:C,2,FALSE)</f>
        <v>广东省</v>
      </c>
      <c r="F8653">
        <f t="shared" si="271"/>
        <v>4401</v>
      </c>
      <c r="G8653" t="str">
        <f>IF(F8653&gt;10000,"省直辖县市",VLOOKUP(F8653,'Regionalism Code'!H:I,2,FALSE))</f>
        <v>广州市</v>
      </c>
      <c r="H8653" s="7">
        <v>124.530952383786</v>
      </c>
      <c r="I8653" s="7">
        <v>106.27943048419201</v>
      </c>
      <c r="J8653" s="7">
        <v>169.02370784919299</v>
      </c>
      <c r="K8653" s="7">
        <v>110.77415139615</v>
      </c>
      <c r="L8653" s="7">
        <v>130.915861860212</v>
      </c>
      <c r="M8653" s="7">
        <v>117.317438389568</v>
      </c>
      <c r="N8653" s="7">
        <v>187.02994820730501</v>
      </c>
      <c r="O8653" s="7">
        <v>177.48364044527801</v>
      </c>
      <c r="P8653" s="7">
        <v>210.21160104564501</v>
      </c>
      <c r="Q8653" s="7">
        <v>103.954403483756</v>
      </c>
    </row>
    <row r="8654" spans="1:17">
      <c r="A8654" s="6">
        <v>2018</v>
      </c>
      <c r="B8654" s="6" t="s">
        <v>2073</v>
      </c>
      <c r="C8654" s="6">
        <v>440104</v>
      </c>
      <c r="D8654">
        <f t="shared" si="270"/>
        <v>44</v>
      </c>
      <c r="E8654" t="str">
        <f>VLOOKUP(D8654,'Regionalism Code'!B:C,2,FALSE)</f>
        <v>广东省</v>
      </c>
      <c r="F8654">
        <f t="shared" si="271"/>
        <v>4401</v>
      </c>
      <c r="G8654" t="str">
        <f>IF(F8654&gt;10000,"省直辖县市",VLOOKUP(F8654,'Regionalism Code'!H:I,2,FALSE))</f>
        <v>广州市</v>
      </c>
      <c r="H8654" s="7">
        <v>126.207009008873</v>
      </c>
      <c r="I8654" s="7">
        <v>105.00334306852599</v>
      </c>
      <c r="J8654" s="7">
        <v>168.69144268229999</v>
      </c>
      <c r="K8654" s="7">
        <v>113.22409886871399</v>
      </c>
      <c r="L8654" s="7">
        <v>147.71628600362601</v>
      </c>
      <c r="M8654" s="7">
        <v>102.14637335598201</v>
      </c>
      <c r="N8654" s="7">
        <v>184.31203769320501</v>
      </c>
      <c r="O8654" s="7">
        <v>189.69831644360599</v>
      </c>
      <c r="P8654" s="7">
        <v>149.21887777299</v>
      </c>
      <c r="Q8654" s="7">
        <v>119.02792948678299</v>
      </c>
    </row>
    <row r="8655" spans="1:17">
      <c r="A8655" s="6">
        <v>2016</v>
      </c>
      <c r="B8655" s="6" t="s">
        <v>2074</v>
      </c>
      <c r="C8655" s="6">
        <v>440105</v>
      </c>
      <c r="D8655">
        <f t="shared" si="270"/>
        <v>44</v>
      </c>
      <c r="E8655" t="str">
        <f>VLOOKUP(D8655,'Regionalism Code'!B:C,2,FALSE)</f>
        <v>广东省</v>
      </c>
      <c r="F8655">
        <f t="shared" si="271"/>
        <v>4401</v>
      </c>
      <c r="G8655" t="str">
        <f>IF(F8655&gt;10000,"省直辖县市",VLOOKUP(F8655,'Regionalism Code'!H:I,2,FALSE))</f>
        <v>广州市</v>
      </c>
      <c r="H8655" s="7">
        <v>103.841959361722</v>
      </c>
      <c r="I8655" s="7">
        <v>107.091817316572</v>
      </c>
      <c r="J8655" s="7">
        <v>117.732341362805</v>
      </c>
      <c r="K8655" s="7">
        <v>103.860022378824</v>
      </c>
      <c r="L8655" s="7">
        <v>84.545497527145002</v>
      </c>
      <c r="M8655" s="7">
        <v>109.374710442576</v>
      </c>
      <c r="N8655" s="7">
        <v>128.971228769296</v>
      </c>
      <c r="O8655" s="7">
        <v>131.96044134263099</v>
      </c>
      <c r="P8655" s="7">
        <v>99.547064632242794</v>
      </c>
      <c r="Q8655" s="7">
        <v>67.876317026235995</v>
      </c>
    </row>
    <row r="8656" spans="1:17">
      <c r="A8656" s="6">
        <v>2017</v>
      </c>
      <c r="B8656" s="6" t="s">
        <v>2074</v>
      </c>
      <c r="C8656" s="6">
        <v>440105</v>
      </c>
      <c r="D8656">
        <f t="shared" si="270"/>
        <v>44</v>
      </c>
      <c r="E8656" t="str">
        <f>VLOOKUP(D8656,'Regionalism Code'!B:C,2,FALSE)</f>
        <v>广东省</v>
      </c>
      <c r="F8656">
        <f t="shared" si="271"/>
        <v>4401</v>
      </c>
      <c r="G8656" t="str">
        <f>IF(F8656&gt;10000,"省直辖县市",VLOOKUP(F8656,'Regionalism Code'!H:I,2,FALSE))</f>
        <v>广州市</v>
      </c>
      <c r="H8656" s="7">
        <v>123.58011203838601</v>
      </c>
      <c r="I8656" s="7">
        <v>107.65716678750501</v>
      </c>
      <c r="J8656" s="7">
        <v>164.70160426788999</v>
      </c>
      <c r="K8656" s="7">
        <v>112.49344869233801</v>
      </c>
      <c r="L8656" s="7">
        <v>125.22134899879499</v>
      </c>
      <c r="M8656" s="7">
        <v>119.39083440533599</v>
      </c>
      <c r="N8656" s="7">
        <v>179.59517605553901</v>
      </c>
      <c r="O8656" s="7">
        <v>174.33919492362199</v>
      </c>
      <c r="P8656" s="7">
        <v>204.69235767863901</v>
      </c>
      <c r="Q8656" s="7">
        <v>101.44070410468601</v>
      </c>
    </row>
    <row r="8657" spans="1:17">
      <c r="A8657" s="6">
        <v>2018</v>
      </c>
      <c r="B8657" s="6" t="s">
        <v>2074</v>
      </c>
      <c r="C8657" s="6">
        <v>440105</v>
      </c>
      <c r="D8657">
        <f t="shared" si="270"/>
        <v>44</v>
      </c>
      <c r="E8657" t="str">
        <f>VLOOKUP(D8657,'Regionalism Code'!B:C,2,FALSE)</f>
        <v>广东省</v>
      </c>
      <c r="F8657">
        <f t="shared" si="271"/>
        <v>4401</v>
      </c>
      <c r="G8657" t="str">
        <f>IF(F8657&gt;10000,"省直辖县市",VLOOKUP(F8657,'Regionalism Code'!H:I,2,FALSE))</f>
        <v>广州市</v>
      </c>
      <c r="H8657" s="7">
        <v>126.620361095636</v>
      </c>
      <c r="I8657" s="7">
        <v>106.723864673547</v>
      </c>
      <c r="J8657" s="7">
        <v>167.75663871325199</v>
      </c>
      <c r="K8657" s="7">
        <v>119.61793607745901</v>
      </c>
      <c r="L8657" s="7">
        <v>156.03955852283801</v>
      </c>
      <c r="M8657" s="7">
        <v>104.287463814772</v>
      </c>
      <c r="N8657" s="7">
        <v>176.33860889218701</v>
      </c>
      <c r="O8657" s="7">
        <v>188.458750221662</v>
      </c>
      <c r="P8657" s="7">
        <v>147.19909259365301</v>
      </c>
      <c r="Q8657" s="7">
        <v>117.574868723878</v>
      </c>
    </row>
    <row r="8658" spans="1:17">
      <c r="A8658" s="6">
        <v>2016</v>
      </c>
      <c r="B8658" s="6" t="s">
        <v>2075</v>
      </c>
      <c r="C8658" s="6">
        <v>440106</v>
      </c>
      <c r="D8658">
        <f t="shared" si="270"/>
        <v>44</v>
      </c>
      <c r="E8658" t="str">
        <f>VLOOKUP(D8658,'Regionalism Code'!B:C,2,FALSE)</f>
        <v>广东省</v>
      </c>
      <c r="F8658">
        <f t="shared" si="271"/>
        <v>4401</v>
      </c>
      <c r="G8658" t="str">
        <f>IF(F8658&gt;10000,"省直辖县市",VLOOKUP(F8658,'Regionalism Code'!H:I,2,FALSE))</f>
        <v>广州市</v>
      </c>
      <c r="H8658" s="7">
        <v>107.30503368536201</v>
      </c>
      <c r="I8658" s="7">
        <v>112.16667109812801</v>
      </c>
      <c r="J8658" s="7">
        <v>120.31608361297999</v>
      </c>
      <c r="K8658" s="7">
        <v>110.184638425141</v>
      </c>
      <c r="L8658" s="7">
        <v>82.066501768134302</v>
      </c>
      <c r="M8658" s="7">
        <v>112.520115268271</v>
      </c>
      <c r="N8658" s="7">
        <v>129.596874291593</v>
      </c>
      <c r="O8658" s="7">
        <v>137.33012519761601</v>
      </c>
      <c r="P8658" s="7">
        <v>102.493420390533</v>
      </c>
      <c r="Q8658" s="7">
        <v>67.615421027971095</v>
      </c>
    </row>
    <row r="8659" spans="1:17">
      <c r="A8659" s="6">
        <v>2017</v>
      </c>
      <c r="B8659" s="6" t="s">
        <v>2075</v>
      </c>
      <c r="C8659" s="6">
        <v>440106</v>
      </c>
      <c r="D8659">
        <f t="shared" si="270"/>
        <v>44</v>
      </c>
      <c r="E8659" t="str">
        <f>VLOOKUP(D8659,'Regionalism Code'!B:C,2,FALSE)</f>
        <v>广东省</v>
      </c>
      <c r="F8659">
        <f t="shared" si="271"/>
        <v>4401</v>
      </c>
      <c r="G8659" t="str">
        <f>IF(F8659&gt;10000,"省直辖县市",VLOOKUP(F8659,'Regionalism Code'!H:I,2,FALSE))</f>
        <v>广州市</v>
      </c>
      <c r="H8659" s="7">
        <v>128.23909690844701</v>
      </c>
      <c r="I8659" s="7">
        <v>112.550934398801</v>
      </c>
      <c r="J8659" s="7">
        <v>170.444167168212</v>
      </c>
      <c r="K8659" s="7">
        <v>120.985610766371</v>
      </c>
      <c r="L8659" s="7">
        <v>127.85957095451</v>
      </c>
      <c r="M8659" s="7">
        <v>120.75019707040801</v>
      </c>
      <c r="N8659" s="7">
        <v>181.280085436333</v>
      </c>
      <c r="O8659" s="7">
        <v>185.20044298050399</v>
      </c>
      <c r="P8659" s="7">
        <v>207.619744398108</v>
      </c>
      <c r="Q8659" s="7">
        <v>103.35569278691599</v>
      </c>
    </row>
    <row r="8660" spans="1:17">
      <c r="A8660" s="6">
        <v>2018</v>
      </c>
      <c r="B8660" s="6" t="s">
        <v>2075</v>
      </c>
      <c r="C8660" s="6">
        <v>440106</v>
      </c>
      <c r="D8660">
        <f t="shared" si="270"/>
        <v>44</v>
      </c>
      <c r="E8660" t="str">
        <f>VLOOKUP(D8660,'Regionalism Code'!B:C,2,FALSE)</f>
        <v>广东省</v>
      </c>
      <c r="F8660">
        <f t="shared" si="271"/>
        <v>4401</v>
      </c>
      <c r="G8660" t="str">
        <f>IF(F8660&gt;10000,"省直辖县市",VLOOKUP(F8660,'Regionalism Code'!H:I,2,FALSE))</f>
        <v>广州市</v>
      </c>
      <c r="H8660" s="7">
        <v>131.72357927183</v>
      </c>
      <c r="I8660" s="7">
        <v>111.600791536804</v>
      </c>
      <c r="J8660" s="7">
        <v>176.005097626572</v>
      </c>
      <c r="K8660" s="7">
        <v>126.896377048492</v>
      </c>
      <c r="L8660" s="7">
        <v>167.37362768253001</v>
      </c>
      <c r="M8660" s="7">
        <v>105.44037545793999</v>
      </c>
      <c r="N8660" s="7">
        <v>178.50974363126301</v>
      </c>
      <c r="O8660" s="7">
        <v>201.99936382971799</v>
      </c>
      <c r="P8660" s="7">
        <v>150.492088778914</v>
      </c>
      <c r="Q8660" s="7">
        <v>117.71020902869201</v>
      </c>
    </row>
    <row r="8661" spans="1:17">
      <c r="A8661" s="6">
        <v>2016</v>
      </c>
      <c r="B8661" s="6" t="s">
        <v>2076</v>
      </c>
      <c r="C8661" s="6">
        <v>440111</v>
      </c>
      <c r="D8661">
        <f t="shared" si="270"/>
        <v>44</v>
      </c>
      <c r="E8661" t="str">
        <f>VLOOKUP(D8661,'Regionalism Code'!B:C,2,FALSE)</f>
        <v>广东省</v>
      </c>
      <c r="F8661">
        <f t="shared" si="271"/>
        <v>4401</v>
      </c>
      <c r="G8661" t="str">
        <f>IF(F8661&gt;10000,"省直辖县市",VLOOKUP(F8661,'Regionalism Code'!H:I,2,FALSE))</f>
        <v>广州市</v>
      </c>
      <c r="H8661" s="7">
        <v>100.900436986306</v>
      </c>
      <c r="I8661" s="7">
        <v>108.680745440465</v>
      </c>
      <c r="J8661" s="7">
        <v>114.843350250127</v>
      </c>
      <c r="K8661" s="7">
        <v>106.987138888041</v>
      </c>
      <c r="L8661" s="7">
        <v>81.175741593087693</v>
      </c>
      <c r="M8661" s="7">
        <v>108.74022780582401</v>
      </c>
      <c r="N8661" s="7">
        <v>120.833229305961</v>
      </c>
      <c r="O8661" s="7">
        <v>130.66034735409301</v>
      </c>
      <c r="P8661" s="7">
        <v>100.447144134277</v>
      </c>
      <c r="Q8661" s="7">
        <v>49.879688219917099</v>
      </c>
    </row>
    <row r="8662" spans="1:17">
      <c r="A8662" s="6">
        <v>2017</v>
      </c>
      <c r="B8662" s="6" t="s">
        <v>2076</v>
      </c>
      <c r="C8662" s="6">
        <v>440111</v>
      </c>
      <c r="D8662">
        <f t="shared" si="270"/>
        <v>44</v>
      </c>
      <c r="E8662" t="str">
        <f>VLOOKUP(D8662,'Regionalism Code'!B:C,2,FALSE)</f>
        <v>广东省</v>
      </c>
      <c r="F8662">
        <f t="shared" si="271"/>
        <v>4401</v>
      </c>
      <c r="G8662" t="str">
        <f>IF(F8662&gt;10000,"省直辖县市",VLOOKUP(F8662,'Regionalism Code'!H:I,2,FALSE))</f>
        <v>广州市</v>
      </c>
      <c r="H8662" s="7">
        <v>119.999431869381</v>
      </c>
      <c r="I8662" s="7">
        <v>109.24436787392099</v>
      </c>
      <c r="J8662" s="7">
        <v>158.66889665924799</v>
      </c>
      <c r="K8662" s="7">
        <v>115.44867542203799</v>
      </c>
      <c r="L8662" s="7">
        <v>131.88923700306299</v>
      </c>
      <c r="M8662" s="7">
        <v>117.034770719805</v>
      </c>
      <c r="N8662" s="7">
        <v>166.14494089217499</v>
      </c>
      <c r="O8662" s="7">
        <v>172.0156814918</v>
      </c>
      <c r="P8662" s="7">
        <v>176.712166286886</v>
      </c>
      <c r="Q8662" s="7">
        <v>85.251272604358405</v>
      </c>
    </row>
    <row r="8663" spans="1:17">
      <c r="A8663" s="6">
        <v>2018</v>
      </c>
      <c r="B8663" s="6" t="s">
        <v>2076</v>
      </c>
      <c r="C8663" s="6">
        <v>440111</v>
      </c>
      <c r="D8663">
        <f t="shared" si="270"/>
        <v>44</v>
      </c>
      <c r="E8663" t="str">
        <f>VLOOKUP(D8663,'Regionalism Code'!B:C,2,FALSE)</f>
        <v>广东省</v>
      </c>
      <c r="F8663">
        <f t="shared" si="271"/>
        <v>4401</v>
      </c>
      <c r="G8663" t="str">
        <f>IF(F8663&gt;10000,"省直辖县市",VLOOKUP(F8663,'Regionalism Code'!H:I,2,FALSE))</f>
        <v>广州市</v>
      </c>
      <c r="H8663" s="7">
        <v>124.663284939447</v>
      </c>
      <c r="I8663" s="7">
        <v>108.06259760474001</v>
      </c>
      <c r="J8663" s="7">
        <v>164.44228196385299</v>
      </c>
      <c r="K8663" s="7">
        <v>122.085930784384</v>
      </c>
      <c r="L8663" s="7">
        <v>168.08739196217499</v>
      </c>
      <c r="M8663" s="7">
        <v>101.005892187789</v>
      </c>
      <c r="N8663" s="7">
        <v>160.15784758354499</v>
      </c>
      <c r="O8663" s="7">
        <v>186.84371976843099</v>
      </c>
      <c r="P8663" s="7">
        <v>142.59864750902199</v>
      </c>
      <c r="Q8663" s="7">
        <v>107.20136209746499</v>
      </c>
    </row>
    <row r="8664" spans="1:17">
      <c r="A8664" s="6">
        <v>2016</v>
      </c>
      <c r="B8664" s="6" t="s">
        <v>2077</v>
      </c>
      <c r="C8664" s="6">
        <v>440112</v>
      </c>
      <c r="D8664">
        <f t="shared" si="270"/>
        <v>44</v>
      </c>
      <c r="E8664" t="str">
        <f>VLOOKUP(D8664,'Regionalism Code'!B:C,2,FALSE)</f>
        <v>广东省</v>
      </c>
      <c r="F8664">
        <f t="shared" si="271"/>
        <v>4401</v>
      </c>
      <c r="G8664" t="str">
        <f>IF(F8664&gt;10000,"省直辖县市",VLOOKUP(F8664,'Regionalism Code'!H:I,2,FALSE))</f>
        <v>广州市</v>
      </c>
      <c r="H8664" s="7">
        <v>99.483363333715303</v>
      </c>
      <c r="I8664" s="7">
        <v>101.403475925545</v>
      </c>
      <c r="J8664" s="7">
        <v>110.37595347113</v>
      </c>
      <c r="K8664" s="7">
        <v>85.381199018499899</v>
      </c>
      <c r="L8664" s="7">
        <v>74.754683902908894</v>
      </c>
      <c r="M8664" s="7">
        <v>97.486858703954397</v>
      </c>
      <c r="N8664" s="7">
        <v>125.053335742467</v>
      </c>
      <c r="O8664" s="7">
        <v>123.159963670347</v>
      </c>
      <c r="P8664" s="7">
        <v>100.60029288421499</v>
      </c>
      <c r="Q8664" s="7">
        <v>73.355712561161397</v>
      </c>
    </row>
    <row r="8665" spans="1:17">
      <c r="A8665" s="6">
        <v>2017</v>
      </c>
      <c r="B8665" s="6" t="s">
        <v>2077</v>
      </c>
      <c r="C8665" s="6">
        <v>440112</v>
      </c>
      <c r="D8665">
        <f t="shared" si="270"/>
        <v>44</v>
      </c>
      <c r="E8665" t="str">
        <f>VLOOKUP(D8665,'Regionalism Code'!B:C,2,FALSE)</f>
        <v>广东省</v>
      </c>
      <c r="F8665">
        <f t="shared" si="271"/>
        <v>4401</v>
      </c>
      <c r="G8665" t="str">
        <f>IF(F8665&gt;10000,"省直辖县市",VLOOKUP(F8665,'Regionalism Code'!H:I,2,FALSE))</f>
        <v>广州市</v>
      </c>
      <c r="H8665" s="7">
        <v>119.21976213662199</v>
      </c>
      <c r="I8665" s="7">
        <v>106.23158798107301</v>
      </c>
      <c r="J8665" s="7">
        <v>151.89434804198001</v>
      </c>
      <c r="K8665" s="7">
        <v>94.255120344633696</v>
      </c>
      <c r="L8665" s="7">
        <v>108.8208764144</v>
      </c>
      <c r="M8665" s="7">
        <v>105.39878949914799</v>
      </c>
      <c r="N8665" s="7">
        <v>173.93832445166899</v>
      </c>
      <c r="O8665" s="7">
        <v>164.703423525332</v>
      </c>
      <c r="P8665" s="7">
        <v>170.79930932593601</v>
      </c>
      <c r="Q8665" s="7">
        <v>102.73888968063299</v>
      </c>
    </row>
    <row r="8666" spans="1:17">
      <c r="A8666" s="6">
        <v>2018</v>
      </c>
      <c r="B8666" s="6" t="s">
        <v>2077</v>
      </c>
      <c r="C8666" s="6">
        <v>440112</v>
      </c>
      <c r="D8666">
        <f t="shared" si="270"/>
        <v>44</v>
      </c>
      <c r="E8666" t="str">
        <f>VLOOKUP(D8666,'Regionalism Code'!B:C,2,FALSE)</f>
        <v>广东省</v>
      </c>
      <c r="F8666">
        <f t="shared" si="271"/>
        <v>4401</v>
      </c>
      <c r="G8666" t="str">
        <f>IF(F8666&gt;10000,"省直辖县市",VLOOKUP(F8666,'Regionalism Code'!H:I,2,FALSE))</f>
        <v>广州市</v>
      </c>
      <c r="H8666" s="7">
        <v>123.02541976698799</v>
      </c>
      <c r="I8666" s="7">
        <v>106.682820631233</v>
      </c>
      <c r="J8666" s="7">
        <v>156.44238862905499</v>
      </c>
      <c r="K8666" s="7">
        <v>104.84396105246201</v>
      </c>
      <c r="L8666" s="7">
        <v>125.505784239059</v>
      </c>
      <c r="M8666" s="7">
        <v>95.302408681921406</v>
      </c>
      <c r="N8666" s="7">
        <v>171.12070268897199</v>
      </c>
      <c r="O8666" s="7">
        <v>180.159451720449</v>
      </c>
      <c r="P8666" s="7">
        <v>139.72141555092199</v>
      </c>
      <c r="Q8666" s="7">
        <v>116.27200586760701</v>
      </c>
    </row>
    <row r="8667" spans="1:17">
      <c r="A8667" s="6">
        <v>2016</v>
      </c>
      <c r="B8667" s="6" t="s">
        <v>2078</v>
      </c>
      <c r="C8667" s="6">
        <v>440113</v>
      </c>
      <c r="D8667">
        <f t="shared" si="270"/>
        <v>44</v>
      </c>
      <c r="E8667" t="str">
        <f>VLOOKUP(D8667,'Regionalism Code'!B:C,2,FALSE)</f>
        <v>广东省</v>
      </c>
      <c r="F8667">
        <f t="shared" si="271"/>
        <v>4401</v>
      </c>
      <c r="G8667" t="str">
        <f>IF(F8667&gt;10000,"省直辖县市",VLOOKUP(F8667,'Regionalism Code'!H:I,2,FALSE))</f>
        <v>广州市</v>
      </c>
      <c r="H8667" s="7">
        <v>103.94147295417601</v>
      </c>
      <c r="I8667" s="7">
        <v>109.72840346880599</v>
      </c>
      <c r="J8667" s="7">
        <v>115.496055242023</v>
      </c>
      <c r="K8667" s="7">
        <v>100.024899964366</v>
      </c>
      <c r="L8667" s="7">
        <v>81.714294702181803</v>
      </c>
      <c r="M8667" s="7">
        <v>103.477123171652</v>
      </c>
      <c r="N8667" s="7">
        <v>123.862827541562</v>
      </c>
      <c r="O8667" s="7">
        <v>132.064844580049</v>
      </c>
      <c r="P8667" s="7">
        <v>99.514933678734707</v>
      </c>
      <c r="Q8667" s="7">
        <v>63.842984908226697</v>
      </c>
    </row>
    <row r="8668" spans="1:17">
      <c r="A8668" s="6">
        <v>2017</v>
      </c>
      <c r="B8668" s="6" t="s">
        <v>2078</v>
      </c>
      <c r="C8668" s="6">
        <v>440113</v>
      </c>
      <c r="D8668">
        <f t="shared" si="270"/>
        <v>44</v>
      </c>
      <c r="E8668" t="str">
        <f>VLOOKUP(D8668,'Regionalism Code'!B:C,2,FALSE)</f>
        <v>广东省</v>
      </c>
      <c r="F8668">
        <f t="shared" si="271"/>
        <v>4401</v>
      </c>
      <c r="G8668" t="str">
        <f>IF(F8668&gt;10000,"省直辖县市",VLOOKUP(F8668,'Regionalism Code'!H:I,2,FALSE))</f>
        <v>广州市</v>
      </c>
      <c r="H8668" s="7">
        <v>122.70287618311001</v>
      </c>
      <c r="I8668" s="7">
        <v>110.350318574469</v>
      </c>
      <c r="J8668" s="7">
        <v>159.79069579650101</v>
      </c>
      <c r="K8668" s="7">
        <v>107.540061862526</v>
      </c>
      <c r="L8668" s="7">
        <v>125.40018652781001</v>
      </c>
      <c r="M8668" s="7">
        <v>110.933361815681</v>
      </c>
      <c r="N8668" s="7">
        <v>173.185542679127</v>
      </c>
      <c r="O8668" s="7">
        <v>173.954684290459</v>
      </c>
      <c r="P8668" s="7">
        <v>180.50995590354</v>
      </c>
      <c r="Q8668" s="7">
        <v>96.103878065178506</v>
      </c>
    </row>
    <row r="8669" spans="1:17">
      <c r="A8669" s="6">
        <v>2018</v>
      </c>
      <c r="B8669" s="6" t="s">
        <v>2078</v>
      </c>
      <c r="C8669" s="6">
        <v>440113</v>
      </c>
      <c r="D8669">
        <f t="shared" si="270"/>
        <v>44</v>
      </c>
      <c r="E8669" t="str">
        <f>VLOOKUP(D8669,'Regionalism Code'!B:C,2,FALSE)</f>
        <v>广东省</v>
      </c>
      <c r="F8669">
        <f t="shared" si="271"/>
        <v>4401</v>
      </c>
      <c r="G8669" t="str">
        <f>IF(F8669&gt;10000,"省直辖县市",VLOOKUP(F8669,'Regionalism Code'!H:I,2,FALSE))</f>
        <v>广州市</v>
      </c>
      <c r="H8669" s="7">
        <v>126.356797386441</v>
      </c>
      <c r="I8669" s="7">
        <v>109.598415198366</v>
      </c>
      <c r="J8669" s="7">
        <v>162.69806571519399</v>
      </c>
      <c r="K8669" s="7">
        <v>114.467925648391</v>
      </c>
      <c r="L8669" s="7">
        <v>147.47986548345099</v>
      </c>
      <c r="M8669" s="7">
        <v>96.227989673140002</v>
      </c>
      <c r="N8669" s="7">
        <v>167.49923026765401</v>
      </c>
      <c r="O8669" s="7">
        <v>187.07905291695201</v>
      </c>
      <c r="P8669" s="7">
        <v>145.06593050009101</v>
      </c>
      <c r="Q8669" s="7">
        <v>115.66258087422899</v>
      </c>
    </row>
    <row r="8670" spans="1:17">
      <c r="A8670" s="6">
        <v>2016</v>
      </c>
      <c r="B8670" s="6" t="s">
        <v>2079</v>
      </c>
      <c r="C8670" s="6">
        <v>440114</v>
      </c>
      <c r="D8670">
        <f t="shared" si="270"/>
        <v>44</v>
      </c>
      <c r="E8670" t="str">
        <f>VLOOKUP(D8670,'Regionalism Code'!B:C,2,FALSE)</f>
        <v>广东省</v>
      </c>
      <c r="F8670">
        <f t="shared" si="271"/>
        <v>4401</v>
      </c>
      <c r="G8670" t="str">
        <f>IF(F8670&gt;10000,"省直辖县市",VLOOKUP(F8670,'Regionalism Code'!H:I,2,FALSE))</f>
        <v>广州市</v>
      </c>
      <c r="H8670" s="7">
        <v>97.978766685064699</v>
      </c>
      <c r="I8670" s="7">
        <v>105.804112489966</v>
      </c>
      <c r="J8670" s="7">
        <v>106.980683542546</v>
      </c>
      <c r="K8670" s="7">
        <v>89.986246795730594</v>
      </c>
      <c r="L8670" s="7">
        <v>74.912194344320596</v>
      </c>
      <c r="M8670" s="7">
        <v>94.374992252424093</v>
      </c>
      <c r="N8670" s="7">
        <v>117.70091960153199</v>
      </c>
      <c r="O8670" s="7">
        <v>120.59397484469299</v>
      </c>
      <c r="P8670" s="7">
        <v>94.681237641091201</v>
      </c>
      <c r="Q8670" s="7">
        <v>55.787698932563302</v>
      </c>
    </row>
    <row r="8671" spans="1:17">
      <c r="A8671" s="6">
        <v>2017</v>
      </c>
      <c r="B8671" s="6" t="s">
        <v>2079</v>
      </c>
      <c r="C8671" s="6">
        <v>440114</v>
      </c>
      <c r="D8671">
        <f t="shared" si="270"/>
        <v>44</v>
      </c>
      <c r="E8671" t="str">
        <f>VLOOKUP(D8671,'Regionalism Code'!B:C,2,FALSE)</f>
        <v>广东省</v>
      </c>
      <c r="F8671">
        <f t="shared" si="271"/>
        <v>4401</v>
      </c>
      <c r="G8671" t="str">
        <f>IF(F8671&gt;10000,"省直辖县市",VLOOKUP(F8671,'Regionalism Code'!H:I,2,FALSE))</f>
        <v>广州市</v>
      </c>
      <c r="H8671" s="7">
        <v>114.26419716619699</v>
      </c>
      <c r="I8671" s="7">
        <v>106.53921391163399</v>
      </c>
      <c r="J8671" s="7">
        <v>142.74677833576601</v>
      </c>
      <c r="K8671" s="7">
        <v>93.511456305976097</v>
      </c>
      <c r="L8671" s="7">
        <v>108.42631864985</v>
      </c>
      <c r="M8671" s="7">
        <v>100.667322791695</v>
      </c>
      <c r="N8671" s="7">
        <v>159.645815521994</v>
      </c>
      <c r="O8671" s="7">
        <v>156.96705565195299</v>
      </c>
      <c r="P8671" s="7">
        <v>148.821570071754</v>
      </c>
      <c r="Q8671" s="7">
        <v>88.021592539169106</v>
      </c>
    </row>
    <row r="8672" spans="1:17">
      <c r="A8672" s="6">
        <v>2018</v>
      </c>
      <c r="B8672" s="6" t="s">
        <v>2079</v>
      </c>
      <c r="C8672" s="6">
        <v>440114</v>
      </c>
      <c r="D8672">
        <f t="shared" si="270"/>
        <v>44</v>
      </c>
      <c r="E8672" t="str">
        <f>VLOOKUP(D8672,'Regionalism Code'!B:C,2,FALSE)</f>
        <v>广东省</v>
      </c>
      <c r="F8672">
        <f t="shared" si="271"/>
        <v>4401</v>
      </c>
      <c r="G8672" t="str">
        <f>IF(F8672&gt;10000,"省直辖县市",VLOOKUP(F8672,'Regionalism Code'!H:I,2,FALSE))</f>
        <v>广州市</v>
      </c>
      <c r="H8672" s="7">
        <v>118.608219638902</v>
      </c>
      <c r="I8672" s="7">
        <v>105.82950011639601</v>
      </c>
      <c r="J8672" s="7">
        <v>148.161462420069</v>
      </c>
      <c r="K8672" s="7">
        <v>103.45042902968299</v>
      </c>
      <c r="L8672" s="7">
        <v>134.36350749424301</v>
      </c>
      <c r="M8672" s="7">
        <v>87.980844395350204</v>
      </c>
      <c r="N8672" s="7">
        <v>155.51752767979499</v>
      </c>
      <c r="O8672" s="7">
        <v>167.595309123726</v>
      </c>
      <c r="P8672" s="7">
        <v>135.221043984115</v>
      </c>
      <c r="Q8672" s="7">
        <v>107.10766858909599</v>
      </c>
    </row>
    <row r="8673" spans="1:17">
      <c r="A8673" s="6">
        <v>2016</v>
      </c>
      <c r="B8673" s="6" t="s">
        <v>2080</v>
      </c>
      <c r="C8673" s="6">
        <v>440115</v>
      </c>
      <c r="D8673">
        <f t="shared" si="270"/>
        <v>44</v>
      </c>
      <c r="E8673" t="str">
        <f>VLOOKUP(D8673,'Regionalism Code'!B:C,2,FALSE)</f>
        <v>广东省</v>
      </c>
      <c r="F8673">
        <f t="shared" si="271"/>
        <v>4401</v>
      </c>
      <c r="G8673" t="str">
        <f>IF(F8673&gt;10000,"省直辖县市",VLOOKUP(F8673,'Regionalism Code'!H:I,2,FALSE))</f>
        <v>广州市</v>
      </c>
      <c r="H8673" s="7">
        <v>99.015011101388197</v>
      </c>
      <c r="I8673" s="7">
        <v>102.180349882629</v>
      </c>
      <c r="J8673" s="7">
        <v>105.828140910877</v>
      </c>
      <c r="K8673" s="7">
        <v>78.113670056317105</v>
      </c>
      <c r="L8673" s="7">
        <v>72.026378601790498</v>
      </c>
      <c r="M8673" s="7">
        <v>88.903047091730301</v>
      </c>
      <c r="N8673" s="7">
        <v>122.711365089642</v>
      </c>
      <c r="O8673" s="7">
        <v>117.508736012239</v>
      </c>
      <c r="P8673" s="7">
        <v>95.598624944823797</v>
      </c>
      <c r="Q8673" s="7">
        <v>76.188641392293604</v>
      </c>
    </row>
    <row r="8674" spans="1:17">
      <c r="A8674" s="6">
        <v>2017</v>
      </c>
      <c r="B8674" s="6" t="s">
        <v>2080</v>
      </c>
      <c r="C8674" s="6">
        <v>440115</v>
      </c>
      <c r="D8674">
        <f t="shared" si="270"/>
        <v>44</v>
      </c>
      <c r="E8674" t="str">
        <f>VLOOKUP(D8674,'Regionalism Code'!B:C,2,FALSE)</f>
        <v>广东省</v>
      </c>
      <c r="F8674">
        <f t="shared" si="271"/>
        <v>4401</v>
      </c>
      <c r="G8674" t="str">
        <f>IF(F8674&gt;10000,"省直辖县市",VLOOKUP(F8674,'Regionalism Code'!H:I,2,FALSE))</f>
        <v>广州市</v>
      </c>
      <c r="H8674" s="7">
        <v>116.45216856563501</v>
      </c>
      <c r="I8674" s="7">
        <v>103.30858906523</v>
      </c>
      <c r="J8674" s="7">
        <v>145.416149634752</v>
      </c>
      <c r="K8674" s="7">
        <v>84.712163728039002</v>
      </c>
      <c r="L8674" s="7">
        <v>107.32541882976901</v>
      </c>
      <c r="M8674" s="7">
        <v>98.621488437331195</v>
      </c>
      <c r="N8674" s="7">
        <v>166.88513014207001</v>
      </c>
      <c r="O8674" s="7">
        <v>157.443681599971</v>
      </c>
      <c r="P8674" s="7">
        <v>162.31449870771399</v>
      </c>
      <c r="Q8674" s="7">
        <v>107.227028666075</v>
      </c>
    </row>
    <row r="8675" spans="1:17">
      <c r="A8675" s="6">
        <v>2018</v>
      </c>
      <c r="B8675" s="6" t="s">
        <v>2080</v>
      </c>
      <c r="C8675" s="6">
        <v>440115</v>
      </c>
      <c r="D8675">
        <f t="shared" si="270"/>
        <v>44</v>
      </c>
      <c r="E8675" t="str">
        <f>VLOOKUP(D8675,'Regionalism Code'!B:C,2,FALSE)</f>
        <v>广东省</v>
      </c>
      <c r="F8675">
        <f t="shared" si="271"/>
        <v>4401</v>
      </c>
      <c r="G8675" t="str">
        <f>IF(F8675&gt;10000,"省直辖县市",VLOOKUP(F8675,'Regionalism Code'!H:I,2,FALSE))</f>
        <v>广州市</v>
      </c>
      <c r="H8675" s="7">
        <v>118.44603312616201</v>
      </c>
      <c r="I8675" s="7">
        <v>103.458078197942</v>
      </c>
      <c r="J8675" s="7">
        <v>148.607414624359</v>
      </c>
      <c r="K8675" s="7">
        <v>96.837164548734094</v>
      </c>
      <c r="L8675" s="7">
        <v>120.05924005790099</v>
      </c>
      <c r="M8675" s="7">
        <v>88.653110442403602</v>
      </c>
      <c r="N8675" s="7">
        <v>162.67754643091899</v>
      </c>
      <c r="O8675" s="7">
        <v>169.86147427106201</v>
      </c>
      <c r="P8675" s="7">
        <v>138.29162039709101</v>
      </c>
      <c r="Q8675" s="7">
        <v>113.135244785957</v>
      </c>
    </row>
    <row r="8676" spans="1:17">
      <c r="A8676" s="6">
        <v>2016</v>
      </c>
      <c r="B8676" s="6" t="s">
        <v>2081</v>
      </c>
      <c r="C8676" s="6">
        <v>440117</v>
      </c>
      <c r="D8676">
        <f t="shared" si="270"/>
        <v>44</v>
      </c>
      <c r="E8676" t="str">
        <f>VLOOKUP(D8676,'Regionalism Code'!B:C,2,FALSE)</f>
        <v>广东省</v>
      </c>
      <c r="F8676">
        <f t="shared" si="271"/>
        <v>4401</v>
      </c>
      <c r="G8676" t="str">
        <f>IF(F8676&gt;10000,"省直辖县市",VLOOKUP(F8676,'Regionalism Code'!H:I,2,FALSE))</f>
        <v>广州市</v>
      </c>
      <c r="H8676" s="7">
        <v>98.829442693718704</v>
      </c>
      <c r="I8676" s="7">
        <v>98.530367148913498</v>
      </c>
      <c r="J8676" s="7">
        <v>105.986650161236</v>
      </c>
      <c r="K8676" s="7">
        <v>87.549943705367497</v>
      </c>
      <c r="L8676" s="7">
        <v>79.816612574605003</v>
      </c>
      <c r="M8676" s="7">
        <v>89.424545752500705</v>
      </c>
      <c r="N8676" s="7">
        <v>109.789756937373</v>
      </c>
      <c r="O8676" s="7">
        <v>122.19749996967001</v>
      </c>
      <c r="P8676" s="7">
        <v>94.804457067212297</v>
      </c>
      <c r="Q8676" s="7">
        <v>86.817253975112706</v>
      </c>
    </row>
    <row r="8677" spans="1:17">
      <c r="A8677" s="6">
        <v>2017</v>
      </c>
      <c r="B8677" s="6" t="s">
        <v>2081</v>
      </c>
      <c r="C8677" s="6">
        <v>440117</v>
      </c>
      <c r="D8677">
        <f t="shared" si="270"/>
        <v>44</v>
      </c>
      <c r="E8677" t="str">
        <f>VLOOKUP(D8677,'Regionalism Code'!B:C,2,FALSE)</f>
        <v>广东省</v>
      </c>
      <c r="F8677">
        <f t="shared" si="271"/>
        <v>4401</v>
      </c>
      <c r="G8677" t="str">
        <f>IF(F8677&gt;10000,"省直辖县市",VLOOKUP(F8677,'Regionalism Code'!H:I,2,FALSE))</f>
        <v>广州市</v>
      </c>
      <c r="H8677" s="7">
        <v>112.586430985658</v>
      </c>
      <c r="I8677" s="7">
        <v>96.697580574404398</v>
      </c>
      <c r="J8677" s="7">
        <v>144.84803950372799</v>
      </c>
      <c r="K8677" s="7">
        <v>92.681850505830795</v>
      </c>
      <c r="L8677" s="7">
        <v>116.55253553432399</v>
      </c>
      <c r="M8677" s="7">
        <v>102.344405850493</v>
      </c>
      <c r="N8677" s="7">
        <v>161.06940600373599</v>
      </c>
      <c r="O8677" s="7">
        <v>157.64490198071999</v>
      </c>
      <c r="P8677" s="7">
        <v>149.98226681112999</v>
      </c>
      <c r="Q8677" s="7">
        <v>106.433580472868</v>
      </c>
    </row>
    <row r="8678" spans="1:17">
      <c r="A8678" s="6">
        <v>2018</v>
      </c>
      <c r="B8678" s="6" t="s">
        <v>2081</v>
      </c>
      <c r="C8678" s="6">
        <v>440117</v>
      </c>
      <c r="D8678">
        <f t="shared" si="270"/>
        <v>44</v>
      </c>
      <c r="E8678" t="str">
        <f>VLOOKUP(D8678,'Regionalism Code'!B:C,2,FALSE)</f>
        <v>广东省</v>
      </c>
      <c r="F8678">
        <f t="shared" si="271"/>
        <v>4401</v>
      </c>
      <c r="G8678" t="str">
        <f>IF(F8678&gt;10000,"省直辖县市",VLOOKUP(F8678,'Regionalism Code'!H:I,2,FALSE))</f>
        <v>广州市</v>
      </c>
      <c r="H8678" s="7">
        <v>116.71890032947999</v>
      </c>
      <c r="I8678" s="7">
        <v>97.940339050518403</v>
      </c>
      <c r="J8678" s="7">
        <v>150.10545003137301</v>
      </c>
      <c r="K8678" s="7">
        <v>105.411638467865</v>
      </c>
      <c r="L8678" s="7">
        <v>138.98789371088</v>
      </c>
      <c r="M8678" s="7">
        <v>87.271084868125698</v>
      </c>
      <c r="N8678" s="7">
        <v>152.58983634391799</v>
      </c>
      <c r="O8678" s="7">
        <v>170.89366383820101</v>
      </c>
      <c r="P8678" s="7">
        <v>141.57120008001499</v>
      </c>
      <c r="Q8678" s="7">
        <v>118.063881612488</v>
      </c>
    </row>
    <row r="8679" spans="1:17">
      <c r="A8679" s="6">
        <v>2016</v>
      </c>
      <c r="B8679" s="6" t="s">
        <v>2082</v>
      </c>
      <c r="C8679" s="6">
        <v>440118</v>
      </c>
      <c r="D8679">
        <f t="shared" si="270"/>
        <v>44</v>
      </c>
      <c r="E8679" t="str">
        <f>VLOOKUP(D8679,'Regionalism Code'!B:C,2,FALSE)</f>
        <v>广东省</v>
      </c>
      <c r="F8679">
        <f t="shared" si="271"/>
        <v>4401</v>
      </c>
      <c r="G8679" t="str">
        <f>IF(F8679&gt;10000,"省直辖县市",VLOOKUP(F8679,'Regionalism Code'!H:I,2,FALSE))</f>
        <v>广州市</v>
      </c>
      <c r="H8679" s="7">
        <v>99.744009142964202</v>
      </c>
      <c r="I8679" s="7">
        <v>102.067967733565</v>
      </c>
      <c r="J8679" s="7">
        <v>116.42256018219901</v>
      </c>
      <c r="K8679" s="7">
        <v>108.15890709363499</v>
      </c>
      <c r="L8679" s="7">
        <v>87.305692373853304</v>
      </c>
      <c r="M8679" s="7">
        <v>102.25970169457599</v>
      </c>
      <c r="N8679" s="7">
        <v>120.471519037945</v>
      </c>
      <c r="O8679" s="7">
        <v>133.95802602165799</v>
      </c>
      <c r="P8679" s="7">
        <v>98.412427432611807</v>
      </c>
      <c r="Q8679" s="7">
        <v>61.768875306260803</v>
      </c>
    </row>
    <row r="8680" spans="1:17">
      <c r="A8680" s="6">
        <v>2017</v>
      </c>
      <c r="B8680" s="6" t="s">
        <v>2082</v>
      </c>
      <c r="C8680" s="6">
        <v>440118</v>
      </c>
      <c r="D8680">
        <f t="shared" si="270"/>
        <v>44</v>
      </c>
      <c r="E8680" t="str">
        <f>VLOOKUP(D8680,'Regionalism Code'!B:C,2,FALSE)</f>
        <v>广东省</v>
      </c>
      <c r="F8680">
        <f t="shared" si="271"/>
        <v>4401</v>
      </c>
      <c r="G8680" t="str">
        <f>IF(F8680&gt;10000,"省直辖县市",VLOOKUP(F8680,'Regionalism Code'!H:I,2,FALSE))</f>
        <v>广州市</v>
      </c>
      <c r="H8680" s="7">
        <v>115.316346084396</v>
      </c>
      <c r="I8680" s="7">
        <v>100.050661178233</v>
      </c>
      <c r="J8680" s="7">
        <v>153.11064619249899</v>
      </c>
      <c r="K8680" s="7">
        <v>106.615656808628</v>
      </c>
      <c r="L8680" s="7">
        <v>123.178214708772</v>
      </c>
      <c r="M8680" s="7">
        <v>107.90486331253101</v>
      </c>
      <c r="N8680" s="7">
        <v>169.85157735934399</v>
      </c>
      <c r="O8680" s="7">
        <v>167.812162260619</v>
      </c>
      <c r="P8680" s="7">
        <v>151.61680208084201</v>
      </c>
      <c r="Q8680" s="7">
        <v>97.052204826126001</v>
      </c>
    </row>
    <row r="8681" spans="1:17">
      <c r="A8681" s="6">
        <v>2018</v>
      </c>
      <c r="B8681" s="6" t="s">
        <v>2082</v>
      </c>
      <c r="C8681" s="6">
        <v>440118</v>
      </c>
      <c r="D8681">
        <f t="shared" si="270"/>
        <v>44</v>
      </c>
      <c r="E8681" t="str">
        <f>VLOOKUP(D8681,'Regionalism Code'!B:C,2,FALSE)</f>
        <v>广东省</v>
      </c>
      <c r="F8681">
        <f t="shared" si="271"/>
        <v>4401</v>
      </c>
      <c r="G8681" t="str">
        <f>IF(F8681&gt;10000,"省直辖县市",VLOOKUP(F8681,'Regionalism Code'!H:I,2,FALSE))</f>
        <v>广州市</v>
      </c>
      <c r="H8681" s="7">
        <v>120.030782051529</v>
      </c>
      <c r="I8681" s="7">
        <v>101.06852095683701</v>
      </c>
      <c r="J8681" s="7">
        <v>160.265580018793</v>
      </c>
      <c r="K8681" s="7">
        <v>118.243633235879</v>
      </c>
      <c r="L8681" s="7">
        <v>150.42848300994601</v>
      </c>
      <c r="M8681" s="7">
        <v>96.873929136422902</v>
      </c>
      <c r="N8681" s="7">
        <v>165.19575069148999</v>
      </c>
      <c r="O8681" s="7">
        <v>181.58118833966299</v>
      </c>
      <c r="P8681" s="7">
        <v>140.82937104638</v>
      </c>
      <c r="Q8681" s="7">
        <v>109.538188811832</v>
      </c>
    </row>
    <row r="8682" spans="1:17">
      <c r="A8682" s="6">
        <v>2016</v>
      </c>
      <c r="B8682" s="6" t="s">
        <v>2083</v>
      </c>
      <c r="C8682" s="6">
        <v>440203</v>
      </c>
      <c r="D8682">
        <f t="shared" si="270"/>
        <v>44</v>
      </c>
      <c r="E8682" t="str">
        <f>VLOOKUP(D8682,'Regionalism Code'!B:C,2,FALSE)</f>
        <v>广东省</v>
      </c>
      <c r="F8682">
        <f t="shared" si="271"/>
        <v>4402</v>
      </c>
      <c r="G8682" t="str">
        <f>IF(F8682&gt;10000,"省直辖县市",VLOOKUP(F8682,'Regionalism Code'!H:I,2,FALSE))</f>
        <v>韶关市</v>
      </c>
      <c r="H8682" s="7">
        <v>98.422945787925698</v>
      </c>
      <c r="I8682" s="7">
        <v>99.653507269072094</v>
      </c>
      <c r="J8682" s="7">
        <v>107.46996386439</v>
      </c>
      <c r="K8682" s="7">
        <v>75.088056885509403</v>
      </c>
      <c r="L8682" s="7">
        <v>80.621472532352797</v>
      </c>
      <c r="M8682" s="7">
        <v>87.4720183564704</v>
      </c>
      <c r="N8682" s="7">
        <v>119.613931146944</v>
      </c>
      <c r="O8682" s="7">
        <v>121.627185420676</v>
      </c>
      <c r="P8682" s="7">
        <v>92.5351342910282</v>
      </c>
      <c r="Q8682" s="7">
        <v>77.9258123931737</v>
      </c>
    </row>
    <row r="8683" spans="1:17">
      <c r="A8683" s="6">
        <v>2017</v>
      </c>
      <c r="B8683" s="6" t="s">
        <v>2083</v>
      </c>
      <c r="C8683" s="6">
        <v>440203</v>
      </c>
      <c r="D8683">
        <f t="shared" si="270"/>
        <v>44</v>
      </c>
      <c r="E8683" t="str">
        <f>VLOOKUP(D8683,'Regionalism Code'!B:C,2,FALSE)</f>
        <v>广东省</v>
      </c>
      <c r="F8683">
        <f t="shared" si="271"/>
        <v>4402</v>
      </c>
      <c r="G8683" t="str">
        <f>IF(F8683&gt;10000,"省直辖县市",VLOOKUP(F8683,'Regionalism Code'!H:I,2,FALSE))</f>
        <v>韶关市</v>
      </c>
      <c r="H8683" s="7">
        <v>114.427177832803</v>
      </c>
      <c r="I8683" s="7">
        <v>100.44492075611799</v>
      </c>
      <c r="J8683" s="7">
        <v>144.124855695409</v>
      </c>
      <c r="K8683" s="7">
        <v>78.520371827979204</v>
      </c>
      <c r="L8683" s="7">
        <v>111.27546968098</v>
      </c>
      <c r="M8683" s="7">
        <v>97.559914756164105</v>
      </c>
      <c r="N8683" s="7">
        <v>166.22369080169599</v>
      </c>
      <c r="O8683" s="7">
        <v>158.36411222447001</v>
      </c>
      <c r="P8683" s="7">
        <v>144.675646275763</v>
      </c>
      <c r="Q8683" s="7">
        <v>106.637969626027</v>
      </c>
    </row>
    <row r="8684" spans="1:17">
      <c r="A8684" s="6">
        <v>2018</v>
      </c>
      <c r="B8684" s="6" t="s">
        <v>2083</v>
      </c>
      <c r="C8684" s="6">
        <v>440203</v>
      </c>
      <c r="D8684">
        <f t="shared" si="270"/>
        <v>44</v>
      </c>
      <c r="E8684" t="str">
        <f>VLOOKUP(D8684,'Regionalism Code'!B:C,2,FALSE)</f>
        <v>广东省</v>
      </c>
      <c r="F8684">
        <f t="shared" si="271"/>
        <v>4402</v>
      </c>
      <c r="G8684" t="str">
        <f>IF(F8684&gt;10000,"省直辖县市",VLOOKUP(F8684,'Regionalism Code'!H:I,2,FALSE))</f>
        <v>韶关市</v>
      </c>
      <c r="H8684" s="7">
        <v>116.33594850026201</v>
      </c>
      <c r="I8684" s="7">
        <v>99.719622935746798</v>
      </c>
      <c r="J8684" s="7">
        <v>148.722551610995</v>
      </c>
      <c r="K8684" s="7">
        <v>86.965785007396093</v>
      </c>
      <c r="L8684" s="7">
        <v>134.53002487767699</v>
      </c>
      <c r="M8684" s="7">
        <v>86.479795320227794</v>
      </c>
      <c r="N8684" s="7">
        <v>163.41206193209001</v>
      </c>
      <c r="O8684" s="7">
        <v>166.57228195000499</v>
      </c>
      <c r="P8684" s="7">
        <v>132.74576512977501</v>
      </c>
      <c r="Q8684" s="7">
        <v>112.358302787312</v>
      </c>
    </row>
    <row r="8685" spans="1:17">
      <c r="A8685" s="6">
        <v>2016</v>
      </c>
      <c r="B8685" s="6" t="s">
        <v>2084</v>
      </c>
      <c r="C8685" s="6">
        <v>440204</v>
      </c>
      <c r="D8685">
        <f t="shared" si="270"/>
        <v>44</v>
      </c>
      <c r="E8685" t="str">
        <f>VLOOKUP(D8685,'Regionalism Code'!B:C,2,FALSE)</f>
        <v>广东省</v>
      </c>
      <c r="F8685">
        <f t="shared" si="271"/>
        <v>4402</v>
      </c>
      <c r="G8685" t="str">
        <f>IF(F8685&gt;10000,"省直辖县市",VLOOKUP(F8685,'Regionalism Code'!H:I,2,FALSE))</f>
        <v>韶关市</v>
      </c>
      <c r="H8685" s="7">
        <v>96.223222366410695</v>
      </c>
      <c r="I8685" s="7">
        <v>98.072259918484207</v>
      </c>
      <c r="J8685" s="7">
        <v>106.363109392547</v>
      </c>
      <c r="K8685" s="7">
        <v>77.639428220228496</v>
      </c>
      <c r="L8685" s="7">
        <v>76.084397861175404</v>
      </c>
      <c r="M8685" s="7">
        <v>90.400556572746595</v>
      </c>
      <c r="N8685" s="7">
        <v>116.859963852874</v>
      </c>
      <c r="O8685" s="7">
        <v>121.28635110989499</v>
      </c>
      <c r="P8685" s="7">
        <v>93.929139936818899</v>
      </c>
      <c r="Q8685" s="7">
        <v>71.697841308204204</v>
      </c>
    </row>
    <row r="8686" spans="1:17">
      <c r="A8686" s="6">
        <v>2017</v>
      </c>
      <c r="B8686" s="6" t="s">
        <v>2084</v>
      </c>
      <c r="C8686" s="6">
        <v>440204</v>
      </c>
      <c r="D8686">
        <f t="shared" si="270"/>
        <v>44</v>
      </c>
      <c r="E8686" t="str">
        <f>VLOOKUP(D8686,'Regionalism Code'!B:C,2,FALSE)</f>
        <v>广东省</v>
      </c>
      <c r="F8686">
        <f t="shared" si="271"/>
        <v>4402</v>
      </c>
      <c r="G8686" t="str">
        <f>IF(F8686&gt;10000,"省直辖县市",VLOOKUP(F8686,'Regionalism Code'!H:I,2,FALSE))</f>
        <v>韶关市</v>
      </c>
      <c r="H8686" s="7">
        <v>112.564216737065</v>
      </c>
      <c r="I8686" s="7">
        <v>98.620783528268404</v>
      </c>
      <c r="J8686" s="7">
        <v>143.62193673239199</v>
      </c>
      <c r="K8686" s="7">
        <v>82.278140012263194</v>
      </c>
      <c r="L8686" s="7">
        <v>109.84282777927601</v>
      </c>
      <c r="M8686" s="7">
        <v>97.503113438107306</v>
      </c>
      <c r="N8686" s="7">
        <v>164.06327821252199</v>
      </c>
      <c r="O8686" s="7">
        <v>158.151113443501</v>
      </c>
      <c r="P8686" s="7">
        <v>146.57280002898199</v>
      </c>
      <c r="Q8686" s="7">
        <v>102.175287023161</v>
      </c>
    </row>
    <row r="8687" spans="1:17">
      <c r="A8687" s="6">
        <v>2018</v>
      </c>
      <c r="B8687" s="6" t="s">
        <v>2084</v>
      </c>
      <c r="C8687" s="6">
        <v>440204</v>
      </c>
      <c r="D8687">
        <f t="shared" si="270"/>
        <v>44</v>
      </c>
      <c r="E8687" t="str">
        <f>VLOOKUP(D8687,'Regionalism Code'!B:C,2,FALSE)</f>
        <v>广东省</v>
      </c>
      <c r="F8687">
        <f t="shared" si="271"/>
        <v>4402</v>
      </c>
      <c r="G8687" t="str">
        <f>IF(F8687&gt;10000,"省直辖县市",VLOOKUP(F8687,'Regionalism Code'!H:I,2,FALSE))</f>
        <v>韶关市</v>
      </c>
      <c r="H8687" s="7">
        <v>114.703916930361</v>
      </c>
      <c r="I8687" s="7">
        <v>97.157784906573696</v>
      </c>
      <c r="J8687" s="7">
        <v>146.82902602058101</v>
      </c>
      <c r="K8687" s="7">
        <v>87.962798409183804</v>
      </c>
      <c r="L8687" s="7">
        <v>131.75883087848001</v>
      </c>
      <c r="M8687" s="7">
        <v>87.301652864561603</v>
      </c>
      <c r="N8687" s="7">
        <v>158.407543522374</v>
      </c>
      <c r="O8687" s="7">
        <v>165.32948755674599</v>
      </c>
      <c r="P8687" s="7">
        <v>134.55301204021001</v>
      </c>
      <c r="Q8687" s="7">
        <v>114.27155213469899</v>
      </c>
    </row>
    <row r="8688" spans="1:17">
      <c r="A8688" s="6">
        <v>2016</v>
      </c>
      <c r="B8688" s="6" t="s">
        <v>2085</v>
      </c>
      <c r="C8688" s="6">
        <v>440205</v>
      </c>
      <c r="D8688">
        <f t="shared" si="270"/>
        <v>44</v>
      </c>
      <c r="E8688" t="str">
        <f>VLOOKUP(D8688,'Regionalism Code'!B:C,2,FALSE)</f>
        <v>广东省</v>
      </c>
      <c r="F8688">
        <f t="shared" si="271"/>
        <v>4402</v>
      </c>
      <c r="G8688" t="str">
        <f>IF(F8688&gt;10000,"省直辖县市",VLOOKUP(F8688,'Regionalism Code'!H:I,2,FALSE))</f>
        <v>韶关市</v>
      </c>
      <c r="H8688" s="7">
        <v>93.386274089081994</v>
      </c>
      <c r="I8688" s="7">
        <v>94.281694332555304</v>
      </c>
      <c r="J8688" s="7">
        <v>99.281470002683406</v>
      </c>
      <c r="K8688" s="7">
        <v>66.203936580831893</v>
      </c>
      <c r="L8688" s="7">
        <v>71.388845222323297</v>
      </c>
      <c r="M8688" s="7">
        <v>81.2720817292915</v>
      </c>
      <c r="N8688" s="7">
        <v>112.468424629353</v>
      </c>
      <c r="O8688" s="7">
        <v>111.45603685418</v>
      </c>
      <c r="P8688" s="7">
        <v>89.972350757925895</v>
      </c>
      <c r="Q8688" s="7">
        <v>79.722822655090894</v>
      </c>
    </row>
    <row r="8689" spans="1:17">
      <c r="A8689" s="6">
        <v>2017</v>
      </c>
      <c r="B8689" s="6" t="s">
        <v>2085</v>
      </c>
      <c r="C8689" s="6">
        <v>440205</v>
      </c>
      <c r="D8689">
        <f t="shared" si="270"/>
        <v>44</v>
      </c>
      <c r="E8689" t="str">
        <f>VLOOKUP(D8689,'Regionalism Code'!B:C,2,FALSE)</f>
        <v>广东省</v>
      </c>
      <c r="F8689">
        <f t="shared" si="271"/>
        <v>4402</v>
      </c>
      <c r="G8689" t="str">
        <f>IF(F8689&gt;10000,"省直辖县市",VLOOKUP(F8689,'Regionalism Code'!H:I,2,FALSE))</f>
        <v>韶关市</v>
      </c>
      <c r="H8689" s="7">
        <v>108.831602107707</v>
      </c>
      <c r="I8689" s="7">
        <v>94.999760746248995</v>
      </c>
      <c r="J8689" s="7">
        <v>136.415367608944</v>
      </c>
      <c r="K8689" s="7">
        <v>72.566015447763903</v>
      </c>
      <c r="L8689" s="7">
        <v>102.135257544639</v>
      </c>
      <c r="M8689" s="7">
        <v>92.700309422635897</v>
      </c>
      <c r="N8689" s="7">
        <v>160.374939769035</v>
      </c>
      <c r="O8689" s="7">
        <v>148.05381215444399</v>
      </c>
      <c r="P8689" s="7">
        <v>141.928800523718</v>
      </c>
      <c r="Q8689" s="7">
        <v>104.386694690197</v>
      </c>
    </row>
    <row r="8690" spans="1:17">
      <c r="A8690" s="6">
        <v>2018</v>
      </c>
      <c r="B8690" s="6" t="s">
        <v>2085</v>
      </c>
      <c r="C8690" s="6">
        <v>440205</v>
      </c>
      <c r="D8690">
        <f t="shared" si="270"/>
        <v>44</v>
      </c>
      <c r="E8690" t="str">
        <f>VLOOKUP(D8690,'Regionalism Code'!B:C,2,FALSE)</f>
        <v>广东省</v>
      </c>
      <c r="F8690">
        <f t="shared" si="271"/>
        <v>4402</v>
      </c>
      <c r="G8690" t="str">
        <f>IF(F8690&gt;10000,"省直辖县市",VLOOKUP(F8690,'Regionalism Code'!H:I,2,FALSE))</f>
        <v>韶关市</v>
      </c>
      <c r="H8690" s="7">
        <v>109.383028674131</v>
      </c>
      <c r="I8690" s="7">
        <v>93.959224557427007</v>
      </c>
      <c r="J8690" s="7">
        <v>135.92325627579399</v>
      </c>
      <c r="K8690" s="7">
        <v>74.886528412913094</v>
      </c>
      <c r="L8690" s="7">
        <v>108.77388149279</v>
      </c>
      <c r="M8690" s="7">
        <v>78.7045581195339</v>
      </c>
      <c r="N8690" s="7">
        <v>155.15127129127799</v>
      </c>
      <c r="O8690" s="7">
        <v>152.16679595317899</v>
      </c>
      <c r="P8690" s="7">
        <v>131.79915694794801</v>
      </c>
      <c r="Q8690" s="7">
        <v>112.09106184701</v>
      </c>
    </row>
    <row r="8691" spans="1:17">
      <c r="A8691" s="6">
        <v>2016</v>
      </c>
      <c r="B8691" s="6" t="s">
        <v>2086</v>
      </c>
      <c r="C8691" s="6">
        <v>440222</v>
      </c>
      <c r="D8691">
        <f t="shared" si="270"/>
        <v>44</v>
      </c>
      <c r="E8691" t="str">
        <f>VLOOKUP(D8691,'Regionalism Code'!B:C,2,FALSE)</f>
        <v>广东省</v>
      </c>
      <c r="F8691">
        <f t="shared" si="271"/>
        <v>4402</v>
      </c>
      <c r="G8691" t="str">
        <f>IF(F8691&gt;10000,"省直辖县市",VLOOKUP(F8691,'Regionalism Code'!H:I,2,FALSE))</f>
        <v>韶关市</v>
      </c>
      <c r="H8691" s="7">
        <v>90.401646703169803</v>
      </c>
      <c r="I8691" s="7">
        <v>90.465791137780201</v>
      </c>
      <c r="J8691" s="7">
        <v>97.515519009149898</v>
      </c>
      <c r="K8691" s="7">
        <v>57.880544948237201</v>
      </c>
      <c r="L8691" s="7">
        <v>69.624658996707097</v>
      </c>
      <c r="M8691" s="7">
        <v>76.040077744024302</v>
      </c>
      <c r="N8691" s="7">
        <v>107.348138391234</v>
      </c>
      <c r="O8691" s="7">
        <v>114.17181565858699</v>
      </c>
      <c r="P8691" s="7">
        <v>84.511265761574805</v>
      </c>
      <c r="Q8691" s="7">
        <v>77.268343056877896</v>
      </c>
    </row>
    <row r="8692" spans="1:17">
      <c r="A8692" s="6">
        <v>2017</v>
      </c>
      <c r="B8692" s="6" t="s">
        <v>2086</v>
      </c>
      <c r="C8692" s="6">
        <v>440222</v>
      </c>
      <c r="D8692">
        <f t="shared" si="270"/>
        <v>44</v>
      </c>
      <c r="E8692" t="str">
        <f>VLOOKUP(D8692,'Regionalism Code'!B:C,2,FALSE)</f>
        <v>广东省</v>
      </c>
      <c r="F8692">
        <f t="shared" si="271"/>
        <v>4402</v>
      </c>
      <c r="G8692" t="str">
        <f>IF(F8692&gt;10000,"省直辖县市",VLOOKUP(F8692,'Regionalism Code'!H:I,2,FALSE))</f>
        <v>韶关市</v>
      </c>
      <c r="H8692" s="7">
        <v>107.734626907004</v>
      </c>
      <c r="I8692" s="7">
        <v>94.665136817369998</v>
      </c>
      <c r="J8692" s="7">
        <v>139.23955159528401</v>
      </c>
      <c r="K8692" s="7">
        <v>79.735242963699605</v>
      </c>
      <c r="L8692" s="7">
        <v>106.86308922904</v>
      </c>
      <c r="M8692" s="7">
        <v>96.5403090260575</v>
      </c>
      <c r="N8692" s="7">
        <v>156.51780451723201</v>
      </c>
      <c r="O8692" s="7">
        <v>155.276165500774</v>
      </c>
      <c r="P8692" s="7">
        <v>139.14682411186601</v>
      </c>
      <c r="Q8692" s="7">
        <v>93.647014975204399</v>
      </c>
    </row>
    <row r="8693" spans="1:17">
      <c r="A8693" s="6">
        <v>2018</v>
      </c>
      <c r="B8693" s="6" t="s">
        <v>2086</v>
      </c>
      <c r="C8693" s="6">
        <v>440222</v>
      </c>
      <c r="D8693">
        <f t="shared" si="270"/>
        <v>44</v>
      </c>
      <c r="E8693" t="str">
        <f>VLOOKUP(D8693,'Regionalism Code'!B:C,2,FALSE)</f>
        <v>广东省</v>
      </c>
      <c r="F8693">
        <f t="shared" si="271"/>
        <v>4402</v>
      </c>
      <c r="G8693" t="str">
        <f>IF(F8693&gt;10000,"省直辖县市",VLOOKUP(F8693,'Regionalism Code'!H:I,2,FALSE))</f>
        <v>韶关市</v>
      </c>
      <c r="H8693" s="7">
        <v>106.499437472884</v>
      </c>
      <c r="I8693" s="7">
        <v>89.339175410997299</v>
      </c>
      <c r="J8693" s="7">
        <v>130.657260383298</v>
      </c>
      <c r="K8693" s="7">
        <v>70.671690022051095</v>
      </c>
      <c r="L8693" s="7">
        <v>104.22015299640999</v>
      </c>
      <c r="M8693" s="7">
        <v>77.324730852446805</v>
      </c>
      <c r="N8693" s="7">
        <v>145.00282497023099</v>
      </c>
      <c r="O8693" s="7">
        <v>149.925943051236</v>
      </c>
      <c r="P8693" s="7">
        <v>123.132040374909</v>
      </c>
      <c r="Q8693" s="7">
        <v>119.27025447271799</v>
      </c>
    </row>
    <row r="8694" spans="1:17">
      <c r="A8694" s="6">
        <v>2016</v>
      </c>
      <c r="B8694" s="6" t="s">
        <v>2087</v>
      </c>
      <c r="C8694" s="6">
        <v>440224</v>
      </c>
      <c r="D8694">
        <f t="shared" si="270"/>
        <v>44</v>
      </c>
      <c r="E8694" t="str">
        <f>VLOOKUP(D8694,'Regionalism Code'!B:C,2,FALSE)</f>
        <v>广东省</v>
      </c>
      <c r="F8694">
        <f t="shared" si="271"/>
        <v>4402</v>
      </c>
      <c r="G8694" t="str">
        <f>IF(F8694&gt;10000,"省直辖县市",VLOOKUP(F8694,'Regionalism Code'!H:I,2,FALSE))</f>
        <v>韶关市</v>
      </c>
      <c r="H8694" s="7">
        <v>91.9858080435868</v>
      </c>
      <c r="I8694" s="7">
        <v>91.183419754619393</v>
      </c>
      <c r="J8694" s="7">
        <v>101.647750340152</v>
      </c>
      <c r="K8694" s="7">
        <v>63.1407482967387</v>
      </c>
      <c r="L8694" s="7">
        <v>72.479911039438505</v>
      </c>
      <c r="M8694" s="7">
        <v>78.702301400309096</v>
      </c>
      <c r="N8694" s="7">
        <v>120.827852294295</v>
      </c>
      <c r="O8694" s="7">
        <v>112.303586991933</v>
      </c>
      <c r="P8694" s="7">
        <v>90.673536840612996</v>
      </c>
      <c r="Q8694" s="7">
        <v>77.083630943490405</v>
      </c>
    </row>
    <row r="8695" spans="1:17">
      <c r="A8695" s="6">
        <v>2017</v>
      </c>
      <c r="B8695" s="6" t="s">
        <v>2087</v>
      </c>
      <c r="C8695" s="6">
        <v>440224</v>
      </c>
      <c r="D8695">
        <f t="shared" si="270"/>
        <v>44</v>
      </c>
      <c r="E8695" t="str">
        <f>VLOOKUP(D8695,'Regionalism Code'!B:C,2,FALSE)</f>
        <v>广东省</v>
      </c>
      <c r="F8695">
        <f t="shared" si="271"/>
        <v>4402</v>
      </c>
      <c r="G8695" t="str">
        <f>IF(F8695&gt;10000,"省直辖县市",VLOOKUP(F8695,'Regionalism Code'!H:I,2,FALSE))</f>
        <v>韶关市</v>
      </c>
      <c r="H8695" s="7">
        <v>107.020708884621</v>
      </c>
      <c r="I8695" s="7">
        <v>92.020720893781302</v>
      </c>
      <c r="J8695" s="7">
        <v>135.4901738447</v>
      </c>
      <c r="K8695" s="7">
        <v>65.731933699100793</v>
      </c>
      <c r="L8695" s="7">
        <v>103.6856136128</v>
      </c>
      <c r="M8695" s="7">
        <v>86.903714033375906</v>
      </c>
      <c r="N8695" s="7">
        <v>160.35871463664699</v>
      </c>
      <c r="O8695" s="7">
        <v>147.45411922728201</v>
      </c>
      <c r="P8695" s="7">
        <v>139.194035925072</v>
      </c>
      <c r="Q8695" s="7">
        <v>104.82343445236501</v>
      </c>
    </row>
    <row r="8696" spans="1:17">
      <c r="A8696" s="6">
        <v>2018</v>
      </c>
      <c r="B8696" s="6" t="s">
        <v>2087</v>
      </c>
      <c r="C8696" s="6">
        <v>440224</v>
      </c>
      <c r="D8696">
        <f t="shared" si="270"/>
        <v>44</v>
      </c>
      <c r="E8696" t="str">
        <f>VLOOKUP(D8696,'Regionalism Code'!B:C,2,FALSE)</f>
        <v>广东省</v>
      </c>
      <c r="F8696">
        <f t="shared" si="271"/>
        <v>4402</v>
      </c>
      <c r="G8696" t="str">
        <f>IF(F8696&gt;10000,"省直辖县市",VLOOKUP(F8696,'Regionalism Code'!H:I,2,FALSE))</f>
        <v>韶关市</v>
      </c>
      <c r="H8696" s="7">
        <v>107.866219846649</v>
      </c>
      <c r="I8696" s="7">
        <v>91.090715953223807</v>
      </c>
      <c r="J8696" s="7">
        <v>135.27649897348701</v>
      </c>
      <c r="K8696" s="7">
        <v>73.817863299170895</v>
      </c>
      <c r="L8696" s="7">
        <v>109.541677524554</v>
      </c>
      <c r="M8696" s="7">
        <v>79.661158987144205</v>
      </c>
      <c r="N8696" s="7">
        <v>154.60021930421399</v>
      </c>
      <c r="O8696" s="7">
        <v>151.477535644238</v>
      </c>
      <c r="P8696" s="7">
        <v>127.991181479462</v>
      </c>
      <c r="Q8696" s="7">
        <v>113.456428074676</v>
      </c>
    </row>
    <row r="8697" spans="1:17">
      <c r="A8697" s="6">
        <v>2016</v>
      </c>
      <c r="B8697" s="6" t="s">
        <v>2088</v>
      </c>
      <c r="C8697" s="6">
        <v>440229</v>
      </c>
      <c r="D8697">
        <f t="shared" si="270"/>
        <v>44</v>
      </c>
      <c r="E8697" t="str">
        <f>VLOOKUP(D8697,'Regionalism Code'!B:C,2,FALSE)</f>
        <v>广东省</v>
      </c>
      <c r="F8697">
        <f t="shared" si="271"/>
        <v>4402</v>
      </c>
      <c r="G8697" t="str">
        <f>IF(F8697&gt;10000,"省直辖县市",VLOOKUP(F8697,'Regionalism Code'!H:I,2,FALSE))</f>
        <v>韶关市</v>
      </c>
      <c r="H8697" s="7">
        <v>90.450139379887005</v>
      </c>
      <c r="I8697" s="7">
        <v>89.792406103133899</v>
      </c>
      <c r="J8697" s="7">
        <v>95.928545829057498</v>
      </c>
      <c r="K8697" s="7">
        <v>62.218799282082301</v>
      </c>
      <c r="L8697" s="7">
        <v>65.822010125793497</v>
      </c>
      <c r="M8697" s="7">
        <v>76.052171508366499</v>
      </c>
      <c r="N8697" s="7">
        <v>105.909792096625</v>
      </c>
      <c r="O8697" s="7">
        <v>109.332336196282</v>
      </c>
      <c r="P8697" s="7">
        <v>94.892074841537195</v>
      </c>
      <c r="Q8697" s="7">
        <v>82.672366620842098</v>
      </c>
    </row>
    <row r="8698" spans="1:17">
      <c r="A8698" s="6">
        <v>2017</v>
      </c>
      <c r="B8698" s="6" t="s">
        <v>2088</v>
      </c>
      <c r="C8698" s="6">
        <v>440229</v>
      </c>
      <c r="D8698">
        <f t="shared" si="270"/>
        <v>44</v>
      </c>
      <c r="E8698" t="str">
        <f>VLOOKUP(D8698,'Regionalism Code'!B:C,2,FALSE)</f>
        <v>广东省</v>
      </c>
      <c r="F8698">
        <f t="shared" si="271"/>
        <v>4402</v>
      </c>
      <c r="G8698" t="str">
        <f>IF(F8698&gt;10000,"省直辖县市",VLOOKUP(F8698,'Regionalism Code'!H:I,2,FALSE))</f>
        <v>韶关市</v>
      </c>
      <c r="H8698" s="7">
        <v>105.785523751258</v>
      </c>
      <c r="I8698" s="7">
        <v>91.098954486584006</v>
      </c>
      <c r="J8698" s="7">
        <v>133.493748862898</v>
      </c>
      <c r="K8698" s="7">
        <v>72.529957334033199</v>
      </c>
      <c r="L8698" s="7">
        <v>97.8973041367815</v>
      </c>
      <c r="M8698" s="7">
        <v>99.655325158488395</v>
      </c>
      <c r="N8698" s="7">
        <v>149.165047297537</v>
      </c>
      <c r="O8698" s="7">
        <v>147.01271539929201</v>
      </c>
      <c r="P8698" s="7">
        <v>147.054371746437</v>
      </c>
      <c r="Q8698" s="7">
        <v>103.936563813647</v>
      </c>
    </row>
    <row r="8699" spans="1:17">
      <c r="A8699" s="6">
        <v>2018</v>
      </c>
      <c r="B8699" s="6" t="s">
        <v>2088</v>
      </c>
      <c r="C8699" s="6">
        <v>440229</v>
      </c>
      <c r="D8699">
        <f t="shared" si="270"/>
        <v>44</v>
      </c>
      <c r="E8699" t="str">
        <f>VLOOKUP(D8699,'Regionalism Code'!B:C,2,FALSE)</f>
        <v>广东省</v>
      </c>
      <c r="F8699">
        <f t="shared" si="271"/>
        <v>4402</v>
      </c>
      <c r="G8699" t="str">
        <f>IF(F8699&gt;10000,"省直辖县市",VLOOKUP(F8699,'Regionalism Code'!H:I,2,FALSE))</f>
        <v>韶关市</v>
      </c>
      <c r="H8699" s="7">
        <v>105.43883737586501</v>
      </c>
      <c r="I8699" s="7">
        <v>89.737466294197304</v>
      </c>
      <c r="J8699" s="7">
        <v>131.400178662949</v>
      </c>
      <c r="K8699" s="7">
        <v>73.913286149118704</v>
      </c>
      <c r="L8699" s="7">
        <v>103.198373008838</v>
      </c>
      <c r="M8699" s="7">
        <v>78.148962972359797</v>
      </c>
      <c r="N8699" s="7">
        <v>142.76344566961899</v>
      </c>
      <c r="O8699" s="7">
        <v>150.743444018415</v>
      </c>
      <c r="P8699" s="7">
        <v>132.696177360619</v>
      </c>
      <c r="Q8699" s="7">
        <v>110.115078528357</v>
      </c>
    </row>
    <row r="8700" spans="1:17">
      <c r="A8700" s="6">
        <v>2016</v>
      </c>
      <c r="B8700" s="6" t="s">
        <v>2089</v>
      </c>
      <c r="C8700" s="6">
        <v>440232</v>
      </c>
      <c r="D8700">
        <f t="shared" si="270"/>
        <v>44</v>
      </c>
      <c r="E8700" t="str">
        <f>VLOOKUP(D8700,'Regionalism Code'!B:C,2,FALSE)</f>
        <v>广东省</v>
      </c>
      <c r="F8700">
        <f t="shared" si="271"/>
        <v>4402</v>
      </c>
      <c r="G8700" t="str">
        <f>IF(F8700&gt;10000,"省直辖县市",VLOOKUP(F8700,'Regionalism Code'!H:I,2,FALSE))</f>
        <v>韶关市</v>
      </c>
      <c r="H8700" s="7">
        <v>92.545214210613494</v>
      </c>
      <c r="I8700" s="7">
        <v>90.673803444436402</v>
      </c>
      <c r="J8700" s="7">
        <v>97.332595560786601</v>
      </c>
      <c r="K8700" s="7">
        <v>58.623358760667799</v>
      </c>
      <c r="L8700" s="7">
        <v>73.378888451086397</v>
      </c>
      <c r="M8700" s="7">
        <v>73.350668947734206</v>
      </c>
      <c r="N8700" s="7">
        <v>108.716343588013</v>
      </c>
      <c r="O8700" s="7">
        <v>111.463941027507</v>
      </c>
      <c r="P8700" s="7">
        <v>85.024538569775999</v>
      </c>
      <c r="Q8700" s="7">
        <v>90.030813586035705</v>
      </c>
    </row>
    <row r="8701" spans="1:17">
      <c r="A8701" s="6">
        <v>2017</v>
      </c>
      <c r="B8701" s="6" t="s">
        <v>2089</v>
      </c>
      <c r="C8701" s="6">
        <v>440232</v>
      </c>
      <c r="D8701">
        <f t="shared" si="270"/>
        <v>44</v>
      </c>
      <c r="E8701" t="str">
        <f>VLOOKUP(D8701,'Regionalism Code'!B:C,2,FALSE)</f>
        <v>广东省</v>
      </c>
      <c r="F8701">
        <f t="shared" si="271"/>
        <v>4402</v>
      </c>
      <c r="G8701" t="str">
        <f>IF(F8701&gt;10000,"省直辖县市",VLOOKUP(F8701,'Regionalism Code'!H:I,2,FALSE))</f>
        <v>韶关市</v>
      </c>
      <c r="H8701" s="7">
        <v>106.225360997892</v>
      </c>
      <c r="I8701" s="7">
        <v>91.724792105507404</v>
      </c>
      <c r="J8701" s="7">
        <v>133.289393806059</v>
      </c>
      <c r="K8701" s="7">
        <v>62.522134788255201</v>
      </c>
      <c r="L8701" s="7">
        <v>102.347421389785</v>
      </c>
      <c r="M8701" s="7">
        <v>83.977209228504705</v>
      </c>
      <c r="N8701" s="7">
        <v>157.65983478991399</v>
      </c>
      <c r="O8701" s="7">
        <v>145.74543675234301</v>
      </c>
      <c r="P8701" s="7">
        <v>135.88539924431899</v>
      </c>
      <c r="Q8701" s="7">
        <v>104.93285733197899</v>
      </c>
    </row>
    <row r="8702" spans="1:17">
      <c r="A8702" s="6">
        <v>2018</v>
      </c>
      <c r="B8702" s="6" t="s">
        <v>2089</v>
      </c>
      <c r="C8702" s="6">
        <v>440232</v>
      </c>
      <c r="D8702">
        <f t="shared" si="270"/>
        <v>44</v>
      </c>
      <c r="E8702" t="str">
        <f>VLOOKUP(D8702,'Regionalism Code'!B:C,2,FALSE)</f>
        <v>广东省</v>
      </c>
      <c r="F8702">
        <f t="shared" si="271"/>
        <v>4402</v>
      </c>
      <c r="G8702" t="str">
        <f>IF(F8702&gt;10000,"省直辖县市",VLOOKUP(F8702,'Regionalism Code'!H:I,2,FALSE))</f>
        <v>韶关市</v>
      </c>
      <c r="H8702" s="7">
        <v>106.535490690469</v>
      </c>
      <c r="I8702" s="7">
        <v>90.3228437877072</v>
      </c>
      <c r="J8702" s="7">
        <v>133.22681597251099</v>
      </c>
      <c r="K8702" s="7">
        <v>66.437750752169606</v>
      </c>
      <c r="L8702" s="7">
        <v>106.733531386951</v>
      </c>
      <c r="M8702" s="7">
        <v>74.839882982019503</v>
      </c>
      <c r="N8702" s="7">
        <v>155.80320403511499</v>
      </c>
      <c r="O8702" s="7">
        <v>148.12613903239</v>
      </c>
      <c r="P8702" s="7">
        <v>128.03057886456199</v>
      </c>
      <c r="Q8702" s="7">
        <v>111.57352639203999</v>
      </c>
    </row>
    <row r="8703" spans="1:17">
      <c r="A8703" s="6">
        <v>2016</v>
      </c>
      <c r="B8703" s="6" t="s">
        <v>2090</v>
      </c>
      <c r="C8703" s="6">
        <v>440233</v>
      </c>
      <c r="D8703">
        <f t="shared" si="270"/>
        <v>44</v>
      </c>
      <c r="E8703" t="str">
        <f>VLOOKUP(D8703,'Regionalism Code'!B:C,2,FALSE)</f>
        <v>广东省</v>
      </c>
      <c r="F8703">
        <f t="shared" si="271"/>
        <v>4402</v>
      </c>
      <c r="G8703" t="str">
        <f>IF(F8703&gt;10000,"省直辖县市",VLOOKUP(F8703,'Regionalism Code'!H:I,2,FALSE))</f>
        <v>韶关市</v>
      </c>
      <c r="H8703" s="7">
        <v>92.332402385325494</v>
      </c>
      <c r="I8703" s="7">
        <v>90.6250140461987</v>
      </c>
      <c r="J8703" s="7">
        <v>104.901316509745</v>
      </c>
      <c r="K8703" s="7">
        <v>71.912674432567002</v>
      </c>
      <c r="L8703" s="7">
        <v>76.025708961846206</v>
      </c>
      <c r="M8703" s="7">
        <v>85.524866804294902</v>
      </c>
      <c r="N8703" s="7">
        <v>115.972790342918</v>
      </c>
      <c r="O8703" s="7">
        <v>120.21105311940801</v>
      </c>
      <c r="P8703" s="7">
        <v>91.331208833983894</v>
      </c>
      <c r="Q8703" s="7">
        <v>75.136113114199503</v>
      </c>
    </row>
    <row r="8704" spans="1:17">
      <c r="A8704" s="6">
        <v>2017</v>
      </c>
      <c r="B8704" s="6" t="s">
        <v>2090</v>
      </c>
      <c r="C8704" s="6">
        <v>440233</v>
      </c>
      <c r="D8704">
        <f t="shared" si="270"/>
        <v>44</v>
      </c>
      <c r="E8704" t="str">
        <f>VLOOKUP(D8704,'Regionalism Code'!B:C,2,FALSE)</f>
        <v>广东省</v>
      </c>
      <c r="F8704">
        <f t="shared" si="271"/>
        <v>4402</v>
      </c>
      <c r="G8704" t="str">
        <f>IF(F8704&gt;10000,"省直辖县市",VLOOKUP(F8704,'Regionalism Code'!H:I,2,FALSE))</f>
        <v>韶关市</v>
      </c>
      <c r="H8704" s="7">
        <v>107.921810790571</v>
      </c>
      <c r="I8704" s="7">
        <v>91.953821013906307</v>
      </c>
      <c r="J8704" s="7">
        <v>140.42132826573601</v>
      </c>
      <c r="K8704" s="7">
        <v>76.452538048433595</v>
      </c>
      <c r="L8704" s="7">
        <v>107.73653535096901</v>
      </c>
      <c r="M8704" s="7">
        <v>104.171269041051</v>
      </c>
      <c r="N8704" s="7">
        <v>153.613061043447</v>
      </c>
      <c r="O8704" s="7">
        <v>157.98242007985399</v>
      </c>
      <c r="P8704" s="7">
        <v>142.98479009530899</v>
      </c>
      <c r="Q8704" s="7">
        <v>101.597673427144</v>
      </c>
    </row>
    <row r="8705" spans="1:17">
      <c r="A8705" s="6">
        <v>2018</v>
      </c>
      <c r="B8705" s="6" t="s">
        <v>2090</v>
      </c>
      <c r="C8705" s="6">
        <v>440233</v>
      </c>
      <c r="D8705">
        <f t="shared" si="270"/>
        <v>44</v>
      </c>
      <c r="E8705" t="str">
        <f>VLOOKUP(D8705,'Regionalism Code'!B:C,2,FALSE)</f>
        <v>广东省</v>
      </c>
      <c r="F8705">
        <f t="shared" si="271"/>
        <v>4402</v>
      </c>
      <c r="G8705" t="str">
        <f>IF(F8705&gt;10000,"省直辖县市",VLOOKUP(F8705,'Regionalism Code'!H:I,2,FALSE))</f>
        <v>韶关市</v>
      </c>
      <c r="H8705" s="7">
        <v>110.099276785171</v>
      </c>
      <c r="I8705" s="7">
        <v>92.017154466165493</v>
      </c>
      <c r="J8705" s="7">
        <v>140.26576088495199</v>
      </c>
      <c r="K8705" s="7">
        <v>82.370537944299102</v>
      </c>
      <c r="L8705" s="7">
        <v>112.994128059858</v>
      </c>
      <c r="M8705" s="7">
        <v>83.355968775443202</v>
      </c>
      <c r="N8705" s="7">
        <v>150.79170056599</v>
      </c>
      <c r="O8705" s="7">
        <v>163.81508251193799</v>
      </c>
      <c r="P8705" s="7">
        <v>128.68674746875999</v>
      </c>
      <c r="Q8705" s="7">
        <v>114.995592407836</v>
      </c>
    </row>
    <row r="8706" spans="1:17">
      <c r="A8706" s="6">
        <v>2016</v>
      </c>
      <c r="B8706" s="6" t="s">
        <v>2091</v>
      </c>
      <c r="C8706" s="6">
        <v>440281</v>
      </c>
      <c r="D8706">
        <f t="shared" ref="D8706:D8769" si="272">INT(C8706/10000)</f>
        <v>44</v>
      </c>
      <c r="E8706" t="str">
        <f>VLOOKUP(D8706,'Regionalism Code'!B:C,2,FALSE)</f>
        <v>广东省</v>
      </c>
      <c r="F8706">
        <f t="shared" ref="F8706:F8769" si="273">IF(OR(D8706=11,D8706=12,D8706=31,D8706=50),D8706*100,IF(MID(C8706,3,1)="9",C8706,INT(C8706/100)))</f>
        <v>4402</v>
      </c>
      <c r="G8706" t="str">
        <f>IF(F8706&gt;10000,"省直辖县市",VLOOKUP(F8706,'Regionalism Code'!H:I,2,FALSE))</f>
        <v>韶关市</v>
      </c>
      <c r="H8706" s="7">
        <v>90.032053918143703</v>
      </c>
      <c r="I8706" s="7">
        <v>89.168107464146999</v>
      </c>
      <c r="J8706" s="7">
        <v>98.838917636550207</v>
      </c>
      <c r="K8706" s="7">
        <v>62.024607997483201</v>
      </c>
      <c r="L8706" s="7">
        <v>70.1438081932816</v>
      </c>
      <c r="M8706" s="7">
        <v>79.060207118891896</v>
      </c>
      <c r="N8706" s="7">
        <v>112.49256590787</v>
      </c>
      <c r="O8706" s="7">
        <v>112.263483549317</v>
      </c>
      <c r="P8706" s="7">
        <v>87.605950766592002</v>
      </c>
      <c r="Q8706" s="7">
        <v>76.886834341362103</v>
      </c>
    </row>
    <row r="8707" spans="1:17">
      <c r="A8707" s="6">
        <v>2017</v>
      </c>
      <c r="B8707" s="6" t="s">
        <v>2091</v>
      </c>
      <c r="C8707" s="6">
        <v>440281</v>
      </c>
      <c r="D8707">
        <f t="shared" si="272"/>
        <v>44</v>
      </c>
      <c r="E8707" t="str">
        <f>VLOOKUP(D8707,'Regionalism Code'!B:C,2,FALSE)</f>
        <v>广东省</v>
      </c>
      <c r="F8707">
        <f t="shared" si="273"/>
        <v>4402</v>
      </c>
      <c r="G8707" t="str">
        <f>IF(F8707&gt;10000,"省直辖县市",VLOOKUP(F8707,'Regionalism Code'!H:I,2,FALSE))</f>
        <v>韶关市</v>
      </c>
      <c r="H8707" s="7">
        <v>105.33545397141999</v>
      </c>
      <c r="I8707" s="7">
        <v>90.086990887490501</v>
      </c>
      <c r="J8707" s="7">
        <v>135.657845801966</v>
      </c>
      <c r="K8707" s="7">
        <v>67.427003036957203</v>
      </c>
      <c r="L8707" s="7">
        <v>100.760327403571</v>
      </c>
      <c r="M8707" s="7">
        <v>91.139968182847895</v>
      </c>
      <c r="N8707" s="7">
        <v>160.59024150547501</v>
      </c>
      <c r="O8707" s="7">
        <v>148.203110028244</v>
      </c>
      <c r="P8707" s="7">
        <v>138.65784492341399</v>
      </c>
      <c r="Q8707" s="7">
        <v>100.59147551872201</v>
      </c>
    </row>
    <row r="8708" spans="1:17">
      <c r="A8708" s="6">
        <v>2018</v>
      </c>
      <c r="B8708" s="6" t="s">
        <v>2091</v>
      </c>
      <c r="C8708" s="6">
        <v>440281</v>
      </c>
      <c r="D8708">
        <f t="shared" si="272"/>
        <v>44</v>
      </c>
      <c r="E8708" t="str">
        <f>VLOOKUP(D8708,'Regionalism Code'!B:C,2,FALSE)</f>
        <v>广东省</v>
      </c>
      <c r="F8708">
        <f t="shared" si="273"/>
        <v>4402</v>
      </c>
      <c r="G8708" t="str">
        <f>IF(F8708&gt;10000,"省直辖县市",VLOOKUP(F8708,'Regionalism Code'!H:I,2,FALSE))</f>
        <v>韶关市</v>
      </c>
      <c r="H8708" s="7">
        <v>105.74063979763</v>
      </c>
      <c r="I8708" s="7">
        <v>88.708385155444205</v>
      </c>
      <c r="J8708" s="7">
        <v>132.56034440812101</v>
      </c>
      <c r="K8708" s="7">
        <v>73.355068282736994</v>
      </c>
      <c r="L8708" s="7">
        <v>103.73357162716</v>
      </c>
      <c r="M8708" s="7">
        <v>78.640901239306004</v>
      </c>
      <c r="N8708" s="7">
        <v>154.362623764977</v>
      </c>
      <c r="O8708" s="7">
        <v>147.91516200043301</v>
      </c>
      <c r="P8708" s="7">
        <v>125.188687035247</v>
      </c>
      <c r="Q8708" s="7">
        <v>113.251671817801</v>
      </c>
    </row>
    <row r="8709" spans="1:17">
      <c r="A8709" s="6">
        <v>2016</v>
      </c>
      <c r="B8709" s="6" t="s">
        <v>2092</v>
      </c>
      <c r="C8709" s="6">
        <v>440282</v>
      </c>
      <c r="D8709">
        <f t="shared" si="272"/>
        <v>44</v>
      </c>
      <c r="E8709" t="str">
        <f>VLOOKUP(D8709,'Regionalism Code'!B:C,2,FALSE)</f>
        <v>广东省</v>
      </c>
      <c r="F8709">
        <f t="shared" si="273"/>
        <v>4402</v>
      </c>
      <c r="G8709" t="str">
        <f>IF(F8709&gt;10000,"省直辖县市",VLOOKUP(F8709,'Regionalism Code'!H:I,2,FALSE))</f>
        <v>韶关市</v>
      </c>
      <c r="H8709" s="7">
        <v>90.281625901988306</v>
      </c>
      <c r="I8709" s="7">
        <v>89.756424436371901</v>
      </c>
      <c r="J8709" s="7">
        <v>95.924351181353998</v>
      </c>
      <c r="K8709" s="7">
        <v>59.098319862444903</v>
      </c>
      <c r="L8709" s="7">
        <v>66.663228788064302</v>
      </c>
      <c r="M8709" s="7">
        <v>76.033796693119399</v>
      </c>
      <c r="N8709" s="7">
        <v>105.986431187741</v>
      </c>
      <c r="O8709" s="7">
        <v>110.38899847662201</v>
      </c>
      <c r="P8709" s="7">
        <v>90.648458881021398</v>
      </c>
      <c r="Q8709" s="7">
        <v>81.767631777400098</v>
      </c>
    </row>
    <row r="8710" spans="1:17">
      <c r="A8710" s="6">
        <v>2017</v>
      </c>
      <c r="B8710" s="6" t="s">
        <v>2092</v>
      </c>
      <c r="C8710" s="6">
        <v>440282</v>
      </c>
      <c r="D8710">
        <f t="shared" si="272"/>
        <v>44</v>
      </c>
      <c r="E8710" t="str">
        <f>VLOOKUP(D8710,'Regionalism Code'!B:C,2,FALSE)</f>
        <v>广东省</v>
      </c>
      <c r="F8710">
        <f t="shared" si="273"/>
        <v>4402</v>
      </c>
      <c r="G8710" t="str">
        <f>IF(F8710&gt;10000,"省直辖县市",VLOOKUP(F8710,'Regionalism Code'!H:I,2,FALSE))</f>
        <v>韶关市</v>
      </c>
      <c r="H8710" s="7">
        <v>105.909720242617</v>
      </c>
      <c r="I8710" s="7">
        <v>90.772072945989393</v>
      </c>
      <c r="J8710" s="7">
        <v>134.63097599063099</v>
      </c>
      <c r="K8710" s="7">
        <v>63.387027568722097</v>
      </c>
      <c r="L8710" s="7">
        <v>99.895866505812407</v>
      </c>
      <c r="M8710" s="7">
        <v>86.448466860175998</v>
      </c>
      <c r="N8710" s="7">
        <v>157.54830023636299</v>
      </c>
      <c r="O8710" s="7">
        <v>148.86663921866199</v>
      </c>
      <c r="P8710" s="7">
        <v>139.57724149221099</v>
      </c>
      <c r="Q8710" s="7">
        <v>103.70938275641799</v>
      </c>
    </row>
    <row r="8711" spans="1:17">
      <c r="A8711" s="6">
        <v>2018</v>
      </c>
      <c r="B8711" s="6" t="s">
        <v>2092</v>
      </c>
      <c r="C8711" s="6">
        <v>440282</v>
      </c>
      <c r="D8711">
        <f t="shared" si="272"/>
        <v>44</v>
      </c>
      <c r="E8711" t="str">
        <f>VLOOKUP(D8711,'Regionalism Code'!B:C,2,FALSE)</f>
        <v>广东省</v>
      </c>
      <c r="F8711">
        <f t="shared" si="273"/>
        <v>4402</v>
      </c>
      <c r="G8711" t="str">
        <f>IF(F8711&gt;10000,"省直辖县市",VLOOKUP(F8711,'Regionalism Code'!H:I,2,FALSE))</f>
        <v>韶关市</v>
      </c>
      <c r="H8711" s="7">
        <v>106.73668722397601</v>
      </c>
      <c r="I8711" s="7">
        <v>89.565260293438101</v>
      </c>
      <c r="J8711" s="7">
        <v>133.19871237088199</v>
      </c>
      <c r="K8711" s="7">
        <v>71.137080818234196</v>
      </c>
      <c r="L8711" s="7">
        <v>97.716059909638005</v>
      </c>
      <c r="M8711" s="7">
        <v>77.805189202638303</v>
      </c>
      <c r="N8711" s="7">
        <v>150.41267468099801</v>
      </c>
      <c r="O8711" s="7">
        <v>154.99668613077799</v>
      </c>
      <c r="P8711" s="7">
        <v>125.462192619655</v>
      </c>
      <c r="Q8711" s="7">
        <v>115.35728485728001</v>
      </c>
    </row>
    <row r="8712" spans="1:17">
      <c r="A8712" s="6">
        <v>2016</v>
      </c>
      <c r="B8712" s="6" t="s">
        <v>2093</v>
      </c>
      <c r="C8712" s="6">
        <v>440303</v>
      </c>
      <c r="D8712">
        <f t="shared" si="272"/>
        <v>44</v>
      </c>
      <c r="E8712" t="str">
        <f>VLOOKUP(D8712,'Regionalism Code'!B:C,2,FALSE)</f>
        <v>广东省</v>
      </c>
      <c r="F8712">
        <f t="shared" si="273"/>
        <v>4403</v>
      </c>
      <c r="G8712" t="str">
        <f>IF(F8712&gt;10000,"省直辖县市",VLOOKUP(F8712,'Regionalism Code'!H:I,2,FALSE))</f>
        <v>深圳市</v>
      </c>
      <c r="H8712" s="7">
        <v>104.83549796161699</v>
      </c>
      <c r="I8712" s="7">
        <v>109.294064282972</v>
      </c>
      <c r="J8712" s="7">
        <v>117.38988778226999</v>
      </c>
      <c r="K8712" s="7">
        <v>96.902948754244207</v>
      </c>
      <c r="L8712" s="7">
        <v>84.742552640008896</v>
      </c>
      <c r="M8712" s="7">
        <v>105.395634765083</v>
      </c>
      <c r="N8712" s="7">
        <v>120.777391803366</v>
      </c>
      <c r="O8712" s="7">
        <v>136.77951620947701</v>
      </c>
      <c r="P8712" s="7">
        <v>103.39594374164299</v>
      </c>
      <c r="Q8712" s="7">
        <v>67.306491604821204</v>
      </c>
    </row>
    <row r="8713" spans="1:17">
      <c r="A8713" s="6">
        <v>2017</v>
      </c>
      <c r="B8713" s="6" t="s">
        <v>2093</v>
      </c>
      <c r="C8713" s="6">
        <v>440303</v>
      </c>
      <c r="D8713">
        <f t="shared" si="272"/>
        <v>44</v>
      </c>
      <c r="E8713" t="str">
        <f>VLOOKUP(D8713,'Regionalism Code'!B:C,2,FALSE)</f>
        <v>广东省</v>
      </c>
      <c r="F8713">
        <f t="shared" si="273"/>
        <v>4403</v>
      </c>
      <c r="G8713" t="str">
        <f>IF(F8713&gt;10000,"省直辖县市",VLOOKUP(F8713,'Regionalism Code'!H:I,2,FALSE))</f>
        <v>深圳市</v>
      </c>
      <c r="H8713" s="7">
        <v>122.851757916897</v>
      </c>
      <c r="I8713" s="7">
        <v>109.60329842128399</v>
      </c>
      <c r="J8713" s="7">
        <v>165.57356795053499</v>
      </c>
      <c r="K8713" s="7">
        <v>117.418511623943</v>
      </c>
      <c r="L8713" s="7">
        <v>122.965762670388</v>
      </c>
      <c r="M8713" s="7">
        <v>115.006632977544</v>
      </c>
      <c r="N8713" s="7">
        <v>175.00560056569299</v>
      </c>
      <c r="O8713" s="7">
        <v>183.909380875332</v>
      </c>
      <c r="P8713" s="7">
        <v>192.67404868963399</v>
      </c>
      <c r="Q8713" s="7">
        <v>88.973169239979498</v>
      </c>
    </row>
    <row r="8714" spans="1:17">
      <c r="A8714" s="6">
        <v>2018</v>
      </c>
      <c r="B8714" s="6" t="s">
        <v>2093</v>
      </c>
      <c r="C8714" s="6">
        <v>440303</v>
      </c>
      <c r="D8714">
        <f t="shared" si="272"/>
        <v>44</v>
      </c>
      <c r="E8714" t="str">
        <f>VLOOKUP(D8714,'Regionalism Code'!B:C,2,FALSE)</f>
        <v>广东省</v>
      </c>
      <c r="F8714">
        <f t="shared" si="273"/>
        <v>4403</v>
      </c>
      <c r="G8714" t="str">
        <f>IF(F8714&gt;10000,"省直辖县市",VLOOKUP(F8714,'Regionalism Code'!H:I,2,FALSE))</f>
        <v>深圳市</v>
      </c>
      <c r="H8714" s="7">
        <v>127.071313267718</v>
      </c>
      <c r="I8714" s="7">
        <v>108.626222255204</v>
      </c>
      <c r="J8714" s="7">
        <v>165.78262299684701</v>
      </c>
      <c r="K8714" s="7">
        <v>111.340495760233</v>
      </c>
      <c r="L8714" s="7">
        <v>137.52965367156801</v>
      </c>
      <c r="M8714" s="7">
        <v>99.048332648058803</v>
      </c>
      <c r="N8714" s="7">
        <v>170.24694856603799</v>
      </c>
      <c r="O8714" s="7">
        <v>197.46657667581999</v>
      </c>
      <c r="P8714" s="7">
        <v>144.711577742668</v>
      </c>
      <c r="Q8714" s="7">
        <v>117.639883438034</v>
      </c>
    </row>
    <row r="8715" spans="1:17">
      <c r="A8715" s="6">
        <v>2016</v>
      </c>
      <c r="B8715" s="6" t="s">
        <v>2094</v>
      </c>
      <c r="C8715" s="6">
        <v>440304</v>
      </c>
      <c r="D8715">
        <f t="shared" si="272"/>
        <v>44</v>
      </c>
      <c r="E8715" t="str">
        <f>VLOOKUP(D8715,'Regionalism Code'!B:C,2,FALSE)</f>
        <v>广东省</v>
      </c>
      <c r="F8715">
        <f t="shared" si="273"/>
        <v>4403</v>
      </c>
      <c r="G8715" t="str">
        <f>IF(F8715&gt;10000,"省直辖县市",VLOOKUP(F8715,'Regionalism Code'!H:I,2,FALSE))</f>
        <v>深圳市</v>
      </c>
      <c r="H8715" s="7">
        <v>104.737674549589</v>
      </c>
      <c r="I8715" s="7">
        <v>109.810106508177</v>
      </c>
      <c r="J8715" s="7">
        <v>120.994932140736</v>
      </c>
      <c r="K8715" s="7">
        <v>110.57971266355401</v>
      </c>
      <c r="L8715" s="7">
        <v>84.348149521229999</v>
      </c>
      <c r="M8715" s="7">
        <v>113.64762675983501</v>
      </c>
      <c r="N8715" s="7">
        <v>127.687287968658</v>
      </c>
      <c r="O8715" s="7">
        <v>138.75349509266599</v>
      </c>
      <c r="P8715" s="7">
        <v>104.07656478398501</v>
      </c>
      <c r="Q8715" s="7">
        <v>58.452991850437598</v>
      </c>
    </row>
    <row r="8716" spans="1:17">
      <c r="A8716" s="6">
        <v>2017</v>
      </c>
      <c r="B8716" s="6" t="s">
        <v>2094</v>
      </c>
      <c r="C8716" s="6">
        <v>440304</v>
      </c>
      <c r="D8716">
        <f t="shared" si="272"/>
        <v>44</v>
      </c>
      <c r="E8716" t="str">
        <f>VLOOKUP(D8716,'Regionalism Code'!B:C,2,FALSE)</f>
        <v>广东省</v>
      </c>
      <c r="F8716">
        <f t="shared" si="273"/>
        <v>4403</v>
      </c>
      <c r="G8716" t="str">
        <f>IF(F8716&gt;10000,"省直辖县市",VLOOKUP(F8716,'Regionalism Code'!H:I,2,FALSE))</f>
        <v>深圳市</v>
      </c>
      <c r="H8716" s="7">
        <v>126.535266388471</v>
      </c>
      <c r="I8716" s="7">
        <v>110.375980886542</v>
      </c>
      <c r="J8716" s="7">
        <v>171.37821381553201</v>
      </c>
      <c r="K8716" s="7">
        <v>122.0298884714</v>
      </c>
      <c r="L8716" s="7">
        <v>123.794269223828</v>
      </c>
      <c r="M8716" s="7">
        <v>128.14374280048</v>
      </c>
      <c r="N8716" s="7">
        <v>181.14854940510699</v>
      </c>
      <c r="O8716" s="7">
        <v>189.82987500304699</v>
      </c>
      <c r="P8716" s="7">
        <v>200.92746940675801</v>
      </c>
      <c r="Q8716" s="7">
        <v>98.413957701772603</v>
      </c>
    </row>
    <row r="8717" spans="1:17">
      <c r="A8717" s="6">
        <v>2018</v>
      </c>
      <c r="B8717" s="6" t="s">
        <v>2094</v>
      </c>
      <c r="C8717" s="6">
        <v>440304</v>
      </c>
      <c r="D8717">
        <f t="shared" si="272"/>
        <v>44</v>
      </c>
      <c r="E8717" t="str">
        <f>VLOOKUP(D8717,'Regionalism Code'!B:C,2,FALSE)</f>
        <v>广东省</v>
      </c>
      <c r="F8717">
        <f t="shared" si="273"/>
        <v>4403</v>
      </c>
      <c r="G8717" t="str">
        <f>IF(F8717&gt;10000,"省直辖县市",VLOOKUP(F8717,'Regionalism Code'!H:I,2,FALSE))</f>
        <v>深圳市</v>
      </c>
      <c r="H8717" s="7">
        <v>130.30696102095499</v>
      </c>
      <c r="I8717" s="7">
        <v>110.269244379852</v>
      </c>
      <c r="J8717" s="7">
        <v>174.137843510105</v>
      </c>
      <c r="K8717" s="7">
        <v>128.10746351017499</v>
      </c>
      <c r="L8717" s="7">
        <v>146.76017860234501</v>
      </c>
      <c r="M8717" s="7">
        <v>107.586064572433</v>
      </c>
      <c r="N8717" s="7">
        <v>177.907140573162</v>
      </c>
      <c r="O8717" s="7">
        <v>205.57885193605301</v>
      </c>
      <c r="P8717" s="7">
        <v>150.637738980986</v>
      </c>
      <c r="Q8717" s="7">
        <v>116.831477495915</v>
      </c>
    </row>
    <row r="8718" spans="1:17">
      <c r="A8718" s="6">
        <v>2016</v>
      </c>
      <c r="B8718" s="6" t="s">
        <v>991</v>
      </c>
      <c r="C8718" s="6">
        <v>440305</v>
      </c>
      <c r="D8718">
        <f t="shared" si="272"/>
        <v>44</v>
      </c>
      <c r="E8718" t="str">
        <f>VLOOKUP(D8718,'Regionalism Code'!B:C,2,FALSE)</f>
        <v>广东省</v>
      </c>
      <c r="F8718">
        <f t="shared" si="273"/>
        <v>4403</v>
      </c>
      <c r="G8718" t="str">
        <f>IF(F8718&gt;10000,"省直辖县市",VLOOKUP(F8718,'Regionalism Code'!H:I,2,FALSE))</f>
        <v>深圳市</v>
      </c>
      <c r="H8718" s="7">
        <v>107.49803498484199</v>
      </c>
      <c r="I8718" s="7">
        <v>111.217963793484</v>
      </c>
      <c r="J8718" s="7">
        <v>119.495815581904</v>
      </c>
      <c r="K8718" s="7">
        <v>95.910320888897203</v>
      </c>
      <c r="L8718" s="7">
        <v>86.153750281415199</v>
      </c>
      <c r="M8718" s="7">
        <v>104.973000343395</v>
      </c>
      <c r="N8718" s="7">
        <v>134.03006278153299</v>
      </c>
      <c r="O8718" s="7">
        <v>133.884655748179</v>
      </c>
      <c r="P8718" s="7">
        <v>100.80344428665499</v>
      </c>
      <c r="Q8718" s="7">
        <v>73.419606823143795</v>
      </c>
    </row>
    <row r="8719" spans="1:17">
      <c r="A8719" s="6">
        <v>2017</v>
      </c>
      <c r="B8719" s="6" t="s">
        <v>991</v>
      </c>
      <c r="C8719" s="6">
        <v>440305</v>
      </c>
      <c r="D8719">
        <f t="shared" si="272"/>
        <v>44</v>
      </c>
      <c r="E8719" t="str">
        <f>VLOOKUP(D8719,'Regionalism Code'!B:C,2,FALSE)</f>
        <v>广东省</v>
      </c>
      <c r="F8719">
        <f t="shared" si="273"/>
        <v>4403</v>
      </c>
      <c r="G8719" t="str">
        <f>IF(F8719&gt;10000,"省直辖县市",VLOOKUP(F8719,'Regionalism Code'!H:I,2,FALSE))</f>
        <v>深圳市</v>
      </c>
      <c r="H8719" s="7">
        <v>128.286381829654</v>
      </c>
      <c r="I8719" s="7">
        <v>112.037514742002</v>
      </c>
      <c r="J8719" s="7">
        <v>169.11621455759899</v>
      </c>
      <c r="K8719" s="7">
        <v>104.70813692703</v>
      </c>
      <c r="L8719" s="7">
        <v>122.925826311636</v>
      </c>
      <c r="M8719" s="7">
        <v>110.97822233636801</v>
      </c>
      <c r="N8719" s="7">
        <v>186.6583060307</v>
      </c>
      <c r="O8719" s="7">
        <v>183.97211466738599</v>
      </c>
      <c r="P8719" s="7">
        <v>206.67999063388501</v>
      </c>
      <c r="Q8719" s="7">
        <v>107.753441590367</v>
      </c>
    </row>
    <row r="8720" spans="1:17">
      <c r="A8720" s="6">
        <v>2018</v>
      </c>
      <c r="B8720" s="6" t="s">
        <v>991</v>
      </c>
      <c r="C8720" s="6">
        <v>440305</v>
      </c>
      <c r="D8720">
        <f t="shared" si="272"/>
        <v>44</v>
      </c>
      <c r="E8720" t="str">
        <f>VLOOKUP(D8720,'Regionalism Code'!B:C,2,FALSE)</f>
        <v>广东省</v>
      </c>
      <c r="F8720">
        <f t="shared" si="273"/>
        <v>4403</v>
      </c>
      <c r="G8720" t="str">
        <f>IF(F8720&gt;10000,"省直辖县市",VLOOKUP(F8720,'Regionalism Code'!H:I,2,FALSE))</f>
        <v>深圳市</v>
      </c>
      <c r="H8720" s="7">
        <v>131.25642094120599</v>
      </c>
      <c r="I8720" s="7">
        <v>111.862992513417</v>
      </c>
      <c r="J8720" s="7">
        <v>172.12047230854799</v>
      </c>
      <c r="K8720" s="7">
        <v>112.639727120814</v>
      </c>
      <c r="L8720" s="7">
        <v>144.88910975929701</v>
      </c>
      <c r="M8720" s="7">
        <v>98.781929571412206</v>
      </c>
      <c r="N8720" s="7">
        <v>183.577269934718</v>
      </c>
      <c r="O8720" s="7">
        <v>200.37981112065799</v>
      </c>
      <c r="P8720" s="7">
        <v>151.39597617183901</v>
      </c>
      <c r="Q8720" s="7">
        <v>121.044768659252</v>
      </c>
    </row>
    <row r="8721" spans="1:17">
      <c r="A8721" s="6">
        <v>2016</v>
      </c>
      <c r="B8721" s="6" t="s">
        <v>2095</v>
      </c>
      <c r="C8721" s="6">
        <v>440306</v>
      </c>
      <c r="D8721">
        <f t="shared" si="272"/>
        <v>44</v>
      </c>
      <c r="E8721" t="str">
        <f>VLOOKUP(D8721,'Regionalism Code'!B:C,2,FALSE)</f>
        <v>广东省</v>
      </c>
      <c r="F8721">
        <f t="shared" si="273"/>
        <v>4403</v>
      </c>
      <c r="G8721" t="str">
        <f>IF(F8721&gt;10000,"省直辖县市",VLOOKUP(F8721,'Regionalism Code'!H:I,2,FALSE))</f>
        <v>深圳市</v>
      </c>
      <c r="H8721" s="7">
        <v>104.7801736803</v>
      </c>
      <c r="I8721" s="7">
        <v>114.37544595269399</v>
      </c>
      <c r="J8721" s="7">
        <v>111.20985185835301</v>
      </c>
      <c r="K8721" s="7">
        <v>87.658687657689299</v>
      </c>
      <c r="L8721" s="7">
        <v>72.352232448637196</v>
      </c>
      <c r="M8721" s="7">
        <v>99.213322797860499</v>
      </c>
      <c r="N8721" s="7">
        <v>121.723377224233</v>
      </c>
      <c r="O8721" s="7">
        <v>127.476929090601</v>
      </c>
      <c r="P8721" s="7">
        <v>102.505789126625</v>
      </c>
      <c r="Q8721" s="7">
        <v>61.419420400874301</v>
      </c>
    </row>
    <row r="8722" spans="1:17">
      <c r="A8722" s="6">
        <v>2017</v>
      </c>
      <c r="B8722" s="6" t="s">
        <v>2095</v>
      </c>
      <c r="C8722" s="6">
        <v>440306</v>
      </c>
      <c r="D8722">
        <f t="shared" si="272"/>
        <v>44</v>
      </c>
      <c r="E8722" t="str">
        <f>VLOOKUP(D8722,'Regionalism Code'!B:C,2,FALSE)</f>
        <v>广东省</v>
      </c>
      <c r="F8722">
        <f t="shared" si="273"/>
        <v>4403</v>
      </c>
      <c r="G8722" t="str">
        <f>IF(F8722&gt;10000,"省直辖县市",VLOOKUP(F8722,'Regionalism Code'!H:I,2,FALSE))</f>
        <v>深圳市</v>
      </c>
      <c r="H8722" s="7">
        <v>124.00695637590201</v>
      </c>
      <c r="I8722" s="7">
        <v>115.184545751946</v>
      </c>
      <c r="J8722" s="7">
        <v>154.82478510484299</v>
      </c>
      <c r="K8722" s="7">
        <v>98.855910038146902</v>
      </c>
      <c r="L8722" s="7">
        <v>108.306233558202</v>
      </c>
      <c r="M8722" s="7">
        <v>106.595627808681</v>
      </c>
      <c r="N8722" s="7">
        <v>166.89422081630201</v>
      </c>
      <c r="O8722" s="7">
        <v>172.16136424777</v>
      </c>
      <c r="P8722" s="7">
        <v>187.19704118071101</v>
      </c>
      <c r="Q8722" s="7">
        <v>97.145119679108504</v>
      </c>
    </row>
    <row r="8723" spans="1:17">
      <c r="A8723" s="6">
        <v>2018</v>
      </c>
      <c r="B8723" s="6" t="s">
        <v>2095</v>
      </c>
      <c r="C8723" s="6">
        <v>440306</v>
      </c>
      <c r="D8723">
        <f t="shared" si="272"/>
        <v>44</v>
      </c>
      <c r="E8723" t="str">
        <f>VLOOKUP(D8723,'Regionalism Code'!B:C,2,FALSE)</f>
        <v>广东省</v>
      </c>
      <c r="F8723">
        <f t="shared" si="273"/>
        <v>4403</v>
      </c>
      <c r="G8723" t="str">
        <f>IF(F8723&gt;10000,"省直辖县市",VLOOKUP(F8723,'Regionalism Code'!H:I,2,FALSE))</f>
        <v>深圳市</v>
      </c>
      <c r="H8723" s="7">
        <v>127.835736063342</v>
      </c>
      <c r="I8723" s="7">
        <v>113.898112728984</v>
      </c>
      <c r="J8723" s="7">
        <v>158.13587285532199</v>
      </c>
      <c r="K8723" s="7">
        <v>109.845828783797</v>
      </c>
      <c r="L8723" s="7">
        <v>124.77106398972001</v>
      </c>
      <c r="M8723" s="7">
        <v>95.206277109317199</v>
      </c>
      <c r="N8723" s="7">
        <v>160.75470370103599</v>
      </c>
      <c r="O8723" s="7">
        <v>190.41726138988</v>
      </c>
      <c r="P8723" s="7">
        <v>142.45215214991401</v>
      </c>
      <c r="Q8723" s="7">
        <v>118.805205302522</v>
      </c>
    </row>
    <row r="8724" spans="1:17">
      <c r="A8724" s="6">
        <v>2016</v>
      </c>
      <c r="B8724" s="6" t="s">
        <v>2096</v>
      </c>
      <c r="C8724" s="6">
        <v>440307</v>
      </c>
      <c r="D8724">
        <f t="shared" si="272"/>
        <v>44</v>
      </c>
      <c r="E8724" t="str">
        <f>VLOOKUP(D8724,'Regionalism Code'!B:C,2,FALSE)</f>
        <v>广东省</v>
      </c>
      <c r="F8724">
        <f t="shared" si="273"/>
        <v>4403</v>
      </c>
      <c r="G8724" t="str">
        <f>IF(F8724&gt;10000,"省直辖县市",VLOOKUP(F8724,'Regionalism Code'!H:I,2,FALSE))</f>
        <v>深圳市</v>
      </c>
      <c r="H8724" s="7">
        <v>103.237703413945</v>
      </c>
      <c r="I8724" s="7">
        <v>111.971486276421</v>
      </c>
      <c r="J8724" s="7">
        <v>114.306558514325</v>
      </c>
      <c r="K8724" s="7">
        <v>97.450277346063203</v>
      </c>
      <c r="L8724" s="7">
        <v>77.091819966744097</v>
      </c>
      <c r="M8724" s="7">
        <v>101.758751095477</v>
      </c>
      <c r="N8724" s="7">
        <v>123.194021707213</v>
      </c>
      <c r="O8724" s="7">
        <v>131.216269649004</v>
      </c>
      <c r="P8724" s="7">
        <v>102.103847281426</v>
      </c>
      <c r="Q8724" s="7">
        <v>54.291360224641799</v>
      </c>
    </row>
    <row r="8725" spans="1:17">
      <c r="A8725" s="6">
        <v>2017</v>
      </c>
      <c r="B8725" s="6" t="s">
        <v>2096</v>
      </c>
      <c r="C8725" s="6">
        <v>440307</v>
      </c>
      <c r="D8725">
        <f t="shared" si="272"/>
        <v>44</v>
      </c>
      <c r="E8725" t="str">
        <f>VLOOKUP(D8725,'Regionalism Code'!B:C,2,FALSE)</f>
        <v>广东省</v>
      </c>
      <c r="F8725">
        <f t="shared" si="273"/>
        <v>4403</v>
      </c>
      <c r="G8725" t="str">
        <f>IF(F8725&gt;10000,"省直辖县市",VLOOKUP(F8725,'Regionalism Code'!H:I,2,FALSE))</f>
        <v>深圳市</v>
      </c>
      <c r="H8725" s="7">
        <v>120.77358742533301</v>
      </c>
      <c r="I8725" s="7">
        <v>112.740895899669</v>
      </c>
      <c r="J8725" s="7">
        <v>155.927043231228</v>
      </c>
      <c r="K8725" s="7">
        <v>110.807410549089</v>
      </c>
      <c r="L8725" s="7">
        <v>111.36222081584999</v>
      </c>
      <c r="M8725" s="7">
        <v>109.52655107048599</v>
      </c>
      <c r="N8725" s="7">
        <v>169.22353662260599</v>
      </c>
      <c r="O8725" s="7">
        <v>173.63982831192999</v>
      </c>
      <c r="P8725" s="7">
        <v>174.93809759643</v>
      </c>
      <c r="Q8725" s="7">
        <v>83.425393654185797</v>
      </c>
    </row>
    <row r="8726" spans="1:17">
      <c r="A8726" s="6">
        <v>2018</v>
      </c>
      <c r="B8726" s="6" t="s">
        <v>2096</v>
      </c>
      <c r="C8726" s="6">
        <v>440307</v>
      </c>
      <c r="D8726">
        <f t="shared" si="272"/>
        <v>44</v>
      </c>
      <c r="E8726" t="str">
        <f>VLOOKUP(D8726,'Regionalism Code'!B:C,2,FALSE)</f>
        <v>广东省</v>
      </c>
      <c r="F8726">
        <f t="shared" si="273"/>
        <v>4403</v>
      </c>
      <c r="G8726" t="str">
        <f>IF(F8726&gt;10000,"省直辖县市",VLOOKUP(F8726,'Regionalism Code'!H:I,2,FALSE))</f>
        <v>深圳市</v>
      </c>
      <c r="H8726" s="7">
        <v>127.651128264001</v>
      </c>
      <c r="I8726" s="7">
        <v>112.417032199381</v>
      </c>
      <c r="J8726" s="7">
        <v>160.51765876881799</v>
      </c>
      <c r="K8726" s="7">
        <v>114.01544901165499</v>
      </c>
      <c r="L8726" s="7">
        <v>132.8327088158</v>
      </c>
      <c r="M8726" s="7">
        <v>97.106566621014807</v>
      </c>
      <c r="N8726" s="7">
        <v>163.46366384744999</v>
      </c>
      <c r="O8726" s="7">
        <v>190.82912465808101</v>
      </c>
      <c r="P8726" s="7">
        <v>142.04665001766901</v>
      </c>
      <c r="Q8726" s="7">
        <v>118.237973142239</v>
      </c>
    </row>
    <row r="8727" spans="1:17">
      <c r="A8727" s="6">
        <v>2016</v>
      </c>
      <c r="B8727" s="6" t="s">
        <v>2097</v>
      </c>
      <c r="C8727" s="6">
        <v>440308</v>
      </c>
      <c r="D8727">
        <f t="shared" si="272"/>
        <v>44</v>
      </c>
      <c r="E8727" t="str">
        <f>VLOOKUP(D8727,'Regionalism Code'!B:C,2,FALSE)</f>
        <v>广东省</v>
      </c>
      <c r="F8727">
        <f t="shared" si="273"/>
        <v>4403</v>
      </c>
      <c r="G8727" t="str">
        <f>IF(F8727&gt;10000,"省直辖县市",VLOOKUP(F8727,'Regionalism Code'!H:I,2,FALSE))</f>
        <v>深圳市</v>
      </c>
      <c r="H8727" s="7">
        <v>101.22980707862</v>
      </c>
      <c r="I8727" s="7">
        <v>104.385149820926</v>
      </c>
      <c r="J8727" s="7">
        <v>110.737007254069</v>
      </c>
      <c r="K8727" s="7">
        <v>81.196124149392602</v>
      </c>
      <c r="L8727" s="7">
        <v>80.359590791201498</v>
      </c>
      <c r="M8727" s="7">
        <v>94.891222476010398</v>
      </c>
      <c r="N8727" s="7">
        <v>126.563411247753</v>
      </c>
      <c r="O8727" s="7">
        <v>123.43312981083</v>
      </c>
      <c r="P8727" s="7">
        <v>93.937063774780498</v>
      </c>
      <c r="Q8727" s="7">
        <v>73.541027472655003</v>
      </c>
    </row>
    <row r="8728" spans="1:17">
      <c r="A8728" s="6">
        <v>2017</v>
      </c>
      <c r="B8728" s="6" t="s">
        <v>2097</v>
      </c>
      <c r="C8728" s="6">
        <v>440308</v>
      </c>
      <c r="D8728">
        <f t="shared" si="272"/>
        <v>44</v>
      </c>
      <c r="E8728" t="str">
        <f>VLOOKUP(D8728,'Regionalism Code'!B:C,2,FALSE)</f>
        <v>广东省</v>
      </c>
      <c r="F8728">
        <f t="shared" si="273"/>
        <v>4403</v>
      </c>
      <c r="G8728" t="str">
        <f>IF(F8728&gt;10000,"省直辖县市",VLOOKUP(F8728,'Regionalism Code'!H:I,2,FALSE))</f>
        <v>深圳市</v>
      </c>
      <c r="H8728" s="7">
        <v>117.885982114279</v>
      </c>
      <c r="I8728" s="7">
        <v>104.615830316786</v>
      </c>
      <c r="J8728" s="7">
        <v>150.85124246640399</v>
      </c>
      <c r="K8728" s="7">
        <v>87.507175562601901</v>
      </c>
      <c r="L8728" s="7">
        <v>111.926200679979</v>
      </c>
      <c r="M8728" s="7">
        <v>100.853836287733</v>
      </c>
      <c r="N8728" s="7">
        <v>173.22774305789599</v>
      </c>
      <c r="O8728" s="7">
        <v>166.61710287632999</v>
      </c>
      <c r="P8728" s="7">
        <v>155.767695252013</v>
      </c>
      <c r="Q8728" s="7">
        <v>101.80791184809</v>
      </c>
    </row>
    <row r="8729" spans="1:17">
      <c r="A8729" s="6">
        <v>2018</v>
      </c>
      <c r="B8729" s="6" t="s">
        <v>2097</v>
      </c>
      <c r="C8729" s="6">
        <v>440308</v>
      </c>
      <c r="D8729">
        <f t="shared" si="272"/>
        <v>44</v>
      </c>
      <c r="E8729" t="str">
        <f>VLOOKUP(D8729,'Regionalism Code'!B:C,2,FALSE)</f>
        <v>广东省</v>
      </c>
      <c r="F8729">
        <f t="shared" si="273"/>
        <v>4403</v>
      </c>
      <c r="G8729" t="str">
        <f>IF(F8729&gt;10000,"省直辖县市",VLOOKUP(F8729,'Regionalism Code'!H:I,2,FALSE))</f>
        <v>深圳市</v>
      </c>
      <c r="H8729" s="7">
        <v>121.46685382136801</v>
      </c>
      <c r="I8729" s="7">
        <v>104.046227435703</v>
      </c>
      <c r="J8729" s="7">
        <v>154.17048671320001</v>
      </c>
      <c r="K8729" s="7">
        <v>96.416752269908798</v>
      </c>
      <c r="L8729" s="7">
        <v>124.242796743217</v>
      </c>
      <c r="M8729" s="7">
        <v>89.055054633667297</v>
      </c>
      <c r="N8729" s="7">
        <v>167.57711711124</v>
      </c>
      <c r="O8729" s="7">
        <v>179.651331084844</v>
      </c>
      <c r="P8729" s="7">
        <v>137.45919138683101</v>
      </c>
      <c r="Q8729" s="7">
        <v>119.569216132888</v>
      </c>
    </row>
    <row r="8730" spans="1:17">
      <c r="A8730" s="6">
        <v>2016</v>
      </c>
      <c r="B8730" s="6" t="s">
        <v>2098</v>
      </c>
      <c r="C8730" s="6">
        <v>440402</v>
      </c>
      <c r="D8730">
        <f t="shared" si="272"/>
        <v>44</v>
      </c>
      <c r="E8730" t="str">
        <f>VLOOKUP(D8730,'Regionalism Code'!B:C,2,FALSE)</f>
        <v>广东省</v>
      </c>
      <c r="F8730">
        <f t="shared" si="273"/>
        <v>4404</v>
      </c>
      <c r="G8730" t="str">
        <f>IF(F8730&gt;10000,"省直辖县市",VLOOKUP(F8730,'Regionalism Code'!H:I,2,FALSE))</f>
        <v>珠海市</v>
      </c>
      <c r="H8730" s="7">
        <v>106.85079012982099</v>
      </c>
      <c r="I8730" s="7">
        <v>110.575405077959</v>
      </c>
      <c r="J8730" s="7">
        <v>114.00107369546799</v>
      </c>
      <c r="K8730" s="7">
        <v>89.085769549671298</v>
      </c>
      <c r="L8730" s="7">
        <v>87.135638624986399</v>
      </c>
      <c r="M8730" s="7">
        <v>98.516690319530596</v>
      </c>
      <c r="N8730" s="7">
        <v>123.98164376061</v>
      </c>
      <c r="O8730" s="7">
        <v>129.169404912434</v>
      </c>
      <c r="P8730" s="7">
        <v>94.583537353037698</v>
      </c>
      <c r="Q8730" s="7">
        <v>81.565517997170602</v>
      </c>
    </row>
    <row r="8731" spans="1:17">
      <c r="A8731" s="6">
        <v>2017</v>
      </c>
      <c r="B8731" s="6" t="s">
        <v>2098</v>
      </c>
      <c r="C8731" s="6">
        <v>440402</v>
      </c>
      <c r="D8731">
        <f t="shared" si="272"/>
        <v>44</v>
      </c>
      <c r="E8731" t="str">
        <f>VLOOKUP(D8731,'Regionalism Code'!B:C,2,FALSE)</f>
        <v>广东省</v>
      </c>
      <c r="F8731">
        <f t="shared" si="273"/>
        <v>4404</v>
      </c>
      <c r="G8731" t="str">
        <f>IF(F8731&gt;10000,"省直辖县市",VLOOKUP(F8731,'Regionalism Code'!H:I,2,FALSE))</f>
        <v>珠海市</v>
      </c>
      <c r="H8731" s="7">
        <v>125.23004723427999</v>
      </c>
      <c r="I8731" s="7">
        <v>111.19647424974001</v>
      </c>
      <c r="J8731" s="7">
        <v>158.84495130780701</v>
      </c>
      <c r="K8731" s="7">
        <v>94.964774951192197</v>
      </c>
      <c r="L8731" s="7">
        <v>127.15544147827799</v>
      </c>
      <c r="M8731" s="7">
        <v>105.71200814215</v>
      </c>
      <c r="N8731" s="7">
        <v>173.858108531776</v>
      </c>
      <c r="O8731" s="7">
        <v>169.61925513329501</v>
      </c>
      <c r="P8731" s="7">
        <v>191.808010678062</v>
      </c>
      <c r="Q8731" s="7">
        <v>110.49272441568399</v>
      </c>
    </row>
    <row r="8732" spans="1:17">
      <c r="A8732" s="6">
        <v>2018</v>
      </c>
      <c r="B8732" s="6" t="s">
        <v>2098</v>
      </c>
      <c r="C8732" s="6">
        <v>440402</v>
      </c>
      <c r="D8732">
        <f t="shared" si="272"/>
        <v>44</v>
      </c>
      <c r="E8732" t="str">
        <f>VLOOKUP(D8732,'Regionalism Code'!B:C,2,FALSE)</f>
        <v>广东省</v>
      </c>
      <c r="F8732">
        <f t="shared" si="273"/>
        <v>4404</v>
      </c>
      <c r="G8732" t="str">
        <f>IF(F8732&gt;10000,"省直辖县市",VLOOKUP(F8732,'Regionalism Code'!H:I,2,FALSE))</f>
        <v>珠海市</v>
      </c>
      <c r="H8732" s="7">
        <v>127.461219845448</v>
      </c>
      <c r="I8732" s="7">
        <v>110.67347193782901</v>
      </c>
      <c r="J8732" s="7">
        <v>163.262495873869</v>
      </c>
      <c r="K8732" s="7">
        <v>104.44623996115899</v>
      </c>
      <c r="L8732" s="7">
        <v>155.88620718419901</v>
      </c>
      <c r="M8732" s="7">
        <v>93.318366009575001</v>
      </c>
      <c r="N8732" s="7">
        <v>168.58132479074101</v>
      </c>
      <c r="O8732" s="7">
        <v>186.04503893320401</v>
      </c>
      <c r="P8732" s="7">
        <v>144.69772998997701</v>
      </c>
      <c r="Q8732" s="7">
        <v>117.845287470147</v>
      </c>
    </row>
    <row r="8733" spans="1:17">
      <c r="A8733" s="6">
        <v>2016</v>
      </c>
      <c r="B8733" s="6" t="s">
        <v>2099</v>
      </c>
      <c r="C8733" s="6">
        <v>440403</v>
      </c>
      <c r="D8733">
        <f t="shared" si="272"/>
        <v>44</v>
      </c>
      <c r="E8733" t="str">
        <f>VLOOKUP(D8733,'Regionalism Code'!B:C,2,FALSE)</f>
        <v>广东省</v>
      </c>
      <c r="F8733">
        <f t="shared" si="273"/>
        <v>4404</v>
      </c>
      <c r="G8733" t="str">
        <f>IF(F8733&gt;10000,"省直辖县市",VLOOKUP(F8733,'Regionalism Code'!H:I,2,FALSE))</f>
        <v>珠海市</v>
      </c>
      <c r="H8733" s="7">
        <v>100.293980966061</v>
      </c>
      <c r="I8733" s="7">
        <v>104.24945016319199</v>
      </c>
      <c r="J8733" s="7">
        <v>102.739002090517</v>
      </c>
      <c r="K8733" s="7">
        <v>70.881216638700096</v>
      </c>
      <c r="L8733" s="7">
        <v>73.566307601322706</v>
      </c>
      <c r="M8733" s="7">
        <v>83.683887977912306</v>
      </c>
      <c r="N8733" s="7">
        <v>116.151559466577</v>
      </c>
      <c r="O8733" s="7">
        <v>115.161055075929</v>
      </c>
      <c r="P8733" s="7">
        <v>94.104989361790004</v>
      </c>
      <c r="Q8733" s="7">
        <v>82.796237319184698</v>
      </c>
    </row>
    <row r="8734" spans="1:17">
      <c r="A8734" s="6">
        <v>2017</v>
      </c>
      <c r="B8734" s="6" t="s">
        <v>2099</v>
      </c>
      <c r="C8734" s="6">
        <v>440403</v>
      </c>
      <c r="D8734">
        <f t="shared" si="272"/>
        <v>44</v>
      </c>
      <c r="E8734" t="str">
        <f>VLOOKUP(D8734,'Regionalism Code'!B:C,2,FALSE)</f>
        <v>广东省</v>
      </c>
      <c r="F8734">
        <f t="shared" si="273"/>
        <v>4404</v>
      </c>
      <c r="G8734" t="str">
        <f>IF(F8734&gt;10000,"省直辖县市",VLOOKUP(F8734,'Regionalism Code'!H:I,2,FALSE))</f>
        <v>珠海市</v>
      </c>
      <c r="H8734" s="7">
        <v>115.94731880449601</v>
      </c>
      <c r="I8734" s="7">
        <v>105.08814600916401</v>
      </c>
      <c r="J8734" s="7">
        <v>140.15660479437</v>
      </c>
      <c r="K8734" s="7">
        <v>76.784424960994997</v>
      </c>
      <c r="L8734" s="7">
        <v>105.257298536815</v>
      </c>
      <c r="M8734" s="7">
        <v>91.446570802356902</v>
      </c>
      <c r="N8734" s="7">
        <v>158.876700352835</v>
      </c>
      <c r="O8734" s="7">
        <v>154.798970375328</v>
      </c>
      <c r="P8734" s="7">
        <v>151.24903242636</v>
      </c>
      <c r="Q8734" s="7">
        <v>107.819110125778</v>
      </c>
    </row>
    <row r="8735" spans="1:17">
      <c r="A8735" s="6">
        <v>2018</v>
      </c>
      <c r="B8735" s="6" t="s">
        <v>2099</v>
      </c>
      <c r="C8735" s="6">
        <v>440403</v>
      </c>
      <c r="D8735">
        <f t="shared" si="272"/>
        <v>44</v>
      </c>
      <c r="E8735" t="str">
        <f>VLOOKUP(D8735,'Regionalism Code'!B:C,2,FALSE)</f>
        <v>广东省</v>
      </c>
      <c r="F8735">
        <f t="shared" si="273"/>
        <v>4404</v>
      </c>
      <c r="G8735" t="str">
        <f>IF(F8735&gt;10000,"省直辖县市",VLOOKUP(F8735,'Regionalism Code'!H:I,2,FALSE))</f>
        <v>珠海市</v>
      </c>
      <c r="H8735" s="7">
        <v>118.958431587668</v>
      </c>
      <c r="I8735" s="7">
        <v>105.052858785768</v>
      </c>
      <c r="J8735" s="7">
        <v>144.85531778373701</v>
      </c>
      <c r="K8735" s="7">
        <v>88.992818856464496</v>
      </c>
      <c r="L8735" s="7">
        <v>115.227949644657</v>
      </c>
      <c r="M8735" s="7">
        <v>83.207010442502195</v>
      </c>
      <c r="N8735" s="7">
        <v>154.73983454878399</v>
      </c>
      <c r="O8735" s="7">
        <v>169.59475092330601</v>
      </c>
      <c r="P8735" s="7">
        <v>136.23709675013399</v>
      </c>
      <c r="Q8735" s="7">
        <v>117.822930419908</v>
      </c>
    </row>
    <row r="8736" spans="1:17">
      <c r="A8736" s="6">
        <v>2016</v>
      </c>
      <c r="B8736" s="6" t="s">
        <v>2100</v>
      </c>
      <c r="C8736" s="6">
        <v>440404</v>
      </c>
      <c r="D8736">
        <f t="shared" si="272"/>
        <v>44</v>
      </c>
      <c r="E8736" t="str">
        <f>VLOOKUP(D8736,'Regionalism Code'!B:C,2,FALSE)</f>
        <v>广东省</v>
      </c>
      <c r="F8736">
        <f t="shared" si="273"/>
        <v>4404</v>
      </c>
      <c r="G8736" t="str">
        <f>IF(F8736&gt;10000,"省直辖县市",VLOOKUP(F8736,'Regionalism Code'!H:I,2,FALSE))</f>
        <v>珠海市</v>
      </c>
      <c r="H8736" s="7">
        <v>105.54882140526399</v>
      </c>
      <c r="I8736" s="7">
        <v>112.175091433761</v>
      </c>
      <c r="J8736" s="7">
        <v>103.28884231228901</v>
      </c>
      <c r="K8736" s="7">
        <v>82.707002247238194</v>
      </c>
      <c r="L8736" s="7">
        <v>75.069814567535403</v>
      </c>
      <c r="M8736" s="7">
        <v>92.378155308960501</v>
      </c>
      <c r="N8736" s="7">
        <v>114.942086504481</v>
      </c>
      <c r="O8736" s="7">
        <v>115.07345973407701</v>
      </c>
      <c r="P8736" s="7">
        <v>89.960740512229293</v>
      </c>
      <c r="Q8736" s="7">
        <v>87.782191308500103</v>
      </c>
    </row>
    <row r="8737" spans="1:17">
      <c r="A8737" s="6">
        <v>2017</v>
      </c>
      <c r="B8737" s="6" t="s">
        <v>2100</v>
      </c>
      <c r="C8737" s="6">
        <v>440404</v>
      </c>
      <c r="D8737">
        <f t="shared" si="272"/>
        <v>44</v>
      </c>
      <c r="E8737" t="str">
        <f>VLOOKUP(D8737,'Regionalism Code'!B:C,2,FALSE)</f>
        <v>广东省</v>
      </c>
      <c r="F8737">
        <f t="shared" si="273"/>
        <v>4404</v>
      </c>
      <c r="G8737" t="str">
        <f>IF(F8737&gt;10000,"省直辖县市",VLOOKUP(F8737,'Regionalism Code'!H:I,2,FALSE))</f>
        <v>珠海市</v>
      </c>
      <c r="H8737" s="7">
        <v>120.99873070851299</v>
      </c>
      <c r="I8737" s="7">
        <v>112.869931171464</v>
      </c>
      <c r="J8737" s="7">
        <v>140.97247172041</v>
      </c>
      <c r="K8737" s="7">
        <v>86.767403781910104</v>
      </c>
      <c r="L8737" s="7">
        <v>105.227602591669</v>
      </c>
      <c r="M8737" s="7">
        <v>95.877790798005194</v>
      </c>
      <c r="N8737" s="7">
        <v>158.95433858454601</v>
      </c>
      <c r="O8737" s="7">
        <v>154.868120756352</v>
      </c>
      <c r="P8737" s="7">
        <v>151.87941683021799</v>
      </c>
      <c r="Q8737" s="7">
        <v>111.551841555417</v>
      </c>
    </row>
    <row r="8738" spans="1:17">
      <c r="A8738" s="6">
        <v>2018</v>
      </c>
      <c r="B8738" s="6" t="s">
        <v>2100</v>
      </c>
      <c r="C8738" s="6">
        <v>440404</v>
      </c>
      <c r="D8738">
        <f t="shared" si="272"/>
        <v>44</v>
      </c>
      <c r="E8738" t="str">
        <f>VLOOKUP(D8738,'Regionalism Code'!B:C,2,FALSE)</f>
        <v>广东省</v>
      </c>
      <c r="F8738">
        <f t="shared" si="273"/>
        <v>4404</v>
      </c>
      <c r="G8738" t="str">
        <f>IF(F8738&gt;10000,"省直辖县市",VLOOKUP(F8738,'Regionalism Code'!H:I,2,FALSE))</f>
        <v>珠海市</v>
      </c>
      <c r="H8738" s="7">
        <v>122.985723720292</v>
      </c>
      <c r="I8738" s="7">
        <v>112.233986560969</v>
      </c>
      <c r="J8738" s="7">
        <v>145.785534469346</v>
      </c>
      <c r="K8738" s="7">
        <v>94.304107777881299</v>
      </c>
      <c r="L8738" s="7">
        <v>120.832726758457</v>
      </c>
      <c r="M8738" s="7">
        <v>85.916420947722003</v>
      </c>
      <c r="N8738" s="7">
        <v>154.06724657137201</v>
      </c>
      <c r="O8738" s="7">
        <v>168.487387587048</v>
      </c>
      <c r="P8738" s="7">
        <v>138.49110300727699</v>
      </c>
      <c r="Q8738" s="7">
        <v>117.064434684313</v>
      </c>
    </row>
    <row r="8739" spans="1:17">
      <c r="A8739" s="6">
        <v>2016</v>
      </c>
      <c r="B8739" s="6" t="s">
        <v>2101</v>
      </c>
      <c r="C8739" s="6">
        <v>440507</v>
      </c>
      <c r="D8739">
        <f t="shared" si="272"/>
        <v>44</v>
      </c>
      <c r="E8739" t="str">
        <f>VLOOKUP(D8739,'Regionalism Code'!B:C,2,FALSE)</f>
        <v>广东省</v>
      </c>
      <c r="F8739">
        <f t="shared" si="273"/>
        <v>4405</v>
      </c>
      <c r="G8739" t="str">
        <f>IF(F8739&gt;10000,"省直辖县市",VLOOKUP(F8739,'Regionalism Code'!H:I,2,FALSE))</f>
        <v>汕头市</v>
      </c>
      <c r="H8739" s="7">
        <v>100.697306325265</v>
      </c>
      <c r="I8739" s="7">
        <v>104.434744583289</v>
      </c>
      <c r="J8739" s="7">
        <v>116.967837488659</v>
      </c>
      <c r="K8739" s="7">
        <v>94.043773322695003</v>
      </c>
      <c r="L8739" s="7">
        <v>91.684342595891195</v>
      </c>
      <c r="M8739" s="7">
        <v>100.830702700442</v>
      </c>
      <c r="N8739" s="7">
        <v>122.68310409287101</v>
      </c>
      <c r="O8739" s="7">
        <v>133.05428238606501</v>
      </c>
      <c r="P8739" s="7">
        <v>101.734082894956</v>
      </c>
      <c r="Q8739" s="7">
        <v>58.796382205633201</v>
      </c>
    </row>
    <row r="8740" spans="1:17">
      <c r="A8740" s="6">
        <v>2017</v>
      </c>
      <c r="B8740" s="6" t="s">
        <v>2101</v>
      </c>
      <c r="C8740" s="6">
        <v>440507</v>
      </c>
      <c r="D8740">
        <f t="shared" si="272"/>
        <v>44</v>
      </c>
      <c r="E8740" t="str">
        <f>VLOOKUP(D8740,'Regionalism Code'!B:C,2,FALSE)</f>
        <v>广东省</v>
      </c>
      <c r="F8740">
        <f t="shared" si="273"/>
        <v>4405</v>
      </c>
      <c r="G8740" t="str">
        <f>IF(F8740&gt;10000,"省直辖县市",VLOOKUP(F8740,'Regionalism Code'!H:I,2,FALSE))</f>
        <v>汕头市</v>
      </c>
      <c r="H8740" s="7">
        <v>118.976475526916</v>
      </c>
      <c r="I8740" s="7">
        <v>105.700655393082</v>
      </c>
      <c r="J8740" s="7">
        <v>155.64935218931899</v>
      </c>
      <c r="K8740" s="7">
        <v>105.399822904012</v>
      </c>
      <c r="L8740" s="7">
        <v>127.741751012611</v>
      </c>
      <c r="M8740" s="7">
        <v>118.04928368342701</v>
      </c>
      <c r="N8740" s="7">
        <v>169.752233958012</v>
      </c>
      <c r="O8740" s="7">
        <v>172.729377016862</v>
      </c>
      <c r="P8740" s="7">
        <v>145.22302938063001</v>
      </c>
      <c r="Q8740" s="7">
        <v>96.179863199824894</v>
      </c>
    </row>
    <row r="8741" spans="1:17">
      <c r="A8741" s="6">
        <v>2018</v>
      </c>
      <c r="B8741" s="6" t="s">
        <v>2101</v>
      </c>
      <c r="C8741" s="6">
        <v>440507</v>
      </c>
      <c r="D8741">
        <f t="shared" si="272"/>
        <v>44</v>
      </c>
      <c r="E8741" t="str">
        <f>VLOOKUP(D8741,'Regionalism Code'!B:C,2,FALSE)</f>
        <v>广东省</v>
      </c>
      <c r="F8741">
        <f t="shared" si="273"/>
        <v>4405</v>
      </c>
      <c r="G8741" t="str">
        <f>IF(F8741&gt;10000,"省直辖县市",VLOOKUP(F8741,'Regionalism Code'!H:I,2,FALSE))</f>
        <v>汕头市</v>
      </c>
      <c r="H8741" s="7">
        <v>124.009384743708</v>
      </c>
      <c r="I8741" s="7">
        <v>104.87002071865</v>
      </c>
      <c r="J8741" s="7">
        <v>165.300545789815</v>
      </c>
      <c r="K8741" s="7">
        <v>116.07674582621701</v>
      </c>
      <c r="L8741" s="7">
        <v>169.57268229921999</v>
      </c>
      <c r="M8741" s="7">
        <v>104.79667555297</v>
      </c>
      <c r="N8741" s="7">
        <v>164.49046103078601</v>
      </c>
      <c r="O8741" s="7">
        <v>187.17049891692301</v>
      </c>
      <c r="P8741" s="7">
        <v>136.891994228106</v>
      </c>
      <c r="Q8741" s="7">
        <v>112.182246885165</v>
      </c>
    </row>
    <row r="8742" spans="1:17">
      <c r="A8742" s="6">
        <v>2016</v>
      </c>
      <c r="B8742" s="6" t="s">
        <v>2102</v>
      </c>
      <c r="C8742" s="6">
        <v>440511</v>
      </c>
      <c r="D8742">
        <f t="shared" si="272"/>
        <v>44</v>
      </c>
      <c r="E8742" t="str">
        <f>VLOOKUP(D8742,'Regionalism Code'!B:C,2,FALSE)</f>
        <v>广东省</v>
      </c>
      <c r="F8742">
        <f t="shared" si="273"/>
        <v>4405</v>
      </c>
      <c r="G8742" t="str">
        <f>IF(F8742&gt;10000,"省直辖县市",VLOOKUP(F8742,'Regionalism Code'!H:I,2,FALSE))</f>
        <v>汕头市</v>
      </c>
      <c r="H8742" s="7">
        <v>98.620168885650202</v>
      </c>
      <c r="I8742" s="7">
        <v>98.809233997456303</v>
      </c>
      <c r="J8742" s="7">
        <v>117.99767524943999</v>
      </c>
      <c r="K8742" s="7">
        <v>93.545712913096096</v>
      </c>
      <c r="L8742" s="7">
        <v>95.480060544929898</v>
      </c>
      <c r="M8742" s="7">
        <v>102.061757746285</v>
      </c>
      <c r="N8742" s="7">
        <v>125.74159906219199</v>
      </c>
      <c r="O8742" s="7">
        <v>132.90293921057699</v>
      </c>
      <c r="P8742" s="7">
        <v>98.341525845646501</v>
      </c>
      <c r="Q8742" s="7">
        <v>62.789918530223403</v>
      </c>
    </row>
    <row r="8743" spans="1:17">
      <c r="A8743" s="6">
        <v>2017</v>
      </c>
      <c r="B8743" s="6" t="s">
        <v>2102</v>
      </c>
      <c r="C8743" s="6">
        <v>440511</v>
      </c>
      <c r="D8743">
        <f t="shared" si="272"/>
        <v>44</v>
      </c>
      <c r="E8743" t="str">
        <f>VLOOKUP(D8743,'Regionalism Code'!B:C,2,FALSE)</f>
        <v>广东省</v>
      </c>
      <c r="F8743">
        <f t="shared" si="273"/>
        <v>4405</v>
      </c>
      <c r="G8743" t="str">
        <f>IF(F8743&gt;10000,"省直辖县市",VLOOKUP(F8743,'Regionalism Code'!H:I,2,FALSE))</f>
        <v>汕头市</v>
      </c>
      <c r="H8743" s="7">
        <v>117.01142688906</v>
      </c>
      <c r="I8743" s="7">
        <v>100.313957922651</v>
      </c>
      <c r="J8743" s="7">
        <v>156.432312475689</v>
      </c>
      <c r="K8743" s="7">
        <v>102.885406932617</v>
      </c>
      <c r="L8743" s="7">
        <v>130.647806964301</v>
      </c>
      <c r="M8743" s="7">
        <v>117.10592383190701</v>
      </c>
      <c r="N8743" s="7">
        <v>173.55969571129401</v>
      </c>
      <c r="O8743" s="7">
        <v>172.07002899784001</v>
      </c>
      <c r="P8743" s="7">
        <v>143.09749311188099</v>
      </c>
      <c r="Q8743" s="7">
        <v>100.519352231292</v>
      </c>
    </row>
    <row r="8744" spans="1:17">
      <c r="A8744" s="6">
        <v>2018</v>
      </c>
      <c r="B8744" s="6" t="s">
        <v>2102</v>
      </c>
      <c r="C8744" s="6">
        <v>440511</v>
      </c>
      <c r="D8744">
        <f t="shared" si="272"/>
        <v>44</v>
      </c>
      <c r="E8744" t="str">
        <f>VLOOKUP(D8744,'Regionalism Code'!B:C,2,FALSE)</f>
        <v>广东省</v>
      </c>
      <c r="F8744">
        <f t="shared" si="273"/>
        <v>4405</v>
      </c>
      <c r="G8744" t="str">
        <f>IF(F8744&gt;10000,"省直辖县市",VLOOKUP(F8744,'Regionalism Code'!H:I,2,FALSE))</f>
        <v>汕头市</v>
      </c>
      <c r="H8744" s="7">
        <v>121.032955016149</v>
      </c>
      <c r="I8744" s="7">
        <v>99.521801641603105</v>
      </c>
      <c r="J8744" s="7">
        <v>165.39899675698399</v>
      </c>
      <c r="K8744" s="7">
        <v>111.748168787612</v>
      </c>
      <c r="L8744" s="7">
        <v>170.893169800371</v>
      </c>
      <c r="M8744" s="7">
        <v>105.250661242506</v>
      </c>
      <c r="N8744" s="7">
        <v>168.97141994889799</v>
      </c>
      <c r="O8744" s="7">
        <v>184.37913297110001</v>
      </c>
      <c r="P8744" s="7">
        <v>136.788769074691</v>
      </c>
      <c r="Q8744" s="7">
        <v>111.449697438317</v>
      </c>
    </row>
    <row r="8745" spans="1:17">
      <c r="A8745" s="6">
        <v>2016</v>
      </c>
      <c r="B8745" s="6" t="s">
        <v>2103</v>
      </c>
      <c r="C8745" s="6">
        <v>440512</v>
      </c>
      <c r="D8745">
        <f t="shared" si="272"/>
        <v>44</v>
      </c>
      <c r="E8745" t="str">
        <f>VLOOKUP(D8745,'Regionalism Code'!B:C,2,FALSE)</f>
        <v>广东省</v>
      </c>
      <c r="F8745">
        <f t="shared" si="273"/>
        <v>4405</v>
      </c>
      <c r="G8745" t="str">
        <f>IF(F8745&gt;10000,"省直辖县市",VLOOKUP(F8745,'Regionalism Code'!H:I,2,FALSE))</f>
        <v>汕头市</v>
      </c>
      <c r="H8745" s="7">
        <v>93.965252691803897</v>
      </c>
      <c r="I8745" s="7">
        <v>93.519366918622396</v>
      </c>
      <c r="J8745" s="7">
        <v>105.83050584431901</v>
      </c>
      <c r="K8745" s="7">
        <v>74.872649587622504</v>
      </c>
      <c r="L8745" s="7">
        <v>78.1133979114732</v>
      </c>
      <c r="M8745" s="7">
        <v>88.408914927896504</v>
      </c>
      <c r="N8745" s="7">
        <v>111.054020626187</v>
      </c>
      <c r="O8745" s="7">
        <v>122.350838848496</v>
      </c>
      <c r="P8745" s="7">
        <v>98.264830298943394</v>
      </c>
      <c r="Q8745" s="7">
        <v>73.8822671234675</v>
      </c>
    </row>
    <row r="8746" spans="1:17">
      <c r="A8746" s="6">
        <v>2017</v>
      </c>
      <c r="B8746" s="6" t="s">
        <v>2103</v>
      </c>
      <c r="C8746" s="6">
        <v>440512</v>
      </c>
      <c r="D8746">
        <f t="shared" si="272"/>
        <v>44</v>
      </c>
      <c r="E8746" t="str">
        <f>VLOOKUP(D8746,'Regionalism Code'!B:C,2,FALSE)</f>
        <v>广东省</v>
      </c>
      <c r="F8746">
        <f t="shared" si="273"/>
        <v>4405</v>
      </c>
      <c r="G8746" t="str">
        <f>IF(F8746&gt;10000,"省直辖县市",VLOOKUP(F8746,'Regionalism Code'!H:I,2,FALSE))</f>
        <v>汕头市</v>
      </c>
      <c r="H8746" s="7">
        <v>110.862417388282</v>
      </c>
      <c r="I8746" s="7">
        <v>94.625372632199799</v>
      </c>
      <c r="J8746" s="7">
        <v>143.139509842861</v>
      </c>
      <c r="K8746" s="7">
        <v>86.267346254868002</v>
      </c>
      <c r="L8746" s="7">
        <v>113.426670827365</v>
      </c>
      <c r="M8746" s="7">
        <v>108.001641252789</v>
      </c>
      <c r="N8746" s="7">
        <v>153.38786429255501</v>
      </c>
      <c r="O8746" s="7">
        <v>159.91734738243301</v>
      </c>
      <c r="P8746" s="7">
        <v>147.56439303742701</v>
      </c>
      <c r="Q8746" s="7">
        <v>105.831056292282</v>
      </c>
    </row>
    <row r="8747" spans="1:17">
      <c r="A8747" s="6">
        <v>2018</v>
      </c>
      <c r="B8747" s="6" t="s">
        <v>2103</v>
      </c>
      <c r="C8747" s="6">
        <v>440512</v>
      </c>
      <c r="D8747">
        <f t="shared" si="272"/>
        <v>44</v>
      </c>
      <c r="E8747" t="str">
        <f>VLOOKUP(D8747,'Regionalism Code'!B:C,2,FALSE)</f>
        <v>广东省</v>
      </c>
      <c r="F8747">
        <f t="shared" si="273"/>
        <v>4405</v>
      </c>
      <c r="G8747" t="str">
        <f>IF(F8747&gt;10000,"省直辖县市",VLOOKUP(F8747,'Regionalism Code'!H:I,2,FALSE))</f>
        <v>汕头市</v>
      </c>
      <c r="H8747" s="7">
        <v>111.649416400642</v>
      </c>
      <c r="I8747" s="7">
        <v>93.444165727217793</v>
      </c>
      <c r="J8747" s="7">
        <v>146.70991692566801</v>
      </c>
      <c r="K8747" s="7">
        <v>99.754461157629905</v>
      </c>
      <c r="L8747" s="7">
        <v>130.025854144504</v>
      </c>
      <c r="M8747" s="7">
        <v>97.013330093186198</v>
      </c>
      <c r="N8747" s="7">
        <v>146.33665692029899</v>
      </c>
      <c r="O8747" s="7">
        <v>171.128488008099</v>
      </c>
      <c r="P8747" s="7">
        <v>132.911785989452</v>
      </c>
      <c r="Q8747" s="7">
        <v>108.059192279595</v>
      </c>
    </row>
    <row r="8748" spans="1:17">
      <c r="A8748" s="6">
        <v>2016</v>
      </c>
      <c r="B8748" s="6" t="s">
        <v>2104</v>
      </c>
      <c r="C8748" s="6">
        <v>440513</v>
      </c>
      <c r="D8748">
        <f t="shared" si="272"/>
        <v>44</v>
      </c>
      <c r="E8748" t="str">
        <f>VLOOKUP(D8748,'Regionalism Code'!B:C,2,FALSE)</f>
        <v>广东省</v>
      </c>
      <c r="F8748">
        <f t="shared" si="273"/>
        <v>4405</v>
      </c>
      <c r="G8748" t="str">
        <f>IF(F8748&gt;10000,"省直辖县市",VLOOKUP(F8748,'Regionalism Code'!H:I,2,FALSE))</f>
        <v>汕头市</v>
      </c>
      <c r="H8748" s="7">
        <v>90.936767694819807</v>
      </c>
      <c r="I8748" s="7">
        <v>92.543797578383106</v>
      </c>
      <c r="J8748" s="7">
        <v>111.381699083198</v>
      </c>
      <c r="K8748" s="7">
        <v>106.76667824196601</v>
      </c>
      <c r="L8748" s="7">
        <v>74.644452307219694</v>
      </c>
      <c r="M8748" s="7">
        <v>122.884054598763</v>
      </c>
      <c r="N8748" s="7">
        <v>108.627404949159</v>
      </c>
      <c r="O8748" s="7">
        <v>129.61493211206499</v>
      </c>
      <c r="P8748" s="7">
        <v>101.83902194372401</v>
      </c>
      <c r="Q8748" s="7">
        <v>48.484271960603898</v>
      </c>
    </row>
    <row r="8749" spans="1:17">
      <c r="A8749" s="6">
        <v>2017</v>
      </c>
      <c r="B8749" s="6" t="s">
        <v>2104</v>
      </c>
      <c r="C8749" s="6">
        <v>440513</v>
      </c>
      <c r="D8749">
        <f t="shared" si="272"/>
        <v>44</v>
      </c>
      <c r="E8749" t="str">
        <f>VLOOKUP(D8749,'Regionalism Code'!B:C,2,FALSE)</f>
        <v>广东省</v>
      </c>
      <c r="F8749">
        <f t="shared" si="273"/>
        <v>4405</v>
      </c>
      <c r="G8749" t="str">
        <f>IF(F8749&gt;10000,"省直辖县市",VLOOKUP(F8749,'Regionalism Code'!H:I,2,FALSE))</f>
        <v>汕头市</v>
      </c>
      <c r="H8749" s="7">
        <v>110.292492934867</v>
      </c>
      <c r="I8749" s="7">
        <v>94.190356863857005</v>
      </c>
      <c r="J8749" s="7">
        <v>151.418230920577</v>
      </c>
      <c r="K8749" s="7">
        <v>133.31844216173101</v>
      </c>
      <c r="L8749" s="7">
        <v>107.27809901694501</v>
      </c>
      <c r="M8749" s="7">
        <v>176.715640819935</v>
      </c>
      <c r="N8749" s="7">
        <v>149.940730288282</v>
      </c>
      <c r="O8749" s="7">
        <v>168.73544078452301</v>
      </c>
      <c r="P8749" s="7">
        <v>150.87740533548799</v>
      </c>
      <c r="Q8749" s="7">
        <v>88.736241668013307</v>
      </c>
    </row>
    <row r="8750" spans="1:17">
      <c r="A8750" s="6">
        <v>2018</v>
      </c>
      <c r="B8750" s="6" t="s">
        <v>2104</v>
      </c>
      <c r="C8750" s="6">
        <v>440513</v>
      </c>
      <c r="D8750">
        <f t="shared" si="272"/>
        <v>44</v>
      </c>
      <c r="E8750" t="str">
        <f>VLOOKUP(D8750,'Regionalism Code'!B:C,2,FALSE)</f>
        <v>广东省</v>
      </c>
      <c r="F8750">
        <f t="shared" si="273"/>
        <v>4405</v>
      </c>
      <c r="G8750" t="str">
        <f>IF(F8750&gt;10000,"省直辖县市",VLOOKUP(F8750,'Regionalism Code'!H:I,2,FALSE))</f>
        <v>汕头市</v>
      </c>
      <c r="H8750" s="7">
        <v>114.03025172622399</v>
      </c>
      <c r="I8750" s="7">
        <v>93.061621453778599</v>
      </c>
      <c r="J8750" s="7">
        <v>151.68491480143101</v>
      </c>
      <c r="K8750" s="7">
        <v>129.11463547167199</v>
      </c>
      <c r="L8750" s="7">
        <v>123.959819544333</v>
      </c>
      <c r="M8750" s="7">
        <v>126.12869992082101</v>
      </c>
      <c r="N8750" s="7">
        <v>143.994622818788</v>
      </c>
      <c r="O8750" s="7">
        <v>179.94789638104101</v>
      </c>
      <c r="P8750" s="7">
        <v>133.24674083776401</v>
      </c>
      <c r="Q8750" s="7">
        <v>114.850800845167</v>
      </c>
    </row>
    <row r="8751" spans="1:17">
      <c r="A8751" s="6">
        <v>2016</v>
      </c>
      <c r="B8751" s="6" t="s">
        <v>2105</v>
      </c>
      <c r="C8751" s="6">
        <v>440514</v>
      </c>
      <c r="D8751">
        <f t="shared" si="272"/>
        <v>44</v>
      </c>
      <c r="E8751" t="str">
        <f>VLOOKUP(D8751,'Regionalism Code'!B:C,2,FALSE)</f>
        <v>广东省</v>
      </c>
      <c r="F8751">
        <f t="shared" si="273"/>
        <v>4405</v>
      </c>
      <c r="G8751" t="str">
        <f>IF(F8751&gt;10000,"省直辖县市",VLOOKUP(F8751,'Regionalism Code'!H:I,2,FALSE))</f>
        <v>汕头市</v>
      </c>
      <c r="H8751" s="7">
        <v>88.424998173977798</v>
      </c>
      <c r="I8751" s="7">
        <v>93.193537740431097</v>
      </c>
      <c r="J8751" s="7">
        <v>107.65368385282299</v>
      </c>
      <c r="K8751" s="7">
        <v>104.346488330086</v>
      </c>
      <c r="L8751" s="7">
        <v>75.844001568829597</v>
      </c>
      <c r="M8751" s="7">
        <v>104.374679564628</v>
      </c>
      <c r="N8751" s="7">
        <v>109.57108491638</v>
      </c>
      <c r="O8751" s="7">
        <v>123.028339915544</v>
      </c>
      <c r="P8751" s="7">
        <v>98.392124779839705</v>
      </c>
      <c r="Q8751" s="7">
        <v>37.743209625073199</v>
      </c>
    </row>
    <row r="8752" spans="1:17">
      <c r="A8752" s="6">
        <v>2017</v>
      </c>
      <c r="B8752" s="6" t="s">
        <v>2105</v>
      </c>
      <c r="C8752" s="6">
        <v>440514</v>
      </c>
      <c r="D8752">
        <f t="shared" si="272"/>
        <v>44</v>
      </c>
      <c r="E8752" t="str">
        <f>VLOOKUP(D8752,'Regionalism Code'!B:C,2,FALSE)</f>
        <v>广东省</v>
      </c>
      <c r="F8752">
        <f t="shared" si="273"/>
        <v>4405</v>
      </c>
      <c r="G8752" t="str">
        <f>IF(F8752&gt;10000,"省直辖县市",VLOOKUP(F8752,'Regionalism Code'!H:I,2,FALSE))</f>
        <v>汕头市</v>
      </c>
      <c r="H8752" s="7">
        <v>106.295304492611</v>
      </c>
      <c r="I8752" s="7">
        <v>94.476435351838205</v>
      </c>
      <c r="J8752" s="7">
        <v>144.43786421853099</v>
      </c>
      <c r="K8752" s="7">
        <v>119.275263650497</v>
      </c>
      <c r="L8752" s="7">
        <v>105.92429386539401</v>
      </c>
      <c r="M8752" s="7">
        <v>132.50758062949299</v>
      </c>
      <c r="N8752" s="7">
        <v>148.07478370367599</v>
      </c>
      <c r="O8752" s="7">
        <v>160.36830045531599</v>
      </c>
      <c r="P8752" s="7">
        <v>154.22567735390101</v>
      </c>
      <c r="Q8752" s="7">
        <v>76.016442626792795</v>
      </c>
    </row>
    <row r="8753" spans="1:17">
      <c r="A8753" s="6">
        <v>2018</v>
      </c>
      <c r="B8753" s="6" t="s">
        <v>2105</v>
      </c>
      <c r="C8753" s="6">
        <v>440514</v>
      </c>
      <c r="D8753">
        <f t="shared" si="272"/>
        <v>44</v>
      </c>
      <c r="E8753" t="str">
        <f>VLOOKUP(D8753,'Regionalism Code'!B:C,2,FALSE)</f>
        <v>广东省</v>
      </c>
      <c r="F8753">
        <f t="shared" si="273"/>
        <v>4405</v>
      </c>
      <c r="G8753" t="str">
        <f>IF(F8753&gt;10000,"省直辖县市",VLOOKUP(F8753,'Regionalism Code'!H:I,2,FALSE))</f>
        <v>汕头市</v>
      </c>
      <c r="H8753" s="7">
        <v>109.112750345577</v>
      </c>
      <c r="I8753" s="7">
        <v>93.484680083751201</v>
      </c>
      <c r="J8753" s="7">
        <v>147.60273930513901</v>
      </c>
      <c r="K8753" s="7">
        <v>123.71125997558001</v>
      </c>
      <c r="L8753" s="7">
        <v>127.66630839674499</v>
      </c>
      <c r="M8753" s="7">
        <v>110.74967402935199</v>
      </c>
      <c r="N8753" s="7">
        <v>140.733812906829</v>
      </c>
      <c r="O8753" s="7">
        <v>172.441874214412</v>
      </c>
      <c r="P8753" s="7">
        <v>135.53786661719701</v>
      </c>
      <c r="Q8753" s="7">
        <v>90.780642892732502</v>
      </c>
    </row>
    <row r="8754" spans="1:17">
      <c r="A8754" s="6">
        <v>2016</v>
      </c>
      <c r="B8754" s="6" t="s">
        <v>2106</v>
      </c>
      <c r="C8754" s="6">
        <v>440515</v>
      </c>
      <c r="D8754">
        <f t="shared" si="272"/>
        <v>44</v>
      </c>
      <c r="E8754" t="str">
        <f>VLOOKUP(D8754,'Regionalism Code'!B:C,2,FALSE)</f>
        <v>广东省</v>
      </c>
      <c r="F8754">
        <f t="shared" si="273"/>
        <v>4405</v>
      </c>
      <c r="G8754" t="str">
        <f>IF(F8754&gt;10000,"省直辖县市",VLOOKUP(F8754,'Regionalism Code'!H:I,2,FALSE))</f>
        <v>汕头市</v>
      </c>
      <c r="H8754" s="7">
        <v>93.895025824333601</v>
      </c>
      <c r="I8754" s="7">
        <v>97.682125130445897</v>
      </c>
      <c r="J8754" s="7">
        <v>114.51113816893999</v>
      </c>
      <c r="K8754" s="7">
        <v>100.539779092497</v>
      </c>
      <c r="L8754" s="7">
        <v>87.847596956298801</v>
      </c>
      <c r="M8754" s="7">
        <v>104.10366039111901</v>
      </c>
      <c r="N8754" s="7">
        <v>116.619529583485</v>
      </c>
      <c r="O8754" s="7">
        <v>131.95338867914899</v>
      </c>
      <c r="P8754" s="7">
        <v>97.830545612306196</v>
      </c>
      <c r="Q8754" s="7">
        <v>43.933096879482903</v>
      </c>
    </row>
    <row r="8755" spans="1:17">
      <c r="A8755" s="6">
        <v>2017</v>
      </c>
      <c r="B8755" s="6" t="s">
        <v>2106</v>
      </c>
      <c r="C8755" s="6">
        <v>440515</v>
      </c>
      <c r="D8755">
        <f t="shared" si="272"/>
        <v>44</v>
      </c>
      <c r="E8755" t="str">
        <f>VLOOKUP(D8755,'Regionalism Code'!B:C,2,FALSE)</f>
        <v>广东省</v>
      </c>
      <c r="F8755">
        <f t="shared" si="273"/>
        <v>4405</v>
      </c>
      <c r="G8755" t="str">
        <f>IF(F8755&gt;10000,"省直辖县市",VLOOKUP(F8755,'Regionalism Code'!H:I,2,FALSE))</f>
        <v>汕头市</v>
      </c>
      <c r="H8755" s="7">
        <v>111.31161801799399</v>
      </c>
      <c r="I8755" s="7">
        <v>98.754804656175097</v>
      </c>
      <c r="J8755" s="7">
        <v>151.95152507761901</v>
      </c>
      <c r="K8755" s="7">
        <v>110.60748449833901</v>
      </c>
      <c r="L8755" s="7">
        <v>127.51365075565499</v>
      </c>
      <c r="M8755" s="7">
        <v>117.193686435161</v>
      </c>
      <c r="N8755" s="7">
        <v>162.133030353104</v>
      </c>
      <c r="O8755" s="7">
        <v>168.776368565024</v>
      </c>
      <c r="P8755" s="7">
        <v>141.15193294462901</v>
      </c>
      <c r="Q8755" s="7">
        <v>78.931666812052498</v>
      </c>
    </row>
    <row r="8756" spans="1:17">
      <c r="A8756" s="6">
        <v>2018</v>
      </c>
      <c r="B8756" s="6" t="s">
        <v>2106</v>
      </c>
      <c r="C8756" s="6">
        <v>440515</v>
      </c>
      <c r="D8756">
        <f t="shared" si="272"/>
        <v>44</v>
      </c>
      <c r="E8756" t="str">
        <f>VLOOKUP(D8756,'Regionalism Code'!B:C,2,FALSE)</f>
        <v>广东省</v>
      </c>
      <c r="F8756">
        <f t="shared" si="273"/>
        <v>4405</v>
      </c>
      <c r="G8756" t="str">
        <f>IF(F8756&gt;10000,"省直辖县市",VLOOKUP(F8756,'Regionalism Code'!H:I,2,FALSE))</f>
        <v>汕头市</v>
      </c>
      <c r="H8756" s="7">
        <v>116.692497660367</v>
      </c>
      <c r="I8756" s="7">
        <v>97.932555933978705</v>
      </c>
      <c r="J8756" s="7">
        <v>159.912817424709</v>
      </c>
      <c r="K8756" s="7">
        <v>117.078171485604</v>
      </c>
      <c r="L8756" s="7">
        <v>166.87317804652599</v>
      </c>
      <c r="M8756" s="7">
        <v>103.847414375859</v>
      </c>
      <c r="N8756" s="7">
        <v>157.69710742858601</v>
      </c>
      <c r="O8756" s="7">
        <v>179.59002161829699</v>
      </c>
      <c r="P8756" s="7">
        <v>133.529129907259</v>
      </c>
      <c r="Q8756" s="7">
        <v>100.10647956426099</v>
      </c>
    </row>
    <row r="8757" spans="1:17">
      <c r="A8757" s="6">
        <v>2016</v>
      </c>
      <c r="B8757" s="6" t="s">
        <v>2107</v>
      </c>
      <c r="C8757" s="6">
        <v>440523</v>
      </c>
      <c r="D8757">
        <f t="shared" si="272"/>
        <v>44</v>
      </c>
      <c r="E8757" t="str">
        <f>VLOOKUP(D8757,'Regionalism Code'!B:C,2,FALSE)</f>
        <v>广东省</v>
      </c>
      <c r="F8757">
        <f t="shared" si="273"/>
        <v>4405</v>
      </c>
      <c r="G8757" t="str">
        <f>IF(F8757&gt;10000,"省直辖县市",VLOOKUP(F8757,'Regionalism Code'!H:I,2,FALSE))</f>
        <v>汕头市</v>
      </c>
      <c r="H8757" s="7">
        <v>98.934677296217501</v>
      </c>
      <c r="I8757" s="7">
        <v>94.343527275530803</v>
      </c>
      <c r="J8757" s="7">
        <v>115.29225407321501</v>
      </c>
      <c r="K8757" s="7">
        <v>82.302006539443198</v>
      </c>
      <c r="L8757" s="7">
        <v>96.004025508414003</v>
      </c>
      <c r="M8757" s="7">
        <v>92.402395713364498</v>
      </c>
      <c r="N8757" s="7">
        <v>120.509289192604</v>
      </c>
      <c r="O8757" s="7">
        <v>131.407464513967</v>
      </c>
      <c r="P8757" s="7">
        <v>100.263143186457</v>
      </c>
      <c r="Q8757" s="7">
        <v>84.376323421162397</v>
      </c>
    </row>
    <row r="8758" spans="1:17">
      <c r="A8758" s="6">
        <v>2017</v>
      </c>
      <c r="B8758" s="6" t="s">
        <v>2107</v>
      </c>
      <c r="C8758" s="6">
        <v>440523</v>
      </c>
      <c r="D8758">
        <f t="shared" si="272"/>
        <v>44</v>
      </c>
      <c r="E8758" t="str">
        <f>VLOOKUP(D8758,'Regionalism Code'!B:C,2,FALSE)</f>
        <v>广东省</v>
      </c>
      <c r="F8758">
        <f t="shared" si="273"/>
        <v>4405</v>
      </c>
      <c r="G8758" t="str">
        <f>IF(F8758&gt;10000,"省直辖县市",VLOOKUP(F8758,'Regionalism Code'!H:I,2,FALSE))</f>
        <v>汕头市</v>
      </c>
      <c r="H8758" s="7">
        <v>113.950487209513</v>
      </c>
      <c r="I8758" s="7">
        <v>95.437386570110206</v>
      </c>
      <c r="J8758" s="7">
        <v>152.412878106927</v>
      </c>
      <c r="K8758" s="7">
        <v>91.287903147481302</v>
      </c>
      <c r="L8758" s="7">
        <v>124.859402564597</v>
      </c>
      <c r="M8758" s="7">
        <v>114.48398559690899</v>
      </c>
      <c r="N8758" s="7">
        <v>165.275794334404</v>
      </c>
      <c r="O8758" s="7">
        <v>169.51250083535899</v>
      </c>
      <c r="P8758" s="7">
        <v>149.271589822831</v>
      </c>
      <c r="Q8758" s="7">
        <v>105.195146002835</v>
      </c>
    </row>
    <row r="8759" spans="1:17">
      <c r="A8759" s="6">
        <v>2018</v>
      </c>
      <c r="B8759" s="6" t="s">
        <v>2107</v>
      </c>
      <c r="C8759" s="6">
        <v>440523</v>
      </c>
      <c r="D8759">
        <f t="shared" si="272"/>
        <v>44</v>
      </c>
      <c r="E8759" t="str">
        <f>VLOOKUP(D8759,'Regionalism Code'!B:C,2,FALSE)</f>
        <v>广东省</v>
      </c>
      <c r="F8759">
        <f t="shared" si="273"/>
        <v>4405</v>
      </c>
      <c r="G8759" t="str">
        <f>IF(F8759&gt;10000,"省直辖县市",VLOOKUP(F8759,'Regionalism Code'!H:I,2,FALSE))</f>
        <v>汕头市</v>
      </c>
      <c r="H8759" s="7">
        <v>114.15866126884001</v>
      </c>
      <c r="I8759" s="7">
        <v>95.233007210221501</v>
      </c>
      <c r="J8759" s="7">
        <v>153.67071632817499</v>
      </c>
      <c r="K8759" s="7">
        <v>105.210770634897</v>
      </c>
      <c r="L8759" s="7">
        <v>136.27535587794699</v>
      </c>
      <c r="M8759" s="7">
        <v>102.358697239078</v>
      </c>
      <c r="N8759" s="7">
        <v>152.58038686325901</v>
      </c>
      <c r="O8759" s="7">
        <v>179.57315526259299</v>
      </c>
      <c r="P8759" s="7">
        <v>138.81386719350601</v>
      </c>
      <c r="Q8759" s="7">
        <v>104.85817113766799</v>
      </c>
    </row>
    <row r="8760" spans="1:17">
      <c r="A8760" s="6">
        <v>2016</v>
      </c>
      <c r="B8760" s="6" t="s">
        <v>2108</v>
      </c>
      <c r="C8760" s="6">
        <v>440604</v>
      </c>
      <c r="D8760">
        <f t="shared" si="272"/>
        <v>44</v>
      </c>
      <c r="E8760" t="str">
        <f>VLOOKUP(D8760,'Regionalism Code'!B:C,2,FALSE)</f>
        <v>广东省</v>
      </c>
      <c r="F8760">
        <f t="shared" si="273"/>
        <v>4406</v>
      </c>
      <c r="G8760" t="str">
        <f>IF(F8760&gt;10000,"省直辖县市",VLOOKUP(F8760,'Regionalism Code'!H:I,2,FALSE))</f>
        <v>佛山市</v>
      </c>
      <c r="H8760" s="7">
        <v>102.21985204214801</v>
      </c>
      <c r="I8760" s="7">
        <v>108.874612015845</v>
      </c>
      <c r="J8760" s="7">
        <v>110.95718863824101</v>
      </c>
      <c r="K8760" s="7">
        <v>88.161534776195893</v>
      </c>
      <c r="L8760" s="7">
        <v>81.789771382440307</v>
      </c>
      <c r="M8760" s="7">
        <v>94.865576458871601</v>
      </c>
      <c r="N8760" s="7">
        <v>123.17094942525701</v>
      </c>
      <c r="O8760" s="7">
        <v>124.584344063019</v>
      </c>
      <c r="P8760" s="7">
        <v>94.9759196397995</v>
      </c>
      <c r="Q8760" s="7">
        <v>64.375082084604998</v>
      </c>
    </row>
    <row r="8761" spans="1:17">
      <c r="A8761" s="6">
        <v>2017</v>
      </c>
      <c r="B8761" s="6" t="s">
        <v>2108</v>
      </c>
      <c r="C8761" s="6">
        <v>440604</v>
      </c>
      <c r="D8761">
        <f t="shared" si="272"/>
        <v>44</v>
      </c>
      <c r="E8761" t="str">
        <f>VLOOKUP(D8761,'Regionalism Code'!B:C,2,FALSE)</f>
        <v>广东省</v>
      </c>
      <c r="F8761">
        <f t="shared" si="273"/>
        <v>4406</v>
      </c>
      <c r="G8761" t="str">
        <f>IF(F8761&gt;10000,"省直辖县市",VLOOKUP(F8761,'Regionalism Code'!H:I,2,FALSE))</f>
        <v>佛山市</v>
      </c>
      <c r="H8761" s="7">
        <v>119.85562594400299</v>
      </c>
      <c r="I8761" s="7">
        <v>110.239205147287</v>
      </c>
      <c r="J8761" s="7">
        <v>155.21996634288999</v>
      </c>
      <c r="K8761" s="7">
        <v>103.612012694264</v>
      </c>
      <c r="L8761" s="7">
        <v>130.274772096741</v>
      </c>
      <c r="M8761" s="7">
        <v>102.157544150107</v>
      </c>
      <c r="N8761" s="7">
        <v>169.36065097104299</v>
      </c>
      <c r="O8761" s="7">
        <v>166.123055080798</v>
      </c>
      <c r="P8761" s="7">
        <v>173.90319510085399</v>
      </c>
      <c r="Q8761" s="7">
        <v>87.353611854676501</v>
      </c>
    </row>
    <row r="8762" spans="1:17">
      <c r="A8762" s="6">
        <v>2018</v>
      </c>
      <c r="B8762" s="6" t="s">
        <v>2108</v>
      </c>
      <c r="C8762" s="6">
        <v>440604</v>
      </c>
      <c r="D8762">
        <f t="shared" si="272"/>
        <v>44</v>
      </c>
      <c r="E8762" t="str">
        <f>VLOOKUP(D8762,'Regionalism Code'!B:C,2,FALSE)</f>
        <v>广东省</v>
      </c>
      <c r="F8762">
        <f t="shared" si="273"/>
        <v>4406</v>
      </c>
      <c r="G8762" t="str">
        <f>IF(F8762&gt;10000,"省直辖县市",VLOOKUP(F8762,'Regionalism Code'!H:I,2,FALSE))</f>
        <v>佛山市</v>
      </c>
      <c r="H8762" s="7">
        <v>125.116349989765</v>
      </c>
      <c r="I8762" s="7">
        <v>109.24254625084799</v>
      </c>
      <c r="J8762" s="7">
        <v>157.63701867710799</v>
      </c>
      <c r="K8762" s="7">
        <v>104.84695708088699</v>
      </c>
      <c r="L8762" s="7">
        <v>145.937336863762</v>
      </c>
      <c r="M8762" s="7">
        <v>90.328377666650894</v>
      </c>
      <c r="N8762" s="7">
        <v>166.319088871405</v>
      </c>
      <c r="O8762" s="7">
        <v>177.227779848544</v>
      </c>
      <c r="P8762" s="7">
        <v>145.449422887661</v>
      </c>
      <c r="Q8762" s="7">
        <v>118.443829035561</v>
      </c>
    </row>
    <row r="8763" spans="1:17">
      <c r="A8763" s="6">
        <v>2016</v>
      </c>
      <c r="B8763" s="6" t="s">
        <v>2109</v>
      </c>
      <c r="C8763" s="6">
        <v>440605</v>
      </c>
      <c r="D8763">
        <f t="shared" si="272"/>
        <v>44</v>
      </c>
      <c r="E8763" t="str">
        <f>VLOOKUP(D8763,'Regionalism Code'!B:C,2,FALSE)</f>
        <v>广东省</v>
      </c>
      <c r="F8763">
        <f t="shared" si="273"/>
        <v>4406</v>
      </c>
      <c r="G8763" t="str">
        <f>IF(F8763&gt;10000,"省直辖县市",VLOOKUP(F8763,'Regionalism Code'!H:I,2,FALSE))</f>
        <v>佛山市</v>
      </c>
      <c r="H8763" s="7">
        <v>101.949465318629</v>
      </c>
      <c r="I8763" s="7">
        <v>109.963705835201</v>
      </c>
      <c r="J8763" s="7">
        <v>107.768292239817</v>
      </c>
      <c r="K8763" s="7">
        <v>85.561872458035893</v>
      </c>
      <c r="L8763" s="7">
        <v>81.799995592143404</v>
      </c>
      <c r="M8763" s="7">
        <v>91.242080667447595</v>
      </c>
      <c r="N8763" s="7">
        <v>119.280272128608</v>
      </c>
      <c r="O8763" s="7">
        <v>120.073814361196</v>
      </c>
      <c r="P8763" s="7">
        <v>93.509400186523706</v>
      </c>
      <c r="Q8763" s="7">
        <v>64.919091600540796</v>
      </c>
    </row>
    <row r="8764" spans="1:17">
      <c r="A8764" s="6">
        <v>2017</v>
      </c>
      <c r="B8764" s="6" t="s">
        <v>2109</v>
      </c>
      <c r="C8764" s="6">
        <v>440605</v>
      </c>
      <c r="D8764">
        <f t="shared" si="272"/>
        <v>44</v>
      </c>
      <c r="E8764" t="str">
        <f>VLOOKUP(D8764,'Regionalism Code'!B:C,2,FALSE)</f>
        <v>广东省</v>
      </c>
      <c r="F8764">
        <f t="shared" si="273"/>
        <v>4406</v>
      </c>
      <c r="G8764" t="str">
        <f>IF(F8764&gt;10000,"省直辖县市",VLOOKUP(F8764,'Regionalism Code'!H:I,2,FALSE))</f>
        <v>佛山市</v>
      </c>
      <c r="H8764" s="7">
        <v>118.878113729958</v>
      </c>
      <c r="I8764" s="7">
        <v>110.82195113612001</v>
      </c>
      <c r="J8764" s="7">
        <v>145.458636085851</v>
      </c>
      <c r="K8764" s="7">
        <v>90.031326790509198</v>
      </c>
      <c r="L8764" s="7">
        <v>111.767429996717</v>
      </c>
      <c r="M8764" s="7">
        <v>99.488066158056796</v>
      </c>
      <c r="N8764" s="7">
        <v>162.92062673618</v>
      </c>
      <c r="O8764" s="7">
        <v>158.503734596735</v>
      </c>
      <c r="P8764" s="7">
        <v>158.713551528729</v>
      </c>
      <c r="Q8764" s="7">
        <v>97.185681711802005</v>
      </c>
    </row>
    <row r="8765" spans="1:17">
      <c r="A8765" s="6">
        <v>2018</v>
      </c>
      <c r="B8765" s="6" t="s">
        <v>2109</v>
      </c>
      <c r="C8765" s="6">
        <v>440605</v>
      </c>
      <c r="D8765">
        <f t="shared" si="272"/>
        <v>44</v>
      </c>
      <c r="E8765" t="str">
        <f>VLOOKUP(D8765,'Regionalism Code'!B:C,2,FALSE)</f>
        <v>广东省</v>
      </c>
      <c r="F8765">
        <f t="shared" si="273"/>
        <v>4406</v>
      </c>
      <c r="G8765" t="str">
        <f>IF(F8765&gt;10000,"省直辖县市",VLOOKUP(F8765,'Regionalism Code'!H:I,2,FALSE))</f>
        <v>佛山市</v>
      </c>
      <c r="H8765" s="7">
        <v>122.21494202586101</v>
      </c>
      <c r="I8765" s="7">
        <v>110.325534696264</v>
      </c>
      <c r="J8765" s="7">
        <v>149.645632784855</v>
      </c>
      <c r="K8765" s="7">
        <v>100.633547851331</v>
      </c>
      <c r="L8765" s="7">
        <v>131.014924757843</v>
      </c>
      <c r="M8765" s="7">
        <v>87.744401028748598</v>
      </c>
      <c r="N8765" s="7">
        <v>158.51535281784501</v>
      </c>
      <c r="O8765" s="7">
        <v>170.47629356173201</v>
      </c>
      <c r="P8765" s="7">
        <v>138.21860778714401</v>
      </c>
      <c r="Q8765" s="7">
        <v>111.63513117500401</v>
      </c>
    </row>
    <row r="8766" spans="1:17">
      <c r="A8766" s="6">
        <v>2016</v>
      </c>
      <c r="B8766" s="6" t="s">
        <v>2110</v>
      </c>
      <c r="C8766" s="6">
        <v>440606</v>
      </c>
      <c r="D8766">
        <f t="shared" si="272"/>
        <v>44</v>
      </c>
      <c r="E8766" t="str">
        <f>VLOOKUP(D8766,'Regionalism Code'!B:C,2,FALSE)</f>
        <v>广东省</v>
      </c>
      <c r="F8766">
        <f t="shared" si="273"/>
        <v>4406</v>
      </c>
      <c r="G8766" t="str">
        <f>IF(F8766&gt;10000,"省直辖县市",VLOOKUP(F8766,'Regionalism Code'!H:I,2,FALSE))</f>
        <v>佛山市</v>
      </c>
      <c r="H8766" s="7">
        <v>101.29952905107299</v>
      </c>
      <c r="I8766" s="7">
        <v>108.789528293342</v>
      </c>
      <c r="J8766" s="7">
        <v>112.143651848961</v>
      </c>
      <c r="K8766" s="7">
        <v>87.955814297831495</v>
      </c>
      <c r="L8766" s="7">
        <v>97.064083560553996</v>
      </c>
      <c r="M8766" s="7">
        <v>90.742390430112707</v>
      </c>
      <c r="N8766" s="7">
        <v>120.122819766753</v>
      </c>
      <c r="O8766" s="7">
        <v>124.979801140201</v>
      </c>
      <c r="P8766" s="7">
        <v>91.338408264909901</v>
      </c>
      <c r="Q8766" s="7">
        <v>56.868393315599697</v>
      </c>
    </row>
    <row r="8767" spans="1:17">
      <c r="A8767" s="6">
        <v>2017</v>
      </c>
      <c r="B8767" s="6" t="s">
        <v>2110</v>
      </c>
      <c r="C8767" s="6">
        <v>440606</v>
      </c>
      <c r="D8767">
        <f t="shared" si="272"/>
        <v>44</v>
      </c>
      <c r="E8767" t="str">
        <f>VLOOKUP(D8767,'Regionalism Code'!B:C,2,FALSE)</f>
        <v>广东省</v>
      </c>
      <c r="F8767">
        <f t="shared" si="273"/>
        <v>4406</v>
      </c>
      <c r="G8767" t="str">
        <f>IF(F8767&gt;10000,"省直辖县市",VLOOKUP(F8767,'Regionalism Code'!H:I,2,FALSE))</f>
        <v>佛山市</v>
      </c>
      <c r="H8767" s="7">
        <v>118.217321265598</v>
      </c>
      <c r="I8767" s="7">
        <v>109.421409074496</v>
      </c>
      <c r="J8767" s="7">
        <v>146.559223910768</v>
      </c>
      <c r="K8767" s="7">
        <v>90.536268113558094</v>
      </c>
      <c r="L8767" s="7">
        <v>121.01349725060599</v>
      </c>
      <c r="M8767" s="7">
        <v>97.214801540181497</v>
      </c>
      <c r="N8767" s="7">
        <v>165.55825649858201</v>
      </c>
      <c r="O8767" s="7">
        <v>160.63595044769701</v>
      </c>
      <c r="P8767" s="7">
        <v>141.55263413898601</v>
      </c>
      <c r="Q8767" s="7">
        <v>95.766782415659804</v>
      </c>
    </row>
    <row r="8768" spans="1:17">
      <c r="A8768" s="6">
        <v>2018</v>
      </c>
      <c r="B8768" s="6" t="s">
        <v>2110</v>
      </c>
      <c r="C8768" s="6">
        <v>440606</v>
      </c>
      <c r="D8768">
        <f t="shared" si="272"/>
        <v>44</v>
      </c>
      <c r="E8768" t="str">
        <f>VLOOKUP(D8768,'Regionalism Code'!B:C,2,FALSE)</f>
        <v>广东省</v>
      </c>
      <c r="F8768">
        <f t="shared" si="273"/>
        <v>4406</v>
      </c>
      <c r="G8768" t="str">
        <f>IF(F8768&gt;10000,"省直辖县市",VLOOKUP(F8768,'Regionalism Code'!H:I,2,FALSE))</f>
        <v>佛山市</v>
      </c>
      <c r="H8768" s="7">
        <v>122.716867067378</v>
      </c>
      <c r="I8768" s="7">
        <v>108.71866088536601</v>
      </c>
      <c r="J8768" s="7">
        <v>150.86858804372099</v>
      </c>
      <c r="K8768" s="7">
        <v>99.289384745386201</v>
      </c>
      <c r="L8768" s="7">
        <v>137.23150136351001</v>
      </c>
      <c r="M8768" s="7">
        <v>85.437345302246499</v>
      </c>
      <c r="N8768" s="7">
        <v>161.724397625275</v>
      </c>
      <c r="O8768" s="7">
        <v>170.80554529388101</v>
      </c>
      <c r="P8768" s="7">
        <v>133.31735607064601</v>
      </c>
      <c r="Q8768" s="7">
        <v>117.790078090577</v>
      </c>
    </row>
    <row r="8769" spans="1:17">
      <c r="A8769" s="6">
        <v>2016</v>
      </c>
      <c r="B8769" s="6" t="s">
        <v>2111</v>
      </c>
      <c r="C8769" s="6">
        <v>440607</v>
      </c>
      <c r="D8769">
        <f t="shared" si="272"/>
        <v>44</v>
      </c>
      <c r="E8769" t="str">
        <f>VLOOKUP(D8769,'Regionalism Code'!B:C,2,FALSE)</f>
        <v>广东省</v>
      </c>
      <c r="F8769">
        <f t="shared" si="273"/>
        <v>4406</v>
      </c>
      <c r="G8769" t="str">
        <f>IF(F8769&gt;10000,"省直辖县市",VLOOKUP(F8769,'Regionalism Code'!H:I,2,FALSE))</f>
        <v>佛山市</v>
      </c>
      <c r="H8769" s="7">
        <v>99.239435500570295</v>
      </c>
      <c r="I8769" s="7">
        <v>104.10398033996999</v>
      </c>
      <c r="J8769" s="7">
        <v>98.935569174405899</v>
      </c>
      <c r="K8769" s="7">
        <v>71.661036748586994</v>
      </c>
      <c r="L8769" s="7">
        <v>70.858284115787697</v>
      </c>
      <c r="M8769" s="7">
        <v>80.866354256354498</v>
      </c>
      <c r="N8769" s="7">
        <v>112.594797445344</v>
      </c>
      <c r="O8769" s="7">
        <v>110.726283358609</v>
      </c>
      <c r="P8769" s="7">
        <v>87.772505513413506</v>
      </c>
      <c r="Q8769" s="7">
        <v>83.735038840333203</v>
      </c>
    </row>
    <row r="8770" spans="1:17">
      <c r="A8770" s="6">
        <v>2017</v>
      </c>
      <c r="B8770" s="6" t="s">
        <v>2111</v>
      </c>
      <c r="C8770" s="6">
        <v>440607</v>
      </c>
      <c r="D8770">
        <f t="shared" ref="D8770:D8833" si="274">INT(C8770/10000)</f>
        <v>44</v>
      </c>
      <c r="E8770" t="str">
        <f>VLOOKUP(D8770,'Regionalism Code'!B:C,2,FALSE)</f>
        <v>广东省</v>
      </c>
      <c r="F8770">
        <f t="shared" ref="F8770:F8833" si="275">IF(OR(D8770=11,D8770=12,D8770=31,D8770=50),D8770*100,IF(MID(C8770,3,1)="9",C8770,INT(C8770/100)))</f>
        <v>4406</v>
      </c>
      <c r="G8770" t="str">
        <f>IF(F8770&gt;10000,"省直辖县市",VLOOKUP(F8770,'Regionalism Code'!H:I,2,FALSE))</f>
        <v>佛山市</v>
      </c>
      <c r="H8770" s="7">
        <v>113.94895055795099</v>
      </c>
      <c r="I8770" s="7">
        <v>105.165688034822</v>
      </c>
      <c r="J8770" s="7">
        <v>136.03821006743101</v>
      </c>
      <c r="K8770" s="7">
        <v>75.697134585748699</v>
      </c>
      <c r="L8770" s="7">
        <v>102.2956477961</v>
      </c>
      <c r="M8770" s="7">
        <v>88.036999488776004</v>
      </c>
      <c r="N8770" s="7">
        <v>158.447564090094</v>
      </c>
      <c r="O8770" s="7">
        <v>149.470122363207</v>
      </c>
      <c r="P8770" s="7">
        <v>138.97598977622599</v>
      </c>
      <c r="Q8770" s="7">
        <v>102.818423545809</v>
      </c>
    </row>
    <row r="8771" spans="1:17">
      <c r="A8771" s="6">
        <v>2018</v>
      </c>
      <c r="B8771" s="6" t="s">
        <v>2111</v>
      </c>
      <c r="C8771" s="6">
        <v>440607</v>
      </c>
      <c r="D8771">
        <f t="shared" si="274"/>
        <v>44</v>
      </c>
      <c r="E8771" t="str">
        <f>VLOOKUP(D8771,'Regionalism Code'!B:C,2,FALSE)</f>
        <v>广东省</v>
      </c>
      <c r="F8771">
        <f t="shared" si="275"/>
        <v>4406</v>
      </c>
      <c r="G8771" t="str">
        <f>IF(F8771&gt;10000,"省直辖县市",VLOOKUP(F8771,'Regionalism Code'!H:I,2,FALSE))</f>
        <v>佛山市</v>
      </c>
      <c r="H8771" s="7">
        <v>116.98837686007801</v>
      </c>
      <c r="I8771" s="7">
        <v>105.029780500477</v>
      </c>
      <c r="J8771" s="7">
        <v>141.28627539306001</v>
      </c>
      <c r="K8771" s="7">
        <v>83.484778123856998</v>
      </c>
      <c r="L8771" s="7">
        <v>134.95502012980501</v>
      </c>
      <c r="M8771" s="7">
        <v>77.433224550248397</v>
      </c>
      <c r="N8771" s="7">
        <v>154.900979892984</v>
      </c>
      <c r="O8771" s="7">
        <v>154.64378626451099</v>
      </c>
      <c r="P8771" s="7">
        <v>131.93450880403199</v>
      </c>
      <c r="Q8771" s="7">
        <v>112.329486375554</v>
      </c>
    </row>
    <row r="8772" spans="1:17">
      <c r="A8772" s="6">
        <v>2016</v>
      </c>
      <c r="B8772" s="6" t="s">
        <v>2112</v>
      </c>
      <c r="C8772" s="6">
        <v>440608</v>
      </c>
      <c r="D8772">
        <f t="shared" si="274"/>
        <v>44</v>
      </c>
      <c r="E8772" t="str">
        <f>VLOOKUP(D8772,'Regionalism Code'!B:C,2,FALSE)</f>
        <v>广东省</v>
      </c>
      <c r="F8772">
        <f t="shared" si="275"/>
        <v>4406</v>
      </c>
      <c r="G8772" t="str">
        <f>IF(F8772&gt;10000,"省直辖县市",VLOOKUP(F8772,'Regionalism Code'!H:I,2,FALSE))</f>
        <v>佛山市</v>
      </c>
      <c r="H8772" s="7">
        <v>95.368494546982006</v>
      </c>
      <c r="I8772" s="7">
        <v>101.15139684120599</v>
      </c>
      <c r="J8772" s="7">
        <v>98.742740772504604</v>
      </c>
      <c r="K8772" s="7">
        <v>68.009961137385602</v>
      </c>
      <c r="L8772" s="7">
        <v>73.886952303417701</v>
      </c>
      <c r="M8772" s="7">
        <v>78.470785589208404</v>
      </c>
      <c r="N8772" s="7">
        <v>111.930702554639</v>
      </c>
      <c r="O8772" s="7">
        <v>111.36806297981801</v>
      </c>
      <c r="P8772" s="7">
        <v>83.344919462100904</v>
      </c>
      <c r="Q8772" s="7">
        <v>70.147748119542598</v>
      </c>
    </row>
    <row r="8773" spans="1:17">
      <c r="A8773" s="6">
        <v>2017</v>
      </c>
      <c r="B8773" s="6" t="s">
        <v>2112</v>
      </c>
      <c r="C8773" s="6">
        <v>440608</v>
      </c>
      <c r="D8773">
        <f t="shared" si="274"/>
        <v>44</v>
      </c>
      <c r="E8773" t="str">
        <f>VLOOKUP(D8773,'Regionalism Code'!B:C,2,FALSE)</f>
        <v>广东省</v>
      </c>
      <c r="F8773">
        <f t="shared" si="275"/>
        <v>4406</v>
      </c>
      <c r="G8773" t="str">
        <f>IF(F8773&gt;10000,"省直辖县市",VLOOKUP(F8773,'Regionalism Code'!H:I,2,FALSE))</f>
        <v>佛山市</v>
      </c>
      <c r="H8773" s="7">
        <v>111.713849962944</v>
      </c>
      <c r="I8773" s="7">
        <v>102.416260172237</v>
      </c>
      <c r="J8773" s="7">
        <v>134.90849159759799</v>
      </c>
      <c r="K8773" s="7">
        <v>73.166710715847501</v>
      </c>
      <c r="L8773" s="7">
        <v>105.803989731999</v>
      </c>
      <c r="M8773" s="7">
        <v>86.336601126664902</v>
      </c>
      <c r="N8773" s="7">
        <v>155.80936771994001</v>
      </c>
      <c r="O8773" s="7">
        <v>147.67049576267101</v>
      </c>
      <c r="P8773" s="7">
        <v>137.75025032236701</v>
      </c>
      <c r="Q8773" s="7">
        <v>100.272831639828</v>
      </c>
    </row>
    <row r="8774" spans="1:17">
      <c r="A8774" s="6">
        <v>2018</v>
      </c>
      <c r="B8774" s="6" t="s">
        <v>2112</v>
      </c>
      <c r="C8774" s="6">
        <v>440608</v>
      </c>
      <c r="D8774">
        <f t="shared" si="274"/>
        <v>44</v>
      </c>
      <c r="E8774" t="str">
        <f>VLOOKUP(D8774,'Regionalism Code'!B:C,2,FALSE)</f>
        <v>广东省</v>
      </c>
      <c r="F8774">
        <f t="shared" si="275"/>
        <v>4406</v>
      </c>
      <c r="G8774" t="str">
        <f>IF(F8774&gt;10000,"省直辖县市",VLOOKUP(F8774,'Regionalism Code'!H:I,2,FALSE))</f>
        <v>佛山市</v>
      </c>
      <c r="H8774" s="7">
        <v>114.979160233209</v>
      </c>
      <c r="I8774" s="7">
        <v>102.032144197954</v>
      </c>
      <c r="J8774" s="7">
        <v>138.43019230448201</v>
      </c>
      <c r="K8774" s="7">
        <v>84.171871820901501</v>
      </c>
      <c r="L8774" s="7">
        <v>116.972909279668</v>
      </c>
      <c r="M8774" s="7">
        <v>77.056350997056398</v>
      </c>
      <c r="N8774" s="7">
        <v>152.35379911337299</v>
      </c>
      <c r="O8774" s="7">
        <v>156.64803045291401</v>
      </c>
      <c r="P8774" s="7">
        <v>130.736303829577</v>
      </c>
      <c r="Q8774" s="7">
        <v>115.122781763627</v>
      </c>
    </row>
    <row r="8775" spans="1:17">
      <c r="A8775" s="6">
        <v>2016</v>
      </c>
      <c r="B8775" s="6" t="s">
        <v>2113</v>
      </c>
      <c r="C8775" s="6">
        <v>440703</v>
      </c>
      <c r="D8775">
        <f t="shared" si="274"/>
        <v>44</v>
      </c>
      <c r="E8775" t="str">
        <f>VLOOKUP(D8775,'Regionalism Code'!B:C,2,FALSE)</f>
        <v>广东省</v>
      </c>
      <c r="F8775">
        <f t="shared" si="275"/>
        <v>4407</v>
      </c>
      <c r="G8775" t="str">
        <f>IF(F8775&gt;10000,"省直辖县市",VLOOKUP(F8775,'Regionalism Code'!H:I,2,FALSE))</f>
        <v>江门市</v>
      </c>
      <c r="H8775" s="7">
        <v>98.807087591902999</v>
      </c>
      <c r="I8775" s="7">
        <v>102.222837691519</v>
      </c>
      <c r="J8775" s="7">
        <v>106.695899672997</v>
      </c>
      <c r="K8775" s="7">
        <v>79.307136977175006</v>
      </c>
      <c r="L8775" s="7">
        <v>80.286731367074694</v>
      </c>
      <c r="M8775" s="7">
        <v>89.532612167350294</v>
      </c>
      <c r="N8775" s="7">
        <v>117.93193999136</v>
      </c>
      <c r="O8775" s="7">
        <v>120.547799202009</v>
      </c>
      <c r="P8775" s="7">
        <v>90.555094080091195</v>
      </c>
      <c r="Q8775" s="7">
        <v>73.199166431828203</v>
      </c>
    </row>
    <row r="8776" spans="1:17">
      <c r="A8776" s="6">
        <v>2017</v>
      </c>
      <c r="B8776" s="6" t="s">
        <v>2113</v>
      </c>
      <c r="C8776" s="6">
        <v>440703</v>
      </c>
      <c r="D8776">
        <f t="shared" si="274"/>
        <v>44</v>
      </c>
      <c r="E8776" t="str">
        <f>VLOOKUP(D8776,'Regionalism Code'!B:C,2,FALSE)</f>
        <v>广东省</v>
      </c>
      <c r="F8776">
        <f t="shared" si="275"/>
        <v>4407</v>
      </c>
      <c r="G8776" t="str">
        <f>IF(F8776&gt;10000,"省直辖县市",VLOOKUP(F8776,'Regionalism Code'!H:I,2,FALSE))</f>
        <v>江门市</v>
      </c>
      <c r="H8776" s="7">
        <v>115.432245262932</v>
      </c>
      <c r="I8776" s="7">
        <v>103.016316774849</v>
      </c>
      <c r="J8776" s="7">
        <v>145.02019236735299</v>
      </c>
      <c r="K8776" s="7">
        <v>82.056696521810593</v>
      </c>
      <c r="L8776" s="7">
        <v>117.774512402529</v>
      </c>
      <c r="M8776" s="7">
        <v>94.976130235688501</v>
      </c>
      <c r="N8776" s="7">
        <v>167.03164415941799</v>
      </c>
      <c r="O8776" s="7">
        <v>157.922810759664</v>
      </c>
      <c r="P8776" s="7">
        <v>143.074321999088</v>
      </c>
      <c r="Q8776" s="7">
        <v>102.670506930895</v>
      </c>
    </row>
    <row r="8777" spans="1:17">
      <c r="A8777" s="6">
        <v>2018</v>
      </c>
      <c r="B8777" s="6" t="s">
        <v>2113</v>
      </c>
      <c r="C8777" s="6">
        <v>440703</v>
      </c>
      <c r="D8777">
        <f t="shared" si="274"/>
        <v>44</v>
      </c>
      <c r="E8777" t="str">
        <f>VLOOKUP(D8777,'Regionalism Code'!B:C,2,FALSE)</f>
        <v>广东省</v>
      </c>
      <c r="F8777">
        <f t="shared" si="275"/>
        <v>4407</v>
      </c>
      <c r="G8777" t="str">
        <f>IF(F8777&gt;10000,"省直辖县市",VLOOKUP(F8777,'Regionalism Code'!H:I,2,FALSE))</f>
        <v>江门市</v>
      </c>
      <c r="H8777" s="7">
        <v>118.90944527492501</v>
      </c>
      <c r="I8777" s="7">
        <v>102.326967915146</v>
      </c>
      <c r="J8777" s="7">
        <v>152.56843506967101</v>
      </c>
      <c r="K8777" s="7">
        <v>91.992517643515995</v>
      </c>
      <c r="L8777" s="7">
        <v>150.83162321906201</v>
      </c>
      <c r="M8777" s="7">
        <v>85.350003127009103</v>
      </c>
      <c r="N8777" s="7">
        <v>163.69472868798701</v>
      </c>
      <c r="O8777" s="7">
        <v>168.94601735140401</v>
      </c>
      <c r="P8777" s="7">
        <v>133.96739098999001</v>
      </c>
      <c r="Q8777" s="7">
        <v>112.508062905053</v>
      </c>
    </row>
    <row r="8778" spans="1:17">
      <c r="A8778" s="6">
        <v>2016</v>
      </c>
      <c r="B8778" s="6" t="s">
        <v>2114</v>
      </c>
      <c r="C8778" s="6">
        <v>440704</v>
      </c>
      <c r="D8778">
        <f t="shared" si="274"/>
        <v>44</v>
      </c>
      <c r="E8778" t="str">
        <f>VLOOKUP(D8778,'Regionalism Code'!B:C,2,FALSE)</f>
        <v>广东省</v>
      </c>
      <c r="F8778">
        <f t="shared" si="275"/>
        <v>4407</v>
      </c>
      <c r="G8778" t="str">
        <f>IF(F8778&gt;10000,"省直辖县市",VLOOKUP(F8778,'Regionalism Code'!H:I,2,FALSE))</f>
        <v>江门市</v>
      </c>
      <c r="H8778" s="7">
        <v>94.829162402936106</v>
      </c>
      <c r="I8778" s="7">
        <v>102.28637908841699</v>
      </c>
      <c r="J8778" s="7">
        <v>103.205367417055</v>
      </c>
      <c r="K8778" s="7">
        <v>75.769861660391001</v>
      </c>
      <c r="L8778" s="7">
        <v>77.627832771661801</v>
      </c>
      <c r="M8778" s="7">
        <v>85.672433529600596</v>
      </c>
      <c r="N8778" s="7">
        <v>110.9589132218</v>
      </c>
      <c r="O8778" s="7">
        <v>117.82638647480999</v>
      </c>
      <c r="P8778" s="7">
        <v>91.742746418331905</v>
      </c>
      <c r="Q8778" s="7">
        <v>54.990475308204402</v>
      </c>
    </row>
    <row r="8779" spans="1:17">
      <c r="A8779" s="6">
        <v>2017</v>
      </c>
      <c r="B8779" s="6" t="s">
        <v>2114</v>
      </c>
      <c r="C8779" s="6">
        <v>440704</v>
      </c>
      <c r="D8779">
        <f t="shared" si="274"/>
        <v>44</v>
      </c>
      <c r="E8779" t="str">
        <f>VLOOKUP(D8779,'Regionalism Code'!B:C,2,FALSE)</f>
        <v>广东省</v>
      </c>
      <c r="F8779">
        <f t="shared" si="275"/>
        <v>4407</v>
      </c>
      <c r="G8779" t="str">
        <f>IF(F8779&gt;10000,"省直辖县市",VLOOKUP(F8779,'Regionalism Code'!H:I,2,FALSE))</f>
        <v>江门市</v>
      </c>
      <c r="H8779" s="7">
        <v>112.359177147868</v>
      </c>
      <c r="I8779" s="7">
        <v>103.17719639997</v>
      </c>
      <c r="J8779" s="7">
        <v>139.23327410930301</v>
      </c>
      <c r="K8779" s="7">
        <v>79.764688705382497</v>
      </c>
      <c r="L8779" s="7">
        <v>110.154373816958</v>
      </c>
      <c r="M8779" s="7">
        <v>92.625606797262606</v>
      </c>
      <c r="N8779" s="7">
        <v>158.34316347441001</v>
      </c>
      <c r="O8779" s="7">
        <v>152.450195866315</v>
      </c>
      <c r="P8779" s="7">
        <v>142.54459039806099</v>
      </c>
      <c r="Q8779" s="7">
        <v>93.850306688173504</v>
      </c>
    </row>
    <row r="8780" spans="1:17">
      <c r="A8780" s="6">
        <v>2018</v>
      </c>
      <c r="B8780" s="6" t="s">
        <v>2114</v>
      </c>
      <c r="C8780" s="6">
        <v>440704</v>
      </c>
      <c r="D8780">
        <f t="shared" si="274"/>
        <v>44</v>
      </c>
      <c r="E8780" t="str">
        <f>VLOOKUP(D8780,'Regionalism Code'!B:C,2,FALSE)</f>
        <v>广东省</v>
      </c>
      <c r="F8780">
        <f t="shared" si="275"/>
        <v>4407</v>
      </c>
      <c r="G8780" t="str">
        <f>IF(F8780&gt;10000,"省直辖县市",VLOOKUP(F8780,'Regionalism Code'!H:I,2,FALSE))</f>
        <v>江门市</v>
      </c>
      <c r="H8780" s="7">
        <v>119.465861824011</v>
      </c>
      <c r="I8780" s="7">
        <v>102.927871926771</v>
      </c>
      <c r="J8780" s="7">
        <v>146.96485362841199</v>
      </c>
      <c r="K8780" s="7">
        <v>92.080805938453807</v>
      </c>
      <c r="L8780" s="7">
        <v>140.18706532354599</v>
      </c>
      <c r="M8780" s="7">
        <v>83.624982944548094</v>
      </c>
      <c r="N8780" s="7">
        <v>154.01411881361699</v>
      </c>
      <c r="O8780" s="7">
        <v>165.88855265423399</v>
      </c>
      <c r="P8780" s="7">
        <v>131.93344970112801</v>
      </c>
      <c r="Q8780" s="7">
        <v>124.111307796552</v>
      </c>
    </row>
    <row r="8781" spans="1:17">
      <c r="A8781" s="6">
        <v>2016</v>
      </c>
      <c r="B8781" s="6" t="s">
        <v>2115</v>
      </c>
      <c r="C8781" s="6">
        <v>440705</v>
      </c>
      <c r="D8781">
        <f t="shared" si="274"/>
        <v>44</v>
      </c>
      <c r="E8781" t="str">
        <f>VLOOKUP(D8781,'Regionalism Code'!B:C,2,FALSE)</f>
        <v>广东省</v>
      </c>
      <c r="F8781">
        <f t="shared" si="275"/>
        <v>4407</v>
      </c>
      <c r="G8781" t="str">
        <f>IF(F8781&gt;10000,"省直辖县市",VLOOKUP(F8781,'Regionalism Code'!H:I,2,FALSE))</f>
        <v>江门市</v>
      </c>
      <c r="H8781" s="7">
        <v>95.563598630162701</v>
      </c>
      <c r="I8781" s="7">
        <v>97.8618807418665</v>
      </c>
      <c r="J8781" s="7">
        <v>105.808110188726</v>
      </c>
      <c r="K8781" s="7">
        <v>74.652180319516106</v>
      </c>
      <c r="L8781" s="7">
        <v>77.997936298691201</v>
      </c>
      <c r="M8781" s="7">
        <v>85.764129502150297</v>
      </c>
      <c r="N8781" s="7">
        <v>123.35048138805</v>
      </c>
      <c r="O8781" s="7">
        <v>116.876144352853</v>
      </c>
      <c r="P8781" s="7">
        <v>90.215106260210405</v>
      </c>
      <c r="Q8781" s="7">
        <v>69.364660148085406</v>
      </c>
    </row>
    <row r="8782" spans="1:17">
      <c r="A8782" s="6">
        <v>2017</v>
      </c>
      <c r="B8782" s="6" t="s">
        <v>2115</v>
      </c>
      <c r="C8782" s="6">
        <v>440705</v>
      </c>
      <c r="D8782">
        <f t="shared" si="274"/>
        <v>44</v>
      </c>
      <c r="E8782" t="str">
        <f>VLOOKUP(D8782,'Regionalism Code'!B:C,2,FALSE)</f>
        <v>广东省</v>
      </c>
      <c r="F8782">
        <f t="shared" si="275"/>
        <v>4407</v>
      </c>
      <c r="G8782" t="str">
        <f>IF(F8782&gt;10000,"省直辖县市",VLOOKUP(F8782,'Regionalism Code'!H:I,2,FALSE))</f>
        <v>江门市</v>
      </c>
      <c r="H8782" s="7">
        <v>111.097684026248</v>
      </c>
      <c r="I8782" s="7">
        <v>98.608878485038801</v>
      </c>
      <c r="J8782" s="7">
        <v>140.306949171875</v>
      </c>
      <c r="K8782" s="7">
        <v>75.536035494854403</v>
      </c>
      <c r="L8782" s="7">
        <v>109.19316606155</v>
      </c>
      <c r="M8782" s="7">
        <v>91.612172466967806</v>
      </c>
      <c r="N8782" s="7">
        <v>167.53281137723101</v>
      </c>
      <c r="O8782" s="7">
        <v>151.59309356773201</v>
      </c>
      <c r="P8782" s="7">
        <v>137.57368482324799</v>
      </c>
      <c r="Q8782" s="7">
        <v>99.264444259310807</v>
      </c>
    </row>
    <row r="8783" spans="1:17">
      <c r="A8783" s="6">
        <v>2018</v>
      </c>
      <c r="B8783" s="6" t="s">
        <v>2115</v>
      </c>
      <c r="C8783" s="6">
        <v>440705</v>
      </c>
      <c r="D8783">
        <f t="shared" si="274"/>
        <v>44</v>
      </c>
      <c r="E8783" t="str">
        <f>VLOOKUP(D8783,'Regionalism Code'!B:C,2,FALSE)</f>
        <v>广东省</v>
      </c>
      <c r="F8783">
        <f t="shared" si="275"/>
        <v>4407</v>
      </c>
      <c r="G8783" t="str">
        <f>IF(F8783&gt;10000,"省直辖县市",VLOOKUP(F8783,'Regionalism Code'!H:I,2,FALSE))</f>
        <v>江门市</v>
      </c>
      <c r="H8783" s="7">
        <v>114.407890614358</v>
      </c>
      <c r="I8783" s="7">
        <v>98.091785633244498</v>
      </c>
      <c r="J8783" s="7">
        <v>146.27481100404</v>
      </c>
      <c r="K8783" s="7">
        <v>85.561705873413203</v>
      </c>
      <c r="L8783" s="7">
        <v>135.46786421738</v>
      </c>
      <c r="M8783" s="7">
        <v>83.331949423896702</v>
      </c>
      <c r="N8783" s="7">
        <v>164.45701914311601</v>
      </c>
      <c r="O8783" s="7">
        <v>160.22351418849499</v>
      </c>
      <c r="P8783" s="7">
        <v>131.06770181521301</v>
      </c>
      <c r="Q8783" s="7">
        <v>110.383149510732</v>
      </c>
    </row>
    <row r="8784" spans="1:17">
      <c r="A8784" s="6">
        <v>2016</v>
      </c>
      <c r="B8784" s="6" t="s">
        <v>2116</v>
      </c>
      <c r="C8784" s="6">
        <v>440781</v>
      </c>
      <c r="D8784">
        <f t="shared" si="274"/>
        <v>44</v>
      </c>
      <c r="E8784" t="str">
        <f>VLOOKUP(D8784,'Regionalism Code'!B:C,2,FALSE)</f>
        <v>广东省</v>
      </c>
      <c r="F8784">
        <f t="shared" si="275"/>
        <v>4407</v>
      </c>
      <c r="G8784" t="str">
        <f>IF(F8784&gt;10000,"省直辖县市",VLOOKUP(F8784,'Regionalism Code'!H:I,2,FALSE))</f>
        <v>江门市</v>
      </c>
      <c r="H8784" s="7">
        <v>93.579988464425199</v>
      </c>
      <c r="I8784" s="7">
        <v>93.022606082898093</v>
      </c>
      <c r="J8784" s="7">
        <v>102.92594288584699</v>
      </c>
      <c r="K8784" s="7">
        <v>69.590517976879696</v>
      </c>
      <c r="L8784" s="7">
        <v>75.422442642025004</v>
      </c>
      <c r="M8784" s="7">
        <v>79.260528929725496</v>
      </c>
      <c r="N8784" s="7">
        <v>120.346229439615</v>
      </c>
      <c r="O8784" s="7">
        <v>114.46170128371899</v>
      </c>
      <c r="P8784" s="7">
        <v>88.605194606103296</v>
      </c>
      <c r="Q8784" s="7">
        <v>78.443103638792905</v>
      </c>
    </row>
    <row r="8785" spans="1:17">
      <c r="A8785" s="6">
        <v>2017</v>
      </c>
      <c r="B8785" s="6" t="s">
        <v>2116</v>
      </c>
      <c r="C8785" s="6">
        <v>440781</v>
      </c>
      <c r="D8785">
        <f t="shared" si="274"/>
        <v>44</v>
      </c>
      <c r="E8785" t="str">
        <f>VLOOKUP(D8785,'Regionalism Code'!B:C,2,FALSE)</f>
        <v>广东省</v>
      </c>
      <c r="F8785">
        <f t="shared" si="275"/>
        <v>4407</v>
      </c>
      <c r="G8785" t="str">
        <f>IF(F8785&gt;10000,"省直辖县市",VLOOKUP(F8785,'Regionalism Code'!H:I,2,FALSE))</f>
        <v>江门市</v>
      </c>
      <c r="H8785" s="7">
        <v>105.140754310158</v>
      </c>
      <c r="I8785" s="7">
        <v>94.444576858205096</v>
      </c>
      <c r="J8785" s="7">
        <v>143.776214311004</v>
      </c>
      <c r="K8785" s="7">
        <v>88.417067609111399</v>
      </c>
      <c r="L8785" s="7">
        <v>123.618978829195</v>
      </c>
      <c r="M8785" s="7">
        <v>88.246310179124293</v>
      </c>
      <c r="N8785" s="7">
        <v>162.21952200571599</v>
      </c>
      <c r="O8785" s="7">
        <v>156.506836234687</v>
      </c>
      <c r="P8785" s="7">
        <v>140.37949659067499</v>
      </c>
      <c r="Q8785" s="7">
        <v>70.259035551991602</v>
      </c>
    </row>
    <row r="8786" spans="1:17">
      <c r="A8786" s="6">
        <v>2018</v>
      </c>
      <c r="B8786" s="6" t="s">
        <v>2116</v>
      </c>
      <c r="C8786" s="6">
        <v>440781</v>
      </c>
      <c r="D8786">
        <f t="shared" si="274"/>
        <v>44</v>
      </c>
      <c r="E8786" t="str">
        <f>VLOOKUP(D8786,'Regionalism Code'!B:C,2,FALSE)</f>
        <v>广东省</v>
      </c>
      <c r="F8786">
        <f t="shared" si="275"/>
        <v>4407</v>
      </c>
      <c r="G8786" t="str">
        <f>IF(F8786&gt;10000,"省直辖县市",VLOOKUP(F8786,'Regionalism Code'!H:I,2,FALSE))</f>
        <v>江门市</v>
      </c>
      <c r="H8786" s="7">
        <v>111.56457511315401</v>
      </c>
      <c r="I8786" s="7">
        <v>92.972143849571296</v>
      </c>
      <c r="J8786" s="7">
        <v>142.31970186987101</v>
      </c>
      <c r="K8786" s="7">
        <v>79.864053120702707</v>
      </c>
      <c r="L8786" s="7">
        <v>122.052974314639</v>
      </c>
      <c r="M8786" s="7">
        <v>78.159331827463703</v>
      </c>
      <c r="N8786" s="7">
        <v>159.02691891930701</v>
      </c>
      <c r="O8786" s="7">
        <v>160.361352368658</v>
      </c>
      <c r="P8786" s="7">
        <v>131.742839571216</v>
      </c>
      <c r="Q8786" s="7">
        <v>117.076354810976</v>
      </c>
    </row>
    <row r="8787" spans="1:17">
      <c r="A8787" s="6">
        <v>2016</v>
      </c>
      <c r="B8787" s="6" t="s">
        <v>2117</v>
      </c>
      <c r="C8787" s="6">
        <v>440783</v>
      </c>
      <c r="D8787">
        <f t="shared" si="274"/>
        <v>44</v>
      </c>
      <c r="E8787" t="str">
        <f>VLOOKUP(D8787,'Regionalism Code'!B:C,2,FALSE)</f>
        <v>广东省</v>
      </c>
      <c r="F8787">
        <f t="shared" si="275"/>
        <v>4407</v>
      </c>
      <c r="G8787" t="str">
        <f>IF(F8787&gt;10000,"省直辖县市",VLOOKUP(F8787,'Regionalism Code'!H:I,2,FALSE))</f>
        <v>江门市</v>
      </c>
      <c r="H8787" s="7">
        <v>94.497110146335302</v>
      </c>
      <c r="I8787" s="7">
        <v>95.836770102947597</v>
      </c>
      <c r="J8787" s="7">
        <v>104.44287238396601</v>
      </c>
      <c r="K8787" s="7">
        <v>70.6652081516838</v>
      </c>
      <c r="L8787" s="7">
        <v>77.764318760893701</v>
      </c>
      <c r="M8787" s="7">
        <v>79.276467068983607</v>
      </c>
      <c r="N8787" s="7">
        <v>118.362041201057</v>
      </c>
      <c r="O8787" s="7">
        <v>117.98999675256</v>
      </c>
      <c r="P8787" s="7">
        <v>91.024472974465297</v>
      </c>
      <c r="Q8787" s="7">
        <v>72.006334891330397</v>
      </c>
    </row>
    <row r="8788" spans="1:17">
      <c r="A8788" s="6">
        <v>2017</v>
      </c>
      <c r="B8788" s="6" t="s">
        <v>2117</v>
      </c>
      <c r="C8788" s="6">
        <v>440783</v>
      </c>
      <c r="D8788">
        <f t="shared" si="274"/>
        <v>44</v>
      </c>
      <c r="E8788" t="str">
        <f>VLOOKUP(D8788,'Regionalism Code'!B:C,2,FALSE)</f>
        <v>广东省</v>
      </c>
      <c r="F8788">
        <f t="shared" si="275"/>
        <v>4407</v>
      </c>
      <c r="G8788" t="str">
        <f>IF(F8788&gt;10000,"省直辖县市",VLOOKUP(F8788,'Regionalism Code'!H:I,2,FALSE))</f>
        <v>江门市</v>
      </c>
      <c r="H8788" s="7">
        <v>109.636409264336</v>
      </c>
      <c r="I8788" s="7">
        <v>96.663140675583307</v>
      </c>
      <c r="J8788" s="7">
        <v>139.66790286862701</v>
      </c>
      <c r="K8788" s="7">
        <v>73.294434411327202</v>
      </c>
      <c r="L8788" s="7">
        <v>112.45864107611099</v>
      </c>
      <c r="M8788" s="7">
        <v>86.411639346736095</v>
      </c>
      <c r="N8788" s="7">
        <v>160.57063570499801</v>
      </c>
      <c r="O8788" s="7">
        <v>153.405030819204</v>
      </c>
      <c r="P8788" s="7">
        <v>140.74642737483799</v>
      </c>
      <c r="Q8788" s="7">
        <v>97.908649421842</v>
      </c>
    </row>
    <row r="8789" spans="1:17">
      <c r="A8789" s="6">
        <v>2018</v>
      </c>
      <c r="B8789" s="6" t="s">
        <v>2117</v>
      </c>
      <c r="C8789" s="6">
        <v>440783</v>
      </c>
      <c r="D8789">
        <f t="shared" si="274"/>
        <v>44</v>
      </c>
      <c r="E8789" t="str">
        <f>VLOOKUP(D8789,'Regionalism Code'!B:C,2,FALSE)</f>
        <v>广东省</v>
      </c>
      <c r="F8789">
        <f t="shared" si="275"/>
        <v>4407</v>
      </c>
      <c r="G8789" t="str">
        <f>IF(F8789&gt;10000,"省直辖县市",VLOOKUP(F8789,'Regionalism Code'!H:I,2,FALSE))</f>
        <v>江门市</v>
      </c>
      <c r="H8789" s="7">
        <v>112.286841606824</v>
      </c>
      <c r="I8789" s="7">
        <v>95.994765694097197</v>
      </c>
      <c r="J8789" s="7">
        <v>143.427729811955</v>
      </c>
      <c r="K8789" s="7">
        <v>83.192424188974499</v>
      </c>
      <c r="L8789" s="7">
        <v>126.14808163134801</v>
      </c>
      <c r="M8789" s="7">
        <v>79.086360599820694</v>
      </c>
      <c r="N8789" s="7">
        <v>158.05097423975801</v>
      </c>
      <c r="O8789" s="7">
        <v>161.34087680617699</v>
      </c>
      <c r="P8789" s="7">
        <v>132.95874802808601</v>
      </c>
      <c r="Q8789" s="7">
        <v>109.50194251422199</v>
      </c>
    </row>
    <row r="8790" spans="1:17">
      <c r="A8790" s="6">
        <v>2016</v>
      </c>
      <c r="B8790" s="6" t="s">
        <v>2118</v>
      </c>
      <c r="C8790" s="6">
        <v>440784</v>
      </c>
      <c r="D8790">
        <f t="shared" si="274"/>
        <v>44</v>
      </c>
      <c r="E8790" t="str">
        <f>VLOOKUP(D8790,'Regionalism Code'!B:C,2,FALSE)</f>
        <v>广东省</v>
      </c>
      <c r="F8790">
        <f t="shared" si="275"/>
        <v>4407</v>
      </c>
      <c r="G8790" t="str">
        <f>IF(F8790&gt;10000,"省直辖县市",VLOOKUP(F8790,'Regionalism Code'!H:I,2,FALSE))</f>
        <v>江门市</v>
      </c>
      <c r="H8790" s="7">
        <v>92.321706583964996</v>
      </c>
      <c r="I8790" s="7">
        <v>97.299963918523005</v>
      </c>
      <c r="J8790" s="7">
        <v>100.303919808251</v>
      </c>
      <c r="K8790" s="7">
        <v>66.441926993482198</v>
      </c>
      <c r="L8790" s="7">
        <v>75.137499416488595</v>
      </c>
      <c r="M8790" s="7">
        <v>76.696952715314794</v>
      </c>
      <c r="N8790" s="7">
        <v>114.976804539185</v>
      </c>
      <c r="O8790" s="7">
        <v>111.85429792296399</v>
      </c>
      <c r="P8790" s="7">
        <v>89.244402108331101</v>
      </c>
      <c r="Q8790" s="7">
        <v>61.384292177410202</v>
      </c>
    </row>
    <row r="8791" spans="1:17">
      <c r="A8791" s="6">
        <v>2017</v>
      </c>
      <c r="B8791" s="6" t="s">
        <v>2118</v>
      </c>
      <c r="C8791" s="6">
        <v>440784</v>
      </c>
      <c r="D8791">
        <f t="shared" si="274"/>
        <v>44</v>
      </c>
      <c r="E8791" t="str">
        <f>VLOOKUP(D8791,'Regionalism Code'!B:C,2,FALSE)</f>
        <v>广东省</v>
      </c>
      <c r="F8791">
        <f t="shared" si="275"/>
        <v>4407</v>
      </c>
      <c r="G8791" t="str">
        <f>IF(F8791&gt;10000,"省直辖县市",VLOOKUP(F8791,'Regionalism Code'!H:I,2,FALSE))</f>
        <v>江门市</v>
      </c>
      <c r="H8791" s="7">
        <v>109.155816267685</v>
      </c>
      <c r="I8791" s="7">
        <v>98.279661255667605</v>
      </c>
      <c r="J8791" s="7">
        <v>133.154540730338</v>
      </c>
      <c r="K8791" s="7">
        <v>67.7089865188197</v>
      </c>
      <c r="L8791" s="7">
        <v>102.372909218773</v>
      </c>
      <c r="M8791" s="7">
        <v>85.729838287117701</v>
      </c>
      <c r="N8791" s="7">
        <v>156.48761915661399</v>
      </c>
      <c r="O8791" s="7">
        <v>144.91748422125599</v>
      </c>
      <c r="P8791" s="7">
        <v>137.246366628576</v>
      </c>
      <c r="Q8791" s="7">
        <v>101.465890602329</v>
      </c>
    </row>
    <row r="8792" spans="1:17">
      <c r="A8792" s="6">
        <v>2018</v>
      </c>
      <c r="B8792" s="6" t="s">
        <v>2118</v>
      </c>
      <c r="C8792" s="6">
        <v>440784</v>
      </c>
      <c r="D8792">
        <f t="shared" si="274"/>
        <v>44</v>
      </c>
      <c r="E8792" t="str">
        <f>VLOOKUP(D8792,'Regionalism Code'!B:C,2,FALSE)</f>
        <v>广东省</v>
      </c>
      <c r="F8792">
        <f t="shared" si="275"/>
        <v>4407</v>
      </c>
      <c r="G8792" t="str">
        <f>IF(F8792&gt;10000,"省直辖县市",VLOOKUP(F8792,'Regionalism Code'!H:I,2,FALSE))</f>
        <v>江门市</v>
      </c>
      <c r="H8792" s="7">
        <v>111.90945115914</v>
      </c>
      <c r="I8792" s="7">
        <v>98.121217165954107</v>
      </c>
      <c r="J8792" s="7">
        <v>135.55334887149701</v>
      </c>
      <c r="K8792" s="7">
        <v>80.253642695745796</v>
      </c>
      <c r="L8792" s="7">
        <v>111.74501674375399</v>
      </c>
      <c r="M8792" s="7">
        <v>77.174935042189105</v>
      </c>
      <c r="N8792" s="7">
        <v>151.06791115460899</v>
      </c>
      <c r="O8792" s="7">
        <v>153.06075274586101</v>
      </c>
      <c r="P8792" s="7">
        <v>128.86494772101199</v>
      </c>
      <c r="Q8792" s="7">
        <v>114.480104536404</v>
      </c>
    </row>
    <row r="8793" spans="1:17">
      <c r="A8793" s="6">
        <v>2016</v>
      </c>
      <c r="B8793" s="6" t="s">
        <v>2119</v>
      </c>
      <c r="C8793" s="6">
        <v>440785</v>
      </c>
      <c r="D8793">
        <f t="shared" si="274"/>
        <v>44</v>
      </c>
      <c r="E8793" t="str">
        <f>VLOOKUP(D8793,'Regionalism Code'!B:C,2,FALSE)</f>
        <v>广东省</v>
      </c>
      <c r="F8793">
        <f t="shared" si="275"/>
        <v>4407</v>
      </c>
      <c r="G8793" t="str">
        <f>IF(F8793&gt;10000,"省直辖县市",VLOOKUP(F8793,'Regionalism Code'!H:I,2,FALSE))</f>
        <v>江门市</v>
      </c>
      <c r="H8793" s="7">
        <v>90.489752246808806</v>
      </c>
      <c r="I8793" s="7">
        <v>92.045651973403594</v>
      </c>
      <c r="J8793" s="7">
        <v>104.329793729637</v>
      </c>
      <c r="K8793" s="7">
        <v>70.080706033213403</v>
      </c>
      <c r="L8793" s="7">
        <v>78.898330269455101</v>
      </c>
      <c r="M8793" s="7">
        <v>78.9434241227261</v>
      </c>
      <c r="N8793" s="7">
        <v>112.05172950311101</v>
      </c>
      <c r="O8793" s="7">
        <v>120.786126371815</v>
      </c>
      <c r="P8793" s="7">
        <v>93.637002599765694</v>
      </c>
      <c r="Q8793" s="7">
        <v>60.208190181663298</v>
      </c>
    </row>
    <row r="8794" spans="1:17">
      <c r="A8794" s="6">
        <v>2017</v>
      </c>
      <c r="B8794" s="6" t="s">
        <v>2119</v>
      </c>
      <c r="C8794" s="6">
        <v>440785</v>
      </c>
      <c r="D8794">
        <f t="shared" si="274"/>
        <v>44</v>
      </c>
      <c r="E8794" t="str">
        <f>VLOOKUP(D8794,'Regionalism Code'!B:C,2,FALSE)</f>
        <v>广东省</v>
      </c>
      <c r="F8794">
        <f t="shared" si="275"/>
        <v>4407</v>
      </c>
      <c r="G8794" t="str">
        <f>IF(F8794&gt;10000,"省直辖县市",VLOOKUP(F8794,'Regionalism Code'!H:I,2,FALSE))</f>
        <v>江门市</v>
      </c>
      <c r="H8794" s="7">
        <v>107.604064038069</v>
      </c>
      <c r="I8794" s="7">
        <v>93.453476359096499</v>
      </c>
      <c r="J8794" s="7">
        <v>139.400156732401</v>
      </c>
      <c r="K8794" s="7">
        <v>75.334601348655994</v>
      </c>
      <c r="L8794" s="7">
        <v>111.405533039581</v>
      </c>
      <c r="M8794" s="7">
        <v>92.187854533118198</v>
      </c>
      <c r="N8794" s="7">
        <v>155.43118389053001</v>
      </c>
      <c r="O8794" s="7">
        <v>154.91621569805099</v>
      </c>
      <c r="P8794" s="7">
        <v>142.254702331099</v>
      </c>
      <c r="Q8794" s="7">
        <v>96.557111226794802</v>
      </c>
    </row>
    <row r="8795" spans="1:17">
      <c r="A8795" s="6">
        <v>2018</v>
      </c>
      <c r="B8795" s="6" t="s">
        <v>2119</v>
      </c>
      <c r="C8795" s="6">
        <v>440785</v>
      </c>
      <c r="D8795">
        <f t="shared" si="274"/>
        <v>44</v>
      </c>
      <c r="E8795" t="str">
        <f>VLOOKUP(D8795,'Regionalism Code'!B:C,2,FALSE)</f>
        <v>广东省</v>
      </c>
      <c r="F8795">
        <f t="shared" si="275"/>
        <v>4407</v>
      </c>
      <c r="G8795" t="str">
        <f>IF(F8795&gt;10000,"省直辖县市",VLOOKUP(F8795,'Regionalism Code'!H:I,2,FALSE))</f>
        <v>江门市</v>
      </c>
      <c r="H8795" s="7">
        <v>110.11826688583</v>
      </c>
      <c r="I8795" s="7">
        <v>93.240008912663797</v>
      </c>
      <c r="J8795" s="7">
        <v>140.19508531574201</v>
      </c>
      <c r="K8795" s="7">
        <v>82.141430699045401</v>
      </c>
      <c r="L8795" s="7">
        <v>120.851456767172</v>
      </c>
      <c r="M8795" s="7">
        <v>76.685197377019506</v>
      </c>
      <c r="N8795" s="7">
        <v>149.64116265419401</v>
      </c>
      <c r="O8795" s="7">
        <v>161.35790644428801</v>
      </c>
      <c r="P8795" s="7">
        <v>132.07163129400001</v>
      </c>
      <c r="Q8795" s="7">
        <v>111.20238123305</v>
      </c>
    </row>
    <row r="8796" spans="1:17">
      <c r="A8796" s="6">
        <v>2016</v>
      </c>
      <c r="B8796" s="6" t="s">
        <v>2120</v>
      </c>
      <c r="C8796" s="6">
        <v>440802</v>
      </c>
      <c r="D8796">
        <f t="shared" si="274"/>
        <v>44</v>
      </c>
      <c r="E8796" t="str">
        <f>VLOOKUP(D8796,'Regionalism Code'!B:C,2,FALSE)</f>
        <v>广东省</v>
      </c>
      <c r="F8796">
        <f t="shared" si="275"/>
        <v>4408</v>
      </c>
      <c r="G8796" t="str">
        <f>IF(F8796&gt;10000,"省直辖县市",VLOOKUP(F8796,'Regionalism Code'!H:I,2,FALSE))</f>
        <v>湛江市</v>
      </c>
      <c r="H8796" s="7">
        <v>100.689054665836</v>
      </c>
      <c r="I8796" s="7">
        <v>105.448212146849</v>
      </c>
      <c r="J8796" s="7">
        <v>107.81932076117801</v>
      </c>
      <c r="K8796" s="7">
        <v>78.678742842878293</v>
      </c>
      <c r="L8796" s="7">
        <v>79.993211828428699</v>
      </c>
      <c r="M8796" s="7">
        <v>89.746317280155296</v>
      </c>
      <c r="N8796" s="7">
        <v>121.488502051392</v>
      </c>
      <c r="O8796" s="7">
        <v>120.833138523903</v>
      </c>
      <c r="P8796" s="7">
        <v>92.381239086683195</v>
      </c>
      <c r="Q8796" s="7">
        <v>72.023738930580294</v>
      </c>
    </row>
    <row r="8797" spans="1:17">
      <c r="A8797" s="6">
        <v>2017</v>
      </c>
      <c r="B8797" s="6" t="s">
        <v>2120</v>
      </c>
      <c r="C8797" s="6">
        <v>440802</v>
      </c>
      <c r="D8797">
        <f t="shared" si="274"/>
        <v>44</v>
      </c>
      <c r="E8797" t="str">
        <f>VLOOKUP(D8797,'Regionalism Code'!B:C,2,FALSE)</f>
        <v>广东省</v>
      </c>
      <c r="F8797">
        <f t="shared" si="275"/>
        <v>4408</v>
      </c>
      <c r="G8797" t="str">
        <f>IF(F8797&gt;10000,"省直辖县市",VLOOKUP(F8797,'Regionalism Code'!H:I,2,FALSE))</f>
        <v>湛江市</v>
      </c>
      <c r="H8797" s="7">
        <v>116.858650039274</v>
      </c>
      <c r="I8797" s="7">
        <v>106.38255217321699</v>
      </c>
      <c r="J8797" s="7">
        <v>144.59192638275101</v>
      </c>
      <c r="K8797" s="7">
        <v>85.564232429299295</v>
      </c>
      <c r="L8797" s="7">
        <v>107.60836006767001</v>
      </c>
      <c r="M8797" s="7">
        <v>105.19882726340801</v>
      </c>
      <c r="N8797" s="7">
        <v>164.184667468719</v>
      </c>
      <c r="O8797" s="7">
        <v>160.71385025873801</v>
      </c>
      <c r="P8797" s="7">
        <v>143.414510304614</v>
      </c>
      <c r="Q8797" s="7">
        <v>101.061942249799</v>
      </c>
    </row>
    <row r="8798" spans="1:17">
      <c r="A8798" s="6">
        <v>2018</v>
      </c>
      <c r="B8798" s="6" t="s">
        <v>2120</v>
      </c>
      <c r="C8798" s="6">
        <v>440802</v>
      </c>
      <c r="D8798">
        <f t="shared" si="274"/>
        <v>44</v>
      </c>
      <c r="E8798" t="str">
        <f>VLOOKUP(D8798,'Regionalism Code'!B:C,2,FALSE)</f>
        <v>广东省</v>
      </c>
      <c r="F8798">
        <f t="shared" si="275"/>
        <v>4408</v>
      </c>
      <c r="G8798" t="str">
        <f>IF(F8798&gt;10000,"省直辖县市",VLOOKUP(F8798,'Regionalism Code'!H:I,2,FALSE))</f>
        <v>湛江市</v>
      </c>
      <c r="H8798" s="7">
        <v>118.899040966271</v>
      </c>
      <c r="I8798" s="7">
        <v>105.9297573889</v>
      </c>
      <c r="J8798" s="7">
        <v>147.48520340361799</v>
      </c>
      <c r="K8798" s="7">
        <v>93.290908200161198</v>
      </c>
      <c r="L8798" s="7">
        <v>118.859422140823</v>
      </c>
      <c r="M8798" s="7">
        <v>86.584047511442904</v>
      </c>
      <c r="N8798" s="7">
        <v>159.11592941078399</v>
      </c>
      <c r="O8798" s="7">
        <v>171.48393751284601</v>
      </c>
      <c r="P8798" s="7">
        <v>134.56383077764801</v>
      </c>
      <c r="Q8798" s="7">
        <v>109.785084927841</v>
      </c>
    </row>
    <row r="8799" spans="1:17">
      <c r="A8799" s="6">
        <v>2016</v>
      </c>
      <c r="B8799" s="6" t="s">
        <v>2121</v>
      </c>
      <c r="C8799" s="6">
        <v>440803</v>
      </c>
      <c r="D8799">
        <f t="shared" si="274"/>
        <v>44</v>
      </c>
      <c r="E8799" t="str">
        <f>VLOOKUP(D8799,'Regionalism Code'!B:C,2,FALSE)</f>
        <v>广东省</v>
      </c>
      <c r="F8799">
        <f t="shared" si="275"/>
        <v>4408</v>
      </c>
      <c r="G8799" t="str">
        <f>IF(F8799&gt;10000,"省直辖县市",VLOOKUP(F8799,'Regionalism Code'!H:I,2,FALSE))</f>
        <v>湛江市</v>
      </c>
      <c r="H8799" s="7">
        <v>101.438055785755</v>
      </c>
      <c r="I8799" s="7">
        <v>104.36735819898099</v>
      </c>
      <c r="J8799" s="7">
        <v>106.916638874675</v>
      </c>
      <c r="K8799" s="7">
        <v>76.966335244778094</v>
      </c>
      <c r="L8799" s="7">
        <v>75.610543374523303</v>
      </c>
      <c r="M8799" s="7">
        <v>88.660575266131801</v>
      </c>
      <c r="N8799" s="7">
        <v>122.410564622219</v>
      </c>
      <c r="O8799" s="7">
        <v>119.44024483971</v>
      </c>
      <c r="P8799" s="7">
        <v>94.780855224546102</v>
      </c>
      <c r="Q8799" s="7">
        <v>81.816304906247893</v>
      </c>
    </row>
    <row r="8800" spans="1:17">
      <c r="A8800" s="6">
        <v>2017</v>
      </c>
      <c r="B8800" s="6" t="s">
        <v>2121</v>
      </c>
      <c r="C8800" s="6">
        <v>440803</v>
      </c>
      <c r="D8800">
        <f t="shared" si="274"/>
        <v>44</v>
      </c>
      <c r="E8800" t="str">
        <f>VLOOKUP(D8800,'Regionalism Code'!B:C,2,FALSE)</f>
        <v>广东省</v>
      </c>
      <c r="F8800">
        <f t="shared" si="275"/>
        <v>4408</v>
      </c>
      <c r="G8800" t="str">
        <f>IF(F8800&gt;10000,"省直辖县市",VLOOKUP(F8800,'Regionalism Code'!H:I,2,FALSE))</f>
        <v>湛江市</v>
      </c>
      <c r="H8800" s="7">
        <v>115.933646901112</v>
      </c>
      <c r="I8800" s="7">
        <v>105.279359727699</v>
      </c>
      <c r="J8800" s="7">
        <v>143.284298552932</v>
      </c>
      <c r="K8800" s="7">
        <v>84.044271428692198</v>
      </c>
      <c r="L8800" s="7">
        <v>104.17180111117</v>
      </c>
      <c r="M8800" s="7">
        <v>106.326573794997</v>
      </c>
      <c r="N8800" s="7">
        <v>164.055122301919</v>
      </c>
      <c r="O8800" s="7">
        <v>158.30810162604399</v>
      </c>
      <c r="P8800" s="7">
        <v>145.26515146915699</v>
      </c>
      <c r="Q8800" s="7">
        <v>101.42055011730599</v>
      </c>
    </row>
    <row r="8801" spans="1:17">
      <c r="A8801" s="6">
        <v>2018</v>
      </c>
      <c r="B8801" s="6" t="s">
        <v>2121</v>
      </c>
      <c r="C8801" s="6">
        <v>440803</v>
      </c>
      <c r="D8801">
        <f t="shared" si="274"/>
        <v>44</v>
      </c>
      <c r="E8801" t="str">
        <f>VLOOKUP(D8801,'Regionalism Code'!B:C,2,FALSE)</f>
        <v>广东省</v>
      </c>
      <c r="F8801">
        <f t="shared" si="275"/>
        <v>4408</v>
      </c>
      <c r="G8801" t="str">
        <f>IF(F8801&gt;10000,"省直辖县市",VLOOKUP(F8801,'Regionalism Code'!H:I,2,FALSE))</f>
        <v>湛江市</v>
      </c>
      <c r="H8801" s="7">
        <v>117.657168015924</v>
      </c>
      <c r="I8801" s="7">
        <v>104.355881654131</v>
      </c>
      <c r="J8801" s="7">
        <v>145.36184506438201</v>
      </c>
      <c r="K8801" s="7">
        <v>89.618160283005494</v>
      </c>
      <c r="L8801" s="7">
        <v>114.929541845945</v>
      </c>
      <c r="M8801" s="7">
        <v>85.228287556134703</v>
      </c>
      <c r="N8801" s="7">
        <v>158.748199154948</v>
      </c>
      <c r="O8801" s="7">
        <v>168.735005221607</v>
      </c>
      <c r="P8801" s="7">
        <v>133.48474993048899</v>
      </c>
      <c r="Q8801" s="7">
        <v>111.241201849346</v>
      </c>
    </row>
    <row r="8802" spans="1:17">
      <c r="A8802" s="6">
        <v>2016</v>
      </c>
      <c r="B8802" s="6" t="s">
        <v>2122</v>
      </c>
      <c r="C8802" s="6">
        <v>440804</v>
      </c>
      <c r="D8802">
        <f t="shared" si="274"/>
        <v>44</v>
      </c>
      <c r="E8802" t="str">
        <f>VLOOKUP(D8802,'Regionalism Code'!B:C,2,FALSE)</f>
        <v>广东省</v>
      </c>
      <c r="F8802">
        <f t="shared" si="275"/>
        <v>4408</v>
      </c>
      <c r="G8802" t="str">
        <f>IF(F8802&gt;10000,"省直辖县市",VLOOKUP(F8802,'Regionalism Code'!H:I,2,FALSE))</f>
        <v>湛江市</v>
      </c>
      <c r="H8802" s="7">
        <v>88.954557398492895</v>
      </c>
      <c r="I8802" s="7">
        <v>89.249653609956795</v>
      </c>
      <c r="J8802" s="7">
        <v>92.882400337541696</v>
      </c>
      <c r="K8802" s="7">
        <v>54.796035937519001</v>
      </c>
      <c r="L8802" s="7">
        <v>61.499353659712099</v>
      </c>
      <c r="M8802" s="7">
        <v>72.741359703607003</v>
      </c>
      <c r="N8802" s="7">
        <v>119.85322195581701</v>
      </c>
      <c r="O8802" s="7">
        <v>98.314015514015296</v>
      </c>
      <c r="P8802" s="7">
        <v>83.927442651120202</v>
      </c>
      <c r="Q8802" s="7">
        <v>80.848085973490001</v>
      </c>
    </row>
    <row r="8803" spans="1:17">
      <c r="A8803" s="6">
        <v>2017</v>
      </c>
      <c r="B8803" s="6" t="s">
        <v>2122</v>
      </c>
      <c r="C8803" s="6">
        <v>440804</v>
      </c>
      <c r="D8803">
        <f t="shared" si="274"/>
        <v>44</v>
      </c>
      <c r="E8803" t="str">
        <f>VLOOKUP(D8803,'Regionalism Code'!B:C,2,FALSE)</f>
        <v>广东省</v>
      </c>
      <c r="F8803">
        <f t="shared" si="275"/>
        <v>4408</v>
      </c>
      <c r="G8803" t="str">
        <f>IF(F8803&gt;10000,"省直辖县市",VLOOKUP(F8803,'Regionalism Code'!H:I,2,FALSE))</f>
        <v>湛江市</v>
      </c>
      <c r="H8803" s="7">
        <v>104.631780084379</v>
      </c>
      <c r="I8803" s="7">
        <v>90.649303936796599</v>
      </c>
      <c r="J8803" s="7">
        <v>130.07948589063801</v>
      </c>
      <c r="K8803" s="7">
        <v>65.321622262026693</v>
      </c>
      <c r="L8803" s="7">
        <v>94.731710875389595</v>
      </c>
      <c r="M8803" s="7">
        <v>88.603960945735295</v>
      </c>
      <c r="N8803" s="7">
        <v>159.54502129683701</v>
      </c>
      <c r="O8803" s="7">
        <v>136.43666639438101</v>
      </c>
      <c r="P8803" s="7">
        <v>142.619763626495</v>
      </c>
      <c r="Q8803" s="7">
        <v>104.56556759857899</v>
      </c>
    </row>
    <row r="8804" spans="1:17">
      <c r="A8804" s="6">
        <v>2018</v>
      </c>
      <c r="B8804" s="6" t="s">
        <v>2122</v>
      </c>
      <c r="C8804" s="6">
        <v>440804</v>
      </c>
      <c r="D8804">
        <f t="shared" si="274"/>
        <v>44</v>
      </c>
      <c r="E8804" t="str">
        <f>VLOOKUP(D8804,'Regionalism Code'!B:C,2,FALSE)</f>
        <v>广东省</v>
      </c>
      <c r="F8804">
        <f t="shared" si="275"/>
        <v>4408</v>
      </c>
      <c r="G8804" t="str">
        <f>IF(F8804&gt;10000,"省直辖县市",VLOOKUP(F8804,'Regionalism Code'!H:I,2,FALSE))</f>
        <v>湛江市</v>
      </c>
      <c r="H8804" s="7">
        <v>106.272494478769</v>
      </c>
      <c r="I8804" s="7">
        <v>90.238002138563104</v>
      </c>
      <c r="J8804" s="7">
        <v>132.16827516333899</v>
      </c>
      <c r="K8804" s="7">
        <v>70.535484133242903</v>
      </c>
      <c r="L8804" s="7">
        <v>102.826263765547</v>
      </c>
      <c r="M8804" s="7">
        <v>74.891029128833793</v>
      </c>
      <c r="N8804" s="7">
        <v>154.79564595967199</v>
      </c>
      <c r="O8804" s="7">
        <v>147.77576666317501</v>
      </c>
      <c r="P8804" s="7">
        <v>125.770716313609</v>
      </c>
      <c r="Q8804" s="7">
        <v>112.167881240203</v>
      </c>
    </row>
    <row r="8805" spans="1:17">
      <c r="A8805" s="6">
        <v>2016</v>
      </c>
      <c r="B8805" s="6" t="s">
        <v>2123</v>
      </c>
      <c r="C8805" s="6">
        <v>440811</v>
      </c>
      <c r="D8805">
        <f t="shared" si="274"/>
        <v>44</v>
      </c>
      <c r="E8805" t="str">
        <f>VLOOKUP(D8805,'Regionalism Code'!B:C,2,FALSE)</f>
        <v>广东省</v>
      </c>
      <c r="F8805">
        <f t="shared" si="275"/>
        <v>4408</v>
      </c>
      <c r="G8805" t="str">
        <f>IF(F8805&gt;10000,"省直辖县市",VLOOKUP(F8805,'Regionalism Code'!H:I,2,FALSE))</f>
        <v>湛江市</v>
      </c>
      <c r="H8805" s="7">
        <v>95.660733715307501</v>
      </c>
      <c r="I8805" s="7">
        <v>101.11147219762</v>
      </c>
      <c r="J8805" s="7">
        <v>92.121790484758904</v>
      </c>
      <c r="K8805" s="7">
        <v>69.9438113098429</v>
      </c>
      <c r="L8805" s="7">
        <v>57.717521011825198</v>
      </c>
      <c r="M8805" s="7">
        <v>80.310176260098601</v>
      </c>
      <c r="N8805" s="7">
        <v>106.942267911424</v>
      </c>
      <c r="O8805" s="7">
        <v>103.42677553265401</v>
      </c>
      <c r="P8805" s="7">
        <v>83.795840209404204</v>
      </c>
      <c r="Q8805" s="7">
        <v>84.099163507500904</v>
      </c>
    </row>
    <row r="8806" spans="1:17">
      <c r="A8806" s="6">
        <v>2017</v>
      </c>
      <c r="B8806" s="6" t="s">
        <v>2123</v>
      </c>
      <c r="C8806" s="6">
        <v>440811</v>
      </c>
      <c r="D8806">
        <f t="shared" si="274"/>
        <v>44</v>
      </c>
      <c r="E8806" t="str">
        <f>VLOOKUP(D8806,'Regionalism Code'!B:C,2,FALSE)</f>
        <v>广东省</v>
      </c>
      <c r="F8806">
        <f t="shared" si="275"/>
        <v>4408</v>
      </c>
      <c r="G8806" t="str">
        <f>IF(F8806&gt;10000,"省直辖县市",VLOOKUP(F8806,'Regionalism Code'!H:I,2,FALSE))</f>
        <v>湛江市</v>
      </c>
      <c r="H8806" s="7">
        <v>109.886619432727</v>
      </c>
      <c r="I8806" s="7">
        <v>101.549540659135</v>
      </c>
      <c r="J8806" s="7">
        <v>125.915389315452</v>
      </c>
      <c r="K8806" s="7">
        <v>76.599201774971206</v>
      </c>
      <c r="L8806" s="7">
        <v>90.565746208569195</v>
      </c>
      <c r="M8806" s="7">
        <v>88.275941430846501</v>
      </c>
      <c r="N8806" s="7">
        <v>142.86300269002001</v>
      </c>
      <c r="O8806" s="7">
        <v>137.63380821913401</v>
      </c>
      <c r="P8806" s="7">
        <v>140.21691963259201</v>
      </c>
      <c r="Q8806" s="7">
        <v>108.29542153062501</v>
      </c>
    </row>
    <row r="8807" spans="1:17">
      <c r="A8807" s="6">
        <v>2018</v>
      </c>
      <c r="B8807" s="6" t="s">
        <v>2123</v>
      </c>
      <c r="C8807" s="6">
        <v>440811</v>
      </c>
      <c r="D8807">
        <f t="shared" si="274"/>
        <v>44</v>
      </c>
      <c r="E8807" t="str">
        <f>VLOOKUP(D8807,'Regionalism Code'!B:C,2,FALSE)</f>
        <v>广东省</v>
      </c>
      <c r="F8807">
        <f t="shared" si="275"/>
        <v>4408</v>
      </c>
      <c r="G8807" t="str">
        <f>IF(F8807&gt;10000,"省直辖县市",VLOOKUP(F8807,'Regionalism Code'!H:I,2,FALSE))</f>
        <v>湛江市</v>
      </c>
      <c r="H8807" s="7">
        <v>110.231891039034</v>
      </c>
      <c r="I8807" s="7">
        <v>100.03687388744299</v>
      </c>
      <c r="J8807" s="7">
        <v>128.43738316137799</v>
      </c>
      <c r="K8807" s="7">
        <v>78.258265106067</v>
      </c>
      <c r="L8807" s="7">
        <v>103.557776076697</v>
      </c>
      <c r="M8807" s="7">
        <v>73.686429585531499</v>
      </c>
      <c r="N8807" s="7">
        <v>139.324373100304</v>
      </c>
      <c r="O8807" s="7">
        <v>145.983102066915</v>
      </c>
      <c r="P8807" s="7">
        <v>130.32840919618499</v>
      </c>
      <c r="Q8807" s="7">
        <v>110.82014574121</v>
      </c>
    </row>
    <row r="8808" spans="1:17">
      <c r="A8808" s="6">
        <v>2016</v>
      </c>
      <c r="B8808" s="6" t="s">
        <v>2124</v>
      </c>
      <c r="C8808" s="6">
        <v>440823</v>
      </c>
      <c r="D8808">
        <f t="shared" si="274"/>
        <v>44</v>
      </c>
      <c r="E8808" t="str">
        <f>VLOOKUP(D8808,'Regionalism Code'!B:C,2,FALSE)</f>
        <v>广东省</v>
      </c>
      <c r="F8808">
        <f t="shared" si="275"/>
        <v>4408</v>
      </c>
      <c r="G8808" t="str">
        <f>IF(F8808&gt;10000,"省直辖县市",VLOOKUP(F8808,'Regionalism Code'!H:I,2,FALSE))</f>
        <v>湛江市</v>
      </c>
      <c r="H8808" s="7">
        <v>87.251267681460007</v>
      </c>
      <c r="I8808" s="7">
        <v>87.4414679346376</v>
      </c>
      <c r="J8808" s="7">
        <v>91.687460229227</v>
      </c>
      <c r="K8808" s="7">
        <v>59.290041168984899</v>
      </c>
      <c r="L8808" s="7">
        <v>55.826553746959597</v>
      </c>
      <c r="M8808" s="7">
        <v>74.034953310927605</v>
      </c>
      <c r="N8808" s="7">
        <v>109.557673519974</v>
      </c>
      <c r="O8808" s="7">
        <v>102.738174235694</v>
      </c>
      <c r="P8808" s="7">
        <v>87.115567590753201</v>
      </c>
      <c r="Q8808" s="7">
        <v>78.567304978453905</v>
      </c>
    </row>
    <row r="8809" spans="1:17">
      <c r="A8809" s="6">
        <v>2017</v>
      </c>
      <c r="B8809" s="6" t="s">
        <v>2124</v>
      </c>
      <c r="C8809" s="6">
        <v>440823</v>
      </c>
      <c r="D8809">
        <f t="shared" si="274"/>
        <v>44</v>
      </c>
      <c r="E8809" t="str">
        <f>VLOOKUP(D8809,'Regionalism Code'!B:C,2,FALSE)</f>
        <v>广东省</v>
      </c>
      <c r="F8809">
        <f t="shared" si="275"/>
        <v>4408</v>
      </c>
      <c r="G8809" t="str">
        <f>IF(F8809&gt;10000,"省直辖县市",VLOOKUP(F8809,'Regionalism Code'!H:I,2,FALSE))</f>
        <v>湛江市</v>
      </c>
      <c r="H8809" s="7">
        <v>102.464367363523</v>
      </c>
      <c r="I8809" s="7">
        <v>88.800428232321394</v>
      </c>
      <c r="J8809" s="7">
        <v>130.01130509331</v>
      </c>
      <c r="K8809" s="7">
        <v>72.484203630874504</v>
      </c>
      <c r="L8809" s="7">
        <v>86.999345497337302</v>
      </c>
      <c r="M8809" s="7">
        <v>104.43347962180199</v>
      </c>
      <c r="N8809" s="7">
        <v>146.429481420201</v>
      </c>
      <c r="O8809" s="7">
        <v>143.10496926837499</v>
      </c>
      <c r="P8809" s="7">
        <v>148.367831156384</v>
      </c>
      <c r="Q8809" s="7">
        <v>97.531581964087096</v>
      </c>
    </row>
    <row r="8810" spans="1:17">
      <c r="A8810" s="6">
        <v>2018</v>
      </c>
      <c r="B8810" s="6" t="s">
        <v>2124</v>
      </c>
      <c r="C8810" s="6">
        <v>440823</v>
      </c>
      <c r="D8810">
        <f t="shared" si="274"/>
        <v>44</v>
      </c>
      <c r="E8810" t="str">
        <f>VLOOKUP(D8810,'Regionalism Code'!B:C,2,FALSE)</f>
        <v>广东省</v>
      </c>
      <c r="F8810">
        <f t="shared" si="275"/>
        <v>4408</v>
      </c>
      <c r="G8810" t="str">
        <f>IF(F8810&gt;10000,"省直辖县市",VLOOKUP(F8810,'Regionalism Code'!H:I,2,FALSE))</f>
        <v>湛江市</v>
      </c>
      <c r="H8810" s="7">
        <v>104.188547353776</v>
      </c>
      <c r="I8810" s="7">
        <v>87.973070051941093</v>
      </c>
      <c r="J8810" s="7">
        <v>126.24691646709699</v>
      </c>
      <c r="K8810" s="7">
        <v>68.401375105310194</v>
      </c>
      <c r="L8810" s="7">
        <v>90.955095617500305</v>
      </c>
      <c r="M8810" s="7">
        <v>73.920556105111004</v>
      </c>
      <c r="N8810" s="7">
        <v>137.32286461772699</v>
      </c>
      <c r="O8810" s="7">
        <v>148.096843069904</v>
      </c>
      <c r="P8810" s="7">
        <v>129.53653618231101</v>
      </c>
      <c r="Q8810" s="7">
        <v>117.654599859128</v>
      </c>
    </row>
    <row r="8811" spans="1:17">
      <c r="A8811" s="6">
        <v>2016</v>
      </c>
      <c r="B8811" s="6" t="s">
        <v>2125</v>
      </c>
      <c r="C8811" s="6">
        <v>440825</v>
      </c>
      <c r="D8811">
        <f t="shared" si="274"/>
        <v>44</v>
      </c>
      <c r="E8811" t="str">
        <f>VLOOKUP(D8811,'Regionalism Code'!B:C,2,FALSE)</f>
        <v>广东省</v>
      </c>
      <c r="F8811">
        <f t="shared" si="275"/>
        <v>4408</v>
      </c>
      <c r="G8811" t="str">
        <f>IF(F8811&gt;10000,"省直辖县市",VLOOKUP(F8811,'Regionalism Code'!H:I,2,FALSE))</f>
        <v>湛江市</v>
      </c>
      <c r="H8811" s="7">
        <v>87.095625357751103</v>
      </c>
      <c r="I8811" s="7">
        <v>86.983184590250801</v>
      </c>
      <c r="J8811" s="7">
        <v>94.285708815042696</v>
      </c>
      <c r="K8811" s="7">
        <v>63.649115585103701</v>
      </c>
      <c r="L8811" s="7">
        <v>58.030320334766401</v>
      </c>
      <c r="M8811" s="7">
        <v>78.014259885190299</v>
      </c>
      <c r="N8811" s="7">
        <v>102.943233231496</v>
      </c>
      <c r="O8811" s="7">
        <v>110.07199935350801</v>
      </c>
      <c r="P8811" s="7">
        <v>93.635224814616905</v>
      </c>
      <c r="Q8811" s="7">
        <v>74.406712956130207</v>
      </c>
    </row>
    <row r="8812" spans="1:17">
      <c r="A8812" s="6">
        <v>2017</v>
      </c>
      <c r="B8812" s="6" t="s">
        <v>2125</v>
      </c>
      <c r="C8812" s="6">
        <v>440825</v>
      </c>
      <c r="D8812">
        <f t="shared" si="274"/>
        <v>44</v>
      </c>
      <c r="E8812" t="str">
        <f>VLOOKUP(D8812,'Regionalism Code'!B:C,2,FALSE)</f>
        <v>广东省</v>
      </c>
      <c r="F8812">
        <f t="shared" si="275"/>
        <v>4408</v>
      </c>
      <c r="G8812" t="str">
        <f>IF(F8812&gt;10000,"省直辖县市",VLOOKUP(F8812,'Regionalism Code'!H:I,2,FALSE))</f>
        <v>湛江市</v>
      </c>
      <c r="H8812" s="7">
        <v>103.358575121437</v>
      </c>
      <c r="I8812" s="7">
        <v>88.963917940592694</v>
      </c>
      <c r="J8812" s="7">
        <v>128.68709972498499</v>
      </c>
      <c r="K8812" s="7">
        <v>75.609282320491104</v>
      </c>
      <c r="L8812" s="7">
        <v>88.563187642315299</v>
      </c>
      <c r="M8812" s="7">
        <v>105.362590685238</v>
      </c>
      <c r="N8812" s="7">
        <v>137.23100894870399</v>
      </c>
      <c r="O8812" s="7">
        <v>143.452477664616</v>
      </c>
      <c r="P8812" s="7">
        <v>152.37557718582801</v>
      </c>
      <c r="Q8812" s="7">
        <v>104.869870439251</v>
      </c>
    </row>
    <row r="8813" spans="1:17">
      <c r="A8813" s="6">
        <v>2018</v>
      </c>
      <c r="B8813" s="6" t="s">
        <v>2125</v>
      </c>
      <c r="C8813" s="6">
        <v>440825</v>
      </c>
      <c r="D8813">
        <f t="shared" si="274"/>
        <v>44</v>
      </c>
      <c r="E8813" t="str">
        <f>VLOOKUP(D8813,'Regionalism Code'!B:C,2,FALSE)</f>
        <v>广东省</v>
      </c>
      <c r="F8813">
        <f t="shared" si="275"/>
        <v>4408</v>
      </c>
      <c r="G8813" t="str">
        <f>IF(F8813&gt;10000,"省直辖县市",VLOOKUP(F8813,'Regionalism Code'!H:I,2,FALSE))</f>
        <v>湛江市</v>
      </c>
      <c r="H8813" s="7">
        <v>103.468405105519</v>
      </c>
      <c r="I8813" s="7">
        <v>88.615748640911505</v>
      </c>
      <c r="J8813" s="7">
        <v>126.439942661804</v>
      </c>
      <c r="K8813" s="7">
        <v>69.871458274432499</v>
      </c>
      <c r="L8813" s="7">
        <v>92.0963072952174</v>
      </c>
      <c r="M8813" s="7">
        <v>77.969360438028801</v>
      </c>
      <c r="N8813" s="7">
        <v>132.30042190421801</v>
      </c>
      <c r="O8813" s="7">
        <v>151.629043361611</v>
      </c>
      <c r="P8813" s="7">
        <v>125.51311896062801</v>
      </c>
      <c r="Q8813" s="7">
        <v>110.775031260234</v>
      </c>
    </row>
    <row r="8814" spans="1:17">
      <c r="A8814" s="6">
        <v>2016</v>
      </c>
      <c r="B8814" s="6" t="s">
        <v>2126</v>
      </c>
      <c r="C8814" s="6">
        <v>440881</v>
      </c>
      <c r="D8814">
        <f t="shared" si="274"/>
        <v>44</v>
      </c>
      <c r="E8814" t="str">
        <f>VLOOKUP(D8814,'Regionalism Code'!B:C,2,FALSE)</f>
        <v>广东省</v>
      </c>
      <c r="F8814">
        <f t="shared" si="275"/>
        <v>4408</v>
      </c>
      <c r="G8814" t="str">
        <f>IF(F8814&gt;10000,"省直辖县市",VLOOKUP(F8814,'Regionalism Code'!H:I,2,FALSE))</f>
        <v>湛江市</v>
      </c>
      <c r="H8814" s="7">
        <v>86.717925168783097</v>
      </c>
      <c r="I8814" s="7">
        <v>87.905332856037703</v>
      </c>
      <c r="J8814" s="7">
        <v>93.584712125161403</v>
      </c>
      <c r="K8814" s="7">
        <v>72.758304075191504</v>
      </c>
      <c r="L8814" s="7">
        <v>53.311885265516104</v>
      </c>
      <c r="M8814" s="7">
        <v>82.277530108736201</v>
      </c>
      <c r="N8814" s="7">
        <v>98.298306096315002</v>
      </c>
      <c r="O8814" s="7">
        <v>111.484589234849</v>
      </c>
      <c r="P8814" s="7">
        <v>93.750828720239497</v>
      </c>
      <c r="Q8814" s="7">
        <v>70.324393548211404</v>
      </c>
    </row>
    <row r="8815" spans="1:17">
      <c r="A8815" s="6">
        <v>2017</v>
      </c>
      <c r="B8815" s="6" t="s">
        <v>2126</v>
      </c>
      <c r="C8815" s="6">
        <v>440881</v>
      </c>
      <c r="D8815">
        <f t="shared" si="274"/>
        <v>44</v>
      </c>
      <c r="E8815" t="str">
        <f>VLOOKUP(D8815,'Regionalism Code'!B:C,2,FALSE)</f>
        <v>广东省</v>
      </c>
      <c r="F8815">
        <f t="shared" si="275"/>
        <v>4408</v>
      </c>
      <c r="G8815" t="str">
        <f>IF(F8815&gt;10000,"省直辖县市",VLOOKUP(F8815,'Regionalism Code'!H:I,2,FALSE))</f>
        <v>湛江市</v>
      </c>
      <c r="H8815" s="7">
        <v>102.77881692839</v>
      </c>
      <c r="I8815" s="7">
        <v>89.890664362429206</v>
      </c>
      <c r="J8815" s="7">
        <v>131.785790133316</v>
      </c>
      <c r="K8815" s="7">
        <v>87.013239996249794</v>
      </c>
      <c r="L8815" s="7">
        <v>87.6068035527028</v>
      </c>
      <c r="M8815" s="7">
        <v>114.822636861231</v>
      </c>
      <c r="N8815" s="7">
        <v>139.69460504878501</v>
      </c>
      <c r="O8815" s="7">
        <v>148.69370834690901</v>
      </c>
      <c r="P8815" s="7">
        <v>147.75813104967</v>
      </c>
      <c r="Q8815" s="7">
        <v>92.631301516275201</v>
      </c>
    </row>
    <row r="8816" spans="1:17">
      <c r="A8816" s="6">
        <v>2018</v>
      </c>
      <c r="B8816" s="6" t="s">
        <v>2126</v>
      </c>
      <c r="C8816" s="6">
        <v>440881</v>
      </c>
      <c r="D8816">
        <f t="shared" si="274"/>
        <v>44</v>
      </c>
      <c r="E8816" t="str">
        <f>VLOOKUP(D8816,'Regionalism Code'!B:C,2,FALSE)</f>
        <v>广东省</v>
      </c>
      <c r="F8816">
        <f t="shared" si="275"/>
        <v>4408</v>
      </c>
      <c r="G8816" t="str">
        <f>IF(F8816&gt;10000,"省直辖县市",VLOOKUP(F8816,'Regionalism Code'!H:I,2,FALSE))</f>
        <v>湛江市</v>
      </c>
      <c r="H8816" s="7">
        <v>103.929106385751</v>
      </c>
      <c r="I8816" s="7">
        <v>88.210250908567801</v>
      </c>
      <c r="J8816" s="7">
        <v>129.44032293778</v>
      </c>
      <c r="K8816" s="7">
        <v>80.222336806358797</v>
      </c>
      <c r="L8816" s="7">
        <v>97.171041025013395</v>
      </c>
      <c r="M8816" s="7">
        <v>80.574553256356197</v>
      </c>
      <c r="N8816" s="7">
        <v>130.92314245362701</v>
      </c>
      <c r="O8816" s="7">
        <v>155.722967036254</v>
      </c>
      <c r="P8816" s="7">
        <v>129.08524876714199</v>
      </c>
      <c r="Q8816" s="7">
        <v>109.480936197381</v>
      </c>
    </row>
    <row r="8817" spans="1:17">
      <c r="A8817" s="6">
        <v>2016</v>
      </c>
      <c r="B8817" s="6" t="s">
        <v>2127</v>
      </c>
      <c r="C8817" s="6">
        <v>440882</v>
      </c>
      <c r="D8817">
        <f t="shared" si="274"/>
        <v>44</v>
      </c>
      <c r="E8817" t="str">
        <f>VLOOKUP(D8817,'Regionalism Code'!B:C,2,FALSE)</f>
        <v>广东省</v>
      </c>
      <c r="F8817">
        <f t="shared" si="275"/>
        <v>4408</v>
      </c>
      <c r="G8817" t="str">
        <f>IF(F8817&gt;10000,"省直辖县市",VLOOKUP(F8817,'Regionalism Code'!H:I,2,FALSE))</f>
        <v>湛江市</v>
      </c>
      <c r="H8817" s="7">
        <v>85.233252328768401</v>
      </c>
      <c r="I8817" s="7">
        <v>85.033092718339205</v>
      </c>
      <c r="J8817" s="7">
        <v>89.482521381634697</v>
      </c>
      <c r="K8817" s="7">
        <v>59.797651846125603</v>
      </c>
      <c r="L8817" s="7">
        <v>52.295531807716998</v>
      </c>
      <c r="M8817" s="7">
        <v>76.894779076841601</v>
      </c>
      <c r="N8817" s="7">
        <v>99.539280993964397</v>
      </c>
      <c r="O8817" s="7">
        <v>102.19618244257801</v>
      </c>
      <c r="P8817" s="7">
        <v>95.756123418448496</v>
      </c>
      <c r="Q8817" s="7">
        <v>78.177797194560796</v>
      </c>
    </row>
    <row r="8818" spans="1:17">
      <c r="A8818" s="6">
        <v>2017</v>
      </c>
      <c r="B8818" s="6" t="s">
        <v>2127</v>
      </c>
      <c r="C8818" s="6">
        <v>440882</v>
      </c>
      <c r="D8818">
        <f t="shared" si="274"/>
        <v>44</v>
      </c>
      <c r="E8818" t="str">
        <f>VLOOKUP(D8818,'Regionalism Code'!B:C,2,FALSE)</f>
        <v>广东省</v>
      </c>
      <c r="F8818">
        <f t="shared" si="275"/>
        <v>4408</v>
      </c>
      <c r="G8818" t="str">
        <f>IF(F8818&gt;10000,"省直辖县市",VLOOKUP(F8818,'Regionalism Code'!H:I,2,FALSE))</f>
        <v>湛江市</v>
      </c>
      <c r="H8818" s="7">
        <v>100.475025523056</v>
      </c>
      <c r="I8818" s="7">
        <v>86.990735209182603</v>
      </c>
      <c r="J8818" s="7">
        <v>126.440900666887</v>
      </c>
      <c r="K8818" s="7">
        <v>74.848685740903306</v>
      </c>
      <c r="L8818" s="7">
        <v>85.592195343293596</v>
      </c>
      <c r="M8818" s="7">
        <v>105.611007872314</v>
      </c>
      <c r="N8818" s="7">
        <v>135.56694386459401</v>
      </c>
      <c r="O8818" s="7">
        <v>140.15048210717501</v>
      </c>
      <c r="P8818" s="7">
        <v>151.622840836412</v>
      </c>
      <c r="Q8818" s="7">
        <v>97.821962029065304</v>
      </c>
    </row>
    <row r="8819" spans="1:17">
      <c r="A8819" s="6">
        <v>2018</v>
      </c>
      <c r="B8819" s="6" t="s">
        <v>2127</v>
      </c>
      <c r="C8819" s="6">
        <v>440882</v>
      </c>
      <c r="D8819">
        <f t="shared" si="274"/>
        <v>44</v>
      </c>
      <c r="E8819" t="str">
        <f>VLOOKUP(D8819,'Regionalism Code'!B:C,2,FALSE)</f>
        <v>广东省</v>
      </c>
      <c r="F8819">
        <f t="shared" si="275"/>
        <v>4408</v>
      </c>
      <c r="G8819" t="str">
        <f>IF(F8819&gt;10000,"省直辖县市",VLOOKUP(F8819,'Regionalism Code'!H:I,2,FALSE))</f>
        <v>湛江市</v>
      </c>
      <c r="H8819" s="7">
        <v>100.34732680165401</v>
      </c>
      <c r="I8819" s="7">
        <v>85.165276256019197</v>
      </c>
      <c r="J8819" s="7">
        <v>122.787588124419</v>
      </c>
      <c r="K8819" s="7">
        <v>64.607037420299804</v>
      </c>
      <c r="L8819" s="7">
        <v>87.664580641073897</v>
      </c>
      <c r="M8819" s="7">
        <v>79.962155681047605</v>
      </c>
      <c r="N8819" s="7">
        <v>127.874014312993</v>
      </c>
      <c r="O8819" s="7">
        <v>146.69063906651201</v>
      </c>
      <c r="P8819" s="7">
        <v>127.002376352521</v>
      </c>
      <c r="Q8819" s="7">
        <v>109.706828489269</v>
      </c>
    </row>
    <row r="8820" spans="1:17">
      <c r="A8820" s="6">
        <v>2016</v>
      </c>
      <c r="B8820" s="6" t="s">
        <v>2128</v>
      </c>
      <c r="C8820" s="6">
        <v>440883</v>
      </c>
      <c r="D8820">
        <f t="shared" si="274"/>
        <v>44</v>
      </c>
      <c r="E8820" t="str">
        <f>VLOOKUP(D8820,'Regionalism Code'!B:C,2,FALSE)</f>
        <v>广东省</v>
      </c>
      <c r="F8820">
        <f t="shared" si="275"/>
        <v>4408</v>
      </c>
      <c r="G8820" t="str">
        <f>IF(F8820&gt;10000,"省直辖县市",VLOOKUP(F8820,'Regionalism Code'!H:I,2,FALSE))</f>
        <v>湛江市</v>
      </c>
      <c r="H8820" s="7">
        <v>88.851985778229405</v>
      </c>
      <c r="I8820" s="7">
        <v>89.799831812902497</v>
      </c>
      <c r="J8820" s="7">
        <v>93.694522132430905</v>
      </c>
      <c r="K8820" s="7">
        <v>60.8585330469624</v>
      </c>
      <c r="L8820" s="7">
        <v>58.518193746778103</v>
      </c>
      <c r="M8820" s="7">
        <v>73.7963033430092</v>
      </c>
      <c r="N8820" s="7">
        <v>104.093569191444</v>
      </c>
      <c r="O8820" s="7">
        <v>109.239193360798</v>
      </c>
      <c r="P8820" s="7">
        <v>91.162522442117506</v>
      </c>
      <c r="Q8820" s="7">
        <v>76.9279968254952</v>
      </c>
    </row>
    <row r="8821" spans="1:17">
      <c r="A8821" s="6">
        <v>2017</v>
      </c>
      <c r="B8821" s="6" t="s">
        <v>2128</v>
      </c>
      <c r="C8821" s="6">
        <v>440883</v>
      </c>
      <c r="D8821">
        <f t="shared" si="274"/>
        <v>44</v>
      </c>
      <c r="E8821" t="str">
        <f>VLOOKUP(D8821,'Regionalism Code'!B:C,2,FALSE)</f>
        <v>广东省</v>
      </c>
      <c r="F8821">
        <f t="shared" si="275"/>
        <v>4408</v>
      </c>
      <c r="G8821" t="str">
        <f>IF(F8821&gt;10000,"省直辖县市",VLOOKUP(F8821,'Regionalism Code'!H:I,2,FALSE))</f>
        <v>湛江市</v>
      </c>
      <c r="H8821" s="7">
        <v>104.33276274955401</v>
      </c>
      <c r="I8821" s="7">
        <v>90.7578165632777</v>
      </c>
      <c r="J8821" s="7">
        <v>130.38759431588201</v>
      </c>
      <c r="K8821" s="7">
        <v>69.808998800390498</v>
      </c>
      <c r="L8821" s="7">
        <v>90.583264231395901</v>
      </c>
      <c r="M8821" s="7">
        <v>97.386877853429496</v>
      </c>
      <c r="N8821" s="7">
        <v>144.40444075567601</v>
      </c>
      <c r="O8821" s="7">
        <v>146.04744138007101</v>
      </c>
      <c r="P8821" s="7">
        <v>145.902794534668</v>
      </c>
      <c r="Q8821" s="7">
        <v>101.81763153714</v>
      </c>
    </row>
    <row r="8822" spans="1:17">
      <c r="A8822" s="6">
        <v>2018</v>
      </c>
      <c r="B8822" s="6" t="s">
        <v>2128</v>
      </c>
      <c r="C8822" s="6">
        <v>440883</v>
      </c>
      <c r="D8822">
        <f t="shared" si="274"/>
        <v>44</v>
      </c>
      <c r="E8822" t="str">
        <f>VLOOKUP(D8822,'Regionalism Code'!B:C,2,FALSE)</f>
        <v>广东省</v>
      </c>
      <c r="F8822">
        <f t="shared" si="275"/>
        <v>4408</v>
      </c>
      <c r="G8822" t="str">
        <f>IF(F8822&gt;10000,"省直辖县市",VLOOKUP(F8822,'Regionalism Code'!H:I,2,FALSE))</f>
        <v>湛江市</v>
      </c>
      <c r="H8822" s="7">
        <v>105.22708134781</v>
      </c>
      <c r="I8822" s="7">
        <v>89.793416612284105</v>
      </c>
      <c r="J8822" s="7">
        <v>129.59491117161099</v>
      </c>
      <c r="K8822" s="7">
        <v>75.296075009972</v>
      </c>
      <c r="L8822" s="7">
        <v>98.911779816153</v>
      </c>
      <c r="M8822" s="7">
        <v>77.709253648302294</v>
      </c>
      <c r="N8822" s="7">
        <v>133.81197471372499</v>
      </c>
      <c r="O8822" s="7">
        <v>155.03870667939799</v>
      </c>
      <c r="P8822" s="7">
        <v>127.193567752549</v>
      </c>
      <c r="Q8822" s="7">
        <v>111.91501033003</v>
      </c>
    </row>
    <row r="8823" spans="1:17">
      <c r="A8823" s="6">
        <v>2016</v>
      </c>
      <c r="B8823" s="6" t="s">
        <v>2129</v>
      </c>
      <c r="C8823" s="6">
        <v>440902</v>
      </c>
      <c r="D8823">
        <f t="shared" si="274"/>
        <v>44</v>
      </c>
      <c r="E8823" t="str">
        <f>VLOOKUP(D8823,'Regionalism Code'!B:C,2,FALSE)</f>
        <v>广东省</v>
      </c>
      <c r="F8823">
        <f t="shared" si="275"/>
        <v>4409</v>
      </c>
      <c r="G8823" t="str">
        <f>IF(F8823&gt;10000,"省直辖县市",VLOOKUP(F8823,'Regionalism Code'!H:I,2,FALSE))</f>
        <v>茂名市</v>
      </c>
      <c r="H8823" s="7">
        <v>94.696988860232594</v>
      </c>
      <c r="I8823" s="7">
        <v>97.161676586076993</v>
      </c>
      <c r="J8823" s="7">
        <v>101.13314117607</v>
      </c>
      <c r="K8823" s="7">
        <v>71.271892838124003</v>
      </c>
      <c r="L8823" s="7">
        <v>65.097591556202005</v>
      </c>
      <c r="M8823" s="7">
        <v>84.321449185703003</v>
      </c>
      <c r="N8823" s="7">
        <v>111.049146293891</v>
      </c>
      <c r="O8823" s="7">
        <v>116.981735398507</v>
      </c>
      <c r="P8823" s="7">
        <v>96.780507918953404</v>
      </c>
      <c r="Q8823" s="7">
        <v>74.868920291113696</v>
      </c>
    </row>
    <row r="8824" spans="1:17">
      <c r="A8824" s="6">
        <v>2017</v>
      </c>
      <c r="B8824" s="6" t="s">
        <v>2129</v>
      </c>
      <c r="C8824" s="6">
        <v>440902</v>
      </c>
      <c r="D8824">
        <f t="shared" si="274"/>
        <v>44</v>
      </c>
      <c r="E8824" t="str">
        <f>VLOOKUP(D8824,'Regionalism Code'!B:C,2,FALSE)</f>
        <v>广东省</v>
      </c>
      <c r="F8824">
        <f t="shared" si="275"/>
        <v>4409</v>
      </c>
      <c r="G8824" t="str">
        <f>IF(F8824&gt;10000,"省直辖县市",VLOOKUP(F8824,'Regionalism Code'!H:I,2,FALSE))</f>
        <v>茂名市</v>
      </c>
      <c r="H8824" s="7">
        <v>111.959574590453</v>
      </c>
      <c r="I8824" s="7">
        <v>97.926962573588597</v>
      </c>
      <c r="J8824" s="7">
        <v>138.01943826090601</v>
      </c>
      <c r="K8824" s="7">
        <v>75.234294686272307</v>
      </c>
      <c r="L8824" s="7">
        <v>99.969781744642603</v>
      </c>
      <c r="M8824" s="7">
        <v>96.256535916413299</v>
      </c>
      <c r="N8824" s="7">
        <v>153.27669762034</v>
      </c>
      <c r="O8824" s="7">
        <v>155.12951211978</v>
      </c>
      <c r="P8824" s="7">
        <v>148.671376413225</v>
      </c>
      <c r="Q8824" s="7">
        <v>110.946970567619</v>
      </c>
    </row>
    <row r="8825" spans="1:17">
      <c r="A8825" s="6">
        <v>2018</v>
      </c>
      <c r="B8825" s="6" t="s">
        <v>2129</v>
      </c>
      <c r="C8825" s="6">
        <v>440902</v>
      </c>
      <c r="D8825">
        <f t="shared" si="274"/>
        <v>44</v>
      </c>
      <c r="E8825" t="str">
        <f>VLOOKUP(D8825,'Regionalism Code'!B:C,2,FALSE)</f>
        <v>广东省</v>
      </c>
      <c r="F8825">
        <f t="shared" si="275"/>
        <v>4409</v>
      </c>
      <c r="G8825" t="str">
        <f>IF(F8825&gt;10000,"省直辖县市",VLOOKUP(F8825,'Regionalism Code'!H:I,2,FALSE))</f>
        <v>茂名市</v>
      </c>
      <c r="H8825" s="7">
        <v>112.953997250871</v>
      </c>
      <c r="I8825" s="7">
        <v>96.419569559291105</v>
      </c>
      <c r="J8825" s="7">
        <v>141.68044758583301</v>
      </c>
      <c r="K8825" s="7">
        <v>82.202059791667196</v>
      </c>
      <c r="L8825" s="7">
        <v>127.04573415841701</v>
      </c>
      <c r="M8825" s="7">
        <v>80.467795353408107</v>
      </c>
      <c r="N8825" s="7">
        <v>146.76487842364901</v>
      </c>
      <c r="O8825" s="7">
        <v>163.77386373338101</v>
      </c>
      <c r="P8825" s="7">
        <v>132.549131129469</v>
      </c>
      <c r="Q8825" s="7">
        <v>115.356796021866</v>
      </c>
    </row>
    <row r="8826" spans="1:17">
      <c r="A8826" s="6">
        <v>2016</v>
      </c>
      <c r="B8826" s="6" t="s">
        <v>2130</v>
      </c>
      <c r="C8826" s="6">
        <v>440904</v>
      </c>
      <c r="D8826">
        <f t="shared" si="274"/>
        <v>44</v>
      </c>
      <c r="E8826" t="str">
        <f>VLOOKUP(D8826,'Regionalism Code'!B:C,2,FALSE)</f>
        <v>广东省</v>
      </c>
      <c r="F8826">
        <f t="shared" si="275"/>
        <v>4409</v>
      </c>
      <c r="G8826" t="str">
        <f>IF(F8826&gt;10000,"省直辖县市",VLOOKUP(F8826,'Regionalism Code'!H:I,2,FALSE))</f>
        <v>茂名市</v>
      </c>
      <c r="H8826" s="7">
        <v>88.310717228580003</v>
      </c>
      <c r="I8826" s="7">
        <v>84.298086078498798</v>
      </c>
      <c r="J8826" s="7">
        <v>98.824774002335801</v>
      </c>
      <c r="K8826" s="7">
        <v>72.259413673451604</v>
      </c>
      <c r="L8826" s="7">
        <v>69.415418903565495</v>
      </c>
      <c r="M8826" s="7">
        <v>80.230342089620706</v>
      </c>
      <c r="N8826" s="7">
        <v>101.427115623774</v>
      </c>
      <c r="O8826" s="7">
        <v>116.870865066482</v>
      </c>
      <c r="P8826" s="7">
        <v>93.542902678525707</v>
      </c>
      <c r="Q8826" s="7">
        <v>82.4600545344978</v>
      </c>
    </row>
    <row r="8827" spans="1:17">
      <c r="A8827" s="6">
        <v>2017</v>
      </c>
      <c r="B8827" s="6" t="s">
        <v>2130</v>
      </c>
      <c r="C8827" s="6">
        <v>440904</v>
      </c>
      <c r="D8827">
        <f t="shared" si="274"/>
        <v>44</v>
      </c>
      <c r="E8827" t="str">
        <f>VLOOKUP(D8827,'Regionalism Code'!B:C,2,FALSE)</f>
        <v>广东省</v>
      </c>
      <c r="F8827">
        <f t="shared" si="275"/>
        <v>4409</v>
      </c>
      <c r="G8827" t="str">
        <f>IF(F8827&gt;10000,"省直辖县市",VLOOKUP(F8827,'Regionalism Code'!H:I,2,FALSE))</f>
        <v>茂名市</v>
      </c>
      <c r="H8827" s="7">
        <v>102.645155038182</v>
      </c>
      <c r="I8827" s="7">
        <v>85.0506647215133</v>
      </c>
      <c r="J8827" s="7">
        <v>133.029147935042</v>
      </c>
      <c r="K8827" s="7">
        <v>75.022259674461097</v>
      </c>
      <c r="L8827" s="7">
        <v>101.636283486192</v>
      </c>
      <c r="M8827" s="7">
        <v>94.7681539194772</v>
      </c>
      <c r="N8827" s="7">
        <v>146.70223385888099</v>
      </c>
      <c r="O8827" s="7">
        <v>149.16147200489999</v>
      </c>
      <c r="P8827" s="7">
        <v>136.52021124806899</v>
      </c>
      <c r="Q8827" s="7">
        <v>105.535614227244</v>
      </c>
    </row>
    <row r="8828" spans="1:17">
      <c r="A8828" s="6">
        <v>2018</v>
      </c>
      <c r="B8828" s="6" t="s">
        <v>2130</v>
      </c>
      <c r="C8828" s="6">
        <v>440904</v>
      </c>
      <c r="D8828">
        <f t="shared" si="274"/>
        <v>44</v>
      </c>
      <c r="E8828" t="str">
        <f>VLOOKUP(D8828,'Regionalism Code'!B:C,2,FALSE)</f>
        <v>广东省</v>
      </c>
      <c r="F8828">
        <f t="shared" si="275"/>
        <v>4409</v>
      </c>
      <c r="G8828" t="str">
        <f>IF(F8828&gt;10000,"省直辖县市",VLOOKUP(F8828,'Regionalism Code'!H:I,2,FALSE))</f>
        <v>茂名市</v>
      </c>
      <c r="H8828" s="7">
        <v>107.022993854373</v>
      </c>
      <c r="I8828" s="7">
        <v>85.701087362737795</v>
      </c>
      <c r="J8828" s="7">
        <v>141.257949440403</v>
      </c>
      <c r="K8828" s="7">
        <v>91.254891318109202</v>
      </c>
      <c r="L8828" s="7">
        <v>122.94842218687801</v>
      </c>
      <c r="M8828" s="7">
        <v>82.239538946106606</v>
      </c>
      <c r="N8828" s="7">
        <v>143.007827408563</v>
      </c>
      <c r="O8828" s="7">
        <v>165.83270330221001</v>
      </c>
      <c r="P8828" s="7">
        <v>131.39185207210701</v>
      </c>
      <c r="Q8828" s="7">
        <v>115.223775772514</v>
      </c>
    </row>
    <row r="8829" spans="1:17">
      <c r="A8829" s="6">
        <v>2016</v>
      </c>
      <c r="B8829" s="6" t="s">
        <v>2131</v>
      </c>
      <c r="C8829" s="6">
        <v>440981</v>
      </c>
      <c r="D8829">
        <f t="shared" si="274"/>
        <v>44</v>
      </c>
      <c r="E8829" t="str">
        <f>VLOOKUP(D8829,'Regionalism Code'!B:C,2,FALSE)</f>
        <v>广东省</v>
      </c>
      <c r="F8829">
        <f t="shared" si="275"/>
        <v>4409</v>
      </c>
      <c r="G8829" t="str">
        <f>IF(F8829&gt;10000,"省直辖县市",VLOOKUP(F8829,'Regionalism Code'!H:I,2,FALSE))</f>
        <v>茂名市</v>
      </c>
      <c r="H8829" s="7">
        <v>87.409434030790095</v>
      </c>
      <c r="I8829" s="7">
        <v>88.703178860102497</v>
      </c>
      <c r="J8829" s="7">
        <v>90.783650730720694</v>
      </c>
      <c r="K8829" s="7">
        <v>57.453702803569101</v>
      </c>
      <c r="L8829" s="7">
        <v>52.036172725707701</v>
      </c>
      <c r="M8829" s="7">
        <v>73.349954499027604</v>
      </c>
      <c r="N8829" s="7">
        <v>103.868423088282</v>
      </c>
      <c r="O8829" s="7">
        <v>104.35536008105601</v>
      </c>
      <c r="P8829" s="7">
        <v>93.3719100970809</v>
      </c>
      <c r="Q8829" s="7">
        <v>77.011374159193394</v>
      </c>
    </row>
    <row r="8830" spans="1:17">
      <c r="A8830" s="6">
        <v>2017</v>
      </c>
      <c r="B8830" s="6" t="s">
        <v>2131</v>
      </c>
      <c r="C8830" s="6">
        <v>440981</v>
      </c>
      <c r="D8830">
        <f t="shared" si="274"/>
        <v>44</v>
      </c>
      <c r="E8830" t="str">
        <f>VLOOKUP(D8830,'Regionalism Code'!B:C,2,FALSE)</f>
        <v>广东省</v>
      </c>
      <c r="F8830">
        <f t="shared" si="275"/>
        <v>4409</v>
      </c>
      <c r="G8830" t="str">
        <f>IF(F8830&gt;10000,"省直辖县市",VLOOKUP(F8830,'Regionalism Code'!H:I,2,FALSE))</f>
        <v>茂名市</v>
      </c>
      <c r="H8830" s="7">
        <v>102.69415987345501</v>
      </c>
      <c r="I8830" s="7">
        <v>88.731447752352395</v>
      </c>
      <c r="J8830" s="7">
        <v>127.137296480445</v>
      </c>
      <c r="K8830" s="7">
        <v>61.363331004571101</v>
      </c>
      <c r="L8830" s="7">
        <v>87.594389478314596</v>
      </c>
      <c r="M8830" s="7">
        <v>84.286875726275994</v>
      </c>
      <c r="N8830" s="7">
        <v>143.30643560478001</v>
      </c>
      <c r="O8830" s="7">
        <v>143.00853072536</v>
      </c>
      <c r="P8830" s="7">
        <v>144.559922503434</v>
      </c>
      <c r="Q8830" s="7">
        <v>104.388029549474</v>
      </c>
    </row>
    <row r="8831" spans="1:17">
      <c r="A8831" s="6">
        <v>2018</v>
      </c>
      <c r="B8831" s="6" t="s">
        <v>2131</v>
      </c>
      <c r="C8831" s="6">
        <v>440981</v>
      </c>
      <c r="D8831">
        <f t="shared" si="274"/>
        <v>44</v>
      </c>
      <c r="E8831" t="str">
        <f>VLOOKUP(D8831,'Regionalism Code'!B:C,2,FALSE)</f>
        <v>广东省</v>
      </c>
      <c r="F8831">
        <f t="shared" si="275"/>
        <v>4409</v>
      </c>
      <c r="G8831" t="str">
        <f>IF(F8831&gt;10000,"省直辖县市",VLOOKUP(F8831,'Regionalism Code'!H:I,2,FALSE))</f>
        <v>茂名市</v>
      </c>
      <c r="H8831" s="7">
        <v>102.988178542635</v>
      </c>
      <c r="I8831" s="7">
        <v>86.4877466774373</v>
      </c>
      <c r="J8831" s="7">
        <v>127.001921539892</v>
      </c>
      <c r="K8831" s="7">
        <v>65.299250891253905</v>
      </c>
      <c r="L8831" s="7">
        <v>94.994913934030293</v>
      </c>
      <c r="M8831" s="7">
        <v>72.191211965339605</v>
      </c>
      <c r="N8831" s="7">
        <v>138.38413689723299</v>
      </c>
      <c r="O8831" s="7">
        <v>148.178862018725</v>
      </c>
      <c r="P8831" s="7">
        <v>130.10114967500499</v>
      </c>
      <c r="Q8831" s="7">
        <v>113.841848840637</v>
      </c>
    </row>
    <row r="8832" spans="1:17">
      <c r="A8832" s="6">
        <v>2016</v>
      </c>
      <c r="B8832" s="6" t="s">
        <v>2132</v>
      </c>
      <c r="C8832" s="6">
        <v>440982</v>
      </c>
      <c r="D8832">
        <f t="shared" si="274"/>
        <v>44</v>
      </c>
      <c r="E8832" t="str">
        <f>VLOOKUP(D8832,'Regionalism Code'!B:C,2,FALSE)</f>
        <v>广东省</v>
      </c>
      <c r="F8832">
        <f t="shared" si="275"/>
        <v>4409</v>
      </c>
      <c r="G8832" t="str">
        <f>IF(F8832&gt;10000,"省直辖县市",VLOOKUP(F8832,'Regionalism Code'!H:I,2,FALSE))</f>
        <v>茂名市</v>
      </c>
      <c r="H8832" s="7">
        <v>86.153304431130607</v>
      </c>
      <c r="I8832" s="7">
        <v>87.930150748271103</v>
      </c>
      <c r="J8832" s="7">
        <v>92.179831731403297</v>
      </c>
      <c r="K8832" s="7">
        <v>56.289602723973502</v>
      </c>
      <c r="L8832" s="7">
        <v>54.100938834233297</v>
      </c>
      <c r="M8832" s="7">
        <v>73.601908915649503</v>
      </c>
      <c r="N8832" s="7">
        <v>104.018334166315</v>
      </c>
      <c r="O8832" s="7">
        <v>107.39677153642999</v>
      </c>
      <c r="P8832" s="7">
        <v>92.373206076393998</v>
      </c>
      <c r="Q8832" s="7">
        <v>69.340306907958094</v>
      </c>
    </row>
    <row r="8833" spans="1:17">
      <c r="A8833" s="6">
        <v>2017</v>
      </c>
      <c r="B8833" s="6" t="s">
        <v>2132</v>
      </c>
      <c r="C8833" s="6">
        <v>440982</v>
      </c>
      <c r="D8833">
        <f t="shared" si="274"/>
        <v>44</v>
      </c>
      <c r="E8833" t="str">
        <f>VLOOKUP(D8833,'Regionalism Code'!B:C,2,FALSE)</f>
        <v>广东省</v>
      </c>
      <c r="F8833">
        <f t="shared" si="275"/>
        <v>4409</v>
      </c>
      <c r="G8833" t="str">
        <f>IF(F8833&gt;10000,"省直辖县市",VLOOKUP(F8833,'Regionalism Code'!H:I,2,FALSE))</f>
        <v>茂名市</v>
      </c>
      <c r="H8833" s="7">
        <v>102.366283111584</v>
      </c>
      <c r="I8833" s="7">
        <v>88.721463652561596</v>
      </c>
      <c r="J8833" s="7">
        <v>126.142786839422</v>
      </c>
      <c r="K8833" s="7">
        <v>61.058336230169203</v>
      </c>
      <c r="L8833" s="7">
        <v>87.051702336932095</v>
      </c>
      <c r="M8833" s="7">
        <v>86.576743086611899</v>
      </c>
      <c r="N8833" s="7">
        <v>139.61673883224401</v>
      </c>
      <c r="O8833" s="7">
        <v>142.726068212363</v>
      </c>
      <c r="P8833" s="7">
        <v>144.46431861372099</v>
      </c>
      <c r="Q8833" s="7">
        <v>104.221834109596</v>
      </c>
    </row>
    <row r="8834" spans="1:17">
      <c r="A8834" s="6">
        <v>2018</v>
      </c>
      <c r="B8834" s="6" t="s">
        <v>2132</v>
      </c>
      <c r="C8834" s="6">
        <v>440982</v>
      </c>
      <c r="D8834">
        <f t="shared" ref="D8834:D8897" si="276">INT(C8834/10000)</f>
        <v>44</v>
      </c>
      <c r="E8834" t="str">
        <f>VLOOKUP(D8834,'Regionalism Code'!B:C,2,FALSE)</f>
        <v>广东省</v>
      </c>
      <c r="F8834">
        <f t="shared" ref="F8834:F8897" si="277">IF(OR(D8834=11,D8834=12,D8834=31,D8834=50),D8834*100,IF(MID(C8834,3,1)="9",C8834,INT(C8834/100)))</f>
        <v>4409</v>
      </c>
      <c r="G8834" t="str">
        <f>IF(F8834&gt;10000,"省直辖县市",VLOOKUP(F8834,'Regionalism Code'!H:I,2,FALSE))</f>
        <v>茂名市</v>
      </c>
      <c r="H8834" s="7">
        <v>103.06403199229599</v>
      </c>
      <c r="I8834" s="7">
        <v>86.820706975151893</v>
      </c>
      <c r="J8834" s="7">
        <v>125.05373440455401</v>
      </c>
      <c r="K8834" s="7">
        <v>67.253905655552998</v>
      </c>
      <c r="L8834" s="7">
        <v>93.072545830454203</v>
      </c>
      <c r="M8834" s="7">
        <v>71.192883216637796</v>
      </c>
      <c r="N8834" s="7">
        <v>132.14918299237101</v>
      </c>
      <c r="O8834" s="7">
        <v>148.734773948396</v>
      </c>
      <c r="P8834" s="7">
        <v>126.99536277029701</v>
      </c>
      <c r="Q8834" s="7">
        <v>116.746746620107</v>
      </c>
    </row>
    <row r="8835" spans="1:17">
      <c r="A8835" s="6">
        <v>2016</v>
      </c>
      <c r="B8835" s="6" t="s">
        <v>2133</v>
      </c>
      <c r="C8835" s="6">
        <v>440983</v>
      </c>
      <c r="D8835">
        <f t="shared" si="276"/>
        <v>44</v>
      </c>
      <c r="E8835" t="str">
        <f>VLOOKUP(D8835,'Regionalism Code'!B:C,2,FALSE)</f>
        <v>广东省</v>
      </c>
      <c r="F8835">
        <f t="shared" si="277"/>
        <v>4409</v>
      </c>
      <c r="G8835" t="str">
        <f>IF(F8835&gt;10000,"省直辖县市",VLOOKUP(F8835,'Regionalism Code'!H:I,2,FALSE))</f>
        <v>茂名市</v>
      </c>
      <c r="H8835" s="7">
        <v>87.410354042765206</v>
      </c>
      <c r="I8835" s="7">
        <v>89.260999009145706</v>
      </c>
      <c r="J8835" s="7">
        <v>89.145563014129394</v>
      </c>
      <c r="K8835" s="7">
        <v>56.480769643060697</v>
      </c>
      <c r="L8835" s="7">
        <v>51.487670034899203</v>
      </c>
      <c r="M8835" s="7">
        <v>73.6025374573004</v>
      </c>
      <c r="N8835" s="7">
        <v>98.403579921236002</v>
      </c>
      <c r="O8835" s="7">
        <v>105.09982729294499</v>
      </c>
      <c r="P8835" s="7">
        <v>88.9850338350643</v>
      </c>
      <c r="Q8835" s="7">
        <v>78.151756056567095</v>
      </c>
    </row>
    <row r="8836" spans="1:17">
      <c r="A8836" s="6">
        <v>2017</v>
      </c>
      <c r="B8836" s="6" t="s">
        <v>2133</v>
      </c>
      <c r="C8836" s="6">
        <v>440983</v>
      </c>
      <c r="D8836">
        <f t="shared" si="276"/>
        <v>44</v>
      </c>
      <c r="E8836" t="str">
        <f>VLOOKUP(D8836,'Regionalism Code'!B:C,2,FALSE)</f>
        <v>广东省</v>
      </c>
      <c r="F8836">
        <f t="shared" si="277"/>
        <v>4409</v>
      </c>
      <c r="G8836" t="str">
        <f>IF(F8836&gt;10000,"省直辖县市",VLOOKUP(F8836,'Regionalism Code'!H:I,2,FALSE))</f>
        <v>茂名市</v>
      </c>
      <c r="H8836" s="7">
        <v>101.971951823669</v>
      </c>
      <c r="I8836" s="7">
        <v>89.247592079600594</v>
      </c>
      <c r="J8836" s="7">
        <v>124.264013825937</v>
      </c>
      <c r="K8836" s="7">
        <v>59.696637036876801</v>
      </c>
      <c r="L8836" s="7">
        <v>79.201373494625102</v>
      </c>
      <c r="M8836" s="7">
        <v>85.049292963059301</v>
      </c>
      <c r="N8836" s="7">
        <v>138.60451205468601</v>
      </c>
      <c r="O8836" s="7">
        <v>142.680542374944</v>
      </c>
      <c r="P8836" s="7">
        <v>142.486933668516</v>
      </c>
      <c r="Q8836" s="7">
        <v>103.48560222644601</v>
      </c>
    </row>
    <row r="8837" spans="1:17">
      <c r="A8837" s="6">
        <v>2018</v>
      </c>
      <c r="B8837" s="6" t="s">
        <v>2133</v>
      </c>
      <c r="C8837" s="6">
        <v>440983</v>
      </c>
      <c r="D8837">
        <f t="shared" si="276"/>
        <v>44</v>
      </c>
      <c r="E8837" t="str">
        <f>VLOOKUP(D8837,'Regionalism Code'!B:C,2,FALSE)</f>
        <v>广东省</v>
      </c>
      <c r="F8837">
        <f t="shared" si="277"/>
        <v>4409</v>
      </c>
      <c r="G8837" t="str">
        <f>IF(F8837&gt;10000,"省直辖县市",VLOOKUP(F8837,'Regionalism Code'!H:I,2,FALSE))</f>
        <v>茂名市</v>
      </c>
      <c r="H8837" s="7">
        <v>102.74147875646599</v>
      </c>
      <c r="I8837" s="7">
        <v>86.802943991601893</v>
      </c>
      <c r="J8837" s="7">
        <v>124.42872181387099</v>
      </c>
      <c r="K8837" s="7">
        <v>66.390959136457994</v>
      </c>
      <c r="L8837" s="7">
        <v>87.137261337865098</v>
      </c>
      <c r="M8837" s="7">
        <v>72.032576421744295</v>
      </c>
      <c r="N8837" s="7">
        <v>134.38971560949901</v>
      </c>
      <c r="O8837" s="7">
        <v>147.950092211255</v>
      </c>
      <c r="P8837" s="7">
        <v>127.436534414962</v>
      </c>
      <c r="Q8837" s="7">
        <v>115.967378040084</v>
      </c>
    </row>
    <row r="8838" spans="1:17">
      <c r="A8838" s="6">
        <v>2016</v>
      </c>
      <c r="B8838" s="6" t="s">
        <v>2134</v>
      </c>
      <c r="C8838" s="6">
        <v>441202</v>
      </c>
      <c r="D8838">
        <f t="shared" si="276"/>
        <v>44</v>
      </c>
      <c r="E8838" t="str">
        <f>VLOOKUP(D8838,'Regionalism Code'!B:C,2,FALSE)</f>
        <v>广东省</v>
      </c>
      <c r="F8838">
        <f t="shared" si="277"/>
        <v>4412</v>
      </c>
      <c r="G8838" t="str">
        <f>IF(F8838&gt;10000,"省直辖县市",VLOOKUP(F8838,'Regionalism Code'!H:I,2,FALSE))</f>
        <v>肇庆市</v>
      </c>
      <c r="H8838" s="7">
        <v>98.582954849047397</v>
      </c>
      <c r="I8838" s="7">
        <v>102.566670982681</v>
      </c>
      <c r="J8838" s="7">
        <v>102.735014850269</v>
      </c>
      <c r="K8838" s="7">
        <v>76.255703787620504</v>
      </c>
      <c r="L8838" s="7">
        <v>74.578832838448804</v>
      </c>
      <c r="M8838" s="7">
        <v>83.455951187974804</v>
      </c>
      <c r="N8838" s="7">
        <v>112.45841909653301</v>
      </c>
      <c r="O8838" s="7">
        <v>117.723712684213</v>
      </c>
      <c r="P8838" s="7">
        <v>89.767335691785107</v>
      </c>
      <c r="Q8838" s="7">
        <v>77.889875842291104</v>
      </c>
    </row>
    <row r="8839" spans="1:17">
      <c r="A8839" s="6">
        <v>2017</v>
      </c>
      <c r="B8839" s="6" t="s">
        <v>2134</v>
      </c>
      <c r="C8839" s="6">
        <v>441202</v>
      </c>
      <c r="D8839">
        <f t="shared" si="276"/>
        <v>44</v>
      </c>
      <c r="E8839" t="str">
        <f>VLOOKUP(D8839,'Regionalism Code'!B:C,2,FALSE)</f>
        <v>广东省</v>
      </c>
      <c r="F8839">
        <f t="shared" si="277"/>
        <v>4412</v>
      </c>
      <c r="G8839" t="str">
        <f>IF(F8839&gt;10000,"省直辖县市",VLOOKUP(F8839,'Regionalism Code'!H:I,2,FALSE))</f>
        <v>肇庆市</v>
      </c>
      <c r="H8839" s="7">
        <v>114.484375703811</v>
      </c>
      <c r="I8839" s="7">
        <v>103.01107373977899</v>
      </c>
      <c r="J8839" s="7">
        <v>140.996608330154</v>
      </c>
      <c r="K8839" s="7">
        <v>79.163877337191195</v>
      </c>
      <c r="L8839" s="7">
        <v>108.042571688123</v>
      </c>
      <c r="M8839" s="7">
        <v>91.567973884326506</v>
      </c>
      <c r="N8839" s="7">
        <v>160.997623786482</v>
      </c>
      <c r="O8839" s="7">
        <v>156.27972640209501</v>
      </c>
      <c r="P8839" s="7">
        <v>143.18402782125801</v>
      </c>
      <c r="Q8839" s="7">
        <v>104.19910288438599</v>
      </c>
    </row>
    <row r="8840" spans="1:17">
      <c r="A8840" s="6">
        <v>2018</v>
      </c>
      <c r="B8840" s="6" t="s">
        <v>2134</v>
      </c>
      <c r="C8840" s="6">
        <v>441202</v>
      </c>
      <c r="D8840">
        <f t="shared" si="276"/>
        <v>44</v>
      </c>
      <c r="E8840" t="str">
        <f>VLOOKUP(D8840,'Regionalism Code'!B:C,2,FALSE)</f>
        <v>广东省</v>
      </c>
      <c r="F8840">
        <f t="shared" si="277"/>
        <v>4412</v>
      </c>
      <c r="G8840" t="str">
        <f>IF(F8840&gt;10000,"省直辖县市",VLOOKUP(F8840,'Regionalism Code'!H:I,2,FALSE))</f>
        <v>肇庆市</v>
      </c>
      <c r="H8840" s="7">
        <v>116.599845515742</v>
      </c>
      <c r="I8840" s="7">
        <v>101.95230730867399</v>
      </c>
      <c r="J8840" s="7">
        <v>144.93078634164101</v>
      </c>
      <c r="K8840" s="7">
        <v>88.8875354813146</v>
      </c>
      <c r="L8840" s="7">
        <v>118.895980400244</v>
      </c>
      <c r="M8840" s="7">
        <v>80.667692893452497</v>
      </c>
      <c r="N8840" s="7">
        <v>157.57340552129099</v>
      </c>
      <c r="O8840" s="7">
        <v>167.08920444883401</v>
      </c>
      <c r="P8840" s="7">
        <v>135.30467919627301</v>
      </c>
      <c r="Q8840" s="7">
        <v>113.491094461478</v>
      </c>
    </row>
    <row r="8841" spans="1:17">
      <c r="A8841" s="6">
        <v>2016</v>
      </c>
      <c r="B8841" s="6" t="s">
        <v>2135</v>
      </c>
      <c r="C8841" s="6">
        <v>441203</v>
      </c>
      <c r="D8841">
        <f t="shared" si="276"/>
        <v>44</v>
      </c>
      <c r="E8841" t="str">
        <f>VLOOKUP(D8841,'Regionalism Code'!B:C,2,FALSE)</f>
        <v>广东省</v>
      </c>
      <c r="F8841">
        <f t="shared" si="277"/>
        <v>4412</v>
      </c>
      <c r="G8841" t="str">
        <f>IF(F8841&gt;10000,"省直辖县市",VLOOKUP(F8841,'Regionalism Code'!H:I,2,FALSE))</f>
        <v>肇庆市</v>
      </c>
      <c r="H8841" s="7">
        <v>92.934564125620398</v>
      </c>
      <c r="I8841" s="7">
        <v>96.881566786825601</v>
      </c>
      <c r="J8841" s="7">
        <v>93.942200899954997</v>
      </c>
      <c r="K8841" s="7">
        <v>65.967533112439895</v>
      </c>
      <c r="L8841" s="7">
        <v>64.120782266188996</v>
      </c>
      <c r="M8841" s="7">
        <v>77.045468410259005</v>
      </c>
      <c r="N8841" s="7">
        <v>106.068767811887</v>
      </c>
      <c r="O8841" s="7">
        <v>105.77640648336499</v>
      </c>
      <c r="P8841" s="7">
        <v>88.744293673298003</v>
      </c>
      <c r="Q8841" s="7">
        <v>78.076281315205307</v>
      </c>
    </row>
    <row r="8842" spans="1:17">
      <c r="A8842" s="6">
        <v>2017</v>
      </c>
      <c r="B8842" s="6" t="s">
        <v>2135</v>
      </c>
      <c r="C8842" s="6">
        <v>441203</v>
      </c>
      <c r="D8842">
        <f t="shared" si="276"/>
        <v>44</v>
      </c>
      <c r="E8842" t="str">
        <f>VLOOKUP(D8842,'Regionalism Code'!B:C,2,FALSE)</f>
        <v>广东省</v>
      </c>
      <c r="F8842">
        <f t="shared" si="277"/>
        <v>4412</v>
      </c>
      <c r="G8842" t="str">
        <f>IF(F8842&gt;10000,"省直辖县市",VLOOKUP(F8842,'Regionalism Code'!H:I,2,FALSE))</f>
        <v>肇庆市</v>
      </c>
      <c r="H8842" s="7">
        <v>111.217205642428</v>
      </c>
      <c r="I8842" s="7">
        <v>98.996919017076905</v>
      </c>
      <c r="J8842" s="7">
        <v>131.83280319826801</v>
      </c>
      <c r="K8842" s="7">
        <v>76.437305774443402</v>
      </c>
      <c r="L8842" s="7">
        <v>99.358703688949504</v>
      </c>
      <c r="M8842" s="7">
        <v>93.235548544198096</v>
      </c>
      <c r="N8842" s="7">
        <v>148.09331748965201</v>
      </c>
      <c r="O8842" s="7">
        <v>144.61309855287701</v>
      </c>
      <c r="P8842" s="7">
        <v>142.444417293756</v>
      </c>
      <c r="Q8842" s="7">
        <v>114.113382290207</v>
      </c>
    </row>
    <row r="8843" spans="1:17">
      <c r="A8843" s="6">
        <v>2018</v>
      </c>
      <c r="B8843" s="6" t="s">
        <v>2135</v>
      </c>
      <c r="C8843" s="6">
        <v>441203</v>
      </c>
      <c r="D8843">
        <f t="shared" si="276"/>
        <v>44</v>
      </c>
      <c r="E8843" t="str">
        <f>VLOOKUP(D8843,'Regionalism Code'!B:C,2,FALSE)</f>
        <v>广东省</v>
      </c>
      <c r="F8843">
        <f t="shared" si="277"/>
        <v>4412</v>
      </c>
      <c r="G8843" t="str">
        <f>IF(F8843&gt;10000,"省直辖县市",VLOOKUP(F8843,'Regionalism Code'!H:I,2,FALSE))</f>
        <v>肇庆市</v>
      </c>
      <c r="H8843" s="7">
        <v>112.484416661395</v>
      </c>
      <c r="I8843" s="7">
        <v>98.730655926191801</v>
      </c>
      <c r="J8843" s="7">
        <v>136.10882299112899</v>
      </c>
      <c r="K8843" s="7">
        <v>82.757048948965803</v>
      </c>
      <c r="L8843" s="7">
        <v>110.45424777344699</v>
      </c>
      <c r="M8843" s="7">
        <v>76.116982976693393</v>
      </c>
      <c r="N8843" s="7">
        <v>150.539758311962</v>
      </c>
      <c r="O8843" s="7">
        <v>153.91876792462301</v>
      </c>
      <c r="P8843" s="7">
        <v>134.09326795326299</v>
      </c>
      <c r="Q8843" s="7">
        <v>114.976694049792</v>
      </c>
    </row>
    <row r="8844" spans="1:17">
      <c r="A8844" s="6">
        <v>2016</v>
      </c>
      <c r="B8844" s="6" t="s">
        <v>2136</v>
      </c>
      <c r="C8844" s="6">
        <v>441223</v>
      </c>
      <c r="D8844">
        <f t="shared" si="276"/>
        <v>44</v>
      </c>
      <c r="E8844" t="str">
        <f>VLOOKUP(D8844,'Regionalism Code'!B:C,2,FALSE)</f>
        <v>广东省</v>
      </c>
      <c r="F8844">
        <f t="shared" si="277"/>
        <v>4412</v>
      </c>
      <c r="G8844" t="str">
        <f>IF(F8844&gt;10000,"省直辖县市",VLOOKUP(F8844,'Regionalism Code'!H:I,2,FALSE))</f>
        <v>肇庆市</v>
      </c>
      <c r="H8844" s="7">
        <v>88.141051999196307</v>
      </c>
      <c r="I8844" s="7">
        <v>89.238505293710404</v>
      </c>
      <c r="J8844" s="7">
        <v>104.94366192111799</v>
      </c>
      <c r="K8844" s="7">
        <v>69.2747511627215</v>
      </c>
      <c r="L8844" s="7">
        <v>72.025467678735495</v>
      </c>
      <c r="M8844" s="7">
        <v>76.419886602803103</v>
      </c>
      <c r="N8844" s="7">
        <v>110.41798700698099</v>
      </c>
      <c r="O8844" s="7">
        <v>125.623338548262</v>
      </c>
      <c r="P8844" s="7">
        <v>98.264658807207795</v>
      </c>
      <c r="Q8844" s="7">
        <v>53.989672705678998</v>
      </c>
    </row>
    <row r="8845" spans="1:17">
      <c r="A8845" s="6">
        <v>2017</v>
      </c>
      <c r="B8845" s="6" t="s">
        <v>2136</v>
      </c>
      <c r="C8845" s="6">
        <v>441223</v>
      </c>
      <c r="D8845">
        <f t="shared" si="276"/>
        <v>44</v>
      </c>
      <c r="E8845" t="str">
        <f>VLOOKUP(D8845,'Regionalism Code'!B:C,2,FALSE)</f>
        <v>广东省</v>
      </c>
      <c r="F8845">
        <f t="shared" si="277"/>
        <v>4412</v>
      </c>
      <c r="G8845" t="str">
        <f>IF(F8845&gt;10000,"省直辖县市",VLOOKUP(F8845,'Regionalism Code'!H:I,2,FALSE))</f>
        <v>肇庆市</v>
      </c>
      <c r="H8845" s="7">
        <v>105.589547604953</v>
      </c>
      <c r="I8845" s="7">
        <v>90.141324996831997</v>
      </c>
      <c r="J8845" s="7">
        <v>137.97127678050501</v>
      </c>
      <c r="K8845" s="7">
        <v>75.508049890020203</v>
      </c>
      <c r="L8845" s="7">
        <v>102.932281874842</v>
      </c>
      <c r="M8845" s="7">
        <v>93.980216365193499</v>
      </c>
      <c r="N8845" s="7">
        <v>149.01121626666901</v>
      </c>
      <c r="O8845" s="7">
        <v>156.59484003804999</v>
      </c>
      <c r="P8845" s="7">
        <v>149.87177077293299</v>
      </c>
      <c r="Q8845" s="7">
        <v>97.763045347410895</v>
      </c>
    </row>
    <row r="8846" spans="1:17">
      <c r="A8846" s="6">
        <v>2018</v>
      </c>
      <c r="B8846" s="6" t="s">
        <v>2136</v>
      </c>
      <c r="C8846" s="6">
        <v>441223</v>
      </c>
      <c r="D8846">
        <f t="shared" si="276"/>
        <v>44</v>
      </c>
      <c r="E8846" t="str">
        <f>VLOOKUP(D8846,'Regionalism Code'!B:C,2,FALSE)</f>
        <v>广东省</v>
      </c>
      <c r="F8846">
        <f t="shared" si="277"/>
        <v>4412</v>
      </c>
      <c r="G8846" t="str">
        <f>IF(F8846&gt;10000,"省直辖县市",VLOOKUP(F8846,'Regionalism Code'!H:I,2,FALSE))</f>
        <v>肇庆市</v>
      </c>
      <c r="H8846" s="7">
        <v>107.434448192324</v>
      </c>
      <c r="I8846" s="7">
        <v>89.237262856698393</v>
      </c>
      <c r="J8846" s="7">
        <v>135.28137113656601</v>
      </c>
      <c r="K8846" s="7">
        <v>76.104253568705204</v>
      </c>
      <c r="L8846" s="7">
        <v>106.745927980698</v>
      </c>
      <c r="M8846" s="7">
        <v>75.294465422127104</v>
      </c>
      <c r="N8846" s="7">
        <v>141.49026664094001</v>
      </c>
      <c r="O8846" s="7">
        <v>160.94872288423201</v>
      </c>
      <c r="P8846" s="7">
        <v>130.90198931158</v>
      </c>
      <c r="Q8846" s="7">
        <v>116.925546502912</v>
      </c>
    </row>
    <row r="8847" spans="1:17">
      <c r="A8847" s="6">
        <v>2016</v>
      </c>
      <c r="B8847" s="6" t="s">
        <v>2137</v>
      </c>
      <c r="C8847" s="6">
        <v>441224</v>
      </c>
      <c r="D8847">
        <f t="shared" si="276"/>
        <v>44</v>
      </c>
      <c r="E8847" t="str">
        <f>VLOOKUP(D8847,'Regionalism Code'!B:C,2,FALSE)</f>
        <v>广东省</v>
      </c>
      <c r="F8847">
        <f t="shared" si="277"/>
        <v>4412</v>
      </c>
      <c r="G8847" t="str">
        <f>IF(F8847&gt;10000,"省直辖县市",VLOOKUP(F8847,'Regionalism Code'!H:I,2,FALSE))</f>
        <v>肇庆市</v>
      </c>
      <c r="H8847" s="7">
        <v>87.377657215100498</v>
      </c>
      <c r="I8847" s="7">
        <v>86.5306736447627</v>
      </c>
      <c r="J8847" s="7">
        <v>93.787249008067704</v>
      </c>
      <c r="K8847" s="7">
        <v>57.6595761265948</v>
      </c>
      <c r="L8847" s="7">
        <v>57.587047881851603</v>
      </c>
      <c r="M8847" s="7">
        <v>70.147361559675105</v>
      </c>
      <c r="N8847" s="7">
        <v>103.630257609984</v>
      </c>
      <c r="O8847" s="7">
        <v>111.89053733408301</v>
      </c>
      <c r="P8847" s="7">
        <v>88.319715414361198</v>
      </c>
      <c r="Q8847" s="7">
        <v>78.532486502351702</v>
      </c>
    </row>
    <row r="8848" spans="1:17">
      <c r="A8848" s="6">
        <v>2017</v>
      </c>
      <c r="B8848" s="6" t="s">
        <v>2137</v>
      </c>
      <c r="C8848" s="6">
        <v>441224</v>
      </c>
      <c r="D8848">
        <f t="shared" si="276"/>
        <v>44</v>
      </c>
      <c r="E8848" t="str">
        <f>VLOOKUP(D8848,'Regionalism Code'!B:C,2,FALSE)</f>
        <v>广东省</v>
      </c>
      <c r="F8848">
        <f t="shared" si="277"/>
        <v>4412</v>
      </c>
      <c r="G8848" t="str">
        <f>IF(F8848&gt;10000,"省直辖县市",VLOOKUP(F8848,'Regionalism Code'!H:I,2,FALSE))</f>
        <v>肇庆市</v>
      </c>
      <c r="H8848" s="7">
        <v>102.168585164278</v>
      </c>
      <c r="I8848" s="7">
        <v>87.816086386984793</v>
      </c>
      <c r="J8848" s="7">
        <v>127.142912299108</v>
      </c>
      <c r="K8848" s="7">
        <v>62.487575733358199</v>
      </c>
      <c r="L8848" s="7">
        <v>87.284376586961798</v>
      </c>
      <c r="M8848" s="7">
        <v>81.544877642338506</v>
      </c>
      <c r="N8848" s="7">
        <v>139.83493793145701</v>
      </c>
      <c r="O8848" s="7">
        <v>146.226591991942</v>
      </c>
      <c r="P8848" s="7">
        <v>142.781060923345</v>
      </c>
      <c r="Q8848" s="7">
        <v>104.18423419810399</v>
      </c>
    </row>
    <row r="8849" spans="1:17">
      <c r="A8849" s="6">
        <v>2018</v>
      </c>
      <c r="B8849" s="6" t="s">
        <v>2137</v>
      </c>
      <c r="C8849" s="6">
        <v>441224</v>
      </c>
      <c r="D8849">
        <f t="shared" si="276"/>
        <v>44</v>
      </c>
      <c r="E8849" t="str">
        <f>VLOOKUP(D8849,'Regionalism Code'!B:C,2,FALSE)</f>
        <v>广东省</v>
      </c>
      <c r="F8849">
        <f t="shared" si="277"/>
        <v>4412</v>
      </c>
      <c r="G8849" t="str">
        <f>IF(F8849&gt;10000,"省直辖县市",VLOOKUP(F8849,'Regionalism Code'!H:I,2,FALSE))</f>
        <v>肇庆市</v>
      </c>
      <c r="H8849" s="7">
        <v>102.63004897139599</v>
      </c>
      <c r="I8849" s="7">
        <v>86.6408093157211</v>
      </c>
      <c r="J8849" s="7">
        <v>125.472219135101</v>
      </c>
      <c r="K8849" s="7">
        <v>69.757370166147993</v>
      </c>
      <c r="L8849" s="7">
        <v>87.721629591085104</v>
      </c>
      <c r="M8849" s="7">
        <v>68.862711821980497</v>
      </c>
      <c r="N8849" s="7">
        <v>132.24685054519099</v>
      </c>
      <c r="O8849" s="7">
        <v>152.62686901631599</v>
      </c>
      <c r="P8849" s="7">
        <v>125.021025006979</v>
      </c>
      <c r="Q8849" s="7">
        <v>113.924682793903</v>
      </c>
    </row>
    <row r="8850" spans="1:17">
      <c r="A8850" s="6">
        <v>2016</v>
      </c>
      <c r="B8850" s="6" t="s">
        <v>2138</v>
      </c>
      <c r="C8850" s="6">
        <v>441225</v>
      </c>
      <c r="D8850">
        <f t="shared" si="276"/>
        <v>44</v>
      </c>
      <c r="E8850" t="str">
        <f>VLOOKUP(D8850,'Regionalism Code'!B:C,2,FALSE)</f>
        <v>广东省</v>
      </c>
      <c r="F8850">
        <f t="shared" si="277"/>
        <v>4412</v>
      </c>
      <c r="G8850" t="str">
        <f>IF(F8850&gt;10000,"省直辖县市",VLOOKUP(F8850,'Regionalism Code'!H:I,2,FALSE))</f>
        <v>肇庆市</v>
      </c>
      <c r="H8850" s="7">
        <v>87.366164724568605</v>
      </c>
      <c r="I8850" s="7">
        <v>87.164040292689506</v>
      </c>
      <c r="J8850" s="7">
        <v>92.948064825756404</v>
      </c>
      <c r="K8850" s="7">
        <v>54.274966808007001</v>
      </c>
      <c r="L8850" s="7">
        <v>62.2669855782989</v>
      </c>
      <c r="M8850" s="7">
        <v>63.467491872297202</v>
      </c>
      <c r="N8850" s="7">
        <v>104.688281415167</v>
      </c>
      <c r="O8850" s="7">
        <v>108.181279377962</v>
      </c>
      <c r="P8850" s="7">
        <v>89.718182504565604</v>
      </c>
      <c r="Q8850" s="7">
        <v>77.895726420106101</v>
      </c>
    </row>
    <row r="8851" spans="1:17">
      <c r="A8851" s="6">
        <v>2017</v>
      </c>
      <c r="B8851" s="6" t="s">
        <v>2138</v>
      </c>
      <c r="C8851" s="6">
        <v>441225</v>
      </c>
      <c r="D8851">
        <f t="shared" si="276"/>
        <v>44</v>
      </c>
      <c r="E8851" t="str">
        <f>VLOOKUP(D8851,'Regionalism Code'!B:C,2,FALSE)</f>
        <v>广东省</v>
      </c>
      <c r="F8851">
        <f t="shared" si="277"/>
        <v>4412</v>
      </c>
      <c r="G8851" t="str">
        <f>IF(F8851&gt;10000,"省直辖县市",VLOOKUP(F8851,'Regionalism Code'!H:I,2,FALSE))</f>
        <v>肇庆市</v>
      </c>
      <c r="H8851" s="7">
        <v>102.073762113077</v>
      </c>
      <c r="I8851" s="7">
        <v>87.776429110451005</v>
      </c>
      <c r="J8851" s="7">
        <v>126.729798618063</v>
      </c>
      <c r="K8851" s="7">
        <v>57.2494309259814</v>
      </c>
      <c r="L8851" s="7">
        <v>93.182982439400206</v>
      </c>
      <c r="M8851" s="7">
        <v>74.320058355708397</v>
      </c>
      <c r="N8851" s="7">
        <v>144.66099649600699</v>
      </c>
      <c r="O8851" s="7">
        <v>141.34036356667701</v>
      </c>
      <c r="P8851" s="7">
        <v>142.71411524136201</v>
      </c>
      <c r="Q8851" s="7">
        <v>104.48563335678701</v>
      </c>
    </row>
    <row r="8852" spans="1:17">
      <c r="A8852" s="6">
        <v>2018</v>
      </c>
      <c r="B8852" s="6" t="s">
        <v>2138</v>
      </c>
      <c r="C8852" s="6">
        <v>441225</v>
      </c>
      <c r="D8852">
        <f t="shared" si="276"/>
        <v>44</v>
      </c>
      <c r="E8852" t="str">
        <f>VLOOKUP(D8852,'Regionalism Code'!B:C,2,FALSE)</f>
        <v>广东省</v>
      </c>
      <c r="F8852">
        <f t="shared" si="277"/>
        <v>4412</v>
      </c>
      <c r="G8852" t="str">
        <f>IF(F8852&gt;10000,"省直辖县市",VLOOKUP(F8852,'Regionalism Code'!H:I,2,FALSE))</f>
        <v>肇庆市</v>
      </c>
      <c r="H8852" s="7">
        <v>102.620864524567</v>
      </c>
      <c r="I8852" s="7">
        <v>86.546217153264806</v>
      </c>
      <c r="J8852" s="7">
        <v>126.936835415206</v>
      </c>
      <c r="K8852" s="7">
        <v>64.829676320299797</v>
      </c>
      <c r="L8852" s="7">
        <v>95.520142558602203</v>
      </c>
      <c r="M8852" s="7">
        <v>67.741397570547804</v>
      </c>
      <c r="N8852" s="7">
        <v>144.311860655526</v>
      </c>
      <c r="O8852" s="7">
        <v>145.606582566139</v>
      </c>
      <c r="P8852" s="7">
        <v>126.68164106524701</v>
      </c>
      <c r="Q8852" s="7">
        <v>111.519383438958</v>
      </c>
    </row>
    <row r="8853" spans="1:17">
      <c r="A8853" s="6">
        <v>2016</v>
      </c>
      <c r="B8853" s="6" t="s">
        <v>2139</v>
      </c>
      <c r="C8853" s="6">
        <v>441226</v>
      </c>
      <c r="D8853">
        <f t="shared" si="276"/>
        <v>44</v>
      </c>
      <c r="E8853" t="str">
        <f>VLOOKUP(D8853,'Regionalism Code'!B:C,2,FALSE)</f>
        <v>广东省</v>
      </c>
      <c r="F8853">
        <f t="shared" si="277"/>
        <v>4412</v>
      </c>
      <c r="G8853" t="str">
        <f>IF(F8853&gt;10000,"省直辖县市",VLOOKUP(F8853,'Regionalism Code'!H:I,2,FALSE))</f>
        <v>肇庆市</v>
      </c>
      <c r="H8853" s="7">
        <v>91.459705577919394</v>
      </c>
      <c r="I8853" s="7">
        <v>88.849103222145004</v>
      </c>
      <c r="J8853" s="7">
        <v>95.880948365934401</v>
      </c>
      <c r="K8853" s="7">
        <v>58.089253623957397</v>
      </c>
      <c r="L8853" s="7">
        <v>66.248541926829603</v>
      </c>
      <c r="M8853" s="7">
        <v>72.044176709307806</v>
      </c>
      <c r="N8853" s="7">
        <v>111.21767266131</v>
      </c>
      <c r="O8853" s="7">
        <v>108.236662554023</v>
      </c>
      <c r="P8853" s="7">
        <v>89.008308004950507</v>
      </c>
      <c r="Q8853" s="7">
        <v>92.051368017805501</v>
      </c>
    </row>
    <row r="8854" spans="1:17">
      <c r="A8854" s="6">
        <v>2017</v>
      </c>
      <c r="B8854" s="6" t="s">
        <v>2139</v>
      </c>
      <c r="C8854" s="6">
        <v>441226</v>
      </c>
      <c r="D8854">
        <f t="shared" si="276"/>
        <v>44</v>
      </c>
      <c r="E8854" t="str">
        <f>VLOOKUP(D8854,'Regionalism Code'!B:C,2,FALSE)</f>
        <v>广东省</v>
      </c>
      <c r="F8854">
        <f t="shared" si="277"/>
        <v>4412</v>
      </c>
      <c r="G8854" t="str">
        <f>IF(F8854&gt;10000,"省直辖县市",VLOOKUP(F8854,'Regionalism Code'!H:I,2,FALSE))</f>
        <v>肇庆市</v>
      </c>
      <c r="H8854" s="7">
        <v>103.438923457217</v>
      </c>
      <c r="I8854" s="7">
        <v>89.228419759509293</v>
      </c>
      <c r="J8854" s="7">
        <v>128.94671688582801</v>
      </c>
      <c r="K8854" s="7">
        <v>64.313364186889601</v>
      </c>
      <c r="L8854" s="7">
        <v>95.009737993849598</v>
      </c>
      <c r="M8854" s="7">
        <v>87.980371174024199</v>
      </c>
      <c r="N8854" s="7">
        <v>144.900296415789</v>
      </c>
      <c r="O8854" s="7">
        <v>142.91352905969299</v>
      </c>
      <c r="P8854" s="7">
        <v>143.569972244491</v>
      </c>
      <c r="Q8854" s="7">
        <v>104.016392267608</v>
      </c>
    </row>
    <row r="8855" spans="1:17">
      <c r="A8855" s="6">
        <v>2018</v>
      </c>
      <c r="B8855" s="6" t="s">
        <v>2139</v>
      </c>
      <c r="C8855" s="6">
        <v>441226</v>
      </c>
      <c r="D8855">
        <f t="shared" si="276"/>
        <v>44</v>
      </c>
      <c r="E8855" t="str">
        <f>VLOOKUP(D8855,'Regionalism Code'!B:C,2,FALSE)</f>
        <v>广东省</v>
      </c>
      <c r="F8855">
        <f t="shared" si="277"/>
        <v>4412</v>
      </c>
      <c r="G8855" t="str">
        <f>IF(F8855&gt;10000,"省直辖县市",VLOOKUP(F8855,'Regionalism Code'!H:I,2,FALSE))</f>
        <v>肇庆市</v>
      </c>
      <c r="H8855" s="7">
        <v>103.676283889462</v>
      </c>
      <c r="I8855" s="7">
        <v>87.774553364006294</v>
      </c>
      <c r="J8855" s="7">
        <v>128.867847462068</v>
      </c>
      <c r="K8855" s="7">
        <v>68.480515258913698</v>
      </c>
      <c r="L8855" s="7">
        <v>100.954266573596</v>
      </c>
      <c r="M8855" s="7">
        <v>70.837660049766797</v>
      </c>
      <c r="N8855" s="7">
        <v>143.554779517637</v>
      </c>
      <c r="O8855" s="7">
        <v>147.47505287272801</v>
      </c>
      <c r="P8855" s="7">
        <v>128.51059673652301</v>
      </c>
      <c r="Q8855" s="7">
        <v>110.412808507984</v>
      </c>
    </row>
    <row r="8856" spans="1:17">
      <c r="A8856" s="6">
        <v>2016</v>
      </c>
      <c r="B8856" s="6" t="s">
        <v>2140</v>
      </c>
      <c r="C8856" s="6">
        <v>441283</v>
      </c>
      <c r="D8856">
        <f t="shared" si="276"/>
        <v>44</v>
      </c>
      <c r="E8856" t="str">
        <f>VLOOKUP(D8856,'Regionalism Code'!B:C,2,FALSE)</f>
        <v>广东省</v>
      </c>
      <c r="F8856">
        <f t="shared" si="277"/>
        <v>4412</v>
      </c>
      <c r="G8856" t="str">
        <f>IF(F8856&gt;10000,"省直辖县市",VLOOKUP(F8856,'Regionalism Code'!H:I,2,FALSE))</f>
        <v>肇庆市</v>
      </c>
      <c r="H8856" s="7">
        <v>87.1077361350129</v>
      </c>
      <c r="I8856" s="7">
        <v>90.492569084190905</v>
      </c>
      <c r="J8856" s="7">
        <v>88.246108541869702</v>
      </c>
      <c r="K8856" s="7">
        <v>58.5156422902839</v>
      </c>
      <c r="L8856" s="7">
        <v>57.320449149248198</v>
      </c>
      <c r="M8856" s="7">
        <v>67.438965259429395</v>
      </c>
      <c r="N8856" s="7">
        <v>99.945142661973705</v>
      </c>
      <c r="O8856" s="7">
        <v>101.06373903438499</v>
      </c>
      <c r="P8856" s="7">
        <v>85.361206526915296</v>
      </c>
      <c r="Q8856" s="7">
        <v>73.867804056413206</v>
      </c>
    </row>
    <row r="8857" spans="1:17">
      <c r="A8857" s="6">
        <v>2017</v>
      </c>
      <c r="B8857" s="6" t="s">
        <v>2140</v>
      </c>
      <c r="C8857" s="8">
        <v>441283</v>
      </c>
      <c r="D8857">
        <f t="shared" si="276"/>
        <v>44</v>
      </c>
      <c r="E8857" t="str">
        <f>VLOOKUP(D8857,'Regionalism Code'!B:C,2,FALSE)</f>
        <v>广东省</v>
      </c>
      <c r="F8857">
        <f t="shared" si="277"/>
        <v>4412</v>
      </c>
      <c r="G8857" t="str">
        <f>IF(F8857&gt;10000,"省直辖县市",VLOOKUP(F8857,'Regionalism Code'!H:I,2,FALSE))</f>
        <v>肇庆市</v>
      </c>
      <c r="H8857" s="7">
        <v>103.979274476112</v>
      </c>
      <c r="I8857" s="7">
        <v>90.548680860815395</v>
      </c>
      <c r="J8857" s="7">
        <v>131.80119257090999</v>
      </c>
      <c r="K8857" s="7">
        <v>76.264730225915301</v>
      </c>
      <c r="L8857" s="7">
        <v>103.153400802371</v>
      </c>
      <c r="M8857" s="7">
        <v>84.670287732461802</v>
      </c>
      <c r="N8857" s="7">
        <v>147.39259515732499</v>
      </c>
      <c r="O8857" s="7">
        <v>146.08516838020699</v>
      </c>
      <c r="P8857" s="7">
        <v>137.787654795328</v>
      </c>
      <c r="Q8857" s="7">
        <v>97.776396101764306</v>
      </c>
    </row>
    <row r="8858" spans="1:17">
      <c r="A8858" s="6">
        <v>2018</v>
      </c>
      <c r="B8858" s="6" t="s">
        <v>2140</v>
      </c>
      <c r="C8858" s="8">
        <v>441283</v>
      </c>
      <c r="D8858">
        <f t="shared" si="276"/>
        <v>44</v>
      </c>
      <c r="E8858" t="str">
        <f>VLOOKUP(D8858,'Regionalism Code'!B:C,2,FALSE)</f>
        <v>广东省</v>
      </c>
      <c r="F8858">
        <f t="shared" si="277"/>
        <v>4412</v>
      </c>
      <c r="G8858" t="str">
        <f>IF(F8858&gt;10000,"省直辖县市",VLOOKUP(F8858,'Regionalism Code'!H:I,2,FALSE))</f>
        <v>肇庆市</v>
      </c>
      <c r="H8858" s="7">
        <v>109.524651452086</v>
      </c>
      <c r="I8858" s="7">
        <v>91.573814907113899</v>
      </c>
      <c r="J8858" s="7">
        <v>140.547288852425</v>
      </c>
      <c r="K8858" s="7">
        <v>92.900007064990803</v>
      </c>
      <c r="L8858" s="7">
        <v>124.55818326045301</v>
      </c>
      <c r="M8858" s="7">
        <v>78.805260734253906</v>
      </c>
      <c r="N8858" s="7">
        <v>147.90539754193301</v>
      </c>
      <c r="O8858" s="7">
        <v>160.24480920479499</v>
      </c>
      <c r="P8858" s="7">
        <v>132.31680954677901</v>
      </c>
      <c r="Q8858" s="7">
        <v>112.43166254095</v>
      </c>
    </row>
    <row r="8859" spans="1:17">
      <c r="A8859" s="6">
        <v>2016</v>
      </c>
      <c r="B8859" s="6" t="s">
        <v>2141</v>
      </c>
      <c r="C8859" s="6">
        <v>441284</v>
      </c>
      <c r="D8859">
        <f t="shared" si="276"/>
        <v>44</v>
      </c>
      <c r="E8859" t="str">
        <f>VLOOKUP(D8859,'Regionalism Code'!B:C,2,FALSE)</f>
        <v>广东省</v>
      </c>
      <c r="F8859">
        <f t="shared" si="277"/>
        <v>4412</v>
      </c>
      <c r="G8859" t="str">
        <f>IF(F8859&gt;10000,"省直辖县市",VLOOKUP(F8859,'Regionalism Code'!H:I,2,FALSE))</f>
        <v>肇庆市</v>
      </c>
      <c r="H8859" s="7">
        <v>95.649264504200303</v>
      </c>
      <c r="I8859" s="7">
        <v>96.911938793590096</v>
      </c>
      <c r="J8859" s="7">
        <v>101.664986417167</v>
      </c>
      <c r="K8859" s="7">
        <v>74.134575652221898</v>
      </c>
      <c r="L8859" s="7">
        <v>69.797633145061795</v>
      </c>
      <c r="M8859" s="7">
        <v>85.977252885632893</v>
      </c>
      <c r="N8859" s="7">
        <v>111.59466609063099</v>
      </c>
      <c r="O8859" s="7">
        <v>115.807068286063</v>
      </c>
      <c r="P8859" s="7">
        <v>95.447762449677398</v>
      </c>
      <c r="Q8859" s="7">
        <v>80.554270256695602</v>
      </c>
    </row>
    <row r="8860" spans="1:17">
      <c r="A8860" s="6">
        <v>2017</v>
      </c>
      <c r="B8860" s="6" t="s">
        <v>2141</v>
      </c>
      <c r="C8860" s="6">
        <v>441284</v>
      </c>
      <c r="D8860">
        <f t="shared" si="276"/>
        <v>44</v>
      </c>
      <c r="E8860" t="str">
        <f>VLOOKUP(D8860,'Regionalism Code'!B:C,2,FALSE)</f>
        <v>广东省</v>
      </c>
      <c r="F8860">
        <f t="shared" si="277"/>
        <v>4412</v>
      </c>
      <c r="G8860" t="str">
        <f>IF(F8860&gt;10000,"省直辖县市",VLOOKUP(F8860,'Regionalism Code'!H:I,2,FALSE))</f>
        <v>肇庆市</v>
      </c>
      <c r="H8860" s="7">
        <v>112.559687184955</v>
      </c>
      <c r="I8860" s="7">
        <v>99.567200217398195</v>
      </c>
      <c r="J8860" s="7">
        <v>140.05792496892701</v>
      </c>
      <c r="K8860" s="7">
        <v>82.789669871459296</v>
      </c>
      <c r="L8860" s="7">
        <v>102.196074691042</v>
      </c>
      <c r="M8860" s="7">
        <v>100.692370262325</v>
      </c>
      <c r="N8860" s="7">
        <v>155.48147437342701</v>
      </c>
      <c r="O8860" s="7">
        <v>157.30146266219799</v>
      </c>
      <c r="P8860" s="7">
        <v>145.617795770941</v>
      </c>
      <c r="Q8860" s="7">
        <v>105.498891670985</v>
      </c>
    </row>
    <row r="8861" spans="1:17">
      <c r="A8861" s="6">
        <v>2018</v>
      </c>
      <c r="B8861" s="6" t="s">
        <v>2141</v>
      </c>
      <c r="C8861" s="6">
        <v>441284</v>
      </c>
      <c r="D8861">
        <f t="shared" si="276"/>
        <v>44</v>
      </c>
      <c r="E8861" t="str">
        <f>VLOOKUP(D8861,'Regionalism Code'!B:C,2,FALSE)</f>
        <v>广东省</v>
      </c>
      <c r="F8861">
        <f t="shared" si="277"/>
        <v>4412</v>
      </c>
      <c r="G8861" t="str">
        <f>IF(F8861&gt;10000,"省直辖县市",VLOOKUP(F8861,'Regionalism Code'!H:I,2,FALSE))</f>
        <v>肇庆市</v>
      </c>
      <c r="H8861" s="7">
        <v>115.26695394666601</v>
      </c>
      <c r="I8861" s="7">
        <v>99.756310782063807</v>
      </c>
      <c r="J8861" s="7">
        <v>142.93963004378099</v>
      </c>
      <c r="K8861" s="7">
        <v>95.120744200360406</v>
      </c>
      <c r="L8861" s="7">
        <v>113.249996540571</v>
      </c>
      <c r="M8861" s="7">
        <v>89.444456781603805</v>
      </c>
      <c r="N8861" s="7">
        <v>149.92271935833301</v>
      </c>
      <c r="O8861" s="7">
        <v>167.37130308074401</v>
      </c>
      <c r="P8861" s="7">
        <v>134.19654014618899</v>
      </c>
      <c r="Q8861" s="7">
        <v>116.204250078051</v>
      </c>
    </row>
    <row r="8862" spans="1:17">
      <c r="A8862" s="6">
        <v>2016</v>
      </c>
      <c r="B8862" s="6" t="s">
        <v>2142</v>
      </c>
      <c r="C8862" s="6">
        <v>441302</v>
      </c>
      <c r="D8862">
        <f t="shared" si="276"/>
        <v>44</v>
      </c>
      <c r="E8862" t="str">
        <f>VLOOKUP(D8862,'Regionalism Code'!B:C,2,FALSE)</f>
        <v>广东省</v>
      </c>
      <c r="F8862">
        <f t="shared" si="277"/>
        <v>4413</v>
      </c>
      <c r="G8862" t="str">
        <f>IF(F8862&gt;10000,"省直辖县市",VLOOKUP(F8862,'Regionalism Code'!H:I,2,FALSE))</f>
        <v>惠州市</v>
      </c>
      <c r="H8862" s="7">
        <v>101.360339078317</v>
      </c>
      <c r="I8862" s="7">
        <v>106.266871100367</v>
      </c>
      <c r="J8862" s="7">
        <v>109.258489565498</v>
      </c>
      <c r="K8862" s="7">
        <v>83.1492918771158</v>
      </c>
      <c r="L8862" s="7">
        <v>76.6208716325648</v>
      </c>
      <c r="M8862" s="7">
        <v>90.621726927735807</v>
      </c>
      <c r="N8862" s="7">
        <v>117.101209938683</v>
      </c>
      <c r="O8862" s="7">
        <v>126.61683251616201</v>
      </c>
      <c r="P8862" s="7">
        <v>98.504364849204407</v>
      </c>
      <c r="Q8862" s="7">
        <v>70.813068794992105</v>
      </c>
    </row>
    <row r="8863" spans="1:17">
      <c r="A8863" s="6">
        <v>2017</v>
      </c>
      <c r="B8863" s="6" t="s">
        <v>2142</v>
      </c>
      <c r="C8863" s="6">
        <v>441302</v>
      </c>
      <c r="D8863">
        <f t="shared" si="276"/>
        <v>44</v>
      </c>
      <c r="E8863" t="str">
        <f>VLOOKUP(D8863,'Regionalism Code'!B:C,2,FALSE)</f>
        <v>广东省</v>
      </c>
      <c r="F8863">
        <f t="shared" si="277"/>
        <v>4413</v>
      </c>
      <c r="G8863" t="str">
        <f>IF(F8863&gt;10000,"省直辖县市",VLOOKUP(F8863,'Regionalism Code'!H:I,2,FALSE))</f>
        <v>惠州市</v>
      </c>
      <c r="H8863" s="7">
        <v>117.071277405053</v>
      </c>
      <c r="I8863" s="7">
        <v>107.15545984712701</v>
      </c>
      <c r="J8863" s="7">
        <v>145.94729971389</v>
      </c>
      <c r="K8863" s="7">
        <v>89.357476722053093</v>
      </c>
      <c r="L8863" s="7">
        <v>109.17621531159099</v>
      </c>
      <c r="M8863" s="7">
        <v>101.777272073275</v>
      </c>
      <c r="N8863" s="7">
        <v>160.23937202989501</v>
      </c>
      <c r="O8863" s="7">
        <v>165.76672118754601</v>
      </c>
      <c r="P8863" s="7">
        <v>145.572754285385</v>
      </c>
      <c r="Q8863" s="7">
        <v>97.347996535969699</v>
      </c>
    </row>
    <row r="8864" spans="1:17">
      <c r="A8864" s="6">
        <v>2018</v>
      </c>
      <c r="B8864" s="6" t="s">
        <v>2142</v>
      </c>
      <c r="C8864" s="6">
        <v>441302</v>
      </c>
      <c r="D8864">
        <f t="shared" si="276"/>
        <v>44</v>
      </c>
      <c r="E8864" t="str">
        <f>VLOOKUP(D8864,'Regionalism Code'!B:C,2,FALSE)</f>
        <v>广东省</v>
      </c>
      <c r="F8864">
        <f t="shared" si="277"/>
        <v>4413</v>
      </c>
      <c r="G8864" t="str">
        <f>IF(F8864&gt;10000,"省直辖县市",VLOOKUP(F8864,'Regionalism Code'!H:I,2,FALSE))</f>
        <v>惠州市</v>
      </c>
      <c r="H8864" s="7">
        <v>120.615177788786</v>
      </c>
      <c r="I8864" s="7">
        <v>106.45126666832</v>
      </c>
      <c r="J8864" s="7">
        <v>149.43450575573999</v>
      </c>
      <c r="K8864" s="7">
        <v>99.803856207999502</v>
      </c>
      <c r="L8864" s="7">
        <v>123.22334180922699</v>
      </c>
      <c r="M8864" s="7">
        <v>88.270795521433001</v>
      </c>
      <c r="N8864" s="7">
        <v>153.43954840921199</v>
      </c>
      <c r="O8864" s="7">
        <v>176.712796471373</v>
      </c>
      <c r="P8864" s="7">
        <v>137.419301843721</v>
      </c>
      <c r="Q8864" s="7">
        <v>115.022267486654</v>
      </c>
    </row>
    <row r="8865" spans="1:17">
      <c r="A8865" s="6">
        <v>2016</v>
      </c>
      <c r="B8865" s="6" t="s">
        <v>2143</v>
      </c>
      <c r="C8865" s="6">
        <v>441303</v>
      </c>
      <c r="D8865">
        <f t="shared" si="276"/>
        <v>44</v>
      </c>
      <c r="E8865" t="str">
        <f>VLOOKUP(D8865,'Regionalism Code'!B:C,2,FALSE)</f>
        <v>广东省</v>
      </c>
      <c r="F8865">
        <f t="shared" si="277"/>
        <v>4413</v>
      </c>
      <c r="G8865" t="str">
        <f>IF(F8865&gt;10000,"省直辖县市",VLOOKUP(F8865,'Regionalism Code'!H:I,2,FALSE))</f>
        <v>惠州市</v>
      </c>
      <c r="H8865" s="7">
        <v>100.03743375107901</v>
      </c>
      <c r="I8865" s="7">
        <v>107.604964951296</v>
      </c>
      <c r="J8865" s="7">
        <v>104.736447483758</v>
      </c>
      <c r="K8865" s="7">
        <v>74.369728713603394</v>
      </c>
      <c r="L8865" s="7">
        <v>71.717357619406897</v>
      </c>
      <c r="M8865" s="7">
        <v>86.348457269655199</v>
      </c>
      <c r="N8865" s="7">
        <v>115.89938837968501</v>
      </c>
      <c r="O8865" s="7">
        <v>119.95832203248</v>
      </c>
      <c r="P8865" s="7">
        <v>96.098705988871401</v>
      </c>
      <c r="Q8865" s="7">
        <v>66.516847196999393</v>
      </c>
    </row>
    <row r="8866" spans="1:17">
      <c r="A8866" s="6">
        <v>2017</v>
      </c>
      <c r="B8866" s="6" t="s">
        <v>2143</v>
      </c>
      <c r="C8866" s="6">
        <v>441303</v>
      </c>
      <c r="D8866">
        <f t="shared" si="276"/>
        <v>44</v>
      </c>
      <c r="E8866" t="str">
        <f>VLOOKUP(D8866,'Regionalism Code'!B:C,2,FALSE)</f>
        <v>广东省</v>
      </c>
      <c r="F8866">
        <f t="shared" si="277"/>
        <v>4413</v>
      </c>
      <c r="G8866" t="str">
        <f>IF(F8866&gt;10000,"省直辖县市",VLOOKUP(F8866,'Regionalism Code'!H:I,2,FALSE))</f>
        <v>惠州市</v>
      </c>
      <c r="H8866" s="7">
        <v>116.999443736743</v>
      </c>
      <c r="I8866" s="7">
        <v>109.15369350316899</v>
      </c>
      <c r="J8866" s="7">
        <v>140.84871934584601</v>
      </c>
      <c r="K8866" s="7">
        <v>82.383312339238799</v>
      </c>
      <c r="L8866" s="7">
        <v>105.104411148165</v>
      </c>
      <c r="M8866" s="7">
        <v>97.226079494837506</v>
      </c>
      <c r="N8866" s="7">
        <v>157.11482074444299</v>
      </c>
      <c r="O8866" s="7">
        <v>158.23106286341999</v>
      </c>
      <c r="P8866" s="7">
        <v>143.646231150532</v>
      </c>
      <c r="Q8866" s="7">
        <v>99.575226340447202</v>
      </c>
    </row>
    <row r="8867" spans="1:17">
      <c r="A8867" s="6">
        <v>2018</v>
      </c>
      <c r="B8867" s="6" t="s">
        <v>2143</v>
      </c>
      <c r="C8867" s="6">
        <v>441303</v>
      </c>
      <c r="D8867">
        <f t="shared" si="276"/>
        <v>44</v>
      </c>
      <c r="E8867" t="str">
        <f>VLOOKUP(D8867,'Regionalism Code'!B:C,2,FALSE)</f>
        <v>广东省</v>
      </c>
      <c r="F8867">
        <f t="shared" si="277"/>
        <v>4413</v>
      </c>
      <c r="G8867" t="str">
        <f>IF(F8867&gt;10000,"省直辖县市",VLOOKUP(F8867,'Regionalism Code'!H:I,2,FALSE))</f>
        <v>惠州市</v>
      </c>
      <c r="H8867" s="7">
        <v>120.691340872151</v>
      </c>
      <c r="I8867" s="7">
        <v>109.031996413031</v>
      </c>
      <c r="J8867" s="7">
        <v>146.48792439851701</v>
      </c>
      <c r="K8867" s="7">
        <v>95.825128904908198</v>
      </c>
      <c r="L8867" s="7">
        <v>124.33532460379701</v>
      </c>
      <c r="M8867" s="7">
        <v>86.757500783469695</v>
      </c>
      <c r="N8867" s="7">
        <v>149.78012536554999</v>
      </c>
      <c r="O8867" s="7">
        <v>172.555065843232</v>
      </c>
      <c r="P8867" s="7">
        <v>133.94028001646799</v>
      </c>
      <c r="Q8867" s="7">
        <v>112.32120461590701</v>
      </c>
    </row>
    <row r="8868" spans="1:17">
      <c r="A8868" s="6">
        <v>2016</v>
      </c>
      <c r="B8868" s="6" t="s">
        <v>2144</v>
      </c>
      <c r="C8868" s="6">
        <v>441322</v>
      </c>
      <c r="D8868">
        <f t="shared" si="276"/>
        <v>44</v>
      </c>
      <c r="E8868" t="str">
        <f>VLOOKUP(D8868,'Regionalism Code'!B:C,2,FALSE)</f>
        <v>广东省</v>
      </c>
      <c r="F8868">
        <f t="shared" si="277"/>
        <v>4413</v>
      </c>
      <c r="G8868" t="str">
        <f>IF(F8868&gt;10000,"省直辖县市",VLOOKUP(F8868,'Regionalism Code'!H:I,2,FALSE))</f>
        <v>惠州市</v>
      </c>
      <c r="H8868" s="7">
        <v>93.913357957401303</v>
      </c>
      <c r="I8868" s="7">
        <v>97.509844667154695</v>
      </c>
      <c r="J8868" s="7">
        <v>102.396449213308</v>
      </c>
      <c r="K8868" s="7">
        <v>71.7068955920722</v>
      </c>
      <c r="L8868" s="7">
        <v>74.999911133458397</v>
      </c>
      <c r="M8868" s="7">
        <v>80.533475404752807</v>
      </c>
      <c r="N8868" s="7">
        <v>111.006157401688</v>
      </c>
      <c r="O8868" s="7">
        <v>117.39584079682901</v>
      </c>
      <c r="P8868" s="7">
        <v>94.390942134372594</v>
      </c>
      <c r="Q8868" s="7">
        <v>66.628448893488894</v>
      </c>
    </row>
    <row r="8869" spans="1:17">
      <c r="A8869" s="6">
        <v>2017</v>
      </c>
      <c r="B8869" s="6" t="s">
        <v>2144</v>
      </c>
      <c r="C8869" s="6">
        <v>441322</v>
      </c>
      <c r="D8869">
        <f t="shared" si="276"/>
        <v>44</v>
      </c>
      <c r="E8869" t="str">
        <f>VLOOKUP(D8869,'Regionalism Code'!B:C,2,FALSE)</f>
        <v>广东省</v>
      </c>
      <c r="F8869">
        <f t="shared" si="277"/>
        <v>4413</v>
      </c>
      <c r="G8869" t="str">
        <f>IF(F8869&gt;10000,"省直辖县市",VLOOKUP(F8869,'Regionalism Code'!H:I,2,FALSE))</f>
        <v>惠州市</v>
      </c>
      <c r="H8869" s="7">
        <v>109.387744077157</v>
      </c>
      <c r="I8869" s="7">
        <v>98.941942938809106</v>
      </c>
      <c r="J8869" s="7">
        <v>135.277308862452</v>
      </c>
      <c r="K8869" s="7">
        <v>76.406062335399596</v>
      </c>
      <c r="L8869" s="7">
        <v>100.391514990041</v>
      </c>
      <c r="M8869" s="7">
        <v>90.632413077534295</v>
      </c>
      <c r="N8869" s="7">
        <v>150.36527826159301</v>
      </c>
      <c r="O8869" s="7">
        <v>152.40076147682001</v>
      </c>
      <c r="P8869" s="7">
        <v>141.45196983304001</v>
      </c>
      <c r="Q8869" s="7">
        <v>96.840855514335999</v>
      </c>
    </row>
    <row r="8870" spans="1:17">
      <c r="A8870" s="6">
        <v>2018</v>
      </c>
      <c r="B8870" s="6" t="s">
        <v>2144</v>
      </c>
      <c r="C8870" s="6">
        <v>441322</v>
      </c>
      <c r="D8870">
        <f t="shared" si="276"/>
        <v>44</v>
      </c>
      <c r="E8870" t="str">
        <f>VLOOKUP(D8870,'Regionalism Code'!B:C,2,FALSE)</f>
        <v>广东省</v>
      </c>
      <c r="F8870">
        <f t="shared" si="277"/>
        <v>4413</v>
      </c>
      <c r="G8870" t="str">
        <f>IF(F8870&gt;10000,"省直辖县市",VLOOKUP(F8870,'Regionalism Code'!H:I,2,FALSE))</f>
        <v>惠州市</v>
      </c>
      <c r="H8870" s="7">
        <v>112.012562948343</v>
      </c>
      <c r="I8870" s="7">
        <v>98.707180460816303</v>
      </c>
      <c r="J8870" s="7">
        <v>137.10765941390099</v>
      </c>
      <c r="K8870" s="7">
        <v>85.718446650139498</v>
      </c>
      <c r="L8870" s="7">
        <v>110.026190555555</v>
      </c>
      <c r="M8870" s="7">
        <v>79.436965857698297</v>
      </c>
      <c r="N8870" s="7">
        <v>143.369892794159</v>
      </c>
      <c r="O8870" s="7">
        <v>160.952373741061</v>
      </c>
      <c r="P8870" s="7">
        <v>132.43011735901101</v>
      </c>
      <c r="Q8870" s="7">
        <v>110.351797578815</v>
      </c>
    </row>
    <row r="8871" spans="1:17">
      <c r="A8871" s="6">
        <v>2016</v>
      </c>
      <c r="B8871" s="6" t="s">
        <v>2145</v>
      </c>
      <c r="C8871" s="6">
        <v>441323</v>
      </c>
      <c r="D8871">
        <f t="shared" si="276"/>
        <v>44</v>
      </c>
      <c r="E8871" t="str">
        <f>VLOOKUP(D8871,'Regionalism Code'!B:C,2,FALSE)</f>
        <v>广东省</v>
      </c>
      <c r="F8871">
        <f t="shared" si="277"/>
        <v>4413</v>
      </c>
      <c r="G8871" t="str">
        <f>IF(F8871&gt;10000,"省直辖县市",VLOOKUP(F8871,'Regionalism Code'!H:I,2,FALSE))</f>
        <v>惠州市</v>
      </c>
      <c r="H8871" s="7">
        <v>90.872265428236602</v>
      </c>
      <c r="I8871" s="7">
        <v>97.667907976256402</v>
      </c>
      <c r="J8871" s="7">
        <v>107.588641152043</v>
      </c>
      <c r="K8871" s="7">
        <v>100.959511654445</v>
      </c>
      <c r="L8871" s="7">
        <v>73.995365017970002</v>
      </c>
      <c r="M8871" s="7">
        <v>93.587404763319</v>
      </c>
      <c r="N8871" s="7">
        <v>104.47080127782699</v>
      </c>
      <c r="O8871" s="7">
        <v>129.20413639153401</v>
      </c>
      <c r="P8871" s="7">
        <v>98.203003832186994</v>
      </c>
      <c r="Q8871" s="7">
        <v>38.0624325581825</v>
      </c>
    </row>
    <row r="8872" spans="1:17">
      <c r="A8872" s="6">
        <v>2017</v>
      </c>
      <c r="B8872" s="6" t="s">
        <v>2145</v>
      </c>
      <c r="C8872" s="6">
        <v>441323</v>
      </c>
      <c r="D8872">
        <f t="shared" si="276"/>
        <v>44</v>
      </c>
      <c r="E8872" t="str">
        <f>VLOOKUP(D8872,'Regionalism Code'!B:C,2,FALSE)</f>
        <v>广东省</v>
      </c>
      <c r="F8872">
        <f t="shared" si="277"/>
        <v>4413</v>
      </c>
      <c r="G8872" t="str">
        <f>IF(F8872&gt;10000,"省直辖县市",VLOOKUP(F8872,'Regionalism Code'!H:I,2,FALSE))</f>
        <v>惠州市</v>
      </c>
      <c r="H8872" s="7">
        <v>106.78127745473</v>
      </c>
      <c r="I8872" s="7">
        <v>98.869436152460196</v>
      </c>
      <c r="J8872" s="7">
        <v>142.46536053119999</v>
      </c>
      <c r="K8872" s="7">
        <v>106.921403504512</v>
      </c>
      <c r="L8872" s="7">
        <v>112.732599611566</v>
      </c>
      <c r="M8872" s="7">
        <v>101.06077555138501</v>
      </c>
      <c r="N8872" s="7">
        <v>147.26589178172799</v>
      </c>
      <c r="O8872" s="7">
        <v>162.21165863630901</v>
      </c>
      <c r="P8872" s="7">
        <v>144.110944857871</v>
      </c>
      <c r="Q8872" s="7">
        <v>68.0689484099602</v>
      </c>
    </row>
    <row r="8873" spans="1:17">
      <c r="A8873" s="6">
        <v>2018</v>
      </c>
      <c r="B8873" s="6" t="s">
        <v>2145</v>
      </c>
      <c r="C8873" s="6">
        <v>441323</v>
      </c>
      <c r="D8873">
        <f t="shared" si="276"/>
        <v>44</v>
      </c>
      <c r="E8873" t="str">
        <f>VLOOKUP(D8873,'Regionalism Code'!B:C,2,FALSE)</f>
        <v>广东省</v>
      </c>
      <c r="F8873">
        <f t="shared" si="277"/>
        <v>4413</v>
      </c>
      <c r="G8873" t="str">
        <f>IF(F8873&gt;10000,"省直辖县市",VLOOKUP(F8873,'Regionalism Code'!H:I,2,FALSE))</f>
        <v>惠州市</v>
      </c>
      <c r="H8873" s="7">
        <v>111.211965061219</v>
      </c>
      <c r="I8873" s="7">
        <v>97.892998695573993</v>
      </c>
      <c r="J8873" s="7">
        <v>147.43310773428701</v>
      </c>
      <c r="K8873" s="7">
        <v>106.946193800445</v>
      </c>
      <c r="L8873" s="7">
        <v>147.25677273511201</v>
      </c>
      <c r="M8873" s="7">
        <v>85.713212048792499</v>
      </c>
      <c r="N8873" s="7">
        <v>137.78706375405599</v>
      </c>
      <c r="O8873" s="7">
        <v>172.08764365248001</v>
      </c>
      <c r="P8873" s="7">
        <v>134.53697135611401</v>
      </c>
      <c r="Q8873" s="7">
        <v>89.378217857826101</v>
      </c>
    </row>
    <row r="8874" spans="1:17">
      <c r="A8874" s="6">
        <v>2016</v>
      </c>
      <c r="B8874" s="6" t="s">
        <v>2146</v>
      </c>
      <c r="C8874" s="6">
        <v>441324</v>
      </c>
      <c r="D8874">
        <f t="shared" si="276"/>
        <v>44</v>
      </c>
      <c r="E8874" t="str">
        <f>VLOOKUP(D8874,'Regionalism Code'!B:C,2,FALSE)</f>
        <v>广东省</v>
      </c>
      <c r="F8874">
        <f t="shared" si="277"/>
        <v>4413</v>
      </c>
      <c r="G8874" t="str">
        <f>IF(F8874&gt;10000,"省直辖县市",VLOOKUP(F8874,'Regionalism Code'!H:I,2,FALSE))</f>
        <v>惠州市</v>
      </c>
      <c r="H8874" s="7">
        <v>92.287472405959093</v>
      </c>
      <c r="I8874" s="7">
        <v>92.821064744691199</v>
      </c>
      <c r="J8874" s="7">
        <v>103.135151656649</v>
      </c>
      <c r="K8874" s="7">
        <v>70.527914238390693</v>
      </c>
      <c r="L8874" s="7">
        <v>77.306829324883793</v>
      </c>
      <c r="M8874" s="7">
        <v>75.512464256768695</v>
      </c>
      <c r="N8874" s="7">
        <v>111.075750570745</v>
      </c>
      <c r="O8874" s="7">
        <v>119.879260426603</v>
      </c>
      <c r="P8874" s="7">
        <v>92.158990195939495</v>
      </c>
      <c r="Q8874" s="7">
        <v>70.819257270332699</v>
      </c>
    </row>
    <row r="8875" spans="1:17">
      <c r="A8875" s="6">
        <v>2017</v>
      </c>
      <c r="B8875" s="6" t="s">
        <v>2146</v>
      </c>
      <c r="C8875" s="6">
        <v>441324</v>
      </c>
      <c r="D8875">
        <f t="shared" si="276"/>
        <v>44</v>
      </c>
      <c r="E8875" t="str">
        <f>VLOOKUP(D8875,'Regionalism Code'!B:C,2,FALSE)</f>
        <v>广东省</v>
      </c>
      <c r="F8875">
        <f t="shared" si="277"/>
        <v>4413</v>
      </c>
      <c r="G8875" t="str">
        <f>IF(F8875&gt;10000,"省直辖县市",VLOOKUP(F8875,'Regionalism Code'!H:I,2,FALSE))</f>
        <v>惠州市</v>
      </c>
      <c r="H8875" s="7">
        <v>109.07552436654299</v>
      </c>
      <c r="I8875" s="7">
        <v>95.128185675017093</v>
      </c>
      <c r="J8875" s="7">
        <v>138.552156758492</v>
      </c>
      <c r="K8875" s="7">
        <v>74.276985911704799</v>
      </c>
      <c r="L8875" s="7">
        <v>111.61525190192501</v>
      </c>
      <c r="M8875" s="7">
        <v>90.445650093039305</v>
      </c>
      <c r="N8875" s="7">
        <v>151.37746759417701</v>
      </c>
      <c r="O8875" s="7">
        <v>155.33628367620199</v>
      </c>
      <c r="P8875" s="7">
        <v>143.544647718497</v>
      </c>
      <c r="Q8875" s="7">
        <v>101.572363379301</v>
      </c>
    </row>
    <row r="8876" spans="1:17">
      <c r="A8876" s="6">
        <v>2018</v>
      </c>
      <c r="B8876" s="6" t="s">
        <v>2146</v>
      </c>
      <c r="C8876" s="6">
        <v>441324</v>
      </c>
      <c r="D8876">
        <f t="shared" si="276"/>
        <v>44</v>
      </c>
      <c r="E8876" t="str">
        <f>VLOOKUP(D8876,'Regionalism Code'!B:C,2,FALSE)</f>
        <v>广东省</v>
      </c>
      <c r="F8876">
        <f t="shared" si="277"/>
        <v>4413</v>
      </c>
      <c r="G8876" t="str">
        <f>IF(F8876&gt;10000,"省直辖县市",VLOOKUP(F8876,'Regionalism Code'!H:I,2,FALSE))</f>
        <v>惠州市</v>
      </c>
      <c r="H8876" s="7">
        <v>111.38717984547699</v>
      </c>
      <c r="I8876" s="7">
        <v>95.063373823243595</v>
      </c>
      <c r="J8876" s="7">
        <v>138.996045779366</v>
      </c>
      <c r="K8876" s="7">
        <v>82.599095174192598</v>
      </c>
      <c r="L8876" s="7">
        <v>115.18634071354801</v>
      </c>
      <c r="M8876" s="7">
        <v>77.360029923600194</v>
      </c>
      <c r="N8876" s="7">
        <v>147.07827560464401</v>
      </c>
      <c r="O8876" s="7">
        <v>162.02513001183999</v>
      </c>
      <c r="P8876" s="7">
        <v>132.35687872158999</v>
      </c>
      <c r="Q8876" s="7">
        <v>115.125241354031</v>
      </c>
    </row>
    <row r="8877" spans="1:17">
      <c r="A8877" s="6">
        <v>2016</v>
      </c>
      <c r="B8877" s="6" t="s">
        <v>2147</v>
      </c>
      <c r="C8877" s="6">
        <v>441402</v>
      </c>
      <c r="D8877">
        <f t="shared" si="276"/>
        <v>44</v>
      </c>
      <c r="E8877" t="str">
        <f>VLOOKUP(D8877,'Regionalism Code'!B:C,2,FALSE)</f>
        <v>广东省</v>
      </c>
      <c r="F8877">
        <f t="shared" si="277"/>
        <v>4414</v>
      </c>
      <c r="G8877" t="str">
        <f>IF(F8877&gt;10000,"省直辖县市",VLOOKUP(F8877,'Regionalism Code'!H:I,2,FALSE))</f>
        <v>梅州市</v>
      </c>
      <c r="H8877" s="7">
        <v>97.382943925008504</v>
      </c>
      <c r="I8877" s="7">
        <v>99.530311166199098</v>
      </c>
      <c r="J8877" s="7">
        <v>106.416392630507</v>
      </c>
      <c r="K8877" s="7">
        <v>76.440924867345601</v>
      </c>
      <c r="L8877" s="7">
        <v>83.160045738494304</v>
      </c>
      <c r="M8877" s="7">
        <v>88.332385709252804</v>
      </c>
      <c r="N8877" s="7">
        <v>112.428545347471</v>
      </c>
      <c r="O8877" s="7">
        <v>121.992900779796</v>
      </c>
      <c r="P8877" s="7">
        <v>93.405826118613803</v>
      </c>
      <c r="Q8877" s="7">
        <v>73.883127897812301</v>
      </c>
    </row>
    <row r="8878" spans="1:17">
      <c r="A8878" s="6">
        <v>2017</v>
      </c>
      <c r="B8878" s="6" t="s">
        <v>2147</v>
      </c>
      <c r="C8878" s="6">
        <v>441402</v>
      </c>
      <c r="D8878">
        <f t="shared" si="276"/>
        <v>44</v>
      </c>
      <c r="E8878" t="str">
        <f>VLOOKUP(D8878,'Regionalism Code'!B:C,2,FALSE)</f>
        <v>广东省</v>
      </c>
      <c r="F8878">
        <f t="shared" si="277"/>
        <v>4414</v>
      </c>
      <c r="G8878" t="str">
        <f>IF(F8878&gt;10000,"省直辖县市",VLOOKUP(F8878,'Regionalism Code'!H:I,2,FALSE))</f>
        <v>梅州市</v>
      </c>
      <c r="H8878" s="7">
        <v>114.133509609963</v>
      </c>
      <c r="I8878" s="7">
        <v>100.215025236511</v>
      </c>
      <c r="J8878" s="7">
        <v>143.84322292340099</v>
      </c>
      <c r="K8878" s="7">
        <v>81.834337224107699</v>
      </c>
      <c r="L8878" s="7">
        <v>112.486007401466</v>
      </c>
      <c r="M8878" s="7">
        <v>98.128299487645293</v>
      </c>
      <c r="N8878" s="7">
        <v>164.25579157933501</v>
      </c>
      <c r="O8878" s="7">
        <v>158.340991983816</v>
      </c>
      <c r="P8878" s="7">
        <v>143.17020860839199</v>
      </c>
      <c r="Q8878" s="7">
        <v>106.111836756556</v>
      </c>
    </row>
    <row r="8879" spans="1:17">
      <c r="A8879" s="6">
        <v>2018</v>
      </c>
      <c r="B8879" s="6" t="s">
        <v>2147</v>
      </c>
      <c r="C8879" s="6">
        <v>441402</v>
      </c>
      <c r="D8879">
        <f t="shared" si="276"/>
        <v>44</v>
      </c>
      <c r="E8879" t="str">
        <f>VLOOKUP(D8879,'Regionalism Code'!B:C,2,FALSE)</f>
        <v>广东省</v>
      </c>
      <c r="F8879">
        <f t="shared" si="277"/>
        <v>4414</v>
      </c>
      <c r="G8879" t="str">
        <f>IF(F8879&gt;10000,"省直辖县市",VLOOKUP(F8879,'Regionalism Code'!H:I,2,FALSE))</f>
        <v>梅州市</v>
      </c>
      <c r="H8879" s="7">
        <v>115.377033994497</v>
      </c>
      <c r="I8879" s="7">
        <v>99.185594399362699</v>
      </c>
      <c r="J8879" s="7">
        <v>145.01481804934201</v>
      </c>
      <c r="K8879" s="7">
        <v>89.580871411813206</v>
      </c>
      <c r="L8879" s="7">
        <v>121.79757085144399</v>
      </c>
      <c r="M8879" s="7">
        <v>89.129019715077604</v>
      </c>
      <c r="N8879" s="7">
        <v>159.16759481618101</v>
      </c>
      <c r="O8879" s="7">
        <v>164.56851788777999</v>
      </c>
      <c r="P8879" s="7">
        <v>131.47057995166401</v>
      </c>
      <c r="Q8879" s="7">
        <v>114.99140272135899</v>
      </c>
    </row>
    <row r="8880" spans="1:17">
      <c r="A8880" s="6">
        <v>2016</v>
      </c>
      <c r="B8880" s="6" t="s">
        <v>2148</v>
      </c>
      <c r="C8880" s="6">
        <v>441403</v>
      </c>
      <c r="D8880">
        <f t="shared" si="276"/>
        <v>44</v>
      </c>
      <c r="E8880" t="str">
        <f>VLOOKUP(D8880,'Regionalism Code'!B:C,2,FALSE)</f>
        <v>广东省</v>
      </c>
      <c r="F8880">
        <f t="shared" si="277"/>
        <v>4414</v>
      </c>
      <c r="G8880" t="str">
        <f>IF(F8880&gt;10000,"省直辖县市",VLOOKUP(F8880,'Regionalism Code'!H:I,2,FALSE))</f>
        <v>梅州市</v>
      </c>
      <c r="H8880" s="7">
        <v>94.799449826785306</v>
      </c>
      <c r="I8880" s="7">
        <v>91.429791439092995</v>
      </c>
      <c r="J8880" s="7">
        <v>113.116467615155</v>
      </c>
      <c r="K8880" s="7">
        <v>87.254920712588103</v>
      </c>
      <c r="L8880" s="7">
        <v>95.316023629477996</v>
      </c>
      <c r="M8880" s="7">
        <v>91.825004452111301</v>
      </c>
      <c r="N8880" s="7">
        <v>111.298448860807</v>
      </c>
      <c r="O8880" s="7">
        <v>132.01495621202801</v>
      </c>
      <c r="P8880" s="7">
        <v>98.603528048931295</v>
      </c>
      <c r="Q8880" s="7">
        <v>72.6468843797565</v>
      </c>
    </row>
    <row r="8881" spans="1:17">
      <c r="A8881" s="6">
        <v>2017</v>
      </c>
      <c r="B8881" s="6" t="s">
        <v>2148</v>
      </c>
      <c r="C8881" s="6">
        <v>441403</v>
      </c>
      <c r="D8881">
        <f t="shared" si="276"/>
        <v>44</v>
      </c>
      <c r="E8881" t="str">
        <f>VLOOKUP(D8881,'Regionalism Code'!B:C,2,FALSE)</f>
        <v>广东省</v>
      </c>
      <c r="F8881">
        <f t="shared" si="277"/>
        <v>4414</v>
      </c>
      <c r="G8881" t="str">
        <f>IF(F8881&gt;10000,"省直辖县市",VLOOKUP(F8881,'Regionalism Code'!H:I,2,FALSE))</f>
        <v>梅州市</v>
      </c>
      <c r="H8881" s="7">
        <v>110.80351119422301</v>
      </c>
      <c r="I8881" s="7">
        <v>92.924602724089695</v>
      </c>
      <c r="J8881" s="7">
        <v>149.40695859201799</v>
      </c>
      <c r="K8881" s="7">
        <v>90.838221095366407</v>
      </c>
      <c r="L8881" s="7">
        <v>126.298947159557</v>
      </c>
      <c r="M8881" s="7">
        <v>102.17038363141801</v>
      </c>
      <c r="N8881" s="7">
        <v>162.93159743253801</v>
      </c>
      <c r="O8881" s="7">
        <v>166.78001743387301</v>
      </c>
      <c r="P8881" s="7">
        <v>141.36841115348099</v>
      </c>
      <c r="Q8881" s="7">
        <v>99.697563913787405</v>
      </c>
    </row>
    <row r="8882" spans="1:17">
      <c r="A8882" s="6">
        <v>2018</v>
      </c>
      <c r="B8882" s="6" t="s">
        <v>2148</v>
      </c>
      <c r="C8882" s="6">
        <v>441403</v>
      </c>
      <c r="D8882">
        <f t="shared" si="276"/>
        <v>44</v>
      </c>
      <c r="E8882" t="str">
        <f>VLOOKUP(D8882,'Regionalism Code'!B:C,2,FALSE)</f>
        <v>广东省</v>
      </c>
      <c r="F8882">
        <f t="shared" si="277"/>
        <v>4414</v>
      </c>
      <c r="G8882" t="str">
        <f>IF(F8882&gt;10000,"省直辖县市",VLOOKUP(F8882,'Regionalism Code'!H:I,2,FALSE))</f>
        <v>梅州市</v>
      </c>
      <c r="H8882" s="7">
        <v>114.629764740751</v>
      </c>
      <c r="I8882" s="7">
        <v>93.910480104202605</v>
      </c>
      <c r="J8882" s="7">
        <v>154.164230633204</v>
      </c>
      <c r="K8882" s="7">
        <v>102.64892659316099</v>
      </c>
      <c r="L8882" s="7">
        <v>147.03444571273201</v>
      </c>
      <c r="M8882" s="7">
        <v>93.886668331863703</v>
      </c>
      <c r="N8882" s="7">
        <v>155.50709397942501</v>
      </c>
      <c r="O8882" s="7">
        <v>177.792487902473</v>
      </c>
      <c r="P8882" s="7">
        <v>132.625970821289</v>
      </c>
      <c r="Q8882" s="7">
        <v>111.21111640488201</v>
      </c>
    </row>
    <row r="8883" spans="1:17">
      <c r="A8883" s="6">
        <v>2016</v>
      </c>
      <c r="B8883" s="6" t="s">
        <v>2149</v>
      </c>
      <c r="C8883" s="6">
        <v>441422</v>
      </c>
      <c r="D8883">
        <f t="shared" si="276"/>
        <v>44</v>
      </c>
      <c r="E8883" t="str">
        <f>VLOOKUP(D8883,'Regionalism Code'!B:C,2,FALSE)</f>
        <v>广东省</v>
      </c>
      <c r="F8883">
        <f t="shared" si="277"/>
        <v>4414</v>
      </c>
      <c r="G8883" t="str">
        <f>IF(F8883&gt;10000,"省直辖县市",VLOOKUP(F8883,'Regionalism Code'!H:I,2,FALSE))</f>
        <v>梅州市</v>
      </c>
      <c r="H8883" s="7">
        <v>89.702833008379699</v>
      </c>
      <c r="I8883" s="7">
        <v>88.937370631280402</v>
      </c>
      <c r="J8883" s="7">
        <v>101.564458759329</v>
      </c>
      <c r="K8883" s="7">
        <v>70.139132691935401</v>
      </c>
      <c r="L8883" s="7">
        <v>78.317594351399293</v>
      </c>
      <c r="M8883" s="7">
        <v>83.094666905073893</v>
      </c>
      <c r="N8883" s="7">
        <v>102.090933819811</v>
      </c>
      <c r="O8883" s="7">
        <v>119.280539290341</v>
      </c>
      <c r="P8883" s="7">
        <v>94.918308323029095</v>
      </c>
      <c r="Q8883" s="7">
        <v>70.681414568989297</v>
      </c>
    </row>
    <row r="8884" spans="1:17">
      <c r="A8884" s="6">
        <v>2017</v>
      </c>
      <c r="B8884" s="6" t="s">
        <v>2149</v>
      </c>
      <c r="C8884" s="6">
        <v>441422</v>
      </c>
      <c r="D8884">
        <f t="shared" si="276"/>
        <v>44</v>
      </c>
      <c r="E8884" t="str">
        <f>VLOOKUP(D8884,'Regionalism Code'!B:C,2,FALSE)</f>
        <v>广东省</v>
      </c>
      <c r="F8884">
        <f t="shared" si="277"/>
        <v>4414</v>
      </c>
      <c r="G8884" t="str">
        <f>IF(F8884&gt;10000,"省直辖县市",VLOOKUP(F8884,'Regionalism Code'!H:I,2,FALSE))</f>
        <v>梅州市</v>
      </c>
      <c r="H8884" s="7">
        <v>106.118171523725</v>
      </c>
      <c r="I8884" s="7">
        <v>90.0647575366323</v>
      </c>
      <c r="J8884" s="7">
        <v>138.038585585259</v>
      </c>
      <c r="K8884" s="7">
        <v>73.000380015298603</v>
      </c>
      <c r="L8884" s="7">
        <v>109.335490904094</v>
      </c>
      <c r="M8884" s="7">
        <v>102.776865161332</v>
      </c>
      <c r="N8884" s="7">
        <v>147.462725883242</v>
      </c>
      <c r="O8884" s="7">
        <v>154.94964701956999</v>
      </c>
      <c r="P8884" s="7">
        <v>145.95907166145901</v>
      </c>
      <c r="Q8884" s="7">
        <v>101.128315591633</v>
      </c>
    </row>
    <row r="8885" spans="1:17">
      <c r="A8885" s="6">
        <v>2018</v>
      </c>
      <c r="B8885" s="6" t="s">
        <v>2149</v>
      </c>
      <c r="C8885" s="6">
        <v>441422</v>
      </c>
      <c r="D8885">
        <f t="shared" si="276"/>
        <v>44</v>
      </c>
      <c r="E8885" t="str">
        <f>VLOOKUP(D8885,'Regionalism Code'!B:C,2,FALSE)</f>
        <v>广东省</v>
      </c>
      <c r="F8885">
        <f t="shared" si="277"/>
        <v>4414</v>
      </c>
      <c r="G8885" t="str">
        <f>IF(F8885&gt;10000,"省直辖县市",VLOOKUP(F8885,'Regionalism Code'!H:I,2,FALSE))</f>
        <v>梅州市</v>
      </c>
      <c r="H8885" s="7">
        <v>105.97805568813099</v>
      </c>
      <c r="I8885" s="7">
        <v>88.8929103648195</v>
      </c>
      <c r="J8885" s="7">
        <v>136.32221720710999</v>
      </c>
      <c r="K8885" s="7">
        <v>79.066255006909003</v>
      </c>
      <c r="L8885" s="7">
        <v>113.022178559043</v>
      </c>
      <c r="M8885" s="7">
        <v>87.7244039622705</v>
      </c>
      <c r="N8885" s="7">
        <v>141.78568063445201</v>
      </c>
      <c r="O8885" s="7">
        <v>159.049498700687</v>
      </c>
      <c r="P8885" s="7">
        <v>128.60221931898599</v>
      </c>
      <c r="Q8885" s="7">
        <v>107.259250424353</v>
      </c>
    </row>
    <row r="8886" spans="1:17">
      <c r="A8886" s="6">
        <v>2016</v>
      </c>
      <c r="B8886" s="6" t="s">
        <v>2150</v>
      </c>
      <c r="C8886" s="6">
        <v>441423</v>
      </c>
      <c r="D8886">
        <f t="shared" si="276"/>
        <v>44</v>
      </c>
      <c r="E8886" t="str">
        <f>VLOOKUP(D8886,'Regionalism Code'!B:C,2,FALSE)</f>
        <v>广东省</v>
      </c>
      <c r="F8886">
        <f t="shared" si="277"/>
        <v>4414</v>
      </c>
      <c r="G8886" t="str">
        <f>IF(F8886&gt;10000,"省直辖县市",VLOOKUP(F8886,'Regionalism Code'!H:I,2,FALSE))</f>
        <v>梅州市</v>
      </c>
      <c r="H8886" s="7">
        <v>91.909936780508801</v>
      </c>
      <c r="I8886" s="7">
        <v>90.1422182264171</v>
      </c>
      <c r="J8886" s="7">
        <v>105.31748297093399</v>
      </c>
      <c r="K8886" s="7">
        <v>81.205929712116102</v>
      </c>
      <c r="L8886" s="7">
        <v>80.147039750430693</v>
      </c>
      <c r="M8886" s="7">
        <v>94.377990564948306</v>
      </c>
      <c r="N8886" s="7">
        <v>108.55243220113201</v>
      </c>
      <c r="O8886" s="7">
        <v>121.586924836469</v>
      </c>
      <c r="P8886" s="7">
        <v>92.575443585162901</v>
      </c>
      <c r="Q8886" s="7">
        <v>73.388903808000705</v>
      </c>
    </row>
    <row r="8887" spans="1:17">
      <c r="A8887" s="6">
        <v>2017</v>
      </c>
      <c r="B8887" s="6" t="s">
        <v>2150</v>
      </c>
      <c r="C8887" s="6">
        <v>441423</v>
      </c>
      <c r="D8887">
        <f t="shared" si="276"/>
        <v>44</v>
      </c>
      <c r="E8887" t="str">
        <f>VLOOKUP(D8887,'Regionalism Code'!B:C,2,FALSE)</f>
        <v>广东省</v>
      </c>
      <c r="F8887">
        <f t="shared" si="277"/>
        <v>4414</v>
      </c>
      <c r="G8887" t="str">
        <f>IF(F8887&gt;10000,"省直辖县市",VLOOKUP(F8887,'Regionalism Code'!H:I,2,FALSE))</f>
        <v>梅州市</v>
      </c>
      <c r="H8887" s="7">
        <v>108.792616954286</v>
      </c>
      <c r="I8887" s="7">
        <v>91.922733515629005</v>
      </c>
      <c r="J8887" s="7">
        <v>143.454649197322</v>
      </c>
      <c r="K8887" s="7">
        <v>94.429908668340204</v>
      </c>
      <c r="L8887" s="7">
        <v>109.137281129904</v>
      </c>
      <c r="M8887" s="7">
        <v>131.02085835320901</v>
      </c>
      <c r="N8887" s="7">
        <v>149.94747470034201</v>
      </c>
      <c r="O8887" s="7">
        <v>160.74117568446701</v>
      </c>
      <c r="P8887" s="7">
        <v>144.79900353329501</v>
      </c>
      <c r="Q8887" s="7">
        <v>101.51693854045401</v>
      </c>
    </row>
    <row r="8888" spans="1:17">
      <c r="A8888" s="6">
        <v>2018</v>
      </c>
      <c r="B8888" s="6" t="s">
        <v>2150</v>
      </c>
      <c r="C8888" s="6">
        <v>441423</v>
      </c>
      <c r="D8888">
        <f t="shared" si="276"/>
        <v>44</v>
      </c>
      <c r="E8888" t="str">
        <f>VLOOKUP(D8888,'Regionalism Code'!B:C,2,FALSE)</f>
        <v>广东省</v>
      </c>
      <c r="F8888">
        <f t="shared" si="277"/>
        <v>4414</v>
      </c>
      <c r="G8888" t="str">
        <f>IF(F8888&gt;10000,"省直辖县市",VLOOKUP(F8888,'Regionalism Code'!H:I,2,FALSE))</f>
        <v>梅州市</v>
      </c>
      <c r="H8888" s="7">
        <v>111.045448870459</v>
      </c>
      <c r="I8888" s="7">
        <v>91.577157264469605</v>
      </c>
      <c r="J8888" s="7">
        <v>143.855786753736</v>
      </c>
      <c r="K8888" s="7">
        <v>97.086724184048904</v>
      </c>
      <c r="L8888" s="7">
        <v>119.98006315297999</v>
      </c>
      <c r="M8888" s="7">
        <v>101.935983512818</v>
      </c>
      <c r="N8888" s="7">
        <v>146.28677648931</v>
      </c>
      <c r="O8888" s="7">
        <v>168.114439507539</v>
      </c>
      <c r="P8888" s="7">
        <v>130.06126607613399</v>
      </c>
      <c r="Q8888" s="7">
        <v>115.714628592518</v>
      </c>
    </row>
    <row r="8889" spans="1:17">
      <c r="A8889" s="6">
        <v>2016</v>
      </c>
      <c r="B8889" s="6" t="s">
        <v>2151</v>
      </c>
      <c r="C8889" s="6">
        <v>441424</v>
      </c>
      <c r="D8889">
        <f t="shared" si="276"/>
        <v>44</v>
      </c>
      <c r="E8889" t="str">
        <f>VLOOKUP(D8889,'Regionalism Code'!B:C,2,FALSE)</f>
        <v>广东省</v>
      </c>
      <c r="F8889">
        <f t="shared" si="277"/>
        <v>4414</v>
      </c>
      <c r="G8889" t="str">
        <f>IF(F8889&gt;10000,"省直辖县市",VLOOKUP(F8889,'Regionalism Code'!H:I,2,FALSE))</f>
        <v>梅州市</v>
      </c>
      <c r="H8889" s="7">
        <v>87.801433107954196</v>
      </c>
      <c r="I8889" s="7">
        <v>86.596389122139101</v>
      </c>
      <c r="J8889" s="7">
        <v>96.554098203404394</v>
      </c>
      <c r="K8889" s="7">
        <v>63.2768956853687</v>
      </c>
      <c r="L8889" s="7">
        <v>71.187304099753305</v>
      </c>
      <c r="M8889" s="7">
        <v>78.434445829870697</v>
      </c>
      <c r="N8889" s="7">
        <v>102.33952374428399</v>
      </c>
      <c r="O8889" s="7">
        <v>111.71350759621799</v>
      </c>
      <c r="P8889" s="7">
        <v>90.4662224528807</v>
      </c>
      <c r="Q8889" s="7">
        <v>75.880862631708197</v>
      </c>
    </row>
    <row r="8890" spans="1:17">
      <c r="A8890" s="6">
        <v>2017</v>
      </c>
      <c r="B8890" s="6" t="s">
        <v>2151</v>
      </c>
      <c r="C8890" s="6">
        <v>441424</v>
      </c>
      <c r="D8890">
        <f t="shared" si="276"/>
        <v>44</v>
      </c>
      <c r="E8890" t="str">
        <f>VLOOKUP(D8890,'Regionalism Code'!B:C,2,FALSE)</f>
        <v>广东省</v>
      </c>
      <c r="F8890">
        <f t="shared" si="277"/>
        <v>4414</v>
      </c>
      <c r="G8890" t="str">
        <f>IF(F8890&gt;10000,"省直辖县市",VLOOKUP(F8890,'Regionalism Code'!H:I,2,FALSE))</f>
        <v>梅州市</v>
      </c>
      <c r="H8890" s="7">
        <v>103.852347138266</v>
      </c>
      <c r="I8890" s="7">
        <v>87.431279002078597</v>
      </c>
      <c r="J8890" s="7">
        <v>134.02032521965501</v>
      </c>
      <c r="K8890" s="7">
        <v>71.725380280799897</v>
      </c>
      <c r="L8890" s="7">
        <v>100.70314815338899</v>
      </c>
      <c r="M8890" s="7">
        <v>100.29702699604201</v>
      </c>
      <c r="N8890" s="7">
        <v>143.84483224654599</v>
      </c>
      <c r="O8890" s="7">
        <v>151.23978798075899</v>
      </c>
      <c r="P8890" s="7">
        <v>144.94244152542899</v>
      </c>
      <c r="Q8890" s="7">
        <v>103.260793652712</v>
      </c>
    </row>
    <row r="8891" spans="1:17">
      <c r="A8891" s="6">
        <v>2018</v>
      </c>
      <c r="B8891" s="6" t="s">
        <v>2151</v>
      </c>
      <c r="C8891" s="6">
        <v>441424</v>
      </c>
      <c r="D8891">
        <f t="shared" si="276"/>
        <v>44</v>
      </c>
      <c r="E8891" t="str">
        <f>VLOOKUP(D8891,'Regionalism Code'!B:C,2,FALSE)</f>
        <v>广东省</v>
      </c>
      <c r="F8891">
        <f t="shared" si="277"/>
        <v>4414</v>
      </c>
      <c r="G8891" t="str">
        <f>IF(F8891&gt;10000,"省直辖县市",VLOOKUP(F8891,'Regionalism Code'!H:I,2,FALSE))</f>
        <v>梅州市</v>
      </c>
      <c r="H8891" s="7">
        <v>105.301742748392</v>
      </c>
      <c r="I8891" s="7">
        <v>86.155773031201804</v>
      </c>
      <c r="J8891" s="7">
        <v>132.99102597260301</v>
      </c>
      <c r="K8891" s="7">
        <v>75.274984824697398</v>
      </c>
      <c r="L8891" s="7">
        <v>104.500122902455</v>
      </c>
      <c r="M8891" s="7">
        <v>82.786583784864604</v>
      </c>
      <c r="N8891" s="7">
        <v>137.24771928104801</v>
      </c>
      <c r="O8891" s="7">
        <v>157.49687960306599</v>
      </c>
      <c r="P8891" s="7">
        <v>130.96345503568199</v>
      </c>
      <c r="Q8891" s="7">
        <v>118.21203641048299</v>
      </c>
    </row>
    <row r="8892" spans="1:17">
      <c r="A8892" s="6">
        <v>2016</v>
      </c>
      <c r="B8892" s="6" t="s">
        <v>2152</v>
      </c>
      <c r="C8892" s="6">
        <v>441426</v>
      </c>
      <c r="D8892">
        <f t="shared" si="276"/>
        <v>44</v>
      </c>
      <c r="E8892" t="str">
        <f>VLOOKUP(D8892,'Regionalism Code'!B:C,2,FALSE)</f>
        <v>广东省</v>
      </c>
      <c r="F8892">
        <f t="shared" si="277"/>
        <v>4414</v>
      </c>
      <c r="G8892" t="str">
        <f>IF(F8892&gt;10000,"省直辖县市",VLOOKUP(F8892,'Regionalism Code'!H:I,2,FALSE))</f>
        <v>梅州市</v>
      </c>
      <c r="H8892" s="7">
        <v>91.8158623833029</v>
      </c>
      <c r="I8892" s="7">
        <v>90.333415508105801</v>
      </c>
      <c r="J8892" s="7">
        <v>106.525047980289</v>
      </c>
      <c r="K8892" s="7">
        <v>69.708944891500394</v>
      </c>
      <c r="L8892" s="7">
        <v>81.170188139902805</v>
      </c>
      <c r="M8892" s="7">
        <v>85.2918526039618</v>
      </c>
      <c r="N8892" s="7">
        <v>111.371693554861</v>
      </c>
      <c r="O8892" s="7">
        <v>123.468257753221</v>
      </c>
      <c r="P8892" s="7">
        <v>99.462782202506304</v>
      </c>
      <c r="Q8892" s="7">
        <v>69.987576751604905</v>
      </c>
    </row>
    <row r="8893" spans="1:17">
      <c r="A8893" s="6">
        <v>2017</v>
      </c>
      <c r="B8893" s="6" t="s">
        <v>2152</v>
      </c>
      <c r="C8893" s="6">
        <v>441426</v>
      </c>
      <c r="D8893">
        <f t="shared" si="276"/>
        <v>44</v>
      </c>
      <c r="E8893" t="str">
        <f>VLOOKUP(D8893,'Regionalism Code'!B:C,2,FALSE)</f>
        <v>广东省</v>
      </c>
      <c r="F8893">
        <f t="shared" si="277"/>
        <v>4414</v>
      </c>
      <c r="G8893" t="str">
        <f>IF(F8893&gt;10000,"省直辖县市",VLOOKUP(F8893,'Regionalism Code'!H:I,2,FALSE))</f>
        <v>梅州市</v>
      </c>
      <c r="H8893" s="7">
        <v>107.632554399667</v>
      </c>
      <c r="I8893" s="7">
        <v>91.355440380279902</v>
      </c>
      <c r="J8893" s="7">
        <v>142.68331055906199</v>
      </c>
      <c r="K8893" s="7">
        <v>77.687468598866801</v>
      </c>
      <c r="L8893" s="7">
        <v>117.36746024177801</v>
      </c>
      <c r="M8893" s="7">
        <v>96.679567733666403</v>
      </c>
      <c r="N8893" s="7">
        <v>154.505911097254</v>
      </c>
      <c r="O8893" s="7">
        <v>159.048139662491</v>
      </c>
      <c r="P8893" s="7">
        <v>148.16215103458001</v>
      </c>
      <c r="Q8893" s="7">
        <v>97.693117809601404</v>
      </c>
    </row>
    <row r="8894" spans="1:17">
      <c r="A8894" s="6">
        <v>2018</v>
      </c>
      <c r="B8894" s="6" t="s">
        <v>2152</v>
      </c>
      <c r="C8894" s="6">
        <v>441426</v>
      </c>
      <c r="D8894">
        <f t="shared" si="276"/>
        <v>44</v>
      </c>
      <c r="E8894" t="str">
        <f>VLOOKUP(D8894,'Regionalism Code'!B:C,2,FALSE)</f>
        <v>广东省</v>
      </c>
      <c r="F8894">
        <f t="shared" si="277"/>
        <v>4414</v>
      </c>
      <c r="G8894" t="str">
        <f>IF(F8894&gt;10000,"省直辖县市",VLOOKUP(F8894,'Regionalism Code'!H:I,2,FALSE))</f>
        <v>梅州市</v>
      </c>
      <c r="H8894" s="7">
        <v>107.989027801905</v>
      </c>
      <c r="I8894" s="7">
        <v>90.520113428475497</v>
      </c>
      <c r="J8894" s="7">
        <v>140.331379441954</v>
      </c>
      <c r="K8894" s="7">
        <v>81.104387013276195</v>
      </c>
      <c r="L8894" s="7">
        <v>126.556978166197</v>
      </c>
      <c r="M8894" s="7">
        <v>81.8123669219585</v>
      </c>
      <c r="N8894" s="7">
        <v>149.180238877731</v>
      </c>
      <c r="O8894" s="7">
        <v>160.06367458899101</v>
      </c>
      <c r="P8894" s="7">
        <v>127.62130939274201</v>
      </c>
      <c r="Q8894" s="7">
        <v>106.906516679004</v>
      </c>
    </row>
    <row r="8895" spans="1:17">
      <c r="A8895" s="6">
        <v>2016</v>
      </c>
      <c r="B8895" s="6" t="s">
        <v>2153</v>
      </c>
      <c r="C8895" s="6">
        <v>441427</v>
      </c>
      <c r="D8895">
        <f t="shared" si="276"/>
        <v>44</v>
      </c>
      <c r="E8895" t="str">
        <f>VLOOKUP(D8895,'Regionalism Code'!B:C,2,FALSE)</f>
        <v>广东省</v>
      </c>
      <c r="F8895">
        <f t="shared" si="277"/>
        <v>4414</v>
      </c>
      <c r="G8895" t="str">
        <f>IF(F8895&gt;10000,"省直辖县市",VLOOKUP(F8895,'Regionalism Code'!H:I,2,FALSE))</f>
        <v>梅州市</v>
      </c>
      <c r="H8895" s="7">
        <v>91.743224882738801</v>
      </c>
      <c r="I8895" s="7">
        <v>91.609342406683297</v>
      </c>
      <c r="J8895" s="7">
        <v>103.418697543381</v>
      </c>
      <c r="K8895" s="7">
        <v>66.012944512693693</v>
      </c>
      <c r="L8895" s="7">
        <v>83.561314408279301</v>
      </c>
      <c r="M8895" s="7">
        <v>78.008931151829799</v>
      </c>
      <c r="N8895" s="7">
        <v>105.63390793073</v>
      </c>
      <c r="O8895" s="7">
        <v>121.81499292847001</v>
      </c>
      <c r="P8895" s="7">
        <v>91.572804090501194</v>
      </c>
      <c r="Q8895" s="7">
        <v>70.974735064165799</v>
      </c>
    </row>
    <row r="8896" spans="1:17">
      <c r="A8896" s="6">
        <v>2017</v>
      </c>
      <c r="B8896" s="6" t="s">
        <v>2153</v>
      </c>
      <c r="C8896" s="6">
        <v>441427</v>
      </c>
      <c r="D8896">
        <f t="shared" si="276"/>
        <v>44</v>
      </c>
      <c r="E8896" t="str">
        <f>VLOOKUP(D8896,'Regionalism Code'!B:C,2,FALSE)</f>
        <v>广东省</v>
      </c>
      <c r="F8896">
        <f t="shared" si="277"/>
        <v>4414</v>
      </c>
      <c r="G8896" t="str">
        <f>IF(F8896&gt;10000,"省直辖县市",VLOOKUP(F8896,'Regionalism Code'!H:I,2,FALSE))</f>
        <v>梅州市</v>
      </c>
      <c r="H8896" s="7">
        <v>108.447541950633</v>
      </c>
      <c r="I8896" s="7">
        <v>92.788203944053905</v>
      </c>
      <c r="J8896" s="7">
        <v>139.666394094016</v>
      </c>
      <c r="K8896" s="7">
        <v>71.693098474393807</v>
      </c>
      <c r="L8896" s="7">
        <v>114.07426869065</v>
      </c>
      <c r="M8896" s="7">
        <v>91.117574278839001</v>
      </c>
      <c r="N8896" s="7">
        <v>151.272265309613</v>
      </c>
      <c r="O8896" s="7">
        <v>157.81715212339401</v>
      </c>
      <c r="P8896" s="7">
        <v>142.22102599526201</v>
      </c>
      <c r="Q8896" s="7">
        <v>103.431445540467</v>
      </c>
    </row>
    <row r="8897" spans="1:17">
      <c r="A8897" s="6">
        <v>2018</v>
      </c>
      <c r="B8897" s="6" t="s">
        <v>2153</v>
      </c>
      <c r="C8897" s="6">
        <v>441427</v>
      </c>
      <c r="D8897">
        <f t="shared" si="276"/>
        <v>44</v>
      </c>
      <c r="E8897" t="str">
        <f>VLOOKUP(D8897,'Regionalism Code'!B:C,2,FALSE)</f>
        <v>广东省</v>
      </c>
      <c r="F8897">
        <f t="shared" si="277"/>
        <v>4414</v>
      </c>
      <c r="G8897" t="str">
        <f>IF(F8897&gt;10000,"省直辖县市",VLOOKUP(F8897,'Regionalism Code'!H:I,2,FALSE))</f>
        <v>梅州市</v>
      </c>
      <c r="H8897" s="7">
        <v>109.072105537301</v>
      </c>
      <c r="I8897" s="7">
        <v>92.262066576985603</v>
      </c>
      <c r="J8897" s="7">
        <v>138.826378081553</v>
      </c>
      <c r="K8897" s="7">
        <v>80.157067477776806</v>
      </c>
      <c r="L8897" s="7">
        <v>116.23308418639201</v>
      </c>
      <c r="M8897" s="7">
        <v>81.227157240744205</v>
      </c>
      <c r="N8897" s="7">
        <v>148.837550544978</v>
      </c>
      <c r="O8897" s="7">
        <v>161.25686238205401</v>
      </c>
      <c r="P8897" s="7">
        <v>126.130199407264</v>
      </c>
      <c r="Q8897" s="7">
        <v>110.517014787634</v>
      </c>
    </row>
    <row r="8898" spans="1:17">
      <c r="A8898" s="6">
        <v>2016</v>
      </c>
      <c r="B8898" s="6" t="s">
        <v>2154</v>
      </c>
      <c r="C8898" s="6">
        <v>441481</v>
      </c>
      <c r="D8898">
        <f t="shared" ref="D8898:D8961" si="278">INT(C8898/10000)</f>
        <v>44</v>
      </c>
      <c r="E8898" t="str">
        <f>VLOOKUP(D8898,'Regionalism Code'!B:C,2,FALSE)</f>
        <v>广东省</v>
      </c>
      <c r="F8898">
        <f t="shared" ref="F8898:F8961" si="279">IF(OR(D8898=11,D8898=12,D8898=31,D8898=50),D8898*100,IF(MID(C8898,3,1)="9",C8898,INT(C8898/100)))</f>
        <v>4414</v>
      </c>
      <c r="G8898" t="str">
        <f>IF(F8898&gt;10000,"省直辖县市",VLOOKUP(F8898,'Regionalism Code'!H:I,2,FALSE))</f>
        <v>梅州市</v>
      </c>
      <c r="H8898" s="7">
        <v>92.097978973354799</v>
      </c>
      <c r="I8898" s="7">
        <v>88.274294878082898</v>
      </c>
      <c r="J8898" s="7">
        <v>105.96779912824699</v>
      </c>
      <c r="K8898" s="7">
        <v>75.033664515815801</v>
      </c>
      <c r="L8898" s="7">
        <v>78.707008337100902</v>
      </c>
      <c r="M8898" s="7">
        <v>89.204955088716005</v>
      </c>
      <c r="N8898" s="7">
        <v>111.98664097768599</v>
      </c>
      <c r="O8898" s="7">
        <v>122.15572624475701</v>
      </c>
      <c r="P8898" s="7">
        <v>96.533458192631798</v>
      </c>
      <c r="Q8898" s="7">
        <v>79.525695049982602</v>
      </c>
    </row>
    <row r="8899" spans="1:17">
      <c r="A8899" s="6">
        <v>2017</v>
      </c>
      <c r="B8899" s="6" t="s">
        <v>2154</v>
      </c>
      <c r="C8899" s="6">
        <v>441481</v>
      </c>
      <c r="D8899">
        <f t="shared" si="278"/>
        <v>44</v>
      </c>
      <c r="E8899" t="str">
        <f>VLOOKUP(D8899,'Regionalism Code'!B:C,2,FALSE)</f>
        <v>广东省</v>
      </c>
      <c r="F8899">
        <f t="shared" si="279"/>
        <v>4414</v>
      </c>
      <c r="G8899" t="str">
        <f>IF(F8899&gt;10000,"省直辖县市",VLOOKUP(F8899,'Regionalism Code'!H:I,2,FALSE))</f>
        <v>梅州市</v>
      </c>
      <c r="H8899" s="7">
        <v>106.66670765632099</v>
      </c>
      <c r="I8899" s="7">
        <v>89.118775443305196</v>
      </c>
      <c r="J8899" s="7">
        <v>141.466311391049</v>
      </c>
      <c r="K8899" s="7">
        <v>92.382058590487404</v>
      </c>
      <c r="L8899" s="7">
        <v>111.020638375948</v>
      </c>
      <c r="M8899" s="7">
        <v>105.06671664771901</v>
      </c>
      <c r="N8899" s="7">
        <v>151.708602625362</v>
      </c>
      <c r="O8899" s="7">
        <v>157.93589203199201</v>
      </c>
      <c r="P8899" s="7">
        <v>145.73014663132301</v>
      </c>
      <c r="Q8899" s="7">
        <v>101.379815253168</v>
      </c>
    </row>
    <row r="8900" spans="1:17">
      <c r="A8900" s="6">
        <v>2018</v>
      </c>
      <c r="B8900" s="6" t="s">
        <v>2154</v>
      </c>
      <c r="C8900" s="6">
        <v>441481</v>
      </c>
      <c r="D8900">
        <f t="shared" si="278"/>
        <v>44</v>
      </c>
      <c r="E8900" t="str">
        <f>VLOOKUP(D8900,'Regionalism Code'!B:C,2,FALSE)</f>
        <v>广东省</v>
      </c>
      <c r="F8900">
        <f t="shared" si="279"/>
        <v>4414</v>
      </c>
      <c r="G8900" t="str">
        <f>IF(F8900&gt;10000,"省直辖县市",VLOOKUP(F8900,'Regionalism Code'!H:I,2,FALSE))</f>
        <v>梅州市</v>
      </c>
      <c r="H8900" s="7">
        <v>106.932664059163</v>
      </c>
      <c r="I8900" s="7">
        <v>87.876463851571501</v>
      </c>
      <c r="J8900" s="7">
        <v>137.124937056145</v>
      </c>
      <c r="K8900" s="7">
        <v>80.345869292221096</v>
      </c>
      <c r="L8900" s="7">
        <v>112.276352744693</v>
      </c>
      <c r="M8900" s="7">
        <v>87.498975986905293</v>
      </c>
      <c r="N8900" s="7">
        <v>146.20681987595</v>
      </c>
      <c r="O8900" s="7">
        <v>158.65300505769301</v>
      </c>
      <c r="P8900" s="7">
        <v>127.866923360434</v>
      </c>
      <c r="Q8900" s="7">
        <v>114.99831166334501</v>
      </c>
    </row>
    <row r="8901" spans="1:17">
      <c r="A8901" s="6">
        <v>2016</v>
      </c>
      <c r="B8901" s="6" t="s">
        <v>459</v>
      </c>
      <c r="C8901" s="6">
        <v>441502</v>
      </c>
      <c r="D8901">
        <f t="shared" si="278"/>
        <v>44</v>
      </c>
      <c r="E8901" t="str">
        <f>VLOOKUP(D8901,'Regionalism Code'!B:C,2,FALSE)</f>
        <v>广东省</v>
      </c>
      <c r="F8901">
        <f t="shared" si="279"/>
        <v>4415</v>
      </c>
      <c r="G8901" t="str">
        <f>IF(F8901&gt;10000,"省直辖县市",VLOOKUP(F8901,'Regionalism Code'!H:I,2,FALSE))</f>
        <v>汕尾市</v>
      </c>
      <c r="H8901" s="7">
        <v>95.909899880746394</v>
      </c>
      <c r="I8901" s="7">
        <v>97.549464169929394</v>
      </c>
      <c r="J8901" s="7">
        <v>109.273591438606</v>
      </c>
      <c r="K8901" s="7">
        <v>78.270503558169807</v>
      </c>
      <c r="L8901" s="7">
        <v>78.794183948093803</v>
      </c>
      <c r="M8901" s="7">
        <v>87.013689435137096</v>
      </c>
      <c r="N8901" s="7">
        <v>111.11291702164399</v>
      </c>
      <c r="O8901" s="7">
        <v>130.03716114865199</v>
      </c>
      <c r="P8901" s="7">
        <v>101.48066842051</v>
      </c>
      <c r="Q8901" s="7">
        <v>66.218013746189001</v>
      </c>
    </row>
    <row r="8902" spans="1:17">
      <c r="A8902" s="6">
        <v>2017</v>
      </c>
      <c r="B8902" s="6" t="s">
        <v>459</v>
      </c>
      <c r="C8902" s="6">
        <v>441502</v>
      </c>
      <c r="D8902">
        <f t="shared" si="278"/>
        <v>44</v>
      </c>
      <c r="E8902" t="str">
        <f>VLOOKUP(D8902,'Regionalism Code'!B:C,2,FALSE)</f>
        <v>广东省</v>
      </c>
      <c r="F8902">
        <f t="shared" si="279"/>
        <v>4415</v>
      </c>
      <c r="G8902" t="str">
        <f>IF(F8902&gt;10000,"省直辖县市",VLOOKUP(F8902,'Regionalism Code'!H:I,2,FALSE))</f>
        <v>汕尾市</v>
      </c>
      <c r="H8902" s="7">
        <v>113.502084693161</v>
      </c>
      <c r="I8902" s="7">
        <v>98.970446456722499</v>
      </c>
      <c r="J8902" s="7">
        <v>146.87054929663501</v>
      </c>
      <c r="K8902" s="7">
        <v>85.992342291880206</v>
      </c>
      <c r="L8902" s="7">
        <v>113.72817480630999</v>
      </c>
      <c r="M8902" s="7">
        <v>97.861793117837394</v>
      </c>
      <c r="N8902" s="7">
        <v>158.12076621439499</v>
      </c>
      <c r="O8902" s="7">
        <v>167.134065975244</v>
      </c>
      <c r="P8902" s="7">
        <v>151.527872471965</v>
      </c>
      <c r="Q8902" s="7">
        <v>100.85646653726801</v>
      </c>
    </row>
    <row r="8903" spans="1:17">
      <c r="A8903" s="6">
        <v>2018</v>
      </c>
      <c r="B8903" s="6" t="s">
        <v>459</v>
      </c>
      <c r="C8903" s="6">
        <v>441502</v>
      </c>
      <c r="D8903">
        <f t="shared" si="278"/>
        <v>44</v>
      </c>
      <c r="E8903" t="str">
        <f>VLOOKUP(D8903,'Regionalism Code'!B:C,2,FALSE)</f>
        <v>广东省</v>
      </c>
      <c r="F8903">
        <f t="shared" si="279"/>
        <v>4415</v>
      </c>
      <c r="G8903" t="str">
        <f>IF(F8903&gt;10000,"省直辖县市",VLOOKUP(F8903,'Regionalism Code'!H:I,2,FALSE))</f>
        <v>汕尾市</v>
      </c>
      <c r="H8903" s="7">
        <v>115.803388548317</v>
      </c>
      <c r="I8903" s="7">
        <v>98.321317788148505</v>
      </c>
      <c r="J8903" s="7">
        <v>150.95885803471299</v>
      </c>
      <c r="K8903" s="7">
        <v>94.522804489431607</v>
      </c>
      <c r="L8903" s="7">
        <v>125.33557915876</v>
      </c>
      <c r="M8903" s="7">
        <v>88.047631004133393</v>
      </c>
      <c r="N8903" s="7">
        <v>151.12354289265201</v>
      </c>
      <c r="O8903" s="7">
        <v>181.632959906792</v>
      </c>
      <c r="P8903" s="7">
        <v>138.66770375894799</v>
      </c>
      <c r="Q8903" s="7">
        <v>109.652917480515</v>
      </c>
    </row>
    <row r="8904" spans="1:17">
      <c r="A8904" s="6">
        <v>2016</v>
      </c>
      <c r="B8904" s="6" t="s">
        <v>2155</v>
      </c>
      <c r="C8904" s="6">
        <v>441521</v>
      </c>
      <c r="D8904">
        <f t="shared" si="278"/>
        <v>44</v>
      </c>
      <c r="E8904" t="str">
        <f>VLOOKUP(D8904,'Regionalism Code'!B:C,2,FALSE)</f>
        <v>广东省</v>
      </c>
      <c r="F8904">
        <f t="shared" si="279"/>
        <v>4415</v>
      </c>
      <c r="G8904" t="str">
        <f>IF(F8904&gt;10000,"省直辖县市",VLOOKUP(F8904,'Regionalism Code'!H:I,2,FALSE))</f>
        <v>汕尾市</v>
      </c>
      <c r="H8904" s="7">
        <v>93.746126166923403</v>
      </c>
      <c r="I8904" s="7">
        <v>93.805445253756602</v>
      </c>
      <c r="J8904" s="7">
        <v>107.11223527036501</v>
      </c>
      <c r="K8904" s="7">
        <v>78.274964354828001</v>
      </c>
      <c r="L8904" s="7">
        <v>78.902030473143299</v>
      </c>
      <c r="M8904" s="7">
        <v>86.670561614737395</v>
      </c>
      <c r="N8904" s="7">
        <v>104.728188061544</v>
      </c>
      <c r="O8904" s="7">
        <v>128.38126739180399</v>
      </c>
      <c r="P8904" s="7">
        <v>102.229375661326</v>
      </c>
      <c r="Q8904" s="7">
        <v>69.267656759614098</v>
      </c>
    </row>
    <row r="8905" spans="1:17">
      <c r="A8905" s="6">
        <v>2017</v>
      </c>
      <c r="B8905" s="6" t="s">
        <v>2155</v>
      </c>
      <c r="C8905" s="6">
        <v>441521</v>
      </c>
      <c r="D8905">
        <f t="shared" si="278"/>
        <v>44</v>
      </c>
      <c r="E8905" t="str">
        <f>VLOOKUP(D8905,'Regionalism Code'!B:C,2,FALSE)</f>
        <v>广东省</v>
      </c>
      <c r="F8905">
        <f t="shared" si="279"/>
        <v>4415</v>
      </c>
      <c r="G8905" t="str">
        <f>IF(F8905&gt;10000,"省直辖县市",VLOOKUP(F8905,'Regionalism Code'!H:I,2,FALSE))</f>
        <v>汕尾市</v>
      </c>
      <c r="H8905" s="7">
        <v>110.00883381187499</v>
      </c>
      <c r="I8905" s="7">
        <v>95.500658151070397</v>
      </c>
      <c r="J8905" s="7">
        <v>143.40360616370799</v>
      </c>
      <c r="K8905" s="7">
        <v>85.864422171130798</v>
      </c>
      <c r="L8905" s="7">
        <v>110.834564342091</v>
      </c>
      <c r="M8905" s="7">
        <v>97.322217208741804</v>
      </c>
      <c r="N8905" s="7">
        <v>147.66116666109099</v>
      </c>
      <c r="O8905" s="7">
        <v>165.64634658866899</v>
      </c>
      <c r="P8905" s="7">
        <v>153.74393634287799</v>
      </c>
      <c r="Q8905" s="7">
        <v>97.237723538129501</v>
      </c>
    </row>
    <row r="8906" spans="1:17">
      <c r="A8906" s="6">
        <v>2018</v>
      </c>
      <c r="B8906" s="6" t="s">
        <v>2155</v>
      </c>
      <c r="C8906" s="6">
        <v>441521</v>
      </c>
      <c r="D8906">
        <f t="shared" si="278"/>
        <v>44</v>
      </c>
      <c r="E8906" t="str">
        <f>VLOOKUP(D8906,'Regionalism Code'!B:C,2,FALSE)</f>
        <v>广东省</v>
      </c>
      <c r="F8906">
        <f t="shared" si="279"/>
        <v>4415</v>
      </c>
      <c r="G8906" t="str">
        <f>IF(F8906&gt;10000,"省直辖县市",VLOOKUP(F8906,'Regionalism Code'!H:I,2,FALSE))</f>
        <v>汕尾市</v>
      </c>
      <c r="H8906" s="7">
        <v>111.879301368067</v>
      </c>
      <c r="I8906" s="7">
        <v>95.208525107464894</v>
      </c>
      <c r="J8906" s="7">
        <v>145.53636195294399</v>
      </c>
      <c r="K8906" s="7">
        <v>95.826933558570602</v>
      </c>
      <c r="L8906" s="7">
        <v>120.480854375821</v>
      </c>
      <c r="M8906" s="7">
        <v>88.203788173895504</v>
      </c>
      <c r="N8906" s="7">
        <v>136.920042528279</v>
      </c>
      <c r="O8906" s="7">
        <v>178.68128602563999</v>
      </c>
      <c r="P8906" s="7">
        <v>138.38903829690901</v>
      </c>
      <c r="Q8906" s="7">
        <v>105.77255592511401</v>
      </c>
    </row>
    <row r="8907" spans="1:17">
      <c r="A8907" s="6">
        <v>2016</v>
      </c>
      <c r="B8907" s="6" t="s">
        <v>2156</v>
      </c>
      <c r="C8907" s="6">
        <v>441523</v>
      </c>
      <c r="D8907">
        <f t="shared" si="278"/>
        <v>44</v>
      </c>
      <c r="E8907" t="str">
        <f>VLOOKUP(D8907,'Regionalism Code'!B:C,2,FALSE)</f>
        <v>广东省</v>
      </c>
      <c r="F8907">
        <f t="shared" si="279"/>
        <v>4415</v>
      </c>
      <c r="G8907" t="str">
        <f>IF(F8907&gt;10000,"省直辖县市",VLOOKUP(F8907,'Regionalism Code'!H:I,2,FALSE))</f>
        <v>汕尾市</v>
      </c>
      <c r="H8907" s="7">
        <v>89.262756529469897</v>
      </c>
      <c r="I8907" s="7">
        <v>90.800232047729295</v>
      </c>
      <c r="J8907" s="7">
        <v>100.665339226341</v>
      </c>
      <c r="K8907" s="7">
        <v>71.190309344700793</v>
      </c>
      <c r="L8907" s="7">
        <v>77.583509545606304</v>
      </c>
      <c r="M8907" s="7">
        <v>84.921440763626293</v>
      </c>
      <c r="N8907" s="7">
        <v>87.814209039425705</v>
      </c>
      <c r="O8907" s="7">
        <v>127.365491309783</v>
      </c>
      <c r="P8907" s="7">
        <v>90.331020081653406</v>
      </c>
      <c r="Q8907" s="7">
        <v>63.471204121530398</v>
      </c>
    </row>
    <row r="8908" spans="1:17">
      <c r="A8908" s="6">
        <v>2017</v>
      </c>
      <c r="B8908" s="6" t="s">
        <v>2156</v>
      </c>
      <c r="C8908" s="6">
        <v>441523</v>
      </c>
      <c r="D8908">
        <f t="shared" si="278"/>
        <v>44</v>
      </c>
      <c r="E8908" t="str">
        <f>VLOOKUP(D8908,'Regionalism Code'!B:C,2,FALSE)</f>
        <v>广东省</v>
      </c>
      <c r="F8908">
        <f t="shared" si="279"/>
        <v>4415</v>
      </c>
      <c r="G8908" t="str">
        <f>IF(F8908&gt;10000,"省直辖县市",VLOOKUP(F8908,'Regionalism Code'!H:I,2,FALSE))</f>
        <v>汕尾市</v>
      </c>
      <c r="H8908" s="7">
        <v>108.222905380105</v>
      </c>
      <c r="I8908" s="7">
        <v>91.776859123797706</v>
      </c>
      <c r="J8908" s="7">
        <v>139.060520948907</v>
      </c>
      <c r="K8908" s="7">
        <v>77.259075690556003</v>
      </c>
      <c r="L8908" s="7">
        <v>110.276647116072</v>
      </c>
      <c r="M8908" s="7">
        <v>97.605186576381698</v>
      </c>
      <c r="N8908" s="7">
        <v>139.808385650932</v>
      </c>
      <c r="O8908" s="7">
        <v>162.18710069951399</v>
      </c>
      <c r="P8908" s="7">
        <v>147.639496008202</v>
      </c>
      <c r="Q8908" s="7">
        <v>106.497259376606</v>
      </c>
    </row>
    <row r="8909" spans="1:17">
      <c r="A8909" s="6">
        <v>2018</v>
      </c>
      <c r="B8909" s="6" t="s">
        <v>2156</v>
      </c>
      <c r="C8909" s="6">
        <v>441523</v>
      </c>
      <c r="D8909">
        <f t="shared" si="278"/>
        <v>44</v>
      </c>
      <c r="E8909" t="str">
        <f>VLOOKUP(D8909,'Regionalism Code'!B:C,2,FALSE)</f>
        <v>广东省</v>
      </c>
      <c r="F8909">
        <f t="shared" si="279"/>
        <v>4415</v>
      </c>
      <c r="G8909" t="str">
        <f>IF(F8909&gt;10000,"省直辖县市",VLOOKUP(F8909,'Regionalism Code'!H:I,2,FALSE))</f>
        <v>汕尾市</v>
      </c>
      <c r="H8909" s="7">
        <v>109.85466843641601</v>
      </c>
      <c r="I8909" s="7">
        <v>91.366765891071594</v>
      </c>
      <c r="J8909" s="7">
        <v>140.16034013247599</v>
      </c>
      <c r="K8909" s="7">
        <v>84.545631701510203</v>
      </c>
      <c r="L8909" s="7">
        <v>119.50984052588799</v>
      </c>
      <c r="M8909" s="7">
        <v>83.790771630020501</v>
      </c>
      <c r="N8909" s="7">
        <v>133.26901966027</v>
      </c>
      <c r="O8909" s="7">
        <v>170.67701605712901</v>
      </c>
      <c r="P8909" s="7">
        <v>133.62382376125001</v>
      </c>
      <c r="Q8909" s="7">
        <v>115.83792245866201</v>
      </c>
    </row>
    <row r="8910" spans="1:17">
      <c r="A8910" s="6">
        <v>2016</v>
      </c>
      <c r="B8910" s="6" t="s">
        <v>2157</v>
      </c>
      <c r="C8910" s="6">
        <v>441581</v>
      </c>
      <c r="D8910">
        <f t="shared" si="278"/>
        <v>44</v>
      </c>
      <c r="E8910" t="str">
        <f>VLOOKUP(D8910,'Regionalism Code'!B:C,2,FALSE)</f>
        <v>广东省</v>
      </c>
      <c r="F8910">
        <f t="shared" si="279"/>
        <v>4415</v>
      </c>
      <c r="G8910" t="str">
        <f>IF(F8910&gt;10000,"省直辖县市",VLOOKUP(F8910,'Regionalism Code'!H:I,2,FALSE))</f>
        <v>汕尾市</v>
      </c>
      <c r="H8910" s="7">
        <v>89.991200010245095</v>
      </c>
      <c r="I8910" s="7">
        <v>88.555800716008093</v>
      </c>
      <c r="J8910" s="7">
        <v>105.85425942709701</v>
      </c>
      <c r="K8910" s="7">
        <v>81.290248615421007</v>
      </c>
      <c r="L8910" s="7">
        <v>72.3739390285631</v>
      </c>
      <c r="M8910" s="7">
        <v>89.924452178413802</v>
      </c>
      <c r="N8910" s="7">
        <v>101.36579057571301</v>
      </c>
      <c r="O8910" s="7">
        <v>129.053260083113</v>
      </c>
      <c r="P8910" s="7">
        <v>102.53865746469501</v>
      </c>
      <c r="Q8910" s="7">
        <v>65.910681106408504</v>
      </c>
    </row>
    <row r="8911" spans="1:17">
      <c r="A8911" s="6">
        <v>2017</v>
      </c>
      <c r="B8911" s="6" t="s">
        <v>2157</v>
      </c>
      <c r="C8911" s="6">
        <v>441581</v>
      </c>
      <c r="D8911">
        <f t="shared" si="278"/>
        <v>44</v>
      </c>
      <c r="E8911" t="str">
        <f>VLOOKUP(D8911,'Regionalism Code'!B:C,2,FALSE)</f>
        <v>广东省</v>
      </c>
      <c r="F8911">
        <f t="shared" si="279"/>
        <v>4415</v>
      </c>
      <c r="G8911" t="str">
        <f>IF(F8911&gt;10000,"省直辖县市",VLOOKUP(F8911,'Regionalism Code'!H:I,2,FALSE))</f>
        <v>汕尾市</v>
      </c>
      <c r="H8911" s="7">
        <v>108.669492320242</v>
      </c>
      <c r="I8911" s="7">
        <v>89.865405576795595</v>
      </c>
      <c r="J8911" s="7">
        <v>141.76522733322801</v>
      </c>
      <c r="K8911" s="7">
        <v>92.389169402332698</v>
      </c>
      <c r="L8911" s="7">
        <v>105.309834383317</v>
      </c>
      <c r="M8911" s="7">
        <v>119.609278225987</v>
      </c>
      <c r="N8911" s="7">
        <v>140.458800721795</v>
      </c>
      <c r="O8911" s="7">
        <v>163.40758779612199</v>
      </c>
      <c r="P8911" s="7">
        <v>155.68966641688201</v>
      </c>
      <c r="Q8911" s="7">
        <v>110.62672199285601</v>
      </c>
    </row>
    <row r="8912" spans="1:17">
      <c r="A8912" s="6">
        <v>2018</v>
      </c>
      <c r="B8912" s="6" t="s">
        <v>2157</v>
      </c>
      <c r="C8912" s="6">
        <v>441581</v>
      </c>
      <c r="D8912">
        <f t="shared" si="278"/>
        <v>44</v>
      </c>
      <c r="E8912" t="str">
        <f>VLOOKUP(D8912,'Regionalism Code'!B:C,2,FALSE)</f>
        <v>广东省</v>
      </c>
      <c r="F8912">
        <f t="shared" si="279"/>
        <v>4415</v>
      </c>
      <c r="G8912" t="str">
        <f>IF(F8912&gt;10000,"省直辖县市",VLOOKUP(F8912,'Regionalism Code'!H:I,2,FALSE))</f>
        <v>汕尾市</v>
      </c>
      <c r="H8912" s="7">
        <v>108.940508556418</v>
      </c>
      <c r="I8912" s="7">
        <v>88.842283088639704</v>
      </c>
      <c r="J8912" s="7">
        <v>142.26396711624301</v>
      </c>
      <c r="K8912" s="7">
        <v>97.748101174083104</v>
      </c>
      <c r="L8912" s="7">
        <v>115.56727624263399</v>
      </c>
      <c r="M8912" s="7">
        <v>94.566872309481298</v>
      </c>
      <c r="N8912" s="7">
        <v>133.22674435822799</v>
      </c>
      <c r="O8912" s="7">
        <v>173.57641237193999</v>
      </c>
      <c r="P8912" s="7">
        <v>137.38736891329901</v>
      </c>
      <c r="Q8912" s="7">
        <v>114.757168670404</v>
      </c>
    </row>
    <row r="8913" spans="1:17">
      <c r="A8913" s="6">
        <v>2016</v>
      </c>
      <c r="B8913" s="6" t="s">
        <v>2158</v>
      </c>
      <c r="C8913" s="6">
        <v>441602</v>
      </c>
      <c r="D8913">
        <f t="shared" si="278"/>
        <v>44</v>
      </c>
      <c r="E8913" t="str">
        <f>VLOOKUP(D8913,'Regionalism Code'!B:C,2,FALSE)</f>
        <v>广东省</v>
      </c>
      <c r="F8913">
        <f t="shared" si="279"/>
        <v>4416</v>
      </c>
      <c r="G8913" t="str">
        <f>IF(F8913&gt;10000,"省直辖县市",VLOOKUP(F8913,'Regionalism Code'!H:I,2,FALSE))</f>
        <v>河源市</v>
      </c>
      <c r="H8913" s="7">
        <v>101.894327115648</v>
      </c>
      <c r="I8913" s="7">
        <v>105.81798495900701</v>
      </c>
      <c r="J8913" s="7">
        <v>106.588409016781</v>
      </c>
      <c r="K8913" s="7">
        <v>79.772268125807997</v>
      </c>
      <c r="L8913" s="7">
        <v>76.501018867191704</v>
      </c>
      <c r="M8913" s="7">
        <v>88.980581284425199</v>
      </c>
      <c r="N8913" s="7">
        <v>103.303717432303</v>
      </c>
      <c r="O8913" s="7">
        <v>128.81946496592801</v>
      </c>
      <c r="P8913" s="7">
        <v>100.60263927337699</v>
      </c>
      <c r="Q8913" s="7">
        <v>80.414822606134607</v>
      </c>
    </row>
    <row r="8914" spans="1:17">
      <c r="A8914" s="6">
        <v>2017</v>
      </c>
      <c r="B8914" s="6" t="s">
        <v>2158</v>
      </c>
      <c r="C8914" s="6">
        <v>441602</v>
      </c>
      <c r="D8914">
        <f t="shared" si="278"/>
        <v>44</v>
      </c>
      <c r="E8914" t="str">
        <f>VLOOKUP(D8914,'Regionalism Code'!B:C,2,FALSE)</f>
        <v>广东省</v>
      </c>
      <c r="F8914">
        <f t="shared" si="279"/>
        <v>4416</v>
      </c>
      <c r="G8914" t="str">
        <f>IF(F8914&gt;10000,"省直辖县市",VLOOKUP(F8914,'Regionalism Code'!H:I,2,FALSE))</f>
        <v>河源市</v>
      </c>
      <c r="H8914" s="7">
        <v>117.184143681905</v>
      </c>
      <c r="I8914" s="7">
        <v>106.95826304862</v>
      </c>
      <c r="J8914" s="7">
        <v>144.53540476126901</v>
      </c>
      <c r="K8914" s="7">
        <v>86.163034366284904</v>
      </c>
      <c r="L8914" s="7">
        <v>111.794008938356</v>
      </c>
      <c r="M8914" s="7">
        <v>101.37411484219</v>
      </c>
      <c r="N8914" s="7">
        <v>151.62246661044099</v>
      </c>
      <c r="O8914" s="7">
        <v>166.99191652021699</v>
      </c>
      <c r="P8914" s="7">
        <v>145.79115638963901</v>
      </c>
      <c r="Q8914" s="7">
        <v>101.25542504181099</v>
      </c>
    </row>
    <row r="8915" spans="1:17">
      <c r="A8915" s="6">
        <v>2018</v>
      </c>
      <c r="B8915" s="6" t="s">
        <v>2158</v>
      </c>
      <c r="C8915" s="6">
        <v>441602</v>
      </c>
      <c r="D8915">
        <f t="shared" si="278"/>
        <v>44</v>
      </c>
      <c r="E8915" t="str">
        <f>VLOOKUP(D8915,'Regionalism Code'!B:C,2,FALSE)</f>
        <v>广东省</v>
      </c>
      <c r="F8915">
        <f t="shared" si="279"/>
        <v>4416</v>
      </c>
      <c r="G8915" t="str">
        <f>IF(F8915&gt;10000,"省直辖县市",VLOOKUP(F8915,'Regionalism Code'!H:I,2,FALSE))</f>
        <v>河源市</v>
      </c>
      <c r="H8915" s="7">
        <v>119.387775351646</v>
      </c>
      <c r="I8915" s="7">
        <v>105.862989580959</v>
      </c>
      <c r="J8915" s="7">
        <v>148.69624597302001</v>
      </c>
      <c r="K8915" s="7">
        <v>95.921934406676002</v>
      </c>
      <c r="L8915" s="7">
        <v>126.932839001752</v>
      </c>
      <c r="M8915" s="7">
        <v>88.210431753788797</v>
      </c>
      <c r="N8915" s="7">
        <v>145.64609278646699</v>
      </c>
      <c r="O8915" s="7">
        <v>178.93414232684199</v>
      </c>
      <c r="P8915" s="7">
        <v>136.83943234579499</v>
      </c>
      <c r="Q8915" s="7">
        <v>110.795559538098</v>
      </c>
    </row>
    <row r="8916" spans="1:17">
      <c r="A8916" s="6">
        <v>2016</v>
      </c>
      <c r="B8916" s="6" t="s">
        <v>2159</v>
      </c>
      <c r="C8916" s="6">
        <v>441621</v>
      </c>
      <c r="D8916">
        <f t="shared" si="278"/>
        <v>44</v>
      </c>
      <c r="E8916" t="str">
        <f>VLOOKUP(D8916,'Regionalism Code'!B:C,2,FALSE)</f>
        <v>广东省</v>
      </c>
      <c r="F8916">
        <f t="shared" si="279"/>
        <v>4416</v>
      </c>
      <c r="G8916" t="str">
        <f>IF(F8916&gt;10000,"省直辖县市",VLOOKUP(F8916,'Regionalism Code'!H:I,2,FALSE))</f>
        <v>河源市</v>
      </c>
      <c r="H8916" s="7">
        <v>90.579616296043696</v>
      </c>
      <c r="I8916" s="7">
        <v>87.889880614036301</v>
      </c>
      <c r="J8916" s="7">
        <v>97.894937316467207</v>
      </c>
      <c r="K8916" s="7">
        <v>66.938079386891204</v>
      </c>
      <c r="L8916" s="7">
        <v>68.714831900468596</v>
      </c>
      <c r="M8916" s="7">
        <v>77.497760999764694</v>
      </c>
      <c r="N8916" s="7">
        <v>97.022533192671901</v>
      </c>
      <c r="O8916" s="7">
        <v>117.463427669948</v>
      </c>
      <c r="P8916" s="7">
        <v>98.125015609485999</v>
      </c>
      <c r="Q8916" s="7">
        <v>86.173523634839498</v>
      </c>
    </row>
    <row r="8917" spans="1:17">
      <c r="A8917" s="6">
        <v>2017</v>
      </c>
      <c r="B8917" s="6" t="s">
        <v>2159</v>
      </c>
      <c r="C8917" s="6">
        <v>441621</v>
      </c>
      <c r="D8917">
        <f t="shared" si="278"/>
        <v>44</v>
      </c>
      <c r="E8917" t="str">
        <f>VLOOKUP(D8917,'Regionalism Code'!B:C,2,FALSE)</f>
        <v>广东省</v>
      </c>
      <c r="F8917">
        <f t="shared" si="279"/>
        <v>4416</v>
      </c>
      <c r="G8917" t="str">
        <f>IF(F8917&gt;10000,"省直辖县市",VLOOKUP(F8917,'Regionalism Code'!H:I,2,FALSE))</f>
        <v>河源市</v>
      </c>
      <c r="H8917" s="7">
        <v>103.755189962895</v>
      </c>
      <c r="I8917" s="7">
        <v>89.062096447351195</v>
      </c>
      <c r="J8917" s="7">
        <v>132.33290265233501</v>
      </c>
      <c r="K8917" s="7">
        <v>71.678832883652404</v>
      </c>
      <c r="L8917" s="7">
        <v>100.36585640048401</v>
      </c>
      <c r="M8917" s="7">
        <v>92.776055753952605</v>
      </c>
      <c r="N8917" s="7">
        <v>136.54451315416901</v>
      </c>
      <c r="O8917" s="7">
        <v>152.37122697245201</v>
      </c>
      <c r="P8917" s="7">
        <v>147.38195517513901</v>
      </c>
      <c r="Q8917" s="7">
        <v>100.34765222923799</v>
      </c>
    </row>
    <row r="8918" spans="1:17">
      <c r="A8918" s="6">
        <v>2018</v>
      </c>
      <c r="B8918" s="6" t="s">
        <v>2159</v>
      </c>
      <c r="C8918" s="6">
        <v>441621</v>
      </c>
      <c r="D8918">
        <f t="shared" si="278"/>
        <v>44</v>
      </c>
      <c r="E8918" t="str">
        <f>VLOOKUP(D8918,'Regionalism Code'!B:C,2,FALSE)</f>
        <v>广东省</v>
      </c>
      <c r="F8918">
        <f t="shared" si="279"/>
        <v>4416</v>
      </c>
      <c r="G8918" t="str">
        <f>IF(F8918&gt;10000,"省直辖县市",VLOOKUP(F8918,'Regionalism Code'!H:I,2,FALSE))</f>
        <v>河源市</v>
      </c>
      <c r="H8918" s="7">
        <v>104.729100340242</v>
      </c>
      <c r="I8918" s="7">
        <v>88.2727012664988</v>
      </c>
      <c r="J8918" s="7">
        <v>131.36281398582901</v>
      </c>
      <c r="K8918" s="7">
        <v>78.356115421488198</v>
      </c>
      <c r="L8918" s="7">
        <v>101.77183878011699</v>
      </c>
      <c r="M8918" s="7">
        <v>78.337559354572704</v>
      </c>
      <c r="N8918" s="7">
        <v>129.829146630575</v>
      </c>
      <c r="O8918" s="7">
        <v>159.067002763473</v>
      </c>
      <c r="P8918" s="7">
        <v>133.12336630161801</v>
      </c>
      <c r="Q8918" s="7">
        <v>110.676580397718</v>
      </c>
    </row>
    <row r="8919" spans="1:17">
      <c r="A8919" s="6">
        <v>2016</v>
      </c>
      <c r="B8919" s="6" t="s">
        <v>2160</v>
      </c>
      <c r="C8919" s="6">
        <v>441622</v>
      </c>
      <c r="D8919">
        <f t="shared" si="278"/>
        <v>44</v>
      </c>
      <c r="E8919" t="str">
        <f>VLOOKUP(D8919,'Regionalism Code'!B:C,2,FALSE)</f>
        <v>广东省</v>
      </c>
      <c r="F8919">
        <f t="shared" si="279"/>
        <v>4416</v>
      </c>
      <c r="G8919" t="str">
        <f>IF(F8919&gt;10000,"省直辖县市",VLOOKUP(F8919,'Regionalism Code'!H:I,2,FALSE))</f>
        <v>河源市</v>
      </c>
      <c r="H8919" s="7">
        <v>89.448404383996305</v>
      </c>
      <c r="I8919" s="7">
        <v>87.556656618903006</v>
      </c>
      <c r="J8919" s="7">
        <v>100.505099064333</v>
      </c>
      <c r="K8919" s="7">
        <v>69.568481183873004</v>
      </c>
      <c r="L8919" s="7">
        <v>69.692980403287294</v>
      </c>
      <c r="M8919" s="7">
        <v>83.176128296125697</v>
      </c>
      <c r="N8919" s="7">
        <v>105.364496428454</v>
      </c>
      <c r="O8919" s="7">
        <v>118.37307185941199</v>
      </c>
      <c r="P8919" s="7">
        <v>93.562577166372293</v>
      </c>
      <c r="Q8919" s="7">
        <v>75.608632283232097</v>
      </c>
    </row>
    <row r="8920" spans="1:17">
      <c r="A8920" s="6">
        <v>2017</v>
      </c>
      <c r="B8920" s="6" t="s">
        <v>2160</v>
      </c>
      <c r="C8920" s="6">
        <v>441622</v>
      </c>
      <c r="D8920">
        <f t="shared" si="278"/>
        <v>44</v>
      </c>
      <c r="E8920" t="str">
        <f>VLOOKUP(D8920,'Regionalism Code'!B:C,2,FALSE)</f>
        <v>广东省</v>
      </c>
      <c r="F8920">
        <f t="shared" si="279"/>
        <v>4416</v>
      </c>
      <c r="G8920" t="str">
        <f>IF(F8920&gt;10000,"省直辖县市",VLOOKUP(F8920,'Regionalism Code'!H:I,2,FALSE))</f>
        <v>河源市</v>
      </c>
      <c r="H8920" s="7">
        <v>104.400613481056</v>
      </c>
      <c r="I8920" s="7">
        <v>88.526744730190003</v>
      </c>
      <c r="J8920" s="7">
        <v>134.50420334430399</v>
      </c>
      <c r="K8920" s="7">
        <v>70.641466226289495</v>
      </c>
      <c r="L8920" s="7">
        <v>99.156568607642001</v>
      </c>
      <c r="M8920" s="7">
        <v>94.497519403084596</v>
      </c>
      <c r="N8920" s="7">
        <v>146.79956414439701</v>
      </c>
      <c r="O8920" s="7">
        <v>152.48943041352501</v>
      </c>
      <c r="P8920" s="7">
        <v>144.25482354827901</v>
      </c>
      <c r="Q8920" s="7">
        <v>102.11925426553699</v>
      </c>
    </row>
    <row r="8921" spans="1:17">
      <c r="A8921" s="6">
        <v>2018</v>
      </c>
      <c r="B8921" s="6" t="s">
        <v>2160</v>
      </c>
      <c r="C8921" s="6">
        <v>441622</v>
      </c>
      <c r="D8921">
        <f t="shared" si="278"/>
        <v>44</v>
      </c>
      <c r="E8921" t="str">
        <f>VLOOKUP(D8921,'Regionalism Code'!B:C,2,FALSE)</f>
        <v>广东省</v>
      </c>
      <c r="F8921">
        <f t="shared" si="279"/>
        <v>4416</v>
      </c>
      <c r="G8921" t="str">
        <f>IF(F8921&gt;10000,"省直辖县市",VLOOKUP(F8921,'Regionalism Code'!H:I,2,FALSE))</f>
        <v>河源市</v>
      </c>
      <c r="H8921" s="7">
        <v>104.936985359015</v>
      </c>
      <c r="I8921" s="7">
        <v>86.984670858770599</v>
      </c>
      <c r="J8921" s="7">
        <v>133.852065784845</v>
      </c>
      <c r="K8921" s="7">
        <v>75.289804033938694</v>
      </c>
      <c r="L8921" s="7">
        <v>103.566284788312</v>
      </c>
      <c r="M8921" s="7">
        <v>79.968882733299296</v>
      </c>
      <c r="N8921" s="7">
        <v>141.70721481300799</v>
      </c>
      <c r="O8921" s="7">
        <v>158.10163854897101</v>
      </c>
      <c r="P8921" s="7">
        <v>129.39314217183301</v>
      </c>
      <c r="Q8921" s="7">
        <v>111.67836042985201</v>
      </c>
    </row>
    <row r="8922" spans="1:17">
      <c r="A8922" s="6">
        <v>2016</v>
      </c>
      <c r="B8922" s="6" t="s">
        <v>2161</v>
      </c>
      <c r="C8922" s="6">
        <v>441623</v>
      </c>
      <c r="D8922">
        <f t="shared" si="278"/>
        <v>44</v>
      </c>
      <c r="E8922" t="str">
        <f>VLOOKUP(D8922,'Regionalism Code'!B:C,2,FALSE)</f>
        <v>广东省</v>
      </c>
      <c r="F8922">
        <f t="shared" si="279"/>
        <v>4416</v>
      </c>
      <c r="G8922" t="str">
        <f>IF(F8922&gt;10000,"省直辖县市",VLOOKUP(F8922,'Regionalism Code'!H:I,2,FALSE))</f>
        <v>河源市</v>
      </c>
      <c r="H8922" s="7">
        <v>93.137382108661896</v>
      </c>
      <c r="I8922" s="7">
        <v>90.3177967982772</v>
      </c>
      <c r="J8922" s="7">
        <v>103.45994538397299</v>
      </c>
      <c r="K8922" s="7">
        <v>68.090933025568603</v>
      </c>
      <c r="L8922" s="7">
        <v>74.831932457244307</v>
      </c>
      <c r="M8922" s="7">
        <v>81.801822268968806</v>
      </c>
      <c r="N8922" s="7">
        <v>110.799790465318</v>
      </c>
      <c r="O8922" s="7">
        <v>119.613976515461</v>
      </c>
      <c r="P8922" s="7">
        <v>98.038720631709793</v>
      </c>
      <c r="Q8922" s="7">
        <v>83.695572127761807</v>
      </c>
    </row>
    <row r="8923" spans="1:17">
      <c r="A8923" s="6">
        <v>2017</v>
      </c>
      <c r="B8923" s="6" t="s">
        <v>2161</v>
      </c>
      <c r="C8923" s="6">
        <v>441623</v>
      </c>
      <c r="D8923">
        <f t="shared" si="278"/>
        <v>44</v>
      </c>
      <c r="E8923" t="str">
        <f>VLOOKUP(D8923,'Regionalism Code'!B:C,2,FALSE)</f>
        <v>广东省</v>
      </c>
      <c r="F8923">
        <f t="shared" si="279"/>
        <v>4416</v>
      </c>
      <c r="G8923" t="str">
        <f>IF(F8923&gt;10000,"省直辖县市",VLOOKUP(F8923,'Regionalism Code'!H:I,2,FALSE))</f>
        <v>河源市</v>
      </c>
      <c r="H8923" s="7">
        <v>107.08247721023901</v>
      </c>
      <c r="I8923" s="7">
        <v>90.817820550876405</v>
      </c>
      <c r="J8923" s="7">
        <v>139.04598776342999</v>
      </c>
      <c r="K8923" s="7">
        <v>75.852523163602697</v>
      </c>
      <c r="L8923" s="7">
        <v>104.07855962675301</v>
      </c>
      <c r="M8923" s="7">
        <v>99.907853180084899</v>
      </c>
      <c r="N8923" s="7">
        <v>155.087626613026</v>
      </c>
      <c r="O8923" s="7">
        <v>155.39316543645</v>
      </c>
      <c r="P8923" s="7">
        <v>144.26076781245601</v>
      </c>
      <c r="Q8923" s="7">
        <v>102.71188677366401</v>
      </c>
    </row>
    <row r="8924" spans="1:17">
      <c r="A8924" s="6">
        <v>2018</v>
      </c>
      <c r="B8924" s="6" t="s">
        <v>2161</v>
      </c>
      <c r="C8924" s="6">
        <v>441623</v>
      </c>
      <c r="D8924">
        <f t="shared" si="278"/>
        <v>44</v>
      </c>
      <c r="E8924" t="str">
        <f>VLOOKUP(D8924,'Regionalism Code'!B:C,2,FALSE)</f>
        <v>广东省</v>
      </c>
      <c r="F8924">
        <f t="shared" si="279"/>
        <v>4416</v>
      </c>
      <c r="G8924" t="str">
        <f>IF(F8924&gt;10000,"省直辖县市",VLOOKUP(F8924,'Regionalism Code'!H:I,2,FALSE))</f>
        <v>河源市</v>
      </c>
      <c r="H8924" s="7">
        <v>107.37794212803</v>
      </c>
      <c r="I8924" s="7">
        <v>89.521623681439905</v>
      </c>
      <c r="J8924" s="7">
        <v>137.876847704369</v>
      </c>
      <c r="K8924" s="7">
        <v>82.998770857838906</v>
      </c>
      <c r="L8924" s="7">
        <v>108.695676614145</v>
      </c>
      <c r="M8924" s="7">
        <v>82.754962112338404</v>
      </c>
      <c r="N8924" s="7">
        <v>145.54506324585299</v>
      </c>
      <c r="O8924" s="7">
        <v>162.481479140158</v>
      </c>
      <c r="P8924" s="7">
        <v>130.00352001838601</v>
      </c>
      <c r="Q8924" s="7">
        <v>110.924428338018</v>
      </c>
    </row>
    <row r="8925" spans="1:17">
      <c r="A8925" s="6">
        <v>2016</v>
      </c>
      <c r="B8925" s="6" t="s">
        <v>2162</v>
      </c>
      <c r="C8925" s="6">
        <v>441624</v>
      </c>
      <c r="D8925">
        <f t="shared" si="278"/>
        <v>44</v>
      </c>
      <c r="E8925" t="str">
        <f>VLOOKUP(D8925,'Regionalism Code'!B:C,2,FALSE)</f>
        <v>广东省</v>
      </c>
      <c r="F8925">
        <f t="shared" si="279"/>
        <v>4416</v>
      </c>
      <c r="G8925" t="str">
        <f>IF(F8925&gt;10000,"省直辖县市",VLOOKUP(F8925,'Regionalism Code'!H:I,2,FALSE))</f>
        <v>河源市</v>
      </c>
      <c r="H8925" s="7">
        <v>89.183187268047305</v>
      </c>
      <c r="I8925" s="7">
        <v>88.209100473319197</v>
      </c>
      <c r="J8925" s="7">
        <v>97.065044223926606</v>
      </c>
      <c r="K8925" s="7">
        <v>67.216439788819997</v>
      </c>
      <c r="L8925" s="7">
        <v>69.391129108614905</v>
      </c>
      <c r="M8925" s="7">
        <v>79.027906873297098</v>
      </c>
      <c r="N8925" s="7">
        <v>95.448899523855104</v>
      </c>
      <c r="O8925" s="7">
        <v>116.082014981455</v>
      </c>
      <c r="P8925" s="7">
        <v>96.879448363932696</v>
      </c>
      <c r="Q8925" s="7">
        <v>78.082480901372094</v>
      </c>
    </row>
    <row r="8926" spans="1:17">
      <c r="A8926" s="6">
        <v>2017</v>
      </c>
      <c r="B8926" s="6" t="s">
        <v>2162</v>
      </c>
      <c r="C8926" s="6">
        <v>441624</v>
      </c>
      <c r="D8926">
        <f t="shared" si="278"/>
        <v>44</v>
      </c>
      <c r="E8926" t="str">
        <f>VLOOKUP(D8926,'Regionalism Code'!B:C,2,FALSE)</f>
        <v>广东省</v>
      </c>
      <c r="F8926">
        <f t="shared" si="279"/>
        <v>4416</v>
      </c>
      <c r="G8926" t="str">
        <f>IF(F8926&gt;10000,"省直辖县市",VLOOKUP(F8926,'Regionalism Code'!H:I,2,FALSE))</f>
        <v>河源市</v>
      </c>
      <c r="H8926" s="7">
        <v>104.23712553391201</v>
      </c>
      <c r="I8926" s="7">
        <v>89.550312435434805</v>
      </c>
      <c r="J8926" s="7">
        <v>136.02253240412401</v>
      </c>
      <c r="K8926" s="7">
        <v>78.402062515758203</v>
      </c>
      <c r="L8926" s="7">
        <v>101.427292083165</v>
      </c>
      <c r="M8926" s="7">
        <v>107.48996227213399</v>
      </c>
      <c r="N8926" s="7">
        <v>144.869354951166</v>
      </c>
      <c r="O8926" s="7">
        <v>153.36907925392899</v>
      </c>
      <c r="P8926" s="7">
        <v>145.62786107540299</v>
      </c>
      <c r="Q8926" s="7">
        <v>94.979991542639794</v>
      </c>
    </row>
    <row r="8927" spans="1:17">
      <c r="A8927" s="6">
        <v>2018</v>
      </c>
      <c r="B8927" s="6" t="s">
        <v>2162</v>
      </c>
      <c r="C8927" s="6">
        <v>441624</v>
      </c>
      <c r="D8927">
        <f t="shared" si="278"/>
        <v>44</v>
      </c>
      <c r="E8927" t="str">
        <f>VLOOKUP(D8927,'Regionalism Code'!B:C,2,FALSE)</f>
        <v>广东省</v>
      </c>
      <c r="F8927">
        <f t="shared" si="279"/>
        <v>4416</v>
      </c>
      <c r="G8927" t="str">
        <f>IF(F8927&gt;10000,"省直辖县市",VLOOKUP(F8927,'Regionalism Code'!H:I,2,FALSE))</f>
        <v>河源市</v>
      </c>
      <c r="H8927" s="7">
        <v>105.230957866735</v>
      </c>
      <c r="I8927" s="7">
        <v>88.408701493097496</v>
      </c>
      <c r="J8927" s="7">
        <v>132.535535349752</v>
      </c>
      <c r="K8927" s="7">
        <v>81.2156668521596</v>
      </c>
      <c r="L8927" s="7">
        <v>102.26203233283201</v>
      </c>
      <c r="M8927" s="7">
        <v>81.653931905147104</v>
      </c>
      <c r="N8927" s="7">
        <v>135.82060635462199</v>
      </c>
      <c r="O8927" s="7">
        <v>157.784448435299</v>
      </c>
      <c r="P8927" s="7">
        <v>130.63816711990501</v>
      </c>
      <c r="Q8927" s="7">
        <v>111.167457328247</v>
      </c>
    </row>
    <row r="8928" spans="1:17">
      <c r="A8928" s="6">
        <v>2016</v>
      </c>
      <c r="B8928" s="6" t="s">
        <v>2163</v>
      </c>
      <c r="C8928" s="6">
        <v>441625</v>
      </c>
      <c r="D8928">
        <f t="shared" si="278"/>
        <v>44</v>
      </c>
      <c r="E8928" t="str">
        <f>VLOOKUP(D8928,'Regionalism Code'!B:C,2,FALSE)</f>
        <v>广东省</v>
      </c>
      <c r="F8928">
        <f t="shared" si="279"/>
        <v>4416</v>
      </c>
      <c r="G8928" t="str">
        <f>IF(F8928&gt;10000,"省直辖县市",VLOOKUP(F8928,'Regionalism Code'!H:I,2,FALSE))</f>
        <v>河源市</v>
      </c>
      <c r="H8928" s="7">
        <v>88.298881081031496</v>
      </c>
      <c r="I8928" s="7">
        <v>88.570499035350807</v>
      </c>
      <c r="J8928" s="7">
        <v>94.352213141106901</v>
      </c>
      <c r="K8928" s="7">
        <v>66.518506247917998</v>
      </c>
      <c r="L8928" s="7">
        <v>62.715052684161599</v>
      </c>
      <c r="M8928" s="7">
        <v>75.290514714748596</v>
      </c>
      <c r="N8928" s="7">
        <v>95.780303721855901</v>
      </c>
      <c r="O8928" s="7">
        <v>112.80320090822001</v>
      </c>
      <c r="P8928" s="7">
        <v>94.822737793640698</v>
      </c>
      <c r="Q8928" s="7">
        <v>76.407544255187503</v>
      </c>
    </row>
    <row r="8929" spans="1:17">
      <c r="A8929" s="6">
        <v>2017</v>
      </c>
      <c r="B8929" s="6" t="s">
        <v>2163</v>
      </c>
      <c r="C8929" s="6">
        <v>441625</v>
      </c>
      <c r="D8929">
        <f t="shared" si="278"/>
        <v>44</v>
      </c>
      <c r="E8929" t="str">
        <f>VLOOKUP(D8929,'Regionalism Code'!B:C,2,FALSE)</f>
        <v>广东省</v>
      </c>
      <c r="F8929">
        <f t="shared" si="279"/>
        <v>4416</v>
      </c>
      <c r="G8929" t="str">
        <f>IF(F8929&gt;10000,"省直辖县市",VLOOKUP(F8929,'Regionalism Code'!H:I,2,FALSE))</f>
        <v>河源市</v>
      </c>
      <c r="H8929" s="7">
        <v>104.246030100564</v>
      </c>
      <c r="I8929" s="7">
        <v>90.297889115855</v>
      </c>
      <c r="J8929" s="7">
        <v>130.42322084068101</v>
      </c>
      <c r="K8929" s="7">
        <v>70.068276651434999</v>
      </c>
      <c r="L8929" s="7">
        <v>97.444170264011106</v>
      </c>
      <c r="M8929" s="7">
        <v>86.075708774325506</v>
      </c>
      <c r="N8929" s="7">
        <v>139.93479776620799</v>
      </c>
      <c r="O8929" s="7">
        <v>149.331024451639</v>
      </c>
      <c r="P8929" s="7">
        <v>141.108976964334</v>
      </c>
      <c r="Q8929" s="7">
        <v>102.74083033844801</v>
      </c>
    </row>
    <row r="8930" spans="1:17">
      <c r="A8930" s="6">
        <v>2018</v>
      </c>
      <c r="B8930" s="6" t="s">
        <v>2163</v>
      </c>
      <c r="C8930" s="6">
        <v>441625</v>
      </c>
      <c r="D8930">
        <f t="shared" si="278"/>
        <v>44</v>
      </c>
      <c r="E8930" t="str">
        <f>VLOOKUP(D8930,'Regionalism Code'!B:C,2,FALSE)</f>
        <v>广东省</v>
      </c>
      <c r="F8930">
        <f t="shared" si="279"/>
        <v>4416</v>
      </c>
      <c r="G8930" t="str">
        <f>IF(F8930&gt;10000,"省直辖县市",VLOOKUP(F8930,'Regionalism Code'!H:I,2,FALSE))</f>
        <v>河源市</v>
      </c>
      <c r="H8930" s="7">
        <v>104.820480736946</v>
      </c>
      <c r="I8930" s="7">
        <v>89.677848783343407</v>
      </c>
      <c r="J8930" s="7">
        <v>130.777344260512</v>
      </c>
      <c r="K8930" s="7">
        <v>80.7847312583161</v>
      </c>
      <c r="L8930" s="7">
        <v>103.523363718076</v>
      </c>
      <c r="M8930" s="7">
        <v>76.980051490626906</v>
      </c>
      <c r="N8930" s="7">
        <v>127.59754487252</v>
      </c>
      <c r="O8930" s="7">
        <v>158.659074421719</v>
      </c>
      <c r="P8930" s="7">
        <v>131.46237137853799</v>
      </c>
      <c r="Q8930" s="7">
        <v>107.659873965024</v>
      </c>
    </row>
    <row r="8931" spans="1:17">
      <c r="A8931" s="6">
        <v>2016</v>
      </c>
      <c r="B8931" s="6" t="s">
        <v>2164</v>
      </c>
      <c r="C8931" s="6">
        <v>441702</v>
      </c>
      <c r="D8931">
        <f t="shared" si="278"/>
        <v>44</v>
      </c>
      <c r="E8931" t="str">
        <f>VLOOKUP(D8931,'Regionalism Code'!B:C,2,FALSE)</f>
        <v>广东省</v>
      </c>
      <c r="F8931">
        <f t="shared" si="279"/>
        <v>4417</v>
      </c>
      <c r="G8931" t="str">
        <f>IF(F8931&gt;10000,"省直辖县市",VLOOKUP(F8931,'Regionalism Code'!H:I,2,FALSE))</f>
        <v>阳江市</v>
      </c>
      <c r="H8931" s="7">
        <v>94.2723053140774</v>
      </c>
      <c r="I8931" s="7">
        <v>97.949149027288101</v>
      </c>
      <c r="J8931" s="7">
        <v>108.582495980879</v>
      </c>
      <c r="K8931" s="7">
        <v>83.448845615659096</v>
      </c>
      <c r="L8931" s="7">
        <v>79.787278480618397</v>
      </c>
      <c r="M8931" s="7">
        <v>83.159299225218703</v>
      </c>
      <c r="N8931" s="7">
        <v>116.0715311575</v>
      </c>
      <c r="O8931" s="7">
        <v>126.204745611124</v>
      </c>
      <c r="P8931" s="7">
        <v>95.517778999135999</v>
      </c>
      <c r="Q8931" s="7">
        <v>56.133319061196097</v>
      </c>
    </row>
    <row r="8932" spans="1:17">
      <c r="A8932" s="6">
        <v>2017</v>
      </c>
      <c r="B8932" s="6" t="s">
        <v>2164</v>
      </c>
      <c r="C8932" s="6">
        <v>441702</v>
      </c>
      <c r="D8932">
        <f t="shared" si="278"/>
        <v>44</v>
      </c>
      <c r="E8932" t="str">
        <f>VLOOKUP(D8932,'Regionalism Code'!B:C,2,FALSE)</f>
        <v>广东省</v>
      </c>
      <c r="F8932">
        <f t="shared" si="279"/>
        <v>4417</v>
      </c>
      <c r="G8932" t="str">
        <f>IF(F8932&gt;10000,"省直辖县市",VLOOKUP(F8932,'Regionalism Code'!H:I,2,FALSE))</f>
        <v>阳江市</v>
      </c>
      <c r="H8932" s="7">
        <v>110.344560956892</v>
      </c>
      <c r="I8932" s="7">
        <v>98.936448421868903</v>
      </c>
      <c r="J8932" s="7">
        <v>142.97547562046199</v>
      </c>
      <c r="K8932" s="7">
        <v>87.141522482473306</v>
      </c>
      <c r="L8932" s="7">
        <v>113.05539752797</v>
      </c>
      <c r="M8932" s="7">
        <v>93.119818957057106</v>
      </c>
      <c r="N8932" s="7">
        <v>153.29840274627699</v>
      </c>
      <c r="O8932" s="7">
        <v>163.18189560468301</v>
      </c>
      <c r="P8932" s="7">
        <v>143.44017478322399</v>
      </c>
      <c r="Q8932" s="7">
        <v>88.725166954564997</v>
      </c>
    </row>
    <row r="8933" spans="1:17">
      <c r="A8933" s="6">
        <v>2018</v>
      </c>
      <c r="B8933" s="6" t="s">
        <v>2164</v>
      </c>
      <c r="C8933" s="6">
        <v>441702</v>
      </c>
      <c r="D8933">
        <f t="shared" si="278"/>
        <v>44</v>
      </c>
      <c r="E8933" t="str">
        <f>VLOOKUP(D8933,'Regionalism Code'!B:C,2,FALSE)</f>
        <v>广东省</v>
      </c>
      <c r="F8933">
        <f t="shared" si="279"/>
        <v>4417</v>
      </c>
      <c r="G8933" t="str">
        <f>IF(F8933&gt;10000,"省直辖县市",VLOOKUP(F8933,'Regionalism Code'!H:I,2,FALSE))</f>
        <v>阳江市</v>
      </c>
      <c r="H8933" s="7">
        <v>114.298969072147</v>
      </c>
      <c r="I8933" s="7">
        <v>98.740285343503103</v>
      </c>
      <c r="J8933" s="7">
        <v>146.76970851381</v>
      </c>
      <c r="K8933" s="7">
        <v>94.664686468317399</v>
      </c>
      <c r="L8933" s="7">
        <v>134.81441440617201</v>
      </c>
      <c r="M8933" s="7">
        <v>79.207005744395005</v>
      </c>
      <c r="N8933" s="7">
        <v>147.16116736794399</v>
      </c>
      <c r="O8933" s="7">
        <v>171.70598453932001</v>
      </c>
      <c r="P8933" s="7">
        <v>135.1678503617</v>
      </c>
      <c r="Q8933" s="7">
        <v>106.675994723279</v>
      </c>
    </row>
    <row r="8934" spans="1:17">
      <c r="A8934" s="6">
        <v>2016</v>
      </c>
      <c r="B8934" s="6" t="s">
        <v>2165</v>
      </c>
      <c r="C8934" s="8">
        <v>441704</v>
      </c>
      <c r="D8934">
        <f t="shared" si="278"/>
        <v>44</v>
      </c>
      <c r="E8934" t="str">
        <f>VLOOKUP(D8934,'Regionalism Code'!B:C,2,FALSE)</f>
        <v>广东省</v>
      </c>
      <c r="F8934">
        <f t="shared" si="279"/>
        <v>4417</v>
      </c>
      <c r="G8934" t="str">
        <f>IF(F8934&gt;10000,"省直辖县市",VLOOKUP(F8934,'Regionalism Code'!H:I,2,FALSE))</f>
        <v>阳江市</v>
      </c>
      <c r="H8934" s="7">
        <v>89.542663910448695</v>
      </c>
      <c r="I8934" s="7">
        <v>91.205098102403298</v>
      </c>
      <c r="J8934" s="7">
        <v>96.509684133185402</v>
      </c>
      <c r="K8934" s="7">
        <v>63.262471590652297</v>
      </c>
      <c r="L8934" s="7">
        <v>66.586791337440403</v>
      </c>
      <c r="M8934" s="7">
        <v>73.843545125205793</v>
      </c>
      <c r="N8934" s="7">
        <v>109.836411958852</v>
      </c>
      <c r="O8934" s="7">
        <v>109.8978816657</v>
      </c>
      <c r="P8934" s="7">
        <v>88.496117807436804</v>
      </c>
      <c r="Q8934" s="7">
        <v>71.398636171950002</v>
      </c>
    </row>
    <row r="8935" spans="1:17">
      <c r="A8935" s="6">
        <v>2017</v>
      </c>
      <c r="B8935" s="6" t="s">
        <v>2165</v>
      </c>
      <c r="C8935" s="6">
        <v>441704</v>
      </c>
      <c r="D8935">
        <f t="shared" si="278"/>
        <v>44</v>
      </c>
      <c r="E8935" t="str">
        <f>VLOOKUP(D8935,'Regionalism Code'!B:C,2,FALSE)</f>
        <v>广东省</v>
      </c>
      <c r="F8935">
        <f t="shared" si="279"/>
        <v>4417</v>
      </c>
      <c r="G8935" t="str">
        <f>IF(F8935&gt;10000,"省直辖县市",VLOOKUP(F8935,'Regionalism Code'!H:I,2,FALSE))</f>
        <v>阳江市</v>
      </c>
      <c r="H8935" s="7">
        <v>106.423682279229</v>
      </c>
      <c r="I8935" s="7">
        <v>91.622250472343495</v>
      </c>
      <c r="J8935" s="7">
        <v>140.99292597511101</v>
      </c>
      <c r="K8935" s="7">
        <v>82.103415737401406</v>
      </c>
      <c r="L8935" s="7">
        <v>112.991229683227</v>
      </c>
      <c r="M8935" s="7">
        <v>88.919637749997705</v>
      </c>
      <c r="N8935" s="7">
        <v>157.08738949219099</v>
      </c>
      <c r="O8935" s="7">
        <v>158.10401108212699</v>
      </c>
      <c r="P8935" s="7">
        <v>138.531159258098</v>
      </c>
      <c r="Q8935" s="7">
        <v>92.486479037323306</v>
      </c>
    </row>
    <row r="8936" spans="1:17">
      <c r="A8936" s="6">
        <v>2018</v>
      </c>
      <c r="B8936" s="6" t="s">
        <v>2165</v>
      </c>
      <c r="C8936" s="6">
        <v>441704</v>
      </c>
      <c r="D8936">
        <f t="shared" si="278"/>
        <v>44</v>
      </c>
      <c r="E8936" t="str">
        <f>VLOOKUP(D8936,'Regionalism Code'!B:C,2,FALSE)</f>
        <v>广东省</v>
      </c>
      <c r="F8936">
        <f t="shared" si="279"/>
        <v>4417</v>
      </c>
      <c r="G8936" t="str">
        <f>IF(F8936&gt;10000,"省直辖县市",VLOOKUP(F8936,'Regionalism Code'!H:I,2,FALSE))</f>
        <v>阳江市</v>
      </c>
      <c r="H8936" s="7">
        <v>111.642938852334</v>
      </c>
      <c r="I8936" s="7">
        <v>92.359224341613597</v>
      </c>
      <c r="J8936" s="7">
        <v>148.257753958758</v>
      </c>
      <c r="K8936" s="7">
        <v>94.930756423952602</v>
      </c>
      <c r="L8936" s="7">
        <v>135.75136798391799</v>
      </c>
      <c r="M8936" s="7">
        <v>79.962429910116299</v>
      </c>
      <c r="N8936" s="7">
        <v>153.371669834378</v>
      </c>
      <c r="O8936" s="7">
        <v>171.71738558384999</v>
      </c>
      <c r="P8936" s="7">
        <v>132.37807787620599</v>
      </c>
      <c r="Q8936" s="7">
        <v>108.78934763041801</v>
      </c>
    </row>
    <row r="8937" spans="1:17">
      <c r="A8937" s="6">
        <v>2016</v>
      </c>
      <c r="B8937" s="6" t="s">
        <v>2166</v>
      </c>
      <c r="C8937" s="6">
        <v>441721</v>
      </c>
      <c r="D8937">
        <f t="shared" si="278"/>
        <v>44</v>
      </c>
      <c r="E8937" t="str">
        <f>VLOOKUP(D8937,'Regionalism Code'!B:C,2,FALSE)</f>
        <v>广东省</v>
      </c>
      <c r="F8937">
        <f t="shared" si="279"/>
        <v>4417</v>
      </c>
      <c r="G8937" t="str">
        <f>IF(F8937&gt;10000,"省直辖县市",VLOOKUP(F8937,'Regionalism Code'!H:I,2,FALSE))</f>
        <v>阳江市</v>
      </c>
      <c r="H8937" s="7">
        <v>90.975473082644598</v>
      </c>
      <c r="I8937" s="7">
        <v>91.327847296785706</v>
      </c>
      <c r="J8937" s="7">
        <v>97.195040842969902</v>
      </c>
      <c r="K8937" s="7">
        <v>60.309573676506901</v>
      </c>
      <c r="L8937" s="7">
        <v>66.000428287865404</v>
      </c>
      <c r="M8937" s="7">
        <v>68.472052733657193</v>
      </c>
      <c r="N8937" s="7">
        <v>110.625505796434</v>
      </c>
      <c r="O8937" s="7">
        <v>111.937759700546</v>
      </c>
      <c r="P8937" s="7">
        <v>91.195622499950503</v>
      </c>
      <c r="Q8937" s="7">
        <v>78.515567703449506</v>
      </c>
    </row>
    <row r="8938" spans="1:17">
      <c r="A8938" s="6">
        <v>2017</v>
      </c>
      <c r="B8938" s="6" t="s">
        <v>2166</v>
      </c>
      <c r="C8938" s="6">
        <v>441721</v>
      </c>
      <c r="D8938">
        <f t="shared" si="278"/>
        <v>44</v>
      </c>
      <c r="E8938" t="str">
        <f>VLOOKUP(D8938,'Regionalism Code'!B:C,2,FALSE)</f>
        <v>广东省</v>
      </c>
      <c r="F8938">
        <f t="shared" si="279"/>
        <v>4417</v>
      </c>
      <c r="G8938" t="str">
        <f>IF(F8938&gt;10000,"省直辖县市",VLOOKUP(F8938,'Regionalism Code'!H:I,2,FALSE))</f>
        <v>阳江市</v>
      </c>
      <c r="H8938" s="7">
        <v>105.817765072746</v>
      </c>
      <c r="I8938" s="7">
        <v>92.651564319402993</v>
      </c>
      <c r="J8938" s="7">
        <v>132.14815819425399</v>
      </c>
      <c r="K8938" s="7">
        <v>66.047407080595093</v>
      </c>
      <c r="L8938" s="7">
        <v>100.02854525992601</v>
      </c>
      <c r="M8938" s="7">
        <v>80.979114159259296</v>
      </c>
      <c r="N8938" s="7">
        <v>144.11709940838401</v>
      </c>
      <c r="O8938" s="7">
        <v>150.80683978882101</v>
      </c>
      <c r="P8938" s="7">
        <v>143.09096382080199</v>
      </c>
      <c r="Q8938" s="7">
        <v>101.452315463147</v>
      </c>
    </row>
    <row r="8939" spans="1:17">
      <c r="A8939" s="6">
        <v>2018</v>
      </c>
      <c r="B8939" s="6" t="s">
        <v>2166</v>
      </c>
      <c r="C8939" s="6">
        <v>441721</v>
      </c>
      <c r="D8939">
        <f t="shared" si="278"/>
        <v>44</v>
      </c>
      <c r="E8939" t="str">
        <f>VLOOKUP(D8939,'Regionalism Code'!B:C,2,FALSE)</f>
        <v>广东省</v>
      </c>
      <c r="F8939">
        <f t="shared" si="279"/>
        <v>4417</v>
      </c>
      <c r="G8939" t="str">
        <f>IF(F8939&gt;10000,"省直辖县市",VLOOKUP(F8939,'Regionalism Code'!H:I,2,FALSE))</f>
        <v>阳江市</v>
      </c>
      <c r="H8939" s="7">
        <v>107.479614040873</v>
      </c>
      <c r="I8939" s="7">
        <v>91.953744536563207</v>
      </c>
      <c r="J8939" s="7">
        <v>133.937969250235</v>
      </c>
      <c r="K8939" s="7">
        <v>74.100281645629593</v>
      </c>
      <c r="L8939" s="7">
        <v>106.403855321384</v>
      </c>
      <c r="M8939" s="7">
        <v>70.071249382580802</v>
      </c>
      <c r="N8939" s="7">
        <v>137.929507504669</v>
      </c>
      <c r="O8939" s="7">
        <v>160.80191702935801</v>
      </c>
      <c r="P8939" s="7">
        <v>131.690967603677</v>
      </c>
      <c r="Q8939" s="7">
        <v>110.67332396859899</v>
      </c>
    </row>
    <row r="8940" spans="1:17">
      <c r="A8940" s="6">
        <v>2016</v>
      </c>
      <c r="B8940" s="6" t="s">
        <v>2167</v>
      </c>
      <c r="C8940" s="6">
        <v>441781</v>
      </c>
      <c r="D8940">
        <f t="shared" si="278"/>
        <v>44</v>
      </c>
      <c r="E8940" t="str">
        <f>VLOOKUP(D8940,'Regionalism Code'!B:C,2,FALSE)</f>
        <v>广东省</v>
      </c>
      <c r="F8940">
        <f t="shared" si="279"/>
        <v>4417</v>
      </c>
      <c r="G8940" t="str">
        <f>IF(F8940&gt;10000,"省直辖县市",VLOOKUP(F8940,'Regionalism Code'!H:I,2,FALSE))</f>
        <v>阳江市</v>
      </c>
      <c r="H8940" s="7">
        <v>87.904594245735794</v>
      </c>
      <c r="I8940" s="7">
        <v>89.826843257654801</v>
      </c>
      <c r="J8940" s="7">
        <v>97.343128610546401</v>
      </c>
      <c r="K8940" s="7">
        <v>66.048957995885104</v>
      </c>
      <c r="L8940" s="7">
        <v>63.083787584240902</v>
      </c>
      <c r="M8940" s="7">
        <v>73.814903172310594</v>
      </c>
      <c r="N8940" s="7">
        <v>107.968863183471</v>
      </c>
      <c r="O8940" s="7">
        <v>113.146218337451</v>
      </c>
      <c r="P8940" s="7">
        <v>93.466254542218195</v>
      </c>
      <c r="Q8940" s="7">
        <v>64.411429955237097</v>
      </c>
    </row>
    <row r="8941" spans="1:17">
      <c r="A8941" s="6">
        <v>2017</v>
      </c>
      <c r="B8941" s="6" t="s">
        <v>2167</v>
      </c>
      <c r="C8941" s="6">
        <v>441781</v>
      </c>
      <c r="D8941">
        <f t="shared" si="278"/>
        <v>44</v>
      </c>
      <c r="E8941" t="str">
        <f>VLOOKUP(D8941,'Regionalism Code'!B:C,2,FALSE)</f>
        <v>广东省</v>
      </c>
      <c r="F8941">
        <f t="shared" si="279"/>
        <v>4417</v>
      </c>
      <c r="G8941" t="str">
        <f>IF(F8941&gt;10000,"省直辖县市",VLOOKUP(F8941,'Regionalism Code'!H:I,2,FALSE))</f>
        <v>阳江市</v>
      </c>
      <c r="H8941" s="7">
        <v>104.159856863294</v>
      </c>
      <c r="I8941" s="7">
        <v>90.689247694557494</v>
      </c>
      <c r="J8941" s="7">
        <v>132.41238165804299</v>
      </c>
      <c r="K8941" s="7">
        <v>68.492144680936505</v>
      </c>
      <c r="L8941" s="7">
        <v>97.142155023693505</v>
      </c>
      <c r="M8941" s="7">
        <v>84.175054801049001</v>
      </c>
      <c r="N8941" s="7">
        <v>146.11920979983401</v>
      </c>
      <c r="O8941" s="7">
        <v>150.043142950239</v>
      </c>
      <c r="P8941" s="7">
        <v>145.140015622802</v>
      </c>
      <c r="Q8941" s="7">
        <v>97.306639687075403</v>
      </c>
    </row>
    <row r="8942" spans="1:17">
      <c r="A8942" s="6">
        <v>2018</v>
      </c>
      <c r="B8942" s="6" t="s">
        <v>2167</v>
      </c>
      <c r="C8942" s="6">
        <v>441781</v>
      </c>
      <c r="D8942">
        <f t="shared" si="278"/>
        <v>44</v>
      </c>
      <c r="E8942" t="str">
        <f>VLOOKUP(D8942,'Regionalism Code'!B:C,2,FALSE)</f>
        <v>广东省</v>
      </c>
      <c r="F8942">
        <f t="shared" si="279"/>
        <v>4417</v>
      </c>
      <c r="G8942" t="str">
        <f>IF(F8942&gt;10000,"省直辖县市",VLOOKUP(F8942,'Regionalism Code'!H:I,2,FALSE))</f>
        <v>阳江市</v>
      </c>
      <c r="H8942" s="7">
        <v>105.81288131635</v>
      </c>
      <c r="I8942" s="7">
        <v>89.851478871191304</v>
      </c>
      <c r="J8942" s="7">
        <v>132.960371766078</v>
      </c>
      <c r="K8942" s="7">
        <v>72.589212358763803</v>
      </c>
      <c r="L8942" s="7">
        <v>110.075520656674</v>
      </c>
      <c r="M8942" s="7">
        <v>70.466838085131599</v>
      </c>
      <c r="N8942" s="7">
        <v>142.534520623318</v>
      </c>
      <c r="O8942" s="7">
        <v>153.75709262674599</v>
      </c>
      <c r="P8942" s="7">
        <v>131.86359722432499</v>
      </c>
      <c r="Q8942" s="7">
        <v>109.192343672818</v>
      </c>
    </row>
    <row r="8943" spans="1:17">
      <c r="A8943" s="6">
        <v>2016</v>
      </c>
      <c r="B8943" s="6" t="s">
        <v>2168</v>
      </c>
      <c r="C8943" s="6">
        <v>441802</v>
      </c>
      <c r="D8943">
        <f t="shared" si="278"/>
        <v>44</v>
      </c>
      <c r="E8943" t="str">
        <f>VLOOKUP(D8943,'Regionalism Code'!B:C,2,FALSE)</f>
        <v>广东省</v>
      </c>
      <c r="F8943">
        <f t="shared" si="279"/>
        <v>4418</v>
      </c>
      <c r="G8943" t="str">
        <f>IF(F8943&gt;10000,"省直辖县市",VLOOKUP(F8943,'Regionalism Code'!H:I,2,FALSE))</f>
        <v>清远市</v>
      </c>
      <c r="H8943" s="7">
        <v>97.8864152574385</v>
      </c>
      <c r="I8943" s="7">
        <v>100.932147084392</v>
      </c>
      <c r="J8943" s="7">
        <v>102.481758439277</v>
      </c>
      <c r="K8943" s="7">
        <v>74.089674361013905</v>
      </c>
      <c r="L8943" s="7">
        <v>71.920260417896699</v>
      </c>
      <c r="M8943" s="7">
        <v>82.280032997764195</v>
      </c>
      <c r="N8943" s="7">
        <v>110.447409933975</v>
      </c>
      <c r="O8943" s="7">
        <v>118.370963507844</v>
      </c>
      <c r="P8943" s="7">
        <v>95.680588482657001</v>
      </c>
      <c r="Q8943" s="7">
        <v>79.484985822432193</v>
      </c>
    </row>
    <row r="8944" spans="1:17">
      <c r="A8944" s="6">
        <v>2017</v>
      </c>
      <c r="B8944" s="6" t="s">
        <v>2168</v>
      </c>
      <c r="C8944" s="6">
        <v>441802</v>
      </c>
      <c r="D8944">
        <f t="shared" si="278"/>
        <v>44</v>
      </c>
      <c r="E8944" t="str">
        <f>VLOOKUP(D8944,'Regionalism Code'!B:C,2,FALSE)</f>
        <v>广东省</v>
      </c>
      <c r="F8944">
        <f t="shared" si="279"/>
        <v>4418</v>
      </c>
      <c r="G8944" t="str">
        <f>IF(F8944&gt;10000,"省直辖县市",VLOOKUP(F8944,'Regionalism Code'!H:I,2,FALSE))</f>
        <v>清远市</v>
      </c>
      <c r="H8944" s="7">
        <v>113.23478040689299</v>
      </c>
      <c r="I8944" s="7">
        <v>102.379118376409</v>
      </c>
      <c r="J8944" s="7">
        <v>139.91031100644599</v>
      </c>
      <c r="K8944" s="7">
        <v>78.595391449638797</v>
      </c>
      <c r="L8944" s="7">
        <v>105.90979233146101</v>
      </c>
      <c r="M8944" s="7">
        <v>90.637828497819598</v>
      </c>
      <c r="N8944" s="7">
        <v>155.48996778860499</v>
      </c>
      <c r="O8944" s="7">
        <v>157.03071727443199</v>
      </c>
      <c r="P8944" s="7">
        <v>147.45557661373101</v>
      </c>
      <c r="Q8944" s="7">
        <v>100.613256537295</v>
      </c>
    </row>
    <row r="8945" spans="1:17">
      <c r="A8945" s="6">
        <v>2018</v>
      </c>
      <c r="B8945" s="6" t="s">
        <v>2168</v>
      </c>
      <c r="C8945" s="6">
        <v>441802</v>
      </c>
      <c r="D8945">
        <f t="shared" si="278"/>
        <v>44</v>
      </c>
      <c r="E8945" t="str">
        <f>VLOOKUP(D8945,'Regionalism Code'!B:C,2,FALSE)</f>
        <v>广东省</v>
      </c>
      <c r="F8945">
        <f t="shared" si="279"/>
        <v>4418</v>
      </c>
      <c r="G8945" t="str">
        <f>IF(F8945&gt;10000,"省直辖县市",VLOOKUP(F8945,'Regionalism Code'!H:I,2,FALSE))</f>
        <v>清远市</v>
      </c>
      <c r="H8945" s="7">
        <v>115.615664560911</v>
      </c>
      <c r="I8945" s="7">
        <v>102.035012965734</v>
      </c>
      <c r="J8945" s="7">
        <v>141.973340125627</v>
      </c>
      <c r="K8945" s="7">
        <v>89.193679193155404</v>
      </c>
      <c r="L8945" s="7">
        <v>117.119448572132</v>
      </c>
      <c r="M8945" s="7">
        <v>78.871876969977293</v>
      </c>
      <c r="N8945" s="7">
        <v>150.63329311786501</v>
      </c>
      <c r="O8945" s="7">
        <v>164.53152662926101</v>
      </c>
      <c r="P8945" s="7">
        <v>136.73686203274201</v>
      </c>
      <c r="Q8945" s="7">
        <v>112.56974746521701</v>
      </c>
    </row>
    <row r="8946" spans="1:17">
      <c r="A8946" s="6">
        <v>2016</v>
      </c>
      <c r="B8946" s="6" t="s">
        <v>2169</v>
      </c>
      <c r="C8946" s="6">
        <v>441803</v>
      </c>
      <c r="D8946">
        <f t="shared" si="278"/>
        <v>44</v>
      </c>
      <c r="E8946" t="str">
        <f>VLOOKUP(D8946,'Regionalism Code'!B:C,2,FALSE)</f>
        <v>广东省</v>
      </c>
      <c r="F8946">
        <f t="shared" si="279"/>
        <v>4418</v>
      </c>
      <c r="G8946" t="str">
        <f>IF(F8946&gt;10000,"省直辖县市",VLOOKUP(F8946,'Regionalism Code'!H:I,2,FALSE))</f>
        <v>清远市</v>
      </c>
      <c r="H8946" s="7">
        <v>92.836495735472994</v>
      </c>
      <c r="I8946" s="7">
        <v>89.7983911516273</v>
      </c>
      <c r="J8946" s="7">
        <v>103.036317344298</v>
      </c>
      <c r="K8946" s="7">
        <v>73.927084147561999</v>
      </c>
      <c r="L8946" s="7">
        <v>73.699730615673701</v>
      </c>
      <c r="M8946" s="7">
        <v>79.718077678261395</v>
      </c>
      <c r="N8946" s="7">
        <v>113.52340291745899</v>
      </c>
      <c r="O8946" s="7">
        <v>116.88639851804</v>
      </c>
      <c r="P8946" s="7">
        <v>98.058740929771901</v>
      </c>
      <c r="Q8946" s="7">
        <v>84.339255217114399</v>
      </c>
    </row>
    <row r="8947" spans="1:17">
      <c r="A8947" s="6">
        <v>2017</v>
      </c>
      <c r="B8947" s="6" t="s">
        <v>2169</v>
      </c>
      <c r="C8947" s="6">
        <v>441803</v>
      </c>
      <c r="D8947">
        <f t="shared" si="278"/>
        <v>44</v>
      </c>
      <c r="E8947" t="str">
        <f>VLOOKUP(D8947,'Regionalism Code'!B:C,2,FALSE)</f>
        <v>广东省</v>
      </c>
      <c r="F8947">
        <f t="shared" si="279"/>
        <v>4418</v>
      </c>
      <c r="G8947" t="str">
        <f>IF(F8947&gt;10000,"省直辖县市",VLOOKUP(F8947,'Regionalism Code'!H:I,2,FALSE))</f>
        <v>清远市</v>
      </c>
      <c r="H8947" s="7">
        <v>105.701387880667</v>
      </c>
      <c r="I8947" s="7">
        <v>90.297334848782498</v>
      </c>
      <c r="J8947" s="7">
        <v>136.94164370868199</v>
      </c>
      <c r="K8947" s="7">
        <v>75.978180605065603</v>
      </c>
      <c r="L8947" s="7">
        <v>104.853393239928</v>
      </c>
      <c r="M8947" s="7">
        <v>84.962599973392003</v>
      </c>
      <c r="N8947" s="7">
        <v>150.82245061678799</v>
      </c>
      <c r="O8947" s="7">
        <v>154.18291630756099</v>
      </c>
      <c r="P8947" s="7">
        <v>146.795711034183</v>
      </c>
      <c r="Q8947" s="7">
        <v>99.803282995869594</v>
      </c>
    </row>
    <row r="8948" spans="1:17">
      <c r="A8948" s="6">
        <v>2018</v>
      </c>
      <c r="B8948" s="6" t="s">
        <v>2169</v>
      </c>
      <c r="C8948" s="6">
        <v>441803</v>
      </c>
      <c r="D8948">
        <f t="shared" si="278"/>
        <v>44</v>
      </c>
      <c r="E8948" t="str">
        <f>VLOOKUP(D8948,'Regionalism Code'!B:C,2,FALSE)</f>
        <v>广东省</v>
      </c>
      <c r="F8948">
        <f t="shared" si="279"/>
        <v>4418</v>
      </c>
      <c r="G8948" t="str">
        <f>IF(F8948&gt;10000,"省直辖县市",VLOOKUP(F8948,'Regionalism Code'!H:I,2,FALSE))</f>
        <v>清远市</v>
      </c>
      <c r="H8948" s="7">
        <v>109.729350105451</v>
      </c>
      <c r="I8948" s="7">
        <v>91.435345769584004</v>
      </c>
      <c r="J8948" s="7">
        <v>142.392188523578</v>
      </c>
      <c r="K8948" s="7">
        <v>93.348170160235597</v>
      </c>
      <c r="L8948" s="7">
        <v>123.254253131613</v>
      </c>
      <c r="M8948" s="7">
        <v>77.286906400754802</v>
      </c>
      <c r="N8948" s="7">
        <v>149.50743220159799</v>
      </c>
      <c r="O8948" s="7">
        <v>164.12383241053999</v>
      </c>
      <c r="P8948" s="7">
        <v>134.76339690814899</v>
      </c>
      <c r="Q8948" s="7">
        <v>110.789003003088</v>
      </c>
    </row>
    <row r="8949" spans="1:17">
      <c r="A8949" s="6">
        <v>2016</v>
      </c>
      <c r="B8949" s="6" t="s">
        <v>2170</v>
      </c>
      <c r="C8949" s="6">
        <v>441821</v>
      </c>
      <c r="D8949">
        <f t="shared" si="278"/>
        <v>44</v>
      </c>
      <c r="E8949" t="str">
        <f>VLOOKUP(D8949,'Regionalism Code'!B:C,2,FALSE)</f>
        <v>广东省</v>
      </c>
      <c r="F8949">
        <f t="shared" si="279"/>
        <v>4418</v>
      </c>
      <c r="G8949" t="str">
        <f>IF(F8949&gt;10000,"省直辖县市",VLOOKUP(F8949,'Regionalism Code'!H:I,2,FALSE))</f>
        <v>清远市</v>
      </c>
      <c r="H8949" s="7">
        <v>90.297736589485496</v>
      </c>
      <c r="I8949" s="7">
        <v>93.480811126883793</v>
      </c>
      <c r="J8949" s="7">
        <v>99.038955510533299</v>
      </c>
      <c r="K8949" s="7">
        <v>67.813054465541299</v>
      </c>
      <c r="L8949" s="7">
        <v>71.700019991454994</v>
      </c>
      <c r="M8949" s="7">
        <v>76.1061438097164</v>
      </c>
      <c r="N8949" s="7">
        <v>110.164747390885</v>
      </c>
      <c r="O8949" s="7">
        <v>111.83169033083</v>
      </c>
      <c r="P8949" s="7">
        <v>93.977884592252295</v>
      </c>
      <c r="Q8949" s="7">
        <v>63.908627272670302</v>
      </c>
    </row>
    <row r="8950" spans="1:17">
      <c r="A8950" s="6">
        <v>2017</v>
      </c>
      <c r="B8950" s="6" t="s">
        <v>2170</v>
      </c>
      <c r="C8950" s="6">
        <v>441821</v>
      </c>
      <c r="D8950">
        <f t="shared" si="278"/>
        <v>44</v>
      </c>
      <c r="E8950" t="str">
        <f>VLOOKUP(D8950,'Regionalism Code'!B:C,2,FALSE)</f>
        <v>广东省</v>
      </c>
      <c r="F8950">
        <f t="shared" si="279"/>
        <v>4418</v>
      </c>
      <c r="G8950" t="str">
        <f>IF(F8950&gt;10000,"省直辖县市",VLOOKUP(F8950,'Regionalism Code'!H:I,2,FALSE))</f>
        <v>清远市</v>
      </c>
      <c r="H8950" s="7">
        <v>106.956401693544</v>
      </c>
      <c r="I8950" s="7">
        <v>94.865419915614098</v>
      </c>
      <c r="J8950" s="7">
        <v>135.09599407932899</v>
      </c>
      <c r="K8950" s="7">
        <v>77.175933687325497</v>
      </c>
      <c r="L8950" s="7">
        <v>104.292751521038</v>
      </c>
      <c r="M8950" s="7">
        <v>96.963025738283704</v>
      </c>
      <c r="N8950" s="7">
        <v>148.988205562357</v>
      </c>
      <c r="O8950" s="7">
        <v>149.08133569445499</v>
      </c>
      <c r="P8950" s="7">
        <v>145.14932361574699</v>
      </c>
      <c r="Q8950" s="7">
        <v>95.753066032808704</v>
      </c>
    </row>
    <row r="8951" spans="1:17">
      <c r="A8951" s="6">
        <v>2018</v>
      </c>
      <c r="B8951" s="6" t="s">
        <v>2170</v>
      </c>
      <c r="C8951" s="6">
        <v>441821</v>
      </c>
      <c r="D8951">
        <f t="shared" si="278"/>
        <v>44</v>
      </c>
      <c r="E8951" t="str">
        <f>VLOOKUP(D8951,'Regionalism Code'!B:C,2,FALSE)</f>
        <v>广东省</v>
      </c>
      <c r="F8951">
        <f t="shared" si="279"/>
        <v>4418</v>
      </c>
      <c r="G8951" t="str">
        <f>IF(F8951&gt;10000,"省直辖县市",VLOOKUP(F8951,'Regionalism Code'!H:I,2,FALSE))</f>
        <v>清远市</v>
      </c>
      <c r="H8951" s="7">
        <v>109.892060513742</v>
      </c>
      <c r="I8951" s="7">
        <v>94.013125936649701</v>
      </c>
      <c r="J8951" s="7">
        <v>135.61155722449001</v>
      </c>
      <c r="K8951" s="7">
        <v>80.722046133301603</v>
      </c>
      <c r="L8951" s="7">
        <v>109.939034940314</v>
      </c>
      <c r="M8951" s="7">
        <v>79.173371298207499</v>
      </c>
      <c r="N8951" s="7">
        <v>144.61796140245301</v>
      </c>
      <c r="O8951" s="7">
        <v>157.19079646438399</v>
      </c>
      <c r="P8951" s="7">
        <v>131.18672515026</v>
      </c>
      <c r="Q8951" s="7">
        <v>115.59435560935999</v>
      </c>
    </row>
    <row r="8952" spans="1:17">
      <c r="A8952" s="6">
        <v>2016</v>
      </c>
      <c r="B8952" s="6" t="s">
        <v>2171</v>
      </c>
      <c r="C8952" s="6">
        <v>441823</v>
      </c>
      <c r="D8952">
        <f t="shared" si="278"/>
        <v>44</v>
      </c>
      <c r="E8952" t="str">
        <f>VLOOKUP(D8952,'Regionalism Code'!B:C,2,FALSE)</f>
        <v>广东省</v>
      </c>
      <c r="F8952">
        <f t="shared" si="279"/>
        <v>4418</v>
      </c>
      <c r="G8952" t="str">
        <f>IF(F8952&gt;10000,"省直辖县市",VLOOKUP(F8952,'Regionalism Code'!H:I,2,FALSE))</f>
        <v>清远市</v>
      </c>
      <c r="H8952" s="7">
        <v>89.205116275200098</v>
      </c>
      <c r="I8952" s="7">
        <v>88.642074497862396</v>
      </c>
      <c r="J8952" s="7">
        <v>93.542530482802604</v>
      </c>
      <c r="K8952" s="7">
        <v>53.834351946894401</v>
      </c>
      <c r="L8952" s="7">
        <v>66.8388764662336</v>
      </c>
      <c r="M8952" s="7">
        <v>67.028322158568898</v>
      </c>
      <c r="N8952" s="7">
        <v>101.56782352157499</v>
      </c>
      <c r="O8952" s="7">
        <v>109.542346644687</v>
      </c>
      <c r="P8952" s="7">
        <v>88.886999576463694</v>
      </c>
      <c r="Q8952" s="7">
        <v>83.187961101673494</v>
      </c>
    </row>
    <row r="8953" spans="1:17">
      <c r="A8953" s="6">
        <v>2017</v>
      </c>
      <c r="B8953" s="6" t="s">
        <v>2171</v>
      </c>
      <c r="C8953" s="6">
        <v>441823</v>
      </c>
      <c r="D8953">
        <f t="shared" si="278"/>
        <v>44</v>
      </c>
      <c r="E8953" t="str">
        <f>VLOOKUP(D8953,'Regionalism Code'!B:C,2,FALSE)</f>
        <v>广东省</v>
      </c>
      <c r="F8953">
        <f t="shared" si="279"/>
        <v>4418</v>
      </c>
      <c r="G8953" t="str">
        <f>IF(F8953&gt;10000,"省直辖县市",VLOOKUP(F8953,'Regionalism Code'!H:I,2,FALSE))</f>
        <v>清远市</v>
      </c>
      <c r="H8953" s="7">
        <v>103.571451086629</v>
      </c>
      <c r="I8953" s="7">
        <v>89.192238167847606</v>
      </c>
      <c r="J8953" s="7">
        <v>128.595625942129</v>
      </c>
      <c r="K8953" s="7">
        <v>56.901172998709797</v>
      </c>
      <c r="L8953" s="7">
        <v>98.8129994478127</v>
      </c>
      <c r="M8953" s="7">
        <v>72.624105341514493</v>
      </c>
      <c r="N8953" s="7">
        <v>143.442615865768</v>
      </c>
      <c r="O8953" s="7">
        <v>144.35398545133</v>
      </c>
      <c r="P8953" s="7">
        <v>145.13218122845001</v>
      </c>
      <c r="Q8953" s="7">
        <v>105.58481439910599</v>
      </c>
    </row>
    <row r="8954" spans="1:17">
      <c r="A8954" s="6">
        <v>2018</v>
      </c>
      <c r="B8954" s="6" t="s">
        <v>2171</v>
      </c>
      <c r="C8954" s="6">
        <v>441823</v>
      </c>
      <c r="D8954">
        <f t="shared" si="278"/>
        <v>44</v>
      </c>
      <c r="E8954" t="str">
        <f>VLOOKUP(D8954,'Regionalism Code'!B:C,2,FALSE)</f>
        <v>广东省</v>
      </c>
      <c r="F8954">
        <f t="shared" si="279"/>
        <v>4418</v>
      </c>
      <c r="G8954" t="str">
        <f>IF(F8954&gt;10000,"省直辖县市",VLOOKUP(F8954,'Regionalism Code'!H:I,2,FALSE))</f>
        <v>清远市</v>
      </c>
      <c r="H8954" s="7">
        <v>103.633862405795</v>
      </c>
      <c r="I8954" s="7">
        <v>87.824005470699902</v>
      </c>
      <c r="J8954" s="7">
        <v>126.183680381811</v>
      </c>
      <c r="K8954" s="7">
        <v>65.350303598840497</v>
      </c>
      <c r="L8954" s="7">
        <v>101.70106288606399</v>
      </c>
      <c r="M8954" s="7">
        <v>63.888768851500899</v>
      </c>
      <c r="N8954" s="7">
        <v>134.98537717542899</v>
      </c>
      <c r="O8954" s="7">
        <v>147.02596214193301</v>
      </c>
      <c r="P8954" s="7">
        <v>129.439092567362</v>
      </c>
      <c r="Q8954" s="7">
        <v>114.867489215321</v>
      </c>
    </row>
    <row r="8955" spans="1:17">
      <c r="A8955" s="6">
        <v>2016</v>
      </c>
      <c r="B8955" s="6" t="s">
        <v>2172</v>
      </c>
      <c r="C8955" s="6">
        <v>441825</v>
      </c>
      <c r="D8955">
        <f t="shared" si="278"/>
        <v>44</v>
      </c>
      <c r="E8955" t="str">
        <f>VLOOKUP(D8955,'Regionalism Code'!B:C,2,FALSE)</f>
        <v>广东省</v>
      </c>
      <c r="F8955">
        <f t="shared" si="279"/>
        <v>4418</v>
      </c>
      <c r="G8955" t="str">
        <f>IF(F8955&gt;10000,"省直辖县市",VLOOKUP(F8955,'Regionalism Code'!H:I,2,FALSE))</f>
        <v>清远市</v>
      </c>
      <c r="H8955" s="7">
        <v>83.692584379362799</v>
      </c>
      <c r="I8955" s="7">
        <v>87.846373002620894</v>
      </c>
      <c r="J8955" s="7">
        <v>94.668662029768399</v>
      </c>
      <c r="K8955" s="7">
        <v>53.126579482535597</v>
      </c>
      <c r="L8955" s="7">
        <v>73.296051521146396</v>
      </c>
      <c r="M8955" s="7">
        <v>65.206525032132504</v>
      </c>
      <c r="N8955" s="7">
        <v>104.82248648737</v>
      </c>
      <c r="O8955" s="7">
        <v>109.27791068825201</v>
      </c>
      <c r="P8955" s="7">
        <v>84.205463051517299</v>
      </c>
      <c r="Q8955" s="7">
        <v>50.0366978769949</v>
      </c>
    </row>
    <row r="8956" spans="1:17">
      <c r="A8956" s="6">
        <v>2017</v>
      </c>
      <c r="B8956" s="6" t="s">
        <v>2172</v>
      </c>
      <c r="C8956" s="6">
        <v>441825</v>
      </c>
      <c r="D8956">
        <f t="shared" si="278"/>
        <v>44</v>
      </c>
      <c r="E8956" t="str">
        <f>VLOOKUP(D8956,'Regionalism Code'!B:C,2,FALSE)</f>
        <v>广东省</v>
      </c>
      <c r="F8956">
        <f t="shared" si="279"/>
        <v>4418</v>
      </c>
      <c r="G8956" t="str">
        <f>IF(F8956&gt;10000,"省直辖县市",VLOOKUP(F8956,'Regionalism Code'!H:I,2,FALSE))</f>
        <v>清远市</v>
      </c>
      <c r="H8956" s="7">
        <v>103.89753871572699</v>
      </c>
      <c r="I8956" s="7">
        <v>88.398701424703802</v>
      </c>
      <c r="J8956" s="7">
        <v>130.315666179912</v>
      </c>
      <c r="K8956" s="7">
        <v>56.489485221604497</v>
      </c>
      <c r="L8956" s="7">
        <v>107.63006599539</v>
      </c>
      <c r="M8956" s="7">
        <v>75.923336738701806</v>
      </c>
      <c r="N8956" s="7">
        <v>154.05013518376199</v>
      </c>
      <c r="O8956" s="7">
        <v>139.691176348894</v>
      </c>
      <c r="P8956" s="7">
        <v>137.64591471446201</v>
      </c>
      <c r="Q8956" s="7">
        <v>107.074869729263</v>
      </c>
    </row>
    <row r="8957" spans="1:17">
      <c r="A8957" s="6">
        <v>2018</v>
      </c>
      <c r="B8957" s="6" t="s">
        <v>2172</v>
      </c>
      <c r="C8957" s="6">
        <v>441825</v>
      </c>
      <c r="D8957">
        <f t="shared" si="278"/>
        <v>44</v>
      </c>
      <c r="E8957" t="str">
        <f>VLOOKUP(D8957,'Regionalism Code'!B:C,2,FALSE)</f>
        <v>广东省</v>
      </c>
      <c r="F8957">
        <f t="shared" si="279"/>
        <v>4418</v>
      </c>
      <c r="G8957" t="str">
        <f>IF(F8957&gt;10000,"省直辖县市",VLOOKUP(F8957,'Regionalism Code'!H:I,2,FALSE))</f>
        <v>清远市</v>
      </c>
      <c r="H8957" s="7">
        <v>101.289290828491</v>
      </c>
      <c r="I8957" s="7">
        <v>86.128261453433893</v>
      </c>
      <c r="J8957" s="7">
        <v>128.08930715915099</v>
      </c>
      <c r="K8957" s="7">
        <v>62.290094700799003</v>
      </c>
      <c r="L8957" s="7">
        <v>101.922264929902</v>
      </c>
      <c r="M8957" s="7">
        <v>71.991111691712902</v>
      </c>
      <c r="N8957" s="7">
        <v>149.45328442127399</v>
      </c>
      <c r="O8957" s="7">
        <v>142.87628487838899</v>
      </c>
      <c r="P8957" s="7">
        <v>123.940785614003</v>
      </c>
      <c r="Q8957" s="7">
        <v>102.657073868697</v>
      </c>
    </row>
    <row r="8958" spans="1:17">
      <c r="A8958" s="6">
        <v>2016</v>
      </c>
      <c r="B8958" s="6" t="s">
        <v>2173</v>
      </c>
      <c r="C8958" s="6">
        <v>441826</v>
      </c>
      <c r="D8958">
        <f t="shared" si="278"/>
        <v>44</v>
      </c>
      <c r="E8958" t="str">
        <f>VLOOKUP(D8958,'Regionalism Code'!B:C,2,FALSE)</f>
        <v>广东省</v>
      </c>
      <c r="F8958">
        <f t="shared" si="279"/>
        <v>4418</v>
      </c>
      <c r="G8958" t="str">
        <f>IF(F8958&gt;10000,"省直辖县市",VLOOKUP(F8958,'Regionalism Code'!H:I,2,FALSE))</f>
        <v>清远市</v>
      </c>
      <c r="H8958" s="7">
        <v>88.593285096251805</v>
      </c>
      <c r="I8958" s="7">
        <v>88.775662566221897</v>
      </c>
      <c r="J8958" s="7">
        <v>93.024126931604599</v>
      </c>
      <c r="K8958" s="7">
        <v>53.246435662692598</v>
      </c>
      <c r="L8958" s="7">
        <v>69.171428473668001</v>
      </c>
      <c r="M8958" s="7">
        <v>69.887661905119202</v>
      </c>
      <c r="N8958" s="7">
        <v>105.66348747874601</v>
      </c>
      <c r="O8958" s="7">
        <v>104.012032400999</v>
      </c>
      <c r="P8958" s="7">
        <v>89.295720051034394</v>
      </c>
      <c r="Q8958" s="7">
        <v>79.9449582993728</v>
      </c>
    </row>
    <row r="8959" spans="1:17">
      <c r="A8959" s="6">
        <v>2017</v>
      </c>
      <c r="B8959" s="6" t="s">
        <v>2173</v>
      </c>
      <c r="C8959" s="6">
        <v>441826</v>
      </c>
      <c r="D8959">
        <f t="shared" si="278"/>
        <v>44</v>
      </c>
      <c r="E8959" t="str">
        <f>VLOOKUP(D8959,'Regionalism Code'!B:C,2,FALSE)</f>
        <v>广东省</v>
      </c>
      <c r="F8959">
        <f t="shared" si="279"/>
        <v>4418</v>
      </c>
      <c r="G8959" t="str">
        <f>IF(F8959&gt;10000,"省直辖县市",VLOOKUP(F8959,'Regionalism Code'!H:I,2,FALSE))</f>
        <v>清远市</v>
      </c>
      <c r="H8959" s="7">
        <v>102.980610770086</v>
      </c>
      <c r="I8959" s="7">
        <v>88.975641369470907</v>
      </c>
      <c r="J8959" s="7">
        <v>128.05652955045301</v>
      </c>
      <c r="K8959" s="7">
        <v>56.000679025138197</v>
      </c>
      <c r="L8959" s="7">
        <v>97.407212865965803</v>
      </c>
      <c r="M8959" s="7">
        <v>77.666394338223</v>
      </c>
      <c r="N8959" s="7">
        <v>151.96064054678899</v>
      </c>
      <c r="O8959" s="7">
        <v>138.94354917096999</v>
      </c>
      <c r="P8959" s="7">
        <v>138.54675162649599</v>
      </c>
      <c r="Q8959" s="7">
        <v>103.664165435095</v>
      </c>
    </row>
    <row r="8960" spans="1:17">
      <c r="A8960" s="6">
        <v>2018</v>
      </c>
      <c r="B8960" s="6" t="s">
        <v>2173</v>
      </c>
      <c r="C8960" s="6">
        <v>441826</v>
      </c>
      <c r="D8960">
        <f t="shared" si="278"/>
        <v>44</v>
      </c>
      <c r="E8960" t="str">
        <f>VLOOKUP(D8960,'Regionalism Code'!B:C,2,FALSE)</f>
        <v>广东省</v>
      </c>
      <c r="F8960">
        <f t="shared" si="279"/>
        <v>4418</v>
      </c>
      <c r="G8960" t="str">
        <f>IF(F8960&gt;10000,"省直辖县市",VLOOKUP(F8960,'Regionalism Code'!H:I,2,FALSE))</f>
        <v>清远市</v>
      </c>
      <c r="H8960" s="7">
        <v>100.671775993385</v>
      </c>
      <c r="I8960" s="7">
        <v>86.771661159937196</v>
      </c>
      <c r="J8960" s="7">
        <v>129.63987040334399</v>
      </c>
      <c r="K8960" s="7">
        <v>61.915987866643199</v>
      </c>
      <c r="L8960" s="7">
        <v>102.072849894284</v>
      </c>
      <c r="M8960" s="7">
        <v>71.172763005832195</v>
      </c>
      <c r="N8960" s="7">
        <v>153.24604074584599</v>
      </c>
      <c r="O8960" s="7">
        <v>143.86164797429799</v>
      </c>
      <c r="P8960" s="7">
        <v>126.607708416279</v>
      </c>
      <c r="Q8960" s="7">
        <v>93.936262390737198</v>
      </c>
    </row>
    <row r="8961" spans="1:17">
      <c r="A8961" s="6">
        <v>2016</v>
      </c>
      <c r="B8961" s="6" t="s">
        <v>2174</v>
      </c>
      <c r="C8961" s="6">
        <v>441881</v>
      </c>
      <c r="D8961">
        <f t="shared" si="278"/>
        <v>44</v>
      </c>
      <c r="E8961" t="str">
        <f>VLOOKUP(D8961,'Regionalism Code'!B:C,2,FALSE)</f>
        <v>广东省</v>
      </c>
      <c r="F8961">
        <f t="shared" si="279"/>
        <v>4418</v>
      </c>
      <c r="G8961" t="str">
        <f>IF(F8961&gt;10000,"省直辖县市",VLOOKUP(F8961,'Regionalism Code'!H:I,2,FALSE))</f>
        <v>清远市</v>
      </c>
      <c r="H8961" s="7">
        <v>91.0658255533193</v>
      </c>
      <c r="I8961" s="7">
        <v>90.775718503848495</v>
      </c>
      <c r="J8961" s="7">
        <v>98.669828228997901</v>
      </c>
      <c r="K8961" s="7">
        <v>66.805178686303506</v>
      </c>
      <c r="L8961" s="7">
        <v>68.098628577546506</v>
      </c>
      <c r="M8961" s="7">
        <v>76.711403265720094</v>
      </c>
      <c r="N8961" s="7">
        <v>104.92019792511201</v>
      </c>
      <c r="O8961" s="7">
        <v>116.273765921226</v>
      </c>
      <c r="P8961" s="7">
        <v>92.229819621191794</v>
      </c>
      <c r="Q8961" s="7">
        <v>78.211650352309604</v>
      </c>
    </row>
    <row r="8962" spans="1:17">
      <c r="A8962" s="6">
        <v>2017</v>
      </c>
      <c r="B8962" s="6" t="s">
        <v>2174</v>
      </c>
      <c r="C8962" s="6">
        <v>441881</v>
      </c>
      <c r="D8962">
        <f t="shared" ref="D8962:D9025" si="280">INT(C8962/10000)</f>
        <v>44</v>
      </c>
      <c r="E8962" t="str">
        <f>VLOOKUP(D8962,'Regionalism Code'!B:C,2,FALSE)</f>
        <v>广东省</v>
      </c>
      <c r="F8962">
        <f t="shared" ref="F8962:F9025" si="281">IF(OR(D8962=11,D8962=12,D8962=31,D8962=50),D8962*100,IF(MID(C8962,3,1)="9",C8962,INT(C8962/100)))</f>
        <v>4418</v>
      </c>
      <c r="G8962" t="str">
        <f>IF(F8962&gt;10000,"省直辖县市",VLOOKUP(F8962,'Regionalism Code'!H:I,2,FALSE))</f>
        <v>清远市</v>
      </c>
      <c r="H8962" s="7">
        <v>106.625618704172</v>
      </c>
      <c r="I8962" s="7">
        <v>92.043268128058898</v>
      </c>
      <c r="J8962" s="7">
        <v>135.18070090661499</v>
      </c>
      <c r="K8962" s="7">
        <v>71.007021166924901</v>
      </c>
      <c r="L8962" s="7">
        <v>100.30603312824201</v>
      </c>
      <c r="M8962" s="7">
        <v>91.284865080182797</v>
      </c>
      <c r="N8962" s="7">
        <v>150.86341993016501</v>
      </c>
      <c r="O8962" s="7">
        <v>151.75857314783801</v>
      </c>
      <c r="P8962" s="7">
        <v>143.71040125812499</v>
      </c>
      <c r="Q8962" s="7">
        <v>102.893708532381</v>
      </c>
    </row>
    <row r="8963" spans="1:17">
      <c r="A8963" s="6">
        <v>2018</v>
      </c>
      <c r="B8963" s="6" t="s">
        <v>2174</v>
      </c>
      <c r="C8963" s="6">
        <v>441881</v>
      </c>
      <c r="D8963">
        <f t="shared" si="280"/>
        <v>44</v>
      </c>
      <c r="E8963" t="str">
        <f>VLOOKUP(D8963,'Regionalism Code'!B:C,2,FALSE)</f>
        <v>广东省</v>
      </c>
      <c r="F8963">
        <f t="shared" si="281"/>
        <v>4418</v>
      </c>
      <c r="G8963" t="str">
        <f>IF(F8963&gt;10000,"省直辖县市",VLOOKUP(F8963,'Regionalism Code'!H:I,2,FALSE))</f>
        <v>清远市</v>
      </c>
      <c r="H8963" s="7">
        <v>107.861057057834</v>
      </c>
      <c r="I8963" s="7">
        <v>91.080314813766805</v>
      </c>
      <c r="J8963" s="7">
        <v>135.06978738155101</v>
      </c>
      <c r="K8963" s="7">
        <v>77.430303750226997</v>
      </c>
      <c r="L8963" s="7">
        <v>108.050455423212</v>
      </c>
      <c r="M8963" s="7">
        <v>76.273705748043497</v>
      </c>
      <c r="N8963" s="7">
        <v>144.68967636838701</v>
      </c>
      <c r="O8963" s="7">
        <v>156.73853446701401</v>
      </c>
      <c r="P8963" s="7">
        <v>133.58505095909899</v>
      </c>
      <c r="Q8963" s="7">
        <v>113.834807981593</v>
      </c>
    </row>
    <row r="8964" spans="1:17">
      <c r="A8964" s="6">
        <v>2016</v>
      </c>
      <c r="B8964" s="6" t="s">
        <v>2175</v>
      </c>
      <c r="C8964" s="6">
        <v>441882</v>
      </c>
      <c r="D8964">
        <f t="shared" si="280"/>
        <v>44</v>
      </c>
      <c r="E8964" t="str">
        <f>VLOOKUP(D8964,'Regionalism Code'!B:C,2,FALSE)</f>
        <v>广东省</v>
      </c>
      <c r="F8964">
        <f t="shared" si="281"/>
        <v>4418</v>
      </c>
      <c r="G8964" t="str">
        <f>IF(F8964&gt;10000,"省直辖县市",VLOOKUP(F8964,'Regionalism Code'!H:I,2,FALSE))</f>
        <v>清远市</v>
      </c>
      <c r="H8964" s="7">
        <v>88.869460173718096</v>
      </c>
      <c r="I8964" s="7">
        <v>89.239470144986996</v>
      </c>
      <c r="J8964" s="7">
        <v>97.879760140015406</v>
      </c>
      <c r="K8964" s="7">
        <v>59.062159702056</v>
      </c>
      <c r="L8964" s="7">
        <v>70.204768523492405</v>
      </c>
      <c r="M8964" s="7">
        <v>73.679425257134497</v>
      </c>
      <c r="N8964" s="7">
        <v>108.39793835939901</v>
      </c>
      <c r="O8964" s="7">
        <v>112.288527541972</v>
      </c>
      <c r="P8964" s="7">
        <v>92.757485799155603</v>
      </c>
      <c r="Q8964" s="7">
        <v>71.279990928911005</v>
      </c>
    </row>
    <row r="8965" spans="1:17">
      <c r="A8965" s="6">
        <v>2017</v>
      </c>
      <c r="B8965" s="6" t="s">
        <v>2175</v>
      </c>
      <c r="C8965" s="6">
        <v>441882</v>
      </c>
      <c r="D8965">
        <f t="shared" si="280"/>
        <v>44</v>
      </c>
      <c r="E8965" t="str">
        <f>VLOOKUP(D8965,'Regionalism Code'!B:C,2,FALSE)</f>
        <v>广东省</v>
      </c>
      <c r="F8965">
        <f t="shared" si="281"/>
        <v>4418</v>
      </c>
      <c r="G8965" t="str">
        <f>IF(F8965&gt;10000,"省直辖县市",VLOOKUP(F8965,'Regionalism Code'!H:I,2,FALSE))</f>
        <v>清远市</v>
      </c>
      <c r="H8965" s="7">
        <v>104.727584442159</v>
      </c>
      <c r="I8965" s="7">
        <v>89.8253202516306</v>
      </c>
      <c r="J8965" s="7">
        <v>134.06871508223199</v>
      </c>
      <c r="K8965" s="7">
        <v>64.134702995617602</v>
      </c>
      <c r="L8965" s="7">
        <v>104.22753793353201</v>
      </c>
      <c r="M8965" s="7">
        <v>89.311546484318697</v>
      </c>
      <c r="N8965" s="7">
        <v>153.17857968469701</v>
      </c>
      <c r="O8965" s="7">
        <v>146.96606989945701</v>
      </c>
      <c r="P8965" s="7">
        <v>143.07710494599399</v>
      </c>
      <c r="Q8965" s="7">
        <v>100.623532923494</v>
      </c>
    </row>
    <row r="8966" spans="1:17">
      <c r="A8966" s="6">
        <v>2018</v>
      </c>
      <c r="B8966" s="6" t="s">
        <v>2175</v>
      </c>
      <c r="C8966" s="6">
        <v>441882</v>
      </c>
      <c r="D8966">
        <f t="shared" si="280"/>
        <v>44</v>
      </c>
      <c r="E8966" t="str">
        <f>VLOOKUP(D8966,'Regionalism Code'!B:C,2,FALSE)</f>
        <v>广东省</v>
      </c>
      <c r="F8966">
        <f t="shared" si="281"/>
        <v>4418</v>
      </c>
      <c r="G8966" t="str">
        <f>IF(F8966&gt;10000,"省直辖县市",VLOOKUP(F8966,'Regionalism Code'!H:I,2,FALSE))</f>
        <v>清远市</v>
      </c>
      <c r="H8966" s="7">
        <v>104.888336785779</v>
      </c>
      <c r="I8966" s="7">
        <v>88.522335095675601</v>
      </c>
      <c r="J8966" s="7">
        <v>131.536074547505</v>
      </c>
      <c r="K8966" s="7">
        <v>71.070024891692597</v>
      </c>
      <c r="L8966" s="7">
        <v>104.423496685853</v>
      </c>
      <c r="M8966" s="7">
        <v>74.025528102614004</v>
      </c>
      <c r="N8966" s="7">
        <v>148.670985888676</v>
      </c>
      <c r="O8966" s="7">
        <v>148.66964170998401</v>
      </c>
      <c r="P8966" s="7">
        <v>129.12150228197399</v>
      </c>
      <c r="Q8966" s="7">
        <v>110.51185195921001</v>
      </c>
    </row>
    <row r="8967" spans="1:17">
      <c r="A8967" s="6">
        <v>2016</v>
      </c>
      <c r="B8967" s="6" t="s">
        <v>2176</v>
      </c>
      <c r="C8967" s="6">
        <v>445102</v>
      </c>
      <c r="D8967">
        <f t="shared" si="280"/>
        <v>44</v>
      </c>
      <c r="E8967" t="str">
        <f>VLOOKUP(D8967,'Regionalism Code'!B:C,2,FALSE)</f>
        <v>广东省</v>
      </c>
      <c r="F8967">
        <f t="shared" si="281"/>
        <v>4451</v>
      </c>
      <c r="G8967" t="str">
        <f>IF(F8967&gt;10000,"省直辖县市",VLOOKUP(F8967,'Regionalism Code'!H:I,2,FALSE))</f>
        <v>潮州市</v>
      </c>
      <c r="H8967" s="7">
        <v>98.952757442135095</v>
      </c>
      <c r="I8967" s="7">
        <v>99.2691862138837</v>
      </c>
      <c r="J8967" s="7">
        <v>116.32497748816201</v>
      </c>
      <c r="K8967" s="7">
        <v>92.626565035388595</v>
      </c>
      <c r="L8967" s="7">
        <v>92.7315266294612</v>
      </c>
      <c r="M8967" s="7">
        <v>103.17887972094999</v>
      </c>
      <c r="N8967" s="7">
        <v>124.832067380312</v>
      </c>
      <c r="O8967" s="7">
        <v>130.994964089158</v>
      </c>
      <c r="P8967" s="7">
        <v>95.273208383316202</v>
      </c>
      <c r="Q8967" s="7">
        <v>66.345897407763701</v>
      </c>
    </row>
    <row r="8968" spans="1:17">
      <c r="A8968" s="6">
        <v>2017</v>
      </c>
      <c r="B8968" s="6" t="s">
        <v>2176</v>
      </c>
      <c r="C8968" s="6">
        <v>445102</v>
      </c>
      <c r="D8968">
        <f t="shared" si="280"/>
        <v>44</v>
      </c>
      <c r="E8968" t="str">
        <f>VLOOKUP(D8968,'Regionalism Code'!B:C,2,FALSE)</f>
        <v>广东省</v>
      </c>
      <c r="F8968">
        <f t="shared" si="281"/>
        <v>4451</v>
      </c>
      <c r="G8968" t="str">
        <f>IF(F8968&gt;10000,"省直辖县市",VLOOKUP(F8968,'Regionalism Code'!H:I,2,FALSE))</f>
        <v>潮州市</v>
      </c>
      <c r="H8968" s="7">
        <v>114.110018191469</v>
      </c>
      <c r="I8968" s="7">
        <v>99.846673699546699</v>
      </c>
      <c r="J8968" s="7">
        <v>150.82742792193</v>
      </c>
      <c r="K8968" s="7">
        <v>100.132975047489</v>
      </c>
      <c r="L8968" s="7">
        <v>119.612643848959</v>
      </c>
      <c r="M8968" s="7">
        <v>115.79671930168701</v>
      </c>
      <c r="N8968" s="7">
        <v>171.08836058244401</v>
      </c>
      <c r="O8968" s="7">
        <v>165.06567767964401</v>
      </c>
      <c r="P8968" s="7">
        <v>139.67709973927001</v>
      </c>
      <c r="Q8968" s="7">
        <v>94.492972713011596</v>
      </c>
    </row>
    <row r="8969" spans="1:17">
      <c r="A8969" s="6">
        <v>2018</v>
      </c>
      <c r="B8969" s="6" t="s">
        <v>2176</v>
      </c>
      <c r="C8969" s="6">
        <v>445102</v>
      </c>
      <c r="D8969">
        <f t="shared" si="280"/>
        <v>44</v>
      </c>
      <c r="E8969" t="str">
        <f>VLOOKUP(D8969,'Regionalism Code'!B:C,2,FALSE)</f>
        <v>广东省</v>
      </c>
      <c r="F8969">
        <f t="shared" si="281"/>
        <v>4451</v>
      </c>
      <c r="G8969" t="str">
        <f>IF(F8969&gt;10000,"省直辖县市",VLOOKUP(F8969,'Regionalism Code'!H:I,2,FALSE))</f>
        <v>潮州市</v>
      </c>
      <c r="H8969" s="7">
        <v>118.638660154357</v>
      </c>
      <c r="I8969" s="7">
        <v>99.234099305282498</v>
      </c>
      <c r="J8969" s="7">
        <v>155.636828213201</v>
      </c>
      <c r="K8969" s="7">
        <v>108.079973482217</v>
      </c>
      <c r="L8969" s="7">
        <v>141.00393668078701</v>
      </c>
      <c r="M8969" s="7">
        <v>102.672867518045</v>
      </c>
      <c r="N8969" s="7">
        <v>166.66678883380601</v>
      </c>
      <c r="O8969" s="7">
        <v>174.93337406408</v>
      </c>
      <c r="P8969" s="7">
        <v>132.01715400506899</v>
      </c>
      <c r="Q8969" s="7">
        <v>115.487916546576</v>
      </c>
    </row>
    <row r="8970" spans="1:17">
      <c r="A8970" s="6">
        <v>2016</v>
      </c>
      <c r="B8970" s="6" t="s">
        <v>2177</v>
      </c>
      <c r="C8970" s="6">
        <v>445103</v>
      </c>
      <c r="D8970">
        <f t="shared" si="280"/>
        <v>44</v>
      </c>
      <c r="E8970" t="str">
        <f>VLOOKUP(D8970,'Regionalism Code'!B:C,2,FALSE)</f>
        <v>广东省</v>
      </c>
      <c r="F8970">
        <f t="shared" si="281"/>
        <v>4451</v>
      </c>
      <c r="G8970" t="str">
        <f>IF(F8970&gt;10000,"省直辖县市",VLOOKUP(F8970,'Regionalism Code'!H:I,2,FALSE))</f>
        <v>潮州市</v>
      </c>
      <c r="H8970" s="7">
        <v>96.989062550497195</v>
      </c>
      <c r="I8970" s="7">
        <v>95.339305573092105</v>
      </c>
      <c r="J8970" s="7">
        <v>123.486621285366</v>
      </c>
      <c r="K8970" s="7">
        <v>113.128730207975</v>
      </c>
      <c r="L8970" s="7">
        <v>105.09289353207301</v>
      </c>
      <c r="M8970" s="7">
        <v>113.825621943903</v>
      </c>
      <c r="N8970" s="7">
        <v>121.60637831563901</v>
      </c>
      <c r="O8970" s="7">
        <v>141.75169931250099</v>
      </c>
      <c r="P8970" s="7">
        <v>98.477458810504999</v>
      </c>
      <c r="Q8970" s="7">
        <v>54.2922091133183</v>
      </c>
    </row>
    <row r="8971" spans="1:17">
      <c r="A8971" s="6">
        <v>2017</v>
      </c>
      <c r="B8971" s="6" t="s">
        <v>2177</v>
      </c>
      <c r="C8971" s="6">
        <v>445103</v>
      </c>
      <c r="D8971">
        <f t="shared" si="280"/>
        <v>44</v>
      </c>
      <c r="E8971" t="str">
        <f>VLOOKUP(D8971,'Regionalism Code'!B:C,2,FALSE)</f>
        <v>广东省</v>
      </c>
      <c r="F8971">
        <f t="shared" si="281"/>
        <v>4451</v>
      </c>
      <c r="G8971" t="str">
        <f>IF(F8971&gt;10000,"省直辖县市",VLOOKUP(F8971,'Regionalism Code'!H:I,2,FALSE))</f>
        <v>潮州市</v>
      </c>
      <c r="H8971" s="7">
        <v>109.21104362985599</v>
      </c>
      <c r="I8971" s="7">
        <v>93.209545641523206</v>
      </c>
      <c r="J8971" s="7">
        <v>153.79297363947799</v>
      </c>
      <c r="K8971" s="7">
        <v>115.77562204893999</v>
      </c>
      <c r="L8971" s="7">
        <v>129.80307564835101</v>
      </c>
      <c r="M8971" s="7">
        <v>123.92479687699</v>
      </c>
      <c r="N8971" s="7">
        <v>164.62882216633301</v>
      </c>
      <c r="O8971" s="7">
        <v>170.12588831541299</v>
      </c>
      <c r="P8971" s="7">
        <v>137.996356559622</v>
      </c>
      <c r="Q8971" s="7">
        <v>81.041973162738898</v>
      </c>
    </row>
    <row r="8972" spans="1:17">
      <c r="A8972" s="6">
        <v>2018</v>
      </c>
      <c r="B8972" s="6" t="s">
        <v>2177</v>
      </c>
      <c r="C8972" s="6">
        <v>445103</v>
      </c>
      <c r="D8972">
        <f t="shared" si="280"/>
        <v>44</v>
      </c>
      <c r="E8972" t="str">
        <f>VLOOKUP(D8972,'Regionalism Code'!B:C,2,FALSE)</f>
        <v>广东省</v>
      </c>
      <c r="F8972">
        <f t="shared" si="281"/>
        <v>4451</v>
      </c>
      <c r="G8972" t="str">
        <f>IF(F8972&gt;10000,"省直辖县市",VLOOKUP(F8972,'Regionalism Code'!H:I,2,FALSE))</f>
        <v>潮州市</v>
      </c>
      <c r="H8972" s="7">
        <v>115.04365306602701</v>
      </c>
      <c r="I8972" s="7">
        <v>94.293043071313605</v>
      </c>
      <c r="J8972" s="7">
        <v>162.97803162008901</v>
      </c>
      <c r="K8972" s="7">
        <v>127.73030258171499</v>
      </c>
      <c r="L8972" s="7">
        <v>171.63402657738001</v>
      </c>
      <c r="M8972" s="7">
        <v>112.146649801267</v>
      </c>
      <c r="N8972" s="7">
        <v>158.40758688771299</v>
      </c>
      <c r="O8972" s="7">
        <v>182.61415448938601</v>
      </c>
      <c r="P8972" s="7">
        <v>133.361121968666</v>
      </c>
      <c r="Q8972" s="7">
        <v>96.464495315222095</v>
      </c>
    </row>
    <row r="8973" spans="1:17">
      <c r="A8973" s="6">
        <v>2016</v>
      </c>
      <c r="B8973" s="6" t="s">
        <v>2178</v>
      </c>
      <c r="C8973" s="6">
        <v>445122</v>
      </c>
      <c r="D8973">
        <f t="shared" si="280"/>
        <v>44</v>
      </c>
      <c r="E8973" t="str">
        <f>VLOOKUP(D8973,'Regionalism Code'!B:C,2,FALSE)</f>
        <v>广东省</v>
      </c>
      <c r="F8973">
        <f t="shared" si="281"/>
        <v>4451</v>
      </c>
      <c r="G8973" t="str">
        <f>IF(F8973&gt;10000,"省直辖县市",VLOOKUP(F8973,'Regionalism Code'!H:I,2,FALSE))</f>
        <v>潮州市</v>
      </c>
      <c r="H8973" s="7">
        <v>90.458567418096393</v>
      </c>
      <c r="I8973" s="7">
        <v>89.156393631848104</v>
      </c>
      <c r="J8973" s="7">
        <v>108.059121366375</v>
      </c>
      <c r="K8973" s="7">
        <v>85.440690828346007</v>
      </c>
      <c r="L8973" s="7">
        <v>80.866364897952806</v>
      </c>
      <c r="M8973" s="7">
        <v>94.368305731442106</v>
      </c>
      <c r="N8973" s="7">
        <v>110.716492383141</v>
      </c>
      <c r="O8973" s="7">
        <v>126.204621111474</v>
      </c>
      <c r="P8973" s="7">
        <v>93.947095950589301</v>
      </c>
      <c r="Q8973" s="7">
        <v>62.780866292106403</v>
      </c>
    </row>
    <row r="8974" spans="1:17">
      <c r="A8974" s="6">
        <v>2017</v>
      </c>
      <c r="B8974" s="6" t="s">
        <v>2178</v>
      </c>
      <c r="C8974" s="6">
        <v>445122</v>
      </c>
      <c r="D8974">
        <f t="shared" si="280"/>
        <v>44</v>
      </c>
      <c r="E8974" t="str">
        <f>VLOOKUP(D8974,'Regionalism Code'!B:C,2,FALSE)</f>
        <v>广东省</v>
      </c>
      <c r="F8974">
        <f t="shared" si="281"/>
        <v>4451</v>
      </c>
      <c r="G8974" t="str">
        <f>IF(F8974&gt;10000,"省直辖县市",VLOOKUP(F8974,'Regionalism Code'!H:I,2,FALSE))</f>
        <v>潮州市</v>
      </c>
      <c r="H8974" s="7">
        <v>107.813640766389</v>
      </c>
      <c r="I8974" s="7">
        <v>89.672348481400306</v>
      </c>
      <c r="J8974" s="7">
        <v>146.72170732020101</v>
      </c>
      <c r="K8974" s="7">
        <v>99.352355856028296</v>
      </c>
      <c r="L8974" s="7">
        <v>116.81824901227</v>
      </c>
      <c r="M8974" s="7">
        <v>127.762296091487</v>
      </c>
      <c r="N8974" s="7">
        <v>155.178898410046</v>
      </c>
      <c r="O8974" s="7">
        <v>162.36347825983501</v>
      </c>
      <c r="P8974" s="7">
        <v>145.88114758802399</v>
      </c>
      <c r="Q8974" s="7">
        <v>97.020356116348694</v>
      </c>
    </row>
    <row r="8975" spans="1:17">
      <c r="A8975" s="6">
        <v>2018</v>
      </c>
      <c r="B8975" s="6" t="s">
        <v>2178</v>
      </c>
      <c r="C8975" s="6">
        <v>445122</v>
      </c>
      <c r="D8975">
        <f t="shared" si="280"/>
        <v>44</v>
      </c>
      <c r="E8975" t="str">
        <f>VLOOKUP(D8975,'Regionalism Code'!B:C,2,FALSE)</f>
        <v>广东省</v>
      </c>
      <c r="F8975">
        <f t="shared" si="281"/>
        <v>4451</v>
      </c>
      <c r="G8975" t="str">
        <f>IF(F8975&gt;10000,"省直辖县市",VLOOKUP(F8975,'Regionalism Code'!H:I,2,FALSE))</f>
        <v>潮州市</v>
      </c>
      <c r="H8975" s="7">
        <v>109.897230747981</v>
      </c>
      <c r="I8975" s="7">
        <v>89.020021359277905</v>
      </c>
      <c r="J8975" s="7">
        <v>147.18992977923901</v>
      </c>
      <c r="K8975" s="7">
        <v>102.787975484152</v>
      </c>
      <c r="L8975" s="7">
        <v>131.52026891067399</v>
      </c>
      <c r="M8975" s="7">
        <v>103.251148562937</v>
      </c>
      <c r="N8975" s="7">
        <v>148.454064036712</v>
      </c>
      <c r="O8975" s="7">
        <v>169.552716254491</v>
      </c>
      <c r="P8975" s="7">
        <v>130.770737806163</v>
      </c>
      <c r="Q8975" s="7">
        <v>111.073402735641</v>
      </c>
    </row>
    <row r="8976" spans="1:17">
      <c r="A8976" s="6">
        <v>2016</v>
      </c>
      <c r="B8976" s="6" t="s">
        <v>2179</v>
      </c>
      <c r="C8976" s="6">
        <v>445202</v>
      </c>
      <c r="D8976">
        <f t="shared" si="280"/>
        <v>44</v>
      </c>
      <c r="E8976" t="str">
        <f>VLOOKUP(D8976,'Regionalism Code'!B:C,2,FALSE)</f>
        <v>广东省</v>
      </c>
      <c r="F8976">
        <f t="shared" si="281"/>
        <v>4452</v>
      </c>
      <c r="G8976" t="str">
        <f>IF(F8976&gt;10000,"省直辖县市",VLOOKUP(F8976,'Regionalism Code'!H:I,2,FALSE))</f>
        <v>揭阳市</v>
      </c>
      <c r="H8976" s="7">
        <v>94.399878714904801</v>
      </c>
      <c r="I8976" s="7">
        <v>99.838844946606798</v>
      </c>
      <c r="J8976" s="7">
        <v>112.010512692948</v>
      </c>
      <c r="K8976" s="7">
        <v>100.999293769158</v>
      </c>
      <c r="L8976" s="7">
        <v>86.306756598563396</v>
      </c>
      <c r="M8976" s="7">
        <v>102.588966057335</v>
      </c>
      <c r="N8976" s="7">
        <v>109.976174693833</v>
      </c>
      <c r="O8976" s="7">
        <v>131.62870406341199</v>
      </c>
      <c r="P8976" s="7">
        <v>93.958185489485601</v>
      </c>
      <c r="Q8976" s="7">
        <v>44.444974568404099</v>
      </c>
    </row>
    <row r="8977" spans="1:17">
      <c r="A8977" s="6">
        <v>2017</v>
      </c>
      <c r="B8977" s="6" t="s">
        <v>2179</v>
      </c>
      <c r="C8977" s="6">
        <v>445202</v>
      </c>
      <c r="D8977">
        <f t="shared" si="280"/>
        <v>44</v>
      </c>
      <c r="E8977" t="str">
        <f>VLOOKUP(D8977,'Regionalism Code'!B:C,2,FALSE)</f>
        <v>广东省</v>
      </c>
      <c r="F8977">
        <f t="shared" si="281"/>
        <v>4452</v>
      </c>
      <c r="G8977" t="str">
        <f>IF(F8977&gt;10000,"省直辖县市",VLOOKUP(F8977,'Regionalism Code'!H:I,2,FALSE))</f>
        <v>揭阳市</v>
      </c>
      <c r="H8977" s="7">
        <v>112.52923904789</v>
      </c>
      <c r="I8977" s="7">
        <v>100.504382428377</v>
      </c>
      <c r="J8977" s="7">
        <v>150.71698298824299</v>
      </c>
      <c r="K8977" s="7">
        <v>113.754752470299</v>
      </c>
      <c r="L8977" s="7">
        <v>123.819151179477</v>
      </c>
      <c r="M8977" s="7">
        <v>120.258309300649</v>
      </c>
      <c r="N8977" s="7">
        <v>156.483168664288</v>
      </c>
      <c r="O8977" s="7">
        <v>169.63911188036801</v>
      </c>
      <c r="P8977" s="7">
        <v>142.231802495252</v>
      </c>
      <c r="Q8977" s="7">
        <v>82.848818856474594</v>
      </c>
    </row>
    <row r="8978" spans="1:17">
      <c r="A8978" s="6">
        <v>2018</v>
      </c>
      <c r="B8978" s="6" t="s">
        <v>2179</v>
      </c>
      <c r="C8978" s="6">
        <v>445202</v>
      </c>
      <c r="D8978">
        <f t="shared" si="280"/>
        <v>44</v>
      </c>
      <c r="E8978" t="str">
        <f>VLOOKUP(D8978,'Regionalism Code'!B:C,2,FALSE)</f>
        <v>广东省</v>
      </c>
      <c r="F8978">
        <f t="shared" si="281"/>
        <v>4452</v>
      </c>
      <c r="G8978" t="str">
        <f>IF(F8978&gt;10000,"省直辖县市",VLOOKUP(F8978,'Regionalism Code'!H:I,2,FALSE))</f>
        <v>揭阳市</v>
      </c>
      <c r="H8978" s="7">
        <v>116.869169200396</v>
      </c>
      <c r="I8978" s="7">
        <v>99.655111372305896</v>
      </c>
      <c r="J8978" s="7">
        <v>157.01864174935301</v>
      </c>
      <c r="K8978" s="7">
        <v>118.10192826227301</v>
      </c>
      <c r="L8978" s="7">
        <v>152.65686487846901</v>
      </c>
      <c r="M8978" s="7">
        <v>105.079624058343</v>
      </c>
      <c r="N8978" s="7">
        <v>153.18773056208701</v>
      </c>
      <c r="O8978" s="7">
        <v>180.20320059096301</v>
      </c>
      <c r="P8978" s="7">
        <v>134.98292985124399</v>
      </c>
      <c r="Q8978" s="7">
        <v>100.758895477287</v>
      </c>
    </row>
    <row r="8979" spans="1:17">
      <c r="A8979" s="6">
        <v>2016</v>
      </c>
      <c r="B8979" s="6" t="s">
        <v>2180</v>
      </c>
      <c r="C8979" s="6">
        <v>445203</v>
      </c>
      <c r="D8979">
        <f t="shared" si="280"/>
        <v>44</v>
      </c>
      <c r="E8979" t="str">
        <f>VLOOKUP(D8979,'Regionalism Code'!B:C,2,FALSE)</f>
        <v>广东省</v>
      </c>
      <c r="F8979">
        <f t="shared" si="281"/>
        <v>4452</v>
      </c>
      <c r="G8979" t="str">
        <f>IF(F8979&gt;10000,"省直辖县市",VLOOKUP(F8979,'Regionalism Code'!H:I,2,FALSE))</f>
        <v>揭阳市</v>
      </c>
      <c r="H8979" s="7">
        <v>92.028658034801097</v>
      </c>
      <c r="I8979" s="7">
        <v>90.673846048262604</v>
      </c>
      <c r="J8979" s="7">
        <v>117.354315447091</v>
      </c>
      <c r="K8979" s="7">
        <v>117.936017769502</v>
      </c>
      <c r="L8979" s="7">
        <v>98.495586692573298</v>
      </c>
      <c r="M8979" s="7">
        <v>112.29980113090799</v>
      </c>
      <c r="N8979" s="7">
        <v>106.55415095571701</v>
      </c>
      <c r="O8979" s="7">
        <v>137.80394444250899</v>
      </c>
      <c r="P8979" s="7">
        <v>99.387184685969203</v>
      </c>
      <c r="Q8979" s="7">
        <v>50.487127974116099</v>
      </c>
    </row>
    <row r="8980" spans="1:17">
      <c r="A8980" s="6">
        <v>2017</v>
      </c>
      <c r="B8980" s="6" t="s">
        <v>2180</v>
      </c>
      <c r="C8980" s="6">
        <v>445203</v>
      </c>
      <c r="D8980">
        <f t="shared" si="280"/>
        <v>44</v>
      </c>
      <c r="E8980" t="str">
        <f>VLOOKUP(D8980,'Regionalism Code'!B:C,2,FALSE)</f>
        <v>广东省</v>
      </c>
      <c r="F8980">
        <f t="shared" si="281"/>
        <v>4452</v>
      </c>
      <c r="G8980" t="str">
        <f>IF(F8980&gt;10000,"省直辖县市",VLOOKUP(F8980,'Regionalism Code'!H:I,2,FALSE))</f>
        <v>揭阳市</v>
      </c>
      <c r="H8980" s="7">
        <v>109.809956041809</v>
      </c>
      <c r="I8980" s="7">
        <v>92.044566390125397</v>
      </c>
      <c r="J8980" s="7">
        <v>153.669690031638</v>
      </c>
      <c r="K8980" s="7">
        <v>125.415824940555</v>
      </c>
      <c r="L8980" s="7">
        <v>127.91428804066101</v>
      </c>
      <c r="M8980" s="7">
        <v>131.84891337561899</v>
      </c>
      <c r="N8980" s="7">
        <v>156.16944656213099</v>
      </c>
      <c r="O8980" s="7">
        <v>172.716650459551</v>
      </c>
      <c r="P8980" s="7">
        <v>141.82220392023001</v>
      </c>
      <c r="Q8980" s="7">
        <v>88.777606291999902</v>
      </c>
    </row>
    <row r="8981" spans="1:17">
      <c r="A8981" s="6">
        <v>2018</v>
      </c>
      <c r="B8981" s="6" t="s">
        <v>2180</v>
      </c>
      <c r="C8981" s="6">
        <v>445203</v>
      </c>
      <c r="D8981">
        <f t="shared" si="280"/>
        <v>44</v>
      </c>
      <c r="E8981" t="str">
        <f>VLOOKUP(D8981,'Regionalism Code'!B:C,2,FALSE)</f>
        <v>广东省</v>
      </c>
      <c r="F8981">
        <f t="shared" si="281"/>
        <v>4452</v>
      </c>
      <c r="G8981" t="str">
        <f>IF(F8981&gt;10000,"省直辖县市",VLOOKUP(F8981,'Regionalism Code'!H:I,2,FALSE))</f>
        <v>揭阳市</v>
      </c>
      <c r="H8981" s="7">
        <v>115.92416360911299</v>
      </c>
      <c r="I8981" s="7">
        <v>92.702819014968298</v>
      </c>
      <c r="J8981" s="7">
        <v>164.52558248450501</v>
      </c>
      <c r="K8981" s="7">
        <v>135.597369234609</v>
      </c>
      <c r="L8981" s="7">
        <v>166.34746011623301</v>
      </c>
      <c r="M8981" s="7">
        <v>119.96814549680199</v>
      </c>
      <c r="N8981" s="7">
        <v>150.38215723893299</v>
      </c>
      <c r="O8981" s="7">
        <v>190.15291922978</v>
      </c>
      <c r="P8981" s="7">
        <v>140.11118515575501</v>
      </c>
      <c r="Q8981" s="7">
        <v>104.291264630074</v>
      </c>
    </row>
    <row r="8982" spans="1:17">
      <c r="A8982" s="6">
        <v>2016</v>
      </c>
      <c r="B8982" s="6" t="s">
        <v>2181</v>
      </c>
      <c r="C8982" s="6">
        <v>445222</v>
      </c>
      <c r="D8982">
        <f t="shared" si="280"/>
        <v>44</v>
      </c>
      <c r="E8982" t="str">
        <f>VLOOKUP(D8982,'Regionalism Code'!B:C,2,FALSE)</f>
        <v>广东省</v>
      </c>
      <c r="F8982">
        <f t="shared" si="281"/>
        <v>4452</v>
      </c>
      <c r="G8982" t="str">
        <f>IF(F8982&gt;10000,"省直辖县市",VLOOKUP(F8982,'Regionalism Code'!H:I,2,FALSE))</f>
        <v>揭阳市</v>
      </c>
      <c r="H8982" s="7">
        <v>88.571576454818299</v>
      </c>
      <c r="I8982" s="7">
        <v>87.599676496701207</v>
      </c>
      <c r="J8982" s="7">
        <v>104.170984360928</v>
      </c>
      <c r="K8982" s="7">
        <v>82.188268962670094</v>
      </c>
      <c r="L8982" s="7">
        <v>76.274060278617597</v>
      </c>
      <c r="M8982" s="7">
        <v>95.626714831775502</v>
      </c>
      <c r="N8982" s="7">
        <v>106.749155107191</v>
      </c>
      <c r="O8982" s="7">
        <v>121.51690021185</v>
      </c>
      <c r="P8982" s="7">
        <v>90.8643907207544</v>
      </c>
      <c r="Q8982" s="7">
        <v>63.439600444328399</v>
      </c>
    </row>
    <row r="8983" spans="1:17">
      <c r="A8983" s="6">
        <v>2017</v>
      </c>
      <c r="B8983" s="6" t="s">
        <v>2181</v>
      </c>
      <c r="C8983" s="6">
        <v>445222</v>
      </c>
      <c r="D8983">
        <f t="shared" si="280"/>
        <v>44</v>
      </c>
      <c r="E8983" t="str">
        <f>VLOOKUP(D8983,'Regionalism Code'!B:C,2,FALSE)</f>
        <v>广东省</v>
      </c>
      <c r="F8983">
        <f t="shared" si="281"/>
        <v>4452</v>
      </c>
      <c r="G8983" t="str">
        <f>IF(F8983&gt;10000,"省直辖县市",VLOOKUP(F8983,'Regionalism Code'!H:I,2,FALSE))</f>
        <v>揭阳市</v>
      </c>
      <c r="H8983" s="7">
        <v>106.117678361234</v>
      </c>
      <c r="I8983" s="7">
        <v>88.394550649132299</v>
      </c>
      <c r="J8983" s="7">
        <v>142.55907803253501</v>
      </c>
      <c r="K8983" s="7">
        <v>95.677433329575294</v>
      </c>
      <c r="L8983" s="7">
        <v>110.582708336631</v>
      </c>
      <c r="M8983" s="7">
        <v>123.767603042236</v>
      </c>
      <c r="N8983" s="7">
        <v>146.94054695749901</v>
      </c>
      <c r="O8983" s="7">
        <v>160.706268219256</v>
      </c>
      <c r="P8983" s="7">
        <v>145.30942697403199</v>
      </c>
      <c r="Q8983" s="7">
        <v>98.425841836457707</v>
      </c>
    </row>
    <row r="8984" spans="1:17">
      <c r="A8984" s="6">
        <v>2018</v>
      </c>
      <c r="B8984" s="6" t="s">
        <v>2181</v>
      </c>
      <c r="C8984" s="6">
        <v>445222</v>
      </c>
      <c r="D8984">
        <f t="shared" si="280"/>
        <v>44</v>
      </c>
      <c r="E8984" t="str">
        <f>VLOOKUP(D8984,'Regionalism Code'!B:C,2,FALSE)</f>
        <v>广东省</v>
      </c>
      <c r="F8984">
        <f t="shared" si="281"/>
        <v>4452</v>
      </c>
      <c r="G8984" t="str">
        <f>IF(F8984&gt;10000,"省直辖县市",VLOOKUP(F8984,'Regionalism Code'!H:I,2,FALSE))</f>
        <v>揭阳市</v>
      </c>
      <c r="H8984" s="7">
        <v>109.686230933608</v>
      </c>
      <c r="I8984" s="7">
        <v>87.572054898869894</v>
      </c>
      <c r="J8984" s="7">
        <v>143.25138200354499</v>
      </c>
      <c r="K8984" s="7">
        <v>100.214601688595</v>
      </c>
      <c r="L8984" s="7">
        <v>123.87295009018</v>
      </c>
      <c r="M8984" s="7">
        <v>99.243511734470204</v>
      </c>
      <c r="N8984" s="7">
        <v>141.828867724519</v>
      </c>
      <c r="O8984" s="7">
        <v>166.665884390618</v>
      </c>
      <c r="P8984" s="7">
        <v>134.86404129391599</v>
      </c>
      <c r="Q8984" s="7">
        <v>121.720376880773</v>
      </c>
    </row>
    <row r="8985" spans="1:17">
      <c r="A8985" s="6">
        <v>2016</v>
      </c>
      <c r="B8985" s="6" t="s">
        <v>2182</v>
      </c>
      <c r="C8985" s="6">
        <v>445224</v>
      </c>
      <c r="D8985">
        <f t="shared" si="280"/>
        <v>44</v>
      </c>
      <c r="E8985" t="str">
        <f>VLOOKUP(D8985,'Regionalism Code'!B:C,2,FALSE)</f>
        <v>广东省</v>
      </c>
      <c r="F8985">
        <f t="shared" si="281"/>
        <v>4452</v>
      </c>
      <c r="G8985" t="str">
        <f>IF(F8985&gt;10000,"省直辖县市",VLOOKUP(F8985,'Regionalism Code'!H:I,2,FALSE))</f>
        <v>揭阳市</v>
      </c>
      <c r="H8985" s="7">
        <v>88.616720739469898</v>
      </c>
      <c r="I8985" s="7">
        <v>85.624690359614704</v>
      </c>
      <c r="J8985" s="7">
        <v>103.195663679684</v>
      </c>
      <c r="K8985" s="7">
        <v>79.086304299810394</v>
      </c>
      <c r="L8985" s="7">
        <v>68.202808786574494</v>
      </c>
      <c r="M8985" s="7">
        <v>93.480730631972506</v>
      </c>
      <c r="N8985" s="7">
        <v>105.70461273238701</v>
      </c>
      <c r="O8985" s="7">
        <v>121.758769068898</v>
      </c>
      <c r="P8985" s="7">
        <v>98.337475482594897</v>
      </c>
      <c r="Q8985" s="7">
        <v>72.009529361150896</v>
      </c>
    </row>
    <row r="8986" spans="1:17">
      <c r="A8986" s="6">
        <v>2017</v>
      </c>
      <c r="B8986" s="6" t="s">
        <v>2182</v>
      </c>
      <c r="C8986" s="6">
        <v>445224</v>
      </c>
      <c r="D8986">
        <f t="shared" si="280"/>
        <v>44</v>
      </c>
      <c r="E8986" t="str">
        <f>VLOOKUP(D8986,'Regionalism Code'!B:C,2,FALSE)</f>
        <v>广东省</v>
      </c>
      <c r="F8986">
        <f t="shared" si="281"/>
        <v>4452</v>
      </c>
      <c r="G8986" t="str">
        <f>IF(F8986&gt;10000,"省直辖县市",VLOOKUP(F8986,'Regionalism Code'!H:I,2,FALSE))</f>
        <v>揭阳市</v>
      </c>
      <c r="H8986" s="7">
        <v>104.991986048987</v>
      </c>
      <c r="I8986" s="7">
        <v>88.887076560370801</v>
      </c>
      <c r="J8986" s="7">
        <v>145.42512548265699</v>
      </c>
      <c r="K8986" s="7">
        <v>101.544833677529</v>
      </c>
      <c r="L8986" s="7">
        <v>113.751204793041</v>
      </c>
      <c r="M8986" s="7">
        <v>120.706605137604</v>
      </c>
      <c r="N8986" s="7">
        <v>151.42227662557701</v>
      </c>
      <c r="O8986" s="7">
        <v>163.02117645362799</v>
      </c>
      <c r="P8986" s="7">
        <v>148.26755083300401</v>
      </c>
      <c r="Q8986" s="7">
        <v>84.703129377774999</v>
      </c>
    </row>
    <row r="8987" spans="1:17">
      <c r="A8987" s="6">
        <v>2018</v>
      </c>
      <c r="B8987" s="6" t="s">
        <v>2182</v>
      </c>
      <c r="C8987" s="6">
        <v>445224</v>
      </c>
      <c r="D8987">
        <f t="shared" si="280"/>
        <v>44</v>
      </c>
      <c r="E8987" t="str">
        <f>VLOOKUP(D8987,'Regionalism Code'!B:C,2,FALSE)</f>
        <v>广东省</v>
      </c>
      <c r="F8987">
        <f t="shared" si="281"/>
        <v>4452</v>
      </c>
      <c r="G8987" t="str">
        <f>IF(F8987&gt;10000,"省直辖县市",VLOOKUP(F8987,'Regionalism Code'!H:I,2,FALSE))</f>
        <v>揭阳市</v>
      </c>
      <c r="H8987" s="7">
        <v>106.797171362597</v>
      </c>
      <c r="I8987" s="7">
        <v>86.012379220345494</v>
      </c>
      <c r="J8987" s="7">
        <v>141.11248464071099</v>
      </c>
      <c r="K8987" s="7">
        <v>94.022972206605502</v>
      </c>
      <c r="L8987" s="7">
        <v>114.42922959524</v>
      </c>
      <c r="M8987" s="7">
        <v>96.673154436532897</v>
      </c>
      <c r="N8987" s="7">
        <v>139.26887348211301</v>
      </c>
      <c r="O8987" s="7">
        <v>168.85822169177999</v>
      </c>
      <c r="P8987" s="7">
        <v>130.89237821685199</v>
      </c>
      <c r="Q8987" s="7">
        <v>113.078374572277</v>
      </c>
    </row>
    <row r="8988" spans="1:17">
      <c r="A8988" s="6">
        <v>2016</v>
      </c>
      <c r="B8988" s="6" t="s">
        <v>2183</v>
      </c>
      <c r="C8988" s="6">
        <v>445281</v>
      </c>
      <c r="D8988">
        <f t="shared" si="280"/>
        <v>44</v>
      </c>
      <c r="E8988" t="str">
        <f>VLOOKUP(D8988,'Regionalism Code'!B:C,2,FALSE)</f>
        <v>广东省</v>
      </c>
      <c r="F8988">
        <f t="shared" si="281"/>
        <v>4452</v>
      </c>
      <c r="G8988" t="str">
        <f>IF(F8988&gt;10000,"省直辖县市",VLOOKUP(F8988,'Regionalism Code'!H:I,2,FALSE))</f>
        <v>揭阳市</v>
      </c>
      <c r="H8988" s="7">
        <v>86.561581079741302</v>
      </c>
      <c r="I8988" s="7">
        <v>92.409053951864294</v>
      </c>
      <c r="J8988" s="7">
        <v>105.36581521434201</v>
      </c>
      <c r="K8988" s="7">
        <v>110.1181903394</v>
      </c>
      <c r="L8988" s="7">
        <v>70.960550803614396</v>
      </c>
      <c r="M8988" s="7">
        <v>105.228405006486</v>
      </c>
      <c r="N8988" s="7">
        <v>103.175233913412</v>
      </c>
      <c r="O8988" s="7">
        <v>123.521777511206</v>
      </c>
      <c r="P8988" s="7">
        <v>94.441303885043197</v>
      </c>
      <c r="Q8988" s="7">
        <v>33.088355101729498</v>
      </c>
    </row>
    <row r="8989" spans="1:17">
      <c r="A8989" s="6">
        <v>2017</v>
      </c>
      <c r="B8989" s="6" t="s">
        <v>2183</v>
      </c>
      <c r="C8989" s="6">
        <v>445281</v>
      </c>
      <c r="D8989">
        <f t="shared" si="280"/>
        <v>44</v>
      </c>
      <c r="E8989" t="str">
        <f>VLOOKUP(D8989,'Regionalism Code'!B:C,2,FALSE)</f>
        <v>广东省</v>
      </c>
      <c r="F8989">
        <f t="shared" si="281"/>
        <v>4452</v>
      </c>
      <c r="G8989" t="str">
        <f>IF(F8989&gt;10000,"省直辖县市",VLOOKUP(F8989,'Regionalism Code'!H:I,2,FALSE))</f>
        <v>揭阳市</v>
      </c>
      <c r="H8989" s="7">
        <v>105.135801085648</v>
      </c>
      <c r="I8989" s="7">
        <v>93.575705273808296</v>
      </c>
      <c r="J8989" s="7">
        <v>144.36409008600799</v>
      </c>
      <c r="K8989" s="7">
        <v>122.482777647242</v>
      </c>
      <c r="L8989" s="7">
        <v>106.78002946303</v>
      </c>
      <c r="M8989" s="7">
        <v>130.334395008656</v>
      </c>
      <c r="N8989" s="7">
        <v>146.5800854492</v>
      </c>
      <c r="O8989" s="7">
        <v>162.75058306451399</v>
      </c>
      <c r="P8989" s="7">
        <v>146.81873364163999</v>
      </c>
      <c r="Q8989" s="7">
        <v>72.029461332194998</v>
      </c>
    </row>
    <row r="8990" spans="1:17">
      <c r="A8990" s="6">
        <v>2018</v>
      </c>
      <c r="B8990" s="6" t="s">
        <v>2183</v>
      </c>
      <c r="C8990" s="6">
        <v>445281</v>
      </c>
      <c r="D8990">
        <f t="shared" si="280"/>
        <v>44</v>
      </c>
      <c r="E8990" t="str">
        <f>VLOOKUP(D8990,'Regionalism Code'!B:C,2,FALSE)</f>
        <v>广东省</v>
      </c>
      <c r="F8990">
        <f t="shared" si="281"/>
        <v>4452</v>
      </c>
      <c r="G8990" t="str">
        <f>IF(F8990&gt;10000,"省直辖县市",VLOOKUP(F8990,'Regionalism Code'!H:I,2,FALSE))</f>
        <v>揭阳市</v>
      </c>
      <c r="H8990" s="7">
        <v>110.49284438307301</v>
      </c>
      <c r="I8990" s="7">
        <v>92.870584992550405</v>
      </c>
      <c r="J8990" s="7">
        <v>149.48586646171699</v>
      </c>
      <c r="K8990" s="7">
        <v>124.206375007856</v>
      </c>
      <c r="L8990" s="7">
        <v>141.78846631159399</v>
      </c>
      <c r="M8990" s="7">
        <v>109.156866517666</v>
      </c>
      <c r="N8990" s="7">
        <v>139.61038999048299</v>
      </c>
      <c r="O8990" s="7">
        <v>173.213615425028</v>
      </c>
      <c r="P8990" s="7">
        <v>132.52169434711001</v>
      </c>
      <c r="Q8990" s="7">
        <v>97.831508449216699</v>
      </c>
    </row>
    <row r="8991" spans="1:17">
      <c r="A8991" s="6">
        <v>2016</v>
      </c>
      <c r="B8991" s="6" t="s">
        <v>2184</v>
      </c>
      <c r="C8991" s="6">
        <v>445302</v>
      </c>
      <c r="D8991">
        <f t="shared" si="280"/>
        <v>44</v>
      </c>
      <c r="E8991" t="str">
        <f>VLOOKUP(D8991,'Regionalism Code'!B:C,2,FALSE)</f>
        <v>广东省</v>
      </c>
      <c r="F8991">
        <f t="shared" si="281"/>
        <v>4453</v>
      </c>
      <c r="G8991" t="str">
        <f>IF(F8991&gt;10000,"省直辖县市",VLOOKUP(F8991,'Regionalism Code'!H:I,2,FALSE))</f>
        <v>云浮市</v>
      </c>
      <c r="H8991" s="7">
        <v>96.490364343295695</v>
      </c>
      <c r="I8991" s="7">
        <v>99.596524831185306</v>
      </c>
      <c r="J8991" s="7">
        <v>101.930542106945</v>
      </c>
      <c r="K8991" s="7">
        <v>68.061552979944295</v>
      </c>
      <c r="L8991" s="7">
        <v>80.507637138790301</v>
      </c>
      <c r="M8991" s="7">
        <v>76.726112780106703</v>
      </c>
      <c r="N8991" s="7">
        <v>106.78043297776701</v>
      </c>
      <c r="O8991" s="7">
        <v>118.162794765516</v>
      </c>
      <c r="P8991" s="7">
        <v>92.601478962553003</v>
      </c>
      <c r="Q8991" s="7">
        <v>76.354116968922597</v>
      </c>
    </row>
    <row r="8992" spans="1:17">
      <c r="A8992" s="6">
        <v>2017</v>
      </c>
      <c r="B8992" s="6" t="s">
        <v>2184</v>
      </c>
      <c r="C8992" s="6">
        <v>445302</v>
      </c>
      <c r="D8992">
        <f t="shared" si="280"/>
        <v>44</v>
      </c>
      <c r="E8992" t="str">
        <f>VLOOKUP(D8992,'Regionalism Code'!B:C,2,FALSE)</f>
        <v>广东省</v>
      </c>
      <c r="F8992">
        <f t="shared" si="281"/>
        <v>4453</v>
      </c>
      <c r="G8992" t="str">
        <f>IF(F8992&gt;10000,"省直辖县市",VLOOKUP(F8992,'Regionalism Code'!H:I,2,FALSE))</f>
        <v>云浮市</v>
      </c>
      <c r="H8992" s="7">
        <v>112.163675657515</v>
      </c>
      <c r="I8992" s="7">
        <v>100.58280916750699</v>
      </c>
      <c r="J8992" s="7">
        <v>139.18627469568</v>
      </c>
      <c r="K8992" s="7">
        <v>75.317028762814601</v>
      </c>
      <c r="L8992" s="7">
        <v>105.81562343729399</v>
      </c>
      <c r="M8992" s="7">
        <v>89.364500136193598</v>
      </c>
      <c r="N8992" s="7">
        <v>158.67837438481601</v>
      </c>
      <c r="O8992" s="7">
        <v>154.96805710790201</v>
      </c>
      <c r="P8992" s="7">
        <v>142.52176480935</v>
      </c>
      <c r="Q8992" s="7">
        <v>101.306020493256</v>
      </c>
    </row>
    <row r="8993" spans="1:17">
      <c r="A8993" s="6">
        <v>2018</v>
      </c>
      <c r="B8993" s="6" t="s">
        <v>2184</v>
      </c>
      <c r="C8993" s="6">
        <v>445302</v>
      </c>
      <c r="D8993">
        <f t="shared" si="280"/>
        <v>44</v>
      </c>
      <c r="E8993" t="str">
        <f>VLOOKUP(D8993,'Regionalism Code'!B:C,2,FALSE)</f>
        <v>广东省</v>
      </c>
      <c r="F8993">
        <f t="shared" si="281"/>
        <v>4453</v>
      </c>
      <c r="G8993" t="str">
        <f>IF(F8993&gt;10000,"省直辖县市",VLOOKUP(F8993,'Regionalism Code'!H:I,2,FALSE))</f>
        <v>云浮市</v>
      </c>
      <c r="H8993" s="7">
        <v>113.60664568587001</v>
      </c>
      <c r="I8993" s="7">
        <v>99.935701313343998</v>
      </c>
      <c r="J8993" s="7">
        <v>140.21488032646499</v>
      </c>
      <c r="K8993" s="7">
        <v>80.580098086206107</v>
      </c>
      <c r="L8993" s="7">
        <v>113.270781319154</v>
      </c>
      <c r="M8993" s="7">
        <v>75.057885213998404</v>
      </c>
      <c r="N8993" s="7">
        <v>153.45131260140201</v>
      </c>
      <c r="O8993" s="7">
        <v>162.56685752112799</v>
      </c>
      <c r="P8993" s="7">
        <v>131.91398848852501</v>
      </c>
      <c r="Q8993" s="7">
        <v>110.403445345916</v>
      </c>
    </row>
    <row r="8994" spans="1:17">
      <c r="A8994" s="6">
        <v>2016</v>
      </c>
      <c r="B8994" s="6" t="s">
        <v>2185</v>
      </c>
      <c r="C8994" s="6">
        <v>445303</v>
      </c>
      <c r="D8994">
        <f t="shared" si="280"/>
        <v>44</v>
      </c>
      <c r="E8994" t="str">
        <f>VLOOKUP(D8994,'Regionalism Code'!B:C,2,FALSE)</f>
        <v>广东省</v>
      </c>
      <c r="F8994">
        <f t="shared" si="281"/>
        <v>4453</v>
      </c>
      <c r="G8994" t="str">
        <f>IF(F8994&gt;10000,"省直辖县市",VLOOKUP(F8994,'Regionalism Code'!H:I,2,FALSE))</f>
        <v>云浮市</v>
      </c>
      <c r="H8994" s="7">
        <v>82.348149348704695</v>
      </c>
      <c r="I8994" s="7">
        <v>78.121749378860102</v>
      </c>
      <c r="J8994" s="7">
        <v>93.949272471711794</v>
      </c>
      <c r="K8994" s="7">
        <v>60.544345447212599</v>
      </c>
      <c r="L8994" s="7">
        <v>70.224949926170197</v>
      </c>
      <c r="M8994" s="7">
        <v>69.469899880107207</v>
      </c>
      <c r="N8994" s="7">
        <v>101.439115033989</v>
      </c>
      <c r="O8994" s="7">
        <v>108.622772769484</v>
      </c>
      <c r="P8994" s="7">
        <v>86.965815956888207</v>
      </c>
      <c r="Q8994" s="7">
        <v>75.2276111441588</v>
      </c>
    </row>
    <row r="8995" spans="1:17">
      <c r="A8995" s="6">
        <v>2017</v>
      </c>
      <c r="B8995" s="6" t="s">
        <v>2185</v>
      </c>
      <c r="C8995" s="6">
        <v>445303</v>
      </c>
      <c r="D8995">
        <f t="shared" si="280"/>
        <v>44</v>
      </c>
      <c r="E8995" t="str">
        <f>VLOOKUP(D8995,'Regionalism Code'!B:C,2,FALSE)</f>
        <v>广东省</v>
      </c>
      <c r="F8995">
        <f t="shared" si="281"/>
        <v>4453</v>
      </c>
      <c r="G8995" t="str">
        <f>IF(F8995&gt;10000,"省直辖县市",VLOOKUP(F8995,'Regionalism Code'!H:I,2,FALSE))</f>
        <v>云浮市</v>
      </c>
      <c r="H8995" s="7">
        <v>100.038371726028</v>
      </c>
      <c r="I8995" s="7">
        <v>82.976565375519399</v>
      </c>
      <c r="J8995" s="7">
        <v>126.50686809332301</v>
      </c>
      <c r="K8995" s="7">
        <v>64.146410215202295</v>
      </c>
      <c r="L8995" s="7">
        <v>103.434515500971</v>
      </c>
      <c r="M8995" s="7">
        <v>76.389858925008596</v>
      </c>
      <c r="N8995" s="7">
        <v>143.769294963199</v>
      </c>
      <c r="O8995" s="7">
        <v>138.14645835856399</v>
      </c>
      <c r="P8995" s="7">
        <v>134.34890436354601</v>
      </c>
      <c r="Q8995" s="7">
        <v>108.284834994194</v>
      </c>
    </row>
    <row r="8996" spans="1:17">
      <c r="A8996" s="6">
        <v>2018</v>
      </c>
      <c r="B8996" s="6" t="s">
        <v>2185</v>
      </c>
      <c r="C8996" s="6">
        <v>445303</v>
      </c>
      <c r="D8996">
        <f t="shared" si="280"/>
        <v>44</v>
      </c>
      <c r="E8996" t="str">
        <f>VLOOKUP(D8996,'Regionalism Code'!B:C,2,FALSE)</f>
        <v>广东省</v>
      </c>
      <c r="F8996">
        <f t="shared" si="281"/>
        <v>4453</v>
      </c>
      <c r="G8996" t="str">
        <f>IF(F8996&gt;10000,"省直辖县市",VLOOKUP(F8996,'Regionalism Code'!H:I,2,FALSE))</f>
        <v>云浮市</v>
      </c>
      <c r="H8996" s="7">
        <v>103.961352249496</v>
      </c>
      <c r="I8996" s="7">
        <v>84.7823203185919</v>
      </c>
      <c r="J8996" s="7">
        <v>133.74896010844401</v>
      </c>
      <c r="K8996" s="7">
        <v>83.694476311953807</v>
      </c>
      <c r="L8996" s="7">
        <v>118.08164441923699</v>
      </c>
      <c r="M8996" s="7">
        <v>75.994610560963807</v>
      </c>
      <c r="N8996" s="7">
        <v>142.370207133793</v>
      </c>
      <c r="O8996" s="7">
        <v>151.55697993438301</v>
      </c>
      <c r="P8996" s="7">
        <v>127.531664227997</v>
      </c>
      <c r="Q8996" s="7">
        <v>113.167746839903</v>
      </c>
    </row>
    <row r="8997" spans="1:17">
      <c r="A8997" s="6">
        <v>2016</v>
      </c>
      <c r="B8997" s="6" t="s">
        <v>2186</v>
      </c>
      <c r="C8997" s="6">
        <v>445321</v>
      </c>
      <c r="D8997">
        <f t="shared" si="280"/>
        <v>44</v>
      </c>
      <c r="E8997" t="str">
        <f>VLOOKUP(D8997,'Regionalism Code'!B:C,2,FALSE)</f>
        <v>广东省</v>
      </c>
      <c r="F8997">
        <f t="shared" si="281"/>
        <v>4453</v>
      </c>
      <c r="G8997" t="str">
        <f>IF(F8997&gt;10000,"省直辖县市",VLOOKUP(F8997,'Regionalism Code'!H:I,2,FALSE))</f>
        <v>云浮市</v>
      </c>
      <c r="H8997" s="7">
        <v>91.052524357280504</v>
      </c>
      <c r="I8997" s="7">
        <v>92.639483800207302</v>
      </c>
      <c r="J8997" s="7">
        <v>95.280286719316294</v>
      </c>
      <c r="K8997" s="7">
        <v>60.660591141140799</v>
      </c>
      <c r="L8997" s="7">
        <v>68.608546552055202</v>
      </c>
      <c r="M8997" s="7">
        <v>71.117666553779401</v>
      </c>
      <c r="N8997" s="7">
        <v>100.998102111449</v>
      </c>
      <c r="O8997" s="7">
        <v>112.089796890459</v>
      </c>
      <c r="P8997" s="7">
        <v>89.576408410801406</v>
      </c>
      <c r="Q8997" s="7">
        <v>78.135470319926995</v>
      </c>
    </row>
    <row r="8998" spans="1:17">
      <c r="A8998" s="6">
        <v>2017</v>
      </c>
      <c r="B8998" s="6" t="s">
        <v>2186</v>
      </c>
      <c r="C8998" s="6">
        <v>445321</v>
      </c>
      <c r="D8998">
        <f t="shared" si="280"/>
        <v>44</v>
      </c>
      <c r="E8998" t="str">
        <f>VLOOKUP(D8998,'Regionalism Code'!B:C,2,FALSE)</f>
        <v>广东省</v>
      </c>
      <c r="F8998">
        <f t="shared" si="281"/>
        <v>4453</v>
      </c>
      <c r="G8998" t="str">
        <f>IF(F8998&gt;10000,"省直辖县市",VLOOKUP(F8998,'Regionalism Code'!H:I,2,FALSE))</f>
        <v>云浮市</v>
      </c>
      <c r="H8998" s="7">
        <v>107.020023977877</v>
      </c>
      <c r="I8998" s="7">
        <v>93.670662494285196</v>
      </c>
      <c r="J8998" s="7">
        <v>133.00173541970599</v>
      </c>
      <c r="K8998" s="7">
        <v>67.450600589703996</v>
      </c>
      <c r="L8998" s="7">
        <v>102.13241095040399</v>
      </c>
      <c r="M8998" s="7">
        <v>82.314976231092103</v>
      </c>
      <c r="N8998" s="7">
        <v>150.60902785815699</v>
      </c>
      <c r="O8998" s="7">
        <v>147.77829993530801</v>
      </c>
      <c r="P8998" s="7">
        <v>142.14711558114701</v>
      </c>
      <c r="Q8998" s="7">
        <v>103.893051273407</v>
      </c>
    </row>
    <row r="8999" spans="1:17">
      <c r="A8999" s="6">
        <v>2018</v>
      </c>
      <c r="B8999" s="6" t="s">
        <v>2186</v>
      </c>
      <c r="C8999" s="6">
        <v>445321</v>
      </c>
      <c r="D8999">
        <f t="shared" si="280"/>
        <v>44</v>
      </c>
      <c r="E8999" t="str">
        <f>VLOOKUP(D8999,'Regionalism Code'!B:C,2,FALSE)</f>
        <v>广东省</v>
      </c>
      <c r="F8999">
        <f t="shared" si="281"/>
        <v>4453</v>
      </c>
      <c r="G8999" t="str">
        <f>IF(F8999&gt;10000,"省直辖县市",VLOOKUP(F8999,'Regionalism Code'!H:I,2,FALSE))</f>
        <v>云浮市</v>
      </c>
      <c r="H8999" s="7">
        <v>109.309048601269</v>
      </c>
      <c r="I8999" s="7">
        <v>93.022746041519994</v>
      </c>
      <c r="J8999" s="7">
        <v>136.56797370558499</v>
      </c>
      <c r="K8999" s="7">
        <v>75.598539255412206</v>
      </c>
      <c r="L8999" s="7">
        <v>109.476429301154</v>
      </c>
      <c r="M8999" s="7">
        <v>73.2062065513351</v>
      </c>
      <c r="N8999" s="7">
        <v>152.65966866243599</v>
      </c>
      <c r="O8999" s="7">
        <v>156.41703521920101</v>
      </c>
      <c r="P8999" s="7">
        <v>130.33422432694701</v>
      </c>
      <c r="Q8999" s="7">
        <v>113.559045026275</v>
      </c>
    </row>
    <row r="9000" spans="1:17">
      <c r="A9000" s="6">
        <v>2016</v>
      </c>
      <c r="B9000" s="6" t="s">
        <v>2187</v>
      </c>
      <c r="C9000" s="6">
        <v>445322</v>
      </c>
      <c r="D9000">
        <f t="shared" si="280"/>
        <v>44</v>
      </c>
      <c r="E9000" t="str">
        <f>VLOOKUP(D9000,'Regionalism Code'!B:C,2,FALSE)</f>
        <v>广东省</v>
      </c>
      <c r="F9000">
        <f t="shared" si="281"/>
        <v>4453</v>
      </c>
      <c r="G9000" t="str">
        <f>IF(F9000&gt;10000,"省直辖县市",VLOOKUP(F9000,'Regionalism Code'!H:I,2,FALSE))</f>
        <v>云浮市</v>
      </c>
      <c r="H9000" s="7">
        <v>88.913756747115798</v>
      </c>
      <c r="I9000" s="7">
        <v>88.748954592537103</v>
      </c>
      <c r="J9000" s="7">
        <v>95.582762214618199</v>
      </c>
      <c r="K9000" s="7">
        <v>56.081799848559399</v>
      </c>
      <c r="L9000" s="7">
        <v>64.510649622098299</v>
      </c>
      <c r="M9000" s="7">
        <v>68.031042780887901</v>
      </c>
      <c r="N9000" s="7">
        <v>105.62290549879501</v>
      </c>
      <c r="O9000" s="7">
        <v>112.249306940358</v>
      </c>
      <c r="P9000" s="7">
        <v>90.879524434563606</v>
      </c>
      <c r="Q9000" s="7">
        <v>77.344733154961503</v>
      </c>
    </row>
    <row r="9001" spans="1:17">
      <c r="A9001" s="6">
        <v>2017</v>
      </c>
      <c r="B9001" s="6" t="s">
        <v>2187</v>
      </c>
      <c r="C9001" s="6">
        <v>445322</v>
      </c>
      <c r="D9001">
        <f t="shared" si="280"/>
        <v>44</v>
      </c>
      <c r="E9001" t="str">
        <f>VLOOKUP(D9001,'Regionalism Code'!B:C,2,FALSE)</f>
        <v>广东省</v>
      </c>
      <c r="F9001">
        <f t="shared" si="281"/>
        <v>4453</v>
      </c>
      <c r="G9001" t="str">
        <f>IF(F9001&gt;10000,"省直辖县市",VLOOKUP(F9001,'Regionalism Code'!H:I,2,FALSE))</f>
        <v>云浮市</v>
      </c>
      <c r="H9001" s="7">
        <v>104.48291302286199</v>
      </c>
      <c r="I9001" s="7">
        <v>89.345401062154295</v>
      </c>
      <c r="J9001" s="7">
        <v>130.62540130563599</v>
      </c>
      <c r="K9001" s="7">
        <v>60.480662209847999</v>
      </c>
      <c r="L9001" s="7">
        <v>96.149501642587197</v>
      </c>
      <c r="M9001" s="7">
        <v>76.829906454647201</v>
      </c>
      <c r="N9001" s="7">
        <v>150.74845447708901</v>
      </c>
      <c r="O9001" s="7">
        <v>144.626138600475</v>
      </c>
      <c r="P9001" s="7">
        <v>146.112327954031</v>
      </c>
      <c r="Q9001" s="7">
        <v>106.968069905709</v>
      </c>
    </row>
    <row r="9002" spans="1:17">
      <c r="A9002" s="6">
        <v>2018</v>
      </c>
      <c r="B9002" s="6" t="s">
        <v>2187</v>
      </c>
      <c r="C9002" s="6">
        <v>445322</v>
      </c>
      <c r="D9002">
        <f t="shared" si="280"/>
        <v>44</v>
      </c>
      <c r="E9002" t="str">
        <f>VLOOKUP(D9002,'Regionalism Code'!B:C,2,FALSE)</f>
        <v>广东省</v>
      </c>
      <c r="F9002">
        <f t="shared" si="281"/>
        <v>4453</v>
      </c>
      <c r="G9002" t="str">
        <f>IF(F9002&gt;10000,"省直辖县市",VLOOKUP(F9002,'Regionalism Code'!H:I,2,FALSE))</f>
        <v>云浮市</v>
      </c>
      <c r="H9002" s="7">
        <v>106.506731302435</v>
      </c>
      <c r="I9002" s="7">
        <v>88.560852921923697</v>
      </c>
      <c r="J9002" s="7">
        <v>131.636240293577</v>
      </c>
      <c r="K9002" s="7">
        <v>71.715051087782399</v>
      </c>
      <c r="L9002" s="7">
        <v>102.07379124802701</v>
      </c>
      <c r="M9002" s="7">
        <v>72.4783505446714</v>
      </c>
      <c r="N9002" s="7">
        <v>147.153866446015</v>
      </c>
      <c r="O9002" s="7">
        <v>151.12259572253799</v>
      </c>
      <c r="P9002" s="7">
        <v>129.005012499239</v>
      </c>
      <c r="Q9002" s="7">
        <v>120.105932809053</v>
      </c>
    </row>
    <row r="9003" spans="1:17">
      <c r="A9003" s="6">
        <v>2016</v>
      </c>
      <c r="B9003" s="6" t="s">
        <v>2188</v>
      </c>
      <c r="C9003" s="6">
        <v>445381</v>
      </c>
      <c r="D9003">
        <f t="shared" si="280"/>
        <v>44</v>
      </c>
      <c r="E9003" t="str">
        <f>VLOOKUP(D9003,'Regionalism Code'!B:C,2,FALSE)</f>
        <v>广东省</v>
      </c>
      <c r="F9003">
        <f t="shared" si="281"/>
        <v>4453</v>
      </c>
      <c r="G9003" t="str">
        <f>IF(F9003&gt;10000,"省直辖县市",VLOOKUP(F9003,'Regionalism Code'!H:I,2,FALSE))</f>
        <v>云浮市</v>
      </c>
      <c r="H9003" s="7">
        <v>87.247622280364396</v>
      </c>
      <c r="I9003" s="7">
        <v>89.249923238063104</v>
      </c>
      <c r="J9003" s="7">
        <v>92.342052441349196</v>
      </c>
      <c r="K9003" s="7">
        <v>62.411981059601601</v>
      </c>
      <c r="L9003" s="7">
        <v>58.847604569406698</v>
      </c>
      <c r="M9003" s="7">
        <v>78.408992198708106</v>
      </c>
      <c r="N9003" s="7">
        <v>98.642040568385099</v>
      </c>
      <c r="O9003" s="7">
        <v>108.02629356210799</v>
      </c>
      <c r="P9003" s="7">
        <v>91.777863649017903</v>
      </c>
      <c r="Q9003" s="7">
        <v>71.384012415188806</v>
      </c>
    </row>
    <row r="9004" spans="1:17">
      <c r="A9004" s="6">
        <v>2017</v>
      </c>
      <c r="B9004" s="6" t="s">
        <v>2188</v>
      </c>
      <c r="C9004" s="6">
        <v>445381</v>
      </c>
      <c r="D9004">
        <f t="shared" si="280"/>
        <v>44</v>
      </c>
      <c r="E9004" t="str">
        <f>VLOOKUP(D9004,'Regionalism Code'!B:C,2,FALSE)</f>
        <v>广东省</v>
      </c>
      <c r="F9004">
        <f t="shared" si="281"/>
        <v>4453</v>
      </c>
      <c r="G9004" t="str">
        <f>IF(F9004&gt;10000,"省直辖县市",VLOOKUP(F9004,'Regionalism Code'!H:I,2,FALSE))</f>
        <v>云浮市</v>
      </c>
      <c r="H9004" s="7">
        <v>103.613004354597</v>
      </c>
      <c r="I9004" s="7">
        <v>89.8137988945698</v>
      </c>
      <c r="J9004" s="7">
        <v>130.16239106025799</v>
      </c>
      <c r="K9004" s="7">
        <v>74.0869741466162</v>
      </c>
      <c r="L9004" s="7">
        <v>90.021850338734097</v>
      </c>
      <c r="M9004" s="7">
        <v>107.917601668231</v>
      </c>
      <c r="N9004" s="7">
        <v>142.04359298736699</v>
      </c>
      <c r="O9004" s="7">
        <v>145.01966422645799</v>
      </c>
      <c r="P9004" s="7">
        <v>145.81161512914599</v>
      </c>
      <c r="Q9004" s="7">
        <v>100.939644375497</v>
      </c>
    </row>
    <row r="9005" spans="1:17">
      <c r="A9005" s="6">
        <v>2018</v>
      </c>
      <c r="B9005" s="6" t="s">
        <v>2188</v>
      </c>
      <c r="C9005" s="6">
        <v>445381</v>
      </c>
      <c r="D9005">
        <f t="shared" si="280"/>
        <v>44</v>
      </c>
      <c r="E9005" t="str">
        <f>VLOOKUP(D9005,'Regionalism Code'!B:C,2,FALSE)</f>
        <v>广东省</v>
      </c>
      <c r="F9005">
        <f t="shared" si="281"/>
        <v>4453</v>
      </c>
      <c r="G9005" t="str">
        <f>IF(F9005&gt;10000,"省直辖县市",VLOOKUP(F9005,'Regionalism Code'!H:I,2,FALSE))</f>
        <v>云浮市</v>
      </c>
      <c r="H9005" s="7">
        <v>104.76772733645799</v>
      </c>
      <c r="I9005" s="7">
        <v>88.436099052664304</v>
      </c>
      <c r="J9005" s="7">
        <v>129.14860030198199</v>
      </c>
      <c r="K9005" s="7">
        <v>77.6699930577483</v>
      </c>
      <c r="L9005" s="7">
        <v>95.136812821468595</v>
      </c>
      <c r="M9005" s="7">
        <v>77.421180905519194</v>
      </c>
      <c r="N9005" s="7">
        <v>137.81947306473899</v>
      </c>
      <c r="O9005" s="7">
        <v>151.67055329984501</v>
      </c>
      <c r="P9005" s="7">
        <v>130.74885775526201</v>
      </c>
      <c r="Q9005" s="7">
        <v>114.39698678847699</v>
      </c>
    </row>
    <row r="9006" spans="1:17">
      <c r="A9006" s="6">
        <v>2016</v>
      </c>
      <c r="B9006" s="6" t="s">
        <v>2189</v>
      </c>
      <c r="C9006" s="6">
        <v>450102</v>
      </c>
      <c r="D9006">
        <f t="shared" si="280"/>
        <v>45</v>
      </c>
      <c r="E9006" t="str">
        <f>VLOOKUP(D9006,'Regionalism Code'!B:C,2,FALSE)</f>
        <v>广西壮族自治区</v>
      </c>
      <c r="F9006">
        <f t="shared" si="281"/>
        <v>4501</v>
      </c>
      <c r="G9006" t="str">
        <f>IF(F9006&gt;10000,"省直辖县市",VLOOKUP(F9006,'Regionalism Code'!H:I,2,FALSE))</f>
        <v>南宁市</v>
      </c>
      <c r="H9006" s="7">
        <v>101.92314281607599</v>
      </c>
      <c r="I9006" s="7">
        <v>105.129029041659</v>
      </c>
      <c r="J9006" s="7">
        <v>103.468910805579</v>
      </c>
      <c r="K9006" s="7">
        <v>85.575937447727398</v>
      </c>
      <c r="L9006" s="7">
        <v>69.732723242932195</v>
      </c>
      <c r="M9006" s="7">
        <v>90.935713997278</v>
      </c>
      <c r="N9006" s="7">
        <v>102.71394724991301</v>
      </c>
      <c r="O9006" s="7">
        <v>123.55505724977201</v>
      </c>
      <c r="P9006" s="7">
        <v>98.100208318728207</v>
      </c>
      <c r="Q9006" s="7">
        <v>88.534694052636596</v>
      </c>
    </row>
    <row r="9007" spans="1:17">
      <c r="A9007" s="6">
        <v>2017</v>
      </c>
      <c r="B9007" s="6" t="s">
        <v>2189</v>
      </c>
      <c r="C9007" s="6">
        <v>450102</v>
      </c>
      <c r="D9007">
        <f t="shared" si="280"/>
        <v>45</v>
      </c>
      <c r="E9007" t="str">
        <f>VLOOKUP(D9007,'Regionalism Code'!B:C,2,FALSE)</f>
        <v>广西壮族自治区</v>
      </c>
      <c r="F9007">
        <f t="shared" si="281"/>
        <v>4501</v>
      </c>
      <c r="G9007" t="str">
        <f>IF(F9007&gt;10000,"省直辖县市",VLOOKUP(F9007,'Regionalism Code'!H:I,2,FALSE))</f>
        <v>南宁市</v>
      </c>
      <c r="H9007" s="7">
        <v>118.271893473663</v>
      </c>
      <c r="I9007" s="7">
        <v>106.42349062598799</v>
      </c>
      <c r="J9007" s="7">
        <v>144.75953769471599</v>
      </c>
      <c r="K9007" s="7">
        <v>93.737464810368806</v>
      </c>
      <c r="L9007" s="7">
        <v>99.945705546974096</v>
      </c>
      <c r="M9007" s="7">
        <v>102.558157245594</v>
      </c>
      <c r="N9007" s="7">
        <v>153.80177604853901</v>
      </c>
      <c r="O9007" s="7">
        <v>167.37282029528399</v>
      </c>
      <c r="P9007" s="7">
        <v>155.960762344953</v>
      </c>
      <c r="Q9007" s="7">
        <v>109.27011004253301</v>
      </c>
    </row>
    <row r="9008" spans="1:17">
      <c r="A9008" s="6">
        <v>2018</v>
      </c>
      <c r="B9008" s="6" t="s">
        <v>2189</v>
      </c>
      <c r="C9008" s="6">
        <v>450102</v>
      </c>
      <c r="D9008">
        <f t="shared" si="280"/>
        <v>45</v>
      </c>
      <c r="E9008" t="str">
        <f>VLOOKUP(D9008,'Regionalism Code'!B:C,2,FALSE)</f>
        <v>广西壮族自治区</v>
      </c>
      <c r="F9008">
        <f t="shared" si="281"/>
        <v>4501</v>
      </c>
      <c r="G9008" t="str">
        <f>IF(F9008&gt;10000,"省直辖县市",VLOOKUP(F9008,'Regionalism Code'!H:I,2,FALSE))</f>
        <v>南宁市</v>
      </c>
      <c r="H9008" s="7">
        <v>120.534377646574</v>
      </c>
      <c r="I9008" s="7">
        <v>106.144517633614</v>
      </c>
      <c r="J9008" s="7">
        <v>148.79478043378401</v>
      </c>
      <c r="K9008" s="7">
        <v>101.568344561472</v>
      </c>
      <c r="L9008" s="7">
        <v>112.308859921372</v>
      </c>
      <c r="M9008" s="7">
        <v>86.040570278045607</v>
      </c>
      <c r="N9008" s="7">
        <v>147.300057478973</v>
      </c>
      <c r="O9008" s="7">
        <v>184.87020483315399</v>
      </c>
      <c r="P9008" s="7">
        <v>133.30999361745</v>
      </c>
      <c r="Q9008" s="7">
        <v>116.70319721382501</v>
      </c>
    </row>
    <row r="9009" spans="1:17">
      <c r="A9009" s="6">
        <v>2016</v>
      </c>
      <c r="B9009" s="6" t="s">
        <v>2190</v>
      </c>
      <c r="C9009" s="6">
        <v>450103</v>
      </c>
      <c r="D9009">
        <f t="shared" si="280"/>
        <v>45</v>
      </c>
      <c r="E9009" t="str">
        <f>VLOOKUP(D9009,'Regionalism Code'!B:C,2,FALSE)</f>
        <v>广西壮族自治区</v>
      </c>
      <c r="F9009">
        <f t="shared" si="281"/>
        <v>4501</v>
      </c>
      <c r="G9009" t="str">
        <f>IF(F9009&gt;10000,"省直辖县市",VLOOKUP(F9009,'Regionalism Code'!H:I,2,FALSE))</f>
        <v>南宁市</v>
      </c>
      <c r="H9009" s="7">
        <v>107.432472695518</v>
      </c>
      <c r="I9009" s="7">
        <v>109.684687301991</v>
      </c>
      <c r="J9009" s="7">
        <v>113.497817048885</v>
      </c>
      <c r="K9009" s="7">
        <v>92.821318254097704</v>
      </c>
      <c r="L9009" s="7">
        <v>86.594251573454798</v>
      </c>
      <c r="M9009" s="7">
        <v>97.348175263320798</v>
      </c>
      <c r="N9009" s="7">
        <v>116.274312124164</v>
      </c>
      <c r="O9009" s="7">
        <v>131.79373613304401</v>
      </c>
      <c r="P9009" s="7">
        <v>98.798930064936798</v>
      </c>
      <c r="Q9009" s="7">
        <v>88.980582729489896</v>
      </c>
    </row>
    <row r="9010" spans="1:17">
      <c r="A9010" s="6">
        <v>2017</v>
      </c>
      <c r="B9010" s="6" t="s">
        <v>2190</v>
      </c>
      <c r="C9010" s="6">
        <v>450103</v>
      </c>
      <c r="D9010">
        <f t="shared" si="280"/>
        <v>45</v>
      </c>
      <c r="E9010" t="str">
        <f>VLOOKUP(D9010,'Regionalism Code'!B:C,2,FALSE)</f>
        <v>广西壮族自治区</v>
      </c>
      <c r="F9010">
        <f t="shared" si="281"/>
        <v>4501</v>
      </c>
      <c r="G9010" t="str">
        <f>IF(F9010&gt;10000,"省直辖县市",VLOOKUP(F9010,'Regionalism Code'!H:I,2,FALSE))</f>
        <v>南宁市</v>
      </c>
      <c r="H9010" s="7">
        <v>124.770538846237</v>
      </c>
      <c r="I9010" s="7">
        <v>110.73440666936</v>
      </c>
      <c r="J9010" s="7">
        <v>158.34304144245101</v>
      </c>
      <c r="K9010" s="7">
        <v>102.866026370375</v>
      </c>
      <c r="L9010" s="7">
        <v>117.759866165514</v>
      </c>
      <c r="M9010" s="7">
        <v>107.01886585048101</v>
      </c>
      <c r="N9010" s="7">
        <v>171.34092375673799</v>
      </c>
      <c r="O9010" s="7">
        <v>179.485578991582</v>
      </c>
      <c r="P9010" s="7">
        <v>166.287661759261</v>
      </c>
      <c r="Q9010" s="7">
        <v>110.11868851201299</v>
      </c>
    </row>
    <row r="9011" spans="1:17">
      <c r="A9011" s="6">
        <v>2018</v>
      </c>
      <c r="B9011" s="6" t="s">
        <v>2190</v>
      </c>
      <c r="C9011" s="6">
        <v>450103</v>
      </c>
      <c r="D9011">
        <f t="shared" si="280"/>
        <v>45</v>
      </c>
      <c r="E9011" t="str">
        <f>VLOOKUP(D9011,'Regionalism Code'!B:C,2,FALSE)</f>
        <v>广西壮族自治区</v>
      </c>
      <c r="F9011">
        <f t="shared" si="281"/>
        <v>4501</v>
      </c>
      <c r="G9011" t="str">
        <f>IF(F9011&gt;10000,"省直辖县市",VLOOKUP(F9011,'Regionalism Code'!H:I,2,FALSE))</f>
        <v>南宁市</v>
      </c>
      <c r="H9011" s="7">
        <v>127.39308036900501</v>
      </c>
      <c r="I9011" s="7">
        <v>110.379081134872</v>
      </c>
      <c r="J9011" s="7">
        <v>163.05120801867301</v>
      </c>
      <c r="K9011" s="7">
        <v>110.38943156774999</v>
      </c>
      <c r="L9011" s="7">
        <v>132.92776587329001</v>
      </c>
      <c r="M9011" s="7">
        <v>92.676226416989095</v>
      </c>
      <c r="N9011" s="7">
        <v>164.59668852482599</v>
      </c>
      <c r="O9011" s="7">
        <v>198.51805183887001</v>
      </c>
      <c r="P9011" s="7">
        <v>139.39075935284899</v>
      </c>
      <c r="Q9011" s="7">
        <v>118.784345028709</v>
      </c>
    </row>
    <row r="9012" spans="1:17">
      <c r="A9012" s="6">
        <v>2016</v>
      </c>
      <c r="B9012" s="6" t="s">
        <v>2191</v>
      </c>
      <c r="C9012" s="6">
        <v>450105</v>
      </c>
      <c r="D9012">
        <f t="shared" si="280"/>
        <v>45</v>
      </c>
      <c r="E9012" t="str">
        <f>VLOOKUP(D9012,'Regionalism Code'!B:C,2,FALSE)</f>
        <v>广西壮族自治区</v>
      </c>
      <c r="F9012">
        <f t="shared" si="281"/>
        <v>4501</v>
      </c>
      <c r="G9012" t="str">
        <f>IF(F9012&gt;10000,"省直辖县市",VLOOKUP(F9012,'Regionalism Code'!H:I,2,FALSE))</f>
        <v>南宁市</v>
      </c>
      <c r="H9012" s="7">
        <v>101.364474095942</v>
      </c>
      <c r="I9012" s="7">
        <v>104.954679952468</v>
      </c>
      <c r="J9012" s="7">
        <v>104.358106695896</v>
      </c>
      <c r="K9012" s="7">
        <v>81.505870433491594</v>
      </c>
      <c r="L9012" s="7">
        <v>71.686691641472905</v>
      </c>
      <c r="M9012" s="7">
        <v>87.083329393930597</v>
      </c>
      <c r="N9012" s="7">
        <v>106.99820984370599</v>
      </c>
      <c r="O9012" s="7">
        <v>123.218517615594</v>
      </c>
      <c r="P9012" s="7">
        <v>98.640708371202095</v>
      </c>
      <c r="Q9012" s="7">
        <v>84.075975292972799</v>
      </c>
    </row>
    <row r="9013" spans="1:17">
      <c r="A9013" s="6">
        <v>2017</v>
      </c>
      <c r="B9013" s="6" t="s">
        <v>2191</v>
      </c>
      <c r="C9013" s="6">
        <v>450105</v>
      </c>
      <c r="D9013">
        <f t="shared" si="280"/>
        <v>45</v>
      </c>
      <c r="E9013" t="str">
        <f>VLOOKUP(D9013,'Regionalism Code'!B:C,2,FALSE)</f>
        <v>广西壮族自治区</v>
      </c>
      <c r="F9013">
        <f t="shared" si="281"/>
        <v>4501</v>
      </c>
      <c r="G9013" t="str">
        <f>IF(F9013&gt;10000,"省直辖县市",VLOOKUP(F9013,'Regionalism Code'!H:I,2,FALSE))</f>
        <v>南宁市</v>
      </c>
      <c r="H9013" s="7">
        <v>116.949974798789</v>
      </c>
      <c r="I9013" s="7">
        <v>106.370906003358</v>
      </c>
      <c r="J9013" s="7">
        <v>141.92963659450601</v>
      </c>
      <c r="K9013" s="7">
        <v>90.273516239860299</v>
      </c>
      <c r="L9013" s="7">
        <v>100.275412672396</v>
      </c>
      <c r="M9013" s="7">
        <v>96.246614356318801</v>
      </c>
      <c r="N9013" s="7">
        <v>151.27144931280301</v>
      </c>
      <c r="O9013" s="7">
        <v>164.43953617669999</v>
      </c>
      <c r="P9013" s="7">
        <v>150.254028944585</v>
      </c>
      <c r="Q9013" s="7">
        <v>106.497034189283</v>
      </c>
    </row>
    <row r="9014" spans="1:17">
      <c r="A9014" s="6">
        <v>2018</v>
      </c>
      <c r="B9014" s="6" t="s">
        <v>2191</v>
      </c>
      <c r="C9014" s="6">
        <v>450105</v>
      </c>
      <c r="D9014">
        <f t="shared" si="280"/>
        <v>45</v>
      </c>
      <c r="E9014" t="str">
        <f>VLOOKUP(D9014,'Regionalism Code'!B:C,2,FALSE)</f>
        <v>广西壮族自治区</v>
      </c>
      <c r="F9014">
        <f t="shared" si="281"/>
        <v>4501</v>
      </c>
      <c r="G9014" t="str">
        <f>IF(F9014&gt;10000,"省直辖县市",VLOOKUP(F9014,'Regionalism Code'!H:I,2,FALSE))</f>
        <v>南宁市</v>
      </c>
      <c r="H9014" s="7">
        <v>119.39829445077901</v>
      </c>
      <c r="I9014" s="7">
        <v>106.001128599034</v>
      </c>
      <c r="J9014" s="7">
        <v>147.60497397971201</v>
      </c>
      <c r="K9014" s="7">
        <v>101.26433746767999</v>
      </c>
      <c r="L9014" s="7">
        <v>118.656654399826</v>
      </c>
      <c r="M9014" s="7">
        <v>83.087849038381606</v>
      </c>
      <c r="N9014" s="7">
        <v>143.831532775299</v>
      </c>
      <c r="O9014" s="7">
        <v>182.339392550257</v>
      </c>
      <c r="P9014" s="7">
        <v>131.67988510681201</v>
      </c>
      <c r="Q9014" s="7">
        <v>112.386809291636</v>
      </c>
    </row>
    <row r="9015" spans="1:17">
      <c r="A9015" s="6">
        <v>2016</v>
      </c>
      <c r="B9015" s="6" t="s">
        <v>2192</v>
      </c>
      <c r="C9015" s="6">
        <v>450107</v>
      </c>
      <c r="D9015">
        <f t="shared" si="280"/>
        <v>45</v>
      </c>
      <c r="E9015" t="str">
        <f>VLOOKUP(D9015,'Regionalism Code'!B:C,2,FALSE)</f>
        <v>广西壮族自治区</v>
      </c>
      <c r="F9015">
        <f t="shared" si="281"/>
        <v>4501</v>
      </c>
      <c r="G9015" t="str">
        <f>IF(F9015&gt;10000,"省直辖县市",VLOOKUP(F9015,'Regionalism Code'!H:I,2,FALSE))</f>
        <v>南宁市</v>
      </c>
      <c r="H9015" s="7">
        <v>102.97686848624301</v>
      </c>
      <c r="I9015" s="7">
        <v>105.9573712791</v>
      </c>
      <c r="J9015" s="7">
        <v>104.17236406841999</v>
      </c>
      <c r="K9015" s="7">
        <v>87.865222460951003</v>
      </c>
      <c r="L9015" s="7">
        <v>70.511852246984603</v>
      </c>
      <c r="M9015" s="7">
        <v>90.711773108299397</v>
      </c>
      <c r="N9015" s="7">
        <v>105.222202468636</v>
      </c>
      <c r="O9015" s="7">
        <v>122.793463578504</v>
      </c>
      <c r="P9015" s="7">
        <v>99.677331743215206</v>
      </c>
      <c r="Q9015" s="7">
        <v>90.969196772549793</v>
      </c>
    </row>
    <row r="9016" spans="1:17">
      <c r="A9016" s="6">
        <v>2017</v>
      </c>
      <c r="B9016" s="6" t="s">
        <v>2192</v>
      </c>
      <c r="C9016" s="6">
        <v>450107</v>
      </c>
      <c r="D9016">
        <f t="shared" si="280"/>
        <v>45</v>
      </c>
      <c r="E9016" t="str">
        <f>VLOOKUP(D9016,'Regionalism Code'!B:C,2,FALSE)</f>
        <v>广西壮族自治区</v>
      </c>
      <c r="F9016">
        <f t="shared" si="281"/>
        <v>4501</v>
      </c>
      <c r="G9016" t="str">
        <f>IF(F9016&gt;10000,"省直辖县市",VLOOKUP(F9016,'Regionalism Code'!H:I,2,FALSE))</f>
        <v>南宁市</v>
      </c>
      <c r="H9016" s="7">
        <v>119.541109697815</v>
      </c>
      <c r="I9016" s="7">
        <v>107.109994375811</v>
      </c>
      <c r="J9016" s="7">
        <v>146.68906779860001</v>
      </c>
      <c r="K9016" s="7">
        <v>99.523205475803096</v>
      </c>
      <c r="L9016" s="7">
        <v>104.6877331828</v>
      </c>
      <c r="M9016" s="7">
        <v>101.32697350399199</v>
      </c>
      <c r="N9016" s="7">
        <v>151.621398789799</v>
      </c>
      <c r="O9016" s="7">
        <v>166.51119048994099</v>
      </c>
      <c r="P9016" s="7">
        <v>174.638409014215</v>
      </c>
      <c r="Q9016" s="7">
        <v>111.263615586901</v>
      </c>
    </row>
    <row r="9017" spans="1:17">
      <c r="A9017" s="6">
        <v>2018</v>
      </c>
      <c r="B9017" s="6" t="s">
        <v>2192</v>
      </c>
      <c r="C9017" s="6">
        <v>450107</v>
      </c>
      <c r="D9017">
        <f t="shared" si="280"/>
        <v>45</v>
      </c>
      <c r="E9017" t="str">
        <f>VLOOKUP(D9017,'Regionalism Code'!B:C,2,FALSE)</f>
        <v>广西壮族自治区</v>
      </c>
      <c r="F9017">
        <f t="shared" si="281"/>
        <v>4501</v>
      </c>
      <c r="G9017" t="str">
        <f>IF(F9017&gt;10000,"省直辖县市",VLOOKUP(F9017,'Regionalism Code'!H:I,2,FALSE))</f>
        <v>南宁市</v>
      </c>
      <c r="H9017" s="7">
        <v>120.328906698981</v>
      </c>
      <c r="I9017" s="7">
        <v>106.263414408693</v>
      </c>
      <c r="J9017" s="7">
        <v>149.15816970399601</v>
      </c>
      <c r="K9017" s="7">
        <v>105.172736513789</v>
      </c>
      <c r="L9017" s="7">
        <v>119.448559991688</v>
      </c>
      <c r="M9017" s="7">
        <v>85.712612117536295</v>
      </c>
      <c r="N9017" s="7">
        <v>144.393442465585</v>
      </c>
      <c r="O9017" s="7">
        <v>183.34371672666401</v>
      </c>
      <c r="P9017" s="7">
        <v>137.30922141175299</v>
      </c>
      <c r="Q9017" s="7">
        <v>114.392948076167</v>
      </c>
    </row>
    <row r="9018" spans="1:17">
      <c r="A9018" s="6">
        <v>2016</v>
      </c>
      <c r="B9018" s="6" t="s">
        <v>2193</v>
      </c>
      <c r="C9018" s="6">
        <v>450108</v>
      </c>
      <c r="D9018">
        <f t="shared" si="280"/>
        <v>45</v>
      </c>
      <c r="E9018" t="str">
        <f>VLOOKUP(D9018,'Regionalism Code'!B:C,2,FALSE)</f>
        <v>广西壮族自治区</v>
      </c>
      <c r="F9018">
        <f t="shared" si="281"/>
        <v>4501</v>
      </c>
      <c r="G9018" t="str">
        <f>IF(F9018&gt;10000,"省直辖县市",VLOOKUP(F9018,'Regionalism Code'!H:I,2,FALSE))</f>
        <v>南宁市</v>
      </c>
      <c r="H9018" s="7">
        <v>97.600296709484098</v>
      </c>
      <c r="I9018" s="7">
        <v>101.129884651959</v>
      </c>
      <c r="J9018" s="7">
        <v>98.073162268267097</v>
      </c>
      <c r="K9018" s="7">
        <v>74.3696731980544</v>
      </c>
      <c r="L9018" s="7">
        <v>63.739248931368998</v>
      </c>
      <c r="M9018" s="7">
        <v>82.392761070952304</v>
      </c>
      <c r="N9018" s="7">
        <v>102.807294756731</v>
      </c>
      <c r="O9018" s="7">
        <v>114.838452686796</v>
      </c>
      <c r="P9018" s="7">
        <v>97.091605411805006</v>
      </c>
      <c r="Q9018" s="7">
        <v>85.092359474090998</v>
      </c>
    </row>
    <row r="9019" spans="1:17">
      <c r="A9019" s="6">
        <v>2017</v>
      </c>
      <c r="B9019" s="6" t="s">
        <v>2193</v>
      </c>
      <c r="C9019" s="6">
        <v>450108</v>
      </c>
      <c r="D9019">
        <f t="shared" si="280"/>
        <v>45</v>
      </c>
      <c r="E9019" t="str">
        <f>VLOOKUP(D9019,'Regionalism Code'!B:C,2,FALSE)</f>
        <v>广西壮族自治区</v>
      </c>
      <c r="F9019">
        <f t="shared" si="281"/>
        <v>4501</v>
      </c>
      <c r="G9019" t="str">
        <f>IF(F9019&gt;10000,"省直辖县市",VLOOKUP(F9019,'Regionalism Code'!H:I,2,FALSE))</f>
        <v>南宁市</v>
      </c>
      <c r="H9019" s="7">
        <v>113.263624806274</v>
      </c>
      <c r="I9019" s="7">
        <v>103.262103566516</v>
      </c>
      <c r="J9019" s="7">
        <v>134.121938148536</v>
      </c>
      <c r="K9019" s="7">
        <v>82.248399134383305</v>
      </c>
      <c r="L9019" s="7">
        <v>91.1162574293012</v>
      </c>
      <c r="M9019" s="7">
        <v>90.731613275514107</v>
      </c>
      <c r="N9019" s="7">
        <v>142.47912356762899</v>
      </c>
      <c r="O9019" s="7">
        <v>156.58802432168801</v>
      </c>
      <c r="P9019" s="7">
        <v>145.83807526664799</v>
      </c>
      <c r="Q9019" s="7">
        <v>108.39254894234099</v>
      </c>
    </row>
    <row r="9020" spans="1:17">
      <c r="A9020" s="6">
        <v>2018</v>
      </c>
      <c r="B9020" s="6" t="s">
        <v>2193</v>
      </c>
      <c r="C9020" s="6">
        <v>450108</v>
      </c>
      <c r="D9020">
        <f t="shared" si="280"/>
        <v>45</v>
      </c>
      <c r="E9020" t="str">
        <f>VLOOKUP(D9020,'Regionalism Code'!B:C,2,FALSE)</f>
        <v>广西壮族自治区</v>
      </c>
      <c r="F9020">
        <f t="shared" si="281"/>
        <v>4501</v>
      </c>
      <c r="G9020" t="str">
        <f>IF(F9020&gt;10000,"省直辖县市",VLOOKUP(F9020,'Regionalism Code'!H:I,2,FALSE))</f>
        <v>南宁市</v>
      </c>
      <c r="H9020" s="7">
        <v>116.36862829339501</v>
      </c>
      <c r="I9020" s="7">
        <v>104.023723938703</v>
      </c>
      <c r="J9020" s="7">
        <v>141.18051307839701</v>
      </c>
      <c r="K9020" s="7">
        <v>96.130574198894095</v>
      </c>
      <c r="L9020" s="7">
        <v>102.906080332835</v>
      </c>
      <c r="M9020" s="7">
        <v>79.923249001449406</v>
      </c>
      <c r="N9020" s="7">
        <v>137.66075684533601</v>
      </c>
      <c r="O9020" s="7">
        <v>178.48431733721401</v>
      </c>
      <c r="P9020" s="7">
        <v>127.021995809885</v>
      </c>
      <c r="Q9020" s="7">
        <v>112.05128781710199</v>
      </c>
    </row>
    <row r="9021" spans="1:17">
      <c r="A9021" s="6">
        <v>2016</v>
      </c>
      <c r="B9021" s="6" t="s">
        <v>2194</v>
      </c>
      <c r="C9021" s="6">
        <v>450109</v>
      </c>
      <c r="D9021">
        <f t="shared" si="280"/>
        <v>45</v>
      </c>
      <c r="E9021" t="str">
        <f>VLOOKUP(D9021,'Regionalism Code'!B:C,2,FALSE)</f>
        <v>广西壮族自治区</v>
      </c>
      <c r="F9021">
        <f t="shared" si="281"/>
        <v>4501</v>
      </c>
      <c r="G9021" t="str">
        <f>IF(F9021&gt;10000,"省直辖县市",VLOOKUP(F9021,'Regionalism Code'!H:I,2,FALSE))</f>
        <v>南宁市</v>
      </c>
      <c r="H9021" s="7">
        <v>90.249023911867397</v>
      </c>
      <c r="I9021" s="7">
        <v>92.520427001751401</v>
      </c>
      <c r="J9021" s="7">
        <v>88.490344816078505</v>
      </c>
      <c r="K9021" s="7">
        <v>67.557884821615303</v>
      </c>
      <c r="L9021" s="7">
        <v>58.013066773692401</v>
      </c>
      <c r="M9021" s="7">
        <v>70.663772372437194</v>
      </c>
      <c r="N9021" s="7">
        <v>98.159699954674295</v>
      </c>
      <c r="O9021" s="7">
        <v>100.75561094983701</v>
      </c>
      <c r="P9021" s="7">
        <v>86.403941352024503</v>
      </c>
      <c r="Q9021" s="7">
        <v>85.950211117792605</v>
      </c>
    </row>
    <row r="9022" spans="1:17">
      <c r="A9022" s="6">
        <v>2017</v>
      </c>
      <c r="B9022" s="6" t="s">
        <v>2194</v>
      </c>
      <c r="C9022" s="6">
        <v>450109</v>
      </c>
      <c r="D9022">
        <f t="shared" si="280"/>
        <v>45</v>
      </c>
      <c r="E9022" t="str">
        <f>VLOOKUP(D9022,'Regionalism Code'!B:C,2,FALSE)</f>
        <v>广西壮族自治区</v>
      </c>
      <c r="F9022">
        <f t="shared" si="281"/>
        <v>4501</v>
      </c>
      <c r="G9022" t="str">
        <f>IF(F9022&gt;10000,"省直辖县市",VLOOKUP(F9022,'Regionalism Code'!H:I,2,FALSE))</f>
        <v>南宁市</v>
      </c>
      <c r="H9022" s="7">
        <v>107.997922906331</v>
      </c>
      <c r="I9022" s="7">
        <v>94.532951732205206</v>
      </c>
      <c r="J9022" s="7">
        <v>127.062440716721</v>
      </c>
      <c r="K9022" s="7">
        <v>77.693602467361998</v>
      </c>
      <c r="L9022" s="7">
        <v>88.990217537605005</v>
      </c>
      <c r="M9022" s="7">
        <v>80.773682337131206</v>
      </c>
      <c r="N9022" s="7">
        <v>137.21494565798599</v>
      </c>
      <c r="O9022" s="7">
        <v>145.67964384888799</v>
      </c>
      <c r="P9022" s="7">
        <v>141.89667781121901</v>
      </c>
      <c r="Q9022" s="7">
        <v>117.822386653273</v>
      </c>
    </row>
    <row r="9023" spans="1:17">
      <c r="A9023" s="6">
        <v>2018</v>
      </c>
      <c r="B9023" s="6" t="s">
        <v>2194</v>
      </c>
      <c r="C9023" s="6">
        <v>450109</v>
      </c>
      <c r="D9023">
        <f t="shared" si="280"/>
        <v>45</v>
      </c>
      <c r="E9023" t="str">
        <f>VLOOKUP(D9023,'Regionalism Code'!B:C,2,FALSE)</f>
        <v>广西壮族自治区</v>
      </c>
      <c r="F9023">
        <f t="shared" si="281"/>
        <v>4501</v>
      </c>
      <c r="G9023" t="str">
        <f>IF(F9023&gt;10000,"省直辖县市",VLOOKUP(F9023,'Regionalism Code'!H:I,2,FALSE))</f>
        <v>南宁市</v>
      </c>
      <c r="H9023" s="7">
        <v>110.552040588963</v>
      </c>
      <c r="I9023" s="7">
        <v>95.396114843086906</v>
      </c>
      <c r="J9023" s="7">
        <v>134.022858326261</v>
      </c>
      <c r="K9023" s="7">
        <v>86.694639701067899</v>
      </c>
      <c r="L9023" s="7">
        <v>100.540999699745</v>
      </c>
      <c r="M9023" s="7">
        <v>71.372846166383496</v>
      </c>
      <c r="N9023" s="7">
        <v>137.107521306867</v>
      </c>
      <c r="O9023" s="7">
        <v>164.13292596864699</v>
      </c>
      <c r="P9023" s="7">
        <v>125.02933813421301</v>
      </c>
      <c r="Q9023" s="7">
        <v>117.953219005741</v>
      </c>
    </row>
    <row r="9024" spans="1:17">
      <c r="A9024" s="6">
        <v>2016</v>
      </c>
      <c r="B9024" s="6" t="s">
        <v>2195</v>
      </c>
      <c r="C9024" s="6">
        <v>450122</v>
      </c>
      <c r="D9024">
        <f t="shared" si="280"/>
        <v>45</v>
      </c>
      <c r="E9024" t="str">
        <f>VLOOKUP(D9024,'Regionalism Code'!B:C,2,FALSE)</f>
        <v>广西壮族自治区</v>
      </c>
      <c r="F9024">
        <f t="shared" si="281"/>
        <v>4501</v>
      </c>
      <c r="G9024" t="str">
        <f>IF(F9024&gt;10000,"省直辖县市",VLOOKUP(F9024,'Regionalism Code'!H:I,2,FALSE))</f>
        <v>南宁市</v>
      </c>
      <c r="H9024" s="7">
        <v>88.1507373618646</v>
      </c>
      <c r="I9024" s="7">
        <v>91.286765313915893</v>
      </c>
      <c r="J9024" s="7">
        <v>85.651045843906601</v>
      </c>
      <c r="K9024" s="7">
        <v>56.966284119924197</v>
      </c>
      <c r="L9024" s="7">
        <v>58.0599280319489</v>
      </c>
      <c r="M9024" s="7">
        <v>59.759178972214002</v>
      </c>
      <c r="N9024" s="7">
        <v>93.483720940653598</v>
      </c>
      <c r="O9024" s="7">
        <v>99.090222468570005</v>
      </c>
      <c r="P9024" s="7">
        <v>87.528684198318899</v>
      </c>
      <c r="Q9024" s="7">
        <v>82.343356731219501</v>
      </c>
    </row>
    <row r="9025" spans="1:17">
      <c r="A9025" s="6">
        <v>2017</v>
      </c>
      <c r="B9025" s="6" t="s">
        <v>2195</v>
      </c>
      <c r="C9025" s="8">
        <v>450122</v>
      </c>
      <c r="D9025">
        <f t="shared" si="280"/>
        <v>45</v>
      </c>
      <c r="E9025" t="str">
        <f>VLOOKUP(D9025,'Regionalism Code'!B:C,2,FALSE)</f>
        <v>广西壮族自治区</v>
      </c>
      <c r="F9025">
        <f t="shared" si="281"/>
        <v>4501</v>
      </c>
      <c r="G9025" t="str">
        <f>IF(F9025&gt;10000,"省直辖县市",VLOOKUP(F9025,'Regionalism Code'!H:I,2,FALSE))</f>
        <v>南宁市</v>
      </c>
      <c r="H9025" s="7">
        <v>105.824945465864</v>
      </c>
      <c r="I9025" s="7">
        <v>92.706878644196905</v>
      </c>
      <c r="J9025" s="7">
        <v>129.710082519672</v>
      </c>
      <c r="K9025" s="7">
        <v>79.782391906991293</v>
      </c>
      <c r="L9025" s="7">
        <v>99.1785248870369</v>
      </c>
      <c r="M9025" s="7">
        <v>84.075901951153199</v>
      </c>
      <c r="N9025" s="7">
        <v>139.042334043246</v>
      </c>
      <c r="O9025" s="7">
        <v>147.43548260458201</v>
      </c>
      <c r="P9025" s="7">
        <v>137.83835577827799</v>
      </c>
      <c r="Q9025" s="7">
        <v>105.743976108352</v>
      </c>
    </row>
    <row r="9026" spans="1:17">
      <c r="A9026" s="6">
        <v>2018</v>
      </c>
      <c r="B9026" s="6" t="s">
        <v>2195</v>
      </c>
      <c r="C9026" s="8">
        <v>450122</v>
      </c>
      <c r="D9026">
        <f t="shared" ref="D9026:D9089" si="282">INT(C9026/10000)</f>
        <v>45</v>
      </c>
      <c r="E9026" t="str">
        <f>VLOOKUP(D9026,'Regionalism Code'!B:C,2,FALSE)</f>
        <v>广西壮族自治区</v>
      </c>
      <c r="F9026">
        <f t="shared" ref="F9026:F9089" si="283">IF(OR(D9026=11,D9026=12,D9026=31,D9026=50),D9026*100,IF(MID(C9026,3,1)="9",C9026,INT(C9026/100)))</f>
        <v>4501</v>
      </c>
      <c r="G9026" t="str">
        <f>IF(F9026&gt;10000,"省直辖县市",VLOOKUP(F9026,'Regionalism Code'!H:I,2,FALSE))</f>
        <v>南宁市</v>
      </c>
      <c r="H9026" s="7">
        <v>109.761665601358</v>
      </c>
      <c r="I9026" s="7">
        <v>94.159027368177107</v>
      </c>
      <c r="J9026" s="7">
        <v>137.45240045793801</v>
      </c>
      <c r="K9026" s="7">
        <v>92.532450242828503</v>
      </c>
      <c r="L9026" s="7">
        <v>120.038702576882</v>
      </c>
      <c r="M9026" s="7">
        <v>72.759123595748207</v>
      </c>
      <c r="N9026" s="7">
        <v>136.73789390493701</v>
      </c>
      <c r="O9026" s="7">
        <v>164.51340106834101</v>
      </c>
      <c r="P9026" s="7">
        <v>124.297808949689</v>
      </c>
      <c r="Q9026" s="7">
        <v>110.969575347122</v>
      </c>
    </row>
    <row r="9027" spans="1:17">
      <c r="A9027" s="6">
        <v>2016</v>
      </c>
      <c r="B9027" s="6" t="s">
        <v>2196</v>
      </c>
      <c r="C9027" s="6">
        <v>450123</v>
      </c>
      <c r="D9027">
        <f t="shared" si="282"/>
        <v>45</v>
      </c>
      <c r="E9027" t="str">
        <f>VLOOKUP(D9027,'Regionalism Code'!B:C,2,FALSE)</f>
        <v>广西壮族自治区</v>
      </c>
      <c r="F9027">
        <f t="shared" si="283"/>
        <v>4501</v>
      </c>
      <c r="G9027" t="str">
        <f>IF(F9027&gt;10000,"省直辖县市",VLOOKUP(F9027,'Regionalism Code'!H:I,2,FALSE))</f>
        <v>南宁市</v>
      </c>
      <c r="H9027" s="7">
        <v>88.228824230404896</v>
      </c>
      <c r="I9027" s="7">
        <v>87.925861543490797</v>
      </c>
      <c r="J9027" s="7">
        <v>87.179046811021095</v>
      </c>
      <c r="K9027" s="7">
        <v>52.1838977331753</v>
      </c>
      <c r="L9027" s="7">
        <v>59.036256458502102</v>
      </c>
      <c r="M9027" s="7">
        <v>59.578410089312598</v>
      </c>
      <c r="N9027" s="7">
        <v>94.537884068568104</v>
      </c>
      <c r="O9027" s="7">
        <v>102.93768036735101</v>
      </c>
      <c r="P9027" s="7">
        <v>86.066885597858501</v>
      </c>
      <c r="Q9027" s="7">
        <v>91.142212348066394</v>
      </c>
    </row>
    <row r="9028" spans="1:17">
      <c r="A9028" s="6">
        <v>2017</v>
      </c>
      <c r="B9028" s="6" t="s">
        <v>2196</v>
      </c>
      <c r="C9028" s="6">
        <v>450123</v>
      </c>
      <c r="D9028">
        <f t="shared" si="282"/>
        <v>45</v>
      </c>
      <c r="E9028" t="str">
        <f>VLOOKUP(D9028,'Regionalism Code'!B:C,2,FALSE)</f>
        <v>广西壮族自治区</v>
      </c>
      <c r="F9028">
        <f t="shared" si="283"/>
        <v>4501</v>
      </c>
      <c r="G9028" t="str">
        <f>IF(F9028&gt;10000,"省直辖县市",VLOOKUP(F9028,'Regionalism Code'!H:I,2,FALSE))</f>
        <v>南宁市</v>
      </c>
      <c r="H9028" s="7">
        <v>102.540394994796</v>
      </c>
      <c r="I9028" s="7">
        <v>89.721618784544503</v>
      </c>
      <c r="J9028" s="7">
        <v>124.19125202238099</v>
      </c>
      <c r="K9028" s="7">
        <v>59.027954258796498</v>
      </c>
      <c r="L9028" s="7">
        <v>87.691120728714793</v>
      </c>
      <c r="M9028" s="7">
        <v>76.761555224240993</v>
      </c>
      <c r="N9028" s="7">
        <v>141.57293757776199</v>
      </c>
      <c r="O9028" s="7">
        <v>139.49049857483899</v>
      </c>
      <c r="P9028" s="7">
        <v>138.601054726314</v>
      </c>
      <c r="Q9028" s="7">
        <v>105.531012617191</v>
      </c>
    </row>
    <row r="9029" spans="1:17">
      <c r="A9029" s="6">
        <v>2018</v>
      </c>
      <c r="B9029" s="6" t="s">
        <v>2196</v>
      </c>
      <c r="C9029" s="6">
        <v>450123</v>
      </c>
      <c r="D9029">
        <f t="shared" si="282"/>
        <v>45</v>
      </c>
      <c r="E9029" t="str">
        <f>VLOOKUP(D9029,'Regionalism Code'!B:C,2,FALSE)</f>
        <v>广西壮族自治区</v>
      </c>
      <c r="F9029">
        <f t="shared" si="283"/>
        <v>4501</v>
      </c>
      <c r="G9029" t="str">
        <f>IF(F9029&gt;10000,"省直辖县市",VLOOKUP(F9029,'Regionalism Code'!H:I,2,FALSE))</f>
        <v>南宁市</v>
      </c>
      <c r="H9029" s="7">
        <v>101.86774399564401</v>
      </c>
      <c r="I9029" s="7">
        <v>88.846329358944502</v>
      </c>
      <c r="J9029" s="7">
        <v>122.01390731716801</v>
      </c>
      <c r="K9029" s="7">
        <v>66.033274579987506</v>
      </c>
      <c r="L9029" s="7">
        <v>96.768149367078905</v>
      </c>
      <c r="M9029" s="7">
        <v>57.0394851284994</v>
      </c>
      <c r="N9029" s="7">
        <v>128.56430140190099</v>
      </c>
      <c r="O9029" s="7">
        <v>146.99965836438</v>
      </c>
      <c r="P9029" s="7">
        <v>115.97308306475</v>
      </c>
      <c r="Q9029" s="7">
        <v>108.261695590245</v>
      </c>
    </row>
    <row r="9030" spans="1:17">
      <c r="A9030" s="6">
        <v>2016</v>
      </c>
      <c r="B9030" s="6" t="s">
        <v>2197</v>
      </c>
      <c r="C9030" s="6">
        <v>450124</v>
      </c>
      <c r="D9030">
        <f t="shared" si="282"/>
        <v>45</v>
      </c>
      <c r="E9030" t="str">
        <f>VLOOKUP(D9030,'Regionalism Code'!B:C,2,FALSE)</f>
        <v>广西壮族自治区</v>
      </c>
      <c r="F9030">
        <f t="shared" si="283"/>
        <v>4501</v>
      </c>
      <c r="G9030" t="str">
        <f>IF(F9030&gt;10000,"省直辖县市",VLOOKUP(F9030,'Regionalism Code'!H:I,2,FALSE))</f>
        <v>南宁市</v>
      </c>
      <c r="H9030" s="7">
        <v>84.067264211707098</v>
      </c>
      <c r="I9030" s="7">
        <v>85.977278016058705</v>
      </c>
      <c r="J9030" s="7">
        <v>84.257130454128102</v>
      </c>
      <c r="K9030" s="7">
        <v>50.8612384379094</v>
      </c>
      <c r="L9030" s="7">
        <v>58.591507385660698</v>
      </c>
      <c r="M9030" s="7">
        <v>54.416098342566997</v>
      </c>
      <c r="N9030" s="7">
        <v>87.584679058596805</v>
      </c>
      <c r="O9030" s="7">
        <v>101.589742885093</v>
      </c>
      <c r="P9030" s="7">
        <v>84.010815635184201</v>
      </c>
      <c r="Q9030" s="7">
        <v>77.4205590613373</v>
      </c>
    </row>
    <row r="9031" spans="1:17">
      <c r="A9031" s="6">
        <v>2017</v>
      </c>
      <c r="B9031" s="6" t="s">
        <v>2197</v>
      </c>
      <c r="C9031" s="6">
        <v>450124</v>
      </c>
      <c r="D9031">
        <f t="shared" si="282"/>
        <v>45</v>
      </c>
      <c r="E9031" t="str">
        <f>VLOOKUP(D9031,'Regionalism Code'!B:C,2,FALSE)</f>
        <v>广西壮族自治区</v>
      </c>
      <c r="F9031">
        <f t="shared" si="283"/>
        <v>4501</v>
      </c>
      <c r="G9031" t="str">
        <f>IF(F9031&gt;10000,"省直辖县市",VLOOKUP(F9031,'Regionalism Code'!H:I,2,FALSE))</f>
        <v>南宁市</v>
      </c>
      <c r="H9031" s="7">
        <v>99.747294930144093</v>
      </c>
      <c r="I9031" s="7">
        <v>87.783306306382698</v>
      </c>
      <c r="J9031" s="7">
        <v>117.942436954087</v>
      </c>
      <c r="K9031" s="7">
        <v>57.977879436450202</v>
      </c>
      <c r="L9031" s="7">
        <v>85.823653123567595</v>
      </c>
      <c r="M9031" s="7">
        <v>70.701326495634206</v>
      </c>
      <c r="N9031" s="7">
        <v>122.601561136146</v>
      </c>
      <c r="O9031" s="7">
        <v>138.12196160451299</v>
      </c>
      <c r="P9031" s="7">
        <v>136.179570298729</v>
      </c>
      <c r="Q9031" s="7">
        <v>106.194828884294</v>
      </c>
    </row>
    <row r="9032" spans="1:17">
      <c r="A9032" s="6">
        <v>2018</v>
      </c>
      <c r="B9032" s="6" t="s">
        <v>2197</v>
      </c>
      <c r="C9032" s="6">
        <v>450124</v>
      </c>
      <c r="D9032">
        <f t="shared" si="282"/>
        <v>45</v>
      </c>
      <c r="E9032" t="str">
        <f>VLOOKUP(D9032,'Regionalism Code'!B:C,2,FALSE)</f>
        <v>广西壮族自治区</v>
      </c>
      <c r="F9032">
        <f t="shared" si="283"/>
        <v>4501</v>
      </c>
      <c r="G9032" t="str">
        <f>IF(F9032&gt;10000,"省直辖县市",VLOOKUP(F9032,'Regionalism Code'!H:I,2,FALSE))</f>
        <v>南宁市</v>
      </c>
      <c r="H9032" s="7">
        <v>100.14125926695399</v>
      </c>
      <c r="I9032" s="7">
        <v>86.947373346985898</v>
      </c>
      <c r="J9032" s="7">
        <v>117.40849368937</v>
      </c>
      <c r="K9032" s="7">
        <v>65.032032723551893</v>
      </c>
      <c r="L9032" s="7">
        <v>89.858826442455495</v>
      </c>
      <c r="M9032" s="7">
        <v>55.698695614038698</v>
      </c>
      <c r="N9032" s="7">
        <v>116.602453043986</v>
      </c>
      <c r="O9032" s="7">
        <v>146.11042068580301</v>
      </c>
      <c r="P9032" s="7">
        <v>115.588743538336</v>
      </c>
      <c r="Q9032" s="7">
        <v>112.33607177329399</v>
      </c>
    </row>
    <row r="9033" spans="1:17">
      <c r="A9033" s="6">
        <v>2016</v>
      </c>
      <c r="B9033" s="6" t="s">
        <v>2198</v>
      </c>
      <c r="C9033" s="6">
        <v>450125</v>
      </c>
      <c r="D9033">
        <f t="shared" si="282"/>
        <v>45</v>
      </c>
      <c r="E9033" t="str">
        <f>VLOOKUP(D9033,'Regionalism Code'!B:C,2,FALSE)</f>
        <v>广西壮族自治区</v>
      </c>
      <c r="F9033">
        <f t="shared" si="283"/>
        <v>4501</v>
      </c>
      <c r="G9033" t="str">
        <f>IF(F9033&gt;10000,"省直辖县市",VLOOKUP(F9033,'Regionalism Code'!H:I,2,FALSE))</f>
        <v>南宁市</v>
      </c>
      <c r="H9033" s="7">
        <v>86.938727584632304</v>
      </c>
      <c r="I9033" s="7">
        <v>87.2038854347403</v>
      </c>
      <c r="J9033" s="7">
        <v>92.104264336452403</v>
      </c>
      <c r="K9033" s="7">
        <v>59.0248533082816</v>
      </c>
      <c r="L9033" s="7">
        <v>61.859395044922202</v>
      </c>
      <c r="M9033" s="7">
        <v>64.562623211861094</v>
      </c>
      <c r="N9033" s="7">
        <v>99.685162492533806</v>
      </c>
      <c r="O9033" s="7">
        <v>107.710788508527</v>
      </c>
      <c r="P9033" s="7">
        <v>93.499150782371999</v>
      </c>
      <c r="Q9033" s="7">
        <v>76.681903242192902</v>
      </c>
    </row>
    <row r="9034" spans="1:17">
      <c r="A9034" s="6">
        <v>2017</v>
      </c>
      <c r="B9034" s="6" t="s">
        <v>2198</v>
      </c>
      <c r="C9034" s="6">
        <v>450125</v>
      </c>
      <c r="D9034">
        <f t="shared" si="282"/>
        <v>45</v>
      </c>
      <c r="E9034" t="str">
        <f>VLOOKUP(D9034,'Regionalism Code'!B:C,2,FALSE)</f>
        <v>广西壮族自治区</v>
      </c>
      <c r="F9034">
        <f t="shared" si="283"/>
        <v>4501</v>
      </c>
      <c r="G9034" t="str">
        <f>IF(F9034&gt;10000,"省直辖县市",VLOOKUP(F9034,'Regionalism Code'!H:I,2,FALSE))</f>
        <v>南宁市</v>
      </c>
      <c r="H9034" s="7">
        <v>102.448299248952</v>
      </c>
      <c r="I9034" s="7">
        <v>88.945861308521401</v>
      </c>
      <c r="J9034" s="7">
        <v>125.975557124966</v>
      </c>
      <c r="K9034" s="7">
        <v>67.924523067585497</v>
      </c>
      <c r="L9034" s="7">
        <v>89.800069073976502</v>
      </c>
      <c r="M9034" s="7">
        <v>87.608217993529493</v>
      </c>
      <c r="N9034" s="7">
        <v>131.819699067209</v>
      </c>
      <c r="O9034" s="7">
        <v>145.959199873892</v>
      </c>
      <c r="P9034" s="7">
        <v>141.97861616396</v>
      </c>
      <c r="Q9034" s="7">
        <v>104.28663311976</v>
      </c>
    </row>
    <row r="9035" spans="1:17">
      <c r="A9035" s="6">
        <v>2018</v>
      </c>
      <c r="B9035" s="6" t="s">
        <v>2198</v>
      </c>
      <c r="C9035" s="6">
        <v>450125</v>
      </c>
      <c r="D9035">
        <f t="shared" si="282"/>
        <v>45</v>
      </c>
      <c r="E9035" t="str">
        <f>VLOOKUP(D9035,'Regionalism Code'!B:C,2,FALSE)</f>
        <v>广西壮族自治区</v>
      </c>
      <c r="F9035">
        <f t="shared" si="283"/>
        <v>4501</v>
      </c>
      <c r="G9035" t="str">
        <f>IF(F9035&gt;10000,"省直辖县市",VLOOKUP(F9035,'Regionalism Code'!H:I,2,FALSE))</f>
        <v>南宁市</v>
      </c>
      <c r="H9035" s="7">
        <v>103.470175204809</v>
      </c>
      <c r="I9035" s="7">
        <v>88.280221246308599</v>
      </c>
      <c r="J9035" s="7">
        <v>124.018238011682</v>
      </c>
      <c r="K9035" s="7">
        <v>72.311304267264305</v>
      </c>
      <c r="L9035" s="7">
        <v>94.367129628798594</v>
      </c>
      <c r="M9035" s="7">
        <v>62.408062931901</v>
      </c>
      <c r="N9035" s="7">
        <v>120.539012141992</v>
      </c>
      <c r="O9035" s="7">
        <v>155.57985090635901</v>
      </c>
      <c r="P9035" s="7">
        <v>120.965301855839</v>
      </c>
      <c r="Q9035" s="7">
        <v>116.29438904747801</v>
      </c>
    </row>
    <row r="9036" spans="1:17">
      <c r="A9036" s="6">
        <v>2016</v>
      </c>
      <c r="B9036" s="6" t="s">
        <v>2199</v>
      </c>
      <c r="C9036" s="6">
        <v>450126</v>
      </c>
      <c r="D9036">
        <f t="shared" si="282"/>
        <v>45</v>
      </c>
      <c r="E9036" t="str">
        <f>VLOOKUP(D9036,'Regionalism Code'!B:C,2,FALSE)</f>
        <v>广西壮族自治区</v>
      </c>
      <c r="F9036">
        <f t="shared" si="283"/>
        <v>4501</v>
      </c>
      <c r="G9036" t="str">
        <f>IF(F9036&gt;10000,"省直辖县市",VLOOKUP(F9036,'Regionalism Code'!H:I,2,FALSE))</f>
        <v>南宁市</v>
      </c>
      <c r="H9036" s="7">
        <v>87.649643903415097</v>
      </c>
      <c r="I9036" s="7">
        <v>87.607817758362501</v>
      </c>
      <c r="J9036" s="7">
        <v>94.310479395594896</v>
      </c>
      <c r="K9036" s="7">
        <v>58.864090390625002</v>
      </c>
      <c r="L9036" s="7">
        <v>60.588388830979497</v>
      </c>
      <c r="M9036" s="7">
        <v>65.313908593284594</v>
      </c>
      <c r="N9036" s="7">
        <v>106.930931250851</v>
      </c>
      <c r="O9036" s="7">
        <v>110.27257183626</v>
      </c>
      <c r="P9036" s="7">
        <v>89.261518038060203</v>
      </c>
      <c r="Q9036" s="7">
        <v>75.689324449328694</v>
      </c>
    </row>
    <row r="9037" spans="1:17">
      <c r="A9037" s="6">
        <v>2017</v>
      </c>
      <c r="B9037" s="6" t="s">
        <v>2199</v>
      </c>
      <c r="C9037" s="6">
        <v>450126</v>
      </c>
      <c r="D9037">
        <f t="shared" si="282"/>
        <v>45</v>
      </c>
      <c r="E9037" t="str">
        <f>VLOOKUP(D9037,'Regionalism Code'!B:C,2,FALSE)</f>
        <v>广西壮族自治区</v>
      </c>
      <c r="F9037">
        <f t="shared" si="283"/>
        <v>4501</v>
      </c>
      <c r="G9037" t="str">
        <f>IF(F9037&gt;10000,"省直辖县市",VLOOKUP(F9037,'Regionalism Code'!H:I,2,FALSE))</f>
        <v>南宁市</v>
      </c>
      <c r="H9037" s="7">
        <v>103.018016824062</v>
      </c>
      <c r="I9037" s="7">
        <v>89.171527650958197</v>
      </c>
      <c r="J9037" s="7">
        <v>126.972531664236</v>
      </c>
      <c r="K9037" s="7">
        <v>67.488865010643806</v>
      </c>
      <c r="L9037" s="7">
        <v>89.610975189173701</v>
      </c>
      <c r="M9037" s="7">
        <v>84.154577027113703</v>
      </c>
      <c r="N9037" s="7">
        <v>135.68220054548701</v>
      </c>
      <c r="O9037" s="7">
        <v>147.640313657116</v>
      </c>
      <c r="P9037" s="7">
        <v>138.56888792485401</v>
      </c>
      <c r="Q9037" s="7">
        <v>105.21604323410401</v>
      </c>
    </row>
    <row r="9038" spans="1:17">
      <c r="A9038" s="6">
        <v>2018</v>
      </c>
      <c r="B9038" s="6" t="s">
        <v>2199</v>
      </c>
      <c r="C9038" s="6">
        <v>450126</v>
      </c>
      <c r="D9038">
        <f t="shared" si="282"/>
        <v>45</v>
      </c>
      <c r="E9038" t="str">
        <f>VLOOKUP(D9038,'Regionalism Code'!B:C,2,FALSE)</f>
        <v>广西壮族自治区</v>
      </c>
      <c r="F9038">
        <f t="shared" si="283"/>
        <v>4501</v>
      </c>
      <c r="G9038" t="str">
        <f>IF(F9038&gt;10000,"省直辖县市",VLOOKUP(F9038,'Regionalism Code'!H:I,2,FALSE))</f>
        <v>南宁市</v>
      </c>
      <c r="H9038" s="7">
        <v>104.73786659722801</v>
      </c>
      <c r="I9038" s="7">
        <v>88.587580917909193</v>
      </c>
      <c r="J9038" s="7">
        <v>127.456458328704</v>
      </c>
      <c r="K9038" s="7">
        <v>76.946380645663794</v>
      </c>
      <c r="L9038" s="7">
        <v>96.888188020836594</v>
      </c>
      <c r="M9038" s="7">
        <v>69.666188080917294</v>
      </c>
      <c r="N9038" s="7">
        <v>125.792719549792</v>
      </c>
      <c r="O9038" s="7">
        <v>157.87251403058201</v>
      </c>
      <c r="P9038" s="7">
        <v>122.75385537700799</v>
      </c>
      <c r="Q9038" s="7">
        <v>116.788962139411</v>
      </c>
    </row>
    <row r="9039" spans="1:17">
      <c r="A9039" s="6">
        <v>2016</v>
      </c>
      <c r="B9039" s="6" t="s">
        <v>2200</v>
      </c>
      <c r="C9039" s="6">
        <v>450127</v>
      </c>
      <c r="D9039">
        <f t="shared" si="282"/>
        <v>45</v>
      </c>
      <c r="E9039" t="str">
        <f>VLOOKUP(D9039,'Regionalism Code'!B:C,2,FALSE)</f>
        <v>广西壮族自治区</v>
      </c>
      <c r="F9039">
        <f t="shared" si="283"/>
        <v>4501</v>
      </c>
      <c r="G9039" t="str">
        <f>IF(F9039&gt;10000,"省直辖县市",VLOOKUP(F9039,'Regionalism Code'!H:I,2,FALSE))</f>
        <v>南宁市</v>
      </c>
      <c r="H9039" s="7">
        <v>86.349157122029993</v>
      </c>
      <c r="I9039" s="7">
        <v>86.029435334650302</v>
      </c>
      <c r="J9039" s="7">
        <v>94.651282897414205</v>
      </c>
      <c r="K9039" s="7">
        <v>57.084845901009899</v>
      </c>
      <c r="L9039" s="7">
        <v>64.296775511798501</v>
      </c>
      <c r="M9039" s="7">
        <v>63.396685013818399</v>
      </c>
      <c r="N9039" s="7">
        <v>106.512744787465</v>
      </c>
      <c r="O9039" s="7">
        <v>110.40240251404801</v>
      </c>
      <c r="P9039" s="7">
        <v>89.292113117154699</v>
      </c>
      <c r="Q9039" s="7">
        <v>72.323880503507894</v>
      </c>
    </row>
    <row r="9040" spans="1:17">
      <c r="A9040" s="6">
        <v>2017</v>
      </c>
      <c r="B9040" s="6" t="s">
        <v>2200</v>
      </c>
      <c r="C9040" s="6">
        <v>450127</v>
      </c>
      <c r="D9040">
        <f t="shared" si="282"/>
        <v>45</v>
      </c>
      <c r="E9040" t="str">
        <f>VLOOKUP(D9040,'Regionalism Code'!B:C,2,FALSE)</f>
        <v>广西壮族自治区</v>
      </c>
      <c r="F9040">
        <f t="shared" si="283"/>
        <v>4501</v>
      </c>
      <c r="G9040" t="str">
        <f>IF(F9040&gt;10000,"省直辖县市",VLOOKUP(F9040,'Regionalism Code'!H:I,2,FALSE))</f>
        <v>南宁市</v>
      </c>
      <c r="H9040" s="7">
        <v>101.630388880078</v>
      </c>
      <c r="I9040" s="7">
        <v>87.343418618075702</v>
      </c>
      <c r="J9040" s="7">
        <v>125.89401221496701</v>
      </c>
      <c r="K9040" s="7">
        <v>60.509892232606703</v>
      </c>
      <c r="L9040" s="7">
        <v>95.412019275712296</v>
      </c>
      <c r="M9040" s="7">
        <v>72.457701449339297</v>
      </c>
      <c r="N9040" s="7">
        <v>136.226106938199</v>
      </c>
      <c r="O9040" s="7">
        <v>145.15743983024799</v>
      </c>
      <c r="P9040" s="7">
        <v>137.15224931150399</v>
      </c>
      <c r="Q9040" s="7">
        <v>104.721092229969</v>
      </c>
    </row>
    <row r="9041" spans="1:17">
      <c r="A9041" s="6">
        <v>2018</v>
      </c>
      <c r="B9041" s="6" t="s">
        <v>2200</v>
      </c>
      <c r="C9041" s="6">
        <v>450127</v>
      </c>
      <c r="D9041">
        <f t="shared" si="282"/>
        <v>45</v>
      </c>
      <c r="E9041" t="str">
        <f>VLOOKUP(D9041,'Regionalism Code'!B:C,2,FALSE)</f>
        <v>广西壮族自治区</v>
      </c>
      <c r="F9041">
        <f t="shared" si="283"/>
        <v>4501</v>
      </c>
      <c r="G9041" t="str">
        <f>IF(F9041&gt;10000,"省直辖县市",VLOOKUP(F9041,'Regionalism Code'!H:I,2,FALSE))</f>
        <v>南宁市</v>
      </c>
      <c r="H9041" s="7">
        <v>102.488610595474</v>
      </c>
      <c r="I9041" s="7">
        <v>86.097439091881199</v>
      </c>
      <c r="J9041" s="7">
        <v>123.83299082248899</v>
      </c>
      <c r="K9041" s="7">
        <v>63.838635693825601</v>
      </c>
      <c r="L9041" s="7">
        <v>94.204691045320104</v>
      </c>
      <c r="M9041" s="7">
        <v>59.982413060691201</v>
      </c>
      <c r="N9041" s="7">
        <v>130.84921491635501</v>
      </c>
      <c r="O9041" s="7">
        <v>150.31266115500799</v>
      </c>
      <c r="P9041" s="7">
        <v>118.896598626452</v>
      </c>
      <c r="Q9041" s="7">
        <v>117.832129069008</v>
      </c>
    </row>
    <row r="9042" spans="1:17">
      <c r="A9042" s="6">
        <v>2016</v>
      </c>
      <c r="B9042" s="6" t="s">
        <v>2201</v>
      </c>
      <c r="C9042" s="6">
        <v>450202</v>
      </c>
      <c r="D9042">
        <f t="shared" si="282"/>
        <v>45</v>
      </c>
      <c r="E9042" t="str">
        <f>VLOOKUP(D9042,'Regionalism Code'!B:C,2,FALSE)</f>
        <v>广西壮族自治区</v>
      </c>
      <c r="F9042">
        <f t="shared" si="283"/>
        <v>4502</v>
      </c>
      <c r="G9042" t="str">
        <f>IF(F9042&gt;10000,"省直辖县市",VLOOKUP(F9042,'Regionalism Code'!H:I,2,FALSE))</f>
        <v>柳州市</v>
      </c>
      <c r="H9042" s="7">
        <v>105.13004907239601</v>
      </c>
      <c r="I9042" s="7">
        <v>107.78681360894799</v>
      </c>
      <c r="J9042" s="7">
        <v>110.54858716311</v>
      </c>
      <c r="K9042" s="7">
        <v>86.586843530006504</v>
      </c>
      <c r="L9042" s="7">
        <v>84.092451341594497</v>
      </c>
      <c r="M9042" s="7">
        <v>93.982710310395007</v>
      </c>
      <c r="N9042" s="7">
        <v>114.02663191296099</v>
      </c>
      <c r="O9042" s="7">
        <v>128.45184696676199</v>
      </c>
      <c r="P9042" s="7">
        <v>96.549325858291894</v>
      </c>
      <c r="Q9042" s="7">
        <v>86.517550709300707</v>
      </c>
    </row>
    <row r="9043" spans="1:17">
      <c r="A9043" s="6">
        <v>2017</v>
      </c>
      <c r="B9043" s="6" t="s">
        <v>2201</v>
      </c>
      <c r="C9043" s="6">
        <v>450202</v>
      </c>
      <c r="D9043">
        <f t="shared" si="282"/>
        <v>45</v>
      </c>
      <c r="E9043" t="str">
        <f>VLOOKUP(D9043,'Regionalism Code'!B:C,2,FALSE)</f>
        <v>广西壮族自治区</v>
      </c>
      <c r="F9043">
        <f t="shared" si="283"/>
        <v>4502</v>
      </c>
      <c r="G9043" t="str">
        <f>IF(F9043&gt;10000,"省直辖县市",VLOOKUP(F9043,'Regionalism Code'!H:I,2,FALSE))</f>
        <v>柳州市</v>
      </c>
      <c r="H9043" s="7">
        <v>120.8795784948</v>
      </c>
      <c r="I9043" s="7">
        <v>108.793810933876</v>
      </c>
      <c r="J9043" s="7">
        <v>151.85898915757099</v>
      </c>
      <c r="K9043" s="7">
        <v>94.612077166023596</v>
      </c>
      <c r="L9043" s="7">
        <v>114.901410049681</v>
      </c>
      <c r="M9043" s="7">
        <v>103.96982161865699</v>
      </c>
      <c r="N9043" s="7">
        <v>170.653026224581</v>
      </c>
      <c r="O9043" s="7">
        <v>171.99548435304999</v>
      </c>
      <c r="P9043" s="7">
        <v>142.020690803745</v>
      </c>
      <c r="Q9043" s="7">
        <v>104.499478378036</v>
      </c>
    </row>
    <row r="9044" spans="1:17">
      <c r="A9044" s="6">
        <v>2018</v>
      </c>
      <c r="B9044" s="6" t="s">
        <v>2201</v>
      </c>
      <c r="C9044" s="6">
        <v>450202</v>
      </c>
      <c r="D9044">
        <f t="shared" si="282"/>
        <v>45</v>
      </c>
      <c r="E9044" t="str">
        <f>VLOOKUP(D9044,'Regionalism Code'!B:C,2,FALSE)</f>
        <v>广西壮族自治区</v>
      </c>
      <c r="F9044">
        <f t="shared" si="283"/>
        <v>4502</v>
      </c>
      <c r="G9044" t="str">
        <f>IF(F9044&gt;10000,"省直辖县市",VLOOKUP(F9044,'Regionalism Code'!H:I,2,FALSE))</f>
        <v>柳州市</v>
      </c>
      <c r="H9044" s="7">
        <v>123.757663474396</v>
      </c>
      <c r="I9044" s="7">
        <v>108.45969953053999</v>
      </c>
      <c r="J9044" s="7">
        <v>155.74257108762299</v>
      </c>
      <c r="K9044" s="7">
        <v>100.76307047650501</v>
      </c>
      <c r="L9044" s="7">
        <v>131.522387583495</v>
      </c>
      <c r="M9044" s="7">
        <v>88.426411513153099</v>
      </c>
      <c r="N9044" s="7">
        <v>163.18087835495601</v>
      </c>
      <c r="O9044" s="7">
        <v>184.73659311172301</v>
      </c>
      <c r="P9044" s="7">
        <v>131.69872243850901</v>
      </c>
      <c r="Q9044" s="7">
        <v>116.157209035249</v>
      </c>
    </row>
    <row r="9045" spans="1:17">
      <c r="A9045" s="6">
        <v>2016</v>
      </c>
      <c r="B9045" s="6" t="s">
        <v>2202</v>
      </c>
      <c r="C9045" s="6">
        <v>450203</v>
      </c>
      <c r="D9045">
        <f t="shared" si="282"/>
        <v>45</v>
      </c>
      <c r="E9045" t="str">
        <f>VLOOKUP(D9045,'Regionalism Code'!B:C,2,FALSE)</f>
        <v>广西壮族自治区</v>
      </c>
      <c r="F9045">
        <f t="shared" si="283"/>
        <v>4502</v>
      </c>
      <c r="G9045" t="str">
        <f>IF(F9045&gt;10000,"省直辖县市",VLOOKUP(F9045,'Regionalism Code'!H:I,2,FALSE))</f>
        <v>柳州市</v>
      </c>
      <c r="H9045" s="7">
        <v>101.258868180907</v>
      </c>
      <c r="I9045" s="7">
        <v>103.984152719004</v>
      </c>
      <c r="J9045" s="7">
        <v>103.067071752502</v>
      </c>
      <c r="K9045" s="7">
        <v>78.541252505899607</v>
      </c>
      <c r="L9045" s="7">
        <v>72.947989754072594</v>
      </c>
      <c r="M9045" s="7">
        <v>84.934378278860507</v>
      </c>
      <c r="N9045" s="7">
        <v>111.02566887077001</v>
      </c>
      <c r="O9045" s="7">
        <v>118.394363252535</v>
      </c>
      <c r="P9045" s="7">
        <v>94.755674074404098</v>
      </c>
      <c r="Q9045" s="7">
        <v>88.980430207942305</v>
      </c>
    </row>
    <row r="9046" spans="1:17">
      <c r="A9046" s="6">
        <v>2017</v>
      </c>
      <c r="B9046" s="6" t="s">
        <v>2202</v>
      </c>
      <c r="C9046" s="6">
        <v>450203</v>
      </c>
      <c r="D9046">
        <f t="shared" si="282"/>
        <v>45</v>
      </c>
      <c r="E9046" t="str">
        <f>VLOOKUP(D9046,'Regionalism Code'!B:C,2,FALSE)</f>
        <v>广西壮族自治区</v>
      </c>
      <c r="F9046">
        <f t="shared" si="283"/>
        <v>4502</v>
      </c>
      <c r="G9046" t="str">
        <f>IF(F9046&gt;10000,"省直辖县市",VLOOKUP(F9046,'Regionalism Code'!H:I,2,FALSE))</f>
        <v>柳州市</v>
      </c>
      <c r="H9046" s="7">
        <v>115.147013958725</v>
      </c>
      <c r="I9046" s="7">
        <v>104.97338089318301</v>
      </c>
      <c r="J9046" s="7">
        <v>139.64866498961501</v>
      </c>
      <c r="K9046" s="7">
        <v>86.737709071008098</v>
      </c>
      <c r="L9046" s="7">
        <v>101.927452869156</v>
      </c>
      <c r="M9046" s="7">
        <v>94.177224687745294</v>
      </c>
      <c r="N9046" s="7">
        <v>155.824463546229</v>
      </c>
      <c r="O9046" s="7">
        <v>158.31140711250401</v>
      </c>
      <c r="P9046" s="7">
        <v>139.75302650475101</v>
      </c>
      <c r="Q9046" s="7">
        <v>104.223842489527</v>
      </c>
    </row>
    <row r="9047" spans="1:17">
      <c r="A9047" s="6">
        <v>2018</v>
      </c>
      <c r="B9047" s="6" t="s">
        <v>2202</v>
      </c>
      <c r="C9047" s="6">
        <v>450203</v>
      </c>
      <c r="D9047">
        <f t="shared" si="282"/>
        <v>45</v>
      </c>
      <c r="E9047" t="str">
        <f>VLOOKUP(D9047,'Regionalism Code'!B:C,2,FALSE)</f>
        <v>广西壮族自治区</v>
      </c>
      <c r="F9047">
        <f t="shared" si="283"/>
        <v>4502</v>
      </c>
      <c r="G9047" t="str">
        <f>IF(F9047&gt;10000,"省直辖县市",VLOOKUP(F9047,'Regionalism Code'!H:I,2,FALSE))</f>
        <v>柳州市</v>
      </c>
      <c r="H9047" s="7">
        <v>117.446462071338</v>
      </c>
      <c r="I9047" s="7">
        <v>104.499222437678</v>
      </c>
      <c r="J9047" s="7">
        <v>142.699023041792</v>
      </c>
      <c r="K9047" s="7">
        <v>93.968054492248299</v>
      </c>
      <c r="L9047" s="7">
        <v>116.845401114495</v>
      </c>
      <c r="M9047" s="7">
        <v>79.798980189687697</v>
      </c>
      <c r="N9047" s="7">
        <v>149.58064085648999</v>
      </c>
      <c r="O9047" s="7">
        <v>168.48349837384399</v>
      </c>
      <c r="P9047" s="7">
        <v>129.35914001703301</v>
      </c>
      <c r="Q9047" s="7">
        <v>114.31730981061899</v>
      </c>
    </row>
    <row r="9048" spans="1:17">
      <c r="A9048" s="6">
        <v>2016</v>
      </c>
      <c r="B9048" s="6" t="s">
        <v>2203</v>
      </c>
      <c r="C9048" s="6">
        <v>450204</v>
      </c>
      <c r="D9048">
        <f t="shared" si="282"/>
        <v>45</v>
      </c>
      <c r="E9048" t="str">
        <f>VLOOKUP(D9048,'Regionalism Code'!B:C,2,FALSE)</f>
        <v>广西壮族自治区</v>
      </c>
      <c r="F9048">
        <f t="shared" si="283"/>
        <v>4502</v>
      </c>
      <c r="G9048" t="str">
        <f>IF(F9048&gt;10000,"省直辖县市",VLOOKUP(F9048,'Regionalism Code'!H:I,2,FALSE))</f>
        <v>柳州市</v>
      </c>
      <c r="H9048" s="7">
        <v>100.256782472392</v>
      </c>
      <c r="I9048" s="7">
        <v>101.291448397499</v>
      </c>
      <c r="J9048" s="7">
        <v>107.00379092169</v>
      </c>
      <c r="K9048" s="7">
        <v>76.612165217891302</v>
      </c>
      <c r="L9048" s="7">
        <v>74.799007469113306</v>
      </c>
      <c r="M9048" s="7">
        <v>86.767405790677799</v>
      </c>
      <c r="N9048" s="7">
        <v>119.114405527202</v>
      </c>
      <c r="O9048" s="7">
        <v>122.048148678104</v>
      </c>
      <c r="P9048" s="7">
        <v>96.579020315966503</v>
      </c>
      <c r="Q9048" s="7">
        <v>84.586086467457307</v>
      </c>
    </row>
    <row r="9049" spans="1:17">
      <c r="A9049" s="6">
        <v>2017</v>
      </c>
      <c r="B9049" s="6" t="s">
        <v>2203</v>
      </c>
      <c r="C9049" s="6">
        <v>450204</v>
      </c>
      <c r="D9049">
        <f t="shared" si="282"/>
        <v>45</v>
      </c>
      <c r="E9049" t="str">
        <f>VLOOKUP(D9049,'Regionalism Code'!B:C,2,FALSE)</f>
        <v>广西壮族自治区</v>
      </c>
      <c r="F9049">
        <f t="shared" si="283"/>
        <v>4502</v>
      </c>
      <c r="G9049" t="str">
        <f>IF(F9049&gt;10000,"省直辖县市",VLOOKUP(F9049,'Regionalism Code'!H:I,2,FALSE))</f>
        <v>柳州市</v>
      </c>
      <c r="H9049" s="7">
        <v>114.092198810079</v>
      </c>
      <c r="I9049" s="7">
        <v>102.332213856317</v>
      </c>
      <c r="J9049" s="7">
        <v>142.20663450603001</v>
      </c>
      <c r="K9049" s="7">
        <v>82.060638123567401</v>
      </c>
      <c r="L9049" s="7">
        <v>104.171807334665</v>
      </c>
      <c r="M9049" s="7">
        <v>95.768402441286099</v>
      </c>
      <c r="N9049" s="7">
        <v>161.164136052472</v>
      </c>
      <c r="O9049" s="7">
        <v>160.33496123801399</v>
      </c>
      <c r="P9049" s="7">
        <v>141.611623651012</v>
      </c>
      <c r="Q9049" s="7">
        <v>101.84206772831401</v>
      </c>
    </row>
    <row r="9050" spans="1:17">
      <c r="A9050" s="6">
        <v>2018</v>
      </c>
      <c r="B9050" s="6" t="s">
        <v>2203</v>
      </c>
      <c r="C9050" s="6">
        <v>450204</v>
      </c>
      <c r="D9050">
        <f t="shared" si="282"/>
        <v>45</v>
      </c>
      <c r="E9050" t="str">
        <f>VLOOKUP(D9050,'Regionalism Code'!B:C,2,FALSE)</f>
        <v>广西壮族自治区</v>
      </c>
      <c r="F9050">
        <f t="shared" si="283"/>
        <v>4502</v>
      </c>
      <c r="G9050" t="str">
        <f>IF(F9050&gt;10000,"省直辖县市",VLOOKUP(F9050,'Regionalism Code'!H:I,2,FALSE))</f>
        <v>柳州市</v>
      </c>
      <c r="H9050" s="7">
        <v>116.159495175339</v>
      </c>
      <c r="I9050" s="7">
        <v>101.97195844364801</v>
      </c>
      <c r="J9050" s="7">
        <v>143.88309157148399</v>
      </c>
      <c r="K9050" s="7">
        <v>91.706821595197098</v>
      </c>
      <c r="L9050" s="7">
        <v>112.91316959053501</v>
      </c>
      <c r="M9050" s="7">
        <v>82.147587449648995</v>
      </c>
      <c r="N9050" s="7">
        <v>155.15705446718101</v>
      </c>
      <c r="O9050" s="7">
        <v>169.701107992846</v>
      </c>
      <c r="P9050" s="7">
        <v>128.32398650493201</v>
      </c>
      <c r="Q9050" s="7">
        <v>112.635441234208</v>
      </c>
    </row>
    <row r="9051" spans="1:17">
      <c r="A9051" s="6">
        <v>2016</v>
      </c>
      <c r="B9051" s="6" t="s">
        <v>2204</v>
      </c>
      <c r="C9051" s="6">
        <v>450205</v>
      </c>
      <c r="D9051">
        <f t="shared" si="282"/>
        <v>45</v>
      </c>
      <c r="E9051" t="str">
        <f>VLOOKUP(D9051,'Regionalism Code'!B:C,2,FALSE)</f>
        <v>广西壮族自治区</v>
      </c>
      <c r="F9051">
        <f t="shared" si="283"/>
        <v>4502</v>
      </c>
      <c r="G9051" t="str">
        <f>IF(F9051&gt;10000,"省直辖县市",VLOOKUP(F9051,'Regionalism Code'!H:I,2,FALSE))</f>
        <v>柳州市</v>
      </c>
      <c r="H9051" s="7">
        <v>98.836155063995406</v>
      </c>
      <c r="I9051" s="7">
        <v>99.895701004101198</v>
      </c>
      <c r="J9051" s="7">
        <v>105.870643876402</v>
      </c>
      <c r="K9051" s="7">
        <v>76.358086693661605</v>
      </c>
      <c r="L9051" s="7">
        <v>79.647001176529699</v>
      </c>
      <c r="M9051" s="7">
        <v>83.2014773774183</v>
      </c>
      <c r="N9051" s="7">
        <v>111.437537842659</v>
      </c>
      <c r="O9051" s="7">
        <v>122.851447674173</v>
      </c>
      <c r="P9051" s="7">
        <v>96.058122533556102</v>
      </c>
      <c r="Q9051" s="7">
        <v>82.560821439455907</v>
      </c>
    </row>
    <row r="9052" spans="1:17">
      <c r="A9052" s="6">
        <v>2017</v>
      </c>
      <c r="B9052" s="6" t="s">
        <v>2204</v>
      </c>
      <c r="C9052" s="6">
        <v>450205</v>
      </c>
      <c r="D9052">
        <f t="shared" si="282"/>
        <v>45</v>
      </c>
      <c r="E9052" t="str">
        <f>VLOOKUP(D9052,'Regionalism Code'!B:C,2,FALSE)</f>
        <v>广西壮族自治区</v>
      </c>
      <c r="F9052">
        <f t="shared" si="283"/>
        <v>4502</v>
      </c>
      <c r="G9052" t="str">
        <f>IF(F9052&gt;10000,"省直辖县市",VLOOKUP(F9052,'Regionalism Code'!H:I,2,FALSE))</f>
        <v>柳州市</v>
      </c>
      <c r="H9052" s="7">
        <v>113.909290247355</v>
      </c>
      <c r="I9052" s="7">
        <v>100.841101160745</v>
      </c>
      <c r="J9052" s="7">
        <v>142.89168917001101</v>
      </c>
      <c r="K9052" s="7">
        <v>81.837083988789402</v>
      </c>
      <c r="L9052" s="7">
        <v>109.229473066643</v>
      </c>
      <c r="M9052" s="7">
        <v>92.620690956847994</v>
      </c>
      <c r="N9052" s="7">
        <v>160.05580058616101</v>
      </c>
      <c r="O9052" s="7">
        <v>161.55050644106399</v>
      </c>
      <c r="P9052" s="7">
        <v>140.635550456022</v>
      </c>
      <c r="Q9052" s="7">
        <v>104.40158875339201</v>
      </c>
    </row>
    <row r="9053" spans="1:17">
      <c r="A9053" s="6">
        <v>2018</v>
      </c>
      <c r="B9053" s="6" t="s">
        <v>2204</v>
      </c>
      <c r="C9053" s="6">
        <v>450205</v>
      </c>
      <c r="D9053">
        <f t="shared" si="282"/>
        <v>45</v>
      </c>
      <c r="E9053" t="str">
        <f>VLOOKUP(D9053,'Regionalism Code'!B:C,2,FALSE)</f>
        <v>广西壮族自治区</v>
      </c>
      <c r="F9053">
        <f t="shared" si="283"/>
        <v>4502</v>
      </c>
      <c r="G9053" t="str">
        <f>IF(F9053&gt;10000,"省直辖县市",VLOOKUP(F9053,'Regionalism Code'!H:I,2,FALSE))</f>
        <v>柳州市</v>
      </c>
      <c r="H9053" s="7">
        <v>115.478471564285</v>
      </c>
      <c r="I9053" s="7">
        <v>100.104893372511</v>
      </c>
      <c r="J9053" s="7">
        <v>144.65256942801199</v>
      </c>
      <c r="K9053" s="7">
        <v>89.5747899732538</v>
      </c>
      <c r="L9053" s="7">
        <v>119.16229509366801</v>
      </c>
      <c r="M9053" s="7">
        <v>79.681489299948296</v>
      </c>
      <c r="N9053" s="7">
        <v>155.11218535049801</v>
      </c>
      <c r="O9053" s="7">
        <v>169.70960818987001</v>
      </c>
      <c r="P9053" s="7">
        <v>128.61715447055201</v>
      </c>
      <c r="Q9053" s="7">
        <v>113.234873541805</v>
      </c>
    </row>
    <row r="9054" spans="1:17">
      <c r="A9054" s="6">
        <v>2016</v>
      </c>
      <c r="B9054" s="6" t="s">
        <v>2205</v>
      </c>
      <c r="C9054" s="6">
        <v>450221</v>
      </c>
      <c r="D9054">
        <f t="shared" si="282"/>
        <v>45</v>
      </c>
      <c r="E9054" t="str">
        <f>VLOOKUP(D9054,'Regionalism Code'!B:C,2,FALSE)</f>
        <v>广西壮族自治区</v>
      </c>
      <c r="F9054">
        <f t="shared" si="283"/>
        <v>4502</v>
      </c>
      <c r="G9054" t="str">
        <f>IF(F9054&gt;10000,"省直辖县市",VLOOKUP(F9054,'Regionalism Code'!H:I,2,FALSE))</f>
        <v>柳州市</v>
      </c>
      <c r="H9054" s="7">
        <v>91.591927695224499</v>
      </c>
      <c r="I9054" s="7">
        <v>91.342284587595898</v>
      </c>
      <c r="J9054" s="7">
        <v>94.823203262429899</v>
      </c>
      <c r="K9054" s="7">
        <v>65.833520586601594</v>
      </c>
      <c r="L9054" s="7">
        <v>60.441859921301798</v>
      </c>
      <c r="M9054" s="7">
        <v>72.836009657079799</v>
      </c>
      <c r="N9054" s="7">
        <v>101.77130978213</v>
      </c>
      <c r="O9054" s="7">
        <v>111.01331600155901</v>
      </c>
      <c r="P9054" s="7">
        <v>96.858051884182899</v>
      </c>
      <c r="Q9054" s="7">
        <v>86.550110562358796</v>
      </c>
    </row>
    <row r="9055" spans="1:17">
      <c r="A9055" s="6">
        <v>2017</v>
      </c>
      <c r="B9055" s="6" t="s">
        <v>2205</v>
      </c>
      <c r="C9055" s="6">
        <v>450221</v>
      </c>
      <c r="D9055">
        <f t="shared" si="282"/>
        <v>45</v>
      </c>
      <c r="E9055" t="str">
        <f>VLOOKUP(D9055,'Regionalism Code'!B:C,2,FALSE)</f>
        <v>广西壮族自治区</v>
      </c>
      <c r="F9055">
        <f t="shared" si="283"/>
        <v>4502</v>
      </c>
      <c r="G9055" t="str">
        <f>IF(F9055&gt;10000,"省直辖县市",VLOOKUP(F9055,'Regionalism Code'!H:I,2,FALSE))</f>
        <v>柳州市</v>
      </c>
      <c r="H9055" s="7">
        <v>105.502147706603</v>
      </c>
      <c r="I9055" s="7">
        <v>93.441837202460505</v>
      </c>
      <c r="J9055" s="7">
        <v>129.953291577356</v>
      </c>
      <c r="K9055" s="7">
        <v>71.422601894134701</v>
      </c>
      <c r="L9055" s="7">
        <v>89.702145927471193</v>
      </c>
      <c r="M9055" s="7">
        <v>87.878658414120693</v>
      </c>
      <c r="N9055" s="7">
        <v>143.46021235231399</v>
      </c>
      <c r="O9055" s="7">
        <v>148.919362251222</v>
      </c>
      <c r="P9055" s="7">
        <v>139.784782514732</v>
      </c>
      <c r="Q9055" s="7">
        <v>100.899941665474</v>
      </c>
    </row>
    <row r="9056" spans="1:17">
      <c r="A9056" s="6">
        <v>2018</v>
      </c>
      <c r="B9056" s="6" t="s">
        <v>2205</v>
      </c>
      <c r="C9056" s="6">
        <v>450221</v>
      </c>
      <c r="D9056">
        <f t="shared" si="282"/>
        <v>45</v>
      </c>
      <c r="E9056" t="str">
        <f>VLOOKUP(D9056,'Regionalism Code'!B:C,2,FALSE)</f>
        <v>广西壮族自治区</v>
      </c>
      <c r="F9056">
        <f t="shared" si="283"/>
        <v>4502</v>
      </c>
      <c r="G9056" t="str">
        <f>IF(F9056&gt;10000,"省直辖县市",VLOOKUP(F9056,'Regionalism Code'!H:I,2,FALSE))</f>
        <v>柳州市</v>
      </c>
      <c r="H9056" s="7">
        <v>102.87755783734301</v>
      </c>
      <c r="I9056" s="7">
        <v>90.337140537513406</v>
      </c>
      <c r="J9056" s="7">
        <v>121.80839718631501</v>
      </c>
      <c r="K9056" s="7">
        <v>72.024617603180403</v>
      </c>
      <c r="L9056" s="7">
        <v>89.597559952804104</v>
      </c>
      <c r="M9056" s="7">
        <v>64.152358180761894</v>
      </c>
      <c r="N9056" s="7">
        <v>128.970936758996</v>
      </c>
      <c r="O9056" s="7">
        <v>146.20095864406201</v>
      </c>
      <c r="P9056" s="7">
        <v>120.248572543045</v>
      </c>
      <c r="Q9056" s="7">
        <v>109.89176235128799</v>
      </c>
    </row>
    <row r="9057" spans="1:17">
      <c r="A9057" s="6">
        <v>2016</v>
      </c>
      <c r="B9057" s="6" t="s">
        <v>2206</v>
      </c>
      <c r="C9057" s="6">
        <v>450222</v>
      </c>
      <c r="D9057">
        <f t="shared" si="282"/>
        <v>45</v>
      </c>
      <c r="E9057" t="str">
        <f>VLOOKUP(D9057,'Regionalism Code'!B:C,2,FALSE)</f>
        <v>广西壮族自治区</v>
      </c>
      <c r="F9057">
        <f t="shared" si="283"/>
        <v>4502</v>
      </c>
      <c r="G9057" t="str">
        <f>IF(F9057&gt;10000,"省直辖县市",VLOOKUP(F9057,'Regionalism Code'!H:I,2,FALSE))</f>
        <v>柳州市</v>
      </c>
      <c r="H9057" s="7">
        <v>87.198242373132203</v>
      </c>
      <c r="I9057" s="7">
        <v>86.898127490645805</v>
      </c>
      <c r="J9057" s="7">
        <v>86.038483537276804</v>
      </c>
      <c r="K9057" s="7">
        <v>49.319947576204399</v>
      </c>
      <c r="L9057" s="7">
        <v>65.217820437156703</v>
      </c>
      <c r="M9057" s="7">
        <v>56.541317210011798</v>
      </c>
      <c r="N9057" s="7">
        <v>94.210409277796202</v>
      </c>
      <c r="O9057" s="7">
        <v>98.695793869192002</v>
      </c>
      <c r="P9057" s="7">
        <v>85.020440866605</v>
      </c>
      <c r="Q9057" s="7">
        <v>90.302017664148096</v>
      </c>
    </row>
    <row r="9058" spans="1:17">
      <c r="A9058" s="6">
        <v>2017</v>
      </c>
      <c r="B9058" s="6" t="s">
        <v>2206</v>
      </c>
      <c r="C9058" s="6">
        <v>450222</v>
      </c>
      <c r="D9058">
        <f t="shared" si="282"/>
        <v>45</v>
      </c>
      <c r="E9058" t="str">
        <f>VLOOKUP(D9058,'Regionalism Code'!B:C,2,FALSE)</f>
        <v>广西壮族自治区</v>
      </c>
      <c r="F9058">
        <f t="shared" si="283"/>
        <v>4502</v>
      </c>
      <c r="G9058" t="str">
        <f>IF(F9058&gt;10000,"省直辖县市",VLOOKUP(F9058,'Regionalism Code'!H:I,2,FALSE))</f>
        <v>柳州市</v>
      </c>
      <c r="H9058" s="7">
        <v>101.423230007865</v>
      </c>
      <c r="I9058" s="7">
        <v>88.533184675102305</v>
      </c>
      <c r="J9058" s="7">
        <v>120.97834969732401</v>
      </c>
      <c r="K9058" s="7">
        <v>55.1030441620712</v>
      </c>
      <c r="L9058" s="7">
        <v>92.047057367012101</v>
      </c>
      <c r="M9058" s="7">
        <v>69.396870601189406</v>
      </c>
      <c r="N9058" s="7">
        <v>135.649780211945</v>
      </c>
      <c r="O9058" s="7">
        <v>136.44362946620501</v>
      </c>
      <c r="P9058" s="7">
        <v>132.444283283369</v>
      </c>
      <c r="Q9058" s="7">
        <v>108.457395050882</v>
      </c>
    </row>
    <row r="9059" spans="1:17">
      <c r="A9059" s="6">
        <v>2018</v>
      </c>
      <c r="B9059" s="6" t="s">
        <v>2206</v>
      </c>
      <c r="C9059" s="6">
        <v>450222</v>
      </c>
      <c r="D9059">
        <f t="shared" si="282"/>
        <v>45</v>
      </c>
      <c r="E9059" t="str">
        <f>VLOOKUP(D9059,'Regionalism Code'!B:C,2,FALSE)</f>
        <v>广西壮族自治区</v>
      </c>
      <c r="F9059">
        <f t="shared" si="283"/>
        <v>4502</v>
      </c>
      <c r="G9059" t="str">
        <f>IF(F9059&gt;10000,"省直辖县市",VLOOKUP(F9059,'Regionalism Code'!H:I,2,FALSE))</f>
        <v>柳州市</v>
      </c>
      <c r="H9059" s="7">
        <v>101.60354490629</v>
      </c>
      <c r="I9059" s="7">
        <v>86.624077463661706</v>
      </c>
      <c r="J9059" s="7">
        <v>118.79512028982801</v>
      </c>
      <c r="K9059" s="7">
        <v>59.423196069459898</v>
      </c>
      <c r="L9059" s="7">
        <v>93.186791445807501</v>
      </c>
      <c r="M9059" s="7">
        <v>57.2550119995458</v>
      </c>
      <c r="N9059" s="7">
        <v>131.001841281569</v>
      </c>
      <c r="O9059" s="7">
        <v>139.72385481689599</v>
      </c>
      <c r="P9059" s="7">
        <v>113.931242611491</v>
      </c>
      <c r="Q9059" s="7">
        <v>119.83189049600099</v>
      </c>
    </row>
    <row r="9060" spans="1:17">
      <c r="A9060" s="6">
        <v>2016</v>
      </c>
      <c r="B9060" s="6" t="s">
        <v>2207</v>
      </c>
      <c r="C9060" s="6">
        <v>450223</v>
      </c>
      <c r="D9060">
        <f t="shared" si="282"/>
        <v>45</v>
      </c>
      <c r="E9060" t="str">
        <f>VLOOKUP(D9060,'Regionalism Code'!B:C,2,FALSE)</f>
        <v>广西壮族自治区</v>
      </c>
      <c r="F9060">
        <f t="shared" si="283"/>
        <v>4502</v>
      </c>
      <c r="G9060" t="str">
        <f>IF(F9060&gt;10000,"省直辖县市",VLOOKUP(F9060,'Regionalism Code'!H:I,2,FALSE))</f>
        <v>柳州市</v>
      </c>
      <c r="H9060" s="7">
        <v>91.881915525872998</v>
      </c>
      <c r="I9060" s="7">
        <v>91.302192363246405</v>
      </c>
      <c r="J9060" s="7">
        <v>93.778497657604106</v>
      </c>
      <c r="K9060" s="7">
        <v>56.694867816312801</v>
      </c>
      <c r="L9060" s="7">
        <v>64.439072047591694</v>
      </c>
      <c r="M9060" s="7">
        <v>65.822073293106101</v>
      </c>
      <c r="N9060" s="7">
        <v>105.356044309918</v>
      </c>
      <c r="O9060" s="7">
        <v>108.042902589237</v>
      </c>
      <c r="P9060" s="7">
        <v>90.861763664485494</v>
      </c>
      <c r="Q9060" s="7">
        <v>90.355383920814504</v>
      </c>
    </row>
    <row r="9061" spans="1:17">
      <c r="A9061" s="6">
        <v>2017</v>
      </c>
      <c r="B9061" s="6" t="s">
        <v>2207</v>
      </c>
      <c r="C9061" s="6">
        <v>450223</v>
      </c>
      <c r="D9061">
        <f t="shared" si="282"/>
        <v>45</v>
      </c>
      <c r="E9061" t="str">
        <f>VLOOKUP(D9061,'Regionalism Code'!B:C,2,FALSE)</f>
        <v>广西壮族自治区</v>
      </c>
      <c r="F9061">
        <f t="shared" si="283"/>
        <v>4502</v>
      </c>
      <c r="G9061" t="str">
        <f>IF(F9061&gt;10000,"省直辖县市",VLOOKUP(F9061,'Regionalism Code'!H:I,2,FALSE))</f>
        <v>柳州市</v>
      </c>
      <c r="H9061" s="7">
        <v>104.73374025334</v>
      </c>
      <c r="I9061" s="7">
        <v>92.919410890814504</v>
      </c>
      <c r="J9061" s="7">
        <v>126.264870472402</v>
      </c>
      <c r="K9061" s="7">
        <v>61.758995104890701</v>
      </c>
      <c r="L9061" s="7">
        <v>89.922560234691503</v>
      </c>
      <c r="M9061" s="7">
        <v>79.574654311278394</v>
      </c>
      <c r="N9061" s="7">
        <v>141.87612639819699</v>
      </c>
      <c r="O9061" s="7">
        <v>143.66615355126299</v>
      </c>
      <c r="P9061" s="7">
        <v>136.08955425340201</v>
      </c>
      <c r="Q9061" s="7">
        <v>104.62538861255</v>
      </c>
    </row>
    <row r="9062" spans="1:17">
      <c r="A9062" s="6">
        <v>2018</v>
      </c>
      <c r="B9062" s="6" t="s">
        <v>2207</v>
      </c>
      <c r="C9062" s="6">
        <v>450223</v>
      </c>
      <c r="D9062">
        <f t="shared" si="282"/>
        <v>45</v>
      </c>
      <c r="E9062" t="str">
        <f>VLOOKUP(D9062,'Regionalism Code'!B:C,2,FALSE)</f>
        <v>广西壮族自治区</v>
      </c>
      <c r="F9062">
        <f t="shared" si="283"/>
        <v>4502</v>
      </c>
      <c r="G9062" t="str">
        <f>IF(F9062&gt;10000,"省直辖县市",VLOOKUP(F9062,'Regionalism Code'!H:I,2,FALSE))</f>
        <v>柳州市</v>
      </c>
      <c r="H9062" s="7">
        <v>106.072997632263</v>
      </c>
      <c r="I9062" s="7">
        <v>92.235886850767301</v>
      </c>
      <c r="J9062" s="7">
        <v>124.81752501629801</v>
      </c>
      <c r="K9062" s="7">
        <v>69.702111758582205</v>
      </c>
      <c r="L9062" s="7">
        <v>92.2425112618741</v>
      </c>
      <c r="M9062" s="7">
        <v>62.193612150490999</v>
      </c>
      <c r="N9062" s="7">
        <v>137.31601628000399</v>
      </c>
      <c r="O9062" s="7">
        <v>148.61948460522299</v>
      </c>
      <c r="P9062" s="7">
        <v>118.234021626257</v>
      </c>
      <c r="Q9062" s="7">
        <v>117.707615346228</v>
      </c>
    </row>
    <row r="9063" spans="1:17">
      <c r="A9063" s="6">
        <v>2016</v>
      </c>
      <c r="B9063" s="6" t="s">
        <v>2208</v>
      </c>
      <c r="C9063" s="6">
        <v>450224</v>
      </c>
      <c r="D9063">
        <f t="shared" si="282"/>
        <v>45</v>
      </c>
      <c r="E9063" t="str">
        <f>VLOOKUP(D9063,'Regionalism Code'!B:C,2,FALSE)</f>
        <v>广西壮族自治区</v>
      </c>
      <c r="F9063">
        <f t="shared" si="283"/>
        <v>4502</v>
      </c>
      <c r="G9063" t="str">
        <f>IF(F9063&gt;10000,"省直辖县市",VLOOKUP(F9063,'Regionalism Code'!H:I,2,FALSE))</f>
        <v>柳州市</v>
      </c>
      <c r="H9063" s="7">
        <v>89.1358861319775</v>
      </c>
      <c r="I9063" s="7">
        <v>86.899292919266102</v>
      </c>
      <c r="J9063" s="7">
        <v>94.272694536259493</v>
      </c>
      <c r="K9063" s="7">
        <v>58.770572442262598</v>
      </c>
      <c r="L9063" s="7">
        <v>71.427599473247497</v>
      </c>
      <c r="M9063" s="7">
        <v>64.743118902131499</v>
      </c>
      <c r="N9063" s="7">
        <v>99.901739517638802</v>
      </c>
      <c r="O9063" s="7">
        <v>110.074051383298</v>
      </c>
      <c r="P9063" s="7">
        <v>90.345802928326705</v>
      </c>
      <c r="Q9063" s="7">
        <v>87.192138724297806</v>
      </c>
    </row>
    <row r="9064" spans="1:17">
      <c r="A9064" s="6">
        <v>2017</v>
      </c>
      <c r="B9064" s="6" t="s">
        <v>2208</v>
      </c>
      <c r="C9064" s="6">
        <v>450224</v>
      </c>
      <c r="D9064">
        <f t="shared" si="282"/>
        <v>45</v>
      </c>
      <c r="E9064" t="str">
        <f>VLOOKUP(D9064,'Regionalism Code'!B:C,2,FALSE)</f>
        <v>广西壮族自治区</v>
      </c>
      <c r="F9064">
        <f t="shared" si="283"/>
        <v>4502</v>
      </c>
      <c r="G9064" t="str">
        <f>IF(F9064&gt;10000,"省直辖县市",VLOOKUP(F9064,'Regionalism Code'!H:I,2,FALSE))</f>
        <v>柳州市</v>
      </c>
      <c r="H9064" s="7">
        <v>102.69985943052301</v>
      </c>
      <c r="I9064" s="7">
        <v>88.544106042226801</v>
      </c>
      <c r="J9064" s="7">
        <v>127.659585824364</v>
      </c>
      <c r="K9064" s="7">
        <v>61.211093204538201</v>
      </c>
      <c r="L9064" s="7">
        <v>100.148291554886</v>
      </c>
      <c r="M9064" s="7">
        <v>74.627113658637697</v>
      </c>
      <c r="N9064" s="7">
        <v>139.69641704926801</v>
      </c>
      <c r="O9064" s="7">
        <v>145.41482731359201</v>
      </c>
      <c r="P9064" s="7">
        <v>135.893482154971</v>
      </c>
      <c r="Q9064" s="7">
        <v>104.09242297560699</v>
      </c>
    </row>
    <row r="9065" spans="1:17">
      <c r="A9065" s="6">
        <v>2018</v>
      </c>
      <c r="B9065" s="6" t="s">
        <v>2208</v>
      </c>
      <c r="C9065" s="6">
        <v>450224</v>
      </c>
      <c r="D9065">
        <f t="shared" si="282"/>
        <v>45</v>
      </c>
      <c r="E9065" t="str">
        <f>VLOOKUP(D9065,'Regionalism Code'!B:C,2,FALSE)</f>
        <v>广西壮族自治区</v>
      </c>
      <c r="F9065">
        <f t="shared" si="283"/>
        <v>4502</v>
      </c>
      <c r="G9065" t="str">
        <f>IF(F9065&gt;10000,"省直辖县市",VLOOKUP(F9065,'Regionalism Code'!H:I,2,FALSE))</f>
        <v>柳州市</v>
      </c>
      <c r="H9065" s="7">
        <v>103.86936669425501</v>
      </c>
      <c r="I9065" s="7">
        <v>87.353921160169605</v>
      </c>
      <c r="J9065" s="7">
        <v>126.16606168254999</v>
      </c>
      <c r="K9065" s="7">
        <v>62.851871034330799</v>
      </c>
      <c r="L9065" s="7">
        <v>101.17187643726101</v>
      </c>
      <c r="M9065" s="7">
        <v>58.619529399849</v>
      </c>
      <c r="N9065" s="7">
        <v>137.81252091781101</v>
      </c>
      <c r="O9065" s="7">
        <v>149.39072230374001</v>
      </c>
      <c r="P9065" s="7">
        <v>118.497518374878</v>
      </c>
      <c r="Q9065" s="7">
        <v>117.892813730055</v>
      </c>
    </row>
    <row r="9066" spans="1:17">
      <c r="A9066" s="6">
        <v>2016</v>
      </c>
      <c r="B9066" s="6" t="s">
        <v>2209</v>
      </c>
      <c r="C9066" s="6">
        <v>450225</v>
      </c>
      <c r="D9066">
        <f t="shared" si="282"/>
        <v>45</v>
      </c>
      <c r="E9066" t="str">
        <f>VLOOKUP(D9066,'Regionalism Code'!B:C,2,FALSE)</f>
        <v>广西壮族自治区</v>
      </c>
      <c r="F9066">
        <f t="shared" si="283"/>
        <v>4502</v>
      </c>
      <c r="G9066" t="str">
        <f>IF(F9066&gt;10000,"省直辖县市",VLOOKUP(F9066,'Regionalism Code'!H:I,2,FALSE))</f>
        <v>柳州市</v>
      </c>
      <c r="H9066" s="7">
        <v>88.349782641183396</v>
      </c>
      <c r="I9066" s="7">
        <v>86.176951501540103</v>
      </c>
      <c r="J9066" s="7">
        <v>90.4933961564073</v>
      </c>
      <c r="K9066" s="7">
        <v>52.979361232881097</v>
      </c>
      <c r="L9066" s="7">
        <v>67.417010288330005</v>
      </c>
      <c r="M9066" s="7">
        <v>57.071975690125697</v>
      </c>
      <c r="N9066" s="7">
        <v>98.017849903309795</v>
      </c>
      <c r="O9066" s="7">
        <v>106.272581871821</v>
      </c>
      <c r="P9066" s="7">
        <v>85.634597396295007</v>
      </c>
      <c r="Q9066" s="7">
        <v>91.634554637318402</v>
      </c>
    </row>
    <row r="9067" spans="1:17">
      <c r="A9067" s="6">
        <v>2017</v>
      </c>
      <c r="B9067" s="6" t="s">
        <v>2209</v>
      </c>
      <c r="C9067" s="6">
        <v>450225</v>
      </c>
      <c r="D9067">
        <f t="shared" si="282"/>
        <v>45</v>
      </c>
      <c r="E9067" t="str">
        <f>VLOOKUP(D9067,'Regionalism Code'!B:C,2,FALSE)</f>
        <v>广西壮族自治区</v>
      </c>
      <c r="F9067">
        <f t="shared" si="283"/>
        <v>4502</v>
      </c>
      <c r="G9067" t="str">
        <f>IF(F9067&gt;10000,"省直辖县市",VLOOKUP(F9067,'Regionalism Code'!H:I,2,FALSE))</f>
        <v>柳州市</v>
      </c>
      <c r="H9067" s="7">
        <v>101.08616548513599</v>
      </c>
      <c r="I9067" s="7">
        <v>88.139889308394004</v>
      </c>
      <c r="J9067" s="7">
        <v>123.85252073537001</v>
      </c>
      <c r="K9067" s="7">
        <v>57.238821659345199</v>
      </c>
      <c r="L9067" s="7">
        <v>94.470446469586605</v>
      </c>
      <c r="M9067" s="7">
        <v>75.389687894805903</v>
      </c>
      <c r="N9067" s="7">
        <v>136.46849461134099</v>
      </c>
      <c r="O9067" s="7">
        <v>141.21373157648401</v>
      </c>
      <c r="P9067" s="7">
        <v>132.270220117371</v>
      </c>
      <c r="Q9067" s="7">
        <v>102.47066000402501</v>
      </c>
    </row>
    <row r="9068" spans="1:17">
      <c r="A9068" s="6">
        <v>2018</v>
      </c>
      <c r="B9068" s="6" t="s">
        <v>2209</v>
      </c>
      <c r="C9068" s="6">
        <v>450225</v>
      </c>
      <c r="D9068">
        <f t="shared" si="282"/>
        <v>45</v>
      </c>
      <c r="E9068" t="str">
        <f>VLOOKUP(D9068,'Regionalism Code'!B:C,2,FALSE)</f>
        <v>广西壮族自治区</v>
      </c>
      <c r="F9068">
        <f t="shared" si="283"/>
        <v>4502</v>
      </c>
      <c r="G9068" t="str">
        <f>IF(F9068&gt;10000,"省直辖县市",VLOOKUP(F9068,'Regionalism Code'!H:I,2,FALSE))</f>
        <v>柳州市</v>
      </c>
      <c r="H9068" s="7">
        <v>101.949540929327</v>
      </c>
      <c r="I9068" s="7">
        <v>87.229215998943303</v>
      </c>
      <c r="J9068" s="7">
        <v>122.258561964303</v>
      </c>
      <c r="K9068" s="7">
        <v>64.804868726016295</v>
      </c>
      <c r="L9068" s="7">
        <v>96.390728186598295</v>
      </c>
      <c r="M9068" s="7">
        <v>61.911968126460998</v>
      </c>
      <c r="N9068" s="7">
        <v>132.495359901038</v>
      </c>
      <c r="O9068" s="7">
        <v>144.58658892803001</v>
      </c>
      <c r="P9068" s="7">
        <v>115.81362365171201</v>
      </c>
      <c r="Q9068" s="7">
        <v>113.657331558059</v>
      </c>
    </row>
    <row r="9069" spans="1:17">
      <c r="A9069" s="6">
        <v>2016</v>
      </c>
      <c r="B9069" s="6" t="s">
        <v>2210</v>
      </c>
      <c r="C9069" s="6">
        <v>450226</v>
      </c>
      <c r="D9069">
        <f t="shared" si="282"/>
        <v>45</v>
      </c>
      <c r="E9069" t="str">
        <f>VLOOKUP(D9069,'Regionalism Code'!B:C,2,FALSE)</f>
        <v>广西壮族自治区</v>
      </c>
      <c r="F9069">
        <f t="shared" si="283"/>
        <v>4502</v>
      </c>
      <c r="G9069" t="str">
        <f>IF(F9069&gt;10000,"省直辖县市",VLOOKUP(F9069,'Regionalism Code'!H:I,2,FALSE))</f>
        <v>柳州市</v>
      </c>
      <c r="H9069" s="7">
        <v>87.516313304292296</v>
      </c>
      <c r="I9069" s="7">
        <v>85.2241512661287</v>
      </c>
      <c r="J9069" s="7">
        <v>95.120088284460195</v>
      </c>
      <c r="K9069" s="7">
        <v>58.099496828741799</v>
      </c>
      <c r="L9069" s="7">
        <v>66.623428223876402</v>
      </c>
      <c r="M9069" s="7">
        <v>65.533006569433994</v>
      </c>
      <c r="N9069" s="7">
        <v>103.27635710617</v>
      </c>
      <c r="O9069" s="7">
        <v>111.99254106207199</v>
      </c>
      <c r="P9069" s="7">
        <v>90.4783428671808</v>
      </c>
      <c r="Q9069" s="7">
        <v>81.273085440113306</v>
      </c>
    </row>
    <row r="9070" spans="1:17">
      <c r="A9070" s="6">
        <v>2017</v>
      </c>
      <c r="B9070" s="6" t="s">
        <v>2210</v>
      </c>
      <c r="C9070" s="6">
        <v>450226</v>
      </c>
      <c r="D9070">
        <f t="shared" si="282"/>
        <v>45</v>
      </c>
      <c r="E9070" t="str">
        <f>VLOOKUP(D9070,'Regionalism Code'!B:C,2,FALSE)</f>
        <v>广西壮族自治区</v>
      </c>
      <c r="F9070">
        <f t="shared" si="283"/>
        <v>4502</v>
      </c>
      <c r="G9070" t="str">
        <f>IF(F9070&gt;10000,"省直辖县市",VLOOKUP(F9070,'Regionalism Code'!H:I,2,FALSE))</f>
        <v>柳州市</v>
      </c>
      <c r="H9070" s="7">
        <v>100.31147841494899</v>
      </c>
      <c r="I9070" s="7">
        <v>86.9257333680535</v>
      </c>
      <c r="J9070" s="7">
        <v>124.06144649713001</v>
      </c>
      <c r="K9070" s="7">
        <v>59.978480273726397</v>
      </c>
      <c r="L9070" s="7">
        <v>92.37387095295</v>
      </c>
      <c r="M9070" s="7">
        <v>74.864288003965299</v>
      </c>
      <c r="N9070" s="7">
        <v>132.420115585622</v>
      </c>
      <c r="O9070" s="7">
        <v>144.70417187156499</v>
      </c>
      <c r="P9070" s="7">
        <v>133.64650515762901</v>
      </c>
      <c r="Q9070" s="7">
        <v>101.35966393603</v>
      </c>
    </row>
    <row r="9071" spans="1:17">
      <c r="A9071" s="6">
        <v>2018</v>
      </c>
      <c r="B9071" s="6" t="s">
        <v>2210</v>
      </c>
      <c r="C9071" s="6">
        <v>450226</v>
      </c>
      <c r="D9071">
        <f t="shared" si="282"/>
        <v>45</v>
      </c>
      <c r="E9071" t="str">
        <f>VLOOKUP(D9071,'Regionalism Code'!B:C,2,FALSE)</f>
        <v>广西壮族自治区</v>
      </c>
      <c r="F9071">
        <f t="shared" si="283"/>
        <v>4502</v>
      </c>
      <c r="G9071" t="str">
        <f>IF(F9071&gt;10000,"省直辖县市",VLOOKUP(F9071,'Regionalism Code'!H:I,2,FALSE))</f>
        <v>柳州市</v>
      </c>
      <c r="H9071" s="7">
        <v>100.48108963564</v>
      </c>
      <c r="I9071" s="7">
        <v>85.7118281622448</v>
      </c>
      <c r="J9071" s="7">
        <v>121.894186631829</v>
      </c>
      <c r="K9071" s="7">
        <v>61.682863166588398</v>
      </c>
      <c r="L9071" s="7">
        <v>93.915350534477795</v>
      </c>
      <c r="M9071" s="7">
        <v>58.7099298673254</v>
      </c>
      <c r="N9071" s="7">
        <v>132.921082288306</v>
      </c>
      <c r="O9071" s="7">
        <v>145.22299837321</v>
      </c>
      <c r="P9071" s="7">
        <v>116.006663341265</v>
      </c>
      <c r="Q9071" s="7">
        <v>110.34409728811001</v>
      </c>
    </row>
    <row r="9072" spans="1:17">
      <c r="A9072" s="6">
        <v>2016</v>
      </c>
      <c r="B9072" s="6" t="s">
        <v>2211</v>
      </c>
      <c r="C9072" s="6">
        <v>450302</v>
      </c>
      <c r="D9072">
        <f t="shared" si="282"/>
        <v>45</v>
      </c>
      <c r="E9072" t="str">
        <f>VLOOKUP(D9072,'Regionalism Code'!B:C,2,FALSE)</f>
        <v>广西壮族自治区</v>
      </c>
      <c r="F9072">
        <f t="shared" si="283"/>
        <v>4503</v>
      </c>
      <c r="G9072" t="str">
        <f>IF(F9072&gt;10000,"省直辖县市",VLOOKUP(F9072,'Regionalism Code'!H:I,2,FALSE))</f>
        <v>桂林市</v>
      </c>
      <c r="H9072" s="7">
        <v>103.303979565777</v>
      </c>
      <c r="I9072" s="7">
        <v>106.009197522954</v>
      </c>
      <c r="J9072" s="7">
        <v>107.91669485049501</v>
      </c>
      <c r="K9072" s="7">
        <v>81.063092111320998</v>
      </c>
      <c r="L9072" s="7">
        <v>76.837948187612199</v>
      </c>
      <c r="M9072" s="7">
        <v>89.1539350246981</v>
      </c>
      <c r="N9072" s="7">
        <v>121.666073131152</v>
      </c>
      <c r="O9072" s="7">
        <v>120.333412132394</v>
      </c>
      <c r="P9072" s="7">
        <v>99.172976604558301</v>
      </c>
      <c r="Q9072" s="7">
        <v>85.995684662909795</v>
      </c>
    </row>
    <row r="9073" spans="1:17">
      <c r="A9073" s="6">
        <v>2017</v>
      </c>
      <c r="B9073" s="6" t="s">
        <v>2211</v>
      </c>
      <c r="C9073" s="6">
        <v>450302</v>
      </c>
      <c r="D9073">
        <f t="shared" si="282"/>
        <v>45</v>
      </c>
      <c r="E9073" t="str">
        <f>VLOOKUP(D9073,'Regionalism Code'!B:C,2,FALSE)</f>
        <v>广西壮族自治区</v>
      </c>
      <c r="F9073">
        <f t="shared" si="283"/>
        <v>4503</v>
      </c>
      <c r="G9073" t="str">
        <f>IF(F9073&gt;10000,"省直辖县市",VLOOKUP(F9073,'Regionalism Code'!H:I,2,FALSE))</f>
        <v>桂林市</v>
      </c>
      <c r="H9073" s="7">
        <v>118.014420092167</v>
      </c>
      <c r="I9073" s="7">
        <v>106.190157124591</v>
      </c>
      <c r="J9073" s="7">
        <v>144.71792742464001</v>
      </c>
      <c r="K9073" s="7">
        <v>86.463152163257604</v>
      </c>
      <c r="L9073" s="7">
        <v>111.971131126103</v>
      </c>
      <c r="M9073" s="7">
        <v>96.499941365056003</v>
      </c>
      <c r="N9073" s="7">
        <v>164.41178033961401</v>
      </c>
      <c r="O9073" s="7">
        <v>161.56876091363</v>
      </c>
      <c r="P9073" s="7">
        <v>139.089483113043</v>
      </c>
      <c r="Q9073" s="7">
        <v>108.540654008966</v>
      </c>
    </row>
    <row r="9074" spans="1:17">
      <c r="A9074" s="6">
        <v>2018</v>
      </c>
      <c r="B9074" s="6" t="s">
        <v>2211</v>
      </c>
      <c r="C9074" s="6">
        <v>450302</v>
      </c>
      <c r="D9074">
        <f t="shared" si="282"/>
        <v>45</v>
      </c>
      <c r="E9074" t="str">
        <f>VLOOKUP(D9074,'Regionalism Code'!B:C,2,FALSE)</f>
        <v>广西壮族自治区</v>
      </c>
      <c r="F9074">
        <f t="shared" si="283"/>
        <v>4503</v>
      </c>
      <c r="G9074" t="str">
        <f>IF(F9074&gt;10000,"省直辖县市",VLOOKUP(F9074,'Regionalism Code'!H:I,2,FALSE))</f>
        <v>桂林市</v>
      </c>
      <c r="H9074" s="7">
        <v>120.52871472610801</v>
      </c>
      <c r="I9074" s="7">
        <v>105.013076326689</v>
      </c>
      <c r="J9074" s="7">
        <v>149.864068273821</v>
      </c>
      <c r="K9074" s="7">
        <v>93.901981871405397</v>
      </c>
      <c r="L9074" s="7">
        <v>131.62993231710001</v>
      </c>
      <c r="M9074" s="7">
        <v>83.903342627261694</v>
      </c>
      <c r="N9074" s="7">
        <v>158.29841822152301</v>
      </c>
      <c r="O9074" s="7">
        <v>174.26464389463101</v>
      </c>
      <c r="P9074" s="7">
        <v>130.863385235506</v>
      </c>
      <c r="Q9074" s="7">
        <v>118.461478979744</v>
      </c>
    </row>
    <row r="9075" spans="1:17">
      <c r="A9075" s="6">
        <v>2016</v>
      </c>
      <c r="B9075" s="6" t="s">
        <v>2212</v>
      </c>
      <c r="C9075" s="6">
        <v>450303</v>
      </c>
      <c r="D9075">
        <f t="shared" si="282"/>
        <v>45</v>
      </c>
      <c r="E9075" t="str">
        <f>VLOOKUP(D9075,'Regionalism Code'!B:C,2,FALSE)</f>
        <v>广西壮族自治区</v>
      </c>
      <c r="F9075">
        <f t="shared" si="283"/>
        <v>4503</v>
      </c>
      <c r="G9075" t="str">
        <f>IF(F9075&gt;10000,"省直辖县市",VLOOKUP(F9075,'Regionalism Code'!H:I,2,FALSE))</f>
        <v>桂林市</v>
      </c>
      <c r="H9075" s="7">
        <v>100.54496964213099</v>
      </c>
      <c r="I9075" s="7">
        <v>100.939768374891</v>
      </c>
      <c r="J9075" s="7">
        <v>110.189463450898</v>
      </c>
      <c r="K9075" s="7">
        <v>83.912964293441206</v>
      </c>
      <c r="L9075" s="7">
        <v>82.562417377249105</v>
      </c>
      <c r="M9075" s="7">
        <v>94.008574862480401</v>
      </c>
      <c r="N9075" s="7">
        <v>119.776211723833</v>
      </c>
      <c r="O9075" s="7">
        <v>123.01062990834799</v>
      </c>
      <c r="P9075" s="7">
        <v>102.903509265669</v>
      </c>
      <c r="Q9075" s="7">
        <v>81.721932217459894</v>
      </c>
    </row>
    <row r="9076" spans="1:17">
      <c r="A9076" s="6">
        <v>2017</v>
      </c>
      <c r="B9076" s="6" t="s">
        <v>2212</v>
      </c>
      <c r="C9076" s="6">
        <v>450303</v>
      </c>
      <c r="D9076">
        <f t="shared" si="282"/>
        <v>45</v>
      </c>
      <c r="E9076" t="str">
        <f>VLOOKUP(D9076,'Regionalism Code'!B:C,2,FALSE)</f>
        <v>广西壮族自治区</v>
      </c>
      <c r="F9076">
        <f t="shared" si="283"/>
        <v>4503</v>
      </c>
      <c r="G9076" t="str">
        <f>IF(F9076&gt;10000,"省直辖县市",VLOOKUP(F9076,'Regionalism Code'!H:I,2,FALSE))</f>
        <v>桂林市</v>
      </c>
      <c r="H9076" s="7">
        <v>116.585828814618</v>
      </c>
      <c r="I9076" s="7">
        <v>102.007733637426</v>
      </c>
      <c r="J9076" s="7">
        <v>146.995570802836</v>
      </c>
      <c r="K9076" s="7">
        <v>88.787786618884894</v>
      </c>
      <c r="L9076" s="7">
        <v>110.985451407043</v>
      </c>
      <c r="M9076" s="7">
        <v>104.692031920869</v>
      </c>
      <c r="N9076" s="7">
        <v>166.80280902797699</v>
      </c>
      <c r="O9076" s="7">
        <v>164.03894235085201</v>
      </c>
      <c r="P9076" s="7">
        <v>141.74272092983301</v>
      </c>
      <c r="Q9076" s="7">
        <v>109.470266558048</v>
      </c>
    </row>
    <row r="9077" spans="1:17">
      <c r="A9077" s="6">
        <v>2018</v>
      </c>
      <c r="B9077" s="6" t="s">
        <v>2212</v>
      </c>
      <c r="C9077" s="6">
        <v>450303</v>
      </c>
      <c r="D9077">
        <f t="shared" si="282"/>
        <v>45</v>
      </c>
      <c r="E9077" t="str">
        <f>VLOOKUP(D9077,'Regionalism Code'!B:C,2,FALSE)</f>
        <v>广西壮族自治区</v>
      </c>
      <c r="F9077">
        <f t="shared" si="283"/>
        <v>4503</v>
      </c>
      <c r="G9077" t="str">
        <f>IF(F9077&gt;10000,"省直辖县市",VLOOKUP(F9077,'Regionalism Code'!H:I,2,FALSE))</f>
        <v>桂林市</v>
      </c>
      <c r="H9077" s="7">
        <v>118.736972009452</v>
      </c>
      <c r="I9077" s="7">
        <v>101.42451184615</v>
      </c>
      <c r="J9077" s="7">
        <v>151.00039234642099</v>
      </c>
      <c r="K9077" s="7">
        <v>95.655805999532106</v>
      </c>
      <c r="L9077" s="7">
        <v>136.439010151791</v>
      </c>
      <c r="M9077" s="7">
        <v>87.594921550037299</v>
      </c>
      <c r="N9077" s="7">
        <v>156.86274533004101</v>
      </c>
      <c r="O9077" s="7">
        <v>174.90171511445001</v>
      </c>
      <c r="P9077" s="7">
        <v>132.583583085838</v>
      </c>
      <c r="Q9077" s="7">
        <v>117.28194016006201</v>
      </c>
    </row>
    <row r="9078" spans="1:17">
      <c r="A9078" s="6">
        <v>2016</v>
      </c>
      <c r="B9078" s="6" t="s">
        <v>2213</v>
      </c>
      <c r="C9078" s="6">
        <v>450304</v>
      </c>
      <c r="D9078">
        <f t="shared" si="282"/>
        <v>45</v>
      </c>
      <c r="E9078" t="str">
        <f>VLOOKUP(D9078,'Regionalism Code'!B:C,2,FALSE)</f>
        <v>广西壮族自治区</v>
      </c>
      <c r="F9078">
        <f t="shared" si="283"/>
        <v>4503</v>
      </c>
      <c r="G9078" t="str">
        <f>IF(F9078&gt;10000,"省直辖县市",VLOOKUP(F9078,'Regionalism Code'!H:I,2,FALSE))</f>
        <v>桂林市</v>
      </c>
      <c r="H9078" s="7">
        <v>102.55516355795901</v>
      </c>
      <c r="I9078" s="7">
        <v>102.49356863576</v>
      </c>
      <c r="J9078" s="7">
        <v>110.320022789254</v>
      </c>
      <c r="K9078" s="7">
        <v>82.524066802276096</v>
      </c>
      <c r="L9078" s="7">
        <v>80.872621134473206</v>
      </c>
      <c r="M9078" s="7">
        <v>92.902435348698504</v>
      </c>
      <c r="N9078" s="7">
        <v>120.857133398908</v>
      </c>
      <c r="O9078" s="7">
        <v>123.826300558982</v>
      </c>
      <c r="P9078" s="7">
        <v>102.385664405459</v>
      </c>
      <c r="Q9078" s="7">
        <v>88.6548465238033</v>
      </c>
    </row>
    <row r="9079" spans="1:17">
      <c r="A9079" s="6">
        <v>2017</v>
      </c>
      <c r="B9079" s="6" t="s">
        <v>2213</v>
      </c>
      <c r="C9079" s="6">
        <v>450304</v>
      </c>
      <c r="D9079">
        <f t="shared" si="282"/>
        <v>45</v>
      </c>
      <c r="E9079" t="str">
        <f>VLOOKUP(D9079,'Regionalism Code'!B:C,2,FALSE)</f>
        <v>广西壮族自治区</v>
      </c>
      <c r="F9079">
        <f t="shared" si="283"/>
        <v>4503</v>
      </c>
      <c r="G9079" t="str">
        <f>IF(F9079&gt;10000,"省直辖县市",VLOOKUP(F9079,'Regionalism Code'!H:I,2,FALSE))</f>
        <v>桂林市</v>
      </c>
      <c r="H9079" s="7">
        <v>117.35706636960001</v>
      </c>
      <c r="I9079" s="7">
        <v>103.18829929981599</v>
      </c>
      <c r="J9079" s="7">
        <v>146.91770855774499</v>
      </c>
      <c r="K9079" s="7">
        <v>86.373173189877207</v>
      </c>
      <c r="L9079" s="7">
        <v>110.345125602808</v>
      </c>
      <c r="M9079" s="7">
        <v>100.785856689973</v>
      </c>
      <c r="N9079" s="7">
        <v>166.87837711198699</v>
      </c>
      <c r="O9079" s="7">
        <v>164.88554114718099</v>
      </c>
      <c r="P9079" s="7">
        <v>142.09264547376901</v>
      </c>
      <c r="Q9079" s="7">
        <v>110.43290570994</v>
      </c>
    </row>
    <row r="9080" spans="1:17">
      <c r="A9080" s="6">
        <v>2018</v>
      </c>
      <c r="B9080" s="6" t="s">
        <v>2213</v>
      </c>
      <c r="C9080" s="6">
        <v>450304</v>
      </c>
      <c r="D9080">
        <f t="shared" si="282"/>
        <v>45</v>
      </c>
      <c r="E9080" t="str">
        <f>VLOOKUP(D9080,'Regionalism Code'!B:C,2,FALSE)</f>
        <v>广西壮族自治区</v>
      </c>
      <c r="F9080">
        <f t="shared" si="283"/>
        <v>4503</v>
      </c>
      <c r="G9080" t="str">
        <f>IF(F9080&gt;10000,"省直辖县市",VLOOKUP(F9080,'Regionalism Code'!H:I,2,FALSE))</f>
        <v>桂林市</v>
      </c>
      <c r="H9080" s="7">
        <v>119.75011685438299</v>
      </c>
      <c r="I9080" s="7">
        <v>102.55648607936701</v>
      </c>
      <c r="J9080" s="7">
        <v>150.647043578005</v>
      </c>
      <c r="K9080" s="7">
        <v>94.344557111270106</v>
      </c>
      <c r="L9080" s="7">
        <v>129.15534682621501</v>
      </c>
      <c r="M9080" s="7">
        <v>86.804563550145303</v>
      </c>
      <c r="N9080" s="7">
        <v>159.61184925543</v>
      </c>
      <c r="O9080" s="7">
        <v>175.76079590671199</v>
      </c>
      <c r="P9080" s="7">
        <v>131.577690221691</v>
      </c>
      <c r="Q9080" s="7">
        <v>120.385909559243</v>
      </c>
    </row>
    <row r="9081" spans="1:17">
      <c r="A9081" s="6">
        <v>2016</v>
      </c>
      <c r="B9081" s="6" t="s">
        <v>2214</v>
      </c>
      <c r="C9081" s="6">
        <v>450305</v>
      </c>
      <c r="D9081">
        <f t="shared" si="282"/>
        <v>45</v>
      </c>
      <c r="E9081" t="str">
        <f>VLOOKUP(D9081,'Regionalism Code'!B:C,2,FALSE)</f>
        <v>广西壮族自治区</v>
      </c>
      <c r="F9081">
        <f t="shared" si="283"/>
        <v>4503</v>
      </c>
      <c r="G9081" t="str">
        <f>IF(F9081&gt;10000,"省直辖县市",VLOOKUP(F9081,'Regionalism Code'!H:I,2,FALSE))</f>
        <v>桂林市</v>
      </c>
      <c r="H9081" s="7">
        <v>105.338334915098</v>
      </c>
      <c r="I9081" s="7">
        <v>107.352265817228</v>
      </c>
      <c r="J9081" s="7">
        <v>109.352240049961</v>
      </c>
      <c r="K9081" s="7">
        <v>87.939008303756395</v>
      </c>
      <c r="L9081" s="7">
        <v>77.731529471032403</v>
      </c>
      <c r="M9081" s="7">
        <v>94.268975808127607</v>
      </c>
      <c r="N9081" s="7">
        <v>116.490992918423</v>
      </c>
      <c r="O9081" s="7">
        <v>123.64588423362</v>
      </c>
      <c r="P9081" s="7">
        <v>106.126055901125</v>
      </c>
      <c r="Q9081" s="7">
        <v>91.400915140296306</v>
      </c>
    </row>
    <row r="9082" spans="1:17">
      <c r="A9082" s="6">
        <v>2017</v>
      </c>
      <c r="B9082" s="6" t="s">
        <v>2214</v>
      </c>
      <c r="C9082" s="6">
        <v>450305</v>
      </c>
      <c r="D9082">
        <f t="shared" si="282"/>
        <v>45</v>
      </c>
      <c r="E9082" t="str">
        <f>VLOOKUP(D9082,'Regionalism Code'!B:C,2,FALSE)</f>
        <v>广西壮族自治区</v>
      </c>
      <c r="F9082">
        <f t="shared" si="283"/>
        <v>4503</v>
      </c>
      <c r="G9082" t="str">
        <f>IF(F9082&gt;10000,"省直辖县市",VLOOKUP(F9082,'Regionalism Code'!H:I,2,FALSE))</f>
        <v>桂林市</v>
      </c>
      <c r="H9082" s="7">
        <v>120.516998294405</v>
      </c>
      <c r="I9082" s="7">
        <v>107.877019280033</v>
      </c>
      <c r="J9082" s="7">
        <v>148.20905520335501</v>
      </c>
      <c r="K9082" s="7">
        <v>96.807913002326899</v>
      </c>
      <c r="L9082" s="7">
        <v>112.94885847706099</v>
      </c>
      <c r="M9082" s="7">
        <v>102.919185004311</v>
      </c>
      <c r="N9082" s="7">
        <v>163.19985622981699</v>
      </c>
      <c r="O9082" s="7">
        <v>166.46183846071699</v>
      </c>
      <c r="P9082" s="7">
        <v>148.16059045572399</v>
      </c>
      <c r="Q9082" s="7">
        <v>111.940514548517</v>
      </c>
    </row>
    <row r="9083" spans="1:17">
      <c r="A9083" s="6">
        <v>2018</v>
      </c>
      <c r="B9083" s="6" t="s">
        <v>2214</v>
      </c>
      <c r="C9083" s="6">
        <v>450305</v>
      </c>
      <c r="D9083">
        <f t="shared" si="282"/>
        <v>45</v>
      </c>
      <c r="E9083" t="str">
        <f>VLOOKUP(D9083,'Regionalism Code'!B:C,2,FALSE)</f>
        <v>广西壮族自治区</v>
      </c>
      <c r="F9083">
        <f t="shared" si="283"/>
        <v>4503</v>
      </c>
      <c r="G9083" t="str">
        <f>IF(F9083&gt;10000,"省直辖县市",VLOOKUP(F9083,'Regionalism Code'!H:I,2,FALSE))</f>
        <v>桂林市</v>
      </c>
      <c r="H9083" s="7">
        <v>122.99389255037499</v>
      </c>
      <c r="I9083" s="7">
        <v>106.509364710025</v>
      </c>
      <c r="J9083" s="7">
        <v>153.878223818566</v>
      </c>
      <c r="K9083" s="7">
        <v>102.668524430693</v>
      </c>
      <c r="L9083" s="7">
        <v>137.404371672059</v>
      </c>
      <c r="M9083" s="7">
        <v>88.907259387018797</v>
      </c>
      <c r="N9083" s="7">
        <v>157.05151704690701</v>
      </c>
      <c r="O9083" s="7">
        <v>180.596255016583</v>
      </c>
      <c r="P9083" s="7">
        <v>133.71697441067499</v>
      </c>
      <c r="Q9083" s="7">
        <v>121.311326116982</v>
      </c>
    </row>
    <row r="9084" spans="1:17">
      <c r="A9084" s="6">
        <v>2016</v>
      </c>
      <c r="B9084" s="6" t="s">
        <v>2215</v>
      </c>
      <c r="C9084" s="6">
        <v>450311</v>
      </c>
      <c r="D9084">
        <f t="shared" si="282"/>
        <v>45</v>
      </c>
      <c r="E9084" t="str">
        <f>VLOOKUP(D9084,'Regionalism Code'!B:C,2,FALSE)</f>
        <v>广西壮族自治区</v>
      </c>
      <c r="F9084">
        <f t="shared" si="283"/>
        <v>4503</v>
      </c>
      <c r="G9084" t="str">
        <f>IF(F9084&gt;10000,"省直辖县市",VLOOKUP(F9084,'Regionalism Code'!H:I,2,FALSE))</f>
        <v>桂林市</v>
      </c>
      <c r="H9084" s="7">
        <v>97.713133591457506</v>
      </c>
      <c r="I9084" s="7">
        <v>102.95833915349201</v>
      </c>
      <c r="J9084" s="7">
        <v>92.096516206559798</v>
      </c>
      <c r="K9084" s="7">
        <v>80.905676974631803</v>
      </c>
      <c r="L9084" s="7">
        <v>66.826024104725505</v>
      </c>
      <c r="M9084" s="7">
        <v>81.211143514619494</v>
      </c>
      <c r="N9084" s="7">
        <v>97.442610105153506</v>
      </c>
      <c r="O9084" s="7">
        <v>103.06091908003199</v>
      </c>
      <c r="P9084" s="7">
        <v>88.892161037655399</v>
      </c>
      <c r="Q9084" s="7">
        <v>90.6058178199834</v>
      </c>
    </row>
    <row r="9085" spans="1:17">
      <c r="A9085" s="6">
        <v>2017</v>
      </c>
      <c r="B9085" s="6" t="s">
        <v>2215</v>
      </c>
      <c r="C9085" s="6">
        <v>450311</v>
      </c>
      <c r="D9085">
        <f t="shared" si="282"/>
        <v>45</v>
      </c>
      <c r="E9085" t="str">
        <f>VLOOKUP(D9085,'Regionalism Code'!B:C,2,FALSE)</f>
        <v>广西壮族自治区</v>
      </c>
      <c r="F9085">
        <f t="shared" si="283"/>
        <v>4503</v>
      </c>
      <c r="G9085" t="str">
        <f>IF(F9085&gt;10000,"省直辖县市",VLOOKUP(F9085,'Regionalism Code'!H:I,2,FALSE))</f>
        <v>桂林市</v>
      </c>
      <c r="H9085" s="7">
        <v>112.68085560278</v>
      </c>
      <c r="I9085" s="7">
        <v>103.905290281497</v>
      </c>
      <c r="J9085" s="7">
        <v>126.00111080206599</v>
      </c>
      <c r="K9085" s="7">
        <v>94.192388335424994</v>
      </c>
      <c r="L9085" s="7">
        <v>102.647933308652</v>
      </c>
      <c r="M9085" s="7">
        <v>86.609227195001296</v>
      </c>
      <c r="N9085" s="7">
        <v>136.894984110617</v>
      </c>
      <c r="O9085" s="7">
        <v>136.284562483846</v>
      </c>
      <c r="P9085" s="7">
        <v>135.46432577042799</v>
      </c>
      <c r="Q9085" s="7">
        <v>117.459503427974</v>
      </c>
    </row>
    <row r="9086" spans="1:17">
      <c r="A9086" s="6">
        <v>2018</v>
      </c>
      <c r="B9086" s="6" t="s">
        <v>2215</v>
      </c>
      <c r="C9086" s="6">
        <v>450311</v>
      </c>
      <c r="D9086">
        <f t="shared" si="282"/>
        <v>45</v>
      </c>
      <c r="E9086" t="str">
        <f>VLOOKUP(D9086,'Regionalism Code'!B:C,2,FALSE)</f>
        <v>广西壮族自治区</v>
      </c>
      <c r="F9086">
        <f t="shared" si="283"/>
        <v>4503</v>
      </c>
      <c r="G9086" t="str">
        <f>IF(F9086&gt;10000,"省直辖县市",VLOOKUP(F9086,'Regionalism Code'!H:I,2,FALSE))</f>
        <v>桂林市</v>
      </c>
      <c r="H9086" s="7">
        <v>112.396400757225</v>
      </c>
      <c r="I9086" s="7">
        <v>102.251351917845</v>
      </c>
      <c r="J9086" s="7">
        <v>128.57743935778299</v>
      </c>
      <c r="K9086" s="7">
        <v>92.608648193038604</v>
      </c>
      <c r="L9086" s="7">
        <v>124.104033539217</v>
      </c>
      <c r="M9086" s="7">
        <v>71.716514069424505</v>
      </c>
      <c r="N9086" s="7">
        <v>127.26643236035</v>
      </c>
      <c r="O9086" s="7">
        <v>143.51512109306401</v>
      </c>
      <c r="P9086" s="7">
        <v>133.67202542874099</v>
      </c>
      <c r="Q9086" s="7">
        <v>116.49854581538</v>
      </c>
    </row>
    <row r="9087" spans="1:17">
      <c r="A9087" s="6">
        <v>2016</v>
      </c>
      <c r="B9087" s="6" t="s">
        <v>2216</v>
      </c>
      <c r="C9087" s="6">
        <v>450312</v>
      </c>
      <c r="D9087">
        <f t="shared" si="282"/>
        <v>45</v>
      </c>
      <c r="E9087" t="str">
        <f>VLOOKUP(D9087,'Regionalism Code'!B:C,2,FALSE)</f>
        <v>广西壮族自治区</v>
      </c>
      <c r="F9087">
        <f t="shared" si="283"/>
        <v>4503</v>
      </c>
      <c r="G9087" t="str">
        <f>IF(F9087&gt;10000,"省直辖县市",VLOOKUP(F9087,'Regionalism Code'!H:I,2,FALSE))</f>
        <v>桂林市</v>
      </c>
      <c r="H9087" s="7">
        <v>97.4309052664576</v>
      </c>
      <c r="I9087" s="7">
        <v>93.766327713249396</v>
      </c>
      <c r="J9087" s="7">
        <v>107.64606142763699</v>
      </c>
      <c r="K9087" s="7">
        <v>87.126570560392096</v>
      </c>
      <c r="L9087" s="7">
        <v>83.084337257359607</v>
      </c>
      <c r="M9087" s="7">
        <v>89.833161173836103</v>
      </c>
      <c r="N9087" s="7">
        <v>116.74845428149</v>
      </c>
      <c r="O9087" s="7">
        <v>119.380834520573</v>
      </c>
      <c r="P9087" s="7">
        <v>99.423448373303103</v>
      </c>
      <c r="Q9087" s="7">
        <v>90.974683438746794</v>
      </c>
    </row>
    <row r="9088" spans="1:17">
      <c r="A9088" s="6">
        <v>2017</v>
      </c>
      <c r="B9088" s="6" t="s">
        <v>2216</v>
      </c>
      <c r="C9088" s="6">
        <v>450312</v>
      </c>
      <c r="D9088">
        <f t="shared" si="282"/>
        <v>45</v>
      </c>
      <c r="E9088" t="str">
        <f>VLOOKUP(D9088,'Regionalism Code'!B:C,2,FALSE)</f>
        <v>广西壮族自治区</v>
      </c>
      <c r="F9088">
        <f t="shared" si="283"/>
        <v>4503</v>
      </c>
      <c r="G9088" t="str">
        <f>IF(F9088&gt;10000,"省直辖县市",VLOOKUP(F9088,'Regionalism Code'!H:I,2,FALSE))</f>
        <v>桂林市</v>
      </c>
      <c r="H9088" s="7">
        <v>111.127396196085</v>
      </c>
      <c r="I9088" s="7">
        <v>95.937325237619405</v>
      </c>
      <c r="J9088" s="7">
        <v>139.09071049782</v>
      </c>
      <c r="K9088" s="7">
        <v>89.702823233838103</v>
      </c>
      <c r="L9088" s="7">
        <v>113.397161590762</v>
      </c>
      <c r="M9088" s="7">
        <v>94.086276671879403</v>
      </c>
      <c r="N9088" s="7">
        <v>151.11173456614</v>
      </c>
      <c r="O9088" s="7">
        <v>155.813129248526</v>
      </c>
      <c r="P9088" s="7">
        <v>136.03900992980201</v>
      </c>
      <c r="Q9088" s="7">
        <v>110.47777955685</v>
      </c>
    </row>
    <row r="9089" spans="1:17">
      <c r="A9089" s="6">
        <v>2018</v>
      </c>
      <c r="B9089" s="6" t="s">
        <v>2216</v>
      </c>
      <c r="C9089" s="6">
        <v>450312</v>
      </c>
      <c r="D9089">
        <f t="shared" si="282"/>
        <v>45</v>
      </c>
      <c r="E9089" t="str">
        <f>VLOOKUP(D9089,'Regionalism Code'!B:C,2,FALSE)</f>
        <v>广西壮族自治区</v>
      </c>
      <c r="F9089">
        <f t="shared" si="283"/>
        <v>4503</v>
      </c>
      <c r="G9089" t="str">
        <f>IF(F9089&gt;10000,"省直辖县市",VLOOKUP(F9089,'Regionalism Code'!H:I,2,FALSE))</f>
        <v>桂林市</v>
      </c>
      <c r="H9089" s="7">
        <v>116.584605561358</v>
      </c>
      <c r="I9089" s="7">
        <v>97.330105224060105</v>
      </c>
      <c r="J9089" s="7">
        <v>148.42320331046301</v>
      </c>
      <c r="K9089" s="7">
        <v>103.1402832717</v>
      </c>
      <c r="L9089" s="7">
        <v>139.51084814039899</v>
      </c>
      <c r="M9089" s="7">
        <v>84.525321925919101</v>
      </c>
      <c r="N9089" s="7">
        <v>148.31552189734299</v>
      </c>
      <c r="O9089" s="7">
        <v>172.97046562143001</v>
      </c>
      <c r="P9089" s="7">
        <v>129.48106407902</v>
      </c>
      <c r="Q9089" s="7">
        <v>122.31399477620801</v>
      </c>
    </row>
    <row r="9090" spans="1:17">
      <c r="A9090" s="6">
        <v>2016</v>
      </c>
      <c r="B9090" s="6" t="s">
        <v>2217</v>
      </c>
      <c r="C9090" s="6">
        <v>450321</v>
      </c>
      <c r="D9090">
        <f t="shared" ref="D9090:D9153" si="284">INT(C9090/10000)</f>
        <v>45</v>
      </c>
      <c r="E9090" t="str">
        <f>VLOOKUP(D9090,'Regionalism Code'!B:C,2,FALSE)</f>
        <v>广西壮族自治区</v>
      </c>
      <c r="F9090">
        <f t="shared" ref="F9090:F9153" si="285">IF(OR(D9090=11,D9090=12,D9090=31,D9090=50),D9090*100,IF(MID(C9090,3,1)="9",C9090,INT(C9090/100)))</f>
        <v>4503</v>
      </c>
      <c r="G9090" t="str">
        <f>IF(F9090&gt;10000,"省直辖县市",VLOOKUP(F9090,'Regionalism Code'!H:I,2,FALSE))</f>
        <v>桂林市</v>
      </c>
      <c r="H9090" s="7">
        <v>93.047514403787702</v>
      </c>
      <c r="I9090" s="7">
        <v>91.771040696041695</v>
      </c>
      <c r="J9090" s="7">
        <v>103.481499995161</v>
      </c>
      <c r="K9090" s="7">
        <v>76.962602652840204</v>
      </c>
      <c r="L9090" s="7">
        <v>77.447444174769501</v>
      </c>
      <c r="M9090" s="7">
        <v>82.016025639517594</v>
      </c>
      <c r="N9090" s="7">
        <v>104.524724951786</v>
      </c>
      <c r="O9090" s="7">
        <v>121.00869490080299</v>
      </c>
      <c r="P9090" s="7">
        <v>100.507643287047</v>
      </c>
      <c r="Q9090" s="7">
        <v>78.307899248766702</v>
      </c>
    </row>
    <row r="9091" spans="1:17">
      <c r="A9091" s="6">
        <v>2017</v>
      </c>
      <c r="B9091" s="6" t="s">
        <v>2217</v>
      </c>
      <c r="C9091" s="6">
        <v>450321</v>
      </c>
      <c r="D9091">
        <f t="shared" si="284"/>
        <v>45</v>
      </c>
      <c r="E9091" t="str">
        <f>VLOOKUP(D9091,'Regionalism Code'!B:C,2,FALSE)</f>
        <v>广西壮族自治区</v>
      </c>
      <c r="F9091">
        <f t="shared" si="285"/>
        <v>4503</v>
      </c>
      <c r="G9091" t="str">
        <f>IF(F9091&gt;10000,"省直辖县市",VLOOKUP(F9091,'Regionalism Code'!H:I,2,FALSE))</f>
        <v>桂林市</v>
      </c>
      <c r="H9091" s="7">
        <v>110.192129132201</v>
      </c>
      <c r="I9091" s="7">
        <v>93.230544480481001</v>
      </c>
      <c r="J9091" s="7">
        <v>138.72483899822299</v>
      </c>
      <c r="K9091" s="7">
        <v>75.978790719712805</v>
      </c>
      <c r="L9091" s="7">
        <v>103.54491705725501</v>
      </c>
      <c r="M9091" s="7">
        <v>89.776044943019699</v>
      </c>
      <c r="N9091" s="7">
        <v>150.40282886174001</v>
      </c>
      <c r="O9091" s="7">
        <v>159.867398562348</v>
      </c>
      <c r="P9091" s="7">
        <v>142.96322773465599</v>
      </c>
      <c r="Q9091" s="7">
        <v>114.357280847973</v>
      </c>
    </row>
    <row r="9092" spans="1:17">
      <c r="A9092" s="6">
        <v>2018</v>
      </c>
      <c r="B9092" s="6" t="s">
        <v>2217</v>
      </c>
      <c r="C9092" s="6">
        <v>450321</v>
      </c>
      <c r="D9092">
        <f t="shared" si="284"/>
        <v>45</v>
      </c>
      <c r="E9092" t="str">
        <f>VLOOKUP(D9092,'Regionalism Code'!B:C,2,FALSE)</f>
        <v>广西壮族自治区</v>
      </c>
      <c r="F9092">
        <f t="shared" si="285"/>
        <v>4503</v>
      </c>
      <c r="G9092" t="str">
        <f>IF(F9092&gt;10000,"省直辖县市",VLOOKUP(F9092,'Regionalism Code'!H:I,2,FALSE))</f>
        <v>桂林市</v>
      </c>
      <c r="H9092" s="7">
        <v>111.15285501164099</v>
      </c>
      <c r="I9092" s="7">
        <v>92.2709986173857</v>
      </c>
      <c r="J9092" s="7">
        <v>136.98908345821201</v>
      </c>
      <c r="K9092" s="7">
        <v>76.769222524124203</v>
      </c>
      <c r="L9092" s="7">
        <v>109.655551428522</v>
      </c>
      <c r="M9092" s="7">
        <v>73.136795542288496</v>
      </c>
      <c r="N9092" s="7">
        <v>141.04915507559701</v>
      </c>
      <c r="O9092" s="7">
        <v>164.078407074361</v>
      </c>
      <c r="P9092" s="7">
        <v>133.550497045848</v>
      </c>
      <c r="Q9092" s="7">
        <v>126.558702875796</v>
      </c>
    </row>
    <row r="9093" spans="1:17">
      <c r="A9093" s="6">
        <v>2016</v>
      </c>
      <c r="B9093" s="6" t="s">
        <v>2218</v>
      </c>
      <c r="C9093" s="6">
        <v>450323</v>
      </c>
      <c r="D9093">
        <f t="shared" si="284"/>
        <v>45</v>
      </c>
      <c r="E9093" t="str">
        <f>VLOOKUP(D9093,'Regionalism Code'!B:C,2,FALSE)</f>
        <v>广西壮族自治区</v>
      </c>
      <c r="F9093">
        <f t="shared" si="285"/>
        <v>4503</v>
      </c>
      <c r="G9093" t="str">
        <f>IF(F9093&gt;10000,"省直辖县市",VLOOKUP(F9093,'Regionalism Code'!H:I,2,FALSE))</f>
        <v>桂林市</v>
      </c>
      <c r="H9093" s="7">
        <v>95.260462689605902</v>
      </c>
      <c r="I9093" s="7">
        <v>96.031819306781102</v>
      </c>
      <c r="J9093" s="7">
        <v>98.209628281036004</v>
      </c>
      <c r="K9093" s="7">
        <v>76.072071162258297</v>
      </c>
      <c r="L9093" s="7">
        <v>66.757386202155999</v>
      </c>
      <c r="M9093" s="7">
        <v>83.871059214016299</v>
      </c>
      <c r="N9093" s="7">
        <v>109.18467630655999</v>
      </c>
      <c r="O9093" s="7">
        <v>110.43519392689301</v>
      </c>
      <c r="P9093" s="7">
        <v>92.864114442993198</v>
      </c>
      <c r="Q9093" s="7">
        <v>87.360185161774794</v>
      </c>
    </row>
    <row r="9094" spans="1:17">
      <c r="A9094" s="6">
        <v>2017</v>
      </c>
      <c r="B9094" s="6" t="s">
        <v>2218</v>
      </c>
      <c r="C9094" s="6">
        <v>450323</v>
      </c>
      <c r="D9094">
        <f t="shared" si="284"/>
        <v>45</v>
      </c>
      <c r="E9094" t="str">
        <f>VLOOKUP(D9094,'Regionalism Code'!B:C,2,FALSE)</f>
        <v>广西壮族自治区</v>
      </c>
      <c r="F9094">
        <f t="shared" si="285"/>
        <v>4503</v>
      </c>
      <c r="G9094" t="str">
        <f>IF(F9094&gt;10000,"省直辖县市",VLOOKUP(F9094,'Regionalism Code'!H:I,2,FALSE))</f>
        <v>桂林市</v>
      </c>
      <c r="H9094" s="7">
        <v>110.722058634799</v>
      </c>
      <c r="I9094" s="7">
        <v>97.486504494027699</v>
      </c>
      <c r="J9094" s="7">
        <v>132.78292374778101</v>
      </c>
      <c r="K9094" s="7">
        <v>81.806470295170499</v>
      </c>
      <c r="L9094" s="7">
        <v>95.323340654624801</v>
      </c>
      <c r="M9094" s="7">
        <v>91.224687067149304</v>
      </c>
      <c r="N9094" s="7">
        <v>149.53343133316</v>
      </c>
      <c r="O9094" s="7">
        <v>149.39896727453601</v>
      </c>
      <c r="P9094" s="7">
        <v>135.50678887066101</v>
      </c>
      <c r="Q9094" s="7">
        <v>114.344320821414</v>
      </c>
    </row>
    <row r="9095" spans="1:17">
      <c r="A9095" s="6">
        <v>2018</v>
      </c>
      <c r="B9095" s="6" t="s">
        <v>2218</v>
      </c>
      <c r="C9095" s="6">
        <v>450323</v>
      </c>
      <c r="D9095">
        <f t="shared" si="284"/>
        <v>45</v>
      </c>
      <c r="E9095" t="str">
        <f>VLOOKUP(D9095,'Regionalism Code'!B:C,2,FALSE)</f>
        <v>广西壮族自治区</v>
      </c>
      <c r="F9095">
        <f t="shared" si="285"/>
        <v>4503</v>
      </c>
      <c r="G9095" t="str">
        <f>IF(F9095&gt;10000,"省直辖县市",VLOOKUP(F9095,'Regionalism Code'!H:I,2,FALSE))</f>
        <v>桂林市</v>
      </c>
      <c r="H9095" s="7">
        <v>113.496322556408</v>
      </c>
      <c r="I9095" s="7">
        <v>97.254180887302397</v>
      </c>
      <c r="J9095" s="7">
        <v>138.232869125946</v>
      </c>
      <c r="K9095" s="7">
        <v>88.641274290974096</v>
      </c>
      <c r="L9095" s="7">
        <v>126.610492197144</v>
      </c>
      <c r="M9095" s="7">
        <v>78.073012255310303</v>
      </c>
      <c r="N9095" s="7">
        <v>142.64635334948599</v>
      </c>
      <c r="O9095" s="7">
        <v>158.92263250633701</v>
      </c>
      <c r="P9095" s="7">
        <v>126.452768768219</v>
      </c>
      <c r="Q9095" s="7">
        <v>122.184317661058</v>
      </c>
    </row>
    <row r="9096" spans="1:17">
      <c r="A9096" s="6">
        <v>2016</v>
      </c>
      <c r="B9096" s="6" t="s">
        <v>2219</v>
      </c>
      <c r="C9096" s="6">
        <v>450324</v>
      </c>
      <c r="D9096">
        <f t="shared" si="284"/>
        <v>45</v>
      </c>
      <c r="E9096" t="str">
        <f>VLOOKUP(D9096,'Regionalism Code'!B:C,2,FALSE)</f>
        <v>广西壮族自治区</v>
      </c>
      <c r="F9096">
        <f t="shared" si="285"/>
        <v>4503</v>
      </c>
      <c r="G9096" t="str">
        <f>IF(F9096&gt;10000,"省直辖县市",VLOOKUP(F9096,'Regionalism Code'!H:I,2,FALSE))</f>
        <v>桂林市</v>
      </c>
      <c r="H9096" s="7">
        <v>85.638152902447501</v>
      </c>
      <c r="I9096" s="7">
        <v>83.146349308895594</v>
      </c>
      <c r="J9096" s="7">
        <v>90.645345009878199</v>
      </c>
      <c r="K9096" s="7">
        <v>59.157907475212497</v>
      </c>
      <c r="L9096" s="7">
        <v>60.3587509927954</v>
      </c>
      <c r="M9096" s="7">
        <v>71.413774901442906</v>
      </c>
      <c r="N9096" s="7">
        <v>107.35604637919801</v>
      </c>
      <c r="O9096" s="7">
        <v>100.112580688924</v>
      </c>
      <c r="P9096" s="7">
        <v>86.755925893211497</v>
      </c>
      <c r="Q9096" s="7">
        <v>84.772425025950696</v>
      </c>
    </row>
    <row r="9097" spans="1:17">
      <c r="A9097" s="6">
        <v>2017</v>
      </c>
      <c r="B9097" s="6" t="s">
        <v>2219</v>
      </c>
      <c r="C9097" s="6">
        <v>450324</v>
      </c>
      <c r="D9097">
        <f t="shared" si="284"/>
        <v>45</v>
      </c>
      <c r="E9097" t="str">
        <f>VLOOKUP(D9097,'Regionalism Code'!B:C,2,FALSE)</f>
        <v>广西壮族自治区</v>
      </c>
      <c r="F9097">
        <f t="shared" si="285"/>
        <v>4503</v>
      </c>
      <c r="G9097" t="str">
        <f>IF(F9097&gt;10000,"省直辖县市",VLOOKUP(F9097,'Regionalism Code'!H:I,2,FALSE))</f>
        <v>桂林市</v>
      </c>
      <c r="H9097" s="7">
        <v>101.91826217976801</v>
      </c>
      <c r="I9097" s="7">
        <v>84.513708723069598</v>
      </c>
      <c r="J9097" s="7">
        <v>123.08305772126501</v>
      </c>
      <c r="K9097" s="7">
        <v>59.719778522095403</v>
      </c>
      <c r="L9097" s="7">
        <v>84.978289597275506</v>
      </c>
      <c r="M9097" s="7">
        <v>84.782647090825705</v>
      </c>
      <c r="N9097" s="7">
        <v>144.77478387439601</v>
      </c>
      <c r="O9097" s="7">
        <v>136.853494596221</v>
      </c>
      <c r="P9097" s="7">
        <v>128.545431625643</v>
      </c>
      <c r="Q9097" s="7">
        <v>120.934249142122</v>
      </c>
    </row>
    <row r="9098" spans="1:17">
      <c r="A9098" s="6">
        <v>2018</v>
      </c>
      <c r="B9098" s="6" t="s">
        <v>2219</v>
      </c>
      <c r="C9098" s="6">
        <v>450324</v>
      </c>
      <c r="D9098">
        <f t="shared" si="284"/>
        <v>45</v>
      </c>
      <c r="E9098" t="str">
        <f>VLOOKUP(D9098,'Regionalism Code'!B:C,2,FALSE)</f>
        <v>广西壮族自治区</v>
      </c>
      <c r="F9098">
        <f t="shared" si="285"/>
        <v>4503</v>
      </c>
      <c r="G9098" t="str">
        <f>IF(F9098&gt;10000,"省直辖县市",VLOOKUP(F9098,'Regionalism Code'!H:I,2,FALSE))</f>
        <v>桂林市</v>
      </c>
      <c r="H9098" s="7">
        <v>99.053740143337805</v>
      </c>
      <c r="I9098" s="7">
        <v>80.7947451210145</v>
      </c>
      <c r="J9098" s="7">
        <v>113.461805875957</v>
      </c>
      <c r="K9098" s="7">
        <v>53.775291364830899</v>
      </c>
      <c r="L9098" s="7">
        <v>82.9277941141779</v>
      </c>
      <c r="M9098" s="7">
        <v>60.796030488785597</v>
      </c>
      <c r="N9098" s="7">
        <v>133.72915953945301</v>
      </c>
      <c r="O9098" s="7">
        <v>128.96851218150499</v>
      </c>
      <c r="P9098" s="7">
        <v>111.444192948096</v>
      </c>
      <c r="Q9098" s="7">
        <v>133.16895028553901</v>
      </c>
    </row>
    <row r="9099" spans="1:17">
      <c r="A9099" s="6">
        <v>2016</v>
      </c>
      <c r="B9099" s="6" t="s">
        <v>2220</v>
      </c>
      <c r="C9099" s="6">
        <v>450325</v>
      </c>
      <c r="D9099">
        <f t="shared" si="284"/>
        <v>45</v>
      </c>
      <c r="E9099" t="str">
        <f>VLOOKUP(D9099,'Regionalism Code'!B:C,2,FALSE)</f>
        <v>广西壮族自治区</v>
      </c>
      <c r="F9099">
        <f t="shared" si="285"/>
        <v>4503</v>
      </c>
      <c r="G9099" t="str">
        <f>IF(F9099&gt;10000,"省直辖县市",VLOOKUP(F9099,'Regionalism Code'!H:I,2,FALSE))</f>
        <v>桂林市</v>
      </c>
      <c r="H9099" s="7">
        <v>90.179720814411098</v>
      </c>
      <c r="I9099" s="7">
        <v>90.5843578622775</v>
      </c>
      <c r="J9099" s="7">
        <v>93.782594962685806</v>
      </c>
      <c r="K9099" s="7">
        <v>68.298383276917093</v>
      </c>
      <c r="L9099" s="7">
        <v>61.875545292630299</v>
      </c>
      <c r="M9099" s="7">
        <v>74.921300097832798</v>
      </c>
      <c r="N9099" s="7">
        <v>107.082497642601</v>
      </c>
      <c r="O9099" s="7">
        <v>103.91876534858901</v>
      </c>
      <c r="P9099" s="7">
        <v>95.6180940474229</v>
      </c>
      <c r="Q9099" s="7">
        <v>82.302142138222493</v>
      </c>
    </row>
    <row r="9100" spans="1:17">
      <c r="A9100" s="6">
        <v>2017</v>
      </c>
      <c r="B9100" s="6" t="s">
        <v>2220</v>
      </c>
      <c r="C9100" s="6">
        <v>450325</v>
      </c>
      <c r="D9100">
        <f t="shared" si="284"/>
        <v>45</v>
      </c>
      <c r="E9100" t="str">
        <f>VLOOKUP(D9100,'Regionalism Code'!B:C,2,FALSE)</f>
        <v>广西壮族自治区</v>
      </c>
      <c r="F9100">
        <f t="shared" si="285"/>
        <v>4503</v>
      </c>
      <c r="G9100" t="str">
        <f>IF(F9100&gt;10000,"省直辖县市",VLOOKUP(F9100,'Regionalism Code'!H:I,2,FALSE))</f>
        <v>桂林市</v>
      </c>
      <c r="H9100" s="7">
        <v>104.507183842145</v>
      </c>
      <c r="I9100" s="7">
        <v>91.222396328770103</v>
      </c>
      <c r="J9100" s="7">
        <v>124.566396877179</v>
      </c>
      <c r="K9100" s="7">
        <v>62.927130846666898</v>
      </c>
      <c r="L9100" s="7">
        <v>85.220110591862806</v>
      </c>
      <c r="M9100" s="7">
        <v>84.687147924107407</v>
      </c>
      <c r="N9100" s="7">
        <v>146.27056259488799</v>
      </c>
      <c r="O9100" s="7">
        <v>138.57618238135601</v>
      </c>
      <c r="P9100" s="7">
        <v>131.32879812438699</v>
      </c>
      <c r="Q9100" s="7">
        <v>111.92895204094199</v>
      </c>
    </row>
    <row r="9101" spans="1:17">
      <c r="A9101" s="6">
        <v>2018</v>
      </c>
      <c r="B9101" s="6" t="s">
        <v>2220</v>
      </c>
      <c r="C9101" s="6">
        <v>450325</v>
      </c>
      <c r="D9101">
        <f t="shared" si="284"/>
        <v>45</v>
      </c>
      <c r="E9101" t="str">
        <f>VLOOKUP(D9101,'Regionalism Code'!B:C,2,FALSE)</f>
        <v>广西壮族自治区</v>
      </c>
      <c r="F9101">
        <f t="shared" si="285"/>
        <v>4503</v>
      </c>
      <c r="G9101" t="str">
        <f>IF(F9101&gt;10000,"省直辖县市",VLOOKUP(F9101,'Regionalism Code'!H:I,2,FALSE))</f>
        <v>桂林市</v>
      </c>
      <c r="H9101" s="7">
        <v>103.651920011394</v>
      </c>
      <c r="I9101" s="7">
        <v>89.302745414894403</v>
      </c>
      <c r="J9101" s="7">
        <v>120.912731515622</v>
      </c>
      <c r="K9101" s="7">
        <v>66.740491580913499</v>
      </c>
      <c r="L9101" s="7">
        <v>88.387433879146698</v>
      </c>
      <c r="M9101" s="7">
        <v>66.351818637258106</v>
      </c>
      <c r="N9101" s="7">
        <v>141.55725487530901</v>
      </c>
      <c r="O9101" s="7">
        <v>137.69135822274799</v>
      </c>
      <c r="P9101" s="7">
        <v>115.141232351593</v>
      </c>
      <c r="Q9101" s="7">
        <v>119.673361933571</v>
      </c>
    </row>
    <row r="9102" spans="1:17">
      <c r="A9102" s="6">
        <v>2016</v>
      </c>
      <c r="B9102" s="6" t="s">
        <v>2221</v>
      </c>
      <c r="C9102" s="6">
        <v>450326</v>
      </c>
      <c r="D9102">
        <f t="shared" si="284"/>
        <v>45</v>
      </c>
      <c r="E9102" t="str">
        <f>VLOOKUP(D9102,'Regionalism Code'!B:C,2,FALSE)</f>
        <v>广西壮族自治区</v>
      </c>
      <c r="F9102">
        <f t="shared" si="285"/>
        <v>4503</v>
      </c>
      <c r="G9102" t="str">
        <f>IF(F9102&gt;10000,"省直辖县市",VLOOKUP(F9102,'Regionalism Code'!H:I,2,FALSE))</f>
        <v>桂林市</v>
      </c>
      <c r="H9102" s="7">
        <v>89.536065073691105</v>
      </c>
      <c r="I9102" s="7">
        <v>89.429302497666896</v>
      </c>
      <c r="J9102" s="7">
        <v>91.828345479462698</v>
      </c>
      <c r="K9102" s="7">
        <v>59.7016587338316</v>
      </c>
      <c r="L9102" s="7">
        <v>66.959434367468504</v>
      </c>
      <c r="M9102" s="7">
        <v>66.042671713937494</v>
      </c>
      <c r="N9102" s="7">
        <v>104.18931521277401</v>
      </c>
      <c r="O9102" s="7">
        <v>103.032740666547</v>
      </c>
      <c r="P9102" s="7">
        <v>88.013009259286207</v>
      </c>
      <c r="Q9102" s="7">
        <v>85.728635903462205</v>
      </c>
    </row>
    <row r="9103" spans="1:17">
      <c r="A9103" s="6">
        <v>2017</v>
      </c>
      <c r="B9103" s="6" t="s">
        <v>2221</v>
      </c>
      <c r="C9103" s="6">
        <v>450326</v>
      </c>
      <c r="D9103">
        <f t="shared" si="284"/>
        <v>45</v>
      </c>
      <c r="E9103" t="str">
        <f>VLOOKUP(D9103,'Regionalism Code'!B:C,2,FALSE)</f>
        <v>广西壮族自治区</v>
      </c>
      <c r="F9103">
        <f t="shared" si="285"/>
        <v>4503</v>
      </c>
      <c r="G9103" t="str">
        <f>IF(F9103&gt;10000,"省直辖县市",VLOOKUP(F9103,'Regionalism Code'!H:I,2,FALSE))</f>
        <v>桂林市</v>
      </c>
      <c r="H9103" s="7">
        <v>108.34391327267301</v>
      </c>
      <c r="I9103" s="7">
        <v>91.386825464659495</v>
      </c>
      <c r="J9103" s="7">
        <v>125.599006525997</v>
      </c>
      <c r="K9103" s="7">
        <v>57.231215039362297</v>
      </c>
      <c r="L9103" s="7">
        <v>90.587657318631997</v>
      </c>
      <c r="M9103" s="7">
        <v>69.860371815064298</v>
      </c>
      <c r="N9103" s="7">
        <v>135.660126004934</v>
      </c>
      <c r="O9103" s="7">
        <v>149.072092735789</v>
      </c>
      <c r="P9103" s="7">
        <v>131.44822428687701</v>
      </c>
      <c r="Q9103" s="7">
        <v>132.98731737686799</v>
      </c>
    </row>
    <row r="9104" spans="1:17">
      <c r="A9104" s="6">
        <v>2018</v>
      </c>
      <c r="B9104" s="6" t="s">
        <v>2221</v>
      </c>
      <c r="C9104" s="6">
        <v>450326</v>
      </c>
      <c r="D9104">
        <f t="shared" si="284"/>
        <v>45</v>
      </c>
      <c r="E9104" t="str">
        <f>VLOOKUP(D9104,'Regionalism Code'!B:C,2,FALSE)</f>
        <v>广西壮族自治区</v>
      </c>
      <c r="F9104">
        <f t="shared" si="285"/>
        <v>4503</v>
      </c>
      <c r="G9104" t="str">
        <f>IF(F9104&gt;10000,"省直辖县市",VLOOKUP(F9104,'Regionalism Code'!H:I,2,FALSE))</f>
        <v>桂林市</v>
      </c>
      <c r="H9104" s="7">
        <v>107.323789353911</v>
      </c>
      <c r="I9104" s="7">
        <v>89.460658039237003</v>
      </c>
      <c r="J9104" s="7">
        <v>120.764295222746</v>
      </c>
      <c r="K9104" s="7">
        <v>62.535648835573298</v>
      </c>
      <c r="L9104" s="7">
        <v>93.638225784564597</v>
      </c>
      <c r="M9104" s="7">
        <v>57.3772556302631</v>
      </c>
      <c r="N9104" s="7">
        <v>127.940645872167</v>
      </c>
      <c r="O9104" s="7">
        <v>146.296848649412</v>
      </c>
      <c r="P9104" s="7">
        <v>114.014835758448</v>
      </c>
      <c r="Q9104" s="7">
        <v>141.890579855656</v>
      </c>
    </row>
    <row r="9105" spans="1:17">
      <c r="A9105" s="6">
        <v>2016</v>
      </c>
      <c r="B9105" s="6" t="s">
        <v>2222</v>
      </c>
      <c r="C9105" s="6">
        <v>450327</v>
      </c>
      <c r="D9105">
        <f t="shared" si="284"/>
        <v>45</v>
      </c>
      <c r="E9105" t="str">
        <f>VLOOKUP(D9105,'Regionalism Code'!B:C,2,FALSE)</f>
        <v>广西壮族自治区</v>
      </c>
      <c r="F9105">
        <f t="shared" si="285"/>
        <v>4503</v>
      </c>
      <c r="G9105" t="str">
        <f>IF(F9105&gt;10000,"省直辖县市",VLOOKUP(F9105,'Regionalism Code'!H:I,2,FALSE))</f>
        <v>桂林市</v>
      </c>
      <c r="H9105" s="7">
        <v>82.768821462343297</v>
      </c>
      <c r="I9105" s="7">
        <v>85.469733690784693</v>
      </c>
      <c r="J9105" s="7">
        <v>88.966149967121694</v>
      </c>
      <c r="K9105" s="7">
        <v>50.230321420304897</v>
      </c>
      <c r="L9105" s="7">
        <v>63.285671628969801</v>
      </c>
      <c r="M9105" s="7">
        <v>62.683298845121001</v>
      </c>
      <c r="N9105" s="7">
        <v>106.813504227805</v>
      </c>
      <c r="O9105" s="7">
        <v>98.100295887954204</v>
      </c>
      <c r="P9105" s="7">
        <v>83.782955736615605</v>
      </c>
      <c r="Q9105" s="7">
        <v>62.5939944390067</v>
      </c>
    </row>
    <row r="9106" spans="1:17">
      <c r="A9106" s="6">
        <v>2017</v>
      </c>
      <c r="B9106" s="6" t="s">
        <v>2222</v>
      </c>
      <c r="C9106" s="6">
        <v>450327</v>
      </c>
      <c r="D9106">
        <f t="shared" si="284"/>
        <v>45</v>
      </c>
      <c r="E9106" t="str">
        <f>VLOOKUP(D9106,'Regionalism Code'!B:C,2,FALSE)</f>
        <v>广西壮族自治区</v>
      </c>
      <c r="F9106">
        <f t="shared" si="285"/>
        <v>4503</v>
      </c>
      <c r="G9106" t="str">
        <f>IF(F9106&gt;10000,"省直辖县市",VLOOKUP(F9106,'Regionalism Code'!H:I,2,FALSE))</f>
        <v>桂林市</v>
      </c>
      <c r="H9106" s="7">
        <v>100.156942574281</v>
      </c>
      <c r="I9106" s="7">
        <v>86.566612548488195</v>
      </c>
      <c r="J9106" s="7">
        <v>121.77351189217801</v>
      </c>
      <c r="K9106" s="7">
        <v>52.444243632009901</v>
      </c>
      <c r="L9106" s="7">
        <v>90.321866314505002</v>
      </c>
      <c r="M9106" s="7">
        <v>71.801287433555899</v>
      </c>
      <c r="N9106" s="7">
        <v>144.93789862681101</v>
      </c>
      <c r="O9106" s="7">
        <v>134.356201797007</v>
      </c>
      <c r="P9106" s="7">
        <v>127.50476901963999</v>
      </c>
      <c r="Q9106" s="7">
        <v>105.75737783312699</v>
      </c>
    </row>
    <row r="9107" spans="1:17">
      <c r="A9107" s="6">
        <v>2018</v>
      </c>
      <c r="B9107" s="6" t="s">
        <v>2222</v>
      </c>
      <c r="C9107" s="6">
        <v>450327</v>
      </c>
      <c r="D9107">
        <f t="shared" si="284"/>
        <v>45</v>
      </c>
      <c r="E9107" t="str">
        <f>VLOOKUP(D9107,'Regionalism Code'!B:C,2,FALSE)</f>
        <v>广西壮族自治区</v>
      </c>
      <c r="F9107">
        <f t="shared" si="285"/>
        <v>4503</v>
      </c>
      <c r="G9107" t="str">
        <f>IF(F9107&gt;10000,"省直辖县市",VLOOKUP(F9107,'Regionalism Code'!H:I,2,FALSE))</f>
        <v>桂林市</v>
      </c>
      <c r="H9107" s="7">
        <v>99.771107004766606</v>
      </c>
      <c r="I9107" s="7">
        <v>84.861403753616202</v>
      </c>
      <c r="J9107" s="7">
        <v>116.93497472384099</v>
      </c>
      <c r="K9107" s="7">
        <v>58.329797526290101</v>
      </c>
      <c r="L9107" s="7">
        <v>93.6954214639632</v>
      </c>
      <c r="M9107" s="7">
        <v>61.139055981589301</v>
      </c>
      <c r="N9107" s="7">
        <v>139.93818548906901</v>
      </c>
      <c r="O9107" s="7">
        <v>128.46451971216001</v>
      </c>
      <c r="P9107" s="7">
        <v>113.192695830433</v>
      </c>
      <c r="Q9107" s="7">
        <v>117.81932952690001</v>
      </c>
    </row>
    <row r="9108" spans="1:17">
      <c r="A9108" s="6">
        <v>2016</v>
      </c>
      <c r="B9108" s="6" t="s">
        <v>2223</v>
      </c>
      <c r="C9108" s="6">
        <v>450328</v>
      </c>
      <c r="D9108">
        <f t="shared" si="284"/>
        <v>45</v>
      </c>
      <c r="E9108" t="str">
        <f>VLOOKUP(D9108,'Regionalism Code'!B:C,2,FALSE)</f>
        <v>广西壮族自治区</v>
      </c>
      <c r="F9108">
        <f t="shared" si="285"/>
        <v>4503</v>
      </c>
      <c r="G9108" t="str">
        <f>IF(F9108&gt;10000,"省直辖县市",VLOOKUP(F9108,'Regionalism Code'!H:I,2,FALSE))</f>
        <v>桂林市</v>
      </c>
      <c r="H9108" s="7">
        <v>88.219103314315404</v>
      </c>
      <c r="I9108" s="7">
        <v>88.904855140807996</v>
      </c>
      <c r="J9108" s="7">
        <v>93.262285200218599</v>
      </c>
      <c r="K9108" s="7">
        <v>58.319083302494597</v>
      </c>
      <c r="L9108" s="7">
        <v>73.083897553376005</v>
      </c>
      <c r="M9108" s="7">
        <v>62.073335275184903</v>
      </c>
      <c r="N9108" s="7">
        <v>99.386002965096907</v>
      </c>
      <c r="O9108" s="7">
        <v>108.20994163386401</v>
      </c>
      <c r="P9108" s="7">
        <v>87.939187756899202</v>
      </c>
      <c r="Q9108" s="7">
        <v>76.795901473057796</v>
      </c>
    </row>
    <row r="9109" spans="1:17">
      <c r="A9109" s="6">
        <v>2017</v>
      </c>
      <c r="B9109" s="6" t="s">
        <v>2223</v>
      </c>
      <c r="C9109" s="6">
        <v>450328</v>
      </c>
      <c r="D9109">
        <f t="shared" si="284"/>
        <v>45</v>
      </c>
      <c r="E9109" t="str">
        <f>VLOOKUP(D9109,'Regionalism Code'!B:C,2,FALSE)</f>
        <v>广西壮族自治区</v>
      </c>
      <c r="F9109">
        <f t="shared" si="285"/>
        <v>4503</v>
      </c>
      <c r="G9109" t="str">
        <f>IF(F9109&gt;10000,"省直辖县市",VLOOKUP(F9109,'Regionalism Code'!H:I,2,FALSE))</f>
        <v>桂林市</v>
      </c>
      <c r="H9109" s="7">
        <v>104.230769248366</v>
      </c>
      <c r="I9109" s="7">
        <v>90.395659084422306</v>
      </c>
      <c r="J9109" s="7">
        <v>127.455696366636</v>
      </c>
      <c r="K9109" s="7">
        <v>58.239952555194598</v>
      </c>
      <c r="L9109" s="7">
        <v>98.646192384587906</v>
      </c>
      <c r="M9109" s="7">
        <v>71.2005559891291</v>
      </c>
      <c r="N9109" s="7">
        <v>150.69779697940999</v>
      </c>
      <c r="O9109" s="7">
        <v>141.33888390524601</v>
      </c>
      <c r="P9109" s="7">
        <v>127.812914015616</v>
      </c>
      <c r="Q9109" s="7">
        <v>107.717072921214</v>
      </c>
    </row>
    <row r="9110" spans="1:17">
      <c r="A9110" s="6">
        <v>2018</v>
      </c>
      <c r="B9110" s="6" t="s">
        <v>2223</v>
      </c>
      <c r="C9110" s="6">
        <v>450328</v>
      </c>
      <c r="D9110">
        <f t="shared" si="284"/>
        <v>45</v>
      </c>
      <c r="E9110" t="str">
        <f>VLOOKUP(D9110,'Regionalism Code'!B:C,2,FALSE)</f>
        <v>广西壮族自治区</v>
      </c>
      <c r="F9110">
        <f t="shared" si="285"/>
        <v>4503</v>
      </c>
      <c r="G9110" t="str">
        <f>IF(F9110&gt;10000,"省直辖县市",VLOOKUP(F9110,'Regionalism Code'!H:I,2,FALSE))</f>
        <v>桂林市</v>
      </c>
      <c r="H9110" s="7">
        <v>104.145066587648</v>
      </c>
      <c r="I9110" s="7">
        <v>88.980859684047005</v>
      </c>
      <c r="J9110" s="7">
        <v>123.97671750693399</v>
      </c>
      <c r="K9110" s="7">
        <v>62.688705197627399</v>
      </c>
      <c r="L9110" s="7">
        <v>104.789901432932</v>
      </c>
      <c r="M9110" s="7">
        <v>57.852344616000003</v>
      </c>
      <c r="N9110" s="7">
        <v>139.008212089853</v>
      </c>
      <c r="O9110" s="7">
        <v>141.64687622904401</v>
      </c>
      <c r="P9110" s="7">
        <v>118.02102138826</v>
      </c>
      <c r="Q9110" s="7">
        <v>118.18613916705399</v>
      </c>
    </row>
    <row r="9111" spans="1:17">
      <c r="A9111" s="6">
        <v>2016</v>
      </c>
      <c r="B9111" s="6" t="s">
        <v>2224</v>
      </c>
      <c r="C9111" s="6">
        <v>450329</v>
      </c>
      <c r="D9111">
        <f t="shared" si="284"/>
        <v>45</v>
      </c>
      <c r="E9111" t="str">
        <f>VLOOKUP(D9111,'Regionalism Code'!B:C,2,FALSE)</f>
        <v>广西壮族自治区</v>
      </c>
      <c r="F9111">
        <f t="shared" si="285"/>
        <v>4503</v>
      </c>
      <c r="G9111" t="str">
        <f>IF(F9111&gt;10000,"省直辖县市",VLOOKUP(F9111,'Regionalism Code'!H:I,2,FALSE))</f>
        <v>桂林市</v>
      </c>
      <c r="H9111" s="7">
        <v>87.074956571614393</v>
      </c>
      <c r="I9111" s="7">
        <v>87.4054839372955</v>
      </c>
      <c r="J9111" s="7">
        <v>92.203963734760706</v>
      </c>
      <c r="K9111" s="7">
        <v>59.183448242030003</v>
      </c>
      <c r="L9111" s="7">
        <v>63.715490859760003</v>
      </c>
      <c r="M9111" s="7">
        <v>66.836100980565107</v>
      </c>
      <c r="N9111" s="7">
        <v>113.131312593331</v>
      </c>
      <c r="O9111" s="7">
        <v>99.949001803891406</v>
      </c>
      <c r="P9111" s="7">
        <v>86.0761147862017</v>
      </c>
      <c r="Q9111" s="7">
        <v>76.668671604061998</v>
      </c>
    </row>
    <row r="9112" spans="1:17">
      <c r="A9112" s="6">
        <v>2017</v>
      </c>
      <c r="B9112" s="6" t="s">
        <v>2224</v>
      </c>
      <c r="C9112" s="6">
        <v>450329</v>
      </c>
      <c r="D9112">
        <f t="shared" si="284"/>
        <v>45</v>
      </c>
      <c r="E9112" t="str">
        <f>VLOOKUP(D9112,'Regionalism Code'!B:C,2,FALSE)</f>
        <v>广西壮族自治区</v>
      </c>
      <c r="F9112">
        <f t="shared" si="285"/>
        <v>4503</v>
      </c>
      <c r="G9112" t="str">
        <f>IF(F9112&gt;10000,"省直辖县市",VLOOKUP(F9112,'Regionalism Code'!H:I,2,FALSE))</f>
        <v>桂林市</v>
      </c>
      <c r="H9112" s="7">
        <v>100.655707722662</v>
      </c>
      <c r="I9112" s="7">
        <v>88.709668505620499</v>
      </c>
      <c r="J9112" s="7">
        <v>118.33656069440001</v>
      </c>
      <c r="K9112" s="7">
        <v>58.407041932261798</v>
      </c>
      <c r="L9112" s="7">
        <v>86.008099198745597</v>
      </c>
      <c r="M9112" s="7">
        <v>87.040499230993902</v>
      </c>
      <c r="N9112" s="7">
        <v>135.369523174291</v>
      </c>
      <c r="O9112" s="7">
        <v>130.18330346439001</v>
      </c>
      <c r="P9112" s="7">
        <v>127.62253597776601</v>
      </c>
      <c r="Q9112" s="7">
        <v>107.978573225647</v>
      </c>
    </row>
    <row r="9113" spans="1:17">
      <c r="A9113" s="6">
        <v>2018</v>
      </c>
      <c r="B9113" s="6" t="s">
        <v>2224</v>
      </c>
      <c r="C9113" s="6">
        <v>450329</v>
      </c>
      <c r="D9113">
        <f t="shared" si="284"/>
        <v>45</v>
      </c>
      <c r="E9113" t="str">
        <f>VLOOKUP(D9113,'Regionalism Code'!B:C,2,FALSE)</f>
        <v>广西壮族自治区</v>
      </c>
      <c r="F9113">
        <f t="shared" si="285"/>
        <v>4503</v>
      </c>
      <c r="G9113" t="str">
        <f>IF(F9113&gt;10000,"省直辖县市",VLOOKUP(F9113,'Regionalism Code'!H:I,2,FALSE))</f>
        <v>桂林市</v>
      </c>
      <c r="H9113" s="7">
        <v>100.30260414130601</v>
      </c>
      <c r="I9113" s="7">
        <v>87.152764629061195</v>
      </c>
      <c r="J9113" s="7">
        <v>115.44145309439099</v>
      </c>
      <c r="K9113" s="7">
        <v>54.769871283244001</v>
      </c>
      <c r="L9113" s="7">
        <v>86.821800545930998</v>
      </c>
      <c r="M9113" s="7">
        <v>62.823768613896299</v>
      </c>
      <c r="N9113" s="7">
        <v>136.58608077292001</v>
      </c>
      <c r="O9113" s="7">
        <v>129.240858369492</v>
      </c>
      <c r="P9113" s="7">
        <v>115.083277021501</v>
      </c>
      <c r="Q9113" s="7">
        <v>116.219599246775</v>
      </c>
    </row>
    <row r="9114" spans="1:17">
      <c r="A9114" s="6">
        <v>2016</v>
      </c>
      <c r="B9114" s="6" t="s">
        <v>2225</v>
      </c>
      <c r="C9114" s="6">
        <v>450330</v>
      </c>
      <c r="D9114">
        <f t="shared" si="284"/>
        <v>45</v>
      </c>
      <c r="E9114" t="str">
        <f>VLOOKUP(D9114,'Regionalism Code'!B:C,2,FALSE)</f>
        <v>广西壮族自治区</v>
      </c>
      <c r="F9114">
        <f t="shared" si="285"/>
        <v>4503</v>
      </c>
      <c r="G9114" t="str">
        <f>IF(F9114&gt;10000,"省直辖县市",VLOOKUP(F9114,'Regionalism Code'!H:I,2,FALSE))</f>
        <v>桂林市</v>
      </c>
      <c r="H9114" s="7">
        <v>87.148065375708697</v>
      </c>
      <c r="I9114" s="7">
        <v>85.266419528211998</v>
      </c>
      <c r="J9114" s="7">
        <v>91.705743173732003</v>
      </c>
      <c r="K9114" s="7">
        <v>58.634009780463501</v>
      </c>
      <c r="L9114" s="7">
        <v>68.037906962805906</v>
      </c>
      <c r="M9114" s="7">
        <v>65.182654304532903</v>
      </c>
      <c r="N9114" s="7">
        <v>95.988887241077293</v>
      </c>
      <c r="O9114" s="7">
        <v>106.731919214309</v>
      </c>
      <c r="P9114" s="7">
        <v>92.430715452403803</v>
      </c>
      <c r="Q9114" s="7">
        <v>85.084538252470693</v>
      </c>
    </row>
    <row r="9115" spans="1:17">
      <c r="A9115" s="6">
        <v>2017</v>
      </c>
      <c r="B9115" s="6" t="s">
        <v>2225</v>
      </c>
      <c r="C9115" s="6">
        <v>450330</v>
      </c>
      <c r="D9115">
        <f t="shared" si="284"/>
        <v>45</v>
      </c>
      <c r="E9115" t="str">
        <f>VLOOKUP(D9115,'Regionalism Code'!B:C,2,FALSE)</f>
        <v>广西壮族自治区</v>
      </c>
      <c r="F9115">
        <f t="shared" si="285"/>
        <v>4503</v>
      </c>
      <c r="G9115" t="str">
        <f>IF(F9115&gt;10000,"省直辖县市",VLOOKUP(F9115,'Regionalism Code'!H:I,2,FALSE))</f>
        <v>桂林市</v>
      </c>
      <c r="H9115" s="7">
        <v>101.5696671518</v>
      </c>
      <c r="I9115" s="7">
        <v>86.616176703821694</v>
      </c>
      <c r="J9115" s="7">
        <v>127.124372393548</v>
      </c>
      <c r="K9115" s="7">
        <v>62.574400000250598</v>
      </c>
      <c r="L9115" s="7">
        <v>97.727909981419202</v>
      </c>
      <c r="M9115" s="7">
        <v>77.928839308724406</v>
      </c>
      <c r="N9115" s="7">
        <v>139.39415648347699</v>
      </c>
      <c r="O9115" s="7">
        <v>144.018900142116</v>
      </c>
      <c r="P9115" s="7">
        <v>137.789085087649</v>
      </c>
      <c r="Q9115" s="7">
        <v>104.515104728083</v>
      </c>
    </row>
    <row r="9116" spans="1:17">
      <c r="A9116" s="6">
        <v>2018</v>
      </c>
      <c r="B9116" s="6" t="s">
        <v>2225</v>
      </c>
      <c r="C9116" s="6">
        <v>450330</v>
      </c>
      <c r="D9116">
        <f t="shared" si="284"/>
        <v>45</v>
      </c>
      <c r="E9116" t="str">
        <f>VLOOKUP(D9116,'Regionalism Code'!B:C,2,FALSE)</f>
        <v>广西壮族自治区</v>
      </c>
      <c r="F9116">
        <f t="shared" si="285"/>
        <v>4503</v>
      </c>
      <c r="G9116" t="str">
        <f>IF(F9116&gt;10000,"省直辖县市",VLOOKUP(F9116,'Regionalism Code'!H:I,2,FALSE))</f>
        <v>桂林市</v>
      </c>
      <c r="H9116" s="7">
        <v>103.200268442319</v>
      </c>
      <c r="I9116" s="7">
        <v>85.870427334679505</v>
      </c>
      <c r="J9116" s="7">
        <v>125.19008809097301</v>
      </c>
      <c r="K9116" s="7">
        <v>67.152848584271098</v>
      </c>
      <c r="L9116" s="7">
        <v>99.952745300101995</v>
      </c>
      <c r="M9116" s="7">
        <v>63.813878389035601</v>
      </c>
      <c r="N9116" s="7">
        <v>134.12772071548201</v>
      </c>
      <c r="O9116" s="7">
        <v>148.21898912141501</v>
      </c>
      <c r="P9116" s="7">
        <v>119.218083609326</v>
      </c>
      <c r="Q9116" s="7">
        <v>120.47043561839099</v>
      </c>
    </row>
    <row r="9117" spans="1:17">
      <c r="A9117" s="6">
        <v>2016</v>
      </c>
      <c r="B9117" s="6" t="s">
        <v>2226</v>
      </c>
      <c r="C9117" s="6">
        <v>450331</v>
      </c>
      <c r="D9117">
        <f t="shared" si="284"/>
        <v>45</v>
      </c>
      <c r="E9117" t="str">
        <f>VLOOKUP(D9117,'Regionalism Code'!B:C,2,FALSE)</f>
        <v>广西壮族自治区</v>
      </c>
      <c r="F9117">
        <f t="shared" si="285"/>
        <v>4503</v>
      </c>
      <c r="G9117" t="str">
        <f>IF(F9117&gt;10000,"省直辖县市",VLOOKUP(F9117,'Regionalism Code'!H:I,2,FALSE))</f>
        <v>桂林市</v>
      </c>
      <c r="H9117" s="7">
        <v>91.977264462135196</v>
      </c>
      <c r="I9117" s="7">
        <v>90.321428297257597</v>
      </c>
      <c r="J9117" s="7">
        <v>103.468400510473</v>
      </c>
      <c r="K9117" s="7">
        <v>70.376986108923603</v>
      </c>
      <c r="L9117" s="7">
        <v>80.207224258481006</v>
      </c>
      <c r="M9117" s="7">
        <v>72.183192571361303</v>
      </c>
      <c r="N9117" s="7">
        <v>112.510701124142</v>
      </c>
      <c r="O9117" s="7">
        <v>118.67188596396799</v>
      </c>
      <c r="P9117" s="7">
        <v>94.073733451572295</v>
      </c>
      <c r="Q9117" s="7">
        <v>76.569222390539196</v>
      </c>
    </row>
    <row r="9118" spans="1:17">
      <c r="A9118" s="6">
        <v>2017</v>
      </c>
      <c r="B9118" s="6" t="s">
        <v>2226</v>
      </c>
      <c r="C9118" s="6">
        <v>450331</v>
      </c>
      <c r="D9118">
        <f t="shared" si="284"/>
        <v>45</v>
      </c>
      <c r="E9118" t="str">
        <f>VLOOKUP(D9118,'Regionalism Code'!B:C,2,FALSE)</f>
        <v>广西壮族自治区</v>
      </c>
      <c r="F9118">
        <f t="shared" si="285"/>
        <v>4503</v>
      </c>
      <c r="G9118" t="str">
        <f>IF(F9118&gt;10000,"省直辖县市",VLOOKUP(F9118,'Regionalism Code'!H:I,2,FALSE))</f>
        <v>桂林市</v>
      </c>
      <c r="H9118" s="7">
        <v>108.331315459913</v>
      </c>
      <c r="I9118" s="7">
        <v>92.180151207704995</v>
      </c>
      <c r="J9118" s="7">
        <v>134.70474004801201</v>
      </c>
      <c r="K9118" s="7">
        <v>73.883196802794103</v>
      </c>
      <c r="L9118" s="7">
        <v>108.205752614674</v>
      </c>
      <c r="M9118" s="7">
        <v>83.117110234544199</v>
      </c>
      <c r="N9118" s="7">
        <v>140.31067735420399</v>
      </c>
      <c r="O9118" s="7">
        <v>156.211734752513</v>
      </c>
      <c r="P9118" s="7">
        <v>139.761810449949</v>
      </c>
      <c r="Q9118" s="7">
        <v>113.744122274297</v>
      </c>
    </row>
    <row r="9119" spans="1:17">
      <c r="A9119" s="6">
        <v>2018</v>
      </c>
      <c r="B9119" s="6" t="s">
        <v>2226</v>
      </c>
      <c r="C9119" s="6">
        <v>450331</v>
      </c>
      <c r="D9119">
        <f t="shared" si="284"/>
        <v>45</v>
      </c>
      <c r="E9119" t="str">
        <f>VLOOKUP(D9119,'Regionalism Code'!B:C,2,FALSE)</f>
        <v>广西壮族自治区</v>
      </c>
      <c r="F9119">
        <f t="shared" si="285"/>
        <v>4503</v>
      </c>
      <c r="G9119" t="str">
        <f>IF(F9119&gt;10000,"省直辖县市",VLOOKUP(F9119,'Regionalism Code'!H:I,2,FALSE))</f>
        <v>桂林市</v>
      </c>
      <c r="H9119" s="7">
        <v>110.204412395419</v>
      </c>
      <c r="I9119" s="7">
        <v>92.073020280437802</v>
      </c>
      <c r="J9119" s="7">
        <v>133.920869992028</v>
      </c>
      <c r="K9119" s="7">
        <v>79.153564485882697</v>
      </c>
      <c r="L9119" s="7">
        <v>114.74957643543701</v>
      </c>
      <c r="M9119" s="7">
        <v>67.110672307246205</v>
      </c>
      <c r="N9119" s="7">
        <v>137.04583760464999</v>
      </c>
      <c r="O9119" s="7">
        <v>160.86522766026599</v>
      </c>
      <c r="P9119" s="7">
        <v>119.97973166887699</v>
      </c>
      <c r="Q9119" s="7">
        <v>126.984141286621</v>
      </c>
    </row>
    <row r="9120" spans="1:17">
      <c r="A9120" s="6">
        <v>2016</v>
      </c>
      <c r="B9120" s="6" t="s">
        <v>2227</v>
      </c>
      <c r="C9120" s="6">
        <v>450332</v>
      </c>
      <c r="D9120">
        <f t="shared" si="284"/>
        <v>45</v>
      </c>
      <c r="E9120" t="str">
        <f>VLOOKUP(D9120,'Regionalism Code'!B:C,2,FALSE)</f>
        <v>广西壮族自治区</v>
      </c>
      <c r="F9120">
        <f t="shared" si="285"/>
        <v>4503</v>
      </c>
      <c r="G9120" t="str">
        <f>IF(F9120&gt;10000,"省直辖县市",VLOOKUP(F9120,'Regionalism Code'!H:I,2,FALSE))</f>
        <v>桂林市</v>
      </c>
      <c r="H9120" s="7">
        <v>88.720946809337804</v>
      </c>
      <c r="I9120" s="7">
        <v>89.665685564297803</v>
      </c>
      <c r="J9120" s="7">
        <v>94.405044582205505</v>
      </c>
      <c r="K9120" s="7">
        <v>56.324129077155703</v>
      </c>
      <c r="L9120" s="7">
        <v>65.093076885825596</v>
      </c>
      <c r="M9120" s="7">
        <v>61.9315256390976</v>
      </c>
      <c r="N9120" s="7">
        <v>111.464732571276</v>
      </c>
      <c r="O9120" s="7">
        <v>106.643945922386</v>
      </c>
      <c r="P9120" s="7">
        <v>88.802784538560303</v>
      </c>
      <c r="Q9120" s="7">
        <v>75.277959753122502</v>
      </c>
    </row>
    <row r="9121" spans="1:17">
      <c r="A9121" s="6">
        <v>2017</v>
      </c>
      <c r="B9121" s="6" t="s">
        <v>2227</v>
      </c>
      <c r="C9121" s="6">
        <v>450332</v>
      </c>
      <c r="D9121">
        <f t="shared" si="284"/>
        <v>45</v>
      </c>
      <c r="E9121" t="str">
        <f>VLOOKUP(D9121,'Regionalism Code'!B:C,2,FALSE)</f>
        <v>广西壮族自治区</v>
      </c>
      <c r="F9121">
        <f t="shared" si="285"/>
        <v>4503</v>
      </c>
      <c r="G9121" t="str">
        <f>IF(F9121&gt;10000,"省直辖县市",VLOOKUP(F9121,'Regionalism Code'!H:I,2,FALSE))</f>
        <v>桂林市</v>
      </c>
      <c r="H9121" s="7">
        <v>104.595208877932</v>
      </c>
      <c r="I9121" s="7">
        <v>91.1225324194546</v>
      </c>
      <c r="J9121" s="7">
        <v>128.996453932473</v>
      </c>
      <c r="K9121" s="7">
        <v>59.555355317373099</v>
      </c>
      <c r="L9121" s="7">
        <v>93.106730008738893</v>
      </c>
      <c r="M9121" s="7">
        <v>71.936956634802499</v>
      </c>
      <c r="N9121" s="7">
        <v>149.82710388262001</v>
      </c>
      <c r="O9121" s="7">
        <v>145.50396400122099</v>
      </c>
      <c r="P9121" s="7">
        <v>137.214979054709</v>
      </c>
      <c r="Q9121" s="7">
        <v>104.747229220921</v>
      </c>
    </row>
    <row r="9122" spans="1:17">
      <c r="A9122" s="6">
        <v>2018</v>
      </c>
      <c r="B9122" s="6" t="s">
        <v>2227</v>
      </c>
      <c r="C9122" s="6">
        <v>450332</v>
      </c>
      <c r="D9122">
        <f t="shared" si="284"/>
        <v>45</v>
      </c>
      <c r="E9122" t="str">
        <f>VLOOKUP(D9122,'Regionalism Code'!B:C,2,FALSE)</f>
        <v>广西壮族自治区</v>
      </c>
      <c r="F9122">
        <f t="shared" si="285"/>
        <v>4503</v>
      </c>
      <c r="G9122" t="str">
        <f>IF(F9122&gt;10000,"省直辖县市",VLOOKUP(F9122,'Regionalism Code'!H:I,2,FALSE))</f>
        <v>桂林市</v>
      </c>
      <c r="H9122" s="7">
        <v>105.020159609535</v>
      </c>
      <c r="I9122" s="7">
        <v>89.409719312128303</v>
      </c>
      <c r="J9122" s="7">
        <v>125.291564048933</v>
      </c>
      <c r="K9122" s="7">
        <v>64.390884016423499</v>
      </c>
      <c r="L9122" s="7">
        <v>93.913096796721106</v>
      </c>
      <c r="M9122" s="7">
        <v>61.645932271386997</v>
      </c>
      <c r="N9122" s="7">
        <v>138.091758750167</v>
      </c>
      <c r="O9122" s="7">
        <v>149.39772642728099</v>
      </c>
      <c r="P9122" s="7">
        <v>118.015270667442</v>
      </c>
      <c r="Q9122" s="7">
        <v>119.735638915351</v>
      </c>
    </row>
    <row r="9123" spans="1:17">
      <c r="A9123" s="6">
        <v>2016</v>
      </c>
      <c r="B9123" s="6" t="s">
        <v>2228</v>
      </c>
      <c r="C9123" s="6">
        <v>450403</v>
      </c>
      <c r="D9123">
        <f t="shared" si="284"/>
        <v>45</v>
      </c>
      <c r="E9123" t="str">
        <f>VLOOKUP(D9123,'Regionalism Code'!B:C,2,FALSE)</f>
        <v>广西壮族自治区</v>
      </c>
      <c r="F9123">
        <f t="shared" si="285"/>
        <v>4504</v>
      </c>
      <c r="G9123" t="str">
        <f>IF(F9123&gt;10000,"省直辖县市",VLOOKUP(F9123,'Regionalism Code'!H:I,2,FALSE))</f>
        <v>梧州市</v>
      </c>
      <c r="H9123" s="7">
        <v>97.626536971976194</v>
      </c>
      <c r="I9123" s="7">
        <v>98.271053663652907</v>
      </c>
      <c r="J9123" s="7">
        <v>104.13777675097</v>
      </c>
      <c r="K9123" s="7">
        <v>73.8177134213811</v>
      </c>
      <c r="L9123" s="7">
        <v>74.8410867196216</v>
      </c>
      <c r="M9123" s="7">
        <v>82.578393474712499</v>
      </c>
      <c r="N9123" s="7">
        <v>107.261256937073</v>
      </c>
      <c r="O9123" s="7">
        <v>123.584664857489</v>
      </c>
      <c r="P9123" s="7">
        <v>95.541579108872398</v>
      </c>
      <c r="Q9123" s="7">
        <v>83.672374988155795</v>
      </c>
    </row>
    <row r="9124" spans="1:17">
      <c r="A9124" s="6">
        <v>2017</v>
      </c>
      <c r="B9124" s="6" t="s">
        <v>2228</v>
      </c>
      <c r="C9124" s="6">
        <v>450403</v>
      </c>
      <c r="D9124">
        <f t="shared" si="284"/>
        <v>45</v>
      </c>
      <c r="E9124" t="str">
        <f>VLOOKUP(D9124,'Regionalism Code'!B:C,2,FALSE)</f>
        <v>广西壮族自治区</v>
      </c>
      <c r="F9124">
        <f t="shared" si="285"/>
        <v>4504</v>
      </c>
      <c r="G9124" t="str">
        <f>IF(F9124&gt;10000,"省直辖县市",VLOOKUP(F9124,'Regionalism Code'!H:I,2,FALSE))</f>
        <v>梧州市</v>
      </c>
      <c r="H9124" s="7">
        <v>111.633179785067</v>
      </c>
      <c r="I9124" s="7">
        <v>98.863900452920603</v>
      </c>
      <c r="J9124" s="7">
        <v>138.66927839755499</v>
      </c>
      <c r="K9124" s="7">
        <v>77.760732243071303</v>
      </c>
      <c r="L9124" s="7">
        <v>101.91229231117001</v>
      </c>
      <c r="M9124" s="7">
        <v>88.894285219286601</v>
      </c>
      <c r="N9124" s="7">
        <v>157.70876282665</v>
      </c>
      <c r="O9124" s="7">
        <v>156.20819244236799</v>
      </c>
      <c r="P9124" s="7">
        <v>140.53277519838699</v>
      </c>
      <c r="Q9124" s="7">
        <v>104.675079847804</v>
      </c>
    </row>
    <row r="9125" spans="1:17">
      <c r="A9125" s="6">
        <v>2018</v>
      </c>
      <c r="B9125" s="6" t="s">
        <v>2228</v>
      </c>
      <c r="C9125" s="6">
        <v>450403</v>
      </c>
      <c r="D9125">
        <f t="shared" si="284"/>
        <v>45</v>
      </c>
      <c r="E9125" t="str">
        <f>VLOOKUP(D9125,'Regionalism Code'!B:C,2,FALSE)</f>
        <v>广西壮族自治区</v>
      </c>
      <c r="F9125">
        <f t="shared" si="285"/>
        <v>4504</v>
      </c>
      <c r="G9125" t="str">
        <f>IF(F9125&gt;10000,"省直辖县市",VLOOKUP(F9125,'Regionalism Code'!H:I,2,FALSE))</f>
        <v>梧州市</v>
      </c>
      <c r="H9125" s="7">
        <v>113.960682968615</v>
      </c>
      <c r="I9125" s="7">
        <v>97.758823607731998</v>
      </c>
      <c r="J9125" s="7">
        <v>143.12834962393299</v>
      </c>
      <c r="K9125" s="7">
        <v>86.320045036040696</v>
      </c>
      <c r="L9125" s="7">
        <v>123.20711504354701</v>
      </c>
      <c r="M9125" s="7">
        <v>78.5583064863755</v>
      </c>
      <c r="N9125" s="7">
        <v>152.823483742447</v>
      </c>
      <c r="O9125" s="7">
        <v>166.236947860518</v>
      </c>
      <c r="P9125" s="7">
        <v>128.050616068289</v>
      </c>
      <c r="Q9125" s="7">
        <v>114.463648619042</v>
      </c>
    </row>
    <row r="9126" spans="1:17">
      <c r="A9126" s="6">
        <v>2016</v>
      </c>
      <c r="B9126" s="6" t="s">
        <v>2229</v>
      </c>
      <c r="C9126" s="6">
        <v>450405</v>
      </c>
      <c r="D9126">
        <f t="shared" si="284"/>
        <v>45</v>
      </c>
      <c r="E9126" t="str">
        <f>VLOOKUP(D9126,'Regionalism Code'!B:C,2,FALSE)</f>
        <v>广西壮族自治区</v>
      </c>
      <c r="F9126">
        <f t="shared" si="285"/>
        <v>4504</v>
      </c>
      <c r="G9126" t="str">
        <f>IF(F9126&gt;10000,"省直辖县市",VLOOKUP(F9126,'Regionalism Code'!H:I,2,FALSE))</f>
        <v>梧州市</v>
      </c>
      <c r="H9126" s="7">
        <v>99.521543792518798</v>
      </c>
      <c r="I9126" s="7">
        <v>102.449297932517</v>
      </c>
      <c r="J9126" s="7">
        <v>106.48466082954801</v>
      </c>
      <c r="K9126" s="7">
        <v>74.169686874101203</v>
      </c>
      <c r="L9126" s="7">
        <v>76.636710766549598</v>
      </c>
      <c r="M9126" s="7">
        <v>82.999245919882796</v>
      </c>
      <c r="N9126" s="7">
        <v>112.501466837648</v>
      </c>
      <c r="O9126" s="7">
        <v>125.234536990519</v>
      </c>
      <c r="P9126" s="7">
        <v>96.287696007495896</v>
      </c>
      <c r="Q9126" s="7">
        <v>77.2071549088908</v>
      </c>
    </row>
    <row r="9127" spans="1:17">
      <c r="A9127" s="6">
        <v>2017</v>
      </c>
      <c r="B9127" s="6" t="s">
        <v>2229</v>
      </c>
      <c r="C9127" s="6">
        <v>450405</v>
      </c>
      <c r="D9127">
        <f t="shared" si="284"/>
        <v>45</v>
      </c>
      <c r="E9127" t="str">
        <f>VLOOKUP(D9127,'Regionalism Code'!B:C,2,FALSE)</f>
        <v>广西壮族自治区</v>
      </c>
      <c r="F9127">
        <f t="shared" si="285"/>
        <v>4504</v>
      </c>
      <c r="G9127" t="str">
        <f>IF(F9127&gt;10000,"省直辖县市",VLOOKUP(F9127,'Regionalism Code'!H:I,2,FALSE))</f>
        <v>梧州市</v>
      </c>
      <c r="H9127" s="7">
        <v>114.167286669585</v>
      </c>
      <c r="I9127" s="7">
        <v>103.661820183285</v>
      </c>
      <c r="J9127" s="7">
        <v>141.01497441818799</v>
      </c>
      <c r="K9127" s="7">
        <v>78.288495713687993</v>
      </c>
      <c r="L9127" s="7">
        <v>102.319308681987</v>
      </c>
      <c r="M9127" s="7">
        <v>90.498814954976396</v>
      </c>
      <c r="N9127" s="7">
        <v>160.644136513246</v>
      </c>
      <c r="O9127" s="7">
        <v>160.01555470584699</v>
      </c>
      <c r="P9127" s="7">
        <v>140.175177433616</v>
      </c>
      <c r="Q9127" s="7">
        <v>100.07664347850501</v>
      </c>
    </row>
    <row r="9128" spans="1:17">
      <c r="A9128" s="6">
        <v>2018</v>
      </c>
      <c r="B9128" s="6" t="s">
        <v>2229</v>
      </c>
      <c r="C9128" s="6">
        <v>450405</v>
      </c>
      <c r="D9128">
        <f t="shared" si="284"/>
        <v>45</v>
      </c>
      <c r="E9128" t="str">
        <f>VLOOKUP(D9128,'Regionalism Code'!B:C,2,FALSE)</f>
        <v>广西壮族自治区</v>
      </c>
      <c r="F9128">
        <f t="shared" si="285"/>
        <v>4504</v>
      </c>
      <c r="G9128" t="str">
        <f>IF(F9128&gt;10000,"省直辖县市",VLOOKUP(F9128,'Regionalism Code'!H:I,2,FALSE))</f>
        <v>梧州市</v>
      </c>
      <c r="H9128" s="7">
        <v>117.363385655713</v>
      </c>
      <c r="I9128" s="7">
        <v>103.323379401544</v>
      </c>
      <c r="J9128" s="7">
        <v>145.094524035907</v>
      </c>
      <c r="K9128" s="7">
        <v>87.837898358057203</v>
      </c>
      <c r="L9128" s="7">
        <v>123.085641741941</v>
      </c>
      <c r="M9128" s="7">
        <v>78.932099861537196</v>
      </c>
      <c r="N9128" s="7">
        <v>153.52721488626301</v>
      </c>
      <c r="O9128" s="7">
        <v>170.82636779548801</v>
      </c>
      <c r="P9128" s="7">
        <v>127.702444306834</v>
      </c>
      <c r="Q9128" s="7">
        <v>113.338557331679</v>
      </c>
    </row>
    <row r="9129" spans="1:17">
      <c r="A9129" s="6">
        <v>2016</v>
      </c>
      <c r="B9129" s="6" t="s">
        <v>2230</v>
      </c>
      <c r="C9129" s="6">
        <v>450406</v>
      </c>
      <c r="D9129">
        <f t="shared" si="284"/>
        <v>45</v>
      </c>
      <c r="E9129" t="str">
        <f>VLOOKUP(D9129,'Regionalism Code'!B:C,2,FALSE)</f>
        <v>广西壮族自治区</v>
      </c>
      <c r="F9129">
        <f t="shared" si="285"/>
        <v>4504</v>
      </c>
      <c r="G9129" t="str">
        <f>IF(F9129&gt;10000,"省直辖县市",VLOOKUP(F9129,'Regionalism Code'!H:I,2,FALSE))</f>
        <v>梧州市</v>
      </c>
      <c r="H9129" s="7">
        <v>89.4883898031039</v>
      </c>
      <c r="I9129" s="7">
        <v>91.637586704760494</v>
      </c>
      <c r="J9129" s="7">
        <v>93.423744955435396</v>
      </c>
      <c r="K9129" s="7">
        <v>59.309593222963798</v>
      </c>
      <c r="L9129" s="7">
        <v>59.610519488021602</v>
      </c>
      <c r="M9129" s="7">
        <v>67.869771142260504</v>
      </c>
      <c r="N9129" s="7">
        <v>99.857781528987402</v>
      </c>
      <c r="O9129" s="7">
        <v>112.475945187877</v>
      </c>
      <c r="P9129" s="7">
        <v>89.408733015559605</v>
      </c>
      <c r="Q9129" s="7">
        <v>75.246091906632898</v>
      </c>
    </row>
    <row r="9130" spans="1:17">
      <c r="A9130" s="6">
        <v>2017</v>
      </c>
      <c r="B9130" s="6" t="s">
        <v>2230</v>
      </c>
      <c r="C9130" s="6">
        <v>450406</v>
      </c>
      <c r="D9130">
        <f t="shared" si="284"/>
        <v>45</v>
      </c>
      <c r="E9130" t="str">
        <f>VLOOKUP(D9130,'Regionalism Code'!B:C,2,FALSE)</f>
        <v>广西壮族自治区</v>
      </c>
      <c r="F9130">
        <f t="shared" si="285"/>
        <v>4504</v>
      </c>
      <c r="G9130" t="str">
        <f>IF(F9130&gt;10000,"省直辖县市",VLOOKUP(F9130,'Regionalism Code'!H:I,2,FALSE))</f>
        <v>梧州市</v>
      </c>
      <c r="H9130" s="7">
        <v>105.384470230815</v>
      </c>
      <c r="I9130" s="7">
        <v>92.972866265284495</v>
      </c>
      <c r="J9130" s="7">
        <v>124.229084595445</v>
      </c>
      <c r="K9130" s="7">
        <v>64.387775028315303</v>
      </c>
      <c r="L9130" s="7">
        <v>85.527350333845206</v>
      </c>
      <c r="M9130" s="7">
        <v>79.701235108540303</v>
      </c>
      <c r="N9130" s="7">
        <v>135.27614708919899</v>
      </c>
      <c r="O9130" s="7">
        <v>144.84729513176401</v>
      </c>
      <c r="P9130" s="7">
        <v>133.56348631390199</v>
      </c>
      <c r="Q9130" s="7">
        <v>112.13017319753899</v>
      </c>
    </row>
    <row r="9131" spans="1:17">
      <c r="A9131" s="6">
        <v>2018</v>
      </c>
      <c r="B9131" s="6" t="s">
        <v>2230</v>
      </c>
      <c r="C9131" s="6">
        <v>450406</v>
      </c>
      <c r="D9131">
        <f t="shared" si="284"/>
        <v>45</v>
      </c>
      <c r="E9131" t="str">
        <f>VLOOKUP(D9131,'Regionalism Code'!B:C,2,FALSE)</f>
        <v>广西壮族自治区</v>
      </c>
      <c r="F9131">
        <f t="shared" si="285"/>
        <v>4504</v>
      </c>
      <c r="G9131" t="str">
        <f>IF(F9131&gt;10000,"省直辖县市",VLOOKUP(F9131,'Regionalism Code'!H:I,2,FALSE))</f>
        <v>梧州市</v>
      </c>
      <c r="H9131" s="7">
        <v>107.968347966057</v>
      </c>
      <c r="I9131" s="7">
        <v>92.227829263740702</v>
      </c>
      <c r="J9131" s="7">
        <v>126.77160701145201</v>
      </c>
      <c r="K9131" s="7">
        <v>76.027081860784406</v>
      </c>
      <c r="L9131" s="7">
        <v>98.009770724762106</v>
      </c>
      <c r="M9131" s="7">
        <v>68.950106160580503</v>
      </c>
      <c r="N9131" s="7">
        <v>127.656506241697</v>
      </c>
      <c r="O9131" s="7">
        <v>155.511819384527</v>
      </c>
      <c r="P9131" s="7">
        <v>119.352032649544</v>
      </c>
      <c r="Q9131" s="7">
        <v>125.78137681390901</v>
      </c>
    </row>
    <row r="9132" spans="1:17">
      <c r="A9132" s="6">
        <v>2016</v>
      </c>
      <c r="B9132" s="6" t="s">
        <v>2231</v>
      </c>
      <c r="C9132" s="6">
        <v>450421</v>
      </c>
      <c r="D9132">
        <f t="shared" si="284"/>
        <v>45</v>
      </c>
      <c r="E9132" t="str">
        <f>VLOOKUP(D9132,'Regionalism Code'!B:C,2,FALSE)</f>
        <v>广西壮族自治区</v>
      </c>
      <c r="F9132">
        <f t="shared" si="285"/>
        <v>4504</v>
      </c>
      <c r="G9132" t="str">
        <f>IF(F9132&gt;10000,"省直辖县市",VLOOKUP(F9132,'Regionalism Code'!H:I,2,FALSE))</f>
        <v>梧州市</v>
      </c>
      <c r="H9132" s="7">
        <v>79.711956559448495</v>
      </c>
      <c r="I9132" s="7">
        <v>81.879436448707295</v>
      </c>
      <c r="J9132" s="7">
        <v>76.301021250730699</v>
      </c>
      <c r="K9132" s="7">
        <v>36.920959194066903</v>
      </c>
      <c r="L9132" s="7">
        <v>44.9801004990235</v>
      </c>
      <c r="M9132" s="7">
        <v>52.932250368721398</v>
      </c>
      <c r="N9132" s="7">
        <v>82.967496228042194</v>
      </c>
      <c r="O9132" s="7">
        <v>89.985203103022002</v>
      </c>
      <c r="P9132" s="7">
        <v>89.006658317269199</v>
      </c>
      <c r="Q9132" s="7">
        <v>78.758062579516505</v>
      </c>
    </row>
    <row r="9133" spans="1:17">
      <c r="A9133" s="6">
        <v>2017</v>
      </c>
      <c r="B9133" s="6" t="s">
        <v>2231</v>
      </c>
      <c r="C9133" s="6">
        <v>450421</v>
      </c>
      <c r="D9133">
        <f t="shared" si="284"/>
        <v>45</v>
      </c>
      <c r="E9133" t="str">
        <f>VLOOKUP(D9133,'Regionalism Code'!B:C,2,FALSE)</f>
        <v>广西壮族自治区</v>
      </c>
      <c r="F9133">
        <f t="shared" si="285"/>
        <v>4504</v>
      </c>
      <c r="G9133" t="str">
        <f>IF(F9133&gt;10000,"省直辖县市",VLOOKUP(F9133,'Regionalism Code'!H:I,2,FALSE))</f>
        <v>梧州市</v>
      </c>
      <c r="H9133" s="7">
        <v>96.410377794086202</v>
      </c>
      <c r="I9133" s="7">
        <v>83.720613123601495</v>
      </c>
      <c r="J9133" s="7">
        <v>109.950574273128</v>
      </c>
      <c r="K9133" s="7">
        <v>47.733635795299797</v>
      </c>
      <c r="L9133" s="7">
        <v>69.533174494264202</v>
      </c>
      <c r="M9133" s="7">
        <v>63.062057026647501</v>
      </c>
      <c r="N9133" s="7">
        <v>118.496983083519</v>
      </c>
      <c r="O9133" s="7">
        <v>127.94999688079901</v>
      </c>
      <c r="P9133" s="7">
        <v>140.69451430209699</v>
      </c>
      <c r="Q9133" s="7">
        <v>113.7129801145</v>
      </c>
    </row>
    <row r="9134" spans="1:17">
      <c r="A9134" s="6">
        <v>2018</v>
      </c>
      <c r="B9134" s="6" t="s">
        <v>2231</v>
      </c>
      <c r="C9134" s="6">
        <v>450421</v>
      </c>
      <c r="D9134">
        <f t="shared" si="284"/>
        <v>45</v>
      </c>
      <c r="E9134" t="str">
        <f>VLOOKUP(D9134,'Regionalism Code'!B:C,2,FALSE)</f>
        <v>广西壮族自治区</v>
      </c>
      <c r="F9134">
        <f t="shared" si="285"/>
        <v>4504</v>
      </c>
      <c r="G9134" t="str">
        <f>IF(F9134&gt;10000,"省直辖县市",VLOOKUP(F9134,'Regionalism Code'!H:I,2,FALSE))</f>
        <v>梧州市</v>
      </c>
      <c r="H9134" s="7">
        <v>95.863437008585905</v>
      </c>
      <c r="I9134" s="7">
        <v>82.420848733680998</v>
      </c>
      <c r="J9134" s="7">
        <v>108.77679616585699</v>
      </c>
      <c r="K9134" s="7">
        <v>50.8647449342538</v>
      </c>
      <c r="L9134" s="7">
        <v>72.956858795777194</v>
      </c>
      <c r="M9134" s="7">
        <v>54.116552267304797</v>
      </c>
      <c r="N9134" s="7">
        <v>110.382474536952</v>
      </c>
      <c r="O9134" s="7">
        <v>135.94566268355501</v>
      </c>
      <c r="P9134" s="7">
        <v>117.763945188438</v>
      </c>
      <c r="Q9134" s="7">
        <v>116.790878925416</v>
      </c>
    </row>
    <row r="9135" spans="1:17">
      <c r="A9135" s="6">
        <v>2016</v>
      </c>
      <c r="B9135" s="6" t="s">
        <v>2232</v>
      </c>
      <c r="C9135" s="6">
        <v>450422</v>
      </c>
      <c r="D9135">
        <f t="shared" si="284"/>
        <v>45</v>
      </c>
      <c r="E9135" t="str">
        <f>VLOOKUP(D9135,'Regionalism Code'!B:C,2,FALSE)</f>
        <v>广西壮族自治区</v>
      </c>
      <c r="F9135">
        <f t="shared" si="285"/>
        <v>4504</v>
      </c>
      <c r="G9135" t="str">
        <f>IF(F9135&gt;10000,"省直辖县市",VLOOKUP(F9135,'Regionalism Code'!H:I,2,FALSE))</f>
        <v>梧州市</v>
      </c>
      <c r="H9135" s="7">
        <v>86.639289118301505</v>
      </c>
      <c r="I9135" s="7">
        <v>86.525949853785093</v>
      </c>
      <c r="J9135" s="7">
        <v>92.983408644994498</v>
      </c>
      <c r="K9135" s="7">
        <v>56.337504464463699</v>
      </c>
      <c r="L9135" s="7">
        <v>58.691464291995402</v>
      </c>
      <c r="M9135" s="7">
        <v>64.614508161637204</v>
      </c>
      <c r="N9135" s="7">
        <v>107.274176635293</v>
      </c>
      <c r="O9135" s="7">
        <v>107.778511497523</v>
      </c>
      <c r="P9135" s="7">
        <v>89.2281644833363</v>
      </c>
      <c r="Q9135" s="7">
        <v>75.490565943476895</v>
      </c>
    </row>
    <row r="9136" spans="1:17">
      <c r="A9136" s="6">
        <v>2017</v>
      </c>
      <c r="B9136" s="6" t="s">
        <v>2232</v>
      </c>
      <c r="C9136" s="6">
        <v>450422</v>
      </c>
      <c r="D9136">
        <f t="shared" si="284"/>
        <v>45</v>
      </c>
      <c r="E9136" t="str">
        <f>VLOOKUP(D9136,'Regionalism Code'!B:C,2,FALSE)</f>
        <v>广西壮族自治区</v>
      </c>
      <c r="F9136">
        <f t="shared" si="285"/>
        <v>4504</v>
      </c>
      <c r="G9136" t="str">
        <f>IF(F9136&gt;10000,"省直辖县市",VLOOKUP(F9136,'Regionalism Code'!H:I,2,FALSE))</f>
        <v>梧州市</v>
      </c>
      <c r="H9136" s="7">
        <v>100.508029035945</v>
      </c>
      <c r="I9136" s="7">
        <v>87.815943949846599</v>
      </c>
      <c r="J9136" s="7">
        <v>123.13139966998</v>
      </c>
      <c r="K9136" s="7">
        <v>59.377304649482298</v>
      </c>
      <c r="L9136" s="7">
        <v>84.521810834815994</v>
      </c>
      <c r="M9136" s="7">
        <v>79.2823355559444</v>
      </c>
      <c r="N9136" s="7">
        <v>140.02124005715899</v>
      </c>
      <c r="O9136" s="7">
        <v>139.51012524881199</v>
      </c>
      <c r="P9136" s="7">
        <v>135.12775541948801</v>
      </c>
      <c r="Q9136" s="7">
        <v>101.31297928754501</v>
      </c>
    </row>
    <row r="9137" spans="1:17">
      <c r="A9137" s="6">
        <v>2018</v>
      </c>
      <c r="B9137" s="6" t="s">
        <v>2232</v>
      </c>
      <c r="C9137" s="6">
        <v>450422</v>
      </c>
      <c r="D9137">
        <f t="shared" si="284"/>
        <v>45</v>
      </c>
      <c r="E9137" t="str">
        <f>VLOOKUP(D9137,'Regionalism Code'!B:C,2,FALSE)</f>
        <v>广西壮族自治区</v>
      </c>
      <c r="F9137">
        <f t="shared" si="285"/>
        <v>4504</v>
      </c>
      <c r="G9137" t="str">
        <f>IF(F9137&gt;10000,"省直辖县市",VLOOKUP(F9137,'Regionalism Code'!H:I,2,FALSE))</f>
        <v>梧州市</v>
      </c>
      <c r="H9137" s="7">
        <v>101.287366884658</v>
      </c>
      <c r="I9137" s="7">
        <v>86.723678323841995</v>
      </c>
      <c r="J9137" s="7">
        <v>121.2645452263</v>
      </c>
      <c r="K9137" s="7">
        <v>66.271061924148299</v>
      </c>
      <c r="L9137" s="7">
        <v>88.804987399723501</v>
      </c>
      <c r="M9137" s="7">
        <v>62.206539716994797</v>
      </c>
      <c r="N9137" s="7">
        <v>129.90382390861299</v>
      </c>
      <c r="O9137" s="7">
        <v>146.045509546403</v>
      </c>
      <c r="P9137" s="7">
        <v>118.05707312129201</v>
      </c>
      <c r="Q9137" s="7">
        <v>113.080917108848</v>
      </c>
    </row>
    <row r="9138" spans="1:17">
      <c r="A9138" s="6">
        <v>2016</v>
      </c>
      <c r="B9138" s="6" t="s">
        <v>2233</v>
      </c>
      <c r="C9138" s="6">
        <v>450423</v>
      </c>
      <c r="D9138">
        <f t="shared" si="284"/>
        <v>45</v>
      </c>
      <c r="E9138" t="str">
        <f>VLOOKUP(D9138,'Regionalism Code'!B:C,2,FALSE)</f>
        <v>广西壮族自治区</v>
      </c>
      <c r="F9138">
        <f t="shared" si="285"/>
        <v>4504</v>
      </c>
      <c r="G9138" t="str">
        <f>IF(F9138&gt;10000,"省直辖县市",VLOOKUP(F9138,'Regionalism Code'!H:I,2,FALSE))</f>
        <v>梧州市</v>
      </c>
      <c r="H9138" s="7">
        <v>90.680339848789203</v>
      </c>
      <c r="I9138" s="7">
        <v>88.535936416070101</v>
      </c>
      <c r="J9138" s="7">
        <v>95.871813163837402</v>
      </c>
      <c r="K9138" s="7">
        <v>61.187514184365099</v>
      </c>
      <c r="L9138" s="7">
        <v>72.277595456200501</v>
      </c>
      <c r="M9138" s="7">
        <v>70.346717490750095</v>
      </c>
      <c r="N9138" s="7">
        <v>93.154346087762704</v>
      </c>
      <c r="O9138" s="7">
        <v>116.049446087993</v>
      </c>
      <c r="P9138" s="7">
        <v>94.369883931619896</v>
      </c>
      <c r="Q9138" s="7">
        <v>88.332943104763501</v>
      </c>
    </row>
    <row r="9139" spans="1:17">
      <c r="A9139" s="6">
        <v>2017</v>
      </c>
      <c r="B9139" s="6" t="s">
        <v>2233</v>
      </c>
      <c r="C9139" s="6">
        <v>450423</v>
      </c>
      <c r="D9139">
        <f t="shared" si="284"/>
        <v>45</v>
      </c>
      <c r="E9139" t="str">
        <f>VLOOKUP(D9139,'Regionalism Code'!B:C,2,FALSE)</f>
        <v>广西壮族自治区</v>
      </c>
      <c r="F9139">
        <f t="shared" si="285"/>
        <v>4504</v>
      </c>
      <c r="G9139" t="str">
        <f>IF(F9139&gt;10000,"省直辖县市",VLOOKUP(F9139,'Regionalism Code'!H:I,2,FALSE))</f>
        <v>梧州市</v>
      </c>
      <c r="H9139" s="7">
        <v>103.274210681524</v>
      </c>
      <c r="I9139" s="7">
        <v>89.702233361272505</v>
      </c>
      <c r="J9139" s="7">
        <v>128.00600771351</v>
      </c>
      <c r="K9139" s="7">
        <v>61.783558731760401</v>
      </c>
      <c r="L9139" s="7">
        <v>97.228184486261895</v>
      </c>
      <c r="M9139" s="7">
        <v>77.865200291629094</v>
      </c>
      <c r="N9139" s="7">
        <v>134.505032831541</v>
      </c>
      <c r="O9139" s="7">
        <v>150.042832449662</v>
      </c>
      <c r="P9139" s="7">
        <v>136.98810362900801</v>
      </c>
      <c r="Q9139" s="7">
        <v>103.15337465942901</v>
      </c>
    </row>
    <row r="9140" spans="1:17">
      <c r="A9140" s="6">
        <v>2018</v>
      </c>
      <c r="B9140" s="6" t="s">
        <v>2233</v>
      </c>
      <c r="C9140" s="6">
        <v>450423</v>
      </c>
      <c r="D9140">
        <f t="shared" si="284"/>
        <v>45</v>
      </c>
      <c r="E9140" t="str">
        <f>VLOOKUP(D9140,'Regionalism Code'!B:C,2,FALSE)</f>
        <v>广西壮族自治区</v>
      </c>
      <c r="F9140">
        <f t="shared" si="285"/>
        <v>4504</v>
      </c>
      <c r="G9140" t="str">
        <f>IF(F9140&gt;10000,"省直辖县市",VLOOKUP(F9140,'Regionalism Code'!H:I,2,FALSE))</f>
        <v>梧州市</v>
      </c>
      <c r="H9140" s="7">
        <v>104.421818111677</v>
      </c>
      <c r="I9140" s="7">
        <v>88.249183600115899</v>
      </c>
      <c r="J9140" s="7">
        <v>129.14076225871599</v>
      </c>
      <c r="K9140" s="7">
        <v>67.392828006741098</v>
      </c>
      <c r="L9140" s="7">
        <v>101.66940206887099</v>
      </c>
      <c r="M9140" s="7">
        <v>65.209431943476403</v>
      </c>
      <c r="N9140" s="7">
        <v>139.74240734743799</v>
      </c>
      <c r="O9140" s="7">
        <v>153.61098007594501</v>
      </c>
      <c r="P9140" s="7">
        <v>120.298172772841</v>
      </c>
      <c r="Q9140" s="7">
        <v>112.911732889916</v>
      </c>
    </row>
    <row r="9141" spans="1:17">
      <c r="A9141" s="6">
        <v>2016</v>
      </c>
      <c r="B9141" s="6" t="s">
        <v>2234</v>
      </c>
      <c r="C9141" s="6">
        <v>450481</v>
      </c>
      <c r="D9141">
        <f t="shared" si="284"/>
        <v>45</v>
      </c>
      <c r="E9141" t="str">
        <f>VLOOKUP(D9141,'Regionalism Code'!B:C,2,FALSE)</f>
        <v>广西壮族自治区</v>
      </c>
      <c r="F9141">
        <f t="shared" si="285"/>
        <v>4504</v>
      </c>
      <c r="G9141" t="str">
        <f>IF(F9141&gt;10000,"省直辖县市",VLOOKUP(F9141,'Regionalism Code'!H:I,2,FALSE))</f>
        <v>梧州市</v>
      </c>
      <c r="H9141" s="7">
        <v>87.183674905197805</v>
      </c>
      <c r="I9141" s="7">
        <v>87.332375287938106</v>
      </c>
      <c r="J9141" s="7">
        <v>91.704720796662599</v>
      </c>
      <c r="K9141" s="7">
        <v>56.4978805550247</v>
      </c>
      <c r="L9141" s="7">
        <v>61.502117892483803</v>
      </c>
      <c r="M9141" s="7">
        <v>65.410720580723506</v>
      </c>
      <c r="N9141" s="7">
        <v>90.350331051333498</v>
      </c>
      <c r="O9141" s="7">
        <v>112.08529424985601</v>
      </c>
      <c r="P9141" s="7">
        <v>97.2307039986961</v>
      </c>
      <c r="Q9141" s="7">
        <v>78.482547964120798</v>
      </c>
    </row>
    <row r="9142" spans="1:17">
      <c r="A9142" s="6">
        <v>2017</v>
      </c>
      <c r="B9142" s="6" t="s">
        <v>2234</v>
      </c>
      <c r="C9142" s="6">
        <v>450481</v>
      </c>
      <c r="D9142">
        <f t="shared" si="284"/>
        <v>45</v>
      </c>
      <c r="E9142" t="str">
        <f>VLOOKUP(D9142,'Regionalism Code'!B:C,2,FALSE)</f>
        <v>广西壮族自治区</v>
      </c>
      <c r="F9142">
        <f t="shared" si="285"/>
        <v>4504</v>
      </c>
      <c r="G9142" t="str">
        <f>IF(F9142&gt;10000,"省直辖县市",VLOOKUP(F9142,'Regionalism Code'!H:I,2,FALSE))</f>
        <v>梧州市</v>
      </c>
      <c r="H9142" s="7">
        <v>101.29215359443199</v>
      </c>
      <c r="I9142" s="7">
        <v>88.567986203311904</v>
      </c>
      <c r="J9142" s="7">
        <v>124.24393964911999</v>
      </c>
      <c r="K9142" s="7">
        <v>62.651956167056802</v>
      </c>
      <c r="L9142" s="7">
        <v>85.177598632881498</v>
      </c>
      <c r="M9142" s="7">
        <v>82.454945381628207</v>
      </c>
      <c r="N9142" s="7">
        <v>129.99091296717901</v>
      </c>
      <c r="O9142" s="7">
        <v>146.18646299866899</v>
      </c>
      <c r="P9142" s="7">
        <v>141.312065598722</v>
      </c>
      <c r="Q9142" s="7">
        <v>101.606304253216</v>
      </c>
    </row>
    <row r="9143" spans="1:17">
      <c r="A9143" s="6">
        <v>2018</v>
      </c>
      <c r="B9143" s="6" t="s">
        <v>2234</v>
      </c>
      <c r="C9143" s="6">
        <v>450481</v>
      </c>
      <c r="D9143">
        <f t="shared" si="284"/>
        <v>45</v>
      </c>
      <c r="E9143" t="str">
        <f>VLOOKUP(D9143,'Regionalism Code'!B:C,2,FALSE)</f>
        <v>广西壮族自治区</v>
      </c>
      <c r="F9143">
        <f t="shared" si="285"/>
        <v>4504</v>
      </c>
      <c r="G9143" t="str">
        <f>IF(F9143&gt;10000,"省直辖县市",VLOOKUP(F9143,'Regionalism Code'!H:I,2,FALSE))</f>
        <v>梧州市</v>
      </c>
      <c r="H9143" s="7">
        <v>102.291085145756</v>
      </c>
      <c r="I9143" s="7">
        <v>87.388456596744405</v>
      </c>
      <c r="J9143" s="7">
        <v>122.56062184373801</v>
      </c>
      <c r="K9143" s="7">
        <v>70.013648612582003</v>
      </c>
      <c r="L9143" s="7">
        <v>89.475845000682895</v>
      </c>
      <c r="M9143" s="7">
        <v>65.132477839648601</v>
      </c>
      <c r="N9143" s="7">
        <v>121.98358566403699</v>
      </c>
      <c r="O9143" s="7">
        <v>152.216466465472</v>
      </c>
      <c r="P9143" s="7">
        <v>122.66974135863801</v>
      </c>
      <c r="Q9143" s="7">
        <v>114.67260934322699</v>
      </c>
    </row>
    <row r="9144" spans="1:17">
      <c r="A9144" s="6">
        <v>2016</v>
      </c>
      <c r="B9144" s="6" t="s">
        <v>2235</v>
      </c>
      <c r="C9144" s="6">
        <v>450502</v>
      </c>
      <c r="D9144">
        <f t="shared" si="284"/>
        <v>45</v>
      </c>
      <c r="E9144" t="str">
        <f>VLOOKUP(D9144,'Regionalism Code'!B:C,2,FALSE)</f>
        <v>广西壮族自治区</v>
      </c>
      <c r="F9144">
        <f t="shared" si="285"/>
        <v>4505</v>
      </c>
      <c r="G9144" t="str">
        <f>IF(F9144&gt;10000,"省直辖县市",VLOOKUP(F9144,'Regionalism Code'!H:I,2,FALSE))</f>
        <v>北海市</v>
      </c>
      <c r="H9144" s="7">
        <v>101.72931884148601</v>
      </c>
      <c r="I9144" s="7">
        <v>104.82754719582</v>
      </c>
      <c r="J9144" s="7">
        <v>108.347383895525</v>
      </c>
      <c r="K9144" s="7">
        <v>80.341766207501607</v>
      </c>
      <c r="L9144" s="7">
        <v>79.116396122082506</v>
      </c>
      <c r="M9144" s="7">
        <v>87.986577357423499</v>
      </c>
      <c r="N9144" s="7">
        <v>112.99325849031599</v>
      </c>
      <c r="O9144" s="7">
        <v>125.699538310867</v>
      </c>
      <c r="P9144" s="7">
        <v>102.073666400156</v>
      </c>
      <c r="Q9144" s="7">
        <v>79.479176217930998</v>
      </c>
    </row>
    <row r="9145" spans="1:17">
      <c r="A9145" s="6">
        <v>2017</v>
      </c>
      <c r="B9145" s="6" t="s">
        <v>2235</v>
      </c>
      <c r="C9145" s="6">
        <v>450502</v>
      </c>
      <c r="D9145">
        <f t="shared" si="284"/>
        <v>45</v>
      </c>
      <c r="E9145" t="str">
        <f>VLOOKUP(D9145,'Regionalism Code'!B:C,2,FALSE)</f>
        <v>广西壮族自治区</v>
      </c>
      <c r="F9145">
        <f t="shared" si="285"/>
        <v>4505</v>
      </c>
      <c r="G9145" t="str">
        <f>IF(F9145&gt;10000,"省直辖县市",VLOOKUP(F9145,'Regionalism Code'!H:I,2,FALSE))</f>
        <v>北海市</v>
      </c>
      <c r="H9145" s="7">
        <v>116.207547559028</v>
      </c>
      <c r="I9145" s="7">
        <v>106.457250179572</v>
      </c>
      <c r="J9145" s="7">
        <v>142.75569367908901</v>
      </c>
      <c r="K9145" s="7">
        <v>90.749683759752202</v>
      </c>
      <c r="L9145" s="7">
        <v>106.632687069592</v>
      </c>
      <c r="M9145" s="7">
        <v>103.367439112626</v>
      </c>
      <c r="N9145" s="7">
        <v>154.519489131565</v>
      </c>
      <c r="O9145" s="7">
        <v>162.676622855305</v>
      </c>
      <c r="P9145" s="7">
        <v>142.263891186774</v>
      </c>
      <c r="Q9145" s="7">
        <v>100.167788487867</v>
      </c>
    </row>
    <row r="9146" spans="1:17">
      <c r="A9146" s="6">
        <v>2018</v>
      </c>
      <c r="B9146" s="6" t="s">
        <v>2235</v>
      </c>
      <c r="C9146" s="6">
        <v>450502</v>
      </c>
      <c r="D9146">
        <f t="shared" si="284"/>
        <v>45</v>
      </c>
      <c r="E9146" t="str">
        <f>VLOOKUP(D9146,'Regionalism Code'!B:C,2,FALSE)</f>
        <v>广西壮族自治区</v>
      </c>
      <c r="F9146">
        <f t="shared" si="285"/>
        <v>4505</v>
      </c>
      <c r="G9146" t="str">
        <f>IF(F9146&gt;10000,"省直辖县市",VLOOKUP(F9146,'Regionalism Code'!H:I,2,FALSE))</f>
        <v>北海市</v>
      </c>
      <c r="H9146" s="7">
        <v>119.453472787039</v>
      </c>
      <c r="I9146" s="7">
        <v>105.38903036558899</v>
      </c>
      <c r="J9146" s="7">
        <v>148.09502193485301</v>
      </c>
      <c r="K9146" s="7">
        <v>96.978364653533802</v>
      </c>
      <c r="L9146" s="7">
        <v>121.684546656759</v>
      </c>
      <c r="M9146" s="7">
        <v>86.550340099904702</v>
      </c>
      <c r="N9146" s="7">
        <v>148.44316761995901</v>
      </c>
      <c r="O9146" s="7">
        <v>179.75354004843001</v>
      </c>
      <c r="P9146" s="7">
        <v>129.720557068332</v>
      </c>
      <c r="Q9146" s="7">
        <v>113.85509972885301</v>
      </c>
    </row>
    <row r="9147" spans="1:17">
      <c r="A9147" s="6">
        <v>2016</v>
      </c>
      <c r="B9147" s="6" t="s">
        <v>2236</v>
      </c>
      <c r="C9147" s="6">
        <v>450503</v>
      </c>
      <c r="D9147">
        <f t="shared" si="284"/>
        <v>45</v>
      </c>
      <c r="E9147" t="str">
        <f>VLOOKUP(D9147,'Regionalism Code'!B:C,2,FALSE)</f>
        <v>广西壮族自治区</v>
      </c>
      <c r="F9147">
        <f t="shared" si="285"/>
        <v>4505</v>
      </c>
      <c r="G9147" t="str">
        <f>IF(F9147&gt;10000,"省直辖县市",VLOOKUP(F9147,'Regionalism Code'!H:I,2,FALSE))</f>
        <v>北海市</v>
      </c>
      <c r="H9147" s="7">
        <v>101.224419698692</v>
      </c>
      <c r="I9147" s="7">
        <v>104.954332150903</v>
      </c>
      <c r="J9147" s="7">
        <v>102.036778848225</v>
      </c>
      <c r="K9147" s="7">
        <v>81.158158861999794</v>
      </c>
      <c r="L9147" s="7">
        <v>73.263201359174801</v>
      </c>
      <c r="M9147" s="7">
        <v>89.981847633217697</v>
      </c>
      <c r="N9147" s="7">
        <v>96.895888890037</v>
      </c>
      <c r="O9147" s="7">
        <v>120.759465412625</v>
      </c>
      <c r="P9147" s="7">
        <v>105.860015086866</v>
      </c>
      <c r="Q9147" s="7">
        <v>87.4383226041749</v>
      </c>
    </row>
    <row r="9148" spans="1:17">
      <c r="A9148" s="6">
        <v>2017</v>
      </c>
      <c r="B9148" s="6" t="s">
        <v>2236</v>
      </c>
      <c r="C9148" s="6">
        <v>450503</v>
      </c>
      <c r="D9148">
        <f t="shared" si="284"/>
        <v>45</v>
      </c>
      <c r="E9148" t="str">
        <f>VLOOKUP(D9148,'Regionalism Code'!B:C,2,FALSE)</f>
        <v>广西壮族自治区</v>
      </c>
      <c r="F9148">
        <f t="shared" si="285"/>
        <v>4505</v>
      </c>
      <c r="G9148" t="str">
        <f>IF(F9148&gt;10000,"省直辖县市",VLOOKUP(F9148,'Regionalism Code'!H:I,2,FALSE))</f>
        <v>北海市</v>
      </c>
      <c r="H9148" s="7">
        <v>115.724032777917</v>
      </c>
      <c r="I9148" s="7">
        <v>107.18892537306699</v>
      </c>
      <c r="J9148" s="7">
        <v>137.44731952338799</v>
      </c>
      <c r="K9148" s="7">
        <v>90.467983445862899</v>
      </c>
      <c r="L9148" s="7">
        <v>99.311762265473504</v>
      </c>
      <c r="M9148" s="7">
        <v>101.64191457728499</v>
      </c>
      <c r="N9148" s="7">
        <v>140.50008917858699</v>
      </c>
      <c r="O9148" s="7">
        <v>160.86251401936499</v>
      </c>
      <c r="P9148" s="7">
        <v>144.12086574633599</v>
      </c>
      <c r="Q9148" s="7">
        <v>104.439240923333</v>
      </c>
    </row>
    <row r="9149" spans="1:17">
      <c r="A9149" s="6">
        <v>2018</v>
      </c>
      <c r="B9149" s="6" t="s">
        <v>2236</v>
      </c>
      <c r="C9149" s="6">
        <v>450503</v>
      </c>
      <c r="D9149">
        <f t="shared" si="284"/>
        <v>45</v>
      </c>
      <c r="E9149" t="str">
        <f>VLOOKUP(D9149,'Regionalism Code'!B:C,2,FALSE)</f>
        <v>广西壮族自治区</v>
      </c>
      <c r="F9149">
        <f t="shared" si="285"/>
        <v>4505</v>
      </c>
      <c r="G9149" t="str">
        <f>IF(F9149&gt;10000,"省直辖县市",VLOOKUP(F9149,'Regionalism Code'!H:I,2,FALSE))</f>
        <v>北海市</v>
      </c>
      <c r="H9149" s="7">
        <v>119.276139291484</v>
      </c>
      <c r="I9149" s="7">
        <v>105.865533937987</v>
      </c>
      <c r="J9149" s="7">
        <v>146.324558892965</v>
      </c>
      <c r="K9149" s="7">
        <v>97.977040936591905</v>
      </c>
      <c r="L9149" s="7">
        <v>119.754420195566</v>
      </c>
      <c r="M9149" s="7">
        <v>86.731040002284601</v>
      </c>
      <c r="N9149" s="7">
        <v>139.882210825827</v>
      </c>
      <c r="O9149" s="7">
        <v>180.31273205850499</v>
      </c>
      <c r="P9149" s="7">
        <v>133.82458570555201</v>
      </c>
      <c r="Q9149" s="7">
        <v>114.413765232847</v>
      </c>
    </row>
    <row r="9150" spans="1:17">
      <c r="A9150" s="6">
        <v>2016</v>
      </c>
      <c r="B9150" s="6" t="s">
        <v>2237</v>
      </c>
      <c r="C9150" s="6">
        <v>450512</v>
      </c>
      <c r="D9150">
        <f t="shared" si="284"/>
        <v>45</v>
      </c>
      <c r="E9150" t="str">
        <f>VLOOKUP(D9150,'Regionalism Code'!B:C,2,FALSE)</f>
        <v>广西壮族自治区</v>
      </c>
      <c r="F9150">
        <f t="shared" si="285"/>
        <v>4505</v>
      </c>
      <c r="G9150" t="str">
        <f>IF(F9150&gt;10000,"省直辖县市",VLOOKUP(F9150,'Regionalism Code'!H:I,2,FALSE))</f>
        <v>北海市</v>
      </c>
      <c r="H9150" s="7">
        <v>88.217997618357302</v>
      </c>
      <c r="I9150" s="7">
        <v>87.784230033855707</v>
      </c>
      <c r="J9150" s="7">
        <v>94.479478633438305</v>
      </c>
      <c r="K9150" s="7">
        <v>56.897168621525097</v>
      </c>
      <c r="L9150" s="7">
        <v>62.351985476375702</v>
      </c>
      <c r="M9150" s="7">
        <v>68.1630704132468</v>
      </c>
      <c r="N9150" s="7">
        <v>117.717807598417</v>
      </c>
      <c r="O9150" s="7">
        <v>103.19300717995699</v>
      </c>
      <c r="P9150" s="7">
        <v>87.235504442777994</v>
      </c>
      <c r="Q9150" s="7">
        <v>78.277587044441503</v>
      </c>
    </row>
    <row r="9151" spans="1:17">
      <c r="A9151" s="6">
        <v>2017</v>
      </c>
      <c r="B9151" s="6" t="s">
        <v>2237</v>
      </c>
      <c r="C9151" s="6">
        <v>450512</v>
      </c>
      <c r="D9151">
        <f t="shared" si="284"/>
        <v>45</v>
      </c>
      <c r="E9151" t="str">
        <f>VLOOKUP(D9151,'Regionalism Code'!B:C,2,FALSE)</f>
        <v>广西壮族自治区</v>
      </c>
      <c r="F9151">
        <f t="shared" si="285"/>
        <v>4505</v>
      </c>
      <c r="G9151" t="str">
        <f>IF(F9151&gt;10000,"省直辖县市",VLOOKUP(F9151,'Regionalism Code'!H:I,2,FALSE))</f>
        <v>北海市</v>
      </c>
      <c r="H9151" s="7">
        <v>102.555535910354</v>
      </c>
      <c r="I9151" s="7">
        <v>89.286463554731995</v>
      </c>
      <c r="J9151" s="7">
        <v>125.62054854054701</v>
      </c>
      <c r="K9151" s="7">
        <v>64.865927863778296</v>
      </c>
      <c r="L9151" s="7">
        <v>88.560308420575794</v>
      </c>
      <c r="M9151" s="7">
        <v>85.357777929727703</v>
      </c>
      <c r="N9151" s="7">
        <v>148.375733399658</v>
      </c>
      <c r="O9151" s="7">
        <v>136.80473295536601</v>
      </c>
      <c r="P9151" s="7">
        <v>136.75064414472499</v>
      </c>
      <c r="Q9151" s="7">
        <v>104.463279996233</v>
      </c>
    </row>
    <row r="9152" spans="1:17">
      <c r="A9152" s="6">
        <v>2018</v>
      </c>
      <c r="B9152" s="6" t="s">
        <v>2237</v>
      </c>
      <c r="C9152" s="6">
        <v>450512</v>
      </c>
      <c r="D9152">
        <f t="shared" si="284"/>
        <v>45</v>
      </c>
      <c r="E9152" t="str">
        <f>VLOOKUP(D9152,'Regionalism Code'!B:C,2,FALSE)</f>
        <v>广西壮族自治区</v>
      </c>
      <c r="F9152">
        <f t="shared" si="285"/>
        <v>4505</v>
      </c>
      <c r="G9152" t="str">
        <f>IF(F9152&gt;10000,"省直辖县市",VLOOKUP(F9152,'Regionalism Code'!H:I,2,FALSE))</f>
        <v>北海市</v>
      </c>
      <c r="H9152" s="7">
        <v>103.13448601985201</v>
      </c>
      <c r="I9152" s="7">
        <v>88.822085026313701</v>
      </c>
      <c r="J9152" s="7">
        <v>125.704733425225</v>
      </c>
      <c r="K9152" s="7">
        <v>71.168881227621696</v>
      </c>
      <c r="L9152" s="7">
        <v>91.939825750468401</v>
      </c>
      <c r="M9152" s="7">
        <v>69.345728001791699</v>
      </c>
      <c r="N9152" s="7">
        <v>143.56231295366601</v>
      </c>
      <c r="O9152" s="7">
        <v>145.45520435720701</v>
      </c>
      <c r="P9152" s="7">
        <v>118.83768859491801</v>
      </c>
      <c r="Q9152" s="7">
        <v>109.38638527014901</v>
      </c>
    </row>
    <row r="9153" spans="1:17">
      <c r="A9153" s="6">
        <v>2016</v>
      </c>
      <c r="B9153" s="6" t="s">
        <v>2238</v>
      </c>
      <c r="C9153" s="6">
        <v>450521</v>
      </c>
      <c r="D9153">
        <f t="shared" si="284"/>
        <v>45</v>
      </c>
      <c r="E9153" t="str">
        <f>VLOOKUP(D9153,'Regionalism Code'!B:C,2,FALSE)</f>
        <v>广西壮族自治区</v>
      </c>
      <c r="F9153">
        <f t="shared" si="285"/>
        <v>4505</v>
      </c>
      <c r="G9153" t="str">
        <f>IF(F9153&gt;10000,"省直辖县市",VLOOKUP(F9153,'Regionalism Code'!H:I,2,FALSE))</f>
        <v>北海市</v>
      </c>
      <c r="H9153" s="7">
        <v>87.609834351590607</v>
      </c>
      <c r="I9153" s="7">
        <v>88.082973003385604</v>
      </c>
      <c r="J9153" s="7">
        <v>96.587113191324903</v>
      </c>
      <c r="K9153" s="7">
        <v>63.929401013679097</v>
      </c>
      <c r="L9153" s="7">
        <v>65.990401140600994</v>
      </c>
      <c r="M9153" s="7">
        <v>70.7134654026611</v>
      </c>
      <c r="N9153" s="7">
        <v>107.602684199778</v>
      </c>
      <c r="O9153" s="7">
        <v>111.64134587697799</v>
      </c>
      <c r="P9153" s="7">
        <v>90.851720858541796</v>
      </c>
      <c r="Q9153" s="7">
        <v>69.739763529175804</v>
      </c>
    </row>
    <row r="9154" spans="1:17">
      <c r="A9154" s="6">
        <v>2017</v>
      </c>
      <c r="B9154" s="6" t="s">
        <v>2238</v>
      </c>
      <c r="C9154" s="6">
        <v>450521</v>
      </c>
      <c r="D9154">
        <f t="shared" ref="D9154:D9217" si="286">INT(C9154/10000)</f>
        <v>45</v>
      </c>
      <c r="E9154" t="str">
        <f>VLOOKUP(D9154,'Regionalism Code'!B:C,2,FALSE)</f>
        <v>广西壮族自治区</v>
      </c>
      <c r="F9154">
        <f t="shared" ref="F9154:F9217" si="287">IF(OR(D9154=11,D9154=12,D9154=31,D9154=50),D9154*100,IF(MID(C9154,3,1)="9",C9154,INT(C9154/100)))</f>
        <v>4505</v>
      </c>
      <c r="G9154" t="str">
        <f>IF(F9154&gt;10000,"省直辖县市",VLOOKUP(F9154,'Regionalism Code'!H:I,2,FALSE))</f>
        <v>北海市</v>
      </c>
      <c r="H9154" s="7">
        <v>103.005288535294</v>
      </c>
      <c r="I9154" s="7">
        <v>89.351693377109001</v>
      </c>
      <c r="J9154" s="7">
        <v>129.52210787285901</v>
      </c>
      <c r="K9154" s="7">
        <v>71.125483421340405</v>
      </c>
      <c r="L9154" s="7">
        <v>94.235745755688598</v>
      </c>
      <c r="M9154" s="7">
        <v>96.897985188901899</v>
      </c>
      <c r="N9154" s="7">
        <v>142.51417101411599</v>
      </c>
      <c r="O9154" s="7">
        <v>145.717177046458</v>
      </c>
      <c r="P9154" s="7">
        <v>137.220143760718</v>
      </c>
      <c r="Q9154" s="7">
        <v>99.910268744020101</v>
      </c>
    </row>
    <row r="9155" spans="1:17">
      <c r="A9155" s="6">
        <v>2018</v>
      </c>
      <c r="B9155" s="6" t="s">
        <v>2238</v>
      </c>
      <c r="C9155" s="6">
        <v>450521</v>
      </c>
      <c r="D9155">
        <f t="shared" si="286"/>
        <v>45</v>
      </c>
      <c r="E9155" t="str">
        <f>VLOOKUP(D9155,'Regionalism Code'!B:C,2,FALSE)</f>
        <v>广西壮族自治区</v>
      </c>
      <c r="F9155">
        <f t="shared" si="287"/>
        <v>4505</v>
      </c>
      <c r="G9155" t="str">
        <f>IF(F9155&gt;10000,"省直辖县市",VLOOKUP(F9155,'Regionalism Code'!H:I,2,FALSE))</f>
        <v>北海市</v>
      </c>
      <c r="H9155" s="7">
        <v>105.300406855449</v>
      </c>
      <c r="I9155" s="7">
        <v>88.284984700192197</v>
      </c>
      <c r="J9155" s="7">
        <v>129.089662787295</v>
      </c>
      <c r="K9155" s="7">
        <v>76.050175755318904</v>
      </c>
      <c r="L9155" s="7">
        <v>101.236690400483</v>
      </c>
      <c r="M9155" s="7">
        <v>72.461616489864497</v>
      </c>
      <c r="N9155" s="7">
        <v>136.08611621519501</v>
      </c>
      <c r="O9155" s="7">
        <v>153.528689349319</v>
      </c>
      <c r="P9155" s="7">
        <v>121.587009482217</v>
      </c>
      <c r="Q9155" s="7">
        <v>118.262636152632</v>
      </c>
    </row>
    <row r="9156" spans="1:17">
      <c r="A9156" s="6">
        <v>2016</v>
      </c>
      <c r="B9156" s="6" t="s">
        <v>2239</v>
      </c>
      <c r="C9156" s="6">
        <v>450602</v>
      </c>
      <c r="D9156">
        <f t="shared" si="286"/>
        <v>45</v>
      </c>
      <c r="E9156" t="str">
        <f>VLOOKUP(D9156,'Regionalism Code'!B:C,2,FALSE)</f>
        <v>广西壮族自治区</v>
      </c>
      <c r="F9156">
        <f t="shared" si="287"/>
        <v>4506</v>
      </c>
      <c r="G9156" t="str">
        <f>IF(F9156&gt;10000,"省直辖县市",VLOOKUP(F9156,'Regionalism Code'!H:I,2,FALSE))</f>
        <v>防城港市</v>
      </c>
      <c r="H9156" s="7">
        <v>101.805609896443</v>
      </c>
      <c r="I9156" s="7">
        <v>104.063597931263</v>
      </c>
      <c r="J9156" s="7">
        <v>107.73500389988099</v>
      </c>
      <c r="K9156" s="7">
        <v>71.754621024924106</v>
      </c>
      <c r="L9156" s="7">
        <v>82.182688766259503</v>
      </c>
      <c r="M9156" s="7">
        <v>85.518410396874003</v>
      </c>
      <c r="N9156" s="7">
        <v>116.235723226407</v>
      </c>
      <c r="O9156" s="7">
        <v>123.456677860895</v>
      </c>
      <c r="P9156" s="7">
        <v>96.8071764749252</v>
      </c>
      <c r="Q9156" s="7">
        <v>83.581355150197794</v>
      </c>
    </row>
    <row r="9157" spans="1:17">
      <c r="A9157" s="6">
        <v>2017</v>
      </c>
      <c r="B9157" s="6" t="s">
        <v>2239</v>
      </c>
      <c r="C9157" s="6">
        <v>450602</v>
      </c>
      <c r="D9157">
        <f t="shared" si="286"/>
        <v>45</v>
      </c>
      <c r="E9157" t="str">
        <f>VLOOKUP(D9157,'Regionalism Code'!B:C,2,FALSE)</f>
        <v>广西壮族自治区</v>
      </c>
      <c r="F9157">
        <f t="shared" si="287"/>
        <v>4506</v>
      </c>
      <c r="G9157" t="str">
        <f>IF(F9157&gt;10000,"省直辖县市",VLOOKUP(F9157,'Regionalism Code'!H:I,2,FALSE))</f>
        <v>防城港市</v>
      </c>
      <c r="H9157" s="7">
        <v>116.114338107639</v>
      </c>
      <c r="I9157" s="7">
        <v>105.9175591372</v>
      </c>
      <c r="J9157" s="7">
        <v>141.86397279226901</v>
      </c>
      <c r="K9157" s="7">
        <v>80.053551777632507</v>
      </c>
      <c r="L9157" s="7">
        <v>105.39008099466299</v>
      </c>
      <c r="M9157" s="7">
        <v>94.611844452622094</v>
      </c>
      <c r="N9157" s="7">
        <v>159.547256032197</v>
      </c>
      <c r="O9157" s="7">
        <v>160.20648207557201</v>
      </c>
      <c r="P9157" s="7">
        <v>142.37640800052199</v>
      </c>
      <c r="Q9157" s="7">
        <v>102.99986942370499</v>
      </c>
    </row>
    <row r="9158" spans="1:17">
      <c r="A9158" s="6">
        <v>2018</v>
      </c>
      <c r="B9158" s="6" t="s">
        <v>2239</v>
      </c>
      <c r="C9158" s="6">
        <v>450602</v>
      </c>
      <c r="D9158">
        <f t="shared" si="286"/>
        <v>45</v>
      </c>
      <c r="E9158" t="str">
        <f>VLOOKUP(D9158,'Regionalism Code'!B:C,2,FALSE)</f>
        <v>广西壮族自治区</v>
      </c>
      <c r="F9158">
        <f t="shared" si="287"/>
        <v>4506</v>
      </c>
      <c r="G9158" t="str">
        <f>IF(F9158&gt;10000,"省直辖县市",VLOOKUP(F9158,'Regionalism Code'!H:I,2,FALSE))</f>
        <v>防城港市</v>
      </c>
      <c r="H9158" s="7">
        <v>120.35383707509899</v>
      </c>
      <c r="I9158" s="7">
        <v>107.88073057493899</v>
      </c>
      <c r="J9158" s="7">
        <v>147.25071909504501</v>
      </c>
      <c r="K9158" s="7">
        <v>94.127377047713395</v>
      </c>
      <c r="L9158" s="7">
        <v>125.478485997356</v>
      </c>
      <c r="M9158" s="7">
        <v>86.451037847920603</v>
      </c>
      <c r="N9158" s="7">
        <v>144.703667857281</v>
      </c>
      <c r="O9158" s="7">
        <v>178.872945469885</v>
      </c>
      <c r="P9158" s="7">
        <v>129.24228579512899</v>
      </c>
      <c r="Q9158" s="7">
        <v>112.671291806947</v>
      </c>
    </row>
    <row r="9159" spans="1:17">
      <c r="A9159" s="6">
        <v>2016</v>
      </c>
      <c r="B9159" s="6" t="s">
        <v>2240</v>
      </c>
      <c r="C9159" s="6">
        <v>450603</v>
      </c>
      <c r="D9159">
        <f t="shared" si="286"/>
        <v>45</v>
      </c>
      <c r="E9159" t="str">
        <f>VLOOKUP(D9159,'Regionalism Code'!B:C,2,FALSE)</f>
        <v>广西壮族自治区</v>
      </c>
      <c r="F9159">
        <f t="shared" si="287"/>
        <v>4506</v>
      </c>
      <c r="G9159" t="str">
        <f>IF(F9159&gt;10000,"省直辖县市",VLOOKUP(F9159,'Regionalism Code'!H:I,2,FALSE))</f>
        <v>防城港市</v>
      </c>
      <c r="H9159" s="7">
        <v>87.507728811662204</v>
      </c>
      <c r="I9159" s="7">
        <v>87.312187071221004</v>
      </c>
      <c r="J9159" s="7">
        <v>95.410718823326206</v>
      </c>
      <c r="K9159" s="7">
        <v>50.053507966163899</v>
      </c>
      <c r="L9159" s="7">
        <v>72.6065080749391</v>
      </c>
      <c r="M9159" s="7">
        <v>60.083665820816798</v>
      </c>
      <c r="N9159" s="7">
        <v>109.967868906113</v>
      </c>
      <c r="O9159" s="7">
        <v>109.26135317348999</v>
      </c>
      <c r="P9159" s="7">
        <v>84.5016312889353</v>
      </c>
      <c r="Q9159" s="7">
        <v>73.797775574505195</v>
      </c>
    </row>
    <row r="9160" spans="1:17">
      <c r="A9160" s="6">
        <v>2017</v>
      </c>
      <c r="B9160" s="6" t="s">
        <v>2240</v>
      </c>
      <c r="C9160" s="6">
        <v>450603</v>
      </c>
      <c r="D9160">
        <f t="shared" si="286"/>
        <v>45</v>
      </c>
      <c r="E9160" t="str">
        <f>VLOOKUP(D9160,'Regionalism Code'!B:C,2,FALSE)</f>
        <v>广西壮族自治区</v>
      </c>
      <c r="F9160">
        <f t="shared" si="287"/>
        <v>4506</v>
      </c>
      <c r="G9160" t="str">
        <f>IF(F9160&gt;10000,"省直辖县市",VLOOKUP(F9160,'Regionalism Code'!H:I,2,FALSE))</f>
        <v>防城港市</v>
      </c>
      <c r="H9160" s="7">
        <v>106.06862558699</v>
      </c>
      <c r="I9160" s="7">
        <v>91.711359934284701</v>
      </c>
      <c r="J9160" s="7">
        <v>133.21268376403299</v>
      </c>
      <c r="K9160" s="7">
        <v>67.840959102597097</v>
      </c>
      <c r="L9160" s="7">
        <v>102.74904693461301</v>
      </c>
      <c r="M9160" s="7">
        <v>79.852348753614393</v>
      </c>
      <c r="N9160" s="7">
        <v>148.253310628359</v>
      </c>
      <c r="O9160" s="7">
        <v>151.09716670034399</v>
      </c>
      <c r="P9160" s="7">
        <v>137.91398356512801</v>
      </c>
      <c r="Q9160" s="7">
        <v>104.157508764431</v>
      </c>
    </row>
    <row r="9161" spans="1:17">
      <c r="A9161" s="6">
        <v>2018</v>
      </c>
      <c r="B9161" s="6" t="s">
        <v>2240</v>
      </c>
      <c r="C9161" s="6">
        <v>450603</v>
      </c>
      <c r="D9161">
        <f t="shared" si="286"/>
        <v>45</v>
      </c>
      <c r="E9161" t="str">
        <f>VLOOKUP(D9161,'Regionalism Code'!B:C,2,FALSE)</f>
        <v>广西壮族自治区</v>
      </c>
      <c r="F9161">
        <f t="shared" si="287"/>
        <v>4506</v>
      </c>
      <c r="G9161" t="str">
        <f>IF(F9161&gt;10000,"省直辖县市",VLOOKUP(F9161,'Regionalism Code'!H:I,2,FALSE))</f>
        <v>防城港市</v>
      </c>
      <c r="H9161" s="7">
        <v>106.620544118483</v>
      </c>
      <c r="I9161" s="7">
        <v>90.592741846826002</v>
      </c>
      <c r="J9161" s="7">
        <v>132.23875055440899</v>
      </c>
      <c r="K9161" s="7">
        <v>73.907059309336603</v>
      </c>
      <c r="L9161" s="7">
        <v>112.371543404143</v>
      </c>
      <c r="M9161" s="7">
        <v>66.548204188731205</v>
      </c>
      <c r="N9161" s="7">
        <v>139.37716399092099</v>
      </c>
      <c r="O9161" s="7">
        <v>155.51509318321999</v>
      </c>
      <c r="P9161" s="7">
        <v>124.160091430618</v>
      </c>
      <c r="Q9161" s="7">
        <v>112.99825802153801</v>
      </c>
    </row>
    <row r="9162" spans="1:17">
      <c r="A9162" s="6">
        <v>2016</v>
      </c>
      <c r="B9162" s="6" t="s">
        <v>2241</v>
      </c>
      <c r="C9162" s="6">
        <v>450621</v>
      </c>
      <c r="D9162">
        <f t="shared" si="286"/>
        <v>45</v>
      </c>
      <c r="E9162" t="str">
        <f>VLOOKUP(D9162,'Regionalism Code'!B:C,2,FALSE)</f>
        <v>广西壮族自治区</v>
      </c>
      <c r="F9162">
        <f t="shared" si="287"/>
        <v>4506</v>
      </c>
      <c r="G9162" t="str">
        <f>IF(F9162&gt;10000,"省直辖县市",VLOOKUP(F9162,'Regionalism Code'!H:I,2,FALSE))</f>
        <v>防城港市</v>
      </c>
      <c r="H9162" s="7">
        <v>87.664720037252096</v>
      </c>
      <c r="I9162" s="7">
        <v>86.719027737169498</v>
      </c>
      <c r="J9162" s="7">
        <v>93.218341196102301</v>
      </c>
      <c r="K9162" s="7">
        <v>56.809480873708402</v>
      </c>
      <c r="L9162" s="7">
        <v>68.126036098773497</v>
      </c>
      <c r="M9162" s="7">
        <v>62.0950369246261</v>
      </c>
      <c r="N9162" s="7">
        <v>95.951815235027397</v>
      </c>
      <c r="O9162" s="7">
        <v>111.03094056963801</v>
      </c>
      <c r="P9162" s="7">
        <v>93.815722555485905</v>
      </c>
      <c r="Q9162" s="7">
        <v>80.700935493841499</v>
      </c>
    </row>
    <row r="9163" spans="1:17">
      <c r="A9163" s="6">
        <v>2017</v>
      </c>
      <c r="B9163" s="6" t="s">
        <v>2241</v>
      </c>
      <c r="C9163" s="6">
        <v>450621</v>
      </c>
      <c r="D9163">
        <f t="shared" si="286"/>
        <v>45</v>
      </c>
      <c r="E9163" t="str">
        <f>VLOOKUP(D9163,'Regionalism Code'!B:C,2,FALSE)</f>
        <v>广西壮族自治区</v>
      </c>
      <c r="F9163">
        <f t="shared" si="287"/>
        <v>4506</v>
      </c>
      <c r="G9163" t="str">
        <f>IF(F9163&gt;10000,"省直辖县市",VLOOKUP(F9163,'Regionalism Code'!H:I,2,FALSE))</f>
        <v>防城港市</v>
      </c>
      <c r="H9163" s="7">
        <v>102.11149902828301</v>
      </c>
      <c r="I9163" s="7">
        <v>89.401650435103605</v>
      </c>
      <c r="J9163" s="7">
        <v>130.77075825093601</v>
      </c>
      <c r="K9163" s="7">
        <v>68.5699638222289</v>
      </c>
      <c r="L9163" s="7">
        <v>102.872371504404</v>
      </c>
      <c r="M9163" s="7">
        <v>74.529540105612398</v>
      </c>
      <c r="N9163" s="7">
        <v>141.89339875360699</v>
      </c>
      <c r="O9163" s="7">
        <v>148.22066985619799</v>
      </c>
      <c r="P9163" s="7">
        <v>143.290113808683</v>
      </c>
      <c r="Q9163" s="7">
        <v>92.007037491121594</v>
      </c>
    </row>
    <row r="9164" spans="1:17">
      <c r="A9164" s="6">
        <v>2018</v>
      </c>
      <c r="B9164" s="6" t="s">
        <v>2241</v>
      </c>
      <c r="C9164" s="6">
        <v>450621</v>
      </c>
      <c r="D9164">
        <f t="shared" si="286"/>
        <v>45</v>
      </c>
      <c r="E9164" t="str">
        <f>VLOOKUP(D9164,'Regionalism Code'!B:C,2,FALSE)</f>
        <v>广西壮族自治区</v>
      </c>
      <c r="F9164">
        <f t="shared" si="287"/>
        <v>4506</v>
      </c>
      <c r="G9164" t="str">
        <f>IF(F9164&gt;10000,"省直辖县市",VLOOKUP(F9164,'Regionalism Code'!H:I,2,FALSE))</f>
        <v>防城港市</v>
      </c>
      <c r="H9164" s="7">
        <v>103.085981117458</v>
      </c>
      <c r="I9164" s="7">
        <v>88.273626228088105</v>
      </c>
      <c r="J9164" s="7">
        <v>128.317616327417</v>
      </c>
      <c r="K9164" s="7">
        <v>72.274578723351695</v>
      </c>
      <c r="L9164" s="7">
        <v>109.31625339403899</v>
      </c>
      <c r="M9164" s="7">
        <v>61.091174474116798</v>
      </c>
      <c r="N9164" s="7">
        <v>130.768123993486</v>
      </c>
      <c r="O9164" s="7">
        <v>154.26120279579101</v>
      </c>
      <c r="P9164" s="7">
        <v>120.39644270827201</v>
      </c>
      <c r="Q9164" s="7">
        <v>106.152553689447</v>
      </c>
    </row>
    <row r="9165" spans="1:17">
      <c r="A9165" s="6">
        <v>2016</v>
      </c>
      <c r="B9165" s="6" t="s">
        <v>2242</v>
      </c>
      <c r="C9165" s="6">
        <v>450681</v>
      </c>
      <c r="D9165">
        <f t="shared" si="286"/>
        <v>45</v>
      </c>
      <c r="E9165" t="str">
        <f>VLOOKUP(D9165,'Regionalism Code'!B:C,2,FALSE)</f>
        <v>广西壮族自治区</v>
      </c>
      <c r="F9165">
        <f t="shared" si="287"/>
        <v>4506</v>
      </c>
      <c r="G9165" t="str">
        <f>IF(F9165&gt;10000,"省直辖县市",VLOOKUP(F9165,'Regionalism Code'!H:I,2,FALSE))</f>
        <v>防城港市</v>
      </c>
      <c r="H9165" s="7">
        <v>96.395046891474706</v>
      </c>
      <c r="I9165" s="7">
        <v>97.855566198319494</v>
      </c>
      <c r="J9165" s="7">
        <v>111.177570126125</v>
      </c>
      <c r="K9165" s="7">
        <v>78.708140228060103</v>
      </c>
      <c r="L9165" s="7">
        <v>92.334021537977307</v>
      </c>
      <c r="M9165" s="7">
        <v>83.722754537318806</v>
      </c>
      <c r="N9165" s="7">
        <v>119.712018757576</v>
      </c>
      <c r="O9165" s="7">
        <v>127.46975634591701</v>
      </c>
      <c r="P9165" s="7">
        <v>89.200271325797104</v>
      </c>
      <c r="Q9165" s="7">
        <v>64.716152187893002</v>
      </c>
    </row>
    <row r="9166" spans="1:17">
      <c r="A9166" s="6">
        <v>2017</v>
      </c>
      <c r="B9166" s="6" t="s">
        <v>2242</v>
      </c>
      <c r="C9166" s="6">
        <v>450681</v>
      </c>
      <c r="D9166">
        <f t="shared" si="286"/>
        <v>45</v>
      </c>
      <c r="E9166" t="str">
        <f>VLOOKUP(D9166,'Regionalism Code'!B:C,2,FALSE)</f>
        <v>广西壮族自治区</v>
      </c>
      <c r="F9166">
        <f t="shared" si="287"/>
        <v>4506</v>
      </c>
      <c r="G9166" t="str">
        <f>IF(F9166&gt;10000,"省直辖县市",VLOOKUP(F9166,'Regionalism Code'!H:I,2,FALSE))</f>
        <v>防城港市</v>
      </c>
      <c r="H9166" s="7">
        <v>109.95911206990699</v>
      </c>
      <c r="I9166" s="7">
        <v>98.566955068498103</v>
      </c>
      <c r="J9166" s="7">
        <v>143.52891905929599</v>
      </c>
      <c r="K9166" s="7">
        <v>85.294142513831403</v>
      </c>
      <c r="L9166" s="7">
        <v>130.86330508888199</v>
      </c>
      <c r="M9166" s="7">
        <v>95.565206366007203</v>
      </c>
      <c r="N9166" s="7">
        <v>152.07174320538701</v>
      </c>
      <c r="O9166" s="7">
        <v>159.26558917787099</v>
      </c>
      <c r="P9166" s="7">
        <v>137.86739005426301</v>
      </c>
      <c r="Q9166" s="7">
        <v>86.580893657727998</v>
      </c>
    </row>
    <row r="9167" spans="1:17">
      <c r="A9167" s="6">
        <v>2018</v>
      </c>
      <c r="B9167" s="6" t="s">
        <v>2242</v>
      </c>
      <c r="C9167" s="6">
        <v>450681</v>
      </c>
      <c r="D9167">
        <f t="shared" si="286"/>
        <v>45</v>
      </c>
      <c r="E9167" t="str">
        <f>VLOOKUP(D9167,'Regionalism Code'!B:C,2,FALSE)</f>
        <v>广西壮族自治区</v>
      </c>
      <c r="F9167">
        <f t="shared" si="287"/>
        <v>4506</v>
      </c>
      <c r="G9167" t="str">
        <f>IF(F9167&gt;10000,"省直辖县市",VLOOKUP(F9167,'Regionalism Code'!H:I,2,FALSE))</f>
        <v>防城港市</v>
      </c>
      <c r="H9167" s="7">
        <v>112.74779687820001</v>
      </c>
      <c r="I9167" s="7">
        <v>98.289214122748803</v>
      </c>
      <c r="J9167" s="7">
        <v>144.024950116886</v>
      </c>
      <c r="K9167" s="7">
        <v>90.760706659468596</v>
      </c>
      <c r="L9167" s="7">
        <v>142.860660591917</v>
      </c>
      <c r="M9167" s="7">
        <v>78.040482763110703</v>
      </c>
      <c r="N9167" s="7">
        <v>145.171360314884</v>
      </c>
      <c r="O9167" s="7">
        <v>164.81059652874399</v>
      </c>
      <c r="P9167" s="7">
        <v>128.69685503141901</v>
      </c>
      <c r="Q9167" s="7">
        <v>103.661148321585</v>
      </c>
    </row>
    <row r="9168" spans="1:17">
      <c r="A9168" s="6">
        <v>2016</v>
      </c>
      <c r="B9168" s="6" t="s">
        <v>2243</v>
      </c>
      <c r="C9168" s="6">
        <v>450702</v>
      </c>
      <c r="D9168">
        <f t="shared" si="286"/>
        <v>45</v>
      </c>
      <c r="E9168" t="str">
        <f>VLOOKUP(D9168,'Regionalism Code'!B:C,2,FALSE)</f>
        <v>广西壮族自治区</v>
      </c>
      <c r="F9168">
        <f t="shared" si="287"/>
        <v>4507</v>
      </c>
      <c r="G9168" t="str">
        <f>IF(F9168&gt;10000,"省直辖县市",VLOOKUP(F9168,'Regionalism Code'!H:I,2,FALSE))</f>
        <v>钦州市</v>
      </c>
      <c r="H9168" s="7">
        <v>94.457723982129394</v>
      </c>
      <c r="I9168" s="7">
        <v>96.140963433376001</v>
      </c>
      <c r="J9168" s="7">
        <v>97.420805124748995</v>
      </c>
      <c r="K9168" s="7">
        <v>67.384652269086104</v>
      </c>
      <c r="L9168" s="7">
        <v>70.788993588494804</v>
      </c>
      <c r="M9168" s="7">
        <v>74.837559017987999</v>
      </c>
      <c r="N9168" s="7">
        <v>105.655709160957</v>
      </c>
      <c r="O9168" s="7">
        <v>112.103998789597</v>
      </c>
      <c r="P9168" s="7">
        <v>90.517231909474503</v>
      </c>
      <c r="Q9168" s="7">
        <v>83.521089303634</v>
      </c>
    </row>
    <row r="9169" spans="1:17">
      <c r="A9169" s="6">
        <v>2017</v>
      </c>
      <c r="B9169" s="6" t="s">
        <v>2243</v>
      </c>
      <c r="C9169" s="6">
        <v>450702</v>
      </c>
      <c r="D9169">
        <f t="shared" si="286"/>
        <v>45</v>
      </c>
      <c r="E9169" t="str">
        <f>VLOOKUP(D9169,'Regionalism Code'!B:C,2,FALSE)</f>
        <v>广西壮族自治区</v>
      </c>
      <c r="F9169">
        <f t="shared" si="287"/>
        <v>4507</v>
      </c>
      <c r="G9169" t="str">
        <f>IF(F9169&gt;10000,"省直辖县市",VLOOKUP(F9169,'Regionalism Code'!H:I,2,FALSE))</f>
        <v>钦州市</v>
      </c>
      <c r="H9169" s="7">
        <v>109.00862937617499</v>
      </c>
      <c r="I9169" s="7">
        <v>97.677346016548299</v>
      </c>
      <c r="J9169" s="7">
        <v>131.83993179205299</v>
      </c>
      <c r="K9169" s="7">
        <v>73.994687204721203</v>
      </c>
      <c r="L9169" s="7">
        <v>95.126286665448404</v>
      </c>
      <c r="M9169" s="7">
        <v>85.853066469124002</v>
      </c>
      <c r="N9169" s="7">
        <v>146.605994334249</v>
      </c>
      <c r="O9169" s="7">
        <v>150.200043447561</v>
      </c>
      <c r="P9169" s="7">
        <v>137.43121174681099</v>
      </c>
      <c r="Q9169" s="7">
        <v>104.94291119335099</v>
      </c>
    </row>
    <row r="9170" spans="1:17">
      <c r="A9170" s="6">
        <v>2018</v>
      </c>
      <c r="B9170" s="6" t="s">
        <v>2243</v>
      </c>
      <c r="C9170" s="6">
        <v>450702</v>
      </c>
      <c r="D9170">
        <f t="shared" si="286"/>
        <v>45</v>
      </c>
      <c r="E9170" t="str">
        <f>VLOOKUP(D9170,'Regionalism Code'!B:C,2,FALSE)</f>
        <v>广西壮族自治区</v>
      </c>
      <c r="F9170">
        <f t="shared" si="287"/>
        <v>4507</v>
      </c>
      <c r="G9170" t="str">
        <f>IF(F9170&gt;10000,"省直辖县市",VLOOKUP(F9170,'Regionalism Code'!H:I,2,FALSE))</f>
        <v>钦州市</v>
      </c>
      <c r="H9170" s="7">
        <v>110.941778952077</v>
      </c>
      <c r="I9170" s="7">
        <v>96.658058349624298</v>
      </c>
      <c r="J9170" s="7">
        <v>136.42431106203</v>
      </c>
      <c r="K9170" s="7">
        <v>80.023180670338604</v>
      </c>
      <c r="L9170" s="7">
        <v>126.181151725882</v>
      </c>
      <c r="M9170" s="7">
        <v>71.162408400976105</v>
      </c>
      <c r="N9170" s="7">
        <v>137.32046167325899</v>
      </c>
      <c r="O9170" s="7">
        <v>160.716434441378</v>
      </c>
      <c r="P9170" s="7">
        <v>123.66168361378401</v>
      </c>
      <c r="Q9170" s="7">
        <v>111.80737163784001</v>
      </c>
    </row>
    <row r="9171" spans="1:17">
      <c r="A9171" s="6">
        <v>2016</v>
      </c>
      <c r="B9171" s="6" t="s">
        <v>2244</v>
      </c>
      <c r="C9171" s="6">
        <v>450703</v>
      </c>
      <c r="D9171">
        <f t="shared" si="286"/>
        <v>45</v>
      </c>
      <c r="E9171" t="str">
        <f>VLOOKUP(D9171,'Regionalism Code'!B:C,2,FALSE)</f>
        <v>广西壮族自治区</v>
      </c>
      <c r="F9171">
        <f t="shared" si="287"/>
        <v>4507</v>
      </c>
      <c r="G9171" t="str">
        <f>IF(F9171&gt;10000,"省直辖县市",VLOOKUP(F9171,'Regionalism Code'!H:I,2,FALSE))</f>
        <v>钦州市</v>
      </c>
      <c r="H9171" s="7">
        <v>91.3918556435478</v>
      </c>
      <c r="I9171" s="7">
        <v>89.2062649094931</v>
      </c>
      <c r="J9171" s="7">
        <v>102.23563789635899</v>
      </c>
      <c r="K9171" s="7">
        <v>70.113358443215901</v>
      </c>
      <c r="L9171" s="7">
        <v>75.376553525873604</v>
      </c>
      <c r="M9171" s="7">
        <v>76.275339112129103</v>
      </c>
      <c r="N9171" s="7">
        <v>106.395529477944</v>
      </c>
      <c r="O9171" s="7">
        <v>121.035868011581</v>
      </c>
      <c r="P9171" s="7">
        <v>93.221440297376304</v>
      </c>
      <c r="Q9171" s="7">
        <v>78.909362416065903</v>
      </c>
    </row>
    <row r="9172" spans="1:17">
      <c r="A9172" s="6">
        <v>2017</v>
      </c>
      <c r="B9172" s="6" t="s">
        <v>2244</v>
      </c>
      <c r="C9172" s="6">
        <v>450703</v>
      </c>
      <c r="D9172">
        <f t="shared" si="286"/>
        <v>45</v>
      </c>
      <c r="E9172" t="str">
        <f>VLOOKUP(D9172,'Regionalism Code'!B:C,2,FALSE)</f>
        <v>广西壮族自治区</v>
      </c>
      <c r="F9172">
        <f t="shared" si="287"/>
        <v>4507</v>
      </c>
      <c r="G9172" t="str">
        <f>IF(F9172&gt;10000,"省直辖县市",VLOOKUP(F9172,'Regionalism Code'!H:I,2,FALSE))</f>
        <v>钦州市</v>
      </c>
      <c r="H9172" s="7">
        <v>105.67640690480199</v>
      </c>
      <c r="I9172" s="7">
        <v>90.711033134257306</v>
      </c>
      <c r="J9172" s="7">
        <v>135.57004177730201</v>
      </c>
      <c r="K9172" s="7">
        <v>74.305281863541794</v>
      </c>
      <c r="L9172" s="7">
        <v>100.647703969709</v>
      </c>
      <c r="M9172" s="7">
        <v>86.377401714986405</v>
      </c>
      <c r="N9172" s="7">
        <v>150.191470159917</v>
      </c>
      <c r="O9172" s="7">
        <v>154.75285577012801</v>
      </c>
      <c r="P9172" s="7">
        <v>139.04959230092101</v>
      </c>
      <c r="Q9172" s="7">
        <v>100.77681256295</v>
      </c>
    </row>
    <row r="9173" spans="1:17">
      <c r="A9173" s="6">
        <v>2018</v>
      </c>
      <c r="B9173" s="6" t="s">
        <v>2244</v>
      </c>
      <c r="C9173" s="6">
        <v>450703</v>
      </c>
      <c r="D9173">
        <f t="shared" si="286"/>
        <v>45</v>
      </c>
      <c r="E9173" t="str">
        <f>VLOOKUP(D9173,'Regionalism Code'!B:C,2,FALSE)</f>
        <v>广西壮族自治区</v>
      </c>
      <c r="F9173">
        <f t="shared" si="287"/>
        <v>4507</v>
      </c>
      <c r="G9173" t="str">
        <f>IF(F9173&gt;10000,"省直辖县市",VLOOKUP(F9173,'Regionalism Code'!H:I,2,FALSE))</f>
        <v>钦州市</v>
      </c>
      <c r="H9173" s="7">
        <v>107.681505467519</v>
      </c>
      <c r="I9173" s="7">
        <v>89.958155081618898</v>
      </c>
      <c r="J9173" s="7">
        <v>138.15650620067001</v>
      </c>
      <c r="K9173" s="7">
        <v>81.741582194983707</v>
      </c>
      <c r="L9173" s="7">
        <v>122.678751135694</v>
      </c>
      <c r="M9173" s="7">
        <v>73.661018966934094</v>
      </c>
      <c r="N9173" s="7">
        <v>141.257381534465</v>
      </c>
      <c r="O9173" s="7">
        <v>163.57590167406599</v>
      </c>
      <c r="P9173" s="7">
        <v>123.442132057007</v>
      </c>
      <c r="Q9173" s="7">
        <v>110.83239091039</v>
      </c>
    </row>
    <row r="9174" spans="1:17">
      <c r="A9174" s="6">
        <v>2016</v>
      </c>
      <c r="B9174" s="6" t="s">
        <v>2245</v>
      </c>
      <c r="C9174" s="6">
        <v>450721</v>
      </c>
      <c r="D9174">
        <f t="shared" si="286"/>
        <v>45</v>
      </c>
      <c r="E9174" t="str">
        <f>VLOOKUP(D9174,'Regionalism Code'!B:C,2,FALSE)</f>
        <v>广西壮族自治区</v>
      </c>
      <c r="F9174">
        <f t="shared" si="287"/>
        <v>4507</v>
      </c>
      <c r="G9174" t="str">
        <f>IF(F9174&gt;10000,"省直辖县市",VLOOKUP(F9174,'Regionalism Code'!H:I,2,FALSE))</f>
        <v>钦州市</v>
      </c>
      <c r="H9174" s="7">
        <v>84.647538805074703</v>
      </c>
      <c r="I9174" s="7">
        <v>83.740349114227797</v>
      </c>
      <c r="J9174" s="7">
        <v>89.181586677681906</v>
      </c>
      <c r="K9174" s="7">
        <v>52.730078130829597</v>
      </c>
      <c r="L9174" s="7">
        <v>59.667993483013298</v>
      </c>
      <c r="M9174" s="7">
        <v>64.207273581589305</v>
      </c>
      <c r="N9174" s="7">
        <v>105.58715892142899</v>
      </c>
      <c r="O9174" s="7">
        <v>100.836217532795</v>
      </c>
      <c r="P9174" s="7">
        <v>82.279199188010907</v>
      </c>
      <c r="Q9174" s="7">
        <v>79.409160688666503</v>
      </c>
    </row>
    <row r="9175" spans="1:17">
      <c r="A9175" s="6">
        <v>2017</v>
      </c>
      <c r="B9175" s="6" t="s">
        <v>2245</v>
      </c>
      <c r="C9175" s="6">
        <v>450721</v>
      </c>
      <c r="D9175">
        <f t="shared" si="286"/>
        <v>45</v>
      </c>
      <c r="E9175" t="str">
        <f>VLOOKUP(D9175,'Regionalism Code'!B:C,2,FALSE)</f>
        <v>广西壮族自治区</v>
      </c>
      <c r="F9175">
        <f t="shared" si="287"/>
        <v>4507</v>
      </c>
      <c r="G9175" t="str">
        <f>IF(F9175&gt;10000,"省直辖县市",VLOOKUP(F9175,'Regionalism Code'!H:I,2,FALSE))</f>
        <v>钦州市</v>
      </c>
      <c r="H9175" s="7">
        <v>98.766307345527295</v>
      </c>
      <c r="I9175" s="7">
        <v>85.030339002724702</v>
      </c>
      <c r="J9175" s="7">
        <v>122.092258380635</v>
      </c>
      <c r="K9175" s="7">
        <v>57.656874833191701</v>
      </c>
      <c r="L9175" s="7">
        <v>88.765807367570403</v>
      </c>
      <c r="M9175" s="7">
        <v>75.898211154392698</v>
      </c>
      <c r="N9175" s="7">
        <v>138.55391098734199</v>
      </c>
      <c r="O9175" s="7">
        <v>138.102584369081</v>
      </c>
      <c r="P9175" s="7">
        <v>129.95909577902901</v>
      </c>
      <c r="Q9175" s="7">
        <v>101.741335623262</v>
      </c>
    </row>
    <row r="9176" spans="1:17">
      <c r="A9176" s="6">
        <v>2018</v>
      </c>
      <c r="B9176" s="6" t="s">
        <v>2245</v>
      </c>
      <c r="C9176" s="6">
        <v>450721</v>
      </c>
      <c r="D9176">
        <f t="shared" si="286"/>
        <v>45</v>
      </c>
      <c r="E9176" t="str">
        <f>VLOOKUP(D9176,'Regionalism Code'!B:C,2,FALSE)</f>
        <v>广西壮族自治区</v>
      </c>
      <c r="F9176">
        <f t="shared" si="287"/>
        <v>4507</v>
      </c>
      <c r="G9176" t="str">
        <f>IF(F9176&gt;10000,"省直辖县市",VLOOKUP(F9176,'Regionalism Code'!H:I,2,FALSE))</f>
        <v>钦州市</v>
      </c>
      <c r="H9176" s="7">
        <v>97.817266684687894</v>
      </c>
      <c r="I9176" s="7">
        <v>83.272147821806598</v>
      </c>
      <c r="J9176" s="7">
        <v>119.49096601904</v>
      </c>
      <c r="K9176" s="7">
        <v>62.809848689507596</v>
      </c>
      <c r="L9176" s="7">
        <v>95.811184639445003</v>
      </c>
      <c r="M9176" s="7">
        <v>60.778418359880099</v>
      </c>
      <c r="N9176" s="7">
        <v>126.34481674049</v>
      </c>
      <c r="O9176" s="7">
        <v>141.68443224110601</v>
      </c>
      <c r="P9176" s="7">
        <v>117.136210310246</v>
      </c>
      <c r="Q9176" s="7">
        <v>106.466440640979</v>
      </c>
    </row>
    <row r="9177" spans="1:17">
      <c r="A9177" s="6">
        <v>2016</v>
      </c>
      <c r="B9177" s="6" t="s">
        <v>2246</v>
      </c>
      <c r="C9177" s="6">
        <v>450722</v>
      </c>
      <c r="D9177">
        <f t="shared" si="286"/>
        <v>45</v>
      </c>
      <c r="E9177" t="str">
        <f>VLOOKUP(D9177,'Regionalism Code'!B:C,2,FALSE)</f>
        <v>广西壮族自治区</v>
      </c>
      <c r="F9177">
        <f t="shared" si="287"/>
        <v>4507</v>
      </c>
      <c r="G9177" t="str">
        <f>IF(F9177&gt;10000,"省直辖县市",VLOOKUP(F9177,'Regionalism Code'!H:I,2,FALSE))</f>
        <v>钦州市</v>
      </c>
      <c r="H9177" s="7">
        <v>84.987715844322395</v>
      </c>
      <c r="I9177" s="7">
        <v>84.205715902847501</v>
      </c>
      <c r="J9177" s="7">
        <v>87.246081597389093</v>
      </c>
      <c r="K9177" s="7">
        <v>49.816895804378703</v>
      </c>
      <c r="L9177" s="7">
        <v>58.764804616278603</v>
      </c>
      <c r="M9177" s="7">
        <v>57.777199102036903</v>
      </c>
      <c r="N9177" s="7">
        <v>102.285347440709</v>
      </c>
      <c r="O9177" s="7">
        <v>99.309065918064107</v>
      </c>
      <c r="P9177" s="7">
        <v>83.831649687542694</v>
      </c>
      <c r="Q9177" s="7">
        <v>83.471258688203406</v>
      </c>
    </row>
    <row r="9178" spans="1:17">
      <c r="A9178" s="6">
        <v>2017</v>
      </c>
      <c r="B9178" s="6" t="s">
        <v>2246</v>
      </c>
      <c r="C9178" s="6">
        <v>450722</v>
      </c>
      <c r="D9178">
        <f t="shared" si="286"/>
        <v>45</v>
      </c>
      <c r="E9178" t="str">
        <f>VLOOKUP(D9178,'Regionalism Code'!B:C,2,FALSE)</f>
        <v>广西壮族自治区</v>
      </c>
      <c r="F9178">
        <f t="shared" si="287"/>
        <v>4507</v>
      </c>
      <c r="G9178" t="str">
        <f>IF(F9178&gt;10000,"省直辖县市",VLOOKUP(F9178,'Regionalism Code'!H:I,2,FALSE))</f>
        <v>钦州市</v>
      </c>
      <c r="H9178" s="7">
        <v>98.3125784881871</v>
      </c>
      <c r="I9178" s="7">
        <v>84.854373437533496</v>
      </c>
      <c r="J9178" s="7">
        <v>119.327999796295</v>
      </c>
      <c r="K9178" s="7">
        <v>54.461629707062301</v>
      </c>
      <c r="L9178" s="7">
        <v>85.803124417278497</v>
      </c>
      <c r="M9178" s="7">
        <v>74.076778099957295</v>
      </c>
      <c r="N9178" s="7">
        <v>133.92740087138799</v>
      </c>
      <c r="O9178" s="7">
        <v>136.187058863521</v>
      </c>
      <c r="P9178" s="7">
        <v>128.500094083969</v>
      </c>
      <c r="Q9178" s="7">
        <v>104.569007575889</v>
      </c>
    </row>
    <row r="9179" spans="1:17">
      <c r="A9179" s="6">
        <v>2018</v>
      </c>
      <c r="B9179" s="6" t="s">
        <v>2246</v>
      </c>
      <c r="C9179" s="6">
        <v>450722</v>
      </c>
      <c r="D9179">
        <f t="shared" si="286"/>
        <v>45</v>
      </c>
      <c r="E9179" t="str">
        <f>VLOOKUP(D9179,'Regionalism Code'!B:C,2,FALSE)</f>
        <v>广西壮族自治区</v>
      </c>
      <c r="F9179">
        <f t="shared" si="287"/>
        <v>4507</v>
      </c>
      <c r="G9179" t="str">
        <f>IF(F9179&gt;10000,"省直辖县市",VLOOKUP(F9179,'Regionalism Code'!H:I,2,FALSE))</f>
        <v>钦州市</v>
      </c>
      <c r="H9179" s="7">
        <v>99.154943915221693</v>
      </c>
      <c r="I9179" s="7">
        <v>83.017771067143002</v>
      </c>
      <c r="J9179" s="7">
        <v>117.940570928459</v>
      </c>
      <c r="K9179" s="7">
        <v>59.388842429615202</v>
      </c>
      <c r="L9179" s="7">
        <v>89.630746528767901</v>
      </c>
      <c r="M9179" s="7">
        <v>59.438757486278703</v>
      </c>
      <c r="N9179" s="7">
        <v>126.85968247535401</v>
      </c>
      <c r="O9179" s="7">
        <v>140.99377568872299</v>
      </c>
      <c r="P9179" s="7">
        <v>115.18270066655801</v>
      </c>
      <c r="Q9179" s="7">
        <v>118.30921874168</v>
      </c>
    </row>
    <row r="9180" spans="1:17">
      <c r="A9180" s="6">
        <v>2016</v>
      </c>
      <c r="B9180" s="6" t="s">
        <v>2247</v>
      </c>
      <c r="C9180" s="6">
        <v>450802</v>
      </c>
      <c r="D9180">
        <f t="shared" si="286"/>
        <v>45</v>
      </c>
      <c r="E9180" t="str">
        <f>VLOOKUP(D9180,'Regionalism Code'!B:C,2,FALSE)</f>
        <v>广西壮族自治区</v>
      </c>
      <c r="F9180">
        <f t="shared" si="287"/>
        <v>4508</v>
      </c>
      <c r="G9180" t="str">
        <f>IF(F9180&gt;10000,"省直辖县市",VLOOKUP(F9180,'Regionalism Code'!H:I,2,FALSE))</f>
        <v>贵港市</v>
      </c>
      <c r="H9180" s="7">
        <v>97.273278482450195</v>
      </c>
      <c r="I9180" s="7">
        <v>97.140505331343803</v>
      </c>
      <c r="J9180" s="7">
        <v>102.92486944399</v>
      </c>
      <c r="K9180" s="7">
        <v>72.517821284958401</v>
      </c>
      <c r="L9180" s="7">
        <v>67.5839512091882</v>
      </c>
      <c r="M9180" s="7">
        <v>79.856628257851995</v>
      </c>
      <c r="N9180" s="7">
        <v>107.57976366126501</v>
      </c>
      <c r="O9180" s="7">
        <v>123.376922688139</v>
      </c>
      <c r="P9180" s="7">
        <v>97.279883328471698</v>
      </c>
      <c r="Q9180" s="7">
        <v>87.447810369089098</v>
      </c>
    </row>
    <row r="9181" spans="1:17">
      <c r="A9181" s="6">
        <v>2017</v>
      </c>
      <c r="B9181" s="6" t="s">
        <v>2247</v>
      </c>
      <c r="C9181" s="6">
        <v>450802</v>
      </c>
      <c r="D9181">
        <f t="shared" si="286"/>
        <v>45</v>
      </c>
      <c r="E9181" t="str">
        <f>VLOOKUP(D9181,'Regionalism Code'!B:C,2,FALSE)</f>
        <v>广西壮族自治区</v>
      </c>
      <c r="F9181">
        <f t="shared" si="287"/>
        <v>4508</v>
      </c>
      <c r="G9181" t="str">
        <f>IF(F9181&gt;10000,"省直辖县市",VLOOKUP(F9181,'Regionalism Code'!H:I,2,FALSE))</f>
        <v>贵港市</v>
      </c>
      <c r="H9181" s="7">
        <v>111.304602314804</v>
      </c>
      <c r="I9181" s="7">
        <v>98.889834767937998</v>
      </c>
      <c r="J9181" s="7">
        <v>138.32118624685401</v>
      </c>
      <c r="K9181" s="7">
        <v>80.0754350201195</v>
      </c>
      <c r="L9181" s="7">
        <v>94.796211836258493</v>
      </c>
      <c r="M9181" s="7">
        <v>90.558923196097297</v>
      </c>
      <c r="N9181" s="7">
        <v>149.11766433096099</v>
      </c>
      <c r="O9181" s="7">
        <v>163.09536358914301</v>
      </c>
      <c r="P9181" s="7">
        <v>141.51274429413701</v>
      </c>
      <c r="Q9181" s="7">
        <v>103.21135177953001</v>
      </c>
    </row>
    <row r="9182" spans="1:17">
      <c r="A9182" s="6">
        <v>2018</v>
      </c>
      <c r="B9182" s="6" t="s">
        <v>2247</v>
      </c>
      <c r="C9182" s="6">
        <v>450802</v>
      </c>
      <c r="D9182">
        <f t="shared" si="286"/>
        <v>45</v>
      </c>
      <c r="E9182" t="str">
        <f>VLOOKUP(D9182,'Regionalism Code'!B:C,2,FALSE)</f>
        <v>广西壮族自治区</v>
      </c>
      <c r="F9182">
        <f t="shared" si="287"/>
        <v>4508</v>
      </c>
      <c r="G9182" t="str">
        <f>IF(F9182&gt;10000,"省直辖县市",VLOOKUP(F9182,'Regionalism Code'!H:I,2,FALSE))</f>
        <v>贵港市</v>
      </c>
      <c r="H9182" s="7">
        <v>114.02106394768001</v>
      </c>
      <c r="I9182" s="7">
        <v>98.447968620010997</v>
      </c>
      <c r="J9182" s="7">
        <v>143.14623869435201</v>
      </c>
      <c r="K9182" s="7">
        <v>88.349617818594993</v>
      </c>
      <c r="L9182" s="7">
        <v>120.69358130905201</v>
      </c>
      <c r="M9182" s="7">
        <v>76.595729107190905</v>
      </c>
      <c r="N9182" s="7">
        <v>141.965672978203</v>
      </c>
      <c r="O9182" s="7">
        <v>175.45691279409601</v>
      </c>
      <c r="P9182" s="7">
        <v>124.572670464648</v>
      </c>
      <c r="Q9182" s="7">
        <v>112.525079904305</v>
      </c>
    </row>
    <row r="9183" spans="1:17">
      <c r="A9183" s="6">
        <v>2016</v>
      </c>
      <c r="B9183" s="6" t="s">
        <v>2248</v>
      </c>
      <c r="C9183" s="6">
        <v>450803</v>
      </c>
      <c r="D9183">
        <f t="shared" si="286"/>
        <v>45</v>
      </c>
      <c r="E9183" t="str">
        <f>VLOOKUP(D9183,'Regionalism Code'!B:C,2,FALSE)</f>
        <v>广西壮族自治区</v>
      </c>
      <c r="F9183">
        <f t="shared" si="287"/>
        <v>4508</v>
      </c>
      <c r="G9183" t="str">
        <f>IF(F9183&gt;10000,"省直辖县市",VLOOKUP(F9183,'Regionalism Code'!H:I,2,FALSE))</f>
        <v>贵港市</v>
      </c>
      <c r="H9183" s="7">
        <v>85.216237920815303</v>
      </c>
      <c r="I9183" s="7">
        <v>87.190517765110698</v>
      </c>
      <c r="J9183" s="7">
        <v>90.233209055448299</v>
      </c>
      <c r="K9183" s="7">
        <v>62.718449226826202</v>
      </c>
      <c r="L9183" s="7">
        <v>51.287175825343503</v>
      </c>
      <c r="M9183" s="7">
        <v>64.433173438235997</v>
      </c>
      <c r="N9183" s="7">
        <v>104.21250323446</v>
      </c>
      <c r="O9183" s="7">
        <v>105.063155527612</v>
      </c>
      <c r="P9183" s="7">
        <v>88.980656905808203</v>
      </c>
      <c r="Q9183" s="7">
        <v>69.585784288813997</v>
      </c>
    </row>
    <row r="9184" spans="1:17">
      <c r="A9184" s="6">
        <v>2017</v>
      </c>
      <c r="B9184" s="6" t="s">
        <v>2248</v>
      </c>
      <c r="C9184" s="6">
        <v>450803</v>
      </c>
      <c r="D9184">
        <f t="shared" si="286"/>
        <v>45</v>
      </c>
      <c r="E9184" t="str">
        <f>VLOOKUP(D9184,'Regionalism Code'!B:C,2,FALSE)</f>
        <v>广西壮族自治区</v>
      </c>
      <c r="F9184">
        <f t="shared" si="287"/>
        <v>4508</v>
      </c>
      <c r="G9184" t="str">
        <f>IF(F9184&gt;10000,"省直辖县市",VLOOKUP(F9184,'Regionalism Code'!H:I,2,FALSE))</f>
        <v>贵港市</v>
      </c>
      <c r="H9184" s="7">
        <v>99.568702583889106</v>
      </c>
      <c r="I9184" s="7">
        <v>88.177034987747305</v>
      </c>
      <c r="J9184" s="7">
        <v>123.235451232239</v>
      </c>
      <c r="K9184" s="7">
        <v>68.257093110086103</v>
      </c>
      <c r="L9184" s="7">
        <v>79.462081545238206</v>
      </c>
      <c r="M9184" s="7">
        <v>81.868487961822495</v>
      </c>
      <c r="N9184" s="7">
        <v>136.03663254167901</v>
      </c>
      <c r="O9184" s="7">
        <v>143.45996390894001</v>
      </c>
      <c r="P9184" s="7">
        <v>133.662755598605</v>
      </c>
      <c r="Q9184" s="7">
        <v>94.183656444896698</v>
      </c>
    </row>
    <row r="9185" spans="1:17">
      <c r="A9185" s="6">
        <v>2018</v>
      </c>
      <c r="B9185" s="6" t="s">
        <v>2248</v>
      </c>
      <c r="C9185" s="6">
        <v>450803</v>
      </c>
      <c r="D9185">
        <f t="shared" si="286"/>
        <v>45</v>
      </c>
      <c r="E9185" t="str">
        <f>VLOOKUP(D9185,'Regionalism Code'!B:C,2,FALSE)</f>
        <v>广西壮族自治区</v>
      </c>
      <c r="F9185">
        <f t="shared" si="287"/>
        <v>4508</v>
      </c>
      <c r="G9185" t="str">
        <f>IF(F9185&gt;10000,"省直辖县市",VLOOKUP(F9185,'Regionalism Code'!H:I,2,FALSE))</f>
        <v>贵港市</v>
      </c>
      <c r="H9185" s="7">
        <v>100.78403316619</v>
      </c>
      <c r="I9185" s="7">
        <v>86.3459916078464</v>
      </c>
      <c r="J9185" s="7">
        <v>123.84651027109101</v>
      </c>
      <c r="K9185" s="7">
        <v>70.4041323572376</v>
      </c>
      <c r="L9185" s="7">
        <v>100.089546080099</v>
      </c>
      <c r="M9185" s="7">
        <v>60.854205761821198</v>
      </c>
      <c r="N9185" s="7">
        <v>126.903524154048</v>
      </c>
      <c r="O9185" s="7">
        <v>149.819636231217</v>
      </c>
      <c r="P9185" s="7">
        <v>118.042704279448</v>
      </c>
      <c r="Q9185" s="7">
        <v>106.556192293338</v>
      </c>
    </row>
    <row r="9186" spans="1:17">
      <c r="A9186" s="6">
        <v>2016</v>
      </c>
      <c r="B9186" s="6" t="s">
        <v>2249</v>
      </c>
      <c r="C9186" s="6">
        <v>450804</v>
      </c>
      <c r="D9186">
        <f t="shared" si="286"/>
        <v>45</v>
      </c>
      <c r="E9186" t="str">
        <f>VLOOKUP(D9186,'Regionalism Code'!B:C,2,FALSE)</f>
        <v>广西壮族自治区</v>
      </c>
      <c r="F9186">
        <f t="shared" si="287"/>
        <v>4508</v>
      </c>
      <c r="G9186" t="str">
        <f>IF(F9186&gt;10000,"省直辖县市",VLOOKUP(F9186,'Regionalism Code'!H:I,2,FALSE))</f>
        <v>贵港市</v>
      </c>
      <c r="H9186" s="7">
        <v>84.426245090068306</v>
      </c>
      <c r="I9186" s="7">
        <v>83.884340599211001</v>
      </c>
      <c r="J9186" s="7">
        <v>84.316721549374506</v>
      </c>
      <c r="K9186" s="7">
        <v>49.027973101828302</v>
      </c>
      <c r="L9186" s="7">
        <v>48.998168030478297</v>
      </c>
      <c r="M9186" s="7">
        <v>58.467255136292898</v>
      </c>
      <c r="N9186" s="7">
        <v>94.008021551259603</v>
      </c>
      <c r="O9186" s="7">
        <v>100.015303110066</v>
      </c>
      <c r="P9186" s="7">
        <v>88.017959792942506</v>
      </c>
      <c r="Q9186" s="7">
        <v>86.419792118625693</v>
      </c>
    </row>
    <row r="9187" spans="1:17">
      <c r="A9187" s="6">
        <v>2017</v>
      </c>
      <c r="B9187" s="6" t="s">
        <v>2249</v>
      </c>
      <c r="C9187" s="6">
        <v>450804</v>
      </c>
      <c r="D9187">
        <f t="shared" si="286"/>
        <v>45</v>
      </c>
      <c r="E9187" t="str">
        <f>VLOOKUP(D9187,'Regionalism Code'!B:C,2,FALSE)</f>
        <v>广西壮族自治区</v>
      </c>
      <c r="F9187">
        <f t="shared" si="287"/>
        <v>4508</v>
      </c>
      <c r="G9187" t="str">
        <f>IF(F9187&gt;10000,"省直辖县市",VLOOKUP(F9187,'Regionalism Code'!H:I,2,FALSE))</f>
        <v>贵港市</v>
      </c>
      <c r="H9187" s="7">
        <v>98.129025150390007</v>
      </c>
      <c r="I9187" s="7">
        <v>85.219685838663906</v>
      </c>
      <c r="J9187" s="7">
        <v>118.496347195053</v>
      </c>
      <c r="K9187" s="7">
        <v>56.515620146017497</v>
      </c>
      <c r="L9187" s="7">
        <v>81.112747874384596</v>
      </c>
      <c r="M9187" s="7">
        <v>73.573648711958995</v>
      </c>
      <c r="N9187" s="7">
        <v>128.233641263105</v>
      </c>
      <c r="O9187" s="7">
        <v>137.29169741080901</v>
      </c>
      <c r="P9187" s="7">
        <v>137.08933206714701</v>
      </c>
      <c r="Q9187" s="7">
        <v>103.750796793205</v>
      </c>
    </row>
    <row r="9188" spans="1:17">
      <c r="A9188" s="6">
        <v>2018</v>
      </c>
      <c r="B9188" s="6" t="s">
        <v>2249</v>
      </c>
      <c r="C9188" s="6">
        <v>450804</v>
      </c>
      <c r="D9188">
        <f t="shared" si="286"/>
        <v>45</v>
      </c>
      <c r="E9188" t="str">
        <f>VLOOKUP(D9188,'Regionalism Code'!B:C,2,FALSE)</f>
        <v>广西壮族自治区</v>
      </c>
      <c r="F9188">
        <f t="shared" si="287"/>
        <v>4508</v>
      </c>
      <c r="G9188" t="str">
        <f>IF(F9188&gt;10000,"省直辖县市",VLOOKUP(F9188,'Regionalism Code'!H:I,2,FALSE))</f>
        <v>贵港市</v>
      </c>
      <c r="H9188" s="7">
        <v>98.288804681881899</v>
      </c>
      <c r="I9188" s="7">
        <v>84.109942748614898</v>
      </c>
      <c r="J9188" s="7">
        <v>117.60637003722</v>
      </c>
      <c r="K9188" s="7">
        <v>63.193130043429399</v>
      </c>
      <c r="L9188" s="7">
        <v>87.256702615572706</v>
      </c>
      <c r="M9188" s="7">
        <v>61.3731092555727</v>
      </c>
      <c r="N9188" s="7">
        <v>120.065844117769</v>
      </c>
      <c r="O9188" s="7">
        <v>144.539920958126</v>
      </c>
      <c r="P9188" s="7">
        <v>116.20257669770901</v>
      </c>
      <c r="Q9188" s="7">
        <v>110.01010175651101</v>
      </c>
    </row>
    <row r="9189" spans="1:17">
      <c r="A9189" s="6">
        <v>2016</v>
      </c>
      <c r="B9189" s="6" t="s">
        <v>2250</v>
      </c>
      <c r="C9189" s="6">
        <v>450821</v>
      </c>
      <c r="D9189">
        <f t="shared" si="286"/>
        <v>45</v>
      </c>
      <c r="E9189" t="str">
        <f>VLOOKUP(D9189,'Regionalism Code'!B:C,2,FALSE)</f>
        <v>广西壮族自治区</v>
      </c>
      <c r="F9189">
        <f t="shared" si="287"/>
        <v>4508</v>
      </c>
      <c r="G9189" t="str">
        <f>IF(F9189&gt;10000,"省直辖县市",VLOOKUP(F9189,'Regionalism Code'!H:I,2,FALSE))</f>
        <v>贵港市</v>
      </c>
      <c r="H9189" s="7">
        <v>85.7735275378663</v>
      </c>
      <c r="I9189" s="7">
        <v>85.295981055982793</v>
      </c>
      <c r="J9189" s="7">
        <v>92.742417711647406</v>
      </c>
      <c r="K9189" s="7">
        <v>56.962314394964402</v>
      </c>
      <c r="L9189" s="7">
        <v>58.260746641073602</v>
      </c>
      <c r="M9189" s="7">
        <v>67.704979830141198</v>
      </c>
      <c r="N9189" s="7">
        <v>100.174629156603</v>
      </c>
      <c r="O9189" s="7">
        <v>111.15033447970001</v>
      </c>
      <c r="P9189" s="7">
        <v>90.132395373156498</v>
      </c>
      <c r="Q9189" s="7">
        <v>74.692050156630799</v>
      </c>
    </row>
    <row r="9190" spans="1:17">
      <c r="A9190" s="6">
        <v>2017</v>
      </c>
      <c r="B9190" s="6" t="s">
        <v>2250</v>
      </c>
      <c r="C9190" s="6">
        <v>450821</v>
      </c>
      <c r="D9190">
        <f t="shared" si="286"/>
        <v>45</v>
      </c>
      <c r="E9190" t="str">
        <f>VLOOKUP(D9190,'Regionalism Code'!B:C,2,FALSE)</f>
        <v>广西壮族自治区</v>
      </c>
      <c r="F9190">
        <f t="shared" si="287"/>
        <v>4508</v>
      </c>
      <c r="G9190" t="str">
        <f>IF(F9190&gt;10000,"省直辖县市",VLOOKUP(F9190,'Regionalism Code'!H:I,2,FALSE))</f>
        <v>贵港市</v>
      </c>
      <c r="H9190" s="7">
        <v>101.294231696853</v>
      </c>
      <c r="I9190" s="7">
        <v>86.4761285002281</v>
      </c>
      <c r="J9190" s="7">
        <v>126.662780322</v>
      </c>
      <c r="K9190" s="7">
        <v>64.588586674653797</v>
      </c>
      <c r="L9190" s="7">
        <v>86.054495649147498</v>
      </c>
      <c r="M9190" s="7">
        <v>84.544221886772206</v>
      </c>
      <c r="N9190" s="7">
        <v>141.42703039970701</v>
      </c>
      <c r="O9190" s="7">
        <v>145.675709610822</v>
      </c>
      <c r="P9190" s="7">
        <v>135.288988137285</v>
      </c>
      <c r="Q9190" s="7">
        <v>104.130882097808</v>
      </c>
    </row>
    <row r="9191" spans="1:17">
      <c r="A9191" s="6">
        <v>2018</v>
      </c>
      <c r="B9191" s="6" t="s">
        <v>2250</v>
      </c>
      <c r="C9191" s="6">
        <v>450821</v>
      </c>
      <c r="D9191">
        <f t="shared" si="286"/>
        <v>45</v>
      </c>
      <c r="E9191" t="str">
        <f>VLOOKUP(D9191,'Regionalism Code'!B:C,2,FALSE)</f>
        <v>广西壮族自治区</v>
      </c>
      <c r="F9191">
        <f t="shared" si="287"/>
        <v>4508</v>
      </c>
      <c r="G9191" t="str">
        <f>IF(F9191&gt;10000,"省直辖县市",VLOOKUP(F9191,'Regionalism Code'!H:I,2,FALSE))</f>
        <v>贵港市</v>
      </c>
      <c r="H9191" s="7">
        <v>101.54624355300901</v>
      </c>
      <c r="I9191" s="7">
        <v>85.2713486863002</v>
      </c>
      <c r="J9191" s="7">
        <v>126.380380882944</v>
      </c>
      <c r="K9191" s="7">
        <v>73.284252136480504</v>
      </c>
      <c r="L9191" s="7">
        <v>94.575371150867497</v>
      </c>
      <c r="M9191" s="7">
        <v>69.888497376395094</v>
      </c>
      <c r="N9191" s="7">
        <v>133.71813972185299</v>
      </c>
      <c r="O9191" s="7">
        <v>152.05825759194099</v>
      </c>
      <c r="P9191" s="7">
        <v>119.523825683699</v>
      </c>
      <c r="Q9191" s="7">
        <v>110.16432004280701</v>
      </c>
    </row>
    <row r="9192" spans="1:17">
      <c r="A9192" s="6">
        <v>2016</v>
      </c>
      <c r="B9192" s="6" t="s">
        <v>2251</v>
      </c>
      <c r="C9192" s="6">
        <v>450881</v>
      </c>
      <c r="D9192">
        <f t="shared" si="286"/>
        <v>45</v>
      </c>
      <c r="E9192" t="str">
        <f>VLOOKUP(D9192,'Regionalism Code'!B:C,2,FALSE)</f>
        <v>广西壮族自治区</v>
      </c>
      <c r="F9192">
        <f t="shared" si="287"/>
        <v>4508</v>
      </c>
      <c r="G9192" t="str">
        <f>IF(F9192&gt;10000,"省直辖县市",VLOOKUP(F9192,'Regionalism Code'!H:I,2,FALSE))</f>
        <v>贵港市</v>
      </c>
      <c r="H9192" s="7">
        <v>87.892478370631196</v>
      </c>
      <c r="I9192" s="7">
        <v>86.114530304051002</v>
      </c>
      <c r="J9192" s="7">
        <v>93.906954890706601</v>
      </c>
      <c r="K9192" s="7">
        <v>56.796211602541</v>
      </c>
      <c r="L9192" s="7">
        <v>59.078375674477002</v>
      </c>
      <c r="M9192" s="7">
        <v>66.644173756876796</v>
      </c>
      <c r="N9192" s="7">
        <v>103.27959960144101</v>
      </c>
      <c r="O9192" s="7">
        <v>111.692532291056</v>
      </c>
      <c r="P9192" s="7">
        <v>91.367229730057403</v>
      </c>
      <c r="Q9192" s="7">
        <v>82.839354723522405</v>
      </c>
    </row>
    <row r="9193" spans="1:17">
      <c r="A9193" s="6">
        <v>2017</v>
      </c>
      <c r="B9193" s="6" t="s">
        <v>2251</v>
      </c>
      <c r="C9193" s="6">
        <v>450881</v>
      </c>
      <c r="D9193">
        <f t="shared" si="286"/>
        <v>45</v>
      </c>
      <c r="E9193" t="str">
        <f>VLOOKUP(D9193,'Regionalism Code'!B:C,2,FALSE)</f>
        <v>广西壮族自治区</v>
      </c>
      <c r="F9193">
        <f t="shared" si="287"/>
        <v>4508</v>
      </c>
      <c r="G9193" t="str">
        <f>IF(F9193&gt;10000,"省直辖县市",VLOOKUP(F9193,'Regionalism Code'!H:I,2,FALSE))</f>
        <v>贵港市</v>
      </c>
      <c r="H9193" s="7">
        <v>101.90955516094201</v>
      </c>
      <c r="I9193" s="7">
        <v>87.532486944097201</v>
      </c>
      <c r="J9193" s="7">
        <v>126.991631577802</v>
      </c>
      <c r="K9193" s="7">
        <v>62.076291578347202</v>
      </c>
      <c r="L9193" s="7">
        <v>84.795953476613093</v>
      </c>
      <c r="M9193" s="7">
        <v>79.767200480669104</v>
      </c>
      <c r="N9193" s="7">
        <v>142.345930758355</v>
      </c>
      <c r="O9193" s="7">
        <v>146.84841036669101</v>
      </c>
      <c r="P9193" s="7">
        <v>137.91895774210201</v>
      </c>
      <c r="Q9193" s="7">
        <v>103.810518710644</v>
      </c>
    </row>
    <row r="9194" spans="1:17">
      <c r="A9194" s="6">
        <v>2018</v>
      </c>
      <c r="B9194" s="6" t="s">
        <v>2251</v>
      </c>
      <c r="C9194" s="6">
        <v>450881</v>
      </c>
      <c r="D9194">
        <f t="shared" si="286"/>
        <v>45</v>
      </c>
      <c r="E9194" t="str">
        <f>VLOOKUP(D9194,'Regionalism Code'!B:C,2,FALSE)</f>
        <v>广西壮族自治区</v>
      </c>
      <c r="F9194">
        <f t="shared" si="287"/>
        <v>4508</v>
      </c>
      <c r="G9194" t="str">
        <f>IF(F9194&gt;10000,"省直辖县市",VLOOKUP(F9194,'Regionalism Code'!H:I,2,FALSE))</f>
        <v>贵港市</v>
      </c>
      <c r="H9194" s="7">
        <v>102.977511965022</v>
      </c>
      <c r="I9194" s="7">
        <v>86.2335606078137</v>
      </c>
      <c r="J9194" s="7">
        <v>125.406209777036</v>
      </c>
      <c r="K9194" s="7">
        <v>70.844319398044306</v>
      </c>
      <c r="L9194" s="7">
        <v>93.7749712113378</v>
      </c>
      <c r="M9194" s="7">
        <v>67.366082899404901</v>
      </c>
      <c r="N9194" s="7">
        <v>132.573079097879</v>
      </c>
      <c r="O9194" s="7">
        <v>151.46728000844499</v>
      </c>
      <c r="P9194" s="7">
        <v>118.851992616486</v>
      </c>
      <c r="Q9194" s="7">
        <v>117.51555666412</v>
      </c>
    </row>
    <row r="9195" spans="1:17">
      <c r="A9195" s="6">
        <v>2016</v>
      </c>
      <c r="B9195" s="6" t="s">
        <v>2252</v>
      </c>
      <c r="C9195" s="6">
        <v>450902</v>
      </c>
      <c r="D9195">
        <f t="shared" si="286"/>
        <v>45</v>
      </c>
      <c r="E9195" t="str">
        <f>VLOOKUP(D9195,'Regionalism Code'!B:C,2,FALSE)</f>
        <v>广西壮族自治区</v>
      </c>
      <c r="F9195">
        <f t="shared" si="287"/>
        <v>4509</v>
      </c>
      <c r="G9195" t="str">
        <f>IF(F9195&gt;10000,"省直辖县市",VLOOKUP(F9195,'Regionalism Code'!H:I,2,FALSE))</f>
        <v>玉林市</v>
      </c>
      <c r="H9195" s="7">
        <v>97.449099986960107</v>
      </c>
      <c r="I9195" s="7">
        <v>98.361657437458902</v>
      </c>
      <c r="J9195" s="7">
        <v>102.458211906626</v>
      </c>
      <c r="K9195" s="7">
        <v>71.724792999004094</v>
      </c>
      <c r="L9195" s="7">
        <v>67.882662124337699</v>
      </c>
      <c r="M9195" s="7">
        <v>82.326665780495802</v>
      </c>
      <c r="N9195" s="7">
        <v>109.227515635811</v>
      </c>
      <c r="O9195" s="7">
        <v>120.889288412734</v>
      </c>
      <c r="P9195" s="7">
        <v>96.289039917550696</v>
      </c>
      <c r="Q9195" s="7">
        <v>85.339465238900701</v>
      </c>
    </row>
    <row r="9196" spans="1:17">
      <c r="A9196" s="6">
        <v>2017</v>
      </c>
      <c r="B9196" s="6" t="s">
        <v>2252</v>
      </c>
      <c r="C9196" s="6">
        <v>450902</v>
      </c>
      <c r="D9196">
        <f t="shared" si="286"/>
        <v>45</v>
      </c>
      <c r="E9196" t="str">
        <f>VLOOKUP(D9196,'Regionalism Code'!B:C,2,FALSE)</f>
        <v>广西壮族自治区</v>
      </c>
      <c r="F9196">
        <f t="shared" si="287"/>
        <v>4509</v>
      </c>
      <c r="G9196" t="str">
        <f>IF(F9196&gt;10000,"省直辖县市",VLOOKUP(F9196,'Regionalism Code'!H:I,2,FALSE))</f>
        <v>玉林市</v>
      </c>
      <c r="H9196" s="7">
        <v>111.812423469687</v>
      </c>
      <c r="I9196" s="7">
        <v>99.8233008593064</v>
      </c>
      <c r="J9196" s="7">
        <v>137.52429412497699</v>
      </c>
      <c r="K9196" s="7">
        <v>78.512034544814696</v>
      </c>
      <c r="L9196" s="7">
        <v>97.188047514421797</v>
      </c>
      <c r="M9196" s="7">
        <v>92.999751726619706</v>
      </c>
      <c r="N9196" s="7">
        <v>153.58960329920399</v>
      </c>
      <c r="O9196" s="7">
        <v>157.472237630851</v>
      </c>
      <c r="P9196" s="7">
        <v>139.15794147586001</v>
      </c>
      <c r="Q9196" s="7">
        <v>104.68460231087499</v>
      </c>
    </row>
    <row r="9197" spans="1:17">
      <c r="A9197" s="6">
        <v>2018</v>
      </c>
      <c r="B9197" s="6" t="s">
        <v>2252</v>
      </c>
      <c r="C9197" s="6">
        <v>450902</v>
      </c>
      <c r="D9197">
        <f t="shared" si="286"/>
        <v>45</v>
      </c>
      <c r="E9197" t="str">
        <f>VLOOKUP(D9197,'Regionalism Code'!B:C,2,FALSE)</f>
        <v>广西壮族自治区</v>
      </c>
      <c r="F9197">
        <f t="shared" si="287"/>
        <v>4509</v>
      </c>
      <c r="G9197" t="str">
        <f>IF(F9197&gt;10000,"省直辖县市",VLOOKUP(F9197,'Regionalism Code'!H:I,2,FALSE))</f>
        <v>玉林市</v>
      </c>
      <c r="H9197" s="7">
        <v>114.795002589769</v>
      </c>
      <c r="I9197" s="7">
        <v>99.475241844297102</v>
      </c>
      <c r="J9197" s="7">
        <v>143.12154159535501</v>
      </c>
      <c r="K9197" s="7">
        <v>90.822258743885598</v>
      </c>
      <c r="L9197" s="7">
        <v>124.36274013177</v>
      </c>
      <c r="M9197" s="7">
        <v>80.187681238027295</v>
      </c>
      <c r="N9197" s="7">
        <v>143.57015314669999</v>
      </c>
      <c r="O9197" s="7">
        <v>171.24890786261199</v>
      </c>
      <c r="P9197" s="7">
        <v>127.17217813771001</v>
      </c>
      <c r="Q9197" s="7">
        <v>113.913807037152</v>
      </c>
    </row>
    <row r="9198" spans="1:17">
      <c r="A9198" s="6">
        <v>2016</v>
      </c>
      <c r="B9198" s="6" t="s">
        <v>2253</v>
      </c>
      <c r="C9198" s="6">
        <v>450903</v>
      </c>
      <c r="D9198">
        <f t="shared" si="286"/>
        <v>45</v>
      </c>
      <c r="E9198" t="str">
        <f>VLOOKUP(D9198,'Regionalism Code'!B:C,2,FALSE)</f>
        <v>广西壮族自治区</v>
      </c>
      <c r="F9198">
        <f t="shared" si="287"/>
        <v>4509</v>
      </c>
      <c r="G9198" t="str">
        <f>IF(F9198&gt;10000,"省直辖县市",VLOOKUP(F9198,'Regionalism Code'!H:I,2,FALSE))</f>
        <v>玉林市</v>
      </c>
      <c r="H9198" s="7">
        <v>82.239828660253394</v>
      </c>
      <c r="I9198" s="7">
        <v>80.799365452596604</v>
      </c>
      <c r="J9198" s="7">
        <v>84.217229337046007</v>
      </c>
      <c r="K9198" s="7">
        <v>56.170046985661997</v>
      </c>
      <c r="L9198" s="7">
        <v>49.393081532001297</v>
      </c>
      <c r="M9198" s="7">
        <v>61.758021092336499</v>
      </c>
      <c r="N9198" s="7">
        <v>89.520839786101703</v>
      </c>
      <c r="O9198" s="7">
        <v>99.678667124131096</v>
      </c>
      <c r="P9198" s="7">
        <v>93.714566291434707</v>
      </c>
      <c r="Q9198" s="7">
        <v>83.407995621395699</v>
      </c>
    </row>
    <row r="9199" spans="1:17">
      <c r="A9199" s="6">
        <v>2017</v>
      </c>
      <c r="B9199" s="6" t="s">
        <v>2253</v>
      </c>
      <c r="C9199" s="6">
        <v>450903</v>
      </c>
      <c r="D9199">
        <f t="shared" si="286"/>
        <v>45</v>
      </c>
      <c r="E9199" t="str">
        <f>VLOOKUP(D9199,'Regionalism Code'!B:C,2,FALSE)</f>
        <v>广西壮族自治区</v>
      </c>
      <c r="F9199">
        <f t="shared" si="287"/>
        <v>4509</v>
      </c>
      <c r="G9199" t="str">
        <f>IF(F9199&gt;10000,"省直辖县市",VLOOKUP(F9199,'Regionalism Code'!H:I,2,FALSE))</f>
        <v>玉林市</v>
      </c>
      <c r="H9199" s="7">
        <v>98.140786482789693</v>
      </c>
      <c r="I9199" s="7">
        <v>84.017096481771503</v>
      </c>
      <c r="J9199" s="7">
        <v>118.80429157190299</v>
      </c>
      <c r="K9199" s="7">
        <v>65.471110318842605</v>
      </c>
      <c r="L9199" s="7">
        <v>79.989373050259502</v>
      </c>
      <c r="M9199" s="7">
        <v>83.364761823000904</v>
      </c>
      <c r="N9199" s="7">
        <v>132.959804273781</v>
      </c>
      <c r="O9199" s="7">
        <v>132.67518680790701</v>
      </c>
      <c r="P9199" s="7">
        <v>137.67459955891999</v>
      </c>
      <c r="Q9199" s="7">
        <v>107.234112257181</v>
      </c>
    </row>
    <row r="9200" spans="1:17">
      <c r="A9200" s="6">
        <v>2018</v>
      </c>
      <c r="B9200" s="6" t="s">
        <v>2253</v>
      </c>
      <c r="C9200" s="6">
        <v>450903</v>
      </c>
      <c r="D9200">
        <f t="shared" si="286"/>
        <v>45</v>
      </c>
      <c r="E9200" t="str">
        <f>VLOOKUP(D9200,'Regionalism Code'!B:C,2,FALSE)</f>
        <v>广西壮族自治区</v>
      </c>
      <c r="F9200">
        <f t="shared" si="287"/>
        <v>4509</v>
      </c>
      <c r="G9200" t="str">
        <f>IF(F9200&gt;10000,"省直辖县市",VLOOKUP(F9200,'Regionalism Code'!H:I,2,FALSE))</f>
        <v>玉林市</v>
      </c>
      <c r="H9200" s="7">
        <v>99.037199494017202</v>
      </c>
      <c r="I9200" s="7">
        <v>84.9135048049462</v>
      </c>
      <c r="J9200" s="7">
        <v>120.601189549325</v>
      </c>
      <c r="K9200" s="7">
        <v>77.663931707702801</v>
      </c>
      <c r="L9200" s="7">
        <v>92.0907910356798</v>
      </c>
      <c r="M9200" s="7">
        <v>65.098695273531405</v>
      </c>
      <c r="N9200" s="7">
        <v>125.474381508634</v>
      </c>
      <c r="O9200" s="7">
        <v>143.76044124187999</v>
      </c>
      <c r="P9200" s="7">
        <v>119.273784045395</v>
      </c>
      <c r="Q9200" s="7">
        <v>106.494271922975</v>
      </c>
    </row>
    <row r="9201" spans="1:17">
      <c r="A9201" s="6">
        <v>2016</v>
      </c>
      <c r="B9201" s="6" t="s">
        <v>2254</v>
      </c>
      <c r="C9201" s="6">
        <v>450921</v>
      </c>
      <c r="D9201">
        <f t="shared" si="286"/>
        <v>45</v>
      </c>
      <c r="E9201" t="str">
        <f>VLOOKUP(D9201,'Regionalism Code'!B:C,2,FALSE)</f>
        <v>广西壮族自治区</v>
      </c>
      <c r="F9201">
        <f t="shared" si="287"/>
        <v>4509</v>
      </c>
      <c r="G9201" t="str">
        <f>IF(F9201&gt;10000,"省直辖县市",VLOOKUP(F9201,'Regionalism Code'!H:I,2,FALSE))</f>
        <v>玉林市</v>
      </c>
      <c r="H9201" s="7">
        <v>88.167891189930103</v>
      </c>
      <c r="I9201" s="7">
        <v>88.105448122436997</v>
      </c>
      <c r="J9201" s="7">
        <v>91.426722693483697</v>
      </c>
      <c r="K9201" s="7">
        <v>55.420702827022197</v>
      </c>
      <c r="L9201" s="7">
        <v>57.200451536968103</v>
      </c>
      <c r="M9201" s="7">
        <v>67.0081162272716</v>
      </c>
      <c r="N9201" s="7">
        <v>105.5681797741</v>
      </c>
      <c r="O9201" s="7">
        <v>105.071866693633</v>
      </c>
      <c r="P9201" s="7">
        <v>89.522439796870799</v>
      </c>
      <c r="Q9201" s="7">
        <v>82.457659757220199</v>
      </c>
    </row>
    <row r="9202" spans="1:17">
      <c r="A9202" s="6">
        <v>2017</v>
      </c>
      <c r="B9202" s="6" t="s">
        <v>2254</v>
      </c>
      <c r="C9202" s="6">
        <v>450921</v>
      </c>
      <c r="D9202">
        <f t="shared" si="286"/>
        <v>45</v>
      </c>
      <c r="E9202" t="str">
        <f>VLOOKUP(D9202,'Regionalism Code'!B:C,2,FALSE)</f>
        <v>广西壮族自治区</v>
      </c>
      <c r="F9202">
        <f t="shared" si="287"/>
        <v>4509</v>
      </c>
      <c r="G9202" t="str">
        <f>IF(F9202&gt;10000,"省直辖县市",VLOOKUP(F9202,'Regionalism Code'!H:I,2,FALSE))</f>
        <v>玉林市</v>
      </c>
      <c r="H9202" s="7">
        <v>100.877484147776</v>
      </c>
      <c r="I9202" s="7">
        <v>89.047697489819598</v>
      </c>
      <c r="J9202" s="7">
        <v>122.393532892138</v>
      </c>
      <c r="K9202" s="7">
        <v>58.5169712608878</v>
      </c>
      <c r="L9202" s="7">
        <v>88.464022930984697</v>
      </c>
      <c r="M9202" s="7">
        <v>75.2032076158943</v>
      </c>
      <c r="N9202" s="7">
        <v>136.993296646435</v>
      </c>
      <c r="O9202" s="7">
        <v>139.044014778655</v>
      </c>
      <c r="P9202" s="7">
        <v>133.81303714676699</v>
      </c>
      <c r="Q9202" s="7">
        <v>100.847341681831</v>
      </c>
    </row>
    <row r="9203" spans="1:17">
      <c r="A9203" s="6">
        <v>2018</v>
      </c>
      <c r="B9203" s="6" t="s">
        <v>2254</v>
      </c>
      <c r="C9203" s="6">
        <v>450921</v>
      </c>
      <c r="D9203">
        <f t="shared" si="286"/>
        <v>45</v>
      </c>
      <c r="E9203" t="str">
        <f>VLOOKUP(D9203,'Regionalism Code'!B:C,2,FALSE)</f>
        <v>广西壮族自治区</v>
      </c>
      <c r="F9203">
        <f t="shared" si="287"/>
        <v>4509</v>
      </c>
      <c r="G9203" t="str">
        <f>IF(F9203&gt;10000,"省直辖县市",VLOOKUP(F9203,'Regionalism Code'!H:I,2,FALSE))</f>
        <v>玉林市</v>
      </c>
      <c r="H9203" s="7">
        <v>101.164738498587</v>
      </c>
      <c r="I9203" s="7">
        <v>87.763113132024202</v>
      </c>
      <c r="J9203" s="7">
        <v>123.53597184912699</v>
      </c>
      <c r="K9203" s="7">
        <v>68.200001226039106</v>
      </c>
      <c r="L9203" s="7">
        <v>101.382175816333</v>
      </c>
      <c r="M9203" s="7">
        <v>63.439567863185502</v>
      </c>
      <c r="N9203" s="7">
        <v>132.61147909173999</v>
      </c>
      <c r="O9203" s="7">
        <v>144.18153420557601</v>
      </c>
      <c r="P9203" s="7">
        <v>119.425994918722</v>
      </c>
      <c r="Q9203" s="7">
        <v>104.770791953851</v>
      </c>
    </row>
    <row r="9204" spans="1:17">
      <c r="A9204" s="6">
        <v>2016</v>
      </c>
      <c r="B9204" s="6" t="s">
        <v>2255</v>
      </c>
      <c r="C9204" s="6">
        <v>450922</v>
      </c>
      <c r="D9204">
        <f t="shared" si="286"/>
        <v>45</v>
      </c>
      <c r="E9204" t="str">
        <f>VLOOKUP(D9204,'Regionalism Code'!B:C,2,FALSE)</f>
        <v>广西壮族自治区</v>
      </c>
      <c r="F9204">
        <f t="shared" si="287"/>
        <v>4509</v>
      </c>
      <c r="G9204" t="str">
        <f>IF(F9204&gt;10000,"省直辖县市",VLOOKUP(F9204,'Regionalism Code'!H:I,2,FALSE))</f>
        <v>玉林市</v>
      </c>
      <c r="H9204" s="7">
        <v>86.575482100536902</v>
      </c>
      <c r="I9204" s="7">
        <v>87.089843332972706</v>
      </c>
      <c r="J9204" s="7">
        <v>91.947761161388399</v>
      </c>
      <c r="K9204" s="7">
        <v>60.709774532269499</v>
      </c>
      <c r="L9204" s="7">
        <v>56.604974917466301</v>
      </c>
      <c r="M9204" s="7">
        <v>69.220384462597195</v>
      </c>
      <c r="N9204" s="7">
        <v>99.563406902063505</v>
      </c>
      <c r="O9204" s="7">
        <v>109.418226695908</v>
      </c>
      <c r="P9204" s="7">
        <v>90.406985832780293</v>
      </c>
      <c r="Q9204" s="7">
        <v>75.120086801772104</v>
      </c>
    </row>
    <row r="9205" spans="1:17">
      <c r="A9205" s="6">
        <v>2017</v>
      </c>
      <c r="B9205" s="6" t="s">
        <v>2255</v>
      </c>
      <c r="C9205" s="6">
        <v>450922</v>
      </c>
      <c r="D9205">
        <f t="shared" si="286"/>
        <v>45</v>
      </c>
      <c r="E9205" t="str">
        <f>VLOOKUP(D9205,'Regionalism Code'!B:C,2,FALSE)</f>
        <v>广西壮族自治区</v>
      </c>
      <c r="F9205">
        <f t="shared" si="287"/>
        <v>4509</v>
      </c>
      <c r="G9205" t="str">
        <f>IF(F9205&gt;10000,"省直辖县市",VLOOKUP(F9205,'Regionalism Code'!H:I,2,FALSE))</f>
        <v>玉林市</v>
      </c>
      <c r="H9205" s="7">
        <v>101.88132328639399</v>
      </c>
      <c r="I9205" s="7">
        <v>88.514863211351596</v>
      </c>
      <c r="J9205" s="7">
        <v>125.78096588125</v>
      </c>
      <c r="K9205" s="7">
        <v>65.230752987754499</v>
      </c>
      <c r="L9205" s="7">
        <v>83.9283954670192</v>
      </c>
      <c r="M9205" s="7">
        <v>86.075250224883703</v>
      </c>
      <c r="N9205" s="7">
        <v>139.34599465737799</v>
      </c>
      <c r="O9205" s="7">
        <v>144.98955514464501</v>
      </c>
      <c r="P9205" s="7">
        <v>136.43606091895799</v>
      </c>
      <c r="Q9205" s="7">
        <v>102.593943953131</v>
      </c>
    </row>
    <row r="9206" spans="1:17">
      <c r="A9206" s="6">
        <v>2018</v>
      </c>
      <c r="B9206" s="6" t="s">
        <v>2255</v>
      </c>
      <c r="C9206" s="6">
        <v>450922</v>
      </c>
      <c r="D9206">
        <f t="shared" si="286"/>
        <v>45</v>
      </c>
      <c r="E9206" t="str">
        <f>VLOOKUP(D9206,'Regionalism Code'!B:C,2,FALSE)</f>
        <v>广西壮族自治区</v>
      </c>
      <c r="F9206">
        <f t="shared" si="287"/>
        <v>4509</v>
      </c>
      <c r="G9206" t="str">
        <f>IF(F9206&gt;10000,"省直辖县市",VLOOKUP(F9206,'Regionalism Code'!H:I,2,FALSE))</f>
        <v>玉林市</v>
      </c>
      <c r="H9206" s="7">
        <v>103.123734114396</v>
      </c>
      <c r="I9206" s="7">
        <v>87.057679076918802</v>
      </c>
      <c r="J9206" s="7">
        <v>125.02481414216</v>
      </c>
      <c r="K9206" s="7">
        <v>72.508106217957405</v>
      </c>
      <c r="L9206" s="7">
        <v>89.413392948879704</v>
      </c>
      <c r="M9206" s="7">
        <v>72.311597469449396</v>
      </c>
      <c r="N9206" s="7">
        <v>128.55336851969301</v>
      </c>
      <c r="O9206" s="7">
        <v>153.835162267345</v>
      </c>
      <c r="P9206" s="7">
        <v>119.12387731023</v>
      </c>
      <c r="Q9206" s="7">
        <v>116.382150899793</v>
      </c>
    </row>
    <row r="9207" spans="1:17">
      <c r="A9207" s="6">
        <v>2016</v>
      </c>
      <c r="B9207" s="6" t="s">
        <v>2256</v>
      </c>
      <c r="C9207" s="6">
        <v>450923</v>
      </c>
      <c r="D9207">
        <f t="shared" si="286"/>
        <v>45</v>
      </c>
      <c r="E9207" t="str">
        <f>VLOOKUP(D9207,'Regionalism Code'!B:C,2,FALSE)</f>
        <v>广西壮族自治区</v>
      </c>
      <c r="F9207">
        <f t="shared" si="287"/>
        <v>4509</v>
      </c>
      <c r="G9207" t="str">
        <f>IF(F9207&gt;10000,"省直辖县市",VLOOKUP(F9207,'Regionalism Code'!H:I,2,FALSE))</f>
        <v>玉林市</v>
      </c>
      <c r="H9207" s="7">
        <v>83.6001585552752</v>
      </c>
      <c r="I9207" s="7">
        <v>84.424545755377295</v>
      </c>
      <c r="J9207" s="7">
        <v>84.768423550210699</v>
      </c>
      <c r="K9207" s="7">
        <v>50.045515178929499</v>
      </c>
      <c r="L9207" s="7">
        <v>52.083963421753701</v>
      </c>
      <c r="M9207" s="7">
        <v>61.115825152044302</v>
      </c>
      <c r="N9207" s="7">
        <v>94.959681071709596</v>
      </c>
      <c r="O9207" s="7">
        <v>99.177875021779798</v>
      </c>
      <c r="P9207" s="7">
        <v>86.309091810383805</v>
      </c>
      <c r="Q9207" s="7">
        <v>78.760239644753</v>
      </c>
    </row>
    <row r="9208" spans="1:17">
      <c r="A9208" s="6">
        <v>2017</v>
      </c>
      <c r="B9208" s="6" t="s">
        <v>2256</v>
      </c>
      <c r="C9208" s="6">
        <v>450923</v>
      </c>
      <c r="D9208">
        <f t="shared" si="286"/>
        <v>45</v>
      </c>
      <c r="E9208" t="str">
        <f>VLOOKUP(D9208,'Regionalism Code'!B:C,2,FALSE)</f>
        <v>广西壮族自治区</v>
      </c>
      <c r="F9208">
        <f t="shared" si="287"/>
        <v>4509</v>
      </c>
      <c r="G9208" t="str">
        <f>IF(F9208&gt;10000,"省直辖县市",VLOOKUP(F9208,'Regionalism Code'!H:I,2,FALSE))</f>
        <v>玉林市</v>
      </c>
      <c r="H9208" s="7">
        <v>98.722809107715705</v>
      </c>
      <c r="I9208" s="7">
        <v>85.8470618518907</v>
      </c>
      <c r="J9208" s="7">
        <v>118.033090946492</v>
      </c>
      <c r="K9208" s="7">
        <v>63.872704335801401</v>
      </c>
      <c r="L9208" s="7">
        <v>78.678085122219102</v>
      </c>
      <c r="M9208" s="7">
        <v>87.356862413725395</v>
      </c>
      <c r="N9208" s="7">
        <v>129.81948382215401</v>
      </c>
      <c r="O9208" s="7">
        <v>134.357703923234</v>
      </c>
      <c r="P9208" s="7">
        <v>131.64739119070299</v>
      </c>
      <c r="Q9208" s="7">
        <v>106.154506023417</v>
      </c>
    </row>
    <row r="9209" spans="1:17">
      <c r="A9209" s="6">
        <v>2018</v>
      </c>
      <c r="B9209" s="6" t="s">
        <v>2256</v>
      </c>
      <c r="C9209" s="6">
        <v>450923</v>
      </c>
      <c r="D9209">
        <f t="shared" si="286"/>
        <v>45</v>
      </c>
      <c r="E9209" t="str">
        <f>VLOOKUP(D9209,'Regionalism Code'!B:C,2,FALSE)</f>
        <v>广西壮族自治区</v>
      </c>
      <c r="F9209">
        <f t="shared" si="287"/>
        <v>4509</v>
      </c>
      <c r="G9209" t="str">
        <f>IF(F9209&gt;10000,"省直辖县市",VLOOKUP(F9209,'Regionalism Code'!H:I,2,FALSE))</f>
        <v>玉林市</v>
      </c>
      <c r="H9209" s="7">
        <v>98.486262752078105</v>
      </c>
      <c r="I9209" s="7">
        <v>84.185369562686901</v>
      </c>
      <c r="J9209" s="7">
        <v>116.046663255895</v>
      </c>
      <c r="K9209" s="7">
        <v>69.105434468217197</v>
      </c>
      <c r="L9209" s="7">
        <v>81.642352407903402</v>
      </c>
      <c r="M9209" s="7">
        <v>74.937937099362998</v>
      </c>
      <c r="N9209" s="7">
        <v>118.635108068834</v>
      </c>
      <c r="O9209" s="7">
        <v>141.17891509605101</v>
      </c>
      <c r="P9209" s="7">
        <v>114.790154967962</v>
      </c>
      <c r="Q9209" s="7">
        <v>113.80356359005</v>
      </c>
    </row>
    <row r="9210" spans="1:17">
      <c r="A9210" s="6">
        <v>2016</v>
      </c>
      <c r="B9210" s="6" t="s">
        <v>2257</v>
      </c>
      <c r="C9210" s="6">
        <v>450924</v>
      </c>
      <c r="D9210">
        <f t="shared" si="286"/>
        <v>45</v>
      </c>
      <c r="E9210" t="str">
        <f>VLOOKUP(D9210,'Regionalism Code'!B:C,2,FALSE)</f>
        <v>广西壮族自治区</v>
      </c>
      <c r="F9210">
        <f t="shared" si="287"/>
        <v>4509</v>
      </c>
      <c r="G9210" t="str">
        <f>IF(F9210&gt;10000,"省直辖县市",VLOOKUP(F9210,'Regionalism Code'!H:I,2,FALSE))</f>
        <v>玉林市</v>
      </c>
      <c r="H9210" s="7">
        <v>83.377904312877405</v>
      </c>
      <c r="I9210" s="7">
        <v>83.218064397367201</v>
      </c>
      <c r="J9210" s="7">
        <v>85.601900421201705</v>
      </c>
      <c r="K9210" s="7">
        <v>50.5008648084359</v>
      </c>
      <c r="L9210" s="7">
        <v>55.385645279748303</v>
      </c>
      <c r="M9210" s="7">
        <v>57.296451502320402</v>
      </c>
      <c r="N9210" s="7">
        <v>96.530061089288495</v>
      </c>
      <c r="O9210" s="7">
        <v>99.359473047133804</v>
      </c>
      <c r="P9210" s="7">
        <v>86.996002583426204</v>
      </c>
      <c r="Q9210" s="7">
        <v>79.869442138869502</v>
      </c>
    </row>
    <row r="9211" spans="1:17">
      <c r="A9211" s="6">
        <v>2017</v>
      </c>
      <c r="B9211" s="6" t="s">
        <v>2257</v>
      </c>
      <c r="C9211" s="6">
        <v>450924</v>
      </c>
      <c r="D9211">
        <f t="shared" si="286"/>
        <v>45</v>
      </c>
      <c r="E9211" t="str">
        <f>VLOOKUP(D9211,'Regionalism Code'!B:C,2,FALSE)</f>
        <v>广西壮族自治区</v>
      </c>
      <c r="F9211">
        <f t="shared" si="287"/>
        <v>4509</v>
      </c>
      <c r="G9211" t="str">
        <f>IF(F9211&gt;10000,"省直辖县市",VLOOKUP(F9211,'Regionalism Code'!H:I,2,FALSE))</f>
        <v>玉林市</v>
      </c>
      <c r="H9211" s="7">
        <v>97.9084405613917</v>
      </c>
      <c r="I9211" s="7">
        <v>84.501050628859701</v>
      </c>
      <c r="J9211" s="7">
        <v>118.403623019495</v>
      </c>
      <c r="K9211" s="7">
        <v>56.551059752454201</v>
      </c>
      <c r="L9211" s="7">
        <v>84.442971254408107</v>
      </c>
      <c r="M9211" s="7">
        <v>78.683338824665597</v>
      </c>
      <c r="N9211" s="7">
        <v>130.21830601424699</v>
      </c>
      <c r="O9211" s="7">
        <v>133.776541661354</v>
      </c>
      <c r="P9211" s="7">
        <v>136.041242857822</v>
      </c>
      <c r="Q9211" s="7">
        <v>104.942410596521</v>
      </c>
    </row>
    <row r="9212" spans="1:17">
      <c r="A9212" s="6">
        <v>2018</v>
      </c>
      <c r="B9212" s="6" t="s">
        <v>2257</v>
      </c>
      <c r="C9212" s="6">
        <v>450924</v>
      </c>
      <c r="D9212">
        <f t="shared" si="286"/>
        <v>45</v>
      </c>
      <c r="E9212" t="str">
        <f>VLOOKUP(D9212,'Regionalism Code'!B:C,2,FALSE)</f>
        <v>广西壮族自治区</v>
      </c>
      <c r="F9212">
        <f t="shared" si="287"/>
        <v>4509</v>
      </c>
      <c r="G9212" t="str">
        <f>IF(F9212&gt;10000,"省直辖县市",VLOOKUP(F9212,'Regionalism Code'!H:I,2,FALSE))</f>
        <v>玉林市</v>
      </c>
      <c r="H9212" s="7">
        <v>98.810490437617702</v>
      </c>
      <c r="I9212" s="7">
        <v>83.434180757613703</v>
      </c>
      <c r="J9212" s="7">
        <v>119.001416955491</v>
      </c>
      <c r="K9212" s="7">
        <v>64.937936613205096</v>
      </c>
      <c r="L9212" s="7">
        <v>94.722501500784105</v>
      </c>
      <c r="M9212" s="7">
        <v>62.362516159459901</v>
      </c>
      <c r="N9212" s="7">
        <v>123.16677033059599</v>
      </c>
      <c r="O9212" s="7">
        <v>141.55828365788099</v>
      </c>
      <c r="P9212" s="7">
        <v>120.471409115846</v>
      </c>
      <c r="Q9212" s="7">
        <v>112.898735649854</v>
      </c>
    </row>
    <row r="9213" spans="1:17">
      <c r="A9213" s="6">
        <v>2016</v>
      </c>
      <c r="B9213" s="6" t="s">
        <v>2258</v>
      </c>
      <c r="C9213" s="6">
        <v>450981</v>
      </c>
      <c r="D9213">
        <f t="shared" si="286"/>
        <v>45</v>
      </c>
      <c r="E9213" t="str">
        <f>VLOOKUP(D9213,'Regionalism Code'!B:C,2,FALSE)</f>
        <v>广西壮族自治区</v>
      </c>
      <c r="F9213">
        <f t="shared" si="287"/>
        <v>4509</v>
      </c>
      <c r="G9213" t="str">
        <f>IF(F9213&gt;10000,"省直辖县市",VLOOKUP(F9213,'Regionalism Code'!H:I,2,FALSE))</f>
        <v>玉林市</v>
      </c>
      <c r="H9213" s="7">
        <v>87.499925307753202</v>
      </c>
      <c r="I9213" s="7">
        <v>87.105754303579204</v>
      </c>
      <c r="J9213" s="7">
        <v>93.708857726184306</v>
      </c>
      <c r="K9213" s="7">
        <v>60.449364266100503</v>
      </c>
      <c r="L9213" s="7">
        <v>64.5627314375987</v>
      </c>
      <c r="M9213" s="7">
        <v>72.045013892223096</v>
      </c>
      <c r="N9213" s="7">
        <v>95.100161153813701</v>
      </c>
      <c r="O9213" s="7">
        <v>112.314524715757</v>
      </c>
      <c r="P9213" s="7">
        <v>93.697601732821198</v>
      </c>
      <c r="Q9213" s="7">
        <v>77.524212688968106</v>
      </c>
    </row>
    <row r="9214" spans="1:17">
      <c r="A9214" s="6">
        <v>2017</v>
      </c>
      <c r="B9214" s="6" t="s">
        <v>2258</v>
      </c>
      <c r="C9214" s="6">
        <v>450981</v>
      </c>
      <c r="D9214">
        <f t="shared" si="286"/>
        <v>45</v>
      </c>
      <c r="E9214" t="str">
        <f>VLOOKUP(D9214,'Regionalism Code'!B:C,2,FALSE)</f>
        <v>广西壮族自治区</v>
      </c>
      <c r="F9214">
        <f t="shared" si="287"/>
        <v>4509</v>
      </c>
      <c r="G9214" t="str">
        <f>IF(F9214&gt;10000,"省直辖县市",VLOOKUP(F9214,'Regionalism Code'!H:I,2,FALSE))</f>
        <v>玉林市</v>
      </c>
      <c r="H9214" s="7">
        <v>102.372270391482</v>
      </c>
      <c r="I9214" s="7">
        <v>88.564201300074402</v>
      </c>
      <c r="J9214" s="7">
        <v>127.205422311384</v>
      </c>
      <c r="K9214" s="7">
        <v>67.171677102087898</v>
      </c>
      <c r="L9214" s="7">
        <v>89.196644831943502</v>
      </c>
      <c r="M9214" s="7">
        <v>85.190532377408701</v>
      </c>
      <c r="N9214" s="7">
        <v>137.63161873604301</v>
      </c>
      <c r="O9214" s="7">
        <v>147.37184726793501</v>
      </c>
      <c r="P9214" s="7">
        <v>137.185291776317</v>
      </c>
      <c r="Q9214" s="7">
        <v>102.846772233267</v>
      </c>
    </row>
    <row r="9215" spans="1:17">
      <c r="A9215" s="6">
        <v>2018</v>
      </c>
      <c r="B9215" s="6" t="s">
        <v>2258</v>
      </c>
      <c r="C9215" s="6">
        <v>450981</v>
      </c>
      <c r="D9215">
        <f t="shared" si="286"/>
        <v>45</v>
      </c>
      <c r="E9215" t="str">
        <f>VLOOKUP(D9215,'Regionalism Code'!B:C,2,FALSE)</f>
        <v>广西壮族自治区</v>
      </c>
      <c r="F9215">
        <f t="shared" si="287"/>
        <v>4509</v>
      </c>
      <c r="G9215" t="str">
        <f>IF(F9215&gt;10000,"省直辖县市",VLOOKUP(F9215,'Regionalism Code'!H:I,2,FALSE))</f>
        <v>玉林市</v>
      </c>
      <c r="H9215" s="7">
        <v>104.051798422955</v>
      </c>
      <c r="I9215" s="7">
        <v>87.610269514705607</v>
      </c>
      <c r="J9215" s="7">
        <v>130.21381243795901</v>
      </c>
      <c r="K9215" s="7">
        <v>77.373482153202403</v>
      </c>
      <c r="L9215" s="7">
        <v>108.174565626663</v>
      </c>
      <c r="M9215" s="7">
        <v>71.914020468911801</v>
      </c>
      <c r="N9215" s="7">
        <v>129.04959340043499</v>
      </c>
      <c r="O9215" s="7">
        <v>158.01141630302001</v>
      </c>
      <c r="P9215" s="7">
        <v>122.011728803146</v>
      </c>
      <c r="Q9215" s="7">
        <v>110.807288878647</v>
      </c>
    </row>
    <row r="9216" spans="1:17">
      <c r="A9216" s="6">
        <v>2016</v>
      </c>
      <c r="B9216" s="6" t="s">
        <v>2259</v>
      </c>
      <c r="C9216" s="6">
        <v>451002</v>
      </c>
      <c r="D9216">
        <f t="shared" si="286"/>
        <v>45</v>
      </c>
      <c r="E9216" t="str">
        <f>VLOOKUP(D9216,'Regionalism Code'!B:C,2,FALSE)</f>
        <v>广西壮族自治区</v>
      </c>
      <c r="F9216">
        <f t="shared" si="287"/>
        <v>4510</v>
      </c>
      <c r="G9216" t="str">
        <f>IF(F9216&gt;10000,"省直辖县市",VLOOKUP(F9216,'Regionalism Code'!H:I,2,FALSE))</f>
        <v>百色市</v>
      </c>
      <c r="H9216" s="7">
        <v>95.979776301457093</v>
      </c>
      <c r="I9216" s="7">
        <v>98.435980190344495</v>
      </c>
      <c r="J9216" s="7">
        <v>94.050791147466398</v>
      </c>
      <c r="K9216" s="7">
        <v>63.814954380456399</v>
      </c>
      <c r="L9216" s="7">
        <v>69.092202352714693</v>
      </c>
      <c r="M9216" s="7">
        <v>70.095442231304105</v>
      </c>
      <c r="N9216" s="7">
        <v>100.965413783131</v>
      </c>
      <c r="O9216" s="7">
        <v>109.993516165879</v>
      </c>
      <c r="P9216" s="7">
        <v>83.949764190481901</v>
      </c>
      <c r="Q9216" s="7">
        <v>91.380578214378701</v>
      </c>
    </row>
    <row r="9217" spans="1:17">
      <c r="A9217" s="6">
        <v>2017</v>
      </c>
      <c r="B9217" s="6" t="s">
        <v>2259</v>
      </c>
      <c r="C9217" s="6">
        <v>451002</v>
      </c>
      <c r="D9217">
        <f t="shared" si="286"/>
        <v>45</v>
      </c>
      <c r="E9217" t="str">
        <f>VLOOKUP(D9217,'Regionalism Code'!B:C,2,FALSE)</f>
        <v>广西壮族自治区</v>
      </c>
      <c r="F9217">
        <f t="shared" si="287"/>
        <v>4510</v>
      </c>
      <c r="G9217" t="str">
        <f>IF(F9217&gt;10000,"省直辖县市",VLOOKUP(F9217,'Regionalism Code'!H:I,2,FALSE))</f>
        <v>百色市</v>
      </c>
      <c r="H9217" s="7">
        <v>110.340052558911</v>
      </c>
      <c r="I9217" s="7">
        <v>100.228905576122</v>
      </c>
      <c r="J9217" s="7">
        <v>129.95336154114599</v>
      </c>
      <c r="K9217" s="7">
        <v>73.019536614657795</v>
      </c>
      <c r="L9217" s="7">
        <v>98.323885221197003</v>
      </c>
      <c r="M9217" s="7">
        <v>79.232851662168301</v>
      </c>
      <c r="N9217" s="7">
        <v>145.54529809667201</v>
      </c>
      <c r="O9217" s="7">
        <v>147.432811910331</v>
      </c>
      <c r="P9217" s="7">
        <v>131.40045284676501</v>
      </c>
      <c r="Q9217" s="7">
        <v>108.093150028891</v>
      </c>
    </row>
    <row r="9218" spans="1:17">
      <c r="A9218" s="6">
        <v>2018</v>
      </c>
      <c r="B9218" s="6" t="s">
        <v>2259</v>
      </c>
      <c r="C9218" s="6">
        <v>451002</v>
      </c>
      <c r="D9218">
        <f t="shared" ref="D9218:D9281" si="288">INT(C9218/10000)</f>
        <v>45</v>
      </c>
      <c r="E9218" t="str">
        <f>VLOOKUP(D9218,'Regionalism Code'!B:C,2,FALSE)</f>
        <v>广西壮族自治区</v>
      </c>
      <c r="F9218">
        <f t="shared" ref="F9218:F9281" si="289">IF(OR(D9218=11,D9218=12,D9218=31,D9218=50),D9218*100,IF(MID(C9218,3,1)="9",C9218,INT(C9218/100)))</f>
        <v>4510</v>
      </c>
      <c r="G9218" t="str">
        <f>IF(F9218&gt;10000,"省直辖县市",VLOOKUP(F9218,'Regionalism Code'!H:I,2,FALSE))</f>
        <v>百色市</v>
      </c>
      <c r="H9218" s="7">
        <v>113.506318744448</v>
      </c>
      <c r="I9218" s="7">
        <v>99.749638382451096</v>
      </c>
      <c r="J9218" s="7">
        <v>135.49330337712499</v>
      </c>
      <c r="K9218" s="7">
        <v>81.951624810647004</v>
      </c>
      <c r="L9218" s="7">
        <v>124.92223482444599</v>
      </c>
      <c r="M9218" s="7">
        <v>66.618434619658302</v>
      </c>
      <c r="N9218" s="7">
        <v>136.46073246467299</v>
      </c>
      <c r="O9218" s="7">
        <v>160.610166543514</v>
      </c>
      <c r="P9218" s="7">
        <v>121.022208760468</v>
      </c>
      <c r="Q9218" s="7">
        <v>118.983753555395</v>
      </c>
    </row>
    <row r="9219" spans="1:17">
      <c r="A9219" s="6">
        <v>2016</v>
      </c>
      <c r="B9219" s="6" t="s">
        <v>2260</v>
      </c>
      <c r="C9219" s="6">
        <v>451021</v>
      </c>
      <c r="D9219">
        <f t="shared" si="288"/>
        <v>45</v>
      </c>
      <c r="E9219" t="str">
        <f>VLOOKUP(D9219,'Regionalism Code'!B:C,2,FALSE)</f>
        <v>广西壮族自治区</v>
      </c>
      <c r="F9219">
        <f t="shared" si="289"/>
        <v>4510</v>
      </c>
      <c r="G9219" t="str">
        <f>IF(F9219&gt;10000,"省直辖县市",VLOOKUP(F9219,'Regionalism Code'!H:I,2,FALSE))</f>
        <v>百色市</v>
      </c>
      <c r="H9219" s="7">
        <v>88.802778423219294</v>
      </c>
      <c r="I9219" s="7">
        <v>88.939201997952196</v>
      </c>
      <c r="J9219" s="7">
        <v>91.425180129283106</v>
      </c>
      <c r="K9219" s="7">
        <v>56.560720477298197</v>
      </c>
      <c r="L9219" s="7">
        <v>66.225134828879405</v>
      </c>
      <c r="M9219" s="7">
        <v>61.250369042735699</v>
      </c>
      <c r="N9219" s="7">
        <v>94.262406531602707</v>
      </c>
      <c r="O9219" s="7">
        <v>110.055011252776</v>
      </c>
      <c r="P9219" s="7">
        <v>87.567814025531405</v>
      </c>
      <c r="Q9219" s="7">
        <v>83.592425296245494</v>
      </c>
    </row>
    <row r="9220" spans="1:17">
      <c r="A9220" s="6">
        <v>2017</v>
      </c>
      <c r="B9220" s="6" t="s">
        <v>2260</v>
      </c>
      <c r="C9220" s="6">
        <v>451021</v>
      </c>
      <c r="D9220">
        <f t="shared" si="288"/>
        <v>45</v>
      </c>
      <c r="E9220" t="str">
        <f>VLOOKUP(D9220,'Regionalism Code'!B:C,2,FALSE)</f>
        <v>广西壮族自治区</v>
      </c>
      <c r="F9220">
        <f t="shared" si="289"/>
        <v>4510</v>
      </c>
      <c r="G9220" t="str">
        <f>IF(F9220&gt;10000,"省直辖县市",VLOOKUP(F9220,'Regionalism Code'!H:I,2,FALSE))</f>
        <v>百色市</v>
      </c>
      <c r="H9220" s="7">
        <v>103.658240654572</v>
      </c>
      <c r="I9220" s="7">
        <v>91.084580843398598</v>
      </c>
      <c r="J9220" s="7">
        <v>126.28625112893199</v>
      </c>
      <c r="K9220" s="7">
        <v>61.974647379274202</v>
      </c>
      <c r="L9220" s="7">
        <v>94.370023481125401</v>
      </c>
      <c r="M9220" s="7">
        <v>69.190666599803095</v>
      </c>
      <c r="N9220" s="7">
        <v>137.20654865597101</v>
      </c>
      <c r="O9220" s="7">
        <v>146.98449194605701</v>
      </c>
      <c r="P9220" s="7">
        <v>134.77505878600999</v>
      </c>
      <c r="Q9220" s="7">
        <v>104.063914150153</v>
      </c>
    </row>
    <row r="9221" spans="1:17">
      <c r="A9221" s="6">
        <v>2018</v>
      </c>
      <c r="B9221" s="6" t="s">
        <v>2260</v>
      </c>
      <c r="C9221" s="6">
        <v>451021</v>
      </c>
      <c r="D9221">
        <f t="shared" si="288"/>
        <v>45</v>
      </c>
      <c r="E9221" t="str">
        <f>VLOOKUP(D9221,'Regionalism Code'!B:C,2,FALSE)</f>
        <v>广西壮族自治区</v>
      </c>
      <c r="F9221">
        <f t="shared" si="289"/>
        <v>4510</v>
      </c>
      <c r="G9221" t="str">
        <f>IF(F9221&gt;10000,"省直辖县市",VLOOKUP(F9221,'Regionalism Code'!H:I,2,FALSE))</f>
        <v>百色市</v>
      </c>
      <c r="H9221" s="7">
        <v>104.438697340959</v>
      </c>
      <c r="I9221" s="7">
        <v>90.860702927182203</v>
      </c>
      <c r="J9221" s="7">
        <v>125.84064521483199</v>
      </c>
      <c r="K9221" s="7">
        <v>69.970242659740805</v>
      </c>
      <c r="L9221" s="7">
        <v>100.582406504067</v>
      </c>
      <c r="M9221" s="7">
        <v>56.827703323624199</v>
      </c>
      <c r="N9221" s="7">
        <v>126.89002316979</v>
      </c>
      <c r="O9221" s="7">
        <v>155.39511036642</v>
      </c>
      <c r="P9221" s="7">
        <v>118.66676167975299</v>
      </c>
      <c r="Q9221" s="7">
        <v>110.38866375857199</v>
      </c>
    </row>
    <row r="9222" spans="1:17">
      <c r="A9222" s="6">
        <v>2016</v>
      </c>
      <c r="B9222" s="6" t="s">
        <v>2261</v>
      </c>
      <c r="C9222" s="6">
        <v>451022</v>
      </c>
      <c r="D9222">
        <f t="shared" si="288"/>
        <v>45</v>
      </c>
      <c r="E9222" t="str">
        <f>VLOOKUP(D9222,'Regionalism Code'!B:C,2,FALSE)</f>
        <v>广西壮族自治区</v>
      </c>
      <c r="F9222">
        <f t="shared" si="289"/>
        <v>4510</v>
      </c>
      <c r="G9222" t="str">
        <f>IF(F9222&gt;10000,"省直辖县市",VLOOKUP(F9222,'Regionalism Code'!H:I,2,FALSE))</f>
        <v>百色市</v>
      </c>
      <c r="H9222" s="7">
        <v>89.769923702479701</v>
      </c>
      <c r="I9222" s="7">
        <v>88.263405866135898</v>
      </c>
      <c r="J9222" s="7">
        <v>90.746440031213695</v>
      </c>
      <c r="K9222" s="7">
        <v>52.689680480644903</v>
      </c>
      <c r="L9222" s="7">
        <v>66.261381050927</v>
      </c>
      <c r="M9222" s="7">
        <v>57.3946319790168</v>
      </c>
      <c r="N9222" s="7">
        <v>97.663102683085796</v>
      </c>
      <c r="O9222" s="7">
        <v>107.768244543856</v>
      </c>
      <c r="P9222" s="7">
        <v>85.0972384076846</v>
      </c>
      <c r="Q9222" s="7">
        <v>92.975427924274001</v>
      </c>
    </row>
    <row r="9223" spans="1:17">
      <c r="A9223" s="6">
        <v>2017</v>
      </c>
      <c r="B9223" s="6" t="s">
        <v>2261</v>
      </c>
      <c r="C9223" s="6">
        <v>451022</v>
      </c>
      <c r="D9223">
        <f t="shared" si="288"/>
        <v>45</v>
      </c>
      <c r="E9223" t="str">
        <f>VLOOKUP(D9223,'Regionalism Code'!B:C,2,FALSE)</f>
        <v>广西壮族自治区</v>
      </c>
      <c r="F9223">
        <f t="shared" si="289"/>
        <v>4510</v>
      </c>
      <c r="G9223" t="str">
        <f>IF(F9223&gt;10000,"省直辖县市",VLOOKUP(F9223,'Regionalism Code'!H:I,2,FALSE))</f>
        <v>百色市</v>
      </c>
      <c r="H9223" s="7">
        <v>102.85010692688201</v>
      </c>
      <c r="I9223" s="7">
        <v>90.228227574195699</v>
      </c>
      <c r="J9223" s="7">
        <v>126.78366838481401</v>
      </c>
      <c r="K9223" s="7">
        <v>61.395004201836002</v>
      </c>
      <c r="L9223" s="7">
        <v>95.139284593591199</v>
      </c>
      <c r="M9223" s="7">
        <v>69.630447587585806</v>
      </c>
      <c r="N9223" s="7">
        <v>144.19409246333601</v>
      </c>
      <c r="O9223" s="7">
        <v>143.44317979432799</v>
      </c>
      <c r="P9223" s="7">
        <v>134.53822337674401</v>
      </c>
      <c r="Q9223" s="7">
        <v>101.042558328331</v>
      </c>
    </row>
    <row r="9224" spans="1:17">
      <c r="A9224" s="6">
        <v>2018</v>
      </c>
      <c r="B9224" s="6" t="s">
        <v>2261</v>
      </c>
      <c r="C9224" s="6">
        <v>451022</v>
      </c>
      <c r="D9224">
        <f t="shared" si="288"/>
        <v>45</v>
      </c>
      <c r="E9224" t="str">
        <f>VLOOKUP(D9224,'Regionalism Code'!B:C,2,FALSE)</f>
        <v>广西壮族自治区</v>
      </c>
      <c r="F9224">
        <f t="shared" si="289"/>
        <v>4510</v>
      </c>
      <c r="G9224" t="str">
        <f>IF(F9224&gt;10000,"省直辖县市",VLOOKUP(F9224,'Regionalism Code'!H:I,2,FALSE))</f>
        <v>百色市</v>
      </c>
      <c r="H9224" s="7">
        <v>103.224514321122</v>
      </c>
      <c r="I9224" s="7">
        <v>89.517946263934604</v>
      </c>
      <c r="J9224" s="7">
        <v>124.448277033434</v>
      </c>
      <c r="K9224" s="7">
        <v>67.314899274761103</v>
      </c>
      <c r="L9224" s="7">
        <v>95.180071579200302</v>
      </c>
      <c r="M9224" s="7">
        <v>55.793978097958302</v>
      </c>
      <c r="N9224" s="7">
        <v>136.155389037357</v>
      </c>
      <c r="O9224" s="7">
        <v>149.327092348408</v>
      </c>
      <c r="P9224" s="7">
        <v>115.19475263755101</v>
      </c>
      <c r="Q9224" s="7">
        <v>109.922745011576</v>
      </c>
    </row>
    <row r="9225" spans="1:17">
      <c r="A9225" s="6">
        <v>2016</v>
      </c>
      <c r="B9225" s="6" t="s">
        <v>2262</v>
      </c>
      <c r="C9225" s="6">
        <v>451023</v>
      </c>
      <c r="D9225">
        <f t="shared" si="288"/>
        <v>45</v>
      </c>
      <c r="E9225" t="str">
        <f>VLOOKUP(D9225,'Regionalism Code'!B:C,2,FALSE)</f>
        <v>广西壮族自治区</v>
      </c>
      <c r="F9225">
        <f t="shared" si="289"/>
        <v>4510</v>
      </c>
      <c r="G9225" t="str">
        <f>IF(F9225&gt;10000,"省直辖县市",VLOOKUP(F9225,'Regionalism Code'!H:I,2,FALSE))</f>
        <v>百色市</v>
      </c>
      <c r="H9225" s="7">
        <v>89.512295058759193</v>
      </c>
      <c r="I9225" s="7">
        <v>90.997700426279295</v>
      </c>
      <c r="J9225" s="7">
        <v>91.160334834490897</v>
      </c>
      <c r="K9225" s="7">
        <v>61.005347219845198</v>
      </c>
      <c r="L9225" s="7">
        <v>64.397830283755596</v>
      </c>
      <c r="M9225" s="7">
        <v>65.9751475266239</v>
      </c>
      <c r="N9225" s="7">
        <v>94.739693103448104</v>
      </c>
      <c r="O9225" s="7">
        <v>108.326079604442</v>
      </c>
      <c r="P9225" s="7">
        <v>88.318770341788493</v>
      </c>
      <c r="Q9225" s="7">
        <v>81.618240725028301</v>
      </c>
    </row>
    <row r="9226" spans="1:17">
      <c r="A9226" s="6">
        <v>2017</v>
      </c>
      <c r="B9226" s="6" t="s">
        <v>2262</v>
      </c>
      <c r="C9226" s="6">
        <v>451023</v>
      </c>
      <c r="D9226">
        <f t="shared" si="288"/>
        <v>45</v>
      </c>
      <c r="E9226" t="str">
        <f>VLOOKUP(D9226,'Regionalism Code'!B:C,2,FALSE)</f>
        <v>广西壮族自治区</v>
      </c>
      <c r="F9226">
        <f t="shared" si="289"/>
        <v>4510</v>
      </c>
      <c r="G9226" t="str">
        <f>IF(F9226&gt;10000,"省直辖县市",VLOOKUP(F9226,'Regionalism Code'!H:I,2,FALSE))</f>
        <v>百色市</v>
      </c>
      <c r="H9226" s="7">
        <v>105.153634251382</v>
      </c>
      <c r="I9226" s="7">
        <v>93.350877725380698</v>
      </c>
      <c r="J9226" s="7">
        <v>126.91460598798</v>
      </c>
      <c r="K9226" s="7">
        <v>69.217062434137105</v>
      </c>
      <c r="L9226" s="7">
        <v>93.592799747194803</v>
      </c>
      <c r="M9226" s="7">
        <v>75.564348364780201</v>
      </c>
      <c r="N9226" s="7">
        <v>138.302992121892</v>
      </c>
      <c r="O9226" s="7">
        <v>146.600458338218</v>
      </c>
      <c r="P9226" s="7">
        <v>133.844104343596</v>
      </c>
      <c r="Q9226" s="7">
        <v>104.58943659159399</v>
      </c>
    </row>
    <row r="9227" spans="1:17">
      <c r="A9227" s="6">
        <v>2018</v>
      </c>
      <c r="B9227" s="6" t="s">
        <v>2262</v>
      </c>
      <c r="C9227" s="6">
        <v>451023</v>
      </c>
      <c r="D9227">
        <f t="shared" si="288"/>
        <v>45</v>
      </c>
      <c r="E9227" t="str">
        <f>VLOOKUP(D9227,'Regionalism Code'!B:C,2,FALSE)</f>
        <v>广西壮族自治区</v>
      </c>
      <c r="F9227">
        <f t="shared" si="289"/>
        <v>4510</v>
      </c>
      <c r="G9227" t="str">
        <f>IF(F9227&gt;10000,"省直辖县市",VLOOKUP(F9227,'Regionalism Code'!H:I,2,FALSE))</f>
        <v>百色市</v>
      </c>
      <c r="H9227" s="7">
        <v>105.637779498687</v>
      </c>
      <c r="I9227" s="7">
        <v>92.324145832518298</v>
      </c>
      <c r="J9227" s="7">
        <v>127.141213301631</v>
      </c>
      <c r="K9227" s="7">
        <v>76.971025979973803</v>
      </c>
      <c r="L9227" s="7">
        <v>100.506706061004</v>
      </c>
      <c r="M9227" s="7">
        <v>64.8654144888731</v>
      </c>
      <c r="N9227" s="7">
        <v>128.70485897071001</v>
      </c>
      <c r="O9227" s="7">
        <v>155.24505035103499</v>
      </c>
      <c r="P9227" s="7">
        <v>119.66976025414201</v>
      </c>
      <c r="Q9227" s="7">
        <v>110.53048870364501</v>
      </c>
    </row>
    <row r="9228" spans="1:17">
      <c r="A9228" s="6">
        <v>2016</v>
      </c>
      <c r="B9228" s="6" t="s">
        <v>2263</v>
      </c>
      <c r="C9228" s="6">
        <v>451024</v>
      </c>
      <c r="D9228">
        <f t="shared" si="288"/>
        <v>45</v>
      </c>
      <c r="E9228" t="str">
        <f>VLOOKUP(D9228,'Regionalism Code'!B:C,2,FALSE)</f>
        <v>广西壮族自治区</v>
      </c>
      <c r="F9228">
        <f t="shared" si="289"/>
        <v>4510</v>
      </c>
      <c r="G9228" t="str">
        <f>IF(F9228&gt;10000,"省直辖县市",VLOOKUP(F9228,'Regionalism Code'!H:I,2,FALSE))</f>
        <v>百色市</v>
      </c>
      <c r="H9228" s="7">
        <v>85.266903671453093</v>
      </c>
      <c r="I9228" s="7">
        <v>85.561832929657001</v>
      </c>
      <c r="J9228" s="7">
        <v>89.441603864649096</v>
      </c>
      <c r="K9228" s="7">
        <v>51.551660239787502</v>
      </c>
      <c r="L9228" s="7">
        <v>69.025525843259601</v>
      </c>
      <c r="M9228" s="7">
        <v>56.223398320604801</v>
      </c>
      <c r="N9228" s="7">
        <v>95.006282454609206</v>
      </c>
      <c r="O9228" s="7">
        <v>104.92283126079801</v>
      </c>
      <c r="P9228" s="7">
        <v>86.4036039096287</v>
      </c>
      <c r="Q9228" s="7">
        <v>76.712179174120294</v>
      </c>
    </row>
    <row r="9229" spans="1:17">
      <c r="A9229" s="6">
        <v>2017</v>
      </c>
      <c r="B9229" s="6" t="s">
        <v>2263</v>
      </c>
      <c r="C9229" s="6">
        <v>451024</v>
      </c>
      <c r="D9229">
        <f t="shared" si="288"/>
        <v>45</v>
      </c>
      <c r="E9229" t="str">
        <f>VLOOKUP(D9229,'Regionalism Code'!B:C,2,FALSE)</f>
        <v>广西壮族自治区</v>
      </c>
      <c r="F9229">
        <f t="shared" si="289"/>
        <v>4510</v>
      </c>
      <c r="G9229" t="str">
        <f>IF(F9229&gt;10000,"省直辖县市",VLOOKUP(F9229,'Regionalism Code'!H:I,2,FALSE))</f>
        <v>百色市</v>
      </c>
      <c r="H9229" s="7">
        <v>100.620313585071</v>
      </c>
      <c r="I9229" s="7">
        <v>87.475267001772096</v>
      </c>
      <c r="J9229" s="7">
        <v>123.548680375423</v>
      </c>
      <c r="K9229" s="7">
        <v>54.271513574355502</v>
      </c>
      <c r="L9229" s="7">
        <v>97.690474265509707</v>
      </c>
      <c r="M9229" s="7">
        <v>66.783901126436504</v>
      </c>
      <c r="N9229" s="7">
        <v>136.88268362361401</v>
      </c>
      <c r="O9229" s="7">
        <v>139.358654579693</v>
      </c>
      <c r="P9229" s="7">
        <v>136.90665899591301</v>
      </c>
      <c r="Q9229" s="7">
        <v>102.366715420142</v>
      </c>
    </row>
    <row r="9230" spans="1:17">
      <c r="A9230" s="6">
        <v>2018</v>
      </c>
      <c r="B9230" s="6" t="s">
        <v>2263</v>
      </c>
      <c r="C9230" s="6">
        <v>451024</v>
      </c>
      <c r="D9230">
        <f t="shared" si="288"/>
        <v>45</v>
      </c>
      <c r="E9230" t="str">
        <f>VLOOKUP(D9230,'Regionalism Code'!B:C,2,FALSE)</f>
        <v>广西壮族自治区</v>
      </c>
      <c r="F9230">
        <f t="shared" si="289"/>
        <v>4510</v>
      </c>
      <c r="G9230" t="str">
        <f>IF(F9230&gt;10000,"省直辖县市",VLOOKUP(F9230,'Regionalism Code'!H:I,2,FALSE))</f>
        <v>百色市</v>
      </c>
      <c r="H9230" s="7">
        <v>102.009019355584</v>
      </c>
      <c r="I9230" s="7">
        <v>87.024013227765494</v>
      </c>
      <c r="J9230" s="7">
        <v>122.36952769199399</v>
      </c>
      <c r="K9230" s="7">
        <v>62.042146511852899</v>
      </c>
      <c r="L9230" s="7">
        <v>98.558971426914397</v>
      </c>
      <c r="M9230" s="7">
        <v>53.139175427233603</v>
      </c>
      <c r="N9230" s="7">
        <v>128.358319550418</v>
      </c>
      <c r="O9230" s="7">
        <v>148.595340348832</v>
      </c>
      <c r="P9230" s="7">
        <v>115.295586515346</v>
      </c>
      <c r="Q9230" s="7">
        <v>114.497225763888</v>
      </c>
    </row>
    <row r="9231" spans="1:17">
      <c r="A9231" s="6">
        <v>2016</v>
      </c>
      <c r="B9231" s="6" t="s">
        <v>2264</v>
      </c>
      <c r="C9231" s="6">
        <v>451025</v>
      </c>
      <c r="D9231">
        <f t="shared" si="288"/>
        <v>45</v>
      </c>
      <c r="E9231" t="str">
        <f>VLOOKUP(D9231,'Regionalism Code'!B:C,2,FALSE)</f>
        <v>广西壮族自治区</v>
      </c>
      <c r="F9231">
        <f t="shared" si="289"/>
        <v>4510</v>
      </c>
      <c r="G9231" t="str">
        <f>IF(F9231&gt;10000,"省直辖县市",VLOOKUP(F9231,'Regionalism Code'!H:I,2,FALSE))</f>
        <v>百色市</v>
      </c>
      <c r="H9231" s="7">
        <v>83.722525969655607</v>
      </c>
      <c r="I9231" s="7">
        <v>83.308628678538994</v>
      </c>
      <c r="J9231" s="7">
        <v>87.427526489511905</v>
      </c>
      <c r="K9231" s="7">
        <v>50.663555971563397</v>
      </c>
      <c r="L9231" s="7">
        <v>67.125725956887294</v>
      </c>
      <c r="M9231" s="7">
        <v>55.462612959148203</v>
      </c>
      <c r="N9231" s="7">
        <v>93.557442801323305</v>
      </c>
      <c r="O9231" s="7">
        <v>104.00902351173799</v>
      </c>
      <c r="P9231" s="7">
        <v>77.342457787792</v>
      </c>
      <c r="Q9231" s="7">
        <v>78.361758549160001</v>
      </c>
    </row>
    <row r="9232" spans="1:17">
      <c r="A9232" s="6">
        <v>2017</v>
      </c>
      <c r="B9232" s="6" t="s">
        <v>2264</v>
      </c>
      <c r="C9232" s="8">
        <v>451025</v>
      </c>
      <c r="D9232">
        <f t="shared" si="288"/>
        <v>45</v>
      </c>
      <c r="E9232" t="str">
        <f>VLOOKUP(D9232,'Regionalism Code'!B:C,2,FALSE)</f>
        <v>广西壮族自治区</v>
      </c>
      <c r="F9232">
        <f t="shared" si="289"/>
        <v>4510</v>
      </c>
      <c r="G9232" t="str">
        <f>IF(F9232&gt;10000,"省直辖县市",VLOOKUP(F9232,'Regionalism Code'!H:I,2,FALSE))</f>
        <v>百色市</v>
      </c>
      <c r="H9232" s="7">
        <v>99.544825009079503</v>
      </c>
      <c r="I9232" s="7">
        <v>84.094273960915302</v>
      </c>
      <c r="J9232" s="7">
        <v>127.845872326376</v>
      </c>
      <c r="K9232" s="7">
        <v>67.741205843493901</v>
      </c>
      <c r="L9232" s="7">
        <v>104.475095781291</v>
      </c>
      <c r="M9232" s="7">
        <v>78.050608986857199</v>
      </c>
      <c r="N9232" s="7">
        <v>140.01383455948101</v>
      </c>
      <c r="O9232" s="7">
        <v>143.96758538288799</v>
      </c>
      <c r="P9232" s="7">
        <v>130.63666321177399</v>
      </c>
      <c r="Q9232" s="7">
        <v>99.140886005319899</v>
      </c>
    </row>
    <row r="9233" spans="1:17">
      <c r="A9233" s="6">
        <v>2018</v>
      </c>
      <c r="B9233" s="6" t="s">
        <v>2264</v>
      </c>
      <c r="C9233" s="8">
        <v>451025</v>
      </c>
      <c r="D9233">
        <f t="shared" si="288"/>
        <v>45</v>
      </c>
      <c r="E9233" t="str">
        <f>VLOOKUP(D9233,'Regionalism Code'!B:C,2,FALSE)</f>
        <v>广西壮族自治区</v>
      </c>
      <c r="F9233">
        <f t="shared" si="289"/>
        <v>4510</v>
      </c>
      <c r="G9233" t="str">
        <f>IF(F9233&gt;10000,"省直辖县市",VLOOKUP(F9233,'Regionalism Code'!H:I,2,FALSE))</f>
        <v>百色市</v>
      </c>
      <c r="H9233" s="7">
        <v>103.02715319653601</v>
      </c>
      <c r="I9233" s="7">
        <v>85.649073066675697</v>
      </c>
      <c r="J9233" s="7">
        <v>131.79035114378399</v>
      </c>
      <c r="K9233" s="7">
        <v>81.105173905085394</v>
      </c>
      <c r="L9233" s="7">
        <v>119.071143369673</v>
      </c>
      <c r="M9233" s="7">
        <v>65.546603744094796</v>
      </c>
      <c r="N9233" s="7">
        <v>133.87958974858199</v>
      </c>
      <c r="O9233" s="7">
        <v>156.571025556922</v>
      </c>
      <c r="P9233" s="7">
        <v>116.32145622103801</v>
      </c>
      <c r="Q9233" s="7">
        <v>108.148293987085</v>
      </c>
    </row>
    <row r="9234" spans="1:17">
      <c r="A9234" s="6">
        <v>2016</v>
      </c>
      <c r="B9234" s="6" t="s">
        <v>2265</v>
      </c>
      <c r="C9234" s="6">
        <v>451026</v>
      </c>
      <c r="D9234">
        <f t="shared" si="288"/>
        <v>45</v>
      </c>
      <c r="E9234" t="str">
        <f>VLOOKUP(D9234,'Regionalism Code'!B:C,2,FALSE)</f>
        <v>广西壮族自治区</v>
      </c>
      <c r="F9234">
        <f t="shared" si="289"/>
        <v>4510</v>
      </c>
      <c r="G9234" t="str">
        <f>IF(F9234&gt;10000,"省直辖县市",VLOOKUP(F9234,'Regionalism Code'!H:I,2,FALSE))</f>
        <v>百色市</v>
      </c>
      <c r="H9234" s="7">
        <v>86.212050757903199</v>
      </c>
      <c r="I9234" s="7">
        <v>84.4202372294518</v>
      </c>
      <c r="J9234" s="7">
        <v>92.040541104723403</v>
      </c>
      <c r="K9234" s="7">
        <v>53.350360592608702</v>
      </c>
      <c r="L9234" s="7">
        <v>68.823992013724705</v>
      </c>
      <c r="M9234" s="7">
        <v>57.090930977881897</v>
      </c>
      <c r="N9234" s="7">
        <v>103.933562504356</v>
      </c>
      <c r="O9234" s="7">
        <v>106.364007276376</v>
      </c>
      <c r="P9234" s="7">
        <v>83.540363113845103</v>
      </c>
      <c r="Q9234" s="7">
        <v>81.542574103904201</v>
      </c>
    </row>
    <row r="9235" spans="1:17">
      <c r="A9235" s="6">
        <v>2017</v>
      </c>
      <c r="B9235" s="6" t="s">
        <v>2265</v>
      </c>
      <c r="C9235" s="6">
        <v>451026</v>
      </c>
      <c r="D9235">
        <f t="shared" si="288"/>
        <v>45</v>
      </c>
      <c r="E9235" t="str">
        <f>VLOOKUP(D9235,'Regionalism Code'!B:C,2,FALSE)</f>
        <v>广西壮族自治区</v>
      </c>
      <c r="F9235">
        <f t="shared" si="289"/>
        <v>4510</v>
      </c>
      <c r="G9235" t="str">
        <f>IF(F9235&gt;10000,"省直辖县市",VLOOKUP(F9235,'Regionalism Code'!H:I,2,FALSE))</f>
        <v>百色市</v>
      </c>
      <c r="H9235" s="7">
        <v>100.893229105637</v>
      </c>
      <c r="I9235" s="7">
        <v>86.838778666023501</v>
      </c>
      <c r="J9235" s="7">
        <v>124.69577773476701</v>
      </c>
      <c r="K9235" s="7">
        <v>61.311837206834497</v>
      </c>
      <c r="L9235" s="7">
        <v>96.083852824805106</v>
      </c>
      <c r="M9235" s="7">
        <v>71.369393885432601</v>
      </c>
      <c r="N9235" s="7">
        <v>133.66278133924999</v>
      </c>
      <c r="O9235" s="7">
        <v>143.10745167043601</v>
      </c>
      <c r="P9235" s="7">
        <v>138.701768584219</v>
      </c>
      <c r="Q9235" s="7">
        <v>104.053956636566</v>
      </c>
    </row>
    <row r="9236" spans="1:17">
      <c r="A9236" s="6">
        <v>2018</v>
      </c>
      <c r="B9236" s="6" t="s">
        <v>2265</v>
      </c>
      <c r="C9236" s="6">
        <v>451026</v>
      </c>
      <c r="D9236">
        <f t="shared" si="288"/>
        <v>45</v>
      </c>
      <c r="E9236" t="str">
        <f>VLOOKUP(D9236,'Regionalism Code'!B:C,2,FALSE)</f>
        <v>广西壮族自治区</v>
      </c>
      <c r="F9236">
        <f t="shared" si="289"/>
        <v>4510</v>
      </c>
      <c r="G9236" t="str">
        <f>IF(F9236&gt;10000,"省直辖县市",VLOOKUP(F9236,'Regionalism Code'!H:I,2,FALSE))</f>
        <v>百色市</v>
      </c>
      <c r="H9236" s="7">
        <v>99.850937934525405</v>
      </c>
      <c r="I9236" s="7">
        <v>86.273163525790807</v>
      </c>
      <c r="J9236" s="7">
        <v>121.335256544868</v>
      </c>
      <c r="K9236" s="7">
        <v>66.664093263444499</v>
      </c>
      <c r="L9236" s="7">
        <v>98.451746256798103</v>
      </c>
      <c r="M9236" s="7">
        <v>51.886796414786303</v>
      </c>
      <c r="N9236" s="7">
        <v>124.315092195432</v>
      </c>
      <c r="O9236" s="7">
        <v>148.04850696846799</v>
      </c>
      <c r="P9236" s="7">
        <v>116.158173478387</v>
      </c>
      <c r="Q9236" s="7">
        <v>105.650216502321</v>
      </c>
    </row>
    <row r="9237" spans="1:17">
      <c r="A9237" s="6">
        <v>2016</v>
      </c>
      <c r="B9237" s="6" t="s">
        <v>2266</v>
      </c>
      <c r="C9237" s="6">
        <v>451027</v>
      </c>
      <c r="D9237">
        <f t="shared" si="288"/>
        <v>45</v>
      </c>
      <c r="E9237" t="str">
        <f>VLOOKUP(D9237,'Regionalism Code'!B:C,2,FALSE)</f>
        <v>广西壮族自治区</v>
      </c>
      <c r="F9237">
        <f t="shared" si="289"/>
        <v>4510</v>
      </c>
      <c r="G9237" t="str">
        <f>IF(F9237&gt;10000,"省直辖县市",VLOOKUP(F9237,'Regionalism Code'!H:I,2,FALSE))</f>
        <v>百色市</v>
      </c>
      <c r="H9237" s="7">
        <v>86.453613951304604</v>
      </c>
      <c r="I9237" s="7">
        <v>84.549443856226105</v>
      </c>
      <c r="J9237" s="7">
        <v>88.945736189250297</v>
      </c>
      <c r="K9237" s="7">
        <v>45.646892314587099</v>
      </c>
      <c r="L9237" s="7">
        <v>62.417354441038398</v>
      </c>
      <c r="M9237" s="7">
        <v>50.0651245595961</v>
      </c>
      <c r="N9237" s="7">
        <v>107.23355212097</v>
      </c>
      <c r="O9237" s="7">
        <v>101.638459147991</v>
      </c>
      <c r="P9237" s="7">
        <v>80.4468518516464</v>
      </c>
      <c r="Q9237" s="7">
        <v>88.217860318728498</v>
      </c>
    </row>
    <row r="9238" spans="1:17">
      <c r="A9238" s="6">
        <v>2017</v>
      </c>
      <c r="B9238" s="6" t="s">
        <v>2266</v>
      </c>
      <c r="C9238" s="6">
        <v>451027</v>
      </c>
      <c r="D9238">
        <f t="shared" si="288"/>
        <v>45</v>
      </c>
      <c r="E9238" t="str">
        <f>VLOOKUP(D9238,'Regionalism Code'!B:C,2,FALSE)</f>
        <v>广西壮族自治区</v>
      </c>
      <c r="F9238">
        <f t="shared" si="289"/>
        <v>4510</v>
      </c>
      <c r="G9238" t="str">
        <f>IF(F9238&gt;10000,"省直辖县市",VLOOKUP(F9238,'Regionalism Code'!H:I,2,FALSE))</f>
        <v>百色市</v>
      </c>
      <c r="H9238" s="7">
        <v>99.088069294192394</v>
      </c>
      <c r="I9238" s="7">
        <v>87.453015901915606</v>
      </c>
      <c r="J9238" s="7">
        <v>117.005593020275</v>
      </c>
      <c r="K9238" s="7">
        <v>51.2119627038796</v>
      </c>
      <c r="L9238" s="7">
        <v>86.757760201436298</v>
      </c>
      <c r="M9238" s="7">
        <v>62.861348640040802</v>
      </c>
      <c r="N9238" s="7">
        <v>133.06088290716599</v>
      </c>
      <c r="O9238" s="7">
        <v>131.51446490297801</v>
      </c>
      <c r="P9238" s="7">
        <v>132.34771947993701</v>
      </c>
      <c r="Q9238" s="7">
        <v>104.953900869286</v>
      </c>
    </row>
    <row r="9239" spans="1:17">
      <c r="A9239" s="6">
        <v>2018</v>
      </c>
      <c r="B9239" s="6" t="s">
        <v>2266</v>
      </c>
      <c r="C9239" s="6">
        <v>451027</v>
      </c>
      <c r="D9239">
        <f t="shared" si="288"/>
        <v>45</v>
      </c>
      <c r="E9239" t="str">
        <f>VLOOKUP(D9239,'Regionalism Code'!B:C,2,FALSE)</f>
        <v>广西壮族自治区</v>
      </c>
      <c r="F9239">
        <f t="shared" si="289"/>
        <v>4510</v>
      </c>
      <c r="G9239" t="str">
        <f>IF(F9239&gt;10000,"省直辖县市",VLOOKUP(F9239,'Regionalism Code'!H:I,2,FALSE))</f>
        <v>百色市</v>
      </c>
      <c r="H9239" s="7">
        <v>96.767877366701399</v>
      </c>
      <c r="I9239" s="7">
        <v>86.482879694668597</v>
      </c>
      <c r="J9239" s="7">
        <v>111.331092640373</v>
      </c>
      <c r="K9239" s="7">
        <v>60.950012483098703</v>
      </c>
      <c r="L9239" s="7">
        <v>89.113563635705106</v>
      </c>
      <c r="M9239" s="7">
        <v>52.368439856181702</v>
      </c>
      <c r="N9239" s="7">
        <v>117.798057575549</v>
      </c>
      <c r="O9239" s="7">
        <v>132.51307672892099</v>
      </c>
      <c r="P9239" s="7">
        <v>108.943145321179</v>
      </c>
      <c r="Q9239" s="7">
        <v>104.27101569071201</v>
      </c>
    </row>
    <row r="9240" spans="1:17">
      <c r="A9240" s="6">
        <v>2016</v>
      </c>
      <c r="B9240" s="6" t="s">
        <v>2267</v>
      </c>
      <c r="C9240" s="6">
        <v>451028</v>
      </c>
      <c r="D9240">
        <f t="shared" si="288"/>
        <v>45</v>
      </c>
      <c r="E9240" t="str">
        <f>VLOOKUP(D9240,'Regionalism Code'!B:C,2,FALSE)</f>
        <v>广西壮族自治区</v>
      </c>
      <c r="F9240">
        <f t="shared" si="289"/>
        <v>4510</v>
      </c>
      <c r="G9240" t="str">
        <f>IF(F9240&gt;10000,"省直辖县市",VLOOKUP(F9240,'Regionalism Code'!H:I,2,FALSE))</f>
        <v>百色市</v>
      </c>
      <c r="H9240" s="7">
        <v>81.962586073118104</v>
      </c>
      <c r="I9240" s="7">
        <v>84.498731255438898</v>
      </c>
      <c r="J9240" s="7">
        <v>78.626749501570103</v>
      </c>
      <c r="K9240" s="7">
        <v>38.360035905595403</v>
      </c>
      <c r="L9240" s="7">
        <v>56.915118566639798</v>
      </c>
      <c r="M9240" s="7">
        <v>43.884080131435397</v>
      </c>
      <c r="N9240" s="7">
        <v>87.417362418378801</v>
      </c>
      <c r="O9240" s="7">
        <v>90.874043813310095</v>
      </c>
      <c r="P9240" s="7">
        <v>83.889092928679005</v>
      </c>
      <c r="Q9240" s="7">
        <v>79.655037133670604</v>
      </c>
    </row>
    <row r="9241" spans="1:17">
      <c r="A9241" s="6">
        <v>2017</v>
      </c>
      <c r="B9241" s="6" t="s">
        <v>2267</v>
      </c>
      <c r="C9241" s="6">
        <v>451028</v>
      </c>
      <c r="D9241">
        <f t="shared" si="288"/>
        <v>45</v>
      </c>
      <c r="E9241" t="str">
        <f>VLOOKUP(D9241,'Regionalism Code'!B:C,2,FALSE)</f>
        <v>广西壮族自治区</v>
      </c>
      <c r="F9241">
        <f t="shared" si="289"/>
        <v>4510</v>
      </c>
      <c r="G9241" t="str">
        <f>IF(F9241&gt;10000,"省直辖县市",VLOOKUP(F9241,'Regionalism Code'!H:I,2,FALSE))</f>
        <v>百色市</v>
      </c>
      <c r="H9241" s="7">
        <v>98.311776631974794</v>
      </c>
      <c r="I9241" s="7">
        <v>87.940052935684704</v>
      </c>
      <c r="J9241" s="7">
        <v>112.19220061419399</v>
      </c>
      <c r="K9241" s="7">
        <v>48.026689238244899</v>
      </c>
      <c r="L9241" s="7">
        <v>79.963924292749098</v>
      </c>
      <c r="M9241" s="7">
        <v>60.978475220038099</v>
      </c>
      <c r="N9241" s="7">
        <v>132.23983695757701</v>
      </c>
      <c r="O9241" s="7">
        <v>123.762276436403</v>
      </c>
      <c r="P9241" s="7">
        <v>129.352262653465</v>
      </c>
      <c r="Q9241" s="7">
        <v>107.342117078442</v>
      </c>
    </row>
    <row r="9242" spans="1:17">
      <c r="A9242" s="6">
        <v>2018</v>
      </c>
      <c r="B9242" s="6" t="s">
        <v>2267</v>
      </c>
      <c r="C9242" s="6">
        <v>451028</v>
      </c>
      <c r="D9242">
        <f t="shared" si="288"/>
        <v>45</v>
      </c>
      <c r="E9242" t="str">
        <f>VLOOKUP(D9242,'Regionalism Code'!B:C,2,FALSE)</f>
        <v>广西壮族自治区</v>
      </c>
      <c r="F9242">
        <f t="shared" si="289"/>
        <v>4510</v>
      </c>
      <c r="G9242" t="str">
        <f>IF(F9242&gt;10000,"省直辖县市",VLOOKUP(F9242,'Regionalism Code'!H:I,2,FALSE))</f>
        <v>百色市</v>
      </c>
      <c r="H9242" s="7">
        <v>96.223431876970295</v>
      </c>
      <c r="I9242" s="7">
        <v>86.088779612892196</v>
      </c>
      <c r="J9242" s="7">
        <v>105.858372409917</v>
      </c>
      <c r="K9242" s="7">
        <v>48.0918418936878</v>
      </c>
      <c r="L9242" s="7">
        <v>78.197807960102196</v>
      </c>
      <c r="M9242" s="7">
        <v>47.208466480581997</v>
      </c>
      <c r="N9242" s="7">
        <v>117.361544018251</v>
      </c>
      <c r="O9242" s="7">
        <v>126.102879994608</v>
      </c>
      <c r="P9242" s="7">
        <v>106.075979296996</v>
      </c>
      <c r="Q9242" s="7">
        <v>112.18555402771101</v>
      </c>
    </row>
    <row r="9243" spans="1:17">
      <c r="A9243" s="6">
        <v>2016</v>
      </c>
      <c r="B9243" s="6" t="s">
        <v>2268</v>
      </c>
      <c r="C9243" s="6">
        <v>451029</v>
      </c>
      <c r="D9243">
        <f t="shared" si="288"/>
        <v>45</v>
      </c>
      <c r="E9243" t="str">
        <f>VLOOKUP(D9243,'Regionalism Code'!B:C,2,FALSE)</f>
        <v>广西壮族自治区</v>
      </c>
      <c r="F9243">
        <f t="shared" si="289"/>
        <v>4510</v>
      </c>
      <c r="G9243" t="str">
        <f>IF(F9243&gt;10000,"省直辖县市",VLOOKUP(F9243,'Regionalism Code'!H:I,2,FALSE))</f>
        <v>百色市</v>
      </c>
      <c r="H9243" s="7">
        <v>84.229350302813899</v>
      </c>
      <c r="I9243" s="7">
        <v>84.458805047782405</v>
      </c>
      <c r="J9243" s="7">
        <v>86.435448547307303</v>
      </c>
      <c r="K9243" s="7">
        <v>46.665387606502698</v>
      </c>
      <c r="L9243" s="7">
        <v>61.692935392463099</v>
      </c>
      <c r="M9243" s="7">
        <v>51.617199147475702</v>
      </c>
      <c r="N9243" s="7">
        <v>94.2023913165594</v>
      </c>
      <c r="O9243" s="7">
        <v>102.787864931375</v>
      </c>
      <c r="P9243" s="7">
        <v>83.285239020643004</v>
      </c>
      <c r="Q9243" s="7">
        <v>79.468019277760902</v>
      </c>
    </row>
    <row r="9244" spans="1:17">
      <c r="A9244" s="6">
        <v>2017</v>
      </c>
      <c r="B9244" s="6" t="s">
        <v>2268</v>
      </c>
      <c r="C9244" s="6">
        <v>451029</v>
      </c>
      <c r="D9244">
        <f t="shared" si="288"/>
        <v>45</v>
      </c>
      <c r="E9244" t="str">
        <f>VLOOKUP(D9244,'Regionalism Code'!B:C,2,FALSE)</f>
        <v>广西壮族自治区</v>
      </c>
      <c r="F9244">
        <f t="shared" si="289"/>
        <v>4510</v>
      </c>
      <c r="G9244" t="str">
        <f>IF(F9244&gt;10000,"省直辖县市",VLOOKUP(F9244,'Regionalism Code'!H:I,2,FALSE))</f>
        <v>百色市</v>
      </c>
      <c r="H9244" s="7">
        <v>99.976297053537607</v>
      </c>
      <c r="I9244" s="7">
        <v>87.278209100583496</v>
      </c>
      <c r="J9244" s="7">
        <v>120.611055170274</v>
      </c>
      <c r="K9244" s="7">
        <v>53.882638770598199</v>
      </c>
      <c r="L9244" s="7">
        <v>86.660936679115594</v>
      </c>
      <c r="M9244" s="7">
        <v>62.515456964760197</v>
      </c>
      <c r="N9244" s="7">
        <v>138.072509074637</v>
      </c>
      <c r="O9244" s="7">
        <v>136.332715008636</v>
      </c>
      <c r="P9244" s="7">
        <v>136.629256071019</v>
      </c>
      <c r="Q9244" s="7">
        <v>104.4146597565</v>
      </c>
    </row>
    <row r="9245" spans="1:17">
      <c r="A9245" s="6">
        <v>2018</v>
      </c>
      <c r="B9245" s="6" t="s">
        <v>2268</v>
      </c>
      <c r="C9245" s="6">
        <v>451029</v>
      </c>
      <c r="D9245">
        <f t="shared" si="288"/>
        <v>45</v>
      </c>
      <c r="E9245" t="str">
        <f>VLOOKUP(D9245,'Regionalism Code'!B:C,2,FALSE)</f>
        <v>广西壮族自治区</v>
      </c>
      <c r="F9245">
        <f t="shared" si="289"/>
        <v>4510</v>
      </c>
      <c r="G9245" t="str">
        <f>IF(F9245&gt;10000,"省直辖县市",VLOOKUP(F9245,'Regionalism Code'!H:I,2,FALSE))</f>
        <v>百色市</v>
      </c>
      <c r="H9245" s="7">
        <v>99.633713025448003</v>
      </c>
      <c r="I9245" s="7">
        <v>87.164231891997602</v>
      </c>
      <c r="J9245" s="7">
        <v>116.86211800414399</v>
      </c>
      <c r="K9245" s="7">
        <v>59.026119358958503</v>
      </c>
      <c r="L9245" s="7">
        <v>88.415149798877295</v>
      </c>
      <c r="M9245" s="7">
        <v>48.317065046686103</v>
      </c>
      <c r="N9245" s="7">
        <v>127.037170828748</v>
      </c>
      <c r="O9245" s="7">
        <v>140.91056135052199</v>
      </c>
      <c r="P9245" s="7">
        <v>113.503414288465</v>
      </c>
      <c r="Q9245" s="7">
        <v>109.50708170172901</v>
      </c>
    </row>
    <row r="9246" spans="1:17">
      <c r="A9246" s="6">
        <v>2016</v>
      </c>
      <c r="B9246" s="6" t="s">
        <v>2269</v>
      </c>
      <c r="C9246" s="6">
        <v>451030</v>
      </c>
      <c r="D9246">
        <f t="shared" si="288"/>
        <v>45</v>
      </c>
      <c r="E9246" t="str">
        <f>VLOOKUP(D9246,'Regionalism Code'!B:C,2,FALSE)</f>
        <v>广西壮族自治区</v>
      </c>
      <c r="F9246">
        <f t="shared" si="289"/>
        <v>4510</v>
      </c>
      <c r="G9246" t="str">
        <f>IF(F9246&gt;10000,"省直辖县市",VLOOKUP(F9246,'Regionalism Code'!H:I,2,FALSE))</f>
        <v>百色市</v>
      </c>
      <c r="H9246" s="7">
        <v>82.741782796093602</v>
      </c>
      <c r="I9246" s="7">
        <v>85.682501713421601</v>
      </c>
      <c r="J9246" s="7">
        <v>83.903632572550606</v>
      </c>
      <c r="K9246" s="7">
        <v>48.7583603162294</v>
      </c>
      <c r="L9246" s="7">
        <v>68.385247895564405</v>
      </c>
      <c r="M9246" s="7">
        <v>45.518746312602801</v>
      </c>
      <c r="N9246" s="7">
        <v>79.705891937170506</v>
      </c>
      <c r="O9246" s="7">
        <v>103.815468671174</v>
      </c>
      <c r="P9246" s="7">
        <v>82.671282164351993</v>
      </c>
      <c r="Q9246" s="7">
        <v>70.925378275422702</v>
      </c>
    </row>
    <row r="9247" spans="1:17">
      <c r="A9247" s="6">
        <v>2017</v>
      </c>
      <c r="B9247" s="6" t="s">
        <v>2269</v>
      </c>
      <c r="C9247" s="6">
        <v>451030</v>
      </c>
      <c r="D9247">
        <f t="shared" si="288"/>
        <v>45</v>
      </c>
      <c r="E9247" t="str">
        <f>VLOOKUP(D9247,'Regionalism Code'!B:C,2,FALSE)</f>
        <v>广西壮族自治区</v>
      </c>
      <c r="F9247">
        <f t="shared" si="289"/>
        <v>4510</v>
      </c>
      <c r="G9247" t="str">
        <f>IF(F9247&gt;10000,"省直辖县市",VLOOKUP(F9247,'Regionalism Code'!H:I,2,FALSE))</f>
        <v>百色市</v>
      </c>
      <c r="H9247" s="7">
        <v>100.46475488538</v>
      </c>
      <c r="I9247" s="7">
        <v>88.558826125499394</v>
      </c>
      <c r="J9247" s="7">
        <v>118.97132209550099</v>
      </c>
      <c r="K9247" s="7">
        <v>56.562693114705802</v>
      </c>
      <c r="L9247" s="7">
        <v>93.743315925737804</v>
      </c>
      <c r="M9247" s="7">
        <v>64.785804314772193</v>
      </c>
      <c r="N9247" s="7">
        <v>125.815683243648</v>
      </c>
      <c r="O9247" s="7">
        <v>136.650329429664</v>
      </c>
      <c r="P9247" s="7">
        <v>135.80930412727801</v>
      </c>
      <c r="Q9247" s="7">
        <v>106.15471123681</v>
      </c>
    </row>
    <row r="9248" spans="1:17">
      <c r="A9248" s="6">
        <v>2018</v>
      </c>
      <c r="B9248" s="6" t="s">
        <v>2269</v>
      </c>
      <c r="C9248" s="6">
        <v>451030</v>
      </c>
      <c r="D9248">
        <f t="shared" si="288"/>
        <v>45</v>
      </c>
      <c r="E9248" t="str">
        <f>VLOOKUP(D9248,'Regionalism Code'!B:C,2,FALSE)</f>
        <v>广西壮族自治区</v>
      </c>
      <c r="F9248">
        <f t="shared" si="289"/>
        <v>4510</v>
      </c>
      <c r="G9248" t="str">
        <f>IF(F9248&gt;10000,"省直辖县市",VLOOKUP(F9248,'Regionalism Code'!H:I,2,FALSE))</f>
        <v>百色市</v>
      </c>
      <c r="H9248" s="7">
        <v>99.110923304418904</v>
      </c>
      <c r="I9248" s="7">
        <v>88.525957654754293</v>
      </c>
      <c r="J9248" s="7">
        <v>114.195018630218</v>
      </c>
      <c r="K9248" s="7">
        <v>60.6828735686288</v>
      </c>
      <c r="L9248" s="7">
        <v>93.191573998504794</v>
      </c>
      <c r="M9248" s="7">
        <v>49.329796697829799</v>
      </c>
      <c r="N9248" s="7">
        <v>112.358766859714</v>
      </c>
      <c r="O9248" s="7">
        <v>141.71513061370601</v>
      </c>
      <c r="P9248" s="7">
        <v>111.541694109294</v>
      </c>
      <c r="Q9248" s="7">
        <v>106.658172573171</v>
      </c>
    </row>
    <row r="9249" spans="1:17">
      <c r="A9249" s="6">
        <v>2016</v>
      </c>
      <c r="B9249" s="6" t="s">
        <v>2270</v>
      </c>
      <c r="C9249" s="6">
        <v>451031</v>
      </c>
      <c r="D9249">
        <f t="shared" si="288"/>
        <v>45</v>
      </c>
      <c r="E9249" t="str">
        <f>VLOOKUP(D9249,'Regionalism Code'!B:C,2,FALSE)</f>
        <v>广西壮族自治区</v>
      </c>
      <c r="F9249">
        <f t="shared" si="289"/>
        <v>4510</v>
      </c>
      <c r="G9249" t="str">
        <f>IF(F9249&gt;10000,"省直辖县市",VLOOKUP(F9249,'Regionalism Code'!H:I,2,FALSE))</f>
        <v>百色市</v>
      </c>
      <c r="H9249" s="7">
        <v>83.254710351423697</v>
      </c>
      <c r="I9249" s="7">
        <v>82.469975606767903</v>
      </c>
      <c r="J9249" s="7">
        <v>87.050284329814403</v>
      </c>
      <c r="K9249" s="7">
        <v>48.147479802477001</v>
      </c>
      <c r="L9249" s="7">
        <v>67.039341411571996</v>
      </c>
      <c r="M9249" s="7">
        <v>52.824228158203198</v>
      </c>
      <c r="N9249" s="7">
        <v>93.8747684195083</v>
      </c>
      <c r="O9249" s="7">
        <v>102.670728256982</v>
      </c>
      <c r="P9249" s="7">
        <v>80.778184918761497</v>
      </c>
      <c r="Q9249" s="7">
        <v>78.953826824586898</v>
      </c>
    </row>
    <row r="9250" spans="1:17">
      <c r="A9250" s="6">
        <v>2017</v>
      </c>
      <c r="B9250" s="6" t="s">
        <v>2270</v>
      </c>
      <c r="C9250" s="6">
        <v>451031</v>
      </c>
      <c r="D9250">
        <f t="shared" si="288"/>
        <v>45</v>
      </c>
      <c r="E9250" t="str">
        <f>VLOOKUP(D9250,'Regionalism Code'!B:C,2,FALSE)</f>
        <v>广西壮族自治区</v>
      </c>
      <c r="F9250">
        <f t="shared" si="289"/>
        <v>4510</v>
      </c>
      <c r="G9250" t="str">
        <f>IF(F9250&gt;10000,"省直辖县市",VLOOKUP(F9250,'Regionalism Code'!H:I,2,FALSE))</f>
        <v>百色市</v>
      </c>
      <c r="H9250" s="7">
        <v>98.721874627507802</v>
      </c>
      <c r="I9250" s="7">
        <v>85.136339207685296</v>
      </c>
      <c r="J9250" s="7">
        <v>121.317499758544</v>
      </c>
      <c r="K9250" s="7">
        <v>52.8616745137561</v>
      </c>
      <c r="L9250" s="7">
        <v>92.757769325517401</v>
      </c>
      <c r="M9250" s="7">
        <v>66.243913731517097</v>
      </c>
      <c r="N9250" s="7">
        <v>134.72886391781199</v>
      </c>
      <c r="O9250" s="7">
        <v>138.482256828728</v>
      </c>
      <c r="P9250" s="7">
        <v>132.191079487796</v>
      </c>
      <c r="Q9250" s="7">
        <v>102.527291025282</v>
      </c>
    </row>
    <row r="9251" spans="1:17">
      <c r="A9251" s="6">
        <v>2018</v>
      </c>
      <c r="B9251" s="6" t="s">
        <v>2270</v>
      </c>
      <c r="C9251" s="6">
        <v>451031</v>
      </c>
      <c r="D9251">
        <f t="shared" si="288"/>
        <v>45</v>
      </c>
      <c r="E9251" t="str">
        <f>VLOOKUP(D9251,'Regionalism Code'!B:C,2,FALSE)</f>
        <v>广西壮族自治区</v>
      </c>
      <c r="F9251">
        <f t="shared" si="289"/>
        <v>4510</v>
      </c>
      <c r="G9251" t="str">
        <f>IF(F9251&gt;10000,"省直辖县市",VLOOKUP(F9251,'Regionalism Code'!H:I,2,FALSE))</f>
        <v>百色市</v>
      </c>
      <c r="H9251" s="7">
        <v>99.4353260030352</v>
      </c>
      <c r="I9251" s="7">
        <v>84.085905323684102</v>
      </c>
      <c r="J9251" s="7">
        <v>116.632003339966</v>
      </c>
      <c r="K9251" s="7">
        <v>57.126116370613403</v>
      </c>
      <c r="L9251" s="7">
        <v>90.469922307263801</v>
      </c>
      <c r="M9251" s="7">
        <v>50.4677790037452</v>
      </c>
      <c r="N9251" s="7">
        <v>127.380020268341</v>
      </c>
      <c r="O9251" s="7">
        <v>140.213993594876</v>
      </c>
      <c r="P9251" s="7">
        <v>109.191730799404</v>
      </c>
      <c r="Q9251" s="7">
        <v>118.875847016802</v>
      </c>
    </row>
    <row r="9252" spans="1:17">
      <c r="A9252" s="6">
        <v>2016</v>
      </c>
      <c r="B9252" s="6" t="s">
        <v>2271</v>
      </c>
      <c r="C9252" s="6">
        <v>451102</v>
      </c>
      <c r="D9252">
        <f t="shared" si="288"/>
        <v>45</v>
      </c>
      <c r="E9252" t="str">
        <f>VLOOKUP(D9252,'Regionalism Code'!B:C,2,FALSE)</f>
        <v>广西壮族自治区</v>
      </c>
      <c r="F9252">
        <f t="shared" si="289"/>
        <v>4511</v>
      </c>
      <c r="G9252" t="str">
        <f>IF(F9252&gt;10000,"省直辖县市",VLOOKUP(F9252,'Regionalism Code'!H:I,2,FALSE))</f>
        <v>贺州市</v>
      </c>
      <c r="H9252" s="7">
        <v>92.918117445996202</v>
      </c>
      <c r="I9252" s="7">
        <v>91.233882901829006</v>
      </c>
      <c r="J9252" s="7">
        <v>98.897569514788003</v>
      </c>
      <c r="K9252" s="7">
        <v>68.363995155144394</v>
      </c>
      <c r="L9252" s="7">
        <v>67.142084817768506</v>
      </c>
      <c r="M9252" s="7">
        <v>78.478384936435702</v>
      </c>
      <c r="N9252" s="7">
        <v>105.27385589790001</v>
      </c>
      <c r="O9252" s="7">
        <v>117.511144916719</v>
      </c>
      <c r="P9252" s="7">
        <v>88.638342607771705</v>
      </c>
      <c r="Q9252" s="7">
        <v>87.619505875834406</v>
      </c>
    </row>
    <row r="9253" spans="1:17">
      <c r="A9253" s="6">
        <v>2017</v>
      </c>
      <c r="B9253" s="6" t="s">
        <v>2271</v>
      </c>
      <c r="C9253" s="6">
        <v>451102</v>
      </c>
      <c r="D9253">
        <f t="shared" si="288"/>
        <v>45</v>
      </c>
      <c r="E9253" t="str">
        <f>VLOOKUP(D9253,'Regionalism Code'!B:C,2,FALSE)</f>
        <v>广西壮族自治区</v>
      </c>
      <c r="F9253">
        <f t="shared" si="289"/>
        <v>4511</v>
      </c>
      <c r="G9253" t="str">
        <f>IF(F9253&gt;10000,"省直辖县市",VLOOKUP(F9253,'Regionalism Code'!H:I,2,FALSE))</f>
        <v>贺州市</v>
      </c>
      <c r="H9253" s="7">
        <v>107.08869956580401</v>
      </c>
      <c r="I9253" s="7">
        <v>93.444256236424195</v>
      </c>
      <c r="J9253" s="7">
        <v>132.96711223947</v>
      </c>
      <c r="K9253" s="7">
        <v>75.117738735034294</v>
      </c>
      <c r="L9253" s="7">
        <v>94.889938842532302</v>
      </c>
      <c r="M9253" s="7">
        <v>90.225563662571204</v>
      </c>
      <c r="N9253" s="7">
        <v>145.31000727812699</v>
      </c>
      <c r="O9253" s="7">
        <v>154.231174353749</v>
      </c>
      <c r="P9253" s="7">
        <v>133.64785379230199</v>
      </c>
      <c r="Q9253" s="7">
        <v>105.123796398444</v>
      </c>
    </row>
    <row r="9254" spans="1:17">
      <c r="A9254" s="6">
        <v>2018</v>
      </c>
      <c r="B9254" s="6" t="s">
        <v>2271</v>
      </c>
      <c r="C9254" s="6">
        <v>451102</v>
      </c>
      <c r="D9254">
        <f t="shared" si="288"/>
        <v>45</v>
      </c>
      <c r="E9254" t="str">
        <f>VLOOKUP(D9254,'Regionalism Code'!B:C,2,FALSE)</f>
        <v>广西壮族自治区</v>
      </c>
      <c r="F9254">
        <f t="shared" si="289"/>
        <v>4511</v>
      </c>
      <c r="G9254" t="str">
        <f>IF(F9254&gt;10000,"省直辖县市",VLOOKUP(F9254,'Regionalism Code'!H:I,2,FALSE))</f>
        <v>贺州市</v>
      </c>
      <c r="H9254" s="7">
        <v>109.833950391038</v>
      </c>
      <c r="I9254" s="7">
        <v>92.716667416314806</v>
      </c>
      <c r="J9254" s="7">
        <v>137.59246062212699</v>
      </c>
      <c r="K9254" s="7">
        <v>84.778841056351993</v>
      </c>
      <c r="L9254" s="7">
        <v>126.059302291579</v>
      </c>
      <c r="M9254" s="7">
        <v>77.442300724058896</v>
      </c>
      <c r="N9254" s="7">
        <v>132.464016823603</v>
      </c>
      <c r="O9254" s="7">
        <v>165.85830299781199</v>
      </c>
      <c r="P9254" s="7">
        <v>121.981676042239</v>
      </c>
      <c r="Q9254" s="7">
        <v>115.92003659389199</v>
      </c>
    </row>
    <row r="9255" spans="1:17">
      <c r="A9255" s="6">
        <v>2016</v>
      </c>
      <c r="B9255" s="6" t="s">
        <v>2272</v>
      </c>
      <c r="C9255" s="6">
        <v>451121</v>
      </c>
      <c r="D9255">
        <f t="shared" si="288"/>
        <v>45</v>
      </c>
      <c r="E9255" t="str">
        <f>VLOOKUP(D9255,'Regionalism Code'!B:C,2,FALSE)</f>
        <v>广西壮族自治区</v>
      </c>
      <c r="F9255">
        <f t="shared" si="289"/>
        <v>4511</v>
      </c>
      <c r="G9255" t="str">
        <f>IF(F9255&gt;10000,"省直辖县市",VLOOKUP(F9255,'Regionalism Code'!H:I,2,FALSE))</f>
        <v>贺州市</v>
      </c>
      <c r="H9255" s="7">
        <v>85.664371914452104</v>
      </c>
      <c r="I9255" s="7">
        <v>86.841931308329194</v>
      </c>
      <c r="J9255" s="7">
        <v>92.453433457968501</v>
      </c>
      <c r="K9255" s="7">
        <v>54.279368764892602</v>
      </c>
      <c r="L9255" s="7">
        <v>61.575226486360002</v>
      </c>
      <c r="M9255" s="7">
        <v>63.492887421992499</v>
      </c>
      <c r="N9255" s="7">
        <v>98.800639338419899</v>
      </c>
      <c r="O9255" s="7">
        <v>110.87184815674</v>
      </c>
      <c r="P9255" s="7">
        <v>90.305154834836401</v>
      </c>
      <c r="Q9255" s="7">
        <v>69.444534093050294</v>
      </c>
    </row>
    <row r="9256" spans="1:17">
      <c r="A9256" s="6">
        <v>2017</v>
      </c>
      <c r="B9256" s="6" t="s">
        <v>2272</v>
      </c>
      <c r="C9256" s="6">
        <v>451121</v>
      </c>
      <c r="D9256">
        <f t="shared" si="288"/>
        <v>45</v>
      </c>
      <c r="E9256" t="str">
        <f>VLOOKUP(D9256,'Regionalism Code'!B:C,2,FALSE)</f>
        <v>广西壮族自治区</v>
      </c>
      <c r="F9256">
        <f t="shared" si="289"/>
        <v>4511</v>
      </c>
      <c r="G9256" t="str">
        <f>IF(F9256&gt;10000,"省直辖县市",VLOOKUP(F9256,'Regionalism Code'!H:I,2,FALSE))</f>
        <v>贺州市</v>
      </c>
      <c r="H9256" s="7">
        <v>101.336990030883</v>
      </c>
      <c r="I9256" s="7">
        <v>88.457066838916106</v>
      </c>
      <c r="J9256" s="7">
        <v>125.16118852991001</v>
      </c>
      <c r="K9256" s="7">
        <v>61.153016346562502</v>
      </c>
      <c r="L9256" s="7">
        <v>92.046491591088397</v>
      </c>
      <c r="M9256" s="7">
        <v>76.332193693792902</v>
      </c>
      <c r="N9256" s="7">
        <v>136.085824164624</v>
      </c>
      <c r="O9256" s="7">
        <v>144.63039402598599</v>
      </c>
      <c r="P9256" s="7">
        <v>134.81893109694099</v>
      </c>
      <c r="Q9256" s="7">
        <v>100.580134916739</v>
      </c>
    </row>
    <row r="9257" spans="1:17">
      <c r="A9257" s="6">
        <v>2018</v>
      </c>
      <c r="B9257" s="6" t="s">
        <v>2272</v>
      </c>
      <c r="C9257" s="6">
        <v>451121</v>
      </c>
      <c r="D9257">
        <f t="shared" si="288"/>
        <v>45</v>
      </c>
      <c r="E9257" t="str">
        <f>VLOOKUP(D9257,'Regionalism Code'!B:C,2,FALSE)</f>
        <v>广西壮族自治区</v>
      </c>
      <c r="F9257">
        <f t="shared" si="289"/>
        <v>4511</v>
      </c>
      <c r="G9257" t="str">
        <f>IF(F9257&gt;10000,"省直辖县市",VLOOKUP(F9257,'Regionalism Code'!H:I,2,FALSE))</f>
        <v>贺州市</v>
      </c>
      <c r="H9257" s="7">
        <v>101.833575753668</v>
      </c>
      <c r="I9257" s="7">
        <v>87.330409803138494</v>
      </c>
      <c r="J9257" s="7">
        <v>123.534689073024</v>
      </c>
      <c r="K9257" s="7">
        <v>69.133769129545698</v>
      </c>
      <c r="L9257" s="7">
        <v>100.354103808669</v>
      </c>
      <c r="M9257" s="7">
        <v>64.421647703039795</v>
      </c>
      <c r="N9257" s="7">
        <v>125.548442383419</v>
      </c>
      <c r="O9257" s="7">
        <v>149.01343732809701</v>
      </c>
      <c r="P9257" s="7">
        <v>119.229850061238</v>
      </c>
      <c r="Q9257" s="7">
        <v>110.294652139706</v>
      </c>
    </row>
    <row r="9258" spans="1:17">
      <c r="A9258" s="6">
        <v>2016</v>
      </c>
      <c r="B9258" s="6" t="s">
        <v>2273</v>
      </c>
      <c r="C9258" s="6">
        <v>451122</v>
      </c>
      <c r="D9258">
        <f t="shared" si="288"/>
        <v>45</v>
      </c>
      <c r="E9258" t="str">
        <f>VLOOKUP(D9258,'Regionalism Code'!B:C,2,FALSE)</f>
        <v>广西壮族自治区</v>
      </c>
      <c r="F9258">
        <f t="shared" si="289"/>
        <v>4511</v>
      </c>
      <c r="G9258" t="str">
        <f>IF(F9258&gt;10000,"省直辖县市",VLOOKUP(F9258,'Regionalism Code'!H:I,2,FALSE))</f>
        <v>贺州市</v>
      </c>
      <c r="H9258" s="7">
        <v>88.172814141617195</v>
      </c>
      <c r="I9258" s="7">
        <v>89.130478570886595</v>
      </c>
      <c r="J9258" s="7">
        <v>93.302332138187097</v>
      </c>
      <c r="K9258" s="7">
        <v>59.015361106616602</v>
      </c>
      <c r="L9258" s="7">
        <v>65.310792341953203</v>
      </c>
      <c r="M9258" s="7">
        <v>68.298301963862102</v>
      </c>
      <c r="N9258" s="7">
        <v>104.421641794264</v>
      </c>
      <c r="O9258" s="7">
        <v>108.184900731762</v>
      </c>
      <c r="P9258" s="7">
        <v>83.969119003047894</v>
      </c>
      <c r="Q9258" s="7">
        <v>75.694872403775506</v>
      </c>
    </row>
    <row r="9259" spans="1:17">
      <c r="A9259" s="6">
        <v>2017</v>
      </c>
      <c r="B9259" s="6" t="s">
        <v>2273</v>
      </c>
      <c r="C9259" s="6">
        <v>451122</v>
      </c>
      <c r="D9259">
        <f t="shared" si="288"/>
        <v>45</v>
      </c>
      <c r="E9259" t="str">
        <f>VLOOKUP(D9259,'Regionalism Code'!B:C,2,FALSE)</f>
        <v>广西壮族自治区</v>
      </c>
      <c r="F9259">
        <f t="shared" si="289"/>
        <v>4511</v>
      </c>
      <c r="G9259" t="str">
        <f>IF(F9259&gt;10000,"省直辖县市",VLOOKUP(F9259,'Regionalism Code'!H:I,2,FALSE))</f>
        <v>贺州市</v>
      </c>
      <c r="H9259" s="7">
        <v>103.91273807411299</v>
      </c>
      <c r="I9259" s="7">
        <v>91.417852206851293</v>
      </c>
      <c r="J9259" s="7">
        <v>125.878094589632</v>
      </c>
      <c r="K9259" s="7">
        <v>63.264621518050603</v>
      </c>
      <c r="L9259" s="7">
        <v>90.384051200418696</v>
      </c>
      <c r="M9259" s="7">
        <v>81.671764555181596</v>
      </c>
      <c r="N9259" s="7">
        <v>140.022877185027</v>
      </c>
      <c r="O9259" s="7">
        <v>144.73773206978399</v>
      </c>
      <c r="P9259" s="7">
        <v>130.07679949327499</v>
      </c>
      <c r="Q9259" s="7">
        <v>105.26246405236</v>
      </c>
    </row>
    <row r="9260" spans="1:17">
      <c r="A9260" s="6">
        <v>2018</v>
      </c>
      <c r="B9260" s="6" t="s">
        <v>2273</v>
      </c>
      <c r="C9260" s="6">
        <v>451122</v>
      </c>
      <c r="D9260">
        <f t="shared" si="288"/>
        <v>45</v>
      </c>
      <c r="E9260" t="str">
        <f>VLOOKUP(D9260,'Regionalism Code'!B:C,2,FALSE)</f>
        <v>广西壮族自治区</v>
      </c>
      <c r="F9260">
        <f t="shared" si="289"/>
        <v>4511</v>
      </c>
      <c r="G9260" t="str">
        <f>IF(F9260&gt;10000,"省直辖县市",VLOOKUP(F9260,'Regionalism Code'!H:I,2,FALSE))</f>
        <v>贺州市</v>
      </c>
      <c r="H9260" s="7">
        <v>105.61131916737</v>
      </c>
      <c r="I9260" s="7">
        <v>89.991885591548396</v>
      </c>
      <c r="J9260" s="7">
        <v>127.41441121383799</v>
      </c>
      <c r="K9260" s="7">
        <v>73.659305967164102</v>
      </c>
      <c r="L9260" s="7">
        <v>100.050427505985</v>
      </c>
      <c r="M9260" s="7">
        <v>71.146581920642603</v>
      </c>
      <c r="N9260" s="7">
        <v>137.59112246931599</v>
      </c>
      <c r="O9260" s="7">
        <v>150.46928161474801</v>
      </c>
      <c r="P9260" s="7">
        <v>116.558981579701</v>
      </c>
      <c r="Q9260" s="7">
        <v>117.573211536248</v>
      </c>
    </row>
    <row r="9261" spans="1:17">
      <c r="A9261" s="6">
        <v>2016</v>
      </c>
      <c r="B9261" s="6" t="s">
        <v>2274</v>
      </c>
      <c r="C9261" s="6">
        <v>451123</v>
      </c>
      <c r="D9261">
        <f t="shared" si="288"/>
        <v>45</v>
      </c>
      <c r="E9261" t="str">
        <f>VLOOKUP(D9261,'Regionalism Code'!B:C,2,FALSE)</f>
        <v>广西壮族自治区</v>
      </c>
      <c r="F9261">
        <f t="shared" si="289"/>
        <v>4511</v>
      </c>
      <c r="G9261" t="str">
        <f>IF(F9261&gt;10000,"省直辖县市",VLOOKUP(F9261,'Regionalism Code'!H:I,2,FALSE))</f>
        <v>贺州市</v>
      </c>
      <c r="H9261" s="7">
        <v>88.527402542222504</v>
      </c>
      <c r="I9261" s="7">
        <v>88.834280225615203</v>
      </c>
      <c r="J9261" s="7">
        <v>90.763861409442896</v>
      </c>
      <c r="K9261" s="7">
        <v>53.509177257101797</v>
      </c>
      <c r="L9261" s="7">
        <v>65.120791366506197</v>
      </c>
      <c r="M9261" s="7">
        <v>63.442252259200302</v>
      </c>
      <c r="N9261" s="7">
        <v>101.517596857763</v>
      </c>
      <c r="O9261" s="7">
        <v>104.77232954647</v>
      </c>
      <c r="P9261" s="7">
        <v>84.676440801385993</v>
      </c>
      <c r="Q9261" s="7">
        <v>83.455515270653095</v>
      </c>
    </row>
    <row r="9262" spans="1:17">
      <c r="A9262" s="6">
        <v>2017</v>
      </c>
      <c r="B9262" s="6" t="s">
        <v>2274</v>
      </c>
      <c r="C9262" s="6">
        <v>451123</v>
      </c>
      <c r="D9262">
        <f t="shared" si="288"/>
        <v>45</v>
      </c>
      <c r="E9262" t="str">
        <f>VLOOKUP(D9262,'Regionalism Code'!B:C,2,FALSE)</f>
        <v>广西壮族自治区</v>
      </c>
      <c r="F9262">
        <f t="shared" si="289"/>
        <v>4511</v>
      </c>
      <c r="G9262" t="str">
        <f>IF(F9262&gt;10000,"省直辖县市",VLOOKUP(F9262,'Regionalism Code'!H:I,2,FALSE))</f>
        <v>贺州市</v>
      </c>
      <c r="H9262" s="7">
        <v>103.544418348075</v>
      </c>
      <c r="I9262" s="7">
        <v>90.062669060589997</v>
      </c>
      <c r="J9262" s="7">
        <v>126.08228677495001</v>
      </c>
      <c r="K9262" s="7">
        <v>60.413158476859998</v>
      </c>
      <c r="L9262" s="7">
        <v>93.086768340313796</v>
      </c>
      <c r="M9262" s="7">
        <v>75.852309008917899</v>
      </c>
      <c r="N9262" s="7">
        <v>141.37890505048099</v>
      </c>
      <c r="O9262" s="7">
        <v>144.02699974688099</v>
      </c>
      <c r="P9262" s="7">
        <v>132.06549043808599</v>
      </c>
      <c r="Q9262" s="7">
        <v>107.112382912744</v>
      </c>
    </row>
    <row r="9263" spans="1:17">
      <c r="A9263" s="6">
        <v>2018</v>
      </c>
      <c r="B9263" s="6" t="s">
        <v>2274</v>
      </c>
      <c r="C9263" s="6">
        <v>451123</v>
      </c>
      <c r="D9263">
        <f t="shared" si="288"/>
        <v>45</v>
      </c>
      <c r="E9263" t="str">
        <f>VLOOKUP(D9263,'Regionalism Code'!B:C,2,FALSE)</f>
        <v>广西壮族自治区</v>
      </c>
      <c r="F9263">
        <f t="shared" si="289"/>
        <v>4511</v>
      </c>
      <c r="G9263" t="str">
        <f>IF(F9263&gt;10000,"省直辖县市",VLOOKUP(F9263,'Regionalism Code'!H:I,2,FALSE))</f>
        <v>贺州市</v>
      </c>
      <c r="H9263" s="7">
        <v>106.48524848421501</v>
      </c>
      <c r="I9263" s="7">
        <v>89.3222763230862</v>
      </c>
      <c r="J9263" s="7">
        <v>126.57266858172299</v>
      </c>
      <c r="K9263" s="7">
        <v>70.979894341030004</v>
      </c>
      <c r="L9263" s="7">
        <v>102.57572941548899</v>
      </c>
      <c r="M9263" s="7">
        <v>67.416536987436302</v>
      </c>
      <c r="N9263" s="7">
        <v>134.267709029109</v>
      </c>
      <c r="O9263" s="7">
        <v>149.72523609201301</v>
      </c>
      <c r="P9263" s="7">
        <v>118.80224320769599</v>
      </c>
      <c r="Q9263" s="7">
        <v>126.661579338428</v>
      </c>
    </row>
    <row r="9264" spans="1:17">
      <c r="A9264" s="6">
        <v>2016</v>
      </c>
      <c r="B9264" s="6" t="s">
        <v>2275</v>
      </c>
      <c r="C9264" s="6">
        <v>451202</v>
      </c>
      <c r="D9264">
        <f t="shared" si="288"/>
        <v>45</v>
      </c>
      <c r="E9264" t="str">
        <f>VLOOKUP(D9264,'Regionalism Code'!B:C,2,FALSE)</f>
        <v>广西壮族自治区</v>
      </c>
      <c r="F9264">
        <f t="shared" si="289"/>
        <v>4512</v>
      </c>
      <c r="G9264" t="str">
        <f>IF(F9264&gt;10000,"省直辖县市",VLOOKUP(F9264,'Regionalism Code'!H:I,2,FALSE))</f>
        <v>河池市</v>
      </c>
      <c r="H9264" s="7">
        <v>93.839370115423193</v>
      </c>
      <c r="I9264" s="7">
        <v>95.903539006792599</v>
      </c>
      <c r="J9264" s="7">
        <v>96.701823689108195</v>
      </c>
      <c r="K9264" s="7">
        <v>63.844709566187802</v>
      </c>
      <c r="L9264" s="7">
        <v>67.248532266636005</v>
      </c>
      <c r="M9264" s="7">
        <v>70.510432940315098</v>
      </c>
      <c r="N9264" s="7">
        <v>109.29364138287799</v>
      </c>
      <c r="O9264" s="7">
        <v>110.85851828821301</v>
      </c>
      <c r="P9264" s="7">
        <v>88.929706921093498</v>
      </c>
      <c r="Q9264" s="7">
        <v>81.827731423634006</v>
      </c>
    </row>
    <row r="9265" spans="1:17">
      <c r="A9265" s="6">
        <v>2017</v>
      </c>
      <c r="B9265" s="6" t="s">
        <v>2275</v>
      </c>
      <c r="C9265" s="6">
        <v>451202</v>
      </c>
      <c r="D9265">
        <f t="shared" si="288"/>
        <v>45</v>
      </c>
      <c r="E9265" t="str">
        <f>VLOOKUP(D9265,'Regionalism Code'!B:C,2,FALSE)</f>
        <v>广西壮族自治区</v>
      </c>
      <c r="F9265">
        <f t="shared" si="289"/>
        <v>4512</v>
      </c>
      <c r="G9265" t="str">
        <f>IF(F9265&gt;10000,"省直辖县市",VLOOKUP(F9265,'Regionalism Code'!H:I,2,FALSE))</f>
        <v>河池市</v>
      </c>
      <c r="H9265" s="7">
        <v>107.945503986806</v>
      </c>
      <c r="I9265" s="7">
        <v>96.964511613971396</v>
      </c>
      <c r="J9265" s="7">
        <v>132.49332549147601</v>
      </c>
      <c r="K9265" s="7">
        <v>66.829956730861895</v>
      </c>
      <c r="L9265" s="7">
        <v>95.158190526007303</v>
      </c>
      <c r="M9265" s="7">
        <v>81.540387613632802</v>
      </c>
      <c r="N9265" s="7">
        <v>154.77179431296599</v>
      </c>
      <c r="O9265" s="7">
        <v>149.38239564626301</v>
      </c>
      <c r="P9265" s="7">
        <v>132.456272827383</v>
      </c>
      <c r="Q9265" s="7">
        <v>99.603879187627896</v>
      </c>
    </row>
    <row r="9266" spans="1:17">
      <c r="A9266" s="6">
        <v>2018</v>
      </c>
      <c r="B9266" s="6" t="s">
        <v>2275</v>
      </c>
      <c r="C9266" s="6">
        <v>451202</v>
      </c>
      <c r="D9266">
        <f t="shared" si="288"/>
        <v>45</v>
      </c>
      <c r="E9266" t="str">
        <f>VLOOKUP(D9266,'Regionalism Code'!B:C,2,FALSE)</f>
        <v>广西壮族自治区</v>
      </c>
      <c r="F9266">
        <f t="shared" si="289"/>
        <v>4512</v>
      </c>
      <c r="G9266" t="str">
        <f>IF(F9266&gt;10000,"省直辖县市",VLOOKUP(F9266,'Regionalism Code'!H:I,2,FALSE))</f>
        <v>河池市</v>
      </c>
      <c r="H9266" s="7">
        <v>109.469291202861</v>
      </c>
      <c r="I9266" s="7">
        <v>95.6810278690172</v>
      </c>
      <c r="J9266" s="7">
        <v>135.262554563138</v>
      </c>
      <c r="K9266" s="7">
        <v>74.382195623545002</v>
      </c>
      <c r="L9266" s="7">
        <v>120.57189755747299</v>
      </c>
      <c r="M9266" s="7">
        <v>66.052654972457304</v>
      </c>
      <c r="N9266" s="7">
        <v>145.78297139685199</v>
      </c>
      <c r="O9266" s="7">
        <v>157.01543685845601</v>
      </c>
      <c r="P9266" s="7">
        <v>119.675396164727</v>
      </c>
      <c r="Q9266" s="7">
        <v>108.134154640747</v>
      </c>
    </row>
    <row r="9267" spans="1:17">
      <c r="A9267" s="6">
        <v>2016</v>
      </c>
      <c r="B9267" s="6" t="s">
        <v>2276</v>
      </c>
      <c r="C9267" s="6">
        <v>451221</v>
      </c>
      <c r="D9267">
        <f t="shared" si="288"/>
        <v>45</v>
      </c>
      <c r="E9267" t="str">
        <f>VLOOKUP(D9267,'Regionalism Code'!B:C,2,FALSE)</f>
        <v>广西壮族自治区</v>
      </c>
      <c r="F9267">
        <f t="shared" si="289"/>
        <v>4512</v>
      </c>
      <c r="G9267" t="str">
        <f>IF(F9267&gt;10000,"省直辖县市",VLOOKUP(F9267,'Regionalism Code'!H:I,2,FALSE))</f>
        <v>河池市</v>
      </c>
      <c r="H9267" s="7">
        <v>88.539749750294703</v>
      </c>
      <c r="I9267" s="7">
        <v>88.040653865775894</v>
      </c>
      <c r="J9267" s="7">
        <v>94.341154973211104</v>
      </c>
      <c r="K9267" s="7">
        <v>53.199075311750697</v>
      </c>
      <c r="L9267" s="7">
        <v>69.286795565650095</v>
      </c>
      <c r="M9267" s="7">
        <v>60.6459788894986</v>
      </c>
      <c r="N9267" s="7">
        <v>112.50330134222401</v>
      </c>
      <c r="O9267" s="7">
        <v>105.400587005829</v>
      </c>
      <c r="P9267" s="7">
        <v>85.807181451616003</v>
      </c>
      <c r="Q9267" s="7">
        <v>79.651102294325199</v>
      </c>
    </row>
    <row r="9268" spans="1:17">
      <c r="A9268" s="6">
        <v>2017</v>
      </c>
      <c r="B9268" s="6" t="s">
        <v>2276</v>
      </c>
      <c r="C9268" s="6">
        <v>451221</v>
      </c>
      <c r="D9268">
        <f t="shared" si="288"/>
        <v>45</v>
      </c>
      <c r="E9268" t="str">
        <f>VLOOKUP(D9268,'Regionalism Code'!B:C,2,FALSE)</f>
        <v>广西壮族自治区</v>
      </c>
      <c r="F9268">
        <f t="shared" si="289"/>
        <v>4512</v>
      </c>
      <c r="G9268" t="str">
        <f>IF(F9268&gt;10000,"省直辖县市",VLOOKUP(F9268,'Regionalism Code'!H:I,2,FALSE))</f>
        <v>河池市</v>
      </c>
      <c r="H9268" s="7">
        <v>102.63929431934901</v>
      </c>
      <c r="I9268" s="7">
        <v>89.729343966692099</v>
      </c>
      <c r="J9268" s="7">
        <v>126.322594852208</v>
      </c>
      <c r="K9268" s="7">
        <v>54.505849594099402</v>
      </c>
      <c r="L9268" s="7">
        <v>96.715946358194998</v>
      </c>
      <c r="M9268" s="7">
        <v>71.0565932825385</v>
      </c>
      <c r="N9268" s="7">
        <v>154.742893714437</v>
      </c>
      <c r="O9268" s="7">
        <v>136.081157707903</v>
      </c>
      <c r="P9268" s="7">
        <v>131.213448974095</v>
      </c>
      <c r="Q9268" s="7">
        <v>102.237701959189</v>
      </c>
    </row>
    <row r="9269" spans="1:17">
      <c r="A9269" s="6">
        <v>2018</v>
      </c>
      <c r="B9269" s="6" t="s">
        <v>2276</v>
      </c>
      <c r="C9269" s="6">
        <v>451221</v>
      </c>
      <c r="D9269">
        <f t="shared" si="288"/>
        <v>45</v>
      </c>
      <c r="E9269" t="str">
        <f>VLOOKUP(D9269,'Regionalism Code'!B:C,2,FALSE)</f>
        <v>广西壮族自治区</v>
      </c>
      <c r="F9269">
        <f t="shared" si="289"/>
        <v>4512</v>
      </c>
      <c r="G9269" t="str">
        <f>IF(F9269&gt;10000,"省直辖县市",VLOOKUP(F9269,'Regionalism Code'!H:I,2,FALSE))</f>
        <v>河池市</v>
      </c>
      <c r="H9269" s="7">
        <v>100.574337606226</v>
      </c>
      <c r="I9269" s="7">
        <v>87.884424294632197</v>
      </c>
      <c r="J9269" s="7">
        <v>121.393386204336</v>
      </c>
      <c r="K9269" s="7">
        <v>57.395043219272601</v>
      </c>
      <c r="L9269" s="7">
        <v>97.968102989587294</v>
      </c>
      <c r="M9269" s="7">
        <v>57.8099953176499</v>
      </c>
      <c r="N9269" s="7">
        <v>141.87332869035799</v>
      </c>
      <c r="O9269" s="7">
        <v>137.12689347038099</v>
      </c>
      <c r="P9269" s="7">
        <v>115.49786219370699</v>
      </c>
      <c r="Q9269" s="7">
        <v>104.650859413533</v>
      </c>
    </row>
    <row r="9270" spans="1:17">
      <c r="A9270" s="6">
        <v>2016</v>
      </c>
      <c r="B9270" s="6" t="s">
        <v>2277</v>
      </c>
      <c r="C9270" s="6">
        <v>451222</v>
      </c>
      <c r="D9270">
        <f t="shared" si="288"/>
        <v>45</v>
      </c>
      <c r="E9270" t="str">
        <f>VLOOKUP(D9270,'Regionalism Code'!B:C,2,FALSE)</f>
        <v>广西壮族自治区</v>
      </c>
      <c r="F9270">
        <f t="shared" si="289"/>
        <v>4512</v>
      </c>
      <c r="G9270" t="str">
        <f>IF(F9270&gt;10000,"省直辖县市",VLOOKUP(F9270,'Regionalism Code'!H:I,2,FALSE))</f>
        <v>河池市</v>
      </c>
      <c r="H9270" s="7">
        <v>85.358305364302197</v>
      </c>
      <c r="I9270" s="7">
        <v>85.407151393488505</v>
      </c>
      <c r="J9270" s="7">
        <v>86.893864658242407</v>
      </c>
      <c r="K9270" s="7">
        <v>45.752763585108902</v>
      </c>
      <c r="L9270" s="7">
        <v>62.358000081573003</v>
      </c>
      <c r="M9270" s="7">
        <v>55.051910464331598</v>
      </c>
      <c r="N9270" s="7">
        <v>98.682288193692202</v>
      </c>
      <c r="O9270" s="7">
        <v>99.058719582335002</v>
      </c>
      <c r="P9270" s="7">
        <v>88.014688350919897</v>
      </c>
      <c r="Q9270" s="7">
        <v>82.411885644047501</v>
      </c>
    </row>
    <row r="9271" spans="1:17">
      <c r="A9271" s="6">
        <v>2017</v>
      </c>
      <c r="B9271" s="6" t="s">
        <v>2277</v>
      </c>
      <c r="C9271" s="6">
        <v>451222</v>
      </c>
      <c r="D9271">
        <f t="shared" si="288"/>
        <v>45</v>
      </c>
      <c r="E9271" t="str">
        <f>VLOOKUP(D9271,'Regionalism Code'!B:C,2,FALSE)</f>
        <v>广西壮族自治区</v>
      </c>
      <c r="F9271">
        <f t="shared" si="289"/>
        <v>4512</v>
      </c>
      <c r="G9271" t="str">
        <f>IF(F9271&gt;10000,"省直辖县市",VLOOKUP(F9271,'Regionalism Code'!H:I,2,FALSE))</f>
        <v>河池市</v>
      </c>
      <c r="H9271" s="7">
        <v>97.3911992966502</v>
      </c>
      <c r="I9271" s="7">
        <v>87.768061983441299</v>
      </c>
      <c r="J9271" s="7">
        <v>112.795392455531</v>
      </c>
      <c r="K9271" s="7">
        <v>48.0626189223997</v>
      </c>
      <c r="L9271" s="7">
        <v>86.616553144714004</v>
      </c>
      <c r="M9271" s="7">
        <v>60.709561543753999</v>
      </c>
      <c r="N9271" s="7">
        <v>124.837023538211</v>
      </c>
      <c r="O9271" s="7">
        <v>127.575956449358</v>
      </c>
      <c r="P9271" s="7">
        <v>128.87713946809399</v>
      </c>
      <c r="Q9271" s="7">
        <v>101.18073446439099</v>
      </c>
    </row>
    <row r="9272" spans="1:17">
      <c r="A9272" s="6">
        <v>2018</v>
      </c>
      <c r="B9272" s="6" t="s">
        <v>2277</v>
      </c>
      <c r="C9272" s="6">
        <v>451222</v>
      </c>
      <c r="D9272">
        <f t="shared" si="288"/>
        <v>45</v>
      </c>
      <c r="E9272" t="str">
        <f>VLOOKUP(D9272,'Regionalism Code'!B:C,2,FALSE)</f>
        <v>广西壮族自治区</v>
      </c>
      <c r="F9272">
        <f t="shared" si="289"/>
        <v>4512</v>
      </c>
      <c r="G9272" t="str">
        <f>IF(F9272&gt;10000,"省直辖县市",VLOOKUP(F9272,'Regionalism Code'!H:I,2,FALSE))</f>
        <v>河池市</v>
      </c>
      <c r="H9272" s="7">
        <v>93.8358668730951</v>
      </c>
      <c r="I9272" s="7">
        <v>85.067980952656299</v>
      </c>
      <c r="J9272" s="7">
        <v>105.665845138728</v>
      </c>
      <c r="K9272" s="7">
        <v>51.570197104023102</v>
      </c>
      <c r="L9272" s="7">
        <v>84.984029783693103</v>
      </c>
      <c r="M9272" s="7">
        <v>46.728954482952098</v>
      </c>
      <c r="N9272" s="7">
        <v>111.365878871454</v>
      </c>
      <c r="O9272" s="7">
        <v>125.745675706466</v>
      </c>
      <c r="P9272" s="7">
        <v>108.503551495229</v>
      </c>
      <c r="Q9272" s="7">
        <v>101.29607330091601</v>
      </c>
    </row>
    <row r="9273" spans="1:17">
      <c r="A9273" s="6">
        <v>2016</v>
      </c>
      <c r="B9273" s="6" t="s">
        <v>2278</v>
      </c>
      <c r="C9273" s="6">
        <v>451223</v>
      </c>
      <c r="D9273">
        <f t="shared" si="288"/>
        <v>45</v>
      </c>
      <c r="E9273" t="str">
        <f>VLOOKUP(D9273,'Regionalism Code'!B:C,2,FALSE)</f>
        <v>广西壮族自治区</v>
      </c>
      <c r="F9273">
        <f t="shared" si="289"/>
        <v>4512</v>
      </c>
      <c r="G9273" t="str">
        <f>IF(F9273&gt;10000,"省直辖县市",VLOOKUP(F9273,'Regionalism Code'!H:I,2,FALSE))</f>
        <v>河池市</v>
      </c>
      <c r="H9273" s="7">
        <v>82.991534925306397</v>
      </c>
      <c r="I9273" s="7">
        <v>83.880117112036501</v>
      </c>
      <c r="J9273" s="7">
        <v>83.375799380736098</v>
      </c>
      <c r="K9273" s="7">
        <v>46.765985101407502</v>
      </c>
      <c r="L9273" s="7">
        <v>61.804650653823799</v>
      </c>
      <c r="M9273" s="7">
        <v>49.275748900198003</v>
      </c>
      <c r="N9273" s="7">
        <v>90.192268631861197</v>
      </c>
      <c r="O9273" s="7">
        <v>96.658285014289902</v>
      </c>
      <c r="P9273" s="7">
        <v>87.428461609739102</v>
      </c>
      <c r="Q9273" s="7">
        <v>79.364261084181507</v>
      </c>
    </row>
    <row r="9274" spans="1:17">
      <c r="A9274" s="6">
        <v>2017</v>
      </c>
      <c r="B9274" s="6" t="s">
        <v>2278</v>
      </c>
      <c r="C9274" s="6">
        <v>451223</v>
      </c>
      <c r="D9274">
        <f t="shared" si="288"/>
        <v>45</v>
      </c>
      <c r="E9274" t="str">
        <f>VLOOKUP(D9274,'Regionalism Code'!B:C,2,FALSE)</f>
        <v>广西壮族自治区</v>
      </c>
      <c r="F9274">
        <f t="shared" si="289"/>
        <v>4512</v>
      </c>
      <c r="G9274" t="str">
        <f>IF(F9274&gt;10000,"省直辖县市",VLOOKUP(F9274,'Regionalism Code'!H:I,2,FALSE))</f>
        <v>河池市</v>
      </c>
      <c r="H9274" s="7">
        <v>96.566490883530903</v>
      </c>
      <c r="I9274" s="7">
        <v>85.853862106350505</v>
      </c>
      <c r="J9274" s="7">
        <v>112.357490770751</v>
      </c>
      <c r="K9274" s="7">
        <v>51.991191430047998</v>
      </c>
      <c r="L9274" s="7">
        <v>90.3535071265688</v>
      </c>
      <c r="M9274" s="7">
        <v>63.811983409924302</v>
      </c>
      <c r="N9274" s="7">
        <v>114.787147326599</v>
      </c>
      <c r="O9274" s="7">
        <v>129.30557291033699</v>
      </c>
      <c r="P9274" s="7">
        <v>133.385850069707</v>
      </c>
      <c r="Q9274" s="7">
        <v>103.25056843128699</v>
      </c>
    </row>
    <row r="9275" spans="1:17">
      <c r="A9275" s="6">
        <v>2018</v>
      </c>
      <c r="B9275" s="6" t="s">
        <v>2278</v>
      </c>
      <c r="C9275" s="6">
        <v>451223</v>
      </c>
      <c r="D9275">
        <f t="shared" si="288"/>
        <v>45</v>
      </c>
      <c r="E9275" t="str">
        <f>VLOOKUP(D9275,'Regionalism Code'!B:C,2,FALSE)</f>
        <v>广西壮族自治区</v>
      </c>
      <c r="F9275">
        <f t="shared" si="289"/>
        <v>4512</v>
      </c>
      <c r="G9275" t="str">
        <f>IF(F9275&gt;10000,"省直辖县市",VLOOKUP(F9275,'Regionalism Code'!H:I,2,FALSE))</f>
        <v>河池市</v>
      </c>
      <c r="H9275" s="7">
        <v>95.045707709401199</v>
      </c>
      <c r="I9275" s="7">
        <v>84.740739882495603</v>
      </c>
      <c r="J9275" s="7">
        <v>106.305998999586</v>
      </c>
      <c r="K9275" s="7">
        <v>55.304991128894997</v>
      </c>
      <c r="L9275" s="7">
        <v>86.919633742164706</v>
      </c>
      <c r="M9275" s="7">
        <v>45.921326229673298</v>
      </c>
      <c r="N9275" s="7">
        <v>102.108243304985</v>
      </c>
      <c r="O9275" s="7">
        <v>130.65873655608601</v>
      </c>
      <c r="P9275" s="7">
        <v>115.082052558646</v>
      </c>
      <c r="Q9275" s="7">
        <v>108.61661729586901</v>
      </c>
    </row>
    <row r="9276" spans="1:17">
      <c r="A9276" s="6">
        <v>2016</v>
      </c>
      <c r="B9276" s="6" t="s">
        <v>2279</v>
      </c>
      <c r="C9276" s="6">
        <v>451224</v>
      </c>
      <c r="D9276">
        <f t="shared" si="288"/>
        <v>45</v>
      </c>
      <c r="E9276" t="str">
        <f>VLOOKUP(D9276,'Regionalism Code'!B:C,2,FALSE)</f>
        <v>广西壮族自治区</v>
      </c>
      <c r="F9276">
        <f t="shared" si="289"/>
        <v>4512</v>
      </c>
      <c r="G9276" t="str">
        <f>IF(F9276&gt;10000,"省直辖县市",VLOOKUP(F9276,'Regionalism Code'!H:I,2,FALSE))</f>
        <v>河池市</v>
      </c>
      <c r="H9276" s="7">
        <v>84.473211643758106</v>
      </c>
      <c r="I9276" s="7">
        <v>85.709137352110702</v>
      </c>
      <c r="J9276" s="7">
        <v>83.317010286669202</v>
      </c>
      <c r="K9276" s="7">
        <v>47.788476342702602</v>
      </c>
      <c r="L9276" s="7">
        <v>61.945525921883203</v>
      </c>
      <c r="M9276" s="7">
        <v>55.863345444445997</v>
      </c>
      <c r="N9276" s="7">
        <v>89.555867299903099</v>
      </c>
      <c r="O9276" s="7">
        <v>97.103462178316306</v>
      </c>
      <c r="P9276" s="7">
        <v>81.883042731755793</v>
      </c>
      <c r="Q9276" s="7">
        <v>82.498376345957695</v>
      </c>
    </row>
    <row r="9277" spans="1:17">
      <c r="A9277" s="6">
        <v>2017</v>
      </c>
      <c r="B9277" s="6" t="s">
        <v>2279</v>
      </c>
      <c r="C9277" s="6">
        <v>451224</v>
      </c>
      <c r="D9277">
        <f t="shared" si="288"/>
        <v>45</v>
      </c>
      <c r="E9277" t="str">
        <f>VLOOKUP(D9277,'Regionalism Code'!B:C,2,FALSE)</f>
        <v>广西壮族自治区</v>
      </c>
      <c r="F9277">
        <f t="shared" si="289"/>
        <v>4512</v>
      </c>
      <c r="G9277" t="str">
        <f>IF(F9277&gt;10000,"省直辖县市",VLOOKUP(F9277,'Regionalism Code'!H:I,2,FALSE))</f>
        <v>河池市</v>
      </c>
      <c r="H9277" s="7">
        <v>97.549297601802607</v>
      </c>
      <c r="I9277" s="7">
        <v>87.343085037995294</v>
      </c>
      <c r="J9277" s="7">
        <v>115.59401199926</v>
      </c>
      <c r="K9277" s="7">
        <v>50.230101895426898</v>
      </c>
      <c r="L9277" s="7">
        <v>83.977457915006795</v>
      </c>
      <c r="M9277" s="7">
        <v>65.468665405361094</v>
      </c>
      <c r="N9277" s="7">
        <v>127.748224970584</v>
      </c>
      <c r="O9277" s="7">
        <v>131.654078110531</v>
      </c>
      <c r="P9277" s="7">
        <v>134.17589983708501</v>
      </c>
      <c r="Q9277" s="7">
        <v>98.465901855034701</v>
      </c>
    </row>
    <row r="9278" spans="1:17">
      <c r="A9278" s="6">
        <v>2018</v>
      </c>
      <c r="B9278" s="6" t="s">
        <v>2279</v>
      </c>
      <c r="C9278" s="6">
        <v>451224</v>
      </c>
      <c r="D9278">
        <f t="shared" si="288"/>
        <v>45</v>
      </c>
      <c r="E9278" t="str">
        <f>VLOOKUP(D9278,'Regionalism Code'!B:C,2,FALSE)</f>
        <v>广西壮族自治区</v>
      </c>
      <c r="F9278">
        <f t="shared" si="289"/>
        <v>4512</v>
      </c>
      <c r="G9278" t="str">
        <f>IF(F9278&gt;10000,"省直辖县市",VLOOKUP(F9278,'Regionalism Code'!H:I,2,FALSE))</f>
        <v>河池市</v>
      </c>
      <c r="H9278" s="7">
        <v>98.601542901953195</v>
      </c>
      <c r="I9278" s="7">
        <v>86.106084042349394</v>
      </c>
      <c r="J9278" s="7">
        <v>113.324123889898</v>
      </c>
      <c r="K9278" s="7">
        <v>55.140079579609299</v>
      </c>
      <c r="L9278" s="7">
        <v>84.445410431895596</v>
      </c>
      <c r="M9278" s="7">
        <v>51.508869690952302</v>
      </c>
      <c r="N9278" s="7">
        <v>124.29689370514799</v>
      </c>
      <c r="O9278" s="7">
        <v>134.99234255536399</v>
      </c>
      <c r="P9278" s="7">
        <v>113.57539495258099</v>
      </c>
      <c r="Q9278" s="7">
        <v>113.114105137173</v>
      </c>
    </row>
    <row r="9279" spans="1:17">
      <c r="A9279" s="6">
        <v>2016</v>
      </c>
      <c r="B9279" s="6" t="s">
        <v>2280</v>
      </c>
      <c r="C9279" s="6">
        <v>451225</v>
      </c>
      <c r="D9279">
        <f t="shared" si="288"/>
        <v>45</v>
      </c>
      <c r="E9279" t="str">
        <f>VLOOKUP(D9279,'Regionalism Code'!B:C,2,FALSE)</f>
        <v>广西壮族自治区</v>
      </c>
      <c r="F9279">
        <f t="shared" si="289"/>
        <v>4512</v>
      </c>
      <c r="G9279" t="str">
        <f>IF(F9279&gt;10000,"省直辖县市",VLOOKUP(F9279,'Regionalism Code'!H:I,2,FALSE))</f>
        <v>河池市</v>
      </c>
      <c r="H9279" s="7">
        <v>84.432033619200098</v>
      </c>
      <c r="I9279" s="7">
        <v>84.208786989182798</v>
      </c>
      <c r="J9279" s="7">
        <v>88.656575426941103</v>
      </c>
      <c r="K9279" s="7">
        <v>50.691769341127497</v>
      </c>
      <c r="L9279" s="7">
        <v>64.542895497777707</v>
      </c>
      <c r="M9279" s="7">
        <v>59.296537651359401</v>
      </c>
      <c r="N9279" s="7">
        <v>99.045972194695807</v>
      </c>
      <c r="O9279" s="7">
        <v>101.91490881134</v>
      </c>
      <c r="P9279" s="7">
        <v>85.501463705655098</v>
      </c>
      <c r="Q9279" s="7">
        <v>77.497695711557597</v>
      </c>
    </row>
    <row r="9280" spans="1:17">
      <c r="A9280" s="6">
        <v>2017</v>
      </c>
      <c r="B9280" s="6" t="s">
        <v>2280</v>
      </c>
      <c r="C9280" s="6">
        <v>451225</v>
      </c>
      <c r="D9280">
        <f t="shared" si="288"/>
        <v>45</v>
      </c>
      <c r="E9280" t="str">
        <f>VLOOKUP(D9280,'Regionalism Code'!B:C,2,FALSE)</f>
        <v>广西壮族自治区</v>
      </c>
      <c r="F9280">
        <f t="shared" si="289"/>
        <v>4512</v>
      </c>
      <c r="G9280" t="str">
        <f>IF(F9280&gt;10000,"省直辖县市",VLOOKUP(F9280,'Regionalism Code'!H:I,2,FALSE))</f>
        <v>河池市</v>
      </c>
      <c r="H9280" s="7">
        <v>99.757895477382704</v>
      </c>
      <c r="I9280" s="7">
        <v>85.957219288667403</v>
      </c>
      <c r="J9280" s="7">
        <v>123.51344383960701</v>
      </c>
      <c r="K9280" s="7">
        <v>57.290375089184103</v>
      </c>
      <c r="L9280" s="7">
        <v>93.013656722433097</v>
      </c>
      <c r="M9280" s="7">
        <v>74.299940482132996</v>
      </c>
      <c r="N9280" s="7">
        <v>141.23002215147801</v>
      </c>
      <c r="O9280" s="7">
        <v>137.33634310437401</v>
      </c>
      <c r="P9280" s="7">
        <v>134.77270765606499</v>
      </c>
      <c r="Q9280" s="7">
        <v>102.16600229112299</v>
      </c>
    </row>
    <row r="9281" spans="1:17">
      <c r="A9281" s="6">
        <v>2018</v>
      </c>
      <c r="B9281" s="6" t="s">
        <v>2280</v>
      </c>
      <c r="C9281" s="6">
        <v>451225</v>
      </c>
      <c r="D9281">
        <f t="shared" si="288"/>
        <v>45</v>
      </c>
      <c r="E9281" t="str">
        <f>VLOOKUP(D9281,'Regionalism Code'!B:C,2,FALSE)</f>
        <v>广西壮族自治区</v>
      </c>
      <c r="F9281">
        <f t="shared" si="289"/>
        <v>4512</v>
      </c>
      <c r="G9281" t="str">
        <f>IF(F9281&gt;10000,"省直辖县市",VLOOKUP(F9281,'Regionalism Code'!H:I,2,FALSE))</f>
        <v>河池市</v>
      </c>
      <c r="H9281" s="7">
        <v>100.466399740901</v>
      </c>
      <c r="I9281" s="7">
        <v>85.065765587989503</v>
      </c>
      <c r="J9281" s="7">
        <v>120.875775883016</v>
      </c>
      <c r="K9281" s="7">
        <v>62.041810543717602</v>
      </c>
      <c r="L9281" s="7">
        <v>97.667670371411305</v>
      </c>
      <c r="M9281" s="7">
        <v>59.849900663369603</v>
      </c>
      <c r="N9281" s="7">
        <v>133.210985908879</v>
      </c>
      <c r="O9281" s="7">
        <v>140.82648112289201</v>
      </c>
      <c r="P9281" s="7">
        <v>115.047362607351</v>
      </c>
      <c r="Q9281" s="7">
        <v>114.238107733113</v>
      </c>
    </row>
    <row r="9282" spans="1:17">
      <c r="A9282" s="6">
        <v>2016</v>
      </c>
      <c r="B9282" s="6" t="s">
        <v>2281</v>
      </c>
      <c r="C9282" s="6">
        <v>451226</v>
      </c>
      <c r="D9282">
        <f t="shared" ref="D9282:D9345" si="290">INT(C9282/10000)</f>
        <v>45</v>
      </c>
      <c r="E9282" t="str">
        <f>VLOOKUP(D9282,'Regionalism Code'!B:C,2,FALSE)</f>
        <v>广西壮族自治区</v>
      </c>
      <c r="F9282">
        <f t="shared" ref="F9282:F9345" si="291">IF(OR(D9282=11,D9282=12,D9282=31,D9282=50),D9282*100,IF(MID(C9282,3,1)="9",C9282,INT(C9282/100)))</f>
        <v>4512</v>
      </c>
      <c r="G9282" t="str">
        <f>IF(F9282&gt;10000,"省直辖县市",VLOOKUP(F9282,'Regionalism Code'!H:I,2,FALSE))</f>
        <v>河池市</v>
      </c>
      <c r="H9282" s="7">
        <v>83.695306238994505</v>
      </c>
      <c r="I9282" s="7">
        <v>85.788911720223993</v>
      </c>
      <c r="J9282" s="7">
        <v>81.593631519109294</v>
      </c>
      <c r="K9282" s="7">
        <v>42.157601472768398</v>
      </c>
      <c r="L9282" s="7">
        <v>58.046712010684999</v>
      </c>
      <c r="M9282" s="7">
        <v>52.958124232043801</v>
      </c>
      <c r="N9282" s="7">
        <v>91.850796759203604</v>
      </c>
      <c r="O9282" s="7">
        <v>93.802436461717704</v>
      </c>
      <c r="P9282" s="7">
        <v>82.021979754906795</v>
      </c>
      <c r="Q9282" s="7">
        <v>80.606454349099195</v>
      </c>
    </row>
    <row r="9283" spans="1:17">
      <c r="A9283" s="6">
        <v>2017</v>
      </c>
      <c r="B9283" s="6" t="s">
        <v>2281</v>
      </c>
      <c r="C9283" s="6">
        <v>451226</v>
      </c>
      <c r="D9283">
        <f t="shared" si="290"/>
        <v>45</v>
      </c>
      <c r="E9283" t="str">
        <f>VLOOKUP(D9283,'Regionalism Code'!B:C,2,FALSE)</f>
        <v>广西壮族自治区</v>
      </c>
      <c r="F9283">
        <f t="shared" si="291"/>
        <v>4512</v>
      </c>
      <c r="G9283" t="str">
        <f>IF(F9283&gt;10000,"省直辖县市",VLOOKUP(F9283,'Regionalism Code'!H:I,2,FALSE))</f>
        <v>河池市</v>
      </c>
      <c r="H9283" s="7">
        <v>97.924074580840795</v>
      </c>
      <c r="I9283" s="7">
        <v>87.559549902522207</v>
      </c>
      <c r="J9283" s="7">
        <v>113.798425942091</v>
      </c>
      <c r="K9283" s="7">
        <v>45.488790440033902</v>
      </c>
      <c r="L9283" s="7">
        <v>86.095058860699694</v>
      </c>
      <c r="M9283" s="7">
        <v>62.194999620375299</v>
      </c>
      <c r="N9283" s="7">
        <v>127.56461201266001</v>
      </c>
      <c r="O9283" s="7">
        <v>129.38329498991999</v>
      </c>
      <c r="P9283" s="7">
        <v>126.163952331018</v>
      </c>
      <c r="Q9283" s="7">
        <v>103.307338698921</v>
      </c>
    </row>
    <row r="9284" spans="1:17">
      <c r="A9284" s="6">
        <v>2018</v>
      </c>
      <c r="B9284" s="6" t="s">
        <v>2281</v>
      </c>
      <c r="C9284" s="6">
        <v>451226</v>
      </c>
      <c r="D9284">
        <f t="shared" si="290"/>
        <v>45</v>
      </c>
      <c r="E9284" t="str">
        <f>VLOOKUP(D9284,'Regionalism Code'!B:C,2,FALSE)</f>
        <v>广西壮族自治区</v>
      </c>
      <c r="F9284">
        <f t="shared" si="291"/>
        <v>4512</v>
      </c>
      <c r="G9284" t="str">
        <f>IF(F9284&gt;10000,"省直辖县市",VLOOKUP(F9284,'Regionalism Code'!H:I,2,FALSE))</f>
        <v>河池市</v>
      </c>
      <c r="H9284" s="7">
        <v>98.039237812842501</v>
      </c>
      <c r="I9284" s="7">
        <v>85.638965092623195</v>
      </c>
      <c r="J9284" s="7">
        <v>110.582468371136</v>
      </c>
      <c r="K9284" s="7">
        <v>51.101706973639402</v>
      </c>
      <c r="L9284" s="7">
        <v>87.182671594563203</v>
      </c>
      <c r="M9284" s="7">
        <v>50.437109487796299</v>
      </c>
      <c r="N9284" s="7">
        <v>119.50193294747601</v>
      </c>
      <c r="O9284" s="7">
        <v>131.11218316459701</v>
      </c>
      <c r="P9284" s="7">
        <v>111.07019663266099</v>
      </c>
      <c r="Q9284" s="7">
        <v>116.19768725810501</v>
      </c>
    </row>
    <row r="9285" spans="1:17">
      <c r="A9285" s="6">
        <v>2016</v>
      </c>
      <c r="B9285" s="6" t="s">
        <v>2282</v>
      </c>
      <c r="C9285" s="6">
        <v>451227</v>
      </c>
      <c r="D9285">
        <f t="shared" si="290"/>
        <v>45</v>
      </c>
      <c r="E9285" t="str">
        <f>VLOOKUP(D9285,'Regionalism Code'!B:C,2,FALSE)</f>
        <v>广西壮族自治区</v>
      </c>
      <c r="F9285">
        <f t="shared" si="291"/>
        <v>4512</v>
      </c>
      <c r="G9285" t="str">
        <f>IF(F9285&gt;10000,"省直辖县市",VLOOKUP(F9285,'Regionalism Code'!H:I,2,FALSE))</f>
        <v>河池市</v>
      </c>
      <c r="H9285" s="7">
        <v>85.899317641086895</v>
      </c>
      <c r="I9285" s="7">
        <v>86.695971561306294</v>
      </c>
      <c r="J9285" s="7">
        <v>88.846916057820195</v>
      </c>
      <c r="K9285" s="7">
        <v>51.346986070375799</v>
      </c>
      <c r="L9285" s="7">
        <v>66.429505594671298</v>
      </c>
      <c r="M9285" s="7">
        <v>58.904189184971003</v>
      </c>
      <c r="N9285" s="7">
        <v>103.559714767831</v>
      </c>
      <c r="O9285" s="7">
        <v>99.646147217288302</v>
      </c>
      <c r="P9285" s="7">
        <v>81.764243185838794</v>
      </c>
      <c r="Q9285" s="7">
        <v>77.917783835272203</v>
      </c>
    </row>
    <row r="9286" spans="1:17">
      <c r="A9286" s="6">
        <v>2017</v>
      </c>
      <c r="B9286" s="6" t="s">
        <v>2282</v>
      </c>
      <c r="C9286" s="6">
        <v>451227</v>
      </c>
      <c r="D9286">
        <f t="shared" si="290"/>
        <v>45</v>
      </c>
      <c r="E9286" t="str">
        <f>VLOOKUP(D9286,'Regionalism Code'!B:C,2,FALSE)</f>
        <v>广西壮族自治区</v>
      </c>
      <c r="F9286">
        <f t="shared" si="291"/>
        <v>4512</v>
      </c>
      <c r="G9286" t="str">
        <f>IF(F9286&gt;10000,"省直辖县市",VLOOKUP(F9286,'Regionalism Code'!H:I,2,FALSE))</f>
        <v>河池市</v>
      </c>
      <c r="H9286" s="7">
        <v>100.50769775375799</v>
      </c>
      <c r="I9286" s="7">
        <v>88.721352187299303</v>
      </c>
      <c r="J9286" s="7">
        <v>121.84923254428899</v>
      </c>
      <c r="K9286" s="7">
        <v>56.176430829437003</v>
      </c>
      <c r="L9286" s="7">
        <v>93.822887758164299</v>
      </c>
      <c r="M9286" s="7">
        <v>70.297090062127296</v>
      </c>
      <c r="N9286" s="7">
        <v>140.64344924053501</v>
      </c>
      <c r="O9286" s="7">
        <v>134.14798162304601</v>
      </c>
      <c r="P9286" s="7">
        <v>133.55267704568601</v>
      </c>
      <c r="Q9286" s="7">
        <v>100.651210400304</v>
      </c>
    </row>
    <row r="9287" spans="1:17">
      <c r="A9287" s="6">
        <v>2018</v>
      </c>
      <c r="B9287" s="6" t="s">
        <v>2282</v>
      </c>
      <c r="C9287" s="6">
        <v>451227</v>
      </c>
      <c r="D9287">
        <f t="shared" si="290"/>
        <v>45</v>
      </c>
      <c r="E9287" t="str">
        <f>VLOOKUP(D9287,'Regionalism Code'!B:C,2,FALSE)</f>
        <v>广西壮族自治区</v>
      </c>
      <c r="F9287">
        <f t="shared" si="291"/>
        <v>4512</v>
      </c>
      <c r="G9287" t="str">
        <f>IF(F9287&gt;10000,"省直辖县市",VLOOKUP(F9287,'Regionalism Code'!H:I,2,FALSE))</f>
        <v>河池市</v>
      </c>
      <c r="H9287" s="7">
        <v>100.181972254041</v>
      </c>
      <c r="I9287" s="7">
        <v>87.930827482947095</v>
      </c>
      <c r="J9287" s="7">
        <v>118.877080277583</v>
      </c>
      <c r="K9287" s="7">
        <v>56.08141131232</v>
      </c>
      <c r="L9287" s="7">
        <v>95.571627033197203</v>
      </c>
      <c r="M9287" s="7">
        <v>55.653988057656399</v>
      </c>
      <c r="N9287" s="7">
        <v>135.98416648635501</v>
      </c>
      <c r="O9287" s="7">
        <v>136.25573409734699</v>
      </c>
      <c r="P9287" s="7">
        <v>114.18970706621</v>
      </c>
      <c r="Q9287" s="7">
        <v>106.669200077941</v>
      </c>
    </row>
    <row r="9288" spans="1:17">
      <c r="A9288" s="6">
        <v>2016</v>
      </c>
      <c r="B9288" s="6" t="s">
        <v>2283</v>
      </c>
      <c r="C9288" s="6">
        <v>451228</v>
      </c>
      <c r="D9288">
        <f t="shared" si="290"/>
        <v>45</v>
      </c>
      <c r="E9288" t="str">
        <f>VLOOKUP(D9288,'Regionalism Code'!B:C,2,FALSE)</f>
        <v>广西壮族自治区</v>
      </c>
      <c r="F9288">
        <f t="shared" si="291"/>
        <v>4512</v>
      </c>
      <c r="G9288" t="str">
        <f>IF(F9288&gt;10000,"省直辖县市",VLOOKUP(F9288,'Regionalism Code'!H:I,2,FALSE))</f>
        <v>河池市</v>
      </c>
      <c r="H9288" s="7">
        <v>83.900230959406997</v>
      </c>
      <c r="I9288" s="7">
        <v>83.206359243164698</v>
      </c>
      <c r="J9288" s="7">
        <v>87.681700545088006</v>
      </c>
      <c r="K9288" s="7">
        <v>51.748822832397302</v>
      </c>
      <c r="L9288" s="7">
        <v>59.356623876194902</v>
      </c>
      <c r="M9288" s="7">
        <v>57.836692025159998</v>
      </c>
      <c r="N9288" s="7">
        <v>92.266721993576198</v>
      </c>
      <c r="O9288" s="7">
        <v>106.057073885221</v>
      </c>
      <c r="P9288" s="7">
        <v>85.642339214242995</v>
      </c>
      <c r="Q9288" s="7">
        <v>79.324988705994201</v>
      </c>
    </row>
    <row r="9289" spans="1:17">
      <c r="A9289" s="6">
        <v>2017</v>
      </c>
      <c r="B9289" s="6" t="s">
        <v>2283</v>
      </c>
      <c r="C9289" s="6">
        <v>451228</v>
      </c>
      <c r="D9289">
        <f t="shared" si="290"/>
        <v>45</v>
      </c>
      <c r="E9289" t="str">
        <f>VLOOKUP(D9289,'Regionalism Code'!B:C,2,FALSE)</f>
        <v>广西壮族自治区</v>
      </c>
      <c r="F9289">
        <f t="shared" si="291"/>
        <v>4512</v>
      </c>
      <c r="G9289" t="str">
        <f>IF(F9289&gt;10000,"省直辖县市",VLOOKUP(F9289,'Regionalism Code'!H:I,2,FALSE))</f>
        <v>河池市</v>
      </c>
      <c r="H9289" s="7">
        <v>98.442023798186696</v>
      </c>
      <c r="I9289" s="7">
        <v>84.924769339069101</v>
      </c>
      <c r="J9289" s="7">
        <v>120.424840099759</v>
      </c>
      <c r="K9289" s="7">
        <v>56.317745842983399</v>
      </c>
      <c r="L9289" s="7">
        <v>87.189048272116693</v>
      </c>
      <c r="M9289" s="7">
        <v>71.876148365829906</v>
      </c>
      <c r="N9289" s="7">
        <v>130.024344702489</v>
      </c>
      <c r="O9289" s="7">
        <v>139.345077421685</v>
      </c>
      <c r="P9289" s="7">
        <v>135.52177505575099</v>
      </c>
      <c r="Q9289" s="7">
        <v>103.135531141275</v>
      </c>
    </row>
    <row r="9290" spans="1:17">
      <c r="A9290" s="6">
        <v>2018</v>
      </c>
      <c r="B9290" s="6" t="s">
        <v>2283</v>
      </c>
      <c r="C9290" s="6">
        <v>451228</v>
      </c>
      <c r="D9290">
        <f t="shared" si="290"/>
        <v>45</v>
      </c>
      <c r="E9290" t="str">
        <f>VLOOKUP(D9290,'Regionalism Code'!B:C,2,FALSE)</f>
        <v>广西壮族自治区</v>
      </c>
      <c r="F9290">
        <f t="shared" si="291"/>
        <v>4512</v>
      </c>
      <c r="G9290" t="str">
        <f>IF(F9290&gt;10000,"省直辖县市",VLOOKUP(F9290,'Regionalism Code'!H:I,2,FALSE))</f>
        <v>河池市</v>
      </c>
      <c r="H9290" s="7">
        <v>97.765679517083797</v>
      </c>
      <c r="I9290" s="7">
        <v>84.484165888261799</v>
      </c>
      <c r="J9290" s="7">
        <v>117.43588309593299</v>
      </c>
      <c r="K9290" s="7">
        <v>63.593668096199998</v>
      </c>
      <c r="L9290" s="7">
        <v>93.174466592958197</v>
      </c>
      <c r="M9290" s="7">
        <v>54.596822209790297</v>
      </c>
      <c r="N9290" s="7">
        <v>116.97232627091999</v>
      </c>
      <c r="O9290" s="7">
        <v>144.66001705612501</v>
      </c>
      <c r="P9290" s="7">
        <v>116.509106276887</v>
      </c>
      <c r="Q9290" s="7">
        <v>105.88311661945001</v>
      </c>
    </row>
    <row r="9291" spans="1:17">
      <c r="A9291" s="6">
        <v>2016</v>
      </c>
      <c r="B9291" s="6" t="s">
        <v>2284</v>
      </c>
      <c r="C9291" s="6">
        <v>451229</v>
      </c>
      <c r="D9291">
        <f t="shared" si="290"/>
        <v>45</v>
      </c>
      <c r="E9291" t="str">
        <f>VLOOKUP(D9291,'Regionalism Code'!B:C,2,FALSE)</f>
        <v>广西壮族自治区</v>
      </c>
      <c r="F9291">
        <f t="shared" si="291"/>
        <v>4512</v>
      </c>
      <c r="G9291" t="str">
        <f>IF(F9291&gt;10000,"省直辖县市",VLOOKUP(F9291,'Regionalism Code'!H:I,2,FALSE))</f>
        <v>河池市</v>
      </c>
      <c r="H9291" s="7">
        <v>85.3508056343466</v>
      </c>
      <c r="I9291" s="7">
        <v>85.621947961106201</v>
      </c>
      <c r="J9291" s="7">
        <v>87.761768387240096</v>
      </c>
      <c r="K9291" s="7">
        <v>53.088525767558401</v>
      </c>
      <c r="L9291" s="7">
        <v>61.572872020812497</v>
      </c>
      <c r="M9291" s="7">
        <v>68.783288654507999</v>
      </c>
      <c r="N9291" s="7">
        <v>93.690261411168805</v>
      </c>
      <c r="O9291" s="7">
        <v>102.938103739703</v>
      </c>
      <c r="P9291" s="7">
        <v>83.6970907300216</v>
      </c>
      <c r="Q9291" s="7">
        <v>80.079620332757997</v>
      </c>
    </row>
    <row r="9292" spans="1:17">
      <c r="A9292" s="6">
        <v>2017</v>
      </c>
      <c r="B9292" s="6" t="s">
        <v>2284</v>
      </c>
      <c r="C9292" s="6">
        <v>451229</v>
      </c>
      <c r="D9292">
        <f t="shared" si="290"/>
        <v>45</v>
      </c>
      <c r="E9292" t="str">
        <f>VLOOKUP(D9292,'Regionalism Code'!B:C,2,FALSE)</f>
        <v>广西壮族自治区</v>
      </c>
      <c r="F9292">
        <f t="shared" si="291"/>
        <v>4512</v>
      </c>
      <c r="G9292" t="str">
        <f>IF(F9292&gt;10000,"省直辖县市",VLOOKUP(F9292,'Regionalism Code'!H:I,2,FALSE))</f>
        <v>河池市</v>
      </c>
      <c r="H9292" s="7">
        <v>100.49464890707399</v>
      </c>
      <c r="I9292" s="7">
        <v>87.343657742778305</v>
      </c>
      <c r="J9292" s="7">
        <v>123.275303133092</v>
      </c>
      <c r="K9292" s="7">
        <v>58.079646538663297</v>
      </c>
      <c r="L9292" s="7">
        <v>91.223359124947095</v>
      </c>
      <c r="M9292" s="7">
        <v>71.189265443279396</v>
      </c>
      <c r="N9292" s="7">
        <v>138.61872567792199</v>
      </c>
      <c r="O9292" s="7">
        <v>140.02845444278299</v>
      </c>
      <c r="P9292" s="7">
        <v>133.154932371515</v>
      </c>
      <c r="Q9292" s="7">
        <v>102.52908905942201</v>
      </c>
    </row>
    <row r="9293" spans="1:17">
      <c r="A9293" s="6">
        <v>2018</v>
      </c>
      <c r="B9293" s="6" t="s">
        <v>2284</v>
      </c>
      <c r="C9293" s="6">
        <v>451229</v>
      </c>
      <c r="D9293">
        <f t="shared" si="290"/>
        <v>45</v>
      </c>
      <c r="E9293" t="str">
        <f>VLOOKUP(D9293,'Regionalism Code'!B:C,2,FALSE)</f>
        <v>广西壮族自治区</v>
      </c>
      <c r="F9293">
        <f t="shared" si="291"/>
        <v>4512</v>
      </c>
      <c r="G9293" t="str">
        <f>IF(F9293&gt;10000,"省直辖县市",VLOOKUP(F9293,'Regionalism Code'!H:I,2,FALSE))</f>
        <v>河池市</v>
      </c>
      <c r="H9293" s="7">
        <v>100.459046098394</v>
      </c>
      <c r="I9293" s="7">
        <v>86.933431936589898</v>
      </c>
      <c r="J9293" s="7">
        <v>121.43647539112899</v>
      </c>
      <c r="K9293" s="7">
        <v>61.821958937321497</v>
      </c>
      <c r="L9293" s="7">
        <v>95.125093968484705</v>
      </c>
      <c r="M9293" s="7">
        <v>58.301203620023699</v>
      </c>
      <c r="N9293" s="7">
        <v>126.82619776746201</v>
      </c>
      <c r="O9293" s="7">
        <v>148.195179991685</v>
      </c>
      <c r="P9293" s="7">
        <v>113.609464869368</v>
      </c>
      <c r="Q9293" s="7">
        <v>107.007227750219</v>
      </c>
    </row>
    <row r="9294" spans="1:17">
      <c r="A9294" s="6">
        <v>2016</v>
      </c>
      <c r="B9294" s="6" t="s">
        <v>2285</v>
      </c>
      <c r="C9294" s="6">
        <v>451281</v>
      </c>
      <c r="D9294">
        <f t="shared" si="290"/>
        <v>45</v>
      </c>
      <c r="E9294" t="str">
        <f>VLOOKUP(D9294,'Regionalism Code'!B:C,2,FALSE)</f>
        <v>广西壮族自治区</v>
      </c>
      <c r="F9294">
        <f t="shared" si="291"/>
        <v>4512</v>
      </c>
      <c r="G9294" t="str">
        <f>IF(F9294&gt;10000,"省直辖县市",VLOOKUP(F9294,'Regionalism Code'!H:I,2,FALSE))</f>
        <v>河池市</v>
      </c>
      <c r="H9294" s="7">
        <v>88.570756298932807</v>
      </c>
      <c r="I9294" s="7">
        <v>89.077503616625705</v>
      </c>
      <c r="J9294" s="7">
        <v>93.676984581808398</v>
      </c>
      <c r="K9294" s="7">
        <v>57.7653584116593</v>
      </c>
      <c r="L9294" s="7">
        <v>64.984057469398707</v>
      </c>
      <c r="M9294" s="7">
        <v>66.662433058573797</v>
      </c>
      <c r="N9294" s="7">
        <v>105.104566168335</v>
      </c>
      <c r="O9294" s="7">
        <v>108.80757558626</v>
      </c>
      <c r="P9294" s="7">
        <v>85.717485649211397</v>
      </c>
      <c r="Q9294" s="7">
        <v>77.624080473329798</v>
      </c>
    </row>
    <row r="9295" spans="1:17">
      <c r="A9295" s="6">
        <v>2017</v>
      </c>
      <c r="B9295" s="6" t="s">
        <v>2285</v>
      </c>
      <c r="C9295" s="6">
        <v>451281</v>
      </c>
      <c r="D9295">
        <f t="shared" si="290"/>
        <v>45</v>
      </c>
      <c r="E9295" t="str">
        <f>VLOOKUP(D9295,'Regionalism Code'!B:C,2,FALSE)</f>
        <v>广西壮族自治区</v>
      </c>
      <c r="F9295">
        <f t="shared" si="291"/>
        <v>4512</v>
      </c>
      <c r="G9295" t="str">
        <f>IF(F9295&gt;10000,"省直辖县市",VLOOKUP(F9295,'Regionalism Code'!H:I,2,FALSE))</f>
        <v>河池市</v>
      </c>
      <c r="H9295" s="7">
        <v>103.446419249556</v>
      </c>
      <c r="I9295" s="7">
        <v>90.420030237347405</v>
      </c>
      <c r="J9295" s="7">
        <v>126.42516286433001</v>
      </c>
      <c r="K9295" s="7">
        <v>63.843567719392098</v>
      </c>
      <c r="L9295" s="7">
        <v>94.183713247924899</v>
      </c>
      <c r="M9295" s="7">
        <v>75.831562230932406</v>
      </c>
      <c r="N9295" s="7">
        <v>141.250284254403</v>
      </c>
      <c r="O9295" s="7">
        <v>144.036349346311</v>
      </c>
      <c r="P9295" s="7">
        <v>132.571596698365</v>
      </c>
      <c r="Q9295" s="7">
        <v>104.70964612036001</v>
      </c>
    </row>
    <row r="9296" spans="1:17">
      <c r="A9296" s="6">
        <v>2018</v>
      </c>
      <c r="B9296" s="6" t="s">
        <v>2285</v>
      </c>
      <c r="C9296" s="6">
        <v>451281</v>
      </c>
      <c r="D9296">
        <f t="shared" si="290"/>
        <v>45</v>
      </c>
      <c r="E9296" t="str">
        <f>VLOOKUP(D9296,'Regionalism Code'!B:C,2,FALSE)</f>
        <v>广西壮族自治区</v>
      </c>
      <c r="F9296">
        <f t="shared" si="291"/>
        <v>4512</v>
      </c>
      <c r="G9296" t="str">
        <f>IF(F9296&gt;10000,"省直辖县市",VLOOKUP(F9296,'Regionalism Code'!H:I,2,FALSE))</f>
        <v>河池市</v>
      </c>
      <c r="H9296" s="7">
        <v>104.58388788966499</v>
      </c>
      <c r="I9296" s="7">
        <v>89.219474037059797</v>
      </c>
      <c r="J9296" s="7">
        <v>126.126001567942</v>
      </c>
      <c r="K9296" s="7">
        <v>69.762677284721207</v>
      </c>
      <c r="L9296" s="7">
        <v>100.169060231911</v>
      </c>
      <c r="M9296" s="7">
        <v>62.698489236481599</v>
      </c>
      <c r="N9296" s="7">
        <v>133.268133400945</v>
      </c>
      <c r="O9296" s="7">
        <v>151.25374271744599</v>
      </c>
      <c r="P9296" s="7">
        <v>118.379144620625</v>
      </c>
      <c r="Q9296" s="7">
        <v>116.177885686642</v>
      </c>
    </row>
    <row r="9297" spans="1:17">
      <c r="A9297" s="6">
        <v>2016</v>
      </c>
      <c r="B9297" s="6" t="s">
        <v>2286</v>
      </c>
      <c r="C9297" s="6">
        <v>451302</v>
      </c>
      <c r="D9297">
        <f t="shared" si="290"/>
        <v>45</v>
      </c>
      <c r="E9297" t="str">
        <f>VLOOKUP(D9297,'Regionalism Code'!B:C,2,FALSE)</f>
        <v>广西壮族自治区</v>
      </c>
      <c r="F9297">
        <f t="shared" si="291"/>
        <v>4513</v>
      </c>
      <c r="G9297" t="str">
        <f>IF(F9297&gt;10000,"省直辖县市",VLOOKUP(F9297,'Regionalism Code'!H:I,2,FALSE))</f>
        <v>来宾市</v>
      </c>
      <c r="H9297" s="7">
        <v>90.469952723545006</v>
      </c>
      <c r="I9297" s="7">
        <v>89.819529916382706</v>
      </c>
      <c r="J9297" s="7">
        <v>93.728830845126595</v>
      </c>
      <c r="K9297" s="7">
        <v>67.119217001230197</v>
      </c>
      <c r="L9297" s="7">
        <v>62.748896196282601</v>
      </c>
      <c r="M9297" s="7">
        <v>70.031034012103802</v>
      </c>
      <c r="N9297" s="7">
        <v>92.687863924933296</v>
      </c>
      <c r="O9297" s="7">
        <v>114.205372156249</v>
      </c>
      <c r="P9297" s="7">
        <v>94.032634249997102</v>
      </c>
      <c r="Q9297" s="7">
        <v>86.701276328459997</v>
      </c>
    </row>
    <row r="9298" spans="1:17">
      <c r="A9298" s="6">
        <v>2017</v>
      </c>
      <c r="B9298" s="6" t="s">
        <v>2286</v>
      </c>
      <c r="C9298" s="6">
        <v>451302</v>
      </c>
      <c r="D9298">
        <f t="shared" si="290"/>
        <v>45</v>
      </c>
      <c r="E9298" t="str">
        <f>VLOOKUP(D9298,'Regionalism Code'!B:C,2,FALSE)</f>
        <v>广西壮族自治区</v>
      </c>
      <c r="F9298">
        <f t="shared" si="291"/>
        <v>4513</v>
      </c>
      <c r="G9298" t="str">
        <f>IF(F9298&gt;10000,"省直辖县市",VLOOKUP(F9298,'Regionalism Code'!H:I,2,FALSE))</f>
        <v>来宾市</v>
      </c>
      <c r="H9298" s="7">
        <v>105.33478940700201</v>
      </c>
      <c r="I9298" s="7">
        <v>92.117915733804693</v>
      </c>
      <c r="J9298" s="7">
        <v>130.429670939186</v>
      </c>
      <c r="K9298" s="7">
        <v>74.445496247148697</v>
      </c>
      <c r="L9298" s="7">
        <v>90.288671024436297</v>
      </c>
      <c r="M9298" s="7">
        <v>83.287638598204396</v>
      </c>
      <c r="N9298" s="7">
        <v>139.72755001040599</v>
      </c>
      <c r="O9298" s="7">
        <v>153.80163923491801</v>
      </c>
      <c r="P9298" s="7">
        <v>135.95596330932099</v>
      </c>
      <c r="Q9298" s="7">
        <v>103.381751412209</v>
      </c>
    </row>
    <row r="9299" spans="1:17">
      <c r="A9299" s="6">
        <v>2018</v>
      </c>
      <c r="B9299" s="6" t="s">
        <v>2286</v>
      </c>
      <c r="C9299" s="6">
        <v>451302</v>
      </c>
      <c r="D9299">
        <f t="shared" si="290"/>
        <v>45</v>
      </c>
      <c r="E9299" t="str">
        <f>VLOOKUP(D9299,'Regionalism Code'!B:C,2,FALSE)</f>
        <v>广西壮族自治区</v>
      </c>
      <c r="F9299">
        <f t="shared" si="291"/>
        <v>4513</v>
      </c>
      <c r="G9299" t="str">
        <f>IF(F9299&gt;10000,"省直辖县市",VLOOKUP(F9299,'Regionalism Code'!H:I,2,FALSE))</f>
        <v>来宾市</v>
      </c>
      <c r="H9299" s="7">
        <v>107.412893398465</v>
      </c>
      <c r="I9299" s="7">
        <v>91.688126523268906</v>
      </c>
      <c r="J9299" s="7">
        <v>133.63573180692501</v>
      </c>
      <c r="K9299" s="7">
        <v>82.7640955802718</v>
      </c>
      <c r="L9299" s="7">
        <v>121.80399046337</v>
      </c>
      <c r="M9299" s="7">
        <v>68.076167346918794</v>
      </c>
      <c r="N9299" s="7">
        <v>128.94605965989501</v>
      </c>
      <c r="O9299" s="7">
        <v>162.63250569709999</v>
      </c>
      <c r="P9299" s="7">
        <v>117.245883604223</v>
      </c>
      <c r="Q9299" s="7">
        <v>111.69132620156201</v>
      </c>
    </row>
    <row r="9300" spans="1:17">
      <c r="A9300" s="6">
        <v>2016</v>
      </c>
      <c r="B9300" s="6" t="s">
        <v>2287</v>
      </c>
      <c r="C9300" s="6">
        <v>451321</v>
      </c>
      <c r="D9300">
        <f t="shared" si="290"/>
        <v>45</v>
      </c>
      <c r="E9300" t="str">
        <f>VLOOKUP(D9300,'Regionalism Code'!B:C,2,FALSE)</f>
        <v>广西壮族自治区</v>
      </c>
      <c r="F9300">
        <f t="shared" si="291"/>
        <v>4513</v>
      </c>
      <c r="G9300" t="str">
        <f>IF(F9300&gt;10000,"省直辖县市",VLOOKUP(F9300,'Regionalism Code'!H:I,2,FALSE))</f>
        <v>来宾市</v>
      </c>
      <c r="H9300" s="7">
        <v>86.616463917095501</v>
      </c>
      <c r="I9300" s="7">
        <v>85.148833240640002</v>
      </c>
      <c r="J9300" s="7">
        <v>87.835041817272</v>
      </c>
      <c r="K9300" s="7">
        <v>50.775831114218398</v>
      </c>
      <c r="L9300" s="7">
        <v>67.126947468280207</v>
      </c>
      <c r="M9300" s="7">
        <v>54.655526486415098</v>
      </c>
      <c r="N9300" s="7">
        <v>89.570003518909004</v>
      </c>
      <c r="O9300" s="7">
        <v>105.72712096312701</v>
      </c>
      <c r="P9300" s="7">
        <v>85.247719156997405</v>
      </c>
      <c r="Q9300" s="7">
        <v>89.253506266409701</v>
      </c>
    </row>
    <row r="9301" spans="1:17">
      <c r="A9301" s="6">
        <v>2017</v>
      </c>
      <c r="B9301" s="6" t="s">
        <v>2287</v>
      </c>
      <c r="C9301" s="6">
        <v>451321</v>
      </c>
      <c r="D9301">
        <f t="shared" si="290"/>
        <v>45</v>
      </c>
      <c r="E9301" t="str">
        <f>VLOOKUP(D9301,'Regionalism Code'!B:C,2,FALSE)</f>
        <v>广西壮族自治区</v>
      </c>
      <c r="F9301">
        <f t="shared" si="291"/>
        <v>4513</v>
      </c>
      <c r="G9301" t="str">
        <f>IF(F9301&gt;10000,"省直辖县市",VLOOKUP(F9301,'Regionalism Code'!H:I,2,FALSE))</f>
        <v>来宾市</v>
      </c>
      <c r="H9301" s="7">
        <v>99.945075918676693</v>
      </c>
      <c r="I9301" s="7">
        <v>86.708626181508393</v>
      </c>
      <c r="J9301" s="7">
        <v>124.549264365943</v>
      </c>
      <c r="K9301" s="7">
        <v>59.6625325694487</v>
      </c>
      <c r="L9301" s="7">
        <v>103.995346641512</v>
      </c>
      <c r="M9301" s="7">
        <v>66.543107516522596</v>
      </c>
      <c r="N9301" s="7">
        <v>134.91500380498599</v>
      </c>
      <c r="O9301" s="7">
        <v>142.00403511251</v>
      </c>
      <c r="P9301" s="7">
        <v>129.55238644246501</v>
      </c>
      <c r="Q9301" s="7">
        <v>98.948014923280198</v>
      </c>
    </row>
    <row r="9302" spans="1:17">
      <c r="A9302" s="6">
        <v>2018</v>
      </c>
      <c r="B9302" s="6" t="s">
        <v>2287</v>
      </c>
      <c r="C9302" s="6">
        <v>451321</v>
      </c>
      <c r="D9302">
        <f t="shared" si="290"/>
        <v>45</v>
      </c>
      <c r="E9302" t="str">
        <f>VLOOKUP(D9302,'Regionalism Code'!B:C,2,FALSE)</f>
        <v>广西壮族自治区</v>
      </c>
      <c r="F9302">
        <f t="shared" si="291"/>
        <v>4513</v>
      </c>
      <c r="G9302" t="str">
        <f>IF(F9302&gt;10000,"省直辖县市",VLOOKUP(F9302,'Regionalism Code'!H:I,2,FALSE))</f>
        <v>来宾市</v>
      </c>
      <c r="H9302" s="7">
        <v>101.186051362093</v>
      </c>
      <c r="I9302" s="7">
        <v>85.731101239467904</v>
      </c>
      <c r="J9302" s="7">
        <v>120.91409333887501</v>
      </c>
      <c r="K9302" s="7">
        <v>65.098775366601302</v>
      </c>
      <c r="L9302" s="7">
        <v>101.00782192776001</v>
      </c>
      <c r="M9302" s="7">
        <v>54.174341755724903</v>
      </c>
      <c r="N9302" s="7">
        <v>125.810563260552</v>
      </c>
      <c r="O9302" s="7">
        <v>145.452560144655</v>
      </c>
      <c r="P9302" s="7">
        <v>113.27503895594801</v>
      </c>
      <c r="Q9302" s="7">
        <v>116.375245773782</v>
      </c>
    </row>
    <row r="9303" spans="1:17">
      <c r="A9303" s="6">
        <v>2016</v>
      </c>
      <c r="B9303" s="6" t="s">
        <v>2288</v>
      </c>
      <c r="C9303" s="6">
        <v>451322</v>
      </c>
      <c r="D9303">
        <f t="shared" si="290"/>
        <v>45</v>
      </c>
      <c r="E9303" t="str">
        <f>VLOOKUP(D9303,'Regionalism Code'!B:C,2,FALSE)</f>
        <v>广西壮族自治区</v>
      </c>
      <c r="F9303">
        <f t="shared" si="291"/>
        <v>4513</v>
      </c>
      <c r="G9303" t="str">
        <f>IF(F9303&gt;10000,"省直辖县市",VLOOKUP(F9303,'Regionalism Code'!H:I,2,FALSE))</f>
        <v>来宾市</v>
      </c>
      <c r="H9303" s="7">
        <v>86.603374991611503</v>
      </c>
      <c r="I9303" s="7">
        <v>87.774999848186994</v>
      </c>
      <c r="J9303" s="7">
        <v>92.685256813503898</v>
      </c>
      <c r="K9303" s="7">
        <v>57.399571046711003</v>
      </c>
      <c r="L9303" s="7">
        <v>66.156890759245698</v>
      </c>
      <c r="M9303" s="7">
        <v>60.418013754737203</v>
      </c>
      <c r="N9303" s="7">
        <v>97.817756992729002</v>
      </c>
      <c r="O9303" s="7">
        <v>110.918879738863</v>
      </c>
      <c r="P9303" s="7">
        <v>88.240530232269407</v>
      </c>
      <c r="Q9303" s="7">
        <v>71.6882478288654</v>
      </c>
    </row>
    <row r="9304" spans="1:17">
      <c r="A9304" s="6">
        <v>2017</v>
      </c>
      <c r="B9304" s="6" t="s">
        <v>2288</v>
      </c>
      <c r="C9304" s="6">
        <v>451322</v>
      </c>
      <c r="D9304">
        <f t="shared" si="290"/>
        <v>45</v>
      </c>
      <c r="E9304" t="str">
        <f>VLOOKUP(D9304,'Regionalism Code'!B:C,2,FALSE)</f>
        <v>广西壮族自治区</v>
      </c>
      <c r="F9304">
        <f t="shared" si="291"/>
        <v>4513</v>
      </c>
      <c r="G9304" t="str">
        <f>IF(F9304&gt;10000,"省直辖县市",VLOOKUP(F9304,'Regionalism Code'!H:I,2,FALSE))</f>
        <v>来宾市</v>
      </c>
      <c r="H9304" s="7">
        <v>102.432138693097</v>
      </c>
      <c r="I9304" s="7">
        <v>89.699198281356601</v>
      </c>
      <c r="J9304" s="7">
        <v>127.577245031478</v>
      </c>
      <c r="K9304" s="7">
        <v>64.476105384207401</v>
      </c>
      <c r="L9304" s="7">
        <v>96.171574580438403</v>
      </c>
      <c r="M9304" s="7">
        <v>75.8399273753285</v>
      </c>
      <c r="N9304" s="7">
        <v>139.89328233615601</v>
      </c>
      <c r="O9304" s="7">
        <v>147.01364445676001</v>
      </c>
      <c r="P9304" s="7">
        <v>132.65330457927399</v>
      </c>
      <c r="Q9304" s="7">
        <v>98.789717439396</v>
      </c>
    </row>
    <row r="9305" spans="1:17">
      <c r="A9305" s="6">
        <v>2018</v>
      </c>
      <c r="B9305" s="6" t="s">
        <v>2288</v>
      </c>
      <c r="C9305" s="6">
        <v>451322</v>
      </c>
      <c r="D9305">
        <f t="shared" si="290"/>
        <v>45</v>
      </c>
      <c r="E9305" t="str">
        <f>VLOOKUP(D9305,'Regionalism Code'!B:C,2,FALSE)</f>
        <v>广西壮族自治区</v>
      </c>
      <c r="F9305">
        <f t="shared" si="291"/>
        <v>4513</v>
      </c>
      <c r="G9305" t="str">
        <f>IF(F9305&gt;10000,"省直辖县市",VLOOKUP(F9305,'Regionalism Code'!H:I,2,FALSE))</f>
        <v>来宾市</v>
      </c>
      <c r="H9305" s="7">
        <v>103.086538161985</v>
      </c>
      <c r="I9305" s="7">
        <v>89.4372864988066</v>
      </c>
      <c r="J9305" s="7">
        <v>124.303482324312</v>
      </c>
      <c r="K9305" s="7">
        <v>71.134524959663395</v>
      </c>
      <c r="L9305" s="7">
        <v>102.55043881024901</v>
      </c>
      <c r="M9305" s="7">
        <v>58.856626377310903</v>
      </c>
      <c r="N9305" s="7">
        <v>130.05157992352201</v>
      </c>
      <c r="O9305" s="7">
        <v>149.069613130498</v>
      </c>
      <c r="P9305" s="7">
        <v>114.659918495375</v>
      </c>
      <c r="Q9305" s="7">
        <v>109.607893056766</v>
      </c>
    </row>
    <row r="9306" spans="1:17">
      <c r="A9306" s="6">
        <v>2016</v>
      </c>
      <c r="B9306" s="6" t="s">
        <v>2289</v>
      </c>
      <c r="C9306" s="6">
        <v>451323</v>
      </c>
      <c r="D9306">
        <f t="shared" si="290"/>
        <v>45</v>
      </c>
      <c r="E9306" t="str">
        <f>VLOOKUP(D9306,'Regionalism Code'!B:C,2,FALSE)</f>
        <v>广西壮族自治区</v>
      </c>
      <c r="F9306">
        <f t="shared" si="291"/>
        <v>4513</v>
      </c>
      <c r="G9306" t="str">
        <f>IF(F9306&gt;10000,"省直辖县市",VLOOKUP(F9306,'Regionalism Code'!H:I,2,FALSE))</f>
        <v>来宾市</v>
      </c>
      <c r="H9306" s="7">
        <v>88.072349279396505</v>
      </c>
      <c r="I9306" s="7">
        <v>87.827640062271598</v>
      </c>
      <c r="J9306" s="7">
        <v>89.990505993836194</v>
      </c>
      <c r="K9306" s="7">
        <v>57.117338161945099</v>
      </c>
      <c r="L9306" s="7">
        <v>63.400134686788199</v>
      </c>
      <c r="M9306" s="7">
        <v>61.492146355530103</v>
      </c>
      <c r="N9306" s="7">
        <v>96.112005456125004</v>
      </c>
      <c r="O9306" s="7">
        <v>104.87229980016301</v>
      </c>
      <c r="P9306" s="7">
        <v>92.497432147776706</v>
      </c>
      <c r="Q9306" s="7">
        <v>85.400169902487804</v>
      </c>
    </row>
    <row r="9307" spans="1:17">
      <c r="A9307" s="6">
        <v>2017</v>
      </c>
      <c r="B9307" s="6" t="s">
        <v>2289</v>
      </c>
      <c r="C9307" s="6">
        <v>451323</v>
      </c>
      <c r="D9307">
        <f t="shared" si="290"/>
        <v>45</v>
      </c>
      <c r="E9307" t="str">
        <f>VLOOKUP(D9307,'Regionalism Code'!B:C,2,FALSE)</f>
        <v>广西壮族自治区</v>
      </c>
      <c r="F9307">
        <f t="shared" si="291"/>
        <v>4513</v>
      </c>
      <c r="G9307" t="str">
        <f>IF(F9307&gt;10000,"省直辖县市",VLOOKUP(F9307,'Regionalism Code'!H:I,2,FALSE))</f>
        <v>来宾市</v>
      </c>
      <c r="H9307" s="7">
        <v>101.646583912796</v>
      </c>
      <c r="I9307" s="7">
        <v>89.538362050767304</v>
      </c>
      <c r="J9307" s="7">
        <v>124.462065890752</v>
      </c>
      <c r="K9307" s="7">
        <v>63.858955878146197</v>
      </c>
      <c r="L9307" s="7">
        <v>90.701426628075197</v>
      </c>
      <c r="M9307" s="7">
        <v>79.235073481619295</v>
      </c>
      <c r="N9307" s="7">
        <v>136.92033215322499</v>
      </c>
      <c r="O9307" s="7">
        <v>141.74189917368099</v>
      </c>
      <c r="P9307" s="7">
        <v>135.90789590809999</v>
      </c>
      <c r="Q9307" s="7">
        <v>100.17460090358701</v>
      </c>
    </row>
    <row r="9308" spans="1:17">
      <c r="A9308" s="6">
        <v>2018</v>
      </c>
      <c r="B9308" s="6" t="s">
        <v>2289</v>
      </c>
      <c r="C9308" s="6">
        <v>451323</v>
      </c>
      <c r="D9308">
        <f t="shared" si="290"/>
        <v>45</v>
      </c>
      <c r="E9308" t="str">
        <f>VLOOKUP(D9308,'Regionalism Code'!B:C,2,FALSE)</f>
        <v>广西壮族自治区</v>
      </c>
      <c r="F9308">
        <f t="shared" si="291"/>
        <v>4513</v>
      </c>
      <c r="G9308" t="str">
        <f>IF(F9308&gt;10000,"省直辖县市",VLOOKUP(F9308,'Regionalism Code'!H:I,2,FALSE))</f>
        <v>来宾市</v>
      </c>
      <c r="H9308" s="7">
        <v>102.420354049569</v>
      </c>
      <c r="I9308" s="7">
        <v>89.210498482503894</v>
      </c>
      <c r="J9308" s="7">
        <v>122.578370589747</v>
      </c>
      <c r="K9308" s="7">
        <v>71.255078150360504</v>
      </c>
      <c r="L9308" s="7">
        <v>98.774422995708804</v>
      </c>
      <c r="M9308" s="7">
        <v>61.212016016098097</v>
      </c>
      <c r="N9308" s="7">
        <v>125.90428850792399</v>
      </c>
      <c r="O9308" s="7">
        <v>147.89858454060601</v>
      </c>
      <c r="P9308" s="7">
        <v>116.724853196437</v>
      </c>
      <c r="Q9308" s="7">
        <v>109.41502896276</v>
      </c>
    </row>
    <row r="9309" spans="1:17">
      <c r="A9309" s="6">
        <v>2016</v>
      </c>
      <c r="B9309" s="6" t="s">
        <v>2290</v>
      </c>
      <c r="C9309" s="6">
        <v>451324</v>
      </c>
      <c r="D9309">
        <f t="shared" si="290"/>
        <v>45</v>
      </c>
      <c r="E9309" t="str">
        <f>VLOOKUP(D9309,'Regionalism Code'!B:C,2,FALSE)</f>
        <v>广西壮族自治区</v>
      </c>
      <c r="F9309">
        <f t="shared" si="291"/>
        <v>4513</v>
      </c>
      <c r="G9309" t="str">
        <f>IF(F9309&gt;10000,"省直辖县市",VLOOKUP(F9309,'Regionalism Code'!H:I,2,FALSE))</f>
        <v>来宾市</v>
      </c>
      <c r="H9309" s="7">
        <v>87.909203387269898</v>
      </c>
      <c r="I9309" s="7">
        <v>88.587850737569894</v>
      </c>
      <c r="J9309" s="7">
        <v>93.219208649388094</v>
      </c>
      <c r="K9309" s="7">
        <v>55.6789986550896</v>
      </c>
      <c r="L9309" s="7">
        <v>72.307618253982298</v>
      </c>
      <c r="M9309" s="7">
        <v>54.034147384791503</v>
      </c>
      <c r="N9309" s="7">
        <v>92.985884956170594</v>
      </c>
      <c r="O9309" s="7">
        <v>112.724487429815</v>
      </c>
      <c r="P9309" s="7">
        <v>93.749290848856504</v>
      </c>
      <c r="Q9309" s="7">
        <v>76.024581142133499</v>
      </c>
    </row>
    <row r="9310" spans="1:17">
      <c r="A9310" s="6">
        <v>2017</v>
      </c>
      <c r="B9310" s="6" t="s">
        <v>2290</v>
      </c>
      <c r="C9310" s="6">
        <v>451324</v>
      </c>
      <c r="D9310">
        <f t="shared" si="290"/>
        <v>45</v>
      </c>
      <c r="E9310" t="str">
        <f>VLOOKUP(D9310,'Regionalism Code'!B:C,2,FALSE)</f>
        <v>广西壮族自治区</v>
      </c>
      <c r="F9310">
        <f t="shared" si="291"/>
        <v>4513</v>
      </c>
      <c r="G9310" t="str">
        <f>IF(F9310&gt;10000,"省直辖县市",VLOOKUP(F9310,'Regionalism Code'!H:I,2,FALSE))</f>
        <v>来宾市</v>
      </c>
      <c r="H9310" s="7">
        <v>102.35229633847</v>
      </c>
      <c r="I9310" s="7">
        <v>90.223265770000495</v>
      </c>
      <c r="J9310" s="7">
        <v>127.424172362397</v>
      </c>
      <c r="K9310" s="7">
        <v>60.855762182701604</v>
      </c>
      <c r="L9310" s="7">
        <v>98.994238662247994</v>
      </c>
      <c r="M9310" s="7">
        <v>67.929369977754106</v>
      </c>
      <c r="N9310" s="7">
        <v>140.271332325603</v>
      </c>
      <c r="O9310" s="7">
        <v>146.18326665355701</v>
      </c>
      <c r="P9310" s="7">
        <v>135.44828315455899</v>
      </c>
      <c r="Q9310" s="7">
        <v>96.848841461160404</v>
      </c>
    </row>
    <row r="9311" spans="1:17">
      <c r="A9311" s="6">
        <v>2018</v>
      </c>
      <c r="B9311" s="6" t="s">
        <v>2290</v>
      </c>
      <c r="C9311" s="6">
        <v>451324</v>
      </c>
      <c r="D9311">
        <f t="shared" si="290"/>
        <v>45</v>
      </c>
      <c r="E9311" t="str">
        <f>VLOOKUP(D9311,'Regionalism Code'!B:C,2,FALSE)</f>
        <v>广西壮族自治区</v>
      </c>
      <c r="F9311">
        <f t="shared" si="291"/>
        <v>4513</v>
      </c>
      <c r="G9311" t="str">
        <f>IF(F9311&gt;10000,"省直辖县市",VLOOKUP(F9311,'Regionalism Code'!H:I,2,FALSE))</f>
        <v>来宾市</v>
      </c>
      <c r="H9311" s="7">
        <v>103.707681702858</v>
      </c>
      <c r="I9311" s="7">
        <v>90.142811097797505</v>
      </c>
      <c r="J9311" s="7">
        <v>125.08707039228599</v>
      </c>
      <c r="K9311" s="7">
        <v>67.973924054728002</v>
      </c>
      <c r="L9311" s="7">
        <v>106.94411868417301</v>
      </c>
      <c r="M9311" s="7">
        <v>55.245523605832602</v>
      </c>
      <c r="N9311" s="7">
        <v>133.47532226065499</v>
      </c>
      <c r="O9311" s="7">
        <v>147.47891896309699</v>
      </c>
      <c r="P9311" s="7">
        <v>116.649869313376</v>
      </c>
      <c r="Q9311" s="7">
        <v>109.655262407797</v>
      </c>
    </row>
    <row r="9312" spans="1:17">
      <c r="A9312" s="6">
        <v>2016</v>
      </c>
      <c r="B9312" s="6" t="s">
        <v>2291</v>
      </c>
      <c r="C9312" s="6">
        <v>451381</v>
      </c>
      <c r="D9312">
        <f t="shared" si="290"/>
        <v>45</v>
      </c>
      <c r="E9312" t="str">
        <f>VLOOKUP(D9312,'Regionalism Code'!B:C,2,FALSE)</f>
        <v>广西壮族自治区</v>
      </c>
      <c r="F9312">
        <f t="shared" si="291"/>
        <v>4513</v>
      </c>
      <c r="G9312" t="str">
        <f>IF(F9312&gt;10000,"省直辖县市",VLOOKUP(F9312,'Regionalism Code'!H:I,2,FALSE))</f>
        <v>来宾市</v>
      </c>
      <c r="H9312" s="7">
        <v>91.010514424431193</v>
      </c>
      <c r="I9312" s="7">
        <v>89.979391175096794</v>
      </c>
      <c r="J9312" s="7">
        <v>95.721149677446206</v>
      </c>
      <c r="K9312" s="7">
        <v>59.730666559173102</v>
      </c>
      <c r="L9312" s="7">
        <v>67.199857750575006</v>
      </c>
      <c r="M9312" s="7">
        <v>66.325640267750799</v>
      </c>
      <c r="N9312" s="7">
        <v>108.073213991684</v>
      </c>
      <c r="O9312" s="7">
        <v>110.249404635177</v>
      </c>
      <c r="P9312" s="7">
        <v>89.028249168077096</v>
      </c>
      <c r="Q9312" s="7">
        <v>85.860864913858705</v>
      </c>
    </row>
    <row r="9313" spans="1:17">
      <c r="A9313" s="6">
        <v>2017</v>
      </c>
      <c r="B9313" s="6" t="s">
        <v>2291</v>
      </c>
      <c r="C9313" s="6">
        <v>451381</v>
      </c>
      <c r="D9313">
        <f t="shared" si="290"/>
        <v>45</v>
      </c>
      <c r="E9313" t="str">
        <f>VLOOKUP(D9313,'Regionalism Code'!B:C,2,FALSE)</f>
        <v>广西壮族自治区</v>
      </c>
      <c r="F9313">
        <f t="shared" si="291"/>
        <v>4513</v>
      </c>
      <c r="G9313" t="str">
        <f>IF(F9313&gt;10000,"省直辖县市",VLOOKUP(F9313,'Regionalism Code'!H:I,2,FALSE))</f>
        <v>来宾市</v>
      </c>
      <c r="H9313" s="7">
        <v>104.533542508056</v>
      </c>
      <c r="I9313" s="7">
        <v>91.035072347767496</v>
      </c>
      <c r="J9313" s="7">
        <v>131.21375289936299</v>
      </c>
      <c r="K9313" s="7">
        <v>63.226776844143899</v>
      </c>
      <c r="L9313" s="7">
        <v>97.317032128859495</v>
      </c>
      <c r="M9313" s="7">
        <v>74.864965553817697</v>
      </c>
      <c r="N9313" s="7">
        <v>153.14698569705601</v>
      </c>
      <c r="O9313" s="7">
        <v>147.28250631004801</v>
      </c>
      <c r="P9313" s="7">
        <v>134.12501610228301</v>
      </c>
      <c r="Q9313" s="7">
        <v>100.629488786454</v>
      </c>
    </row>
    <row r="9314" spans="1:17">
      <c r="A9314" s="6">
        <v>2018</v>
      </c>
      <c r="B9314" s="6" t="s">
        <v>2291</v>
      </c>
      <c r="C9314" s="6">
        <v>451381</v>
      </c>
      <c r="D9314">
        <f t="shared" si="290"/>
        <v>45</v>
      </c>
      <c r="E9314" t="str">
        <f>VLOOKUP(D9314,'Regionalism Code'!B:C,2,FALSE)</f>
        <v>广西壮族自治区</v>
      </c>
      <c r="F9314">
        <f t="shared" si="291"/>
        <v>4513</v>
      </c>
      <c r="G9314" t="str">
        <f>IF(F9314&gt;10000,"省直辖县市",VLOOKUP(F9314,'Regionalism Code'!H:I,2,FALSE))</f>
        <v>来宾市</v>
      </c>
      <c r="H9314" s="7">
        <v>106.04657487286499</v>
      </c>
      <c r="I9314" s="7">
        <v>90.175560416178001</v>
      </c>
      <c r="J9314" s="7">
        <v>129.36079188524599</v>
      </c>
      <c r="K9314" s="7">
        <v>73.432404452617504</v>
      </c>
      <c r="L9314" s="7">
        <v>103.50807758868901</v>
      </c>
      <c r="M9314" s="7">
        <v>66.486398289848097</v>
      </c>
      <c r="N9314" s="7">
        <v>137.80636515746099</v>
      </c>
      <c r="O9314" s="7">
        <v>154.750727210821</v>
      </c>
      <c r="P9314" s="7">
        <v>116.67177876406799</v>
      </c>
      <c r="Q9314" s="7">
        <v>116.093256385072</v>
      </c>
    </row>
    <row r="9315" spans="1:17">
      <c r="A9315" s="6">
        <v>2016</v>
      </c>
      <c r="B9315" s="6" t="s">
        <v>2292</v>
      </c>
      <c r="C9315" s="6">
        <v>451402</v>
      </c>
      <c r="D9315">
        <f t="shared" si="290"/>
        <v>45</v>
      </c>
      <c r="E9315" t="str">
        <f>VLOOKUP(D9315,'Regionalism Code'!B:C,2,FALSE)</f>
        <v>广西壮族自治区</v>
      </c>
      <c r="F9315">
        <f t="shared" si="291"/>
        <v>4514</v>
      </c>
      <c r="G9315" t="str">
        <f>IF(F9315&gt;10000,"省直辖县市",VLOOKUP(F9315,'Regionalism Code'!H:I,2,FALSE))</f>
        <v>崇左市</v>
      </c>
      <c r="H9315" s="7">
        <v>93.727353284214502</v>
      </c>
      <c r="I9315" s="7">
        <v>95.353390776248403</v>
      </c>
      <c r="J9315" s="7">
        <v>91.010181357048907</v>
      </c>
      <c r="K9315" s="7">
        <v>65.801459043250304</v>
      </c>
      <c r="L9315" s="7">
        <v>65.0901642326575</v>
      </c>
      <c r="M9315" s="7">
        <v>67.738886803678795</v>
      </c>
      <c r="N9315" s="7">
        <v>99.624495906085897</v>
      </c>
      <c r="O9315" s="7">
        <v>104.43878023588699</v>
      </c>
      <c r="P9315" s="7">
        <v>85.186274416552195</v>
      </c>
      <c r="Q9315" s="7">
        <v>93.301472473711399</v>
      </c>
    </row>
    <row r="9316" spans="1:17">
      <c r="A9316" s="6">
        <v>2017</v>
      </c>
      <c r="B9316" s="6" t="s">
        <v>2292</v>
      </c>
      <c r="C9316" s="6">
        <v>451402</v>
      </c>
      <c r="D9316">
        <f t="shared" si="290"/>
        <v>45</v>
      </c>
      <c r="E9316" t="str">
        <f>VLOOKUP(D9316,'Regionalism Code'!B:C,2,FALSE)</f>
        <v>广西壮族自治区</v>
      </c>
      <c r="F9316">
        <f t="shared" si="291"/>
        <v>4514</v>
      </c>
      <c r="G9316" t="str">
        <f>IF(F9316&gt;10000,"省直辖县市",VLOOKUP(F9316,'Regionalism Code'!H:I,2,FALSE))</f>
        <v>崇左市</v>
      </c>
      <c r="H9316" s="7">
        <v>107.272190702929</v>
      </c>
      <c r="I9316" s="7">
        <v>96.727710565778594</v>
      </c>
      <c r="J9316" s="7">
        <v>127.144114976846</v>
      </c>
      <c r="K9316" s="7">
        <v>76.816306601275798</v>
      </c>
      <c r="L9316" s="7">
        <v>95.916365523529706</v>
      </c>
      <c r="M9316" s="7">
        <v>79.499831707851001</v>
      </c>
      <c r="N9316" s="7">
        <v>136.95763862692601</v>
      </c>
      <c r="O9316" s="7">
        <v>145.180121861559</v>
      </c>
      <c r="P9316" s="7">
        <v>135.447995023852</v>
      </c>
      <c r="Q9316" s="7">
        <v>105.986014080315</v>
      </c>
    </row>
    <row r="9317" spans="1:17">
      <c r="A9317" s="6">
        <v>2018</v>
      </c>
      <c r="B9317" s="6" t="s">
        <v>2292</v>
      </c>
      <c r="C9317" s="6">
        <v>451402</v>
      </c>
      <c r="D9317">
        <f t="shared" si="290"/>
        <v>45</v>
      </c>
      <c r="E9317" t="str">
        <f>VLOOKUP(D9317,'Regionalism Code'!B:C,2,FALSE)</f>
        <v>广西壮族自治区</v>
      </c>
      <c r="F9317">
        <f t="shared" si="291"/>
        <v>4514</v>
      </c>
      <c r="G9317" t="str">
        <f>IF(F9317&gt;10000,"省直辖县市",VLOOKUP(F9317,'Regionalism Code'!H:I,2,FALSE))</f>
        <v>崇左市</v>
      </c>
      <c r="H9317" s="7">
        <v>109.522785799781</v>
      </c>
      <c r="I9317" s="7">
        <v>97.108844025810896</v>
      </c>
      <c r="J9317" s="7">
        <v>130.123018769184</v>
      </c>
      <c r="K9317" s="7">
        <v>85.359130981582993</v>
      </c>
      <c r="L9317" s="7">
        <v>117.687388499097</v>
      </c>
      <c r="M9317" s="7">
        <v>65.949872132314098</v>
      </c>
      <c r="N9317" s="7">
        <v>126.669981750492</v>
      </c>
      <c r="O9317" s="7">
        <v>155.24425771000799</v>
      </c>
      <c r="P9317" s="7">
        <v>122.86336682160299</v>
      </c>
      <c r="Q9317" s="7">
        <v>113.086224582773</v>
      </c>
    </row>
    <row r="9318" spans="1:17">
      <c r="A9318" s="6">
        <v>2016</v>
      </c>
      <c r="B9318" s="6" t="s">
        <v>2293</v>
      </c>
      <c r="C9318" s="6">
        <v>451421</v>
      </c>
      <c r="D9318">
        <f t="shared" si="290"/>
        <v>45</v>
      </c>
      <c r="E9318" t="str">
        <f>VLOOKUP(D9318,'Regionalism Code'!B:C,2,FALSE)</f>
        <v>广西壮族自治区</v>
      </c>
      <c r="F9318">
        <f t="shared" si="291"/>
        <v>4514</v>
      </c>
      <c r="G9318" t="str">
        <f>IF(F9318&gt;10000,"省直辖县市",VLOOKUP(F9318,'Regionalism Code'!H:I,2,FALSE))</f>
        <v>崇左市</v>
      </c>
      <c r="H9318" s="7">
        <v>89.670773878836798</v>
      </c>
      <c r="I9318" s="7">
        <v>90.775065797333198</v>
      </c>
      <c r="J9318" s="7">
        <v>86.961609217573496</v>
      </c>
      <c r="K9318" s="7">
        <v>63.669937638642203</v>
      </c>
      <c r="L9318" s="7">
        <v>59.184206525123798</v>
      </c>
      <c r="M9318" s="7">
        <v>66.367656387605905</v>
      </c>
      <c r="N9318" s="7">
        <v>93.7483384933564</v>
      </c>
      <c r="O9318" s="7">
        <v>100.03229263594</v>
      </c>
      <c r="P9318" s="7">
        <v>87.470653614693106</v>
      </c>
      <c r="Q9318" s="7">
        <v>90.952889185456101</v>
      </c>
    </row>
    <row r="9319" spans="1:17">
      <c r="A9319" s="6">
        <v>2017</v>
      </c>
      <c r="B9319" s="6" t="s">
        <v>2293</v>
      </c>
      <c r="C9319" s="6">
        <v>451421</v>
      </c>
      <c r="D9319">
        <f t="shared" si="290"/>
        <v>45</v>
      </c>
      <c r="E9319" t="str">
        <f>VLOOKUP(D9319,'Regionalism Code'!B:C,2,FALSE)</f>
        <v>广西壮族自治区</v>
      </c>
      <c r="F9319">
        <f t="shared" si="291"/>
        <v>4514</v>
      </c>
      <c r="G9319" t="str">
        <f>IF(F9319&gt;10000,"省直辖县市",VLOOKUP(F9319,'Regionalism Code'!H:I,2,FALSE))</f>
        <v>崇左市</v>
      </c>
      <c r="H9319" s="7">
        <v>104.745842136086</v>
      </c>
      <c r="I9319" s="7">
        <v>92.283200674281602</v>
      </c>
      <c r="J9319" s="7">
        <v>124.796468283461</v>
      </c>
      <c r="K9319" s="7">
        <v>74.305693248657207</v>
      </c>
      <c r="L9319" s="7">
        <v>89.117612183705106</v>
      </c>
      <c r="M9319" s="7">
        <v>79.138893328752701</v>
      </c>
      <c r="N9319" s="7">
        <v>132.84356718515201</v>
      </c>
      <c r="O9319" s="7">
        <v>144.661464251165</v>
      </c>
      <c r="P9319" s="7">
        <v>136.406487214592</v>
      </c>
      <c r="Q9319" s="7">
        <v>109.46851669796099</v>
      </c>
    </row>
    <row r="9320" spans="1:17">
      <c r="A9320" s="6">
        <v>2018</v>
      </c>
      <c r="B9320" s="6" t="s">
        <v>2293</v>
      </c>
      <c r="C9320" s="6">
        <v>451421</v>
      </c>
      <c r="D9320">
        <f t="shared" si="290"/>
        <v>45</v>
      </c>
      <c r="E9320" t="str">
        <f>VLOOKUP(D9320,'Regionalism Code'!B:C,2,FALSE)</f>
        <v>广西壮族自治区</v>
      </c>
      <c r="F9320">
        <f t="shared" si="291"/>
        <v>4514</v>
      </c>
      <c r="G9320" t="str">
        <f>IF(F9320&gt;10000,"省直辖县市",VLOOKUP(F9320,'Regionalism Code'!H:I,2,FALSE))</f>
        <v>崇左市</v>
      </c>
      <c r="H9320" s="7">
        <v>106.39442951934799</v>
      </c>
      <c r="I9320" s="7">
        <v>91.996968935987596</v>
      </c>
      <c r="J9320" s="7">
        <v>126.413852835089</v>
      </c>
      <c r="K9320" s="7">
        <v>80.171637811762594</v>
      </c>
      <c r="L9320" s="7">
        <v>103.431910212595</v>
      </c>
      <c r="M9320" s="7">
        <v>66.862416565116902</v>
      </c>
      <c r="N9320" s="7">
        <v>126.772510748492</v>
      </c>
      <c r="O9320" s="7">
        <v>152.36599353307199</v>
      </c>
      <c r="P9320" s="7">
        <v>120.92155958950499</v>
      </c>
      <c r="Q9320" s="7">
        <v>117.56264455936601</v>
      </c>
    </row>
    <row r="9321" spans="1:17">
      <c r="A9321" s="6">
        <v>2016</v>
      </c>
      <c r="B9321" s="6" t="s">
        <v>2294</v>
      </c>
      <c r="C9321" s="6">
        <v>451422</v>
      </c>
      <c r="D9321">
        <f t="shared" si="290"/>
        <v>45</v>
      </c>
      <c r="E9321" t="str">
        <f>VLOOKUP(D9321,'Regionalism Code'!B:C,2,FALSE)</f>
        <v>广西壮族自治区</v>
      </c>
      <c r="F9321">
        <f t="shared" si="291"/>
        <v>4514</v>
      </c>
      <c r="G9321" t="str">
        <f>IF(F9321&gt;10000,"省直辖县市",VLOOKUP(F9321,'Regionalism Code'!H:I,2,FALSE))</f>
        <v>崇左市</v>
      </c>
      <c r="H9321" s="7">
        <v>87.374001984253198</v>
      </c>
      <c r="I9321" s="7">
        <v>85.761493832965797</v>
      </c>
      <c r="J9321" s="7">
        <v>93.412526179573106</v>
      </c>
      <c r="K9321" s="7">
        <v>55.0333491141946</v>
      </c>
      <c r="L9321" s="7">
        <v>68.786630380626505</v>
      </c>
      <c r="M9321" s="7">
        <v>60.187907497845003</v>
      </c>
      <c r="N9321" s="7">
        <v>105.34564170706599</v>
      </c>
      <c r="O9321" s="7">
        <v>107.449363940613</v>
      </c>
      <c r="P9321" s="7">
        <v>86.906572629766501</v>
      </c>
      <c r="Q9321" s="7">
        <v>81.730868454047993</v>
      </c>
    </row>
    <row r="9322" spans="1:17">
      <c r="A9322" s="6">
        <v>2017</v>
      </c>
      <c r="B9322" s="6" t="s">
        <v>2294</v>
      </c>
      <c r="C9322" s="6">
        <v>451422</v>
      </c>
      <c r="D9322">
        <f t="shared" si="290"/>
        <v>45</v>
      </c>
      <c r="E9322" t="str">
        <f>VLOOKUP(D9322,'Regionalism Code'!B:C,2,FALSE)</f>
        <v>广西壮族自治区</v>
      </c>
      <c r="F9322">
        <f t="shared" si="291"/>
        <v>4514</v>
      </c>
      <c r="G9322" t="str">
        <f>IF(F9322&gt;10000,"省直辖县市",VLOOKUP(F9322,'Regionalism Code'!H:I,2,FALSE))</f>
        <v>崇左市</v>
      </c>
      <c r="H9322" s="7">
        <v>101.642035097231</v>
      </c>
      <c r="I9322" s="7">
        <v>87.836996948300097</v>
      </c>
      <c r="J9322" s="7">
        <v>125.320772419568</v>
      </c>
      <c r="K9322" s="7">
        <v>60.548806337542899</v>
      </c>
      <c r="L9322" s="7">
        <v>95.030993608585703</v>
      </c>
      <c r="M9322" s="7">
        <v>71.733674593678302</v>
      </c>
      <c r="N9322" s="7">
        <v>142.27536466190199</v>
      </c>
      <c r="O9322" s="7">
        <v>141.68143493235701</v>
      </c>
      <c r="P9322" s="7">
        <v>130.66436804149799</v>
      </c>
      <c r="Q9322" s="7">
        <v>104.204238136361</v>
      </c>
    </row>
    <row r="9323" spans="1:17">
      <c r="A9323" s="6">
        <v>2018</v>
      </c>
      <c r="B9323" s="6" t="s">
        <v>2294</v>
      </c>
      <c r="C9323" s="6">
        <v>451422</v>
      </c>
      <c r="D9323">
        <f t="shared" si="290"/>
        <v>45</v>
      </c>
      <c r="E9323" t="str">
        <f>VLOOKUP(D9323,'Regionalism Code'!B:C,2,FALSE)</f>
        <v>广西壮族自治区</v>
      </c>
      <c r="F9323">
        <f t="shared" si="291"/>
        <v>4514</v>
      </c>
      <c r="G9323" t="str">
        <f>IF(F9323&gt;10000,"省直辖县市",VLOOKUP(F9323,'Regionalism Code'!H:I,2,FALSE))</f>
        <v>崇左市</v>
      </c>
      <c r="H9323" s="7">
        <v>101.676046928007</v>
      </c>
      <c r="I9323" s="7">
        <v>87.208070888540703</v>
      </c>
      <c r="J9323" s="7">
        <v>122.428156570821</v>
      </c>
      <c r="K9323" s="7">
        <v>64.352090629419806</v>
      </c>
      <c r="L9323" s="7">
        <v>99.682679945596703</v>
      </c>
      <c r="M9323" s="7">
        <v>57.859693836662203</v>
      </c>
      <c r="N9323" s="7">
        <v>129.21774748666601</v>
      </c>
      <c r="O9323" s="7">
        <v>146.33890832375201</v>
      </c>
      <c r="P9323" s="7">
        <v>116.54630345469199</v>
      </c>
      <c r="Q9323" s="7">
        <v>111.74540705280999</v>
      </c>
    </row>
    <row r="9324" spans="1:17">
      <c r="A9324" s="6">
        <v>2016</v>
      </c>
      <c r="B9324" s="6" t="s">
        <v>2295</v>
      </c>
      <c r="C9324" s="6">
        <v>451423</v>
      </c>
      <c r="D9324">
        <f t="shared" si="290"/>
        <v>45</v>
      </c>
      <c r="E9324" t="str">
        <f>VLOOKUP(D9324,'Regionalism Code'!B:C,2,FALSE)</f>
        <v>广西壮族自治区</v>
      </c>
      <c r="F9324">
        <f t="shared" si="291"/>
        <v>4514</v>
      </c>
      <c r="G9324" t="str">
        <f>IF(F9324&gt;10000,"省直辖县市",VLOOKUP(F9324,'Regionalism Code'!H:I,2,FALSE))</f>
        <v>崇左市</v>
      </c>
      <c r="H9324" s="7">
        <v>87.448769402677499</v>
      </c>
      <c r="I9324" s="7">
        <v>89.914896453620699</v>
      </c>
      <c r="J9324" s="7">
        <v>95.350178679425397</v>
      </c>
      <c r="K9324" s="7">
        <v>57.826835258835096</v>
      </c>
      <c r="L9324" s="7">
        <v>70.779150357505102</v>
      </c>
      <c r="M9324" s="7">
        <v>59.434454229425</v>
      </c>
      <c r="N9324" s="7">
        <v>107.31741587542901</v>
      </c>
      <c r="O9324" s="7">
        <v>110.010564648255</v>
      </c>
      <c r="P9324" s="7">
        <v>87.651670995724302</v>
      </c>
      <c r="Q9324" s="7">
        <v>64.952900909907399</v>
      </c>
    </row>
    <row r="9325" spans="1:17">
      <c r="A9325" s="6">
        <v>2017</v>
      </c>
      <c r="B9325" s="6" t="s">
        <v>2295</v>
      </c>
      <c r="C9325" s="6">
        <v>451423</v>
      </c>
      <c r="D9325">
        <f t="shared" si="290"/>
        <v>45</v>
      </c>
      <c r="E9325" t="str">
        <f>VLOOKUP(D9325,'Regionalism Code'!B:C,2,FALSE)</f>
        <v>广西壮族自治区</v>
      </c>
      <c r="F9325">
        <f t="shared" si="291"/>
        <v>4514</v>
      </c>
      <c r="G9325" t="str">
        <f>IF(F9325&gt;10000,"省直辖县市",VLOOKUP(F9325,'Regionalism Code'!H:I,2,FALSE))</f>
        <v>崇左市</v>
      </c>
      <c r="H9325" s="7">
        <v>103.818440571694</v>
      </c>
      <c r="I9325" s="7">
        <v>92.164588759861402</v>
      </c>
      <c r="J9325" s="7">
        <v>127.021915811659</v>
      </c>
      <c r="K9325" s="7">
        <v>63.291399979900604</v>
      </c>
      <c r="L9325" s="7">
        <v>102.824236419266</v>
      </c>
      <c r="M9325" s="7">
        <v>70.034019126913705</v>
      </c>
      <c r="N9325" s="7">
        <v>140.47558287865999</v>
      </c>
      <c r="O9325" s="7">
        <v>143.023629176437</v>
      </c>
      <c r="P9325" s="7">
        <v>134.50278855677399</v>
      </c>
      <c r="Q9325" s="7">
        <v>100.141223299196</v>
      </c>
    </row>
    <row r="9326" spans="1:17">
      <c r="A9326" s="6">
        <v>2018</v>
      </c>
      <c r="B9326" s="6" t="s">
        <v>2295</v>
      </c>
      <c r="C9326" s="6">
        <v>451423</v>
      </c>
      <c r="D9326">
        <f t="shared" si="290"/>
        <v>45</v>
      </c>
      <c r="E9326" t="str">
        <f>VLOOKUP(D9326,'Regionalism Code'!B:C,2,FALSE)</f>
        <v>广西壮族自治区</v>
      </c>
      <c r="F9326">
        <f t="shared" si="291"/>
        <v>4514</v>
      </c>
      <c r="G9326" t="str">
        <f>IF(F9326&gt;10000,"省直辖县市",VLOOKUP(F9326,'Regionalism Code'!H:I,2,FALSE))</f>
        <v>崇左市</v>
      </c>
      <c r="H9326" s="7">
        <v>105.76414252802</v>
      </c>
      <c r="I9326" s="7">
        <v>92.0476384709755</v>
      </c>
      <c r="J9326" s="7">
        <v>127.87446059115101</v>
      </c>
      <c r="K9326" s="7">
        <v>69.997425272254404</v>
      </c>
      <c r="L9326" s="7">
        <v>112.64303879999299</v>
      </c>
      <c r="M9326" s="7">
        <v>56.946141848199403</v>
      </c>
      <c r="N9326" s="7">
        <v>136.79813299442401</v>
      </c>
      <c r="O9326" s="7">
        <v>149.44208060265501</v>
      </c>
      <c r="P9326" s="7">
        <v>117.637951336678</v>
      </c>
      <c r="Q9326" s="7">
        <v>110.884325759079</v>
      </c>
    </row>
    <row r="9327" spans="1:17">
      <c r="A9327" s="6">
        <v>2016</v>
      </c>
      <c r="B9327" s="6" t="s">
        <v>2296</v>
      </c>
      <c r="C9327" s="6">
        <v>451424</v>
      </c>
      <c r="D9327">
        <f t="shared" si="290"/>
        <v>45</v>
      </c>
      <c r="E9327" t="str">
        <f>VLOOKUP(D9327,'Regionalism Code'!B:C,2,FALSE)</f>
        <v>广西壮族自治区</v>
      </c>
      <c r="F9327">
        <f t="shared" si="291"/>
        <v>4514</v>
      </c>
      <c r="G9327" t="str">
        <f>IF(F9327&gt;10000,"省直辖县市",VLOOKUP(F9327,'Regionalism Code'!H:I,2,FALSE))</f>
        <v>崇左市</v>
      </c>
      <c r="H9327" s="7">
        <v>86.752222690530601</v>
      </c>
      <c r="I9327" s="7">
        <v>87.822595340786904</v>
      </c>
      <c r="J9327" s="7">
        <v>87.294830326472507</v>
      </c>
      <c r="K9327" s="7">
        <v>53.3198946300299</v>
      </c>
      <c r="L9327" s="7">
        <v>66.472751834113893</v>
      </c>
      <c r="M9327" s="7">
        <v>56.8017078334153</v>
      </c>
      <c r="N9327" s="7">
        <v>84.627392563502397</v>
      </c>
      <c r="O9327" s="7">
        <v>106.58168359656101</v>
      </c>
      <c r="P9327" s="7">
        <v>87.5186863281359</v>
      </c>
      <c r="Q9327" s="7">
        <v>82.237175406555707</v>
      </c>
    </row>
    <row r="9328" spans="1:17">
      <c r="A9328" s="6">
        <v>2017</v>
      </c>
      <c r="B9328" s="6" t="s">
        <v>2296</v>
      </c>
      <c r="C9328" s="6">
        <v>451424</v>
      </c>
      <c r="D9328">
        <f t="shared" si="290"/>
        <v>45</v>
      </c>
      <c r="E9328" t="str">
        <f>VLOOKUP(D9328,'Regionalism Code'!B:C,2,FALSE)</f>
        <v>广西壮族自治区</v>
      </c>
      <c r="F9328">
        <f t="shared" si="291"/>
        <v>4514</v>
      </c>
      <c r="G9328" t="str">
        <f>IF(F9328&gt;10000,"省直辖县市",VLOOKUP(F9328,'Regionalism Code'!H:I,2,FALSE))</f>
        <v>崇左市</v>
      </c>
      <c r="H9328" s="7">
        <v>102.061343756393</v>
      </c>
      <c r="I9328" s="7">
        <v>89.513062726721202</v>
      </c>
      <c r="J9328" s="7">
        <v>123.260263304245</v>
      </c>
      <c r="K9328" s="7">
        <v>60.099499676786301</v>
      </c>
      <c r="L9328" s="7">
        <v>95.537058496183306</v>
      </c>
      <c r="M9328" s="7">
        <v>69.206647293583401</v>
      </c>
      <c r="N9328" s="7">
        <v>133.208950563728</v>
      </c>
      <c r="O9328" s="7">
        <v>141.80173747071601</v>
      </c>
      <c r="P9328" s="7">
        <v>133.28872336732999</v>
      </c>
      <c r="Q9328" s="7">
        <v>104.98000359563</v>
      </c>
    </row>
    <row r="9329" spans="1:17">
      <c r="A9329" s="6">
        <v>2018</v>
      </c>
      <c r="B9329" s="6" t="s">
        <v>2296</v>
      </c>
      <c r="C9329" s="6">
        <v>451424</v>
      </c>
      <c r="D9329">
        <f t="shared" si="290"/>
        <v>45</v>
      </c>
      <c r="E9329" t="str">
        <f>VLOOKUP(D9329,'Regionalism Code'!B:C,2,FALSE)</f>
        <v>广西壮族自治区</v>
      </c>
      <c r="F9329">
        <f t="shared" si="291"/>
        <v>4514</v>
      </c>
      <c r="G9329" t="str">
        <f>IF(F9329&gt;10000,"省直辖县市",VLOOKUP(F9329,'Regionalism Code'!H:I,2,FALSE))</f>
        <v>崇左市</v>
      </c>
      <c r="H9329" s="7">
        <v>102.584910421215</v>
      </c>
      <c r="I9329" s="7">
        <v>88.728081389122394</v>
      </c>
      <c r="J9329" s="7">
        <v>123.542109680753</v>
      </c>
      <c r="K9329" s="7">
        <v>67.498277310971403</v>
      </c>
      <c r="L9329" s="7">
        <v>103.431007249274</v>
      </c>
      <c r="M9329" s="7">
        <v>56.877832581212303</v>
      </c>
      <c r="N9329" s="7">
        <v>127.39035057894201</v>
      </c>
      <c r="O9329" s="7">
        <v>148.64044988110001</v>
      </c>
      <c r="P9329" s="7">
        <v>116.757524538062</v>
      </c>
      <c r="Q9329" s="7">
        <v>110.263649076208</v>
      </c>
    </row>
    <row r="9330" spans="1:17">
      <c r="A9330" s="6">
        <v>2016</v>
      </c>
      <c r="B9330" s="6" t="s">
        <v>2297</v>
      </c>
      <c r="C9330" s="6">
        <v>451425</v>
      </c>
      <c r="D9330">
        <f t="shared" si="290"/>
        <v>45</v>
      </c>
      <c r="E9330" t="str">
        <f>VLOOKUP(D9330,'Regionalism Code'!B:C,2,FALSE)</f>
        <v>广西壮族自治区</v>
      </c>
      <c r="F9330">
        <f t="shared" si="291"/>
        <v>4514</v>
      </c>
      <c r="G9330" t="str">
        <f>IF(F9330&gt;10000,"省直辖县市",VLOOKUP(F9330,'Regionalism Code'!H:I,2,FALSE))</f>
        <v>崇左市</v>
      </c>
      <c r="H9330" s="7">
        <v>83.614708620981006</v>
      </c>
      <c r="I9330" s="7">
        <v>84.045966491638197</v>
      </c>
      <c r="J9330" s="7">
        <v>83.045089366252597</v>
      </c>
      <c r="K9330" s="7">
        <v>52.474982943950302</v>
      </c>
      <c r="L9330" s="7">
        <v>57.623723691022697</v>
      </c>
      <c r="M9330" s="7">
        <v>58.5061196466174</v>
      </c>
      <c r="N9330" s="7">
        <v>90.983280070641001</v>
      </c>
      <c r="O9330" s="7">
        <v>95.864033233716995</v>
      </c>
      <c r="P9330" s="7">
        <v>83.517324778541195</v>
      </c>
      <c r="Q9330" s="7">
        <v>83.230907503523298</v>
      </c>
    </row>
    <row r="9331" spans="1:17">
      <c r="A9331" s="6">
        <v>2017</v>
      </c>
      <c r="B9331" s="6" t="s">
        <v>2297</v>
      </c>
      <c r="C9331" s="6">
        <v>451425</v>
      </c>
      <c r="D9331">
        <f t="shared" si="290"/>
        <v>45</v>
      </c>
      <c r="E9331" t="str">
        <f>VLOOKUP(D9331,'Regionalism Code'!B:C,2,FALSE)</f>
        <v>广西壮族自治区</v>
      </c>
      <c r="F9331">
        <f t="shared" si="291"/>
        <v>4514</v>
      </c>
      <c r="G9331" t="str">
        <f>IF(F9331&gt;10000,"省直辖县市",VLOOKUP(F9331,'Regionalism Code'!H:I,2,FALSE))</f>
        <v>崇左市</v>
      </c>
      <c r="H9331" s="7">
        <v>98.492958078975505</v>
      </c>
      <c r="I9331" s="7">
        <v>85.274697086094903</v>
      </c>
      <c r="J9331" s="7">
        <v>119.731032049292</v>
      </c>
      <c r="K9331" s="7">
        <v>60.0844571390952</v>
      </c>
      <c r="L9331" s="7">
        <v>85.677193684257503</v>
      </c>
      <c r="M9331" s="7">
        <v>72.643932321188203</v>
      </c>
      <c r="N9331" s="7">
        <v>133.09853571317399</v>
      </c>
      <c r="O9331" s="7">
        <v>135.74656973954001</v>
      </c>
      <c r="P9331" s="7">
        <v>134.96190856863899</v>
      </c>
      <c r="Q9331" s="7">
        <v>103.552511975218</v>
      </c>
    </row>
    <row r="9332" spans="1:17">
      <c r="A9332" s="6">
        <v>2018</v>
      </c>
      <c r="B9332" s="6" t="s">
        <v>2297</v>
      </c>
      <c r="C9332" s="6">
        <v>451425</v>
      </c>
      <c r="D9332">
        <f t="shared" si="290"/>
        <v>45</v>
      </c>
      <c r="E9332" t="str">
        <f>VLOOKUP(D9332,'Regionalism Code'!B:C,2,FALSE)</f>
        <v>广西壮族自治区</v>
      </c>
      <c r="F9332">
        <f t="shared" si="291"/>
        <v>4514</v>
      </c>
      <c r="G9332" t="str">
        <f>IF(F9332&gt;10000,"省直辖县市",VLOOKUP(F9332,'Regionalism Code'!H:I,2,FALSE))</f>
        <v>崇左市</v>
      </c>
      <c r="H9332" s="7">
        <v>99.260461508073604</v>
      </c>
      <c r="I9332" s="7">
        <v>84.445163159293799</v>
      </c>
      <c r="J9332" s="7">
        <v>119.592861451506</v>
      </c>
      <c r="K9332" s="7">
        <v>66.0731435842292</v>
      </c>
      <c r="L9332" s="7">
        <v>91.635142910629</v>
      </c>
      <c r="M9332" s="7">
        <v>57.197848263672803</v>
      </c>
      <c r="N9332" s="7">
        <v>128.87428806278299</v>
      </c>
      <c r="O9332" s="7">
        <v>143.148942753227</v>
      </c>
      <c r="P9332" s="7">
        <v>113.801804598066</v>
      </c>
      <c r="Q9332" s="7">
        <v>111.23920498744199</v>
      </c>
    </row>
    <row r="9333" spans="1:17">
      <c r="A9333" s="6">
        <v>2016</v>
      </c>
      <c r="B9333" s="6" t="s">
        <v>2298</v>
      </c>
      <c r="C9333" s="6">
        <v>451481</v>
      </c>
      <c r="D9333">
        <f t="shared" si="290"/>
        <v>45</v>
      </c>
      <c r="E9333" t="str">
        <f>VLOOKUP(D9333,'Regionalism Code'!B:C,2,FALSE)</f>
        <v>广西壮族自治区</v>
      </c>
      <c r="F9333">
        <f t="shared" si="291"/>
        <v>4514</v>
      </c>
      <c r="G9333" t="str">
        <f>IF(F9333&gt;10000,"省直辖县市",VLOOKUP(F9333,'Regionalism Code'!H:I,2,FALSE))</f>
        <v>崇左市</v>
      </c>
      <c r="H9333" s="7">
        <v>95.076096835297705</v>
      </c>
      <c r="I9333" s="7">
        <v>97.085239390686297</v>
      </c>
      <c r="J9333" s="7">
        <v>111.338586490574</v>
      </c>
      <c r="K9333" s="7">
        <v>80.735682219267105</v>
      </c>
      <c r="L9333" s="7">
        <v>104.617498817816</v>
      </c>
      <c r="M9333" s="7">
        <v>82.988701967741406</v>
      </c>
      <c r="N9333" s="7">
        <v>112.437806406645</v>
      </c>
      <c r="O9333" s="7">
        <v>126.996696581137</v>
      </c>
      <c r="P9333" s="7">
        <v>90.824626570987704</v>
      </c>
      <c r="Q9333" s="7">
        <v>58.896243810111898</v>
      </c>
    </row>
    <row r="9334" spans="1:17">
      <c r="A9334" s="6">
        <v>2017</v>
      </c>
      <c r="B9334" s="6" t="s">
        <v>2298</v>
      </c>
      <c r="C9334" s="6">
        <v>451481</v>
      </c>
      <c r="D9334">
        <f t="shared" si="290"/>
        <v>45</v>
      </c>
      <c r="E9334" t="str">
        <f>VLOOKUP(D9334,'Regionalism Code'!B:C,2,FALSE)</f>
        <v>广西壮族自治区</v>
      </c>
      <c r="F9334">
        <f t="shared" si="291"/>
        <v>4514</v>
      </c>
      <c r="G9334" t="str">
        <f>IF(F9334&gt;10000,"省直辖县市",VLOOKUP(F9334,'Regionalism Code'!H:I,2,FALSE))</f>
        <v>崇左市</v>
      </c>
      <c r="H9334" s="7">
        <v>111.568113346785</v>
      </c>
      <c r="I9334" s="7">
        <v>98.961593678298598</v>
      </c>
      <c r="J9334" s="7">
        <v>148.58603417552101</v>
      </c>
      <c r="K9334" s="7">
        <v>87.279272759666696</v>
      </c>
      <c r="L9334" s="7">
        <v>152.17937008062401</v>
      </c>
      <c r="M9334" s="7">
        <v>96.538269068701297</v>
      </c>
      <c r="N9334" s="7">
        <v>156.20632304094801</v>
      </c>
      <c r="O9334" s="7">
        <v>160.838864396877</v>
      </c>
      <c r="P9334" s="7">
        <v>136.586393826125</v>
      </c>
      <c r="Q9334" s="7">
        <v>85.934029331020596</v>
      </c>
    </row>
    <row r="9335" spans="1:17">
      <c r="A9335" s="6">
        <v>2018</v>
      </c>
      <c r="B9335" s="6" t="s">
        <v>2298</v>
      </c>
      <c r="C9335" s="6">
        <v>451481</v>
      </c>
      <c r="D9335">
        <f t="shared" si="290"/>
        <v>45</v>
      </c>
      <c r="E9335" t="str">
        <f>VLOOKUP(D9335,'Regionalism Code'!B:C,2,FALSE)</f>
        <v>广西壮族自治区</v>
      </c>
      <c r="F9335">
        <f t="shared" si="291"/>
        <v>4514</v>
      </c>
      <c r="G9335" t="str">
        <f>IF(F9335&gt;10000,"省直辖县市",VLOOKUP(F9335,'Regionalism Code'!H:I,2,FALSE))</f>
        <v>崇左市</v>
      </c>
      <c r="H9335" s="7">
        <v>117.06490985224301</v>
      </c>
      <c r="I9335" s="7">
        <v>98.822593495471693</v>
      </c>
      <c r="J9335" s="7">
        <v>149.85473710296301</v>
      </c>
      <c r="K9335" s="7">
        <v>90.921169735713207</v>
      </c>
      <c r="L9335" s="7">
        <v>165.76384955962399</v>
      </c>
      <c r="M9335" s="7">
        <v>79.601507883559094</v>
      </c>
      <c r="N9335" s="7">
        <v>150.31504980214899</v>
      </c>
      <c r="O9335" s="7">
        <v>167.80131957179901</v>
      </c>
      <c r="P9335" s="7">
        <v>125.080442185043</v>
      </c>
      <c r="Q9335" s="7">
        <v>117.723580015027</v>
      </c>
    </row>
    <row r="9336" spans="1:17">
      <c r="A9336" s="6">
        <v>2016</v>
      </c>
      <c r="B9336" s="6" t="s">
        <v>2299</v>
      </c>
      <c r="C9336" s="6">
        <v>460105</v>
      </c>
      <c r="D9336">
        <f t="shared" si="290"/>
        <v>46</v>
      </c>
      <c r="E9336" t="str">
        <f>VLOOKUP(D9336,'Regionalism Code'!B:C,2,FALSE)</f>
        <v>海南省</v>
      </c>
      <c r="F9336">
        <f t="shared" si="291"/>
        <v>4601</v>
      </c>
      <c r="G9336" t="str">
        <f>IF(F9336&gt;10000,"省直辖县市",VLOOKUP(F9336,'Regionalism Code'!H:I,2,FALSE))</f>
        <v>海口市</v>
      </c>
      <c r="H9336" s="7">
        <v>97.737264996460098</v>
      </c>
      <c r="I9336" s="7">
        <v>103.079260246671</v>
      </c>
      <c r="J9336" s="7">
        <v>98.174944259480597</v>
      </c>
      <c r="K9336" s="7">
        <v>71.037829780597306</v>
      </c>
      <c r="L9336" s="7">
        <v>84.383274925915998</v>
      </c>
      <c r="M9336" s="7">
        <v>80.7800687686468</v>
      </c>
      <c r="N9336" s="7">
        <v>118.064177523561</v>
      </c>
      <c r="O9336" s="7">
        <v>98.583362844808207</v>
      </c>
      <c r="P9336" s="7">
        <v>91.632181336078105</v>
      </c>
      <c r="Q9336" s="7">
        <v>79.3087377766402</v>
      </c>
    </row>
    <row r="9337" spans="1:17">
      <c r="A9337" s="6">
        <v>2017</v>
      </c>
      <c r="B9337" s="6" t="s">
        <v>2299</v>
      </c>
      <c r="C9337" s="6">
        <v>460105</v>
      </c>
      <c r="D9337">
        <f t="shared" si="290"/>
        <v>46</v>
      </c>
      <c r="E9337" t="str">
        <f>VLOOKUP(D9337,'Regionalism Code'!B:C,2,FALSE)</f>
        <v>海南省</v>
      </c>
      <c r="F9337">
        <f t="shared" si="291"/>
        <v>4601</v>
      </c>
      <c r="G9337" t="str">
        <f>IF(F9337&gt;10000,"省直辖县市",VLOOKUP(F9337,'Regionalism Code'!H:I,2,FALSE))</f>
        <v>海口市</v>
      </c>
      <c r="H9337" s="7">
        <v>113.491052917522</v>
      </c>
      <c r="I9337" s="7">
        <v>104.804194078284</v>
      </c>
      <c r="J9337" s="7">
        <v>137.86468141508001</v>
      </c>
      <c r="K9337" s="7">
        <v>76.614916313151099</v>
      </c>
      <c r="L9337" s="7">
        <v>106.78102405867099</v>
      </c>
      <c r="M9337" s="7">
        <v>92.653390529944602</v>
      </c>
      <c r="N9337" s="7">
        <v>160.84341890286899</v>
      </c>
      <c r="O9337" s="7">
        <v>149.54993212714001</v>
      </c>
      <c r="P9337" s="7">
        <v>140.41873363080401</v>
      </c>
      <c r="Q9337" s="7">
        <v>97.891114661097205</v>
      </c>
    </row>
    <row r="9338" spans="1:17">
      <c r="A9338" s="6">
        <v>2018</v>
      </c>
      <c r="B9338" s="6" t="s">
        <v>2299</v>
      </c>
      <c r="C9338" s="6">
        <v>460105</v>
      </c>
      <c r="D9338">
        <f t="shared" si="290"/>
        <v>46</v>
      </c>
      <c r="E9338" t="str">
        <f>VLOOKUP(D9338,'Regionalism Code'!B:C,2,FALSE)</f>
        <v>海南省</v>
      </c>
      <c r="F9338">
        <f t="shared" si="291"/>
        <v>4601</v>
      </c>
      <c r="G9338" t="str">
        <f>IF(F9338&gt;10000,"省直辖县市",VLOOKUP(F9338,'Regionalism Code'!H:I,2,FALSE))</f>
        <v>海口市</v>
      </c>
      <c r="H9338" s="7">
        <v>117.218039653967</v>
      </c>
      <c r="I9338" s="7">
        <v>104.960593147723</v>
      </c>
      <c r="J9338" s="7">
        <v>141.89104126825401</v>
      </c>
      <c r="K9338" s="7">
        <v>85.646709525566607</v>
      </c>
      <c r="L9338" s="7">
        <v>119.234112772575</v>
      </c>
      <c r="M9338" s="7">
        <v>77.577794295576396</v>
      </c>
      <c r="N9338" s="7">
        <v>154.95192037855199</v>
      </c>
      <c r="O9338" s="7">
        <v>163.71928422820901</v>
      </c>
      <c r="P9338" s="7">
        <v>127.239685547254</v>
      </c>
      <c r="Q9338" s="7">
        <v>112.86433955760501</v>
      </c>
    </row>
    <row r="9339" spans="1:17">
      <c r="A9339" s="6">
        <v>2016</v>
      </c>
      <c r="B9339" s="6" t="s">
        <v>2300</v>
      </c>
      <c r="C9339" s="6">
        <v>460106</v>
      </c>
      <c r="D9339">
        <f t="shared" si="290"/>
        <v>46</v>
      </c>
      <c r="E9339" t="str">
        <f>VLOOKUP(D9339,'Regionalism Code'!B:C,2,FALSE)</f>
        <v>海南省</v>
      </c>
      <c r="F9339">
        <f t="shared" si="291"/>
        <v>4601</v>
      </c>
      <c r="G9339" t="str">
        <f>IF(F9339&gt;10000,"省直辖县市",VLOOKUP(F9339,'Regionalism Code'!H:I,2,FALSE))</f>
        <v>海口市</v>
      </c>
      <c r="H9339" s="7">
        <v>101.097345084141</v>
      </c>
      <c r="I9339" s="7">
        <v>108.260666143175</v>
      </c>
      <c r="J9339" s="7">
        <v>102.787569279162</v>
      </c>
      <c r="K9339" s="7">
        <v>80.058170131992696</v>
      </c>
      <c r="L9339" s="7">
        <v>88.502206533903703</v>
      </c>
      <c r="M9339" s="7">
        <v>85.035793323006303</v>
      </c>
      <c r="N9339" s="7">
        <v>113.809068228014</v>
      </c>
      <c r="O9339" s="7">
        <v>108.76508302392401</v>
      </c>
      <c r="P9339" s="7">
        <v>96.277637662523404</v>
      </c>
      <c r="Q9339" s="7">
        <v>74.378964958279198</v>
      </c>
    </row>
    <row r="9340" spans="1:17">
      <c r="A9340" s="6">
        <v>2017</v>
      </c>
      <c r="B9340" s="6" t="s">
        <v>2300</v>
      </c>
      <c r="C9340" s="6">
        <v>460106</v>
      </c>
      <c r="D9340">
        <f t="shared" si="290"/>
        <v>46</v>
      </c>
      <c r="E9340" t="str">
        <f>VLOOKUP(D9340,'Regionalism Code'!B:C,2,FALSE)</f>
        <v>海南省</v>
      </c>
      <c r="F9340">
        <f t="shared" si="291"/>
        <v>4601</v>
      </c>
      <c r="G9340" t="str">
        <f>IF(F9340&gt;10000,"省直辖县市",VLOOKUP(F9340,'Regionalism Code'!H:I,2,FALSE))</f>
        <v>海口市</v>
      </c>
      <c r="H9340" s="7">
        <v>117.562656321554</v>
      </c>
      <c r="I9340" s="7">
        <v>108.972570018052</v>
      </c>
      <c r="J9340" s="7">
        <v>144.54458032660401</v>
      </c>
      <c r="K9340" s="7">
        <v>85.787609670428694</v>
      </c>
      <c r="L9340" s="7">
        <v>112.97020046169401</v>
      </c>
      <c r="M9340" s="7">
        <v>96.028969473542006</v>
      </c>
      <c r="N9340" s="7">
        <v>165.39637139828201</v>
      </c>
      <c r="O9340" s="7">
        <v>158.88811495672499</v>
      </c>
      <c r="P9340" s="7">
        <v>144.10908003268</v>
      </c>
      <c r="Q9340" s="7">
        <v>96.9037403030474</v>
      </c>
    </row>
    <row r="9341" spans="1:17">
      <c r="A9341" s="6">
        <v>2018</v>
      </c>
      <c r="B9341" s="6" t="s">
        <v>2300</v>
      </c>
      <c r="C9341" s="6">
        <v>460106</v>
      </c>
      <c r="D9341">
        <f t="shared" si="290"/>
        <v>46</v>
      </c>
      <c r="E9341" t="str">
        <f>VLOOKUP(D9341,'Regionalism Code'!B:C,2,FALSE)</f>
        <v>海南省</v>
      </c>
      <c r="F9341">
        <f t="shared" si="291"/>
        <v>4601</v>
      </c>
      <c r="G9341" t="str">
        <f>IF(F9341&gt;10000,"省直辖县市",VLOOKUP(F9341,'Regionalism Code'!H:I,2,FALSE))</f>
        <v>海口市</v>
      </c>
      <c r="H9341" s="7">
        <v>121.200157454172</v>
      </c>
      <c r="I9341" s="7">
        <v>108.464814634517</v>
      </c>
      <c r="J9341" s="7">
        <v>149.293720531855</v>
      </c>
      <c r="K9341" s="7">
        <v>94.895876366998095</v>
      </c>
      <c r="L9341" s="7">
        <v>130.52724599692201</v>
      </c>
      <c r="M9341" s="7">
        <v>80.317575131322599</v>
      </c>
      <c r="N9341" s="7">
        <v>157.72816412187501</v>
      </c>
      <c r="O9341" s="7">
        <v>174.35299552855099</v>
      </c>
      <c r="P9341" s="7">
        <v>129.887608307096</v>
      </c>
      <c r="Q9341" s="7">
        <v>112.20900489597901</v>
      </c>
    </row>
    <row r="9342" spans="1:17">
      <c r="A9342" s="6">
        <v>2016</v>
      </c>
      <c r="B9342" s="6" t="s">
        <v>2301</v>
      </c>
      <c r="C9342" s="6">
        <v>460107</v>
      </c>
      <c r="D9342">
        <f t="shared" si="290"/>
        <v>46</v>
      </c>
      <c r="E9342" t="str">
        <f>VLOOKUP(D9342,'Regionalism Code'!B:C,2,FALSE)</f>
        <v>海南省</v>
      </c>
      <c r="F9342">
        <f t="shared" si="291"/>
        <v>4601</v>
      </c>
      <c r="G9342" t="str">
        <f>IF(F9342&gt;10000,"省直辖县市",VLOOKUP(F9342,'Regionalism Code'!H:I,2,FALSE))</f>
        <v>海口市</v>
      </c>
      <c r="H9342" s="7">
        <v>98.761642369161805</v>
      </c>
      <c r="I9342" s="7">
        <v>104.2914404184</v>
      </c>
      <c r="J9342" s="7">
        <v>100.93453031945</v>
      </c>
      <c r="K9342" s="7">
        <v>77.061314833002697</v>
      </c>
      <c r="L9342" s="7">
        <v>85.160178929233595</v>
      </c>
      <c r="M9342" s="7">
        <v>83.126217270042403</v>
      </c>
      <c r="N9342" s="7">
        <v>114.281575791175</v>
      </c>
      <c r="O9342" s="7">
        <v>105.606975351918</v>
      </c>
      <c r="P9342" s="7">
        <v>96.482189080907801</v>
      </c>
      <c r="Q9342" s="7">
        <v>76.559907485771802</v>
      </c>
    </row>
    <row r="9343" spans="1:17">
      <c r="A9343" s="6">
        <v>2017</v>
      </c>
      <c r="B9343" s="6" t="s">
        <v>2301</v>
      </c>
      <c r="C9343" s="6">
        <v>460107</v>
      </c>
      <c r="D9343">
        <f t="shared" si="290"/>
        <v>46</v>
      </c>
      <c r="E9343" t="str">
        <f>VLOOKUP(D9343,'Regionalism Code'!B:C,2,FALSE)</f>
        <v>海南省</v>
      </c>
      <c r="F9343">
        <f t="shared" si="291"/>
        <v>4601</v>
      </c>
      <c r="G9343" t="str">
        <f>IF(F9343&gt;10000,"省直辖县市",VLOOKUP(F9343,'Regionalism Code'!H:I,2,FALSE))</f>
        <v>海口市</v>
      </c>
      <c r="H9343" s="7">
        <v>114.520318413395</v>
      </c>
      <c r="I9343" s="7">
        <v>105.20133453196399</v>
      </c>
      <c r="J9343" s="7">
        <v>140.47625247590699</v>
      </c>
      <c r="K9343" s="7">
        <v>84.849790108695998</v>
      </c>
      <c r="L9343" s="7">
        <v>112.139322124602</v>
      </c>
      <c r="M9343" s="7">
        <v>96.905694629856896</v>
      </c>
      <c r="N9343" s="7">
        <v>157.287920737744</v>
      </c>
      <c r="O9343" s="7">
        <v>154.13914702196899</v>
      </c>
      <c r="P9343" s="7">
        <v>143.066411538707</v>
      </c>
      <c r="Q9343" s="7">
        <v>98.132409444112298</v>
      </c>
    </row>
    <row r="9344" spans="1:17">
      <c r="A9344" s="6">
        <v>2018</v>
      </c>
      <c r="B9344" s="6" t="s">
        <v>2301</v>
      </c>
      <c r="C9344" s="6">
        <v>460107</v>
      </c>
      <c r="D9344">
        <f t="shared" si="290"/>
        <v>46</v>
      </c>
      <c r="E9344" t="str">
        <f>VLOOKUP(D9344,'Regionalism Code'!B:C,2,FALSE)</f>
        <v>海南省</v>
      </c>
      <c r="F9344">
        <f t="shared" si="291"/>
        <v>4601</v>
      </c>
      <c r="G9344" t="str">
        <f>IF(F9344&gt;10000,"省直辖县市",VLOOKUP(F9344,'Regionalism Code'!H:I,2,FALSE))</f>
        <v>海口市</v>
      </c>
      <c r="H9344" s="7">
        <v>118.170782403975</v>
      </c>
      <c r="I9344" s="7">
        <v>104.72593978913601</v>
      </c>
      <c r="J9344" s="7">
        <v>145.177382001187</v>
      </c>
      <c r="K9344" s="7">
        <v>93.167956689655298</v>
      </c>
      <c r="L9344" s="7">
        <v>131.96524698312101</v>
      </c>
      <c r="M9344" s="7">
        <v>78.810747964945804</v>
      </c>
      <c r="N9344" s="7">
        <v>151.103388851918</v>
      </c>
      <c r="O9344" s="7">
        <v>168.26126878552401</v>
      </c>
      <c r="P9344" s="7">
        <v>128.03556753093901</v>
      </c>
      <c r="Q9344" s="7">
        <v>113.497385113739</v>
      </c>
    </row>
    <row r="9345" spans="1:17">
      <c r="A9345" s="6">
        <v>2016</v>
      </c>
      <c r="B9345" s="6" t="s">
        <v>2302</v>
      </c>
      <c r="C9345" s="6">
        <v>460108</v>
      </c>
      <c r="D9345">
        <f t="shared" si="290"/>
        <v>46</v>
      </c>
      <c r="E9345" t="str">
        <f>VLOOKUP(D9345,'Regionalism Code'!B:C,2,FALSE)</f>
        <v>海南省</v>
      </c>
      <c r="F9345">
        <f t="shared" si="291"/>
        <v>4601</v>
      </c>
      <c r="G9345" t="str">
        <f>IF(F9345&gt;10000,"省直辖县市",VLOOKUP(F9345,'Regionalism Code'!H:I,2,FALSE))</f>
        <v>海口市</v>
      </c>
      <c r="H9345" s="7">
        <v>100.73898251502899</v>
      </c>
      <c r="I9345" s="7">
        <v>106.69897977378901</v>
      </c>
      <c r="J9345" s="7">
        <v>104.920498508675</v>
      </c>
      <c r="K9345" s="7">
        <v>84.732028782543097</v>
      </c>
      <c r="L9345" s="7">
        <v>89.123220786321795</v>
      </c>
      <c r="M9345" s="7">
        <v>91.056047789601294</v>
      </c>
      <c r="N9345" s="7">
        <v>119.93862636283301</v>
      </c>
      <c r="O9345" s="7">
        <v>108.242303345648</v>
      </c>
      <c r="P9345" s="7">
        <v>97.401994738838198</v>
      </c>
      <c r="Q9345" s="7">
        <v>73.466863310235993</v>
      </c>
    </row>
    <row r="9346" spans="1:17">
      <c r="A9346" s="6">
        <v>2017</v>
      </c>
      <c r="B9346" s="6" t="s">
        <v>2302</v>
      </c>
      <c r="C9346" s="6">
        <v>460108</v>
      </c>
      <c r="D9346">
        <f t="shared" ref="D9346:D9409" si="292">INT(C9346/10000)</f>
        <v>46</v>
      </c>
      <c r="E9346" t="str">
        <f>VLOOKUP(D9346,'Regionalism Code'!B:C,2,FALSE)</f>
        <v>海南省</v>
      </c>
      <c r="F9346">
        <f t="shared" ref="F9346:F9409" si="293">IF(OR(D9346=11,D9346=12,D9346=31,D9346=50),D9346*100,IF(MID(C9346,3,1)="9",C9346,INT(C9346/100)))</f>
        <v>4601</v>
      </c>
      <c r="G9346" t="str">
        <f>IF(F9346&gt;10000,"省直辖县市",VLOOKUP(F9346,'Regionalism Code'!H:I,2,FALSE))</f>
        <v>海口市</v>
      </c>
      <c r="H9346" s="7">
        <v>117.052514222428</v>
      </c>
      <c r="I9346" s="7">
        <v>107.799703242275</v>
      </c>
      <c r="J9346" s="7">
        <v>143.73853912698499</v>
      </c>
      <c r="K9346" s="7">
        <v>91.013701669513594</v>
      </c>
      <c r="L9346" s="7">
        <v>115.42655162446999</v>
      </c>
      <c r="M9346" s="7">
        <v>98.636485699706</v>
      </c>
      <c r="N9346" s="7">
        <v>161.89626633578399</v>
      </c>
      <c r="O9346" s="7">
        <v>157.18065819483201</v>
      </c>
      <c r="P9346" s="7">
        <v>143.519894280991</v>
      </c>
      <c r="Q9346" s="7">
        <v>99.119567841847797</v>
      </c>
    </row>
    <row r="9347" spans="1:17">
      <c r="A9347" s="6">
        <v>2018</v>
      </c>
      <c r="B9347" s="6" t="s">
        <v>2302</v>
      </c>
      <c r="C9347" s="6">
        <v>460108</v>
      </c>
      <c r="D9347">
        <f t="shared" si="292"/>
        <v>46</v>
      </c>
      <c r="E9347" t="str">
        <f>VLOOKUP(D9347,'Regionalism Code'!B:C,2,FALSE)</f>
        <v>海南省</v>
      </c>
      <c r="F9347">
        <f t="shared" si="293"/>
        <v>4601</v>
      </c>
      <c r="G9347" t="str">
        <f>IF(F9347&gt;10000,"省直辖县市",VLOOKUP(F9347,'Regionalism Code'!H:I,2,FALSE))</f>
        <v>海口市</v>
      </c>
      <c r="H9347" s="7">
        <v>121.279564457437</v>
      </c>
      <c r="I9347" s="7">
        <v>107.10733097604999</v>
      </c>
      <c r="J9347" s="7">
        <v>149.95022470738701</v>
      </c>
      <c r="K9347" s="7">
        <v>98.634473025256597</v>
      </c>
      <c r="L9347" s="7">
        <v>140.49165896936901</v>
      </c>
      <c r="M9347" s="7">
        <v>83.578625314399403</v>
      </c>
      <c r="N9347" s="7">
        <v>154.782768562744</v>
      </c>
      <c r="O9347" s="7">
        <v>172.457585434815</v>
      </c>
      <c r="P9347" s="7">
        <v>131.476793978167</v>
      </c>
      <c r="Q9347" s="7">
        <v>115.98432786895501</v>
      </c>
    </row>
    <row r="9348" spans="1:17">
      <c r="A9348" s="6">
        <v>2016</v>
      </c>
      <c r="B9348" s="6" t="s">
        <v>2303</v>
      </c>
      <c r="C9348" s="6">
        <v>460202</v>
      </c>
      <c r="D9348">
        <f t="shared" si="292"/>
        <v>46</v>
      </c>
      <c r="E9348" t="str">
        <f>VLOOKUP(D9348,'Regionalism Code'!B:C,2,FALSE)</f>
        <v>海南省</v>
      </c>
      <c r="F9348">
        <f t="shared" si="293"/>
        <v>4602</v>
      </c>
      <c r="G9348" t="str">
        <f>IF(F9348&gt;10000,"省直辖县市",VLOOKUP(F9348,'Regionalism Code'!H:I,2,FALSE))</f>
        <v>三亚市</v>
      </c>
      <c r="H9348" s="7">
        <v>92.383383485718596</v>
      </c>
      <c r="I9348" s="7">
        <v>79.222947641852997</v>
      </c>
      <c r="J9348" s="7">
        <v>101.033431567205</v>
      </c>
      <c r="K9348" s="7">
        <v>81.613798255886394</v>
      </c>
      <c r="L9348" s="7">
        <v>116.280174625379</v>
      </c>
      <c r="M9348" s="7">
        <v>76.961170439959702</v>
      </c>
      <c r="N9348" s="7">
        <v>96.727210420779102</v>
      </c>
      <c r="O9348" s="7">
        <v>109.46583705691</v>
      </c>
      <c r="P9348" s="7">
        <v>79.116329558112696</v>
      </c>
      <c r="Q9348" s="7">
        <v>120.126060889127</v>
      </c>
    </row>
    <row r="9349" spans="1:17">
      <c r="A9349" s="6">
        <v>2017</v>
      </c>
      <c r="B9349" s="6" t="s">
        <v>2303</v>
      </c>
      <c r="C9349" s="6">
        <v>460202</v>
      </c>
      <c r="D9349">
        <f t="shared" si="292"/>
        <v>46</v>
      </c>
      <c r="E9349" t="str">
        <f>VLOOKUP(D9349,'Regionalism Code'!B:C,2,FALSE)</f>
        <v>海南省</v>
      </c>
      <c r="F9349">
        <f t="shared" si="293"/>
        <v>4602</v>
      </c>
      <c r="G9349" t="str">
        <f>IF(F9349&gt;10000,"省直辖县市",VLOOKUP(F9349,'Regionalism Code'!H:I,2,FALSE))</f>
        <v>三亚市</v>
      </c>
      <c r="H9349" s="7">
        <v>112.348569831137</v>
      </c>
      <c r="I9349" s="7">
        <v>101.408054156305</v>
      </c>
      <c r="J9349" s="7">
        <v>137.525697206654</v>
      </c>
      <c r="K9349" s="7">
        <v>81.101093843935502</v>
      </c>
      <c r="L9349" s="7">
        <v>116.562643078786</v>
      </c>
      <c r="M9349" s="7">
        <v>88.8770144112422</v>
      </c>
      <c r="N9349" s="7">
        <v>158.83878148450199</v>
      </c>
      <c r="O9349" s="7">
        <v>148.28313927967201</v>
      </c>
      <c r="P9349" s="7">
        <v>131.837531801258</v>
      </c>
      <c r="Q9349" s="7">
        <v>102.730012760769</v>
      </c>
    </row>
    <row r="9350" spans="1:17">
      <c r="A9350" s="6">
        <v>2018</v>
      </c>
      <c r="B9350" s="6" t="s">
        <v>2303</v>
      </c>
      <c r="C9350" s="6">
        <v>460202</v>
      </c>
      <c r="D9350">
        <f t="shared" si="292"/>
        <v>46</v>
      </c>
      <c r="E9350" t="str">
        <f>VLOOKUP(D9350,'Regionalism Code'!B:C,2,FALSE)</f>
        <v>海南省</v>
      </c>
      <c r="F9350">
        <f t="shared" si="293"/>
        <v>4602</v>
      </c>
      <c r="G9350" t="str">
        <f>IF(F9350&gt;10000,"省直辖县市",VLOOKUP(F9350,'Regionalism Code'!H:I,2,FALSE))</f>
        <v>三亚市</v>
      </c>
      <c r="H9350" s="7">
        <v>116.37129210327301</v>
      </c>
      <c r="I9350" s="7">
        <v>102.881512947069</v>
      </c>
      <c r="J9350" s="7">
        <v>144.66345789722499</v>
      </c>
      <c r="K9350" s="7">
        <v>92.947156858628304</v>
      </c>
      <c r="L9350" s="7">
        <v>128.644024816534</v>
      </c>
      <c r="M9350" s="7">
        <v>79.692409419788703</v>
      </c>
      <c r="N9350" s="7">
        <v>154.11396691078099</v>
      </c>
      <c r="O9350" s="7">
        <v>166.09646548598101</v>
      </c>
      <c r="P9350" s="7">
        <v>128.465155495494</v>
      </c>
      <c r="Q9350" s="7">
        <v>109.510087166475</v>
      </c>
    </row>
    <row r="9351" spans="1:17">
      <c r="A9351" s="6">
        <v>2016</v>
      </c>
      <c r="B9351" s="6" t="s">
        <v>2304</v>
      </c>
      <c r="C9351" s="6">
        <v>460203</v>
      </c>
      <c r="D9351">
        <f t="shared" si="292"/>
        <v>46</v>
      </c>
      <c r="E9351" t="str">
        <f>VLOOKUP(D9351,'Regionalism Code'!B:C,2,FALSE)</f>
        <v>海南省</v>
      </c>
      <c r="F9351">
        <f t="shared" si="293"/>
        <v>4602</v>
      </c>
      <c r="G9351" t="str">
        <f>IF(F9351&gt;10000,"省直辖县市",VLOOKUP(F9351,'Regionalism Code'!H:I,2,FALSE))</f>
        <v>三亚市</v>
      </c>
      <c r="H9351" s="7">
        <v>93.606497416771504</v>
      </c>
      <c r="I9351" s="7">
        <v>81.266700601338698</v>
      </c>
      <c r="J9351" s="7">
        <v>105.955596231697</v>
      </c>
      <c r="K9351" s="7">
        <v>91.860042638056896</v>
      </c>
      <c r="L9351" s="7">
        <v>110.132113934014</v>
      </c>
      <c r="M9351" s="7">
        <v>91.560105498765196</v>
      </c>
      <c r="N9351" s="7">
        <v>95.508983593414101</v>
      </c>
      <c r="O9351" s="7">
        <v>118.55262659917</v>
      </c>
      <c r="P9351" s="7">
        <v>92.617509087669703</v>
      </c>
      <c r="Q9351" s="7">
        <v>111.917753324675</v>
      </c>
    </row>
    <row r="9352" spans="1:17">
      <c r="A9352" s="6">
        <v>2017</v>
      </c>
      <c r="B9352" s="6" t="s">
        <v>2304</v>
      </c>
      <c r="C9352" s="6">
        <v>460203</v>
      </c>
      <c r="D9352">
        <f t="shared" si="292"/>
        <v>46</v>
      </c>
      <c r="E9352" t="str">
        <f>VLOOKUP(D9352,'Regionalism Code'!B:C,2,FALSE)</f>
        <v>海南省</v>
      </c>
      <c r="F9352">
        <f t="shared" si="293"/>
        <v>4602</v>
      </c>
      <c r="G9352" t="str">
        <f>IF(F9352&gt;10000,"省直辖县市",VLOOKUP(F9352,'Regionalism Code'!H:I,2,FALSE))</f>
        <v>三亚市</v>
      </c>
      <c r="H9352" s="7">
        <v>120.576163934134</v>
      </c>
      <c r="I9352" s="7">
        <v>111.709697301449</v>
      </c>
      <c r="J9352" s="7">
        <v>147.98069159249499</v>
      </c>
      <c r="K9352" s="7">
        <v>97.540559991112403</v>
      </c>
      <c r="L9352" s="7">
        <v>119.816047281694</v>
      </c>
      <c r="M9352" s="7">
        <v>101.92632783631301</v>
      </c>
      <c r="N9352" s="7">
        <v>167.44536947692299</v>
      </c>
      <c r="O9352" s="7">
        <v>161.64951331325699</v>
      </c>
      <c r="P9352" s="7">
        <v>143.04935118997699</v>
      </c>
      <c r="Q9352" s="7">
        <v>100.062097650179</v>
      </c>
    </row>
    <row r="9353" spans="1:17">
      <c r="A9353" s="6">
        <v>2018</v>
      </c>
      <c r="B9353" s="6" t="s">
        <v>2304</v>
      </c>
      <c r="C9353" s="6">
        <v>460203</v>
      </c>
      <c r="D9353">
        <f t="shared" si="292"/>
        <v>46</v>
      </c>
      <c r="E9353" t="str">
        <f>VLOOKUP(D9353,'Regionalism Code'!B:C,2,FALSE)</f>
        <v>海南省</v>
      </c>
      <c r="F9353">
        <f t="shared" si="293"/>
        <v>4602</v>
      </c>
      <c r="G9353" t="str">
        <f>IF(F9353&gt;10000,"省直辖县市",VLOOKUP(F9353,'Regionalism Code'!H:I,2,FALSE))</f>
        <v>三亚市</v>
      </c>
      <c r="H9353" s="7">
        <v>124.201367559025</v>
      </c>
      <c r="I9353" s="7">
        <v>111.85921941438301</v>
      </c>
      <c r="J9353" s="7">
        <v>153.96683181951599</v>
      </c>
      <c r="K9353" s="7">
        <v>105.462353526351</v>
      </c>
      <c r="L9353" s="7">
        <v>136.37177235751801</v>
      </c>
      <c r="M9353" s="7">
        <v>89.627565081316206</v>
      </c>
      <c r="N9353" s="7">
        <v>159.30636478477501</v>
      </c>
      <c r="O9353" s="7">
        <v>178.87806187172899</v>
      </c>
      <c r="P9353" s="7">
        <v>135.50800486372199</v>
      </c>
      <c r="Q9353" s="7">
        <v>110.873967652101</v>
      </c>
    </row>
    <row r="9354" spans="1:17">
      <c r="A9354" s="6">
        <v>2016</v>
      </c>
      <c r="B9354" s="6" t="s">
        <v>2305</v>
      </c>
      <c r="C9354" s="6">
        <v>460204</v>
      </c>
      <c r="D9354">
        <f t="shared" si="292"/>
        <v>46</v>
      </c>
      <c r="E9354" t="str">
        <f>VLOOKUP(D9354,'Regionalism Code'!B:C,2,FALSE)</f>
        <v>海南省</v>
      </c>
      <c r="F9354">
        <f t="shared" si="293"/>
        <v>4602</v>
      </c>
      <c r="G9354" t="str">
        <f>IF(F9354&gt;10000,"省直辖县市",VLOOKUP(F9354,'Regionalism Code'!H:I,2,FALSE))</f>
        <v>三亚市</v>
      </c>
      <c r="H9354" s="7">
        <v>79.706314906366799</v>
      </c>
      <c r="I9354" s="7">
        <v>63.0892267552249</v>
      </c>
      <c r="J9354" s="7">
        <v>107.34495633748899</v>
      </c>
      <c r="K9354" s="7">
        <v>88.088073343565995</v>
      </c>
      <c r="L9354" s="7">
        <v>107.904814945274</v>
      </c>
      <c r="M9354" s="7">
        <v>91.852059266196704</v>
      </c>
      <c r="N9354" s="7">
        <v>83.089392374465305</v>
      </c>
      <c r="O9354" s="7">
        <v>117.928737422512</v>
      </c>
      <c r="P9354" s="7">
        <v>144.65038454558399</v>
      </c>
      <c r="Q9354" s="7">
        <v>84.356743501401496</v>
      </c>
    </row>
    <row r="9355" spans="1:17">
      <c r="A9355" s="6">
        <v>2017</v>
      </c>
      <c r="B9355" s="6" t="s">
        <v>2305</v>
      </c>
      <c r="C9355" s="6">
        <v>460204</v>
      </c>
      <c r="D9355">
        <f t="shared" si="292"/>
        <v>46</v>
      </c>
      <c r="E9355" t="str">
        <f>VLOOKUP(D9355,'Regionalism Code'!B:C,2,FALSE)</f>
        <v>海南省</v>
      </c>
      <c r="F9355">
        <f t="shared" si="293"/>
        <v>4602</v>
      </c>
      <c r="G9355" t="str">
        <f>IF(F9355&gt;10000,"省直辖县市",VLOOKUP(F9355,'Regionalism Code'!H:I,2,FALSE))</f>
        <v>三亚市</v>
      </c>
      <c r="H9355" s="7">
        <v>116.277768152349</v>
      </c>
      <c r="I9355" s="7">
        <v>104.057681263634</v>
      </c>
      <c r="J9355" s="7">
        <v>147.73164368973801</v>
      </c>
      <c r="K9355" s="7">
        <v>93.935915050841501</v>
      </c>
      <c r="L9355" s="7">
        <v>120.394698789944</v>
      </c>
      <c r="M9355" s="7">
        <v>100.322049491078</v>
      </c>
      <c r="N9355" s="7">
        <v>165.32042388660699</v>
      </c>
      <c r="O9355" s="7">
        <v>162.10588127102901</v>
      </c>
      <c r="P9355" s="7">
        <v>145.764619847403</v>
      </c>
      <c r="Q9355" s="7">
        <v>99.478728769887894</v>
      </c>
    </row>
    <row r="9356" spans="1:17">
      <c r="A9356" s="6">
        <v>2018</v>
      </c>
      <c r="B9356" s="6" t="s">
        <v>2305</v>
      </c>
      <c r="C9356" s="6">
        <v>460204</v>
      </c>
      <c r="D9356">
        <f t="shared" si="292"/>
        <v>46</v>
      </c>
      <c r="E9356" t="str">
        <f>VLOOKUP(D9356,'Regionalism Code'!B:C,2,FALSE)</f>
        <v>海南省</v>
      </c>
      <c r="F9356">
        <f t="shared" si="293"/>
        <v>4602</v>
      </c>
      <c r="G9356" t="str">
        <f>IF(F9356&gt;10000,"省直辖县市",VLOOKUP(F9356,'Regionalism Code'!H:I,2,FALSE))</f>
        <v>三亚市</v>
      </c>
      <c r="H9356" s="7">
        <v>120.101859254877</v>
      </c>
      <c r="I9356" s="7">
        <v>104.03802993101699</v>
      </c>
      <c r="J9356" s="7">
        <v>153.53883414052001</v>
      </c>
      <c r="K9356" s="7">
        <v>102.953319963393</v>
      </c>
      <c r="L9356" s="7">
        <v>137.347923613223</v>
      </c>
      <c r="M9356" s="7">
        <v>88.106881985172507</v>
      </c>
      <c r="N9356" s="7">
        <v>156.17765453158901</v>
      </c>
      <c r="O9356" s="7">
        <v>179.62358248417701</v>
      </c>
      <c r="P9356" s="7">
        <v>136.69390777095199</v>
      </c>
      <c r="Q9356" s="7">
        <v>112.39141927201401</v>
      </c>
    </row>
    <row r="9357" spans="1:17">
      <c r="A9357" s="6">
        <v>2017</v>
      </c>
      <c r="B9357" s="6" t="s">
        <v>2306</v>
      </c>
      <c r="C9357" s="6">
        <v>460205</v>
      </c>
      <c r="D9357">
        <f t="shared" si="292"/>
        <v>46</v>
      </c>
      <c r="E9357" t="str">
        <f>VLOOKUP(D9357,'Regionalism Code'!B:C,2,FALSE)</f>
        <v>海南省</v>
      </c>
      <c r="F9357">
        <f t="shared" si="293"/>
        <v>4602</v>
      </c>
      <c r="G9357" t="str">
        <f>IF(F9357&gt;10000,"省直辖县市",VLOOKUP(F9357,'Regionalism Code'!H:I,2,FALSE))</f>
        <v>三亚市</v>
      </c>
      <c r="H9357" s="7">
        <v>105.756274050933</v>
      </c>
      <c r="I9357" s="7">
        <v>94.400152639887295</v>
      </c>
      <c r="J9357" s="7">
        <v>130.72128480980101</v>
      </c>
      <c r="K9357" s="7">
        <v>75.875670966654994</v>
      </c>
      <c r="L9357" s="7">
        <v>116.02468535355599</v>
      </c>
      <c r="M9357" s="7">
        <v>84.900841732910706</v>
      </c>
      <c r="N9357" s="7">
        <v>146.84917990953099</v>
      </c>
      <c r="O9357" s="7">
        <v>141.568370505384</v>
      </c>
      <c r="P9357" s="7">
        <v>125.184286490255</v>
      </c>
      <c r="Q9357" s="7">
        <v>97.895085961356898</v>
      </c>
    </row>
    <row r="9358" spans="1:17">
      <c r="A9358" s="6">
        <v>2018</v>
      </c>
      <c r="B9358" s="6" t="s">
        <v>2306</v>
      </c>
      <c r="C9358" s="6">
        <v>460205</v>
      </c>
      <c r="D9358">
        <f t="shared" si="292"/>
        <v>46</v>
      </c>
      <c r="E9358" t="str">
        <f>VLOOKUP(D9358,'Regionalism Code'!B:C,2,FALSE)</f>
        <v>海南省</v>
      </c>
      <c r="F9358">
        <f t="shared" si="293"/>
        <v>4602</v>
      </c>
      <c r="G9358" t="str">
        <f>IF(F9358&gt;10000,"省直辖县市",VLOOKUP(F9358,'Regionalism Code'!H:I,2,FALSE))</f>
        <v>三亚市</v>
      </c>
      <c r="H9358" s="7">
        <v>109.038704132398</v>
      </c>
      <c r="I9358" s="7">
        <v>96.290791015301707</v>
      </c>
      <c r="J9358" s="7">
        <v>136.38956955747599</v>
      </c>
      <c r="K9358" s="7">
        <v>86.822326107331094</v>
      </c>
      <c r="L9358" s="7">
        <v>125.55368907396</v>
      </c>
      <c r="M9358" s="7">
        <v>73.581363443405607</v>
      </c>
      <c r="N9358" s="7">
        <v>142.51255901356001</v>
      </c>
      <c r="O9358" s="7">
        <v>157.81282544836699</v>
      </c>
      <c r="P9358" s="7">
        <v>117.996021142643</v>
      </c>
      <c r="Q9358" s="7">
        <v>101.437913455165</v>
      </c>
    </row>
    <row r="9359" spans="1:17">
      <c r="A9359" s="6">
        <v>2016</v>
      </c>
      <c r="B9359" s="6" t="s">
        <v>2307</v>
      </c>
      <c r="C9359" s="6">
        <v>469001</v>
      </c>
      <c r="D9359">
        <f t="shared" si="292"/>
        <v>46</v>
      </c>
      <c r="E9359" t="str">
        <f>VLOOKUP(D9359,'Regionalism Code'!B:C,2,FALSE)</f>
        <v>海南省</v>
      </c>
      <c r="F9359">
        <f t="shared" si="293"/>
        <v>469001</v>
      </c>
      <c r="G9359" t="str">
        <f>IF(F9359&gt;10000,"省直辖县市",VLOOKUP(F9359,'Regionalism Code'!H:I,2,FALSE))</f>
        <v>省直辖县市</v>
      </c>
      <c r="H9359" s="7">
        <v>92.340709980417003</v>
      </c>
      <c r="I9359" s="7">
        <v>95.037070847178796</v>
      </c>
      <c r="J9359" s="7">
        <v>98.414738395653202</v>
      </c>
      <c r="K9359" s="7">
        <v>67.5659198402101</v>
      </c>
      <c r="L9359" s="7">
        <v>87.519665297136001</v>
      </c>
      <c r="M9359" s="7">
        <v>72.9673288580818</v>
      </c>
      <c r="N9359" s="7">
        <v>120.561181724699</v>
      </c>
      <c r="O9359" s="7">
        <v>99.728865776829807</v>
      </c>
      <c r="P9359" s="7">
        <v>84.925224642129294</v>
      </c>
      <c r="Q9359" s="7">
        <v>72.4055529714702</v>
      </c>
    </row>
    <row r="9360" spans="1:17">
      <c r="A9360" s="6">
        <v>2017</v>
      </c>
      <c r="B9360" s="6" t="s">
        <v>2307</v>
      </c>
      <c r="C9360" s="6">
        <v>469001</v>
      </c>
      <c r="D9360">
        <f t="shared" si="292"/>
        <v>46</v>
      </c>
      <c r="E9360" t="str">
        <f>VLOOKUP(D9360,'Regionalism Code'!B:C,2,FALSE)</f>
        <v>海南省</v>
      </c>
      <c r="F9360">
        <f t="shared" si="293"/>
        <v>469001</v>
      </c>
      <c r="G9360" t="str">
        <f>IF(F9360&gt;10000,"省直辖县市",VLOOKUP(F9360,'Regionalism Code'!H:I,2,FALSE))</f>
        <v>省直辖县市</v>
      </c>
      <c r="H9360" s="7">
        <v>106.209263902931</v>
      </c>
      <c r="I9360" s="7">
        <v>95.954688201628102</v>
      </c>
      <c r="J9360" s="7">
        <v>130.64039144959401</v>
      </c>
      <c r="K9360" s="7">
        <v>68.612278417563004</v>
      </c>
      <c r="L9360" s="7">
        <v>111.56568998595699</v>
      </c>
      <c r="M9360" s="7">
        <v>87.2708090769503</v>
      </c>
      <c r="N9360" s="7">
        <v>154.55631837791699</v>
      </c>
      <c r="O9360" s="7">
        <v>139.69236626654001</v>
      </c>
      <c r="P9360" s="7">
        <v>120.98553161320901</v>
      </c>
      <c r="Q9360" s="7">
        <v>95.680969022023206</v>
      </c>
    </row>
    <row r="9361" spans="1:17">
      <c r="A9361" s="6">
        <v>2018</v>
      </c>
      <c r="B9361" s="6" t="s">
        <v>2307</v>
      </c>
      <c r="C9361" s="6">
        <v>469001</v>
      </c>
      <c r="D9361">
        <f t="shared" si="292"/>
        <v>46</v>
      </c>
      <c r="E9361" t="str">
        <f>VLOOKUP(D9361,'Regionalism Code'!B:C,2,FALSE)</f>
        <v>海南省</v>
      </c>
      <c r="F9361">
        <f t="shared" si="293"/>
        <v>469001</v>
      </c>
      <c r="G9361" t="str">
        <f>IF(F9361&gt;10000,"省直辖县市",VLOOKUP(F9361,'Regionalism Code'!H:I,2,FALSE))</f>
        <v>省直辖县市</v>
      </c>
      <c r="H9361" s="7">
        <v>109.368522196882</v>
      </c>
      <c r="I9361" s="7">
        <v>95.858146261789102</v>
      </c>
      <c r="J9361" s="7">
        <v>133.27844554307401</v>
      </c>
      <c r="K9361" s="7">
        <v>73.856826258061702</v>
      </c>
      <c r="L9361" s="7">
        <v>119.339492759406</v>
      </c>
      <c r="M9361" s="7">
        <v>72.902181625544301</v>
      </c>
      <c r="N9361" s="7">
        <v>150.21436096452001</v>
      </c>
      <c r="O9361" s="7">
        <v>149.60870490661799</v>
      </c>
      <c r="P9361" s="7">
        <v>114.90201895433</v>
      </c>
      <c r="Q9361" s="7">
        <v>110.53812693726</v>
      </c>
    </row>
    <row r="9362" spans="1:17">
      <c r="A9362" s="6">
        <v>2016</v>
      </c>
      <c r="B9362" s="6" t="s">
        <v>2308</v>
      </c>
      <c r="C9362" s="6">
        <v>469002</v>
      </c>
      <c r="D9362">
        <f t="shared" si="292"/>
        <v>46</v>
      </c>
      <c r="E9362" t="str">
        <f>VLOOKUP(D9362,'Regionalism Code'!B:C,2,FALSE)</f>
        <v>海南省</v>
      </c>
      <c r="F9362">
        <f t="shared" si="293"/>
        <v>469002</v>
      </c>
      <c r="G9362" t="str">
        <f>IF(F9362&gt;10000,"省直辖县市",VLOOKUP(F9362,'Regionalism Code'!H:I,2,FALSE))</f>
        <v>省直辖县市</v>
      </c>
      <c r="H9362" s="7">
        <v>94.184431912287195</v>
      </c>
      <c r="I9362" s="7">
        <v>95.200506385978599</v>
      </c>
      <c r="J9362" s="7">
        <v>104.523469554043</v>
      </c>
      <c r="K9362" s="7">
        <v>70.639997065639193</v>
      </c>
      <c r="L9362" s="7">
        <v>87.7371070649518</v>
      </c>
      <c r="M9362" s="7">
        <v>80.070752507955902</v>
      </c>
      <c r="N9362" s="7">
        <v>134.375045052422</v>
      </c>
      <c r="O9362" s="7">
        <v>103.375509153561</v>
      </c>
      <c r="P9362" s="7">
        <v>91.220382477287203</v>
      </c>
      <c r="Q9362" s="7">
        <v>72.047467522829095</v>
      </c>
    </row>
    <row r="9363" spans="1:17">
      <c r="A9363" s="6">
        <v>2017</v>
      </c>
      <c r="B9363" s="6" t="s">
        <v>2308</v>
      </c>
      <c r="C9363" s="6">
        <v>469002</v>
      </c>
      <c r="D9363">
        <f t="shared" si="292"/>
        <v>46</v>
      </c>
      <c r="E9363" t="str">
        <f>VLOOKUP(D9363,'Regionalism Code'!B:C,2,FALSE)</f>
        <v>海南省</v>
      </c>
      <c r="F9363">
        <f t="shared" si="293"/>
        <v>469002</v>
      </c>
      <c r="G9363" t="str">
        <f>IF(F9363&gt;10000,"省直辖县市",VLOOKUP(F9363,'Regionalism Code'!H:I,2,FALSE))</f>
        <v>省直辖县市</v>
      </c>
      <c r="H9363" s="7">
        <v>108.460090133797</v>
      </c>
      <c r="I9363" s="7">
        <v>96.773418156339901</v>
      </c>
      <c r="J9363" s="7">
        <v>135.61168907551399</v>
      </c>
      <c r="K9363" s="7">
        <v>75.841587338214595</v>
      </c>
      <c r="L9363" s="7">
        <v>110.51861040722</v>
      </c>
      <c r="M9363" s="7">
        <v>92.6811402847203</v>
      </c>
      <c r="N9363" s="7">
        <v>154.877412292858</v>
      </c>
      <c r="O9363" s="7">
        <v>146.948136314424</v>
      </c>
      <c r="P9363" s="7">
        <v>137.14900165298801</v>
      </c>
      <c r="Q9363" s="7">
        <v>97.717162982438794</v>
      </c>
    </row>
    <row r="9364" spans="1:17">
      <c r="A9364" s="6">
        <v>2018</v>
      </c>
      <c r="B9364" s="6" t="s">
        <v>2308</v>
      </c>
      <c r="C9364" s="6">
        <v>469002</v>
      </c>
      <c r="D9364">
        <f t="shared" si="292"/>
        <v>46</v>
      </c>
      <c r="E9364" t="str">
        <f>VLOOKUP(D9364,'Regionalism Code'!B:C,2,FALSE)</f>
        <v>海南省</v>
      </c>
      <c r="F9364">
        <f t="shared" si="293"/>
        <v>469002</v>
      </c>
      <c r="G9364" t="str">
        <f>IF(F9364&gt;10000,"省直辖县市",VLOOKUP(F9364,'Regionalism Code'!H:I,2,FALSE))</f>
        <v>省直辖县市</v>
      </c>
      <c r="H9364" s="7">
        <v>112.826864982845</v>
      </c>
      <c r="I9364" s="7">
        <v>97.358435976204404</v>
      </c>
      <c r="J9364" s="7">
        <v>139.317517731734</v>
      </c>
      <c r="K9364" s="7">
        <v>83.699566335334097</v>
      </c>
      <c r="L9364" s="7">
        <v>126.150742397713</v>
      </c>
      <c r="M9364" s="7">
        <v>77.341269304109503</v>
      </c>
      <c r="N9364" s="7">
        <v>149.81707102934701</v>
      </c>
      <c r="O9364" s="7">
        <v>159.007804935146</v>
      </c>
      <c r="P9364" s="7">
        <v>122.361807883681</v>
      </c>
      <c r="Q9364" s="7">
        <v>115.772544854424</v>
      </c>
    </row>
    <row r="9365" spans="1:17">
      <c r="A9365" s="6">
        <v>2016</v>
      </c>
      <c r="B9365" s="6" t="s">
        <v>2310</v>
      </c>
      <c r="C9365" s="6">
        <v>469005</v>
      </c>
      <c r="D9365">
        <f t="shared" si="292"/>
        <v>46</v>
      </c>
      <c r="E9365" t="str">
        <f>VLOOKUP(D9365,'Regionalism Code'!B:C,2,FALSE)</f>
        <v>海南省</v>
      </c>
      <c r="F9365">
        <f t="shared" si="293"/>
        <v>469005</v>
      </c>
      <c r="G9365" t="str">
        <f>IF(F9365&gt;10000,"省直辖县市",VLOOKUP(F9365,'Regionalism Code'!H:I,2,FALSE))</f>
        <v>省直辖县市</v>
      </c>
      <c r="H9365" s="7">
        <v>91.760778405770395</v>
      </c>
      <c r="I9365" s="7">
        <v>92.512192486590706</v>
      </c>
      <c r="J9365" s="7">
        <v>97.353684042429805</v>
      </c>
      <c r="K9365" s="7">
        <v>69.375514992576996</v>
      </c>
      <c r="L9365" s="7">
        <v>89.919646947644097</v>
      </c>
      <c r="M9365" s="7">
        <v>74.594720420155596</v>
      </c>
      <c r="N9365" s="7">
        <v>107.86966225356301</v>
      </c>
      <c r="O9365" s="7">
        <v>103.00616901905001</v>
      </c>
      <c r="P9365" s="7">
        <v>87.892618208231397</v>
      </c>
      <c r="Q9365" s="7">
        <v>79.122042619270601</v>
      </c>
    </row>
    <row r="9366" spans="1:17">
      <c r="A9366" s="6">
        <v>2017</v>
      </c>
      <c r="B9366" s="6" t="s">
        <v>2310</v>
      </c>
      <c r="C9366" s="6">
        <v>469005</v>
      </c>
      <c r="D9366">
        <f t="shared" si="292"/>
        <v>46</v>
      </c>
      <c r="E9366" t="str">
        <f>VLOOKUP(D9366,'Regionalism Code'!B:C,2,FALSE)</f>
        <v>海南省</v>
      </c>
      <c r="F9366">
        <f t="shared" si="293"/>
        <v>469005</v>
      </c>
      <c r="G9366" t="str">
        <f>IF(F9366&gt;10000,"省直辖县市",VLOOKUP(F9366,'Regionalism Code'!H:I,2,FALSE))</f>
        <v>省直辖县市</v>
      </c>
      <c r="H9366" s="7">
        <v>105.95372784647</v>
      </c>
      <c r="I9366" s="7">
        <v>94.022828778898997</v>
      </c>
      <c r="J9366" s="7">
        <v>133.60349312615199</v>
      </c>
      <c r="K9366" s="7">
        <v>72.697156650617103</v>
      </c>
      <c r="L9366" s="7">
        <v>112.661511716568</v>
      </c>
      <c r="M9366" s="7">
        <v>86.582484098648294</v>
      </c>
      <c r="N9366" s="7">
        <v>153.369706713021</v>
      </c>
      <c r="O9366" s="7">
        <v>144.073733708687</v>
      </c>
      <c r="P9366" s="7">
        <v>133.69260011423901</v>
      </c>
      <c r="Q9366" s="7">
        <v>95.1118338657826</v>
      </c>
    </row>
    <row r="9367" spans="1:17">
      <c r="A9367" s="6">
        <v>2018</v>
      </c>
      <c r="B9367" s="6" t="s">
        <v>2310</v>
      </c>
      <c r="C9367" s="6">
        <v>469005</v>
      </c>
      <c r="D9367">
        <f t="shared" si="292"/>
        <v>46</v>
      </c>
      <c r="E9367" t="str">
        <f>VLOOKUP(D9367,'Regionalism Code'!B:C,2,FALSE)</f>
        <v>海南省</v>
      </c>
      <c r="F9367">
        <f t="shared" si="293"/>
        <v>469005</v>
      </c>
      <c r="G9367" t="str">
        <f>IF(F9367&gt;10000,"省直辖县市",VLOOKUP(F9367,'Regionalism Code'!H:I,2,FALSE))</f>
        <v>省直辖县市</v>
      </c>
      <c r="H9367" s="7">
        <v>108.842933234141</v>
      </c>
      <c r="I9367" s="7">
        <v>94.581014164254597</v>
      </c>
      <c r="J9367" s="7">
        <v>135.73338068111499</v>
      </c>
      <c r="K9367" s="7">
        <v>79.665000192165493</v>
      </c>
      <c r="L9367" s="7">
        <v>122.792320038103</v>
      </c>
      <c r="M9367" s="7">
        <v>70.784410898380997</v>
      </c>
      <c r="N9367" s="7">
        <v>149.60863283555599</v>
      </c>
      <c r="O9367" s="7">
        <v>152.68958852153901</v>
      </c>
      <c r="P9367" s="7">
        <v>122.496244792173</v>
      </c>
      <c r="Q9367" s="7">
        <v>107.078004246136</v>
      </c>
    </row>
    <row r="9368" spans="1:17">
      <c r="A9368" s="6">
        <v>2016</v>
      </c>
      <c r="B9368" s="6" t="s">
        <v>2311</v>
      </c>
      <c r="C9368" s="6">
        <v>469006</v>
      </c>
      <c r="D9368">
        <f t="shared" si="292"/>
        <v>46</v>
      </c>
      <c r="E9368" t="str">
        <f>VLOOKUP(D9368,'Regionalism Code'!B:C,2,FALSE)</f>
        <v>海南省</v>
      </c>
      <c r="F9368">
        <f t="shared" si="293"/>
        <v>469006</v>
      </c>
      <c r="G9368" t="str">
        <f>IF(F9368&gt;10000,"省直辖县市",VLOOKUP(F9368,'Regionalism Code'!H:I,2,FALSE))</f>
        <v>省直辖县市</v>
      </c>
      <c r="H9368" s="7">
        <v>86.886915126126198</v>
      </c>
      <c r="I9368" s="7">
        <v>90.152221487200094</v>
      </c>
      <c r="J9368" s="7">
        <v>93.854025850833494</v>
      </c>
      <c r="K9368" s="7">
        <v>66.818950866807398</v>
      </c>
      <c r="L9368" s="7">
        <v>85.170603725595896</v>
      </c>
      <c r="M9368" s="7">
        <v>66.397578672936305</v>
      </c>
      <c r="N9368" s="7">
        <v>102.94142543993399</v>
      </c>
      <c r="O9368" s="7">
        <v>100.024146538351</v>
      </c>
      <c r="P9368" s="7">
        <v>90.550728162983305</v>
      </c>
      <c r="Q9368" s="7">
        <v>63.449904373728003</v>
      </c>
    </row>
    <row r="9369" spans="1:17">
      <c r="A9369" s="6">
        <v>2017</v>
      </c>
      <c r="B9369" s="6" t="s">
        <v>2311</v>
      </c>
      <c r="C9369" s="6">
        <v>469006</v>
      </c>
      <c r="D9369">
        <f t="shared" si="292"/>
        <v>46</v>
      </c>
      <c r="E9369" t="str">
        <f>VLOOKUP(D9369,'Regionalism Code'!B:C,2,FALSE)</f>
        <v>海南省</v>
      </c>
      <c r="F9369">
        <f t="shared" si="293"/>
        <v>469006</v>
      </c>
      <c r="G9369" t="str">
        <f>IF(F9369&gt;10000,"省直辖县市",VLOOKUP(F9369,'Regionalism Code'!H:I,2,FALSE))</f>
        <v>省直辖县市</v>
      </c>
      <c r="H9369" s="7">
        <v>105.33223836979499</v>
      </c>
      <c r="I9369" s="7">
        <v>93.467995299513703</v>
      </c>
      <c r="J9369" s="7">
        <v>132.71787356450699</v>
      </c>
      <c r="K9369" s="7">
        <v>72.824581539328904</v>
      </c>
      <c r="L9369" s="7">
        <v>112.51912619420401</v>
      </c>
      <c r="M9369" s="7">
        <v>82.604074232810703</v>
      </c>
      <c r="N9369" s="7">
        <v>151.02435291013799</v>
      </c>
      <c r="O9369" s="7">
        <v>143.56552736930001</v>
      </c>
      <c r="P9369" s="7">
        <v>135.36416423715499</v>
      </c>
      <c r="Q9369" s="7">
        <v>94.750175575255696</v>
      </c>
    </row>
    <row r="9370" spans="1:17">
      <c r="A9370" s="6">
        <v>2018</v>
      </c>
      <c r="B9370" s="6" t="s">
        <v>2311</v>
      </c>
      <c r="C9370" s="6">
        <v>469006</v>
      </c>
      <c r="D9370">
        <f t="shared" si="292"/>
        <v>46</v>
      </c>
      <c r="E9370" t="str">
        <f>VLOOKUP(D9370,'Regionalism Code'!B:C,2,FALSE)</f>
        <v>海南省</v>
      </c>
      <c r="F9370">
        <f t="shared" si="293"/>
        <v>469006</v>
      </c>
      <c r="G9370" t="str">
        <f>IF(F9370&gt;10000,"省直辖县市",VLOOKUP(F9370,'Regionalism Code'!H:I,2,FALSE))</f>
        <v>省直辖县市</v>
      </c>
      <c r="H9370" s="7">
        <v>108.74007481407401</v>
      </c>
      <c r="I9370" s="7">
        <v>94.440880588249399</v>
      </c>
      <c r="J9370" s="7">
        <v>134.937155566548</v>
      </c>
      <c r="K9370" s="7">
        <v>79.704597176934598</v>
      </c>
      <c r="L9370" s="7">
        <v>124.36797062194</v>
      </c>
      <c r="M9370" s="7">
        <v>67.478882701927702</v>
      </c>
      <c r="N9370" s="7">
        <v>142.35294440861199</v>
      </c>
      <c r="O9370" s="7">
        <v>155.848766535203</v>
      </c>
      <c r="P9370" s="7">
        <v>120.219204165853</v>
      </c>
      <c r="Q9370" s="7">
        <v>108.35817845311</v>
      </c>
    </row>
    <row r="9371" spans="1:17">
      <c r="A9371" s="6">
        <v>2016</v>
      </c>
      <c r="B9371" s="6" t="s">
        <v>2312</v>
      </c>
      <c r="C9371" s="6">
        <v>469007</v>
      </c>
      <c r="D9371">
        <f t="shared" si="292"/>
        <v>46</v>
      </c>
      <c r="E9371" t="str">
        <f>VLOOKUP(D9371,'Regionalism Code'!B:C,2,FALSE)</f>
        <v>海南省</v>
      </c>
      <c r="F9371">
        <f t="shared" si="293"/>
        <v>469007</v>
      </c>
      <c r="G9371" t="str">
        <f>IF(F9371&gt;10000,"省直辖县市",VLOOKUP(F9371,'Regionalism Code'!H:I,2,FALSE))</f>
        <v>省直辖县市</v>
      </c>
      <c r="H9371" s="7">
        <v>92.333488890509599</v>
      </c>
      <c r="I9371" s="7">
        <v>93.025842213902195</v>
      </c>
      <c r="J9371" s="7">
        <v>99.269134250989694</v>
      </c>
      <c r="K9371" s="7">
        <v>72.386105080198107</v>
      </c>
      <c r="L9371" s="7">
        <v>81.306827707083698</v>
      </c>
      <c r="M9371" s="7">
        <v>73.296631604819098</v>
      </c>
      <c r="N9371" s="7">
        <v>115.905767072968</v>
      </c>
      <c r="O9371" s="7">
        <v>104.09722258517399</v>
      </c>
      <c r="P9371" s="7">
        <v>95.987624229244503</v>
      </c>
      <c r="Q9371" s="7">
        <v>77.449835187197806</v>
      </c>
    </row>
    <row r="9372" spans="1:17">
      <c r="A9372" s="6">
        <v>2017</v>
      </c>
      <c r="B9372" s="6" t="s">
        <v>2312</v>
      </c>
      <c r="C9372" s="6">
        <v>469007</v>
      </c>
      <c r="D9372">
        <f t="shared" si="292"/>
        <v>46</v>
      </c>
      <c r="E9372" t="str">
        <f>VLOOKUP(D9372,'Regionalism Code'!B:C,2,FALSE)</f>
        <v>海南省</v>
      </c>
      <c r="F9372">
        <f t="shared" si="293"/>
        <v>469007</v>
      </c>
      <c r="G9372" t="str">
        <f>IF(F9372&gt;10000,"省直辖县市",VLOOKUP(F9372,'Regionalism Code'!H:I,2,FALSE))</f>
        <v>省直辖县市</v>
      </c>
      <c r="H9372" s="7">
        <v>107.509185397084</v>
      </c>
      <c r="I9372" s="7">
        <v>95.585742287251804</v>
      </c>
      <c r="J9372" s="7">
        <v>134.25001024520901</v>
      </c>
      <c r="K9372" s="7">
        <v>70.264057419447994</v>
      </c>
      <c r="L9372" s="7">
        <v>103.27757988426301</v>
      </c>
      <c r="M9372" s="7">
        <v>101.67839962374001</v>
      </c>
      <c r="N9372" s="7">
        <v>150.88626348952701</v>
      </c>
      <c r="O9372" s="7">
        <v>147.97057818410801</v>
      </c>
      <c r="P9372" s="7">
        <v>137.78960699652399</v>
      </c>
      <c r="Q9372" s="7">
        <v>98.294455752309702</v>
      </c>
    </row>
    <row r="9373" spans="1:17">
      <c r="A9373" s="6">
        <v>2018</v>
      </c>
      <c r="B9373" s="6" t="s">
        <v>2312</v>
      </c>
      <c r="C9373" s="6">
        <v>469007</v>
      </c>
      <c r="D9373">
        <f t="shared" si="292"/>
        <v>46</v>
      </c>
      <c r="E9373" t="str">
        <f>VLOOKUP(D9373,'Regionalism Code'!B:C,2,FALSE)</f>
        <v>海南省</v>
      </c>
      <c r="F9373">
        <f t="shared" si="293"/>
        <v>469007</v>
      </c>
      <c r="G9373" t="str">
        <f>IF(F9373&gt;10000,"省直辖县市",VLOOKUP(F9373,'Regionalism Code'!H:I,2,FALSE))</f>
        <v>省直辖县市</v>
      </c>
      <c r="H9373" s="7">
        <v>110.24436766415199</v>
      </c>
      <c r="I9373" s="7">
        <v>95.874629543501399</v>
      </c>
      <c r="J9373" s="7">
        <v>136.233297031821</v>
      </c>
      <c r="K9373" s="7">
        <v>87.165779254514803</v>
      </c>
      <c r="L9373" s="7">
        <v>109.861548754879</v>
      </c>
      <c r="M9373" s="7">
        <v>76.847268280770507</v>
      </c>
      <c r="N9373" s="7">
        <v>143.38049735609101</v>
      </c>
      <c r="O9373" s="7">
        <v>162.53323462934301</v>
      </c>
      <c r="P9373" s="7">
        <v>119.00010741521901</v>
      </c>
      <c r="Q9373" s="7">
        <v>110.473742073271</v>
      </c>
    </row>
    <row r="9374" spans="1:17">
      <c r="A9374" s="6">
        <v>2016</v>
      </c>
      <c r="B9374" s="6" t="s">
        <v>2313</v>
      </c>
      <c r="C9374" s="6">
        <v>469021</v>
      </c>
      <c r="D9374">
        <f t="shared" si="292"/>
        <v>46</v>
      </c>
      <c r="E9374" t="str">
        <f>VLOOKUP(D9374,'Regionalism Code'!B:C,2,FALSE)</f>
        <v>海南省</v>
      </c>
      <c r="F9374">
        <f t="shared" si="293"/>
        <v>469021</v>
      </c>
      <c r="G9374" t="str">
        <f>IF(F9374&gt;10000,"省直辖县市",VLOOKUP(F9374,'Regionalism Code'!H:I,2,FALSE))</f>
        <v>省直辖县市</v>
      </c>
      <c r="H9374" s="7">
        <v>87.561063487034303</v>
      </c>
      <c r="I9374" s="7">
        <v>85.795462836993806</v>
      </c>
      <c r="J9374" s="7">
        <v>100.855766618061</v>
      </c>
      <c r="K9374" s="7">
        <v>66.200043646638093</v>
      </c>
      <c r="L9374" s="7">
        <v>88.051993167056295</v>
      </c>
      <c r="M9374" s="7">
        <v>69.6798744674266</v>
      </c>
      <c r="N9374" s="7">
        <v>121.141322529456</v>
      </c>
      <c r="O9374" s="7">
        <v>104.89154026262899</v>
      </c>
      <c r="P9374" s="7">
        <v>89.9454915133703</v>
      </c>
      <c r="Q9374" s="7">
        <v>69.237824811311796</v>
      </c>
    </row>
    <row r="9375" spans="1:17">
      <c r="A9375" s="6">
        <v>2017</v>
      </c>
      <c r="B9375" s="6" t="s">
        <v>2313</v>
      </c>
      <c r="C9375" s="6">
        <v>469021</v>
      </c>
      <c r="D9375">
        <f t="shared" si="292"/>
        <v>46</v>
      </c>
      <c r="E9375" t="str">
        <f>VLOOKUP(D9375,'Regionalism Code'!B:C,2,FALSE)</f>
        <v>海南省</v>
      </c>
      <c r="F9375">
        <f t="shared" si="293"/>
        <v>469021</v>
      </c>
      <c r="G9375" t="str">
        <f>IF(F9375&gt;10000,"省直辖县市",VLOOKUP(F9375,'Regionalism Code'!H:I,2,FALSE))</f>
        <v>省直辖县市</v>
      </c>
      <c r="H9375" s="7">
        <v>103.81111152261801</v>
      </c>
      <c r="I9375" s="7">
        <v>90.450562008434005</v>
      </c>
      <c r="J9375" s="7">
        <v>129.870034890108</v>
      </c>
      <c r="K9375" s="7">
        <v>64.023930315606407</v>
      </c>
      <c r="L9375" s="7">
        <v>104.88525357153399</v>
      </c>
      <c r="M9375" s="7">
        <v>75.679058418847404</v>
      </c>
      <c r="N9375" s="7">
        <v>152.24069616734801</v>
      </c>
      <c r="O9375" s="7">
        <v>142.059994128863</v>
      </c>
      <c r="P9375" s="7">
        <v>130.018943862284</v>
      </c>
      <c r="Q9375" s="7">
        <v>100.580578853757</v>
      </c>
    </row>
    <row r="9376" spans="1:17">
      <c r="A9376" s="6">
        <v>2018</v>
      </c>
      <c r="B9376" s="6" t="s">
        <v>2313</v>
      </c>
      <c r="C9376" s="6">
        <v>469021</v>
      </c>
      <c r="D9376">
        <f t="shared" si="292"/>
        <v>46</v>
      </c>
      <c r="E9376" t="str">
        <f>VLOOKUP(D9376,'Regionalism Code'!B:C,2,FALSE)</f>
        <v>海南省</v>
      </c>
      <c r="F9376">
        <f t="shared" si="293"/>
        <v>469021</v>
      </c>
      <c r="G9376" t="str">
        <f>IF(F9376&gt;10000,"省直辖县市",VLOOKUP(F9376,'Regionalism Code'!H:I,2,FALSE))</f>
        <v>省直辖县市</v>
      </c>
      <c r="H9376" s="7">
        <v>107.30530620351</v>
      </c>
      <c r="I9376" s="7">
        <v>91.045709833707406</v>
      </c>
      <c r="J9376" s="7">
        <v>131.95217412601599</v>
      </c>
      <c r="K9376" s="7">
        <v>73.566937243406301</v>
      </c>
      <c r="L9376" s="7">
        <v>115.197180247015</v>
      </c>
      <c r="M9376" s="7">
        <v>65.662608515793494</v>
      </c>
      <c r="N9376" s="7">
        <v>146.73104282011801</v>
      </c>
      <c r="O9376" s="7">
        <v>151.48437826546501</v>
      </c>
      <c r="P9376" s="7">
        <v>114.562023079621</v>
      </c>
      <c r="Q9376" s="7">
        <v>116.21351787835999</v>
      </c>
    </row>
    <row r="9377" spans="1:17">
      <c r="A9377" s="6">
        <v>2016</v>
      </c>
      <c r="B9377" s="6" t="s">
        <v>2314</v>
      </c>
      <c r="C9377" s="6">
        <v>469022</v>
      </c>
      <c r="D9377">
        <f t="shared" si="292"/>
        <v>46</v>
      </c>
      <c r="E9377" t="str">
        <f>VLOOKUP(D9377,'Regionalism Code'!B:C,2,FALSE)</f>
        <v>海南省</v>
      </c>
      <c r="F9377">
        <f t="shared" si="293"/>
        <v>469022</v>
      </c>
      <c r="G9377" t="str">
        <f>IF(F9377&gt;10000,"省直辖县市",VLOOKUP(F9377,'Regionalism Code'!H:I,2,FALSE))</f>
        <v>省直辖县市</v>
      </c>
      <c r="H9377" s="7">
        <v>88.4162678602016</v>
      </c>
      <c r="I9377" s="7">
        <v>85.255671808821702</v>
      </c>
      <c r="J9377" s="7">
        <v>94.912370750410204</v>
      </c>
      <c r="K9377" s="7">
        <v>67.973787389317494</v>
      </c>
      <c r="L9377" s="7">
        <v>93.880554019484293</v>
      </c>
      <c r="M9377" s="7">
        <v>65.707064499474001</v>
      </c>
      <c r="N9377" s="7">
        <v>96.907645769885903</v>
      </c>
      <c r="O9377" s="7">
        <v>105.06470217096</v>
      </c>
      <c r="P9377" s="7">
        <v>83.058525272696997</v>
      </c>
      <c r="Q9377" s="7">
        <v>87.053464553919596</v>
      </c>
    </row>
    <row r="9378" spans="1:17">
      <c r="A9378" s="6">
        <v>2017</v>
      </c>
      <c r="B9378" s="6" t="s">
        <v>2314</v>
      </c>
      <c r="C9378" s="6">
        <v>469022</v>
      </c>
      <c r="D9378">
        <f t="shared" si="292"/>
        <v>46</v>
      </c>
      <c r="E9378" t="str">
        <f>VLOOKUP(D9378,'Regionalism Code'!B:C,2,FALSE)</f>
        <v>海南省</v>
      </c>
      <c r="F9378">
        <f t="shared" si="293"/>
        <v>469022</v>
      </c>
      <c r="G9378" t="str">
        <f>IF(F9378&gt;10000,"省直辖县市",VLOOKUP(F9378,'Regionalism Code'!H:I,2,FALSE))</f>
        <v>省直辖县市</v>
      </c>
      <c r="H9378" s="7">
        <v>101.606712355998</v>
      </c>
      <c r="I9378" s="7">
        <v>90.147910425001896</v>
      </c>
      <c r="J9378" s="7">
        <v>126.90459866110901</v>
      </c>
      <c r="K9378" s="7">
        <v>62.552747466216097</v>
      </c>
      <c r="L9378" s="7">
        <v>106.74937235096</v>
      </c>
      <c r="M9378" s="7">
        <v>74.709008063480397</v>
      </c>
      <c r="N9378" s="7">
        <v>148.52153997418799</v>
      </c>
      <c r="O9378" s="7">
        <v>137.86676753426201</v>
      </c>
      <c r="P9378" s="7">
        <v>124.030730043671</v>
      </c>
      <c r="Q9378" s="7">
        <v>93.479432096192795</v>
      </c>
    </row>
    <row r="9379" spans="1:17">
      <c r="A9379" s="6">
        <v>2018</v>
      </c>
      <c r="B9379" s="6" t="s">
        <v>2314</v>
      </c>
      <c r="C9379" s="6">
        <v>469022</v>
      </c>
      <c r="D9379">
        <f t="shared" si="292"/>
        <v>46</v>
      </c>
      <c r="E9379" t="str">
        <f>VLOOKUP(D9379,'Regionalism Code'!B:C,2,FALSE)</f>
        <v>海南省</v>
      </c>
      <c r="F9379">
        <f t="shared" si="293"/>
        <v>469022</v>
      </c>
      <c r="G9379" t="str">
        <f>IF(F9379&gt;10000,"省直辖县市",VLOOKUP(F9379,'Regionalism Code'!H:I,2,FALSE))</f>
        <v>省直辖县市</v>
      </c>
      <c r="H9379" s="7">
        <v>105.85385121895899</v>
      </c>
      <c r="I9379" s="7">
        <v>90.642215789978593</v>
      </c>
      <c r="J9379" s="7">
        <v>127.76088288760801</v>
      </c>
      <c r="K9379" s="7">
        <v>76.764636844826697</v>
      </c>
      <c r="L9379" s="7">
        <v>109.97928953157999</v>
      </c>
      <c r="M9379" s="7">
        <v>62.833851083851798</v>
      </c>
      <c r="N9379" s="7">
        <v>143.17871028197499</v>
      </c>
      <c r="O9379" s="7">
        <v>145.48394701335599</v>
      </c>
      <c r="P9379" s="7">
        <v>113.274074676277</v>
      </c>
      <c r="Q9379" s="7">
        <v>116.280341293749</v>
      </c>
    </row>
    <row r="9380" spans="1:17">
      <c r="A9380" s="6">
        <v>2016</v>
      </c>
      <c r="B9380" s="6" t="s">
        <v>2315</v>
      </c>
      <c r="C9380" s="6">
        <v>469023</v>
      </c>
      <c r="D9380">
        <f t="shared" si="292"/>
        <v>46</v>
      </c>
      <c r="E9380" t="str">
        <f>VLOOKUP(D9380,'Regionalism Code'!B:C,2,FALSE)</f>
        <v>海南省</v>
      </c>
      <c r="F9380">
        <f t="shared" si="293"/>
        <v>469023</v>
      </c>
      <c r="G9380" t="str">
        <f>IF(F9380&gt;10000,"省直辖县市",VLOOKUP(F9380,'Regionalism Code'!H:I,2,FALSE))</f>
        <v>省直辖县市</v>
      </c>
      <c r="H9380" s="7">
        <v>90.2368835793648</v>
      </c>
      <c r="I9380" s="7">
        <v>89.310310843979394</v>
      </c>
      <c r="J9380" s="7">
        <v>100.24010644057201</v>
      </c>
      <c r="K9380" s="7">
        <v>74.331264452306897</v>
      </c>
      <c r="L9380" s="7">
        <v>91.721597413519305</v>
      </c>
      <c r="M9380" s="7">
        <v>75.064689353651801</v>
      </c>
      <c r="N9380" s="7">
        <v>112.960466850006</v>
      </c>
      <c r="O9380" s="7">
        <v>105.13664844217099</v>
      </c>
      <c r="P9380" s="7">
        <v>90.545452835721505</v>
      </c>
      <c r="Q9380" s="7">
        <v>75.1244935519085</v>
      </c>
    </row>
    <row r="9381" spans="1:17">
      <c r="A9381" s="6">
        <v>2017</v>
      </c>
      <c r="B9381" s="6" t="s">
        <v>2315</v>
      </c>
      <c r="C9381" s="6">
        <v>469023</v>
      </c>
      <c r="D9381">
        <f t="shared" si="292"/>
        <v>46</v>
      </c>
      <c r="E9381" t="str">
        <f>VLOOKUP(D9381,'Regionalism Code'!B:C,2,FALSE)</f>
        <v>海南省</v>
      </c>
      <c r="F9381">
        <f t="shared" si="293"/>
        <v>469023</v>
      </c>
      <c r="G9381" t="str">
        <f>IF(F9381&gt;10000,"省直辖县市",VLOOKUP(F9381,'Regionalism Code'!H:I,2,FALSE))</f>
        <v>省直辖县市</v>
      </c>
      <c r="H9381" s="7">
        <v>105.78921190888499</v>
      </c>
      <c r="I9381" s="7">
        <v>94.232845966558898</v>
      </c>
      <c r="J9381" s="7">
        <v>132.39005259027201</v>
      </c>
      <c r="K9381" s="7">
        <v>75.619723889434695</v>
      </c>
      <c r="L9381" s="7">
        <v>104.55346777105601</v>
      </c>
      <c r="M9381" s="7">
        <v>92.281894775071294</v>
      </c>
      <c r="N9381" s="7">
        <v>152.33582539429401</v>
      </c>
      <c r="O9381" s="7">
        <v>143.359480333341</v>
      </c>
      <c r="P9381" s="7">
        <v>134.90745224273701</v>
      </c>
      <c r="Q9381" s="7">
        <v>95.616667970035806</v>
      </c>
    </row>
    <row r="9382" spans="1:17">
      <c r="A9382" s="6">
        <v>2018</v>
      </c>
      <c r="B9382" s="6" t="s">
        <v>2315</v>
      </c>
      <c r="C9382" s="6">
        <v>469023</v>
      </c>
      <c r="D9382">
        <f t="shared" si="292"/>
        <v>46</v>
      </c>
      <c r="E9382" t="str">
        <f>VLOOKUP(D9382,'Regionalism Code'!B:C,2,FALSE)</f>
        <v>海南省</v>
      </c>
      <c r="F9382">
        <f t="shared" si="293"/>
        <v>469023</v>
      </c>
      <c r="G9382" t="str">
        <f>IF(F9382&gt;10000,"省直辖县市",VLOOKUP(F9382,'Regionalism Code'!H:I,2,FALSE))</f>
        <v>省直辖县市</v>
      </c>
      <c r="H9382" s="7">
        <v>109.13010525927101</v>
      </c>
      <c r="I9382" s="7">
        <v>95.112309638630407</v>
      </c>
      <c r="J9382" s="7">
        <v>134.32861528063799</v>
      </c>
      <c r="K9382" s="7">
        <v>84.697564949616506</v>
      </c>
      <c r="L9382" s="7">
        <v>114.071787727973</v>
      </c>
      <c r="M9382" s="7">
        <v>75.870614958666394</v>
      </c>
      <c r="N9382" s="7">
        <v>144.48898319652201</v>
      </c>
      <c r="O9382" s="7">
        <v>155.26461816919499</v>
      </c>
      <c r="P9382" s="7">
        <v>119.937876348872</v>
      </c>
      <c r="Q9382" s="7">
        <v>109.633620495846</v>
      </c>
    </row>
    <row r="9383" spans="1:17">
      <c r="A9383" s="6">
        <v>2016</v>
      </c>
      <c r="B9383" s="6" t="s">
        <v>2316</v>
      </c>
      <c r="C9383" s="6">
        <v>469024</v>
      </c>
      <c r="D9383">
        <f t="shared" si="292"/>
        <v>46</v>
      </c>
      <c r="E9383" t="str">
        <f>VLOOKUP(D9383,'Regionalism Code'!B:C,2,FALSE)</f>
        <v>海南省</v>
      </c>
      <c r="F9383">
        <f t="shared" si="293"/>
        <v>469024</v>
      </c>
      <c r="G9383" t="str">
        <f>IF(F9383&gt;10000,"省直辖县市",VLOOKUP(F9383,'Regionalism Code'!H:I,2,FALSE))</f>
        <v>省直辖县市</v>
      </c>
      <c r="H9383" s="7">
        <v>86.337545638666398</v>
      </c>
      <c r="I9383" s="7">
        <v>83.479654474722196</v>
      </c>
      <c r="J9383" s="7">
        <v>88.179669352478797</v>
      </c>
      <c r="K9383" s="7">
        <v>65.225549494773205</v>
      </c>
      <c r="L9383" s="7">
        <v>83.684940361045307</v>
      </c>
      <c r="M9383" s="7">
        <v>64.199075846727197</v>
      </c>
      <c r="N9383" s="7">
        <v>95.288684477981107</v>
      </c>
      <c r="O9383" s="7">
        <v>93.895272844951293</v>
      </c>
      <c r="P9383" s="7">
        <v>80.934686970205902</v>
      </c>
      <c r="Q9383" s="7">
        <v>92.432105474541004</v>
      </c>
    </row>
    <row r="9384" spans="1:17">
      <c r="A9384" s="6">
        <v>2017</v>
      </c>
      <c r="B9384" s="6" t="s">
        <v>2316</v>
      </c>
      <c r="C9384" s="6">
        <v>469024</v>
      </c>
      <c r="D9384">
        <f t="shared" si="292"/>
        <v>46</v>
      </c>
      <c r="E9384" t="str">
        <f>VLOOKUP(D9384,'Regionalism Code'!B:C,2,FALSE)</f>
        <v>海南省</v>
      </c>
      <c r="F9384">
        <f t="shared" si="293"/>
        <v>469024</v>
      </c>
      <c r="G9384" t="str">
        <f>IF(F9384&gt;10000,"省直辖县市",VLOOKUP(F9384,'Regionalism Code'!H:I,2,FALSE))</f>
        <v>省直辖县市</v>
      </c>
      <c r="H9384" s="7">
        <v>98.358848187645904</v>
      </c>
      <c r="I9384" s="7">
        <v>89.034232436947605</v>
      </c>
      <c r="J9384" s="7">
        <v>124.826349743843</v>
      </c>
      <c r="K9384" s="7">
        <v>70.315636418632707</v>
      </c>
      <c r="L9384" s="7">
        <v>96.399106528322903</v>
      </c>
      <c r="M9384" s="7">
        <v>79.7001423130787</v>
      </c>
      <c r="N9384" s="7">
        <v>148.41537860743</v>
      </c>
      <c r="O9384" s="7">
        <v>135.11482108405801</v>
      </c>
      <c r="P9384" s="7">
        <v>124.036072175496</v>
      </c>
      <c r="Q9384" s="7">
        <v>81.058947512011898</v>
      </c>
    </row>
    <row r="9385" spans="1:17">
      <c r="A9385" s="6">
        <v>2018</v>
      </c>
      <c r="B9385" s="6" t="s">
        <v>2316</v>
      </c>
      <c r="C9385" s="6">
        <v>469024</v>
      </c>
      <c r="D9385">
        <f t="shared" si="292"/>
        <v>46</v>
      </c>
      <c r="E9385" t="str">
        <f>VLOOKUP(D9385,'Regionalism Code'!B:C,2,FALSE)</f>
        <v>海南省</v>
      </c>
      <c r="F9385">
        <f t="shared" si="293"/>
        <v>469024</v>
      </c>
      <c r="G9385" t="str">
        <f>IF(F9385&gt;10000,"省直辖县市",VLOOKUP(F9385,'Regionalism Code'!H:I,2,FALSE))</f>
        <v>省直辖县市</v>
      </c>
      <c r="H9385" s="7">
        <v>107.338709046467</v>
      </c>
      <c r="I9385" s="7">
        <v>89.361625876462995</v>
      </c>
      <c r="J9385" s="7">
        <v>124.49118466137701</v>
      </c>
      <c r="K9385" s="7">
        <v>75.733990136725595</v>
      </c>
      <c r="L9385" s="7">
        <v>104.33982112805499</v>
      </c>
      <c r="M9385" s="7">
        <v>64.081583654612899</v>
      </c>
      <c r="N9385" s="7">
        <v>132.48298791974599</v>
      </c>
      <c r="O9385" s="7">
        <v>145.81698720672401</v>
      </c>
      <c r="P9385" s="7">
        <v>114.71747035259099</v>
      </c>
      <c r="Q9385" s="7">
        <v>135.53653108693399</v>
      </c>
    </row>
    <row r="9386" spans="1:17">
      <c r="A9386" s="6">
        <v>2016</v>
      </c>
      <c r="B9386" s="6" t="s">
        <v>2317</v>
      </c>
      <c r="C9386" s="6">
        <v>469025</v>
      </c>
      <c r="D9386">
        <f t="shared" si="292"/>
        <v>46</v>
      </c>
      <c r="E9386" t="str">
        <f>VLOOKUP(D9386,'Regionalism Code'!B:C,2,FALSE)</f>
        <v>海南省</v>
      </c>
      <c r="F9386">
        <f t="shared" si="293"/>
        <v>469025</v>
      </c>
      <c r="G9386" t="str">
        <f>IF(F9386&gt;10000,"省直辖县市",VLOOKUP(F9386,'Regionalism Code'!H:I,2,FALSE))</f>
        <v>省直辖县市</v>
      </c>
      <c r="H9386" s="7">
        <v>87.781662487795103</v>
      </c>
      <c r="I9386" s="7">
        <v>83.967496583984101</v>
      </c>
      <c r="J9386" s="7">
        <v>99.953462883704503</v>
      </c>
      <c r="K9386" s="7">
        <v>62.288505244520202</v>
      </c>
      <c r="L9386" s="7">
        <v>96.773274291220503</v>
      </c>
      <c r="M9386" s="7">
        <v>62.832008211306302</v>
      </c>
      <c r="N9386" s="7">
        <v>118.00217890883501</v>
      </c>
      <c r="O9386" s="7">
        <v>105.94876442430299</v>
      </c>
      <c r="P9386" s="7">
        <v>76.965299668360402</v>
      </c>
      <c r="Q9386" s="7">
        <v>78.263256138578598</v>
      </c>
    </row>
    <row r="9387" spans="1:17">
      <c r="A9387" s="6">
        <v>2017</v>
      </c>
      <c r="B9387" s="6" t="s">
        <v>2317</v>
      </c>
      <c r="C9387" s="6">
        <v>469025</v>
      </c>
      <c r="D9387">
        <f t="shared" si="292"/>
        <v>46</v>
      </c>
      <c r="E9387" t="str">
        <f>VLOOKUP(D9387,'Regionalism Code'!B:C,2,FALSE)</f>
        <v>海南省</v>
      </c>
      <c r="F9387">
        <f t="shared" si="293"/>
        <v>469025</v>
      </c>
      <c r="G9387" t="str">
        <f>IF(F9387&gt;10000,"省直辖县市",VLOOKUP(F9387,'Regionalism Code'!H:I,2,FALSE))</f>
        <v>省直辖县市</v>
      </c>
      <c r="H9387" s="7">
        <v>103.972227052653</v>
      </c>
      <c r="I9387" s="7">
        <v>90.0454523610655</v>
      </c>
      <c r="J9387" s="7">
        <v>129.48626152931001</v>
      </c>
      <c r="K9387" s="7">
        <v>56.081544989062003</v>
      </c>
      <c r="L9387" s="7">
        <v>105.36442497326399</v>
      </c>
      <c r="M9387" s="7">
        <v>72.662056150566997</v>
      </c>
      <c r="N9387" s="7">
        <v>157.39941164667999</v>
      </c>
      <c r="O9387" s="7">
        <v>141.353516032389</v>
      </c>
      <c r="P9387" s="7">
        <v>120.59390991563799</v>
      </c>
      <c r="Q9387" s="7">
        <v>103.601519277655</v>
      </c>
    </row>
    <row r="9388" spans="1:17">
      <c r="A9388" s="6">
        <v>2018</v>
      </c>
      <c r="B9388" s="6" t="s">
        <v>2317</v>
      </c>
      <c r="C9388" s="6">
        <v>469025</v>
      </c>
      <c r="D9388">
        <f t="shared" si="292"/>
        <v>46</v>
      </c>
      <c r="E9388" t="str">
        <f>VLOOKUP(D9388,'Regionalism Code'!B:C,2,FALSE)</f>
        <v>海南省</v>
      </c>
      <c r="F9388">
        <f t="shared" si="293"/>
        <v>469025</v>
      </c>
      <c r="G9388" t="str">
        <f>IF(F9388&gt;10000,"省直辖县市",VLOOKUP(F9388,'Regionalism Code'!H:I,2,FALSE))</f>
        <v>省直辖县市</v>
      </c>
      <c r="H9388" s="7">
        <v>107.26780321899</v>
      </c>
      <c r="I9388" s="7">
        <v>91.492128685177804</v>
      </c>
      <c r="J9388" s="7">
        <v>129.20841107918901</v>
      </c>
      <c r="K9388" s="7">
        <v>66.348763002541901</v>
      </c>
      <c r="L9388" s="7">
        <v>114.178576660579</v>
      </c>
      <c r="M9388" s="7">
        <v>62.008955451301603</v>
      </c>
      <c r="N9388" s="7">
        <v>143.64239278770799</v>
      </c>
      <c r="O9388" s="7">
        <v>149.16862581930701</v>
      </c>
      <c r="P9388" s="7">
        <v>110.796332762228</v>
      </c>
      <c r="Q9388" s="7">
        <v>119.495813885112</v>
      </c>
    </row>
    <row r="9389" spans="1:17">
      <c r="A9389" s="6">
        <v>2016</v>
      </c>
      <c r="B9389" s="6" t="s">
        <v>2318</v>
      </c>
      <c r="C9389" s="6">
        <v>469026</v>
      </c>
      <c r="D9389">
        <f t="shared" si="292"/>
        <v>46</v>
      </c>
      <c r="E9389" t="str">
        <f>VLOOKUP(D9389,'Regionalism Code'!B:C,2,FALSE)</f>
        <v>海南省</v>
      </c>
      <c r="F9389">
        <f t="shared" si="293"/>
        <v>469026</v>
      </c>
      <c r="G9389" t="str">
        <f>IF(F9389&gt;10000,"省直辖县市",VLOOKUP(F9389,'Regionalism Code'!H:I,2,FALSE))</f>
        <v>省直辖县市</v>
      </c>
      <c r="H9389" s="7">
        <v>87.200793279707497</v>
      </c>
      <c r="I9389" s="7">
        <v>87.653664657598497</v>
      </c>
      <c r="J9389" s="7">
        <v>96.745381882478895</v>
      </c>
      <c r="K9389" s="7">
        <v>71.250983155371202</v>
      </c>
      <c r="L9389" s="7">
        <v>91.915098196364994</v>
      </c>
      <c r="M9389" s="7">
        <v>73.335377588262503</v>
      </c>
      <c r="N9389" s="7">
        <v>107.993232599265</v>
      </c>
      <c r="O9389" s="7">
        <v>100.929418668373</v>
      </c>
      <c r="P9389" s="7">
        <v>86.273578434196196</v>
      </c>
      <c r="Q9389" s="7">
        <v>68.366728001467393</v>
      </c>
    </row>
    <row r="9390" spans="1:17">
      <c r="A9390" s="6">
        <v>2017</v>
      </c>
      <c r="B9390" s="6" t="s">
        <v>2318</v>
      </c>
      <c r="C9390" s="6">
        <v>469026</v>
      </c>
      <c r="D9390">
        <f t="shared" si="292"/>
        <v>46</v>
      </c>
      <c r="E9390" t="str">
        <f>VLOOKUP(D9390,'Regionalism Code'!B:C,2,FALSE)</f>
        <v>海南省</v>
      </c>
      <c r="F9390">
        <f t="shared" si="293"/>
        <v>469026</v>
      </c>
      <c r="G9390" t="str">
        <f>IF(F9390&gt;10000,"省直辖县市",VLOOKUP(F9390,'Regionalism Code'!H:I,2,FALSE))</f>
        <v>省直辖县市</v>
      </c>
      <c r="H9390" s="7">
        <v>104.417383761048</v>
      </c>
      <c r="I9390" s="7">
        <v>93.431279050244896</v>
      </c>
      <c r="J9390" s="7">
        <v>131.07350070803099</v>
      </c>
      <c r="K9390" s="7">
        <v>69.138005070554996</v>
      </c>
      <c r="L9390" s="7">
        <v>106.76084447655001</v>
      </c>
      <c r="M9390" s="7">
        <v>83.067877317750003</v>
      </c>
      <c r="N9390" s="7">
        <v>157.49876534114301</v>
      </c>
      <c r="O9390" s="7">
        <v>138.836263755316</v>
      </c>
      <c r="P9390" s="7">
        <v>131.29371481480101</v>
      </c>
      <c r="Q9390" s="7">
        <v>92.261317479433103</v>
      </c>
    </row>
    <row r="9391" spans="1:17">
      <c r="A9391" s="6">
        <v>2018</v>
      </c>
      <c r="B9391" s="6" t="s">
        <v>2318</v>
      </c>
      <c r="C9391" s="6">
        <v>469026</v>
      </c>
      <c r="D9391">
        <f t="shared" si="292"/>
        <v>46</v>
      </c>
      <c r="E9391" t="str">
        <f>VLOOKUP(D9391,'Regionalism Code'!B:C,2,FALSE)</f>
        <v>海南省</v>
      </c>
      <c r="F9391">
        <f t="shared" si="293"/>
        <v>469026</v>
      </c>
      <c r="G9391" t="str">
        <f>IF(F9391&gt;10000,"省直辖县市",VLOOKUP(F9391,'Regionalism Code'!H:I,2,FALSE))</f>
        <v>省直辖县市</v>
      </c>
      <c r="H9391" s="7">
        <v>106.747435508031</v>
      </c>
      <c r="I9391" s="7">
        <v>94.171046065334195</v>
      </c>
      <c r="J9391" s="7">
        <v>132.90672854745799</v>
      </c>
      <c r="K9391" s="7">
        <v>78.970096690033799</v>
      </c>
      <c r="L9391" s="7">
        <v>114.939763959871</v>
      </c>
      <c r="M9391" s="7">
        <v>67.714031667507797</v>
      </c>
      <c r="N9391" s="7">
        <v>151.667092420112</v>
      </c>
      <c r="O9391" s="7">
        <v>149.727797305704</v>
      </c>
      <c r="P9391" s="7">
        <v>115.245659893433</v>
      </c>
      <c r="Q9391" s="7">
        <v>100.74541201360501</v>
      </c>
    </row>
    <row r="9392" spans="1:17">
      <c r="A9392" s="6">
        <v>2016</v>
      </c>
      <c r="B9392" s="6" t="s">
        <v>2319</v>
      </c>
      <c r="C9392" s="6">
        <v>469027</v>
      </c>
      <c r="D9392">
        <f t="shared" si="292"/>
        <v>46</v>
      </c>
      <c r="E9392" t="str">
        <f>VLOOKUP(D9392,'Regionalism Code'!B:C,2,FALSE)</f>
        <v>海南省</v>
      </c>
      <c r="F9392">
        <f t="shared" si="293"/>
        <v>469027</v>
      </c>
      <c r="G9392" t="str">
        <f>IF(F9392&gt;10000,"省直辖县市",VLOOKUP(F9392,'Regionalism Code'!H:I,2,FALSE))</f>
        <v>省直辖县市</v>
      </c>
      <c r="H9392" s="7">
        <v>88.552872392333299</v>
      </c>
      <c r="I9392" s="7">
        <v>86.700495879410198</v>
      </c>
      <c r="J9392" s="7">
        <v>100.163316086888</v>
      </c>
      <c r="K9392" s="7">
        <v>71.588790313852698</v>
      </c>
      <c r="L9392" s="7">
        <v>90.992602833868105</v>
      </c>
      <c r="M9392" s="7">
        <v>75.019840511085704</v>
      </c>
      <c r="N9392" s="7">
        <v>119.936183201663</v>
      </c>
      <c r="O9392" s="7">
        <v>101.194400255723</v>
      </c>
      <c r="P9392" s="7">
        <v>89.760517343416893</v>
      </c>
      <c r="Q9392" s="7">
        <v>73.576792716205603</v>
      </c>
    </row>
    <row r="9393" spans="1:17">
      <c r="A9393" s="6">
        <v>2017</v>
      </c>
      <c r="B9393" s="6" t="s">
        <v>2319</v>
      </c>
      <c r="C9393" s="6">
        <v>469027</v>
      </c>
      <c r="D9393">
        <f t="shared" si="292"/>
        <v>46</v>
      </c>
      <c r="E9393" t="str">
        <f>VLOOKUP(D9393,'Regionalism Code'!B:C,2,FALSE)</f>
        <v>海南省</v>
      </c>
      <c r="F9393">
        <f t="shared" si="293"/>
        <v>469027</v>
      </c>
      <c r="G9393" t="str">
        <f>IF(F9393&gt;10000,"省直辖县市",VLOOKUP(F9393,'Regionalism Code'!H:I,2,FALSE))</f>
        <v>省直辖县市</v>
      </c>
      <c r="H9393" s="7">
        <v>104.71231767924399</v>
      </c>
      <c r="I9393" s="7">
        <v>91.788712969390801</v>
      </c>
      <c r="J9393" s="7">
        <v>131.214295792559</v>
      </c>
      <c r="K9393" s="7">
        <v>68.643485743809705</v>
      </c>
      <c r="L9393" s="7">
        <v>105.401168212261</v>
      </c>
      <c r="M9393" s="7">
        <v>85.811484765135006</v>
      </c>
      <c r="N9393" s="7">
        <v>155.00731125981</v>
      </c>
      <c r="O9393" s="7">
        <v>140.625957267112</v>
      </c>
      <c r="P9393" s="7">
        <v>132.70941589510701</v>
      </c>
      <c r="Q9393" s="7">
        <v>99.233955423283106</v>
      </c>
    </row>
    <row r="9394" spans="1:17">
      <c r="A9394" s="6">
        <v>2018</v>
      </c>
      <c r="B9394" s="6" t="s">
        <v>2319</v>
      </c>
      <c r="C9394" s="6">
        <v>469027</v>
      </c>
      <c r="D9394">
        <f t="shared" si="292"/>
        <v>46</v>
      </c>
      <c r="E9394" t="str">
        <f>VLOOKUP(D9394,'Regionalism Code'!B:C,2,FALSE)</f>
        <v>海南省</v>
      </c>
      <c r="F9394">
        <f t="shared" si="293"/>
        <v>469027</v>
      </c>
      <c r="G9394" t="str">
        <f>IF(F9394&gt;10000,"省直辖县市",VLOOKUP(F9394,'Regionalism Code'!H:I,2,FALSE))</f>
        <v>省直辖县市</v>
      </c>
      <c r="H9394" s="7">
        <v>107.781393363744</v>
      </c>
      <c r="I9394" s="7">
        <v>92.6370257458087</v>
      </c>
      <c r="J9394" s="7">
        <v>132.00040882822401</v>
      </c>
      <c r="K9394" s="7">
        <v>80.108643766469399</v>
      </c>
      <c r="L9394" s="7">
        <v>110.865578286855</v>
      </c>
      <c r="M9394" s="7">
        <v>76.420040028589796</v>
      </c>
      <c r="N9394" s="7">
        <v>146.328358602804</v>
      </c>
      <c r="O9394" s="7">
        <v>151.21576951307901</v>
      </c>
      <c r="P9394" s="7">
        <v>114.30134162812401</v>
      </c>
      <c r="Q9394" s="7">
        <v>113.78464383440701</v>
      </c>
    </row>
    <row r="9395" spans="1:17">
      <c r="A9395" s="6">
        <v>2016</v>
      </c>
      <c r="B9395" s="6" t="s">
        <v>2320</v>
      </c>
      <c r="C9395" s="6">
        <v>469028</v>
      </c>
      <c r="D9395">
        <f t="shared" si="292"/>
        <v>46</v>
      </c>
      <c r="E9395" t="str">
        <f>VLOOKUP(D9395,'Regionalism Code'!B:C,2,FALSE)</f>
        <v>海南省</v>
      </c>
      <c r="F9395">
        <f t="shared" si="293"/>
        <v>469028</v>
      </c>
      <c r="G9395" t="str">
        <f>IF(F9395&gt;10000,"省直辖县市",VLOOKUP(F9395,'Regionalism Code'!H:I,2,FALSE))</f>
        <v>省直辖县市</v>
      </c>
      <c r="H9395" s="7">
        <v>94.885590359920997</v>
      </c>
      <c r="I9395" s="7">
        <v>93.709059271330304</v>
      </c>
      <c r="J9395" s="7">
        <v>108.061560233243</v>
      </c>
      <c r="K9395" s="7">
        <v>78.098003384593895</v>
      </c>
      <c r="L9395" s="7">
        <v>102.740286839525</v>
      </c>
      <c r="M9395" s="7">
        <v>79.1867267117632</v>
      </c>
      <c r="N9395" s="7">
        <v>117.22938593905</v>
      </c>
      <c r="O9395" s="7">
        <v>116.374662032191</v>
      </c>
      <c r="P9395" s="7">
        <v>93.231140689888505</v>
      </c>
      <c r="Q9395" s="7">
        <v>74.833459549960295</v>
      </c>
    </row>
    <row r="9396" spans="1:17">
      <c r="A9396" s="6">
        <v>2017</v>
      </c>
      <c r="B9396" s="6" t="s">
        <v>2320</v>
      </c>
      <c r="C9396" s="6">
        <v>469028</v>
      </c>
      <c r="D9396">
        <f t="shared" si="292"/>
        <v>46</v>
      </c>
      <c r="E9396" t="str">
        <f>VLOOKUP(D9396,'Regionalism Code'!B:C,2,FALSE)</f>
        <v>海南省</v>
      </c>
      <c r="F9396">
        <f t="shared" si="293"/>
        <v>469028</v>
      </c>
      <c r="G9396" t="str">
        <f>IF(F9396&gt;10000,"省直辖县市",VLOOKUP(F9396,'Regionalism Code'!H:I,2,FALSE))</f>
        <v>省直辖县市</v>
      </c>
      <c r="H9396" s="7">
        <v>110.674914153119</v>
      </c>
      <c r="I9396" s="7">
        <v>98.019068791957295</v>
      </c>
      <c r="J9396" s="7">
        <v>138.730264286074</v>
      </c>
      <c r="K9396" s="7">
        <v>74.974130543940404</v>
      </c>
      <c r="L9396" s="7">
        <v>116.90381141467201</v>
      </c>
      <c r="M9396" s="7">
        <v>88.432523919286993</v>
      </c>
      <c r="N9396" s="7">
        <v>158.81533523685101</v>
      </c>
      <c r="O9396" s="7">
        <v>152.158729646578</v>
      </c>
      <c r="P9396" s="7">
        <v>131.48331204713</v>
      </c>
      <c r="Q9396" s="7">
        <v>101.490057275111</v>
      </c>
    </row>
    <row r="9397" spans="1:17">
      <c r="A9397" s="6">
        <v>2018</v>
      </c>
      <c r="B9397" s="6" t="s">
        <v>2320</v>
      </c>
      <c r="C9397" s="6">
        <v>469028</v>
      </c>
      <c r="D9397">
        <f t="shared" si="292"/>
        <v>46</v>
      </c>
      <c r="E9397" t="str">
        <f>VLOOKUP(D9397,'Regionalism Code'!B:C,2,FALSE)</f>
        <v>海南省</v>
      </c>
      <c r="F9397">
        <f t="shared" si="293"/>
        <v>469028</v>
      </c>
      <c r="G9397" t="str">
        <f>IF(F9397&gt;10000,"省直辖县市",VLOOKUP(F9397,'Regionalism Code'!H:I,2,FALSE))</f>
        <v>省直辖县市</v>
      </c>
      <c r="H9397" s="7">
        <v>114.17059493855901</v>
      </c>
      <c r="I9397" s="7">
        <v>98.652784886446796</v>
      </c>
      <c r="J9397" s="7">
        <v>141.594680478518</v>
      </c>
      <c r="K9397" s="7">
        <v>81.845620043530801</v>
      </c>
      <c r="L9397" s="7">
        <v>125.03998623786801</v>
      </c>
      <c r="M9397" s="7">
        <v>72.874058592539996</v>
      </c>
      <c r="N9397" s="7">
        <v>153.509907812227</v>
      </c>
      <c r="O9397" s="7">
        <v>164.497637721567</v>
      </c>
      <c r="P9397" s="7">
        <v>120.329128509497</v>
      </c>
      <c r="Q9397" s="7">
        <v>115.583217299491</v>
      </c>
    </row>
    <row r="9398" spans="1:17">
      <c r="A9398" s="6">
        <v>2016</v>
      </c>
      <c r="B9398" s="6" t="s">
        <v>2321</v>
      </c>
      <c r="C9398" s="6">
        <v>469029</v>
      </c>
      <c r="D9398">
        <f t="shared" si="292"/>
        <v>46</v>
      </c>
      <c r="E9398" t="str">
        <f>VLOOKUP(D9398,'Regionalism Code'!B:C,2,FALSE)</f>
        <v>海南省</v>
      </c>
      <c r="F9398">
        <f t="shared" si="293"/>
        <v>469029</v>
      </c>
      <c r="G9398" t="str">
        <f>IF(F9398&gt;10000,"省直辖县市",VLOOKUP(F9398,'Regionalism Code'!H:I,2,FALSE))</f>
        <v>省直辖县市</v>
      </c>
      <c r="H9398" s="7">
        <v>89.968954734881606</v>
      </c>
      <c r="I9398" s="7">
        <v>89.173371753830196</v>
      </c>
      <c r="J9398" s="7">
        <v>101.17922359184</v>
      </c>
      <c r="K9398" s="7">
        <v>73.288036099977404</v>
      </c>
      <c r="L9398" s="7">
        <v>97.471016061475694</v>
      </c>
      <c r="M9398" s="7">
        <v>76.702962648381501</v>
      </c>
      <c r="N9398" s="7">
        <v>115.087418394268</v>
      </c>
      <c r="O9398" s="7">
        <v>105.69794081422</v>
      </c>
      <c r="P9398" s="7">
        <v>82.735042025878201</v>
      </c>
      <c r="Q9398" s="7">
        <v>72.230628839581598</v>
      </c>
    </row>
    <row r="9399" spans="1:17">
      <c r="A9399" s="6">
        <v>2017</v>
      </c>
      <c r="B9399" s="6" t="s">
        <v>2321</v>
      </c>
      <c r="C9399" s="6">
        <v>469029</v>
      </c>
      <c r="D9399">
        <f t="shared" si="292"/>
        <v>46</v>
      </c>
      <c r="E9399" t="str">
        <f>VLOOKUP(D9399,'Regionalism Code'!B:C,2,FALSE)</f>
        <v>海南省</v>
      </c>
      <c r="F9399">
        <f t="shared" si="293"/>
        <v>469029</v>
      </c>
      <c r="G9399" t="str">
        <f>IF(F9399&gt;10000,"省直辖县市",VLOOKUP(F9399,'Regionalism Code'!H:I,2,FALSE))</f>
        <v>省直辖县市</v>
      </c>
      <c r="H9399" s="7">
        <v>105.457907555863</v>
      </c>
      <c r="I9399" s="7">
        <v>94.828705162281494</v>
      </c>
      <c r="J9399" s="7">
        <v>131.51727603116001</v>
      </c>
      <c r="K9399" s="7">
        <v>68.4715827579235</v>
      </c>
      <c r="L9399" s="7">
        <v>113.13276826681999</v>
      </c>
      <c r="M9399" s="7">
        <v>80.371676129134599</v>
      </c>
      <c r="N9399" s="7">
        <v>154.415674723031</v>
      </c>
      <c r="O9399" s="7">
        <v>142.25472805048901</v>
      </c>
      <c r="P9399" s="7">
        <v>122.27714094924001</v>
      </c>
      <c r="Q9399" s="7">
        <v>93.207806101032503</v>
      </c>
    </row>
    <row r="9400" spans="1:17">
      <c r="A9400" s="6">
        <v>2018</v>
      </c>
      <c r="B9400" s="6" t="s">
        <v>2321</v>
      </c>
      <c r="C9400" s="6">
        <v>469029</v>
      </c>
      <c r="D9400">
        <f t="shared" si="292"/>
        <v>46</v>
      </c>
      <c r="E9400" t="str">
        <f>VLOOKUP(D9400,'Regionalism Code'!B:C,2,FALSE)</f>
        <v>海南省</v>
      </c>
      <c r="F9400">
        <f t="shared" si="293"/>
        <v>469029</v>
      </c>
      <c r="G9400" t="str">
        <f>IF(F9400&gt;10000,"省直辖县市",VLOOKUP(F9400,'Regionalism Code'!H:I,2,FALSE))</f>
        <v>省直辖县市</v>
      </c>
      <c r="H9400" s="7">
        <v>109.20773081245</v>
      </c>
      <c r="I9400" s="7">
        <v>95.6269363384272</v>
      </c>
      <c r="J9400" s="7">
        <v>134.12696433459499</v>
      </c>
      <c r="K9400" s="7">
        <v>72.279167771642804</v>
      </c>
      <c r="L9400" s="7">
        <v>122.526609123705</v>
      </c>
      <c r="M9400" s="7">
        <v>68.364762420342501</v>
      </c>
      <c r="N9400" s="7">
        <v>150.62508648307201</v>
      </c>
      <c r="O9400" s="7">
        <v>151.244521736574</v>
      </c>
      <c r="P9400" s="7">
        <v>114.600172219597</v>
      </c>
      <c r="Q9400" s="7">
        <v>108.775770199915</v>
      </c>
    </row>
    <row r="9401" spans="1:17">
      <c r="A9401" s="6">
        <v>2016</v>
      </c>
      <c r="B9401" s="6" t="s">
        <v>2322</v>
      </c>
      <c r="C9401" s="6">
        <v>469030</v>
      </c>
      <c r="D9401">
        <f t="shared" si="292"/>
        <v>46</v>
      </c>
      <c r="E9401" t="str">
        <f>VLOOKUP(D9401,'Regionalism Code'!B:C,2,FALSE)</f>
        <v>海南省</v>
      </c>
      <c r="F9401">
        <f t="shared" si="293"/>
        <v>469030</v>
      </c>
      <c r="G9401" t="str">
        <f>IF(F9401&gt;10000,"省直辖县市",VLOOKUP(F9401,'Regionalism Code'!H:I,2,FALSE))</f>
        <v>省直辖县市</v>
      </c>
      <c r="H9401" s="7">
        <v>89.860504793833698</v>
      </c>
      <c r="I9401" s="7">
        <v>86.071364997726604</v>
      </c>
      <c r="J9401" s="7">
        <v>98.623369839130703</v>
      </c>
      <c r="K9401" s="7">
        <v>66.456635795615398</v>
      </c>
      <c r="L9401" s="7">
        <v>94.341051327216107</v>
      </c>
      <c r="M9401" s="7">
        <v>66.7703605819014</v>
      </c>
      <c r="N9401" s="7">
        <v>107.90207286557499</v>
      </c>
      <c r="O9401" s="7">
        <v>107.28821335770201</v>
      </c>
      <c r="P9401" s="7">
        <v>83.364986908277999</v>
      </c>
      <c r="Q9401" s="7">
        <v>86.454164851194193</v>
      </c>
    </row>
    <row r="9402" spans="1:17">
      <c r="A9402" s="6">
        <v>2017</v>
      </c>
      <c r="B9402" s="6" t="s">
        <v>2322</v>
      </c>
      <c r="C9402" s="6">
        <v>469030</v>
      </c>
      <c r="D9402">
        <f t="shared" si="292"/>
        <v>46</v>
      </c>
      <c r="E9402" t="str">
        <f>VLOOKUP(D9402,'Regionalism Code'!B:C,2,FALSE)</f>
        <v>海南省</v>
      </c>
      <c r="F9402">
        <f t="shared" si="293"/>
        <v>469030</v>
      </c>
      <c r="G9402" t="str">
        <f>IF(F9402&gt;10000,"省直辖县市",VLOOKUP(F9402,'Regionalism Code'!H:I,2,FALSE))</f>
        <v>省直辖县市</v>
      </c>
      <c r="H9402" s="7">
        <v>102.652398060359</v>
      </c>
      <c r="I9402" s="7">
        <v>92.198366946356799</v>
      </c>
      <c r="J9402" s="7">
        <v>127.867594083029</v>
      </c>
      <c r="K9402" s="7">
        <v>64.296665133129196</v>
      </c>
      <c r="L9402" s="7">
        <v>108.72550241630501</v>
      </c>
      <c r="M9402" s="7">
        <v>76.028821396131605</v>
      </c>
      <c r="N9402" s="7">
        <v>151.15221037289101</v>
      </c>
      <c r="O9402" s="7">
        <v>137.584274132736</v>
      </c>
      <c r="P9402" s="7">
        <v>123.412235447608</v>
      </c>
      <c r="Q9402" s="7">
        <v>91.357707340219207</v>
      </c>
    </row>
    <row r="9403" spans="1:17">
      <c r="A9403" s="6">
        <v>2018</v>
      </c>
      <c r="B9403" s="6" t="s">
        <v>2322</v>
      </c>
      <c r="C9403" s="6">
        <v>469030</v>
      </c>
      <c r="D9403">
        <f t="shared" si="292"/>
        <v>46</v>
      </c>
      <c r="E9403" t="str">
        <f>VLOOKUP(D9403,'Regionalism Code'!B:C,2,FALSE)</f>
        <v>海南省</v>
      </c>
      <c r="F9403">
        <f t="shared" si="293"/>
        <v>469030</v>
      </c>
      <c r="G9403" t="str">
        <f>IF(F9403&gt;10000,"省直辖县市",VLOOKUP(F9403,'Regionalism Code'!H:I,2,FALSE))</f>
        <v>省直辖县市</v>
      </c>
      <c r="H9403" s="7">
        <v>106.42808702456</v>
      </c>
      <c r="I9403" s="7">
        <v>92.776573307717996</v>
      </c>
      <c r="J9403" s="7">
        <v>130.361169578621</v>
      </c>
      <c r="K9403" s="7">
        <v>71.718147358028602</v>
      </c>
      <c r="L9403" s="7">
        <v>116.423579283405</v>
      </c>
      <c r="M9403" s="7">
        <v>62.715572165231897</v>
      </c>
      <c r="N9403" s="7">
        <v>145.74868991881399</v>
      </c>
      <c r="O9403" s="7">
        <v>148.05733619657099</v>
      </c>
      <c r="P9403" s="7">
        <v>114.940387048521</v>
      </c>
      <c r="Q9403" s="7">
        <v>108.02146239086299</v>
      </c>
    </row>
    <row r="9404" spans="1:17">
      <c r="A9404" s="6">
        <v>2016</v>
      </c>
      <c r="B9404" s="6" t="s">
        <v>2323</v>
      </c>
      <c r="C9404" s="6">
        <v>500101</v>
      </c>
      <c r="D9404">
        <f t="shared" si="292"/>
        <v>50</v>
      </c>
      <c r="E9404" t="str">
        <f>VLOOKUP(D9404,'Regionalism Code'!B:C,2,FALSE)</f>
        <v>重庆市</v>
      </c>
      <c r="F9404">
        <f t="shared" si="293"/>
        <v>5000</v>
      </c>
      <c r="G9404" t="str">
        <f>IF(F9404&gt;10000,"省直辖县市",VLOOKUP(F9404,'Regionalism Code'!H:I,2,FALSE))</f>
        <v>重庆市</v>
      </c>
      <c r="H9404" s="7">
        <v>90.167553262008298</v>
      </c>
      <c r="I9404" s="7">
        <v>94.386228947618903</v>
      </c>
      <c r="J9404" s="7">
        <v>90.034642016429501</v>
      </c>
      <c r="K9404" s="7">
        <v>65.733458391649506</v>
      </c>
      <c r="L9404" s="7">
        <v>65.243303391537196</v>
      </c>
      <c r="M9404" s="7">
        <v>70.480995840629404</v>
      </c>
      <c r="N9404" s="7">
        <v>104.350292033874</v>
      </c>
      <c r="O9404" s="7">
        <v>99.225701081799599</v>
      </c>
      <c r="P9404" s="7">
        <v>81.5880464561466</v>
      </c>
      <c r="Q9404" s="7">
        <v>76.484597762726395</v>
      </c>
    </row>
    <row r="9405" spans="1:17">
      <c r="A9405" s="6">
        <v>2017</v>
      </c>
      <c r="B9405" s="6" t="s">
        <v>2323</v>
      </c>
      <c r="C9405" s="6">
        <v>500101</v>
      </c>
      <c r="D9405">
        <f t="shared" si="292"/>
        <v>50</v>
      </c>
      <c r="E9405" t="str">
        <f>VLOOKUP(D9405,'Regionalism Code'!B:C,2,FALSE)</f>
        <v>重庆市</v>
      </c>
      <c r="F9405">
        <f t="shared" si="293"/>
        <v>5000</v>
      </c>
      <c r="G9405" t="str">
        <f>IF(F9405&gt;10000,"省直辖县市",VLOOKUP(F9405,'Regionalism Code'!H:I,2,FALSE))</f>
        <v>重庆市</v>
      </c>
      <c r="H9405" s="7">
        <v>104.58876885812001</v>
      </c>
      <c r="I9405" s="7">
        <v>95.111673080223198</v>
      </c>
      <c r="J9405" s="7">
        <v>125.327948018101</v>
      </c>
      <c r="K9405" s="7">
        <v>68.750772269648607</v>
      </c>
      <c r="L9405" s="7">
        <v>90.871041758440398</v>
      </c>
      <c r="M9405" s="7">
        <v>79.609383323880607</v>
      </c>
      <c r="N9405" s="7">
        <v>147.638814817807</v>
      </c>
      <c r="O9405" s="7">
        <v>137.03440258476601</v>
      </c>
      <c r="P9405" s="7">
        <v>133.14652891595901</v>
      </c>
      <c r="Q9405" s="7">
        <v>98.202004062204395</v>
      </c>
    </row>
    <row r="9406" spans="1:17">
      <c r="A9406" s="6">
        <v>2018</v>
      </c>
      <c r="B9406" s="6" t="s">
        <v>2323</v>
      </c>
      <c r="C9406" s="6">
        <v>500101</v>
      </c>
      <c r="D9406">
        <f t="shared" si="292"/>
        <v>50</v>
      </c>
      <c r="E9406" t="str">
        <f>VLOOKUP(D9406,'Regionalism Code'!B:C,2,FALSE)</f>
        <v>重庆市</v>
      </c>
      <c r="F9406">
        <f t="shared" si="293"/>
        <v>5000</v>
      </c>
      <c r="G9406" t="str">
        <f>IF(F9406&gt;10000,"省直辖县市",VLOOKUP(F9406,'Regionalism Code'!H:I,2,FALSE))</f>
        <v>重庆市</v>
      </c>
      <c r="H9406" s="7">
        <v>105.368434631716</v>
      </c>
      <c r="I9406" s="7">
        <v>94.075400010195594</v>
      </c>
      <c r="J9406" s="7">
        <v>122.09814350948599</v>
      </c>
      <c r="K9406" s="7">
        <v>71.1517234661289</v>
      </c>
      <c r="L9406" s="7">
        <v>94.770542552877501</v>
      </c>
      <c r="M9406" s="7">
        <v>68.521504255795605</v>
      </c>
      <c r="N9406" s="7">
        <v>141.94227343468401</v>
      </c>
      <c r="O9406" s="7">
        <v>135.74580663188399</v>
      </c>
      <c r="P9406" s="7">
        <v>119.97779951210499</v>
      </c>
      <c r="Q9406" s="7">
        <v>112.26375802005199</v>
      </c>
    </row>
    <row r="9407" spans="1:17">
      <c r="A9407" s="6">
        <v>2016</v>
      </c>
      <c r="B9407" s="6" t="s">
        <v>2324</v>
      </c>
      <c r="C9407" s="6">
        <v>500102</v>
      </c>
      <c r="D9407">
        <f t="shared" si="292"/>
        <v>50</v>
      </c>
      <c r="E9407" t="str">
        <f>VLOOKUP(D9407,'Regionalism Code'!B:C,2,FALSE)</f>
        <v>重庆市</v>
      </c>
      <c r="F9407">
        <f t="shared" si="293"/>
        <v>5000</v>
      </c>
      <c r="G9407" t="str">
        <f>IF(F9407&gt;10000,"省直辖县市",VLOOKUP(F9407,'Regionalism Code'!H:I,2,FALSE))</f>
        <v>重庆市</v>
      </c>
      <c r="H9407" s="7">
        <v>90.456227961100296</v>
      </c>
      <c r="I9407" s="7">
        <v>94.041666763641302</v>
      </c>
      <c r="J9407" s="7">
        <v>89.176700374871103</v>
      </c>
      <c r="K9407" s="7">
        <v>60.452987940387203</v>
      </c>
      <c r="L9407" s="7">
        <v>66.345758816607599</v>
      </c>
      <c r="M9407" s="7">
        <v>70.961662691597795</v>
      </c>
      <c r="N9407" s="7">
        <v>105.303015399343</v>
      </c>
      <c r="O9407" s="7">
        <v>96.239098740055397</v>
      </c>
      <c r="P9407" s="7">
        <v>82.2359904250375</v>
      </c>
      <c r="Q9407" s="7">
        <v>80.947810644046598</v>
      </c>
    </row>
    <row r="9408" spans="1:17">
      <c r="A9408" s="6">
        <v>2017</v>
      </c>
      <c r="B9408" s="6" t="s">
        <v>2324</v>
      </c>
      <c r="C9408" s="6">
        <v>500102</v>
      </c>
      <c r="D9408">
        <f t="shared" si="292"/>
        <v>50</v>
      </c>
      <c r="E9408" t="str">
        <f>VLOOKUP(D9408,'Regionalism Code'!B:C,2,FALSE)</f>
        <v>重庆市</v>
      </c>
      <c r="F9408">
        <f t="shared" si="293"/>
        <v>5000</v>
      </c>
      <c r="G9408" t="str">
        <f>IF(F9408&gt;10000,"省直辖县市",VLOOKUP(F9408,'Regionalism Code'!H:I,2,FALSE))</f>
        <v>重庆市</v>
      </c>
      <c r="H9408" s="7">
        <v>104.873521032563</v>
      </c>
      <c r="I9408" s="7">
        <v>94.854772443747706</v>
      </c>
      <c r="J9408" s="7">
        <v>125.241727522605</v>
      </c>
      <c r="K9408" s="7">
        <v>66.393506433413904</v>
      </c>
      <c r="L9408" s="7">
        <v>95.036057128215504</v>
      </c>
      <c r="M9408" s="7">
        <v>80.119014791388395</v>
      </c>
      <c r="N9408" s="7">
        <v>150.42031262277601</v>
      </c>
      <c r="O9408" s="7">
        <v>132.398465944321</v>
      </c>
      <c r="P9408" s="7">
        <v>137.06332836668801</v>
      </c>
      <c r="Q9408" s="7">
        <v>100.94941787467501</v>
      </c>
    </row>
    <row r="9409" spans="1:17">
      <c r="A9409" s="6">
        <v>2018</v>
      </c>
      <c r="B9409" s="6" t="s">
        <v>2324</v>
      </c>
      <c r="C9409" s="6">
        <v>500102</v>
      </c>
      <c r="D9409">
        <f t="shared" si="292"/>
        <v>50</v>
      </c>
      <c r="E9409" t="str">
        <f>VLOOKUP(D9409,'Regionalism Code'!B:C,2,FALSE)</f>
        <v>重庆市</v>
      </c>
      <c r="F9409">
        <f t="shared" si="293"/>
        <v>5000</v>
      </c>
      <c r="G9409" t="str">
        <f>IF(F9409&gt;10000,"省直辖县市",VLOOKUP(F9409,'Regionalism Code'!H:I,2,FALSE))</f>
        <v>重庆市</v>
      </c>
      <c r="H9409" s="7">
        <v>103.774664944967</v>
      </c>
      <c r="I9409" s="7">
        <v>93.345686864555901</v>
      </c>
      <c r="J9409" s="7">
        <v>119.660621905222</v>
      </c>
      <c r="K9409" s="7">
        <v>67.410547635029801</v>
      </c>
      <c r="L9409" s="7">
        <v>100.961378873077</v>
      </c>
      <c r="M9409" s="7">
        <v>63.465318497164802</v>
      </c>
      <c r="N9409" s="7">
        <v>140.23894668385199</v>
      </c>
      <c r="O9409" s="7">
        <v>128.86180571087999</v>
      </c>
      <c r="P9409" s="7">
        <v>121.15337007094401</v>
      </c>
      <c r="Q9409" s="7">
        <v>109.350021876204</v>
      </c>
    </row>
    <row r="9410" spans="1:17">
      <c r="A9410" s="6">
        <v>2016</v>
      </c>
      <c r="B9410" s="6" t="s">
        <v>2325</v>
      </c>
      <c r="C9410" s="6">
        <v>500103</v>
      </c>
      <c r="D9410">
        <f t="shared" ref="D9410:D9473" si="294">INT(C9410/10000)</f>
        <v>50</v>
      </c>
      <c r="E9410" t="str">
        <f>VLOOKUP(D9410,'Regionalism Code'!B:C,2,FALSE)</f>
        <v>重庆市</v>
      </c>
      <c r="F9410">
        <f t="shared" ref="F9410:F9473" si="295">IF(OR(D9410=11,D9410=12,D9410=31,D9410=50),D9410*100,IF(MID(C9410,3,1)="9",C9410,INT(C9410/100)))</f>
        <v>5000</v>
      </c>
      <c r="G9410" t="str">
        <f>IF(F9410&gt;10000,"省直辖县市",VLOOKUP(F9410,'Regionalism Code'!H:I,2,FALSE))</f>
        <v>重庆市</v>
      </c>
      <c r="H9410" s="7">
        <v>102.691456576438</v>
      </c>
      <c r="I9410" s="7">
        <v>104.984957857396</v>
      </c>
      <c r="J9410" s="7">
        <v>109.118358387339</v>
      </c>
      <c r="K9410" s="7">
        <v>88.091454602265799</v>
      </c>
      <c r="L9410" s="7">
        <v>81.981529247183701</v>
      </c>
      <c r="M9410" s="7">
        <v>96.340998254336796</v>
      </c>
      <c r="N9410" s="7">
        <v>119.254168022572</v>
      </c>
      <c r="O9410" s="7">
        <v>121.670373214169</v>
      </c>
      <c r="P9410" s="7">
        <v>96.311453772473499</v>
      </c>
      <c r="Q9410" s="7">
        <v>83.445941502287894</v>
      </c>
    </row>
    <row r="9411" spans="1:17">
      <c r="A9411" s="6">
        <v>2017</v>
      </c>
      <c r="B9411" s="6" t="s">
        <v>2325</v>
      </c>
      <c r="C9411" s="6">
        <v>500103</v>
      </c>
      <c r="D9411">
        <f t="shared" si="294"/>
        <v>50</v>
      </c>
      <c r="E9411" t="str">
        <f>VLOOKUP(D9411,'Regionalism Code'!B:C,2,FALSE)</f>
        <v>重庆市</v>
      </c>
      <c r="F9411">
        <f t="shared" si="295"/>
        <v>5000</v>
      </c>
      <c r="G9411" t="str">
        <f>IF(F9411&gt;10000,"省直辖县市",VLOOKUP(F9411,'Regionalism Code'!H:I,2,FALSE))</f>
        <v>重庆市</v>
      </c>
      <c r="H9411" s="7">
        <v>118.147742382226</v>
      </c>
      <c r="I9411" s="7">
        <v>105.358224444252</v>
      </c>
      <c r="J9411" s="7">
        <v>151.799153991098</v>
      </c>
      <c r="K9411" s="7">
        <v>93.544567953753898</v>
      </c>
      <c r="L9411" s="7">
        <v>109.869578278734</v>
      </c>
      <c r="M9411" s="7">
        <v>103.18220974457</v>
      </c>
      <c r="N9411" s="7">
        <v>170.50268347701601</v>
      </c>
      <c r="O9411" s="7">
        <v>164.183566052808</v>
      </c>
      <c r="P9411" s="7">
        <v>180.428834334681</v>
      </c>
      <c r="Q9411" s="7">
        <v>99.235798070416394</v>
      </c>
    </row>
    <row r="9412" spans="1:17">
      <c r="A9412" s="6">
        <v>2018</v>
      </c>
      <c r="B9412" s="6" t="s">
        <v>2325</v>
      </c>
      <c r="C9412" s="6">
        <v>500103</v>
      </c>
      <c r="D9412">
        <f t="shared" si="294"/>
        <v>50</v>
      </c>
      <c r="E9412" t="str">
        <f>VLOOKUP(D9412,'Regionalism Code'!B:C,2,FALSE)</f>
        <v>重庆市</v>
      </c>
      <c r="F9412">
        <f t="shared" si="295"/>
        <v>5000</v>
      </c>
      <c r="G9412" t="str">
        <f>IF(F9412&gt;10000,"省直辖县市",VLOOKUP(F9412,'Regionalism Code'!H:I,2,FALSE))</f>
        <v>重庆市</v>
      </c>
      <c r="H9412" s="7">
        <v>119.642695307328</v>
      </c>
      <c r="I9412" s="7">
        <v>104.50806776117901</v>
      </c>
      <c r="J9412" s="7">
        <v>149.72699154508601</v>
      </c>
      <c r="K9412" s="7">
        <v>98.755841152043701</v>
      </c>
      <c r="L9412" s="7">
        <v>119.474138023047</v>
      </c>
      <c r="M9412" s="7">
        <v>89.636517180620203</v>
      </c>
      <c r="N9412" s="7">
        <v>161.316748624838</v>
      </c>
      <c r="O9412" s="7">
        <v>172.93419011673899</v>
      </c>
      <c r="P9412" s="7">
        <v>140.609339248487</v>
      </c>
      <c r="Q9412" s="7">
        <v>114.95636674513101</v>
      </c>
    </row>
    <row r="9413" spans="1:17">
      <c r="A9413" s="6">
        <v>2016</v>
      </c>
      <c r="B9413" s="6" t="s">
        <v>2326</v>
      </c>
      <c r="C9413" s="6">
        <v>500104</v>
      </c>
      <c r="D9413">
        <f t="shared" si="294"/>
        <v>50</v>
      </c>
      <c r="E9413" t="str">
        <f>VLOOKUP(D9413,'Regionalism Code'!B:C,2,FALSE)</f>
        <v>重庆市</v>
      </c>
      <c r="F9413">
        <f t="shared" si="295"/>
        <v>5000</v>
      </c>
      <c r="G9413" t="str">
        <f>IF(F9413&gt;10000,"省直辖县市",VLOOKUP(F9413,'Regionalism Code'!H:I,2,FALSE))</f>
        <v>重庆市</v>
      </c>
      <c r="H9413" s="7">
        <v>97.381864106714303</v>
      </c>
      <c r="I9413" s="7">
        <v>101.255017441665</v>
      </c>
      <c r="J9413" s="7">
        <v>101.593368001404</v>
      </c>
      <c r="K9413" s="7">
        <v>75.293623836553195</v>
      </c>
      <c r="L9413" s="7">
        <v>79.816774635061094</v>
      </c>
      <c r="M9413" s="7">
        <v>85.825080809708297</v>
      </c>
      <c r="N9413" s="7">
        <v>113.198866034568</v>
      </c>
      <c r="O9413" s="7">
        <v>110.690661004357</v>
      </c>
      <c r="P9413" s="7">
        <v>93.907385988249899</v>
      </c>
      <c r="Q9413" s="7">
        <v>76.945769081633998</v>
      </c>
    </row>
    <row r="9414" spans="1:17">
      <c r="A9414" s="6">
        <v>2017</v>
      </c>
      <c r="B9414" s="6" t="s">
        <v>2326</v>
      </c>
      <c r="C9414" s="6">
        <v>500104</v>
      </c>
      <c r="D9414">
        <f t="shared" si="294"/>
        <v>50</v>
      </c>
      <c r="E9414" t="str">
        <f>VLOOKUP(D9414,'Regionalism Code'!B:C,2,FALSE)</f>
        <v>重庆市</v>
      </c>
      <c r="F9414">
        <f t="shared" si="295"/>
        <v>5000</v>
      </c>
      <c r="G9414" t="str">
        <f>IF(F9414&gt;10000,"省直辖县市",VLOOKUP(F9414,'Regionalism Code'!H:I,2,FALSE))</f>
        <v>重庆市</v>
      </c>
      <c r="H9414" s="7">
        <v>114.256831737246</v>
      </c>
      <c r="I9414" s="7">
        <v>102.4765231872</v>
      </c>
      <c r="J9414" s="7">
        <v>144.66397693121999</v>
      </c>
      <c r="K9414" s="7">
        <v>80.6904159330049</v>
      </c>
      <c r="L9414" s="7">
        <v>109.584220193381</v>
      </c>
      <c r="M9414" s="7">
        <v>92.949172708837395</v>
      </c>
      <c r="N9414" s="7">
        <v>160.07212945859999</v>
      </c>
      <c r="O9414" s="7">
        <v>151.802213697285</v>
      </c>
      <c r="P9414" s="7">
        <v>194.97673572064099</v>
      </c>
      <c r="Q9414" s="7">
        <v>97.907602929298704</v>
      </c>
    </row>
    <row r="9415" spans="1:17">
      <c r="A9415" s="6">
        <v>2018</v>
      </c>
      <c r="B9415" s="6" t="s">
        <v>2326</v>
      </c>
      <c r="C9415" s="6">
        <v>500104</v>
      </c>
      <c r="D9415">
        <f t="shared" si="294"/>
        <v>50</v>
      </c>
      <c r="E9415" t="str">
        <f>VLOOKUP(D9415,'Regionalism Code'!B:C,2,FALSE)</f>
        <v>重庆市</v>
      </c>
      <c r="F9415">
        <f t="shared" si="295"/>
        <v>5000</v>
      </c>
      <c r="G9415" t="str">
        <f>IF(F9415&gt;10000,"省直辖县市",VLOOKUP(F9415,'Regionalism Code'!H:I,2,FALSE))</f>
        <v>重庆市</v>
      </c>
      <c r="H9415" s="7">
        <v>115.04200139344201</v>
      </c>
      <c r="I9415" s="7">
        <v>102.14492795765</v>
      </c>
      <c r="J9415" s="7">
        <v>140.11497584896199</v>
      </c>
      <c r="K9415" s="7">
        <v>86.837886534047399</v>
      </c>
      <c r="L9415" s="7">
        <v>112.847900069817</v>
      </c>
      <c r="M9415" s="7">
        <v>81.405812017692398</v>
      </c>
      <c r="N9415" s="7">
        <v>156.01737689428799</v>
      </c>
      <c r="O9415" s="7">
        <v>157.73860496052001</v>
      </c>
      <c r="P9415" s="7">
        <v>136.85521301396699</v>
      </c>
      <c r="Q9415" s="7">
        <v>112.07339120124099</v>
      </c>
    </row>
    <row r="9416" spans="1:17">
      <c r="A9416" s="6">
        <v>2016</v>
      </c>
      <c r="B9416" s="6" t="s">
        <v>1197</v>
      </c>
      <c r="C9416" s="6">
        <v>500105</v>
      </c>
      <c r="D9416">
        <f t="shared" si="294"/>
        <v>50</v>
      </c>
      <c r="E9416" t="str">
        <f>VLOOKUP(D9416,'Regionalism Code'!B:C,2,FALSE)</f>
        <v>重庆市</v>
      </c>
      <c r="F9416">
        <f t="shared" si="295"/>
        <v>5000</v>
      </c>
      <c r="G9416" t="str">
        <f>IF(F9416&gt;10000,"省直辖县市",VLOOKUP(F9416,'Regionalism Code'!H:I,2,FALSE))</f>
        <v>重庆市</v>
      </c>
      <c r="H9416" s="7">
        <v>102.464125006793</v>
      </c>
      <c r="I9416" s="7">
        <v>105.94443412976599</v>
      </c>
      <c r="J9416" s="7">
        <v>109.698923138729</v>
      </c>
      <c r="K9416" s="7">
        <v>90.098919261543898</v>
      </c>
      <c r="L9416" s="7">
        <v>84.505421896553599</v>
      </c>
      <c r="M9416" s="7">
        <v>94.492906860962407</v>
      </c>
      <c r="N9416" s="7">
        <v>117.842936004512</v>
      </c>
      <c r="O9416" s="7">
        <v>122.73655418841101</v>
      </c>
      <c r="P9416" s="7">
        <v>97.859976982126497</v>
      </c>
      <c r="Q9416" s="7">
        <v>77.831701693507199</v>
      </c>
    </row>
    <row r="9417" spans="1:17">
      <c r="A9417" s="6">
        <v>2017</v>
      </c>
      <c r="B9417" s="6" t="s">
        <v>1197</v>
      </c>
      <c r="C9417" s="6">
        <v>500105</v>
      </c>
      <c r="D9417">
        <f t="shared" si="294"/>
        <v>50</v>
      </c>
      <c r="E9417" t="str">
        <f>VLOOKUP(D9417,'Regionalism Code'!B:C,2,FALSE)</f>
        <v>重庆市</v>
      </c>
      <c r="F9417">
        <f t="shared" si="295"/>
        <v>5000</v>
      </c>
      <c r="G9417" t="str">
        <f>IF(F9417&gt;10000,"省直辖县市",VLOOKUP(F9417,'Regionalism Code'!H:I,2,FALSE))</f>
        <v>重庆市</v>
      </c>
      <c r="H9417" s="7">
        <v>119.175956081427</v>
      </c>
      <c r="I9417" s="7">
        <v>106.799086632124</v>
      </c>
      <c r="J9417" s="7">
        <v>152.714810475679</v>
      </c>
      <c r="K9417" s="7">
        <v>95.830934873318299</v>
      </c>
      <c r="L9417" s="7">
        <v>112.79018615991301</v>
      </c>
      <c r="M9417" s="7">
        <v>102.065463788657</v>
      </c>
      <c r="N9417" s="7">
        <v>167.59463991901299</v>
      </c>
      <c r="O9417" s="7">
        <v>164.928691890209</v>
      </c>
      <c r="P9417" s="7">
        <v>189.03879059612501</v>
      </c>
      <c r="Q9417" s="7">
        <v>99.106050820029296</v>
      </c>
    </row>
    <row r="9418" spans="1:17">
      <c r="A9418" s="6">
        <v>2018</v>
      </c>
      <c r="B9418" s="6" t="s">
        <v>1197</v>
      </c>
      <c r="C9418" s="6">
        <v>500105</v>
      </c>
      <c r="D9418">
        <f t="shared" si="294"/>
        <v>50</v>
      </c>
      <c r="E9418" t="str">
        <f>VLOOKUP(D9418,'Regionalism Code'!B:C,2,FALSE)</f>
        <v>重庆市</v>
      </c>
      <c r="F9418">
        <f t="shared" si="295"/>
        <v>5000</v>
      </c>
      <c r="G9418" t="str">
        <f>IF(F9418&gt;10000,"省直辖县市",VLOOKUP(F9418,'Regionalism Code'!H:I,2,FALSE))</f>
        <v>重庆市</v>
      </c>
      <c r="H9418" s="7">
        <v>120.375962129681</v>
      </c>
      <c r="I9418" s="7">
        <v>106.320897175838</v>
      </c>
      <c r="J9418" s="7">
        <v>152.06745284905901</v>
      </c>
      <c r="K9418" s="7">
        <v>108.38090493999</v>
      </c>
      <c r="L9418" s="7">
        <v>124.678789895855</v>
      </c>
      <c r="M9418" s="7">
        <v>89.161023509533905</v>
      </c>
      <c r="N9418" s="7">
        <v>162.488376793491</v>
      </c>
      <c r="O9418" s="7">
        <v>174.98218337325801</v>
      </c>
      <c r="P9418" s="7">
        <v>141.121967120943</v>
      </c>
      <c r="Q9418" s="7">
        <v>109.204454819305</v>
      </c>
    </row>
    <row r="9419" spans="1:17">
      <c r="A9419" s="6">
        <v>2016</v>
      </c>
      <c r="B9419" s="6" t="s">
        <v>2327</v>
      </c>
      <c r="C9419" s="6">
        <v>500106</v>
      </c>
      <c r="D9419">
        <f t="shared" si="294"/>
        <v>50</v>
      </c>
      <c r="E9419" t="str">
        <f>VLOOKUP(D9419,'Regionalism Code'!B:C,2,FALSE)</f>
        <v>重庆市</v>
      </c>
      <c r="F9419">
        <f t="shared" si="295"/>
        <v>5000</v>
      </c>
      <c r="G9419" t="str">
        <f>IF(F9419&gt;10000,"省直辖县市",VLOOKUP(F9419,'Regionalism Code'!H:I,2,FALSE))</f>
        <v>重庆市</v>
      </c>
      <c r="H9419" s="7">
        <v>101.667342761757</v>
      </c>
      <c r="I9419" s="7">
        <v>105.528057367467</v>
      </c>
      <c r="J9419" s="7">
        <v>102.36096360637499</v>
      </c>
      <c r="K9419" s="7">
        <v>82.351040515314097</v>
      </c>
      <c r="L9419" s="7">
        <v>76.638749301620194</v>
      </c>
      <c r="M9419" s="7">
        <v>91.503181609221301</v>
      </c>
      <c r="N9419" s="7">
        <v>114.10997397206199</v>
      </c>
      <c r="O9419" s="7">
        <v>111.937486293272</v>
      </c>
      <c r="P9419" s="7">
        <v>92.951099203792793</v>
      </c>
      <c r="Q9419" s="7">
        <v>87.665132622375097</v>
      </c>
    </row>
    <row r="9420" spans="1:17">
      <c r="A9420" s="6">
        <v>2017</v>
      </c>
      <c r="B9420" s="6" t="s">
        <v>2327</v>
      </c>
      <c r="C9420" s="6">
        <v>500106</v>
      </c>
      <c r="D9420">
        <f t="shared" si="294"/>
        <v>50</v>
      </c>
      <c r="E9420" t="str">
        <f>VLOOKUP(D9420,'Regionalism Code'!B:C,2,FALSE)</f>
        <v>重庆市</v>
      </c>
      <c r="F9420">
        <f t="shared" si="295"/>
        <v>5000</v>
      </c>
      <c r="G9420" t="str">
        <f>IF(F9420&gt;10000,"省直辖县市",VLOOKUP(F9420,'Regionalism Code'!H:I,2,FALSE))</f>
        <v>重庆市</v>
      </c>
      <c r="H9420" s="7">
        <v>117.489228743754</v>
      </c>
      <c r="I9420" s="7">
        <v>106.11075556313899</v>
      </c>
      <c r="J9420" s="7">
        <v>144.73838401253099</v>
      </c>
      <c r="K9420" s="7">
        <v>89.347806122631297</v>
      </c>
      <c r="L9420" s="7">
        <v>105.56542280884899</v>
      </c>
      <c r="M9420" s="7">
        <v>99.094705560313599</v>
      </c>
      <c r="N9420" s="7">
        <v>162.49723286758001</v>
      </c>
      <c r="O9420" s="7">
        <v>154.21497175057399</v>
      </c>
      <c r="P9420" s="7">
        <v>179.28791285600099</v>
      </c>
      <c r="Q9420" s="7">
        <v>105.551911748672</v>
      </c>
    </row>
    <row r="9421" spans="1:17">
      <c r="A9421" s="6">
        <v>2018</v>
      </c>
      <c r="B9421" s="6" t="s">
        <v>2327</v>
      </c>
      <c r="C9421" s="6">
        <v>500106</v>
      </c>
      <c r="D9421">
        <f t="shared" si="294"/>
        <v>50</v>
      </c>
      <c r="E9421" t="str">
        <f>VLOOKUP(D9421,'Regionalism Code'!B:C,2,FALSE)</f>
        <v>重庆市</v>
      </c>
      <c r="F9421">
        <f t="shared" si="295"/>
        <v>5000</v>
      </c>
      <c r="G9421" t="str">
        <f>IF(F9421&gt;10000,"省直辖县市",VLOOKUP(F9421,'Regionalism Code'!H:I,2,FALSE))</f>
        <v>重庆市</v>
      </c>
      <c r="H9421" s="7">
        <v>118.491938512562</v>
      </c>
      <c r="I9421" s="7">
        <v>105.149729216653</v>
      </c>
      <c r="J9421" s="7">
        <v>142.641823134003</v>
      </c>
      <c r="K9421" s="7">
        <v>93.929663051434801</v>
      </c>
      <c r="L9421" s="7">
        <v>115.23497014529801</v>
      </c>
      <c r="M9421" s="7">
        <v>85.060492730001798</v>
      </c>
      <c r="N9421" s="7">
        <v>154.86850115099799</v>
      </c>
      <c r="O9421" s="7">
        <v>162.590784654674</v>
      </c>
      <c r="P9421" s="7">
        <v>137.25155654526901</v>
      </c>
      <c r="Q9421" s="7">
        <v>118.67077060391</v>
      </c>
    </row>
    <row r="9422" spans="1:17">
      <c r="A9422" s="6">
        <v>2016</v>
      </c>
      <c r="B9422" s="6" t="s">
        <v>2328</v>
      </c>
      <c r="C9422" s="6">
        <v>500107</v>
      </c>
      <c r="D9422">
        <f t="shared" si="294"/>
        <v>50</v>
      </c>
      <c r="E9422" t="str">
        <f>VLOOKUP(D9422,'Regionalism Code'!B:C,2,FALSE)</f>
        <v>重庆市</v>
      </c>
      <c r="F9422">
        <f t="shared" si="295"/>
        <v>5000</v>
      </c>
      <c r="G9422" t="str">
        <f>IF(F9422&gt;10000,"省直辖县市",VLOOKUP(F9422,'Regionalism Code'!H:I,2,FALSE))</f>
        <v>重庆市</v>
      </c>
      <c r="H9422" s="7">
        <v>100.047934804557</v>
      </c>
      <c r="I9422" s="7">
        <v>104.52766853473599</v>
      </c>
      <c r="J9422" s="7">
        <v>104.76253834759299</v>
      </c>
      <c r="K9422" s="7">
        <v>83.042618102209104</v>
      </c>
      <c r="L9422" s="7">
        <v>79.374558327485602</v>
      </c>
      <c r="M9422" s="7">
        <v>90.495211344566499</v>
      </c>
      <c r="N9422" s="7">
        <v>115.87345380946</v>
      </c>
      <c r="O9422" s="7">
        <v>115.399629080392</v>
      </c>
      <c r="P9422" s="7">
        <v>95.277677638403603</v>
      </c>
      <c r="Q9422" s="7">
        <v>76.694873325335294</v>
      </c>
    </row>
    <row r="9423" spans="1:17">
      <c r="A9423" s="6">
        <v>2017</v>
      </c>
      <c r="B9423" s="6" t="s">
        <v>2328</v>
      </c>
      <c r="C9423" s="6">
        <v>500107</v>
      </c>
      <c r="D9423">
        <f t="shared" si="294"/>
        <v>50</v>
      </c>
      <c r="E9423" t="str">
        <f>VLOOKUP(D9423,'Regionalism Code'!B:C,2,FALSE)</f>
        <v>重庆市</v>
      </c>
      <c r="F9423">
        <f t="shared" si="295"/>
        <v>5000</v>
      </c>
      <c r="G9423" t="str">
        <f>IF(F9423&gt;10000,"省直辖县市",VLOOKUP(F9423,'Regionalism Code'!H:I,2,FALSE))</f>
        <v>重庆市</v>
      </c>
      <c r="H9423" s="7">
        <v>116.221359534969</v>
      </c>
      <c r="I9423" s="7">
        <v>105.243720600834</v>
      </c>
      <c r="J9423" s="7">
        <v>146.23756765384101</v>
      </c>
      <c r="K9423" s="7">
        <v>87.316164281802898</v>
      </c>
      <c r="L9423" s="7">
        <v>106.437121583882</v>
      </c>
      <c r="M9423" s="7">
        <v>98.096972114051695</v>
      </c>
      <c r="N9423" s="7">
        <v>163.77684579078499</v>
      </c>
      <c r="O9423" s="7">
        <v>155.93951312575501</v>
      </c>
      <c r="P9423" s="7">
        <v>184.563925654575</v>
      </c>
      <c r="Q9423" s="7">
        <v>97.932244346278296</v>
      </c>
    </row>
    <row r="9424" spans="1:17">
      <c r="A9424" s="6">
        <v>2018</v>
      </c>
      <c r="B9424" s="6" t="s">
        <v>2328</v>
      </c>
      <c r="C9424" s="6">
        <v>500107</v>
      </c>
      <c r="D9424">
        <f t="shared" si="294"/>
        <v>50</v>
      </c>
      <c r="E9424" t="str">
        <f>VLOOKUP(D9424,'Regionalism Code'!B:C,2,FALSE)</f>
        <v>重庆市</v>
      </c>
      <c r="F9424">
        <f t="shared" si="295"/>
        <v>5000</v>
      </c>
      <c r="G9424" t="str">
        <f>IF(F9424&gt;10000,"省直辖县市",VLOOKUP(F9424,'Regionalism Code'!H:I,2,FALSE))</f>
        <v>重庆市</v>
      </c>
      <c r="H9424" s="7">
        <v>117.675089257877</v>
      </c>
      <c r="I9424" s="7">
        <v>104.33342452161401</v>
      </c>
      <c r="J9424" s="7">
        <v>143.65237824484399</v>
      </c>
      <c r="K9424" s="7">
        <v>95.0425808425057</v>
      </c>
      <c r="L9424" s="7">
        <v>117.17706337444299</v>
      </c>
      <c r="M9424" s="7">
        <v>84.482294323602503</v>
      </c>
      <c r="N9424" s="7">
        <v>156.61302633921099</v>
      </c>
      <c r="O9424" s="7">
        <v>163.24324320234399</v>
      </c>
      <c r="P9424" s="7">
        <v>137.28775383220099</v>
      </c>
      <c r="Q9424" s="7">
        <v>114.53139033276</v>
      </c>
    </row>
    <row r="9425" spans="1:17">
      <c r="A9425" s="6">
        <v>2016</v>
      </c>
      <c r="B9425" s="6" t="s">
        <v>2329</v>
      </c>
      <c r="C9425" s="6">
        <v>500108</v>
      </c>
      <c r="D9425">
        <f t="shared" si="294"/>
        <v>50</v>
      </c>
      <c r="E9425" t="str">
        <f>VLOOKUP(D9425,'Regionalism Code'!B:C,2,FALSE)</f>
        <v>重庆市</v>
      </c>
      <c r="F9425">
        <f t="shared" si="295"/>
        <v>5000</v>
      </c>
      <c r="G9425" t="str">
        <f>IF(F9425&gt;10000,"省直辖县市",VLOOKUP(F9425,'Regionalism Code'!H:I,2,FALSE))</f>
        <v>重庆市</v>
      </c>
      <c r="H9425" s="7">
        <v>102.04048146738999</v>
      </c>
      <c r="I9425" s="7">
        <v>107.206026078101</v>
      </c>
      <c r="J9425" s="7">
        <v>107.43860010745099</v>
      </c>
      <c r="K9425" s="7">
        <v>88.512837154495898</v>
      </c>
      <c r="L9425" s="7">
        <v>82.344706343958606</v>
      </c>
      <c r="M9425" s="7">
        <v>95.173004792523798</v>
      </c>
      <c r="N9425" s="7">
        <v>114.922042464211</v>
      </c>
      <c r="O9425" s="7">
        <v>120.024895106814</v>
      </c>
      <c r="P9425" s="7">
        <v>96.641767684055694</v>
      </c>
      <c r="Q9425" s="7">
        <v>75.180951214521698</v>
      </c>
    </row>
    <row r="9426" spans="1:17">
      <c r="A9426" s="6">
        <v>2017</v>
      </c>
      <c r="B9426" s="6" t="s">
        <v>2329</v>
      </c>
      <c r="C9426" s="6">
        <v>500108</v>
      </c>
      <c r="D9426">
        <f t="shared" si="294"/>
        <v>50</v>
      </c>
      <c r="E9426" t="str">
        <f>VLOOKUP(D9426,'Regionalism Code'!B:C,2,FALSE)</f>
        <v>重庆市</v>
      </c>
      <c r="F9426">
        <f t="shared" si="295"/>
        <v>5000</v>
      </c>
      <c r="G9426" t="str">
        <f>IF(F9426&gt;10000,"省直辖县市",VLOOKUP(F9426,'Regionalism Code'!H:I,2,FALSE))</f>
        <v>重庆市</v>
      </c>
      <c r="H9426" s="7">
        <v>119.300205966978</v>
      </c>
      <c r="I9426" s="7">
        <v>107.820204741704</v>
      </c>
      <c r="J9426" s="7">
        <v>149.80019028230899</v>
      </c>
      <c r="K9426" s="7">
        <v>93.493022486480399</v>
      </c>
      <c r="L9426" s="7">
        <v>109.518646447408</v>
      </c>
      <c r="M9426" s="7">
        <v>102.28917973363301</v>
      </c>
      <c r="N9426" s="7">
        <v>166.112836603825</v>
      </c>
      <c r="O9426" s="7">
        <v>160.21643097717799</v>
      </c>
      <c r="P9426" s="7">
        <v>187.71401679105301</v>
      </c>
      <c r="Q9426" s="7">
        <v>101.79097283119</v>
      </c>
    </row>
    <row r="9427" spans="1:17">
      <c r="A9427" s="6">
        <v>2018</v>
      </c>
      <c r="B9427" s="6" t="s">
        <v>2329</v>
      </c>
      <c r="C9427" s="6">
        <v>500108</v>
      </c>
      <c r="D9427">
        <f t="shared" si="294"/>
        <v>50</v>
      </c>
      <c r="E9427" t="str">
        <f>VLOOKUP(D9427,'Regionalism Code'!B:C,2,FALSE)</f>
        <v>重庆市</v>
      </c>
      <c r="F9427">
        <f t="shared" si="295"/>
        <v>5000</v>
      </c>
      <c r="G9427" t="str">
        <f>IF(F9427&gt;10000,"省直辖县市",VLOOKUP(F9427,'Regionalism Code'!H:I,2,FALSE))</f>
        <v>重庆市</v>
      </c>
      <c r="H9427" s="7">
        <v>119.622358423053</v>
      </c>
      <c r="I9427" s="7">
        <v>107.294985320541</v>
      </c>
      <c r="J9427" s="7">
        <v>148.21210510635299</v>
      </c>
      <c r="K9427" s="7">
        <v>106.744122506081</v>
      </c>
      <c r="L9427" s="7">
        <v>118.958954548766</v>
      </c>
      <c r="M9427" s="7">
        <v>88.335000430251199</v>
      </c>
      <c r="N9427" s="7">
        <v>159.46361104622099</v>
      </c>
      <c r="O9427" s="7">
        <v>169.80513393247199</v>
      </c>
      <c r="P9427" s="7">
        <v>140.30750116531601</v>
      </c>
      <c r="Q9427" s="7">
        <v>108.382356271284</v>
      </c>
    </row>
    <row r="9428" spans="1:17">
      <c r="A9428" s="6">
        <v>2016</v>
      </c>
      <c r="B9428" s="6" t="s">
        <v>2330</v>
      </c>
      <c r="C9428" s="6">
        <v>500109</v>
      </c>
      <c r="D9428">
        <f t="shared" si="294"/>
        <v>50</v>
      </c>
      <c r="E9428" t="str">
        <f>VLOOKUP(D9428,'Regionalism Code'!B:C,2,FALSE)</f>
        <v>重庆市</v>
      </c>
      <c r="F9428">
        <f t="shared" si="295"/>
        <v>5000</v>
      </c>
      <c r="G9428" t="str">
        <f>IF(F9428&gt;10000,"省直辖县市",VLOOKUP(F9428,'Regionalism Code'!H:I,2,FALSE))</f>
        <v>重庆市</v>
      </c>
      <c r="H9428" s="7">
        <v>96.479666545078501</v>
      </c>
      <c r="I9428" s="7">
        <v>99.092646101947096</v>
      </c>
      <c r="J9428" s="7">
        <v>99.489860115492704</v>
      </c>
      <c r="K9428" s="7">
        <v>75.337775639991406</v>
      </c>
      <c r="L9428" s="7">
        <v>75.651237469311795</v>
      </c>
      <c r="M9428" s="7">
        <v>86.068948626539395</v>
      </c>
      <c r="N9428" s="7">
        <v>116.062907473948</v>
      </c>
      <c r="O9428" s="7">
        <v>105.27088015122099</v>
      </c>
      <c r="P9428" s="7">
        <v>92.909909939092998</v>
      </c>
      <c r="Q9428" s="7">
        <v>82.387559185596103</v>
      </c>
    </row>
    <row r="9429" spans="1:17">
      <c r="A9429" s="6">
        <v>2017</v>
      </c>
      <c r="B9429" s="6" t="s">
        <v>2330</v>
      </c>
      <c r="C9429" s="6">
        <v>500109</v>
      </c>
      <c r="D9429">
        <f t="shared" si="294"/>
        <v>50</v>
      </c>
      <c r="E9429" t="str">
        <f>VLOOKUP(D9429,'Regionalism Code'!B:C,2,FALSE)</f>
        <v>重庆市</v>
      </c>
      <c r="F9429">
        <f t="shared" si="295"/>
        <v>5000</v>
      </c>
      <c r="G9429" t="str">
        <f>IF(F9429&gt;10000,"省直辖县市",VLOOKUP(F9429,'Regionalism Code'!H:I,2,FALSE))</f>
        <v>重庆市</v>
      </c>
      <c r="H9429" s="7">
        <v>112.95918585034001</v>
      </c>
      <c r="I9429" s="7">
        <v>100.00204005381801</v>
      </c>
      <c r="J9429" s="7">
        <v>141.146739368705</v>
      </c>
      <c r="K9429" s="7">
        <v>80.755913161425894</v>
      </c>
      <c r="L9429" s="7">
        <v>100.487880994319</v>
      </c>
      <c r="M9429" s="7">
        <v>92.198533343929199</v>
      </c>
      <c r="N9429" s="7">
        <v>161.608066111331</v>
      </c>
      <c r="O9429" s="7">
        <v>144.15196255250001</v>
      </c>
      <c r="P9429" s="7">
        <v>200.15678441058</v>
      </c>
      <c r="Q9429" s="7">
        <v>104.529123081435</v>
      </c>
    </row>
    <row r="9430" spans="1:17">
      <c r="A9430" s="6">
        <v>2018</v>
      </c>
      <c r="B9430" s="6" t="s">
        <v>2330</v>
      </c>
      <c r="C9430" s="6">
        <v>500109</v>
      </c>
      <c r="D9430">
        <f t="shared" si="294"/>
        <v>50</v>
      </c>
      <c r="E9430" t="str">
        <f>VLOOKUP(D9430,'Regionalism Code'!B:C,2,FALSE)</f>
        <v>重庆市</v>
      </c>
      <c r="F9430">
        <f t="shared" si="295"/>
        <v>5000</v>
      </c>
      <c r="G9430" t="str">
        <f>IF(F9430&gt;10000,"省直辖县市",VLOOKUP(F9430,'Regionalism Code'!H:I,2,FALSE))</f>
        <v>重庆市</v>
      </c>
      <c r="H9430" s="7">
        <v>113.068654513719</v>
      </c>
      <c r="I9430" s="7">
        <v>99.469419469846699</v>
      </c>
      <c r="J9430" s="7">
        <v>136.184230175214</v>
      </c>
      <c r="K9430" s="7">
        <v>86.506529456590002</v>
      </c>
      <c r="L9430" s="7">
        <v>109.879963225164</v>
      </c>
      <c r="M9430" s="7">
        <v>80.260921346397595</v>
      </c>
      <c r="N9430" s="7">
        <v>156.16456921899399</v>
      </c>
      <c r="O9430" s="7">
        <v>149.26858553922099</v>
      </c>
      <c r="P9430" s="7">
        <v>135.19906375687299</v>
      </c>
      <c r="Q9430" s="7">
        <v>115.97535234832399</v>
      </c>
    </row>
    <row r="9431" spans="1:17">
      <c r="A9431" s="6">
        <v>2016</v>
      </c>
      <c r="B9431" s="6" t="s">
        <v>2331</v>
      </c>
      <c r="C9431" s="6">
        <v>500110</v>
      </c>
      <c r="D9431">
        <f t="shared" si="294"/>
        <v>50</v>
      </c>
      <c r="E9431" t="str">
        <f>VLOOKUP(D9431,'Regionalism Code'!B:C,2,FALSE)</f>
        <v>重庆市</v>
      </c>
      <c r="F9431">
        <f t="shared" si="295"/>
        <v>5000</v>
      </c>
      <c r="G9431" t="str">
        <f>IF(F9431&gt;10000,"省直辖县市",VLOOKUP(F9431,'Regionalism Code'!H:I,2,FALSE))</f>
        <v>重庆市</v>
      </c>
      <c r="H9431" s="7">
        <v>89.268974898887393</v>
      </c>
      <c r="I9431" s="7">
        <v>90.489891507020005</v>
      </c>
      <c r="J9431" s="7">
        <v>89.121624005914796</v>
      </c>
      <c r="K9431" s="7">
        <v>59.530955210561302</v>
      </c>
      <c r="L9431" s="7">
        <v>72.008791635610294</v>
      </c>
      <c r="M9431" s="7">
        <v>69.879708901209696</v>
      </c>
      <c r="N9431" s="7">
        <v>104.988772101002</v>
      </c>
      <c r="O9431" s="7">
        <v>94.044760402167299</v>
      </c>
      <c r="P9431" s="7">
        <v>82.912039222097107</v>
      </c>
      <c r="Q9431" s="7">
        <v>85.5107519152359</v>
      </c>
    </row>
    <row r="9432" spans="1:17">
      <c r="A9432" s="6">
        <v>2017</v>
      </c>
      <c r="B9432" s="6" t="s">
        <v>2331</v>
      </c>
      <c r="C9432" s="6">
        <v>500110</v>
      </c>
      <c r="D9432">
        <f t="shared" si="294"/>
        <v>50</v>
      </c>
      <c r="E9432" t="str">
        <f>VLOOKUP(D9432,'Regionalism Code'!B:C,2,FALSE)</f>
        <v>重庆市</v>
      </c>
      <c r="F9432">
        <f t="shared" si="295"/>
        <v>5000</v>
      </c>
      <c r="G9432" t="str">
        <f>IF(F9432&gt;10000,"省直辖县市",VLOOKUP(F9432,'Regionalism Code'!H:I,2,FALSE))</f>
        <v>重庆市</v>
      </c>
      <c r="H9432" s="7">
        <v>103.38462482678</v>
      </c>
      <c r="I9432" s="7">
        <v>91.795074607415202</v>
      </c>
      <c r="J9432" s="7">
        <v>124.22070953239199</v>
      </c>
      <c r="K9432" s="7">
        <v>62.064060965000401</v>
      </c>
      <c r="L9432" s="7">
        <v>94.197757902103007</v>
      </c>
      <c r="M9432" s="7">
        <v>80.484681809334703</v>
      </c>
      <c r="N9432" s="7">
        <v>150.792635051959</v>
      </c>
      <c r="O9432" s="7">
        <v>129.65697793335801</v>
      </c>
      <c r="P9432" s="7">
        <v>139.349552185416</v>
      </c>
      <c r="Q9432" s="7">
        <v>103.79698149023</v>
      </c>
    </row>
    <row r="9433" spans="1:17">
      <c r="A9433" s="6">
        <v>2018</v>
      </c>
      <c r="B9433" s="6" t="s">
        <v>2331</v>
      </c>
      <c r="C9433" s="6">
        <v>500110</v>
      </c>
      <c r="D9433">
        <f t="shared" si="294"/>
        <v>50</v>
      </c>
      <c r="E9433" t="str">
        <f>VLOOKUP(D9433,'Regionalism Code'!B:C,2,FALSE)</f>
        <v>重庆市</v>
      </c>
      <c r="F9433">
        <f t="shared" si="295"/>
        <v>5000</v>
      </c>
      <c r="G9433" t="str">
        <f>IF(F9433&gt;10000,"省直辖县市",VLOOKUP(F9433,'Regionalism Code'!H:I,2,FALSE))</f>
        <v>重庆市</v>
      </c>
      <c r="H9433" s="7">
        <v>102.769567500828</v>
      </c>
      <c r="I9433" s="7">
        <v>90.287005362201995</v>
      </c>
      <c r="J9433" s="7">
        <v>119.037456396306</v>
      </c>
      <c r="K9433" s="7">
        <v>67.367573277137794</v>
      </c>
      <c r="L9433" s="7">
        <v>94.894805620263</v>
      </c>
      <c r="M9433" s="7">
        <v>65.489493318409302</v>
      </c>
      <c r="N9433" s="7">
        <v>142.417978138015</v>
      </c>
      <c r="O9433" s="7">
        <v>128.41682092152499</v>
      </c>
      <c r="P9433" s="7">
        <v>119.579945724707</v>
      </c>
      <c r="Q9433" s="7">
        <v>114.431731035881</v>
      </c>
    </row>
    <row r="9434" spans="1:17">
      <c r="A9434" s="6">
        <v>2016</v>
      </c>
      <c r="B9434" s="6" t="s">
        <v>2332</v>
      </c>
      <c r="C9434" s="6">
        <v>500111</v>
      </c>
      <c r="D9434">
        <f t="shared" si="294"/>
        <v>50</v>
      </c>
      <c r="E9434" t="str">
        <f>VLOOKUP(D9434,'Regionalism Code'!B:C,2,FALSE)</f>
        <v>重庆市</v>
      </c>
      <c r="F9434">
        <f t="shared" si="295"/>
        <v>5000</v>
      </c>
      <c r="G9434" t="str">
        <f>IF(F9434&gt;10000,"省直辖县市",VLOOKUP(F9434,'Regionalism Code'!H:I,2,FALSE))</f>
        <v>重庆市</v>
      </c>
      <c r="H9434" s="7">
        <v>87.8483356108366</v>
      </c>
      <c r="I9434" s="7">
        <v>91.865541726745704</v>
      </c>
      <c r="J9434" s="7">
        <v>90.212519294018193</v>
      </c>
      <c r="K9434" s="7">
        <v>61.108715583721398</v>
      </c>
      <c r="L9434" s="7">
        <v>69.937967441119596</v>
      </c>
      <c r="M9434" s="7">
        <v>70.083009577666203</v>
      </c>
      <c r="N9434" s="7">
        <v>100.85184749607799</v>
      </c>
      <c r="O9434" s="7">
        <v>100.910778944504</v>
      </c>
      <c r="P9434" s="7">
        <v>80.431882666137497</v>
      </c>
      <c r="Q9434" s="7">
        <v>70.292870579584701</v>
      </c>
    </row>
    <row r="9435" spans="1:17">
      <c r="A9435" s="6">
        <v>2017</v>
      </c>
      <c r="B9435" s="6" t="s">
        <v>2332</v>
      </c>
      <c r="C9435" s="6">
        <v>500111</v>
      </c>
      <c r="D9435">
        <f t="shared" si="294"/>
        <v>50</v>
      </c>
      <c r="E9435" t="str">
        <f>VLOOKUP(D9435,'Regionalism Code'!B:C,2,FALSE)</f>
        <v>重庆市</v>
      </c>
      <c r="F9435">
        <f t="shared" si="295"/>
        <v>5000</v>
      </c>
      <c r="G9435" t="str">
        <f>IF(F9435&gt;10000,"省直辖县市",VLOOKUP(F9435,'Regionalism Code'!H:I,2,FALSE))</f>
        <v>重庆市</v>
      </c>
      <c r="H9435" s="7">
        <v>103.016442978131</v>
      </c>
      <c r="I9435" s="7">
        <v>93.136409648207504</v>
      </c>
      <c r="J9435" s="7">
        <v>123.64064469067</v>
      </c>
      <c r="K9435" s="7">
        <v>63.356496874651803</v>
      </c>
      <c r="L9435" s="7">
        <v>91.116333573905607</v>
      </c>
      <c r="M9435" s="7">
        <v>78.897006930929507</v>
      </c>
      <c r="N9435" s="7">
        <v>144.534329602035</v>
      </c>
      <c r="O9435" s="7">
        <v>134.80524096742801</v>
      </c>
      <c r="P9435" s="7">
        <v>134.93666412886</v>
      </c>
      <c r="Q9435" s="7">
        <v>98.169006979072407</v>
      </c>
    </row>
    <row r="9436" spans="1:17">
      <c r="A9436" s="6">
        <v>2018</v>
      </c>
      <c r="B9436" s="6" t="s">
        <v>2332</v>
      </c>
      <c r="C9436" s="6">
        <v>500111</v>
      </c>
      <c r="D9436">
        <f t="shared" si="294"/>
        <v>50</v>
      </c>
      <c r="E9436" t="str">
        <f>VLOOKUP(D9436,'Regionalism Code'!B:C,2,FALSE)</f>
        <v>重庆市</v>
      </c>
      <c r="F9436">
        <f t="shared" si="295"/>
        <v>5000</v>
      </c>
      <c r="G9436" t="str">
        <f>IF(F9436&gt;10000,"省直辖县市",VLOOKUP(F9436,'Regionalism Code'!H:I,2,FALSE))</f>
        <v>重庆市</v>
      </c>
      <c r="H9436" s="7">
        <v>102.891887038601</v>
      </c>
      <c r="I9436" s="7">
        <v>91.599020300798699</v>
      </c>
      <c r="J9436" s="7">
        <v>119.284452343908</v>
      </c>
      <c r="K9436" s="7">
        <v>71.968486655954806</v>
      </c>
      <c r="L9436" s="7">
        <v>95.788274352385002</v>
      </c>
      <c r="M9436" s="7">
        <v>67.937281340830097</v>
      </c>
      <c r="N9436" s="7">
        <v>134.000002318702</v>
      </c>
      <c r="O9436" s="7">
        <v>132.07988760978</v>
      </c>
      <c r="P9436" s="7">
        <v>124.124907106851</v>
      </c>
      <c r="Q9436" s="7">
        <v>110.399147754496</v>
      </c>
    </row>
    <row r="9437" spans="1:17">
      <c r="A9437" s="6">
        <v>2016</v>
      </c>
      <c r="B9437" s="6" t="s">
        <v>2333</v>
      </c>
      <c r="C9437" s="6">
        <v>500112</v>
      </c>
      <c r="D9437">
        <f t="shared" si="294"/>
        <v>50</v>
      </c>
      <c r="E9437" t="str">
        <f>VLOOKUP(D9437,'Regionalism Code'!B:C,2,FALSE)</f>
        <v>重庆市</v>
      </c>
      <c r="F9437">
        <f t="shared" si="295"/>
        <v>5000</v>
      </c>
      <c r="G9437" t="str">
        <f>IF(F9437&gt;10000,"省直辖县市",VLOOKUP(F9437,'Regionalism Code'!H:I,2,FALSE))</f>
        <v>重庆市</v>
      </c>
      <c r="H9437" s="7">
        <v>101.53786956913601</v>
      </c>
      <c r="I9437" s="7">
        <v>106.02369157014201</v>
      </c>
      <c r="J9437" s="7">
        <v>107.00124940058301</v>
      </c>
      <c r="K9437" s="7">
        <v>85.433472784404799</v>
      </c>
      <c r="L9437" s="7">
        <v>83.613117514011506</v>
      </c>
      <c r="M9437" s="7">
        <v>92.315899958319307</v>
      </c>
      <c r="N9437" s="7">
        <v>118.404459300043</v>
      </c>
      <c r="O9437" s="7">
        <v>118.103977992439</v>
      </c>
      <c r="P9437" s="7">
        <v>92.049421013898495</v>
      </c>
      <c r="Q9437" s="7">
        <v>76.8041508932466</v>
      </c>
    </row>
    <row r="9438" spans="1:17">
      <c r="A9438" s="6">
        <v>2017</v>
      </c>
      <c r="B9438" s="6" t="s">
        <v>2333</v>
      </c>
      <c r="C9438" s="6">
        <v>500112</v>
      </c>
      <c r="D9438">
        <f t="shared" si="294"/>
        <v>50</v>
      </c>
      <c r="E9438" t="str">
        <f>VLOOKUP(D9438,'Regionalism Code'!B:C,2,FALSE)</f>
        <v>重庆市</v>
      </c>
      <c r="F9438">
        <f t="shared" si="295"/>
        <v>5000</v>
      </c>
      <c r="G9438" t="str">
        <f>IF(F9438&gt;10000,"省直辖县市",VLOOKUP(F9438,'Regionalism Code'!H:I,2,FALSE))</f>
        <v>重庆市</v>
      </c>
      <c r="H9438" s="7">
        <v>119.06899915800599</v>
      </c>
      <c r="I9438" s="7">
        <v>107.212326028319</v>
      </c>
      <c r="J9438" s="7">
        <v>150.91977262523699</v>
      </c>
      <c r="K9438" s="7">
        <v>90.029820266343606</v>
      </c>
      <c r="L9438" s="7">
        <v>111.404034887932</v>
      </c>
      <c r="M9438" s="7">
        <v>100.353376647147</v>
      </c>
      <c r="N9438" s="7">
        <v>170.032400043439</v>
      </c>
      <c r="O9438" s="7">
        <v>160.49619102229701</v>
      </c>
      <c r="P9438" s="7">
        <v>187.73917572821699</v>
      </c>
      <c r="Q9438" s="7">
        <v>100.348918315226</v>
      </c>
    </row>
    <row r="9439" spans="1:17">
      <c r="A9439" s="6">
        <v>2018</v>
      </c>
      <c r="B9439" s="6" t="s">
        <v>2333</v>
      </c>
      <c r="C9439" s="6">
        <v>500112</v>
      </c>
      <c r="D9439">
        <f t="shared" si="294"/>
        <v>50</v>
      </c>
      <c r="E9439" t="str">
        <f>VLOOKUP(D9439,'Regionalism Code'!B:C,2,FALSE)</f>
        <v>重庆市</v>
      </c>
      <c r="F9439">
        <f t="shared" si="295"/>
        <v>5000</v>
      </c>
      <c r="G9439" t="str">
        <f>IF(F9439&gt;10000,"省直辖县市",VLOOKUP(F9439,'Regionalism Code'!H:I,2,FALSE))</f>
        <v>重庆市</v>
      </c>
      <c r="H9439" s="7">
        <v>120.929545699478</v>
      </c>
      <c r="I9439" s="7">
        <v>106.985595192807</v>
      </c>
      <c r="J9439" s="7">
        <v>148.29830079589101</v>
      </c>
      <c r="K9439" s="7">
        <v>97.093916541558599</v>
      </c>
      <c r="L9439" s="7">
        <v>119.83691422948699</v>
      </c>
      <c r="M9439" s="7">
        <v>86.741347210319404</v>
      </c>
      <c r="N9439" s="7">
        <v>162.77601715917899</v>
      </c>
      <c r="O9439" s="7">
        <v>169.32732471654899</v>
      </c>
      <c r="P9439" s="7">
        <v>138.46567563849399</v>
      </c>
      <c r="Q9439" s="7">
        <v>117.246268958144</v>
      </c>
    </row>
    <row r="9440" spans="1:17">
      <c r="A9440" s="6">
        <v>2016</v>
      </c>
      <c r="B9440" s="6" t="s">
        <v>2334</v>
      </c>
      <c r="C9440" s="6">
        <v>500113</v>
      </c>
      <c r="D9440">
        <f t="shared" si="294"/>
        <v>50</v>
      </c>
      <c r="E9440" t="str">
        <f>VLOOKUP(D9440,'Regionalism Code'!B:C,2,FALSE)</f>
        <v>重庆市</v>
      </c>
      <c r="F9440">
        <f t="shared" si="295"/>
        <v>5000</v>
      </c>
      <c r="G9440" t="str">
        <f>IF(F9440&gt;10000,"省直辖县市",VLOOKUP(F9440,'Regionalism Code'!H:I,2,FALSE))</f>
        <v>重庆市</v>
      </c>
      <c r="H9440" s="7">
        <v>96.376246050751803</v>
      </c>
      <c r="I9440" s="7">
        <v>99.005684610665796</v>
      </c>
      <c r="J9440" s="7">
        <v>96.8505639384841</v>
      </c>
      <c r="K9440" s="7">
        <v>74.576153526981798</v>
      </c>
      <c r="L9440" s="7">
        <v>72.704330020396696</v>
      </c>
      <c r="M9440" s="7">
        <v>83.833142847393006</v>
      </c>
      <c r="N9440" s="7">
        <v>109.422261383853</v>
      </c>
      <c r="O9440" s="7">
        <v>104.862038908711</v>
      </c>
      <c r="P9440" s="7">
        <v>91.181041697388295</v>
      </c>
      <c r="Q9440" s="7">
        <v>86.837872419643404</v>
      </c>
    </row>
    <row r="9441" spans="1:17">
      <c r="A9441" s="6">
        <v>2017</v>
      </c>
      <c r="B9441" s="6" t="s">
        <v>2334</v>
      </c>
      <c r="C9441" s="6">
        <v>500113</v>
      </c>
      <c r="D9441">
        <f t="shared" si="294"/>
        <v>50</v>
      </c>
      <c r="E9441" t="str">
        <f>VLOOKUP(D9441,'Regionalism Code'!B:C,2,FALSE)</f>
        <v>重庆市</v>
      </c>
      <c r="F9441">
        <f t="shared" si="295"/>
        <v>5000</v>
      </c>
      <c r="G9441" t="str">
        <f>IF(F9441&gt;10000,"省直辖县市",VLOOKUP(F9441,'Regionalism Code'!H:I,2,FALSE))</f>
        <v>重庆市</v>
      </c>
      <c r="H9441" s="7">
        <v>111.56141021334101</v>
      </c>
      <c r="I9441" s="7">
        <v>100.114344982861</v>
      </c>
      <c r="J9441" s="7">
        <v>138.865224392653</v>
      </c>
      <c r="K9441" s="7">
        <v>79.247529780247106</v>
      </c>
      <c r="L9441" s="7">
        <v>100.63024283005301</v>
      </c>
      <c r="M9441" s="7">
        <v>91.660569433467003</v>
      </c>
      <c r="N9441" s="7">
        <v>156.03735595901199</v>
      </c>
      <c r="O9441" s="7">
        <v>143.658231337839</v>
      </c>
      <c r="P9441" s="7">
        <v>193.98135138108699</v>
      </c>
      <c r="Q9441" s="7">
        <v>99.750896349876797</v>
      </c>
    </row>
    <row r="9442" spans="1:17">
      <c r="A9442" s="6">
        <v>2018</v>
      </c>
      <c r="B9442" s="6" t="s">
        <v>2334</v>
      </c>
      <c r="C9442" s="6">
        <v>500113</v>
      </c>
      <c r="D9442">
        <f t="shared" si="294"/>
        <v>50</v>
      </c>
      <c r="E9442" t="str">
        <f>VLOOKUP(D9442,'Regionalism Code'!B:C,2,FALSE)</f>
        <v>重庆市</v>
      </c>
      <c r="F9442">
        <f t="shared" si="295"/>
        <v>5000</v>
      </c>
      <c r="G9442" t="str">
        <f>IF(F9442&gt;10000,"省直辖县市",VLOOKUP(F9442,'Regionalism Code'!H:I,2,FALSE))</f>
        <v>重庆市</v>
      </c>
      <c r="H9442" s="7">
        <v>111.57200361135401</v>
      </c>
      <c r="I9442" s="7">
        <v>99.486415056332206</v>
      </c>
      <c r="J9442" s="7">
        <v>133.145913568548</v>
      </c>
      <c r="K9442" s="7">
        <v>86.0067771202811</v>
      </c>
      <c r="L9442" s="7">
        <v>108.369998392762</v>
      </c>
      <c r="M9442" s="7">
        <v>78.167883735591602</v>
      </c>
      <c r="N9442" s="7">
        <v>147.49565446140201</v>
      </c>
      <c r="O9442" s="7">
        <v>148.16676932817401</v>
      </c>
      <c r="P9442" s="7">
        <v>134.70497506122601</v>
      </c>
      <c r="Q9442" s="7">
        <v>112.282026003488</v>
      </c>
    </row>
    <row r="9443" spans="1:17">
      <c r="A9443" s="6">
        <v>2016</v>
      </c>
      <c r="B9443" s="6" t="s">
        <v>2335</v>
      </c>
      <c r="C9443" s="6">
        <v>500114</v>
      </c>
      <c r="D9443">
        <f t="shared" si="294"/>
        <v>50</v>
      </c>
      <c r="E9443" t="str">
        <f>VLOOKUP(D9443,'Regionalism Code'!B:C,2,FALSE)</f>
        <v>重庆市</v>
      </c>
      <c r="F9443">
        <f t="shared" si="295"/>
        <v>5000</v>
      </c>
      <c r="G9443" t="str">
        <f>IF(F9443&gt;10000,"省直辖县市",VLOOKUP(F9443,'Regionalism Code'!H:I,2,FALSE))</f>
        <v>重庆市</v>
      </c>
      <c r="H9443" s="7">
        <v>90.448378130649402</v>
      </c>
      <c r="I9443" s="7">
        <v>94.9502822996768</v>
      </c>
      <c r="J9443" s="7">
        <v>85.476844620194797</v>
      </c>
      <c r="K9443" s="7">
        <v>56.781219172938101</v>
      </c>
      <c r="L9443" s="7">
        <v>60.146080287401404</v>
      </c>
      <c r="M9443" s="7">
        <v>61.666966291282399</v>
      </c>
      <c r="N9443" s="7">
        <v>92.7670334167519</v>
      </c>
      <c r="O9443" s="7">
        <v>99.855263629871402</v>
      </c>
      <c r="P9443" s="7">
        <v>80.228789614179206</v>
      </c>
      <c r="Q9443" s="7">
        <v>84.622766616740805</v>
      </c>
    </row>
    <row r="9444" spans="1:17">
      <c r="A9444" s="6">
        <v>2017</v>
      </c>
      <c r="B9444" s="6" t="s">
        <v>2335</v>
      </c>
      <c r="C9444" s="6">
        <v>500114</v>
      </c>
      <c r="D9444">
        <f t="shared" si="294"/>
        <v>50</v>
      </c>
      <c r="E9444" t="str">
        <f>VLOOKUP(D9444,'Regionalism Code'!B:C,2,FALSE)</f>
        <v>重庆市</v>
      </c>
      <c r="F9444">
        <f t="shared" si="295"/>
        <v>5000</v>
      </c>
      <c r="G9444" t="str">
        <f>IF(F9444&gt;10000,"省直辖县市",VLOOKUP(F9444,'Regionalism Code'!H:I,2,FALSE))</f>
        <v>重庆市</v>
      </c>
      <c r="H9444" s="7">
        <v>105.737939838993</v>
      </c>
      <c r="I9444" s="7">
        <v>96.504150785928104</v>
      </c>
      <c r="J9444" s="7">
        <v>122.45776743156701</v>
      </c>
      <c r="K9444" s="7">
        <v>64.794549474823597</v>
      </c>
      <c r="L9444" s="7">
        <v>85.473435825710396</v>
      </c>
      <c r="M9444" s="7">
        <v>76.807020487229593</v>
      </c>
      <c r="N9444" s="7">
        <v>133.04244147214601</v>
      </c>
      <c r="O9444" s="7">
        <v>141.10818025099201</v>
      </c>
      <c r="P9444" s="7">
        <v>137.48712894997999</v>
      </c>
      <c r="Q9444" s="7">
        <v>105.85164861657201</v>
      </c>
    </row>
    <row r="9445" spans="1:17">
      <c r="A9445" s="6">
        <v>2018</v>
      </c>
      <c r="B9445" s="6" t="s">
        <v>2335</v>
      </c>
      <c r="C9445" s="6">
        <v>500114</v>
      </c>
      <c r="D9445">
        <f t="shared" si="294"/>
        <v>50</v>
      </c>
      <c r="E9445" t="str">
        <f>VLOOKUP(D9445,'Regionalism Code'!B:C,2,FALSE)</f>
        <v>重庆市</v>
      </c>
      <c r="F9445">
        <f t="shared" si="295"/>
        <v>5000</v>
      </c>
      <c r="G9445" t="str">
        <f>IF(F9445&gt;10000,"省直辖县市",VLOOKUP(F9445,'Regionalism Code'!H:I,2,FALSE))</f>
        <v>重庆市</v>
      </c>
      <c r="H9445" s="7">
        <v>104.590808992341</v>
      </c>
      <c r="I9445" s="7">
        <v>94.108383567387193</v>
      </c>
      <c r="J9445" s="7">
        <v>115.60335183527501</v>
      </c>
      <c r="K9445" s="7">
        <v>69.793652704653198</v>
      </c>
      <c r="L9445" s="7">
        <v>84.123095103435801</v>
      </c>
      <c r="M9445" s="7">
        <v>57.256579662380197</v>
      </c>
      <c r="N9445" s="7">
        <v>118.564500062498</v>
      </c>
      <c r="O9445" s="7">
        <v>141.362834601353</v>
      </c>
      <c r="P9445" s="7">
        <v>116.892158767233</v>
      </c>
      <c r="Q9445" s="7">
        <v>119.198462700647</v>
      </c>
    </row>
    <row r="9446" spans="1:17">
      <c r="A9446" s="6">
        <v>2016</v>
      </c>
      <c r="B9446" s="6" t="s">
        <v>2336</v>
      </c>
      <c r="C9446" s="6">
        <v>500115</v>
      </c>
      <c r="D9446">
        <f t="shared" si="294"/>
        <v>50</v>
      </c>
      <c r="E9446" t="str">
        <f>VLOOKUP(D9446,'Regionalism Code'!B:C,2,FALSE)</f>
        <v>重庆市</v>
      </c>
      <c r="F9446">
        <f t="shared" si="295"/>
        <v>5000</v>
      </c>
      <c r="G9446" t="str">
        <f>IF(F9446&gt;10000,"省直辖县市",VLOOKUP(F9446,'Regionalism Code'!H:I,2,FALSE))</f>
        <v>重庆市</v>
      </c>
      <c r="H9446" s="7">
        <v>91.106004630046101</v>
      </c>
      <c r="I9446" s="7">
        <v>92.325970301384899</v>
      </c>
      <c r="J9446" s="7">
        <v>93.269982596649996</v>
      </c>
      <c r="K9446" s="7">
        <v>63.770930935640003</v>
      </c>
      <c r="L9446" s="7">
        <v>72.453300831159794</v>
      </c>
      <c r="M9446" s="7">
        <v>73.650139317185605</v>
      </c>
      <c r="N9446" s="7">
        <v>113.782144688027</v>
      </c>
      <c r="O9446" s="7">
        <v>98.180277011691601</v>
      </c>
      <c r="P9446" s="7">
        <v>81.626571437472094</v>
      </c>
      <c r="Q9446" s="7">
        <v>83.150983746264998</v>
      </c>
    </row>
    <row r="9447" spans="1:17">
      <c r="A9447" s="6">
        <v>2017</v>
      </c>
      <c r="B9447" s="6" t="s">
        <v>2336</v>
      </c>
      <c r="C9447" s="6">
        <v>500115</v>
      </c>
      <c r="D9447">
        <f t="shared" si="294"/>
        <v>50</v>
      </c>
      <c r="E9447" t="str">
        <f>VLOOKUP(D9447,'Regionalism Code'!B:C,2,FALSE)</f>
        <v>重庆市</v>
      </c>
      <c r="F9447">
        <f t="shared" si="295"/>
        <v>5000</v>
      </c>
      <c r="G9447" t="str">
        <f>IF(F9447&gt;10000,"省直辖县市",VLOOKUP(F9447,'Regionalism Code'!H:I,2,FALSE))</f>
        <v>重庆市</v>
      </c>
      <c r="H9447" s="7">
        <v>103.996022027105</v>
      </c>
      <c r="I9447" s="7">
        <v>93.248646595944194</v>
      </c>
      <c r="J9447" s="7">
        <v>127.869836124427</v>
      </c>
      <c r="K9447" s="7">
        <v>66.204063767284893</v>
      </c>
      <c r="L9447" s="7">
        <v>95.585937013885598</v>
      </c>
      <c r="M9447" s="7">
        <v>81.579582196742706</v>
      </c>
      <c r="N9447" s="7">
        <v>153.751432968335</v>
      </c>
      <c r="O9447" s="7">
        <v>135.691450378025</v>
      </c>
      <c r="P9447" s="7">
        <v>140.65282629099801</v>
      </c>
      <c r="Q9447" s="7">
        <v>96.107534585473502</v>
      </c>
    </row>
    <row r="9448" spans="1:17">
      <c r="A9448" s="6">
        <v>2018</v>
      </c>
      <c r="B9448" s="6" t="s">
        <v>2336</v>
      </c>
      <c r="C9448" s="6">
        <v>500115</v>
      </c>
      <c r="D9448">
        <f t="shared" si="294"/>
        <v>50</v>
      </c>
      <c r="E9448" t="str">
        <f>VLOOKUP(D9448,'Regionalism Code'!B:C,2,FALSE)</f>
        <v>重庆市</v>
      </c>
      <c r="F9448">
        <f t="shared" si="295"/>
        <v>5000</v>
      </c>
      <c r="G9448" t="str">
        <f>IF(F9448&gt;10000,"省直辖县市",VLOOKUP(F9448,'Regionalism Code'!H:I,2,FALSE))</f>
        <v>重庆市</v>
      </c>
      <c r="H9448" s="7">
        <v>104.22976951557899</v>
      </c>
      <c r="I9448" s="7">
        <v>91.977633753781205</v>
      </c>
      <c r="J9448" s="7">
        <v>123.199349323584</v>
      </c>
      <c r="K9448" s="7">
        <v>71.999257008137107</v>
      </c>
      <c r="L9448" s="7">
        <v>95.296689126961894</v>
      </c>
      <c r="M9448" s="7">
        <v>70.528306675683197</v>
      </c>
      <c r="N9448" s="7">
        <v>148.92911228977101</v>
      </c>
      <c r="O9448" s="7">
        <v>132.37452422841599</v>
      </c>
      <c r="P9448" s="7">
        <v>123.877190070022</v>
      </c>
      <c r="Q9448" s="7">
        <v>110.221758600966</v>
      </c>
    </row>
    <row r="9449" spans="1:17">
      <c r="A9449" s="6">
        <v>2016</v>
      </c>
      <c r="B9449" s="6" t="s">
        <v>2337</v>
      </c>
      <c r="C9449" s="6">
        <v>500116</v>
      </c>
      <c r="D9449">
        <f t="shared" si="294"/>
        <v>50</v>
      </c>
      <c r="E9449" t="str">
        <f>VLOOKUP(D9449,'Regionalism Code'!B:C,2,FALSE)</f>
        <v>重庆市</v>
      </c>
      <c r="F9449">
        <f t="shared" si="295"/>
        <v>5000</v>
      </c>
      <c r="G9449" t="str">
        <f>IF(F9449&gt;10000,"省直辖县市",VLOOKUP(F9449,'Regionalism Code'!H:I,2,FALSE))</f>
        <v>重庆市</v>
      </c>
      <c r="H9449" s="7">
        <v>91.520021064593706</v>
      </c>
      <c r="I9449" s="7">
        <v>93.250920799987099</v>
      </c>
      <c r="J9449" s="7">
        <v>88.578415684676401</v>
      </c>
      <c r="K9449" s="7">
        <v>63.927723950967398</v>
      </c>
      <c r="L9449" s="7">
        <v>70.894076465036804</v>
      </c>
      <c r="M9449" s="7">
        <v>72.161596512673597</v>
      </c>
      <c r="N9449" s="7">
        <v>101.189542923386</v>
      </c>
      <c r="O9449" s="7">
        <v>95.270165593319703</v>
      </c>
      <c r="P9449" s="7">
        <v>80.754245493562607</v>
      </c>
      <c r="Q9449" s="7">
        <v>91.155582976325505</v>
      </c>
    </row>
    <row r="9450" spans="1:17">
      <c r="A9450" s="6">
        <v>2017</v>
      </c>
      <c r="B9450" s="6" t="s">
        <v>2337</v>
      </c>
      <c r="C9450" s="6">
        <v>500116</v>
      </c>
      <c r="D9450">
        <f t="shared" si="294"/>
        <v>50</v>
      </c>
      <c r="E9450" t="str">
        <f>VLOOKUP(D9450,'Regionalism Code'!B:C,2,FALSE)</f>
        <v>重庆市</v>
      </c>
      <c r="F9450">
        <f t="shared" si="295"/>
        <v>5000</v>
      </c>
      <c r="G9450" t="str">
        <f>IF(F9450&gt;10000,"省直辖县市",VLOOKUP(F9450,'Regionalism Code'!H:I,2,FALSE))</f>
        <v>重庆市</v>
      </c>
      <c r="H9450" s="7">
        <v>104.611496579009</v>
      </c>
      <c r="I9450" s="7">
        <v>94.600428535970394</v>
      </c>
      <c r="J9450" s="7">
        <v>124.587495759484</v>
      </c>
      <c r="K9450" s="7">
        <v>69.976553587892298</v>
      </c>
      <c r="L9450" s="7">
        <v>96.201183614590803</v>
      </c>
      <c r="M9450" s="7">
        <v>84.339991598607597</v>
      </c>
      <c r="N9450" s="7">
        <v>144.12649025818999</v>
      </c>
      <c r="O9450" s="7">
        <v>133.008117357309</v>
      </c>
      <c r="P9450" s="7">
        <v>137.84630137757901</v>
      </c>
      <c r="Q9450" s="7">
        <v>101.374719104015</v>
      </c>
    </row>
    <row r="9451" spans="1:17">
      <c r="A9451" s="6">
        <v>2018</v>
      </c>
      <c r="B9451" s="6" t="s">
        <v>2337</v>
      </c>
      <c r="C9451" s="6">
        <v>500116</v>
      </c>
      <c r="D9451">
        <f t="shared" si="294"/>
        <v>50</v>
      </c>
      <c r="E9451" t="str">
        <f>VLOOKUP(D9451,'Regionalism Code'!B:C,2,FALSE)</f>
        <v>重庆市</v>
      </c>
      <c r="F9451">
        <f t="shared" si="295"/>
        <v>5000</v>
      </c>
      <c r="G9451" t="str">
        <f>IF(F9451&gt;10000,"省直辖县市",VLOOKUP(F9451,'Regionalism Code'!H:I,2,FALSE))</f>
        <v>重庆市</v>
      </c>
      <c r="H9451" s="7">
        <v>105.849147951615</v>
      </c>
      <c r="I9451" s="7">
        <v>93.711714042224898</v>
      </c>
      <c r="J9451" s="7">
        <v>123.227685968638</v>
      </c>
      <c r="K9451" s="7">
        <v>75.7899776266256</v>
      </c>
      <c r="L9451" s="7">
        <v>105.78721405381999</v>
      </c>
      <c r="M9451" s="7">
        <v>68.555203017425399</v>
      </c>
      <c r="N9451" s="7">
        <v>136.45805694410799</v>
      </c>
      <c r="O9451" s="7">
        <v>135.491187301671</v>
      </c>
      <c r="P9451" s="7">
        <v>126.35183293961001</v>
      </c>
      <c r="Q9451" s="7">
        <v>114.353667311487</v>
      </c>
    </row>
    <row r="9452" spans="1:17">
      <c r="A9452" s="6">
        <v>2016</v>
      </c>
      <c r="B9452" s="6" t="s">
        <v>2338</v>
      </c>
      <c r="C9452" s="6">
        <v>500117</v>
      </c>
      <c r="D9452">
        <f t="shared" si="294"/>
        <v>50</v>
      </c>
      <c r="E9452" t="str">
        <f>VLOOKUP(D9452,'Regionalism Code'!B:C,2,FALSE)</f>
        <v>重庆市</v>
      </c>
      <c r="F9452">
        <f t="shared" si="295"/>
        <v>5000</v>
      </c>
      <c r="G9452" t="str">
        <f>IF(F9452&gt;10000,"省直辖县市",VLOOKUP(F9452,'Regionalism Code'!H:I,2,FALSE))</f>
        <v>重庆市</v>
      </c>
      <c r="H9452" s="7">
        <v>92.023476277507399</v>
      </c>
      <c r="I9452" s="7">
        <v>93.138221543523301</v>
      </c>
      <c r="J9452" s="7">
        <v>93.5133792778702</v>
      </c>
      <c r="K9452" s="7">
        <v>72.335949349165006</v>
      </c>
      <c r="L9452" s="7">
        <v>70.364161890834794</v>
      </c>
      <c r="M9452" s="7">
        <v>79.347971030509399</v>
      </c>
      <c r="N9452" s="7">
        <v>100.10075439812999</v>
      </c>
      <c r="O9452" s="7">
        <v>105.217223757819</v>
      </c>
      <c r="P9452" s="7">
        <v>87.382717272290705</v>
      </c>
      <c r="Q9452" s="7">
        <v>85.640848366481606</v>
      </c>
    </row>
    <row r="9453" spans="1:17">
      <c r="A9453" s="6">
        <v>2017</v>
      </c>
      <c r="B9453" s="6" t="s">
        <v>2338</v>
      </c>
      <c r="C9453" s="6">
        <v>500117</v>
      </c>
      <c r="D9453">
        <f t="shared" si="294"/>
        <v>50</v>
      </c>
      <c r="E9453" t="str">
        <f>VLOOKUP(D9453,'Regionalism Code'!B:C,2,FALSE)</f>
        <v>重庆市</v>
      </c>
      <c r="F9453">
        <f t="shared" si="295"/>
        <v>5000</v>
      </c>
      <c r="G9453" t="str">
        <f>IF(F9453&gt;10000,"省直辖县市",VLOOKUP(F9453,'Regionalism Code'!H:I,2,FALSE))</f>
        <v>重庆市</v>
      </c>
      <c r="H9453" s="7">
        <v>107.01713374091401</v>
      </c>
      <c r="I9453" s="7">
        <v>94.053555627422796</v>
      </c>
      <c r="J9453" s="7">
        <v>130.28510976689199</v>
      </c>
      <c r="K9453" s="7">
        <v>78.513394913051897</v>
      </c>
      <c r="L9453" s="7">
        <v>97.417798902256195</v>
      </c>
      <c r="M9453" s="7">
        <v>86.800821571666305</v>
      </c>
      <c r="N9453" s="7">
        <v>143.76445969424699</v>
      </c>
      <c r="O9453" s="7">
        <v>139.67595744743099</v>
      </c>
      <c r="P9453" s="7">
        <v>162.89392738411601</v>
      </c>
      <c r="Q9453" s="7">
        <v>107.547597554917</v>
      </c>
    </row>
    <row r="9454" spans="1:17">
      <c r="A9454" s="6">
        <v>2018</v>
      </c>
      <c r="B9454" s="6" t="s">
        <v>2338</v>
      </c>
      <c r="C9454" s="6">
        <v>500117</v>
      </c>
      <c r="D9454">
        <f t="shared" si="294"/>
        <v>50</v>
      </c>
      <c r="E9454" t="str">
        <f>VLOOKUP(D9454,'Regionalism Code'!B:C,2,FALSE)</f>
        <v>重庆市</v>
      </c>
      <c r="F9454">
        <f t="shared" si="295"/>
        <v>5000</v>
      </c>
      <c r="G9454" t="str">
        <f>IF(F9454&gt;10000,"省直辖县市",VLOOKUP(F9454,'Regionalism Code'!H:I,2,FALSE))</f>
        <v>重庆市</v>
      </c>
      <c r="H9454" s="7">
        <v>106.315908864012</v>
      </c>
      <c r="I9454" s="7">
        <v>92.592277546161299</v>
      </c>
      <c r="J9454" s="7">
        <v>127.27725063701899</v>
      </c>
      <c r="K9454" s="7">
        <v>83.045619235489895</v>
      </c>
      <c r="L9454" s="7">
        <v>104.81439996407499</v>
      </c>
      <c r="M9454" s="7">
        <v>75.788265110219001</v>
      </c>
      <c r="N9454" s="7">
        <v>139.28714377278601</v>
      </c>
      <c r="O9454" s="7">
        <v>141.58660579200699</v>
      </c>
      <c r="P9454" s="7">
        <v>130.23605355779199</v>
      </c>
      <c r="Q9454" s="7">
        <v>113.547531686201</v>
      </c>
    </row>
    <row r="9455" spans="1:17">
      <c r="A9455" s="6">
        <v>2016</v>
      </c>
      <c r="B9455" s="6" t="s">
        <v>2339</v>
      </c>
      <c r="C9455" s="6">
        <v>500118</v>
      </c>
      <c r="D9455">
        <f t="shared" si="294"/>
        <v>50</v>
      </c>
      <c r="E9455" t="str">
        <f>VLOOKUP(D9455,'Regionalism Code'!B:C,2,FALSE)</f>
        <v>重庆市</v>
      </c>
      <c r="F9455">
        <f t="shared" si="295"/>
        <v>5000</v>
      </c>
      <c r="G9455" t="str">
        <f>IF(F9455&gt;10000,"省直辖县市",VLOOKUP(F9455,'Regionalism Code'!H:I,2,FALSE))</f>
        <v>重庆市</v>
      </c>
      <c r="H9455" s="7">
        <v>93.224078592364705</v>
      </c>
      <c r="I9455" s="7">
        <v>95.660708773966306</v>
      </c>
      <c r="J9455" s="7">
        <v>93.306569794846794</v>
      </c>
      <c r="K9455" s="7">
        <v>75.277092251049297</v>
      </c>
      <c r="L9455" s="7">
        <v>70.069663817273707</v>
      </c>
      <c r="M9455" s="7">
        <v>79.646741878384802</v>
      </c>
      <c r="N9455" s="7">
        <v>100.880104242847</v>
      </c>
      <c r="O9455" s="7">
        <v>104.73059563374601</v>
      </c>
      <c r="P9455" s="7">
        <v>84.263567913686202</v>
      </c>
      <c r="Q9455" s="7">
        <v>85.0341730789807</v>
      </c>
    </row>
    <row r="9456" spans="1:17">
      <c r="A9456" s="6">
        <v>2017</v>
      </c>
      <c r="B9456" s="6" t="s">
        <v>2339</v>
      </c>
      <c r="C9456" s="6">
        <v>500118</v>
      </c>
      <c r="D9456">
        <f t="shared" si="294"/>
        <v>50</v>
      </c>
      <c r="E9456" t="str">
        <f>VLOOKUP(D9456,'Regionalism Code'!B:C,2,FALSE)</f>
        <v>重庆市</v>
      </c>
      <c r="F9456">
        <f t="shared" si="295"/>
        <v>5000</v>
      </c>
      <c r="G9456" t="str">
        <f>IF(F9456&gt;10000,"省直辖县市",VLOOKUP(F9456,'Regionalism Code'!H:I,2,FALSE))</f>
        <v>重庆市</v>
      </c>
      <c r="H9456" s="7">
        <v>107.736580734109</v>
      </c>
      <c r="I9456" s="7">
        <v>96.541569640642507</v>
      </c>
      <c r="J9456" s="7">
        <v>129.338050622721</v>
      </c>
      <c r="K9456" s="7">
        <v>82.636602503123797</v>
      </c>
      <c r="L9456" s="7">
        <v>95.005073920798196</v>
      </c>
      <c r="M9456" s="7">
        <v>87.736456000841699</v>
      </c>
      <c r="N9456" s="7">
        <v>147.75206368881001</v>
      </c>
      <c r="O9456" s="7">
        <v>142.06697012456101</v>
      </c>
      <c r="P9456" s="7">
        <v>135.94813094489399</v>
      </c>
      <c r="Q9456" s="7">
        <v>105.45561637130299</v>
      </c>
    </row>
    <row r="9457" spans="1:17">
      <c r="A9457" s="6">
        <v>2018</v>
      </c>
      <c r="B9457" s="6" t="s">
        <v>2339</v>
      </c>
      <c r="C9457" s="6">
        <v>500118</v>
      </c>
      <c r="D9457">
        <f t="shared" si="294"/>
        <v>50</v>
      </c>
      <c r="E9457" t="str">
        <f>VLOOKUP(D9457,'Regionalism Code'!B:C,2,FALSE)</f>
        <v>重庆市</v>
      </c>
      <c r="F9457">
        <f t="shared" si="295"/>
        <v>5000</v>
      </c>
      <c r="G9457" t="str">
        <f>IF(F9457&gt;10000,"省直辖县市",VLOOKUP(F9457,'Regionalism Code'!H:I,2,FALSE))</f>
        <v>重庆市</v>
      </c>
      <c r="H9457" s="7">
        <v>107.459584616239</v>
      </c>
      <c r="I9457" s="7">
        <v>94.652631866582098</v>
      </c>
      <c r="J9457" s="7">
        <v>127.24737561286</v>
      </c>
      <c r="K9457" s="7">
        <v>81.994803592276</v>
      </c>
      <c r="L9457" s="7">
        <v>103.007882193903</v>
      </c>
      <c r="M9457" s="7">
        <v>73.592001722330807</v>
      </c>
      <c r="N9457" s="7">
        <v>140.67957405886699</v>
      </c>
      <c r="O9457" s="7">
        <v>143.3164178575</v>
      </c>
      <c r="P9457" s="7">
        <v>124.609415734748</v>
      </c>
      <c r="Q9457" s="7">
        <v>113.796948186991</v>
      </c>
    </row>
    <row r="9458" spans="1:17">
      <c r="A9458" s="6">
        <v>2016</v>
      </c>
      <c r="B9458" s="6" t="s">
        <v>2340</v>
      </c>
      <c r="C9458" s="6">
        <v>500119</v>
      </c>
      <c r="D9458">
        <f t="shared" si="294"/>
        <v>50</v>
      </c>
      <c r="E9458" t="str">
        <f>VLOOKUP(D9458,'Regionalism Code'!B:C,2,FALSE)</f>
        <v>重庆市</v>
      </c>
      <c r="F9458">
        <f t="shared" si="295"/>
        <v>5000</v>
      </c>
      <c r="G9458" t="str">
        <f>IF(F9458&gt;10000,"省直辖县市",VLOOKUP(F9458,'Regionalism Code'!H:I,2,FALSE))</f>
        <v>重庆市</v>
      </c>
      <c r="H9458" s="7">
        <v>90.181903668214801</v>
      </c>
      <c r="I9458" s="7">
        <v>91.808807807958104</v>
      </c>
      <c r="J9458" s="7">
        <v>91.761548098911106</v>
      </c>
      <c r="K9458" s="7">
        <v>60.721874272586597</v>
      </c>
      <c r="L9458" s="7">
        <v>68.545285812241502</v>
      </c>
      <c r="M9458" s="7">
        <v>68.900264274683494</v>
      </c>
      <c r="N9458" s="7">
        <v>105.003155325392</v>
      </c>
      <c r="O9458" s="7">
        <v>101.009812558535</v>
      </c>
      <c r="P9458" s="7">
        <v>88.245102078777094</v>
      </c>
      <c r="Q9458" s="7">
        <v>81.944948987332197</v>
      </c>
    </row>
    <row r="9459" spans="1:17">
      <c r="A9459" s="6">
        <v>2017</v>
      </c>
      <c r="B9459" s="6" t="s">
        <v>2340</v>
      </c>
      <c r="C9459" s="6">
        <v>500119</v>
      </c>
      <c r="D9459">
        <f t="shared" si="294"/>
        <v>50</v>
      </c>
      <c r="E9459" t="str">
        <f>VLOOKUP(D9459,'Regionalism Code'!B:C,2,FALSE)</f>
        <v>重庆市</v>
      </c>
      <c r="F9459">
        <f t="shared" si="295"/>
        <v>5000</v>
      </c>
      <c r="G9459" t="str">
        <f>IF(F9459&gt;10000,"省直辖县市",VLOOKUP(F9459,'Regionalism Code'!H:I,2,FALSE))</f>
        <v>重庆市</v>
      </c>
      <c r="H9459" s="7">
        <v>103.657228311515</v>
      </c>
      <c r="I9459" s="7">
        <v>93.121870477217598</v>
      </c>
      <c r="J9459" s="7">
        <v>125.077655418841</v>
      </c>
      <c r="K9459" s="7">
        <v>61.9229719576607</v>
      </c>
      <c r="L9459" s="7">
        <v>90.962212395154793</v>
      </c>
      <c r="M9459" s="7">
        <v>79.028222376531303</v>
      </c>
      <c r="N9459" s="7">
        <v>146.231178972512</v>
      </c>
      <c r="O9459" s="7">
        <v>136.69293083053901</v>
      </c>
      <c r="P9459" s="7">
        <v>138.58999970438501</v>
      </c>
      <c r="Q9459" s="7">
        <v>99.526834109195704</v>
      </c>
    </row>
    <row r="9460" spans="1:17">
      <c r="A9460" s="6">
        <v>2018</v>
      </c>
      <c r="B9460" s="6" t="s">
        <v>2340</v>
      </c>
      <c r="C9460" s="6">
        <v>500119</v>
      </c>
      <c r="D9460">
        <f t="shared" si="294"/>
        <v>50</v>
      </c>
      <c r="E9460" t="str">
        <f>VLOOKUP(D9460,'Regionalism Code'!B:C,2,FALSE)</f>
        <v>重庆市</v>
      </c>
      <c r="F9460">
        <f t="shared" si="295"/>
        <v>5000</v>
      </c>
      <c r="G9460" t="str">
        <f>IF(F9460&gt;10000,"省直辖县市",VLOOKUP(F9460,'Regionalism Code'!H:I,2,FALSE))</f>
        <v>重庆市</v>
      </c>
      <c r="H9460" s="7">
        <v>101.106640118068</v>
      </c>
      <c r="I9460" s="7">
        <v>90.925892720752699</v>
      </c>
      <c r="J9460" s="7">
        <v>116.451124524196</v>
      </c>
      <c r="K9460" s="7">
        <v>63.900790367419397</v>
      </c>
      <c r="L9460" s="7">
        <v>87.054962321443398</v>
      </c>
      <c r="M9460" s="7">
        <v>62.4044342019073</v>
      </c>
      <c r="N9460" s="7">
        <v>133.75384635195601</v>
      </c>
      <c r="O9460" s="7">
        <v>131.63543743976999</v>
      </c>
      <c r="P9460" s="7">
        <v>119.07513420205601</v>
      </c>
      <c r="Q9460" s="7">
        <v>106.846121700631</v>
      </c>
    </row>
    <row r="9461" spans="1:17">
      <c r="A9461" s="6">
        <v>2016</v>
      </c>
      <c r="B9461" s="6" t="s">
        <v>2341</v>
      </c>
      <c r="C9461" s="6">
        <v>500120</v>
      </c>
      <c r="D9461">
        <f t="shared" si="294"/>
        <v>50</v>
      </c>
      <c r="E9461" t="str">
        <f>VLOOKUP(D9461,'Regionalism Code'!B:C,2,FALSE)</f>
        <v>重庆市</v>
      </c>
      <c r="F9461">
        <f t="shared" si="295"/>
        <v>5000</v>
      </c>
      <c r="G9461" t="str">
        <f>IF(F9461&gt;10000,"省直辖县市",VLOOKUP(F9461,'Regionalism Code'!H:I,2,FALSE))</f>
        <v>重庆市</v>
      </c>
      <c r="H9461" s="7">
        <v>90.822061990724293</v>
      </c>
      <c r="I9461" s="7">
        <v>92.364103392245397</v>
      </c>
      <c r="J9461" s="7">
        <v>101.651321314798</v>
      </c>
      <c r="K9461" s="7">
        <v>77.722801372830901</v>
      </c>
      <c r="L9461" s="7">
        <v>84.795176105109306</v>
      </c>
      <c r="M9461" s="7">
        <v>79.954166213302301</v>
      </c>
      <c r="N9461" s="7">
        <v>110.076840289391</v>
      </c>
      <c r="O9461" s="7">
        <v>112.614726254319</v>
      </c>
      <c r="P9461" s="7">
        <v>89.748156167618006</v>
      </c>
      <c r="Q9461" s="7">
        <v>66.057347825187804</v>
      </c>
    </row>
    <row r="9462" spans="1:17">
      <c r="A9462" s="6">
        <v>2017</v>
      </c>
      <c r="B9462" s="6" t="s">
        <v>2341</v>
      </c>
      <c r="C9462" s="6">
        <v>500120</v>
      </c>
      <c r="D9462">
        <f t="shared" si="294"/>
        <v>50</v>
      </c>
      <c r="E9462" t="str">
        <f>VLOOKUP(D9462,'Regionalism Code'!B:C,2,FALSE)</f>
        <v>重庆市</v>
      </c>
      <c r="F9462">
        <f t="shared" si="295"/>
        <v>5000</v>
      </c>
      <c r="G9462" t="str">
        <f>IF(F9462&gt;10000,"省直辖县市",VLOOKUP(F9462,'Regionalism Code'!H:I,2,FALSE))</f>
        <v>重庆市</v>
      </c>
      <c r="H9462" s="7">
        <v>107.618467117053</v>
      </c>
      <c r="I9462" s="7">
        <v>94.108744070209596</v>
      </c>
      <c r="J9462" s="7">
        <v>138.40407316837801</v>
      </c>
      <c r="K9462" s="7">
        <v>82.324881354509102</v>
      </c>
      <c r="L9462" s="7">
        <v>108.807527220228</v>
      </c>
      <c r="M9462" s="7">
        <v>87.846897227965201</v>
      </c>
      <c r="N9462" s="7">
        <v>155.13081478858899</v>
      </c>
      <c r="O9462" s="7">
        <v>147.07015178374499</v>
      </c>
      <c r="P9462" s="7">
        <v>166.836927536979</v>
      </c>
      <c r="Q9462" s="7">
        <v>96.291605441477202</v>
      </c>
    </row>
    <row r="9463" spans="1:17">
      <c r="A9463" s="6">
        <v>2018</v>
      </c>
      <c r="B9463" s="6" t="s">
        <v>2341</v>
      </c>
      <c r="C9463" s="6">
        <v>500120</v>
      </c>
      <c r="D9463">
        <f t="shared" si="294"/>
        <v>50</v>
      </c>
      <c r="E9463" t="str">
        <f>VLOOKUP(D9463,'Regionalism Code'!B:C,2,FALSE)</f>
        <v>重庆市</v>
      </c>
      <c r="F9463">
        <f t="shared" si="295"/>
        <v>5000</v>
      </c>
      <c r="G9463" t="str">
        <f>IF(F9463&gt;10000,"省直辖县市",VLOOKUP(F9463,'Regionalism Code'!H:I,2,FALSE))</f>
        <v>重庆市</v>
      </c>
      <c r="H9463" s="7">
        <v>111.32234901425601</v>
      </c>
      <c r="I9463" s="7">
        <v>95.121861734543302</v>
      </c>
      <c r="J9463" s="7">
        <v>140.39940064592801</v>
      </c>
      <c r="K9463" s="7">
        <v>100.683539988559</v>
      </c>
      <c r="L9463" s="7">
        <v>125.141583500501</v>
      </c>
      <c r="M9463" s="7">
        <v>82.606918841109007</v>
      </c>
      <c r="N9463" s="7">
        <v>151.50539931026501</v>
      </c>
      <c r="O9463" s="7">
        <v>156.07805165618501</v>
      </c>
      <c r="P9463" s="7">
        <v>131.07038028497399</v>
      </c>
      <c r="Q9463" s="7">
        <v>111.985284468637</v>
      </c>
    </row>
    <row r="9464" spans="1:17">
      <c r="A9464" s="6">
        <v>2016</v>
      </c>
      <c r="B9464" s="6" t="s">
        <v>2342</v>
      </c>
      <c r="C9464" s="6">
        <v>500151</v>
      </c>
      <c r="D9464">
        <f t="shared" si="294"/>
        <v>50</v>
      </c>
      <c r="E9464" t="str">
        <f>VLOOKUP(D9464,'Regionalism Code'!B:C,2,FALSE)</f>
        <v>重庆市</v>
      </c>
      <c r="F9464">
        <f t="shared" si="295"/>
        <v>5000</v>
      </c>
      <c r="G9464" t="str">
        <f>IF(F9464&gt;10000,"省直辖县市",VLOOKUP(F9464,'Regionalism Code'!H:I,2,FALSE))</f>
        <v>重庆市</v>
      </c>
      <c r="H9464" s="7">
        <v>89.808431321040402</v>
      </c>
      <c r="I9464" s="7">
        <v>88.754864767570595</v>
      </c>
      <c r="J9464" s="7">
        <v>99.190423614873396</v>
      </c>
      <c r="K9464" s="7">
        <v>72.816504098656594</v>
      </c>
      <c r="L9464" s="7">
        <v>86.351501676376898</v>
      </c>
      <c r="M9464" s="7">
        <v>75.773242974413193</v>
      </c>
      <c r="N9464" s="7">
        <v>109.96140256621599</v>
      </c>
      <c r="O9464" s="7">
        <v>109.279708726384</v>
      </c>
      <c r="P9464" s="7">
        <v>80.538218911861605</v>
      </c>
      <c r="Q9464" s="7">
        <v>76.244220702110297</v>
      </c>
    </row>
    <row r="9465" spans="1:17">
      <c r="A9465" s="6">
        <v>2017</v>
      </c>
      <c r="B9465" s="6" t="s">
        <v>2342</v>
      </c>
      <c r="C9465" s="6">
        <v>500151</v>
      </c>
      <c r="D9465">
        <f t="shared" si="294"/>
        <v>50</v>
      </c>
      <c r="E9465" t="str">
        <f>VLOOKUP(D9465,'Regionalism Code'!B:C,2,FALSE)</f>
        <v>重庆市</v>
      </c>
      <c r="F9465">
        <f t="shared" si="295"/>
        <v>5000</v>
      </c>
      <c r="G9465" t="str">
        <f>IF(F9465&gt;10000,"省直辖县市",VLOOKUP(F9465,'Regionalism Code'!H:I,2,FALSE))</f>
        <v>重庆市</v>
      </c>
      <c r="H9465" s="7">
        <v>104.825291945226</v>
      </c>
      <c r="I9465" s="7">
        <v>90.493064644386905</v>
      </c>
      <c r="J9465" s="7">
        <v>132.93604805521699</v>
      </c>
      <c r="K9465" s="7">
        <v>75.494832349083694</v>
      </c>
      <c r="L9465" s="7">
        <v>108.88446181119799</v>
      </c>
      <c r="M9465" s="7">
        <v>84.009535737446001</v>
      </c>
      <c r="N9465" s="7">
        <v>152.61542324871701</v>
      </c>
      <c r="O9465" s="7">
        <v>144.24434749839199</v>
      </c>
      <c r="P9465" s="7">
        <v>134.72598640773001</v>
      </c>
      <c r="Q9465" s="7">
        <v>101.07477972090901</v>
      </c>
    </row>
    <row r="9466" spans="1:17">
      <c r="A9466" s="6">
        <v>2018</v>
      </c>
      <c r="B9466" s="6" t="s">
        <v>2342</v>
      </c>
      <c r="C9466" s="6">
        <v>500151</v>
      </c>
      <c r="D9466">
        <f t="shared" si="294"/>
        <v>50</v>
      </c>
      <c r="E9466" t="str">
        <f>VLOOKUP(D9466,'Regionalism Code'!B:C,2,FALSE)</f>
        <v>重庆市</v>
      </c>
      <c r="F9466">
        <f t="shared" si="295"/>
        <v>5000</v>
      </c>
      <c r="G9466" t="str">
        <f>IF(F9466&gt;10000,"省直辖县市",VLOOKUP(F9466,'Regionalism Code'!H:I,2,FALSE))</f>
        <v>重庆市</v>
      </c>
      <c r="H9466" s="7">
        <v>107.850868099434</v>
      </c>
      <c r="I9466" s="7">
        <v>91.459791225625807</v>
      </c>
      <c r="J9466" s="7">
        <v>137.145401737832</v>
      </c>
      <c r="K9466" s="7">
        <v>93.7161269567641</v>
      </c>
      <c r="L9466" s="7">
        <v>126.473598857254</v>
      </c>
      <c r="M9466" s="7">
        <v>78.960725106316403</v>
      </c>
      <c r="N9466" s="7">
        <v>149.402868946014</v>
      </c>
      <c r="O9466" s="7">
        <v>150.75914824233499</v>
      </c>
      <c r="P9466" s="7">
        <v>127.35656556529401</v>
      </c>
      <c r="Q9466" s="7">
        <v>108.747715433286</v>
      </c>
    </row>
    <row r="9467" spans="1:17">
      <c r="A9467" s="6">
        <v>2016</v>
      </c>
      <c r="B9467" s="6" t="s">
        <v>2343</v>
      </c>
      <c r="C9467" s="6">
        <v>500223</v>
      </c>
      <c r="D9467">
        <f t="shared" si="294"/>
        <v>50</v>
      </c>
      <c r="E9467" t="str">
        <f>VLOOKUP(D9467,'Regionalism Code'!B:C,2,FALSE)</f>
        <v>重庆市</v>
      </c>
      <c r="F9467">
        <f t="shared" si="295"/>
        <v>5000</v>
      </c>
      <c r="G9467" t="str">
        <f>IF(F9467&gt;10000,"省直辖县市",VLOOKUP(F9467,'Regionalism Code'!H:I,2,FALSE))</f>
        <v>重庆市</v>
      </c>
      <c r="H9467" s="7">
        <v>85.030157992236298</v>
      </c>
      <c r="I9467" s="7">
        <v>86.890403644836894</v>
      </c>
      <c r="J9467" s="7">
        <v>86.811389423445306</v>
      </c>
      <c r="K9467" s="7">
        <v>56.032896217031698</v>
      </c>
      <c r="L9467" s="7">
        <v>68.617202926927305</v>
      </c>
      <c r="M9467" s="7">
        <v>65.531398370660696</v>
      </c>
      <c r="N9467" s="7">
        <v>103.580138945241</v>
      </c>
      <c r="O9467" s="7">
        <v>93.309627002791203</v>
      </c>
      <c r="P9467" s="7">
        <v>75.888821218831794</v>
      </c>
      <c r="Q9467" s="7">
        <v>75.656082965729695</v>
      </c>
    </row>
    <row r="9468" spans="1:17">
      <c r="A9468" s="6">
        <v>2017</v>
      </c>
      <c r="B9468" s="6" t="s">
        <v>2343</v>
      </c>
      <c r="C9468" s="6">
        <v>500223</v>
      </c>
      <c r="D9468">
        <f t="shared" si="294"/>
        <v>50</v>
      </c>
      <c r="E9468" t="str">
        <f>VLOOKUP(D9468,'Regionalism Code'!B:C,2,FALSE)</f>
        <v>重庆市</v>
      </c>
      <c r="F9468">
        <f t="shared" si="295"/>
        <v>5000</v>
      </c>
      <c r="G9468" t="str">
        <f>IF(F9468&gt;10000,"省直辖县市",VLOOKUP(F9468,'Regionalism Code'!H:I,2,FALSE))</f>
        <v>重庆市</v>
      </c>
      <c r="H9468" s="7">
        <v>98.804414549663804</v>
      </c>
      <c r="I9468" s="7">
        <v>88.574565266783495</v>
      </c>
      <c r="J9468" s="7">
        <v>120.93919729417701</v>
      </c>
      <c r="K9468" s="7">
        <v>62.172206686758997</v>
      </c>
      <c r="L9468" s="7">
        <v>96.286883630420704</v>
      </c>
      <c r="M9468" s="7">
        <v>74.903891176425404</v>
      </c>
      <c r="N9468" s="7">
        <v>142.046746121316</v>
      </c>
      <c r="O9468" s="7">
        <v>129.45537303420801</v>
      </c>
      <c r="P9468" s="7">
        <v>129.46304793937199</v>
      </c>
      <c r="Q9468" s="7">
        <v>92.366842232137301</v>
      </c>
    </row>
    <row r="9469" spans="1:17">
      <c r="A9469" s="6">
        <v>2018</v>
      </c>
      <c r="B9469" s="6" t="s">
        <v>2343</v>
      </c>
      <c r="C9469" s="6">
        <v>500223</v>
      </c>
      <c r="D9469">
        <f t="shared" si="294"/>
        <v>50</v>
      </c>
      <c r="E9469" t="str">
        <f>VLOOKUP(D9469,'Regionalism Code'!B:C,2,FALSE)</f>
        <v>重庆市</v>
      </c>
      <c r="F9469">
        <f t="shared" si="295"/>
        <v>5000</v>
      </c>
      <c r="G9469" t="str">
        <f>IF(F9469&gt;10000,"省直辖县市",VLOOKUP(F9469,'Regionalism Code'!H:I,2,FALSE))</f>
        <v>重庆市</v>
      </c>
      <c r="H9469" s="7">
        <v>99.499682890261198</v>
      </c>
      <c r="I9469" s="7">
        <v>85.875080675354099</v>
      </c>
      <c r="J9469" s="7">
        <v>119.05307282617601</v>
      </c>
      <c r="K9469" s="7">
        <v>72.807968791706699</v>
      </c>
      <c r="L9469" s="7">
        <v>105.322673764889</v>
      </c>
      <c r="M9469" s="7">
        <v>67.601253421744801</v>
      </c>
      <c r="N9469" s="7">
        <v>134.02105870448699</v>
      </c>
      <c r="O9469" s="7">
        <v>129.36338150117999</v>
      </c>
      <c r="P9469" s="7">
        <v>116.83585980588499</v>
      </c>
      <c r="Q9469" s="7">
        <v>108.96236752277601</v>
      </c>
    </row>
    <row r="9470" spans="1:17">
      <c r="A9470" s="6">
        <v>2016</v>
      </c>
      <c r="B9470" s="6" t="s">
        <v>2344</v>
      </c>
      <c r="C9470" s="6">
        <v>500226</v>
      </c>
      <c r="D9470">
        <f t="shared" si="294"/>
        <v>50</v>
      </c>
      <c r="E9470" t="str">
        <f>VLOOKUP(D9470,'Regionalism Code'!B:C,2,FALSE)</f>
        <v>重庆市</v>
      </c>
      <c r="F9470">
        <f t="shared" si="295"/>
        <v>5000</v>
      </c>
      <c r="G9470" t="str">
        <f>IF(F9470&gt;10000,"省直辖县市",VLOOKUP(F9470,'Regionalism Code'!H:I,2,FALSE))</f>
        <v>重庆市</v>
      </c>
      <c r="H9470" s="7">
        <v>86.207537093134306</v>
      </c>
      <c r="I9470" s="7">
        <v>86.825236993600697</v>
      </c>
      <c r="J9470" s="7">
        <v>91.537311314774797</v>
      </c>
      <c r="K9470" s="7">
        <v>60.328885624097403</v>
      </c>
      <c r="L9470" s="7">
        <v>70.372235024899197</v>
      </c>
      <c r="M9470" s="7">
        <v>70.015042117405699</v>
      </c>
      <c r="N9470" s="7">
        <v>112.004019048906</v>
      </c>
      <c r="O9470" s="7">
        <v>98.201152759922905</v>
      </c>
      <c r="P9470" s="7">
        <v>75.832449636838007</v>
      </c>
      <c r="Q9470" s="7">
        <v>74.4881348120296</v>
      </c>
    </row>
    <row r="9471" spans="1:17">
      <c r="A9471" s="6">
        <v>2017</v>
      </c>
      <c r="B9471" s="6" t="s">
        <v>2344</v>
      </c>
      <c r="C9471" s="6">
        <v>500226</v>
      </c>
      <c r="D9471">
        <f t="shared" si="294"/>
        <v>50</v>
      </c>
      <c r="E9471" t="str">
        <f>VLOOKUP(D9471,'Regionalism Code'!B:C,2,FALSE)</f>
        <v>重庆市</v>
      </c>
      <c r="F9471">
        <f t="shared" si="295"/>
        <v>5000</v>
      </c>
      <c r="G9471" t="str">
        <f>IF(F9471&gt;10000,"省直辖县市",VLOOKUP(F9471,'Regionalism Code'!H:I,2,FALSE))</f>
        <v>重庆市</v>
      </c>
      <c r="H9471" s="7">
        <v>103.338375163069</v>
      </c>
      <c r="I9471" s="7">
        <v>90.499791322749402</v>
      </c>
      <c r="J9471" s="7">
        <v>127.58994553294001</v>
      </c>
      <c r="K9471" s="7">
        <v>67.267823455908001</v>
      </c>
      <c r="L9471" s="7">
        <v>94.519835385252307</v>
      </c>
      <c r="M9471" s="7">
        <v>83.027419028757507</v>
      </c>
      <c r="N9471" s="7">
        <v>150.197715373259</v>
      </c>
      <c r="O9471" s="7">
        <v>141.06666000841099</v>
      </c>
      <c r="P9471" s="7">
        <v>126.599051576672</v>
      </c>
      <c r="Q9471" s="7">
        <v>101.668538379257</v>
      </c>
    </row>
    <row r="9472" spans="1:17">
      <c r="A9472" s="6">
        <v>2018</v>
      </c>
      <c r="B9472" s="6" t="s">
        <v>2344</v>
      </c>
      <c r="C9472" s="6">
        <v>500226</v>
      </c>
      <c r="D9472">
        <f t="shared" si="294"/>
        <v>50</v>
      </c>
      <c r="E9472" t="str">
        <f>VLOOKUP(D9472,'Regionalism Code'!B:C,2,FALSE)</f>
        <v>重庆市</v>
      </c>
      <c r="F9472">
        <f t="shared" si="295"/>
        <v>5000</v>
      </c>
      <c r="G9472" t="str">
        <f>IF(F9472&gt;10000,"省直辖县市",VLOOKUP(F9472,'Regionalism Code'!H:I,2,FALSE))</f>
        <v>重庆市</v>
      </c>
      <c r="H9472" s="7">
        <v>103.49691367459801</v>
      </c>
      <c r="I9472" s="7">
        <v>87.980330850391994</v>
      </c>
      <c r="J9472" s="7">
        <v>127.187360972486</v>
      </c>
      <c r="K9472" s="7">
        <v>79.430105860242406</v>
      </c>
      <c r="L9472" s="7">
        <v>106.80310916637001</v>
      </c>
      <c r="M9472" s="7">
        <v>73.578674177436497</v>
      </c>
      <c r="N9472" s="7">
        <v>142.883230096126</v>
      </c>
      <c r="O9472" s="7">
        <v>141.431163273713</v>
      </c>
      <c r="P9472" s="7">
        <v>120.776622846335</v>
      </c>
      <c r="Q9472" s="7">
        <v>111.68944211252</v>
      </c>
    </row>
    <row r="9473" spans="1:17">
      <c r="A9473" s="6">
        <v>2016</v>
      </c>
      <c r="B9473" s="6" t="s">
        <v>2345</v>
      </c>
      <c r="C9473" s="6">
        <v>500228</v>
      </c>
      <c r="D9473">
        <f t="shared" si="294"/>
        <v>50</v>
      </c>
      <c r="E9473" t="str">
        <f>VLOOKUP(D9473,'Regionalism Code'!B:C,2,FALSE)</f>
        <v>重庆市</v>
      </c>
      <c r="F9473">
        <f t="shared" si="295"/>
        <v>5000</v>
      </c>
      <c r="G9473" t="str">
        <f>IF(F9473&gt;10000,"省直辖县市",VLOOKUP(F9473,'Regionalism Code'!H:I,2,FALSE))</f>
        <v>重庆市</v>
      </c>
      <c r="H9473" s="7">
        <v>87.835756551866098</v>
      </c>
      <c r="I9473" s="7">
        <v>87.960343822980704</v>
      </c>
      <c r="J9473" s="7">
        <v>92.932866790256199</v>
      </c>
      <c r="K9473" s="7">
        <v>59.393728808102601</v>
      </c>
      <c r="L9473" s="7">
        <v>72.691892714296202</v>
      </c>
      <c r="M9473" s="7">
        <v>71.064247367518206</v>
      </c>
      <c r="N9473" s="7">
        <v>107.227026341887</v>
      </c>
      <c r="O9473" s="7">
        <v>103.71429973987</v>
      </c>
      <c r="P9473" s="7">
        <v>76.682854469725001</v>
      </c>
      <c r="Q9473" s="7">
        <v>78.167490512256506</v>
      </c>
    </row>
    <row r="9474" spans="1:17">
      <c r="A9474" s="6">
        <v>2017</v>
      </c>
      <c r="B9474" s="6" t="s">
        <v>2345</v>
      </c>
      <c r="C9474" s="6">
        <v>500228</v>
      </c>
      <c r="D9474">
        <f t="shared" ref="D9474:D9537" si="296">INT(C9474/10000)</f>
        <v>50</v>
      </c>
      <c r="E9474" t="str">
        <f>VLOOKUP(D9474,'Regionalism Code'!B:C,2,FALSE)</f>
        <v>重庆市</v>
      </c>
      <c r="F9474">
        <f t="shared" ref="F9474:F9537" si="297">IF(OR(D9474=11,D9474=12,D9474=31,D9474=50),D9474*100,IF(MID(C9474,3,1)="9",C9474,INT(C9474/100)))</f>
        <v>5000</v>
      </c>
      <c r="G9474" t="str">
        <f>IF(F9474&gt;10000,"省直辖县市",VLOOKUP(F9474,'Regionalism Code'!H:I,2,FALSE))</f>
        <v>重庆市</v>
      </c>
      <c r="H9474" s="7">
        <v>100.62805424679701</v>
      </c>
      <c r="I9474" s="7">
        <v>88.008486158458695</v>
      </c>
      <c r="J9474" s="7">
        <v>125.14514452522801</v>
      </c>
      <c r="K9474" s="7">
        <v>63.439852485183998</v>
      </c>
      <c r="L9474" s="7">
        <v>94.965638560632897</v>
      </c>
      <c r="M9474" s="7">
        <v>85.673041477362602</v>
      </c>
      <c r="N9474" s="7">
        <v>147.05377339832901</v>
      </c>
      <c r="O9474" s="7">
        <v>137.149860769264</v>
      </c>
      <c r="P9474" s="7">
        <v>124.252305159416</v>
      </c>
      <c r="Q9474" s="7">
        <v>97.752373715697402</v>
      </c>
    </row>
    <row r="9475" spans="1:17">
      <c r="A9475" s="6">
        <v>2018</v>
      </c>
      <c r="B9475" s="6" t="s">
        <v>2345</v>
      </c>
      <c r="C9475" s="6">
        <v>500228</v>
      </c>
      <c r="D9475">
        <f t="shared" si="296"/>
        <v>50</v>
      </c>
      <c r="E9475" t="str">
        <f>VLOOKUP(D9475,'Regionalism Code'!B:C,2,FALSE)</f>
        <v>重庆市</v>
      </c>
      <c r="F9475">
        <f t="shared" si="297"/>
        <v>5000</v>
      </c>
      <c r="G9475" t="str">
        <f>IF(F9475&gt;10000,"省直辖县市",VLOOKUP(F9475,'Regionalism Code'!H:I,2,FALSE))</f>
        <v>重庆市</v>
      </c>
      <c r="H9475" s="7">
        <v>99.972072656743094</v>
      </c>
      <c r="I9475" s="7">
        <v>84.857840418483306</v>
      </c>
      <c r="J9475" s="7">
        <v>121.446840336037</v>
      </c>
      <c r="K9475" s="7">
        <v>69.995401171405106</v>
      </c>
      <c r="L9475" s="7">
        <v>101.725054454917</v>
      </c>
      <c r="M9475" s="7">
        <v>70.084118458556006</v>
      </c>
      <c r="N9475" s="7">
        <v>146.39315232787999</v>
      </c>
      <c r="O9475" s="7">
        <v>130.59681456392499</v>
      </c>
      <c r="P9475" s="7">
        <v>110.47040284936401</v>
      </c>
      <c r="Q9475" s="7">
        <v>110.862071241805</v>
      </c>
    </row>
    <row r="9476" spans="1:17">
      <c r="A9476" s="6">
        <v>2016</v>
      </c>
      <c r="B9476" s="6" t="s">
        <v>2346</v>
      </c>
      <c r="C9476" s="6">
        <v>500229</v>
      </c>
      <c r="D9476">
        <f t="shared" si="296"/>
        <v>50</v>
      </c>
      <c r="E9476" t="str">
        <f>VLOOKUP(D9476,'Regionalism Code'!B:C,2,FALSE)</f>
        <v>重庆市</v>
      </c>
      <c r="F9476">
        <f t="shared" si="297"/>
        <v>5000</v>
      </c>
      <c r="G9476" t="str">
        <f>IF(F9476&gt;10000,"省直辖县市",VLOOKUP(F9476,'Regionalism Code'!H:I,2,FALSE))</f>
        <v>重庆市</v>
      </c>
      <c r="H9476" s="7">
        <v>90.787997978762903</v>
      </c>
      <c r="I9476" s="7">
        <v>89.444887797065206</v>
      </c>
      <c r="J9476" s="7">
        <v>100.013709769691</v>
      </c>
      <c r="K9476" s="7">
        <v>50.604841330274901</v>
      </c>
      <c r="L9476" s="7">
        <v>78.557923408259597</v>
      </c>
      <c r="M9476" s="7">
        <v>62.521303668004698</v>
      </c>
      <c r="N9476" s="7">
        <v>135.377251169283</v>
      </c>
      <c r="O9476" s="7">
        <v>105.154276768763</v>
      </c>
      <c r="P9476" s="7">
        <v>71.403444420179397</v>
      </c>
      <c r="Q9476" s="7">
        <v>78.463901734065999</v>
      </c>
    </row>
    <row r="9477" spans="1:17">
      <c r="A9477" s="6">
        <v>2017</v>
      </c>
      <c r="B9477" s="6" t="s">
        <v>2346</v>
      </c>
      <c r="C9477" s="6">
        <v>500229</v>
      </c>
      <c r="D9477">
        <f t="shared" si="296"/>
        <v>50</v>
      </c>
      <c r="E9477" t="str">
        <f>VLOOKUP(D9477,'Regionalism Code'!B:C,2,FALSE)</f>
        <v>重庆市</v>
      </c>
      <c r="F9477">
        <f t="shared" si="297"/>
        <v>5000</v>
      </c>
      <c r="G9477" t="str">
        <f>IF(F9477&gt;10000,"省直辖县市",VLOOKUP(F9477,'Regionalism Code'!H:I,2,FALSE))</f>
        <v>重庆市</v>
      </c>
      <c r="H9477" s="7">
        <v>102.16451180014</v>
      </c>
      <c r="I9477" s="7">
        <v>90.737598592275603</v>
      </c>
      <c r="J9477" s="7">
        <v>122.21693128277801</v>
      </c>
      <c r="K9477" s="7">
        <v>52.053168403293697</v>
      </c>
      <c r="L9477" s="7">
        <v>103.776940010385</v>
      </c>
      <c r="M9477" s="7">
        <v>63.658432507743598</v>
      </c>
      <c r="N9477" s="7">
        <v>138.50843459494499</v>
      </c>
      <c r="O9477" s="7">
        <v>137.895989059957</v>
      </c>
      <c r="P9477" s="7">
        <v>118.46852278442501</v>
      </c>
      <c r="Q9477" s="7">
        <v>103.46381293616599</v>
      </c>
    </row>
    <row r="9478" spans="1:17">
      <c r="A9478" s="6">
        <v>2018</v>
      </c>
      <c r="B9478" s="6" t="s">
        <v>2346</v>
      </c>
      <c r="C9478" s="6">
        <v>500229</v>
      </c>
      <c r="D9478">
        <f t="shared" si="296"/>
        <v>50</v>
      </c>
      <c r="E9478" t="str">
        <f>VLOOKUP(D9478,'Regionalism Code'!B:C,2,FALSE)</f>
        <v>重庆市</v>
      </c>
      <c r="F9478">
        <f t="shared" si="297"/>
        <v>5000</v>
      </c>
      <c r="G9478" t="str">
        <f>IF(F9478&gt;10000,"省直辖县市",VLOOKUP(F9478,'Regionalism Code'!H:I,2,FALSE))</f>
        <v>重庆市</v>
      </c>
      <c r="H9478" s="7">
        <v>99.222095240117895</v>
      </c>
      <c r="I9478" s="7">
        <v>86.863113562566099</v>
      </c>
      <c r="J9478" s="7">
        <v>112.87659188763099</v>
      </c>
      <c r="K9478" s="7">
        <v>59.154941583165503</v>
      </c>
      <c r="L9478" s="7">
        <v>109.983793874905</v>
      </c>
      <c r="M9478" s="7">
        <v>52.363913320469202</v>
      </c>
      <c r="N9478" s="7">
        <v>112.952305777362</v>
      </c>
      <c r="O9478" s="7">
        <v>132.86544753856199</v>
      </c>
      <c r="P9478" s="7">
        <v>102.690132518181</v>
      </c>
      <c r="Q9478" s="7">
        <v>115.22492842779801</v>
      </c>
    </row>
    <row r="9479" spans="1:17">
      <c r="A9479" s="6">
        <v>2016</v>
      </c>
      <c r="B9479" s="6" t="s">
        <v>2347</v>
      </c>
      <c r="C9479" s="6">
        <v>500230</v>
      </c>
      <c r="D9479">
        <f t="shared" si="296"/>
        <v>50</v>
      </c>
      <c r="E9479" t="str">
        <f>VLOOKUP(D9479,'Regionalism Code'!B:C,2,FALSE)</f>
        <v>重庆市</v>
      </c>
      <c r="F9479">
        <f t="shared" si="297"/>
        <v>5000</v>
      </c>
      <c r="G9479" t="str">
        <f>IF(F9479&gt;10000,"省直辖县市",VLOOKUP(F9479,'Regionalism Code'!H:I,2,FALSE))</f>
        <v>重庆市</v>
      </c>
      <c r="H9479" s="7">
        <v>89.426548841940999</v>
      </c>
      <c r="I9479" s="7">
        <v>88.949013132508199</v>
      </c>
      <c r="J9479" s="7">
        <v>92.735795619092599</v>
      </c>
      <c r="K9479" s="7">
        <v>59.510612874651002</v>
      </c>
      <c r="L9479" s="7">
        <v>73.364405659906595</v>
      </c>
      <c r="M9479" s="7">
        <v>66.074597160295596</v>
      </c>
      <c r="N9479" s="7">
        <v>109.669437359195</v>
      </c>
      <c r="O9479" s="7">
        <v>102.430253708652</v>
      </c>
      <c r="P9479" s="7">
        <v>75.588351668080605</v>
      </c>
      <c r="Q9479" s="7">
        <v>84.995410589049897</v>
      </c>
    </row>
    <row r="9480" spans="1:17">
      <c r="A9480" s="6">
        <v>2017</v>
      </c>
      <c r="B9480" s="6" t="s">
        <v>2347</v>
      </c>
      <c r="C9480" s="6">
        <v>500230</v>
      </c>
      <c r="D9480">
        <f t="shared" si="296"/>
        <v>50</v>
      </c>
      <c r="E9480" t="str">
        <f>VLOOKUP(D9480,'Regionalism Code'!B:C,2,FALSE)</f>
        <v>重庆市</v>
      </c>
      <c r="F9480">
        <f t="shared" si="297"/>
        <v>5000</v>
      </c>
      <c r="G9480" t="str">
        <f>IF(F9480&gt;10000,"省直辖县市",VLOOKUP(F9480,'Regionalism Code'!H:I,2,FALSE))</f>
        <v>重庆市</v>
      </c>
      <c r="H9480" s="7">
        <v>103.213735439337</v>
      </c>
      <c r="I9480" s="7">
        <v>88.682006147705593</v>
      </c>
      <c r="J9480" s="7">
        <v>121.40545216152999</v>
      </c>
      <c r="K9480" s="7">
        <v>55.1233711129291</v>
      </c>
      <c r="L9480" s="7">
        <v>91.982969535878894</v>
      </c>
      <c r="M9480" s="7">
        <v>70.482237950024498</v>
      </c>
      <c r="N9480" s="7">
        <v>144.080347429309</v>
      </c>
      <c r="O9480" s="7">
        <v>135.05386431241101</v>
      </c>
      <c r="P9480" s="7">
        <v>120.395103690708</v>
      </c>
      <c r="Q9480" s="7">
        <v>118.14634088903099</v>
      </c>
    </row>
    <row r="9481" spans="1:17">
      <c r="A9481" s="6">
        <v>2018</v>
      </c>
      <c r="B9481" s="6" t="s">
        <v>2347</v>
      </c>
      <c r="C9481" s="6">
        <v>500230</v>
      </c>
      <c r="D9481">
        <f t="shared" si="296"/>
        <v>50</v>
      </c>
      <c r="E9481" t="str">
        <f>VLOOKUP(D9481,'Regionalism Code'!B:C,2,FALSE)</f>
        <v>重庆市</v>
      </c>
      <c r="F9481">
        <f t="shared" si="297"/>
        <v>5000</v>
      </c>
      <c r="G9481" t="str">
        <f>IF(F9481&gt;10000,"省直辖县市",VLOOKUP(F9481,'Regionalism Code'!H:I,2,FALSE))</f>
        <v>重庆市</v>
      </c>
      <c r="H9481" s="7">
        <v>99.676418847804499</v>
      </c>
      <c r="I9481" s="7">
        <v>85.761018287005697</v>
      </c>
      <c r="J9481" s="7">
        <v>117.44575971638</v>
      </c>
      <c r="K9481" s="7">
        <v>70.901437122619996</v>
      </c>
      <c r="L9481" s="7">
        <v>97.8946693525764</v>
      </c>
      <c r="M9481" s="7">
        <v>62.323426977206402</v>
      </c>
      <c r="N9481" s="7">
        <v>134.045100168234</v>
      </c>
      <c r="O9481" s="7">
        <v>130.80929333419499</v>
      </c>
      <c r="P9481" s="7">
        <v>111.258353463102</v>
      </c>
      <c r="Q9481" s="7">
        <v>113.341224847492</v>
      </c>
    </row>
    <row r="9482" spans="1:17">
      <c r="A9482" s="6">
        <v>2016</v>
      </c>
      <c r="B9482" s="6" t="s">
        <v>2348</v>
      </c>
      <c r="C9482" s="6">
        <v>500231</v>
      </c>
      <c r="D9482">
        <f t="shared" si="296"/>
        <v>50</v>
      </c>
      <c r="E9482" t="str">
        <f>VLOOKUP(D9482,'Regionalism Code'!B:C,2,FALSE)</f>
        <v>重庆市</v>
      </c>
      <c r="F9482">
        <f t="shared" si="297"/>
        <v>5000</v>
      </c>
      <c r="G9482" t="str">
        <f>IF(F9482&gt;10000,"省直辖县市",VLOOKUP(F9482,'Regionalism Code'!H:I,2,FALSE))</f>
        <v>重庆市</v>
      </c>
      <c r="H9482" s="7">
        <v>87.122025050057601</v>
      </c>
      <c r="I9482" s="7">
        <v>88.032123537759404</v>
      </c>
      <c r="J9482" s="7">
        <v>88.526511429911693</v>
      </c>
      <c r="K9482" s="7">
        <v>57.581433453604902</v>
      </c>
      <c r="L9482" s="7">
        <v>70.166356196882404</v>
      </c>
      <c r="M9482" s="7">
        <v>69.632620858986897</v>
      </c>
      <c r="N9482" s="7">
        <v>104.1598255144</v>
      </c>
      <c r="O9482" s="7">
        <v>94.885689771670698</v>
      </c>
      <c r="P9482" s="7">
        <v>79.7728756529782</v>
      </c>
      <c r="Q9482" s="7">
        <v>81.570052830869201</v>
      </c>
    </row>
    <row r="9483" spans="1:17">
      <c r="A9483" s="6">
        <v>2017</v>
      </c>
      <c r="B9483" s="6" t="s">
        <v>2348</v>
      </c>
      <c r="C9483" s="6">
        <v>500231</v>
      </c>
      <c r="D9483">
        <f t="shared" si="296"/>
        <v>50</v>
      </c>
      <c r="E9483" t="str">
        <f>VLOOKUP(D9483,'Regionalism Code'!B:C,2,FALSE)</f>
        <v>重庆市</v>
      </c>
      <c r="F9483">
        <f t="shared" si="297"/>
        <v>5000</v>
      </c>
      <c r="G9483" t="str">
        <f>IF(F9483&gt;10000,"省直辖县市",VLOOKUP(F9483,'Regionalism Code'!H:I,2,FALSE))</f>
        <v>重庆市</v>
      </c>
      <c r="H9483" s="7">
        <v>98.765943391459501</v>
      </c>
      <c r="I9483" s="7">
        <v>88.081088545894303</v>
      </c>
      <c r="J9483" s="7">
        <v>118.30625165265199</v>
      </c>
      <c r="K9483" s="7">
        <v>58.541317239588501</v>
      </c>
      <c r="L9483" s="7">
        <v>87.552076242913799</v>
      </c>
      <c r="M9483" s="7">
        <v>85.743211731029604</v>
      </c>
      <c r="N9483" s="7">
        <v>140.28115302813899</v>
      </c>
      <c r="O9483" s="7">
        <v>127.497647525353</v>
      </c>
      <c r="P9483" s="7">
        <v>123.628332132377</v>
      </c>
      <c r="Q9483" s="7">
        <v>98.545359872952403</v>
      </c>
    </row>
    <row r="9484" spans="1:17">
      <c r="A9484" s="6">
        <v>2018</v>
      </c>
      <c r="B9484" s="6" t="s">
        <v>2348</v>
      </c>
      <c r="C9484" s="6">
        <v>500231</v>
      </c>
      <c r="D9484">
        <f t="shared" si="296"/>
        <v>50</v>
      </c>
      <c r="E9484" t="str">
        <f>VLOOKUP(D9484,'Regionalism Code'!B:C,2,FALSE)</f>
        <v>重庆市</v>
      </c>
      <c r="F9484">
        <f t="shared" si="297"/>
        <v>5000</v>
      </c>
      <c r="G9484" t="str">
        <f>IF(F9484&gt;10000,"省直辖县市",VLOOKUP(F9484,'Regionalism Code'!H:I,2,FALSE))</f>
        <v>重庆市</v>
      </c>
      <c r="H9484" s="7">
        <v>96.844531929651694</v>
      </c>
      <c r="I9484" s="7">
        <v>84.167945459579101</v>
      </c>
      <c r="J9484" s="7">
        <v>114.100554178571</v>
      </c>
      <c r="K9484" s="7">
        <v>70.231922188925694</v>
      </c>
      <c r="L9484" s="7">
        <v>90.664287730585201</v>
      </c>
      <c r="M9484" s="7">
        <v>68.433699594184404</v>
      </c>
      <c r="N9484" s="7">
        <v>133.201697865672</v>
      </c>
      <c r="O9484" s="7">
        <v>124.08754643344299</v>
      </c>
      <c r="P9484" s="7">
        <v>113.524592708545</v>
      </c>
      <c r="Q9484" s="7">
        <v>107.35140320242201</v>
      </c>
    </row>
    <row r="9485" spans="1:17">
      <c r="A9485" s="6">
        <v>2016</v>
      </c>
      <c r="B9485" s="6" t="s">
        <v>2349</v>
      </c>
      <c r="C9485" s="6">
        <v>500232</v>
      </c>
      <c r="D9485">
        <f t="shared" si="296"/>
        <v>50</v>
      </c>
      <c r="E9485" t="str">
        <f>VLOOKUP(D9485,'Regionalism Code'!B:C,2,FALSE)</f>
        <v>重庆市</v>
      </c>
      <c r="F9485">
        <f t="shared" si="297"/>
        <v>5000</v>
      </c>
      <c r="G9485" t="str">
        <f>IF(F9485&gt;10000,"省直辖县市",VLOOKUP(F9485,'Regionalism Code'!H:I,2,FALSE))</f>
        <v>重庆市</v>
      </c>
      <c r="H9485" s="7">
        <v>86.240844552933297</v>
      </c>
      <c r="I9485" s="7">
        <v>89.860984382374795</v>
      </c>
      <c r="J9485" s="7">
        <v>86.367657643791404</v>
      </c>
      <c r="K9485" s="7">
        <v>56.633471817419</v>
      </c>
      <c r="L9485" s="7">
        <v>71.769042060710106</v>
      </c>
      <c r="M9485" s="7">
        <v>60.746378419936804</v>
      </c>
      <c r="N9485" s="7">
        <v>94.423980865123198</v>
      </c>
      <c r="O9485" s="7">
        <v>97.438929547135601</v>
      </c>
      <c r="P9485" s="7">
        <v>76.359924053144994</v>
      </c>
      <c r="Q9485" s="7">
        <v>74.062043547055097</v>
      </c>
    </row>
    <row r="9486" spans="1:17">
      <c r="A9486" s="6">
        <v>2017</v>
      </c>
      <c r="B9486" s="6" t="s">
        <v>2349</v>
      </c>
      <c r="C9486" s="6">
        <v>500232</v>
      </c>
      <c r="D9486">
        <f t="shared" si="296"/>
        <v>50</v>
      </c>
      <c r="E9486" t="str">
        <f>VLOOKUP(D9486,'Regionalism Code'!B:C,2,FALSE)</f>
        <v>重庆市</v>
      </c>
      <c r="F9486">
        <f t="shared" si="297"/>
        <v>5000</v>
      </c>
      <c r="G9486" t="str">
        <f>IF(F9486&gt;10000,"省直辖县市",VLOOKUP(F9486,'Regionalism Code'!H:I,2,FALSE))</f>
        <v>重庆市</v>
      </c>
      <c r="H9486" s="7">
        <v>99.501275726417603</v>
      </c>
      <c r="I9486" s="7">
        <v>90.123062361891499</v>
      </c>
      <c r="J9486" s="7">
        <v>118.041881442296</v>
      </c>
      <c r="K9486" s="7">
        <v>53.739859789743697</v>
      </c>
      <c r="L9486" s="7">
        <v>93.965320381192498</v>
      </c>
      <c r="M9486" s="7">
        <v>66.543373452913599</v>
      </c>
      <c r="N9486" s="7">
        <v>140.69773661587499</v>
      </c>
      <c r="O9486" s="7">
        <v>127.74993217900099</v>
      </c>
      <c r="P9486" s="7">
        <v>123.102414529016</v>
      </c>
      <c r="Q9486" s="7">
        <v>96.782847461836099</v>
      </c>
    </row>
    <row r="9487" spans="1:17">
      <c r="A9487" s="6">
        <v>2018</v>
      </c>
      <c r="B9487" s="6" t="s">
        <v>2349</v>
      </c>
      <c r="C9487" s="6">
        <v>500232</v>
      </c>
      <c r="D9487">
        <f t="shared" si="296"/>
        <v>50</v>
      </c>
      <c r="E9487" t="str">
        <f>VLOOKUP(D9487,'Regionalism Code'!B:C,2,FALSE)</f>
        <v>重庆市</v>
      </c>
      <c r="F9487">
        <f t="shared" si="297"/>
        <v>5000</v>
      </c>
      <c r="G9487" t="str">
        <f>IF(F9487&gt;10000,"省直辖县市",VLOOKUP(F9487,'Regionalism Code'!H:I,2,FALSE))</f>
        <v>重庆市</v>
      </c>
      <c r="H9487" s="7">
        <v>98.884455367087199</v>
      </c>
      <c r="I9487" s="7">
        <v>86.732214122082297</v>
      </c>
      <c r="J9487" s="7">
        <v>118.00350942647501</v>
      </c>
      <c r="K9487" s="7">
        <v>63.918076777862098</v>
      </c>
      <c r="L9487" s="7">
        <v>102.67435410163699</v>
      </c>
      <c r="M9487" s="7">
        <v>51.371178604481997</v>
      </c>
      <c r="N9487" s="7">
        <v>142.25474235307701</v>
      </c>
      <c r="O9487" s="7">
        <v>126.784464825681</v>
      </c>
      <c r="P9487" s="7">
        <v>114.035639847488</v>
      </c>
      <c r="Q9487" s="7">
        <v>104.274649035517</v>
      </c>
    </row>
    <row r="9488" spans="1:17">
      <c r="A9488" s="6">
        <v>2016</v>
      </c>
      <c r="B9488" s="6" t="s">
        <v>2350</v>
      </c>
      <c r="C9488" s="6">
        <v>500233</v>
      </c>
      <c r="D9488">
        <f t="shared" si="296"/>
        <v>50</v>
      </c>
      <c r="E9488" t="str">
        <f>VLOOKUP(D9488,'Regionalism Code'!B:C,2,FALSE)</f>
        <v>重庆市</v>
      </c>
      <c r="F9488">
        <f t="shared" si="297"/>
        <v>5000</v>
      </c>
      <c r="G9488" t="str">
        <f>IF(F9488&gt;10000,"省直辖县市",VLOOKUP(F9488,'Regionalism Code'!H:I,2,FALSE))</f>
        <v>重庆市</v>
      </c>
      <c r="H9488" s="7">
        <v>83.539971055496906</v>
      </c>
      <c r="I9488" s="7">
        <v>84.676298097584606</v>
      </c>
      <c r="J9488" s="7">
        <v>80.488053095744107</v>
      </c>
      <c r="K9488" s="7">
        <v>45.493203648391301</v>
      </c>
      <c r="L9488" s="7">
        <v>62.1575800726335</v>
      </c>
      <c r="M9488" s="7">
        <v>62.783714675938697</v>
      </c>
      <c r="N9488" s="7">
        <v>99.162837082503998</v>
      </c>
      <c r="O9488" s="7">
        <v>87.695997952068595</v>
      </c>
      <c r="P9488" s="7">
        <v>61.857658731520999</v>
      </c>
      <c r="Q9488" s="7">
        <v>85.338768766045405</v>
      </c>
    </row>
    <row r="9489" spans="1:17">
      <c r="A9489" s="6">
        <v>2017</v>
      </c>
      <c r="B9489" s="6" t="s">
        <v>2350</v>
      </c>
      <c r="C9489" s="6">
        <v>500233</v>
      </c>
      <c r="D9489">
        <f t="shared" si="296"/>
        <v>50</v>
      </c>
      <c r="E9489" t="str">
        <f>VLOOKUP(D9489,'Regionalism Code'!B:C,2,FALSE)</f>
        <v>重庆市</v>
      </c>
      <c r="F9489">
        <f t="shared" si="297"/>
        <v>5000</v>
      </c>
      <c r="G9489" t="str">
        <f>IF(F9489&gt;10000,"省直辖县市",VLOOKUP(F9489,'Regionalism Code'!H:I,2,FALSE))</f>
        <v>重庆市</v>
      </c>
      <c r="H9489" s="7">
        <v>98.207773142799198</v>
      </c>
      <c r="I9489" s="7">
        <v>86.414025986326806</v>
      </c>
      <c r="J9489" s="7">
        <v>116.26096905788999</v>
      </c>
      <c r="K9489" s="7">
        <v>49.6927485995136</v>
      </c>
      <c r="L9489" s="7">
        <v>86.985624166089394</v>
      </c>
      <c r="M9489" s="7">
        <v>71.681216287974195</v>
      </c>
      <c r="N9489" s="7">
        <v>142.69462296074499</v>
      </c>
      <c r="O9489" s="7">
        <v>124.254438246142</v>
      </c>
      <c r="P9489" s="7">
        <v>123.24142740564901</v>
      </c>
      <c r="Q9489" s="7">
        <v>104.351017065758</v>
      </c>
    </row>
    <row r="9490" spans="1:17">
      <c r="A9490" s="6">
        <v>2018</v>
      </c>
      <c r="B9490" s="6" t="s">
        <v>2350</v>
      </c>
      <c r="C9490" s="6">
        <v>500233</v>
      </c>
      <c r="D9490">
        <f t="shared" si="296"/>
        <v>50</v>
      </c>
      <c r="E9490" t="str">
        <f>VLOOKUP(D9490,'Regionalism Code'!B:C,2,FALSE)</f>
        <v>重庆市</v>
      </c>
      <c r="F9490">
        <f t="shared" si="297"/>
        <v>5000</v>
      </c>
      <c r="G9490" t="str">
        <f>IF(F9490&gt;10000,"省直辖县市",VLOOKUP(F9490,'Regionalism Code'!H:I,2,FALSE))</f>
        <v>重庆市</v>
      </c>
      <c r="H9490" s="7">
        <v>97.068027105739404</v>
      </c>
      <c r="I9490" s="7">
        <v>83.887343172800797</v>
      </c>
      <c r="J9490" s="7">
        <v>112.969806015353</v>
      </c>
      <c r="K9490" s="7">
        <v>67.487772529447398</v>
      </c>
      <c r="L9490" s="7">
        <v>95.898267622537702</v>
      </c>
      <c r="M9490" s="7">
        <v>65.345249401816901</v>
      </c>
      <c r="N9490" s="7">
        <v>136.13739254084999</v>
      </c>
      <c r="O9490" s="7">
        <v>119.413148403535</v>
      </c>
      <c r="P9490" s="7">
        <v>107.58428341853801</v>
      </c>
      <c r="Q9490" s="7">
        <v>111.70030756299801</v>
      </c>
    </row>
    <row r="9491" spans="1:17">
      <c r="A9491" s="6">
        <v>2016</v>
      </c>
      <c r="B9491" s="6" t="s">
        <v>2351</v>
      </c>
      <c r="C9491" s="6">
        <v>500234</v>
      </c>
      <c r="D9491">
        <f t="shared" si="296"/>
        <v>50</v>
      </c>
      <c r="E9491" t="str">
        <f>VLOOKUP(D9491,'Regionalism Code'!B:C,2,FALSE)</f>
        <v>重庆市</v>
      </c>
      <c r="F9491">
        <f t="shared" si="297"/>
        <v>5000</v>
      </c>
      <c r="G9491" t="str">
        <f>IF(F9491&gt;10000,"省直辖县市",VLOOKUP(F9491,'Regionalism Code'!H:I,2,FALSE))</f>
        <v>重庆市</v>
      </c>
      <c r="H9491" s="7">
        <v>87.616056157539305</v>
      </c>
      <c r="I9491" s="7">
        <v>89.183190273733501</v>
      </c>
      <c r="J9491" s="7">
        <v>89.152420887390306</v>
      </c>
      <c r="K9491" s="7">
        <v>57.978379490196403</v>
      </c>
      <c r="L9491" s="7">
        <v>71.970733838261694</v>
      </c>
      <c r="M9491" s="7">
        <v>65.725651515561594</v>
      </c>
      <c r="N9491" s="7">
        <v>95.340723061365594</v>
      </c>
      <c r="O9491" s="7">
        <v>102.509297338678</v>
      </c>
      <c r="P9491" s="7">
        <v>78.417082145413502</v>
      </c>
      <c r="Q9491" s="7">
        <v>79.654950111434403</v>
      </c>
    </row>
    <row r="9492" spans="1:17">
      <c r="A9492" s="6">
        <v>2017</v>
      </c>
      <c r="B9492" s="6" t="s">
        <v>2351</v>
      </c>
      <c r="C9492" s="6">
        <v>500234</v>
      </c>
      <c r="D9492">
        <f t="shared" si="296"/>
        <v>50</v>
      </c>
      <c r="E9492" t="str">
        <f>VLOOKUP(D9492,'Regionalism Code'!B:C,2,FALSE)</f>
        <v>重庆市</v>
      </c>
      <c r="F9492">
        <f t="shared" si="297"/>
        <v>5000</v>
      </c>
      <c r="G9492" t="str">
        <f>IF(F9492&gt;10000,"省直辖县市",VLOOKUP(F9492,'Regionalism Code'!H:I,2,FALSE))</f>
        <v>重庆市</v>
      </c>
      <c r="H9492" s="7">
        <v>100.392318539494</v>
      </c>
      <c r="I9492" s="7">
        <v>89.375781071321597</v>
      </c>
      <c r="J9492" s="7">
        <v>121.41634709620899</v>
      </c>
      <c r="K9492" s="7">
        <v>56.8699108068366</v>
      </c>
      <c r="L9492" s="7">
        <v>93.578241122557699</v>
      </c>
      <c r="M9492" s="7">
        <v>74.379558745666301</v>
      </c>
      <c r="N9492" s="7">
        <v>140.73981273884499</v>
      </c>
      <c r="O9492" s="7">
        <v>134.578178979509</v>
      </c>
      <c r="P9492" s="7">
        <v>124.869617389711</v>
      </c>
      <c r="Q9492" s="7">
        <v>98.570890233188294</v>
      </c>
    </row>
    <row r="9493" spans="1:17">
      <c r="A9493" s="6">
        <v>2018</v>
      </c>
      <c r="B9493" s="6" t="s">
        <v>2351</v>
      </c>
      <c r="C9493" s="6">
        <v>500234</v>
      </c>
      <c r="D9493">
        <f t="shared" si="296"/>
        <v>50</v>
      </c>
      <c r="E9493" t="str">
        <f>VLOOKUP(D9493,'Regionalism Code'!B:C,2,FALSE)</f>
        <v>重庆市</v>
      </c>
      <c r="F9493">
        <f t="shared" si="297"/>
        <v>5000</v>
      </c>
      <c r="G9493" t="str">
        <f>IF(F9493&gt;10000,"省直辖县市",VLOOKUP(F9493,'Regionalism Code'!H:I,2,FALSE))</f>
        <v>重庆市</v>
      </c>
      <c r="H9493" s="7">
        <v>100.369647704613</v>
      </c>
      <c r="I9493" s="7">
        <v>86.722162455024105</v>
      </c>
      <c r="J9493" s="7">
        <v>118.31620697317599</v>
      </c>
      <c r="K9493" s="7">
        <v>67.830471081809804</v>
      </c>
      <c r="L9493" s="7">
        <v>99.192745731993696</v>
      </c>
      <c r="M9493" s="7">
        <v>66.447709620117607</v>
      </c>
      <c r="N9493" s="7">
        <v>133.15002333876399</v>
      </c>
      <c r="O9493" s="7">
        <v>132.535476117521</v>
      </c>
      <c r="P9493" s="7">
        <v>112.196322447706</v>
      </c>
      <c r="Q9493" s="7">
        <v>112.827810546466</v>
      </c>
    </row>
    <row r="9494" spans="1:17">
      <c r="A9494" s="6">
        <v>2016</v>
      </c>
      <c r="B9494" s="6" t="s">
        <v>2352</v>
      </c>
      <c r="C9494" s="6">
        <v>500235</v>
      </c>
      <c r="D9494">
        <f t="shared" si="296"/>
        <v>50</v>
      </c>
      <c r="E9494" t="str">
        <f>VLOOKUP(D9494,'Regionalism Code'!B:C,2,FALSE)</f>
        <v>重庆市</v>
      </c>
      <c r="F9494">
        <f t="shared" si="297"/>
        <v>5000</v>
      </c>
      <c r="G9494" t="str">
        <f>IF(F9494&gt;10000,"省直辖县市",VLOOKUP(F9494,'Regionalism Code'!H:I,2,FALSE))</f>
        <v>重庆市</v>
      </c>
      <c r="H9494" s="7">
        <v>86.004420252596802</v>
      </c>
      <c r="I9494" s="7">
        <v>87.712242358273599</v>
      </c>
      <c r="J9494" s="7">
        <v>87.1554806999617</v>
      </c>
      <c r="K9494" s="7">
        <v>52.152052598890997</v>
      </c>
      <c r="L9494" s="7">
        <v>68.601469298741705</v>
      </c>
      <c r="M9494" s="7">
        <v>62.909286085771001</v>
      </c>
      <c r="N9494" s="7">
        <v>103.533482110189</v>
      </c>
      <c r="O9494" s="7">
        <v>95.733002299136899</v>
      </c>
      <c r="P9494" s="7">
        <v>73.558318574813399</v>
      </c>
      <c r="Q9494" s="7">
        <v>78.278825143728696</v>
      </c>
    </row>
    <row r="9495" spans="1:17">
      <c r="A9495" s="6">
        <v>2017</v>
      </c>
      <c r="B9495" s="6" t="s">
        <v>2352</v>
      </c>
      <c r="C9495" s="6">
        <v>500235</v>
      </c>
      <c r="D9495">
        <f t="shared" si="296"/>
        <v>50</v>
      </c>
      <c r="E9495" t="str">
        <f>VLOOKUP(D9495,'Regionalism Code'!B:C,2,FALSE)</f>
        <v>重庆市</v>
      </c>
      <c r="F9495">
        <f t="shared" si="297"/>
        <v>5000</v>
      </c>
      <c r="G9495" t="str">
        <f>IF(F9495&gt;10000,"省直辖县市",VLOOKUP(F9495,'Regionalism Code'!H:I,2,FALSE))</f>
        <v>重庆市</v>
      </c>
      <c r="H9495" s="7">
        <v>97.670010197106805</v>
      </c>
      <c r="I9495" s="7">
        <v>87.551985705639694</v>
      </c>
      <c r="J9495" s="7">
        <v>117.963509222117</v>
      </c>
      <c r="K9495" s="7">
        <v>51.892096909557097</v>
      </c>
      <c r="L9495" s="7">
        <v>90.897209601387203</v>
      </c>
      <c r="M9495" s="7">
        <v>71.747342152353497</v>
      </c>
      <c r="N9495" s="7">
        <v>142.40328516817701</v>
      </c>
      <c r="O9495" s="7">
        <v>128.069482286062</v>
      </c>
      <c r="P9495" s="7">
        <v>119.203220242447</v>
      </c>
      <c r="Q9495" s="7">
        <v>94.209028832987201</v>
      </c>
    </row>
    <row r="9496" spans="1:17">
      <c r="A9496" s="6">
        <v>2018</v>
      </c>
      <c r="B9496" s="6" t="s">
        <v>2352</v>
      </c>
      <c r="C9496" s="6">
        <v>500235</v>
      </c>
      <c r="D9496">
        <f t="shared" si="296"/>
        <v>50</v>
      </c>
      <c r="E9496" t="str">
        <f>VLOOKUP(D9496,'Regionalism Code'!B:C,2,FALSE)</f>
        <v>重庆市</v>
      </c>
      <c r="F9496">
        <f t="shared" si="297"/>
        <v>5000</v>
      </c>
      <c r="G9496" t="str">
        <f>IF(F9496&gt;10000,"省直辖县市",VLOOKUP(F9496,'Regionalism Code'!H:I,2,FALSE))</f>
        <v>重庆市</v>
      </c>
      <c r="H9496" s="7">
        <v>97.816252377182806</v>
      </c>
      <c r="I9496" s="7">
        <v>85.118590043341797</v>
      </c>
      <c r="J9496" s="7">
        <v>115.981402862558</v>
      </c>
      <c r="K9496" s="7">
        <v>66.883148238229595</v>
      </c>
      <c r="L9496" s="7">
        <v>100.840880036388</v>
      </c>
      <c r="M9496" s="7">
        <v>63.802347431816699</v>
      </c>
      <c r="N9496" s="7">
        <v>132.22397173277099</v>
      </c>
      <c r="O9496" s="7">
        <v>127.285668625675</v>
      </c>
      <c r="P9496" s="7">
        <v>110.727223284404</v>
      </c>
      <c r="Q9496" s="7">
        <v>106.740745378962</v>
      </c>
    </row>
    <row r="9497" spans="1:17">
      <c r="A9497" s="6">
        <v>2016</v>
      </c>
      <c r="B9497" s="6" t="s">
        <v>2353</v>
      </c>
      <c r="C9497" s="6">
        <v>500236</v>
      </c>
      <c r="D9497">
        <f t="shared" si="296"/>
        <v>50</v>
      </c>
      <c r="E9497" t="str">
        <f>VLOOKUP(D9497,'Regionalism Code'!B:C,2,FALSE)</f>
        <v>重庆市</v>
      </c>
      <c r="F9497">
        <f t="shared" si="297"/>
        <v>5000</v>
      </c>
      <c r="G9497" t="str">
        <f>IF(F9497&gt;10000,"省直辖县市",VLOOKUP(F9497,'Regionalism Code'!H:I,2,FALSE))</f>
        <v>重庆市</v>
      </c>
      <c r="H9497" s="7">
        <v>84.4347717422214</v>
      </c>
      <c r="I9497" s="7">
        <v>86.160893333704493</v>
      </c>
      <c r="J9497" s="7">
        <v>85.164213042966196</v>
      </c>
      <c r="K9497" s="7">
        <v>46.748798724960899</v>
      </c>
      <c r="L9497" s="7">
        <v>67.257178832345602</v>
      </c>
      <c r="M9497" s="7">
        <v>59.926881755569603</v>
      </c>
      <c r="N9497" s="7">
        <v>96.892644430533693</v>
      </c>
      <c r="O9497" s="7">
        <v>97.893329156998604</v>
      </c>
      <c r="P9497" s="7">
        <v>68.412645229533098</v>
      </c>
      <c r="Q9497" s="7">
        <v>77.414804706779705</v>
      </c>
    </row>
    <row r="9498" spans="1:17">
      <c r="A9498" s="6">
        <v>2017</v>
      </c>
      <c r="B9498" s="6" t="s">
        <v>2353</v>
      </c>
      <c r="C9498" s="6">
        <v>500236</v>
      </c>
      <c r="D9498">
        <f t="shared" si="296"/>
        <v>50</v>
      </c>
      <c r="E9498" t="str">
        <f>VLOOKUP(D9498,'Regionalism Code'!B:C,2,FALSE)</f>
        <v>重庆市</v>
      </c>
      <c r="F9498">
        <f t="shared" si="297"/>
        <v>5000</v>
      </c>
      <c r="G9498" t="str">
        <f>IF(F9498&gt;10000,"省直辖县市",VLOOKUP(F9498,'Regionalism Code'!H:I,2,FALSE))</f>
        <v>重庆市</v>
      </c>
      <c r="H9498" s="7">
        <v>100.293850594559</v>
      </c>
      <c r="I9498" s="7">
        <v>88.952510743049601</v>
      </c>
      <c r="J9498" s="7">
        <v>120.76680074852</v>
      </c>
      <c r="K9498" s="7">
        <v>54.794144269619601</v>
      </c>
      <c r="L9498" s="7">
        <v>92.305888897221294</v>
      </c>
      <c r="M9498" s="7">
        <v>77.929461030689197</v>
      </c>
      <c r="N9498" s="7">
        <v>137.59728384067401</v>
      </c>
      <c r="O9498" s="7">
        <v>135.80197355940101</v>
      </c>
      <c r="P9498" s="7">
        <v>122.223336517018</v>
      </c>
      <c r="Q9498" s="7">
        <v>100.546304749857</v>
      </c>
    </row>
    <row r="9499" spans="1:17">
      <c r="A9499" s="6">
        <v>2018</v>
      </c>
      <c r="B9499" s="6" t="s">
        <v>2353</v>
      </c>
      <c r="C9499" s="6">
        <v>500236</v>
      </c>
      <c r="D9499">
        <f t="shared" si="296"/>
        <v>50</v>
      </c>
      <c r="E9499" t="str">
        <f>VLOOKUP(D9499,'Regionalism Code'!B:C,2,FALSE)</f>
        <v>重庆市</v>
      </c>
      <c r="F9499">
        <f t="shared" si="297"/>
        <v>5000</v>
      </c>
      <c r="G9499" t="str">
        <f>IF(F9499&gt;10000,"省直辖县市",VLOOKUP(F9499,'Regionalism Code'!H:I,2,FALSE))</f>
        <v>重庆市</v>
      </c>
      <c r="H9499" s="7">
        <v>100.763680561166</v>
      </c>
      <c r="I9499" s="7">
        <v>86.524270898704501</v>
      </c>
      <c r="J9499" s="7">
        <v>117.290824316794</v>
      </c>
      <c r="K9499" s="7">
        <v>69.124252934097797</v>
      </c>
      <c r="L9499" s="7">
        <v>100.062651195643</v>
      </c>
      <c r="M9499" s="7">
        <v>63.135252653509099</v>
      </c>
      <c r="N9499" s="7">
        <v>125.94371535576801</v>
      </c>
      <c r="O9499" s="7">
        <v>135.585665998422</v>
      </c>
      <c r="P9499" s="7">
        <v>108.52348170419999</v>
      </c>
      <c r="Q9499" s="7">
        <v>117.755694238163</v>
      </c>
    </row>
    <row r="9500" spans="1:17">
      <c r="A9500" s="6">
        <v>2016</v>
      </c>
      <c r="B9500" s="6" t="s">
        <v>2354</v>
      </c>
      <c r="C9500" s="6">
        <v>500237</v>
      </c>
      <c r="D9500">
        <f t="shared" si="296"/>
        <v>50</v>
      </c>
      <c r="E9500" t="str">
        <f>VLOOKUP(D9500,'Regionalism Code'!B:C,2,FALSE)</f>
        <v>重庆市</v>
      </c>
      <c r="F9500">
        <f t="shared" si="297"/>
        <v>5000</v>
      </c>
      <c r="G9500" t="str">
        <f>IF(F9500&gt;10000,"省直辖县市",VLOOKUP(F9500,'Regionalism Code'!H:I,2,FALSE))</f>
        <v>重庆市</v>
      </c>
      <c r="H9500" s="7">
        <v>86.554164450891903</v>
      </c>
      <c r="I9500" s="7">
        <v>89.130381988474696</v>
      </c>
      <c r="J9500" s="7">
        <v>81.815897107792196</v>
      </c>
      <c r="K9500" s="7">
        <v>55.157651352759999</v>
      </c>
      <c r="L9500" s="7">
        <v>62.885362317458402</v>
      </c>
      <c r="M9500" s="7">
        <v>61.087255960058997</v>
      </c>
      <c r="N9500" s="7">
        <v>90.285974431171894</v>
      </c>
      <c r="O9500" s="7">
        <v>92.930930056980799</v>
      </c>
      <c r="P9500" s="7">
        <v>73.057763102841804</v>
      </c>
      <c r="Q9500" s="7">
        <v>86.663016894878993</v>
      </c>
    </row>
    <row r="9501" spans="1:17">
      <c r="A9501" s="6">
        <v>2017</v>
      </c>
      <c r="B9501" s="6" t="s">
        <v>2354</v>
      </c>
      <c r="C9501" s="6">
        <v>500237</v>
      </c>
      <c r="D9501">
        <f t="shared" si="296"/>
        <v>50</v>
      </c>
      <c r="E9501" t="str">
        <f>VLOOKUP(D9501,'Regionalism Code'!B:C,2,FALSE)</f>
        <v>重庆市</v>
      </c>
      <c r="F9501">
        <f t="shared" si="297"/>
        <v>5000</v>
      </c>
      <c r="G9501" t="str">
        <f>IF(F9501&gt;10000,"省直辖县市",VLOOKUP(F9501,'Regionalism Code'!H:I,2,FALSE))</f>
        <v>重庆市</v>
      </c>
      <c r="H9501" s="7">
        <v>98.464520624669305</v>
      </c>
      <c r="I9501" s="7">
        <v>89.681632671318596</v>
      </c>
      <c r="J9501" s="7">
        <v>115.82552072833001</v>
      </c>
      <c r="K9501" s="7">
        <v>58.1088388445894</v>
      </c>
      <c r="L9501" s="7">
        <v>86.565083120745598</v>
      </c>
      <c r="M9501" s="7">
        <v>79.168381073511696</v>
      </c>
      <c r="N9501" s="7">
        <v>135.19849779443001</v>
      </c>
      <c r="O9501" s="7">
        <v>126.03991348404899</v>
      </c>
      <c r="P9501" s="7">
        <v>123.099835458911</v>
      </c>
      <c r="Q9501" s="7">
        <v>95.923804818346895</v>
      </c>
    </row>
    <row r="9502" spans="1:17">
      <c r="A9502" s="6">
        <v>2018</v>
      </c>
      <c r="B9502" s="6" t="s">
        <v>2354</v>
      </c>
      <c r="C9502" s="6">
        <v>500237</v>
      </c>
      <c r="D9502">
        <f t="shared" si="296"/>
        <v>50</v>
      </c>
      <c r="E9502" t="str">
        <f>VLOOKUP(D9502,'Regionalism Code'!B:C,2,FALSE)</f>
        <v>重庆市</v>
      </c>
      <c r="F9502">
        <f t="shared" si="297"/>
        <v>5000</v>
      </c>
      <c r="G9502" t="str">
        <f>IF(F9502&gt;10000,"省直辖县市",VLOOKUP(F9502,'Regionalism Code'!H:I,2,FALSE))</f>
        <v>重庆市</v>
      </c>
      <c r="H9502" s="7">
        <v>99.451031504395601</v>
      </c>
      <c r="I9502" s="7">
        <v>87.636606574759398</v>
      </c>
      <c r="J9502" s="7">
        <v>112.28800632135</v>
      </c>
      <c r="K9502" s="7">
        <v>68.162337963204806</v>
      </c>
      <c r="L9502" s="7">
        <v>91.180168836274106</v>
      </c>
      <c r="M9502" s="7">
        <v>60.313564914832199</v>
      </c>
      <c r="N9502" s="7">
        <v>126.12671205056</v>
      </c>
      <c r="O9502" s="7">
        <v>126.74894299266001</v>
      </c>
      <c r="P9502" s="7">
        <v>108.233685720026</v>
      </c>
      <c r="Q9502" s="7">
        <v>115.141328316006</v>
      </c>
    </row>
    <row r="9503" spans="1:17">
      <c r="A9503" s="6">
        <v>2016</v>
      </c>
      <c r="B9503" s="6" t="s">
        <v>2355</v>
      </c>
      <c r="C9503" s="6">
        <v>500238</v>
      </c>
      <c r="D9503">
        <f t="shared" si="296"/>
        <v>50</v>
      </c>
      <c r="E9503" t="str">
        <f>VLOOKUP(D9503,'Regionalism Code'!B:C,2,FALSE)</f>
        <v>重庆市</v>
      </c>
      <c r="F9503">
        <f t="shared" si="297"/>
        <v>5000</v>
      </c>
      <c r="G9503" t="str">
        <f>IF(F9503&gt;10000,"省直辖县市",VLOOKUP(F9503,'Regionalism Code'!H:I,2,FALSE))</f>
        <v>重庆市</v>
      </c>
      <c r="H9503" s="7">
        <v>86.967381244543006</v>
      </c>
      <c r="I9503" s="7">
        <v>87.827772513679605</v>
      </c>
      <c r="J9503" s="7">
        <v>86.886382339052105</v>
      </c>
      <c r="K9503" s="7">
        <v>49.929479591799698</v>
      </c>
      <c r="L9503" s="7">
        <v>70.989701360224103</v>
      </c>
      <c r="M9503" s="7">
        <v>58.376532240821703</v>
      </c>
      <c r="N9503" s="7">
        <v>96.925621934112101</v>
      </c>
      <c r="O9503" s="7">
        <v>99.553447375382007</v>
      </c>
      <c r="P9503" s="7">
        <v>72.849160296212503</v>
      </c>
      <c r="Q9503" s="7">
        <v>84.278893764724998</v>
      </c>
    </row>
    <row r="9504" spans="1:17">
      <c r="A9504" s="6">
        <v>2017</v>
      </c>
      <c r="B9504" s="6" t="s">
        <v>2355</v>
      </c>
      <c r="C9504" s="6">
        <v>500238</v>
      </c>
      <c r="D9504">
        <f t="shared" si="296"/>
        <v>50</v>
      </c>
      <c r="E9504" t="str">
        <f>VLOOKUP(D9504,'Regionalism Code'!B:C,2,FALSE)</f>
        <v>重庆市</v>
      </c>
      <c r="F9504">
        <f t="shared" si="297"/>
        <v>5000</v>
      </c>
      <c r="G9504" t="str">
        <f>IF(F9504&gt;10000,"省直辖县市",VLOOKUP(F9504,'Regionalism Code'!H:I,2,FALSE))</f>
        <v>重庆市</v>
      </c>
      <c r="H9504" s="7">
        <v>97.251989543014403</v>
      </c>
      <c r="I9504" s="7">
        <v>88.565250079099201</v>
      </c>
      <c r="J9504" s="7">
        <v>114.115042749059</v>
      </c>
      <c r="K9504" s="7">
        <v>51.1397240712773</v>
      </c>
      <c r="L9504" s="7">
        <v>95.435370315413707</v>
      </c>
      <c r="M9504" s="7">
        <v>66.124537959949606</v>
      </c>
      <c r="N9504" s="7">
        <v>125.594436391759</v>
      </c>
      <c r="O9504" s="7">
        <v>128.739808444342</v>
      </c>
      <c r="P9504" s="7">
        <v>116.940793173831</v>
      </c>
      <c r="Q9504" s="7">
        <v>95.298567207631507</v>
      </c>
    </row>
    <row r="9505" spans="1:17">
      <c r="A9505" s="6">
        <v>2018</v>
      </c>
      <c r="B9505" s="6" t="s">
        <v>2355</v>
      </c>
      <c r="C9505" s="6">
        <v>500238</v>
      </c>
      <c r="D9505">
        <f t="shared" si="296"/>
        <v>50</v>
      </c>
      <c r="E9505" t="str">
        <f>VLOOKUP(D9505,'Regionalism Code'!B:C,2,FALSE)</f>
        <v>重庆市</v>
      </c>
      <c r="F9505">
        <f t="shared" si="297"/>
        <v>5000</v>
      </c>
      <c r="G9505" t="str">
        <f>IF(F9505&gt;10000,"省直辖县市",VLOOKUP(F9505,'Regionalism Code'!H:I,2,FALSE))</f>
        <v>重庆市</v>
      </c>
      <c r="H9505" s="7">
        <v>98.387686100508006</v>
      </c>
      <c r="I9505" s="7">
        <v>86.840965351247704</v>
      </c>
      <c r="J9505" s="7">
        <v>112.82537405088399</v>
      </c>
      <c r="K9505" s="7">
        <v>64.997790390181606</v>
      </c>
      <c r="L9505" s="7">
        <v>103.747401181363</v>
      </c>
      <c r="M9505" s="7">
        <v>57.643015763422099</v>
      </c>
      <c r="N9505" s="7">
        <v>116.17729727117199</v>
      </c>
      <c r="O9505" s="7">
        <v>130.283530274691</v>
      </c>
      <c r="P9505" s="7">
        <v>108.01326420575</v>
      </c>
      <c r="Q9505" s="7">
        <v>110.28521422819</v>
      </c>
    </row>
    <row r="9506" spans="1:17">
      <c r="A9506" s="6">
        <v>2016</v>
      </c>
      <c r="B9506" s="6" t="s">
        <v>2356</v>
      </c>
      <c r="C9506" s="6">
        <v>500240</v>
      </c>
      <c r="D9506">
        <f t="shared" si="296"/>
        <v>50</v>
      </c>
      <c r="E9506" t="str">
        <f>VLOOKUP(D9506,'Regionalism Code'!B:C,2,FALSE)</f>
        <v>重庆市</v>
      </c>
      <c r="F9506">
        <f t="shared" si="297"/>
        <v>5000</v>
      </c>
      <c r="G9506" t="str">
        <f>IF(F9506&gt;10000,"省直辖县市",VLOOKUP(F9506,'Regionalism Code'!H:I,2,FALSE))</f>
        <v>重庆市</v>
      </c>
      <c r="H9506" s="7">
        <v>87.326027451126606</v>
      </c>
      <c r="I9506" s="7">
        <v>90.806152577402997</v>
      </c>
      <c r="J9506" s="7">
        <v>89.504710129414505</v>
      </c>
      <c r="K9506" s="7">
        <v>60.958817244636201</v>
      </c>
      <c r="L9506" s="7">
        <v>68.283733031577697</v>
      </c>
      <c r="M9506" s="7">
        <v>65.931344343553505</v>
      </c>
      <c r="N9506" s="7">
        <v>96.847852917128606</v>
      </c>
      <c r="O9506" s="7">
        <v>103.852900580388</v>
      </c>
      <c r="P9506" s="7">
        <v>77.508565750309202</v>
      </c>
      <c r="Q9506" s="7">
        <v>71.881047232916799</v>
      </c>
    </row>
    <row r="9507" spans="1:17">
      <c r="A9507" s="6">
        <v>2017</v>
      </c>
      <c r="B9507" s="6" t="s">
        <v>2356</v>
      </c>
      <c r="C9507" s="6">
        <v>500240</v>
      </c>
      <c r="D9507">
        <f t="shared" si="296"/>
        <v>50</v>
      </c>
      <c r="E9507" t="str">
        <f>VLOOKUP(D9507,'Regionalism Code'!B:C,2,FALSE)</f>
        <v>重庆市</v>
      </c>
      <c r="F9507">
        <f t="shared" si="297"/>
        <v>5000</v>
      </c>
      <c r="G9507" t="str">
        <f>IF(F9507&gt;10000,"省直辖县市",VLOOKUP(F9507,'Regionalism Code'!H:I,2,FALSE))</f>
        <v>重庆市</v>
      </c>
      <c r="H9507" s="7">
        <v>101.313146279886</v>
      </c>
      <c r="I9507" s="7">
        <v>91.487001588518396</v>
      </c>
      <c r="J9507" s="7">
        <v>120.369327988737</v>
      </c>
      <c r="K9507" s="7">
        <v>57.885195543134401</v>
      </c>
      <c r="L9507" s="7">
        <v>88.885387861626597</v>
      </c>
      <c r="M9507" s="7">
        <v>69.738577563444593</v>
      </c>
      <c r="N9507" s="7">
        <v>134.53280986808201</v>
      </c>
      <c r="O9507" s="7">
        <v>138.47036833358399</v>
      </c>
      <c r="P9507" s="7">
        <v>125.08049716311</v>
      </c>
      <c r="Q9507" s="7">
        <v>99.137007178866099</v>
      </c>
    </row>
    <row r="9508" spans="1:17">
      <c r="A9508" s="6">
        <v>2018</v>
      </c>
      <c r="B9508" s="6" t="s">
        <v>2356</v>
      </c>
      <c r="C9508" s="6">
        <v>500240</v>
      </c>
      <c r="D9508">
        <f t="shared" si="296"/>
        <v>50</v>
      </c>
      <c r="E9508" t="str">
        <f>VLOOKUP(D9508,'Regionalism Code'!B:C,2,FALSE)</f>
        <v>重庆市</v>
      </c>
      <c r="F9508">
        <f t="shared" si="297"/>
        <v>5000</v>
      </c>
      <c r="G9508" t="str">
        <f>IF(F9508&gt;10000,"省直辖县市",VLOOKUP(F9508,'Regionalism Code'!H:I,2,FALSE))</f>
        <v>重庆市</v>
      </c>
      <c r="H9508" s="7">
        <v>101.958688187308</v>
      </c>
      <c r="I9508" s="7">
        <v>89.028951399814204</v>
      </c>
      <c r="J9508" s="7">
        <v>119.926790413677</v>
      </c>
      <c r="K9508" s="7">
        <v>71.607879443411093</v>
      </c>
      <c r="L9508" s="7">
        <v>97.698997291717205</v>
      </c>
      <c r="M9508" s="7">
        <v>62.373550762405799</v>
      </c>
      <c r="N9508" s="7">
        <v>132.857209639666</v>
      </c>
      <c r="O9508" s="7">
        <v>138.05374649277701</v>
      </c>
      <c r="P9508" s="7">
        <v>111.310487750034</v>
      </c>
      <c r="Q9508" s="7">
        <v>112.007808353987</v>
      </c>
    </row>
    <row r="9509" spans="1:17">
      <c r="A9509" s="6">
        <v>2016</v>
      </c>
      <c r="B9509" s="6" t="s">
        <v>2357</v>
      </c>
      <c r="C9509" s="6">
        <v>500241</v>
      </c>
      <c r="D9509">
        <f t="shared" si="296"/>
        <v>50</v>
      </c>
      <c r="E9509" t="str">
        <f>VLOOKUP(D9509,'Regionalism Code'!B:C,2,FALSE)</f>
        <v>重庆市</v>
      </c>
      <c r="F9509">
        <f t="shared" si="297"/>
        <v>5000</v>
      </c>
      <c r="G9509" t="str">
        <f>IF(F9509&gt;10000,"省直辖县市",VLOOKUP(F9509,'Regionalism Code'!H:I,2,FALSE))</f>
        <v>重庆市</v>
      </c>
      <c r="H9509" s="7">
        <v>85.987372656767903</v>
      </c>
      <c r="I9509" s="7">
        <v>89.669396805802606</v>
      </c>
      <c r="J9509" s="7">
        <v>91.875715807944502</v>
      </c>
      <c r="K9509" s="7">
        <v>60.171943612310798</v>
      </c>
      <c r="L9509" s="7">
        <v>71.794553148776302</v>
      </c>
      <c r="M9509" s="7">
        <v>60.318395544996697</v>
      </c>
      <c r="N9509" s="7">
        <v>95.009746772046</v>
      </c>
      <c r="O9509" s="7">
        <v>110.995614713851</v>
      </c>
      <c r="P9509" s="7">
        <v>76.835111677266497</v>
      </c>
      <c r="Q9509" s="7">
        <v>63.134603353699397</v>
      </c>
    </row>
    <row r="9510" spans="1:17">
      <c r="A9510" s="6">
        <v>2017</v>
      </c>
      <c r="B9510" s="6" t="s">
        <v>2357</v>
      </c>
      <c r="C9510" s="6">
        <v>500241</v>
      </c>
      <c r="D9510">
        <f t="shared" si="296"/>
        <v>50</v>
      </c>
      <c r="E9510" t="str">
        <f>VLOOKUP(D9510,'Regionalism Code'!B:C,2,FALSE)</f>
        <v>重庆市</v>
      </c>
      <c r="F9510">
        <f t="shared" si="297"/>
        <v>5000</v>
      </c>
      <c r="G9510" t="str">
        <f>IF(F9510&gt;10000,"省直辖县市",VLOOKUP(F9510,'Regionalism Code'!H:I,2,FALSE))</f>
        <v>重庆市</v>
      </c>
      <c r="H9510" s="7">
        <v>101.33780971676499</v>
      </c>
      <c r="I9510" s="7">
        <v>90.767011092153297</v>
      </c>
      <c r="J9510" s="7">
        <v>124.748482171804</v>
      </c>
      <c r="K9510" s="7">
        <v>63.531701988395</v>
      </c>
      <c r="L9510" s="7">
        <v>106.056153225331</v>
      </c>
      <c r="M9510" s="7">
        <v>67.814589499834696</v>
      </c>
      <c r="N9510" s="7">
        <v>137.71960511753699</v>
      </c>
      <c r="O9510" s="7">
        <v>142.46020813853801</v>
      </c>
      <c r="P9510" s="7">
        <v>117.095792450622</v>
      </c>
      <c r="Q9510" s="7">
        <v>93.707707719919497</v>
      </c>
    </row>
    <row r="9511" spans="1:17">
      <c r="A9511" s="6">
        <v>2018</v>
      </c>
      <c r="B9511" s="6" t="s">
        <v>2357</v>
      </c>
      <c r="C9511" s="6">
        <v>500241</v>
      </c>
      <c r="D9511">
        <f t="shared" si="296"/>
        <v>50</v>
      </c>
      <c r="E9511" t="str">
        <f>VLOOKUP(D9511,'Regionalism Code'!B:C,2,FALSE)</f>
        <v>重庆市</v>
      </c>
      <c r="F9511">
        <f t="shared" si="297"/>
        <v>5000</v>
      </c>
      <c r="G9511" t="str">
        <f>IF(F9511&gt;10000,"省直辖县市",VLOOKUP(F9511,'Regionalism Code'!H:I,2,FALSE))</f>
        <v>重庆市</v>
      </c>
      <c r="H9511" s="7">
        <v>102.117002127636</v>
      </c>
      <c r="I9511" s="7">
        <v>88.364091700470794</v>
      </c>
      <c r="J9511" s="7">
        <v>120.407198424516</v>
      </c>
      <c r="K9511" s="7">
        <v>71.569420393845206</v>
      </c>
      <c r="L9511" s="7">
        <v>107.13125278102299</v>
      </c>
      <c r="M9511" s="7">
        <v>58.020294978535297</v>
      </c>
      <c r="N9511" s="7">
        <v>122.916763577916</v>
      </c>
      <c r="O9511" s="7">
        <v>143.74180869339401</v>
      </c>
      <c r="P9511" s="7">
        <v>107.02918110157199</v>
      </c>
      <c r="Q9511" s="7">
        <v>114.298941139403</v>
      </c>
    </row>
    <row r="9512" spans="1:17">
      <c r="A9512" s="6">
        <v>2016</v>
      </c>
      <c r="B9512" s="6" t="s">
        <v>2358</v>
      </c>
      <c r="C9512" s="6">
        <v>500242</v>
      </c>
      <c r="D9512">
        <f t="shared" si="296"/>
        <v>50</v>
      </c>
      <c r="E9512" t="str">
        <f>VLOOKUP(D9512,'Regionalism Code'!B:C,2,FALSE)</f>
        <v>重庆市</v>
      </c>
      <c r="F9512">
        <f t="shared" si="297"/>
        <v>5000</v>
      </c>
      <c r="G9512" t="str">
        <f>IF(F9512&gt;10000,"省直辖县市",VLOOKUP(F9512,'Regionalism Code'!H:I,2,FALSE))</f>
        <v>重庆市</v>
      </c>
      <c r="H9512" s="7">
        <v>87.577111807368595</v>
      </c>
      <c r="I9512" s="7">
        <v>88.166119071055803</v>
      </c>
      <c r="J9512" s="7">
        <v>89.069940149908604</v>
      </c>
      <c r="K9512" s="7">
        <v>54.906936584426099</v>
      </c>
      <c r="L9512" s="7">
        <v>70.637172645684899</v>
      </c>
      <c r="M9512" s="7">
        <v>60.343681873807498</v>
      </c>
      <c r="N9512" s="7">
        <v>91.381133817880595</v>
      </c>
      <c r="O9512" s="7">
        <v>107.362397826704</v>
      </c>
      <c r="P9512" s="7">
        <v>75.851350586945799</v>
      </c>
      <c r="Q9512" s="7">
        <v>82.924873751800703</v>
      </c>
    </row>
    <row r="9513" spans="1:17">
      <c r="A9513" s="6">
        <v>2017</v>
      </c>
      <c r="B9513" s="6" t="s">
        <v>2358</v>
      </c>
      <c r="C9513" s="6">
        <v>500242</v>
      </c>
      <c r="D9513">
        <f t="shared" si="296"/>
        <v>50</v>
      </c>
      <c r="E9513" t="str">
        <f>VLOOKUP(D9513,'Regionalism Code'!B:C,2,FALSE)</f>
        <v>重庆市</v>
      </c>
      <c r="F9513">
        <f t="shared" si="297"/>
        <v>5000</v>
      </c>
      <c r="G9513" t="str">
        <f>IF(F9513&gt;10000,"省直辖县市",VLOOKUP(F9513,'Regionalism Code'!H:I,2,FALSE))</f>
        <v>重庆市</v>
      </c>
      <c r="H9513" s="7">
        <v>100.20149156438301</v>
      </c>
      <c r="I9513" s="7">
        <v>89.078055918479905</v>
      </c>
      <c r="J9513" s="7">
        <v>119.682461613006</v>
      </c>
      <c r="K9513" s="7">
        <v>56.884625487464099</v>
      </c>
      <c r="L9513" s="7">
        <v>93.030664801121603</v>
      </c>
      <c r="M9513" s="7">
        <v>74.236409931615498</v>
      </c>
      <c r="N9513" s="7">
        <v>130.99457115859201</v>
      </c>
      <c r="O9513" s="7">
        <v>137.953351241946</v>
      </c>
      <c r="P9513" s="7">
        <v>120.01265084418201</v>
      </c>
      <c r="Q9513" s="7">
        <v>101.537008992864</v>
      </c>
    </row>
    <row r="9514" spans="1:17">
      <c r="A9514" s="6">
        <v>2018</v>
      </c>
      <c r="B9514" s="6" t="s">
        <v>2358</v>
      </c>
      <c r="C9514" s="6">
        <v>500242</v>
      </c>
      <c r="D9514">
        <f t="shared" si="296"/>
        <v>50</v>
      </c>
      <c r="E9514" t="str">
        <f>VLOOKUP(D9514,'Regionalism Code'!B:C,2,FALSE)</f>
        <v>重庆市</v>
      </c>
      <c r="F9514">
        <f t="shared" si="297"/>
        <v>5000</v>
      </c>
      <c r="G9514" t="str">
        <f>IF(F9514&gt;10000,"省直辖县市",VLOOKUP(F9514,'Regionalism Code'!H:I,2,FALSE))</f>
        <v>重庆市</v>
      </c>
      <c r="H9514" s="7">
        <v>100.81696012459101</v>
      </c>
      <c r="I9514" s="7">
        <v>86.681557965968693</v>
      </c>
      <c r="J9514" s="7">
        <v>117.228722311178</v>
      </c>
      <c r="K9514" s="7">
        <v>69.358884775578602</v>
      </c>
      <c r="L9514" s="7">
        <v>99.472452360693097</v>
      </c>
      <c r="M9514" s="7">
        <v>59.049406093925903</v>
      </c>
      <c r="N9514" s="7">
        <v>121.208732990594</v>
      </c>
      <c r="O9514" s="7">
        <v>139.13633571310299</v>
      </c>
      <c r="P9514" s="7">
        <v>109.62977150623</v>
      </c>
      <c r="Q9514" s="7">
        <v>117.675212660917</v>
      </c>
    </row>
    <row r="9515" spans="1:17">
      <c r="A9515" s="6">
        <v>2016</v>
      </c>
      <c r="B9515" s="6" t="s">
        <v>2359</v>
      </c>
      <c r="C9515" s="6">
        <v>500243</v>
      </c>
      <c r="D9515">
        <f t="shared" si="296"/>
        <v>50</v>
      </c>
      <c r="E9515" t="str">
        <f>VLOOKUP(D9515,'Regionalism Code'!B:C,2,FALSE)</f>
        <v>重庆市</v>
      </c>
      <c r="F9515">
        <f t="shared" si="297"/>
        <v>5000</v>
      </c>
      <c r="G9515" t="str">
        <f>IF(F9515&gt;10000,"省直辖县市",VLOOKUP(F9515,'Regionalism Code'!H:I,2,FALSE))</f>
        <v>重庆市</v>
      </c>
      <c r="H9515" s="7">
        <v>86.763497737127196</v>
      </c>
      <c r="I9515" s="7">
        <v>89.080312573181502</v>
      </c>
      <c r="J9515" s="7">
        <v>88.486622351684503</v>
      </c>
      <c r="K9515" s="7">
        <v>53.622729550252799</v>
      </c>
      <c r="L9515" s="7">
        <v>70.842924932120596</v>
      </c>
      <c r="M9515" s="7">
        <v>61.239174961301302</v>
      </c>
      <c r="N9515" s="7">
        <v>97.771463988798004</v>
      </c>
      <c r="O9515" s="7">
        <v>101.27933151306701</v>
      </c>
      <c r="P9515" s="7">
        <v>76.925434886780195</v>
      </c>
      <c r="Q9515" s="7">
        <v>75.9875345487484</v>
      </c>
    </row>
    <row r="9516" spans="1:17">
      <c r="A9516" s="6">
        <v>2017</v>
      </c>
      <c r="B9516" s="6" t="s">
        <v>2359</v>
      </c>
      <c r="C9516" s="6">
        <v>500243</v>
      </c>
      <c r="D9516">
        <f t="shared" si="296"/>
        <v>50</v>
      </c>
      <c r="E9516" t="str">
        <f>VLOOKUP(D9516,'Regionalism Code'!B:C,2,FALSE)</f>
        <v>重庆市</v>
      </c>
      <c r="F9516">
        <f t="shared" si="297"/>
        <v>5000</v>
      </c>
      <c r="G9516" t="str">
        <f>IF(F9516&gt;10000,"省直辖县市",VLOOKUP(F9516,'Regionalism Code'!H:I,2,FALSE))</f>
        <v>重庆市</v>
      </c>
      <c r="H9516" s="7">
        <v>98.064509526703901</v>
      </c>
      <c r="I9516" s="7">
        <v>89.402775947032495</v>
      </c>
      <c r="J9516" s="7">
        <v>114.178245810574</v>
      </c>
      <c r="K9516" s="7">
        <v>50.712198831486702</v>
      </c>
      <c r="L9516" s="7">
        <v>90.595436963238299</v>
      </c>
      <c r="M9516" s="7">
        <v>63.9581083215568</v>
      </c>
      <c r="N9516" s="7">
        <v>125.293570531293</v>
      </c>
      <c r="O9516" s="7">
        <v>131.444747221065</v>
      </c>
      <c r="P9516" s="7">
        <v>117.272333049279</v>
      </c>
      <c r="Q9516" s="7">
        <v>97.390195337275998</v>
      </c>
    </row>
    <row r="9517" spans="1:17">
      <c r="A9517" s="6">
        <v>2018</v>
      </c>
      <c r="B9517" s="6" t="s">
        <v>2359</v>
      </c>
      <c r="C9517" s="6">
        <v>500243</v>
      </c>
      <c r="D9517">
        <f t="shared" si="296"/>
        <v>50</v>
      </c>
      <c r="E9517" t="str">
        <f>VLOOKUP(D9517,'Regionalism Code'!B:C,2,FALSE)</f>
        <v>重庆市</v>
      </c>
      <c r="F9517">
        <f t="shared" si="297"/>
        <v>5000</v>
      </c>
      <c r="G9517" t="str">
        <f>IF(F9517&gt;10000,"省直辖县市",VLOOKUP(F9517,'Regionalism Code'!H:I,2,FALSE))</f>
        <v>重庆市</v>
      </c>
      <c r="H9517" s="7">
        <v>98.060347953096695</v>
      </c>
      <c r="I9517" s="7">
        <v>85.621223519163493</v>
      </c>
      <c r="J9517" s="7">
        <v>112.585877619512</v>
      </c>
      <c r="K9517" s="7">
        <v>65.793250338677296</v>
      </c>
      <c r="L9517" s="7">
        <v>98.201474523606095</v>
      </c>
      <c r="M9517" s="7">
        <v>53.122697273005002</v>
      </c>
      <c r="N9517" s="7">
        <v>120.323138572499</v>
      </c>
      <c r="O9517" s="7">
        <v>130.060214574951</v>
      </c>
      <c r="P9517" s="7">
        <v>107.500348606599</v>
      </c>
      <c r="Q9517" s="7">
        <v>112.74493521007599</v>
      </c>
    </row>
    <row r="9518" spans="1:17">
      <c r="A9518" s="6">
        <v>2016</v>
      </c>
      <c r="B9518" s="6" t="s">
        <v>2360</v>
      </c>
      <c r="C9518" s="6">
        <v>510104</v>
      </c>
      <c r="D9518">
        <f t="shared" si="296"/>
        <v>51</v>
      </c>
      <c r="E9518" t="str">
        <f>VLOOKUP(D9518,'Regionalism Code'!B:C,2,FALSE)</f>
        <v>四川省</v>
      </c>
      <c r="F9518">
        <f t="shared" si="297"/>
        <v>5101</v>
      </c>
      <c r="G9518" t="str">
        <f>IF(F9518&gt;10000,"省直辖县市",VLOOKUP(F9518,'Regionalism Code'!H:I,2,FALSE))</f>
        <v>成都市</v>
      </c>
      <c r="H9518" s="7">
        <v>108.23556084793699</v>
      </c>
      <c r="I9518" s="7">
        <v>108.273612674764</v>
      </c>
      <c r="J9518" s="7">
        <v>115.146295563435</v>
      </c>
      <c r="K9518" s="7">
        <v>98.947022172814499</v>
      </c>
      <c r="L9518" s="7">
        <v>84.343835986242894</v>
      </c>
      <c r="M9518" s="7">
        <v>105.179161559715</v>
      </c>
      <c r="N9518" s="7">
        <v>124.44416105648099</v>
      </c>
      <c r="O9518" s="7">
        <v>128.89140291021599</v>
      </c>
      <c r="P9518" s="7">
        <v>101.860039498163</v>
      </c>
      <c r="Q9518" s="7">
        <v>95.558638979259598</v>
      </c>
    </row>
    <row r="9519" spans="1:17">
      <c r="A9519" s="6">
        <v>2017</v>
      </c>
      <c r="B9519" s="6" t="s">
        <v>2360</v>
      </c>
      <c r="C9519" s="6">
        <v>510104</v>
      </c>
      <c r="D9519">
        <f t="shared" si="296"/>
        <v>51</v>
      </c>
      <c r="E9519" t="str">
        <f>VLOOKUP(D9519,'Regionalism Code'!B:C,2,FALSE)</f>
        <v>四川省</v>
      </c>
      <c r="F9519">
        <f t="shared" si="297"/>
        <v>5101</v>
      </c>
      <c r="G9519" t="str">
        <f>IF(F9519&gt;10000,"省直辖县市",VLOOKUP(F9519,'Regionalism Code'!H:I,2,FALSE))</f>
        <v>成都市</v>
      </c>
      <c r="H9519" s="7">
        <v>123.66016255366701</v>
      </c>
      <c r="I9519" s="7">
        <v>108.709273446406</v>
      </c>
      <c r="J9519" s="7">
        <v>158.76664438895199</v>
      </c>
      <c r="K9519" s="7">
        <v>104.63029103314599</v>
      </c>
      <c r="L9519" s="7">
        <v>117.16801712427799</v>
      </c>
      <c r="M9519" s="7">
        <v>112.491388495845</v>
      </c>
      <c r="N9519" s="7">
        <v>178.22646950414901</v>
      </c>
      <c r="O9519" s="7">
        <v>174.19049061400099</v>
      </c>
      <c r="P9519" s="7">
        <v>170.19433143702801</v>
      </c>
      <c r="Q9519" s="7">
        <v>109.241272742066</v>
      </c>
    </row>
    <row r="9520" spans="1:17">
      <c r="A9520" s="6">
        <v>2018</v>
      </c>
      <c r="B9520" s="6" t="s">
        <v>2360</v>
      </c>
      <c r="C9520" s="6">
        <v>510104</v>
      </c>
      <c r="D9520">
        <f t="shared" si="296"/>
        <v>51</v>
      </c>
      <c r="E9520" t="str">
        <f>VLOOKUP(D9520,'Regionalism Code'!B:C,2,FALSE)</f>
        <v>四川省</v>
      </c>
      <c r="F9520">
        <f t="shared" si="297"/>
        <v>5101</v>
      </c>
      <c r="G9520" t="str">
        <f>IF(F9520&gt;10000,"省直辖县市",VLOOKUP(F9520,'Regionalism Code'!H:I,2,FALSE))</f>
        <v>成都市</v>
      </c>
      <c r="H9520" s="7">
        <v>125.944315378346</v>
      </c>
      <c r="I9520" s="7">
        <v>108.444321899589</v>
      </c>
      <c r="J9520" s="7">
        <v>162.58464857307101</v>
      </c>
      <c r="K9520" s="7">
        <v>110.98348016424799</v>
      </c>
      <c r="L9520" s="7">
        <v>138.25870039877299</v>
      </c>
      <c r="M9520" s="7">
        <v>99.382295180778897</v>
      </c>
      <c r="N9520" s="7">
        <v>173.315732500618</v>
      </c>
      <c r="O9520" s="7">
        <v>186.385846084717</v>
      </c>
      <c r="P9520" s="7">
        <v>146.19748762607301</v>
      </c>
      <c r="Q9520" s="7">
        <v>117.155413032979</v>
      </c>
    </row>
    <row r="9521" spans="1:17">
      <c r="A9521" s="6">
        <v>2016</v>
      </c>
      <c r="B9521" s="6" t="s">
        <v>2361</v>
      </c>
      <c r="C9521" s="6">
        <v>510105</v>
      </c>
      <c r="D9521">
        <f t="shared" si="296"/>
        <v>51</v>
      </c>
      <c r="E9521" t="str">
        <f>VLOOKUP(D9521,'Regionalism Code'!B:C,2,FALSE)</f>
        <v>四川省</v>
      </c>
      <c r="F9521">
        <f t="shared" si="297"/>
        <v>5101</v>
      </c>
      <c r="G9521" t="str">
        <f>IF(F9521&gt;10000,"省直辖县市",VLOOKUP(F9521,'Regionalism Code'!H:I,2,FALSE))</f>
        <v>成都市</v>
      </c>
      <c r="H9521" s="7">
        <v>106.0457505996</v>
      </c>
      <c r="I9521" s="7">
        <v>107.104055185557</v>
      </c>
      <c r="J9521" s="7">
        <v>115.994641450771</v>
      </c>
      <c r="K9521" s="7">
        <v>98.190132404163805</v>
      </c>
      <c r="L9521" s="7">
        <v>85.023913456429995</v>
      </c>
      <c r="M9521" s="7">
        <v>103.473461838961</v>
      </c>
      <c r="N9521" s="7">
        <v>130.19464337597799</v>
      </c>
      <c r="O9521" s="7">
        <v>127.844913426758</v>
      </c>
      <c r="P9521" s="7">
        <v>100.288611607566</v>
      </c>
      <c r="Q9521" s="7">
        <v>84.479027387718901</v>
      </c>
    </row>
    <row r="9522" spans="1:17">
      <c r="A9522" s="6">
        <v>2017</v>
      </c>
      <c r="B9522" s="6" t="s">
        <v>2361</v>
      </c>
      <c r="C9522" s="6">
        <v>510105</v>
      </c>
      <c r="D9522">
        <f t="shared" si="296"/>
        <v>51</v>
      </c>
      <c r="E9522" t="str">
        <f>VLOOKUP(D9522,'Regionalism Code'!B:C,2,FALSE)</f>
        <v>四川省</v>
      </c>
      <c r="F9522">
        <f t="shared" si="297"/>
        <v>5101</v>
      </c>
      <c r="G9522" t="str">
        <f>IF(F9522&gt;10000,"省直辖县市",VLOOKUP(F9522,'Regionalism Code'!H:I,2,FALSE))</f>
        <v>成都市</v>
      </c>
      <c r="H9522" s="7">
        <v>122.24295193874499</v>
      </c>
      <c r="I9522" s="7">
        <v>107.34149466821999</v>
      </c>
      <c r="J9522" s="7">
        <v>158.25717083771099</v>
      </c>
      <c r="K9522" s="7">
        <v>103.185393042491</v>
      </c>
      <c r="L9522" s="7">
        <v>119.999985462132</v>
      </c>
      <c r="M9522" s="7">
        <v>111.770684309714</v>
      </c>
      <c r="N9522" s="7">
        <v>179.67473833830499</v>
      </c>
      <c r="O9522" s="7">
        <v>171.59673470518899</v>
      </c>
      <c r="P9522" s="7">
        <v>167.96932558029201</v>
      </c>
      <c r="Q9522" s="7">
        <v>106.01125045196601</v>
      </c>
    </row>
    <row r="9523" spans="1:17">
      <c r="A9523" s="6">
        <v>2018</v>
      </c>
      <c r="B9523" s="6" t="s">
        <v>2361</v>
      </c>
      <c r="C9523" s="6">
        <v>510105</v>
      </c>
      <c r="D9523">
        <f t="shared" si="296"/>
        <v>51</v>
      </c>
      <c r="E9523" t="str">
        <f>VLOOKUP(D9523,'Regionalism Code'!B:C,2,FALSE)</f>
        <v>四川省</v>
      </c>
      <c r="F9523">
        <f t="shared" si="297"/>
        <v>5101</v>
      </c>
      <c r="G9523" t="str">
        <f>IF(F9523&gt;10000,"省直辖县市",VLOOKUP(F9523,'Regionalism Code'!H:I,2,FALSE))</f>
        <v>成都市</v>
      </c>
      <c r="H9523" s="7">
        <v>124.809411266528</v>
      </c>
      <c r="I9523" s="7">
        <v>106.751869417468</v>
      </c>
      <c r="J9523" s="7">
        <v>162.259726433921</v>
      </c>
      <c r="K9523" s="7">
        <v>109.600212856136</v>
      </c>
      <c r="L9523" s="7">
        <v>145.76410856743499</v>
      </c>
      <c r="M9523" s="7">
        <v>98.055296746598501</v>
      </c>
      <c r="N9523" s="7">
        <v>175.250821821502</v>
      </c>
      <c r="O9523" s="7">
        <v>182.111738594173</v>
      </c>
      <c r="P9523" s="7">
        <v>143.93079814596999</v>
      </c>
      <c r="Q9523" s="7">
        <v>116.38958908549201</v>
      </c>
    </row>
    <row r="9524" spans="1:17">
      <c r="A9524" s="6">
        <v>2016</v>
      </c>
      <c r="B9524" s="6" t="s">
        <v>2362</v>
      </c>
      <c r="C9524" s="6">
        <v>510106</v>
      </c>
      <c r="D9524">
        <f t="shared" si="296"/>
        <v>51</v>
      </c>
      <c r="E9524" t="str">
        <f>VLOOKUP(D9524,'Regionalism Code'!B:C,2,FALSE)</f>
        <v>四川省</v>
      </c>
      <c r="F9524">
        <f t="shared" si="297"/>
        <v>5101</v>
      </c>
      <c r="G9524" t="str">
        <f>IF(F9524&gt;10000,"省直辖县市",VLOOKUP(F9524,'Regionalism Code'!H:I,2,FALSE))</f>
        <v>成都市</v>
      </c>
      <c r="H9524" s="7">
        <v>103.45032323804</v>
      </c>
      <c r="I9524" s="7">
        <v>105.468048979588</v>
      </c>
      <c r="J9524" s="7">
        <v>112.55947233979499</v>
      </c>
      <c r="K9524" s="7">
        <v>98.305950334662995</v>
      </c>
      <c r="L9524" s="7">
        <v>80.077689492214503</v>
      </c>
      <c r="M9524" s="7">
        <v>101.568717344009</v>
      </c>
      <c r="N9524" s="7">
        <v>124.915772404674</v>
      </c>
      <c r="O9524" s="7">
        <v>124.769610738385</v>
      </c>
      <c r="P9524" s="7">
        <v>99.984136728685797</v>
      </c>
      <c r="Q9524" s="7">
        <v>80.241392865858003</v>
      </c>
    </row>
    <row r="9525" spans="1:17">
      <c r="A9525" s="6">
        <v>2017</v>
      </c>
      <c r="B9525" s="6" t="s">
        <v>2362</v>
      </c>
      <c r="C9525" s="6">
        <v>510106</v>
      </c>
      <c r="D9525">
        <f t="shared" si="296"/>
        <v>51</v>
      </c>
      <c r="E9525" t="str">
        <f>VLOOKUP(D9525,'Regionalism Code'!B:C,2,FALSE)</f>
        <v>四川省</v>
      </c>
      <c r="F9525">
        <f t="shared" si="297"/>
        <v>5101</v>
      </c>
      <c r="G9525" t="str">
        <f>IF(F9525&gt;10000,"省直辖县市",VLOOKUP(F9525,'Regionalism Code'!H:I,2,FALSE))</f>
        <v>成都市</v>
      </c>
      <c r="H9525" s="7">
        <v>119.551922827477</v>
      </c>
      <c r="I9525" s="7">
        <v>105.752374275541</v>
      </c>
      <c r="J9525" s="7">
        <v>153.79140321900101</v>
      </c>
      <c r="K9525" s="7">
        <v>100.46151031040699</v>
      </c>
      <c r="L9525" s="7">
        <v>112.840035157877</v>
      </c>
      <c r="M9525" s="7">
        <v>108.656125166199</v>
      </c>
      <c r="N9525" s="7">
        <v>174.12281615868301</v>
      </c>
      <c r="O9525" s="7">
        <v>167.43335387122599</v>
      </c>
      <c r="P9525" s="7">
        <v>167.72755829118</v>
      </c>
      <c r="Q9525" s="7">
        <v>102.906553939166</v>
      </c>
    </row>
    <row r="9526" spans="1:17">
      <c r="A9526" s="6">
        <v>2018</v>
      </c>
      <c r="B9526" s="6" t="s">
        <v>2362</v>
      </c>
      <c r="C9526" s="6">
        <v>510106</v>
      </c>
      <c r="D9526">
        <f t="shared" si="296"/>
        <v>51</v>
      </c>
      <c r="E9526" t="str">
        <f>VLOOKUP(D9526,'Regionalism Code'!B:C,2,FALSE)</f>
        <v>四川省</v>
      </c>
      <c r="F9526">
        <f t="shared" si="297"/>
        <v>5101</v>
      </c>
      <c r="G9526" t="str">
        <f>IF(F9526&gt;10000,"省直辖县市",VLOOKUP(F9526,'Regionalism Code'!H:I,2,FALSE))</f>
        <v>成都市</v>
      </c>
      <c r="H9526" s="7">
        <v>121.704247992899</v>
      </c>
      <c r="I9526" s="7">
        <v>104.807045561411</v>
      </c>
      <c r="J9526" s="7">
        <v>156.45454398739901</v>
      </c>
      <c r="K9526" s="7">
        <v>106.980954542696</v>
      </c>
      <c r="L9526" s="7">
        <v>136.39507932207499</v>
      </c>
      <c r="M9526" s="7">
        <v>96.010173523053496</v>
      </c>
      <c r="N9526" s="7">
        <v>169.16294316069099</v>
      </c>
      <c r="O9526" s="7">
        <v>176.301899311059</v>
      </c>
      <c r="P9526" s="7">
        <v>140.74841790390801</v>
      </c>
      <c r="Q9526" s="7">
        <v>114.359177303932</v>
      </c>
    </row>
    <row r="9527" spans="1:17">
      <c r="A9527" s="6">
        <v>2016</v>
      </c>
      <c r="B9527" s="6" t="s">
        <v>2363</v>
      </c>
      <c r="C9527" s="6">
        <v>510107</v>
      </c>
      <c r="D9527">
        <f t="shared" si="296"/>
        <v>51</v>
      </c>
      <c r="E9527" t="str">
        <f>VLOOKUP(D9527,'Regionalism Code'!B:C,2,FALSE)</f>
        <v>四川省</v>
      </c>
      <c r="F9527">
        <f t="shared" si="297"/>
        <v>5101</v>
      </c>
      <c r="G9527" t="str">
        <f>IF(F9527&gt;10000,"省直辖县市",VLOOKUP(F9527,'Regionalism Code'!H:I,2,FALSE))</f>
        <v>成都市</v>
      </c>
      <c r="H9527" s="7">
        <v>105.559709703465</v>
      </c>
      <c r="I9527" s="7">
        <v>107.085095024381</v>
      </c>
      <c r="J9527" s="7">
        <v>116.23187356562801</v>
      </c>
      <c r="K9527" s="7">
        <v>98.733245306746994</v>
      </c>
      <c r="L9527" s="7">
        <v>84.508149351103995</v>
      </c>
      <c r="M9527" s="7">
        <v>105.189118801863</v>
      </c>
      <c r="N9527" s="7">
        <v>129.02490392158299</v>
      </c>
      <c r="O9527" s="7">
        <v>129.06566025039899</v>
      </c>
      <c r="P9527" s="7">
        <v>100.411160004165</v>
      </c>
      <c r="Q9527" s="7">
        <v>81.136362766548899</v>
      </c>
    </row>
    <row r="9528" spans="1:17">
      <c r="A9528" s="6">
        <v>2017</v>
      </c>
      <c r="B9528" s="6" t="s">
        <v>2363</v>
      </c>
      <c r="C9528" s="6">
        <v>510107</v>
      </c>
      <c r="D9528">
        <f t="shared" si="296"/>
        <v>51</v>
      </c>
      <c r="E9528" t="str">
        <f>VLOOKUP(D9528,'Regionalism Code'!B:C,2,FALSE)</f>
        <v>四川省</v>
      </c>
      <c r="F9528">
        <f t="shared" si="297"/>
        <v>5101</v>
      </c>
      <c r="G9528" t="str">
        <f>IF(F9528&gt;10000,"省直辖县市",VLOOKUP(F9528,'Regionalism Code'!H:I,2,FALSE))</f>
        <v>成都市</v>
      </c>
      <c r="H9528" s="7">
        <v>123.334279294217</v>
      </c>
      <c r="I9528" s="7">
        <v>107.893373876596</v>
      </c>
      <c r="J9528" s="7">
        <v>160.36661307446701</v>
      </c>
      <c r="K9528" s="7">
        <v>105.25076417147</v>
      </c>
      <c r="L9528" s="7">
        <v>119.210878656318</v>
      </c>
      <c r="M9528" s="7">
        <v>112.50314861742601</v>
      </c>
      <c r="N9528" s="7">
        <v>180.652077369491</v>
      </c>
      <c r="O9528" s="7">
        <v>175.859613752917</v>
      </c>
      <c r="P9528" s="7">
        <v>170.20268983982601</v>
      </c>
      <c r="Q9528" s="7">
        <v>107.033817146454</v>
      </c>
    </row>
    <row r="9529" spans="1:17">
      <c r="A9529" s="6">
        <v>2018</v>
      </c>
      <c r="B9529" s="6" t="s">
        <v>2363</v>
      </c>
      <c r="C9529" s="6">
        <v>510107</v>
      </c>
      <c r="D9529">
        <f t="shared" si="296"/>
        <v>51</v>
      </c>
      <c r="E9529" t="str">
        <f>VLOOKUP(D9529,'Regionalism Code'!B:C,2,FALSE)</f>
        <v>四川省</v>
      </c>
      <c r="F9529">
        <f t="shared" si="297"/>
        <v>5101</v>
      </c>
      <c r="G9529" t="str">
        <f>IF(F9529&gt;10000,"省直辖县市",VLOOKUP(F9529,'Regionalism Code'!H:I,2,FALSE))</f>
        <v>成都市</v>
      </c>
      <c r="H9529" s="7">
        <v>127.475130944304</v>
      </c>
      <c r="I9529" s="7">
        <v>108.33187905686999</v>
      </c>
      <c r="J9529" s="7">
        <v>166.22842282702601</v>
      </c>
      <c r="K9529" s="7">
        <v>113.167304080653</v>
      </c>
      <c r="L9529" s="7">
        <v>147.90979459435101</v>
      </c>
      <c r="M9529" s="7">
        <v>99.366894749433897</v>
      </c>
      <c r="N9529" s="7">
        <v>176.932341187503</v>
      </c>
      <c r="O9529" s="7">
        <v>189.49154951053299</v>
      </c>
      <c r="P9529" s="7">
        <v>145.37883981159499</v>
      </c>
      <c r="Q9529" s="7">
        <v>120.272752684571</v>
      </c>
    </row>
    <row r="9530" spans="1:17">
      <c r="A9530" s="6">
        <v>2016</v>
      </c>
      <c r="B9530" s="6" t="s">
        <v>2364</v>
      </c>
      <c r="C9530" s="6">
        <v>510108</v>
      </c>
      <c r="D9530">
        <f t="shared" si="296"/>
        <v>51</v>
      </c>
      <c r="E9530" t="str">
        <f>VLOOKUP(D9530,'Regionalism Code'!B:C,2,FALSE)</f>
        <v>四川省</v>
      </c>
      <c r="F9530">
        <f t="shared" si="297"/>
        <v>5101</v>
      </c>
      <c r="G9530" t="str">
        <f>IF(F9530&gt;10000,"省直辖县市",VLOOKUP(F9530,'Regionalism Code'!H:I,2,FALSE))</f>
        <v>成都市</v>
      </c>
      <c r="H9530" s="7">
        <v>105.02570390911001</v>
      </c>
      <c r="I9530" s="7">
        <v>106.989889031733</v>
      </c>
      <c r="J9530" s="7">
        <v>114.467351244059</v>
      </c>
      <c r="K9530" s="7">
        <v>97.280589081860995</v>
      </c>
      <c r="L9530" s="7">
        <v>83.0564807376213</v>
      </c>
      <c r="M9530" s="7">
        <v>103.621691698454</v>
      </c>
      <c r="N9530" s="7">
        <v>122.245560767215</v>
      </c>
      <c r="O9530" s="7">
        <v>128.19451257940699</v>
      </c>
      <c r="P9530" s="7">
        <v>106.97490573885401</v>
      </c>
      <c r="Q9530" s="7">
        <v>81.389458225802201</v>
      </c>
    </row>
    <row r="9531" spans="1:17">
      <c r="A9531" s="6">
        <v>2017</v>
      </c>
      <c r="B9531" s="6" t="s">
        <v>2364</v>
      </c>
      <c r="C9531" s="6">
        <v>510108</v>
      </c>
      <c r="D9531">
        <f t="shared" si="296"/>
        <v>51</v>
      </c>
      <c r="E9531" t="str">
        <f>VLOOKUP(D9531,'Regionalism Code'!B:C,2,FALSE)</f>
        <v>四川省</v>
      </c>
      <c r="F9531">
        <f t="shared" si="297"/>
        <v>5101</v>
      </c>
      <c r="G9531" t="str">
        <f>IF(F9531&gt;10000,"省直辖县市",VLOOKUP(F9531,'Regionalism Code'!H:I,2,FALSE))</f>
        <v>成都市</v>
      </c>
      <c r="H9531" s="7">
        <v>122.99408732665</v>
      </c>
      <c r="I9531" s="7">
        <v>107.519755981991</v>
      </c>
      <c r="J9531" s="7">
        <v>156.68170807729101</v>
      </c>
      <c r="K9531" s="7">
        <v>102.861288211157</v>
      </c>
      <c r="L9531" s="7">
        <v>114.833339345637</v>
      </c>
      <c r="M9531" s="7">
        <v>111.23371058311101</v>
      </c>
      <c r="N9531" s="7">
        <v>174.28208123697101</v>
      </c>
      <c r="O9531" s="7">
        <v>171.08855785219799</v>
      </c>
      <c r="P9531" s="7">
        <v>176.336695606989</v>
      </c>
      <c r="Q9531" s="7">
        <v>112.881849042806</v>
      </c>
    </row>
    <row r="9532" spans="1:17">
      <c r="A9532" s="6">
        <v>2018</v>
      </c>
      <c r="B9532" s="6" t="s">
        <v>2364</v>
      </c>
      <c r="C9532" s="6">
        <v>510108</v>
      </c>
      <c r="D9532">
        <f t="shared" si="296"/>
        <v>51</v>
      </c>
      <c r="E9532" t="str">
        <f>VLOOKUP(D9532,'Regionalism Code'!B:C,2,FALSE)</f>
        <v>四川省</v>
      </c>
      <c r="F9532">
        <f t="shared" si="297"/>
        <v>5101</v>
      </c>
      <c r="G9532" t="str">
        <f>IF(F9532&gt;10000,"省直辖县市",VLOOKUP(F9532,'Regionalism Code'!H:I,2,FALSE))</f>
        <v>成都市</v>
      </c>
      <c r="H9532" s="7">
        <v>124.00836463849301</v>
      </c>
      <c r="I9532" s="7">
        <v>106.82946424361801</v>
      </c>
      <c r="J9532" s="7">
        <v>158.73817468614101</v>
      </c>
      <c r="K9532" s="7">
        <v>109.781318730178</v>
      </c>
      <c r="L9532" s="7">
        <v>136.28902375329201</v>
      </c>
      <c r="M9532" s="7">
        <v>97.501814474160597</v>
      </c>
      <c r="N9532" s="7">
        <v>169.60120364790899</v>
      </c>
      <c r="O9532" s="7">
        <v>180.32886879668101</v>
      </c>
      <c r="P9532" s="7">
        <v>145.07163926488701</v>
      </c>
      <c r="Q9532" s="7">
        <v>117.63082292986201</v>
      </c>
    </row>
    <row r="9533" spans="1:17">
      <c r="A9533" s="6">
        <v>2016</v>
      </c>
      <c r="B9533" s="6" t="s">
        <v>2365</v>
      </c>
      <c r="C9533" s="6">
        <v>510112</v>
      </c>
      <c r="D9533">
        <f t="shared" si="296"/>
        <v>51</v>
      </c>
      <c r="E9533" t="str">
        <f>VLOOKUP(D9533,'Regionalism Code'!B:C,2,FALSE)</f>
        <v>四川省</v>
      </c>
      <c r="F9533">
        <f t="shared" si="297"/>
        <v>5101</v>
      </c>
      <c r="G9533" t="str">
        <f>IF(F9533&gt;10000,"省直辖县市",VLOOKUP(F9533,'Regionalism Code'!H:I,2,FALSE))</f>
        <v>成都市</v>
      </c>
      <c r="H9533" s="7">
        <v>100.90761738710999</v>
      </c>
      <c r="I9533" s="7">
        <v>104.488252935172</v>
      </c>
      <c r="J9533" s="7">
        <v>100.648886124789</v>
      </c>
      <c r="K9533" s="7">
        <v>84.316435922375007</v>
      </c>
      <c r="L9533" s="7">
        <v>68.443281246960495</v>
      </c>
      <c r="M9533" s="7">
        <v>92.407693730453602</v>
      </c>
      <c r="N9533" s="7">
        <v>112.69605972136399</v>
      </c>
      <c r="O9533" s="7">
        <v>111.122321323515</v>
      </c>
      <c r="P9533" s="7">
        <v>94.138710958739097</v>
      </c>
      <c r="Q9533" s="7">
        <v>89.560751420542104</v>
      </c>
    </row>
    <row r="9534" spans="1:17">
      <c r="A9534" s="6">
        <v>2017</v>
      </c>
      <c r="B9534" s="6" t="s">
        <v>2365</v>
      </c>
      <c r="C9534" s="6">
        <v>510112</v>
      </c>
      <c r="D9534">
        <f t="shared" si="296"/>
        <v>51</v>
      </c>
      <c r="E9534" t="str">
        <f>VLOOKUP(D9534,'Regionalism Code'!B:C,2,FALSE)</f>
        <v>四川省</v>
      </c>
      <c r="F9534">
        <f t="shared" si="297"/>
        <v>5101</v>
      </c>
      <c r="G9534" t="str">
        <f>IF(F9534&gt;10000,"省直辖县市",VLOOKUP(F9534,'Regionalism Code'!H:I,2,FALSE))</f>
        <v>成都市</v>
      </c>
      <c r="H9534" s="7">
        <v>116.190023695983</v>
      </c>
      <c r="I9534" s="7">
        <v>105.13074153129899</v>
      </c>
      <c r="J9534" s="7">
        <v>140.586551369159</v>
      </c>
      <c r="K9534" s="7">
        <v>90.2667306468324</v>
      </c>
      <c r="L9534" s="7">
        <v>100.598489890531</v>
      </c>
      <c r="M9534" s="7">
        <v>99.830679467963904</v>
      </c>
      <c r="N9534" s="7">
        <v>160.62067024100801</v>
      </c>
      <c r="O9534" s="7">
        <v>151.39267826042399</v>
      </c>
      <c r="P9534" s="7">
        <v>160.44379128454699</v>
      </c>
      <c r="Q9534" s="7">
        <v>108.382339760698</v>
      </c>
    </row>
    <row r="9535" spans="1:17">
      <c r="A9535" s="6">
        <v>2018</v>
      </c>
      <c r="B9535" s="6" t="s">
        <v>2365</v>
      </c>
      <c r="C9535" s="6">
        <v>510112</v>
      </c>
      <c r="D9535">
        <f t="shared" si="296"/>
        <v>51</v>
      </c>
      <c r="E9535" t="str">
        <f>VLOOKUP(D9535,'Regionalism Code'!B:C,2,FALSE)</f>
        <v>四川省</v>
      </c>
      <c r="F9535">
        <f t="shared" si="297"/>
        <v>5101</v>
      </c>
      <c r="G9535" t="str">
        <f>IF(F9535&gt;10000,"省直辖县市",VLOOKUP(F9535,'Regionalism Code'!H:I,2,FALSE))</f>
        <v>成都市</v>
      </c>
      <c r="H9535" s="7">
        <v>118.12154162366301</v>
      </c>
      <c r="I9535" s="7">
        <v>104.357099354512</v>
      </c>
      <c r="J9535" s="7">
        <v>144.03291986259299</v>
      </c>
      <c r="K9535" s="7">
        <v>97.808297188360498</v>
      </c>
      <c r="L9535" s="7">
        <v>126.64341108803301</v>
      </c>
      <c r="M9535" s="7">
        <v>88.518210648414495</v>
      </c>
      <c r="N9535" s="7">
        <v>154.273520801274</v>
      </c>
      <c r="O9535" s="7">
        <v>160.67991703022199</v>
      </c>
      <c r="P9535" s="7">
        <v>137.876095494265</v>
      </c>
      <c r="Q9535" s="7">
        <v>116.493644343285</v>
      </c>
    </row>
    <row r="9536" spans="1:17">
      <c r="A9536" s="6">
        <v>2016</v>
      </c>
      <c r="B9536" s="6" t="s">
        <v>2366</v>
      </c>
      <c r="C9536" s="6">
        <v>510113</v>
      </c>
      <c r="D9536">
        <f t="shared" si="296"/>
        <v>51</v>
      </c>
      <c r="E9536" t="str">
        <f>VLOOKUP(D9536,'Regionalism Code'!B:C,2,FALSE)</f>
        <v>四川省</v>
      </c>
      <c r="F9536">
        <f t="shared" si="297"/>
        <v>5101</v>
      </c>
      <c r="G9536" t="str">
        <f>IF(F9536&gt;10000,"省直辖县市",VLOOKUP(F9536,'Regionalism Code'!H:I,2,FALSE))</f>
        <v>成都市</v>
      </c>
      <c r="H9536" s="7">
        <v>93.876828648666702</v>
      </c>
      <c r="I9536" s="7">
        <v>96.952631169831307</v>
      </c>
      <c r="J9536" s="7">
        <v>97.788374728283301</v>
      </c>
      <c r="K9536" s="7">
        <v>72.100395660996895</v>
      </c>
      <c r="L9536" s="7">
        <v>69.700058938538703</v>
      </c>
      <c r="M9536" s="7">
        <v>82.5478595142975</v>
      </c>
      <c r="N9536" s="7">
        <v>118.49084403847699</v>
      </c>
      <c r="O9536" s="7">
        <v>103.02829081834599</v>
      </c>
      <c r="P9536" s="7">
        <v>91.540807316814593</v>
      </c>
      <c r="Q9536" s="7">
        <v>76.6184284897993</v>
      </c>
    </row>
    <row r="9537" spans="1:17">
      <c r="A9537" s="6">
        <v>2017</v>
      </c>
      <c r="B9537" s="6" t="s">
        <v>2366</v>
      </c>
      <c r="C9537" s="6">
        <v>510113</v>
      </c>
      <c r="D9537">
        <f t="shared" si="296"/>
        <v>51</v>
      </c>
      <c r="E9537" t="str">
        <f>VLOOKUP(D9537,'Regionalism Code'!B:C,2,FALSE)</f>
        <v>四川省</v>
      </c>
      <c r="F9537">
        <f t="shared" si="297"/>
        <v>5101</v>
      </c>
      <c r="G9537" t="str">
        <f>IF(F9537&gt;10000,"省直辖县市",VLOOKUP(F9537,'Regionalism Code'!H:I,2,FALSE))</f>
        <v>成都市</v>
      </c>
      <c r="H9537" s="7">
        <v>108.708207326067</v>
      </c>
      <c r="I9537" s="7">
        <v>97.554863501098396</v>
      </c>
      <c r="J9537" s="7">
        <v>131.08221261806301</v>
      </c>
      <c r="K9537" s="7">
        <v>72.195672551873599</v>
      </c>
      <c r="L9537" s="7">
        <v>95.728687694371999</v>
      </c>
      <c r="M9537" s="7">
        <v>88.0822467270944</v>
      </c>
      <c r="N9537" s="7">
        <v>156.634279018851</v>
      </c>
      <c r="O9537" s="7">
        <v>138.698539111429</v>
      </c>
      <c r="P9537" s="7">
        <v>147.056421242205</v>
      </c>
      <c r="Q9537" s="7">
        <v>104.885898746658</v>
      </c>
    </row>
    <row r="9538" spans="1:17">
      <c r="A9538" s="6">
        <v>2018</v>
      </c>
      <c r="B9538" s="6" t="s">
        <v>2366</v>
      </c>
      <c r="C9538" s="6">
        <v>510113</v>
      </c>
      <c r="D9538">
        <f t="shared" ref="D9538:D9601" si="298">INT(C9538/10000)</f>
        <v>51</v>
      </c>
      <c r="E9538" t="str">
        <f>VLOOKUP(D9538,'Regionalism Code'!B:C,2,FALSE)</f>
        <v>四川省</v>
      </c>
      <c r="F9538">
        <f t="shared" ref="F9538:F9601" si="299">IF(OR(D9538=11,D9538=12,D9538=31,D9538=50),D9538*100,IF(MID(C9538,3,1)="9",C9538,INT(C9538/100)))</f>
        <v>5101</v>
      </c>
      <c r="G9538" t="str">
        <f>IF(F9538&gt;10000,"省直辖县市",VLOOKUP(F9538,'Regionalism Code'!H:I,2,FALSE))</f>
        <v>成都市</v>
      </c>
      <c r="H9538" s="7">
        <v>110.79037348428901</v>
      </c>
      <c r="I9538" s="7">
        <v>97.266925253129799</v>
      </c>
      <c r="J9538" s="7">
        <v>135.98686226511401</v>
      </c>
      <c r="K9538" s="7">
        <v>82.753661022731507</v>
      </c>
      <c r="L9538" s="7">
        <v>146.06482656510201</v>
      </c>
      <c r="M9538" s="7">
        <v>78.547153784718105</v>
      </c>
      <c r="N9538" s="7">
        <v>150.272920328937</v>
      </c>
      <c r="O9538" s="7">
        <v>139.187930267095</v>
      </c>
      <c r="P9538" s="7">
        <v>131.520563380261</v>
      </c>
      <c r="Q9538" s="7">
        <v>109.665336740906</v>
      </c>
    </row>
    <row r="9539" spans="1:17">
      <c r="A9539" s="6">
        <v>2016</v>
      </c>
      <c r="B9539" s="6" t="s">
        <v>2367</v>
      </c>
      <c r="C9539" s="6">
        <v>510114</v>
      </c>
      <c r="D9539">
        <f t="shared" si="298"/>
        <v>51</v>
      </c>
      <c r="E9539" t="str">
        <f>VLOOKUP(D9539,'Regionalism Code'!B:C,2,FALSE)</f>
        <v>四川省</v>
      </c>
      <c r="F9539">
        <f t="shared" si="299"/>
        <v>5101</v>
      </c>
      <c r="G9539" t="str">
        <f>IF(F9539&gt;10000,"省直辖县市",VLOOKUP(F9539,'Regionalism Code'!H:I,2,FALSE))</f>
        <v>成都市</v>
      </c>
      <c r="H9539" s="7">
        <v>94.776782205544706</v>
      </c>
      <c r="I9539" s="7">
        <v>101.93357839945701</v>
      </c>
      <c r="J9539" s="7">
        <v>101.333009010041</v>
      </c>
      <c r="K9539" s="7">
        <v>86.384623240153303</v>
      </c>
      <c r="L9539" s="7">
        <v>68.069404493450804</v>
      </c>
      <c r="M9539" s="7">
        <v>91.292633722350502</v>
      </c>
      <c r="N9539" s="7">
        <v>114.13580524133501</v>
      </c>
      <c r="O9539" s="7">
        <v>112.357853137031</v>
      </c>
      <c r="P9539" s="7">
        <v>93.081230449459895</v>
      </c>
      <c r="Q9539" s="7">
        <v>59.237263552760503</v>
      </c>
    </row>
    <row r="9540" spans="1:17">
      <c r="A9540" s="6">
        <v>2017</v>
      </c>
      <c r="B9540" s="6" t="s">
        <v>2367</v>
      </c>
      <c r="C9540" s="6">
        <v>510114</v>
      </c>
      <c r="D9540">
        <f t="shared" si="298"/>
        <v>51</v>
      </c>
      <c r="E9540" t="str">
        <f>VLOOKUP(D9540,'Regionalism Code'!B:C,2,FALSE)</f>
        <v>四川省</v>
      </c>
      <c r="F9540">
        <f t="shared" si="299"/>
        <v>5101</v>
      </c>
      <c r="G9540" t="str">
        <f>IF(F9540&gt;10000,"省直辖县市",VLOOKUP(F9540,'Regionalism Code'!H:I,2,FALSE))</f>
        <v>成都市</v>
      </c>
      <c r="H9540" s="7">
        <v>113.856426081067</v>
      </c>
      <c r="I9540" s="7">
        <v>103.975620973877</v>
      </c>
      <c r="J9540" s="7">
        <v>141.768778009112</v>
      </c>
      <c r="K9540" s="7">
        <v>91.351932020278298</v>
      </c>
      <c r="L9540" s="7">
        <v>109.803986382261</v>
      </c>
      <c r="M9540" s="7">
        <v>99.9731582499616</v>
      </c>
      <c r="N9540" s="7">
        <v>158.141531942142</v>
      </c>
      <c r="O9540" s="7">
        <v>150.70719016829699</v>
      </c>
      <c r="P9540" s="7">
        <v>165.81597501422499</v>
      </c>
      <c r="Q9540" s="7">
        <v>95.768479560442003</v>
      </c>
    </row>
    <row r="9541" spans="1:17">
      <c r="A9541" s="6">
        <v>2018</v>
      </c>
      <c r="B9541" s="6" t="s">
        <v>2367</v>
      </c>
      <c r="C9541" s="6">
        <v>510114</v>
      </c>
      <c r="D9541">
        <f t="shared" si="298"/>
        <v>51</v>
      </c>
      <c r="E9541" t="str">
        <f>VLOOKUP(D9541,'Regionalism Code'!B:C,2,FALSE)</f>
        <v>四川省</v>
      </c>
      <c r="F9541">
        <f t="shared" si="299"/>
        <v>5101</v>
      </c>
      <c r="G9541" t="str">
        <f>IF(F9541&gt;10000,"省直辖县市",VLOOKUP(F9541,'Regionalism Code'!H:I,2,FALSE))</f>
        <v>成都市</v>
      </c>
      <c r="H9541" s="7">
        <v>117.186667706273</v>
      </c>
      <c r="I9541" s="7">
        <v>103.217428020068</v>
      </c>
      <c r="J9541" s="7">
        <v>144.67798494266</v>
      </c>
      <c r="K9541" s="7">
        <v>99.449715120704397</v>
      </c>
      <c r="L9541" s="7">
        <v>144.03028272633799</v>
      </c>
      <c r="M9541" s="7">
        <v>87.489388343075902</v>
      </c>
      <c r="N9541" s="7">
        <v>152.729673393681</v>
      </c>
      <c r="O9541" s="7">
        <v>156.36112373156999</v>
      </c>
      <c r="P9541" s="7">
        <v>136.928400721749</v>
      </c>
      <c r="Q9541" s="7">
        <v>113.363951559124</v>
      </c>
    </row>
    <row r="9542" spans="1:17">
      <c r="A9542" s="6">
        <v>2016</v>
      </c>
      <c r="B9542" s="6" t="s">
        <v>2368</v>
      </c>
      <c r="C9542" s="6">
        <v>510115</v>
      </c>
      <c r="D9542">
        <f t="shared" si="298"/>
        <v>51</v>
      </c>
      <c r="E9542" t="str">
        <f>VLOOKUP(D9542,'Regionalism Code'!B:C,2,FALSE)</f>
        <v>四川省</v>
      </c>
      <c r="F9542">
        <f t="shared" si="299"/>
        <v>5101</v>
      </c>
      <c r="G9542" t="str">
        <f>IF(F9542&gt;10000,"省直辖县市",VLOOKUP(F9542,'Regionalism Code'!H:I,2,FALSE))</f>
        <v>成都市</v>
      </c>
      <c r="H9542" s="7">
        <v>100.645998998221</v>
      </c>
      <c r="I9542" s="7">
        <v>106.299669720333</v>
      </c>
      <c r="J9542" s="7">
        <v>104.308155004946</v>
      </c>
      <c r="K9542" s="7">
        <v>90.830640859629398</v>
      </c>
      <c r="L9542" s="7">
        <v>74.844328902264607</v>
      </c>
      <c r="M9542" s="7">
        <v>94.893751366918096</v>
      </c>
      <c r="N9542" s="7">
        <v>116.884785417017</v>
      </c>
      <c r="O9542" s="7">
        <v>115.120030346248</v>
      </c>
      <c r="P9542" s="7">
        <v>90.378940053484001</v>
      </c>
      <c r="Q9542" s="7">
        <v>75.329118285174204</v>
      </c>
    </row>
    <row r="9543" spans="1:17">
      <c r="A9543" s="6">
        <v>2017</v>
      </c>
      <c r="B9543" s="6" t="s">
        <v>2368</v>
      </c>
      <c r="C9543" s="6">
        <v>510115</v>
      </c>
      <c r="D9543">
        <f t="shared" si="298"/>
        <v>51</v>
      </c>
      <c r="E9543" t="str">
        <f>VLOOKUP(D9543,'Regionalism Code'!B:C,2,FALSE)</f>
        <v>四川省</v>
      </c>
      <c r="F9543">
        <f t="shared" si="299"/>
        <v>5101</v>
      </c>
      <c r="G9543" t="str">
        <f>IF(F9543&gt;10000,"省直辖县市",VLOOKUP(F9543,'Regionalism Code'!H:I,2,FALSE))</f>
        <v>成都市</v>
      </c>
      <c r="H9543" s="7">
        <v>117.588948284616</v>
      </c>
      <c r="I9543" s="7">
        <v>107.193037817898</v>
      </c>
      <c r="J9543" s="7">
        <v>143.341237775015</v>
      </c>
      <c r="K9543" s="7">
        <v>93.419745547306405</v>
      </c>
      <c r="L9543" s="7">
        <v>107.788644125771</v>
      </c>
      <c r="M9543" s="7">
        <v>102.08253196781099</v>
      </c>
      <c r="N9543" s="7">
        <v>165.40494633880701</v>
      </c>
      <c r="O9543" s="7">
        <v>154.23062225863401</v>
      </c>
      <c r="P9543" s="7">
        <v>150.94889434763201</v>
      </c>
      <c r="Q9543" s="7">
        <v>105.12727437297799</v>
      </c>
    </row>
    <row r="9544" spans="1:17">
      <c r="A9544" s="6">
        <v>2018</v>
      </c>
      <c r="B9544" s="6" t="s">
        <v>2368</v>
      </c>
      <c r="C9544" s="6">
        <v>510115</v>
      </c>
      <c r="D9544">
        <f t="shared" si="298"/>
        <v>51</v>
      </c>
      <c r="E9544" t="str">
        <f>VLOOKUP(D9544,'Regionalism Code'!B:C,2,FALSE)</f>
        <v>四川省</v>
      </c>
      <c r="F9544">
        <f t="shared" si="299"/>
        <v>5101</v>
      </c>
      <c r="G9544" t="str">
        <f>IF(F9544&gt;10000,"省直辖县市",VLOOKUP(F9544,'Regionalism Code'!H:I,2,FALSE))</f>
        <v>成都市</v>
      </c>
      <c r="H9544" s="7">
        <v>121.813918776969</v>
      </c>
      <c r="I9544" s="7">
        <v>106.649067410608</v>
      </c>
      <c r="J9544" s="7">
        <v>150.168585840145</v>
      </c>
      <c r="K9544" s="7">
        <v>100.276559052465</v>
      </c>
      <c r="L9544" s="7">
        <v>142.43698402847701</v>
      </c>
      <c r="M9544" s="7">
        <v>90.509149371220005</v>
      </c>
      <c r="N9544" s="7">
        <v>160.28659217012299</v>
      </c>
      <c r="O9544" s="7">
        <v>165.54762486035301</v>
      </c>
      <c r="P9544" s="7">
        <v>138.020491375798</v>
      </c>
      <c r="Q9544" s="7">
        <v>120.370531516589</v>
      </c>
    </row>
    <row r="9545" spans="1:17">
      <c r="A9545" s="6">
        <v>2016</v>
      </c>
      <c r="B9545" s="6" t="s">
        <v>2369</v>
      </c>
      <c r="C9545" s="6">
        <v>510121</v>
      </c>
      <c r="D9545">
        <f t="shared" si="298"/>
        <v>51</v>
      </c>
      <c r="E9545" t="str">
        <f>VLOOKUP(D9545,'Regionalism Code'!B:C,2,FALSE)</f>
        <v>四川省</v>
      </c>
      <c r="F9545">
        <f t="shared" si="299"/>
        <v>5101</v>
      </c>
      <c r="G9545" t="str">
        <f>IF(F9545&gt;10000,"省直辖县市",VLOOKUP(F9545,'Regionalism Code'!H:I,2,FALSE))</f>
        <v>成都市</v>
      </c>
      <c r="H9545" s="7">
        <v>90.822766060906304</v>
      </c>
      <c r="I9545" s="7">
        <v>94.065552971105404</v>
      </c>
      <c r="J9545" s="7">
        <v>88.358209751249404</v>
      </c>
      <c r="K9545" s="7">
        <v>68.056104220444396</v>
      </c>
      <c r="L9545" s="7">
        <v>61.6770837773566</v>
      </c>
      <c r="M9545" s="7">
        <v>75.779508154944807</v>
      </c>
      <c r="N9545" s="7">
        <v>98.535972429099402</v>
      </c>
      <c r="O9545" s="7">
        <v>97.327100832007702</v>
      </c>
      <c r="P9545" s="7">
        <v>87.907008331559993</v>
      </c>
      <c r="Q9545" s="7">
        <v>84.599186479238199</v>
      </c>
    </row>
    <row r="9546" spans="1:17">
      <c r="A9546" s="6">
        <v>2017</v>
      </c>
      <c r="B9546" s="6" t="s">
        <v>2369</v>
      </c>
      <c r="C9546" s="6">
        <v>510121</v>
      </c>
      <c r="D9546">
        <f t="shared" si="298"/>
        <v>51</v>
      </c>
      <c r="E9546" t="str">
        <f>VLOOKUP(D9546,'Regionalism Code'!B:C,2,FALSE)</f>
        <v>四川省</v>
      </c>
      <c r="F9546">
        <f t="shared" si="299"/>
        <v>5101</v>
      </c>
      <c r="G9546" t="str">
        <f>IF(F9546&gt;10000,"省直辖县市",VLOOKUP(F9546,'Regionalism Code'!H:I,2,FALSE))</f>
        <v>成都市</v>
      </c>
      <c r="H9546" s="7">
        <v>105.17120377199301</v>
      </c>
      <c r="I9546" s="7">
        <v>94.716281157219001</v>
      </c>
      <c r="J9546" s="7">
        <v>123.80393933312899</v>
      </c>
      <c r="K9546" s="7">
        <v>72.401894906883797</v>
      </c>
      <c r="L9546" s="7">
        <v>89.531938110319302</v>
      </c>
      <c r="M9546" s="7">
        <v>84.764744146078201</v>
      </c>
      <c r="N9546" s="7">
        <v>143.881377023167</v>
      </c>
      <c r="O9546" s="7">
        <v>133.176447238142</v>
      </c>
      <c r="P9546" s="7">
        <v>139.30381094992001</v>
      </c>
      <c r="Q9546" s="7">
        <v>105.84098318676</v>
      </c>
    </row>
    <row r="9547" spans="1:17">
      <c r="A9547" s="6">
        <v>2018</v>
      </c>
      <c r="B9547" s="6" t="s">
        <v>2369</v>
      </c>
      <c r="C9547" s="6">
        <v>510121</v>
      </c>
      <c r="D9547">
        <f t="shared" si="298"/>
        <v>51</v>
      </c>
      <c r="E9547" t="str">
        <f>VLOOKUP(D9547,'Regionalism Code'!B:C,2,FALSE)</f>
        <v>四川省</v>
      </c>
      <c r="F9547">
        <f t="shared" si="299"/>
        <v>5101</v>
      </c>
      <c r="G9547" t="str">
        <f>IF(F9547&gt;10000,"省直辖县市",VLOOKUP(F9547,'Regionalism Code'!H:I,2,FALSE))</f>
        <v>成都市</v>
      </c>
      <c r="H9547" s="7">
        <v>104.824233969611</v>
      </c>
      <c r="I9547" s="7">
        <v>92.647448939132403</v>
      </c>
      <c r="J9547" s="7">
        <v>123.792639614873</v>
      </c>
      <c r="K9547" s="7">
        <v>71.930355976566702</v>
      </c>
      <c r="L9547" s="7">
        <v>115.149805444701</v>
      </c>
      <c r="M9547" s="7">
        <v>71.103053355931607</v>
      </c>
      <c r="N9547" s="7">
        <v>135.47905097507601</v>
      </c>
      <c r="O9547" s="7">
        <v>132.157875513623</v>
      </c>
      <c r="P9547" s="7">
        <v>132.24466606396501</v>
      </c>
      <c r="Q9547" s="7">
        <v>110.56958626565201</v>
      </c>
    </row>
    <row r="9548" spans="1:17">
      <c r="A9548" s="6">
        <v>2016</v>
      </c>
      <c r="B9548" s="6" t="s">
        <v>2370</v>
      </c>
      <c r="C9548" s="6">
        <v>510122</v>
      </c>
      <c r="D9548">
        <f t="shared" si="298"/>
        <v>51</v>
      </c>
      <c r="E9548" t="str">
        <f>VLOOKUP(D9548,'Regionalism Code'!B:C,2,FALSE)</f>
        <v>四川省</v>
      </c>
      <c r="F9548">
        <f t="shared" si="299"/>
        <v>5101</v>
      </c>
      <c r="G9548" t="str">
        <f>IF(F9548&gt;10000,"省直辖县市",VLOOKUP(F9548,'Regionalism Code'!H:I,2,FALSE))</f>
        <v>成都市</v>
      </c>
      <c r="H9548" s="7">
        <v>104.078559577448</v>
      </c>
      <c r="I9548" s="7">
        <v>106.871512218223</v>
      </c>
      <c r="J9548" s="7">
        <v>108.782072413497</v>
      </c>
      <c r="K9548" s="7">
        <v>90.30198295372</v>
      </c>
      <c r="L9548" s="7">
        <v>78.077429447832003</v>
      </c>
      <c r="M9548" s="7">
        <v>97.166045646714196</v>
      </c>
      <c r="N9548" s="7">
        <v>119.848069763252</v>
      </c>
      <c r="O9548" s="7">
        <v>121.64777013516</v>
      </c>
      <c r="P9548" s="7">
        <v>96.303200257985196</v>
      </c>
      <c r="Q9548" s="7">
        <v>86.315620153350594</v>
      </c>
    </row>
    <row r="9549" spans="1:17">
      <c r="A9549" s="6">
        <v>2017</v>
      </c>
      <c r="B9549" s="6" t="s">
        <v>2370</v>
      </c>
      <c r="C9549" s="6">
        <v>510122</v>
      </c>
      <c r="D9549">
        <f t="shared" si="298"/>
        <v>51</v>
      </c>
      <c r="E9549" t="str">
        <f>VLOOKUP(D9549,'Regionalism Code'!B:C,2,FALSE)</f>
        <v>四川省</v>
      </c>
      <c r="F9549">
        <f t="shared" si="299"/>
        <v>5101</v>
      </c>
      <c r="G9549" t="str">
        <f>IF(F9549&gt;10000,"省直辖县市",VLOOKUP(F9549,'Regionalism Code'!H:I,2,FALSE))</f>
        <v>成都市</v>
      </c>
      <c r="H9549" s="7">
        <v>120.928232695348</v>
      </c>
      <c r="I9549" s="7">
        <v>107.888133784658</v>
      </c>
      <c r="J9549" s="7">
        <v>149.630395815871</v>
      </c>
      <c r="K9549" s="7">
        <v>95.331167868495299</v>
      </c>
      <c r="L9549" s="7">
        <v>107.82271700662599</v>
      </c>
      <c r="M9549" s="7">
        <v>105.07691928259</v>
      </c>
      <c r="N9549" s="7">
        <v>170.01706461242301</v>
      </c>
      <c r="O9549" s="7">
        <v>163.28082328133499</v>
      </c>
      <c r="P9549" s="7">
        <v>164.79631558189701</v>
      </c>
      <c r="Q9549" s="7">
        <v>111.837440229637</v>
      </c>
    </row>
    <row r="9550" spans="1:17">
      <c r="A9550" s="6">
        <v>2018</v>
      </c>
      <c r="B9550" s="6" t="s">
        <v>2370</v>
      </c>
      <c r="C9550" s="8">
        <v>510122</v>
      </c>
      <c r="D9550">
        <f t="shared" si="298"/>
        <v>51</v>
      </c>
      <c r="E9550" t="str">
        <f>VLOOKUP(D9550,'Regionalism Code'!B:C,2,FALSE)</f>
        <v>四川省</v>
      </c>
      <c r="F9550">
        <f t="shared" si="299"/>
        <v>5101</v>
      </c>
      <c r="G9550" t="str">
        <f>IF(F9550&gt;10000,"省直辖县市",VLOOKUP(F9550,'Regionalism Code'!H:I,2,FALSE))</f>
        <v>成都市</v>
      </c>
      <c r="H9550" s="7">
        <v>117.897517355112</v>
      </c>
      <c r="I9550" s="7">
        <v>102.348783221866</v>
      </c>
      <c r="J9550" s="7">
        <v>160.24925136977399</v>
      </c>
      <c r="K9550" s="7">
        <v>133.062476021858</v>
      </c>
      <c r="L9550" s="7">
        <v>150.24410374060099</v>
      </c>
      <c r="M9550" s="7">
        <v>97.780485900385997</v>
      </c>
      <c r="N9550" s="7">
        <v>169.50161231804501</v>
      </c>
      <c r="O9550" s="7">
        <v>176.636664213166</v>
      </c>
      <c r="P9550" s="7">
        <v>142.15809578397699</v>
      </c>
      <c r="Q9550" s="7">
        <v>92.286579084520696</v>
      </c>
    </row>
    <row r="9551" spans="1:17">
      <c r="A9551" s="6">
        <v>2016</v>
      </c>
      <c r="B9551" s="6" t="s">
        <v>2371</v>
      </c>
      <c r="C9551" s="6">
        <v>510124</v>
      </c>
      <c r="D9551">
        <f t="shared" si="298"/>
        <v>51</v>
      </c>
      <c r="E9551" t="str">
        <f>VLOOKUP(D9551,'Regionalism Code'!B:C,2,FALSE)</f>
        <v>四川省</v>
      </c>
      <c r="F9551">
        <f t="shared" si="299"/>
        <v>5101</v>
      </c>
      <c r="G9551" t="str">
        <f>IF(F9551&gt;10000,"省直辖县市",VLOOKUP(F9551,'Regionalism Code'!H:I,2,FALSE))</f>
        <v>成都市</v>
      </c>
      <c r="H9551" s="7">
        <v>103.20533120328901</v>
      </c>
      <c r="I9551" s="7">
        <v>107.81193112288</v>
      </c>
      <c r="J9551" s="7">
        <v>102.031614516885</v>
      </c>
      <c r="K9551" s="7">
        <v>84.318980700934702</v>
      </c>
      <c r="L9551" s="7">
        <v>67.140188558286596</v>
      </c>
      <c r="M9551" s="7">
        <v>94.169619704404894</v>
      </c>
      <c r="N9551" s="7">
        <v>117.106242919713</v>
      </c>
      <c r="O9551" s="7">
        <v>112.384112133767</v>
      </c>
      <c r="P9551" s="7">
        <v>93.052906789459598</v>
      </c>
      <c r="Q9551" s="7">
        <v>90.133562618633107</v>
      </c>
    </row>
    <row r="9552" spans="1:17">
      <c r="A9552" s="6">
        <v>2017</v>
      </c>
      <c r="B9552" s="6" t="s">
        <v>2371</v>
      </c>
      <c r="C9552" s="6">
        <v>510124</v>
      </c>
      <c r="D9552">
        <f t="shared" si="298"/>
        <v>51</v>
      </c>
      <c r="E9552" t="str">
        <f>VLOOKUP(D9552,'Regionalism Code'!B:C,2,FALSE)</f>
        <v>四川省</v>
      </c>
      <c r="F9552">
        <f t="shared" si="299"/>
        <v>5101</v>
      </c>
      <c r="G9552" t="str">
        <f>IF(F9552&gt;10000,"省直辖县市",VLOOKUP(F9552,'Regionalism Code'!H:I,2,FALSE))</f>
        <v>成都市</v>
      </c>
      <c r="H9552" s="7">
        <v>118.389740350552</v>
      </c>
      <c r="I9552" s="7">
        <v>108.319433953025</v>
      </c>
      <c r="J9552" s="7">
        <v>140.67217741513701</v>
      </c>
      <c r="K9552" s="7">
        <v>90.550602381089902</v>
      </c>
      <c r="L9552" s="7">
        <v>96.884585190288107</v>
      </c>
      <c r="M9552" s="7">
        <v>100.436303749475</v>
      </c>
      <c r="N9552" s="7">
        <v>162.090383355526</v>
      </c>
      <c r="O9552" s="7">
        <v>151.87230817668299</v>
      </c>
      <c r="P9552" s="7">
        <v>161.19765647920599</v>
      </c>
      <c r="Q9552" s="7">
        <v>111.158247399102</v>
      </c>
    </row>
    <row r="9553" spans="1:17">
      <c r="A9553" s="6">
        <v>2018</v>
      </c>
      <c r="B9553" s="6" t="s">
        <v>2371</v>
      </c>
      <c r="C9553" s="6">
        <v>510124</v>
      </c>
      <c r="D9553">
        <f t="shared" si="298"/>
        <v>51</v>
      </c>
      <c r="E9553" t="str">
        <f>VLOOKUP(D9553,'Regionalism Code'!B:C,2,FALSE)</f>
        <v>四川省</v>
      </c>
      <c r="F9553">
        <f t="shared" si="299"/>
        <v>5101</v>
      </c>
      <c r="G9553" t="str">
        <f>IF(F9553&gt;10000,"省直辖县市",VLOOKUP(F9553,'Regionalism Code'!H:I,2,FALSE))</f>
        <v>成都市</v>
      </c>
      <c r="H9553" s="7">
        <v>121.65846002635</v>
      </c>
      <c r="I9553" s="7">
        <v>107.54755996009899</v>
      </c>
      <c r="J9553" s="7">
        <v>148.15256820567399</v>
      </c>
      <c r="K9553" s="7">
        <v>98.476194993659604</v>
      </c>
      <c r="L9553" s="7">
        <v>141.37856847565899</v>
      </c>
      <c r="M9553" s="7">
        <v>89.371884207364104</v>
      </c>
      <c r="N9553" s="7">
        <v>157.95908464985899</v>
      </c>
      <c r="O9553" s="7">
        <v>162.578198104785</v>
      </c>
      <c r="P9553" s="7">
        <v>138.23351036548701</v>
      </c>
      <c r="Q9553" s="7">
        <v>120.115864287867</v>
      </c>
    </row>
    <row r="9554" spans="1:17">
      <c r="A9554" s="6">
        <v>2016</v>
      </c>
      <c r="B9554" s="6" t="s">
        <v>2372</v>
      </c>
      <c r="C9554" s="6">
        <v>510129</v>
      </c>
      <c r="D9554">
        <f t="shared" si="298"/>
        <v>51</v>
      </c>
      <c r="E9554" t="str">
        <f>VLOOKUP(D9554,'Regionalism Code'!B:C,2,FALSE)</f>
        <v>四川省</v>
      </c>
      <c r="F9554">
        <f t="shared" si="299"/>
        <v>5101</v>
      </c>
      <c r="G9554" t="str">
        <f>IF(F9554&gt;10000,"省直辖县市",VLOOKUP(F9554,'Regionalism Code'!H:I,2,FALSE))</f>
        <v>成都市</v>
      </c>
      <c r="H9554" s="7">
        <v>90.689405664500001</v>
      </c>
      <c r="I9554" s="7">
        <v>93.880704062147601</v>
      </c>
      <c r="J9554" s="7">
        <v>91.238434173888905</v>
      </c>
      <c r="K9554" s="7">
        <v>64.584307999892403</v>
      </c>
      <c r="L9554" s="7">
        <v>69.744325600417099</v>
      </c>
      <c r="M9554" s="7">
        <v>68.7615025986034</v>
      </c>
      <c r="N9554" s="7">
        <v>104.43142348203401</v>
      </c>
      <c r="O9554" s="7">
        <v>98.628942511071699</v>
      </c>
      <c r="P9554" s="7">
        <v>90.062924050683193</v>
      </c>
      <c r="Q9554" s="7">
        <v>79.159671602291397</v>
      </c>
    </row>
    <row r="9555" spans="1:17">
      <c r="A9555" s="6">
        <v>2017</v>
      </c>
      <c r="B9555" s="6" t="s">
        <v>2372</v>
      </c>
      <c r="C9555" s="6">
        <v>510129</v>
      </c>
      <c r="D9555">
        <f t="shared" si="298"/>
        <v>51</v>
      </c>
      <c r="E9555" t="str">
        <f>VLOOKUP(D9555,'Regionalism Code'!B:C,2,FALSE)</f>
        <v>四川省</v>
      </c>
      <c r="F9555">
        <f t="shared" si="299"/>
        <v>5101</v>
      </c>
      <c r="G9555" t="str">
        <f>IF(F9555&gt;10000,"省直辖县市",VLOOKUP(F9555,'Regionalism Code'!H:I,2,FALSE))</f>
        <v>成都市</v>
      </c>
      <c r="H9555" s="7">
        <v>105.083424019785</v>
      </c>
      <c r="I9555" s="7">
        <v>94.784209730344998</v>
      </c>
      <c r="J9555" s="7">
        <v>126.900301481957</v>
      </c>
      <c r="K9555" s="7">
        <v>66.257734061208893</v>
      </c>
      <c r="L9555" s="7">
        <v>95.417188636009698</v>
      </c>
      <c r="M9555" s="7">
        <v>80.003764975466396</v>
      </c>
      <c r="N9555" s="7">
        <v>152.00623649075999</v>
      </c>
      <c r="O9555" s="7">
        <v>134.98291727144399</v>
      </c>
      <c r="P9555" s="7">
        <v>139.30203943824699</v>
      </c>
      <c r="Q9555" s="7">
        <v>99.452962177893596</v>
      </c>
    </row>
    <row r="9556" spans="1:17">
      <c r="A9556" s="6">
        <v>2018</v>
      </c>
      <c r="B9556" s="6" t="s">
        <v>2372</v>
      </c>
      <c r="C9556" s="6">
        <v>510129</v>
      </c>
      <c r="D9556">
        <f t="shared" si="298"/>
        <v>51</v>
      </c>
      <c r="E9556" t="str">
        <f>VLOOKUP(D9556,'Regionalism Code'!B:C,2,FALSE)</f>
        <v>四川省</v>
      </c>
      <c r="F9556">
        <f t="shared" si="299"/>
        <v>5101</v>
      </c>
      <c r="G9556" t="str">
        <f>IF(F9556&gt;10000,"省直辖县市",VLOOKUP(F9556,'Regionalism Code'!H:I,2,FALSE))</f>
        <v>成都市</v>
      </c>
      <c r="H9556" s="7">
        <v>106.337223972278</v>
      </c>
      <c r="I9556" s="7">
        <v>93.479197231474203</v>
      </c>
      <c r="J9556" s="7">
        <v>125.070486224172</v>
      </c>
      <c r="K9556" s="7">
        <v>72.204748388054796</v>
      </c>
      <c r="L9556" s="7">
        <v>105.669355429432</v>
      </c>
      <c r="M9556" s="7">
        <v>69.987937262308506</v>
      </c>
      <c r="N9556" s="7">
        <v>145.22823327157101</v>
      </c>
      <c r="O9556" s="7">
        <v>133.11016538287501</v>
      </c>
      <c r="P9556" s="7">
        <v>132.691743970023</v>
      </c>
      <c r="Q9556" s="7">
        <v>114.75940989519199</v>
      </c>
    </row>
    <row r="9557" spans="1:17">
      <c r="A9557" s="6">
        <v>2016</v>
      </c>
      <c r="B9557" s="6" t="s">
        <v>2373</v>
      </c>
      <c r="C9557" s="6">
        <v>510131</v>
      </c>
      <c r="D9557">
        <f t="shared" si="298"/>
        <v>51</v>
      </c>
      <c r="E9557" t="str">
        <f>VLOOKUP(D9557,'Regionalism Code'!B:C,2,FALSE)</f>
        <v>四川省</v>
      </c>
      <c r="F9557">
        <f t="shared" si="299"/>
        <v>5101</v>
      </c>
      <c r="G9557" t="str">
        <f>IF(F9557&gt;10000,"省直辖县市",VLOOKUP(F9557,'Regionalism Code'!H:I,2,FALSE))</f>
        <v>成都市</v>
      </c>
      <c r="H9557" s="7">
        <v>87.608201562713802</v>
      </c>
      <c r="I9557" s="7">
        <v>93.036707802806404</v>
      </c>
      <c r="J9557" s="7">
        <v>93.784190133969602</v>
      </c>
      <c r="K9557" s="7">
        <v>63.564313067325003</v>
      </c>
      <c r="L9557" s="7">
        <v>75.792970658790395</v>
      </c>
      <c r="M9557" s="7">
        <v>73.071457538733199</v>
      </c>
      <c r="N9557" s="7">
        <v>106.52188920059299</v>
      </c>
      <c r="O9557" s="7">
        <v>101.839755062002</v>
      </c>
      <c r="P9557" s="7">
        <v>86.052707763855295</v>
      </c>
      <c r="Q9557" s="7">
        <v>58.465980682033099</v>
      </c>
    </row>
    <row r="9558" spans="1:17">
      <c r="A9558" s="6">
        <v>2017</v>
      </c>
      <c r="B9558" s="6" t="s">
        <v>2373</v>
      </c>
      <c r="C9558" s="6">
        <v>510131</v>
      </c>
      <c r="D9558">
        <f t="shared" si="298"/>
        <v>51</v>
      </c>
      <c r="E9558" t="str">
        <f>VLOOKUP(D9558,'Regionalism Code'!B:C,2,FALSE)</f>
        <v>四川省</v>
      </c>
      <c r="F9558">
        <f t="shared" si="299"/>
        <v>5101</v>
      </c>
      <c r="G9558" t="str">
        <f>IF(F9558&gt;10000,"省直辖县市",VLOOKUP(F9558,'Regionalism Code'!H:I,2,FALSE))</f>
        <v>成都市</v>
      </c>
      <c r="H9558" s="7">
        <v>105.032350813843</v>
      </c>
      <c r="I9558" s="7">
        <v>93.483297814319897</v>
      </c>
      <c r="J9558" s="7">
        <v>131.74436102709299</v>
      </c>
      <c r="K9558" s="7">
        <v>67.471768905729306</v>
      </c>
      <c r="L9558" s="7">
        <v>115.53501572441699</v>
      </c>
      <c r="M9558" s="7">
        <v>80.073150342673102</v>
      </c>
      <c r="N9558" s="7">
        <v>155.77936898770801</v>
      </c>
      <c r="O9558" s="7">
        <v>136.30697994474201</v>
      </c>
      <c r="P9558" s="7">
        <v>140.55407159987001</v>
      </c>
      <c r="Q9558" s="7">
        <v>94.633600719939906</v>
      </c>
    </row>
    <row r="9559" spans="1:17">
      <c r="A9559" s="6">
        <v>2018</v>
      </c>
      <c r="B9559" s="6" t="s">
        <v>2373</v>
      </c>
      <c r="C9559" s="6">
        <v>510131</v>
      </c>
      <c r="D9559">
        <f t="shared" si="298"/>
        <v>51</v>
      </c>
      <c r="E9559" t="str">
        <f>VLOOKUP(D9559,'Regionalism Code'!B:C,2,FALSE)</f>
        <v>四川省</v>
      </c>
      <c r="F9559">
        <f t="shared" si="299"/>
        <v>5101</v>
      </c>
      <c r="G9559" t="str">
        <f>IF(F9559&gt;10000,"省直辖县市",VLOOKUP(F9559,'Regionalism Code'!H:I,2,FALSE))</f>
        <v>成都市</v>
      </c>
      <c r="H9559" s="7">
        <v>104.20345426754901</v>
      </c>
      <c r="I9559" s="7">
        <v>91.6431318620306</v>
      </c>
      <c r="J9559" s="7">
        <v>131.15811614409699</v>
      </c>
      <c r="K9559" s="7">
        <v>72.558792462373901</v>
      </c>
      <c r="L9559" s="7">
        <v>149.789528123189</v>
      </c>
      <c r="M9559" s="7">
        <v>68.746492512003798</v>
      </c>
      <c r="N9559" s="7">
        <v>147.537127150282</v>
      </c>
      <c r="O9559" s="7">
        <v>130.304508198988</v>
      </c>
      <c r="P9559" s="7">
        <v>128.77971321769601</v>
      </c>
      <c r="Q9559" s="7">
        <v>96.702910985971201</v>
      </c>
    </row>
    <row r="9560" spans="1:17">
      <c r="A9560" s="6">
        <v>2016</v>
      </c>
      <c r="B9560" s="6" t="s">
        <v>2374</v>
      </c>
      <c r="C9560" s="6">
        <v>510132</v>
      </c>
      <c r="D9560">
        <f t="shared" si="298"/>
        <v>51</v>
      </c>
      <c r="E9560" t="str">
        <f>VLOOKUP(D9560,'Regionalism Code'!B:C,2,FALSE)</f>
        <v>四川省</v>
      </c>
      <c r="F9560">
        <f t="shared" si="299"/>
        <v>5101</v>
      </c>
      <c r="G9560" t="str">
        <f>IF(F9560&gt;10000,"省直辖县市",VLOOKUP(F9560,'Regionalism Code'!H:I,2,FALSE))</f>
        <v>成都市</v>
      </c>
      <c r="H9560" s="7">
        <v>95.470017478366003</v>
      </c>
      <c r="I9560" s="7">
        <v>97.011354559906295</v>
      </c>
      <c r="J9560" s="7">
        <v>95.047111763174101</v>
      </c>
      <c r="K9560" s="7">
        <v>69.533095302481499</v>
      </c>
      <c r="L9560" s="7">
        <v>72.414623188599506</v>
      </c>
      <c r="M9560" s="7">
        <v>77.172837946302494</v>
      </c>
      <c r="N9560" s="7">
        <v>108.229317073202</v>
      </c>
      <c r="O9560" s="7">
        <v>102.783568519197</v>
      </c>
      <c r="P9560" s="7">
        <v>90.973613275323601</v>
      </c>
      <c r="Q9560" s="7">
        <v>91.154877830759801</v>
      </c>
    </row>
    <row r="9561" spans="1:17">
      <c r="A9561" s="6">
        <v>2017</v>
      </c>
      <c r="B9561" s="6" t="s">
        <v>2374</v>
      </c>
      <c r="C9561" s="6">
        <v>510132</v>
      </c>
      <c r="D9561">
        <f t="shared" si="298"/>
        <v>51</v>
      </c>
      <c r="E9561" t="str">
        <f>VLOOKUP(D9561,'Regionalism Code'!B:C,2,FALSE)</f>
        <v>四川省</v>
      </c>
      <c r="F9561">
        <f t="shared" si="299"/>
        <v>5101</v>
      </c>
      <c r="G9561" t="str">
        <f>IF(F9561&gt;10000,"省直辖县市",VLOOKUP(F9561,'Regionalism Code'!H:I,2,FALSE))</f>
        <v>成都市</v>
      </c>
      <c r="H9561" s="7">
        <v>108.643665485095</v>
      </c>
      <c r="I9561" s="7">
        <v>97.629602124781599</v>
      </c>
      <c r="J9561" s="7">
        <v>130.138854198904</v>
      </c>
      <c r="K9561" s="7">
        <v>71.960238734504998</v>
      </c>
      <c r="L9561" s="7">
        <v>97.141366337364303</v>
      </c>
      <c r="M9561" s="7">
        <v>86.075746969992807</v>
      </c>
      <c r="N9561" s="7">
        <v>155.808842377274</v>
      </c>
      <c r="O9561" s="7">
        <v>137.81196021034</v>
      </c>
      <c r="P9561" s="7">
        <v>142.243218905612</v>
      </c>
      <c r="Q9561" s="7">
        <v>105.958400071197</v>
      </c>
    </row>
    <row r="9562" spans="1:17">
      <c r="A9562" s="6">
        <v>2018</v>
      </c>
      <c r="B9562" s="6" t="s">
        <v>2374</v>
      </c>
      <c r="C9562" s="6">
        <v>510132</v>
      </c>
      <c r="D9562">
        <f t="shared" si="298"/>
        <v>51</v>
      </c>
      <c r="E9562" t="str">
        <f>VLOOKUP(D9562,'Regionalism Code'!B:C,2,FALSE)</f>
        <v>四川省</v>
      </c>
      <c r="F9562">
        <f t="shared" si="299"/>
        <v>5101</v>
      </c>
      <c r="G9562" t="str">
        <f>IF(F9562&gt;10000,"省直辖县市",VLOOKUP(F9562,'Regionalism Code'!H:I,2,FALSE))</f>
        <v>成都市</v>
      </c>
      <c r="H9562" s="7">
        <v>109.044058777125</v>
      </c>
      <c r="I9562" s="7">
        <v>96.582843375840696</v>
      </c>
      <c r="J9562" s="7">
        <v>129.702912305653</v>
      </c>
      <c r="K9562" s="7">
        <v>77.959714691649694</v>
      </c>
      <c r="L9562" s="7">
        <v>106.044659416672</v>
      </c>
      <c r="M9562" s="7">
        <v>75.032387155567903</v>
      </c>
      <c r="N9562" s="7">
        <v>150.833239988353</v>
      </c>
      <c r="O9562" s="7">
        <v>140.29217160068299</v>
      </c>
      <c r="P9562" s="7">
        <v>131.22454729790999</v>
      </c>
      <c r="Q9562" s="7">
        <v>112.657042129486</v>
      </c>
    </row>
    <row r="9563" spans="1:17">
      <c r="A9563" s="6">
        <v>2016</v>
      </c>
      <c r="B9563" s="6" t="s">
        <v>2375</v>
      </c>
      <c r="C9563" s="6">
        <v>510181</v>
      </c>
      <c r="D9563">
        <f t="shared" si="298"/>
        <v>51</v>
      </c>
      <c r="E9563" t="str">
        <f>VLOOKUP(D9563,'Regionalism Code'!B:C,2,FALSE)</f>
        <v>四川省</v>
      </c>
      <c r="F9563">
        <f t="shared" si="299"/>
        <v>5101</v>
      </c>
      <c r="G9563" t="str">
        <f>IF(F9563&gt;10000,"省直辖县市",VLOOKUP(F9563,'Regionalism Code'!H:I,2,FALSE))</f>
        <v>成都市</v>
      </c>
      <c r="H9563" s="7">
        <v>94.321028328739999</v>
      </c>
      <c r="I9563" s="7">
        <v>97.303398990805903</v>
      </c>
      <c r="J9563" s="7">
        <v>95.149839436962694</v>
      </c>
      <c r="K9563" s="7">
        <v>78.872899831011196</v>
      </c>
      <c r="L9563" s="7">
        <v>70.686149345447305</v>
      </c>
      <c r="M9563" s="7">
        <v>81.592401248438307</v>
      </c>
      <c r="N9563" s="7">
        <v>105.42172087451399</v>
      </c>
      <c r="O9563" s="7">
        <v>102.77227940495401</v>
      </c>
      <c r="P9563" s="7">
        <v>94.9773820460113</v>
      </c>
      <c r="Q9563" s="7">
        <v>82.972982989296199</v>
      </c>
    </row>
    <row r="9564" spans="1:17">
      <c r="A9564" s="6">
        <v>2017</v>
      </c>
      <c r="B9564" s="6" t="s">
        <v>2375</v>
      </c>
      <c r="C9564" s="6">
        <v>510181</v>
      </c>
      <c r="D9564">
        <f t="shared" si="298"/>
        <v>51</v>
      </c>
      <c r="E9564" t="str">
        <f>VLOOKUP(D9564,'Regionalism Code'!B:C,2,FALSE)</f>
        <v>四川省</v>
      </c>
      <c r="F9564">
        <f t="shared" si="299"/>
        <v>5101</v>
      </c>
      <c r="G9564" t="str">
        <f>IF(F9564&gt;10000,"省直辖县市",VLOOKUP(F9564,'Regionalism Code'!H:I,2,FALSE))</f>
        <v>成都市</v>
      </c>
      <c r="H9564" s="7">
        <v>107.897716636083</v>
      </c>
      <c r="I9564" s="7">
        <v>97.512640423332002</v>
      </c>
      <c r="J9564" s="7">
        <v>129.463256980236</v>
      </c>
      <c r="K9564" s="7">
        <v>80.309155573119696</v>
      </c>
      <c r="L9564" s="7">
        <v>95.531042701842793</v>
      </c>
      <c r="M9564" s="7">
        <v>87.775915417521205</v>
      </c>
      <c r="N9564" s="7">
        <v>153.26184782235899</v>
      </c>
      <c r="O9564" s="7">
        <v>136.86789675185599</v>
      </c>
      <c r="P9564" s="7">
        <v>143.37511808294499</v>
      </c>
      <c r="Q9564" s="7">
        <v>103.007660900735</v>
      </c>
    </row>
    <row r="9565" spans="1:17">
      <c r="A9565" s="6">
        <v>2018</v>
      </c>
      <c r="B9565" s="6" t="s">
        <v>2375</v>
      </c>
      <c r="C9565" s="6">
        <v>510181</v>
      </c>
      <c r="D9565">
        <f t="shared" si="298"/>
        <v>51</v>
      </c>
      <c r="E9565" t="str">
        <f>VLOOKUP(D9565,'Regionalism Code'!B:C,2,FALSE)</f>
        <v>四川省</v>
      </c>
      <c r="F9565">
        <f t="shared" si="299"/>
        <v>5101</v>
      </c>
      <c r="G9565" t="str">
        <f>IF(F9565&gt;10000,"省直辖县市",VLOOKUP(F9565,'Regionalism Code'!H:I,2,FALSE))</f>
        <v>成都市</v>
      </c>
      <c r="H9565" s="7">
        <v>107.338218607965</v>
      </c>
      <c r="I9565" s="7">
        <v>95.916104921017293</v>
      </c>
      <c r="J9565" s="7">
        <v>127.23049513606701</v>
      </c>
      <c r="K9565" s="7">
        <v>81.739196172816094</v>
      </c>
      <c r="L9565" s="7">
        <v>102.740610394201</v>
      </c>
      <c r="M9565" s="7">
        <v>75.6114836069343</v>
      </c>
      <c r="N9565" s="7">
        <v>148.60272756038501</v>
      </c>
      <c r="O9565" s="7">
        <v>135.58133774496301</v>
      </c>
      <c r="P9565" s="7">
        <v>133.37455150488799</v>
      </c>
      <c r="Q9565" s="7">
        <v>108.912993488729</v>
      </c>
    </row>
    <row r="9566" spans="1:17">
      <c r="A9566" s="6">
        <v>2016</v>
      </c>
      <c r="B9566" s="6" t="s">
        <v>2376</v>
      </c>
      <c r="C9566" s="6">
        <v>510182</v>
      </c>
      <c r="D9566">
        <f t="shared" si="298"/>
        <v>51</v>
      </c>
      <c r="E9566" t="str">
        <f>VLOOKUP(D9566,'Regionalism Code'!B:C,2,FALSE)</f>
        <v>四川省</v>
      </c>
      <c r="F9566">
        <f t="shared" si="299"/>
        <v>5101</v>
      </c>
      <c r="G9566" t="str">
        <f>IF(F9566&gt;10000,"省直辖县市",VLOOKUP(F9566,'Regionalism Code'!H:I,2,FALSE))</f>
        <v>成都市</v>
      </c>
      <c r="H9566" s="7">
        <v>91.6659021043872</v>
      </c>
      <c r="I9566" s="7">
        <v>94.398038912111801</v>
      </c>
      <c r="J9566" s="7">
        <v>95.9973736962679</v>
      </c>
      <c r="K9566" s="7">
        <v>68.7651795117078</v>
      </c>
      <c r="L9566" s="7">
        <v>68.027268421999494</v>
      </c>
      <c r="M9566" s="7">
        <v>79.261240283348698</v>
      </c>
      <c r="N9566" s="7">
        <v>115.98774633427701</v>
      </c>
      <c r="O9566" s="7">
        <v>101.27190636329</v>
      </c>
      <c r="P9566" s="7">
        <v>92.811699647952395</v>
      </c>
      <c r="Q9566" s="7">
        <v>74.779073761955601</v>
      </c>
    </row>
    <row r="9567" spans="1:17">
      <c r="A9567" s="6">
        <v>2017</v>
      </c>
      <c r="B9567" s="6" t="s">
        <v>2376</v>
      </c>
      <c r="C9567" s="6">
        <v>510182</v>
      </c>
      <c r="D9567">
        <f t="shared" si="298"/>
        <v>51</v>
      </c>
      <c r="E9567" t="str">
        <f>VLOOKUP(D9567,'Regionalism Code'!B:C,2,FALSE)</f>
        <v>四川省</v>
      </c>
      <c r="F9567">
        <f t="shared" si="299"/>
        <v>5101</v>
      </c>
      <c r="G9567" t="str">
        <f>IF(F9567&gt;10000,"省直辖县市",VLOOKUP(F9567,'Regionalism Code'!H:I,2,FALSE))</f>
        <v>成都市</v>
      </c>
      <c r="H9567" s="7">
        <v>106.05947677008</v>
      </c>
      <c r="I9567" s="7">
        <v>94.929357286284102</v>
      </c>
      <c r="J9567" s="7">
        <v>128.337640259073</v>
      </c>
      <c r="K9567" s="7">
        <v>67.659967522522905</v>
      </c>
      <c r="L9567" s="7">
        <v>97.675923462396597</v>
      </c>
      <c r="M9567" s="7">
        <v>84.062332093678506</v>
      </c>
      <c r="N9567" s="7">
        <v>153.981215636504</v>
      </c>
      <c r="O9567" s="7">
        <v>134.13127007914201</v>
      </c>
      <c r="P9567" s="7">
        <v>145.14570570814001</v>
      </c>
      <c r="Q9567" s="7">
        <v>102.334479460859</v>
      </c>
    </row>
    <row r="9568" spans="1:17">
      <c r="A9568" s="6">
        <v>2018</v>
      </c>
      <c r="B9568" s="6" t="s">
        <v>2376</v>
      </c>
      <c r="C9568" s="6">
        <v>510182</v>
      </c>
      <c r="D9568">
        <f t="shared" si="298"/>
        <v>51</v>
      </c>
      <c r="E9568" t="str">
        <f>VLOOKUP(D9568,'Regionalism Code'!B:C,2,FALSE)</f>
        <v>四川省</v>
      </c>
      <c r="F9568">
        <f t="shared" si="299"/>
        <v>5101</v>
      </c>
      <c r="G9568" t="str">
        <f>IF(F9568&gt;10000,"省直辖县市",VLOOKUP(F9568,'Regionalism Code'!H:I,2,FALSE))</f>
        <v>成都市</v>
      </c>
      <c r="H9568" s="7">
        <v>107.17070099822899</v>
      </c>
      <c r="I9568" s="7">
        <v>93.980433755294399</v>
      </c>
      <c r="J9568" s="7">
        <v>129.835670482372</v>
      </c>
      <c r="K9568" s="7">
        <v>78.862299309851196</v>
      </c>
      <c r="L9568" s="7">
        <v>113.98348331312199</v>
      </c>
      <c r="M9568" s="7">
        <v>76.979417625232998</v>
      </c>
      <c r="N9568" s="7">
        <v>155.05430938113699</v>
      </c>
      <c r="O9568" s="7">
        <v>133.90565071867701</v>
      </c>
      <c r="P9568" s="7">
        <v>132.102846324452</v>
      </c>
      <c r="Q9568" s="7">
        <v>109.545456083034</v>
      </c>
    </row>
    <row r="9569" spans="1:17">
      <c r="A9569" s="6">
        <v>2016</v>
      </c>
      <c r="B9569" s="6" t="s">
        <v>2377</v>
      </c>
      <c r="C9569" s="6">
        <v>510183</v>
      </c>
      <c r="D9569">
        <f t="shared" si="298"/>
        <v>51</v>
      </c>
      <c r="E9569" t="str">
        <f>VLOOKUP(D9569,'Regionalism Code'!B:C,2,FALSE)</f>
        <v>四川省</v>
      </c>
      <c r="F9569">
        <f t="shared" si="299"/>
        <v>5101</v>
      </c>
      <c r="G9569" t="str">
        <f>IF(F9569&gt;10000,"省直辖县市",VLOOKUP(F9569,'Regionalism Code'!H:I,2,FALSE))</f>
        <v>成都市</v>
      </c>
      <c r="H9569" s="7">
        <v>92.421858064972696</v>
      </c>
      <c r="I9569" s="7">
        <v>92.491068987797107</v>
      </c>
      <c r="J9569" s="7">
        <v>95.201116004390201</v>
      </c>
      <c r="K9569" s="7">
        <v>62.279762514842602</v>
      </c>
      <c r="L9569" s="7">
        <v>70.745287305863101</v>
      </c>
      <c r="M9569" s="7">
        <v>70.2228349921362</v>
      </c>
      <c r="N9569" s="7">
        <v>114.284779213875</v>
      </c>
      <c r="O9569" s="7">
        <v>102.123715626189</v>
      </c>
      <c r="P9569" s="7">
        <v>90.102150876898506</v>
      </c>
      <c r="Q9569" s="7">
        <v>87.148628808002698</v>
      </c>
    </row>
    <row r="9570" spans="1:17">
      <c r="A9570" s="6">
        <v>2017</v>
      </c>
      <c r="B9570" s="6" t="s">
        <v>2377</v>
      </c>
      <c r="C9570" s="6">
        <v>510183</v>
      </c>
      <c r="D9570">
        <f t="shared" si="298"/>
        <v>51</v>
      </c>
      <c r="E9570" t="str">
        <f>VLOOKUP(D9570,'Regionalism Code'!B:C,2,FALSE)</f>
        <v>四川省</v>
      </c>
      <c r="F9570">
        <f t="shared" si="299"/>
        <v>5101</v>
      </c>
      <c r="G9570" t="str">
        <f>IF(F9570&gt;10000,"省直辖县市",VLOOKUP(F9570,'Regionalism Code'!H:I,2,FALSE))</f>
        <v>成都市</v>
      </c>
      <c r="H9570" s="7">
        <v>104.95469020294</v>
      </c>
      <c r="I9570" s="7">
        <v>93.007083583307406</v>
      </c>
      <c r="J9570" s="7">
        <v>127.47373886601</v>
      </c>
      <c r="K9570" s="7">
        <v>63.5882252490835</v>
      </c>
      <c r="L9570" s="7">
        <v>96.989767107712694</v>
      </c>
      <c r="M9570" s="7">
        <v>77.507905326699202</v>
      </c>
      <c r="N9570" s="7">
        <v>150.09772883128201</v>
      </c>
      <c r="O9570" s="7">
        <v>138.229420816079</v>
      </c>
      <c r="P9570" s="7">
        <v>137.64030261614499</v>
      </c>
      <c r="Q9570" s="7">
        <v>103.491227125818</v>
      </c>
    </row>
    <row r="9571" spans="1:17">
      <c r="A9571" s="6">
        <v>2018</v>
      </c>
      <c r="B9571" s="6" t="s">
        <v>2377</v>
      </c>
      <c r="C9571" s="6">
        <v>510183</v>
      </c>
      <c r="D9571">
        <f t="shared" si="298"/>
        <v>51</v>
      </c>
      <c r="E9571" t="str">
        <f>VLOOKUP(D9571,'Regionalism Code'!B:C,2,FALSE)</f>
        <v>四川省</v>
      </c>
      <c r="F9571">
        <f t="shared" si="299"/>
        <v>5101</v>
      </c>
      <c r="G9571" t="str">
        <f>IF(F9571&gt;10000,"省直辖县市",VLOOKUP(F9571,'Regionalism Code'!H:I,2,FALSE))</f>
        <v>成都市</v>
      </c>
      <c r="H9571" s="7">
        <v>104.734459976157</v>
      </c>
      <c r="I9571" s="7">
        <v>91.2516923532324</v>
      </c>
      <c r="J9571" s="7">
        <v>124.92414740361301</v>
      </c>
      <c r="K9571" s="7">
        <v>69.222294195585604</v>
      </c>
      <c r="L9571" s="7">
        <v>116.983470276388</v>
      </c>
      <c r="M9571" s="7">
        <v>67.160213605242305</v>
      </c>
      <c r="N9571" s="7">
        <v>141.66844340579999</v>
      </c>
      <c r="O9571" s="7">
        <v>132.394830074796</v>
      </c>
      <c r="P9571" s="7">
        <v>127.941599764326</v>
      </c>
      <c r="Q9571" s="7">
        <v>112.572876345933</v>
      </c>
    </row>
    <row r="9572" spans="1:17">
      <c r="A9572" s="6">
        <v>2016</v>
      </c>
      <c r="B9572" s="6" t="s">
        <v>2378</v>
      </c>
      <c r="C9572" s="6">
        <v>510184</v>
      </c>
      <c r="D9572">
        <f t="shared" si="298"/>
        <v>51</v>
      </c>
      <c r="E9572" t="str">
        <f>VLOOKUP(D9572,'Regionalism Code'!B:C,2,FALSE)</f>
        <v>四川省</v>
      </c>
      <c r="F9572">
        <f t="shared" si="299"/>
        <v>5101</v>
      </c>
      <c r="G9572" t="str">
        <f>IF(F9572&gt;10000,"省直辖县市",VLOOKUP(F9572,'Regionalism Code'!H:I,2,FALSE))</f>
        <v>成都市</v>
      </c>
      <c r="H9572" s="7">
        <v>92.185566539745693</v>
      </c>
      <c r="I9572" s="7">
        <v>96.414060944401001</v>
      </c>
      <c r="J9572" s="7">
        <v>92.728708233691805</v>
      </c>
      <c r="K9572" s="7">
        <v>68.4032025150903</v>
      </c>
      <c r="L9572" s="7">
        <v>64.520166535680104</v>
      </c>
      <c r="M9572" s="7">
        <v>73.465977671033599</v>
      </c>
      <c r="N9572" s="7">
        <v>107.420674098945</v>
      </c>
      <c r="O9572" s="7">
        <v>100.89225197689601</v>
      </c>
      <c r="P9572" s="7">
        <v>92.495782503579903</v>
      </c>
      <c r="Q9572" s="7">
        <v>77.241818115654794</v>
      </c>
    </row>
    <row r="9573" spans="1:17">
      <c r="A9573" s="6">
        <v>2017</v>
      </c>
      <c r="B9573" s="6" t="s">
        <v>2378</v>
      </c>
      <c r="C9573" s="6">
        <v>510184</v>
      </c>
      <c r="D9573">
        <f t="shared" si="298"/>
        <v>51</v>
      </c>
      <c r="E9573" t="str">
        <f>VLOOKUP(D9573,'Regionalism Code'!B:C,2,FALSE)</f>
        <v>四川省</v>
      </c>
      <c r="F9573">
        <f t="shared" si="299"/>
        <v>5101</v>
      </c>
      <c r="G9573" t="str">
        <f>IF(F9573&gt;10000,"省直辖县市",VLOOKUP(F9573,'Regionalism Code'!H:I,2,FALSE))</f>
        <v>成都市</v>
      </c>
      <c r="H9573" s="7">
        <v>106.661600813006</v>
      </c>
      <c r="I9573" s="7">
        <v>97.272683657632797</v>
      </c>
      <c r="J9573" s="7">
        <v>126.09285048429101</v>
      </c>
      <c r="K9573" s="7">
        <v>67.311894040150094</v>
      </c>
      <c r="L9573" s="7">
        <v>89.424061841505804</v>
      </c>
      <c r="M9573" s="7">
        <v>80.464225010412207</v>
      </c>
      <c r="N9573" s="7">
        <v>150.63208066099699</v>
      </c>
      <c r="O9573" s="7">
        <v>135.06642673019701</v>
      </c>
      <c r="P9573" s="7">
        <v>143.14232727350699</v>
      </c>
      <c r="Q9573" s="7">
        <v>102.36051342978899</v>
      </c>
    </row>
    <row r="9574" spans="1:17">
      <c r="A9574" s="6">
        <v>2018</v>
      </c>
      <c r="B9574" s="6" t="s">
        <v>2378</v>
      </c>
      <c r="C9574" s="6">
        <v>510184</v>
      </c>
      <c r="D9574">
        <f t="shared" si="298"/>
        <v>51</v>
      </c>
      <c r="E9574" t="str">
        <f>VLOOKUP(D9574,'Regionalism Code'!B:C,2,FALSE)</f>
        <v>四川省</v>
      </c>
      <c r="F9574">
        <f t="shared" si="299"/>
        <v>5101</v>
      </c>
      <c r="G9574" t="str">
        <f>IF(F9574&gt;10000,"省直辖县市",VLOOKUP(F9574,'Regionalism Code'!H:I,2,FALSE))</f>
        <v>成都市</v>
      </c>
      <c r="H9574" s="7">
        <v>107.172633001428</v>
      </c>
      <c r="I9574" s="7">
        <v>96.237171675839406</v>
      </c>
      <c r="J9574" s="7">
        <v>125.830551556785</v>
      </c>
      <c r="K9574" s="7">
        <v>75.852266658657797</v>
      </c>
      <c r="L9574" s="7">
        <v>106.060688510083</v>
      </c>
      <c r="M9574" s="7">
        <v>70.389717551316494</v>
      </c>
      <c r="N9574" s="7">
        <v>142.66597463597</v>
      </c>
      <c r="O9574" s="7">
        <v>136.804709817256</v>
      </c>
      <c r="P9574" s="7">
        <v>130.149265539391</v>
      </c>
      <c r="Q9574" s="7">
        <v>109.38350387422</v>
      </c>
    </row>
    <row r="9575" spans="1:17">
      <c r="A9575" s="6">
        <v>2016</v>
      </c>
      <c r="B9575" s="6" t="s">
        <v>2379</v>
      </c>
      <c r="C9575" s="6">
        <v>510302</v>
      </c>
      <c r="D9575">
        <f t="shared" si="298"/>
        <v>51</v>
      </c>
      <c r="E9575" t="str">
        <f>VLOOKUP(D9575,'Regionalism Code'!B:C,2,FALSE)</f>
        <v>四川省</v>
      </c>
      <c r="F9575">
        <f t="shared" si="299"/>
        <v>5103</v>
      </c>
      <c r="G9575" t="str">
        <f>IF(F9575&gt;10000,"省直辖县市",VLOOKUP(F9575,'Regionalism Code'!H:I,2,FALSE))</f>
        <v>自贡市</v>
      </c>
      <c r="H9575" s="7">
        <v>96.589198258388095</v>
      </c>
      <c r="I9575" s="7">
        <v>99.116418531731895</v>
      </c>
      <c r="J9575" s="7">
        <v>103.508074463637</v>
      </c>
      <c r="K9575" s="7">
        <v>74.290878557638806</v>
      </c>
      <c r="L9575" s="7">
        <v>84.279961332075004</v>
      </c>
      <c r="M9575" s="7">
        <v>86.244913158089801</v>
      </c>
      <c r="N9575" s="7">
        <v>120.207235317344</v>
      </c>
      <c r="O9575" s="7">
        <v>110.24685048492501</v>
      </c>
      <c r="P9575" s="7">
        <v>90.263958096256204</v>
      </c>
      <c r="Q9575" s="7">
        <v>75.677578397739495</v>
      </c>
    </row>
    <row r="9576" spans="1:17">
      <c r="A9576" s="6">
        <v>2017</v>
      </c>
      <c r="B9576" s="6" t="s">
        <v>2379</v>
      </c>
      <c r="C9576" s="6">
        <v>510302</v>
      </c>
      <c r="D9576">
        <f t="shared" si="298"/>
        <v>51</v>
      </c>
      <c r="E9576" t="str">
        <f>VLOOKUP(D9576,'Regionalism Code'!B:C,2,FALSE)</f>
        <v>四川省</v>
      </c>
      <c r="F9576">
        <f t="shared" si="299"/>
        <v>5103</v>
      </c>
      <c r="G9576" t="str">
        <f>IF(F9576&gt;10000,"省直辖县市",VLOOKUP(F9576,'Regionalism Code'!H:I,2,FALSE))</f>
        <v>自贡市</v>
      </c>
      <c r="H9576" s="7">
        <v>111.058317502194</v>
      </c>
      <c r="I9576" s="7">
        <v>99.594482965056798</v>
      </c>
      <c r="J9576" s="7">
        <v>137.01265573046399</v>
      </c>
      <c r="K9576" s="7">
        <v>78.064888005786003</v>
      </c>
      <c r="L9576" s="7">
        <v>108.03033661100299</v>
      </c>
      <c r="M9576" s="7">
        <v>95.830620246829298</v>
      </c>
      <c r="N9576" s="7">
        <v>167.32401118368199</v>
      </c>
      <c r="O9576" s="7">
        <v>142.39262612061</v>
      </c>
      <c r="P9576" s="7">
        <v>138.41038485352399</v>
      </c>
      <c r="Q9576" s="7">
        <v>101.75535616021</v>
      </c>
    </row>
    <row r="9577" spans="1:17">
      <c r="A9577" s="6">
        <v>2018</v>
      </c>
      <c r="B9577" s="6" t="s">
        <v>2379</v>
      </c>
      <c r="C9577" s="6">
        <v>510302</v>
      </c>
      <c r="D9577">
        <f t="shared" si="298"/>
        <v>51</v>
      </c>
      <c r="E9577" t="str">
        <f>VLOOKUP(D9577,'Regionalism Code'!B:C,2,FALSE)</f>
        <v>四川省</v>
      </c>
      <c r="F9577">
        <f t="shared" si="299"/>
        <v>5103</v>
      </c>
      <c r="G9577" t="str">
        <f>IF(F9577&gt;10000,"省直辖县市",VLOOKUP(F9577,'Regionalism Code'!H:I,2,FALSE))</f>
        <v>自贡市</v>
      </c>
      <c r="H9577" s="7">
        <v>111.777642707116</v>
      </c>
      <c r="I9577" s="7">
        <v>98.058236534031394</v>
      </c>
      <c r="J9577" s="7">
        <v>136.236406666427</v>
      </c>
      <c r="K9577" s="7">
        <v>82.262172188520296</v>
      </c>
      <c r="L9577" s="7">
        <v>113.55492981047</v>
      </c>
      <c r="M9577" s="7">
        <v>83.525204846577495</v>
      </c>
      <c r="N9577" s="7">
        <v>163.367458013754</v>
      </c>
      <c r="O9577" s="7">
        <v>145.00510077216001</v>
      </c>
      <c r="P9577" s="7">
        <v>127.899681698961</v>
      </c>
      <c r="Q9577" s="7">
        <v>112.64027883567</v>
      </c>
    </row>
    <row r="9578" spans="1:17">
      <c r="A9578" s="6">
        <v>2016</v>
      </c>
      <c r="B9578" s="6" t="s">
        <v>2380</v>
      </c>
      <c r="C9578" s="6">
        <v>510303</v>
      </c>
      <c r="D9578">
        <f t="shared" si="298"/>
        <v>51</v>
      </c>
      <c r="E9578" t="str">
        <f>VLOOKUP(D9578,'Regionalism Code'!B:C,2,FALSE)</f>
        <v>四川省</v>
      </c>
      <c r="F9578">
        <f t="shared" si="299"/>
        <v>5103</v>
      </c>
      <c r="G9578" t="str">
        <f>IF(F9578&gt;10000,"省直辖县市",VLOOKUP(F9578,'Regionalism Code'!H:I,2,FALSE))</f>
        <v>自贡市</v>
      </c>
      <c r="H9578" s="7">
        <v>86.0535143121988</v>
      </c>
      <c r="I9578" s="7">
        <v>88.556214461443403</v>
      </c>
      <c r="J9578" s="7">
        <v>95.847748530990899</v>
      </c>
      <c r="K9578" s="7">
        <v>73.6707480754947</v>
      </c>
      <c r="L9578" s="7">
        <v>73.195045555023299</v>
      </c>
      <c r="M9578" s="7">
        <v>72.809756695296599</v>
      </c>
      <c r="N9578" s="7">
        <v>108.18518125046</v>
      </c>
      <c r="O9578" s="7">
        <v>104.137090684347</v>
      </c>
      <c r="P9578" s="7">
        <v>93.674955310176003</v>
      </c>
      <c r="Q9578" s="7">
        <v>59.997234260777603</v>
      </c>
    </row>
    <row r="9579" spans="1:17">
      <c r="A9579" s="6">
        <v>2017</v>
      </c>
      <c r="B9579" s="6" t="s">
        <v>2380</v>
      </c>
      <c r="C9579" s="6">
        <v>510303</v>
      </c>
      <c r="D9579">
        <f t="shared" si="298"/>
        <v>51</v>
      </c>
      <c r="E9579" t="str">
        <f>VLOOKUP(D9579,'Regionalism Code'!B:C,2,FALSE)</f>
        <v>四川省</v>
      </c>
      <c r="F9579">
        <f t="shared" si="299"/>
        <v>5103</v>
      </c>
      <c r="G9579" t="str">
        <f>IF(F9579&gt;10000,"省直辖县市",VLOOKUP(F9579,'Regionalism Code'!H:I,2,FALSE))</f>
        <v>自贡市</v>
      </c>
      <c r="H9579" s="7">
        <v>103.202114913614</v>
      </c>
      <c r="I9579" s="7">
        <v>89.046262316819195</v>
      </c>
      <c r="J9579" s="7">
        <v>130.14457324717301</v>
      </c>
      <c r="K9579" s="7">
        <v>66.124463593087796</v>
      </c>
      <c r="L9579" s="7">
        <v>97.576554436554702</v>
      </c>
      <c r="M9579" s="7">
        <v>91.028175921651794</v>
      </c>
      <c r="N9579" s="7">
        <v>154.25096034864899</v>
      </c>
      <c r="O9579" s="7">
        <v>138.48290357355299</v>
      </c>
      <c r="P9579" s="7">
        <v>142.26564726504299</v>
      </c>
      <c r="Q9579" s="7">
        <v>100.992099090411</v>
      </c>
    </row>
    <row r="9580" spans="1:17">
      <c r="A9580" s="6">
        <v>2018</v>
      </c>
      <c r="B9580" s="6" t="s">
        <v>2380</v>
      </c>
      <c r="C9580" s="6">
        <v>510303</v>
      </c>
      <c r="D9580">
        <f t="shared" si="298"/>
        <v>51</v>
      </c>
      <c r="E9580" t="str">
        <f>VLOOKUP(D9580,'Regionalism Code'!B:C,2,FALSE)</f>
        <v>四川省</v>
      </c>
      <c r="F9580">
        <f t="shared" si="299"/>
        <v>5103</v>
      </c>
      <c r="G9580" t="str">
        <f>IF(F9580&gt;10000,"省直辖县市",VLOOKUP(F9580,'Regionalism Code'!H:I,2,FALSE))</f>
        <v>自贡市</v>
      </c>
      <c r="H9580" s="7">
        <v>102.082623069463</v>
      </c>
      <c r="I9580" s="7">
        <v>87.011789341580098</v>
      </c>
      <c r="J9580" s="7">
        <v>125.17093803586999</v>
      </c>
      <c r="K9580" s="7">
        <v>60.9940136688449</v>
      </c>
      <c r="L9580" s="7">
        <v>105.142501385524</v>
      </c>
      <c r="M9580" s="7">
        <v>73.247738783399001</v>
      </c>
      <c r="N9580" s="7">
        <v>150.829112018693</v>
      </c>
      <c r="O9580" s="7">
        <v>132.56545277599199</v>
      </c>
      <c r="P9580" s="7">
        <v>125.352936295883</v>
      </c>
      <c r="Q9580" s="7">
        <v>109.897378923763</v>
      </c>
    </row>
    <row r="9581" spans="1:17">
      <c r="A9581" s="6">
        <v>2016</v>
      </c>
      <c r="B9581" s="6" t="s">
        <v>2381</v>
      </c>
      <c r="C9581" s="6">
        <v>510304</v>
      </c>
      <c r="D9581">
        <f t="shared" si="298"/>
        <v>51</v>
      </c>
      <c r="E9581" t="str">
        <f>VLOOKUP(D9581,'Regionalism Code'!B:C,2,FALSE)</f>
        <v>四川省</v>
      </c>
      <c r="F9581">
        <f t="shared" si="299"/>
        <v>5103</v>
      </c>
      <c r="G9581" t="str">
        <f>IF(F9581&gt;10000,"省直辖县市",VLOOKUP(F9581,'Regionalism Code'!H:I,2,FALSE))</f>
        <v>自贡市</v>
      </c>
      <c r="H9581" s="7">
        <v>89.202618090256493</v>
      </c>
      <c r="I9581" s="7">
        <v>90.426542101546403</v>
      </c>
      <c r="J9581" s="7">
        <v>96.760871415661995</v>
      </c>
      <c r="K9581" s="7">
        <v>64.611022235738005</v>
      </c>
      <c r="L9581" s="7">
        <v>75.315339348210003</v>
      </c>
      <c r="M9581" s="7">
        <v>74.546395120724299</v>
      </c>
      <c r="N9581" s="7">
        <v>105.96242902038399</v>
      </c>
      <c r="O9581" s="7">
        <v>107.658874519382</v>
      </c>
      <c r="P9581" s="7">
        <v>94.279563100567401</v>
      </c>
      <c r="Q9581" s="7">
        <v>71.432158433766105</v>
      </c>
    </row>
    <row r="9582" spans="1:17">
      <c r="A9582" s="6">
        <v>2017</v>
      </c>
      <c r="B9582" s="6" t="s">
        <v>2381</v>
      </c>
      <c r="C9582" s="6">
        <v>510304</v>
      </c>
      <c r="D9582">
        <f t="shared" si="298"/>
        <v>51</v>
      </c>
      <c r="E9582" t="str">
        <f>VLOOKUP(D9582,'Regionalism Code'!B:C,2,FALSE)</f>
        <v>四川省</v>
      </c>
      <c r="F9582">
        <f t="shared" si="299"/>
        <v>5103</v>
      </c>
      <c r="G9582" t="str">
        <f>IF(F9582&gt;10000,"省直辖县市",VLOOKUP(F9582,'Regionalism Code'!H:I,2,FALSE))</f>
        <v>自贡市</v>
      </c>
      <c r="H9582" s="7">
        <v>102.822157755178</v>
      </c>
      <c r="I9582" s="7">
        <v>90.705063922983598</v>
      </c>
      <c r="J9582" s="7">
        <v>129.07285655680701</v>
      </c>
      <c r="K9582" s="7">
        <v>67.656929499639404</v>
      </c>
      <c r="L9582" s="7">
        <v>104.41388706159501</v>
      </c>
      <c r="M9582" s="7">
        <v>86.431938488078799</v>
      </c>
      <c r="N9582" s="7">
        <v>150.04573595712799</v>
      </c>
      <c r="O9582" s="7">
        <v>136.021871109225</v>
      </c>
      <c r="P9582" s="7">
        <v>142.865775869657</v>
      </c>
      <c r="Q9582" s="7">
        <v>95.137209206876406</v>
      </c>
    </row>
    <row r="9583" spans="1:17">
      <c r="A9583" s="6">
        <v>2018</v>
      </c>
      <c r="B9583" s="6" t="s">
        <v>2381</v>
      </c>
      <c r="C9583" s="6">
        <v>510304</v>
      </c>
      <c r="D9583">
        <f t="shared" si="298"/>
        <v>51</v>
      </c>
      <c r="E9583" t="str">
        <f>VLOOKUP(D9583,'Regionalism Code'!B:C,2,FALSE)</f>
        <v>四川省</v>
      </c>
      <c r="F9583">
        <f t="shared" si="299"/>
        <v>5103</v>
      </c>
      <c r="G9583" t="str">
        <f>IF(F9583&gt;10000,"省直辖县市",VLOOKUP(F9583,'Regionalism Code'!H:I,2,FALSE))</f>
        <v>自贡市</v>
      </c>
      <c r="H9583" s="7">
        <v>102.060009881694</v>
      </c>
      <c r="I9583" s="7">
        <v>88.354666704718099</v>
      </c>
      <c r="J9583" s="7">
        <v>123.18250743289001</v>
      </c>
      <c r="K9583" s="7">
        <v>65.581277886120503</v>
      </c>
      <c r="L9583" s="7">
        <v>106.188680764138</v>
      </c>
      <c r="M9583" s="7">
        <v>73.022524183077394</v>
      </c>
      <c r="N9583" s="7">
        <v>145.139043197463</v>
      </c>
      <c r="O9583" s="7">
        <v>130.823913608368</v>
      </c>
      <c r="P9583" s="7">
        <v>122.904370008832</v>
      </c>
      <c r="Q9583" s="7">
        <v>108.938139602802</v>
      </c>
    </row>
    <row r="9584" spans="1:17">
      <c r="A9584" s="6">
        <v>2016</v>
      </c>
      <c r="B9584" s="6" t="s">
        <v>2382</v>
      </c>
      <c r="C9584" s="6">
        <v>510311</v>
      </c>
      <c r="D9584">
        <f t="shared" si="298"/>
        <v>51</v>
      </c>
      <c r="E9584" t="str">
        <f>VLOOKUP(D9584,'Regionalism Code'!B:C,2,FALSE)</f>
        <v>四川省</v>
      </c>
      <c r="F9584">
        <f t="shared" si="299"/>
        <v>5103</v>
      </c>
      <c r="G9584" t="str">
        <f>IF(F9584&gt;10000,"省直辖县市",VLOOKUP(F9584,'Regionalism Code'!H:I,2,FALSE))</f>
        <v>自贡市</v>
      </c>
      <c r="H9584" s="7">
        <v>85.721474441054596</v>
      </c>
      <c r="I9584" s="7">
        <v>90.449956530276097</v>
      </c>
      <c r="J9584" s="7">
        <v>91.205534841399995</v>
      </c>
      <c r="K9584" s="7">
        <v>55.478495257874499</v>
      </c>
      <c r="L9584" s="7">
        <v>72.686959642605203</v>
      </c>
      <c r="M9584" s="7">
        <v>69.797428187841703</v>
      </c>
      <c r="N9584" s="7">
        <v>105.006605803551</v>
      </c>
      <c r="O9584" s="7">
        <v>100.46746747296</v>
      </c>
      <c r="P9584" s="7">
        <v>79.864193719885094</v>
      </c>
      <c r="Q9584" s="7">
        <v>60.147948667545002</v>
      </c>
    </row>
    <row r="9585" spans="1:17">
      <c r="A9585" s="6">
        <v>2017</v>
      </c>
      <c r="B9585" s="6" t="s">
        <v>2382</v>
      </c>
      <c r="C9585" s="6">
        <v>510311</v>
      </c>
      <c r="D9585">
        <f t="shared" si="298"/>
        <v>51</v>
      </c>
      <c r="E9585" t="str">
        <f>VLOOKUP(D9585,'Regionalism Code'!B:C,2,FALSE)</f>
        <v>四川省</v>
      </c>
      <c r="F9585">
        <f t="shared" si="299"/>
        <v>5103</v>
      </c>
      <c r="G9585" t="str">
        <f>IF(F9585&gt;10000,"省直辖县市",VLOOKUP(F9585,'Regionalism Code'!H:I,2,FALSE))</f>
        <v>自贡市</v>
      </c>
      <c r="H9585" s="7">
        <v>104.132423192006</v>
      </c>
      <c r="I9585" s="7">
        <v>91.127854805045402</v>
      </c>
      <c r="J9585" s="7">
        <v>129.71601852437399</v>
      </c>
      <c r="K9585" s="7">
        <v>64.953747353870099</v>
      </c>
      <c r="L9585" s="7">
        <v>103.499335911994</v>
      </c>
      <c r="M9585" s="7">
        <v>91.607815230070898</v>
      </c>
      <c r="N9585" s="7">
        <v>152.03495015337899</v>
      </c>
      <c r="O9585" s="7">
        <v>137.93381428453199</v>
      </c>
      <c r="P9585" s="7">
        <v>136.34479152626801</v>
      </c>
      <c r="Q9585" s="7">
        <v>100.590212946135</v>
      </c>
    </row>
    <row r="9586" spans="1:17">
      <c r="A9586" s="6">
        <v>2018</v>
      </c>
      <c r="B9586" s="6" t="s">
        <v>2382</v>
      </c>
      <c r="C9586" s="6">
        <v>510311</v>
      </c>
      <c r="D9586">
        <f t="shared" si="298"/>
        <v>51</v>
      </c>
      <c r="E9586" t="str">
        <f>VLOOKUP(D9586,'Regionalism Code'!B:C,2,FALSE)</f>
        <v>四川省</v>
      </c>
      <c r="F9586">
        <f t="shared" si="299"/>
        <v>5103</v>
      </c>
      <c r="G9586" t="str">
        <f>IF(F9586&gt;10000,"省直辖县市",VLOOKUP(F9586,'Regionalism Code'!H:I,2,FALSE))</f>
        <v>自贡市</v>
      </c>
      <c r="H9586" s="7">
        <v>104.471044059622</v>
      </c>
      <c r="I9586" s="7">
        <v>90.597112909134296</v>
      </c>
      <c r="J9586" s="7">
        <v>127.753182151104</v>
      </c>
      <c r="K9586" s="7">
        <v>67.551504940339598</v>
      </c>
      <c r="L9586" s="7">
        <v>111.966778982257</v>
      </c>
      <c r="M9586" s="7">
        <v>75.6324786997518</v>
      </c>
      <c r="N9586" s="7">
        <v>151.532281637529</v>
      </c>
      <c r="O9586" s="7">
        <v>135.670827516141</v>
      </c>
      <c r="P9586" s="7">
        <v>122.330278022117</v>
      </c>
      <c r="Q9586" s="7">
        <v>107.98158726674799</v>
      </c>
    </row>
    <row r="9587" spans="1:17">
      <c r="A9587" s="6">
        <v>2016</v>
      </c>
      <c r="B9587" s="6" t="s">
        <v>2383</v>
      </c>
      <c r="C9587" s="6">
        <v>510321</v>
      </c>
      <c r="D9587">
        <f t="shared" si="298"/>
        <v>51</v>
      </c>
      <c r="E9587" t="str">
        <f>VLOOKUP(D9587,'Regionalism Code'!B:C,2,FALSE)</f>
        <v>四川省</v>
      </c>
      <c r="F9587">
        <f t="shared" si="299"/>
        <v>5103</v>
      </c>
      <c r="G9587" t="str">
        <f>IF(F9587&gt;10000,"省直辖县市",VLOOKUP(F9587,'Regionalism Code'!H:I,2,FALSE))</f>
        <v>自贡市</v>
      </c>
      <c r="H9587" s="7">
        <v>87.188703658095605</v>
      </c>
      <c r="I9587" s="7">
        <v>86.485566624600295</v>
      </c>
      <c r="J9587" s="7">
        <v>95.382056109881802</v>
      </c>
      <c r="K9587" s="7">
        <v>58.869741622945902</v>
      </c>
      <c r="L9587" s="7">
        <v>69.978854392119501</v>
      </c>
      <c r="M9587" s="7">
        <v>70.472471232373294</v>
      </c>
      <c r="N9587" s="7">
        <v>111.612127141586</v>
      </c>
      <c r="O9587" s="7">
        <v>103.735154176091</v>
      </c>
      <c r="P9587" s="7">
        <v>94.932649772863002</v>
      </c>
      <c r="Q9587" s="7">
        <v>74.627167234148203</v>
      </c>
    </row>
    <row r="9588" spans="1:17">
      <c r="A9588" s="6">
        <v>2017</v>
      </c>
      <c r="B9588" s="6" t="s">
        <v>2383</v>
      </c>
      <c r="C9588" s="6">
        <v>510321</v>
      </c>
      <c r="D9588">
        <f t="shared" si="298"/>
        <v>51</v>
      </c>
      <c r="E9588" t="str">
        <f>VLOOKUP(D9588,'Regionalism Code'!B:C,2,FALSE)</f>
        <v>四川省</v>
      </c>
      <c r="F9588">
        <f t="shared" si="299"/>
        <v>5103</v>
      </c>
      <c r="G9588" t="str">
        <f>IF(F9588&gt;10000,"省直辖县市",VLOOKUP(F9588,'Regionalism Code'!H:I,2,FALSE))</f>
        <v>自贡市</v>
      </c>
      <c r="H9588" s="7">
        <v>101.71703904578099</v>
      </c>
      <c r="I9588" s="7">
        <v>87.1724251480817</v>
      </c>
      <c r="J9588" s="7">
        <v>128.43181223764</v>
      </c>
      <c r="K9588" s="7">
        <v>62.413829376259301</v>
      </c>
      <c r="L9588" s="7">
        <v>92.203921929898002</v>
      </c>
      <c r="M9588" s="7">
        <v>84.061430602041696</v>
      </c>
      <c r="N9588" s="7">
        <v>158.53365060899401</v>
      </c>
      <c r="O9588" s="7">
        <v>135.09254194680099</v>
      </c>
      <c r="P9588" s="7">
        <v>142.00968970140701</v>
      </c>
      <c r="Q9588" s="7">
        <v>101.20435533921901</v>
      </c>
    </row>
    <row r="9589" spans="1:17">
      <c r="A9589" s="6">
        <v>2018</v>
      </c>
      <c r="B9589" s="6" t="s">
        <v>2383</v>
      </c>
      <c r="C9589" s="6">
        <v>510321</v>
      </c>
      <c r="D9589">
        <f t="shared" si="298"/>
        <v>51</v>
      </c>
      <c r="E9589" t="str">
        <f>VLOOKUP(D9589,'Regionalism Code'!B:C,2,FALSE)</f>
        <v>四川省</v>
      </c>
      <c r="F9589">
        <f t="shared" si="299"/>
        <v>5103</v>
      </c>
      <c r="G9589" t="str">
        <f>IF(F9589&gt;10000,"省直辖县市",VLOOKUP(F9589,'Regionalism Code'!H:I,2,FALSE))</f>
        <v>自贡市</v>
      </c>
      <c r="H9589" s="7">
        <v>100.53862256660599</v>
      </c>
      <c r="I9589" s="7">
        <v>85.859620663411803</v>
      </c>
      <c r="J9589" s="7">
        <v>120.452451941615</v>
      </c>
      <c r="K9589" s="7">
        <v>53.861508932451201</v>
      </c>
      <c r="L9589" s="7">
        <v>92.957063685883497</v>
      </c>
      <c r="M9589" s="7">
        <v>69.891744360015906</v>
      </c>
      <c r="N9589" s="7">
        <v>145.38055623269699</v>
      </c>
      <c r="O9589" s="7">
        <v>130.70713239723099</v>
      </c>
      <c r="P9589" s="7">
        <v>123.579638651186</v>
      </c>
      <c r="Q9589" s="7">
        <v>112.828004723045</v>
      </c>
    </row>
    <row r="9590" spans="1:17">
      <c r="A9590" s="6">
        <v>2016</v>
      </c>
      <c r="B9590" s="6" t="s">
        <v>2384</v>
      </c>
      <c r="C9590" s="6">
        <v>510322</v>
      </c>
      <c r="D9590">
        <f t="shared" si="298"/>
        <v>51</v>
      </c>
      <c r="E9590" t="str">
        <f>VLOOKUP(D9590,'Regionalism Code'!B:C,2,FALSE)</f>
        <v>四川省</v>
      </c>
      <c r="F9590">
        <f t="shared" si="299"/>
        <v>5103</v>
      </c>
      <c r="G9590" t="str">
        <f>IF(F9590&gt;10000,"省直辖县市",VLOOKUP(F9590,'Regionalism Code'!H:I,2,FALSE))</f>
        <v>自贡市</v>
      </c>
      <c r="H9590" s="7">
        <v>86.878858334081698</v>
      </c>
      <c r="I9590" s="7">
        <v>86.870849192769498</v>
      </c>
      <c r="J9590" s="7">
        <v>93.938451293476604</v>
      </c>
      <c r="K9590" s="7">
        <v>55.492696018101803</v>
      </c>
      <c r="L9590" s="7">
        <v>69.444138158929604</v>
      </c>
      <c r="M9590" s="7">
        <v>70.309240198746295</v>
      </c>
      <c r="N9590" s="7">
        <v>118.09966551730901</v>
      </c>
      <c r="O9590" s="7">
        <v>98.434937048189894</v>
      </c>
      <c r="P9590" s="7">
        <v>86.978840539988894</v>
      </c>
      <c r="Q9590" s="7">
        <v>74.0822231370731</v>
      </c>
    </row>
    <row r="9591" spans="1:17">
      <c r="A9591" s="6">
        <v>2017</v>
      </c>
      <c r="B9591" s="6" t="s">
        <v>2384</v>
      </c>
      <c r="C9591" s="6">
        <v>510322</v>
      </c>
      <c r="D9591">
        <f t="shared" si="298"/>
        <v>51</v>
      </c>
      <c r="E9591" t="str">
        <f>VLOOKUP(D9591,'Regionalism Code'!B:C,2,FALSE)</f>
        <v>四川省</v>
      </c>
      <c r="F9591">
        <f t="shared" si="299"/>
        <v>5103</v>
      </c>
      <c r="G9591" t="str">
        <f>IF(F9591&gt;10000,"省直辖县市",VLOOKUP(F9591,'Regionalism Code'!H:I,2,FALSE))</f>
        <v>自贡市</v>
      </c>
      <c r="H9591" s="7">
        <v>100.607605922083</v>
      </c>
      <c r="I9591" s="7">
        <v>87.567046741998894</v>
      </c>
      <c r="J9591" s="7">
        <v>127.89645902436</v>
      </c>
      <c r="K9591" s="7">
        <v>61.818038827773002</v>
      </c>
      <c r="L9591" s="7">
        <v>99.133863862810202</v>
      </c>
      <c r="M9591" s="7">
        <v>90.450302052915703</v>
      </c>
      <c r="N9591" s="7">
        <v>156.58182204692801</v>
      </c>
      <c r="O9591" s="7">
        <v>132.94477107390301</v>
      </c>
      <c r="P9591" s="7">
        <v>134.90641715260401</v>
      </c>
      <c r="Q9591" s="7">
        <v>94.085297746662206</v>
      </c>
    </row>
    <row r="9592" spans="1:17">
      <c r="A9592" s="6">
        <v>2018</v>
      </c>
      <c r="B9592" s="6" t="s">
        <v>2384</v>
      </c>
      <c r="C9592" s="6">
        <v>510322</v>
      </c>
      <c r="D9592">
        <f t="shared" si="298"/>
        <v>51</v>
      </c>
      <c r="E9592" t="str">
        <f>VLOOKUP(D9592,'Regionalism Code'!B:C,2,FALSE)</f>
        <v>四川省</v>
      </c>
      <c r="F9592">
        <f t="shared" si="299"/>
        <v>5103</v>
      </c>
      <c r="G9592" t="str">
        <f>IF(F9592&gt;10000,"省直辖县市",VLOOKUP(F9592,'Regionalism Code'!H:I,2,FALSE))</f>
        <v>自贡市</v>
      </c>
      <c r="H9592" s="7">
        <v>99.2109883778041</v>
      </c>
      <c r="I9592" s="7">
        <v>85.155028297055907</v>
      </c>
      <c r="J9592" s="7">
        <v>119.676242436311</v>
      </c>
      <c r="K9592" s="7">
        <v>59.3264089270819</v>
      </c>
      <c r="L9592" s="7">
        <v>97.475825363044805</v>
      </c>
      <c r="M9592" s="7">
        <v>71.926137696018401</v>
      </c>
      <c r="N9592" s="7">
        <v>141.11639078999099</v>
      </c>
      <c r="O9592" s="7">
        <v>129.45763580858801</v>
      </c>
      <c r="P9592" s="7">
        <v>120.440117916383</v>
      </c>
      <c r="Q9592" s="7">
        <v>108.440990114691</v>
      </c>
    </row>
    <row r="9593" spans="1:17">
      <c r="A9593" s="6">
        <v>2016</v>
      </c>
      <c r="B9593" s="6" t="s">
        <v>2385</v>
      </c>
      <c r="C9593" s="6">
        <v>510402</v>
      </c>
      <c r="D9593">
        <f t="shared" si="298"/>
        <v>51</v>
      </c>
      <c r="E9593" t="str">
        <f>VLOOKUP(D9593,'Regionalism Code'!B:C,2,FALSE)</f>
        <v>四川省</v>
      </c>
      <c r="F9593">
        <f t="shared" si="299"/>
        <v>5104</v>
      </c>
      <c r="G9593" t="str">
        <f>IF(F9593&gt;10000,"省直辖县市",VLOOKUP(F9593,'Regionalism Code'!H:I,2,FALSE))</f>
        <v>攀枝花市</v>
      </c>
      <c r="H9593" s="7">
        <v>93.204638029096898</v>
      </c>
      <c r="I9593" s="7">
        <v>98.722223074891005</v>
      </c>
      <c r="J9593" s="7">
        <v>91.880387770191106</v>
      </c>
      <c r="K9593" s="7">
        <v>59.423686294722501</v>
      </c>
      <c r="L9593" s="7">
        <v>69.385860762741203</v>
      </c>
      <c r="M9593" s="7">
        <v>72.943781226232204</v>
      </c>
      <c r="N9593" s="7">
        <v>109.391877809061</v>
      </c>
      <c r="O9593" s="7">
        <v>98.592355724148007</v>
      </c>
      <c r="P9593" s="7">
        <v>84.339200719025897</v>
      </c>
      <c r="Q9593" s="7">
        <v>77.3977437487396</v>
      </c>
    </row>
    <row r="9594" spans="1:17">
      <c r="A9594" s="6">
        <v>2017</v>
      </c>
      <c r="B9594" s="6" t="s">
        <v>2385</v>
      </c>
      <c r="C9594" s="6">
        <v>510402</v>
      </c>
      <c r="D9594">
        <f t="shared" si="298"/>
        <v>51</v>
      </c>
      <c r="E9594" t="str">
        <f>VLOOKUP(D9594,'Regionalism Code'!B:C,2,FALSE)</f>
        <v>四川省</v>
      </c>
      <c r="F9594">
        <f t="shared" si="299"/>
        <v>5104</v>
      </c>
      <c r="G9594" t="str">
        <f>IF(F9594&gt;10000,"省直辖县市",VLOOKUP(F9594,'Regionalism Code'!H:I,2,FALSE))</f>
        <v>攀枝花市</v>
      </c>
      <c r="H9594" s="7">
        <v>108.197624188532</v>
      </c>
      <c r="I9594" s="7">
        <v>99.714797386269495</v>
      </c>
      <c r="J9594" s="7">
        <v>127.743541898971</v>
      </c>
      <c r="K9594" s="7">
        <v>66.302895282026</v>
      </c>
      <c r="L9594" s="7">
        <v>96.200281356660199</v>
      </c>
      <c r="M9594" s="7">
        <v>82.338546943223307</v>
      </c>
      <c r="N9594" s="7">
        <v>160.37326500241599</v>
      </c>
      <c r="O9594" s="7">
        <v>132.81539798327299</v>
      </c>
      <c r="P9594" s="7">
        <v>132.35305639662201</v>
      </c>
      <c r="Q9594" s="7">
        <v>100.69636622572899</v>
      </c>
    </row>
    <row r="9595" spans="1:17">
      <c r="A9595" s="6">
        <v>2018</v>
      </c>
      <c r="B9595" s="6" t="s">
        <v>2385</v>
      </c>
      <c r="C9595" s="6">
        <v>510402</v>
      </c>
      <c r="D9595">
        <f t="shared" si="298"/>
        <v>51</v>
      </c>
      <c r="E9595" t="str">
        <f>VLOOKUP(D9595,'Regionalism Code'!B:C,2,FALSE)</f>
        <v>四川省</v>
      </c>
      <c r="F9595">
        <f t="shared" si="299"/>
        <v>5104</v>
      </c>
      <c r="G9595" t="str">
        <f>IF(F9595&gt;10000,"省直辖县市",VLOOKUP(F9595,'Regionalism Code'!H:I,2,FALSE))</f>
        <v>攀枝花市</v>
      </c>
      <c r="H9595" s="7">
        <v>109.34509883832899</v>
      </c>
      <c r="I9595" s="7">
        <v>98.799084507921904</v>
      </c>
      <c r="J9595" s="7">
        <v>128.04472755198799</v>
      </c>
      <c r="K9595" s="7">
        <v>77.195322709130807</v>
      </c>
      <c r="L9595" s="7">
        <v>103.503160763171</v>
      </c>
      <c r="M9595" s="7">
        <v>73.170463574446799</v>
      </c>
      <c r="N9595" s="7">
        <v>155.85326616637499</v>
      </c>
      <c r="O9595" s="7">
        <v>137.08533611797199</v>
      </c>
      <c r="P9595" s="7">
        <v>119.985400753489</v>
      </c>
      <c r="Q9595" s="7">
        <v>110.194361480669</v>
      </c>
    </row>
    <row r="9596" spans="1:17">
      <c r="A9596" s="6">
        <v>2016</v>
      </c>
      <c r="B9596" s="6" t="s">
        <v>2386</v>
      </c>
      <c r="C9596" s="6">
        <v>510403</v>
      </c>
      <c r="D9596">
        <f t="shared" si="298"/>
        <v>51</v>
      </c>
      <c r="E9596" t="str">
        <f>VLOOKUP(D9596,'Regionalism Code'!B:C,2,FALSE)</f>
        <v>四川省</v>
      </c>
      <c r="F9596">
        <f t="shared" si="299"/>
        <v>5104</v>
      </c>
      <c r="G9596" t="str">
        <f>IF(F9596&gt;10000,"省直辖县市",VLOOKUP(F9596,'Regionalism Code'!H:I,2,FALSE))</f>
        <v>攀枝花市</v>
      </c>
      <c r="H9596" s="7">
        <v>88.260779900482802</v>
      </c>
      <c r="I9596" s="7">
        <v>92.684585441138594</v>
      </c>
      <c r="J9596" s="7">
        <v>85.431629897895505</v>
      </c>
      <c r="K9596" s="7">
        <v>45.730997037299197</v>
      </c>
      <c r="L9596" s="7">
        <v>62.729177884326802</v>
      </c>
      <c r="M9596" s="7">
        <v>61.506223520744697</v>
      </c>
      <c r="N9596" s="7">
        <v>108.320668764378</v>
      </c>
      <c r="O9596" s="7">
        <v>88.622825419776802</v>
      </c>
      <c r="P9596" s="7">
        <v>84.479119400864604</v>
      </c>
      <c r="Q9596" s="7">
        <v>78.799864986604902</v>
      </c>
    </row>
    <row r="9597" spans="1:17">
      <c r="A9597" s="6">
        <v>2017</v>
      </c>
      <c r="B9597" s="6" t="s">
        <v>2386</v>
      </c>
      <c r="C9597" s="6">
        <v>510403</v>
      </c>
      <c r="D9597">
        <f t="shared" si="298"/>
        <v>51</v>
      </c>
      <c r="E9597" t="str">
        <f>VLOOKUP(D9597,'Regionalism Code'!B:C,2,FALSE)</f>
        <v>四川省</v>
      </c>
      <c r="F9597">
        <f t="shared" si="299"/>
        <v>5104</v>
      </c>
      <c r="G9597" t="str">
        <f>IF(F9597&gt;10000,"省直辖县市",VLOOKUP(F9597,'Regionalism Code'!H:I,2,FALSE))</f>
        <v>攀枝花市</v>
      </c>
      <c r="H9597" s="7">
        <v>101.06338109479999</v>
      </c>
      <c r="I9597" s="7">
        <v>93.107784534806697</v>
      </c>
      <c r="J9597" s="7">
        <v>116.965861380112</v>
      </c>
      <c r="K9597" s="7">
        <v>47.822950280931799</v>
      </c>
      <c r="L9597" s="7">
        <v>84.873345013752498</v>
      </c>
      <c r="M9597" s="7">
        <v>68.952665042492896</v>
      </c>
      <c r="N9597" s="7">
        <v>148.95603258144499</v>
      </c>
      <c r="O9597" s="7">
        <v>121.38906346351</v>
      </c>
      <c r="P9597" s="7">
        <v>131.43960944878501</v>
      </c>
      <c r="Q9597" s="7">
        <v>98.441483824103301</v>
      </c>
    </row>
    <row r="9598" spans="1:17">
      <c r="A9598" s="6">
        <v>2018</v>
      </c>
      <c r="B9598" s="6" t="s">
        <v>2386</v>
      </c>
      <c r="C9598" s="6">
        <v>510403</v>
      </c>
      <c r="D9598">
        <f t="shared" si="298"/>
        <v>51</v>
      </c>
      <c r="E9598" t="str">
        <f>VLOOKUP(D9598,'Regionalism Code'!B:C,2,FALSE)</f>
        <v>四川省</v>
      </c>
      <c r="F9598">
        <f t="shared" si="299"/>
        <v>5104</v>
      </c>
      <c r="G9598" t="str">
        <f>IF(F9598&gt;10000,"省直辖县市",VLOOKUP(F9598,'Regionalism Code'!H:I,2,FALSE))</f>
        <v>攀枝花市</v>
      </c>
      <c r="H9598" s="7">
        <v>100.361705891779</v>
      </c>
      <c r="I9598" s="7">
        <v>91.839090918391506</v>
      </c>
      <c r="J9598" s="7">
        <v>113.157556934867</v>
      </c>
      <c r="K9598" s="7">
        <v>56.942068254741201</v>
      </c>
      <c r="L9598" s="7">
        <v>85.559516768143894</v>
      </c>
      <c r="M9598" s="7">
        <v>63.384840499389497</v>
      </c>
      <c r="N9598" s="7">
        <v>148.13379992005099</v>
      </c>
      <c r="O9598" s="7">
        <v>116.130593983694</v>
      </c>
      <c r="P9598" s="7">
        <v>114.206070530471</v>
      </c>
      <c r="Q9598" s="7">
        <v>105.257287565341</v>
      </c>
    </row>
    <row r="9599" spans="1:17">
      <c r="A9599" s="6">
        <v>2016</v>
      </c>
      <c r="B9599" s="6" t="s">
        <v>2387</v>
      </c>
      <c r="C9599" s="6">
        <v>510411</v>
      </c>
      <c r="D9599">
        <f t="shared" si="298"/>
        <v>51</v>
      </c>
      <c r="E9599" t="str">
        <f>VLOOKUP(D9599,'Regionalism Code'!B:C,2,FALSE)</f>
        <v>四川省</v>
      </c>
      <c r="F9599">
        <f t="shared" si="299"/>
        <v>5104</v>
      </c>
      <c r="G9599" t="str">
        <f>IF(F9599&gt;10000,"省直辖县市",VLOOKUP(F9599,'Regionalism Code'!H:I,2,FALSE))</f>
        <v>攀枝花市</v>
      </c>
      <c r="H9599" s="7">
        <v>90.058598937582502</v>
      </c>
      <c r="I9599" s="7">
        <v>93.974807499288204</v>
      </c>
      <c r="J9599" s="7">
        <v>87.236030377109202</v>
      </c>
      <c r="K9599" s="7">
        <v>49.710367255742597</v>
      </c>
      <c r="L9599" s="7">
        <v>67.0114658183535</v>
      </c>
      <c r="M9599" s="7">
        <v>62.096394004567102</v>
      </c>
      <c r="N9599" s="7">
        <v>103.80413870717</v>
      </c>
      <c r="O9599" s="7">
        <v>93.795968719555901</v>
      </c>
      <c r="P9599" s="7">
        <v>85.125802526283906</v>
      </c>
      <c r="Q9599" s="7">
        <v>82.261910917300696</v>
      </c>
    </row>
    <row r="9600" spans="1:17">
      <c r="A9600" s="6">
        <v>2017</v>
      </c>
      <c r="B9600" s="6" t="s">
        <v>2387</v>
      </c>
      <c r="C9600" s="6">
        <v>510411</v>
      </c>
      <c r="D9600">
        <f t="shared" si="298"/>
        <v>51</v>
      </c>
      <c r="E9600" t="str">
        <f>VLOOKUP(D9600,'Regionalism Code'!B:C,2,FALSE)</f>
        <v>四川省</v>
      </c>
      <c r="F9600">
        <f t="shared" si="299"/>
        <v>5104</v>
      </c>
      <c r="G9600" t="str">
        <f>IF(F9600&gt;10000,"省直辖县市",VLOOKUP(F9600,'Regionalism Code'!H:I,2,FALSE))</f>
        <v>攀枝花市</v>
      </c>
      <c r="H9600" s="7">
        <v>103.697396708612</v>
      </c>
      <c r="I9600" s="7">
        <v>95.228216380235096</v>
      </c>
      <c r="J9600" s="7">
        <v>120.171303818639</v>
      </c>
      <c r="K9600" s="7">
        <v>53.374530927515103</v>
      </c>
      <c r="L9600" s="7">
        <v>92.087252989070393</v>
      </c>
      <c r="M9600" s="7">
        <v>72.626267038105993</v>
      </c>
      <c r="N9600" s="7">
        <v>146.96756042961999</v>
      </c>
      <c r="O9600" s="7">
        <v>126.722515342912</v>
      </c>
      <c r="P9600" s="7">
        <v>131.828004951445</v>
      </c>
      <c r="Q9600" s="7">
        <v>101.733132331967</v>
      </c>
    </row>
    <row r="9601" spans="1:17">
      <c r="A9601" s="6">
        <v>2018</v>
      </c>
      <c r="B9601" s="6" t="s">
        <v>2387</v>
      </c>
      <c r="C9601" s="6">
        <v>510411</v>
      </c>
      <c r="D9601">
        <f t="shared" si="298"/>
        <v>51</v>
      </c>
      <c r="E9601" t="str">
        <f>VLOOKUP(D9601,'Regionalism Code'!B:C,2,FALSE)</f>
        <v>四川省</v>
      </c>
      <c r="F9601">
        <f t="shared" si="299"/>
        <v>5104</v>
      </c>
      <c r="G9601" t="str">
        <f>IF(F9601&gt;10000,"省直辖县市",VLOOKUP(F9601,'Regionalism Code'!H:I,2,FALSE))</f>
        <v>攀枝花市</v>
      </c>
      <c r="H9601" s="7">
        <v>103.738812853488</v>
      </c>
      <c r="I9601" s="7">
        <v>94.080095147799</v>
      </c>
      <c r="J9601" s="7">
        <v>117.159277333934</v>
      </c>
      <c r="K9601" s="7">
        <v>62.731378531039603</v>
      </c>
      <c r="L9601" s="7">
        <v>91.128718416717803</v>
      </c>
      <c r="M9601" s="7">
        <v>62.851334676933199</v>
      </c>
      <c r="N9601" s="7">
        <v>143.26587718002699</v>
      </c>
      <c r="O9601" s="7">
        <v>126.425618985252</v>
      </c>
      <c r="P9601" s="7">
        <v>115.998869259576</v>
      </c>
      <c r="Q9601" s="7">
        <v>111.250971201195</v>
      </c>
    </row>
    <row r="9602" spans="1:17">
      <c r="A9602" s="6">
        <v>2016</v>
      </c>
      <c r="B9602" s="6" t="s">
        <v>2388</v>
      </c>
      <c r="C9602" s="6">
        <v>510421</v>
      </c>
      <c r="D9602">
        <f t="shared" ref="D9602:D9665" si="300">INT(C9602/10000)</f>
        <v>51</v>
      </c>
      <c r="E9602" t="str">
        <f>VLOOKUP(D9602,'Regionalism Code'!B:C,2,FALSE)</f>
        <v>四川省</v>
      </c>
      <c r="F9602">
        <f t="shared" ref="F9602:F9665" si="301">IF(OR(D9602=11,D9602=12,D9602=31,D9602=50),D9602*100,IF(MID(C9602,3,1)="9",C9602,INT(C9602/100)))</f>
        <v>5104</v>
      </c>
      <c r="G9602" t="str">
        <f>IF(F9602&gt;10000,"省直辖县市",VLOOKUP(F9602,'Regionalism Code'!H:I,2,FALSE))</f>
        <v>攀枝花市</v>
      </c>
      <c r="H9602" s="7">
        <v>87.783384562831301</v>
      </c>
      <c r="I9602" s="7">
        <v>90.132548163441598</v>
      </c>
      <c r="J9602" s="7">
        <v>86.284682538708495</v>
      </c>
      <c r="K9602" s="7">
        <v>46.244688543694402</v>
      </c>
      <c r="L9602" s="7">
        <v>65.016664343039594</v>
      </c>
      <c r="M9602" s="7">
        <v>56.103882574500602</v>
      </c>
      <c r="N9602" s="7">
        <v>103.36700102129601</v>
      </c>
      <c r="O9602" s="7">
        <v>93.200658344756604</v>
      </c>
      <c r="P9602" s="7">
        <v>87.475539075231694</v>
      </c>
      <c r="Q9602" s="7">
        <v>82.755237557591897</v>
      </c>
    </row>
    <row r="9603" spans="1:17">
      <c r="A9603" s="6">
        <v>2017</v>
      </c>
      <c r="B9603" s="6" t="s">
        <v>2388</v>
      </c>
      <c r="C9603" s="6">
        <v>510421</v>
      </c>
      <c r="D9603">
        <f t="shared" si="300"/>
        <v>51</v>
      </c>
      <c r="E9603" t="str">
        <f>VLOOKUP(D9603,'Regionalism Code'!B:C,2,FALSE)</f>
        <v>四川省</v>
      </c>
      <c r="F9603">
        <f t="shared" si="301"/>
        <v>5104</v>
      </c>
      <c r="G9603" t="str">
        <f>IF(F9603&gt;10000,"省直辖县市",VLOOKUP(F9603,'Regionalism Code'!H:I,2,FALSE))</f>
        <v>攀枝花市</v>
      </c>
      <c r="H9603" s="7">
        <v>100.68465163689</v>
      </c>
      <c r="I9603" s="7">
        <v>91.902794992949595</v>
      </c>
      <c r="J9603" s="7">
        <v>118.977283237685</v>
      </c>
      <c r="K9603" s="7">
        <v>50.825659359815802</v>
      </c>
      <c r="L9603" s="7">
        <v>88.5257656343218</v>
      </c>
      <c r="M9603" s="7">
        <v>72.109624500583394</v>
      </c>
      <c r="N9603" s="7">
        <v>147.75698638413999</v>
      </c>
      <c r="O9603" s="7">
        <v>124.85727952209299</v>
      </c>
      <c r="P9603" s="7">
        <v>132.14918643569999</v>
      </c>
      <c r="Q9603" s="7">
        <v>96.447744465067004</v>
      </c>
    </row>
    <row r="9604" spans="1:17">
      <c r="A9604" s="6">
        <v>2018</v>
      </c>
      <c r="B9604" s="6" t="s">
        <v>2388</v>
      </c>
      <c r="C9604" s="6">
        <v>510421</v>
      </c>
      <c r="D9604">
        <f t="shared" si="300"/>
        <v>51</v>
      </c>
      <c r="E9604" t="str">
        <f>VLOOKUP(D9604,'Regionalism Code'!B:C,2,FALSE)</f>
        <v>四川省</v>
      </c>
      <c r="F9604">
        <f t="shared" si="301"/>
        <v>5104</v>
      </c>
      <c r="G9604" t="str">
        <f>IF(F9604&gt;10000,"省直辖县市",VLOOKUP(F9604,'Regionalism Code'!H:I,2,FALSE))</f>
        <v>攀枝花市</v>
      </c>
      <c r="H9604" s="7">
        <v>100.494312381257</v>
      </c>
      <c r="I9604" s="7">
        <v>90.714308132089101</v>
      </c>
      <c r="J9604" s="7">
        <v>114.665968111263</v>
      </c>
      <c r="K9604" s="7">
        <v>55.380625437167801</v>
      </c>
      <c r="L9604" s="7">
        <v>90.381499834036902</v>
      </c>
      <c r="M9604" s="7">
        <v>58.829414431014698</v>
      </c>
      <c r="N9604" s="7">
        <v>139.811739429157</v>
      </c>
      <c r="O9604" s="7">
        <v>124.641830447958</v>
      </c>
      <c r="P9604" s="7">
        <v>113.469974269923</v>
      </c>
      <c r="Q9604" s="7">
        <v>107.04172487933</v>
      </c>
    </row>
    <row r="9605" spans="1:17">
      <c r="A9605" s="6">
        <v>2016</v>
      </c>
      <c r="B9605" s="6" t="s">
        <v>2389</v>
      </c>
      <c r="C9605" s="6">
        <v>510422</v>
      </c>
      <c r="D9605">
        <f t="shared" si="300"/>
        <v>51</v>
      </c>
      <c r="E9605" t="str">
        <f>VLOOKUP(D9605,'Regionalism Code'!B:C,2,FALSE)</f>
        <v>四川省</v>
      </c>
      <c r="F9605">
        <f t="shared" si="301"/>
        <v>5104</v>
      </c>
      <c r="G9605" t="str">
        <f>IF(F9605&gt;10000,"省直辖县市",VLOOKUP(F9605,'Regionalism Code'!H:I,2,FALSE))</f>
        <v>攀枝花市</v>
      </c>
      <c r="H9605" s="7">
        <v>86.269292082873605</v>
      </c>
      <c r="I9605" s="7">
        <v>87.439682036811007</v>
      </c>
      <c r="J9605" s="7">
        <v>84.312109821986397</v>
      </c>
      <c r="K9605" s="7">
        <v>42.452824884430598</v>
      </c>
      <c r="L9605" s="7">
        <v>59.6008040389749</v>
      </c>
      <c r="M9605" s="7">
        <v>58.0914322341184</v>
      </c>
      <c r="N9605" s="7">
        <v>112.311884262704</v>
      </c>
      <c r="O9605" s="7">
        <v>86.669746382583199</v>
      </c>
      <c r="P9605" s="7">
        <v>79.376092677979301</v>
      </c>
      <c r="Q9605" s="7">
        <v>85.966473664502203</v>
      </c>
    </row>
    <row r="9606" spans="1:17">
      <c r="A9606" s="6">
        <v>2017</v>
      </c>
      <c r="B9606" s="6" t="s">
        <v>2389</v>
      </c>
      <c r="C9606" s="6">
        <v>510422</v>
      </c>
      <c r="D9606">
        <f t="shared" si="300"/>
        <v>51</v>
      </c>
      <c r="E9606" t="str">
        <f>VLOOKUP(D9606,'Regionalism Code'!B:C,2,FALSE)</f>
        <v>四川省</v>
      </c>
      <c r="F9606">
        <f t="shared" si="301"/>
        <v>5104</v>
      </c>
      <c r="G9606" t="str">
        <f>IF(F9606&gt;10000,"省直辖县市",VLOOKUP(F9606,'Regionalism Code'!H:I,2,FALSE))</f>
        <v>攀枝花市</v>
      </c>
      <c r="H9606" s="7">
        <v>98.247679519028594</v>
      </c>
      <c r="I9606" s="7">
        <v>88.885655854655298</v>
      </c>
      <c r="J9606" s="7">
        <v>115.138890265396</v>
      </c>
      <c r="K9606" s="7">
        <v>44.198120458343404</v>
      </c>
      <c r="L9606" s="7">
        <v>84.777591334519798</v>
      </c>
      <c r="M9606" s="7">
        <v>62.201539724307999</v>
      </c>
      <c r="N9606" s="7">
        <v>150.312657583549</v>
      </c>
      <c r="O9606" s="7">
        <v>118.821227477986</v>
      </c>
      <c r="P9606" s="7">
        <v>125.66132449593</v>
      </c>
      <c r="Q9606" s="7">
        <v>98.472928099901793</v>
      </c>
    </row>
    <row r="9607" spans="1:17">
      <c r="A9607" s="6">
        <v>2018</v>
      </c>
      <c r="B9607" s="6" t="s">
        <v>2389</v>
      </c>
      <c r="C9607" s="6">
        <v>510422</v>
      </c>
      <c r="D9607">
        <f t="shared" si="300"/>
        <v>51</v>
      </c>
      <c r="E9607" t="str">
        <f>VLOOKUP(D9607,'Regionalism Code'!B:C,2,FALSE)</f>
        <v>四川省</v>
      </c>
      <c r="F9607">
        <f t="shared" si="301"/>
        <v>5104</v>
      </c>
      <c r="G9607" t="str">
        <f>IF(F9607&gt;10000,"省直辖县市",VLOOKUP(F9607,'Regionalism Code'!H:I,2,FALSE))</f>
        <v>攀枝花市</v>
      </c>
      <c r="H9607" s="7">
        <v>96.173560441339205</v>
      </c>
      <c r="I9607" s="7">
        <v>87.615373539908305</v>
      </c>
      <c r="J9607" s="7">
        <v>108.138906294953</v>
      </c>
      <c r="K9607" s="7">
        <v>43.134059304037102</v>
      </c>
      <c r="L9607" s="7">
        <v>81.699837188095501</v>
      </c>
      <c r="M9607" s="7">
        <v>52.867247726770799</v>
      </c>
      <c r="N9607" s="7">
        <v>141.875809594229</v>
      </c>
      <c r="O9607" s="7">
        <v>113.384071878025</v>
      </c>
      <c r="P9607" s="7">
        <v>109.03669303465</v>
      </c>
      <c r="Q9607" s="7">
        <v>102.69550307257499</v>
      </c>
    </row>
    <row r="9608" spans="1:17">
      <c r="A9608" s="6">
        <v>2016</v>
      </c>
      <c r="B9608" s="6" t="s">
        <v>2390</v>
      </c>
      <c r="C9608" s="6">
        <v>510502</v>
      </c>
      <c r="D9608">
        <f t="shared" si="300"/>
        <v>51</v>
      </c>
      <c r="E9608" t="str">
        <f>VLOOKUP(D9608,'Regionalism Code'!B:C,2,FALSE)</f>
        <v>四川省</v>
      </c>
      <c r="F9608">
        <f t="shared" si="301"/>
        <v>5105</v>
      </c>
      <c r="G9608" t="str">
        <f>IF(F9608&gt;10000,"省直辖县市",VLOOKUP(F9608,'Regionalism Code'!H:I,2,FALSE))</f>
        <v>泸州市</v>
      </c>
      <c r="H9608" s="7">
        <v>95.519764041249204</v>
      </c>
      <c r="I9608" s="7">
        <v>97.250222059121796</v>
      </c>
      <c r="J9608" s="7">
        <v>99.585254420108697</v>
      </c>
      <c r="K9608" s="7">
        <v>68.295210693299694</v>
      </c>
      <c r="L9608" s="7">
        <v>79.061194174796995</v>
      </c>
      <c r="M9608" s="7">
        <v>79.793178162075407</v>
      </c>
      <c r="N9608" s="7">
        <v>114.659178024984</v>
      </c>
      <c r="O9608" s="7">
        <v>108.344453731428</v>
      </c>
      <c r="P9608" s="7">
        <v>87.252215336806699</v>
      </c>
      <c r="Q9608" s="7">
        <v>82.424027434408501</v>
      </c>
    </row>
    <row r="9609" spans="1:17">
      <c r="A9609" s="6">
        <v>2017</v>
      </c>
      <c r="B9609" s="6" t="s">
        <v>2390</v>
      </c>
      <c r="C9609" s="6">
        <v>510502</v>
      </c>
      <c r="D9609">
        <f t="shared" si="300"/>
        <v>51</v>
      </c>
      <c r="E9609" t="str">
        <f>VLOOKUP(D9609,'Regionalism Code'!B:C,2,FALSE)</f>
        <v>四川省</v>
      </c>
      <c r="F9609">
        <f t="shared" si="301"/>
        <v>5105</v>
      </c>
      <c r="G9609" t="str">
        <f>IF(F9609&gt;10000,"省直辖县市",VLOOKUP(F9609,'Regionalism Code'!H:I,2,FALSE))</f>
        <v>泸州市</v>
      </c>
      <c r="H9609" s="7">
        <v>109.522200766371</v>
      </c>
      <c r="I9609" s="7">
        <v>98.314192031431801</v>
      </c>
      <c r="J9609" s="7">
        <v>134.236663398904</v>
      </c>
      <c r="K9609" s="7">
        <v>70.846244175835395</v>
      </c>
      <c r="L9609" s="7">
        <v>105.354838511631</v>
      </c>
      <c r="M9609" s="7">
        <v>87.4289768770157</v>
      </c>
      <c r="N9609" s="7">
        <v>159.57089665454899</v>
      </c>
      <c r="O9609" s="7">
        <v>143.76457361467999</v>
      </c>
      <c r="P9609" s="7">
        <v>137.564683271647</v>
      </c>
      <c r="Q9609" s="7">
        <v>101.627463231864</v>
      </c>
    </row>
    <row r="9610" spans="1:17">
      <c r="A9610" s="6">
        <v>2018</v>
      </c>
      <c r="B9610" s="6" t="s">
        <v>2390</v>
      </c>
      <c r="C9610" s="6">
        <v>510502</v>
      </c>
      <c r="D9610">
        <f t="shared" si="300"/>
        <v>51</v>
      </c>
      <c r="E9610" t="str">
        <f>VLOOKUP(D9610,'Regionalism Code'!B:C,2,FALSE)</f>
        <v>四川省</v>
      </c>
      <c r="F9610">
        <f t="shared" si="301"/>
        <v>5105</v>
      </c>
      <c r="G9610" t="str">
        <f>IF(F9610&gt;10000,"省直辖县市",VLOOKUP(F9610,'Regionalism Code'!H:I,2,FALSE))</f>
        <v>泸州市</v>
      </c>
      <c r="H9610" s="7">
        <v>110.932934698824</v>
      </c>
      <c r="I9610" s="7">
        <v>97.769993699777601</v>
      </c>
      <c r="J9610" s="7">
        <v>133.96054959996701</v>
      </c>
      <c r="K9610" s="7">
        <v>75.166312066105604</v>
      </c>
      <c r="L9610" s="7">
        <v>112.170487142269</v>
      </c>
      <c r="M9610" s="7">
        <v>77.878862889238206</v>
      </c>
      <c r="N9610" s="7">
        <v>153.637776746014</v>
      </c>
      <c r="O9610" s="7">
        <v>148.05208672604701</v>
      </c>
      <c r="P9610" s="7">
        <v>126.721576339319</v>
      </c>
      <c r="Q9610" s="7">
        <v>112.558705111253</v>
      </c>
    </row>
    <row r="9611" spans="1:17">
      <c r="A9611" s="6">
        <v>2016</v>
      </c>
      <c r="B9611" s="6" t="s">
        <v>2391</v>
      </c>
      <c r="C9611" s="6">
        <v>510503</v>
      </c>
      <c r="D9611">
        <f t="shared" si="300"/>
        <v>51</v>
      </c>
      <c r="E9611" t="str">
        <f>VLOOKUP(D9611,'Regionalism Code'!B:C,2,FALSE)</f>
        <v>四川省</v>
      </c>
      <c r="F9611">
        <f t="shared" si="301"/>
        <v>5105</v>
      </c>
      <c r="G9611" t="str">
        <f>IF(F9611&gt;10000,"省直辖县市",VLOOKUP(F9611,'Regionalism Code'!H:I,2,FALSE))</f>
        <v>泸州市</v>
      </c>
      <c r="H9611" s="7">
        <v>84.193238069613798</v>
      </c>
      <c r="I9611" s="7">
        <v>84.8941882031896</v>
      </c>
      <c r="J9611" s="7">
        <v>88.187251220639993</v>
      </c>
      <c r="K9611" s="7">
        <v>48.130130876054999</v>
      </c>
      <c r="L9611" s="7">
        <v>66.000376027250994</v>
      </c>
      <c r="M9611" s="7">
        <v>63.861643714883101</v>
      </c>
      <c r="N9611" s="7">
        <v>111.861232351159</v>
      </c>
      <c r="O9611" s="7">
        <v>92.307741257206203</v>
      </c>
      <c r="P9611" s="7">
        <v>81.338380075357804</v>
      </c>
      <c r="Q9611" s="7">
        <v>74.626110946086101</v>
      </c>
    </row>
    <row r="9612" spans="1:17">
      <c r="A9612" s="6">
        <v>2017</v>
      </c>
      <c r="B9612" s="6" t="s">
        <v>2391</v>
      </c>
      <c r="C9612" s="6">
        <v>510503</v>
      </c>
      <c r="D9612">
        <f t="shared" si="300"/>
        <v>51</v>
      </c>
      <c r="E9612" t="str">
        <f>VLOOKUP(D9612,'Regionalism Code'!B:C,2,FALSE)</f>
        <v>四川省</v>
      </c>
      <c r="F9612">
        <f t="shared" si="301"/>
        <v>5105</v>
      </c>
      <c r="G9612" t="str">
        <f>IF(F9612&gt;10000,"省直辖县市",VLOOKUP(F9612,'Regionalism Code'!H:I,2,FALSE))</f>
        <v>泸州市</v>
      </c>
      <c r="H9612" s="7">
        <v>99.605397600023693</v>
      </c>
      <c r="I9612" s="7">
        <v>85.8429092780285</v>
      </c>
      <c r="J9612" s="7">
        <v>120.050658828452</v>
      </c>
      <c r="K9612" s="7">
        <v>50.8377291657334</v>
      </c>
      <c r="L9612" s="7">
        <v>91.423382334814093</v>
      </c>
      <c r="M9612" s="7">
        <v>74.496763450821007</v>
      </c>
      <c r="N9612" s="7">
        <v>148.094060676509</v>
      </c>
      <c r="O9612" s="7">
        <v>125.750417045812</v>
      </c>
      <c r="P9612" s="7">
        <v>132.46206242832901</v>
      </c>
      <c r="Q9612" s="7">
        <v>107.90271496028301</v>
      </c>
    </row>
    <row r="9613" spans="1:17">
      <c r="A9613" s="6">
        <v>2018</v>
      </c>
      <c r="B9613" s="6" t="s">
        <v>2391</v>
      </c>
      <c r="C9613" s="6">
        <v>510503</v>
      </c>
      <c r="D9613">
        <f t="shared" si="300"/>
        <v>51</v>
      </c>
      <c r="E9613" t="str">
        <f>VLOOKUP(D9613,'Regionalism Code'!B:C,2,FALSE)</f>
        <v>四川省</v>
      </c>
      <c r="F9613">
        <f t="shared" si="301"/>
        <v>5105</v>
      </c>
      <c r="G9613" t="str">
        <f>IF(F9613&gt;10000,"省直辖县市",VLOOKUP(F9613,'Regionalism Code'!H:I,2,FALSE))</f>
        <v>泸州市</v>
      </c>
      <c r="H9613" s="7">
        <v>95.820692058306506</v>
      </c>
      <c r="I9613" s="7">
        <v>82.519936947738998</v>
      </c>
      <c r="J9613" s="7">
        <v>111.21389795863701</v>
      </c>
      <c r="K9613" s="7">
        <v>39.932469364345501</v>
      </c>
      <c r="L9613" s="7">
        <v>86.927837575534994</v>
      </c>
      <c r="M9613" s="7">
        <v>59.066974017733102</v>
      </c>
      <c r="N9613" s="7">
        <v>138.075826665054</v>
      </c>
      <c r="O9613" s="7">
        <v>118.746244160451</v>
      </c>
      <c r="P9613" s="7">
        <v>117.79189318520601</v>
      </c>
      <c r="Q9613" s="7">
        <v>111.773526766248</v>
      </c>
    </row>
    <row r="9614" spans="1:17">
      <c r="A9614" s="6">
        <v>2016</v>
      </c>
      <c r="B9614" s="6" t="s">
        <v>2392</v>
      </c>
      <c r="C9614" s="6">
        <v>510504</v>
      </c>
      <c r="D9614">
        <f t="shared" si="300"/>
        <v>51</v>
      </c>
      <c r="E9614" t="str">
        <f>VLOOKUP(D9614,'Regionalism Code'!B:C,2,FALSE)</f>
        <v>四川省</v>
      </c>
      <c r="F9614">
        <f t="shared" si="301"/>
        <v>5105</v>
      </c>
      <c r="G9614" t="str">
        <f>IF(F9614&gt;10000,"省直辖县市",VLOOKUP(F9614,'Regionalism Code'!H:I,2,FALSE))</f>
        <v>泸州市</v>
      </c>
      <c r="H9614" s="7">
        <v>94.5571090249219</v>
      </c>
      <c r="I9614" s="7">
        <v>98.606282679065799</v>
      </c>
      <c r="J9614" s="7">
        <v>95.782863826871505</v>
      </c>
      <c r="K9614" s="7">
        <v>65.494797263379994</v>
      </c>
      <c r="L9614" s="7">
        <v>74.633975576163905</v>
      </c>
      <c r="M9614" s="7">
        <v>75.704373474122605</v>
      </c>
      <c r="N9614" s="7">
        <v>108.68981467746001</v>
      </c>
      <c r="O9614" s="7">
        <v>105.474071121995</v>
      </c>
      <c r="P9614" s="7">
        <v>86.045917973723405</v>
      </c>
      <c r="Q9614" s="7">
        <v>78.965203686473103</v>
      </c>
    </row>
    <row r="9615" spans="1:17">
      <c r="A9615" s="6">
        <v>2017</v>
      </c>
      <c r="B9615" s="6" t="s">
        <v>2392</v>
      </c>
      <c r="C9615" s="6">
        <v>510504</v>
      </c>
      <c r="D9615">
        <f t="shared" si="300"/>
        <v>51</v>
      </c>
      <c r="E9615" t="str">
        <f>VLOOKUP(D9615,'Regionalism Code'!B:C,2,FALSE)</f>
        <v>四川省</v>
      </c>
      <c r="F9615">
        <f t="shared" si="301"/>
        <v>5105</v>
      </c>
      <c r="G9615" t="str">
        <f>IF(F9615&gt;10000,"省直辖县市",VLOOKUP(F9615,'Regionalism Code'!H:I,2,FALSE))</f>
        <v>泸州市</v>
      </c>
      <c r="H9615" s="7">
        <v>109.208387573713</v>
      </c>
      <c r="I9615" s="7">
        <v>99.725236470966607</v>
      </c>
      <c r="J9615" s="7">
        <v>129.91595848155399</v>
      </c>
      <c r="K9615" s="7">
        <v>69.034770778421901</v>
      </c>
      <c r="L9615" s="7">
        <v>101.16392697069701</v>
      </c>
      <c r="M9615" s="7">
        <v>83.770012722777196</v>
      </c>
      <c r="N9615" s="7">
        <v>154.52686775653601</v>
      </c>
      <c r="O9615" s="7">
        <v>139.178111585713</v>
      </c>
      <c r="P9615" s="7">
        <v>134.358942617765</v>
      </c>
      <c r="Q9615" s="7">
        <v>102.899337234931</v>
      </c>
    </row>
    <row r="9616" spans="1:17">
      <c r="A9616" s="6">
        <v>2018</v>
      </c>
      <c r="B9616" s="6" t="s">
        <v>2392</v>
      </c>
      <c r="C9616" s="6">
        <v>510504</v>
      </c>
      <c r="D9616">
        <f t="shared" si="300"/>
        <v>51</v>
      </c>
      <c r="E9616" t="str">
        <f>VLOOKUP(D9616,'Regionalism Code'!B:C,2,FALSE)</f>
        <v>四川省</v>
      </c>
      <c r="F9616">
        <f t="shared" si="301"/>
        <v>5105</v>
      </c>
      <c r="G9616" t="str">
        <f>IF(F9616&gt;10000,"省直辖县市",VLOOKUP(F9616,'Regionalism Code'!H:I,2,FALSE))</f>
        <v>泸州市</v>
      </c>
      <c r="H9616" s="7">
        <v>109.854120512771</v>
      </c>
      <c r="I9616" s="7">
        <v>98.432991431970706</v>
      </c>
      <c r="J9616" s="7">
        <v>128.71965603292</v>
      </c>
      <c r="K9616" s="7">
        <v>71.331766535062897</v>
      </c>
      <c r="L9616" s="7">
        <v>105.803125395278</v>
      </c>
      <c r="M9616" s="7">
        <v>72.970175973238298</v>
      </c>
      <c r="N9616" s="7">
        <v>148.60829225303399</v>
      </c>
      <c r="O9616" s="7">
        <v>142.058551843537</v>
      </c>
      <c r="P9616" s="7">
        <v>124.79150076575201</v>
      </c>
      <c r="Q9616" s="7">
        <v>113.29154907985</v>
      </c>
    </row>
    <row r="9617" spans="1:17">
      <c r="A9617" s="6">
        <v>2016</v>
      </c>
      <c r="B9617" s="6" t="s">
        <v>2393</v>
      </c>
      <c r="C9617" s="6">
        <v>510521</v>
      </c>
      <c r="D9617">
        <f t="shared" si="300"/>
        <v>51</v>
      </c>
      <c r="E9617" t="str">
        <f>VLOOKUP(D9617,'Regionalism Code'!B:C,2,FALSE)</f>
        <v>四川省</v>
      </c>
      <c r="F9617">
        <f t="shared" si="301"/>
        <v>5105</v>
      </c>
      <c r="G9617" t="str">
        <f>IF(F9617&gt;10000,"省直辖县市",VLOOKUP(F9617,'Regionalism Code'!H:I,2,FALSE))</f>
        <v>泸州市</v>
      </c>
      <c r="H9617" s="7">
        <v>84.216293386441507</v>
      </c>
      <c r="I9617" s="7">
        <v>85.019976883698902</v>
      </c>
      <c r="J9617" s="7">
        <v>85.783752220725006</v>
      </c>
      <c r="K9617" s="7">
        <v>42.832718575783503</v>
      </c>
      <c r="L9617" s="7">
        <v>58.760382310381203</v>
      </c>
      <c r="M9617" s="7">
        <v>61.604334535448302</v>
      </c>
      <c r="N9617" s="7">
        <v>114.115461912642</v>
      </c>
      <c r="O9617" s="7">
        <v>89.102612667026705</v>
      </c>
      <c r="P9617" s="7">
        <v>79.199552893328601</v>
      </c>
      <c r="Q9617" s="7">
        <v>78.719377069895302</v>
      </c>
    </row>
    <row r="9618" spans="1:17">
      <c r="A9618" s="6">
        <v>2017</v>
      </c>
      <c r="B9618" s="6" t="s">
        <v>2393</v>
      </c>
      <c r="C9618" s="6">
        <v>510521</v>
      </c>
      <c r="D9618">
        <f t="shared" si="300"/>
        <v>51</v>
      </c>
      <c r="E9618" t="str">
        <f>VLOOKUP(D9618,'Regionalism Code'!B:C,2,FALSE)</f>
        <v>四川省</v>
      </c>
      <c r="F9618">
        <f t="shared" si="301"/>
        <v>5105</v>
      </c>
      <c r="G9618" t="str">
        <f>IF(F9618&gt;10000,"省直辖县市",VLOOKUP(F9618,'Regionalism Code'!H:I,2,FALSE))</f>
        <v>泸州市</v>
      </c>
      <c r="H9618" s="7">
        <v>96.620328291295294</v>
      </c>
      <c r="I9618" s="7">
        <v>85.620703427975897</v>
      </c>
      <c r="J9618" s="7">
        <v>116.491892772686</v>
      </c>
      <c r="K9618" s="7">
        <v>44.270753875209103</v>
      </c>
      <c r="L9618" s="7">
        <v>83.028630612032302</v>
      </c>
      <c r="M9618" s="7">
        <v>73.577369082334002</v>
      </c>
      <c r="N9618" s="7">
        <v>145.57418404005901</v>
      </c>
      <c r="O9618" s="7">
        <v>123.10276704391001</v>
      </c>
      <c r="P9618" s="7">
        <v>130.12289388043601</v>
      </c>
      <c r="Q9618" s="7">
        <v>96.837033635714604</v>
      </c>
    </row>
    <row r="9619" spans="1:17">
      <c r="A9619" s="6">
        <v>2018</v>
      </c>
      <c r="B9619" s="6" t="s">
        <v>2393</v>
      </c>
      <c r="C9619" s="6">
        <v>510521</v>
      </c>
      <c r="D9619">
        <f t="shared" si="300"/>
        <v>51</v>
      </c>
      <c r="E9619" t="str">
        <f>VLOOKUP(D9619,'Regionalism Code'!B:C,2,FALSE)</f>
        <v>四川省</v>
      </c>
      <c r="F9619">
        <f t="shared" si="301"/>
        <v>5105</v>
      </c>
      <c r="G9619" t="str">
        <f>IF(F9619&gt;10000,"省直辖县市",VLOOKUP(F9619,'Regionalism Code'!H:I,2,FALSE))</f>
        <v>泸州市</v>
      </c>
      <c r="H9619" s="7">
        <v>94.714749647525693</v>
      </c>
      <c r="I9619" s="7">
        <v>81.487540494741197</v>
      </c>
      <c r="J9619" s="7">
        <v>108.73631632819</v>
      </c>
      <c r="K9619" s="7">
        <v>34.071798734536401</v>
      </c>
      <c r="L9619" s="7">
        <v>79.206902544407697</v>
      </c>
      <c r="M9619" s="7">
        <v>63.865609823614697</v>
      </c>
      <c r="N9619" s="7">
        <v>136.99554989402799</v>
      </c>
      <c r="O9619" s="7">
        <v>116.76808338128301</v>
      </c>
      <c r="P9619" s="7">
        <v>115.060299196294</v>
      </c>
      <c r="Q9619" s="7">
        <v>112.91715471998</v>
      </c>
    </row>
    <row r="9620" spans="1:17">
      <c r="A9620" s="6">
        <v>2016</v>
      </c>
      <c r="B9620" s="6" t="s">
        <v>2394</v>
      </c>
      <c r="C9620" s="6">
        <v>510522</v>
      </c>
      <c r="D9620">
        <f t="shared" si="300"/>
        <v>51</v>
      </c>
      <c r="E9620" t="str">
        <f>VLOOKUP(D9620,'Regionalism Code'!B:C,2,FALSE)</f>
        <v>四川省</v>
      </c>
      <c r="F9620">
        <f t="shared" si="301"/>
        <v>5105</v>
      </c>
      <c r="G9620" t="str">
        <f>IF(F9620&gt;10000,"省直辖县市",VLOOKUP(F9620,'Regionalism Code'!H:I,2,FALSE))</f>
        <v>泸州市</v>
      </c>
      <c r="H9620" s="7">
        <v>85.625879957544299</v>
      </c>
      <c r="I9620" s="7">
        <v>87.497753156859403</v>
      </c>
      <c r="J9620" s="7">
        <v>86.764299917507998</v>
      </c>
      <c r="K9620" s="7">
        <v>51.214213813518697</v>
      </c>
      <c r="L9620" s="7">
        <v>67.980672074691398</v>
      </c>
      <c r="M9620" s="7">
        <v>62.999748005809302</v>
      </c>
      <c r="N9620" s="7">
        <v>102.428583218657</v>
      </c>
      <c r="O9620" s="7">
        <v>93.068405435455901</v>
      </c>
      <c r="P9620" s="7">
        <v>83.874466885881503</v>
      </c>
      <c r="Q9620" s="7">
        <v>77.381537590676103</v>
      </c>
    </row>
    <row r="9621" spans="1:17">
      <c r="A9621" s="6">
        <v>2017</v>
      </c>
      <c r="B9621" s="6" t="s">
        <v>2394</v>
      </c>
      <c r="C9621" s="6">
        <v>510522</v>
      </c>
      <c r="D9621">
        <f t="shared" si="300"/>
        <v>51</v>
      </c>
      <c r="E9621" t="str">
        <f>VLOOKUP(D9621,'Regionalism Code'!B:C,2,FALSE)</f>
        <v>四川省</v>
      </c>
      <c r="F9621">
        <f t="shared" si="301"/>
        <v>5105</v>
      </c>
      <c r="G9621" t="str">
        <f>IF(F9621&gt;10000,"省直辖县市",VLOOKUP(F9621,'Regionalism Code'!H:I,2,FALSE))</f>
        <v>泸州市</v>
      </c>
      <c r="H9621" s="7">
        <v>100.15307304157599</v>
      </c>
      <c r="I9621" s="7">
        <v>88.543899669576305</v>
      </c>
      <c r="J9621" s="7">
        <v>120.394400155757</v>
      </c>
      <c r="K9621" s="7">
        <v>52.313510218083202</v>
      </c>
      <c r="L9621" s="7">
        <v>93.311007117820694</v>
      </c>
      <c r="M9621" s="7">
        <v>75.6977072156932</v>
      </c>
      <c r="N9621" s="7">
        <v>144.702019335003</v>
      </c>
      <c r="O9621" s="7">
        <v>128.05890349671199</v>
      </c>
      <c r="P9621" s="7">
        <v>131.157904572912</v>
      </c>
      <c r="Q9621" s="7">
        <v>101.71079592842</v>
      </c>
    </row>
    <row r="9622" spans="1:17">
      <c r="A9622" s="6">
        <v>2018</v>
      </c>
      <c r="B9622" s="6" t="s">
        <v>2394</v>
      </c>
      <c r="C9622" s="6">
        <v>510522</v>
      </c>
      <c r="D9622">
        <f t="shared" si="300"/>
        <v>51</v>
      </c>
      <c r="E9622" t="str">
        <f>VLOOKUP(D9622,'Regionalism Code'!B:C,2,FALSE)</f>
        <v>四川省</v>
      </c>
      <c r="F9622">
        <f t="shared" si="301"/>
        <v>5105</v>
      </c>
      <c r="G9622" t="str">
        <f>IF(F9622&gt;10000,"省直辖县市",VLOOKUP(F9622,'Regionalism Code'!H:I,2,FALSE))</f>
        <v>泸州市</v>
      </c>
      <c r="H9622" s="7">
        <v>98.436051069182696</v>
      </c>
      <c r="I9622" s="7">
        <v>85.543592641230603</v>
      </c>
      <c r="J9622" s="7">
        <v>114.568438356116</v>
      </c>
      <c r="K9622" s="7">
        <v>49.230853652055004</v>
      </c>
      <c r="L9622" s="7">
        <v>92.826742557371801</v>
      </c>
      <c r="M9622" s="7">
        <v>62.251685367025097</v>
      </c>
      <c r="N9622" s="7">
        <v>135.416814146403</v>
      </c>
      <c r="O9622" s="7">
        <v>125.25753050795601</v>
      </c>
      <c r="P9622" s="7">
        <v>117.656094315294</v>
      </c>
      <c r="Q9622" s="7">
        <v>111.69764771641201</v>
      </c>
    </row>
    <row r="9623" spans="1:17">
      <c r="A9623" s="6">
        <v>2016</v>
      </c>
      <c r="B9623" s="6" t="s">
        <v>2395</v>
      </c>
      <c r="C9623" s="6">
        <v>510524</v>
      </c>
      <c r="D9623">
        <f t="shared" si="300"/>
        <v>51</v>
      </c>
      <c r="E9623" t="str">
        <f>VLOOKUP(D9623,'Regionalism Code'!B:C,2,FALSE)</f>
        <v>四川省</v>
      </c>
      <c r="F9623">
        <f t="shared" si="301"/>
        <v>5105</v>
      </c>
      <c r="G9623" t="str">
        <f>IF(F9623&gt;10000,"省直辖县市",VLOOKUP(F9623,'Regionalism Code'!H:I,2,FALSE))</f>
        <v>泸州市</v>
      </c>
      <c r="H9623" s="7">
        <v>85.202364940701599</v>
      </c>
      <c r="I9623" s="7">
        <v>85.836214117676604</v>
      </c>
      <c r="J9623" s="7">
        <v>84.905659560105605</v>
      </c>
      <c r="K9623" s="7">
        <v>46.417156755394402</v>
      </c>
      <c r="L9623" s="7">
        <v>64.835639772124296</v>
      </c>
      <c r="M9623" s="7">
        <v>60.592675136993599</v>
      </c>
      <c r="N9623" s="7">
        <v>92.432633580472199</v>
      </c>
      <c r="O9623" s="7">
        <v>96.971367160320895</v>
      </c>
      <c r="P9623" s="7">
        <v>84.002957380218703</v>
      </c>
      <c r="Q9623" s="7">
        <v>83.653780306529995</v>
      </c>
    </row>
    <row r="9624" spans="1:17">
      <c r="A9624" s="6">
        <v>2017</v>
      </c>
      <c r="B9624" s="6" t="s">
        <v>2395</v>
      </c>
      <c r="C9624" s="6">
        <v>510524</v>
      </c>
      <c r="D9624">
        <f t="shared" si="300"/>
        <v>51</v>
      </c>
      <c r="E9624" t="str">
        <f>VLOOKUP(D9624,'Regionalism Code'!B:C,2,FALSE)</f>
        <v>四川省</v>
      </c>
      <c r="F9624">
        <f t="shared" si="301"/>
        <v>5105</v>
      </c>
      <c r="G9624" t="str">
        <f>IF(F9624&gt;10000,"省直辖县市",VLOOKUP(F9624,'Regionalism Code'!H:I,2,FALSE))</f>
        <v>泸州市</v>
      </c>
      <c r="H9624" s="7">
        <v>98.288530342037305</v>
      </c>
      <c r="I9624" s="7">
        <v>87.140980498739793</v>
      </c>
      <c r="J9624" s="7">
        <v>118.032779926777</v>
      </c>
      <c r="K9624" s="7">
        <v>48.927067440034797</v>
      </c>
      <c r="L9624" s="7">
        <v>90.068223044779202</v>
      </c>
      <c r="M9624" s="7">
        <v>70.069503184857197</v>
      </c>
      <c r="N9624" s="7">
        <v>137.38869298412899</v>
      </c>
      <c r="O9624" s="7">
        <v>129.30292369316999</v>
      </c>
      <c r="P9624" s="7">
        <v>131.32540029083199</v>
      </c>
      <c r="Q9624" s="7">
        <v>99.225134794129005</v>
      </c>
    </row>
    <row r="9625" spans="1:17">
      <c r="A9625" s="6">
        <v>2018</v>
      </c>
      <c r="B9625" s="6" t="s">
        <v>2395</v>
      </c>
      <c r="C9625" s="6">
        <v>510524</v>
      </c>
      <c r="D9625">
        <f t="shared" si="300"/>
        <v>51</v>
      </c>
      <c r="E9625" t="str">
        <f>VLOOKUP(D9625,'Regionalism Code'!B:C,2,FALSE)</f>
        <v>四川省</v>
      </c>
      <c r="F9625">
        <f t="shared" si="301"/>
        <v>5105</v>
      </c>
      <c r="G9625" t="str">
        <f>IF(F9625&gt;10000,"省直辖县市",VLOOKUP(F9625,'Regionalism Code'!H:I,2,FALSE))</f>
        <v>泸州市</v>
      </c>
      <c r="H9625" s="7">
        <v>96.698960725530696</v>
      </c>
      <c r="I9625" s="7">
        <v>84.681762381010898</v>
      </c>
      <c r="J9625" s="7">
        <v>112.050269973734</v>
      </c>
      <c r="K9625" s="7">
        <v>45.6342212052541</v>
      </c>
      <c r="L9625" s="7">
        <v>86.758392185090898</v>
      </c>
      <c r="M9625" s="7">
        <v>55.349244181860797</v>
      </c>
      <c r="N9625" s="7">
        <v>130.73610483068799</v>
      </c>
      <c r="O9625" s="7">
        <v>125.77511283101801</v>
      </c>
      <c r="P9625" s="7">
        <v>117.859856472619</v>
      </c>
      <c r="Q9625" s="7">
        <v>108.48969988810001</v>
      </c>
    </row>
    <row r="9626" spans="1:17">
      <c r="A9626" s="6">
        <v>2016</v>
      </c>
      <c r="B9626" s="6" t="s">
        <v>2396</v>
      </c>
      <c r="C9626" s="6">
        <v>510525</v>
      </c>
      <c r="D9626">
        <f t="shared" si="300"/>
        <v>51</v>
      </c>
      <c r="E9626" t="str">
        <f>VLOOKUP(D9626,'Regionalism Code'!B:C,2,FALSE)</f>
        <v>四川省</v>
      </c>
      <c r="F9626">
        <f t="shared" si="301"/>
        <v>5105</v>
      </c>
      <c r="G9626" t="str">
        <f>IF(F9626&gt;10000,"省直辖县市",VLOOKUP(F9626,'Regionalism Code'!H:I,2,FALSE))</f>
        <v>泸州市</v>
      </c>
      <c r="H9626" s="7">
        <v>79.812702552723394</v>
      </c>
      <c r="I9626" s="7">
        <v>85.061224288127093</v>
      </c>
      <c r="J9626" s="7">
        <v>77.780570471960004</v>
      </c>
      <c r="K9626" s="7">
        <v>40.727776510683199</v>
      </c>
      <c r="L9626" s="7">
        <v>56.596366716397</v>
      </c>
      <c r="M9626" s="7">
        <v>52.276422009449199</v>
      </c>
      <c r="N9626" s="7">
        <v>85.238978420819194</v>
      </c>
      <c r="O9626" s="7">
        <v>90.211274774639705</v>
      </c>
      <c r="P9626" s="7">
        <v>77.574908108086703</v>
      </c>
      <c r="Q9626" s="7">
        <v>66.179764455109193</v>
      </c>
    </row>
    <row r="9627" spans="1:17">
      <c r="A9627" s="6">
        <v>2017</v>
      </c>
      <c r="B9627" s="6" t="s">
        <v>2396</v>
      </c>
      <c r="C9627" s="6">
        <v>510525</v>
      </c>
      <c r="D9627">
        <f t="shared" si="300"/>
        <v>51</v>
      </c>
      <c r="E9627" t="str">
        <f>VLOOKUP(D9627,'Regionalism Code'!B:C,2,FALSE)</f>
        <v>四川省</v>
      </c>
      <c r="F9627">
        <f t="shared" si="301"/>
        <v>5105</v>
      </c>
      <c r="G9627" t="str">
        <f>IF(F9627&gt;10000,"省直辖县市",VLOOKUP(F9627,'Regionalism Code'!H:I,2,FALSE))</f>
        <v>泸州市</v>
      </c>
      <c r="H9627" s="7">
        <v>95.256813118910998</v>
      </c>
      <c r="I9627" s="7">
        <v>86.383151036339001</v>
      </c>
      <c r="J9627" s="7">
        <v>108.880017187151</v>
      </c>
      <c r="K9627" s="7">
        <v>41.333020027227597</v>
      </c>
      <c r="L9627" s="7">
        <v>81.571359801908699</v>
      </c>
      <c r="M9627" s="7">
        <v>61.703787671637798</v>
      </c>
      <c r="N9627" s="7">
        <v>126.928050497361</v>
      </c>
      <c r="O9627" s="7">
        <v>119.807556434171</v>
      </c>
      <c r="P9627" s="7">
        <v>124.52406981879</v>
      </c>
      <c r="Q9627" s="7">
        <v>99.8078024984449</v>
      </c>
    </row>
    <row r="9628" spans="1:17">
      <c r="A9628" s="6">
        <v>2018</v>
      </c>
      <c r="B9628" s="6" t="s">
        <v>2396</v>
      </c>
      <c r="C9628" s="6">
        <v>510525</v>
      </c>
      <c r="D9628">
        <f t="shared" si="300"/>
        <v>51</v>
      </c>
      <c r="E9628" t="str">
        <f>VLOOKUP(D9628,'Regionalism Code'!B:C,2,FALSE)</f>
        <v>四川省</v>
      </c>
      <c r="F9628">
        <f t="shared" si="301"/>
        <v>5105</v>
      </c>
      <c r="G9628" t="str">
        <f>IF(F9628&gt;10000,"省直辖县市",VLOOKUP(F9628,'Regionalism Code'!H:I,2,FALSE))</f>
        <v>泸州市</v>
      </c>
      <c r="H9628" s="7">
        <v>92.059494325380896</v>
      </c>
      <c r="I9628" s="7">
        <v>82.307619487460002</v>
      </c>
      <c r="J9628" s="7">
        <v>100.114399692384</v>
      </c>
      <c r="K9628" s="7">
        <v>34.919618626135701</v>
      </c>
      <c r="L9628" s="7">
        <v>75.7082361523386</v>
      </c>
      <c r="M9628" s="7">
        <v>49.289407699535403</v>
      </c>
      <c r="N9628" s="7">
        <v>113.05019190986999</v>
      </c>
      <c r="O9628" s="7">
        <v>115.77368086060901</v>
      </c>
      <c r="P9628" s="7">
        <v>107.212532635249</v>
      </c>
      <c r="Q9628" s="7">
        <v>109.628611192647</v>
      </c>
    </row>
    <row r="9629" spans="1:17">
      <c r="A9629" s="6">
        <v>2016</v>
      </c>
      <c r="B9629" s="6" t="s">
        <v>2397</v>
      </c>
      <c r="C9629" s="6">
        <v>510603</v>
      </c>
      <c r="D9629">
        <f t="shared" si="300"/>
        <v>51</v>
      </c>
      <c r="E9629" t="str">
        <f>VLOOKUP(D9629,'Regionalism Code'!B:C,2,FALSE)</f>
        <v>四川省</v>
      </c>
      <c r="F9629">
        <f t="shared" si="301"/>
        <v>5106</v>
      </c>
      <c r="G9629" t="str">
        <f>IF(F9629&gt;10000,"省直辖县市",VLOOKUP(F9629,'Regionalism Code'!H:I,2,FALSE))</f>
        <v>德阳市</v>
      </c>
      <c r="H9629" s="7">
        <v>96.606810429743504</v>
      </c>
      <c r="I9629" s="7">
        <v>99.253634771881593</v>
      </c>
      <c r="J9629" s="7">
        <v>98.381899837389597</v>
      </c>
      <c r="K9629" s="7">
        <v>72.940789812887104</v>
      </c>
      <c r="L9629" s="7">
        <v>73.659580931589701</v>
      </c>
      <c r="M9629" s="7">
        <v>82.449230589022406</v>
      </c>
      <c r="N9629" s="7">
        <v>114.954639662017</v>
      </c>
      <c r="O9629" s="7">
        <v>105.131090334628</v>
      </c>
      <c r="P9629" s="7">
        <v>91.671496295676505</v>
      </c>
      <c r="Q9629" s="7">
        <v>84.647335667466095</v>
      </c>
    </row>
    <row r="9630" spans="1:17">
      <c r="A9630" s="6">
        <v>2017</v>
      </c>
      <c r="B9630" s="6" t="s">
        <v>2397</v>
      </c>
      <c r="C9630" s="6">
        <v>510603</v>
      </c>
      <c r="D9630">
        <f t="shared" si="300"/>
        <v>51</v>
      </c>
      <c r="E9630" t="str">
        <f>VLOOKUP(D9630,'Regionalism Code'!B:C,2,FALSE)</f>
        <v>四川省</v>
      </c>
      <c r="F9630">
        <f t="shared" si="301"/>
        <v>5106</v>
      </c>
      <c r="G9630" t="str">
        <f>IF(F9630&gt;10000,"省直辖县市",VLOOKUP(F9630,'Regionalism Code'!H:I,2,FALSE))</f>
        <v>德阳市</v>
      </c>
      <c r="H9630" s="7">
        <v>114.001897631985</v>
      </c>
      <c r="I9630" s="7">
        <v>99.731264050943096</v>
      </c>
      <c r="J9630" s="7">
        <v>141.67982751253999</v>
      </c>
      <c r="K9630" s="7">
        <v>78.023816811965702</v>
      </c>
      <c r="L9630" s="7">
        <v>104.996217886279</v>
      </c>
      <c r="M9630" s="7">
        <v>92.202700035221696</v>
      </c>
      <c r="N9630" s="7">
        <v>162.787826811885</v>
      </c>
      <c r="O9630" s="7">
        <v>144.83015201782001</v>
      </c>
      <c r="P9630" s="7">
        <v>193.95110297881899</v>
      </c>
      <c r="Q9630" s="7">
        <v>110.83507930077</v>
      </c>
    </row>
    <row r="9631" spans="1:17">
      <c r="A9631" s="6">
        <v>2018</v>
      </c>
      <c r="B9631" s="6" t="s">
        <v>2397</v>
      </c>
      <c r="C9631" s="6">
        <v>510603</v>
      </c>
      <c r="D9631">
        <f t="shared" si="300"/>
        <v>51</v>
      </c>
      <c r="E9631" t="str">
        <f>VLOOKUP(D9631,'Regionalism Code'!B:C,2,FALSE)</f>
        <v>四川省</v>
      </c>
      <c r="F9631">
        <f t="shared" si="301"/>
        <v>5106</v>
      </c>
      <c r="G9631" t="str">
        <f>IF(F9631&gt;10000,"省直辖县市",VLOOKUP(F9631,'Regionalism Code'!H:I,2,FALSE))</f>
        <v>德阳市</v>
      </c>
      <c r="H9631" s="7">
        <v>112.93655167998099</v>
      </c>
      <c r="I9631" s="7">
        <v>98.829062635367293</v>
      </c>
      <c r="J9631" s="7">
        <v>140.369241539217</v>
      </c>
      <c r="K9631" s="7">
        <v>89.078339473479403</v>
      </c>
      <c r="L9631" s="7">
        <v>116.556612912981</v>
      </c>
      <c r="M9631" s="7">
        <v>83.743831323076094</v>
      </c>
      <c r="N9631" s="7">
        <v>159.78876387411401</v>
      </c>
      <c r="O9631" s="7">
        <v>152.44048694656999</v>
      </c>
      <c r="P9631" s="7">
        <v>141.81291397886801</v>
      </c>
      <c r="Q9631" s="7">
        <v>109.676607660166</v>
      </c>
    </row>
    <row r="9632" spans="1:17">
      <c r="A9632" s="6">
        <v>2016</v>
      </c>
      <c r="B9632" s="6" t="s">
        <v>2398</v>
      </c>
      <c r="C9632" s="6">
        <v>510623</v>
      </c>
      <c r="D9632">
        <f t="shared" si="300"/>
        <v>51</v>
      </c>
      <c r="E9632" t="str">
        <f>VLOOKUP(D9632,'Regionalism Code'!B:C,2,FALSE)</f>
        <v>四川省</v>
      </c>
      <c r="F9632">
        <f t="shared" si="301"/>
        <v>5106</v>
      </c>
      <c r="G9632" t="str">
        <f>IF(F9632&gt;10000,"省直辖县市",VLOOKUP(F9632,'Regionalism Code'!H:I,2,FALSE))</f>
        <v>德阳市</v>
      </c>
      <c r="H9632" s="7">
        <v>84.619623947238097</v>
      </c>
      <c r="I9632" s="7">
        <v>86.066014801841604</v>
      </c>
      <c r="J9632" s="7">
        <v>89.242658572017802</v>
      </c>
      <c r="K9632" s="7">
        <v>62.795796989549601</v>
      </c>
      <c r="L9632" s="7">
        <v>61.799512697800601</v>
      </c>
      <c r="M9632" s="7">
        <v>69.040832907908495</v>
      </c>
      <c r="N9632" s="7">
        <v>107.38582715572601</v>
      </c>
      <c r="O9632" s="7">
        <v>95.463089818629697</v>
      </c>
      <c r="P9632" s="7">
        <v>88.094158071656395</v>
      </c>
      <c r="Q9632" s="7">
        <v>71.448059053175399</v>
      </c>
    </row>
    <row r="9633" spans="1:17">
      <c r="A9633" s="6">
        <v>2017</v>
      </c>
      <c r="B9633" s="6" t="s">
        <v>2398</v>
      </c>
      <c r="C9633" s="6">
        <v>510623</v>
      </c>
      <c r="D9633">
        <f t="shared" si="300"/>
        <v>51</v>
      </c>
      <c r="E9633" t="str">
        <f>VLOOKUP(D9633,'Regionalism Code'!B:C,2,FALSE)</f>
        <v>四川省</v>
      </c>
      <c r="F9633">
        <f t="shared" si="301"/>
        <v>5106</v>
      </c>
      <c r="G9633" t="str">
        <f>IF(F9633&gt;10000,"省直辖县市",VLOOKUP(F9633,'Regionalism Code'!H:I,2,FALSE))</f>
        <v>德阳市</v>
      </c>
      <c r="H9633" s="7">
        <v>99.671032779097303</v>
      </c>
      <c r="I9633" s="7">
        <v>86.4699410832349</v>
      </c>
      <c r="J9633" s="7">
        <v>122.133463763408</v>
      </c>
      <c r="K9633" s="7">
        <v>58.966520434219603</v>
      </c>
      <c r="L9633" s="7">
        <v>85.926782722360898</v>
      </c>
      <c r="M9633" s="7">
        <v>81.511389858380198</v>
      </c>
      <c r="N9633" s="7">
        <v>146.639396656976</v>
      </c>
      <c r="O9633" s="7">
        <v>129.756486963707</v>
      </c>
      <c r="P9633" s="7">
        <v>142.34438141740699</v>
      </c>
      <c r="Q9633" s="7">
        <v>102.44911560391201</v>
      </c>
    </row>
    <row r="9634" spans="1:17">
      <c r="A9634" s="6">
        <v>2018</v>
      </c>
      <c r="B9634" s="6" t="s">
        <v>2398</v>
      </c>
      <c r="C9634" s="6">
        <v>510623</v>
      </c>
      <c r="D9634">
        <f t="shared" si="300"/>
        <v>51</v>
      </c>
      <c r="E9634" t="str">
        <f>VLOOKUP(D9634,'Regionalism Code'!B:C,2,FALSE)</f>
        <v>四川省</v>
      </c>
      <c r="F9634">
        <f t="shared" si="301"/>
        <v>5106</v>
      </c>
      <c r="G9634" t="str">
        <f>IF(F9634&gt;10000,"省直辖县市",VLOOKUP(F9634,'Regionalism Code'!H:I,2,FALSE))</f>
        <v>德阳市</v>
      </c>
      <c r="H9634" s="7">
        <v>96.602768051752605</v>
      </c>
      <c r="I9634" s="7">
        <v>84.019306197198006</v>
      </c>
      <c r="J9634" s="7">
        <v>118.78957026835</v>
      </c>
      <c r="K9634" s="7">
        <v>65.106113889656896</v>
      </c>
      <c r="L9634" s="7">
        <v>90.554219092996107</v>
      </c>
      <c r="M9634" s="7">
        <v>70.716337626894699</v>
      </c>
      <c r="N9634" s="7">
        <v>143.93059124399201</v>
      </c>
      <c r="O9634" s="7">
        <v>126.31587279517299</v>
      </c>
      <c r="P9634" s="7">
        <v>125.85608771210801</v>
      </c>
      <c r="Q9634" s="7">
        <v>97.842121207889306</v>
      </c>
    </row>
    <row r="9635" spans="1:17">
      <c r="A9635" s="6">
        <v>2016</v>
      </c>
      <c r="B9635" s="6" t="s">
        <v>2399</v>
      </c>
      <c r="C9635" s="6">
        <v>510626</v>
      </c>
      <c r="D9635">
        <f t="shared" si="300"/>
        <v>51</v>
      </c>
      <c r="E9635" t="str">
        <f>VLOOKUP(D9635,'Regionalism Code'!B:C,2,FALSE)</f>
        <v>四川省</v>
      </c>
      <c r="F9635">
        <f t="shared" si="301"/>
        <v>5106</v>
      </c>
      <c r="G9635" t="str">
        <f>IF(F9635&gt;10000,"省直辖县市",VLOOKUP(F9635,'Regionalism Code'!H:I,2,FALSE))</f>
        <v>德阳市</v>
      </c>
      <c r="H9635" s="7">
        <v>91.347368854184495</v>
      </c>
      <c r="I9635" s="7">
        <v>92.714957179543504</v>
      </c>
      <c r="J9635" s="7">
        <v>88.069383825609606</v>
      </c>
      <c r="K9635" s="7">
        <v>57.260988850944699</v>
      </c>
      <c r="L9635" s="7">
        <v>85.2680099919138</v>
      </c>
      <c r="M9635" s="7">
        <v>66.306416368523998</v>
      </c>
      <c r="N9635" s="7">
        <v>92.183636390548102</v>
      </c>
      <c r="O9635" s="7">
        <v>93.511662272434407</v>
      </c>
      <c r="P9635" s="7">
        <v>88.559340060223406</v>
      </c>
      <c r="Q9635" s="7">
        <v>92.793823214282</v>
      </c>
    </row>
    <row r="9636" spans="1:17">
      <c r="A9636" s="6">
        <v>2017</v>
      </c>
      <c r="B9636" s="6" t="s">
        <v>2399</v>
      </c>
      <c r="C9636" s="6">
        <v>510626</v>
      </c>
      <c r="D9636">
        <f t="shared" si="300"/>
        <v>51</v>
      </c>
      <c r="E9636" t="str">
        <f>VLOOKUP(D9636,'Regionalism Code'!B:C,2,FALSE)</f>
        <v>四川省</v>
      </c>
      <c r="F9636">
        <f t="shared" si="301"/>
        <v>5106</v>
      </c>
      <c r="G9636" t="str">
        <f>IF(F9636&gt;10000,"省直辖县市",VLOOKUP(F9636,'Regionalism Code'!H:I,2,FALSE))</f>
        <v>德阳市</v>
      </c>
      <c r="H9636" s="7">
        <v>101.920020265578</v>
      </c>
      <c r="I9636" s="7">
        <v>92.488209441560301</v>
      </c>
      <c r="J9636" s="7">
        <v>119.568464059259</v>
      </c>
      <c r="K9636" s="7">
        <v>63.0475657737584</v>
      </c>
      <c r="L9636" s="7">
        <v>89.236290949085003</v>
      </c>
      <c r="M9636" s="7">
        <v>78.599601537037799</v>
      </c>
      <c r="N9636" s="7">
        <v>138.34604518429001</v>
      </c>
      <c r="O9636" s="7">
        <v>126.557044433044</v>
      </c>
      <c r="P9636" s="7">
        <v>144.522257563007</v>
      </c>
      <c r="Q9636" s="7">
        <v>100.999917279283</v>
      </c>
    </row>
    <row r="9637" spans="1:17">
      <c r="A9637" s="6">
        <v>2018</v>
      </c>
      <c r="B9637" s="6" t="s">
        <v>2399</v>
      </c>
      <c r="C9637" s="6">
        <v>510626</v>
      </c>
      <c r="D9637">
        <f t="shared" si="300"/>
        <v>51</v>
      </c>
      <c r="E9637" t="str">
        <f>VLOOKUP(D9637,'Regionalism Code'!B:C,2,FALSE)</f>
        <v>四川省</v>
      </c>
      <c r="F9637">
        <f t="shared" si="301"/>
        <v>5106</v>
      </c>
      <c r="G9637" t="str">
        <f>IF(F9637&gt;10000,"省直辖县市",VLOOKUP(F9637,'Regionalism Code'!H:I,2,FALSE))</f>
        <v>德阳市</v>
      </c>
      <c r="H9637" s="7">
        <v>99.655367388733296</v>
      </c>
      <c r="I9637" s="7">
        <v>89.275559018515494</v>
      </c>
      <c r="J9637" s="7">
        <v>118.842277439626</v>
      </c>
      <c r="K9637" s="7">
        <v>70.965300425456505</v>
      </c>
      <c r="L9637" s="7">
        <v>96.025898217977499</v>
      </c>
      <c r="M9637" s="7">
        <v>67.572034109324505</v>
      </c>
      <c r="N9637" s="7">
        <v>136.95558727613101</v>
      </c>
      <c r="O9637" s="7">
        <v>129.664000438041</v>
      </c>
      <c r="P9637" s="7">
        <v>121.841803079694</v>
      </c>
      <c r="Q9637" s="7">
        <v>99.069760606295105</v>
      </c>
    </row>
    <row r="9638" spans="1:17">
      <c r="A9638" s="6">
        <v>2016</v>
      </c>
      <c r="B9638" s="6" t="s">
        <v>2400</v>
      </c>
      <c r="C9638" s="6">
        <v>510681</v>
      </c>
      <c r="D9638">
        <f t="shared" si="300"/>
        <v>51</v>
      </c>
      <c r="E9638" t="str">
        <f>VLOOKUP(D9638,'Regionalism Code'!B:C,2,FALSE)</f>
        <v>四川省</v>
      </c>
      <c r="F9638">
        <f t="shared" si="301"/>
        <v>5106</v>
      </c>
      <c r="G9638" t="str">
        <f>IF(F9638&gt;10000,"省直辖县市",VLOOKUP(F9638,'Regionalism Code'!H:I,2,FALSE))</f>
        <v>德阳市</v>
      </c>
      <c r="H9638" s="7">
        <v>94.770029931287695</v>
      </c>
      <c r="I9638" s="7">
        <v>96.111107921642798</v>
      </c>
      <c r="J9638" s="7">
        <v>97.225647254718595</v>
      </c>
      <c r="K9638" s="7">
        <v>73.165905970917706</v>
      </c>
      <c r="L9638" s="7">
        <v>71.601534373218797</v>
      </c>
      <c r="M9638" s="7">
        <v>81.219568370275596</v>
      </c>
      <c r="N9638" s="7">
        <v>108.947602857899</v>
      </c>
      <c r="O9638" s="7">
        <v>106.93729976373299</v>
      </c>
      <c r="P9638" s="7">
        <v>92.214124059384702</v>
      </c>
      <c r="Q9638" s="7">
        <v>85.885367622866099</v>
      </c>
    </row>
    <row r="9639" spans="1:17">
      <c r="A9639" s="6">
        <v>2017</v>
      </c>
      <c r="B9639" s="6" t="s">
        <v>2400</v>
      </c>
      <c r="C9639" s="6">
        <v>510681</v>
      </c>
      <c r="D9639">
        <f t="shared" si="300"/>
        <v>51</v>
      </c>
      <c r="E9639" t="str">
        <f>VLOOKUP(D9639,'Regionalism Code'!B:C,2,FALSE)</f>
        <v>四川省</v>
      </c>
      <c r="F9639">
        <f t="shared" si="301"/>
        <v>5106</v>
      </c>
      <c r="G9639" t="str">
        <f>IF(F9639&gt;10000,"省直辖县市",VLOOKUP(F9639,'Regionalism Code'!H:I,2,FALSE))</f>
        <v>德阳市</v>
      </c>
      <c r="H9639" s="7">
        <v>108.610419527492</v>
      </c>
      <c r="I9639" s="7">
        <v>96.477469103789801</v>
      </c>
      <c r="J9639" s="7">
        <v>132.33435677683499</v>
      </c>
      <c r="K9639" s="7">
        <v>73.753793313034706</v>
      </c>
      <c r="L9639" s="7">
        <v>95.704258846819499</v>
      </c>
      <c r="M9639" s="7">
        <v>88.501876710915298</v>
      </c>
      <c r="N9639" s="7">
        <v>157.92396201001199</v>
      </c>
      <c r="O9639" s="7">
        <v>140.40223523534101</v>
      </c>
      <c r="P9639" s="7">
        <v>148.92319340788001</v>
      </c>
      <c r="Q9639" s="7">
        <v>105.569708945947</v>
      </c>
    </row>
    <row r="9640" spans="1:17">
      <c r="A9640" s="6">
        <v>2018</v>
      </c>
      <c r="B9640" s="6" t="s">
        <v>2400</v>
      </c>
      <c r="C9640" s="6">
        <v>510681</v>
      </c>
      <c r="D9640">
        <f t="shared" si="300"/>
        <v>51</v>
      </c>
      <c r="E9640" t="str">
        <f>VLOOKUP(D9640,'Regionalism Code'!B:C,2,FALSE)</f>
        <v>四川省</v>
      </c>
      <c r="F9640">
        <f t="shared" si="301"/>
        <v>5106</v>
      </c>
      <c r="G9640" t="str">
        <f>IF(F9640&gt;10000,"省直辖县市",VLOOKUP(F9640,'Regionalism Code'!H:I,2,FALSE))</f>
        <v>德阳市</v>
      </c>
      <c r="H9640" s="7">
        <v>108.44773638736</v>
      </c>
      <c r="I9640" s="7">
        <v>95.562866053105694</v>
      </c>
      <c r="J9640" s="7">
        <v>130.49446989303101</v>
      </c>
      <c r="K9640" s="7">
        <v>82.337432597573496</v>
      </c>
      <c r="L9640" s="7">
        <v>103.380816984801</v>
      </c>
      <c r="M9640" s="7">
        <v>79.201216872210395</v>
      </c>
      <c r="N9640" s="7">
        <v>151.58554767950201</v>
      </c>
      <c r="O9640" s="7">
        <v>141.24486405513801</v>
      </c>
      <c r="P9640" s="7">
        <v>133.30507824758499</v>
      </c>
      <c r="Q9640" s="7">
        <v>110.937586935562</v>
      </c>
    </row>
    <row r="9641" spans="1:17">
      <c r="A9641" s="6">
        <v>2016</v>
      </c>
      <c r="B9641" s="6" t="s">
        <v>2401</v>
      </c>
      <c r="C9641" s="6">
        <v>510682</v>
      </c>
      <c r="D9641">
        <f t="shared" si="300"/>
        <v>51</v>
      </c>
      <c r="E9641" t="str">
        <f>VLOOKUP(D9641,'Regionalism Code'!B:C,2,FALSE)</f>
        <v>四川省</v>
      </c>
      <c r="F9641">
        <f t="shared" si="301"/>
        <v>5106</v>
      </c>
      <c r="G9641" t="str">
        <f>IF(F9641&gt;10000,"省直辖县市",VLOOKUP(F9641,'Regionalism Code'!H:I,2,FALSE))</f>
        <v>德阳市</v>
      </c>
      <c r="H9641" s="7">
        <v>90.519111573126494</v>
      </c>
      <c r="I9641" s="7">
        <v>93.109209275014805</v>
      </c>
      <c r="J9641" s="7">
        <v>96.615311926953794</v>
      </c>
      <c r="K9641" s="7">
        <v>66.209146739005405</v>
      </c>
      <c r="L9641" s="7">
        <v>72.129320324342601</v>
      </c>
      <c r="M9641" s="7">
        <v>73.268009036390396</v>
      </c>
      <c r="N9641" s="7">
        <v>110.53362189656301</v>
      </c>
      <c r="O9641" s="7">
        <v>106.619449713015</v>
      </c>
      <c r="P9641" s="7">
        <v>90.595862472514597</v>
      </c>
      <c r="Q9641" s="7">
        <v>70.894432299642403</v>
      </c>
    </row>
    <row r="9642" spans="1:17">
      <c r="A9642" s="6">
        <v>2017</v>
      </c>
      <c r="B9642" s="6" t="s">
        <v>2401</v>
      </c>
      <c r="C9642" s="6">
        <v>510682</v>
      </c>
      <c r="D9642">
        <f t="shared" si="300"/>
        <v>51</v>
      </c>
      <c r="E9642" t="str">
        <f>VLOOKUP(D9642,'Regionalism Code'!B:C,2,FALSE)</f>
        <v>四川省</v>
      </c>
      <c r="F9642">
        <f t="shared" si="301"/>
        <v>5106</v>
      </c>
      <c r="G9642" t="str">
        <f>IF(F9642&gt;10000,"省直辖县市",VLOOKUP(F9642,'Regionalism Code'!H:I,2,FALSE))</f>
        <v>德阳市</v>
      </c>
      <c r="H9642" s="7">
        <v>105.564869897869</v>
      </c>
      <c r="I9642" s="7">
        <v>93.184697497196098</v>
      </c>
      <c r="J9642" s="7">
        <v>130.059741578478</v>
      </c>
      <c r="K9642" s="7">
        <v>65.020145168098196</v>
      </c>
      <c r="L9642" s="7">
        <v>96.159215071046802</v>
      </c>
      <c r="M9642" s="7">
        <v>83.395326284580094</v>
      </c>
      <c r="N9642" s="7">
        <v>159.06170036546001</v>
      </c>
      <c r="O9642" s="7">
        <v>137.18161070916301</v>
      </c>
      <c r="P9642" s="7">
        <v>141.975426810844</v>
      </c>
      <c r="Q9642" s="7">
        <v>101.93938576834</v>
      </c>
    </row>
    <row r="9643" spans="1:17">
      <c r="A9643" s="6">
        <v>2018</v>
      </c>
      <c r="B9643" s="6" t="s">
        <v>2401</v>
      </c>
      <c r="C9643" s="6">
        <v>510682</v>
      </c>
      <c r="D9643">
        <f t="shared" si="300"/>
        <v>51</v>
      </c>
      <c r="E9643" t="str">
        <f>VLOOKUP(D9643,'Regionalism Code'!B:C,2,FALSE)</f>
        <v>四川省</v>
      </c>
      <c r="F9643">
        <f t="shared" si="301"/>
        <v>5106</v>
      </c>
      <c r="G9643" t="str">
        <f>IF(F9643&gt;10000,"省直辖县市",VLOOKUP(F9643,'Regionalism Code'!H:I,2,FALSE))</f>
        <v>德阳市</v>
      </c>
      <c r="H9643" s="7">
        <v>104.471434023944</v>
      </c>
      <c r="I9643" s="7">
        <v>92.251335847686207</v>
      </c>
      <c r="J9643" s="7">
        <v>130.28296750479899</v>
      </c>
      <c r="K9643" s="7">
        <v>78.235031579068504</v>
      </c>
      <c r="L9643" s="7">
        <v>107.104580481376</v>
      </c>
      <c r="M9643" s="7">
        <v>77.339941052394195</v>
      </c>
      <c r="N9643" s="7">
        <v>157.16706812297701</v>
      </c>
      <c r="O9643" s="7">
        <v>136.95683073703799</v>
      </c>
      <c r="P9643" s="7">
        <v>130.63882750217499</v>
      </c>
      <c r="Q9643" s="7">
        <v>97.924737834714804</v>
      </c>
    </row>
    <row r="9644" spans="1:17">
      <c r="A9644" s="6">
        <v>2016</v>
      </c>
      <c r="B9644" s="6" t="s">
        <v>2402</v>
      </c>
      <c r="C9644" s="6">
        <v>510683</v>
      </c>
      <c r="D9644">
        <f t="shared" si="300"/>
        <v>51</v>
      </c>
      <c r="E9644" t="str">
        <f>VLOOKUP(D9644,'Regionalism Code'!B:C,2,FALSE)</f>
        <v>四川省</v>
      </c>
      <c r="F9644">
        <f t="shared" si="301"/>
        <v>5106</v>
      </c>
      <c r="G9644" t="str">
        <f>IF(F9644&gt;10000,"省直辖县市",VLOOKUP(F9644,'Regionalism Code'!H:I,2,FALSE))</f>
        <v>德阳市</v>
      </c>
      <c r="H9644" s="7">
        <v>90.850499407106994</v>
      </c>
      <c r="I9644" s="7">
        <v>93.407342023988605</v>
      </c>
      <c r="J9644" s="7">
        <v>89.848965227466607</v>
      </c>
      <c r="K9644" s="7">
        <v>59.507900980947497</v>
      </c>
      <c r="L9644" s="7">
        <v>67.119776647006006</v>
      </c>
      <c r="M9644" s="7">
        <v>67.873765402597101</v>
      </c>
      <c r="N9644" s="7">
        <v>100.610461684123</v>
      </c>
      <c r="O9644" s="7">
        <v>99.797808808587902</v>
      </c>
      <c r="P9644" s="7">
        <v>88.206940324051601</v>
      </c>
      <c r="Q9644" s="7">
        <v>84.233354935711503</v>
      </c>
    </row>
    <row r="9645" spans="1:17">
      <c r="A9645" s="6">
        <v>2017</v>
      </c>
      <c r="B9645" s="6" t="s">
        <v>2402</v>
      </c>
      <c r="C9645" s="6">
        <v>510683</v>
      </c>
      <c r="D9645">
        <f t="shared" si="300"/>
        <v>51</v>
      </c>
      <c r="E9645" t="str">
        <f>VLOOKUP(D9645,'Regionalism Code'!B:C,2,FALSE)</f>
        <v>四川省</v>
      </c>
      <c r="F9645">
        <f t="shared" si="301"/>
        <v>5106</v>
      </c>
      <c r="G9645" t="str">
        <f>IF(F9645&gt;10000,"省直辖县市",VLOOKUP(F9645,'Regionalism Code'!H:I,2,FALSE))</f>
        <v>德阳市</v>
      </c>
      <c r="H9645" s="7">
        <v>105.293930556782</v>
      </c>
      <c r="I9645" s="7">
        <v>93.683831802799006</v>
      </c>
      <c r="J9645" s="7">
        <v>125.59752846620999</v>
      </c>
      <c r="K9645" s="7">
        <v>64.965018318384494</v>
      </c>
      <c r="L9645" s="7">
        <v>96.026281132025602</v>
      </c>
      <c r="M9645" s="7">
        <v>76.885941678938494</v>
      </c>
      <c r="N9645" s="7">
        <v>147.214199323066</v>
      </c>
      <c r="O9645" s="7">
        <v>134.44514883356999</v>
      </c>
      <c r="P9645" s="7">
        <v>141.89322136783599</v>
      </c>
      <c r="Q9645" s="7">
        <v>106.74186772945799</v>
      </c>
    </row>
    <row r="9646" spans="1:17">
      <c r="A9646" s="6">
        <v>2018</v>
      </c>
      <c r="B9646" s="6" t="s">
        <v>2402</v>
      </c>
      <c r="C9646" s="6">
        <v>510683</v>
      </c>
      <c r="D9646">
        <f t="shared" si="300"/>
        <v>51</v>
      </c>
      <c r="E9646" t="str">
        <f>VLOOKUP(D9646,'Regionalism Code'!B:C,2,FALSE)</f>
        <v>四川省</v>
      </c>
      <c r="F9646">
        <f t="shared" si="301"/>
        <v>5106</v>
      </c>
      <c r="G9646" t="str">
        <f>IF(F9646&gt;10000,"省直辖县市",VLOOKUP(F9646,'Regionalism Code'!H:I,2,FALSE))</f>
        <v>德阳市</v>
      </c>
      <c r="H9646" s="7">
        <v>103.40189525906899</v>
      </c>
      <c r="I9646" s="7">
        <v>91.460713244149503</v>
      </c>
      <c r="J9646" s="7">
        <v>123.85682004304</v>
      </c>
      <c r="K9646" s="7">
        <v>71.272530251560795</v>
      </c>
      <c r="L9646" s="7">
        <v>99.953092499000803</v>
      </c>
      <c r="M9646" s="7">
        <v>68.063546945991106</v>
      </c>
      <c r="N9646" s="7">
        <v>145.221667854451</v>
      </c>
      <c r="O9646" s="7">
        <v>133.76064409524301</v>
      </c>
      <c r="P9646" s="7">
        <v>128.86162249791801</v>
      </c>
      <c r="Q9646" s="7">
        <v>105.667962950754</v>
      </c>
    </row>
    <row r="9647" spans="1:17">
      <c r="A9647" s="6">
        <v>2016</v>
      </c>
      <c r="B9647" s="6" t="s">
        <v>2404</v>
      </c>
      <c r="C9647" s="6">
        <v>510704</v>
      </c>
      <c r="D9647">
        <f t="shared" si="300"/>
        <v>51</v>
      </c>
      <c r="E9647" t="str">
        <f>VLOOKUP(D9647,'Regionalism Code'!B:C,2,FALSE)</f>
        <v>四川省</v>
      </c>
      <c r="F9647">
        <f t="shared" si="301"/>
        <v>5107</v>
      </c>
      <c r="G9647" t="str">
        <f>IF(F9647&gt;10000,"省直辖县市",VLOOKUP(F9647,'Regionalism Code'!H:I,2,FALSE))</f>
        <v>绵阳市</v>
      </c>
      <c r="H9647" s="7">
        <v>94.122707853208595</v>
      </c>
      <c r="I9647" s="7">
        <v>96.449523799026693</v>
      </c>
      <c r="J9647" s="7">
        <v>97.850479629288998</v>
      </c>
      <c r="K9647" s="7">
        <v>68.895017127634603</v>
      </c>
      <c r="L9647" s="7">
        <v>72.090527937414606</v>
      </c>
      <c r="M9647" s="7">
        <v>81.568636085460398</v>
      </c>
      <c r="N9647" s="7">
        <v>120.989893184037</v>
      </c>
      <c r="O9647" s="7">
        <v>101.929330195459</v>
      </c>
      <c r="P9647" s="7">
        <v>88.3129974238405</v>
      </c>
      <c r="Q9647" s="7">
        <v>79.671410386134596</v>
      </c>
    </row>
    <row r="9648" spans="1:17">
      <c r="A9648" s="6">
        <v>2017</v>
      </c>
      <c r="B9648" s="6" t="s">
        <v>2404</v>
      </c>
      <c r="C9648" s="6">
        <v>510704</v>
      </c>
      <c r="D9648">
        <f t="shared" si="300"/>
        <v>51</v>
      </c>
      <c r="E9648" t="str">
        <f>VLOOKUP(D9648,'Regionalism Code'!B:C,2,FALSE)</f>
        <v>四川省</v>
      </c>
      <c r="F9648">
        <f t="shared" si="301"/>
        <v>5107</v>
      </c>
      <c r="G9648" t="str">
        <f>IF(F9648&gt;10000,"省直辖县市",VLOOKUP(F9648,'Regionalism Code'!H:I,2,FALSE))</f>
        <v>绵阳市</v>
      </c>
      <c r="H9648" s="7">
        <v>111.799047233612</v>
      </c>
      <c r="I9648" s="7">
        <v>96.905030260061395</v>
      </c>
      <c r="J9648" s="7">
        <v>139.93094574442699</v>
      </c>
      <c r="K9648" s="7">
        <v>74.999097292496202</v>
      </c>
      <c r="L9648" s="7">
        <v>100.577391816277</v>
      </c>
      <c r="M9648" s="7">
        <v>89.058959661772604</v>
      </c>
      <c r="N9648" s="7">
        <v>164.14104128624501</v>
      </c>
      <c r="O9648" s="7">
        <v>139.076744359591</v>
      </c>
      <c r="P9648" s="7">
        <v>205.36932527223101</v>
      </c>
      <c r="Q9648" s="7">
        <v>109.865562395764</v>
      </c>
    </row>
    <row r="9649" spans="1:17">
      <c r="A9649" s="6">
        <v>2018</v>
      </c>
      <c r="B9649" s="6" t="s">
        <v>2404</v>
      </c>
      <c r="C9649" s="6">
        <v>510704</v>
      </c>
      <c r="D9649">
        <f t="shared" si="300"/>
        <v>51</v>
      </c>
      <c r="E9649" t="str">
        <f>VLOOKUP(D9649,'Regionalism Code'!B:C,2,FALSE)</f>
        <v>四川省</v>
      </c>
      <c r="F9649">
        <f t="shared" si="301"/>
        <v>5107</v>
      </c>
      <c r="G9649" t="str">
        <f>IF(F9649&gt;10000,"省直辖县市",VLOOKUP(F9649,'Regionalism Code'!H:I,2,FALSE))</f>
        <v>绵阳市</v>
      </c>
      <c r="H9649" s="7">
        <v>110.000064369676</v>
      </c>
      <c r="I9649" s="7">
        <v>95.286112881566794</v>
      </c>
      <c r="J9649" s="7">
        <v>135.98838554703099</v>
      </c>
      <c r="K9649" s="7">
        <v>80.677820805520099</v>
      </c>
      <c r="L9649" s="7">
        <v>118.299714217088</v>
      </c>
      <c r="M9649" s="7">
        <v>81.064362793211302</v>
      </c>
      <c r="N9649" s="7">
        <v>156.85220416369199</v>
      </c>
      <c r="O9649" s="7">
        <v>146.410769435925</v>
      </c>
      <c r="P9649" s="7">
        <v>131.020517614955</v>
      </c>
      <c r="Q9649" s="7">
        <v>111.367115564847</v>
      </c>
    </row>
    <row r="9650" spans="1:17">
      <c r="A9650" s="6">
        <v>2016</v>
      </c>
      <c r="B9650" s="6" t="s">
        <v>2405</v>
      </c>
      <c r="C9650" s="6">
        <v>510722</v>
      </c>
      <c r="D9650">
        <f t="shared" si="300"/>
        <v>51</v>
      </c>
      <c r="E9650" t="str">
        <f>VLOOKUP(D9650,'Regionalism Code'!B:C,2,FALSE)</f>
        <v>四川省</v>
      </c>
      <c r="F9650">
        <f t="shared" si="301"/>
        <v>5107</v>
      </c>
      <c r="G9650" t="str">
        <f>IF(F9650&gt;10000,"省直辖县市",VLOOKUP(F9650,'Regionalism Code'!H:I,2,FALSE))</f>
        <v>绵阳市</v>
      </c>
      <c r="H9650" s="7">
        <v>86.655269076858602</v>
      </c>
      <c r="I9650" s="7">
        <v>87.199139659784805</v>
      </c>
      <c r="J9650" s="7">
        <v>89.123343194079695</v>
      </c>
      <c r="K9650" s="7">
        <v>49.074060410170901</v>
      </c>
      <c r="L9650" s="7">
        <v>63.722961532727801</v>
      </c>
      <c r="M9650" s="7">
        <v>64.910637946535303</v>
      </c>
      <c r="N9650" s="7">
        <v>106.35395145088999</v>
      </c>
      <c r="O9650" s="7">
        <v>98.054055170680996</v>
      </c>
      <c r="P9650" s="7">
        <v>85.044642226023996</v>
      </c>
      <c r="Q9650" s="7">
        <v>80.379839249346801</v>
      </c>
    </row>
    <row r="9651" spans="1:17">
      <c r="A9651" s="6">
        <v>2017</v>
      </c>
      <c r="B9651" s="6" t="s">
        <v>2405</v>
      </c>
      <c r="C9651" s="6">
        <v>510722</v>
      </c>
      <c r="D9651">
        <f t="shared" si="300"/>
        <v>51</v>
      </c>
      <c r="E9651" t="str">
        <f>VLOOKUP(D9651,'Regionalism Code'!B:C,2,FALSE)</f>
        <v>四川省</v>
      </c>
      <c r="F9651">
        <f t="shared" si="301"/>
        <v>5107</v>
      </c>
      <c r="G9651" t="str">
        <f>IF(F9651&gt;10000,"省直辖县市",VLOOKUP(F9651,'Regionalism Code'!H:I,2,FALSE))</f>
        <v>绵阳市</v>
      </c>
      <c r="H9651" s="7">
        <v>100.799375563006</v>
      </c>
      <c r="I9651" s="7">
        <v>87.2712057242627</v>
      </c>
      <c r="J9651" s="7">
        <v>122.190418738484</v>
      </c>
      <c r="K9651" s="7">
        <v>50.406772399401902</v>
      </c>
      <c r="L9651" s="7">
        <v>90.647390225261901</v>
      </c>
      <c r="M9651" s="7">
        <v>74.382357194549499</v>
      </c>
      <c r="N9651" s="7">
        <v>146.62962252072799</v>
      </c>
      <c r="O9651" s="7">
        <v>128.02130669968099</v>
      </c>
      <c r="P9651" s="7">
        <v>150.22467815407799</v>
      </c>
      <c r="Q9651" s="7">
        <v>106.604414964851</v>
      </c>
    </row>
    <row r="9652" spans="1:17">
      <c r="A9652" s="6">
        <v>2018</v>
      </c>
      <c r="B9652" s="6" t="s">
        <v>2405</v>
      </c>
      <c r="C9652" s="6">
        <v>510722</v>
      </c>
      <c r="D9652">
        <f t="shared" si="300"/>
        <v>51</v>
      </c>
      <c r="E9652" t="str">
        <f>VLOOKUP(D9652,'Regionalism Code'!B:C,2,FALSE)</f>
        <v>四川省</v>
      </c>
      <c r="F9652">
        <f t="shared" si="301"/>
        <v>5107</v>
      </c>
      <c r="G9652" t="str">
        <f>IF(F9652&gt;10000,"省直辖县市",VLOOKUP(F9652,'Regionalism Code'!H:I,2,FALSE))</f>
        <v>绵阳市</v>
      </c>
      <c r="H9652" s="7">
        <v>96.346111343942397</v>
      </c>
      <c r="I9652" s="7">
        <v>83.7419457465693</v>
      </c>
      <c r="J9652" s="7">
        <v>113.848433107227</v>
      </c>
      <c r="K9652" s="7">
        <v>53.959196001911103</v>
      </c>
      <c r="L9652" s="7">
        <v>83.970010157049003</v>
      </c>
      <c r="M9652" s="7">
        <v>66.383247947051203</v>
      </c>
      <c r="N9652" s="7">
        <v>136.100104291739</v>
      </c>
      <c r="O9652" s="7">
        <v>125.072608662468</v>
      </c>
      <c r="P9652" s="7">
        <v>118.90680792517701</v>
      </c>
      <c r="Q9652" s="7">
        <v>106.166254461595</v>
      </c>
    </row>
    <row r="9653" spans="1:17">
      <c r="A9653" s="6">
        <v>2016</v>
      </c>
      <c r="B9653" s="6" t="s">
        <v>2406</v>
      </c>
      <c r="C9653" s="6">
        <v>510723</v>
      </c>
      <c r="D9653">
        <f t="shared" si="300"/>
        <v>51</v>
      </c>
      <c r="E9653" t="str">
        <f>VLOOKUP(D9653,'Regionalism Code'!B:C,2,FALSE)</f>
        <v>四川省</v>
      </c>
      <c r="F9653">
        <f t="shared" si="301"/>
        <v>5107</v>
      </c>
      <c r="G9653" t="str">
        <f>IF(F9653&gt;10000,"省直辖县市",VLOOKUP(F9653,'Regionalism Code'!H:I,2,FALSE))</f>
        <v>绵阳市</v>
      </c>
      <c r="H9653" s="7">
        <v>85.685615985704999</v>
      </c>
      <c r="I9653" s="7">
        <v>82.878275126162094</v>
      </c>
      <c r="J9653" s="7">
        <v>88.485475691860998</v>
      </c>
      <c r="K9653" s="7">
        <v>50.277750007797401</v>
      </c>
      <c r="L9653" s="7">
        <v>67.812918680386701</v>
      </c>
      <c r="M9653" s="7">
        <v>64.478305650052803</v>
      </c>
      <c r="N9653" s="7">
        <v>105.324889107149</v>
      </c>
      <c r="O9653" s="7">
        <v>96.111489086043306</v>
      </c>
      <c r="P9653" s="7">
        <v>81.927633908084502</v>
      </c>
      <c r="Q9653" s="7">
        <v>89.872861849354905</v>
      </c>
    </row>
    <row r="9654" spans="1:17">
      <c r="A9654" s="6">
        <v>2017</v>
      </c>
      <c r="B9654" s="6" t="s">
        <v>2406</v>
      </c>
      <c r="C9654" s="6">
        <v>510723</v>
      </c>
      <c r="D9654">
        <f t="shared" si="300"/>
        <v>51</v>
      </c>
      <c r="E9654" t="str">
        <f>VLOOKUP(D9654,'Regionalism Code'!B:C,2,FALSE)</f>
        <v>四川省</v>
      </c>
      <c r="F9654">
        <f t="shared" si="301"/>
        <v>5107</v>
      </c>
      <c r="G9654" t="str">
        <f>IF(F9654&gt;10000,"省直辖县市",VLOOKUP(F9654,'Regionalism Code'!H:I,2,FALSE))</f>
        <v>绵阳市</v>
      </c>
      <c r="H9654" s="7">
        <v>98.259795894134299</v>
      </c>
      <c r="I9654" s="7">
        <v>82.834231796255295</v>
      </c>
      <c r="J9654" s="7">
        <v>120.965878964651</v>
      </c>
      <c r="K9654" s="7">
        <v>45.919823979228603</v>
      </c>
      <c r="L9654" s="7">
        <v>89.334552262585404</v>
      </c>
      <c r="M9654" s="7">
        <v>70.881925501863606</v>
      </c>
      <c r="N9654" s="7">
        <v>144.280188331217</v>
      </c>
      <c r="O9654" s="7">
        <v>129.049513714939</v>
      </c>
      <c r="P9654" s="7">
        <v>146.21325975386799</v>
      </c>
      <c r="Q9654" s="7">
        <v>107.940207179135</v>
      </c>
    </row>
    <row r="9655" spans="1:17">
      <c r="A9655" s="6">
        <v>2018</v>
      </c>
      <c r="B9655" s="6" t="s">
        <v>2406</v>
      </c>
      <c r="C9655" s="6">
        <v>510723</v>
      </c>
      <c r="D9655">
        <f t="shared" si="300"/>
        <v>51</v>
      </c>
      <c r="E9655" t="str">
        <f>VLOOKUP(D9655,'Regionalism Code'!B:C,2,FALSE)</f>
        <v>四川省</v>
      </c>
      <c r="F9655">
        <f t="shared" si="301"/>
        <v>5107</v>
      </c>
      <c r="G9655" t="str">
        <f>IF(F9655&gt;10000,"省直辖县市",VLOOKUP(F9655,'Regionalism Code'!H:I,2,FALSE))</f>
        <v>绵阳市</v>
      </c>
      <c r="H9655" s="7">
        <v>95.877150841531702</v>
      </c>
      <c r="I9655" s="7">
        <v>79.6711708568143</v>
      </c>
      <c r="J9655" s="7">
        <v>114.00271344068</v>
      </c>
      <c r="K9655" s="7">
        <v>49.633757629619801</v>
      </c>
      <c r="L9655" s="7">
        <v>86.143421099727902</v>
      </c>
      <c r="M9655" s="7">
        <v>65.149391093184505</v>
      </c>
      <c r="N9655" s="7">
        <v>141.86449003704601</v>
      </c>
      <c r="O9655" s="7">
        <v>122.040284168583</v>
      </c>
      <c r="P9655" s="7">
        <v>116.801417572905</v>
      </c>
      <c r="Q9655" s="7">
        <v>116.45786655331</v>
      </c>
    </row>
    <row r="9656" spans="1:17">
      <c r="A9656" s="6">
        <v>2016</v>
      </c>
      <c r="B9656" s="6" t="s">
        <v>2407</v>
      </c>
      <c r="C9656" s="6">
        <v>510724</v>
      </c>
      <c r="D9656">
        <f t="shared" si="300"/>
        <v>51</v>
      </c>
      <c r="E9656" t="str">
        <f>VLOOKUP(D9656,'Regionalism Code'!B:C,2,FALSE)</f>
        <v>四川省</v>
      </c>
      <c r="F9656">
        <f t="shared" si="301"/>
        <v>5107</v>
      </c>
      <c r="G9656" t="str">
        <f>IF(F9656&gt;10000,"省直辖县市",VLOOKUP(F9656,'Regionalism Code'!H:I,2,FALSE))</f>
        <v>绵阳市</v>
      </c>
      <c r="H9656" s="7">
        <v>90.146386099602495</v>
      </c>
      <c r="I9656" s="7">
        <v>90.529695587148893</v>
      </c>
      <c r="J9656" s="7">
        <v>92.975808130521898</v>
      </c>
      <c r="K9656" s="7">
        <v>54.283296577112502</v>
      </c>
      <c r="L9656" s="7">
        <v>71.224040539397706</v>
      </c>
      <c r="M9656" s="7">
        <v>69.356306804142605</v>
      </c>
      <c r="N9656" s="7">
        <v>104.903436750724</v>
      </c>
      <c r="O9656" s="7">
        <v>103.97109273357999</v>
      </c>
      <c r="P9656" s="7">
        <v>87.504578205921703</v>
      </c>
      <c r="Q9656" s="7">
        <v>83.744713507412001</v>
      </c>
    </row>
    <row r="9657" spans="1:17">
      <c r="A9657" s="6">
        <v>2017</v>
      </c>
      <c r="B9657" s="6" t="s">
        <v>2407</v>
      </c>
      <c r="C9657" s="6">
        <v>510724</v>
      </c>
      <c r="D9657">
        <f t="shared" si="300"/>
        <v>51</v>
      </c>
      <c r="E9657" t="str">
        <f>VLOOKUP(D9657,'Regionalism Code'!B:C,2,FALSE)</f>
        <v>四川省</v>
      </c>
      <c r="F9657">
        <f t="shared" si="301"/>
        <v>5107</v>
      </c>
      <c r="G9657" t="str">
        <f>IF(F9657&gt;10000,"省直辖县市",VLOOKUP(F9657,'Regionalism Code'!H:I,2,FALSE))</f>
        <v>绵阳市</v>
      </c>
      <c r="H9657" s="7">
        <v>104.582592073494</v>
      </c>
      <c r="I9657" s="7">
        <v>90.740718986897505</v>
      </c>
      <c r="J9657" s="7">
        <v>128.38371193824901</v>
      </c>
      <c r="K9657" s="7">
        <v>57.068791273407399</v>
      </c>
      <c r="L9657" s="7">
        <v>103.380221734693</v>
      </c>
      <c r="M9657" s="7">
        <v>77.054293573674798</v>
      </c>
      <c r="N9657" s="7">
        <v>142.80284232819201</v>
      </c>
      <c r="O9657" s="7">
        <v>135.181733525206</v>
      </c>
      <c r="P9657" s="7">
        <v>169.347787118913</v>
      </c>
      <c r="Q9657" s="7">
        <v>107.04421492957999</v>
      </c>
    </row>
    <row r="9658" spans="1:17">
      <c r="A9658" s="6">
        <v>2018</v>
      </c>
      <c r="B9658" s="6" t="s">
        <v>2407</v>
      </c>
      <c r="C9658" s="6">
        <v>510724</v>
      </c>
      <c r="D9658">
        <f t="shared" si="300"/>
        <v>51</v>
      </c>
      <c r="E9658" t="str">
        <f>VLOOKUP(D9658,'Regionalism Code'!B:C,2,FALSE)</f>
        <v>四川省</v>
      </c>
      <c r="F9658">
        <f t="shared" si="301"/>
        <v>5107</v>
      </c>
      <c r="G9658" t="str">
        <f>IF(F9658&gt;10000,"省直辖县市",VLOOKUP(F9658,'Regionalism Code'!H:I,2,FALSE))</f>
        <v>绵阳市</v>
      </c>
      <c r="H9658" s="7">
        <v>99.644463730852095</v>
      </c>
      <c r="I9658" s="7">
        <v>87.0427978316185</v>
      </c>
      <c r="J9658" s="7">
        <v>118.278378413485</v>
      </c>
      <c r="K9658" s="7">
        <v>64.433493083704207</v>
      </c>
      <c r="L9658" s="7">
        <v>102.65118933220501</v>
      </c>
      <c r="M9658" s="7">
        <v>66.294927713148496</v>
      </c>
      <c r="N9658" s="7">
        <v>130.81597705535</v>
      </c>
      <c r="O9658" s="7">
        <v>130.177925254527</v>
      </c>
      <c r="P9658" s="7">
        <v>122.64742818087301</v>
      </c>
      <c r="Q9658" s="7">
        <v>107.400271320914</v>
      </c>
    </row>
    <row r="9659" spans="1:17">
      <c r="A9659" s="6">
        <v>2016</v>
      </c>
      <c r="B9659" s="6" t="s">
        <v>2408</v>
      </c>
      <c r="C9659" s="6">
        <v>510725</v>
      </c>
      <c r="D9659">
        <f t="shared" si="300"/>
        <v>51</v>
      </c>
      <c r="E9659" t="str">
        <f>VLOOKUP(D9659,'Regionalism Code'!B:C,2,FALSE)</f>
        <v>四川省</v>
      </c>
      <c r="F9659">
        <f t="shared" si="301"/>
        <v>5107</v>
      </c>
      <c r="G9659" t="str">
        <f>IF(F9659&gt;10000,"省直辖县市",VLOOKUP(F9659,'Regionalism Code'!H:I,2,FALSE))</f>
        <v>绵阳市</v>
      </c>
      <c r="H9659" s="7">
        <v>87.007013329148194</v>
      </c>
      <c r="I9659" s="7">
        <v>87.339196083702703</v>
      </c>
      <c r="J9659" s="7">
        <v>91.043300994427895</v>
      </c>
      <c r="K9659" s="7">
        <v>48.904738737117697</v>
      </c>
      <c r="L9659" s="7">
        <v>68.854993223526094</v>
      </c>
      <c r="M9659" s="7">
        <v>65.916678077284203</v>
      </c>
      <c r="N9659" s="7">
        <v>107.166487515415</v>
      </c>
      <c r="O9659" s="7">
        <v>100.254358263071</v>
      </c>
      <c r="P9659" s="7">
        <v>85.031772200987803</v>
      </c>
      <c r="Q9659" s="7">
        <v>78.580902381080094</v>
      </c>
    </row>
    <row r="9660" spans="1:17">
      <c r="A9660" s="6">
        <v>2017</v>
      </c>
      <c r="B9660" s="6" t="s">
        <v>2408</v>
      </c>
      <c r="C9660" s="6">
        <v>510725</v>
      </c>
      <c r="D9660">
        <f t="shared" si="300"/>
        <v>51</v>
      </c>
      <c r="E9660" t="str">
        <f>VLOOKUP(D9660,'Regionalism Code'!B:C,2,FALSE)</f>
        <v>四川省</v>
      </c>
      <c r="F9660">
        <f t="shared" si="301"/>
        <v>5107</v>
      </c>
      <c r="G9660" t="str">
        <f>IF(F9660&gt;10000,"省直辖县市",VLOOKUP(F9660,'Regionalism Code'!H:I,2,FALSE))</f>
        <v>绵阳市</v>
      </c>
      <c r="H9660" s="7">
        <v>101.728582679692</v>
      </c>
      <c r="I9660" s="7">
        <v>87.603827314042604</v>
      </c>
      <c r="J9660" s="7">
        <v>125.370842084622</v>
      </c>
      <c r="K9660" s="7">
        <v>52.024848384913298</v>
      </c>
      <c r="L9660" s="7">
        <v>96.4511830991149</v>
      </c>
      <c r="M9660" s="7">
        <v>72.005250821483401</v>
      </c>
      <c r="N9660" s="7">
        <v>146.47807098622999</v>
      </c>
      <c r="O9660" s="7">
        <v>135.53518260002701</v>
      </c>
      <c r="P9660" s="7">
        <v>145.267671536444</v>
      </c>
      <c r="Q9660" s="7">
        <v>105.41277785651501</v>
      </c>
    </row>
    <row r="9661" spans="1:17">
      <c r="A9661" s="6">
        <v>2018</v>
      </c>
      <c r="B9661" s="6" t="s">
        <v>2408</v>
      </c>
      <c r="C9661" s="6">
        <v>510725</v>
      </c>
      <c r="D9661">
        <f t="shared" si="300"/>
        <v>51</v>
      </c>
      <c r="E9661" t="str">
        <f>VLOOKUP(D9661,'Regionalism Code'!B:C,2,FALSE)</f>
        <v>四川省</v>
      </c>
      <c r="F9661">
        <f t="shared" si="301"/>
        <v>5107</v>
      </c>
      <c r="G9661" t="str">
        <f>IF(F9661&gt;10000,"省直辖县市",VLOOKUP(F9661,'Regionalism Code'!H:I,2,FALSE))</f>
        <v>绵阳市</v>
      </c>
      <c r="H9661" s="7">
        <v>101.52675088051301</v>
      </c>
      <c r="I9661" s="7">
        <v>86.328641350207604</v>
      </c>
      <c r="J9661" s="7">
        <v>120.640485332976</v>
      </c>
      <c r="K9661" s="7">
        <v>61.929599162612597</v>
      </c>
      <c r="L9661" s="7">
        <v>97.4127417415244</v>
      </c>
      <c r="M9661" s="7">
        <v>68.035076943988699</v>
      </c>
      <c r="N9661" s="7">
        <v>140.04019380365</v>
      </c>
      <c r="O9661" s="7">
        <v>132.94123689792099</v>
      </c>
      <c r="P9661" s="7">
        <v>120.928737394637</v>
      </c>
      <c r="Q9661" s="7">
        <v>116.984176949253</v>
      </c>
    </row>
    <row r="9662" spans="1:17">
      <c r="A9662" s="6">
        <v>2016</v>
      </c>
      <c r="B9662" s="6" t="s">
        <v>2409</v>
      </c>
      <c r="C9662" s="6">
        <v>510726</v>
      </c>
      <c r="D9662">
        <f t="shared" si="300"/>
        <v>51</v>
      </c>
      <c r="E9662" t="str">
        <f>VLOOKUP(D9662,'Regionalism Code'!B:C,2,FALSE)</f>
        <v>四川省</v>
      </c>
      <c r="F9662">
        <f t="shared" si="301"/>
        <v>5107</v>
      </c>
      <c r="G9662" t="str">
        <f>IF(F9662&gt;10000,"省直辖县市",VLOOKUP(F9662,'Regionalism Code'!H:I,2,FALSE))</f>
        <v>绵阳市</v>
      </c>
      <c r="H9662" s="7">
        <v>90.192680899225394</v>
      </c>
      <c r="I9662" s="7">
        <v>89.280441845988506</v>
      </c>
      <c r="J9662" s="7">
        <v>92.190687173065399</v>
      </c>
      <c r="K9662" s="7">
        <v>47.923195542937599</v>
      </c>
      <c r="L9662" s="7">
        <v>68.118252987488304</v>
      </c>
      <c r="M9662" s="7">
        <v>63.877167827514597</v>
      </c>
      <c r="N9662" s="7">
        <v>116.950421164471</v>
      </c>
      <c r="O9662" s="7">
        <v>98.028075219005302</v>
      </c>
      <c r="P9662" s="7">
        <v>83.434860246117907</v>
      </c>
      <c r="Q9662" s="7">
        <v>89.579703902815098</v>
      </c>
    </row>
    <row r="9663" spans="1:17">
      <c r="A9663" s="6">
        <v>2017</v>
      </c>
      <c r="B9663" s="6" t="s">
        <v>2409</v>
      </c>
      <c r="C9663" s="6">
        <v>510726</v>
      </c>
      <c r="D9663">
        <f t="shared" si="300"/>
        <v>51</v>
      </c>
      <c r="E9663" t="str">
        <f>VLOOKUP(D9663,'Regionalism Code'!B:C,2,FALSE)</f>
        <v>四川省</v>
      </c>
      <c r="F9663">
        <f t="shared" si="301"/>
        <v>5107</v>
      </c>
      <c r="G9663" t="str">
        <f>IF(F9663&gt;10000,"省直辖县市",VLOOKUP(F9663,'Regionalism Code'!H:I,2,FALSE))</f>
        <v>绵阳市</v>
      </c>
      <c r="H9663" s="7">
        <v>103.456401984876</v>
      </c>
      <c r="I9663" s="7">
        <v>89.630648303037603</v>
      </c>
      <c r="J9663" s="7">
        <v>125.618864376785</v>
      </c>
      <c r="K9663" s="7">
        <v>51.210582087733499</v>
      </c>
      <c r="L9663" s="7">
        <v>97.347432525999096</v>
      </c>
      <c r="M9663" s="7">
        <v>71.660644783720002</v>
      </c>
      <c r="N9663" s="7">
        <v>151.51789926197699</v>
      </c>
      <c r="O9663" s="7">
        <v>131.28038304995701</v>
      </c>
      <c r="P9663" s="7">
        <v>150.50889468358801</v>
      </c>
      <c r="Q9663" s="7">
        <v>108.842429866256</v>
      </c>
    </row>
    <row r="9664" spans="1:17">
      <c r="A9664" s="6">
        <v>2018</v>
      </c>
      <c r="B9664" s="6" t="s">
        <v>2409</v>
      </c>
      <c r="C9664" s="6">
        <v>510726</v>
      </c>
      <c r="D9664">
        <f t="shared" si="300"/>
        <v>51</v>
      </c>
      <c r="E9664" t="str">
        <f>VLOOKUP(D9664,'Regionalism Code'!B:C,2,FALSE)</f>
        <v>四川省</v>
      </c>
      <c r="F9664">
        <f t="shared" si="301"/>
        <v>5107</v>
      </c>
      <c r="G9664" t="str">
        <f>IF(F9664&gt;10000,"省直辖县市",VLOOKUP(F9664,'Regionalism Code'!H:I,2,FALSE))</f>
        <v>绵阳市</v>
      </c>
      <c r="H9664" s="7">
        <v>101.42260968780499</v>
      </c>
      <c r="I9664" s="7">
        <v>87.515805006270298</v>
      </c>
      <c r="J9664" s="7">
        <v>119.843288463728</v>
      </c>
      <c r="K9664" s="7">
        <v>60.676314937241401</v>
      </c>
      <c r="L9664" s="7">
        <v>101.703174029759</v>
      </c>
      <c r="M9664" s="7">
        <v>62.8740171292485</v>
      </c>
      <c r="N9664" s="7">
        <v>144.63954126826999</v>
      </c>
      <c r="O9664" s="7">
        <v>127.829189107364</v>
      </c>
      <c r="P9664" s="7">
        <v>118.00853289260699</v>
      </c>
      <c r="Q9664" s="7">
        <v>113.875555049463</v>
      </c>
    </row>
    <row r="9665" spans="1:17">
      <c r="A9665" s="6">
        <v>2016</v>
      </c>
      <c r="B9665" s="6" t="s">
        <v>2410</v>
      </c>
      <c r="C9665" s="6">
        <v>510727</v>
      </c>
      <c r="D9665">
        <f t="shared" si="300"/>
        <v>51</v>
      </c>
      <c r="E9665" t="str">
        <f>VLOOKUP(D9665,'Regionalism Code'!B:C,2,FALSE)</f>
        <v>四川省</v>
      </c>
      <c r="F9665">
        <f t="shared" si="301"/>
        <v>5107</v>
      </c>
      <c r="G9665" t="str">
        <f>IF(F9665&gt;10000,"省直辖县市",VLOOKUP(F9665,'Regionalism Code'!H:I,2,FALSE))</f>
        <v>绵阳市</v>
      </c>
      <c r="H9665" s="7">
        <v>86.293670818838095</v>
      </c>
      <c r="I9665" s="7">
        <v>87.441752947016894</v>
      </c>
      <c r="J9665" s="7">
        <v>88.3734481835276</v>
      </c>
      <c r="K9665" s="7">
        <v>48.127662159690203</v>
      </c>
      <c r="L9665" s="7">
        <v>63.271893123102402</v>
      </c>
      <c r="M9665" s="7">
        <v>65.221853836290705</v>
      </c>
      <c r="N9665" s="7">
        <v>113.419199438402</v>
      </c>
      <c r="O9665" s="7">
        <v>91.811505610321007</v>
      </c>
      <c r="P9665" s="7">
        <v>84.660058146396196</v>
      </c>
      <c r="Q9665" s="7">
        <v>78.728719486709096</v>
      </c>
    </row>
    <row r="9666" spans="1:17">
      <c r="A9666" s="6">
        <v>2017</v>
      </c>
      <c r="B9666" s="6" t="s">
        <v>2410</v>
      </c>
      <c r="C9666" s="6">
        <v>510727</v>
      </c>
      <c r="D9666">
        <f t="shared" ref="D9666:D9729" si="302">INT(C9666/10000)</f>
        <v>51</v>
      </c>
      <c r="E9666" t="str">
        <f>VLOOKUP(D9666,'Regionalism Code'!B:C,2,FALSE)</f>
        <v>四川省</v>
      </c>
      <c r="F9666">
        <f t="shared" ref="F9666:F9729" si="303">IF(OR(D9666=11,D9666=12,D9666=31,D9666=50),D9666*100,IF(MID(C9666,3,1)="9",C9666,INT(C9666/100)))</f>
        <v>5107</v>
      </c>
      <c r="G9666" t="str">
        <f>IF(F9666&gt;10000,"省直辖县市",VLOOKUP(F9666,'Regionalism Code'!H:I,2,FALSE))</f>
        <v>绵阳市</v>
      </c>
      <c r="H9666" s="7">
        <v>101.325750846105</v>
      </c>
      <c r="I9666" s="7">
        <v>88.088386101393795</v>
      </c>
      <c r="J9666" s="7">
        <v>123.162396013538</v>
      </c>
      <c r="K9666" s="7">
        <v>48.7271736237292</v>
      </c>
      <c r="L9666" s="7">
        <v>89.042178000857703</v>
      </c>
      <c r="M9666" s="7">
        <v>69.741661675455205</v>
      </c>
      <c r="N9666" s="7">
        <v>156.46640635658301</v>
      </c>
      <c r="O9666" s="7">
        <v>126.73832696765299</v>
      </c>
      <c r="P9666" s="7">
        <v>146.497947579916</v>
      </c>
      <c r="Q9666" s="7">
        <v>105.360859758608</v>
      </c>
    </row>
    <row r="9667" spans="1:17">
      <c r="A9667" s="6">
        <v>2018</v>
      </c>
      <c r="B9667" s="6" t="s">
        <v>2410</v>
      </c>
      <c r="C9667" s="6">
        <v>510727</v>
      </c>
      <c r="D9667">
        <f t="shared" si="302"/>
        <v>51</v>
      </c>
      <c r="E9667" t="str">
        <f>VLOOKUP(D9667,'Regionalism Code'!B:C,2,FALSE)</f>
        <v>四川省</v>
      </c>
      <c r="F9667">
        <f t="shared" si="303"/>
        <v>5107</v>
      </c>
      <c r="G9667" t="str">
        <f>IF(F9667&gt;10000,"省直辖县市",VLOOKUP(F9667,'Regionalism Code'!H:I,2,FALSE))</f>
        <v>绵阳市</v>
      </c>
      <c r="H9667" s="7">
        <v>99.035203203167598</v>
      </c>
      <c r="I9667" s="7">
        <v>86.990159685786907</v>
      </c>
      <c r="J9667" s="7">
        <v>116.556694495847</v>
      </c>
      <c r="K9667" s="7">
        <v>55.5267223017267</v>
      </c>
      <c r="L9667" s="7">
        <v>86.487060501579904</v>
      </c>
      <c r="M9667" s="7">
        <v>65.562867308404705</v>
      </c>
      <c r="N9667" s="7">
        <v>155.20190017488201</v>
      </c>
      <c r="O9667" s="7">
        <v>120.690033835796</v>
      </c>
      <c r="P9667" s="7">
        <v>110.810729850304</v>
      </c>
      <c r="Q9667" s="7">
        <v>106.974465412027</v>
      </c>
    </row>
    <row r="9668" spans="1:17">
      <c r="A9668" s="6">
        <v>2016</v>
      </c>
      <c r="B9668" s="6" t="s">
        <v>2411</v>
      </c>
      <c r="C9668" s="6">
        <v>510781</v>
      </c>
      <c r="D9668">
        <f t="shared" si="302"/>
        <v>51</v>
      </c>
      <c r="E9668" t="str">
        <f>VLOOKUP(D9668,'Regionalism Code'!B:C,2,FALSE)</f>
        <v>四川省</v>
      </c>
      <c r="F9668">
        <f t="shared" si="303"/>
        <v>5107</v>
      </c>
      <c r="G9668" t="str">
        <f>IF(F9668&gt;10000,"省直辖县市",VLOOKUP(F9668,'Regionalism Code'!H:I,2,FALSE))</f>
        <v>绵阳市</v>
      </c>
      <c r="H9668" s="7">
        <v>87.629289314942199</v>
      </c>
      <c r="I9668" s="7">
        <v>92.531893666161196</v>
      </c>
      <c r="J9668" s="7">
        <v>96.584576502060699</v>
      </c>
      <c r="K9668" s="7">
        <v>60.158405346258597</v>
      </c>
      <c r="L9668" s="7">
        <v>70.366971051985402</v>
      </c>
      <c r="M9668" s="7">
        <v>75.152552501290799</v>
      </c>
      <c r="N9668" s="7">
        <v>115.430232242456</v>
      </c>
      <c r="O9668" s="7">
        <v>106.182063362311</v>
      </c>
      <c r="P9668" s="7">
        <v>83.937598135339002</v>
      </c>
      <c r="Q9668" s="7">
        <v>55.173163233955101</v>
      </c>
    </row>
    <row r="9669" spans="1:17">
      <c r="A9669" s="6">
        <v>2017</v>
      </c>
      <c r="B9669" s="6" t="s">
        <v>2411</v>
      </c>
      <c r="C9669" s="6">
        <v>510781</v>
      </c>
      <c r="D9669">
        <f t="shared" si="302"/>
        <v>51</v>
      </c>
      <c r="E9669" t="str">
        <f>VLOOKUP(D9669,'Regionalism Code'!B:C,2,FALSE)</f>
        <v>四川省</v>
      </c>
      <c r="F9669">
        <f t="shared" si="303"/>
        <v>5107</v>
      </c>
      <c r="G9669" t="str">
        <f>IF(F9669&gt;10000,"省直辖县市",VLOOKUP(F9669,'Regionalism Code'!H:I,2,FALSE))</f>
        <v>绵阳市</v>
      </c>
      <c r="H9669" s="7">
        <v>105.404851963707</v>
      </c>
      <c r="I9669" s="7">
        <v>92.760318485927598</v>
      </c>
      <c r="J9669" s="7">
        <v>128.898040107192</v>
      </c>
      <c r="K9669" s="7">
        <v>62.382345443054398</v>
      </c>
      <c r="L9669" s="7">
        <v>97.295073886214794</v>
      </c>
      <c r="M9669" s="7">
        <v>81.962824500052406</v>
      </c>
      <c r="N9669" s="7">
        <v>157.74751878096001</v>
      </c>
      <c r="O9669" s="7">
        <v>136.30176445340501</v>
      </c>
      <c r="P9669" s="7">
        <v>137.278567386612</v>
      </c>
      <c r="Q9669" s="7">
        <v>104.47249122067799</v>
      </c>
    </row>
    <row r="9670" spans="1:17">
      <c r="A9670" s="6">
        <v>2018</v>
      </c>
      <c r="B9670" s="6" t="s">
        <v>2411</v>
      </c>
      <c r="C9670" s="6">
        <v>510781</v>
      </c>
      <c r="D9670">
        <f t="shared" si="302"/>
        <v>51</v>
      </c>
      <c r="E9670" t="str">
        <f>VLOOKUP(D9670,'Regionalism Code'!B:C,2,FALSE)</f>
        <v>四川省</v>
      </c>
      <c r="F9670">
        <f t="shared" si="303"/>
        <v>5107</v>
      </c>
      <c r="G9670" t="str">
        <f>IF(F9670&gt;10000,"省直辖县市",VLOOKUP(F9670,'Regionalism Code'!H:I,2,FALSE))</f>
        <v>绵阳市</v>
      </c>
      <c r="H9670" s="7">
        <v>103.796829171602</v>
      </c>
      <c r="I9670" s="7">
        <v>91.217756643409402</v>
      </c>
      <c r="J9670" s="7">
        <v>125.15178279045401</v>
      </c>
      <c r="K9670" s="7">
        <v>67.983834701944204</v>
      </c>
      <c r="L9670" s="7">
        <v>97.215095053273402</v>
      </c>
      <c r="M9670" s="7">
        <v>74.148442311840299</v>
      </c>
      <c r="N9670" s="7">
        <v>152.48105319314101</v>
      </c>
      <c r="O9670" s="7">
        <v>135.60609224016801</v>
      </c>
      <c r="P9670" s="7">
        <v>118.518664989725</v>
      </c>
      <c r="Q9670" s="7">
        <v>106.533729603468</v>
      </c>
    </row>
    <row r="9671" spans="1:17">
      <c r="A9671" s="6">
        <v>2016</v>
      </c>
      <c r="B9671" s="6" t="s">
        <v>2412</v>
      </c>
      <c r="C9671" s="6">
        <v>510802</v>
      </c>
      <c r="D9671">
        <f t="shared" si="302"/>
        <v>51</v>
      </c>
      <c r="E9671" t="str">
        <f>VLOOKUP(D9671,'Regionalism Code'!B:C,2,FALSE)</f>
        <v>四川省</v>
      </c>
      <c r="F9671">
        <f t="shared" si="303"/>
        <v>5108</v>
      </c>
      <c r="G9671" t="str">
        <f>IF(F9671&gt;10000,"省直辖县市",VLOOKUP(F9671,'Regionalism Code'!H:I,2,FALSE))</f>
        <v>广元市</v>
      </c>
      <c r="H9671" s="7">
        <v>95.419637379403994</v>
      </c>
      <c r="I9671" s="7">
        <v>97.725636803012705</v>
      </c>
      <c r="J9671" s="7">
        <v>92.506159198567801</v>
      </c>
      <c r="K9671" s="7">
        <v>58.392535560555601</v>
      </c>
      <c r="L9671" s="7">
        <v>63.374960486324099</v>
      </c>
      <c r="M9671" s="7">
        <v>71.387533732755799</v>
      </c>
      <c r="N9671" s="7">
        <v>108.149578304473</v>
      </c>
      <c r="O9671" s="7">
        <v>102.352510292506</v>
      </c>
      <c r="P9671" s="7">
        <v>90.318092777814996</v>
      </c>
      <c r="Q9671" s="7">
        <v>93.105357168789993</v>
      </c>
    </row>
    <row r="9672" spans="1:17">
      <c r="A9672" s="6">
        <v>2017</v>
      </c>
      <c r="B9672" s="6" t="s">
        <v>2412</v>
      </c>
      <c r="C9672" s="6">
        <v>510802</v>
      </c>
      <c r="D9672">
        <f t="shared" si="302"/>
        <v>51</v>
      </c>
      <c r="E9672" t="str">
        <f>VLOOKUP(D9672,'Regionalism Code'!B:C,2,FALSE)</f>
        <v>四川省</v>
      </c>
      <c r="F9672">
        <f t="shared" si="303"/>
        <v>5108</v>
      </c>
      <c r="G9672" t="str">
        <f>IF(F9672&gt;10000,"省直辖县市",VLOOKUP(F9672,'Regionalism Code'!H:I,2,FALSE))</f>
        <v>广元市</v>
      </c>
      <c r="H9672" s="7">
        <v>108.512774189483</v>
      </c>
      <c r="I9672" s="7">
        <v>98.396899942077994</v>
      </c>
      <c r="J9672" s="7">
        <v>128.62202333799399</v>
      </c>
      <c r="K9672" s="7">
        <v>63.729622581170297</v>
      </c>
      <c r="L9672" s="7">
        <v>91.547061098589097</v>
      </c>
      <c r="M9672" s="7">
        <v>81.570657481099204</v>
      </c>
      <c r="N9672" s="7">
        <v>152.658464055948</v>
      </c>
      <c r="O9672" s="7">
        <v>138.99976656204899</v>
      </c>
      <c r="P9672" s="7">
        <v>145.73542731565499</v>
      </c>
      <c r="Q9672" s="7">
        <v>105.380167429248</v>
      </c>
    </row>
    <row r="9673" spans="1:17">
      <c r="A9673" s="6">
        <v>2018</v>
      </c>
      <c r="B9673" s="6" t="s">
        <v>2412</v>
      </c>
      <c r="C9673" s="6">
        <v>510802</v>
      </c>
      <c r="D9673">
        <f t="shared" si="302"/>
        <v>51</v>
      </c>
      <c r="E9673" t="str">
        <f>VLOOKUP(D9673,'Regionalism Code'!B:C,2,FALSE)</f>
        <v>四川省</v>
      </c>
      <c r="F9673">
        <f t="shared" si="303"/>
        <v>5108</v>
      </c>
      <c r="G9673" t="str">
        <f>IF(F9673&gt;10000,"省直辖县市",VLOOKUP(F9673,'Regionalism Code'!H:I,2,FALSE))</f>
        <v>广元市</v>
      </c>
      <c r="H9673" s="7">
        <v>107.98526761204501</v>
      </c>
      <c r="I9673" s="7">
        <v>96.850661031727199</v>
      </c>
      <c r="J9673" s="7">
        <v>127.799851243367</v>
      </c>
      <c r="K9673" s="7">
        <v>75.232179615007098</v>
      </c>
      <c r="L9673" s="7">
        <v>107.151052209414</v>
      </c>
      <c r="M9673" s="7">
        <v>72.646685342877305</v>
      </c>
      <c r="N9673" s="7">
        <v>144.78773605216799</v>
      </c>
      <c r="O9673" s="7">
        <v>142.182833306975</v>
      </c>
      <c r="P9673" s="7">
        <v>121.09451202595299</v>
      </c>
      <c r="Q9673" s="7">
        <v>108.751918905181</v>
      </c>
    </row>
    <row r="9674" spans="1:17">
      <c r="A9674" s="6">
        <v>2016</v>
      </c>
      <c r="B9674" s="6" t="s">
        <v>2413</v>
      </c>
      <c r="C9674" s="6">
        <v>510811</v>
      </c>
      <c r="D9674">
        <f t="shared" si="302"/>
        <v>51</v>
      </c>
      <c r="E9674" t="str">
        <f>VLOOKUP(D9674,'Regionalism Code'!B:C,2,FALSE)</f>
        <v>四川省</v>
      </c>
      <c r="F9674">
        <f t="shared" si="303"/>
        <v>5108</v>
      </c>
      <c r="G9674" t="str">
        <f>IF(F9674&gt;10000,"省直辖县市",VLOOKUP(F9674,'Regionalism Code'!H:I,2,FALSE))</f>
        <v>广元市</v>
      </c>
      <c r="H9674" s="7">
        <v>84.415780447250398</v>
      </c>
      <c r="I9674" s="7">
        <v>83.661995350305304</v>
      </c>
      <c r="J9674" s="7">
        <v>75.706964588938803</v>
      </c>
      <c r="K9674" s="7">
        <v>37.237158564065801</v>
      </c>
      <c r="L9674" s="7">
        <v>47.1093037511924</v>
      </c>
      <c r="M9674" s="7">
        <v>55.408887257569802</v>
      </c>
      <c r="N9674" s="7">
        <v>96.245711000779494</v>
      </c>
      <c r="O9674" s="7">
        <v>80.767897021697394</v>
      </c>
      <c r="P9674" s="7">
        <v>80.0103854338563</v>
      </c>
      <c r="Q9674" s="7">
        <v>102.735227829769</v>
      </c>
    </row>
    <row r="9675" spans="1:17">
      <c r="A9675" s="6">
        <v>2017</v>
      </c>
      <c r="B9675" s="6" t="s">
        <v>2413</v>
      </c>
      <c r="C9675" s="6">
        <v>510811</v>
      </c>
      <c r="D9675">
        <f t="shared" si="302"/>
        <v>51</v>
      </c>
      <c r="E9675" t="str">
        <f>VLOOKUP(D9675,'Regionalism Code'!B:C,2,FALSE)</f>
        <v>四川省</v>
      </c>
      <c r="F9675">
        <f t="shared" si="303"/>
        <v>5108</v>
      </c>
      <c r="G9675" t="str">
        <f>IF(F9675&gt;10000,"省直辖县市",VLOOKUP(F9675,'Regionalism Code'!H:I,2,FALSE))</f>
        <v>广元市</v>
      </c>
      <c r="H9675" s="7">
        <v>94.247980540286704</v>
      </c>
      <c r="I9675" s="7">
        <v>83.897748126950603</v>
      </c>
      <c r="J9675" s="7">
        <v>108.80798866115001</v>
      </c>
      <c r="K9675" s="7">
        <v>38.244519370978303</v>
      </c>
      <c r="L9675" s="7">
        <v>69.615171887346094</v>
      </c>
      <c r="M9675" s="7">
        <v>64.542153187037002</v>
      </c>
      <c r="N9675" s="7">
        <v>138.495918872907</v>
      </c>
      <c r="O9675" s="7">
        <v>114.89347553225301</v>
      </c>
      <c r="P9675" s="7">
        <v>132.16936724176799</v>
      </c>
      <c r="Q9675" s="7">
        <v>101.972196552979</v>
      </c>
    </row>
    <row r="9676" spans="1:17">
      <c r="A9676" s="6">
        <v>2018</v>
      </c>
      <c r="B9676" s="6" t="s">
        <v>2413</v>
      </c>
      <c r="C9676" s="6">
        <v>510811</v>
      </c>
      <c r="D9676">
        <f t="shared" si="302"/>
        <v>51</v>
      </c>
      <c r="E9676" t="str">
        <f>VLOOKUP(D9676,'Regionalism Code'!B:C,2,FALSE)</f>
        <v>四川省</v>
      </c>
      <c r="F9676">
        <f t="shared" si="303"/>
        <v>5108</v>
      </c>
      <c r="G9676" t="str">
        <f>IF(F9676&gt;10000,"省直辖县市",VLOOKUP(F9676,'Regionalism Code'!H:I,2,FALSE))</f>
        <v>广元市</v>
      </c>
      <c r="H9676" s="7">
        <v>89.821769510046494</v>
      </c>
      <c r="I9676" s="7">
        <v>80.144623518930899</v>
      </c>
      <c r="J9676" s="7">
        <v>99.610775880492994</v>
      </c>
      <c r="K9676" s="7">
        <v>45.113752571572697</v>
      </c>
      <c r="L9676" s="7">
        <v>73.210575867207595</v>
      </c>
      <c r="M9676" s="7">
        <v>54.4144972877654</v>
      </c>
      <c r="N9676" s="7">
        <v>121.481359755366</v>
      </c>
      <c r="O9676" s="7">
        <v>108.12159446996699</v>
      </c>
      <c r="P9676" s="7">
        <v>106.675278021284</v>
      </c>
      <c r="Q9676" s="7">
        <v>103.992860161088</v>
      </c>
    </row>
    <row r="9677" spans="1:17">
      <c r="A9677" s="6">
        <v>2016</v>
      </c>
      <c r="B9677" s="6" t="s">
        <v>2414</v>
      </c>
      <c r="C9677" s="6">
        <v>510812</v>
      </c>
      <c r="D9677">
        <f t="shared" si="302"/>
        <v>51</v>
      </c>
      <c r="E9677" t="str">
        <f>VLOOKUP(D9677,'Regionalism Code'!B:C,2,FALSE)</f>
        <v>四川省</v>
      </c>
      <c r="F9677">
        <f t="shared" si="303"/>
        <v>5108</v>
      </c>
      <c r="G9677" t="str">
        <f>IF(F9677&gt;10000,"省直辖县市",VLOOKUP(F9677,'Regionalism Code'!H:I,2,FALSE))</f>
        <v>广元市</v>
      </c>
      <c r="H9677" s="7">
        <v>80.4422296337641</v>
      </c>
      <c r="I9677" s="7">
        <v>84.530107186972998</v>
      </c>
      <c r="J9677" s="7">
        <v>74.4838489833446</v>
      </c>
      <c r="K9677" s="7">
        <v>34.0155687383985</v>
      </c>
      <c r="L9677" s="7">
        <v>42.8126132002931</v>
      </c>
      <c r="M9677" s="7">
        <v>53.366401332923303</v>
      </c>
      <c r="N9677" s="7">
        <v>98.338362484470807</v>
      </c>
      <c r="O9677" s="7">
        <v>78.922455536734603</v>
      </c>
      <c r="P9677" s="7">
        <v>79.147919396185699</v>
      </c>
      <c r="Q9677" s="7">
        <v>77.776371928206899</v>
      </c>
    </row>
    <row r="9678" spans="1:17">
      <c r="A9678" s="6">
        <v>2017</v>
      </c>
      <c r="B9678" s="6" t="s">
        <v>2414</v>
      </c>
      <c r="C9678" s="6">
        <v>510812</v>
      </c>
      <c r="D9678">
        <f t="shared" si="302"/>
        <v>51</v>
      </c>
      <c r="E9678" t="str">
        <f>VLOOKUP(D9678,'Regionalism Code'!B:C,2,FALSE)</f>
        <v>四川省</v>
      </c>
      <c r="F9678">
        <f t="shared" si="303"/>
        <v>5108</v>
      </c>
      <c r="G9678" t="str">
        <f>IF(F9678&gt;10000,"省直辖县市",VLOOKUP(F9678,'Regionalism Code'!H:I,2,FALSE))</f>
        <v>广元市</v>
      </c>
      <c r="H9678" s="7">
        <v>93.935338581696399</v>
      </c>
      <c r="I9678" s="7">
        <v>84.534780226543802</v>
      </c>
      <c r="J9678" s="7">
        <v>107.37318219798399</v>
      </c>
      <c r="K9678" s="7">
        <v>34.672457394094202</v>
      </c>
      <c r="L9678" s="7">
        <v>67.851916390259305</v>
      </c>
      <c r="M9678" s="7">
        <v>56.2430434921203</v>
      </c>
      <c r="N9678" s="7">
        <v>137.70832654391799</v>
      </c>
      <c r="O9678" s="7">
        <v>115.46532430814101</v>
      </c>
      <c r="P9678" s="7">
        <v>127.297050267161</v>
      </c>
      <c r="Q9678" s="7">
        <v>100.56287870602</v>
      </c>
    </row>
    <row r="9679" spans="1:17">
      <c r="A9679" s="6">
        <v>2018</v>
      </c>
      <c r="B9679" s="6" t="s">
        <v>2414</v>
      </c>
      <c r="C9679" s="6">
        <v>510812</v>
      </c>
      <c r="D9679">
        <f t="shared" si="302"/>
        <v>51</v>
      </c>
      <c r="E9679" t="str">
        <f>VLOOKUP(D9679,'Regionalism Code'!B:C,2,FALSE)</f>
        <v>四川省</v>
      </c>
      <c r="F9679">
        <f t="shared" si="303"/>
        <v>5108</v>
      </c>
      <c r="G9679" t="str">
        <f>IF(F9679&gt;10000,"省直辖县市",VLOOKUP(F9679,'Regionalism Code'!H:I,2,FALSE))</f>
        <v>广元市</v>
      </c>
      <c r="H9679" s="7">
        <v>89.794996968689205</v>
      </c>
      <c r="I9679" s="7">
        <v>80.293969340884004</v>
      </c>
      <c r="J9679" s="7">
        <v>96.504410277270907</v>
      </c>
      <c r="K9679" s="7">
        <v>34.701582947068403</v>
      </c>
      <c r="L9679" s="7">
        <v>62.201978417725996</v>
      </c>
      <c r="M9679" s="7">
        <v>48.012891250065898</v>
      </c>
      <c r="N9679" s="7">
        <v>125.325552890168</v>
      </c>
      <c r="O9679" s="7">
        <v>103.736944407593</v>
      </c>
      <c r="P9679" s="7">
        <v>108.86970260769201</v>
      </c>
      <c r="Q9679" s="7">
        <v>108.98065412260701</v>
      </c>
    </row>
    <row r="9680" spans="1:17">
      <c r="A9680" s="6">
        <v>2016</v>
      </c>
      <c r="B9680" s="6" t="s">
        <v>2415</v>
      </c>
      <c r="C9680" s="6">
        <v>510821</v>
      </c>
      <c r="D9680">
        <f t="shared" si="302"/>
        <v>51</v>
      </c>
      <c r="E9680" t="str">
        <f>VLOOKUP(D9680,'Regionalism Code'!B:C,2,FALSE)</f>
        <v>四川省</v>
      </c>
      <c r="F9680">
        <f t="shared" si="303"/>
        <v>5108</v>
      </c>
      <c r="G9680" t="str">
        <f>IF(F9680&gt;10000,"省直辖县市",VLOOKUP(F9680,'Regionalism Code'!H:I,2,FALSE))</f>
        <v>广元市</v>
      </c>
      <c r="H9680" s="7">
        <v>84.432921422606299</v>
      </c>
      <c r="I9680" s="7">
        <v>86.475593828585403</v>
      </c>
      <c r="J9680" s="7">
        <v>81.539121847048307</v>
      </c>
      <c r="K9680" s="7">
        <v>41.695869450586102</v>
      </c>
      <c r="L9680" s="7">
        <v>56.073561485142598</v>
      </c>
      <c r="M9680" s="7">
        <v>56.768807246202201</v>
      </c>
      <c r="N9680" s="7">
        <v>97.928703943883406</v>
      </c>
      <c r="O9680" s="7">
        <v>90.256765745265199</v>
      </c>
      <c r="P9680" s="7">
        <v>80.733030792935693</v>
      </c>
      <c r="Q9680" s="7">
        <v>82.951711008835403</v>
      </c>
    </row>
    <row r="9681" spans="1:17">
      <c r="A9681" s="6">
        <v>2017</v>
      </c>
      <c r="B9681" s="6" t="s">
        <v>2415</v>
      </c>
      <c r="C9681" s="6">
        <v>510821</v>
      </c>
      <c r="D9681">
        <f t="shared" si="302"/>
        <v>51</v>
      </c>
      <c r="E9681" t="str">
        <f>VLOOKUP(D9681,'Regionalism Code'!B:C,2,FALSE)</f>
        <v>四川省</v>
      </c>
      <c r="F9681">
        <f t="shared" si="303"/>
        <v>5108</v>
      </c>
      <c r="G9681" t="str">
        <f>IF(F9681&gt;10000,"省直辖县市",VLOOKUP(F9681,'Regionalism Code'!H:I,2,FALSE))</f>
        <v>广元市</v>
      </c>
      <c r="H9681" s="7">
        <v>97.042138468174997</v>
      </c>
      <c r="I9681" s="7">
        <v>86.969030556002195</v>
      </c>
      <c r="J9681" s="7">
        <v>113.935967116839</v>
      </c>
      <c r="K9681" s="7">
        <v>44.359688747361602</v>
      </c>
      <c r="L9681" s="7">
        <v>79.340369582731796</v>
      </c>
      <c r="M9681" s="7">
        <v>66.444317994871895</v>
      </c>
      <c r="N9681" s="7">
        <v>140.19036803788299</v>
      </c>
      <c r="O9681" s="7">
        <v>122.670994252483</v>
      </c>
      <c r="P9681" s="7">
        <v>130.11409869184001</v>
      </c>
      <c r="Q9681" s="7">
        <v>99.610543965451896</v>
      </c>
    </row>
    <row r="9682" spans="1:17">
      <c r="A9682" s="6">
        <v>2018</v>
      </c>
      <c r="B9682" s="6" t="s">
        <v>2415</v>
      </c>
      <c r="C9682" s="6">
        <v>510821</v>
      </c>
      <c r="D9682">
        <f t="shared" si="302"/>
        <v>51</v>
      </c>
      <c r="E9682" t="str">
        <f>VLOOKUP(D9682,'Regionalism Code'!B:C,2,FALSE)</f>
        <v>四川省</v>
      </c>
      <c r="F9682">
        <f t="shared" si="303"/>
        <v>5108</v>
      </c>
      <c r="G9682" t="str">
        <f>IF(F9682&gt;10000,"省直辖县市",VLOOKUP(F9682,'Regionalism Code'!H:I,2,FALSE))</f>
        <v>广元市</v>
      </c>
      <c r="H9682" s="7">
        <v>95.848926302671998</v>
      </c>
      <c r="I9682" s="7">
        <v>84.479181041752597</v>
      </c>
      <c r="J9682" s="7">
        <v>108.869858973962</v>
      </c>
      <c r="K9682" s="7">
        <v>51.617222731795998</v>
      </c>
      <c r="L9682" s="7">
        <v>77.941887521362503</v>
      </c>
      <c r="M9682" s="7">
        <v>59.535644791048902</v>
      </c>
      <c r="N9682" s="7">
        <v>139.11773667461301</v>
      </c>
      <c r="O9682" s="7">
        <v>115.60227266776801</v>
      </c>
      <c r="P9682" s="7">
        <v>112.836727990146</v>
      </c>
      <c r="Q9682" s="7">
        <v>109.736397624673</v>
      </c>
    </row>
    <row r="9683" spans="1:17">
      <c r="A9683" s="6">
        <v>2016</v>
      </c>
      <c r="B9683" s="6" t="s">
        <v>2416</v>
      </c>
      <c r="C9683" s="6">
        <v>510822</v>
      </c>
      <c r="D9683">
        <f t="shared" si="302"/>
        <v>51</v>
      </c>
      <c r="E9683" t="str">
        <f>VLOOKUP(D9683,'Regionalism Code'!B:C,2,FALSE)</f>
        <v>四川省</v>
      </c>
      <c r="F9683">
        <f t="shared" si="303"/>
        <v>5108</v>
      </c>
      <c r="G9683" t="str">
        <f>IF(F9683&gt;10000,"省直辖县市",VLOOKUP(F9683,'Regionalism Code'!H:I,2,FALSE))</f>
        <v>广元市</v>
      </c>
      <c r="H9683" s="7">
        <v>85.902327282319703</v>
      </c>
      <c r="I9683" s="7">
        <v>87.209387610713904</v>
      </c>
      <c r="J9683" s="7">
        <v>79.407989345491103</v>
      </c>
      <c r="K9683" s="7">
        <v>40.360222695167799</v>
      </c>
      <c r="L9683" s="7">
        <v>59.964226627582498</v>
      </c>
      <c r="M9683" s="7">
        <v>55.055576213441498</v>
      </c>
      <c r="N9683" s="7">
        <v>94.665379789018502</v>
      </c>
      <c r="O9683" s="7">
        <v>85.918326964897304</v>
      </c>
      <c r="P9683" s="7">
        <v>79.655122681533896</v>
      </c>
      <c r="Q9683" s="7">
        <v>93.392933041643005</v>
      </c>
    </row>
    <row r="9684" spans="1:17">
      <c r="A9684" s="6">
        <v>2017</v>
      </c>
      <c r="B9684" s="6" t="s">
        <v>2416</v>
      </c>
      <c r="C9684" s="6">
        <v>510822</v>
      </c>
      <c r="D9684">
        <f t="shared" si="302"/>
        <v>51</v>
      </c>
      <c r="E9684" t="str">
        <f>VLOOKUP(D9684,'Regionalism Code'!B:C,2,FALSE)</f>
        <v>四川省</v>
      </c>
      <c r="F9684">
        <f t="shared" si="303"/>
        <v>5108</v>
      </c>
      <c r="G9684" t="str">
        <f>IF(F9684&gt;10000,"省直辖县市",VLOOKUP(F9684,'Regionalism Code'!H:I,2,FALSE))</f>
        <v>广元市</v>
      </c>
      <c r="H9684" s="7">
        <v>97.973583734138302</v>
      </c>
      <c r="I9684" s="7">
        <v>86.971112933807206</v>
      </c>
      <c r="J9684" s="7">
        <v>112.97753836779</v>
      </c>
      <c r="K9684" s="7">
        <v>41.262478320434397</v>
      </c>
      <c r="L9684" s="7">
        <v>82.281891561265994</v>
      </c>
      <c r="M9684" s="7">
        <v>61.573169191375598</v>
      </c>
      <c r="N9684" s="7">
        <v>145.54006210468901</v>
      </c>
      <c r="O9684" s="7">
        <v>116.401848963942</v>
      </c>
      <c r="P9684" s="7">
        <v>130.861727971102</v>
      </c>
      <c r="Q9684" s="7">
        <v>107.044986477956</v>
      </c>
    </row>
    <row r="9685" spans="1:17">
      <c r="A9685" s="6">
        <v>2018</v>
      </c>
      <c r="B9685" s="6" t="s">
        <v>2416</v>
      </c>
      <c r="C9685" s="6">
        <v>510822</v>
      </c>
      <c r="D9685">
        <f t="shared" si="302"/>
        <v>51</v>
      </c>
      <c r="E9685" t="str">
        <f>VLOOKUP(D9685,'Regionalism Code'!B:C,2,FALSE)</f>
        <v>四川省</v>
      </c>
      <c r="F9685">
        <f t="shared" si="303"/>
        <v>5108</v>
      </c>
      <c r="G9685" t="str">
        <f>IF(F9685&gt;10000,"省直辖县市",VLOOKUP(F9685,'Regionalism Code'!H:I,2,FALSE))</f>
        <v>广元市</v>
      </c>
      <c r="H9685" s="7">
        <v>95.417691794177003</v>
      </c>
      <c r="I9685" s="7">
        <v>84.692738497529504</v>
      </c>
      <c r="J9685" s="7">
        <v>106.670874215098</v>
      </c>
      <c r="K9685" s="7">
        <v>43.2257674348214</v>
      </c>
      <c r="L9685" s="7">
        <v>80.746165880618904</v>
      </c>
      <c r="M9685" s="7">
        <v>57.104302471418201</v>
      </c>
      <c r="N9685" s="7">
        <v>135.62442515367999</v>
      </c>
      <c r="O9685" s="7">
        <v>112.923009641281</v>
      </c>
      <c r="P9685" s="7">
        <v>110.531909513746</v>
      </c>
      <c r="Q9685" s="7">
        <v>110.388326805836</v>
      </c>
    </row>
    <row r="9686" spans="1:17">
      <c r="A9686" s="6">
        <v>2016</v>
      </c>
      <c r="B9686" s="6" t="s">
        <v>2417</v>
      </c>
      <c r="C9686" s="6">
        <v>510823</v>
      </c>
      <c r="D9686">
        <f t="shared" si="302"/>
        <v>51</v>
      </c>
      <c r="E9686" t="str">
        <f>VLOOKUP(D9686,'Regionalism Code'!B:C,2,FALSE)</f>
        <v>四川省</v>
      </c>
      <c r="F9686">
        <f t="shared" si="303"/>
        <v>5108</v>
      </c>
      <c r="G9686" t="str">
        <f>IF(F9686&gt;10000,"省直辖县市",VLOOKUP(F9686,'Regionalism Code'!H:I,2,FALSE))</f>
        <v>广元市</v>
      </c>
      <c r="H9686" s="7">
        <v>85.110788510511597</v>
      </c>
      <c r="I9686" s="7">
        <v>86.507699759082499</v>
      </c>
      <c r="J9686" s="7">
        <v>80.672519421125799</v>
      </c>
      <c r="K9686" s="7">
        <v>41.537666506726097</v>
      </c>
      <c r="L9686" s="7">
        <v>57.875057020914397</v>
      </c>
      <c r="M9686" s="7">
        <v>58.2287669924957</v>
      </c>
      <c r="N9686" s="7">
        <v>101.590285425094</v>
      </c>
      <c r="O9686" s="7">
        <v>85.707657731528997</v>
      </c>
      <c r="P9686" s="7">
        <v>76.582397541615506</v>
      </c>
      <c r="Q9686" s="7">
        <v>88.568457203619602</v>
      </c>
    </row>
    <row r="9687" spans="1:17">
      <c r="A9687" s="6">
        <v>2017</v>
      </c>
      <c r="B9687" s="6" t="s">
        <v>2417</v>
      </c>
      <c r="C9687" s="6">
        <v>510823</v>
      </c>
      <c r="D9687">
        <f t="shared" si="302"/>
        <v>51</v>
      </c>
      <c r="E9687" t="str">
        <f>VLOOKUP(D9687,'Regionalism Code'!B:C,2,FALSE)</f>
        <v>四川省</v>
      </c>
      <c r="F9687">
        <f t="shared" si="303"/>
        <v>5108</v>
      </c>
      <c r="G9687" t="str">
        <f>IF(F9687&gt;10000,"省直辖县市",VLOOKUP(F9687,'Regionalism Code'!H:I,2,FALSE))</f>
        <v>广元市</v>
      </c>
      <c r="H9687" s="7">
        <v>97.047371067945505</v>
      </c>
      <c r="I9687" s="7">
        <v>86.673064619381705</v>
      </c>
      <c r="J9687" s="7">
        <v>113.791894568218</v>
      </c>
      <c r="K9687" s="7">
        <v>43.003182054138598</v>
      </c>
      <c r="L9687" s="7">
        <v>80.770454697403295</v>
      </c>
      <c r="M9687" s="7">
        <v>64.558880147476003</v>
      </c>
      <c r="N9687" s="7">
        <v>141.85714647239701</v>
      </c>
      <c r="O9687" s="7">
        <v>119.905241787832</v>
      </c>
      <c r="P9687" s="7">
        <v>134.55736134638201</v>
      </c>
      <c r="Q9687" s="7">
        <v>100.881640299246</v>
      </c>
    </row>
    <row r="9688" spans="1:17">
      <c r="A9688" s="6">
        <v>2018</v>
      </c>
      <c r="B9688" s="6" t="s">
        <v>2417</v>
      </c>
      <c r="C9688" s="6">
        <v>510823</v>
      </c>
      <c r="D9688">
        <f t="shared" si="302"/>
        <v>51</v>
      </c>
      <c r="E9688" t="str">
        <f>VLOOKUP(D9688,'Regionalism Code'!B:C,2,FALSE)</f>
        <v>四川省</v>
      </c>
      <c r="F9688">
        <f t="shared" si="303"/>
        <v>5108</v>
      </c>
      <c r="G9688" t="str">
        <f>IF(F9688&gt;10000,"省直辖县市",VLOOKUP(F9688,'Regionalism Code'!H:I,2,FALSE))</f>
        <v>广元市</v>
      </c>
      <c r="H9688" s="7">
        <v>94.012658704590905</v>
      </c>
      <c r="I9688" s="7">
        <v>83.257300004055097</v>
      </c>
      <c r="J9688" s="7">
        <v>108.117793195996</v>
      </c>
      <c r="K9688" s="7">
        <v>48.239715021556201</v>
      </c>
      <c r="L9688" s="7">
        <v>80.454513903460096</v>
      </c>
      <c r="M9688" s="7">
        <v>61.002240923428801</v>
      </c>
      <c r="N9688" s="7">
        <v>134.088839942676</v>
      </c>
      <c r="O9688" s="7">
        <v>115.761464203834</v>
      </c>
      <c r="P9688" s="7">
        <v>113.790127314241</v>
      </c>
      <c r="Q9688" s="7">
        <v>103.901157642393</v>
      </c>
    </row>
    <row r="9689" spans="1:17">
      <c r="A9689" s="6">
        <v>2016</v>
      </c>
      <c r="B9689" s="6" t="s">
        <v>2418</v>
      </c>
      <c r="C9689" s="6">
        <v>510824</v>
      </c>
      <c r="D9689">
        <f t="shared" si="302"/>
        <v>51</v>
      </c>
      <c r="E9689" t="str">
        <f>VLOOKUP(D9689,'Regionalism Code'!B:C,2,FALSE)</f>
        <v>四川省</v>
      </c>
      <c r="F9689">
        <f t="shared" si="303"/>
        <v>5108</v>
      </c>
      <c r="G9689" t="str">
        <f>IF(F9689&gt;10000,"省直辖县市",VLOOKUP(F9689,'Regionalism Code'!H:I,2,FALSE))</f>
        <v>广元市</v>
      </c>
      <c r="H9689" s="7">
        <v>86.976375089725707</v>
      </c>
      <c r="I9689" s="7">
        <v>87.012160852380006</v>
      </c>
      <c r="J9689" s="7">
        <v>88.213736494310993</v>
      </c>
      <c r="K9689" s="7">
        <v>47.473831757728099</v>
      </c>
      <c r="L9689" s="7">
        <v>57.5569674638121</v>
      </c>
      <c r="M9689" s="7">
        <v>66.192598382573806</v>
      </c>
      <c r="N9689" s="7">
        <v>111.572908765031</v>
      </c>
      <c r="O9689" s="7">
        <v>95.433199335387897</v>
      </c>
      <c r="P9689" s="7">
        <v>82.6237305969034</v>
      </c>
      <c r="Q9689" s="7">
        <v>84.615051908104107</v>
      </c>
    </row>
    <row r="9690" spans="1:17">
      <c r="A9690" s="6">
        <v>2017</v>
      </c>
      <c r="B9690" s="6" t="s">
        <v>2418</v>
      </c>
      <c r="C9690" s="6">
        <v>510824</v>
      </c>
      <c r="D9690">
        <f t="shared" si="302"/>
        <v>51</v>
      </c>
      <c r="E9690" t="str">
        <f>VLOOKUP(D9690,'Regionalism Code'!B:C,2,FALSE)</f>
        <v>四川省</v>
      </c>
      <c r="F9690">
        <f t="shared" si="303"/>
        <v>5108</v>
      </c>
      <c r="G9690" t="str">
        <f>IF(F9690&gt;10000,"省直辖县市",VLOOKUP(F9690,'Regionalism Code'!H:I,2,FALSE))</f>
        <v>广元市</v>
      </c>
      <c r="H9690" s="7">
        <v>99.646270706400003</v>
      </c>
      <c r="I9690" s="7">
        <v>86.917224788967204</v>
      </c>
      <c r="J9690" s="7">
        <v>121.460843964742</v>
      </c>
      <c r="K9690" s="7">
        <v>49.811917360053897</v>
      </c>
      <c r="L9690" s="7">
        <v>83.637754145812806</v>
      </c>
      <c r="M9690" s="7">
        <v>73.686720003283099</v>
      </c>
      <c r="N9690" s="7">
        <v>147.27992611711201</v>
      </c>
      <c r="O9690" s="7">
        <v>132.356007248243</v>
      </c>
      <c r="P9690" s="7">
        <v>136.69192639552199</v>
      </c>
      <c r="Q9690" s="7">
        <v>102.042925065815</v>
      </c>
    </row>
    <row r="9691" spans="1:17">
      <c r="A9691" s="6">
        <v>2018</v>
      </c>
      <c r="B9691" s="6" t="s">
        <v>2418</v>
      </c>
      <c r="C9691" s="6">
        <v>510824</v>
      </c>
      <c r="D9691">
        <f t="shared" si="302"/>
        <v>51</v>
      </c>
      <c r="E9691" t="str">
        <f>VLOOKUP(D9691,'Regionalism Code'!B:C,2,FALSE)</f>
        <v>四川省</v>
      </c>
      <c r="F9691">
        <f t="shared" si="303"/>
        <v>5108</v>
      </c>
      <c r="G9691" t="str">
        <f>IF(F9691&gt;10000,"省直辖县市",VLOOKUP(F9691,'Regionalism Code'!H:I,2,FALSE))</f>
        <v>广元市</v>
      </c>
      <c r="H9691" s="7">
        <v>96.321757979708195</v>
      </c>
      <c r="I9691" s="7">
        <v>83.891830534775295</v>
      </c>
      <c r="J9691" s="7">
        <v>113.793945104706</v>
      </c>
      <c r="K9691" s="7">
        <v>49.629750442208604</v>
      </c>
      <c r="L9691" s="7">
        <v>80.212027498580696</v>
      </c>
      <c r="M9691" s="7">
        <v>66.096415575697804</v>
      </c>
      <c r="N9691" s="7">
        <v>139.431584703841</v>
      </c>
      <c r="O9691" s="7">
        <v>125.15598968458799</v>
      </c>
      <c r="P9691" s="7">
        <v>117.742501539499</v>
      </c>
      <c r="Q9691" s="7">
        <v>105.62132766212601</v>
      </c>
    </row>
    <row r="9692" spans="1:17">
      <c r="A9692" s="6">
        <v>2016</v>
      </c>
      <c r="B9692" s="6" t="s">
        <v>2419</v>
      </c>
      <c r="C9692" s="6">
        <v>510903</v>
      </c>
      <c r="D9692">
        <f t="shared" si="302"/>
        <v>51</v>
      </c>
      <c r="E9692" t="str">
        <f>VLOOKUP(D9692,'Regionalism Code'!B:C,2,FALSE)</f>
        <v>四川省</v>
      </c>
      <c r="F9692">
        <f t="shared" si="303"/>
        <v>5109</v>
      </c>
      <c r="G9692" t="str">
        <f>IF(F9692&gt;10000,"省直辖县市",VLOOKUP(F9692,'Regionalism Code'!H:I,2,FALSE))</f>
        <v>遂宁市</v>
      </c>
      <c r="H9692" s="7">
        <v>94.943792307184907</v>
      </c>
      <c r="I9692" s="7">
        <v>97.308179418184807</v>
      </c>
      <c r="J9692" s="7">
        <v>95.595563841166907</v>
      </c>
      <c r="K9692" s="7">
        <v>66.9714532446893</v>
      </c>
      <c r="L9692" s="7">
        <v>70.556405595410396</v>
      </c>
      <c r="M9692" s="7">
        <v>76.102018253318604</v>
      </c>
      <c r="N9692" s="7">
        <v>103.028768162924</v>
      </c>
      <c r="O9692" s="7">
        <v>109.032019987986</v>
      </c>
      <c r="P9692" s="7">
        <v>90.332080094953099</v>
      </c>
      <c r="Q9692" s="7">
        <v>85.958064943491095</v>
      </c>
    </row>
    <row r="9693" spans="1:17">
      <c r="A9693" s="6">
        <v>2017</v>
      </c>
      <c r="B9693" s="6" t="s">
        <v>2419</v>
      </c>
      <c r="C9693" s="6">
        <v>510903</v>
      </c>
      <c r="D9693">
        <f t="shared" si="302"/>
        <v>51</v>
      </c>
      <c r="E9693" t="str">
        <f>VLOOKUP(D9693,'Regionalism Code'!B:C,2,FALSE)</f>
        <v>四川省</v>
      </c>
      <c r="F9693">
        <f t="shared" si="303"/>
        <v>5109</v>
      </c>
      <c r="G9693" t="str">
        <f>IF(F9693&gt;10000,"省直辖县市",VLOOKUP(F9693,'Regionalism Code'!H:I,2,FALSE))</f>
        <v>遂宁市</v>
      </c>
      <c r="H9693" s="7">
        <v>110.128045845</v>
      </c>
      <c r="I9693" s="7">
        <v>98.169436161920103</v>
      </c>
      <c r="J9693" s="7">
        <v>132.57393892253401</v>
      </c>
      <c r="K9693" s="7">
        <v>70.786283256635798</v>
      </c>
      <c r="L9693" s="7">
        <v>98.138970802985099</v>
      </c>
      <c r="M9693" s="7">
        <v>85.534250830851093</v>
      </c>
      <c r="N9693" s="7">
        <v>151.45143427511701</v>
      </c>
      <c r="O9693" s="7">
        <v>145.35067563533201</v>
      </c>
      <c r="P9693" s="7">
        <v>147.89137585055099</v>
      </c>
      <c r="Q9693" s="7">
        <v>108.834166535492</v>
      </c>
    </row>
    <row r="9694" spans="1:17">
      <c r="A9694" s="6">
        <v>2018</v>
      </c>
      <c r="B9694" s="6" t="s">
        <v>2419</v>
      </c>
      <c r="C9694" s="6">
        <v>510903</v>
      </c>
      <c r="D9694">
        <f t="shared" si="302"/>
        <v>51</v>
      </c>
      <c r="E9694" t="str">
        <f>VLOOKUP(D9694,'Regionalism Code'!B:C,2,FALSE)</f>
        <v>四川省</v>
      </c>
      <c r="F9694">
        <f t="shared" si="303"/>
        <v>5109</v>
      </c>
      <c r="G9694" t="str">
        <f>IF(F9694&gt;10000,"省直辖县市",VLOOKUP(F9694,'Regionalism Code'!H:I,2,FALSE))</f>
        <v>遂宁市</v>
      </c>
      <c r="H9694" s="7">
        <v>110.295821771308</v>
      </c>
      <c r="I9694" s="7">
        <v>96.660399494534502</v>
      </c>
      <c r="J9694" s="7">
        <v>134.33982355565499</v>
      </c>
      <c r="K9694" s="7">
        <v>77.259857485686297</v>
      </c>
      <c r="L9694" s="7">
        <v>129.02319530466099</v>
      </c>
      <c r="M9694" s="7">
        <v>76.590442001442696</v>
      </c>
      <c r="N9694" s="7">
        <v>143.780179271604</v>
      </c>
      <c r="O9694" s="7">
        <v>149.63932113025101</v>
      </c>
      <c r="P9694" s="7">
        <v>122.190805018506</v>
      </c>
      <c r="Q9694" s="7">
        <v>111.63474236307999</v>
      </c>
    </row>
    <row r="9695" spans="1:17">
      <c r="A9695" s="6">
        <v>2016</v>
      </c>
      <c r="B9695" s="6" t="s">
        <v>2420</v>
      </c>
      <c r="C9695" s="6">
        <v>510904</v>
      </c>
      <c r="D9695">
        <f t="shared" si="302"/>
        <v>51</v>
      </c>
      <c r="E9695" t="str">
        <f>VLOOKUP(D9695,'Regionalism Code'!B:C,2,FALSE)</f>
        <v>四川省</v>
      </c>
      <c r="F9695">
        <f t="shared" si="303"/>
        <v>5109</v>
      </c>
      <c r="G9695" t="str">
        <f>IF(F9695&gt;10000,"省直辖县市",VLOOKUP(F9695,'Regionalism Code'!H:I,2,FALSE))</f>
        <v>遂宁市</v>
      </c>
      <c r="H9695" s="7">
        <v>79.803566416442195</v>
      </c>
      <c r="I9695" s="7">
        <v>80.831256822591399</v>
      </c>
      <c r="J9695" s="7">
        <v>76.910685411160102</v>
      </c>
      <c r="K9695" s="7">
        <v>40.7117005540889</v>
      </c>
      <c r="L9695" s="7">
        <v>54.236856271494503</v>
      </c>
      <c r="M9695" s="7">
        <v>53.941095460316802</v>
      </c>
      <c r="N9695" s="7">
        <v>93.181070861246894</v>
      </c>
      <c r="O9695" s="7">
        <v>82.922323528722202</v>
      </c>
      <c r="P9695" s="7">
        <v>79.562407901217298</v>
      </c>
      <c r="Q9695" s="7">
        <v>81.671856460075105</v>
      </c>
    </row>
    <row r="9696" spans="1:17">
      <c r="A9696" s="6">
        <v>2017</v>
      </c>
      <c r="B9696" s="6" t="s">
        <v>2420</v>
      </c>
      <c r="C9696" s="6">
        <v>510904</v>
      </c>
      <c r="D9696">
        <f t="shared" si="302"/>
        <v>51</v>
      </c>
      <c r="E9696" t="str">
        <f>VLOOKUP(D9696,'Regionalism Code'!B:C,2,FALSE)</f>
        <v>四川省</v>
      </c>
      <c r="F9696">
        <f t="shared" si="303"/>
        <v>5109</v>
      </c>
      <c r="G9696" t="str">
        <f>IF(F9696&gt;10000,"省直辖县市",VLOOKUP(F9696,'Regionalism Code'!H:I,2,FALSE))</f>
        <v>遂宁市</v>
      </c>
      <c r="H9696" s="7">
        <v>94.072007496708295</v>
      </c>
      <c r="I9696" s="7">
        <v>81.6478761261952</v>
      </c>
      <c r="J9696" s="7">
        <v>110.333169175127</v>
      </c>
      <c r="K9696" s="7">
        <v>46.020964505336103</v>
      </c>
      <c r="L9696" s="7">
        <v>80.462616317731602</v>
      </c>
      <c r="M9696" s="7">
        <v>68.006647370216001</v>
      </c>
      <c r="N9696" s="7">
        <v>131.847481923668</v>
      </c>
      <c r="O9696" s="7">
        <v>116.68620630105499</v>
      </c>
      <c r="P9696" s="7">
        <v>134.33884618722399</v>
      </c>
      <c r="Q9696" s="7">
        <v>105.55292584754901</v>
      </c>
    </row>
    <row r="9697" spans="1:17">
      <c r="A9697" s="6">
        <v>2018</v>
      </c>
      <c r="B9697" s="6" t="s">
        <v>2420</v>
      </c>
      <c r="C9697" s="6">
        <v>510904</v>
      </c>
      <c r="D9697">
        <f t="shared" si="302"/>
        <v>51</v>
      </c>
      <c r="E9697" t="str">
        <f>VLOOKUP(D9697,'Regionalism Code'!B:C,2,FALSE)</f>
        <v>四川省</v>
      </c>
      <c r="F9697">
        <f t="shared" si="303"/>
        <v>5109</v>
      </c>
      <c r="G9697" t="str">
        <f>IF(F9697&gt;10000,"省直辖县市",VLOOKUP(F9697,'Regionalism Code'!H:I,2,FALSE))</f>
        <v>遂宁市</v>
      </c>
      <c r="H9697" s="7">
        <v>88.6970128948564</v>
      </c>
      <c r="I9697" s="7">
        <v>76.4280300953981</v>
      </c>
      <c r="J9697" s="7">
        <v>100.579269779244</v>
      </c>
      <c r="K9697" s="7">
        <v>41.665941302479901</v>
      </c>
      <c r="L9697" s="7">
        <v>70.632744641560095</v>
      </c>
      <c r="M9697" s="7">
        <v>56.7469827620451</v>
      </c>
      <c r="N9697" s="7">
        <v>120.65477966257301</v>
      </c>
      <c r="O9697" s="7">
        <v>110.151546687129</v>
      </c>
      <c r="P9697" s="7">
        <v>114.710074741985</v>
      </c>
      <c r="Q9697" s="7">
        <v>107.62246739342901</v>
      </c>
    </row>
    <row r="9698" spans="1:17">
      <c r="A9698" s="6">
        <v>2016</v>
      </c>
      <c r="B9698" s="6" t="s">
        <v>2421</v>
      </c>
      <c r="C9698" s="6">
        <v>510921</v>
      </c>
      <c r="D9698">
        <f t="shared" si="302"/>
        <v>51</v>
      </c>
      <c r="E9698" t="str">
        <f>VLOOKUP(D9698,'Regionalism Code'!B:C,2,FALSE)</f>
        <v>四川省</v>
      </c>
      <c r="F9698">
        <f t="shared" si="303"/>
        <v>5109</v>
      </c>
      <c r="G9698" t="str">
        <f>IF(F9698&gt;10000,"省直辖县市",VLOOKUP(F9698,'Regionalism Code'!H:I,2,FALSE))</f>
        <v>遂宁市</v>
      </c>
      <c r="H9698" s="7">
        <v>83.5275516125525</v>
      </c>
      <c r="I9698" s="7">
        <v>84.410532144621996</v>
      </c>
      <c r="J9698" s="7">
        <v>83.027196418997505</v>
      </c>
      <c r="K9698" s="7">
        <v>47.473215539424899</v>
      </c>
      <c r="L9698" s="7">
        <v>60.317989181124503</v>
      </c>
      <c r="M9698" s="7">
        <v>64.623206756143801</v>
      </c>
      <c r="N9698" s="7">
        <v>102.106658118341</v>
      </c>
      <c r="O9698" s="7">
        <v>86.768712811290598</v>
      </c>
      <c r="P9698" s="7">
        <v>84.193328512505502</v>
      </c>
      <c r="Q9698" s="7">
        <v>81.526301024400198</v>
      </c>
    </row>
    <row r="9699" spans="1:17">
      <c r="A9699" s="6">
        <v>2017</v>
      </c>
      <c r="B9699" s="6" t="s">
        <v>2421</v>
      </c>
      <c r="C9699" s="6">
        <v>510921</v>
      </c>
      <c r="D9699">
        <f t="shared" si="302"/>
        <v>51</v>
      </c>
      <c r="E9699" t="str">
        <f>VLOOKUP(D9699,'Regionalism Code'!B:C,2,FALSE)</f>
        <v>四川省</v>
      </c>
      <c r="F9699">
        <f t="shared" si="303"/>
        <v>5109</v>
      </c>
      <c r="G9699" t="str">
        <f>IF(F9699&gt;10000,"省直辖县市",VLOOKUP(F9699,'Regionalism Code'!H:I,2,FALSE))</f>
        <v>遂宁市</v>
      </c>
      <c r="H9699" s="7">
        <v>96.712770477839001</v>
      </c>
      <c r="I9699" s="7">
        <v>84.957711391457096</v>
      </c>
      <c r="J9699" s="7">
        <v>114.89483594277</v>
      </c>
      <c r="K9699" s="7">
        <v>48.835383214556103</v>
      </c>
      <c r="L9699" s="7">
        <v>84.661615332634895</v>
      </c>
      <c r="M9699" s="7">
        <v>74.946868245983595</v>
      </c>
      <c r="N9699" s="7">
        <v>140.075639761259</v>
      </c>
      <c r="O9699" s="7">
        <v>120.74480333199401</v>
      </c>
      <c r="P9699" s="7">
        <v>131.493782106189</v>
      </c>
      <c r="Q9699" s="7">
        <v>102.493999218761</v>
      </c>
    </row>
    <row r="9700" spans="1:17">
      <c r="A9700" s="6">
        <v>2018</v>
      </c>
      <c r="B9700" s="6" t="s">
        <v>2421</v>
      </c>
      <c r="C9700" s="6">
        <v>510921</v>
      </c>
      <c r="D9700">
        <f t="shared" si="302"/>
        <v>51</v>
      </c>
      <c r="E9700" t="str">
        <f>VLOOKUP(D9700,'Regionalism Code'!B:C,2,FALSE)</f>
        <v>四川省</v>
      </c>
      <c r="F9700">
        <f t="shared" si="303"/>
        <v>5109</v>
      </c>
      <c r="G9700" t="str">
        <f>IF(F9700&gt;10000,"省直辖县市",VLOOKUP(F9700,'Regionalism Code'!H:I,2,FALSE))</f>
        <v>遂宁市</v>
      </c>
      <c r="H9700" s="7">
        <v>93.514666363389907</v>
      </c>
      <c r="I9700" s="7">
        <v>80.823206703029598</v>
      </c>
      <c r="J9700" s="7">
        <v>110.45422774650601</v>
      </c>
      <c r="K9700" s="7">
        <v>48.5327181864225</v>
      </c>
      <c r="L9700" s="7">
        <v>88.7070055171218</v>
      </c>
      <c r="M9700" s="7">
        <v>65.169906985748895</v>
      </c>
      <c r="N9700" s="7">
        <v>137.850412557624</v>
      </c>
      <c r="O9700" s="7">
        <v>114.958718998866</v>
      </c>
      <c r="P9700" s="7">
        <v>114.83443186376699</v>
      </c>
      <c r="Q9700" s="7">
        <v>104.645504361557</v>
      </c>
    </row>
    <row r="9701" spans="1:17">
      <c r="A9701" s="6">
        <v>2016</v>
      </c>
      <c r="B9701" s="6" t="s">
        <v>2422</v>
      </c>
      <c r="C9701" s="6">
        <v>510922</v>
      </c>
      <c r="D9701">
        <f t="shared" si="302"/>
        <v>51</v>
      </c>
      <c r="E9701" t="str">
        <f>VLOOKUP(D9701,'Regionalism Code'!B:C,2,FALSE)</f>
        <v>四川省</v>
      </c>
      <c r="F9701">
        <f t="shared" si="303"/>
        <v>5109</v>
      </c>
      <c r="G9701" t="str">
        <f>IF(F9701&gt;10000,"省直辖县市",VLOOKUP(F9701,'Regionalism Code'!H:I,2,FALSE))</f>
        <v>遂宁市</v>
      </c>
      <c r="H9701" s="7">
        <v>86.545640911340897</v>
      </c>
      <c r="I9701" s="7">
        <v>87.248205342706399</v>
      </c>
      <c r="J9701" s="7">
        <v>88.462489654556805</v>
      </c>
      <c r="K9701" s="7">
        <v>52.485421551909099</v>
      </c>
      <c r="L9701" s="7">
        <v>68.767430041445394</v>
      </c>
      <c r="M9701" s="7">
        <v>66.220801939243799</v>
      </c>
      <c r="N9701" s="7">
        <v>100.983254141101</v>
      </c>
      <c r="O9701" s="7">
        <v>96.735186085747003</v>
      </c>
      <c r="P9701" s="7">
        <v>86.569611218607903</v>
      </c>
      <c r="Q9701" s="7">
        <v>80.747863777664307</v>
      </c>
    </row>
    <row r="9702" spans="1:17">
      <c r="A9702" s="6">
        <v>2017</v>
      </c>
      <c r="B9702" s="6" t="s">
        <v>2422</v>
      </c>
      <c r="C9702" s="6">
        <v>510922</v>
      </c>
      <c r="D9702">
        <f t="shared" si="302"/>
        <v>51</v>
      </c>
      <c r="E9702" t="str">
        <f>VLOOKUP(D9702,'Regionalism Code'!B:C,2,FALSE)</f>
        <v>四川省</v>
      </c>
      <c r="F9702">
        <f t="shared" si="303"/>
        <v>5109</v>
      </c>
      <c r="G9702" t="str">
        <f>IF(F9702&gt;10000,"省直辖县市",VLOOKUP(F9702,'Regionalism Code'!H:I,2,FALSE))</f>
        <v>遂宁市</v>
      </c>
      <c r="H9702" s="7">
        <v>100.379138184045</v>
      </c>
      <c r="I9702" s="7">
        <v>87.564897510757405</v>
      </c>
      <c r="J9702" s="7">
        <v>122.11838255490601</v>
      </c>
      <c r="K9702" s="7">
        <v>55.0182737644082</v>
      </c>
      <c r="L9702" s="7">
        <v>91.688680329584798</v>
      </c>
      <c r="M9702" s="7">
        <v>77.483200520050303</v>
      </c>
      <c r="N9702" s="7">
        <v>145.75044243254601</v>
      </c>
      <c r="O9702" s="7">
        <v>131.06440525240799</v>
      </c>
      <c r="P9702" s="7">
        <v>134.54214644322599</v>
      </c>
      <c r="Q9702" s="7">
        <v>103.194033501164</v>
      </c>
    </row>
    <row r="9703" spans="1:17">
      <c r="A9703" s="6">
        <v>2018</v>
      </c>
      <c r="B9703" s="6" t="s">
        <v>2422</v>
      </c>
      <c r="C9703" s="6">
        <v>510922</v>
      </c>
      <c r="D9703">
        <f t="shared" si="302"/>
        <v>51</v>
      </c>
      <c r="E9703" t="str">
        <f>VLOOKUP(D9703,'Regionalism Code'!B:C,2,FALSE)</f>
        <v>四川省</v>
      </c>
      <c r="F9703">
        <f t="shared" si="303"/>
        <v>5109</v>
      </c>
      <c r="G9703" t="str">
        <f>IF(F9703&gt;10000,"省直辖县市",VLOOKUP(F9703,'Regionalism Code'!H:I,2,FALSE))</f>
        <v>遂宁市</v>
      </c>
      <c r="H9703" s="7">
        <v>97.946408742516596</v>
      </c>
      <c r="I9703" s="7">
        <v>84.763600297369393</v>
      </c>
      <c r="J9703" s="7">
        <v>117.406633950271</v>
      </c>
      <c r="K9703" s="7">
        <v>58.642314425052398</v>
      </c>
      <c r="L9703" s="7">
        <v>93.0412226187307</v>
      </c>
      <c r="M9703" s="7">
        <v>69.780307672614498</v>
      </c>
      <c r="N9703" s="7">
        <v>136.10027930555199</v>
      </c>
      <c r="O9703" s="7">
        <v>129.67408848879199</v>
      </c>
      <c r="P9703" s="7">
        <v>118.234771604687</v>
      </c>
      <c r="Q9703" s="7">
        <v>106.11949803072299</v>
      </c>
    </row>
    <row r="9704" spans="1:17">
      <c r="A9704" s="6">
        <v>2016</v>
      </c>
      <c r="B9704" s="6" t="s">
        <v>2423</v>
      </c>
      <c r="C9704" s="6">
        <v>510923</v>
      </c>
      <c r="D9704">
        <f t="shared" si="302"/>
        <v>51</v>
      </c>
      <c r="E9704" t="str">
        <f>VLOOKUP(D9704,'Regionalism Code'!B:C,2,FALSE)</f>
        <v>四川省</v>
      </c>
      <c r="F9704">
        <f t="shared" si="303"/>
        <v>5109</v>
      </c>
      <c r="G9704" t="str">
        <f>IF(F9704&gt;10000,"省直辖县市",VLOOKUP(F9704,'Regionalism Code'!H:I,2,FALSE))</f>
        <v>遂宁市</v>
      </c>
      <c r="H9704" s="7">
        <v>87.163654702260999</v>
      </c>
      <c r="I9704" s="7">
        <v>86.860891330448695</v>
      </c>
      <c r="J9704" s="7">
        <v>86.909657414823599</v>
      </c>
      <c r="K9704" s="7">
        <v>52.879629500573103</v>
      </c>
      <c r="L9704" s="7">
        <v>62.695595471489099</v>
      </c>
      <c r="M9704" s="7">
        <v>67.645155939069198</v>
      </c>
      <c r="N9704" s="7">
        <v>98.390271515257993</v>
      </c>
      <c r="O9704" s="7">
        <v>95.983319016078795</v>
      </c>
      <c r="P9704" s="7">
        <v>89.002769536687495</v>
      </c>
      <c r="Q9704" s="7">
        <v>88.630261079008505</v>
      </c>
    </row>
    <row r="9705" spans="1:17">
      <c r="A9705" s="6">
        <v>2017</v>
      </c>
      <c r="B9705" s="6" t="s">
        <v>2423</v>
      </c>
      <c r="C9705" s="6">
        <v>510923</v>
      </c>
      <c r="D9705">
        <f t="shared" si="302"/>
        <v>51</v>
      </c>
      <c r="E9705" t="str">
        <f>VLOOKUP(D9705,'Regionalism Code'!B:C,2,FALSE)</f>
        <v>四川省</v>
      </c>
      <c r="F9705">
        <f t="shared" si="303"/>
        <v>5109</v>
      </c>
      <c r="G9705" t="str">
        <f>IF(F9705&gt;10000,"省直辖县市",VLOOKUP(F9705,'Regionalism Code'!H:I,2,FALSE))</f>
        <v>遂宁市</v>
      </c>
      <c r="H9705" s="7">
        <v>99.554676793080702</v>
      </c>
      <c r="I9705" s="7">
        <v>87.070431215446902</v>
      </c>
      <c r="J9705" s="7">
        <v>120.63295950675101</v>
      </c>
      <c r="K9705" s="7">
        <v>55.582321347229801</v>
      </c>
      <c r="L9705" s="7">
        <v>85.474570234352797</v>
      </c>
      <c r="M9705" s="7">
        <v>79.034540636927403</v>
      </c>
      <c r="N9705" s="7">
        <v>144.69104477574999</v>
      </c>
      <c r="O9705" s="7">
        <v>129.52438811002199</v>
      </c>
      <c r="P9705" s="7">
        <v>136.89743942500701</v>
      </c>
      <c r="Q9705" s="7">
        <v>102.480955512108</v>
      </c>
    </row>
    <row r="9706" spans="1:17">
      <c r="A9706" s="6">
        <v>2018</v>
      </c>
      <c r="B9706" s="6" t="s">
        <v>2423</v>
      </c>
      <c r="C9706" s="6">
        <v>510923</v>
      </c>
      <c r="D9706">
        <f t="shared" si="302"/>
        <v>51</v>
      </c>
      <c r="E9706" t="str">
        <f>VLOOKUP(D9706,'Regionalism Code'!B:C,2,FALSE)</f>
        <v>四川省</v>
      </c>
      <c r="F9706">
        <f t="shared" si="303"/>
        <v>5109</v>
      </c>
      <c r="G9706" t="str">
        <f>IF(F9706&gt;10000,"省直辖县市",VLOOKUP(F9706,'Regionalism Code'!H:I,2,FALSE))</f>
        <v>遂宁市</v>
      </c>
      <c r="H9706" s="7">
        <v>96.234449891643806</v>
      </c>
      <c r="I9706" s="7">
        <v>83.128341753750405</v>
      </c>
      <c r="J9706" s="7">
        <v>113.93026098659</v>
      </c>
      <c r="K9706" s="7">
        <v>53.497709706943297</v>
      </c>
      <c r="L9706" s="7">
        <v>83.2396105838274</v>
      </c>
      <c r="M9706" s="7">
        <v>67.028150605645905</v>
      </c>
      <c r="N9706" s="7">
        <v>135.734337388439</v>
      </c>
      <c r="O9706" s="7">
        <v>125.760606199183</v>
      </c>
      <c r="P9706" s="7">
        <v>118.95899249241501</v>
      </c>
      <c r="Q9706" s="7">
        <v>107.360390988403</v>
      </c>
    </row>
    <row r="9707" spans="1:17">
      <c r="A9707" s="6">
        <v>2016</v>
      </c>
      <c r="B9707" s="6" t="s">
        <v>1559</v>
      </c>
      <c r="C9707" s="6">
        <v>511002</v>
      </c>
      <c r="D9707">
        <f t="shared" si="302"/>
        <v>51</v>
      </c>
      <c r="E9707" t="str">
        <f>VLOOKUP(D9707,'Regionalism Code'!B:C,2,FALSE)</f>
        <v>四川省</v>
      </c>
      <c r="F9707">
        <f t="shared" si="303"/>
        <v>5110</v>
      </c>
      <c r="G9707" t="str">
        <f>IF(F9707&gt;10000,"省直辖县市",VLOOKUP(F9707,'Regionalism Code'!H:I,2,FALSE))</f>
        <v>内江市</v>
      </c>
      <c r="H9707" s="7">
        <v>91.257698315773496</v>
      </c>
      <c r="I9707" s="7">
        <v>91.281311091498907</v>
      </c>
      <c r="J9707" s="7">
        <v>97.466858644850902</v>
      </c>
      <c r="K9707" s="7">
        <v>64.3916686886961</v>
      </c>
      <c r="L9707" s="7">
        <v>72.386280998209401</v>
      </c>
      <c r="M9707" s="7">
        <v>74.669157352692807</v>
      </c>
      <c r="N9707" s="7">
        <v>111.00247163003201</v>
      </c>
      <c r="O9707" s="7">
        <v>107.25261052696899</v>
      </c>
      <c r="P9707" s="7">
        <v>94.958295262654204</v>
      </c>
      <c r="Q9707" s="7">
        <v>79.902286712243296</v>
      </c>
    </row>
    <row r="9708" spans="1:17">
      <c r="A9708" s="6">
        <v>2017</v>
      </c>
      <c r="B9708" s="6" t="s">
        <v>1559</v>
      </c>
      <c r="C9708" s="6">
        <v>511002</v>
      </c>
      <c r="D9708">
        <f t="shared" si="302"/>
        <v>51</v>
      </c>
      <c r="E9708" t="str">
        <f>VLOOKUP(D9708,'Regionalism Code'!B:C,2,FALSE)</f>
        <v>四川省</v>
      </c>
      <c r="F9708">
        <f t="shared" si="303"/>
        <v>5110</v>
      </c>
      <c r="G9708" t="str">
        <f>IF(F9708&gt;10000,"省直辖县市",VLOOKUP(F9708,'Regionalism Code'!H:I,2,FALSE))</f>
        <v>内江市</v>
      </c>
      <c r="H9708" s="7">
        <v>106.703881687696</v>
      </c>
      <c r="I9708" s="7">
        <v>92.058415732059103</v>
      </c>
      <c r="J9708" s="7">
        <v>132.31342587302299</v>
      </c>
      <c r="K9708" s="7">
        <v>65.792802878158199</v>
      </c>
      <c r="L9708" s="7">
        <v>95.690273571474606</v>
      </c>
      <c r="M9708" s="7">
        <v>86.184381039185496</v>
      </c>
      <c r="N9708" s="7">
        <v>158.610659998638</v>
      </c>
      <c r="O9708" s="7">
        <v>141.37281456985801</v>
      </c>
      <c r="P9708" s="7">
        <v>148.201709186747</v>
      </c>
      <c r="Q9708" s="7">
        <v>108.53289087790201</v>
      </c>
    </row>
    <row r="9709" spans="1:17">
      <c r="A9709" s="6">
        <v>2018</v>
      </c>
      <c r="B9709" s="6" t="s">
        <v>1559</v>
      </c>
      <c r="C9709" s="6">
        <v>511002</v>
      </c>
      <c r="D9709">
        <f t="shared" si="302"/>
        <v>51</v>
      </c>
      <c r="E9709" t="str">
        <f>VLOOKUP(D9709,'Regionalism Code'!B:C,2,FALSE)</f>
        <v>四川省</v>
      </c>
      <c r="F9709">
        <f t="shared" si="303"/>
        <v>5110</v>
      </c>
      <c r="G9709" t="str">
        <f>IF(F9709&gt;10000,"省直辖县市",VLOOKUP(F9709,'Regionalism Code'!H:I,2,FALSE))</f>
        <v>内江市</v>
      </c>
      <c r="H9709" s="7">
        <v>104.975812927874</v>
      </c>
      <c r="I9709" s="7">
        <v>90.2166150630392</v>
      </c>
      <c r="J9709" s="7">
        <v>129.56276770652701</v>
      </c>
      <c r="K9709" s="7">
        <v>75.516526837654098</v>
      </c>
      <c r="L9709" s="7">
        <v>106.115885260233</v>
      </c>
      <c r="M9709" s="7">
        <v>75.301152924775593</v>
      </c>
      <c r="N9709" s="7">
        <v>150.80505786200999</v>
      </c>
      <c r="O9709" s="7">
        <v>141.88569646071801</v>
      </c>
      <c r="P9709" s="7">
        <v>124.600238199515</v>
      </c>
      <c r="Q9709" s="7">
        <v>109.03846393083499</v>
      </c>
    </row>
    <row r="9710" spans="1:17">
      <c r="A9710" s="6">
        <v>2016</v>
      </c>
      <c r="B9710" s="6" t="s">
        <v>2424</v>
      </c>
      <c r="C9710" s="6">
        <v>511011</v>
      </c>
      <c r="D9710">
        <f t="shared" si="302"/>
        <v>51</v>
      </c>
      <c r="E9710" t="str">
        <f>VLOOKUP(D9710,'Regionalism Code'!B:C,2,FALSE)</f>
        <v>四川省</v>
      </c>
      <c r="F9710">
        <f t="shared" si="303"/>
        <v>5110</v>
      </c>
      <c r="G9710" t="str">
        <f>IF(F9710&gt;10000,"省直辖县市",VLOOKUP(F9710,'Regionalism Code'!H:I,2,FALSE))</f>
        <v>内江市</v>
      </c>
      <c r="H9710" s="7">
        <v>89.267181179268306</v>
      </c>
      <c r="I9710" s="7">
        <v>91.776065540826906</v>
      </c>
      <c r="J9710" s="7">
        <v>94.211643940763196</v>
      </c>
      <c r="K9710" s="7">
        <v>65.6238016826521</v>
      </c>
      <c r="L9710" s="7">
        <v>71.926964047088504</v>
      </c>
      <c r="M9710" s="7">
        <v>75.011841552241094</v>
      </c>
      <c r="N9710" s="7">
        <v>105.296157863689</v>
      </c>
      <c r="O9710" s="7">
        <v>104.185727031515</v>
      </c>
      <c r="P9710" s="7">
        <v>88.452517750372607</v>
      </c>
      <c r="Q9710" s="7">
        <v>72.003479795212598</v>
      </c>
    </row>
    <row r="9711" spans="1:17">
      <c r="A9711" s="6">
        <v>2017</v>
      </c>
      <c r="B9711" s="6" t="s">
        <v>2424</v>
      </c>
      <c r="C9711" s="6">
        <v>511011</v>
      </c>
      <c r="D9711">
        <f t="shared" si="302"/>
        <v>51</v>
      </c>
      <c r="E9711" t="str">
        <f>VLOOKUP(D9711,'Regionalism Code'!B:C,2,FALSE)</f>
        <v>四川省</v>
      </c>
      <c r="F9711">
        <f t="shared" si="303"/>
        <v>5110</v>
      </c>
      <c r="G9711" t="str">
        <f>IF(F9711&gt;10000,"省直辖县市",VLOOKUP(F9711,'Regionalism Code'!H:I,2,FALSE))</f>
        <v>内江市</v>
      </c>
      <c r="H9711" s="7">
        <v>106.79242974543401</v>
      </c>
      <c r="I9711" s="7">
        <v>92.990293819093594</v>
      </c>
      <c r="J9711" s="7">
        <v>130.87381727443201</v>
      </c>
      <c r="K9711" s="7">
        <v>72.852341116419694</v>
      </c>
      <c r="L9711" s="7">
        <v>98.868533365775605</v>
      </c>
      <c r="M9711" s="7">
        <v>88.761384256757296</v>
      </c>
      <c r="N9711" s="7">
        <v>152.920059560216</v>
      </c>
      <c r="O9711" s="7">
        <v>139.63826821691001</v>
      </c>
      <c r="P9711" s="7">
        <v>144.964777904708</v>
      </c>
      <c r="Q9711" s="7">
        <v>108.61368571715499</v>
      </c>
    </row>
    <row r="9712" spans="1:17">
      <c r="A9712" s="6">
        <v>2018</v>
      </c>
      <c r="B9712" s="6" t="s">
        <v>2424</v>
      </c>
      <c r="C9712" s="6">
        <v>511011</v>
      </c>
      <c r="D9712">
        <f t="shared" si="302"/>
        <v>51</v>
      </c>
      <c r="E9712" t="str">
        <f>VLOOKUP(D9712,'Regionalism Code'!B:C,2,FALSE)</f>
        <v>四川省</v>
      </c>
      <c r="F9712">
        <f t="shared" si="303"/>
        <v>5110</v>
      </c>
      <c r="G9712" t="str">
        <f>IF(F9712&gt;10000,"省直辖县市",VLOOKUP(F9712,'Regionalism Code'!H:I,2,FALSE))</f>
        <v>内江市</v>
      </c>
      <c r="H9712" s="7">
        <v>107.099897209034</v>
      </c>
      <c r="I9712" s="7">
        <v>91.471525108017303</v>
      </c>
      <c r="J9712" s="7">
        <v>132.641107991486</v>
      </c>
      <c r="K9712" s="7">
        <v>79.042612801946802</v>
      </c>
      <c r="L9712" s="7">
        <v>119.99881736053899</v>
      </c>
      <c r="M9712" s="7">
        <v>78.517076943990801</v>
      </c>
      <c r="N9712" s="7">
        <v>149.437332952291</v>
      </c>
      <c r="O9712" s="7">
        <v>144.312754204361</v>
      </c>
      <c r="P9712" s="7">
        <v>123.80559166070201</v>
      </c>
      <c r="Q9712" s="7">
        <v>112.298642249081</v>
      </c>
    </row>
    <row r="9713" spans="1:17">
      <c r="A9713" s="6">
        <v>2016</v>
      </c>
      <c r="B9713" s="6" t="s">
        <v>2425</v>
      </c>
      <c r="C9713" s="6">
        <v>511024</v>
      </c>
      <c r="D9713">
        <f t="shared" si="302"/>
        <v>51</v>
      </c>
      <c r="E9713" t="str">
        <f>VLOOKUP(D9713,'Regionalism Code'!B:C,2,FALSE)</f>
        <v>四川省</v>
      </c>
      <c r="F9713">
        <f t="shared" si="303"/>
        <v>5110</v>
      </c>
      <c r="G9713" t="str">
        <f>IF(F9713&gt;10000,"省直辖县市",VLOOKUP(F9713,'Regionalism Code'!H:I,2,FALSE))</f>
        <v>内江市</v>
      </c>
      <c r="H9713" s="7">
        <v>88.222293679912198</v>
      </c>
      <c r="I9713" s="7">
        <v>88.164469843654203</v>
      </c>
      <c r="J9713" s="7">
        <v>94.228815396803896</v>
      </c>
      <c r="K9713" s="7">
        <v>57.761694766085498</v>
      </c>
      <c r="L9713" s="7">
        <v>70.929482518953293</v>
      </c>
      <c r="M9713" s="7">
        <v>71.371821926170696</v>
      </c>
      <c r="N9713" s="7">
        <v>106.78033953850201</v>
      </c>
      <c r="O9713" s="7">
        <v>104.537229206742</v>
      </c>
      <c r="P9713" s="7">
        <v>90.838026440066002</v>
      </c>
      <c r="Q9713" s="7">
        <v>77.5038250357549</v>
      </c>
    </row>
    <row r="9714" spans="1:17">
      <c r="A9714" s="6">
        <v>2017</v>
      </c>
      <c r="B9714" s="6" t="s">
        <v>2425</v>
      </c>
      <c r="C9714" s="6">
        <v>511024</v>
      </c>
      <c r="D9714">
        <f t="shared" si="302"/>
        <v>51</v>
      </c>
      <c r="E9714" t="str">
        <f>VLOOKUP(D9714,'Regionalism Code'!B:C,2,FALSE)</f>
        <v>四川省</v>
      </c>
      <c r="F9714">
        <f t="shared" si="303"/>
        <v>5110</v>
      </c>
      <c r="G9714" t="str">
        <f>IF(F9714&gt;10000,"省直辖县市",VLOOKUP(F9714,'Regionalism Code'!H:I,2,FALSE))</f>
        <v>内江市</v>
      </c>
      <c r="H9714" s="7">
        <v>102.61476768308999</v>
      </c>
      <c r="I9714" s="7">
        <v>88.877054244297895</v>
      </c>
      <c r="J9714" s="7">
        <v>128.79452333318</v>
      </c>
      <c r="K9714" s="7">
        <v>63.656018704606403</v>
      </c>
      <c r="L9714" s="7">
        <v>95.337686726602399</v>
      </c>
      <c r="M9714" s="7">
        <v>89.081245761882101</v>
      </c>
      <c r="N9714" s="7">
        <v>152.03808454995101</v>
      </c>
      <c r="O9714" s="7">
        <v>138.281679794311</v>
      </c>
      <c r="P9714" s="7">
        <v>140.961013773323</v>
      </c>
      <c r="Q9714" s="7">
        <v>100.409979153733</v>
      </c>
    </row>
    <row r="9715" spans="1:17">
      <c r="A9715" s="6">
        <v>2018</v>
      </c>
      <c r="B9715" s="6" t="s">
        <v>2425</v>
      </c>
      <c r="C9715" s="6">
        <v>511024</v>
      </c>
      <c r="D9715">
        <f t="shared" si="302"/>
        <v>51</v>
      </c>
      <c r="E9715" t="str">
        <f>VLOOKUP(D9715,'Regionalism Code'!B:C,2,FALSE)</f>
        <v>四川省</v>
      </c>
      <c r="F9715">
        <f t="shared" si="303"/>
        <v>5110</v>
      </c>
      <c r="G9715" t="str">
        <f>IF(F9715&gt;10000,"省直辖县市",VLOOKUP(F9715,'Regionalism Code'!H:I,2,FALSE))</f>
        <v>内江市</v>
      </c>
      <c r="H9715" s="7">
        <v>101.68387995322099</v>
      </c>
      <c r="I9715" s="7">
        <v>86.616592488761398</v>
      </c>
      <c r="J9715" s="7">
        <v>122.72932330036799</v>
      </c>
      <c r="K9715" s="7">
        <v>64.313632640263094</v>
      </c>
      <c r="L9715" s="7">
        <v>96.142870608986698</v>
      </c>
      <c r="M9715" s="7">
        <v>74.672736910106707</v>
      </c>
      <c r="N9715" s="7">
        <v>145.66551302223201</v>
      </c>
      <c r="O9715" s="7">
        <v>133.34816170894101</v>
      </c>
      <c r="P9715" s="7">
        <v>122.915421116853</v>
      </c>
      <c r="Q9715" s="7">
        <v>113.19912270886999</v>
      </c>
    </row>
    <row r="9716" spans="1:17">
      <c r="A9716" s="6">
        <v>2016</v>
      </c>
      <c r="B9716" s="6" t="s">
        <v>2426</v>
      </c>
      <c r="C9716" s="6">
        <v>511025</v>
      </c>
      <c r="D9716">
        <f t="shared" si="302"/>
        <v>51</v>
      </c>
      <c r="E9716" t="str">
        <f>VLOOKUP(D9716,'Regionalism Code'!B:C,2,FALSE)</f>
        <v>四川省</v>
      </c>
      <c r="F9716">
        <f t="shared" si="303"/>
        <v>5110</v>
      </c>
      <c r="G9716" t="str">
        <f>IF(F9716&gt;10000,"省直辖县市",VLOOKUP(F9716,'Regionalism Code'!H:I,2,FALSE))</f>
        <v>内江市</v>
      </c>
      <c r="H9716" s="7">
        <v>86.068803838036601</v>
      </c>
      <c r="I9716" s="7">
        <v>83.730112858283306</v>
      </c>
      <c r="J9716" s="7">
        <v>90.860295405980494</v>
      </c>
      <c r="K9716" s="7">
        <v>53.388371322134702</v>
      </c>
      <c r="L9716" s="7">
        <v>65.361668839797602</v>
      </c>
      <c r="M9716" s="7">
        <v>66.648468188573702</v>
      </c>
      <c r="N9716" s="7">
        <v>109.69618344923801</v>
      </c>
      <c r="O9716" s="7">
        <v>98.948469157332397</v>
      </c>
      <c r="P9716" s="7">
        <v>85.048623382830201</v>
      </c>
      <c r="Q9716" s="7">
        <v>85.089489137305094</v>
      </c>
    </row>
    <row r="9717" spans="1:17">
      <c r="A9717" s="6">
        <v>2017</v>
      </c>
      <c r="B9717" s="6" t="s">
        <v>2426</v>
      </c>
      <c r="C9717" s="6">
        <v>511025</v>
      </c>
      <c r="D9717">
        <f t="shared" si="302"/>
        <v>51</v>
      </c>
      <c r="E9717" t="str">
        <f>VLOOKUP(D9717,'Regionalism Code'!B:C,2,FALSE)</f>
        <v>四川省</v>
      </c>
      <c r="F9717">
        <f t="shared" si="303"/>
        <v>5110</v>
      </c>
      <c r="G9717" t="str">
        <f>IF(F9717&gt;10000,"省直辖县市",VLOOKUP(F9717,'Regionalism Code'!H:I,2,FALSE))</f>
        <v>内江市</v>
      </c>
      <c r="H9717" s="7">
        <v>98.174175599125704</v>
      </c>
      <c r="I9717" s="7">
        <v>83.914306182424497</v>
      </c>
      <c r="J9717" s="7">
        <v>121.524762635394</v>
      </c>
      <c r="K9717" s="7">
        <v>54.176410251254403</v>
      </c>
      <c r="L9717" s="7">
        <v>90.266499023926002</v>
      </c>
      <c r="M9717" s="7">
        <v>78.5733631530358</v>
      </c>
      <c r="N9717" s="7">
        <v>144.74943575988101</v>
      </c>
      <c r="O9717" s="7">
        <v>130.20267028129399</v>
      </c>
      <c r="P9717" s="7">
        <v>136.328799803393</v>
      </c>
      <c r="Q9717" s="7">
        <v>102.83431237193101</v>
      </c>
    </row>
    <row r="9718" spans="1:17">
      <c r="A9718" s="6">
        <v>2018</v>
      </c>
      <c r="B9718" s="6" t="s">
        <v>2426</v>
      </c>
      <c r="C9718" s="6">
        <v>511025</v>
      </c>
      <c r="D9718">
        <f t="shared" si="302"/>
        <v>51</v>
      </c>
      <c r="E9718" t="str">
        <f>VLOOKUP(D9718,'Regionalism Code'!B:C,2,FALSE)</f>
        <v>四川省</v>
      </c>
      <c r="F9718">
        <f t="shared" si="303"/>
        <v>5110</v>
      </c>
      <c r="G9718" t="str">
        <f>IF(F9718&gt;10000,"省直辖县市",VLOOKUP(F9718,'Regionalism Code'!H:I,2,FALSE))</f>
        <v>内江市</v>
      </c>
      <c r="H9718" s="7">
        <v>95.849751680992</v>
      </c>
      <c r="I9718" s="7">
        <v>80.790365963636404</v>
      </c>
      <c r="J9718" s="7">
        <v>115.961898175549</v>
      </c>
      <c r="K9718" s="7">
        <v>57.9367324056578</v>
      </c>
      <c r="L9718" s="7">
        <v>90.5336817054677</v>
      </c>
      <c r="M9718" s="7">
        <v>68.750345870378695</v>
      </c>
      <c r="N9718" s="7">
        <v>141.100798466058</v>
      </c>
      <c r="O9718" s="7">
        <v>124.013574008608</v>
      </c>
      <c r="P9718" s="7">
        <v>117.883286103511</v>
      </c>
      <c r="Q9718" s="7">
        <v>109.034494071368</v>
      </c>
    </row>
    <row r="9719" spans="1:17">
      <c r="A9719" s="6">
        <v>2016</v>
      </c>
      <c r="B9719" s="6" t="s">
        <v>2427</v>
      </c>
      <c r="C9719" s="6">
        <v>511028</v>
      </c>
      <c r="D9719">
        <f t="shared" si="302"/>
        <v>51</v>
      </c>
      <c r="E9719" t="str">
        <f>VLOOKUP(D9719,'Regionalism Code'!B:C,2,FALSE)</f>
        <v>四川省</v>
      </c>
      <c r="F9719">
        <f t="shared" si="303"/>
        <v>5110</v>
      </c>
      <c r="G9719" t="str">
        <f>IF(F9719&gt;10000,"省直辖县市",VLOOKUP(F9719,'Regionalism Code'!H:I,2,FALSE))</f>
        <v>内江市</v>
      </c>
      <c r="H9719" s="7">
        <v>87.593797861575794</v>
      </c>
      <c r="I9719" s="7">
        <v>87.6898070792857</v>
      </c>
      <c r="J9719" s="7">
        <v>93.124287381266399</v>
      </c>
      <c r="K9719" s="7">
        <v>57.106705579963503</v>
      </c>
      <c r="L9719" s="7">
        <v>71.230966619339995</v>
      </c>
      <c r="M9719" s="7">
        <v>72.335919454780793</v>
      </c>
      <c r="N9719" s="7">
        <v>107.46755138813</v>
      </c>
      <c r="O9719" s="7">
        <v>103.19917685751901</v>
      </c>
      <c r="P9719" s="7">
        <v>82.424617780157604</v>
      </c>
      <c r="Q9719" s="7">
        <v>77.232362518550602</v>
      </c>
    </row>
    <row r="9720" spans="1:17">
      <c r="A9720" s="6">
        <v>2017</v>
      </c>
      <c r="B9720" s="6" t="s">
        <v>2427</v>
      </c>
      <c r="C9720" s="6">
        <v>511028</v>
      </c>
      <c r="D9720">
        <f t="shared" si="302"/>
        <v>51</v>
      </c>
      <c r="E9720" t="str">
        <f>VLOOKUP(D9720,'Regionalism Code'!B:C,2,FALSE)</f>
        <v>四川省</v>
      </c>
      <c r="F9720">
        <f t="shared" si="303"/>
        <v>5110</v>
      </c>
      <c r="G9720" t="str">
        <f>IF(F9720&gt;10000,"省直辖县市",VLOOKUP(F9720,'Regionalism Code'!H:I,2,FALSE))</f>
        <v>内江市</v>
      </c>
      <c r="H9720" s="7">
        <v>101.90632396653599</v>
      </c>
      <c r="I9720" s="7">
        <v>88.3655018715572</v>
      </c>
      <c r="J9720" s="7">
        <v>125.806032640952</v>
      </c>
      <c r="K9720" s="7">
        <v>62.436595235393298</v>
      </c>
      <c r="L9720" s="7">
        <v>94.750026877326903</v>
      </c>
      <c r="M9720" s="7">
        <v>85.900987937116895</v>
      </c>
      <c r="N9720" s="7">
        <v>147.977365610486</v>
      </c>
      <c r="O9720" s="7">
        <v>136.44450586101999</v>
      </c>
      <c r="P9720" s="7">
        <v>131.82630002984999</v>
      </c>
      <c r="Q9720" s="7">
        <v>103.194566445769</v>
      </c>
    </row>
    <row r="9721" spans="1:17">
      <c r="A9721" s="6">
        <v>2018</v>
      </c>
      <c r="B9721" s="6" t="s">
        <v>2427</v>
      </c>
      <c r="C9721" s="6">
        <v>511028</v>
      </c>
      <c r="D9721">
        <f t="shared" si="302"/>
        <v>51</v>
      </c>
      <c r="E9721" t="str">
        <f>VLOOKUP(D9721,'Regionalism Code'!B:C,2,FALSE)</f>
        <v>四川省</v>
      </c>
      <c r="F9721">
        <f t="shared" si="303"/>
        <v>5110</v>
      </c>
      <c r="G9721" t="str">
        <f>IF(F9721&gt;10000,"省直辖县市",VLOOKUP(F9721,'Regionalism Code'!H:I,2,FALSE))</f>
        <v>内江市</v>
      </c>
      <c r="H9721" s="7">
        <v>102.04004764269099</v>
      </c>
      <c r="I9721" s="7">
        <v>86.616202254662397</v>
      </c>
      <c r="J9721" s="7">
        <v>124.653833935161</v>
      </c>
      <c r="K9721" s="7">
        <v>68.985070506671704</v>
      </c>
      <c r="L9721" s="7">
        <v>113.129802534427</v>
      </c>
      <c r="M9721" s="7">
        <v>74.406530846466893</v>
      </c>
      <c r="N9721" s="7">
        <v>142.434653420877</v>
      </c>
      <c r="O9721" s="7">
        <v>133.725713747567</v>
      </c>
      <c r="P9721" s="7">
        <v>119.888502652898</v>
      </c>
      <c r="Q9721" s="7">
        <v>111.882732949868</v>
      </c>
    </row>
    <row r="9722" spans="1:17">
      <c r="A9722" s="6">
        <v>2016</v>
      </c>
      <c r="B9722" s="6" t="s">
        <v>1559</v>
      </c>
      <c r="C9722" s="6">
        <v>511102</v>
      </c>
      <c r="D9722">
        <f t="shared" si="302"/>
        <v>51</v>
      </c>
      <c r="E9722" t="str">
        <f>VLOOKUP(D9722,'Regionalism Code'!B:C,2,FALSE)</f>
        <v>四川省</v>
      </c>
      <c r="F9722">
        <f t="shared" si="303"/>
        <v>5111</v>
      </c>
      <c r="G9722" t="str">
        <f>IF(F9722&gt;10000,"省直辖县市",VLOOKUP(F9722,'Regionalism Code'!H:I,2,FALSE))</f>
        <v>乐山市</v>
      </c>
      <c r="H9722" s="7">
        <v>95.939748914414295</v>
      </c>
      <c r="I9722" s="7">
        <v>99.294928135313697</v>
      </c>
      <c r="J9722" s="7">
        <v>101.634239712484</v>
      </c>
      <c r="K9722" s="7">
        <v>77.162388831266696</v>
      </c>
      <c r="L9722" s="7">
        <v>82.029283696597801</v>
      </c>
      <c r="M9722" s="7">
        <v>83.435053303733994</v>
      </c>
      <c r="N9722" s="7">
        <v>110.010490883865</v>
      </c>
      <c r="O9722" s="7">
        <v>113.06440600014101</v>
      </c>
      <c r="P9722" s="7">
        <v>90.442598397795294</v>
      </c>
      <c r="Q9722" s="7">
        <v>74.519085291264602</v>
      </c>
    </row>
    <row r="9723" spans="1:17">
      <c r="A9723" s="6">
        <v>2017</v>
      </c>
      <c r="B9723" s="6" t="s">
        <v>1559</v>
      </c>
      <c r="C9723" s="6">
        <v>511102</v>
      </c>
      <c r="D9723">
        <f t="shared" si="302"/>
        <v>51</v>
      </c>
      <c r="E9723" t="str">
        <f>VLOOKUP(D9723,'Regionalism Code'!B:C,2,FALSE)</f>
        <v>四川省</v>
      </c>
      <c r="F9723">
        <f t="shared" si="303"/>
        <v>5111</v>
      </c>
      <c r="G9723" t="str">
        <f>IF(F9723&gt;10000,"省直辖县市",VLOOKUP(F9723,'Regionalism Code'!H:I,2,FALSE))</f>
        <v>乐山市</v>
      </c>
      <c r="H9723" s="7">
        <v>113.69152077711399</v>
      </c>
      <c r="I9723" s="7">
        <v>100.231014851469</v>
      </c>
      <c r="J9723" s="7">
        <v>141.28640079584699</v>
      </c>
      <c r="K9723" s="7">
        <v>84.834017148522705</v>
      </c>
      <c r="L9723" s="7">
        <v>111.99380418429401</v>
      </c>
      <c r="M9723" s="7">
        <v>95.150048938187894</v>
      </c>
      <c r="N9723" s="7">
        <v>160.779876787799</v>
      </c>
      <c r="O9723" s="7">
        <v>149.00402875457499</v>
      </c>
      <c r="P9723" s="7">
        <v>163.30219087975701</v>
      </c>
      <c r="Q9723" s="7">
        <v>108.000570754976</v>
      </c>
    </row>
    <row r="9724" spans="1:17">
      <c r="A9724" s="6">
        <v>2018</v>
      </c>
      <c r="B9724" s="6" t="s">
        <v>1559</v>
      </c>
      <c r="C9724" s="6">
        <v>511102</v>
      </c>
      <c r="D9724">
        <f t="shared" si="302"/>
        <v>51</v>
      </c>
      <c r="E9724" t="str">
        <f>VLOOKUP(D9724,'Regionalism Code'!B:C,2,FALSE)</f>
        <v>四川省</v>
      </c>
      <c r="F9724">
        <f t="shared" si="303"/>
        <v>5111</v>
      </c>
      <c r="G9724" t="str">
        <f>IF(F9724&gt;10000,"省直辖县市",VLOOKUP(F9724,'Regionalism Code'!H:I,2,FALSE))</f>
        <v>乐山市</v>
      </c>
      <c r="H9724" s="7">
        <v>114.404511124032</v>
      </c>
      <c r="I9724" s="7">
        <v>99.806530692048298</v>
      </c>
      <c r="J9724" s="7">
        <v>141.95191060549001</v>
      </c>
      <c r="K9724" s="7">
        <v>96.152331498232698</v>
      </c>
      <c r="L9724" s="7">
        <v>126.793635067007</v>
      </c>
      <c r="M9724" s="7">
        <v>84.459162651673594</v>
      </c>
      <c r="N9724" s="7">
        <v>157.16042569984199</v>
      </c>
      <c r="O9724" s="7">
        <v>155.09758341451999</v>
      </c>
      <c r="P9724" s="7">
        <v>134.28208494157099</v>
      </c>
      <c r="Q9724" s="7">
        <v>112.55580543317799</v>
      </c>
    </row>
    <row r="9725" spans="1:17">
      <c r="A9725" s="6">
        <v>2016</v>
      </c>
      <c r="B9725" s="6" t="s">
        <v>2428</v>
      </c>
      <c r="C9725" s="6">
        <v>511111</v>
      </c>
      <c r="D9725">
        <f t="shared" si="302"/>
        <v>51</v>
      </c>
      <c r="E9725" t="str">
        <f>VLOOKUP(D9725,'Regionalism Code'!B:C,2,FALSE)</f>
        <v>四川省</v>
      </c>
      <c r="F9725">
        <f t="shared" si="303"/>
        <v>5111</v>
      </c>
      <c r="G9725" t="str">
        <f>IF(F9725&gt;10000,"省直辖县市",VLOOKUP(F9725,'Regionalism Code'!H:I,2,FALSE))</f>
        <v>乐山市</v>
      </c>
      <c r="H9725" s="7">
        <v>88.781198743582905</v>
      </c>
      <c r="I9725" s="7">
        <v>88.670383856269495</v>
      </c>
      <c r="J9725" s="7">
        <v>87.607961326593596</v>
      </c>
      <c r="K9725" s="7">
        <v>55.230531810839899</v>
      </c>
      <c r="L9725" s="7">
        <v>65.6391033776207</v>
      </c>
      <c r="M9725" s="7">
        <v>64.670317155597203</v>
      </c>
      <c r="N9725" s="7">
        <v>101.460748362657</v>
      </c>
      <c r="O9725" s="7">
        <v>94.277298626133899</v>
      </c>
      <c r="P9725" s="7">
        <v>91.012509272644294</v>
      </c>
      <c r="Q9725" s="7">
        <v>91.284498319398693</v>
      </c>
    </row>
    <row r="9726" spans="1:17">
      <c r="A9726" s="6">
        <v>2017</v>
      </c>
      <c r="B9726" s="6" t="s">
        <v>2428</v>
      </c>
      <c r="C9726" s="6">
        <v>511111</v>
      </c>
      <c r="D9726">
        <f t="shared" si="302"/>
        <v>51</v>
      </c>
      <c r="E9726" t="str">
        <f>VLOOKUP(D9726,'Regionalism Code'!B:C,2,FALSE)</f>
        <v>四川省</v>
      </c>
      <c r="F9726">
        <f t="shared" si="303"/>
        <v>5111</v>
      </c>
      <c r="G9726" t="str">
        <f>IF(F9726&gt;10000,"省直辖县市",VLOOKUP(F9726,'Regionalism Code'!H:I,2,FALSE))</f>
        <v>乐山市</v>
      </c>
      <c r="H9726" s="7">
        <v>99.882956597957403</v>
      </c>
      <c r="I9726" s="7">
        <v>89.065936606378102</v>
      </c>
      <c r="J9726" s="7">
        <v>119.101290210822</v>
      </c>
      <c r="K9726" s="7">
        <v>53.1937302940172</v>
      </c>
      <c r="L9726" s="7">
        <v>88.909378393360498</v>
      </c>
      <c r="M9726" s="7">
        <v>75.180778017961003</v>
      </c>
      <c r="N9726" s="7">
        <v>141.884818477435</v>
      </c>
      <c r="O9726" s="7">
        <v>127.30035604756</v>
      </c>
      <c r="P9726" s="7">
        <v>135.13595180731701</v>
      </c>
      <c r="Q9726" s="7">
        <v>100.683927333154</v>
      </c>
    </row>
    <row r="9727" spans="1:17">
      <c r="A9727" s="6">
        <v>2018</v>
      </c>
      <c r="B9727" s="6" t="s">
        <v>2428</v>
      </c>
      <c r="C9727" s="6">
        <v>511111</v>
      </c>
      <c r="D9727">
        <f t="shared" si="302"/>
        <v>51</v>
      </c>
      <c r="E9727" t="str">
        <f>VLOOKUP(D9727,'Regionalism Code'!B:C,2,FALSE)</f>
        <v>四川省</v>
      </c>
      <c r="F9727">
        <f t="shared" si="303"/>
        <v>5111</v>
      </c>
      <c r="G9727" t="str">
        <f>IF(F9727&gt;10000,"省直辖县市",VLOOKUP(F9727,'Regionalism Code'!H:I,2,FALSE))</f>
        <v>乐山市</v>
      </c>
      <c r="H9727" s="7">
        <v>98.991696708847499</v>
      </c>
      <c r="I9727" s="7">
        <v>86.980844536466805</v>
      </c>
      <c r="J9727" s="7">
        <v>113.96941444454799</v>
      </c>
      <c r="K9727" s="7">
        <v>59.989449110809801</v>
      </c>
      <c r="L9727" s="7">
        <v>86.0273641486109</v>
      </c>
      <c r="M9727" s="7">
        <v>63.866574596763201</v>
      </c>
      <c r="N9727" s="7">
        <v>143.78492431321601</v>
      </c>
      <c r="O9727" s="7">
        <v>119.980368603511</v>
      </c>
      <c r="P9727" s="7">
        <v>116.11698185423499</v>
      </c>
      <c r="Q9727" s="7">
        <v>111.440496114746</v>
      </c>
    </row>
    <row r="9728" spans="1:17">
      <c r="A9728" s="6">
        <v>2016</v>
      </c>
      <c r="B9728" s="6" t="s">
        <v>2429</v>
      </c>
      <c r="C9728" s="6">
        <v>511112</v>
      </c>
      <c r="D9728">
        <f t="shared" si="302"/>
        <v>51</v>
      </c>
      <c r="E9728" t="str">
        <f>VLOOKUP(D9728,'Regionalism Code'!B:C,2,FALSE)</f>
        <v>四川省</v>
      </c>
      <c r="F9728">
        <f t="shared" si="303"/>
        <v>5111</v>
      </c>
      <c r="G9728" t="str">
        <f>IF(F9728&gt;10000,"省直辖县市",VLOOKUP(F9728,'Regionalism Code'!H:I,2,FALSE))</f>
        <v>乐山市</v>
      </c>
      <c r="H9728" s="7">
        <v>86.302263719089098</v>
      </c>
      <c r="I9728" s="7">
        <v>87.859366930492001</v>
      </c>
      <c r="J9728" s="7">
        <v>91.292733334159493</v>
      </c>
      <c r="K9728" s="7">
        <v>52.669885945428099</v>
      </c>
      <c r="L9728" s="7">
        <v>69.709821364645606</v>
      </c>
      <c r="M9728" s="7">
        <v>64.910522745154196</v>
      </c>
      <c r="N9728" s="7">
        <v>110.84147089239799</v>
      </c>
      <c r="O9728" s="7">
        <v>96.530984812265004</v>
      </c>
      <c r="P9728" s="7">
        <v>90.2019182056613</v>
      </c>
      <c r="Q9728" s="7">
        <v>72.097543989806994</v>
      </c>
    </row>
    <row r="9729" spans="1:17">
      <c r="A9729" s="6">
        <v>2017</v>
      </c>
      <c r="B9729" s="6" t="s">
        <v>2429</v>
      </c>
      <c r="C9729" s="6">
        <v>511112</v>
      </c>
      <c r="D9729">
        <f t="shared" si="302"/>
        <v>51</v>
      </c>
      <c r="E9729" t="str">
        <f>VLOOKUP(D9729,'Regionalism Code'!B:C,2,FALSE)</f>
        <v>四川省</v>
      </c>
      <c r="F9729">
        <f t="shared" si="303"/>
        <v>5111</v>
      </c>
      <c r="G9729" t="str">
        <f>IF(F9729&gt;10000,"省直辖县市",VLOOKUP(F9729,'Regionalism Code'!H:I,2,FALSE))</f>
        <v>乐山市</v>
      </c>
      <c r="H9729" s="7">
        <v>98.381445322228601</v>
      </c>
      <c r="I9729" s="7">
        <v>88.240584591972095</v>
      </c>
      <c r="J9729" s="7">
        <v>121.788874795184</v>
      </c>
      <c r="K9729" s="7">
        <v>55.192839135110297</v>
      </c>
      <c r="L9729" s="7">
        <v>94.611036135666694</v>
      </c>
      <c r="M9729" s="7">
        <v>76.931862203917305</v>
      </c>
      <c r="N9729" s="7">
        <v>143.66811097925299</v>
      </c>
      <c r="O9729" s="7">
        <v>128.94355312115599</v>
      </c>
      <c r="P9729" s="7">
        <v>140.15315249754099</v>
      </c>
      <c r="Q9729" s="7">
        <v>89.337407975626306</v>
      </c>
    </row>
    <row r="9730" spans="1:17">
      <c r="A9730" s="6">
        <v>2018</v>
      </c>
      <c r="B9730" s="6" t="s">
        <v>2429</v>
      </c>
      <c r="C9730" s="6">
        <v>511112</v>
      </c>
      <c r="D9730">
        <f t="shared" ref="D9730:D9793" si="304">INT(C9730/10000)</f>
        <v>51</v>
      </c>
      <c r="E9730" t="str">
        <f>VLOOKUP(D9730,'Regionalism Code'!B:C,2,FALSE)</f>
        <v>四川省</v>
      </c>
      <c r="F9730">
        <f t="shared" ref="F9730:F9793" si="305">IF(OR(D9730=11,D9730=12,D9730=31,D9730=50),D9730*100,IF(MID(C9730,3,1)="9",C9730,INT(C9730/100)))</f>
        <v>5111</v>
      </c>
      <c r="G9730" t="str">
        <f>IF(F9730&gt;10000,"省直辖县市",VLOOKUP(F9730,'Regionalism Code'!H:I,2,FALSE))</f>
        <v>乐山市</v>
      </c>
      <c r="H9730" s="7">
        <v>98.364803706174001</v>
      </c>
      <c r="I9730" s="7">
        <v>86.706249102371899</v>
      </c>
      <c r="J9730" s="7">
        <v>115.45786873482901</v>
      </c>
      <c r="K9730" s="7">
        <v>60.573472255502899</v>
      </c>
      <c r="L9730" s="7">
        <v>93.832136262820498</v>
      </c>
      <c r="M9730" s="7">
        <v>66.203736616480896</v>
      </c>
      <c r="N9730" s="7">
        <v>144.09706669032499</v>
      </c>
      <c r="O9730" s="7">
        <v>119.458222122142</v>
      </c>
      <c r="P9730" s="7">
        <v>118.002953560129</v>
      </c>
      <c r="Q9730" s="7">
        <v>105.80636353291</v>
      </c>
    </row>
    <row r="9731" spans="1:17">
      <c r="A9731" s="6">
        <v>2016</v>
      </c>
      <c r="B9731" s="6" t="s">
        <v>2430</v>
      </c>
      <c r="C9731" s="6">
        <v>511113</v>
      </c>
      <c r="D9731">
        <f t="shared" si="304"/>
        <v>51</v>
      </c>
      <c r="E9731" t="str">
        <f>VLOOKUP(D9731,'Regionalism Code'!B:C,2,FALSE)</f>
        <v>四川省</v>
      </c>
      <c r="F9731">
        <f t="shared" si="305"/>
        <v>5111</v>
      </c>
      <c r="G9731" t="str">
        <f>IF(F9731&gt;10000,"省直辖县市",VLOOKUP(F9731,'Regionalism Code'!H:I,2,FALSE))</f>
        <v>乐山市</v>
      </c>
      <c r="H9731" s="7">
        <v>85.838065778737501</v>
      </c>
      <c r="I9731" s="7">
        <v>88.958017726331505</v>
      </c>
      <c r="J9731" s="7">
        <v>87.299793942432203</v>
      </c>
      <c r="K9731" s="7">
        <v>46.4732004584409</v>
      </c>
      <c r="L9731" s="7">
        <v>71.035777850304797</v>
      </c>
      <c r="M9731" s="7">
        <v>62.2386391178119</v>
      </c>
      <c r="N9731" s="7">
        <v>117.308988827005</v>
      </c>
      <c r="O9731" s="7">
        <v>86.890707747120203</v>
      </c>
      <c r="P9731" s="7">
        <v>73.307072221216501</v>
      </c>
      <c r="Q9731" s="7">
        <v>72.885099891611105</v>
      </c>
    </row>
    <row r="9732" spans="1:17">
      <c r="A9732" s="6">
        <v>2017</v>
      </c>
      <c r="B9732" s="6" t="s">
        <v>2430</v>
      </c>
      <c r="C9732" s="6">
        <v>511113</v>
      </c>
      <c r="D9732">
        <f t="shared" si="304"/>
        <v>51</v>
      </c>
      <c r="E9732" t="str">
        <f>VLOOKUP(D9732,'Regionalism Code'!B:C,2,FALSE)</f>
        <v>四川省</v>
      </c>
      <c r="F9732">
        <f t="shared" si="305"/>
        <v>5111</v>
      </c>
      <c r="G9732" t="str">
        <f>IF(F9732&gt;10000,"省直辖县市",VLOOKUP(F9732,'Regionalism Code'!H:I,2,FALSE))</f>
        <v>乐山市</v>
      </c>
      <c r="H9732" s="7">
        <v>101.057380355253</v>
      </c>
      <c r="I9732" s="7">
        <v>89.6880204449008</v>
      </c>
      <c r="J9732" s="7">
        <v>120.386832301572</v>
      </c>
      <c r="K9732" s="7">
        <v>48.514338768773598</v>
      </c>
      <c r="L9732" s="7">
        <v>93.735612684832901</v>
      </c>
      <c r="M9732" s="7">
        <v>69.0681942258134</v>
      </c>
      <c r="N9732" s="7">
        <v>158.36789489097299</v>
      </c>
      <c r="O9732" s="7">
        <v>123.83605083086</v>
      </c>
      <c r="P9732" s="7">
        <v>118.292704552161</v>
      </c>
      <c r="Q9732" s="7">
        <v>103.480320173203</v>
      </c>
    </row>
    <row r="9733" spans="1:17">
      <c r="A9733" s="6">
        <v>2018</v>
      </c>
      <c r="B9733" s="6" t="s">
        <v>2430</v>
      </c>
      <c r="C9733" s="6">
        <v>511113</v>
      </c>
      <c r="D9733">
        <f t="shared" si="304"/>
        <v>51</v>
      </c>
      <c r="E9733" t="str">
        <f>VLOOKUP(D9733,'Regionalism Code'!B:C,2,FALSE)</f>
        <v>四川省</v>
      </c>
      <c r="F9733">
        <f t="shared" si="305"/>
        <v>5111</v>
      </c>
      <c r="G9733" t="str">
        <f>IF(F9733&gt;10000,"省直辖县市",VLOOKUP(F9733,'Regionalism Code'!H:I,2,FALSE))</f>
        <v>乐山市</v>
      </c>
      <c r="H9733" s="7">
        <v>95.748386729106002</v>
      </c>
      <c r="I9733" s="7">
        <v>87.014251033821793</v>
      </c>
      <c r="J9733" s="7">
        <v>112.21728101400601</v>
      </c>
      <c r="K9733" s="7">
        <v>48.205931123633398</v>
      </c>
      <c r="L9733" s="7">
        <v>92.397740636351401</v>
      </c>
      <c r="M9733" s="7">
        <v>56.903439819852302</v>
      </c>
      <c r="N9733" s="7">
        <v>150.570837465376</v>
      </c>
      <c r="O9733" s="7">
        <v>112.602071988115</v>
      </c>
      <c r="P9733" s="7">
        <v>109.209182408944</v>
      </c>
      <c r="Q9733" s="7">
        <v>94.667623049970402</v>
      </c>
    </row>
    <row r="9734" spans="1:17">
      <c r="A9734" s="6">
        <v>2016</v>
      </c>
      <c r="B9734" s="6" t="s">
        <v>2431</v>
      </c>
      <c r="C9734" s="6">
        <v>511123</v>
      </c>
      <c r="D9734">
        <f t="shared" si="304"/>
        <v>51</v>
      </c>
      <c r="E9734" t="str">
        <f>VLOOKUP(D9734,'Regionalism Code'!B:C,2,FALSE)</f>
        <v>四川省</v>
      </c>
      <c r="F9734">
        <f t="shared" si="305"/>
        <v>5111</v>
      </c>
      <c r="G9734" t="str">
        <f>IF(F9734&gt;10000,"省直辖县市",VLOOKUP(F9734,'Regionalism Code'!H:I,2,FALSE))</f>
        <v>乐山市</v>
      </c>
      <c r="H9734" s="7">
        <v>86.969843756276205</v>
      </c>
      <c r="I9734" s="7">
        <v>88.820555377421499</v>
      </c>
      <c r="J9734" s="7">
        <v>90.739872685671997</v>
      </c>
      <c r="K9734" s="7">
        <v>58.353662173044498</v>
      </c>
      <c r="L9734" s="7">
        <v>69.6963427266503</v>
      </c>
      <c r="M9734" s="7">
        <v>67.615614851913904</v>
      </c>
      <c r="N9734" s="7">
        <v>105.074367707875</v>
      </c>
      <c r="O9734" s="7">
        <v>97.912866993296802</v>
      </c>
      <c r="P9734" s="7">
        <v>89.686815991006497</v>
      </c>
      <c r="Q9734" s="7">
        <v>74.013408862615506</v>
      </c>
    </row>
    <row r="9735" spans="1:17">
      <c r="A9735" s="6">
        <v>2017</v>
      </c>
      <c r="B9735" s="6" t="s">
        <v>2431</v>
      </c>
      <c r="C9735" s="6">
        <v>511123</v>
      </c>
      <c r="D9735">
        <f t="shared" si="304"/>
        <v>51</v>
      </c>
      <c r="E9735" t="str">
        <f>VLOOKUP(D9735,'Regionalism Code'!B:C,2,FALSE)</f>
        <v>四川省</v>
      </c>
      <c r="F9735">
        <f t="shared" si="305"/>
        <v>5111</v>
      </c>
      <c r="G9735" t="str">
        <f>IF(F9735&gt;10000,"省直辖县市",VLOOKUP(F9735,'Regionalism Code'!H:I,2,FALSE))</f>
        <v>乐山市</v>
      </c>
      <c r="H9735" s="7">
        <v>101.26765242641299</v>
      </c>
      <c r="I9735" s="7">
        <v>89.746098295710496</v>
      </c>
      <c r="J9735" s="7">
        <v>122.144732580013</v>
      </c>
      <c r="K9735" s="7">
        <v>57.308866645145301</v>
      </c>
      <c r="L9735" s="7">
        <v>92.270559830962199</v>
      </c>
      <c r="M9735" s="7">
        <v>78.703015932340506</v>
      </c>
      <c r="N9735" s="7">
        <v>145.76512603324301</v>
      </c>
      <c r="O9735" s="7">
        <v>129.77029482182701</v>
      </c>
      <c r="P9735" s="7">
        <v>137.01258573240099</v>
      </c>
      <c r="Q9735" s="7">
        <v>101.380862428735</v>
      </c>
    </row>
    <row r="9736" spans="1:17">
      <c r="A9736" s="6">
        <v>2018</v>
      </c>
      <c r="B9736" s="6" t="s">
        <v>2431</v>
      </c>
      <c r="C9736" s="6">
        <v>511123</v>
      </c>
      <c r="D9736">
        <f t="shared" si="304"/>
        <v>51</v>
      </c>
      <c r="E9736" t="str">
        <f>VLOOKUP(D9736,'Regionalism Code'!B:C,2,FALSE)</f>
        <v>四川省</v>
      </c>
      <c r="F9736">
        <f t="shared" si="305"/>
        <v>5111</v>
      </c>
      <c r="G9736" t="str">
        <f>IF(F9736&gt;10000,"省直辖县市",VLOOKUP(F9736,'Regionalism Code'!H:I,2,FALSE))</f>
        <v>乐山市</v>
      </c>
      <c r="H9736" s="7">
        <v>98.242527916859302</v>
      </c>
      <c r="I9736" s="7">
        <v>87.253961601520004</v>
      </c>
      <c r="J9736" s="7">
        <v>115.34629839204101</v>
      </c>
      <c r="K9736" s="7">
        <v>58.8460240160761</v>
      </c>
      <c r="L9736" s="7">
        <v>89.902857016952098</v>
      </c>
      <c r="M9736" s="7">
        <v>63.0033467497149</v>
      </c>
      <c r="N9736" s="7">
        <v>140.07200566955001</v>
      </c>
      <c r="O9736" s="7">
        <v>124.04455494419599</v>
      </c>
      <c r="P9736" s="7">
        <v>118.480624754872</v>
      </c>
      <c r="Q9736" s="7">
        <v>103.452337085808</v>
      </c>
    </row>
    <row r="9737" spans="1:17">
      <c r="A9737" s="6">
        <v>2016</v>
      </c>
      <c r="B9737" s="6" t="s">
        <v>2432</v>
      </c>
      <c r="C9737" s="6">
        <v>511124</v>
      </c>
      <c r="D9737">
        <f t="shared" si="304"/>
        <v>51</v>
      </c>
      <c r="E9737" t="str">
        <f>VLOOKUP(D9737,'Regionalism Code'!B:C,2,FALSE)</f>
        <v>四川省</v>
      </c>
      <c r="F9737">
        <f t="shared" si="305"/>
        <v>5111</v>
      </c>
      <c r="G9737" t="str">
        <f>IF(F9737&gt;10000,"省直辖县市",VLOOKUP(F9737,'Regionalism Code'!H:I,2,FALSE))</f>
        <v>乐山市</v>
      </c>
      <c r="H9737" s="7">
        <v>85.889807207230007</v>
      </c>
      <c r="I9737" s="7">
        <v>86.879559504198198</v>
      </c>
      <c r="J9737" s="7">
        <v>84.127973608279305</v>
      </c>
      <c r="K9737" s="7">
        <v>48.339278544249503</v>
      </c>
      <c r="L9737" s="7">
        <v>64.425109216253006</v>
      </c>
      <c r="M9737" s="7">
        <v>61.087847600691497</v>
      </c>
      <c r="N9737" s="7">
        <v>100.417127627192</v>
      </c>
      <c r="O9737" s="7">
        <v>89.701711946856804</v>
      </c>
      <c r="P9737" s="7">
        <v>83.557171735788202</v>
      </c>
      <c r="Q9737" s="7">
        <v>85.828448540295099</v>
      </c>
    </row>
    <row r="9738" spans="1:17">
      <c r="A9738" s="6">
        <v>2017</v>
      </c>
      <c r="B9738" s="6" t="s">
        <v>2432</v>
      </c>
      <c r="C9738" s="6">
        <v>511124</v>
      </c>
      <c r="D9738">
        <f t="shared" si="304"/>
        <v>51</v>
      </c>
      <c r="E9738" t="str">
        <f>VLOOKUP(D9738,'Regionalism Code'!B:C,2,FALSE)</f>
        <v>四川省</v>
      </c>
      <c r="F9738">
        <f t="shared" si="305"/>
        <v>5111</v>
      </c>
      <c r="G9738" t="str">
        <f>IF(F9738&gt;10000,"省直辖县市",VLOOKUP(F9738,'Regionalism Code'!H:I,2,FALSE))</f>
        <v>乐山市</v>
      </c>
      <c r="H9738" s="7">
        <v>98.191951908704695</v>
      </c>
      <c r="I9738" s="7">
        <v>87.101600105767901</v>
      </c>
      <c r="J9738" s="7">
        <v>114.58270700835899</v>
      </c>
      <c r="K9738" s="7">
        <v>48.7912565172455</v>
      </c>
      <c r="L9738" s="7">
        <v>86.627025843460999</v>
      </c>
      <c r="M9738" s="7">
        <v>70.059656618014301</v>
      </c>
      <c r="N9738" s="7">
        <v>137.374354270949</v>
      </c>
      <c r="O9738" s="7">
        <v>120.408673776372</v>
      </c>
      <c r="P9738" s="7">
        <v>136.40499159626501</v>
      </c>
      <c r="Q9738" s="7">
        <v>105.03351366068399</v>
      </c>
    </row>
    <row r="9739" spans="1:17">
      <c r="A9739" s="6">
        <v>2018</v>
      </c>
      <c r="B9739" s="6" t="s">
        <v>2432</v>
      </c>
      <c r="C9739" s="6">
        <v>511124</v>
      </c>
      <c r="D9739">
        <f t="shared" si="304"/>
        <v>51</v>
      </c>
      <c r="E9739" t="str">
        <f>VLOOKUP(D9739,'Regionalism Code'!B:C,2,FALSE)</f>
        <v>四川省</v>
      </c>
      <c r="F9739">
        <f t="shared" si="305"/>
        <v>5111</v>
      </c>
      <c r="G9739" t="str">
        <f>IF(F9739&gt;10000,"省直辖县市",VLOOKUP(F9739,'Regionalism Code'!H:I,2,FALSE))</f>
        <v>乐山市</v>
      </c>
      <c r="H9739" s="7">
        <v>92.748430748361002</v>
      </c>
      <c r="I9739" s="7">
        <v>82.829227918934194</v>
      </c>
      <c r="J9739" s="7">
        <v>106.288279172039</v>
      </c>
      <c r="K9739" s="7">
        <v>48.521381285775099</v>
      </c>
      <c r="L9739" s="7">
        <v>79.780677869622394</v>
      </c>
      <c r="M9739" s="7">
        <v>60.031506023909699</v>
      </c>
      <c r="N9739" s="7">
        <v>137.689522183782</v>
      </c>
      <c r="O9739" s="7">
        <v>108.860557197491</v>
      </c>
      <c r="P9739" s="7">
        <v>114.44738339411001</v>
      </c>
      <c r="Q9739" s="7">
        <v>100.90309440763799</v>
      </c>
    </row>
    <row r="9740" spans="1:17">
      <c r="A9740" s="6">
        <v>2016</v>
      </c>
      <c r="B9740" s="6" t="s">
        <v>2433</v>
      </c>
      <c r="C9740" s="6">
        <v>511126</v>
      </c>
      <c r="D9740">
        <f t="shared" si="304"/>
        <v>51</v>
      </c>
      <c r="E9740" t="str">
        <f>VLOOKUP(D9740,'Regionalism Code'!B:C,2,FALSE)</f>
        <v>四川省</v>
      </c>
      <c r="F9740">
        <f t="shared" si="305"/>
        <v>5111</v>
      </c>
      <c r="G9740" t="str">
        <f>IF(F9740&gt;10000,"省直辖县市",VLOOKUP(F9740,'Regionalism Code'!H:I,2,FALSE))</f>
        <v>乐山市</v>
      </c>
      <c r="H9740" s="7">
        <v>90.063208687659696</v>
      </c>
      <c r="I9740" s="7">
        <v>91.436345179846001</v>
      </c>
      <c r="J9740" s="7">
        <v>95.961834910678704</v>
      </c>
      <c r="K9740" s="7">
        <v>63.389956980275798</v>
      </c>
      <c r="L9740" s="7">
        <v>70.950540364702206</v>
      </c>
      <c r="M9740" s="7">
        <v>75.357355069372105</v>
      </c>
      <c r="N9740" s="7">
        <v>117.587521874424</v>
      </c>
      <c r="O9740" s="7">
        <v>101.47788165460101</v>
      </c>
      <c r="P9740" s="7">
        <v>87.831388963714303</v>
      </c>
      <c r="Q9740" s="7">
        <v>74.815909742307298</v>
      </c>
    </row>
    <row r="9741" spans="1:17">
      <c r="A9741" s="6">
        <v>2017</v>
      </c>
      <c r="B9741" s="6" t="s">
        <v>2433</v>
      </c>
      <c r="C9741" s="6">
        <v>511126</v>
      </c>
      <c r="D9741">
        <f t="shared" si="304"/>
        <v>51</v>
      </c>
      <c r="E9741" t="str">
        <f>VLOOKUP(D9741,'Regionalism Code'!B:C,2,FALSE)</f>
        <v>四川省</v>
      </c>
      <c r="F9741">
        <f t="shared" si="305"/>
        <v>5111</v>
      </c>
      <c r="G9741" t="str">
        <f>IF(F9741&gt;10000,"省直辖县市",VLOOKUP(F9741,'Regionalism Code'!H:I,2,FALSE))</f>
        <v>乐山市</v>
      </c>
      <c r="H9741" s="7">
        <v>103.028015685076</v>
      </c>
      <c r="I9741" s="7">
        <v>92.045430240058906</v>
      </c>
      <c r="J9741" s="7">
        <v>127.87330165451201</v>
      </c>
      <c r="K9741" s="7">
        <v>67.961647363222994</v>
      </c>
      <c r="L9741" s="7">
        <v>96.8557881724293</v>
      </c>
      <c r="M9741" s="7">
        <v>84.420713685874503</v>
      </c>
      <c r="N9741" s="7">
        <v>153.26695973592001</v>
      </c>
      <c r="O9741" s="7">
        <v>135.18635175980401</v>
      </c>
      <c r="P9741" s="7">
        <v>139.24232795869199</v>
      </c>
      <c r="Q9741" s="7">
        <v>94.150810267492901</v>
      </c>
    </row>
    <row r="9742" spans="1:17">
      <c r="A9742" s="6">
        <v>2018</v>
      </c>
      <c r="B9742" s="6" t="s">
        <v>2433</v>
      </c>
      <c r="C9742" s="6">
        <v>511126</v>
      </c>
      <c r="D9742">
        <f t="shared" si="304"/>
        <v>51</v>
      </c>
      <c r="E9742" t="str">
        <f>VLOOKUP(D9742,'Regionalism Code'!B:C,2,FALSE)</f>
        <v>四川省</v>
      </c>
      <c r="F9742">
        <f t="shared" si="305"/>
        <v>5111</v>
      </c>
      <c r="G9742" t="str">
        <f>IF(F9742&gt;10000,"省直辖县市",VLOOKUP(F9742,'Regionalism Code'!H:I,2,FALSE))</f>
        <v>乐山市</v>
      </c>
      <c r="H9742" s="7">
        <v>100.13107705486701</v>
      </c>
      <c r="I9742" s="7">
        <v>88.553297170923699</v>
      </c>
      <c r="J9742" s="7">
        <v>120.141294687502</v>
      </c>
      <c r="K9742" s="7">
        <v>65.711981673181199</v>
      </c>
      <c r="L9742" s="7">
        <v>96.487449703498996</v>
      </c>
      <c r="M9742" s="7">
        <v>69.107420765184401</v>
      </c>
      <c r="N9742" s="7">
        <v>145.94763805465001</v>
      </c>
      <c r="O9742" s="7">
        <v>127.73804973115</v>
      </c>
      <c r="P9742" s="7">
        <v>120.221529254842</v>
      </c>
      <c r="Q9742" s="7">
        <v>102.005100343067</v>
      </c>
    </row>
    <row r="9743" spans="1:17">
      <c r="A9743" s="6">
        <v>2016</v>
      </c>
      <c r="B9743" s="6" t="s">
        <v>2434</v>
      </c>
      <c r="C9743" s="6">
        <v>511129</v>
      </c>
      <c r="D9743">
        <f t="shared" si="304"/>
        <v>51</v>
      </c>
      <c r="E9743" t="str">
        <f>VLOOKUP(D9743,'Regionalism Code'!B:C,2,FALSE)</f>
        <v>四川省</v>
      </c>
      <c r="F9743">
        <f t="shared" si="305"/>
        <v>5111</v>
      </c>
      <c r="G9743" t="str">
        <f>IF(F9743&gt;10000,"省直辖县市",VLOOKUP(F9743,'Regionalism Code'!H:I,2,FALSE))</f>
        <v>乐山市</v>
      </c>
      <c r="H9743" s="7">
        <v>88.012084580852004</v>
      </c>
      <c r="I9743" s="7">
        <v>87.465608914140105</v>
      </c>
      <c r="J9743" s="7">
        <v>87.328750921879305</v>
      </c>
      <c r="K9743" s="7">
        <v>46.0225971729243</v>
      </c>
      <c r="L9743" s="7">
        <v>67.367136812388196</v>
      </c>
      <c r="M9743" s="7">
        <v>55.707959475705202</v>
      </c>
      <c r="N9743" s="7">
        <v>99.5663714312754</v>
      </c>
      <c r="O9743" s="7">
        <v>97.506188601644595</v>
      </c>
      <c r="P9743" s="7">
        <v>87.561664853986798</v>
      </c>
      <c r="Q9743" s="7">
        <v>91.063648763502698</v>
      </c>
    </row>
    <row r="9744" spans="1:17">
      <c r="A9744" s="6">
        <v>2017</v>
      </c>
      <c r="B9744" s="6" t="s">
        <v>2434</v>
      </c>
      <c r="C9744" s="6">
        <v>511129</v>
      </c>
      <c r="D9744">
        <f t="shared" si="304"/>
        <v>51</v>
      </c>
      <c r="E9744" t="str">
        <f>VLOOKUP(D9744,'Regionalism Code'!B:C,2,FALSE)</f>
        <v>四川省</v>
      </c>
      <c r="F9744">
        <f t="shared" si="305"/>
        <v>5111</v>
      </c>
      <c r="G9744" t="str">
        <f>IF(F9744&gt;10000,"省直辖县市",VLOOKUP(F9744,'Regionalism Code'!H:I,2,FALSE))</f>
        <v>乐山市</v>
      </c>
      <c r="H9744" s="7">
        <v>99.504910656602704</v>
      </c>
      <c r="I9744" s="7">
        <v>88.562582817535997</v>
      </c>
      <c r="J9744" s="7">
        <v>120.904452420005</v>
      </c>
      <c r="K9744" s="7">
        <v>47.9684480928344</v>
      </c>
      <c r="L9744" s="7">
        <v>92.204063002633006</v>
      </c>
      <c r="M9744" s="7">
        <v>70.1914448072379</v>
      </c>
      <c r="N9744" s="7">
        <v>145.71895603976299</v>
      </c>
      <c r="O9744" s="7">
        <v>129.004709903769</v>
      </c>
      <c r="P9744" s="7">
        <v>137.21062092659</v>
      </c>
      <c r="Q9744" s="7">
        <v>96.756022223640898</v>
      </c>
    </row>
    <row r="9745" spans="1:17">
      <c r="A9745" s="6">
        <v>2018</v>
      </c>
      <c r="B9745" s="6" t="s">
        <v>2434</v>
      </c>
      <c r="C9745" s="6">
        <v>511129</v>
      </c>
      <c r="D9745">
        <f t="shared" si="304"/>
        <v>51</v>
      </c>
      <c r="E9745" t="str">
        <f>VLOOKUP(D9745,'Regionalism Code'!B:C,2,FALSE)</f>
        <v>四川省</v>
      </c>
      <c r="F9745">
        <f t="shared" si="305"/>
        <v>5111</v>
      </c>
      <c r="G9745" t="str">
        <f>IF(F9745&gt;10000,"省直辖县市",VLOOKUP(F9745,'Regionalism Code'!H:I,2,FALSE))</f>
        <v>乐山市</v>
      </c>
      <c r="H9745" s="7">
        <v>96.454643838453293</v>
      </c>
      <c r="I9745" s="7">
        <v>84.386159973631607</v>
      </c>
      <c r="J9745" s="7">
        <v>109.110528127463</v>
      </c>
      <c r="K9745" s="7">
        <v>39.510118176853801</v>
      </c>
      <c r="L9745" s="7">
        <v>86.113067660141397</v>
      </c>
      <c r="M9745" s="7">
        <v>56.405793245595198</v>
      </c>
      <c r="N9745" s="7">
        <v>132.61678577144099</v>
      </c>
      <c r="O9745" s="7">
        <v>119.36746484171501</v>
      </c>
      <c r="P9745" s="7">
        <v>111.278535215513</v>
      </c>
      <c r="Q9745" s="7">
        <v>113.31272562936201</v>
      </c>
    </row>
    <row r="9746" spans="1:17">
      <c r="A9746" s="6">
        <v>2016</v>
      </c>
      <c r="B9746" s="6" t="s">
        <v>2435</v>
      </c>
      <c r="C9746" s="6">
        <v>511132</v>
      </c>
      <c r="D9746">
        <f t="shared" si="304"/>
        <v>51</v>
      </c>
      <c r="E9746" t="str">
        <f>VLOOKUP(D9746,'Regionalism Code'!B:C,2,FALSE)</f>
        <v>四川省</v>
      </c>
      <c r="F9746">
        <f t="shared" si="305"/>
        <v>5111</v>
      </c>
      <c r="G9746" t="str">
        <f>IF(F9746&gt;10000,"省直辖县市",VLOOKUP(F9746,'Regionalism Code'!H:I,2,FALSE))</f>
        <v>乐山市</v>
      </c>
      <c r="H9746" s="7">
        <v>84.304439493706198</v>
      </c>
      <c r="I9746" s="7">
        <v>86.908689130531698</v>
      </c>
      <c r="J9746" s="7">
        <v>79.725409913003404</v>
      </c>
      <c r="K9746" s="7">
        <v>38.810573907847399</v>
      </c>
      <c r="L9746" s="7">
        <v>56.838893243233699</v>
      </c>
      <c r="M9746" s="7">
        <v>58.554269774791997</v>
      </c>
      <c r="N9746" s="7">
        <v>103.68153007331</v>
      </c>
      <c r="O9746" s="7">
        <v>81.748359367152503</v>
      </c>
      <c r="P9746" s="7">
        <v>79.612481441812804</v>
      </c>
      <c r="Q9746" s="7">
        <v>84.031232555467597</v>
      </c>
    </row>
    <row r="9747" spans="1:17">
      <c r="A9747" s="6">
        <v>2017</v>
      </c>
      <c r="B9747" s="6" t="s">
        <v>2435</v>
      </c>
      <c r="C9747" s="6">
        <v>511132</v>
      </c>
      <c r="D9747">
        <f t="shared" si="304"/>
        <v>51</v>
      </c>
      <c r="E9747" t="str">
        <f>VLOOKUP(D9747,'Regionalism Code'!B:C,2,FALSE)</f>
        <v>四川省</v>
      </c>
      <c r="F9747">
        <f t="shared" si="305"/>
        <v>5111</v>
      </c>
      <c r="G9747" t="str">
        <f>IF(F9747&gt;10000,"省直辖县市",VLOOKUP(F9747,'Regionalism Code'!H:I,2,FALSE))</f>
        <v>乐山市</v>
      </c>
      <c r="H9747" s="7">
        <v>99.158535736618603</v>
      </c>
      <c r="I9747" s="7">
        <v>88.513504747065994</v>
      </c>
      <c r="J9747" s="7">
        <v>116.473625060044</v>
      </c>
      <c r="K9747" s="7">
        <v>50.505211552303699</v>
      </c>
      <c r="L9747" s="7">
        <v>82.018985661129506</v>
      </c>
      <c r="M9747" s="7">
        <v>83.674084171489795</v>
      </c>
      <c r="N9747" s="7">
        <v>153.587315310799</v>
      </c>
      <c r="O9747" s="7">
        <v>117.842397915007</v>
      </c>
      <c r="P9747" s="7">
        <v>122.51741719671899</v>
      </c>
      <c r="Q9747" s="7">
        <v>102.85005349543199</v>
      </c>
    </row>
    <row r="9748" spans="1:17">
      <c r="A9748" s="6">
        <v>2018</v>
      </c>
      <c r="B9748" s="6" t="s">
        <v>2435</v>
      </c>
      <c r="C9748" s="6">
        <v>511132</v>
      </c>
      <c r="D9748">
        <f t="shared" si="304"/>
        <v>51</v>
      </c>
      <c r="E9748" t="str">
        <f>VLOOKUP(D9748,'Regionalism Code'!B:C,2,FALSE)</f>
        <v>四川省</v>
      </c>
      <c r="F9748">
        <f t="shared" si="305"/>
        <v>5111</v>
      </c>
      <c r="G9748" t="str">
        <f>IF(F9748&gt;10000,"省直辖县市",VLOOKUP(F9748,'Regionalism Code'!H:I,2,FALSE))</f>
        <v>乐山市</v>
      </c>
      <c r="H9748" s="7">
        <v>94.577052892372706</v>
      </c>
      <c r="I9748" s="7">
        <v>85.495198581228095</v>
      </c>
      <c r="J9748" s="7">
        <v>108.38079281874801</v>
      </c>
      <c r="K9748" s="7">
        <v>46.708481880593503</v>
      </c>
      <c r="L9748" s="7">
        <v>81.531101318330101</v>
      </c>
      <c r="M9748" s="7">
        <v>58.762538189611298</v>
      </c>
      <c r="N9748" s="7">
        <v>143.28007080021601</v>
      </c>
      <c r="O9748" s="7">
        <v>111.880222731576</v>
      </c>
      <c r="P9748" s="7">
        <v>108.655856266022</v>
      </c>
      <c r="Q9748" s="7">
        <v>99.487385573986302</v>
      </c>
    </row>
    <row r="9749" spans="1:17">
      <c r="A9749" s="6">
        <v>2016</v>
      </c>
      <c r="B9749" s="6" t="s">
        <v>2436</v>
      </c>
      <c r="C9749" s="6">
        <v>511133</v>
      </c>
      <c r="D9749">
        <f t="shared" si="304"/>
        <v>51</v>
      </c>
      <c r="E9749" t="str">
        <f>VLOOKUP(D9749,'Regionalism Code'!B:C,2,FALSE)</f>
        <v>四川省</v>
      </c>
      <c r="F9749">
        <f t="shared" si="305"/>
        <v>5111</v>
      </c>
      <c r="G9749" t="str">
        <f>IF(F9749&gt;10000,"省直辖县市",VLOOKUP(F9749,'Regionalism Code'!H:I,2,FALSE))</f>
        <v>乐山市</v>
      </c>
      <c r="H9749" s="7">
        <v>85.633164326638905</v>
      </c>
      <c r="I9749" s="7">
        <v>84.856049548136198</v>
      </c>
      <c r="J9749" s="7">
        <v>80.115754004432304</v>
      </c>
      <c r="K9749" s="7">
        <v>40.277277681427698</v>
      </c>
      <c r="L9749" s="7">
        <v>61.2394940523508</v>
      </c>
      <c r="M9749" s="7">
        <v>48.489344867506901</v>
      </c>
      <c r="N9749" s="7">
        <v>99.240365738148995</v>
      </c>
      <c r="O9749" s="7">
        <v>86.900582354863502</v>
      </c>
      <c r="P9749" s="7">
        <v>73.764410501712106</v>
      </c>
      <c r="Q9749" s="7">
        <v>98.230431531103093</v>
      </c>
    </row>
    <row r="9750" spans="1:17">
      <c r="A9750" s="6">
        <v>2017</v>
      </c>
      <c r="B9750" s="6" t="s">
        <v>2436</v>
      </c>
      <c r="C9750" s="6">
        <v>511133</v>
      </c>
      <c r="D9750">
        <f t="shared" si="304"/>
        <v>51</v>
      </c>
      <c r="E9750" t="str">
        <f>VLOOKUP(D9750,'Regionalism Code'!B:C,2,FALSE)</f>
        <v>四川省</v>
      </c>
      <c r="F9750">
        <f t="shared" si="305"/>
        <v>5111</v>
      </c>
      <c r="G9750" t="str">
        <f>IF(F9750&gt;10000,"省直辖县市",VLOOKUP(F9750,'Regionalism Code'!H:I,2,FALSE))</f>
        <v>乐山市</v>
      </c>
      <c r="H9750" s="7">
        <v>95.029407640912396</v>
      </c>
      <c r="I9750" s="7">
        <v>86.681137770290306</v>
      </c>
      <c r="J9750" s="7">
        <v>111.042368464459</v>
      </c>
      <c r="K9750" s="7">
        <v>41.227069899011298</v>
      </c>
      <c r="L9750" s="7">
        <v>86.720587207436907</v>
      </c>
      <c r="M9750" s="7">
        <v>61.937761117756096</v>
      </c>
      <c r="N9750" s="7">
        <v>133.15154233790599</v>
      </c>
      <c r="O9750" s="7">
        <v>119.309079709193</v>
      </c>
      <c r="P9750" s="7">
        <v>124.151294350852</v>
      </c>
      <c r="Q9750" s="7">
        <v>93.5029809661022</v>
      </c>
    </row>
    <row r="9751" spans="1:17">
      <c r="A9751" s="6">
        <v>2018</v>
      </c>
      <c r="B9751" s="6" t="s">
        <v>2436</v>
      </c>
      <c r="C9751" s="6">
        <v>511133</v>
      </c>
      <c r="D9751">
        <f t="shared" si="304"/>
        <v>51</v>
      </c>
      <c r="E9751" t="str">
        <f>VLOOKUP(D9751,'Regionalism Code'!B:C,2,FALSE)</f>
        <v>四川省</v>
      </c>
      <c r="F9751">
        <f t="shared" si="305"/>
        <v>5111</v>
      </c>
      <c r="G9751" t="str">
        <f>IF(F9751&gt;10000,"省直辖县市",VLOOKUP(F9751,'Regionalism Code'!H:I,2,FALSE))</f>
        <v>乐山市</v>
      </c>
      <c r="H9751" s="7">
        <v>90.958405904907593</v>
      </c>
      <c r="I9751" s="7">
        <v>79.981903177853795</v>
      </c>
      <c r="J9751" s="7">
        <v>97.566203979860205</v>
      </c>
      <c r="K9751" s="7">
        <v>31.241044056821199</v>
      </c>
      <c r="L9751" s="7">
        <v>73.509118572162393</v>
      </c>
      <c r="M9751" s="7">
        <v>45.319637931223703</v>
      </c>
      <c r="N9751" s="7">
        <v>119.235002795258</v>
      </c>
      <c r="O9751" s="7">
        <v>107.666814238304</v>
      </c>
      <c r="P9751" s="7">
        <v>104.894756968148</v>
      </c>
      <c r="Q9751" s="7">
        <v>115.20077834565301</v>
      </c>
    </row>
    <row r="9752" spans="1:17">
      <c r="A9752" s="6">
        <v>2016</v>
      </c>
      <c r="B9752" s="6" t="s">
        <v>2437</v>
      </c>
      <c r="C9752" s="6">
        <v>511181</v>
      </c>
      <c r="D9752">
        <f t="shared" si="304"/>
        <v>51</v>
      </c>
      <c r="E9752" t="str">
        <f>VLOOKUP(D9752,'Regionalism Code'!B:C,2,FALSE)</f>
        <v>四川省</v>
      </c>
      <c r="F9752">
        <f t="shared" si="305"/>
        <v>5111</v>
      </c>
      <c r="G9752" t="str">
        <f>IF(F9752&gt;10000,"省直辖县市",VLOOKUP(F9752,'Regionalism Code'!H:I,2,FALSE))</f>
        <v>乐山市</v>
      </c>
      <c r="H9752" s="7">
        <v>92.751274145100396</v>
      </c>
      <c r="I9752" s="7">
        <v>93.945863462466704</v>
      </c>
      <c r="J9752" s="7">
        <v>94.960129113573203</v>
      </c>
      <c r="K9752" s="7">
        <v>67.059674720846203</v>
      </c>
      <c r="L9752" s="7">
        <v>73.963728408951695</v>
      </c>
      <c r="M9752" s="7">
        <v>76.426878416920303</v>
      </c>
      <c r="N9752" s="7">
        <v>110.185160807711</v>
      </c>
      <c r="O9752" s="7">
        <v>101.631691063886</v>
      </c>
      <c r="P9752" s="7">
        <v>88.691408734115996</v>
      </c>
      <c r="Q9752" s="7">
        <v>84.798597604650794</v>
      </c>
    </row>
    <row r="9753" spans="1:17">
      <c r="A9753" s="6">
        <v>2017</v>
      </c>
      <c r="B9753" s="6" t="s">
        <v>2437</v>
      </c>
      <c r="C9753" s="6">
        <v>511181</v>
      </c>
      <c r="D9753">
        <f t="shared" si="304"/>
        <v>51</v>
      </c>
      <c r="E9753" t="str">
        <f>VLOOKUP(D9753,'Regionalism Code'!B:C,2,FALSE)</f>
        <v>四川省</v>
      </c>
      <c r="F9753">
        <f t="shared" si="305"/>
        <v>5111</v>
      </c>
      <c r="G9753" t="str">
        <f>IF(F9753&gt;10000,"省直辖县市",VLOOKUP(F9753,'Regionalism Code'!H:I,2,FALSE))</f>
        <v>乐山市</v>
      </c>
      <c r="H9753" s="7">
        <v>106.519588490587</v>
      </c>
      <c r="I9753" s="7">
        <v>94.335644538307207</v>
      </c>
      <c r="J9753" s="7">
        <v>130.29790298055599</v>
      </c>
      <c r="K9753" s="7">
        <v>69.089690124256293</v>
      </c>
      <c r="L9753" s="7">
        <v>99.366913178881006</v>
      </c>
      <c r="M9753" s="7">
        <v>83.017688948155197</v>
      </c>
      <c r="N9753" s="7">
        <v>160.56825276833999</v>
      </c>
      <c r="O9753" s="7">
        <v>136.572031892929</v>
      </c>
      <c r="P9753" s="7">
        <v>136.332756813126</v>
      </c>
      <c r="Q9753" s="7">
        <v>103.54831766102799</v>
      </c>
    </row>
    <row r="9754" spans="1:17">
      <c r="A9754" s="6">
        <v>2018</v>
      </c>
      <c r="B9754" s="6" t="s">
        <v>2437</v>
      </c>
      <c r="C9754" s="6">
        <v>511181</v>
      </c>
      <c r="D9754">
        <f t="shared" si="304"/>
        <v>51</v>
      </c>
      <c r="E9754" t="str">
        <f>VLOOKUP(D9754,'Regionalism Code'!B:C,2,FALSE)</f>
        <v>四川省</v>
      </c>
      <c r="F9754">
        <f t="shared" si="305"/>
        <v>5111</v>
      </c>
      <c r="G9754" t="str">
        <f>IF(F9754&gt;10000,"省直辖县市",VLOOKUP(F9754,'Regionalism Code'!H:I,2,FALSE))</f>
        <v>乐山市</v>
      </c>
      <c r="H9754" s="7">
        <v>105.80312739428901</v>
      </c>
      <c r="I9754" s="7">
        <v>92.773113142764103</v>
      </c>
      <c r="J9754" s="7">
        <v>127.635184765525</v>
      </c>
      <c r="K9754" s="7">
        <v>72.521990460503204</v>
      </c>
      <c r="L9754" s="7">
        <v>105.574801272285</v>
      </c>
      <c r="M9754" s="7">
        <v>74.1521749102847</v>
      </c>
      <c r="N9754" s="7">
        <v>155.37783862914301</v>
      </c>
      <c r="O9754" s="7">
        <v>134.39321409705599</v>
      </c>
      <c r="P9754" s="7">
        <v>125.40938622196801</v>
      </c>
      <c r="Q9754" s="7">
        <v>109.16217931312799</v>
      </c>
    </row>
    <row r="9755" spans="1:17">
      <c r="A9755" s="6">
        <v>2016</v>
      </c>
      <c r="B9755" s="6" t="s">
        <v>2438</v>
      </c>
      <c r="C9755" s="6">
        <v>511302</v>
      </c>
      <c r="D9755">
        <f t="shared" si="304"/>
        <v>51</v>
      </c>
      <c r="E9755" t="str">
        <f>VLOOKUP(D9755,'Regionalism Code'!B:C,2,FALSE)</f>
        <v>四川省</v>
      </c>
      <c r="F9755">
        <f t="shared" si="305"/>
        <v>5113</v>
      </c>
      <c r="G9755" t="str">
        <f>IF(F9755&gt;10000,"省直辖县市",VLOOKUP(F9755,'Regionalism Code'!H:I,2,FALSE))</f>
        <v>南充市</v>
      </c>
      <c r="H9755" s="7">
        <v>95.788989149701607</v>
      </c>
      <c r="I9755" s="7">
        <v>99.262856256673999</v>
      </c>
      <c r="J9755" s="7">
        <v>97.954883338606805</v>
      </c>
      <c r="K9755" s="7">
        <v>73.720372528070598</v>
      </c>
      <c r="L9755" s="7">
        <v>73.712230906963001</v>
      </c>
      <c r="M9755" s="7">
        <v>83.224968461843304</v>
      </c>
      <c r="N9755" s="7">
        <v>105.451488920063</v>
      </c>
      <c r="O9755" s="7">
        <v>110.858355627036</v>
      </c>
      <c r="P9755" s="7">
        <v>88.396291367102407</v>
      </c>
      <c r="Q9755" s="7">
        <v>80.388429377096401</v>
      </c>
    </row>
    <row r="9756" spans="1:17">
      <c r="A9756" s="6">
        <v>2017</v>
      </c>
      <c r="B9756" s="6" t="s">
        <v>2438</v>
      </c>
      <c r="C9756" s="6">
        <v>511302</v>
      </c>
      <c r="D9756">
        <f t="shared" si="304"/>
        <v>51</v>
      </c>
      <c r="E9756" t="str">
        <f>VLOOKUP(D9756,'Regionalism Code'!B:C,2,FALSE)</f>
        <v>四川省</v>
      </c>
      <c r="F9756">
        <f t="shared" si="305"/>
        <v>5113</v>
      </c>
      <c r="G9756" t="str">
        <f>IF(F9756&gt;10000,"省直辖县市",VLOOKUP(F9756,'Regionalism Code'!H:I,2,FALSE))</f>
        <v>南充市</v>
      </c>
      <c r="H9756" s="7">
        <v>112.657658225592</v>
      </c>
      <c r="I9756" s="7">
        <v>99.907849872851301</v>
      </c>
      <c r="J9756" s="7">
        <v>137.15298911939399</v>
      </c>
      <c r="K9756" s="7">
        <v>83.347207885415202</v>
      </c>
      <c r="L9756" s="7">
        <v>104.853582581217</v>
      </c>
      <c r="M9756" s="7">
        <v>97.077317735953102</v>
      </c>
      <c r="N9756" s="7">
        <v>153.119768220965</v>
      </c>
      <c r="O9756" s="7">
        <v>150.257664796954</v>
      </c>
      <c r="P9756" s="7">
        <v>147.25101805427099</v>
      </c>
      <c r="Q9756" s="7">
        <v>110.252305145072</v>
      </c>
    </row>
    <row r="9757" spans="1:17">
      <c r="A9757" s="6">
        <v>2018</v>
      </c>
      <c r="B9757" s="6" t="s">
        <v>2438</v>
      </c>
      <c r="C9757" s="6">
        <v>511302</v>
      </c>
      <c r="D9757">
        <f t="shared" si="304"/>
        <v>51</v>
      </c>
      <c r="E9757" t="str">
        <f>VLOOKUP(D9757,'Regionalism Code'!B:C,2,FALSE)</f>
        <v>四川省</v>
      </c>
      <c r="F9757">
        <f t="shared" si="305"/>
        <v>5113</v>
      </c>
      <c r="G9757" t="str">
        <f>IF(F9757&gt;10000,"省直辖县市",VLOOKUP(F9757,'Regionalism Code'!H:I,2,FALSE))</f>
        <v>南充市</v>
      </c>
      <c r="H9757" s="7">
        <v>112.018881813497</v>
      </c>
      <c r="I9757" s="7">
        <v>98.231154809814896</v>
      </c>
      <c r="J9757" s="7">
        <v>136.22534573105901</v>
      </c>
      <c r="K9757" s="7">
        <v>84.698782247896503</v>
      </c>
      <c r="L9757" s="7">
        <v>116.67996077558099</v>
      </c>
      <c r="M9757" s="7">
        <v>83.448082512834802</v>
      </c>
      <c r="N9757" s="7">
        <v>145.54809691888801</v>
      </c>
      <c r="O9757" s="7">
        <v>155.22813337708601</v>
      </c>
      <c r="P9757" s="7">
        <v>127.328625565309</v>
      </c>
      <c r="Q9757" s="7">
        <v>113.565595999737</v>
      </c>
    </row>
    <row r="9758" spans="1:17">
      <c r="A9758" s="6">
        <v>2016</v>
      </c>
      <c r="B9758" s="6" t="s">
        <v>2439</v>
      </c>
      <c r="C9758" s="6">
        <v>511303</v>
      </c>
      <c r="D9758">
        <f t="shared" si="304"/>
        <v>51</v>
      </c>
      <c r="E9758" t="str">
        <f>VLOOKUP(D9758,'Regionalism Code'!B:C,2,FALSE)</f>
        <v>四川省</v>
      </c>
      <c r="F9758">
        <f t="shared" si="305"/>
        <v>5113</v>
      </c>
      <c r="G9758" t="str">
        <f>IF(F9758&gt;10000,"省直辖县市",VLOOKUP(F9758,'Regionalism Code'!H:I,2,FALSE))</f>
        <v>南充市</v>
      </c>
      <c r="H9758" s="7">
        <v>88.981677016182203</v>
      </c>
      <c r="I9758" s="7">
        <v>91.998889006001207</v>
      </c>
      <c r="J9758" s="7">
        <v>89.042866641315797</v>
      </c>
      <c r="K9758" s="7">
        <v>60.859553738014</v>
      </c>
      <c r="L9758" s="7">
        <v>62.054822107507299</v>
      </c>
      <c r="M9758" s="7">
        <v>70.4722707013687</v>
      </c>
      <c r="N9758" s="7">
        <v>99.262773418356304</v>
      </c>
      <c r="O9758" s="7">
        <v>101.134054008411</v>
      </c>
      <c r="P9758" s="7">
        <v>84.273359116217406</v>
      </c>
      <c r="Q9758" s="7">
        <v>78.913149197459205</v>
      </c>
    </row>
    <row r="9759" spans="1:17">
      <c r="A9759" s="6">
        <v>2017</v>
      </c>
      <c r="B9759" s="6" t="s">
        <v>2439</v>
      </c>
      <c r="C9759" s="6">
        <v>511303</v>
      </c>
      <c r="D9759">
        <f t="shared" si="304"/>
        <v>51</v>
      </c>
      <c r="E9759" t="str">
        <f>VLOOKUP(D9759,'Regionalism Code'!B:C,2,FALSE)</f>
        <v>四川省</v>
      </c>
      <c r="F9759">
        <f t="shared" si="305"/>
        <v>5113</v>
      </c>
      <c r="G9759" t="str">
        <f>IF(F9759&gt;10000,"省直辖县市",VLOOKUP(F9759,'Regionalism Code'!H:I,2,FALSE))</f>
        <v>南充市</v>
      </c>
      <c r="H9759" s="7">
        <v>105.83548691193801</v>
      </c>
      <c r="I9759" s="7">
        <v>93.071655674503504</v>
      </c>
      <c r="J9759" s="7">
        <v>126.153063093434</v>
      </c>
      <c r="K9759" s="7">
        <v>73.238373507703997</v>
      </c>
      <c r="L9759" s="7">
        <v>92.711737148879607</v>
      </c>
      <c r="M9759" s="7">
        <v>88.7278310490358</v>
      </c>
      <c r="N9759" s="7">
        <v>140.54542065095899</v>
      </c>
      <c r="O9759" s="7">
        <v>139.71397999156201</v>
      </c>
      <c r="P9759" s="7">
        <v>138.17774516811301</v>
      </c>
      <c r="Q9759" s="7">
        <v>111.067661101415</v>
      </c>
    </row>
    <row r="9760" spans="1:17">
      <c r="A9760" s="6">
        <v>2018</v>
      </c>
      <c r="B9760" s="6" t="s">
        <v>2439</v>
      </c>
      <c r="C9760" s="6">
        <v>511303</v>
      </c>
      <c r="D9760">
        <f t="shared" si="304"/>
        <v>51</v>
      </c>
      <c r="E9760" t="str">
        <f>VLOOKUP(D9760,'Regionalism Code'!B:C,2,FALSE)</f>
        <v>四川省</v>
      </c>
      <c r="F9760">
        <f t="shared" si="305"/>
        <v>5113</v>
      </c>
      <c r="G9760" t="str">
        <f>IF(F9760&gt;10000,"省直辖县市",VLOOKUP(F9760,'Regionalism Code'!H:I,2,FALSE))</f>
        <v>南充市</v>
      </c>
      <c r="H9760" s="7">
        <v>104.24964494343401</v>
      </c>
      <c r="I9760" s="7">
        <v>90.950184188569196</v>
      </c>
      <c r="J9760" s="7">
        <v>124.53757492177699</v>
      </c>
      <c r="K9760" s="7">
        <v>73.287677657839296</v>
      </c>
      <c r="L9760" s="7">
        <v>102.196434581144</v>
      </c>
      <c r="M9760" s="7">
        <v>72.637607529824393</v>
      </c>
      <c r="N9760" s="7">
        <v>134.302287607137</v>
      </c>
      <c r="O9760" s="7">
        <v>142.467402677623</v>
      </c>
      <c r="P9760" s="7">
        <v>122.375599277872</v>
      </c>
      <c r="Q9760" s="7">
        <v>111.304233292554</v>
      </c>
    </row>
    <row r="9761" spans="1:17">
      <c r="A9761" s="6">
        <v>2016</v>
      </c>
      <c r="B9761" s="6" t="s">
        <v>2440</v>
      </c>
      <c r="C9761" s="6">
        <v>511304</v>
      </c>
      <c r="D9761">
        <f t="shared" si="304"/>
        <v>51</v>
      </c>
      <c r="E9761" t="str">
        <f>VLOOKUP(D9761,'Regionalism Code'!B:C,2,FALSE)</f>
        <v>四川省</v>
      </c>
      <c r="F9761">
        <f t="shared" si="305"/>
        <v>5113</v>
      </c>
      <c r="G9761" t="str">
        <f>IF(F9761&gt;10000,"省直辖县市",VLOOKUP(F9761,'Regionalism Code'!H:I,2,FALSE))</f>
        <v>南充市</v>
      </c>
      <c r="H9761" s="7">
        <v>87.7699299036979</v>
      </c>
      <c r="I9761" s="7">
        <v>88.968355019473705</v>
      </c>
      <c r="J9761" s="7">
        <v>89.531986519499796</v>
      </c>
      <c r="K9761" s="7">
        <v>60.694701458501697</v>
      </c>
      <c r="L9761" s="7">
        <v>64.579656840150705</v>
      </c>
      <c r="M9761" s="7">
        <v>72.005132065382298</v>
      </c>
      <c r="N9761" s="7">
        <v>100.54262200938101</v>
      </c>
      <c r="O9761" s="7">
        <v>101.18077345643999</v>
      </c>
      <c r="P9761" s="7">
        <v>80.861944766410204</v>
      </c>
      <c r="Q9761" s="7">
        <v>80.616186114361895</v>
      </c>
    </row>
    <row r="9762" spans="1:17">
      <c r="A9762" s="6">
        <v>2017</v>
      </c>
      <c r="B9762" s="6" t="s">
        <v>2440</v>
      </c>
      <c r="C9762" s="6">
        <v>511304</v>
      </c>
      <c r="D9762">
        <f t="shared" si="304"/>
        <v>51</v>
      </c>
      <c r="E9762" t="str">
        <f>VLOOKUP(D9762,'Regionalism Code'!B:C,2,FALSE)</f>
        <v>四川省</v>
      </c>
      <c r="F9762">
        <f t="shared" si="305"/>
        <v>5113</v>
      </c>
      <c r="G9762" t="str">
        <f>IF(F9762&gt;10000,"省直辖县市",VLOOKUP(F9762,'Regionalism Code'!H:I,2,FALSE))</f>
        <v>南充市</v>
      </c>
      <c r="H9762" s="7">
        <v>103.84608288535</v>
      </c>
      <c r="I9762" s="7">
        <v>89.9971730292513</v>
      </c>
      <c r="J9762" s="7">
        <v>128.00347528063301</v>
      </c>
      <c r="K9762" s="7">
        <v>69.147288364125004</v>
      </c>
      <c r="L9762" s="7">
        <v>93.021854295689394</v>
      </c>
      <c r="M9762" s="7">
        <v>92.359793353633705</v>
      </c>
      <c r="N9762" s="7">
        <v>144.900185337332</v>
      </c>
      <c r="O9762" s="7">
        <v>141.05050167509799</v>
      </c>
      <c r="P9762" s="7">
        <v>139.585979309338</v>
      </c>
      <c r="Q9762" s="7">
        <v>105.683492398108</v>
      </c>
    </row>
    <row r="9763" spans="1:17">
      <c r="A9763" s="6">
        <v>2018</v>
      </c>
      <c r="B9763" s="6" t="s">
        <v>2440</v>
      </c>
      <c r="C9763" s="6">
        <v>511304</v>
      </c>
      <c r="D9763">
        <f t="shared" si="304"/>
        <v>51</v>
      </c>
      <c r="E9763" t="str">
        <f>VLOOKUP(D9763,'Regionalism Code'!B:C,2,FALSE)</f>
        <v>四川省</v>
      </c>
      <c r="F9763">
        <f t="shared" si="305"/>
        <v>5113</v>
      </c>
      <c r="G9763" t="str">
        <f>IF(F9763&gt;10000,"省直辖县市",VLOOKUP(F9763,'Regionalism Code'!H:I,2,FALSE))</f>
        <v>南充市</v>
      </c>
      <c r="H9763" s="7">
        <v>103.118082237881</v>
      </c>
      <c r="I9763" s="7">
        <v>88.3719170191671</v>
      </c>
      <c r="J9763" s="7">
        <v>124.504971921063</v>
      </c>
      <c r="K9763" s="7">
        <v>70.025833594220003</v>
      </c>
      <c r="L9763" s="7">
        <v>101.256426210726</v>
      </c>
      <c r="M9763" s="7">
        <v>72.787834820315794</v>
      </c>
      <c r="N9763" s="7">
        <v>135.50672819940499</v>
      </c>
      <c r="O9763" s="7">
        <v>142.425814101253</v>
      </c>
      <c r="P9763" s="7">
        <v>121.995332191087</v>
      </c>
      <c r="Q9763" s="7">
        <v>112.952610656525</v>
      </c>
    </row>
    <row r="9764" spans="1:17">
      <c r="A9764" s="6">
        <v>2016</v>
      </c>
      <c r="B9764" s="6" t="s">
        <v>2441</v>
      </c>
      <c r="C9764" s="6">
        <v>511321</v>
      </c>
      <c r="D9764">
        <f t="shared" si="304"/>
        <v>51</v>
      </c>
      <c r="E9764" t="str">
        <f>VLOOKUP(D9764,'Regionalism Code'!B:C,2,FALSE)</f>
        <v>四川省</v>
      </c>
      <c r="F9764">
        <f t="shared" si="305"/>
        <v>5113</v>
      </c>
      <c r="G9764" t="str">
        <f>IF(F9764&gt;10000,"省直辖县市",VLOOKUP(F9764,'Regionalism Code'!H:I,2,FALSE))</f>
        <v>南充市</v>
      </c>
      <c r="H9764" s="7">
        <v>87.213541065517504</v>
      </c>
      <c r="I9764" s="7">
        <v>87.638123361262998</v>
      </c>
      <c r="J9764" s="7">
        <v>90.956640843539603</v>
      </c>
      <c r="K9764" s="7">
        <v>52.516646227939198</v>
      </c>
      <c r="L9764" s="7">
        <v>66.239065350284505</v>
      </c>
      <c r="M9764" s="7">
        <v>67.375827370373301</v>
      </c>
      <c r="N9764" s="7">
        <v>104.870940898572</v>
      </c>
      <c r="O9764" s="7">
        <v>101.54398100498</v>
      </c>
      <c r="P9764" s="7">
        <v>86.663495725884701</v>
      </c>
      <c r="Q9764" s="7">
        <v>79.015109862004905</v>
      </c>
    </row>
    <row r="9765" spans="1:17">
      <c r="A9765" s="6">
        <v>2017</v>
      </c>
      <c r="B9765" s="6" t="s">
        <v>2441</v>
      </c>
      <c r="C9765" s="6">
        <v>511321</v>
      </c>
      <c r="D9765">
        <f t="shared" si="304"/>
        <v>51</v>
      </c>
      <c r="E9765" t="str">
        <f>VLOOKUP(D9765,'Regionalism Code'!B:C,2,FALSE)</f>
        <v>四川省</v>
      </c>
      <c r="F9765">
        <f t="shared" si="305"/>
        <v>5113</v>
      </c>
      <c r="G9765" t="str">
        <f>IF(F9765&gt;10000,"省直辖县市",VLOOKUP(F9765,'Regionalism Code'!H:I,2,FALSE))</f>
        <v>南充市</v>
      </c>
      <c r="H9765" s="7">
        <v>100.97076133079401</v>
      </c>
      <c r="I9765" s="7">
        <v>87.658761362962494</v>
      </c>
      <c r="J9765" s="7">
        <v>122.471395348776</v>
      </c>
      <c r="K9765" s="7">
        <v>54.722878040465098</v>
      </c>
      <c r="L9765" s="7">
        <v>90.285142288865302</v>
      </c>
      <c r="M9765" s="7">
        <v>75.047033615940194</v>
      </c>
      <c r="N9765" s="7">
        <v>139.39954920179801</v>
      </c>
      <c r="O9765" s="7">
        <v>136.517012528305</v>
      </c>
      <c r="P9765" s="7">
        <v>137.03009119970901</v>
      </c>
      <c r="Q9765" s="7">
        <v>105.86287816028</v>
      </c>
    </row>
    <row r="9766" spans="1:17">
      <c r="A9766" s="6">
        <v>2018</v>
      </c>
      <c r="B9766" s="6" t="s">
        <v>2441</v>
      </c>
      <c r="C9766" s="6">
        <v>511321</v>
      </c>
      <c r="D9766">
        <f t="shared" si="304"/>
        <v>51</v>
      </c>
      <c r="E9766" t="str">
        <f>VLOOKUP(D9766,'Regionalism Code'!B:C,2,FALSE)</f>
        <v>四川省</v>
      </c>
      <c r="F9766">
        <f t="shared" si="305"/>
        <v>5113</v>
      </c>
      <c r="G9766" t="str">
        <f>IF(F9766&gt;10000,"省直辖县市",VLOOKUP(F9766,'Regionalism Code'!H:I,2,FALSE))</f>
        <v>南充市</v>
      </c>
      <c r="H9766" s="7">
        <v>99.596424951949103</v>
      </c>
      <c r="I9766" s="7">
        <v>85.299269124061198</v>
      </c>
      <c r="J9766" s="7">
        <v>118.475670521702</v>
      </c>
      <c r="K9766" s="7">
        <v>58.584335051082299</v>
      </c>
      <c r="L9766" s="7">
        <v>89.691532696094797</v>
      </c>
      <c r="M9766" s="7">
        <v>68.841056405750905</v>
      </c>
      <c r="N9766" s="7">
        <v>134.96116495016199</v>
      </c>
      <c r="O9766" s="7">
        <v>134.35641260409</v>
      </c>
      <c r="P9766" s="7">
        <v>119.829577084579</v>
      </c>
      <c r="Q9766" s="7">
        <v>112.504902838023</v>
      </c>
    </row>
    <row r="9767" spans="1:17">
      <c r="A9767" s="6">
        <v>2016</v>
      </c>
      <c r="B9767" s="6" t="s">
        <v>2442</v>
      </c>
      <c r="C9767" s="6">
        <v>511322</v>
      </c>
      <c r="D9767">
        <f t="shared" si="304"/>
        <v>51</v>
      </c>
      <c r="E9767" t="str">
        <f>VLOOKUP(D9767,'Regionalism Code'!B:C,2,FALSE)</f>
        <v>四川省</v>
      </c>
      <c r="F9767">
        <f t="shared" si="305"/>
        <v>5113</v>
      </c>
      <c r="G9767" t="str">
        <f>IF(F9767&gt;10000,"省直辖县市",VLOOKUP(F9767,'Regionalism Code'!H:I,2,FALSE))</f>
        <v>南充市</v>
      </c>
      <c r="H9767" s="7">
        <v>84.544741698164501</v>
      </c>
      <c r="I9767" s="7">
        <v>85.702106058755504</v>
      </c>
      <c r="J9767" s="7">
        <v>87.640087631433403</v>
      </c>
      <c r="K9767" s="7">
        <v>52.855367330007098</v>
      </c>
      <c r="L9767" s="7">
        <v>60.080681810398097</v>
      </c>
      <c r="M9767" s="7">
        <v>67.2234601840983</v>
      </c>
      <c r="N9767" s="7">
        <v>102.68530222046201</v>
      </c>
      <c r="O9767" s="7">
        <v>97.922173834345401</v>
      </c>
      <c r="P9767" s="7">
        <v>82.629791226240499</v>
      </c>
      <c r="Q9767" s="7">
        <v>75.103584780130603</v>
      </c>
    </row>
    <row r="9768" spans="1:17">
      <c r="A9768" s="6">
        <v>2017</v>
      </c>
      <c r="B9768" s="6" t="s">
        <v>2442</v>
      </c>
      <c r="C9768" s="6">
        <v>511322</v>
      </c>
      <c r="D9768">
        <f t="shared" si="304"/>
        <v>51</v>
      </c>
      <c r="E9768" t="str">
        <f>VLOOKUP(D9768,'Regionalism Code'!B:C,2,FALSE)</f>
        <v>四川省</v>
      </c>
      <c r="F9768">
        <f t="shared" si="305"/>
        <v>5113</v>
      </c>
      <c r="G9768" t="str">
        <f>IF(F9768&gt;10000,"省直辖县市",VLOOKUP(F9768,'Regionalism Code'!H:I,2,FALSE))</f>
        <v>南充市</v>
      </c>
      <c r="H9768" s="7">
        <v>99.940058403958801</v>
      </c>
      <c r="I9768" s="7">
        <v>86.686209562258199</v>
      </c>
      <c r="J9768" s="7">
        <v>121.244526829598</v>
      </c>
      <c r="K9768" s="7">
        <v>58.7089034067385</v>
      </c>
      <c r="L9768" s="7">
        <v>87.107091198171105</v>
      </c>
      <c r="M9768" s="7">
        <v>84.406929038167206</v>
      </c>
      <c r="N9768" s="7">
        <v>139.86478974492999</v>
      </c>
      <c r="O9768" s="7">
        <v>133.169024246611</v>
      </c>
      <c r="P9768" s="7">
        <v>133.791135758883</v>
      </c>
      <c r="Q9768" s="7">
        <v>104.996562077783</v>
      </c>
    </row>
    <row r="9769" spans="1:17">
      <c r="A9769" s="6">
        <v>2018</v>
      </c>
      <c r="B9769" s="6" t="s">
        <v>2442</v>
      </c>
      <c r="C9769" s="6">
        <v>511322</v>
      </c>
      <c r="D9769">
        <f t="shared" si="304"/>
        <v>51</v>
      </c>
      <c r="E9769" t="str">
        <f>VLOOKUP(D9769,'Regionalism Code'!B:C,2,FALSE)</f>
        <v>四川省</v>
      </c>
      <c r="F9769">
        <f t="shared" si="305"/>
        <v>5113</v>
      </c>
      <c r="G9769" t="str">
        <f>IF(F9769&gt;10000,"省直辖县市",VLOOKUP(F9769,'Regionalism Code'!H:I,2,FALSE))</f>
        <v>南充市</v>
      </c>
      <c r="H9769" s="7">
        <v>97.947132545884401</v>
      </c>
      <c r="I9769" s="7">
        <v>84.175845756117894</v>
      </c>
      <c r="J9769" s="7">
        <v>116.81732226795999</v>
      </c>
      <c r="K9769" s="7">
        <v>57.689423249172201</v>
      </c>
      <c r="L9769" s="7">
        <v>87.221036912987501</v>
      </c>
      <c r="M9769" s="7">
        <v>69.452779488694702</v>
      </c>
      <c r="N9769" s="7">
        <v>134.75396968864499</v>
      </c>
      <c r="O9769" s="7">
        <v>131.54839776174299</v>
      </c>
      <c r="P9769" s="7">
        <v>118.447870936545</v>
      </c>
      <c r="Q9769" s="7">
        <v>109.13555499163</v>
      </c>
    </row>
    <row r="9770" spans="1:17">
      <c r="A9770" s="6">
        <v>2016</v>
      </c>
      <c r="B9770" s="6" t="s">
        <v>2443</v>
      </c>
      <c r="C9770" s="6">
        <v>511323</v>
      </c>
      <c r="D9770">
        <f t="shared" si="304"/>
        <v>51</v>
      </c>
      <c r="E9770" t="str">
        <f>VLOOKUP(D9770,'Regionalism Code'!B:C,2,FALSE)</f>
        <v>四川省</v>
      </c>
      <c r="F9770">
        <f t="shared" si="305"/>
        <v>5113</v>
      </c>
      <c r="G9770" t="str">
        <f>IF(F9770&gt;10000,"省直辖县市",VLOOKUP(F9770,'Regionalism Code'!H:I,2,FALSE))</f>
        <v>南充市</v>
      </c>
      <c r="H9770" s="7">
        <v>85.166995818834806</v>
      </c>
      <c r="I9770" s="7">
        <v>85.991658208817</v>
      </c>
      <c r="J9770" s="7">
        <v>87.573917200720999</v>
      </c>
      <c r="K9770" s="7">
        <v>55.9925524441175</v>
      </c>
      <c r="L9770" s="7">
        <v>62.009662782131201</v>
      </c>
      <c r="M9770" s="7">
        <v>69.511045278606005</v>
      </c>
      <c r="N9770" s="7">
        <v>101.066750146882</v>
      </c>
      <c r="O9770" s="7">
        <v>97.324943691346604</v>
      </c>
      <c r="P9770" s="7">
        <v>82.419717520583006</v>
      </c>
      <c r="Q9770" s="7">
        <v>78.075429450795198</v>
      </c>
    </row>
    <row r="9771" spans="1:17">
      <c r="A9771" s="6">
        <v>2017</v>
      </c>
      <c r="B9771" s="6" t="s">
        <v>2443</v>
      </c>
      <c r="C9771" s="6">
        <v>511323</v>
      </c>
      <c r="D9771">
        <f t="shared" si="304"/>
        <v>51</v>
      </c>
      <c r="E9771" t="str">
        <f>VLOOKUP(D9771,'Regionalism Code'!B:C,2,FALSE)</f>
        <v>四川省</v>
      </c>
      <c r="F9771">
        <f t="shared" si="305"/>
        <v>5113</v>
      </c>
      <c r="G9771" t="str">
        <f>IF(F9771&gt;10000,"省直辖县市",VLOOKUP(F9771,'Regionalism Code'!H:I,2,FALSE))</f>
        <v>南充市</v>
      </c>
      <c r="H9771" s="7">
        <v>99.208994373331905</v>
      </c>
      <c r="I9771" s="7">
        <v>86.421441793238699</v>
      </c>
      <c r="J9771" s="7">
        <v>120.880591400597</v>
      </c>
      <c r="K9771" s="7">
        <v>60.579104026235399</v>
      </c>
      <c r="L9771" s="7">
        <v>87.505879213278803</v>
      </c>
      <c r="M9771" s="7">
        <v>85.526117707393297</v>
      </c>
      <c r="N9771" s="7">
        <v>141.426351981914</v>
      </c>
      <c r="O9771" s="7">
        <v>130.94823787731499</v>
      </c>
      <c r="P9771" s="7">
        <v>132.58962403380701</v>
      </c>
      <c r="Q9771" s="7">
        <v>102.05862039506199</v>
      </c>
    </row>
    <row r="9772" spans="1:17">
      <c r="A9772" s="6">
        <v>2018</v>
      </c>
      <c r="B9772" s="6" t="s">
        <v>2443</v>
      </c>
      <c r="C9772" s="6">
        <v>511323</v>
      </c>
      <c r="D9772">
        <f t="shared" si="304"/>
        <v>51</v>
      </c>
      <c r="E9772" t="str">
        <f>VLOOKUP(D9772,'Regionalism Code'!B:C,2,FALSE)</f>
        <v>四川省</v>
      </c>
      <c r="F9772">
        <f t="shared" si="305"/>
        <v>5113</v>
      </c>
      <c r="G9772" t="str">
        <f>IF(F9772&gt;10000,"省直辖县市",VLOOKUP(F9772,'Regionalism Code'!H:I,2,FALSE))</f>
        <v>南充市</v>
      </c>
      <c r="H9772" s="7">
        <v>97.089387538739402</v>
      </c>
      <c r="I9772" s="7">
        <v>82.997124792837894</v>
      </c>
      <c r="J9772" s="7">
        <v>114.748631276463</v>
      </c>
      <c r="K9772" s="7">
        <v>56.445805661103897</v>
      </c>
      <c r="L9772" s="7">
        <v>84.467106731368901</v>
      </c>
      <c r="M9772" s="7">
        <v>69.294462367162097</v>
      </c>
      <c r="N9772" s="7">
        <v>131.106193777485</v>
      </c>
      <c r="O9772" s="7">
        <v>129.922357486603</v>
      </c>
      <c r="P9772" s="7">
        <v>118.145051968076</v>
      </c>
      <c r="Q9772" s="7">
        <v>111.538095003167</v>
      </c>
    </row>
    <row r="9773" spans="1:17">
      <c r="A9773" s="6">
        <v>2016</v>
      </c>
      <c r="B9773" s="6" t="s">
        <v>2444</v>
      </c>
      <c r="C9773" s="6">
        <v>511324</v>
      </c>
      <c r="D9773">
        <f t="shared" si="304"/>
        <v>51</v>
      </c>
      <c r="E9773" t="str">
        <f>VLOOKUP(D9773,'Regionalism Code'!B:C,2,FALSE)</f>
        <v>四川省</v>
      </c>
      <c r="F9773">
        <f t="shared" si="305"/>
        <v>5113</v>
      </c>
      <c r="G9773" t="str">
        <f>IF(F9773&gt;10000,"省直辖县市",VLOOKUP(F9773,'Regionalism Code'!H:I,2,FALSE))</f>
        <v>南充市</v>
      </c>
      <c r="H9773" s="7">
        <v>84.748643744400795</v>
      </c>
      <c r="I9773" s="7">
        <v>85.823198627834003</v>
      </c>
      <c r="J9773" s="7">
        <v>85.429134561647004</v>
      </c>
      <c r="K9773" s="7">
        <v>49.116600244393503</v>
      </c>
      <c r="L9773" s="7">
        <v>58.5239007696483</v>
      </c>
      <c r="M9773" s="7">
        <v>63.205322764144903</v>
      </c>
      <c r="N9773" s="7">
        <v>101.421317264641</v>
      </c>
      <c r="O9773" s="7">
        <v>94.868190213439902</v>
      </c>
      <c r="P9773" s="7">
        <v>82.029843895045104</v>
      </c>
      <c r="Q9773" s="7">
        <v>79.969108636694401</v>
      </c>
    </row>
    <row r="9774" spans="1:17">
      <c r="A9774" s="6">
        <v>2017</v>
      </c>
      <c r="B9774" s="6" t="s">
        <v>2444</v>
      </c>
      <c r="C9774" s="6">
        <v>511324</v>
      </c>
      <c r="D9774">
        <f t="shared" si="304"/>
        <v>51</v>
      </c>
      <c r="E9774" t="str">
        <f>VLOOKUP(D9774,'Regionalism Code'!B:C,2,FALSE)</f>
        <v>四川省</v>
      </c>
      <c r="F9774">
        <f t="shared" si="305"/>
        <v>5113</v>
      </c>
      <c r="G9774" t="str">
        <f>IF(F9774&gt;10000,"省直辖县市",VLOOKUP(F9774,'Regionalism Code'!H:I,2,FALSE))</f>
        <v>南充市</v>
      </c>
      <c r="H9774" s="7">
        <v>97.865360964316096</v>
      </c>
      <c r="I9774" s="7">
        <v>85.839051830000798</v>
      </c>
      <c r="J9774" s="7">
        <v>115.46823966647599</v>
      </c>
      <c r="K9774" s="7">
        <v>48.167654321944298</v>
      </c>
      <c r="L9774" s="7">
        <v>82.625825457695797</v>
      </c>
      <c r="M9774" s="7">
        <v>73.615919571266602</v>
      </c>
      <c r="N9774" s="7">
        <v>136.18204781608401</v>
      </c>
      <c r="O9774" s="7">
        <v>126.046792404971</v>
      </c>
      <c r="P9774" s="7">
        <v>131.08713428832601</v>
      </c>
      <c r="Q9774" s="7">
        <v>105.594797178881</v>
      </c>
    </row>
    <row r="9775" spans="1:17">
      <c r="A9775" s="6">
        <v>2018</v>
      </c>
      <c r="B9775" s="6" t="s">
        <v>2444</v>
      </c>
      <c r="C9775" s="6">
        <v>511324</v>
      </c>
      <c r="D9775">
        <f t="shared" si="304"/>
        <v>51</v>
      </c>
      <c r="E9775" t="str">
        <f>VLOOKUP(D9775,'Regionalism Code'!B:C,2,FALSE)</f>
        <v>四川省</v>
      </c>
      <c r="F9775">
        <f t="shared" si="305"/>
        <v>5113</v>
      </c>
      <c r="G9775" t="str">
        <f>IF(F9775&gt;10000,"省直辖县市",VLOOKUP(F9775,'Regionalism Code'!H:I,2,FALSE))</f>
        <v>南充市</v>
      </c>
      <c r="H9775" s="7">
        <v>95.912115969808795</v>
      </c>
      <c r="I9775" s="7">
        <v>82.511502176759805</v>
      </c>
      <c r="J9775" s="7">
        <v>110.926671193347</v>
      </c>
      <c r="K9775" s="7">
        <v>49.868714284936601</v>
      </c>
      <c r="L9775" s="7">
        <v>80.373639012176099</v>
      </c>
      <c r="M9775" s="7">
        <v>63.826669694352297</v>
      </c>
      <c r="N9775" s="7">
        <v>129.53883850776501</v>
      </c>
      <c r="O9775" s="7">
        <v>124.234249802446</v>
      </c>
      <c r="P9775" s="7">
        <v>118.45638261103601</v>
      </c>
      <c r="Q9775" s="7">
        <v>112.882756104706</v>
      </c>
    </row>
    <row r="9776" spans="1:17">
      <c r="A9776" s="6">
        <v>2016</v>
      </c>
      <c r="B9776" s="6" t="s">
        <v>2445</v>
      </c>
      <c r="C9776" s="6">
        <v>511325</v>
      </c>
      <c r="D9776">
        <f t="shared" si="304"/>
        <v>51</v>
      </c>
      <c r="E9776" t="str">
        <f>VLOOKUP(D9776,'Regionalism Code'!B:C,2,FALSE)</f>
        <v>四川省</v>
      </c>
      <c r="F9776">
        <f t="shared" si="305"/>
        <v>5113</v>
      </c>
      <c r="G9776" t="str">
        <f>IF(F9776&gt;10000,"省直辖县市",VLOOKUP(F9776,'Regionalism Code'!H:I,2,FALSE))</f>
        <v>南充市</v>
      </c>
      <c r="H9776" s="7">
        <v>85.399463833796602</v>
      </c>
      <c r="I9776" s="7">
        <v>85.903715179776995</v>
      </c>
      <c r="J9776" s="7">
        <v>88.621268945994601</v>
      </c>
      <c r="K9776" s="7">
        <v>54.5047658134486</v>
      </c>
      <c r="L9776" s="7">
        <v>65.987235724050194</v>
      </c>
      <c r="M9776" s="7">
        <v>69.000912394579402</v>
      </c>
      <c r="N9776" s="7">
        <v>102.742013650861</v>
      </c>
      <c r="O9776" s="7">
        <v>98.031810389026504</v>
      </c>
      <c r="P9776" s="7">
        <v>80.622286550511006</v>
      </c>
      <c r="Q9776" s="7">
        <v>77.885130702695804</v>
      </c>
    </row>
    <row r="9777" spans="1:17">
      <c r="A9777" s="6">
        <v>2017</v>
      </c>
      <c r="B9777" s="6" t="s">
        <v>2445</v>
      </c>
      <c r="C9777" s="6">
        <v>511325</v>
      </c>
      <c r="D9777">
        <f t="shared" si="304"/>
        <v>51</v>
      </c>
      <c r="E9777" t="str">
        <f>VLOOKUP(D9777,'Regionalism Code'!B:C,2,FALSE)</f>
        <v>四川省</v>
      </c>
      <c r="F9777">
        <f t="shared" si="305"/>
        <v>5113</v>
      </c>
      <c r="G9777" t="str">
        <f>IF(F9777&gt;10000,"省直辖县市",VLOOKUP(F9777,'Regionalism Code'!H:I,2,FALSE))</f>
        <v>南充市</v>
      </c>
      <c r="H9777" s="7">
        <v>99.7516246376331</v>
      </c>
      <c r="I9777" s="7">
        <v>86.420039964130297</v>
      </c>
      <c r="J9777" s="7">
        <v>122.84766855537301</v>
      </c>
      <c r="K9777" s="7">
        <v>54.081179103382603</v>
      </c>
      <c r="L9777" s="7">
        <v>92.251651450398697</v>
      </c>
      <c r="M9777" s="7">
        <v>75.835625812214701</v>
      </c>
      <c r="N9777" s="7">
        <v>147.735365749679</v>
      </c>
      <c r="O9777" s="7">
        <v>132.397444412434</v>
      </c>
      <c r="P9777" s="7">
        <v>132.338150871887</v>
      </c>
      <c r="Q9777" s="7">
        <v>101.809222973842</v>
      </c>
    </row>
    <row r="9778" spans="1:17">
      <c r="A9778" s="6">
        <v>2018</v>
      </c>
      <c r="B9778" s="6" t="s">
        <v>2445</v>
      </c>
      <c r="C9778" s="6">
        <v>511325</v>
      </c>
      <c r="D9778">
        <f t="shared" si="304"/>
        <v>51</v>
      </c>
      <c r="E9778" t="str">
        <f>VLOOKUP(D9778,'Regionalism Code'!B:C,2,FALSE)</f>
        <v>四川省</v>
      </c>
      <c r="F9778">
        <f t="shared" si="305"/>
        <v>5113</v>
      </c>
      <c r="G9778" t="str">
        <f>IF(F9778&gt;10000,"省直辖县市",VLOOKUP(F9778,'Regionalism Code'!H:I,2,FALSE))</f>
        <v>南充市</v>
      </c>
      <c r="H9778" s="7">
        <v>98.745321395575303</v>
      </c>
      <c r="I9778" s="7">
        <v>84.138372344447703</v>
      </c>
      <c r="J9778" s="7">
        <v>119.478839831651</v>
      </c>
      <c r="K9778" s="7">
        <v>59.897534845918997</v>
      </c>
      <c r="L9778" s="7">
        <v>93.411113760381397</v>
      </c>
      <c r="M9778" s="7">
        <v>70.302903430669701</v>
      </c>
      <c r="N9778" s="7">
        <v>143.584469255485</v>
      </c>
      <c r="O9778" s="7">
        <v>128.99472993552101</v>
      </c>
      <c r="P9778" s="7">
        <v>121.332987243386</v>
      </c>
      <c r="Q9778" s="7">
        <v>109.307171817286</v>
      </c>
    </row>
    <row r="9779" spans="1:17">
      <c r="A9779" s="6">
        <v>2016</v>
      </c>
      <c r="B9779" s="6" t="s">
        <v>2446</v>
      </c>
      <c r="C9779" s="6">
        <v>511381</v>
      </c>
      <c r="D9779">
        <f t="shared" si="304"/>
        <v>51</v>
      </c>
      <c r="E9779" t="str">
        <f>VLOOKUP(D9779,'Regionalism Code'!B:C,2,FALSE)</f>
        <v>四川省</v>
      </c>
      <c r="F9779">
        <f t="shared" si="305"/>
        <v>5113</v>
      </c>
      <c r="G9779" t="str">
        <f>IF(F9779&gt;10000,"省直辖县市",VLOOKUP(F9779,'Regionalism Code'!H:I,2,FALSE))</f>
        <v>南充市</v>
      </c>
      <c r="H9779" s="7">
        <v>87.712036673171198</v>
      </c>
      <c r="I9779" s="7">
        <v>88.509185984152694</v>
      </c>
      <c r="J9779" s="7">
        <v>91.5116898886467</v>
      </c>
      <c r="K9779" s="7">
        <v>56.944725116967099</v>
      </c>
      <c r="L9779" s="7">
        <v>65.252526898115605</v>
      </c>
      <c r="M9779" s="7">
        <v>70.970027093354801</v>
      </c>
      <c r="N9779" s="7">
        <v>98.616877280774005</v>
      </c>
      <c r="O9779" s="7">
        <v>105.72832588765</v>
      </c>
      <c r="P9779" s="7">
        <v>89.228735019229106</v>
      </c>
      <c r="Q9779" s="7">
        <v>78.180659618957407</v>
      </c>
    </row>
    <row r="9780" spans="1:17">
      <c r="A9780" s="6">
        <v>2017</v>
      </c>
      <c r="B9780" s="6" t="s">
        <v>2446</v>
      </c>
      <c r="C9780" s="6">
        <v>511381</v>
      </c>
      <c r="D9780">
        <f t="shared" si="304"/>
        <v>51</v>
      </c>
      <c r="E9780" t="str">
        <f>VLOOKUP(D9780,'Regionalism Code'!B:C,2,FALSE)</f>
        <v>四川省</v>
      </c>
      <c r="F9780">
        <f t="shared" si="305"/>
        <v>5113</v>
      </c>
      <c r="G9780" t="str">
        <f>IF(F9780&gt;10000,"省直辖县市",VLOOKUP(F9780,'Regionalism Code'!H:I,2,FALSE))</f>
        <v>南充市</v>
      </c>
      <c r="H9780" s="7">
        <v>102.06408500617501</v>
      </c>
      <c r="I9780" s="7">
        <v>89.051305698164498</v>
      </c>
      <c r="J9780" s="7">
        <v>126.797403243079</v>
      </c>
      <c r="K9780" s="7">
        <v>61.775445206219999</v>
      </c>
      <c r="L9780" s="7">
        <v>95.397276559210795</v>
      </c>
      <c r="M9780" s="7">
        <v>80.6190734525712</v>
      </c>
      <c r="N9780" s="7">
        <v>143.97700041572</v>
      </c>
      <c r="O9780" s="7">
        <v>140.811278776618</v>
      </c>
      <c r="P9780" s="7">
        <v>137.651594636027</v>
      </c>
      <c r="Q9780" s="7">
        <v>100.093948545609</v>
      </c>
    </row>
    <row r="9781" spans="1:17">
      <c r="A9781" s="6">
        <v>2018</v>
      </c>
      <c r="B9781" s="6" t="s">
        <v>2446</v>
      </c>
      <c r="C9781" s="6">
        <v>511381</v>
      </c>
      <c r="D9781">
        <f t="shared" si="304"/>
        <v>51</v>
      </c>
      <c r="E9781" t="str">
        <f>VLOOKUP(D9781,'Regionalism Code'!B:C,2,FALSE)</f>
        <v>四川省</v>
      </c>
      <c r="F9781">
        <f t="shared" si="305"/>
        <v>5113</v>
      </c>
      <c r="G9781" t="str">
        <f>IF(F9781&gt;10000,"省直辖县市",VLOOKUP(F9781,'Regionalism Code'!H:I,2,FALSE))</f>
        <v>南充市</v>
      </c>
      <c r="H9781" s="7">
        <v>101.067840379399</v>
      </c>
      <c r="I9781" s="7">
        <v>87.014742689823905</v>
      </c>
      <c r="J9781" s="7">
        <v>122.37840558350599</v>
      </c>
      <c r="K9781" s="7">
        <v>65.452579530504195</v>
      </c>
      <c r="L9781" s="7">
        <v>95.803826842775806</v>
      </c>
      <c r="M9781" s="7">
        <v>72.858315611326404</v>
      </c>
      <c r="N9781" s="7">
        <v>139.57458163357501</v>
      </c>
      <c r="O9781" s="7">
        <v>137.011597061331</v>
      </c>
      <c r="P9781" s="7">
        <v>121.867858173614</v>
      </c>
      <c r="Q9781" s="7">
        <v>108.75244005914099</v>
      </c>
    </row>
    <row r="9782" spans="1:17">
      <c r="A9782" s="6">
        <v>2016</v>
      </c>
      <c r="B9782" s="6" t="s">
        <v>2447</v>
      </c>
      <c r="C9782" s="6">
        <v>511402</v>
      </c>
      <c r="D9782">
        <f t="shared" si="304"/>
        <v>51</v>
      </c>
      <c r="E9782" t="str">
        <f>VLOOKUP(D9782,'Regionalism Code'!B:C,2,FALSE)</f>
        <v>四川省</v>
      </c>
      <c r="F9782">
        <f t="shared" si="305"/>
        <v>5114</v>
      </c>
      <c r="G9782" t="str">
        <f>IF(F9782&gt;10000,"省直辖县市",VLOOKUP(F9782,'Regionalism Code'!H:I,2,FALSE))</f>
        <v>眉山市</v>
      </c>
      <c r="H9782" s="7">
        <v>92.138366085397294</v>
      </c>
      <c r="I9782" s="7">
        <v>94.572946231024503</v>
      </c>
      <c r="J9782" s="7">
        <v>99.834197459960393</v>
      </c>
      <c r="K9782" s="7">
        <v>73.794139407888395</v>
      </c>
      <c r="L9782" s="7">
        <v>77.628524976376795</v>
      </c>
      <c r="M9782" s="7">
        <v>80.713560280669299</v>
      </c>
      <c r="N9782" s="7">
        <v>117.835833081598</v>
      </c>
      <c r="O9782" s="7">
        <v>106.70366452288999</v>
      </c>
      <c r="P9782" s="7">
        <v>87.404832011906393</v>
      </c>
      <c r="Q9782" s="7">
        <v>70.120519471082602</v>
      </c>
    </row>
    <row r="9783" spans="1:17">
      <c r="A9783" s="6">
        <v>2017</v>
      </c>
      <c r="B9783" s="6" t="s">
        <v>2447</v>
      </c>
      <c r="C9783" s="6">
        <v>511402</v>
      </c>
      <c r="D9783">
        <f t="shared" si="304"/>
        <v>51</v>
      </c>
      <c r="E9783" t="str">
        <f>VLOOKUP(D9783,'Regionalism Code'!B:C,2,FALSE)</f>
        <v>四川省</v>
      </c>
      <c r="F9783">
        <f t="shared" si="305"/>
        <v>5114</v>
      </c>
      <c r="G9783" t="str">
        <f>IF(F9783&gt;10000,"省直辖县市",VLOOKUP(F9783,'Regionalism Code'!H:I,2,FALSE))</f>
        <v>眉山市</v>
      </c>
      <c r="H9783" s="7">
        <v>106.762129088788</v>
      </c>
      <c r="I9783" s="7">
        <v>95.4566920044726</v>
      </c>
      <c r="J9783" s="7">
        <v>133.03504255969199</v>
      </c>
      <c r="K9783" s="7">
        <v>75.127950286005003</v>
      </c>
      <c r="L9783" s="7">
        <v>102.767639374826</v>
      </c>
      <c r="M9783" s="7">
        <v>92.036247234410894</v>
      </c>
      <c r="N9783" s="7">
        <v>159.20074968788799</v>
      </c>
      <c r="O9783" s="7">
        <v>141.44893160041701</v>
      </c>
      <c r="P9783" s="7">
        <v>134.69451154921899</v>
      </c>
      <c r="Q9783" s="7">
        <v>96.356977589820104</v>
      </c>
    </row>
    <row r="9784" spans="1:17">
      <c r="A9784" s="6">
        <v>2018</v>
      </c>
      <c r="B9784" s="6" t="s">
        <v>2447</v>
      </c>
      <c r="C9784" s="6">
        <v>511402</v>
      </c>
      <c r="D9784">
        <f t="shared" si="304"/>
        <v>51</v>
      </c>
      <c r="E9784" t="str">
        <f>VLOOKUP(D9784,'Regionalism Code'!B:C,2,FALSE)</f>
        <v>四川省</v>
      </c>
      <c r="F9784">
        <f t="shared" si="305"/>
        <v>5114</v>
      </c>
      <c r="G9784" t="str">
        <f>IF(F9784&gt;10000,"省直辖县市",VLOOKUP(F9784,'Regionalism Code'!H:I,2,FALSE))</f>
        <v>眉山市</v>
      </c>
      <c r="H9784" s="7">
        <v>106.634644251542</v>
      </c>
      <c r="I9784" s="7">
        <v>93.619344364843499</v>
      </c>
      <c r="J9784" s="7">
        <v>131.32509277150999</v>
      </c>
      <c r="K9784" s="7">
        <v>80.642437620939006</v>
      </c>
      <c r="L9784" s="7">
        <v>114.510156231379</v>
      </c>
      <c r="M9784" s="7">
        <v>78.290296768639607</v>
      </c>
      <c r="N9784" s="7">
        <v>152.616446880235</v>
      </c>
      <c r="O9784" s="7">
        <v>140.84447367885301</v>
      </c>
      <c r="P9784" s="7">
        <v>124.168046214998</v>
      </c>
      <c r="Q9784" s="7">
        <v>104.751011439243</v>
      </c>
    </row>
    <row r="9785" spans="1:17" ht="17.399999999999999">
      <c r="A9785" s="6">
        <v>2016</v>
      </c>
      <c r="B9785" s="6" t="s">
        <v>2448</v>
      </c>
      <c r="C9785" s="9">
        <v>511403</v>
      </c>
      <c r="D9785">
        <f t="shared" si="304"/>
        <v>51</v>
      </c>
      <c r="E9785" t="str">
        <f>VLOOKUP(D9785,'Regionalism Code'!B:C,2,FALSE)</f>
        <v>四川省</v>
      </c>
      <c r="F9785">
        <f t="shared" si="305"/>
        <v>5114</v>
      </c>
      <c r="G9785" t="str">
        <f>IF(F9785&gt;10000,"省直辖县市",VLOOKUP(F9785,'Regionalism Code'!H:I,2,FALSE))</f>
        <v>眉山市</v>
      </c>
      <c r="H9785" s="7">
        <v>89.6714021067163</v>
      </c>
      <c r="I9785" s="7">
        <v>91.934157444500897</v>
      </c>
      <c r="J9785" s="7">
        <v>89.010140868828202</v>
      </c>
      <c r="K9785" s="7">
        <v>65.450692966682496</v>
      </c>
      <c r="L9785" s="7">
        <v>67.004733864542203</v>
      </c>
      <c r="M9785" s="7">
        <v>75.579899186787799</v>
      </c>
      <c r="N9785" s="7">
        <v>98.744479889812496</v>
      </c>
      <c r="O9785" s="7">
        <v>97.225940262085302</v>
      </c>
      <c r="P9785" s="7">
        <v>87.038032567491797</v>
      </c>
      <c r="Q9785" s="7">
        <v>83.406926787920099</v>
      </c>
    </row>
    <row r="9786" spans="1:17">
      <c r="A9786" s="6">
        <v>2017</v>
      </c>
      <c r="B9786" s="6" t="s">
        <v>2448</v>
      </c>
      <c r="C9786" s="6">
        <v>511403</v>
      </c>
      <c r="D9786">
        <f t="shared" si="304"/>
        <v>51</v>
      </c>
      <c r="E9786" t="str">
        <f>VLOOKUP(D9786,'Regionalism Code'!B:C,2,FALSE)</f>
        <v>四川省</v>
      </c>
      <c r="F9786">
        <f t="shared" si="305"/>
        <v>5114</v>
      </c>
      <c r="G9786" t="str">
        <f>IF(F9786&gt;10000,"省直辖县市",VLOOKUP(F9786,'Regionalism Code'!H:I,2,FALSE))</f>
        <v>眉山市</v>
      </c>
      <c r="H9786" s="7">
        <v>105.711034723103</v>
      </c>
      <c r="I9786" s="7">
        <v>91.666968313747503</v>
      </c>
      <c r="J9786" s="7">
        <v>133.24982287340899</v>
      </c>
      <c r="K9786" s="7">
        <v>87.508927055397905</v>
      </c>
      <c r="L9786" s="7">
        <v>108.26257757188201</v>
      </c>
      <c r="M9786" s="7">
        <v>95.914236365462699</v>
      </c>
      <c r="N9786" s="7">
        <v>158.43573049854299</v>
      </c>
      <c r="O9786" s="7">
        <v>138.52168276675999</v>
      </c>
      <c r="P9786" s="7">
        <v>133.40900206887201</v>
      </c>
      <c r="Q9786" s="7">
        <v>102.04843073573601</v>
      </c>
    </row>
    <row r="9787" spans="1:17" ht="17.399999999999999">
      <c r="A9787" s="6">
        <v>2018</v>
      </c>
      <c r="B9787" s="6" t="s">
        <v>2448</v>
      </c>
      <c r="C9787" s="9">
        <v>511403</v>
      </c>
      <c r="D9787">
        <f t="shared" si="304"/>
        <v>51</v>
      </c>
      <c r="E9787" t="str">
        <f>VLOOKUP(D9787,'Regionalism Code'!B:C,2,FALSE)</f>
        <v>四川省</v>
      </c>
      <c r="F9787">
        <f t="shared" si="305"/>
        <v>5114</v>
      </c>
      <c r="G9787" t="str">
        <f>IF(F9787&gt;10000,"省直辖县市",VLOOKUP(F9787,'Regionalism Code'!H:I,2,FALSE))</f>
        <v>眉山市</v>
      </c>
      <c r="H9787" s="7">
        <v>105.24461867595799</v>
      </c>
      <c r="I9787" s="7">
        <v>91.977121181475297</v>
      </c>
      <c r="J9787" s="7">
        <v>126.57782967999999</v>
      </c>
      <c r="K9787" s="7">
        <v>75.575326005538003</v>
      </c>
      <c r="L9787" s="7">
        <v>105.149029975997</v>
      </c>
      <c r="M9787" s="7">
        <v>75.235795690198501</v>
      </c>
      <c r="N9787" s="7">
        <v>148.165203195272</v>
      </c>
      <c r="O9787" s="7">
        <v>135.21550587874501</v>
      </c>
      <c r="P9787" s="7">
        <v>128.41014072887199</v>
      </c>
      <c r="Q9787" s="7">
        <v>110.294284747578</v>
      </c>
    </row>
    <row r="9788" spans="1:17">
      <c r="A9788" s="6">
        <v>2016</v>
      </c>
      <c r="B9788" s="6" t="s">
        <v>2449</v>
      </c>
      <c r="C9788" s="6">
        <v>511421</v>
      </c>
      <c r="D9788">
        <f t="shared" si="304"/>
        <v>51</v>
      </c>
      <c r="E9788" t="str">
        <f>VLOOKUP(D9788,'Regionalism Code'!B:C,2,FALSE)</f>
        <v>四川省</v>
      </c>
      <c r="F9788">
        <f t="shared" si="305"/>
        <v>5114</v>
      </c>
      <c r="G9788" t="str">
        <f>IF(F9788&gt;10000,"省直辖县市",VLOOKUP(F9788,'Regionalism Code'!H:I,2,FALSE))</f>
        <v>眉山市</v>
      </c>
      <c r="H9788" s="7">
        <v>85.845402278360694</v>
      </c>
      <c r="I9788" s="7">
        <v>87.918838509909904</v>
      </c>
      <c r="J9788" s="7">
        <v>85.093910822115404</v>
      </c>
      <c r="K9788" s="7">
        <v>55.060634338617902</v>
      </c>
      <c r="L9788" s="7">
        <v>60.663500338243701</v>
      </c>
      <c r="M9788" s="7">
        <v>68.251334589207602</v>
      </c>
      <c r="N9788" s="7">
        <v>100.77614884332399</v>
      </c>
      <c r="O9788" s="7">
        <v>90.850473242978495</v>
      </c>
      <c r="P9788" s="7">
        <v>86.441091018227397</v>
      </c>
      <c r="Q9788" s="7">
        <v>80.369783822621599</v>
      </c>
    </row>
    <row r="9789" spans="1:17">
      <c r="A9789" s="6">
        <v>2017</v>
      </c>
      <c r="B9789" s="6" t="s">
        <v>2449</v>
      </c>
      <c r="C9789" s="6">
        <v>511421</v>
      </c>
      <c r="D9789">
        <f t="shared" si="304"/>
        <v>51</v>
      </c>
      <c r="E9789" t="str">
        <f>VLOOKUP(D9789,'Regionalism Code'!B:C,2,FALSE)</f>
        <v>四川省</v>
      </c>
      <c r="F9789">
        <f t="shared" si="305"/>
        <v>5114</v>
      </c>
      <c r="G9789" t="str">
        <f>IF(F9789&gt;10000,"省直辖县市",VLOOKUP(F9789,'Regionalism Code'!H:I,2,FALSE))</f>
        <v>眉山市</v>
      </c>
      <c r="H9789" s="7">
        <v>99.6767604407801</v>
      </c>
      <c r="I9789" s="7">
        <v>89.353668327023996</v>
      </c>
      <c r="J9789" s="7">
        <v>121.718765133912</v>
      </c>
      <c r="K9789" s="7">
        <v>65.140495934627907</v>
      </c>
      <c r="L9789" s="7">
        <v>91.358910091966706</v>
      </c>
      <c r="M9789" s="7">
        <v>79.0214438340507</v>
      </c>
      <c r="N9789" s="7">
        <v>139.97282028016599</v>
      </c>
      <c r="O9789" s="7">
        <v>131.195092073582</v>
      </c>
      <c r="P9789" s="7">
        <v>139.68821233953801</v>
      </c>
      <c r="Q9789" s="7">
        <v>93.715720111787405</v>
      </c>
    </row>
    <row r="9790" spans="1:17">
      <c r="A9790" s="6">
        <v>2018</v>
      </c>
      <c r="B9790" s="6" t="s">
        <v>2449</v>
      </c>
      <c r="C9790" s="6">
        <v>511421</v>
      </c>
      <c r="D9790">
        <f t="shared" si="304"/>
        <v>51</v>
      </c>
      <c r="E9790" t="str">
        <f>VLOOKUP(D9790,'Regionalism Code'!B:C,2,FALSE)</f>
        <v>四川省</v>
      </c>
      <c r="F9790">
        <f t="shared" si="305"/>
        <v>5114</v>
      </c>
      <c r="G9790" t="str">
        <f>IF(F9790&gt;10000,"省直辖县市",VLOOKUP(F9790,'Regionalism Code'!H:I,2,FALSE))</f>
        <v>眉山市</v>
      </c>
      <c r="H9790" s="7">
        <v>99.125763182406402</v>
      </c>
      <c r="I9790" s="7">
        <v>86.259571409506194</v>
      </c>
      <c r="J9790" s="7">
        <v>113.257883732129</v>
      </c>
      <c r="K9790" s="7">
        <v>60.540828565583602</v>
      </c>
      <c r="L9790" s="7">
        <v>82.889410834942396</v>
      </c>
      <c r="M9790" s="7">
        <v>65.507835804561495</v>
      </c>
      <c r="N9790" s="7">
        <v>132.62950157781</v>
      </c>
      <c r="O9790" s="7">
        <v>124.101256125096</v>
      </c>
      <c r="P9790" s="7">
        <v>124.837463751024</v>
      </c>
      <c r="Q9790" s="7">
        <v>115.935471184859</v>
      </c>
    </row>
    <row r="9791" spans="1:17">
      <c r="A9791" s="6">
        <v>2016</v>
      </c>
      <c r="B9791" s="6" t="s">
        <v>2450</v>
      </c>
      <c r="C9791" s="6">
        <v>511423</v>
      </c>
      <c r="D9791">
        <f t="shared" si="304"/>
        <v>51</v>
      </c>
      <c r="E9791" t="str">
        <f>VLOOKUP(D9791,'Regionalism Code'!B:C,2,FALSE)</f>
        <v>四川省</v>
      </c>
      <c r="F9791">
        <f t="shared" si="305"/>
        <v>5114</v>
      </c>
      <c r="G9791" t="str">
        <f>IF(F9791&gt;10000,"省直辖县市",VLOOKUP(F9791,'Regionalism Code'!H:I,2,FALSE))</f>
        <v>眉山市</v>
      </c>
      <c r="H9791" s="7">
        <v>90.901088428282605</v>
      </c>
      <c r="I9791" s="7">
        <v>90.325743802046105</v>
      </c>
      <c r="J9791" s="7">
        <v>94.7307723098765</v>
      </c>
      <c r="K9791" s="7">
        <v>58.940263622666599</v>
      </c>
      <c r="L9791" s="7">
        <v>69.9112109868327</v>
      </c>
      <c r="M9791" s="7">
        <v>70.128025574032705</v>
      </c>
      <c r="N9791" s="7">
        <v>113.393965369057</v>
      </c>
      <c r="O9791" s="7">
        <v>102.072706860574</v>
      </c>
      <c r="P9791" s="7">
        <v>90.642419495198496</v>
      </c>
      <c r="Q9791" s="7">
        <v>85.847287174883903</v>
      </c>
    </row>
    <row r="9792" spans="1:17">
      <c r="A9792" s="6">
        <v>2017</v>
      </c>
      <c r="B9792" s="6" t="s">
        <v>2450</v>
      </c>
      <c r="C9792" s="6">
        <v>511423</v>
      </c>
      <c r="D9792">
        <f t="shared" si="304"/>
        <v>51</v>
      </c>
      <c r="E9792" t="str">
        <f>VLOOKUP(D9792,'Regionalism Code'!B:C,2,FALSE)</f>
        <v>四川省</v>
      </c>
      <c r="F9792">
        <f t="shared" si="305"/>
        <v>5114</v>
      </c>
      <c r="G9792" t="str">
        <f>IF(F9792&gt;10000,"省直辖县市",VLOOKUP(F9792,'Regionalism Code'!H:I,2,FALSE))</f>
        <v>眉山市</v>
      </c>
      <c r="H9792" s="7">
        <v>103.027367922742</v>
      </c>
      <c r="I9792" s="7">
        <v>90.840593243028295</v>
      </c>
      <c r="J9792" s="7">
        <v>125.579549936864</v>
      </c>
      <c r="K9792" s="7">
        <v>61.355694550994301</v>
      </c>
      <c r="L9792" s="7">
        <v>95.155527288894703</v>
      </c>
      <c r="M9792" s="7">
        <v>83.446800498775602</v>
      </c>
      <c r="N9792" s="7">
        <v>148.91898710289499</v>
      </c>
      <c r="O9792" s="7">
        <v>135.009944810848</v>
      </c>
      <c r="P9792" s="7">
        <v>134.06478028126301</v>
      </c>
      <c r="Q9792" s="7">
        <v>102.293307144905</v>
      </c>
    </row>
    <row r="9793" spans="1:17">
      <c r="A9793" s="6">
        <v>2018</v>
      </c>
      <c r="B9793" s="6" t="s">
        <v>2450</v>
      </c>
      <c r="C9793" s="6">
        <v>511423</v>
      </c>
      <c r="D9793">
        <f t="shared" si="304"/>
        <v>51</v>
      </c>
      <c r="E9793" t="str">
        <f>VLOOKUP(D9793,'Regionalism Code'!B:C,2,FALSE)</f>
        <v>四川省</v>
      </c>
      <c r="F9793">
        <f t="shared" si="305"/>
        <v>5114</v>
      </c>
      <c r="G9793" t="str">
        <f>IF(F9793&gt;10000,"省直辖县市",VLOOKUP(F9793,'Regionalism Code'!H:I,2,FALSE))</f>
        <v>眉山市</v>
      </c>
      <c r="H9793" s="7">
        <v>100.121275563251</v>
      </c>
      <c r="I9793" s="7">
        <v>87.872975074189199</v>
      </c>
      <c r="J9793" s="7">
        <v>119.32598312227999</v>
      </c>
      <c r="K9793" s="7">
        <v>65.145452783898193</v>
      </c>
      <c r="L9793" s="7">
        <v>94.8135406796886</v>
      </c>
      <c r="M9793" s="7">
        <v>69.741696826196701</v>
      </c>
      <c r="N9793" s="7">
        <v>143.72508933529599</v>
      </c>
      <c r="O9793" s="7">
        <v>128.63088328238001</v>
      </c>
      <c r="P9793" s="7">
        <v>116.747845833391</v>
      </c>
      <c r="Q9793" s="7">
        <v>105.673084906835</v>
      </c>
    </row>
    <row r="9794" spans="1:17">
      <c r="A9794" s="6">
        <v>2016</v>
      </c>
      <c r="B9794" s="6" t="s">
        <v>2451</v>
      </c>
      <c r="C9794" s="6">
        <v>511424</v>
      </c>
      <c r="D9794">
        <f t="shared" ref="D9794:D9857" si="306">INT(C9794/10000)</f>
        <v>51</v>
      </c>
      <c r="E9794" t="str">
        <f>VLOOKUP(D9794,'Regionalism Code'!B:C,2,FALSE)</f>
        <v>四川省</v>
      </c>
      <c r="F9794">
        <f t="shared" ref="F9794:F9857" si="307">IF(OR(D9794=11,D9794=12,D9794=31,D9794=50),D9794*100,IF(MID(C9794,3,1)="9",C9794,INT(C9794/100)))</f>
        <v>5114</v>
      </c>
      <c r="G9794" t="str">
        <f>IF(F9794&gt;10000,"省直辖县市",VLOOKUP(F9794,'Regionalism Code'!H:I,2,FALSE))</f>
        <v>眉山市</v>
      </c>
      <c r="H9794" s="7">
        <v>87.634410194132897</v>
      </c>
      <c r="I9794" s="7">
        <v>90.261771829828305</v>
      </c>
      <c r="J9794" s="7">
        <v>87.112387297722094</v>
      </c>
      <c r="K9794" s="7">
        <v>56.718454838641797</v>
      </c>
      <c r="L9794" s="7">
        <v>66.877027783487407</v>
      </c>
      <c r="M9794" s="7">
        <v>61.9790315667858</v>
      </c>
      <c r="N9794" s="7">
        <v>103.19928083968399</v>
      </c>
      <c r="O9794" s="7">
        <v>93.037951384538303</v>
      </c>
      <c r="P9794" s="7">
        <v>85.589995757370204</v>
      </c>
      <c r="Q9794" s="7">
        <v>79.912868468410693</v>
      </c>
    </row>
    <row r="9795" spans="1:17">
      <c r="A9795" s="6">
        <v>2017</v>
      </c>
      <c r="B9795" s="6" t="s">
        <v>2451</v>
      </c>
      <c r="C9795" s="6">
        <v>511424</v>
      </c>
      <c r="D9795">
        <f t="shared" si="306"/>
        <v>51</v>
      </c>
      <c r="E9795" t="str">
        <f>VLOOKUP(D9795,'Regionalism Code'!B:C,2,FALSE)</f>
        <v>四川省</v>
      </c>
      <c r="F9795">
        <f t="shared" si="307"/>
        <v>5114</v>
      </c>
      <c r="G9795" t="str">
        <f>IF(F9795&gt;10000,"省直辖县市",VLOOKUP(F9795,'Regionalism Code'!H:I,2,FALSE))</f>
        <v>眉山市</v>
      </c>
      <c r="H9795" s="7">
        <v>101.578046425542</v>
      </c>
      <c r="I9795" s="7">
        <v>90.8484253870987</v>
      </c>
      <c r="J9795" s="7">
        <v>121.961299959193</v>
      </c>
      <c r="K9795" s="7">
        <v>55.645626755967903</v>
      </c>
      <c r="L9795" s="7">
        <v>93.848742479727505</v>
      </c>
      <c r="M9795" s="7">
        <v>73.579335064789703</v>
      </c>
      <c r="N9795" s="7">
        <v>149.84203182209399</v>
      </c>
      <c r="O9795" s="7">
        <v>128.191053676536</v>
      </c>
      <c r="P9795" s="7">
        <v>132.51493148888201</v>
      </c>
      <c r="Q9795" s="7">
        <v>99.973687226336295</v>
      </c>
    </row>
    <row r="9796" spans="1:17">
      <c r="A9796" s="6">
        <v>2018</v>
      </c>
      <c r="B9796" s="6" t="s">
        <v>2451</v>
      </c>
      <c r="C9796" s="6">
        <v>511424</v>
      </c>
      <c r="D9796">
        <f t="shared" si="306"/>
        <v>51</v>
      </c>
      <c r="E9796" t="str">
        <f>VLOOKUP(D9796,'Regionalism Code'!B:C,2,FALSE)</f>
        <v>四川省</v>
      </c>
      <c r="F9796">
        <f t="shared" si="307"/>
        <v>5114</v>
      </c>
      <c r="G9796" t="str">
        <f>IF(F9796&gt;10000,"省直辖县市",VLOOKUP(F9796,'Regionalism Code'!H:I,2,FALSE))</f>
        <v>眉山市</v>
      </c>
      <c r="H9796" s="7">
        <v>98.863050698817702</v>
      </c>
      <c r="I9796" s="7">
        <v>87.179044938966996</v>
      </c>
      <c r="J9796" s="7">
        <v>114.68622207636599</v>
      </c>
      <c r="K9796" s="7">
        <v>48.6067944244408</v>
      </c>
      <c r="L9796" s="7">
        <v>93.233770065914896</v>
      </c>
      <c r="M9796" s="7">
        <v>62.149798999117102</v>
      </c>
      <c r="N9796" s="7">
        <v>145.711415773959</v>
      </c>
      <c r="O9796" s="7">
        <v>118.950823358531</v>
      </c>
      <c r="P9796" s="7">
        <v>116.867277289342</v>
      </c>
      <c r="Q9796" s="7">
        <v>108.69627800455299</v>
      </c>
    </row>
    <row r="9797" spans="1:17">
      <c r="A9797" s="6">
        <v>2016</v>
      </c>
      <c r="B9797" s="6" t="s">
        <v>2452</v>
      </c>
      <c r="C9797" s="6">
        <v>511425</v>
      </c>
      <c r="D9797">
        <f t="shared" si="306"/>
        <v>51</v>
      </c>
      <c r="E9797" t="str">
        <f>VLOOKUP(D9797,'Regionalism Code'!B:C,2,FALSE)</f>
        <v>四川省</v>
      </c>
      <c r="F9797">
        <f t="shared" si="307"/>
        <v>5114</v>
      </c>
      <c r="G9797" t="str">
        <f>IF(F9797&gt;10000,"省直辖县市",VLOOKUP(F9797,'Regionalism Code'!H:I,2,FALSE))</f>
        <v>眉山市</v>
      </c>
      <c r="H9797" s="7">
        <v>86.316349691876198</v>
      </c>
      <c r="I9797" s="7">
        <v>90.981213565446296</v>
      </c>
      <c r="J9797" s="7">
        <v>90.486360694496796</v>
      </c>
      <c r="K9797" s="7">
        <v>64.508337789479995</v>
      </c>
      <c r="L9797" s="7">
        <v>72.720457540977506</v>
      </c>
      <c r="M9797" s="7">
        <v>68.225381714731199</v>
      </c>
      <c r="N9797" s="7">
        <v>92.922492057496797</v>
      </c>
      <c r="O9797" s="7">
        <v>101.746774628297</v>
      </c>
      <c r="P9797" s="7">
        <v>95.030255652949094</v>
      </c>
      <c r="Q9797" s="7">
        <v>63.340762256687903</v>
      </c>
    </row>
    <row r="9798" spans="1:17">
      <c r="A9798" s="6">
        <v>2017</v>
      </c>
      <c r="B9798" s="6" t="s">
        <v>2452</v>
      </c>
      <c r="C9798" s="6">
        <v>511425</v>
      </c>
      <c r="D9798">
        <f t="shared" si="306"/>
        <v>51</v>
      </c>
      <c r="E9798" t="str">
        <f>VLOOKUP(D9798,'Regionalism Code'!B:C,2,FALSE)</f>
        <v>四川省</v>
      </c>
      <c r="F9798">
        <f t="shared" si="307"/>
        <v>5114</v>
      </c>
      <c r="G9798" t="str">
        <f>IF(F9798&gt;10000,"省直辖县市",VLOOKUP(F9798,'Regionalism Code'!H:I,2,FALSE))</f>
        <v>眉山市</v>
      </c>
      <c r="H9798" s="7">
        <v>102.953602958445</v>
      </c>
      <c r="I9798" s="7">
        <v>92.006178918852598</v>
      </c>
      <c r="J9798" s="7">
        <v>126.396517621398</v>
      </c>
      <c r="K9798" s="7">
        <v>67.547151239717195</v>
      </c>
      <c r="L9798" s="7">
        <v>103.78803348314599</v>
      </c>
      <c r="M9798" s="7">
        <v>79.328917796803793</v>
      </c>
      <c r="N9798" s="7">
        <v>150.37190546303901</v>
      </c>
      <c r="O9798" s="7">
        <v>133.28012090122701</v>
      </c>
      <c r="P9798" s="7">
        <v>131.441464351386</v>
      </c>
      <c r="Q9798" s="7">
        <v>96.508621216453307</v>
      </c>
    </row>
    <row r="9799" spans="1:17">
      <c r="A9799" s="6">
        <v>2018</v>
      </c>
      <c r="B9799" s="6" t="s">
        <v>2452</v>
      </c>
      <c r="C9799" s="6">
        <v>511425</v>
      </c>
      <c r="D9799">
        <f t="shared" si="306"/>
        <v>51</v>
      </c>
      <c r="E9799" t="str">
        <f>VLOOKUP(D9799,'Regionalism Code'!B:C,2,FALSE)</f>
        <v>四川省</v>
      </c>
      <c r="F9799">
        <f t="shared" si="307"/>
        <v>5114</v>
      </c>
      <c r="G9799" t="str">
        <f>IF(F9799&gt;10000,"省直辖县市",VLOOKUP(F9799,'Regionalism Code'!H:I,2,FALSE))</f>
        <v>眉山市</v>
      </c>
      <c r="H9799" s="7">
        <v>99.992214689917304</v>
      </c>
      <c r="I9799" s="7">
        <v>87.801094721501201</v>
      </c>
      <c r="J9799" s="7">
        <v>119.025813939613</v>
      </c>
      <c r="K9799" s="7">
        <v>67.348730295183799</v>
      </c>
      <c r="L9799" s="7">
        <v>103.26714759366099</v>
      </c>
      <c r="M9799" s="7">
        <v>66.749109946241305</v>
      </c>
      <c r="N9799" s="7">
        <v>143.280364275642</v>
      </c>
      <c r="O9799" s="7">
        <v>125.49199944502</v>
      </c>
      <c r="P9799" s="7">
        <v>114.364850502659</v>
      </c>
      <c r="Q9799" s="7">
        <v>105.666137925228</v>
      </c>
    </row>
    <row r="9800" spans="1:17">
      <c r="A9800" s="6">
        <v>2016</v>
      </c>
      <c r="B9800" s="6" t="s">
        <v>2453</v>
      </c>
      <c r="C9800" s="6">
        <v>511502</v>
      </c>
      <c r="D9800">
        <f t="shared" si="306"/>
        <v>51</v>
      </c>
      <c r="E9800" t="str">
        <f>VLOOKUP(D9800,'Regionalism Code'!B:C,2,FALSE)</f>
        <v>四川省</v>
      </c>
      <c r="F9800">
        <f t="shared" si="307"/>
        <v>5115</v>
      </c>
      <c r="G9800" t="str">
        <f>IF(F9800&gt;10000,"省直辖县市",VLOOKUP(F9800,'Regionalism Code'!H:I,2,FALSE))</f>
        <v>宜宾市</v>
      </c>
      <c r="H9800" s="7">
        <v>92.732707700062804</v>
      </c>
      <c r="I9800" s="7">
        <v>98.027762756293797</v>
      </c>
      <c r="J9800" s="7">
        <v>98.836384632556999</v>
      </c>
      <c r="K9800" s="7">
        <v>68.725223359025307</v>
      </c>
      <c r="L9800" s="7">
        <v>73.769214392238496</v>
      </c>
      <c r="M9800" s="7">
        <v>78.578926344752404</v>
      </c>
      <c r="N9800" s="7">
        <v>109.84381427314599</v>
      </c>
      <c r="O9800" s="7">
        <v>111.366146649656</v>
      </c>
      <c r="P9800" s="7">
        <v>89.289203909831897</v>
      </c>
      <c r="Q9800" s="7">
        <v>64.162855578600997</v>
      </c>
    </row>
    <row r="9801" spans="1:17">
      <c r="A9801" s="6">
        <v>2017</v>
      </c>
      <c r="B9801" s="6" t="s">
        <v>2453</v>
      </c>
      <c r="C9801" s="6">
        <v>511502</v>
      </c>
      <c r="D9801">
        <f t="shared" si="306"/>
        <v>51</v>
      </c>
      <c r="E9801" t="str">
        <f>VLOOKUP(D9801,'Regionalism Code'!B:C,2,FALSE)</f>
        <v>四川省</v>
      </c>
      <c r="F9801">
        <f t="shared" si="307"/>
        <v>5115</v>
      </c>
      <c r="G9801" t="str">
        <f>IF(F9801&gt;10000,"省直辖县市",VLOOKUP(F9801,'Regionalism Code'!H:I,2,FALSE))</f>
        <v>宜宾市</v>
      </c>
      <c r="H9801" s="7">
        <v>109.98118834609799</v>
      </c>
      <c r="I9801" s="7">
        <v>99.017536352596494</v>
      </c>
      <c r="J9801" s="7">
        <v>132.82367600119599</v>
      </c>
      <c r="K9801" s="7">
        <v>72.818832959104796</v>
      </c>
      <c r="L9801" s="7">
        <v>100.274405253135</v>
      </c>
      <c r="M9801" s="7">
        <v>89.066704983086197</v>
      </c>
      <c r="N9801" s="7">
        <v>154.90343147099901</v>
      </c>
      <c r="O9801" s="7">
        <v>144.08669831461</v>
      </c>
      <c r="P9801" s="7">
        <v>140.08771775791499</v>
      </c>
      <c r="Q9801" s="7">
        <v>104.681291944425</v>
      </c>
    </row>
    <row r="9802" spans="1:17">
      <c r="A9802" s="6">
        <v>2018</v>
      </c>
      <c r="B9802" s="6" t="s">
        <v>2453</v>
      </c>
      <c r="C9802" s="6">
        <v>511502</v>
      </c>
      <c r="D9802">
        <f t="shared" si="306"/>
        <v>51</v>
      </c>
      <c r="E9802" t="str">
        <f>VLOOKUP(D9802,'Regionalism Code'!B:C,2,FALSE)</f>
        <v>四川省</v>
      </c>
      <c r="F9802">
        <f t="shared" si="307"/>
        <v>5115</v>
      </c>
      <c r="G9802" t="str">
        <f>IF(F9802&gt;10000,"省直辖县市",VLOOKUP(F9802,'Regionalism Code'!H:I,2,FALSE))</f>
        <v>宜宾市</v>
      </c>
      <c r="H9802" s="7">
        <v>110.542546859201</v>
      </c>
      <c r="I9802" s="7">
        <v>98.167270266892103</v>
      </c>
      <c r="J9802" s="7">
        <v>131.41797671457701</v>
      </c>
      <c r="K9802" s="7">
        <v>81.070212598231805</v>
      </c>
      <c r="L9802" s="7">
        <v>107.59578025187</v>
      </c>
      <c r="M9802" s="7">
        <v>76.810901956070097</v>
      </c>
      <c r="N9802" s="7">
        <v>147.68470479131</v>
      </c>
      <c r="O9802" s="7">
        <v>146.66872995974799</v>
      </c>
      <c r="P9802" s="7">
        <v>126.94934436033</v>
      </c>
      <c r="Q9802" s="7">
        <v>113.47829999585799</v>
      </c>
    </row>
    <row r="9803" spans="1:17">
      <c r="A9803" s="6">
        <v>2016</v>
      </c>
      <c r="B9803" s="6" t="s">
        <v>2454</v>
      </c>
      <c r="C9803" s="6">
        <v>511503</v>
      </c>
      <c r="D9803">
        <f t="shared" si="306"/>
        <v>51</v>
      </c>
      <c r="E9803" t="str">
        <f>VLOOKUP(D9803,'Regionalism Code'!B:C,2,FALSE)</f>
        <v>四川省</v>
      </c>
      <c r="F9803">
        <f t="shared" si="307"/>
        <v>5115</v>
      </c>
      <c r="G9803" t="str">
        <f>IF(F9803&gt;10000,"省直辖县市",VLOOKUP(F9803,'Regionalism Code'!H:I,2,FALSE))</f>
        <v>宜宾市</v>
      </c>
      <c r="H9803" s="7">
        <v>90.2488969952377</v>
      </c>
      <c r="I9803" s="7">
        <v>88.883368019173005</v>
      </c>
      <c r="J9803" s="7">
        <v>95.758320072654499</v>
      </c>
      <c r="K9803" s="7">
        <v>59.377954375609001</v>
      </c>
      <c r="L9803" s="7">
        <v>75.804912236983597</v>
      </c>
      <c r="M9803" s="7">
        <v>72.515372397492001</v>
      </c>
      <c r="N9803" s="7">
        <v>102.818163439082</v>
      </c>
      <c r="O9803" s="7">
        <v>110.27866866499799</v>
      </c>
      <c r="P9803" s="7">
        <v>84.925798986799407</v>
      </c>
      <c r="Q9803" s="7">
        <v>84.751878898765796</v>
      </c>
    </row>
    <row r="9804" spans="1:17">
      <c r="A9804" s="6">
        <v>2017</v>
      </c>
      <c r="B9804" s="6" t="s">
        <v>2454</v>
      </c>
      <c r="C9804" s="6">
        <v>511503</v>
      </c>
      <c r="D9804">
        <f t="shared" si="306"/>
        <v>51</v>
      </c>
      <c r="E9804" t="str">
        <f>VLOOKUP(D9804,'Regionalism Code'!B:C,2,FALSE)</f>
        <v>四川省</v>
      </c>
      <c r="F9804">
        <f t="shared" si="307"/>
        <v>5115</v>
      </c>
      <c r="G9804" t="str">
        <f>IF(F9804&gt;10000,"省直辖县市",VLOOKUP(F9804,'Regionalism Code'!H:I,2,FALSE))</f>
        <v>宜宾市</v>
      </c>
      <c r="H9804" s="7">
        <v>102.97656058419</v>
      </c>
      <c r="I9804" s="7">
        <v>90.185403035084406</v>
      </c>
      <c r="J9804" s="7">
        <v>126.938688352464</v>
      </c>
      <c r="K9804" s="7">
        <v>59.575413909384402</v>
      </c>
      <c r="L9804" s="7">
        <v>96.241138824365507</v>
      </c>
      <c r="M9804" s="7">
        <v>81.014304466901393</v>
      </c>
      <c r="N9804" s="7">
        <v>148.572702367114</v>
      </c>
      <c r="O9804" s="7">
        <v>139.02875045839301</v>
      </c>
      <c r="P9804" s="7">
        <v>133.74158540351999</v>
      </c>
      <c r="Q9804" s="7">
        <v>101.67606388006401</v>
      </c>
    </row>
    <row r="9805" spans="1:17">
      <c r="A9805" s="6">
        <v>2018</v>
      </c>
      <c r="B9805" s="6" t="s">
        <v>2454</v>
      </c>
      <c r="C9805" s="6">
        <v>511503</v>
      </c>
      <c r="D9805">
        <f t="shared" si="306"/>
        <v>51</v>
      </c>
      <c r="E9805" t="str">
        <f>VLOOKUP(D9805,'Regionalism Code'!B:C,2,FALSE)</f>
        <v>四川省</v>
      </c>
      <c r="F9805">
        <f t="shared" si="307"/>
        <v>5115</v>
      </c>
      <c r="G9805" t="str">
        <f>IF(F9805&gt;10000,"省直辖县市",VLOOKUP(F9805,'Regionalism Code'!H:I,2,FALSE))</f>
        <v>宜宾市</v>
      </c>
      <c r="H9805" s="7">
        <v>102.068463151514</v>
      </c>
      <c r="I9805" s="7">
        <v>88.036283313675696</v>
      </c>
      <c r="J9805" s="7">
        <v>121.510076742908</v>
      </c>
      <c r="K9805" s="7">
        <v>60.560451973036201</v>
      </c>
      <c r="L9805" s="7">
        <v>95.604643901794105</v>
      </c>
      <c r="M9805" s="7">
        <v>66.634271564944896</v>
      </c>
      <c r="N9805" s="7">
        <v>140.02183471933901</v>
      </c>
      <c r="O9805" s="7">
        <v>136.80038405353</v>
      </c>
      <c r="P9805" s="7">
        <v>119.288707410611</v>
      </c>
      <c r="Q9805" s="7">
        <v>113.080234506474</v>
      </c>
    </row>
    <row r="9806" spans="1:17">
      <c r="A9806" s="6">
        <v>2016</v>
      </c>
      <c r="B9806" s="6" t="s">
        <v>2455</v>
      </c>
      <c r="C9806" s="6">
        <v>511521</v>
      </c>
      <c r="D9806">
        <f t="shared" si="306"/>
        <v>51</v>
      </c>
      <c r="E9806" t="str">
        <f>VLOOKUP(D9806,'Regionalism Code'!B:C,2,FALSE)</f>
        <v>四川省</v>
      </c>
      <c r="F9806">
        <f t="shared" si="307"/>
        <v>5115</v>
      </c>
      <c r="G9806" t="str">
        <f>IF(F9806&gt;10000,"省直辖县市",VLOOKUP(F9806,'Regionalism Code'!H:I,2,FALSE))</f>
        <v>宜宾市</v>
      </c>
      <c r="H9806" s="7">
        <v>87.519190289802907</v>
      </c>
      <c r="I9806" s="7">
        <v>88.119664377836997</v>
      </c>
      <c r="J9806" s="7">
        <v>88.827359611869696</v>
      </c>
      <c r="K9806" s="7">
        <v>53.567125353681</v>
      </c>
      <c r="L9806" s="7">
        <v>62.047478287554704</v>
      </c>
      <c r="M9806" s="7">
        <v>66.327984951443</v>
      </c>
      <c r="N9806" s="7">
        <v>105.662120798383</v>
      </c>
      <c r="O9806" s="7">
        <v>97.471973113592895</v>
      </c>
      <c r="P9806" s="7">
        <v>85.880509099147901</v>
      </c>
      <c r="Q9806" s="7">
        <v>83.1646400963009</v>
      </c>
    </row>
    <row r="9807" spans="1:17">
      <c r="A9807" s="6">
        <v>2017</v>
      </c>
      <c r="B9807" s="6" t="s">
        <v>2455</v>
      </c>
      <c r="C9807" s="6">
        <v>511521</v>
      </c>
      <c r="D9807">
        <f t="shared" si="306"/>
        <v>51</v>
      </c>
      <c r="E9807" t="str">
        <f>VLOOKUP(D9807,'Regionalism Code'!B:C,2,FALSE)</f>
        <v>四川省</v>
      </c>
      <c r="F9807">
        <f t="shared" si="307"/>
        <v>5115</v>
      </c>
      <c r="G9807" t="str">
        <f>IF(F9807&gt;10000,"省直辖县市",VLOOKUP(F9807,'Regionalism Code'!H:I,2,FALSE))</f>
        <v>宜宾市</v>
      </c>
      <c r="H9807" s="7">
        <v>99.844209919003902</v>
      </c>
      <c r="I9807" s="7">
        <v>88.697189992157504</v>
      </c>
      <c r="J9807" s="7">
        <v>120.20093215285</v>
      </c>
      <c r="K9807" s="7">
        <v>56.544064162487402</v>
      </c>
      <c r="L9807" s="7">
        <v>86.3405656521292</v>
      </c>
      <c r="M9807" s="7">
        <v>74.500438312956803</v>
      </c>
      <c r="N9807" s="7">
        <v>141.21029233441101</v>
      </c>
      <c r="O9807" s="7">
        <v>131.56374760059299</v>
      </c>
      <c r="P9807" s="7">
        <v>134.618101548368</v>
      </c>
      <c r="Q9807" s="7">
        <v>99.666200068691495</v>
      </c>
    </row>
    <row r="9808" spans="1:17">
      <c r="A9808" s="6">
        <v>2018</v>
      </c>
      <c r="B9808" s="6" t="s">
        <v>2455</v>
      </c>
      <c r="C9808" s="6">
        <v>511521</v>
      </c>
      <c r="D9808">
        <f t="shared" si="306"/>
        <v>51</v>
      </c>
      <c r="E9808" t="str">
        <f>VLOOKUP(D9808,'Regionalism Code'!B:C,2,FALSE)</f>
        <v>四川省</v>
      </c>
      <c r="F9808">
        <f t="shared" si="307"/>
        <v>5115</v>
      </c>
      <c r="G9808" t="str">
        <f>IF(F9808&gt;10000,"省直辖县市",VLOOKUP(F9808,'Regionalism Code'!H:I,2,FALSE))</f>
        <v>宜宾市</v>
      </c>
      <c r="H9808" s="7">
        <v>97.905380550864706</v>
      </c>
      <c r="I9808" s="7">
        <v>85.120615185049104</v>
      </c>
      <c r="J9808" s="7">
        <v>112.890508686974</v>
      </c>
      <c r="K9808" s="7">
        <v>51.631126944644798</v>
      </c>
      <c r="L9808" s="7">
        <v>83.327501048007406</v>
      </c>
      <c r="M9808" s="7">
        <v>62.233745048880003</v>
      </c>
      <c r="N9808" s="7">
        <v>130.36356836386099</v>
      </c>
      <c r="O9808" s="7">
        <v>127.263161435642</v>
      </c>
      <c r="P9808" s="7">
        <v>119.98673072152801</v>
      </c>
      <c r="Q9808" s="7">
        <v>112.896095527943</v>
      </c>
    </row>
    <row r="9809" spans="1:17">
      <c r="A9809" s="6">
        <v>2016</v>
      </c>
      <c r="B9809" s="6" t="s">
        <v>2456</v>
      </c>
      <c r="C9809" s="6">
        <v>511523</v>
      </c>
      <c r="D9809">
        <f t="shared" si="306"/>
        <v>51</v>
      </c>
      <c r="E9809" t="str">
        <f>VLOOKUP(D9809,'Regionalism Code'!B:C,2,FALSE)</f>
        <v>四川省</v>
      </c>
      <c r="F9809">
        <f t="shared" si="307"/>
        <v>5115</v>
      </c>
      <c r="G9809" t="str">
        <f>IF(F9809&gt;10000,"省直辖县市",VLOOKUP(F9809,'Regionalism Code'!H:I,2,FALSE))</f>
        <v>宜宾市</v>
      </c>
      <c r="H9809" s="7">
        <v>87.233427485321997</v>
      </c>
      <c r="I9809" s="7">
        <v>87.226201398297803</v>
      </c>
      <c r="J9809" s="7">
        <v>90.3294242933394</v>
      </c>
      <c r="K9809" s="7">
        <v>49.284855288830798</v>
      </c>
      <c r="L9809" s="7">
        <v>64.6530957579931</v>
      </c>
      <c r="M9809" s="7">
        <v>63.855422790307102</v>
      </c>
      <c r="N9809" s="7">
        <v>109.674285970005</v>
      </c>
      <c r="O9809" s="7">
        <v>98.902287296052805</v>
      </c>
      <c r="P9809" s="7">
        <v>84.650855426410303</v>
      </c>
      <c r="Q9809" s="7">
        <v>81.636709770141096</v>
      </c>
    </row>
    <row r="9810" spans="1:17">
      <c r="A9810" s="6">
        <v>2017</v>
      </c>
      <c r="B9810" s="6" t="s">
        <v>2456</v>
      </c>
      <c r="C9810" s="6">
        <v>511523</v>
      </c>
      <c r="D9810">
        <f t="shared" si="306"/>
        <v>51</v>
      </c>
      <c r="E9810" t="str">
        <f>VLOOKUP(D9810,'Regionalism Code'!B:C,2,FALSE)</f>
        <v>四川省</v>
      </c>
      <c r="F9810">
        <f t="shared" si="307"/>
        <v>5115</v>
      </c>
      <c r="G9810" t="str">
        <f>IF(F9810&gt;10000,"省直辖县市",VLOOKUP(F9810,'Regionalism Code'!H:I,2,FALSE))</f>
        <v>宜宾市</v>
      </c>
      <c r="H9810" s="7">
        <v>99.891873225874207</v>
      </c>
      <c r="I9810" s="7">
        <v>87.958386457516994</v>
      </c>
      <c r="J9810" s="7">
        <v>121.812868186107</v>
      </c>
      <c r="K9810" s="7">
        <v>53.537698474474297</v>
      </c>
      <c r="L9810" s="7">
        <v>90.845653288170297</v>
      </c>
      <c r="M9810" s="7">
        <v>78.343788267389996</v>
      </c>
      <c r="N9810" s="7">
        <v>143.719254665726</v>
      </c>
      <c r="O9810" s="7">
        <v>132.39649013583801</v>
      </c>
      <c r="P9810" s="7">
        <v>132.91587601252701</v>
      </c>
      <c r="Q9810" s="7">
        <v>99.468235056830594</v>
      </c>
    </row>
    <row r="9811" spans="1:17">
      <c r="A9811" s="6">
        <v>2018</v>
      </c>
      <c r="B9811" s="6" t="s">
        <v>2456</v>
      </c>
      <c r="C9811" s="6">
        <v>511523</v>
      </c>
      <c r="D9811">
        <f t="shared" si="306"/>
        <v>51</v>
      </c>
      <c r="E9811" t="str">
        <f>VLOOKUP(D9811,'Regionalism Code'!B:C,2,FALSE)</f>
        <v>四川省</v>
      </c>
      <c r="F9811">
        <f t="shared" si="307"/>
        <v>5115</v>
      </c>
      <c r="G9811" t="str">
        <f>IF(F9811&gt;10000,"省直辖县市",VLOOKUP(F9811,'Regionalism Code'!H:I,2,FALSE))</f>
        <v>宜宾市</v>
      </c>
      <c r="H9811" s="7">
        <v>97.659172246495103</v>
      </c>
      <c r="I9811" s="7">
        <v>85.040040390151901</v>
      </c>
      <c r="J9811" s="7">
        <v>114.233458763782</v>
      </c>
      <c r="K9811" s="7">
        <v>47.493859223409999</v>
      </c>
      <c r="L9811" s="7">
        <v>87.852119550208997</v>
      </c>
      <c r="M9811" s="7">
        <v>64.0637790163658</v>
      </c>
      <c r="N9811" s="7">
        <v>130.62988505732901</v>
      </c>
      <c r="O9811" s="7">
        <v>129.890051352949</v>
      </c>
      <c r="P9811" s="7">
        <v>116.10425549208399</v>
      </c>
      <c r="Q9811" s="7">
        <v>109.215200936682</v>
      </c>
    </row>
    <row r="9812" spans="1:17">
      <c r="A9812" s="6">
        <v>2016</v>
      </c>
      <c r="B9812" s="6" t="s">
        <v>2457</v>
      </c>
      <c r="C9812" s="6">
        <v>511524</v>
      </c>
      <c r="D9812">
        <f t="shared" si="306"/>
        <v>51</v>
      </c>
      <c r="E9812" t="str">
        <f>VLOOKUP(D9812,'Regionalism Code'!B:C,2,FALSE)</f>
        <v>四川省</v>
      </c>
      <c r="F9812">
        <f t="shared" si="307"/>
        <v>5115</v>
      </c>
      <c r="G9812" t="str">
        <f>IF(F9812&gt;10000,"省直辖县市",VLOOKUP(F9812,'Regionalism Code'!H:I,2,FALSE))</f>
        <v>宜宾市</v>
      </c>
      <c r="H9812" s="7">
        <v>87.304119374583195</v>
      </c>
      <c r="I9812" s="7">
        <v>88.616409801752098</v>
      </c>
      <c r="J9812" s="7">
        <v>95.243846737294504</v>
      </c>
      <c r="K9812" s="7">
        <v>59.797629006455303</v>
      </c>
      <c r="L9812" s="7">
        <v>74.798074771107693</v>
      </c>
      <c r="M9812" s="7">
        <v>70.968362631746004</v>
      </c>
      <c r="N9812" s="7">
        <v>108.43505219951599</v>
      </c>
      <c r="O9812" s="7">
        <v>104.046079798031</v>
      </c>
      <c r="P9812" s="7">
        <v>91.930119052299702</v>
      </c>
      <c r="Q9812" s="7">
        <v>68.548560484352194</v>
      </c>
    </row>
    <row r="9813" spans="1:17">
      <c r="A9813" s="6">
        <v>2017</v>
      </c>
      <c r="B9813" s="6" t="s">
        <v>2457</v>
      </c>
      <c r="C9813" s="6">
        <v>511524</v>
      </c>
      <c r="D9813">
        <f t="shared" si="306"/>
        <v>51</v>
      </c>
      <c r="E9813" t="str">
        <f>VLOOKUP(D9813,'Regionalism Code'!B:C,2,FALSE)</f>
        <v>四川省</v>
      </c>
      <c r="F9813">
        <f t="shared" si="307"/>
        <v>5115</v>
      </c>
      <c r="G9813" t="str">
        <f>IF(F9813&gt;10000,"省直辖县市",VLOOKUP(F9813,'Regionalism Code'!H:I,2,FALSE))</f>
        <v>宜宾市</v>
      </c>
      <c r="H9813" s="7">
        <v>101.411850921346</v>
      </c>
      <c r="I9813" s="7">
        <v>89.100505160308799</v>
      </c>
      <c r="J9813" s="7">
        <v>124.98034375939</v>
      </c>
      <c r="K9813" s="7">
        <v>59.678595818123497</v>
      </c>
      <c r="L9813" s="7">
        <v>102.624861000797</v>
      </c>
      <c r="M9813" s="7">
        <v>78.258422650386905</v>
      </c>
      <c r="N9813" s="7">
        <v>143.94177440191299</v>
      </c>
      <c r="O9813" s="7">
        <v>134.10693358696199</v>
      </c>
      <c r="P9813" s="7">
        <v>136.09945550478901</v>
      </c>
      <c r="Q9813" s="7">
        <v>99.242225241725194</v>
      </c>
    </row>
    <row r="9814" spans="1:17">
      <c r="A9814" s="6">
        <v>2018</v>
      </c>
      <c r="B9814" s="6" t="s">
        <v>2457</v>
      </c>
      <c r="C9814" s="6">
        <v>511524</v>
      </c>
      <c r="D9814">
        <f t="shared" si="306"/>
        <v>51</v>
      </c>
      <c r="E9814" t="str">
        <f>VLOOKUP(D9814,'Regionalism Code'!B:C,2,FALSE)</f>
        <v>四川省</v>
      </c>
      <c r="F9814">
        <f t="shared" si="307"/>
        <v>5115</v>
      </c>
      <c r="G9814" t="str">
        <f>IF(F9814&gt;10000,"省直辖县市",VLOOKUP(F9814,'Regionalism Code'!H:I,2,FALSE))</f>
        <v>宜宾市</v>
      </c>
      <c r="H9814" s="7">
        <v>98.297519232398002</v>
      </c>
      <c r="I9814" s="7">
        <v>84.911184603866005</v>
      </c>
      <c r="J9814" s="7">
        <v>119.18963487946</v>
      </c>
      <c r="K9814" s="7">
        <v>53.423411866866097</v>
      </c>
      <c r="L9814" s="7">
        <v>102.53058418489999</v>
      </c>
      <c r="M9814" s="7">
        <v>63.417344952477599</v>
      </c>
      <c r="N9814" s="7">
        <v>135.33912298541199</v>
      </c>
      <c r="O9814" s="7">
        <v>132.89900693222501</v>
      </c>
      <c r="P9814" s="7">
        <v>116.81220466049</v>
      </c>
      <c r="Q9814" s="7">
        <v>104.540698412075</v>
      </c>
    </row>
    <row r="9815" spans="1:17">
      <c r="A9815" s="6">
        <v>2016</v>
      </c>
      <c r="B9815" s="6" t="s">
        <v>2458</v>
      </c>
      <c r="C9815" s="6">
        <v>511525</v>
      </c>
      <c r="D9815">
        <f t="shared" si="306"/>
        <v>51</v>
      </c>
      <c r="E9815" t="str">
        <f>VLOOKUP(D9815,'Regionalism Code'!B:C,2,FALSE)</f>
        <v>四川省</v>
      </c>
      <c r="F9815">
        <f t="shared" si="307"/>
        <v>5115</v>
      </c>
      <c r="G9815" t="str">
        <f>IF(F9815&gt;10000,"省直辖县市",VLOOKUP(F9815,'Regionalism Code'!H:I,2,FALSE))</f>
        <v>宜宾市</v>
      </c>
      <c r="H9815" s="7">
        <v>83.801335662196607</v>
      </c>
      <c r="I9815" s="7">
        <v>86.778850831986901</v>
      </c>
      <c r="J9815" s="7">
        <v>87.741246051408297</v>
      </c>
      <c r="K9815" s="7">
        <v>48.600553758416602</v>
      </c>
      <c r="L9815" s="7">
        <v>61.347918598122902</v>
      </c>
      <c r="M9815" s="7">
        <v>59.537146905150202</v>
      </c>
      <c r="N9815" s="7">
        <v>106.705707222611</v>
      </c>
      <c r="O9815" s="7">
        <v>96.385878091170099</v>
      </c>
      <c r="P9815" s="7">
        <v>84.164792154374396</v>
      </c>
      <c r="Q9815" s="7">
        <v>66.815319650727702</v>
      </c>
    </row>
    <row r="9816" spans="1:17">
      <c r="A9816" s="6">
        <v>2017</v>
      </c>
      <c r="B9816" s="6" t="s">
        <v>2458</v>
      </c>
      <c r="C9816" s="6">
        <v>511525</v>
      </c>
      <c r="D9816">
        <f t="shared" si="306"/>
        <v>51</v>
      </c>
      <c r="E9816" t="str">
        <f>VLOOKUP(D9816,'Regionalism Code'!B:C,2,FALSE)</f>
        <v>四川省</v>
      </c>
      <c r="F9816">
        <f t="shared" si="307"/>
        <v>5115</v>
      </c>
      <c r="G9816" t="str">
        <f>IF(F9816&gt;10000,"省直辖县市",VLOOKUP(F9816,'Regionalism Code'!H:I,2,FALSE))</f>
        <v>宜宾市</v>
      </c>
      <c r="H9816" s="7">
        <v>98.335256823968805</v>
      </c>
      <c r="I9816" s="7">
        <v>87.329771376297003</v>
      </c>
      <c r="J9816" s="7">
        <v>117.837179608713</v>
      </c>
      <c r="K9816" s="7">
        <v>51.042607274870903</v>
      </c>
      <c r="L9816" s="7">
        <v>86.498987745737907</v>
      </c>
      <c r="M9816" s="7">
        <v>75.031714805562999</v>
      </c>
      <c r="N9816" s="7">
        <v>140.24736253885899</v>
      </c>
      <c r="O9816" s="7">
        <v>127.93631035009599</v>
      </c>
      <c r="P9816" s="7">
        <v>129.06366759988299</v>
      </c>
      <c r="Q9816" s="7">
        <v>99.243116111870094</v>
      </c>
    </row>
    <row r="9817" spans="1:17">
      <c r="A9817" s="6">
        <v>2018</v>
      </c>
      <c r="B9817" s="6" t="s">
        <v>2458</v>
      </c>
      <c r="C9817" s="6">
        <v>511525</v>
      </c>
      <c r="D9817">
        <f t="shared" si="306"/>
        <v>51</v>
      </c>
      <c r="E9817" t="str">
        <f>VLOOKUP(D9817,'Regionalism Code'!B:C,2,FALSE)</f>
        <v>四川省</v>
      </c>
      <c r="F9817">
        <f t="shared" si="307"/>
        <v>5115</v>
      </c>
      <c r="G9817" t="str">
        <f>IF(F9817&gt;10000,"省直辖县市",VLOOKUP(F9817,'Regionalism Code'!H:I,2,FALSE))</f>
        <v>宜宾市</v>
      </c>
      <c r="H9817" s="7">
        <v>95.171631725447895</v>
      </c>
      <c r="I9817" s="7">
        <v>83.251985272952297</v>
      </c>
      <c r="J9817" s="7">
        <v>108.76901501425201</v>
      </c>
      <c r="K9817" s="7">
        <v>45.098438915731599</v>
      </c>
      <c r="L9817" s="7">
        <v>80.786232751388695</v>
      </c>
      <c r="M9817" s="7">
        <v>60.263069001528898</v>
      </c>
      <c r="N9817" s="7">
        <v>128.4457563325</v>
      </c>
      <c r="O9817" s="7">
        <v>121.60982234954901</v>
      </c>
      <c r="P9817" s="7">
        <v>113.35441276473</v>
      </c>
      <c r="Q9817" s="7">
        <v>109.827323789486</v>
      </c>
    </row>
    <row r="9818" spans="1:17">
      <c r="A9818" s="6">
        <v>2016</v>
      </c>
      <c r="B9818" s="6" t="s">
        <v>2459</v>
      </c>
      <c r="C9818" s="6">
        <v>511526</v>
      </c>
      <c r="D9818">
        <f t="shared" si="306"/>
        <v>51</v>
      </c>
      <c r="E9818" t="str">
        <f>VLOOKUP(D9818,'Regionalism Code'!B:C,2,FALSE)</f>
        <v>四川省</v>
      </c>
      <c r="F9818">
        <f t="shared" si="307"/>
        <v>5115</v>
      </c>
      <c r="G9818" t="str">
        <f>IF(F9818&gt;10000,"省直辖县市",VLOOKUP(F9818,'Regionalism Code'!H:I,2,FALSE))</f>
        <v>宜宾市</v>
      </c>
      <c r="H9818" s="7">
        <v>88.650585572871904</v>
      </c>
      <c r="I9818" s="7">
        <v>88.1521864571733</v>
      </c>
      <c r="J9818" s="7">
        <v>89.751147871318096</v>
      </c>
      <c r="K9818" s="7">
        <v>54.1061730152066</v>
      </c>
      <c r="L9818" s="7">
        <v>64.538173614554097</v>
      </c>
      <c r="M9818" s="7">
        <v>65.547932989193498</v>
      </c>
      <c r="N9818" s="7">
        <v>106.416380725183</v>
      </c>
      <c r="O9818" s="7">
        <v>96.837886508367404</v>
      </c>
      <c r="P9818" s="7">
        <v>91.911472418489296</v>
      </c>
      <c r="Q9818" s="7">
        <v>88.301819647839906</v>
      </c>
    </row>
    <row r="9819" spans="1:17">
      <c r="A9819" s="6">
        <v>2017</v>
      </c>
      <c r="B9819" s="6" t="s">
        <v>2459</v>
      </c>
      <c r="C9819" s="6">
        <v>511526</v>
      </c>
      <c r="D9819">
        <f t="shared" si="306"/>
        <v>51</v>
      </c>
      <c r="E9819" t="str">
        <f>VLOOKUP(D9819,'Regionalism Code'!B:C,2,FALSE)</f>
        <v>四川省</v>
      </c>
      <c r="F9819">
        <f t="shared" si="307"/>
        <v>5115</v>
      </c>
      <c r="G9819" t="str">
        <f>IF(F9819&gt;10000,"省直辖县市",VLOOKUP(F9819,'Regionalism Code'!H:I,2,FALSE))</f>
        <v>宜宾市</v>
      </c>
      <c r="H9819" s="7">
        <v>101.19609893433901</v>
      </c>
      <c r="I9819" s="7">
        <v>88.990630836815001</v>
      </c>
      <c r="J9819" s="7">
        <v>122.796341161507</v>
      </c>
      <c r="K9819" s="7">
        <v>57.375068424174998</v>
      </c>
      <c r="L9819" s="7">
        <v>88.901767944108897</v>
      </c>
      <c r="M9819" s="7">
        <v>80.653178607910505</v>
      </c>
      <c r="N9819" s="7">
        <v>146.98172172538401</v>
      </c>
      <c r="O9819" s="7">
        <v>132.230894645218</v>
      </c>
      <c r="P9819" s="7">
        <v>135.180173690815</v>
      </c>
      <c r="Q9819" s="7">
        <v>102.25347666848501</v>
      </c>
    </row>
    <row r="9820" spans="1:17">
      <c r="A9820" s="6">
        <v>2018</v>
      </c>
      <c r="B9820" s="6" t="s">
        <v>2459</v>
      </c>
      <c r="C9820" s="6">
        <v>511526</v>
      </c>
      <c r="D9820">
        <f t="shared" si="306"/>
        <v>51</v>
      </c>
      <c r="E9820" t="str">
        <f>VLOOKUP(D9820,'Regionalism Code'!B:C,2,FALSE)</f>
        <v>四川省</v>
      </c>
      <c r="F9820">
        <f t="shared" si="307"/>
        <v>5115</v>
      </c>
      <c r="G9820" t="str">
        <f>IF(F9820&gt;10000,"省直辖县市",VLOOKUP(F9820,'Regionalism Code'!H:I,2,FALSE))</f>
        <v>宜宾市</v>
      </c>
      <c r="H9820" s="7">
        <v>99.711501650127104</v>
      </c>
      <c r="I9820" s="7">
        <v>86.040497559078702</v>
      </c>
      <c r="J9820" s="7">
        <v>114.939167221418</v>
      </c>
      <c r="K9820" s="7">
        <v>51.549764168855901</v>
      </c>
      <c r="L9820" s="7">
        <v>83.227794643282706</v>
      </c>
      <c r="M9820" s="7">
        <v>65.617784275297296</v>
      </c>
      <c r="N9820" s="7">
        <v>137.64702840861401</v>
      </c>
      <c r="O9820" s="7">
        <v>128.34540203610899</v>
      </c>
      <c r="P9820" s="7">
        <v>116.14594770274201</v>
      </c>
      <c r="Q9820" s="7">
        <v>117.18794311712399</v>
      </c>
    </row>
    <row r="9821" spans="1:17">
      <c r="A9821" s="6">
        <v>2016</v>
      </c>
      <c r="B9821" s="6" t="s">
        <v>2460</v>
      </c>
      <c r="C9821" s="6">
        <v>511527</v>
      </c>
      <c r="D9821">
        <f t="shared" si="306"/>
        <v>51</v>
      </c>
      <c r="E9821" t="str">
        <f>VLOOKUP(D9821,'Regionalism Code'!B:C,2,FALSE)</f>
        <v>四川省</v>
      </c>
      <c r="F9821">
        <f t="shared" si="307"/>
        <v>5115</v>
      </c>
      <c r="G9821" t="str">
        <f>IF(F9821&gt;10000,"省直辖县市",VLOOKUP(F9821,'Regionalism Code'!H:I,2,FALSE))</f>
        <v>宜宾市</v>
      </c>
      <c r="H9821" s="7">
        <v>87.594866026346594</v>
      </c>
      <c r="I9821" s="7">
        <v>88.612369068669693</v>
      </c>
      <c r="J9821" s="7">
        <v>90.393504037518596</v>
      </c>
      <c r="K9821" s="7">
        <v>53.210667580401903</v>
      </c>
      <c r="L9821" s="7">
        <v>68.105361459794096</v>
      </c>
      <c r="M9821" s="7">
        <v>63.7676433321489</v>
      </c>
      <c r="N9821" s="7">
        <v>98.680729755528404</v>
      </c>
      <c r="O9821" s="7">
        <v>103.648281284299</v>
      </c>
      <c r="P9821" s="7">
        <v>87.514523962321704</v>
      </c>
      <c r="Q9821" s="7">
        <v>79.154880640192502</v>
      </c>
    </row>
    <row r="9822" spans="1:17">
      <c r="A9822" s="6">
        <v>2017</v>
      </c>
      <c r="B9822" s="6" t="s">
        <v>2460</v>
      </c>
      <c r="C9822" s="6">
        <v>511527</v>
      </c>
      <c r="D9822">
        <f t="shared" si="306"/>
        <v>51</v>
      </c>
      <c r="E9822" t="str">
        <f>VLOOKUP(D9822,'Regionalism Code'!B:C,2,FALSE)</f>
        <v>四川省</v>
      </c>
      <c r="F9822">
        <f t="shared" si="307"/>
        <v>5115</v>
      </c>
      <c r="G9822" t="str">
        <f>IF(F9822&gt;10000,"省直辖县市",VLOOKUP(F9822,'Regionalism Code'!H:I,2,FALSE))</f>
        <v>宜宾市</v>
      </c>
      <c r="H9822" s="7">
        <v>100.73325034056199</v>
      </c>
      <c r="I9822" s="7">
        <v>89.189291288857206</v>
      </c>
      <c r="J9822" s="7">
        <v>120.119424615932</v>
      </c>
      <c r="K9822" s="7">
        <v>56.206103844054503</v>
      </c>
      <c r="L9822" s="7">
        <v>90.454392951869593</v>
      </c>
      <c r="M9822" s="7">
        <v>75.214995282850595</v>
      </c>
      <c r="N9822" s="7">
        <v>135.76393870301999</v>
      </c>
      <c r="O9822" s="7">
        <v>134.58041489440501</v>
      </c>
      <c r="P9822" s="7">
        <v>129.058984269013</v>
      </c>
      <c r="Q9822" s="7">
        <v>103.629620207039</v>
      </c>
    </row>
    <row r="9823" spans="1:17">
      <c r="A9823" s="6">
        <v>2018</v>
      </c>
      <c r="B9823" s="6" t="s">
        <v>2460</v>
      </c>
      <c r="C9823" s="6">
        <v>511527</v>
      </c>
      <c r="D9823">
        <f t="shared" si="306"/>
        <v>51</v>
      </c>
      <c r="E9823" t="str">
        <f>VLOOKUP(D9823,'Regionalism Code'!B:C,2,FALSE)</f>
        <v>四川省</v>
      </c>
      <c r="F9823">
        <f t="shared" si="307"/>
        <v>5115</v>
      </c>
      <c r="G9823" t="str">
        <f>IF(F9823&gt;10000,"省直辖县市",VLOOKUP(F9823,'Regionalism Code'!H:I,2,FALSE))</f>
        <v>宜宾市</v>
      </c>
      <c r="H9823" s="7">
        <v>97.114542631174402</v>
      </c>
      <c r="I9823" s="7">
        <v>85.804613973510101</v>
      </c>
      <c r="J9823" s="7">
        <v>113.264371404145</v>
      </c>
      <c r="K9823" s="7">
        <v>56.5501573982541</v>
      </c>
      <c r="L9823" s="7">
        <v>85.819058947640499</v>
      </c>
      <c r="M9823" s="7">
        <v>63.424986004543797</v>
      </c>
      <c r="N9823" s="7">
        <v>123.894805904404</v>
      </c>
      <c r="O9823" s="7">
        <v>132.64948512552701</v>
      </c>
      <c r="P9823" s="7">
        <v>112.52238325323999</v>
      </c>
      <c r="Q9823" s="7">
        <v>105.118878673073</v>
      </c>
    </row>
    <row r="9824" spans="1:17">
      <c r="A9824" s="6">
        <v>2016</v>
      </c>
      <c r="B9824" s="6" t="s">
        <v>2461</v>
      </c>
      <c r="C9824" s="6">
        <v>511528</v>
      </c>
      <c r="D9824">
        <f t="shared" si="306"/>
        <v>51</v>
      </c>
      <c r="E9824" t="str">
        <f>VLOOKUP(D9824,'Regionalism Code'!B:C,2,FALSE)</f>
        <v>四川省</v>
      </c>
      <c r="F9824">
        <f t="shared" si="307"/>
        <v>5115</v>
      </c>
      <c r="G9824" t="str">
        <f>IF(F9824&gt;10000,"省直辖县市",VLOOKUP(F9824,'Regionalism Code'!H:I,2,FALSE))</f>
        <v>宜宾市</v>
      </c>
      <c r="H9824" s="7">
        <v>87.009160711084206</v>
      </c>
      <c r="I9824" s="7">
        <v>87.605528001147306</v>
      </c>
      <c r="J9824" s="7">
        <v>90.635640180975201</v>
      </c>
      <c r="K9824" s="7">
        <v>48.3801062713273</v>
      </c>
      <c r="L9824" s="7">
        <v>73.080643916990098</v>
      </c>
      <c r="M9824" s="7">
        <v>57.960762437501799</v>
      </c>
      <c r="N9824" s="7">
        <v>96.913368174000496</v>
      </c>
      <c r="O9824" s="7">
        <v>105.111101038001</v>
      </c>
      <c r="P9824" s="7">
        <v>86.6205812188267</v>
      </c>
      <c r="Q9824" s="7">
        <v>78.455403489430395</v>
      </c>
    </row>
    <row r="9825" spans="1:17">
      <c r="A9825" s="6">
        <v>2017</v>
      </c>
      <c r="B9825" s="6" t="s">
        <v>2461</v>
      </c>
      <c r="C9825" s="6">
        <v>511528</v>
      </c>
      <c r="D9825">
        <f t="shared" si="306"/>
        <v>51</v>
      </c>
      <c r="E9825" t="str">
        <f>VLOOKUP(D9825,'Regionalism Code'!B:C,2,FALSE)</f>
        <v>四川省</v>
      </c>
      <c r="F9825">
        <f t="shared" si="307"/>
        <v>5115</v>
      </c>
      <c r="G9825" t="str">
        <f>IF(F9825&gt;10000,"省直辖县市",VLOOKUP(F9825,'Regionalism Code'!H:I,2,FALSE))</f>
        <v>宜宾市</v>
      </c>
      <c r="H9825" s="7">
        <v>99.698472685451407</v>
      </c>
      <c r="I9825" s="7">
        <v>88.3920344151189</v>
      </c>
      <c r="J9825" s="7">
        <v>120.78526575679599</v>
      </c>
      <c r="K9825" s="7">
        <v>49.997905025113901</v>
      </c>
      <c r="L9825" s="7">
        <v>97.796009062579898</v>
      </c>
      <c r="M9825" s="7">
        <v>67.442234462452802</v>
      </c>
      <c r="N9825" s="7">
        <v>132.75164449795</v>
      </c>
      <c r="O9825" s="7">
        <v>136.64066432728299</v>
      </c>
      <c r="P9825" s="7">
        <v>131.28767233412299</v>
      </c>
      <c r="Q9825" s="7">
        <v>98.7201962768996</v>
      </c>
    </row>
    <row r="9826" spans="1:17">
      <c r="A9826" s="6">
        <v>2018</v>
      </c>
      <c r="B9826" s="6" t="s">
        <v>2461</v>
      </c>
      <c r="C9826" s="6">
        <v>511528</v>
      </c>
      <c r="D9826">
        <f t="shared" si="306"/>
        <v>51</v>
      </c>
      <c r="E9826" t="str">
        <f>VLOOKUP(D9826,'Regionalism Code'!B:C,2,FALSE)</f>
        <v>四川省</v>
      </c>
      <c r="F9826">
        <f t="shared" si="307"/>
        <v>5115</v>
      </c>
      <c r="G9826" t="str">
        <f>IF(F9826&gt;10000,"省直辖县市",VLOOKUP(F9826,'Regionalism Code'!H:I,2,FALSE))</f>
        <v>宜宾市</v>
      </c>
      <c r="H9826" s="7">
        <v>98.721461939548007</v>
      </c>
      <c r="I9826" s="7">
        <v>86.171106725011498</v>
      </c>
      <c r="J9826" s="7">
        <v>117.138643894071</v>
      </c>
      <c r="K9826" s="7">
        <v>54.951455739244501</v>
      </c>
      <c r="L9826" s="7">
        <v>96.099736587985305</v>
      </c>
      <c r="M9826" s="7">
        <v>57.933280722030403</v>
      </c>
      <c r="N9826" s="7">
        <v>131.279982675594</v>
      </c>
      <c r="O9826" s="7">
        <v>133.250659946979</v>
      </c>
      <c r="P9826" s="7">
        <v>118.234181870361</v>
      </c>
      <c r="Q9826" s="7">
        <v>106.70162372342</v>
      </c>
    </row>
    <row r="9827" spans="1:17">
      <c r="A9827" s="6">
        <v>2016</v>
      </c>
      <c r="B9827" s="6" t="s">
        <v>2462</v>
      </c>
      <c r="C9827" s="6">
        <v>511529</v>
      </c>
      <c r="D9827">
        <f t="shared" si="306"/>
        <v>51</v>
      </c>
      <c r="E9827" t="str">
        <f>VLOOKUP(D9827,'Regionalism Code'!B:C,2,FALSE)</f>
        <v>四川省</v>
      </c>
      <c r="F9827">
        <f t="shared" si="307"/>
        <v>5115</v>
      </c>
      <c r="G9827" t="str">
        <f>IF(F9827&gt;10000,"省直辖县市",VLOOKUP(F9827,'Regionalism Code'!H:I,2,FALSE))</f>
        <v>宜宾市</v>
      </c>
      <c r="H9827" s="7">
        <v>87.142193374595607</v>
      </c>
      <c r="I9827" s="7">
        <v>87.034855963626498</v>
      </c>
      <c r="J9827" s="7">
        <v>85.526996504701003</v>
      </c>
      <c r="K9827" s="7">
        <v>43.5334600306157</v>
      </c>
      <c r="L9827" s="7">
        <v>62.165695989943401</v>
      </c>
      <c r="M9827" s="7">
        <v>55.430981058352401</v>
      </c>
      <c r="N9827" s="7">
        <v>111.418328765976</v>
      </c>
      <c r="O9827" s="7">
        <v>89.675689462827904</v>
      </c>
      <c r="P9827" s="7">
        <v>79.413332165104194</v>
      </c>
      <c r="Q9827" s="7">
        <v>90.437020352632103</v>
      </c>
    </row>
    <row r="9828" spans="1:17">
      <c r="A9828" s="6">
        <v>2017</v>
      </c>
      <c r="B9828" s="6" t="s">
        <v>2462</v>
      </c>
      <c r="C9828" s="6">
        <v>511529</v>
      </c>
      <c r="D9828">
        <f t="shared" si="306"/>
        <v>51</v>
      </c>
      <c r="E9828" t="str">
        <f>VLOOKUP(D9828,'Regionalism Code'!B:C,2,FALSE)</f>
        <v>四川省</v>
      </c>
      <c r="F9828">
        <f t="shared" si="307"/>
        <v>5115</v>
      </c>
      <c r="G9828" t="str">
        <f>IF(F9828&gt;10000,"省直辖县市",VLOOKUP(F9828,'Regionalism Code'!H:I,2,FALSE))</f>
        <v>宜宾市</v>
      </c>
      <c r="H9828" s="7">
        <v>99.436193182164999</v>
      </c>
      <c r="I9828" s="7">
        <v>87.6751542451278</v>
      </c>
      <c r="J9828" s="7">
        <v>119.99900328410401</v>
      </c>
      <c r="K9828" s="7">
        <v>46.920403144812099</v>
      </c>
      <c r="L9828" s="7">
        <v>88.603430442104695</v>
      </c>
      <c r="M9828" s="7">
        <v>67.407382732738398</v>
      </c>
      <c r="N9828" s="7">
        <v>156.63560930102599</v>
      </c>
      <c r="O9828" s="7">
        <v>124.179908584635</v>
      </c>
      <c r="P9828" s="7">
        <v>127.31633490248799</v>
      </c>
      <c r="Q9828" s="7">
        <v>100.911144197185</v>
      </c>
    </row>
    <row r="9829" spans="1:17">
      <c r="A9829" s="6">
        <v>2018</v>
      </c>
      <c r="B9829" s="6" t="s">
        <v>2462</v>
      </c>
      <c r="C9829" s="6">
        <v>511529</v>
      </c>
      <c r="D9829">
        <f t="shared" si="306"/>
        <v>51</v>
      </c>
      <c r="E9829" t="str">
        <f>VLOOKUP(D9829,'Regionalism Code'!B:C,2,FALSE)</f>
        <v>四川省</v>
      </c>
      <c r="F9829">
        <f t="shared" si="307"/>
        <v>5115</v>
      </c>
      <c r="G9829" t="str">
        <f>IF(F9829&gt;10000,"省直辖县市",VLOOKUP(F9829,'Regionalism Code'!H:I,2,FALSE))</f>
        <v>宜宾市</v>
      </c>
      <c r="H9829" s="7">
        <v>95.147688805452702</v>
      </c>
      <c r="I9829" s="7">
        <v>83.944997385182404</v>
      </c>
      <c r="J9829" s="7">
        <v>109.887852589617</v>
      </c>
      <c r="K9829" s="7">
        <v>47.1156995403312</v>
      </c>
      <c r="L9829" s="7">
        <v>83.431575509020107</v>
      </c>
      <c r="M9829" s="7">
        <v>57.102837128945097</v>
      </c>
      <c r="N9829" s="7">
        <v>139.55000263991201</v>
      </c>
      <c r="O9829" s="7">
        <v>117.05980176537101</v>
      </c>
      <c r="P9829" s="7">
        <v>111.095548657721</v>
      </c>
      <c r="Q9829" s="7">
        <v>105.359393351007</v>
      </c>
    </row>
    <row r="9830" spans="1:17">
      <c r="A9830" s="6">
        <v>2016</v>
      </c>
      <c r="B9830" s="6" t="s">
        <v>2463</v>
      </c>
      <c r="C9830" s="6">
        <v>511602</v>
      </c>
      <c r="D9830">
        <f t="shared" si="306"/>
        <v>51</v>
      </c>
      <c r="E9830" t="str">
        <f>VLOOKUP(D9830,'Regionalism Code'!B:C,2,FALSE)</f>
        <v>四川省</v>
      </c>
      <c r="F9830">
        <f t="shared" si="307"/>
        <v>5116</v>
      </c>
      <c r="G9830" t="str">
        <f>IF(F9830&gt;10000,"省直辖县市",VLOOKUP(F9830,'Regionalism Code'!H:I,2,FALSE))</f>
        <v>广安市</v>
      </c>
      <c r="H9830" s="7">
        <v>92.322898420385101</v>
      </c>
      <c r="I9830" s="7">
        <v>94.325801577401094</v>
      </c>
      <c r="J9830" s="7">
        <v>93.108860850636702</v>
      </c>
      <c r="K9830" s="7">
        <v>62.6937691862626</v>
      </c>
      <c r="L9830" s="7">
        <v>66.176632234866105</v>
      </c>
      <c r="M9830" s="7">
        <v>76.671433269939001</v>
      </c>
      <c r="N9830" s="7">
        <v>110.020335836908</v>
      </c>
      <c r="O9830" s="7">
        <v>101.657084761557</v>
      </c>
      <c r="P9830" s="7">
        <v>84.658728761506396</v>
      </c>
      <c r="Q9830" s="7">
        <v>84.286778319658893</v>
      </c>
    </row>
    <row r="9831" spans="1:17">
      <c r="A9831" s="6">
        <v>2017</v>
      </c>
      <c r="B9831" s="6" t="s">
        <v>2463</v>
      </c>
      <c r="C9831" s="6">
        <v>511602</v>
      </c>
      <c r="D9831">
        <f t="shared" si="306"/>
        <v>51</v>
      </c>
      <c r="E9831" t="str">
        <f>VLOOKUP(D9831,'Regionalism Code'!B:C,2,FALSE)</f>
        <v>四川省</v>
      </c>
      <c r="F9831">
        <f t="shared" si="307"/>
        <v>5116</v>
      </c>
      <c r="G9831" t="str">
        <f>IF(F9831&gt;10000,"省直辖县市",VLOOKUP(F9831,'Regionalism Code'!H:I,2,FALSE))</f>
        <v>广安市</v>
      </c>
      <c r="H9831" s="7">
        <v>106.113964314519</v>
      </c>
      <c r="I9831" s="7">
        <v>94.890142274575993</v>
      </c>
      <c r="J9831" s="7">
        <v>128.13914485225999</v>
      </c>
      <c r="K9831" s="7">
        <v>66.865963292133799</v>
      </c>
      <c r="L9831" s="7">
        <v>91.958429111965103</v>
      </c>
      <c r="M9831" s="7">
        <v>88.179179769405494</v>
      </c>
      <c r="N9831" s="7">
        <v>151.17148638612599</v>
      </c>
      <c r="O9831" s="7">
        <v>140.28366785871299</v>
      </c>
      <c r="P9831" s="7">
        <v>133.562592180933</v>
      </c>
      <c r="Q9831" s="7">
        <v>103.158084606584</v>
      </c>
    </row>
    <row r="9832" spans="1:17">
      <c r="A9832" s="6">
        <v>2018</v>
      </c>
      <c r="B9832" s="6" t="s">
        <v>2463</v>
      </c>
      <c r="C9832" s="6">
        <v>511602</v>
      </c>
      <c r="D9832">
        <f t="shared" si="306"/>
        <v>51</v>
      </c>
      <c r="E9832" t="str">
        <f>VLOOKUP(D9832,'Regionalism Code'!B:C,2,FALSE)</f>
        <v>四川省</v>
      </c>
      <c r="F9832">
        <f t="shared" si="307"/>
        <v>5116</v>
      </c>
      <c r="G9832" t="str">
        <f>IF(F9832&gt;10000,"省直辖县市",VLOOKUP(F9832,'Regionalism Code'!H:I,2,FALSE))</f>
        <v>广安市</v>
      </c>
      <c r="H9832" s="7">
        <v>106.06931395561401</v>
      </c>
      <c r="I9832" s="7">
        <v>92.996338223042002</v>
      </c>
      <c r="J9832" s="7">
        <v>129.168326810731</v>
      </c>
      <c r="K9832" s="7">
        <v>74.321386621619297</v>
      </c>
      <c r="L9832" s="7">
        <v>109.482090747847</v>
      </c>
      <c r="M9832" s="7">
        <v>79.544638776049496</v>
      </c>
      <c r="N9832" s="7">
        <v>145.27610539627901</v>
      </c>
      <c r="O9832" s="7">
        <v>143.00004343278499</v>
      </c>
      <c r="P9832" s="7">
        <v>122.671149729384</v>
      </c>
      <c r="Q9832" s="7">
        <v>107.26798162626299</v>
      </c>
    </row>
    <row r="9833" spans="1:17">
      <c r="A9833" s="6">
        <v>2016</v>
      </c>
      <c r="B9833" s="6" t="s">
        <v>2464</v>
      </c>
      <c r="C9833" s="6">
        <v>511603</v>
      </c>
      <c r="D9833">
        <f t="shared" si="306"/>
        <v>51</v>
      </c>
      <c r="E9833" t="str">
        <f>VLOOKUP(D9833,'Regionalism Code'!B:C,2,FALSE)</f>
        <v>四川省</v>
      </c>
      <c r="F9833">
        <f t="shared" si="307"/>
        <v>5116</v>
      </c>
      <c r="G9833" t="str">
        <f>IF(F9833&gt;10000,"省直辖县市",VLOOKUP(F9833,'Regionalism Code'!H:I,2,FALSE))</f>
        <v>广安市</v>
      </c>
      <c r="H9833" s="7">
        <v>85.866415652769803</v>
      </c>
      <c r="I9833" s="7">
        <v>86.443931886077394</v>
      </c>
      <c r="J9833" s="7">
        <v>85.885788098412505</v>
      </c>
      <c r="K9833" s="7">
        <v>53.962204715667703</v>
      </c>
      <c r="L9833" s="7">
        <v>61.6423651054373</v>
      </c>
      <c r="M9833" s="7">
        <v>68.970096566253503</v>
      </c>
      <c r="N9833" s="7">
        <v>105.707355884739</v>
      </c>
      <c r="O9833" s="7">
        <v>91.734054326317704</v>
      </c>
      <c r="P9833" s="7">
        <v>77.138683401112402</v>
      </c>
      <c r="Q9833" s="7">
        <v>83.929518626967607</v>
      </c>
    </row>
    <row r="9834" spans="1:17">
      <c r="A9834" s="6">
        <v>2017</v>
      </c>
      <c r="B9834" s="6" t="s">
        <v>2464</v>
      </c>
      <c r="C9834" s="6">
        <v>511603</v>
      </c>
      <c r="D9834">
        <f t="shared" si="306"/>
        <v>51</v>
      </c>
      <c r="E9834" t="str">
        <f>VLOOKUP(D9834,'Regionalism Code'!B:C,2,FALSE)</f>
        <v>四川省</v>
      </c>
      <c r="F9834">
        <f t="shared" si="307"/>
        <v>5116</v>
      </c>
      <c r="G9834" t="str">
        <f>IF(F9834&gt;10000,"省直辖县市",VLOOKUP(F9834,'Regionalism Code'!H:I,2,FALSE))</f>
        <v>广安市</v>
      </c>
      <c r="H9834" s="7">
        <v>99.852987581988899</v>
      </c>
      <c r="I9834" s="7">
        <v>87.226611046798794</v>
      </c>
      <c r="J9834" s="7">
        <v>120.22672176990901</v>
      </c>
      <c r="K9834" s="7">
        <v>55.733651290300699</v>
      </c>
      <c r="L9834" s="7">
        <v>86.5205501062363</v>
      </c>
      <c r="M9834" s="7">
        <v>80.617515119799194</v>
      </c>
      <c r="N9834" s="7">
        <v>147.00698904516901</v>
      </c>
      <c r="O9834" s="7">
        <v>127.886351720921</v>
      </c>
      <c r="P9834" s="7">
        <v>130.59297414617899</v>
      </c>
      <c r="Q9834" s="7">
        <v>104.528874667933</v>
      </c>
    </row>
    <row r="9835" spans="1:17">
      <c r="A9835" s="6">
        <v>2018</v>
      </c>
      <c r="B9835" s="6" t="s">
        <v>2464</v>
      </c>
      <c r="C9835" s="6">
        <v>511603</v>
      </c>
      <c r="D9835">
        <f t="shared" si="306"/>
        <v>51</v>
      </c>
      <c r="E9835" t="str">
        <f>VLOOKUP(D9835,'Regionalism Code'!B:C,2,FALSE)</f>
        <v>四川省</v>
      </c>
      <c r="F9835">
        <f t="shared" si="307"/>
        <v>5116</v>
      </c>
      <c r="G9835" t="str">
        <f>IF(F9835&gt;10000,"省直辖县市",VLOOKUP(F9835,'Regionalism Code'!H:I,2,FALSE))</f>
        <v>广安市</v>
      </c>
      <c r="H9835" s="7">
        <v>97.646002753403906</v>
      </c>
      <c r="I9835" s="7">
        <v>84.728206488404595</v>
      </c>
      <c r="J9835" s="7">
        <v>115.391349940192</v>
      </c>
      <c r="K9835" s="7">
        <v>64.314887344188804</v>
      </c>
      <c r="L9835" s="7">
        <v>93.163776970090495</v>
      </c>
      <c r="M9835" s="7">
        <v>71.526914524999498</v>
      </c>
      <c r="N9835" s="7">
        <v>135.05511374721999</v>
      </c>
      <c r="O9835" s="7">
        <v>125.02450689731999</v>
      </c>
      <c r="P9835" s="7">
        <v>114.762499254248</v>
      </c>
      <c r="Q9835" s="7">
        <v>108.060212776627</v>
      </c>
    </row>
    <row r="9836" spans="1:17">
      <c r="A9836" s="6">
        <v>2016</v>
      </c>
      <c r="B9836" s="6" t="s">
        <v>2465</v>
      </c>
      <c r="C9836" s="6">
        <v>511621</v>
      </c>
      <c r="D9836">
        <f t="shared" si="306"/>
        <v>51</v>
      </c>
      <c r="E9836" t="str">
        <f>VLOOKUP(D9836,'Regionalism Code'!B:C,2,FALSE)</f>
        <v>四川省</v>
      </c>
      <c r="F9836">
        <f t="shared" si="307"/>
        <v>5116</v>
      </c>
      <c r="G9836" t="str">
        <f>IF(F9836&gt;10000,"省直辖县市",VLOOKUP(F9836,'Regionalism Code'!H:I,2,FALSE))</f>
        <v>广安市</v>
      </c>
      <c r="H9836" s="7">
        <v>88.4845047743962</v>
      </c>
      <c r="I9836" s="7">
        <v>88.1758423409144</v>
      </c>
      <c r="J9836" s="7">
        <v>92.767207650021405</v>
      </c>
      <c r="K9836" s="7">
        <v>57.195718567457902</v>
      </c>
      <c r="L9836" s="7">
        <v>65.963339463089994</v>
      </c>
      <c r="M9836" s="7">
        <v>72.670879047218193</v>
      </c>
      <c r="N9836" s="7">
        <v>110.534755602362</v>
      </c>
      <c r="O9836" s="7">
        <v>101.176493864731</v>
      </c>
      <c r="P9836" s="7">
        <v>87.034624863184007</v>
      </c>
      <c r="Q9836" s="7">
        <v>81.726768480388301</v>
      </c>
    </row>
    <row r="9837" spans="1:17">
      <c r="A9837" s="6">
        <v>2017</v>
      </c>
      <c r="B9837" s="6" t="s">
        <v>2465</v>
      </c>
      <c r="C9837" s="6">
        <v>511621</v>
      </c>
      <c r="D9837">
        <f t="shared" si="306"/>
        <v>51</v>
      </c>
      <c r="E9837" t="str">
        <f>VLOOKUP(D9837,'Regionalism Code'!B:C,2,FALSE)</f>
        <v>四川省</v>
      </c>
      <c r="F9837">
        <f t="shared" si="307"/>
        <v>5116</v>
      </c>
      <c r="G9837" t="str">
        <f>IF(F9837&gt;10000,"省直辖县市",VLOOKUP(F9837,'Regionalism Code'!H:I,2,FALSE))</f>
        <v>广安市</v>
      </c>
      <c r="H9837" s="7">
        <v>101.314875062769</v>
      </c>
      <c r="I9837" s="7">
        <v>88.421631554129405</v>
      </c>
      <c r="J9837" s="7">
        <v>124.008559417955</v>
      </c>
      <c r="K9837" s="7">
        <v>59.728716390994201</v>
      </c>
      <c r="L9837" s="7">
        <v>88.759808672483004</v>
      </c>
      <c r="M9837" s="7">
        <v>84.614531753443998</v>
      </c>
      <c r="N9837" s="7">
        <v>146.97212417757501</v>
      </c>
      <c r="O9837" s="7">
        <v>134.481260160678</v>
      </c>
      <c r="P9837" s="7">
        <v>135.39826936633901</v>
      </c>
      <c r="Q9837" s="7">
        <v>102.656325144345</v>
      </c>
    </row>
    <row r="9838" spans="1:17">
      <c r="A9838" s="6">
        <v>2018</v>
      </c>
      <c r="B9838" s="6" t="s">
        <v>2465</v>
      </c>
      <c r="C9838" s="6">
        <v>511621</v>
      </c>
      <c r="D9838">
        <f t="shared" si="306"/>
        <v>51</v>
      </c>
      <c r="E9838" t="str">
        <f>VLOOKUP(D9838,'Regionalism Code'!B:C,2,FALSE)</f>
        <v>四川省</v>
      </c>
      <c r="F9838">
        <f t="shared" si="307"/>
        <v>5116</v>
      </c>
      <c r="G9838" t="str">
        <f>IF(F9838&gt;10000,"省直辖县市",VLOOKUP(F9838,'Regionalism Code'!H:I,2,FALSE))</f>
        <v>广安市</v>
      </c>
      <c r="H9838" s="7">
        <v>100.181961712882</v>
      </c>
      <c r="I9838" s="7">
        <v>85.492200606016794</v>
      </c>
      <c r="J9838" s="7">
        <v>120.25009449656299</v>
      </c>
      <c r="K9838" s="7">
        <v>60.968857736640103</v>
      </c>
      <c r="L9838" s="7">
        <v>90.915058991461194</v>
      </c>
      <c r="M9838" s="7">
        <v>74.031735573046305</v>
      </c>
      <c r="N9838" s="7">
        <v>139.77795729665399</v>
      </c>
      <c r="O9838" s="7">
        <v>134.32325578975301</v>
      </c>
      <c r="P9838" s="7">
        <v>119.343470517467</v>
      </c>
      <c r="Q9838" s="7">
        <v>112.226455037145</v>
      </c>
    </row>
    <row r="9839" spans="1:17">
      <c r="A9839" s="6">
        <v>2016</v>
      </c>
      <c r="B9839" s="6" t="s">
        <v>2466</v>
      </c>
      <c r="C9839" s="6">
        <v>511622</v>
      </c>
      <c r="D9839">
        <f t="shared" si="306"/>
        <v>51</v>
      </c>
      <c r="E9839" t="str">
        <f>VLOOKUP(D9839,'Regionalism Code'!B:C,2,FALSE)</f>
        <v>四川省</v>
      </c>
      <c r="F9839">
        <f t="shared" si="307"/>
        <v>5116</v>
      </c>
      <c r="G9839" t="str">
        <f>IF(F9839&gt;10000,"省直辖县市",VLOOKUP(F9839,'Regionalism Code'!H:I,2,FALSE))</f>
        <v>广安市</v>
      </c>
      <c r="H9839" s="7">
        <v>86.576949170248596</v>
      </c>
      <c r="I9839" s="7">
        <v>87.940200749994105</v>
      </c>
      <c r="J9839" s="7">
        <v>89.2803668478291</v>
      </c>
      <c r="K9839" s="7">
        <v>55.738223030383601</v>
      </c>
      <c r="L9839" s="7">
        <v>64.593487159978594</v>
      </c>
      <c r="M9839" s="7">
        <v>71.914113332465107</v>
      </c>
      <c r="N9839" s="7">
        <v>106.558160673891</v>
      </c>
      <c r="O9839" s="7">
        <v>96.026220682918193</v>
      </c>
      <c r="P9839" s="7">
        <v>85.130227106623295</v>
      </c>
      <c r="Q9839" s="7">
        <v>77.168276247784803</v>
      </c>
    </row>
    <row r="9840" spans="1:17">
      <c r="A9840" s="6">
        <v>2017</v>
      </c>
      <c r="B9840" s="6" t="s">
        <v>2466</v>
      </c>
      <c r="C9840" s="6">
        <v>511622</v>
      </c>
      <c r="D9840">
        <f t="shared" si="306"/>
        <v>51</v>
      </c>
      <c r="E9840" t="str">
        <f>VLOOKUP(D9840,'Regionalism Code'!B:C,2,FALSE)</f>
        <v>四川省</v>
      </c>
      <c r="F9840">
        <f t="shared" si="307"/>
        <v>5116</v>
      </c>
      <c r="G9840" t="str">
        <f>IF(F9840&gt;10000,"省直辖县市",VLOOKUP(F9840,'Regionalism Code'!H:I,2,FALSE))</f>
        <v>广安市</v>
      </c>
      <c r="H9840" s="7">
        <v>100.95990687372</v>
      </c>
      <c r="I9840" s="7">
        <v>87.913059325178196</v>
      </c>
      <c r="J9840" s="7">
        <v>123.7951657485</v>
      </c>
      <c r="K9840" s="7">
        <v>59.743880251259498</v>
      </c>
      <c r="L9840" s="7">
        <v>88.2920570320655</v>
      </c>
      <c r="M9840" s="7">
        <v>89.423788843941594</v>
      </c>
      <c r="N9840" s="7">
        <v>150.79885914968699</v>
      </c>
      <c r="O9840" s="7">
        <v>130.12270158385601</v>
      </c>
      <c r="P9840" s="7">
        <v>137.99596477818801</v>
      </c>
      <c r="Q9840" s="7">
        <v>102.551269799205</v>
      </c>
    </row>
    <row r="9841" spans="1:17">
      <c r="A9841" s="6">
        <v>2018</v>
      </c>
      <c r="B9841" s="6" t="s">
        <v>2466</v>
      </c>
      <c r="C9841" s="6">
        <v>511622</v>
      </c>
      <c r="D9841">
        <f t="shared" si="306"/>
        <v>51</v>
      </c>
      <c r="E9841" t="str">
        <f>VLOOKUP(D9841,'Regionalism Code'!B:C,2,FALSE)</f>
        <v>四川省</v>
      </c>
      <c r="F9841">
        <f t="shared" si="307"/>
        <v>5116</v>
      </c>
      <c r="G9841" t="str">
        <f>IF(F9841&gt;10000,"省直辖县市",VLOOKUP(F9841,'Regionalism Code'!H:I,2,FALSE))</f>
        <v>广安市</v>
      </c>
      <c r="H9841" s="7">
        <v>97.031456625669506</v>
      </c>
      <c r="I9841" s="7">
        <v>82.838071507576203</v>
      </c>
      <c r="J9841" s="7">
        <v>116.827355698429</v>
      </c>
      <c r="K9841" s="7">
        <v>58.029855480551099</v>
      </c>
      <c r="L9841" s="7">
        <v>87.926668302958703</v>
      </c>
      <c r="M9841" s="7">
        <v>73.579585939592505</v>
      </c>
      <c r="N9841" s="7">
        <v>143.19084119722001</v>
      </c>
      <c r="O9841" s="7">
        <v>125.164436607567</v>
      </c>
      <c r="P9841" s="7">
        <v>117.92837273370399</v>
      </c>
      <c r="Q9841" s="7">
        <v>107.931424007225</v>
      </c>
    </row>
    <row r="9842" spans="1:17">
      <c r="A9842" s="6">
        <v>2016</v>
      </c>
      <c r="B9842" s="6" t="s">
        <v>2467</v>
      </c>
      <c r="C9842" s="6">
        <v>511623</v>
      </c>
      <c r="D9842">
        <f t="shared" si="306"/>
        <v>51</v>
      </c>
      <c r="E9842" t="str">
        <f>VLOOKUP(D9842,'Regionalism Code'!B:C,2,FALSE)</f>
        <v>四川省</v>
      </c>
      <c r="F9842">
        <f t="shared" si="307"/>
        <v>5116</v>
      </c>
      <c r="G9842" t="str">
        <f>IF(F9842&gt;10000,"省直辖县市",VLOOKUP(F9842,'Regionalism Code'!H:I,2,FALSE))</f>
        <v>广安市</v>
      </c>
      <c r="H9842" s="7">
        <v>88.719013665748093</v>
      </c>
      <c r="I9842" s="7">
        <v>88.705141723527902</v>
      </c>
      <c r="J9842" s="7">
        <v>89.710550718390493</v>
      </c>
      <c r="K9842" s="7">
        <v>57.002922047904399</v>
      </c>
      <c r="L9842" s="7">
        <v>61.8222809115506</v>
      </c>
      <c r="M9842" s="7">
        <v>73.323670964182796</v>
      </c>
      <c r="N9842" s="7">
        <v>107.15391998032899</v>
      </c>
      <c r="O9842" s="7">
        <v>96.837185038124403</v>
      </c>
      <c r="P9842" s="7">
        <v>87.799300395730299</v>
      </c>
      <c r="Q9842" s="7">
        <v>86.968467745575694</v>
      </c>
    </row>
    <row r="9843" spans="1:17">
      <c r="A9843" s="6">
        <v>2017</v>
      </c>
      <c r="B9843" s="6" t="s">
        <v>2467</v>
      </c>
      <c r="C9843" s="6">
        <v>511623</v>
      </c>
      <c r="D9843">
        <f t="shared" si="306"/>
        <v>51</v>
      </c>
      <c r="E9843" t="str">
        <f>VLOOKUP(D9843,'Regionalism Code'!B:C,2,FALSE)</f>
        <v>四川省</v>
      </c>
      <c r="F9843">
        <f t="shared" si="307"/>
        <v>5116</v>
      </c>
      <c r="G9843" t="str">
        <f>IF(F9843&gt;10000,"省直辖县市",VLOOKUP(F9843,'Regionalism Code'!H:I,2,FALSE))</f>
        <v>广安市</v>
      </c>
      <c r="H9843" s="7">
        <v>100.630204869713</v>
      </c>
      <c r="I9843" s="7">
        <v>89.033882744197001</v>
      </c>
      <c r="J9843" s="7">
        <v>121.024502905121</v>
      </c>
      <c r="K9843" s="7">
        <v>57.899425821986497</v>
      </c>
      <c r="L9843" s="7">
        <v>84.706953947506904</v>
      </c>
      <c r="M9843" s="7">
        <v>84.015216892362304</v>
      </c>
      <c r="N9843" s="7">
        <v>145.02763808822601</v>
      </c>
      <c r="O9843" s="7">
        <v>130.300454989603</v>
      </c>
      <c r="P9843" s="7">
        <v>134.06134569840299</v>
      </c>
      <c r="Q9843" s="7">
        <v>101.86754999028599</v>
      </c>
    </row>
    <row r="9844" spans="1:17">
      <c r="A9844" s="6">
        <v>2018</v>
      </c>
      <c r="B9844" s="6" t="s">
        <v>2467</v>
      </c>
      <c r="C9844" s="6">
        <v>511623</v>
      </c>
      <c r="D9844">
        <f t="shared" si="306"/>
        <v>51</v>
      </c>
      <c r="E9844" t="str">
        <f>VLOOKUP(D9844,'Regionalism Code'!B:C,2,FALSE)</f>
        <v>四川省</v>
      </c>
      <c r="F9844">
        <f t="shared" si="307"/>
        <v>5116</v>
      </c>
      <c r="G9844" t="str">
        <f>IF(F9844&gt;10000,"省直辖县市",VLOOKUP(F9844,'Regionalism Code'!H:I,2,FALSE))</f>
        <v>广安市</v>
      </c>
      <c r="H9844" s="7">
        <v>99.1567887453282</v>
      </c>
      <c r="I9844" s="7">
        <v>86.385177782995498</v>
      </c>
      <c r="J9844" s="7">
        <v>117.684756239916</v>
      </c>
      <c r="K9844" s="7">
        <v>64.840728006156596</v>
      </c>
      <c r="L9844" s="7">
        <v>83.834790248331799</v>
      </c>
      <c r="M9844" s="7">
        <v>76.254580763958401</v>
      </c>
      <c r="N9844" s="7">
        <v>139.09192769896001</v>
      </c>
      <c r="O9844" s="7">
        <v>130.50925329488001</v>
      </c>
      <c r="P9844" s="7">
        <v>118.22050855098701</v>
      </c>
      <c r="Q9844" s="7">
        <v>107.666244944562</v>
      </c>
    </row>
    <row r="9845" spans="1:17">
      <c r="A9845" s="6">
        <v>2016</v>
      </c>
      <c r="B9845" s="6" t="s">
        <v>2468</v>
      </c>
      <c r="C9845" s="6">
        <v>511681</v>
      </c>
      <c r="D9845">
        <f t="shared" si="306"/>
        <v>51</v>
      </c>
      <c r="E9845" t="str">
        <f>VLOOKUP(D9845,'Regionalism Code'!B:C,2,FALSE)</f>
        <v>四川省</v>
      </c>
      <c r="F9845">
        <f t="shared" si="307"/>
        <v>5116</v>
      </c>
      <c r="G9845" t="str">
        <f>IF(F9845&gt;10000,"省直辖县市",VLOOKUP(F9845,'Regionalism Code'!H:I,2,FALSE))</f>
        <v>广安市</v>
      </c>
      <c r="H9845" s="7">
        <v>89.361117462153103</v>
      </c>
      <c r="I9845" s="7">
        <v>92.051248257992299</v>
      </c>
      <c r="J9845" s="7">
        <v>87.446501593512906</v>
      </c>
      <c r="K9845" s="7">
        <v>56.331706424164302</v>
      </c>
      <c r="L9845" s="7">
        <v>65.919278737103696</v>
      </c>
      <c r="M9845" s="7">
        <v>69.211890484576003</v>
      </c>
      <c r="N9845" s="7">
        <v>102.934291246827</v>
      </c>
      <c r="O9845" s="7">
        <v>94.307396419894602</v>
      </c>
      <c r="P9845" s="7">
        <v>81.822630015557294</v>
      </c>
      <c r="Q9845" s="7">
        <v>83.962980519203398</v>
      </c>
    </row>
    <row r="9846" spans="1:17">
      <c r="A9846" s="6">
        <v>2017</v>
      </c>
      <c r="B9846" s="6" t="s">
        <v>2468</v>
      </c>
      <c r="C9846" s="6">
        <v>511681</v>
      </c>
      <c r="D9846">
        <f t="shared" si="306"/>
        <v>51</v>
      </c>
      <c r="E9846" t="str">
        <f>VLOOKUP(D9846,'Regionalism Code'!B:C,2,FALSE)</f>
        <v>四川省</v>
      </c>
      <c r="F9846">
        <f t="shared" si="307"/>
        <v>5116</v>
      </c>
      <c r="G9846" t="str">
        <f>IF(F9846&gt;10000,"省直辖县市",VLOOKUP(F9846,'Regionalism Code'!H:I,2,FALSE))</f>
        <v>广安市</v>
      </c>
      <c r="H9846" s="7">
        <v>102.142489032253</v>
      </c>
      <c r="I9846" s="7">
        <v>91.756231867691895</v>
      </c>
      <c r="J9846" s="7">
        <v>122.595910455715</v>
      </c>
      <c r="K9846" s="7">
        <v>58.580739484867699</v>
      </c>
      <c r="L9846" s="7">
        <v>90.615795613011201</v>
      </c>
      <c r="M9846" s="7">
        <v>83.923147447878506</v>
      </c>
      <c r="N9846" s="7">
        <v>149.526383896027</v>
      </c>
      <c r="O9846" s="7">
        <v>129.26111619334401</v>
      </c>
      <c r="P9846" s="7">
        <v>132.831767921486</v>
      </c>
      <c r="Q9846" s="7">
        <v>99.276876668695195</v>
      </c>
    </row>
    <row r="9847" spans="1:17">
      <c r="A9847" s="6">
        <v>2018</v>
      </c>
      <c r="B9847" s="6" t="s">
        <v>2468</v>
      </c>
      <c r="C9847" s="6">
        <v>511681</v>
      </c>
      <c r="D9847">
        <f t="shared" si="306"/>
        <v>51</v>
      </c>
      <c r="E9847" t="str">
        <f>VLOOKUP(D9847,'Regionalism Code'!B:C,2,FALSE)</f>
        <v>四川省</v>
      </c>
      <c r="F9847">
        <f t="shared" si="307"/>
        <v>5116</v>
      </c>
      <c r="G9847" t="str">
        <f>IF(F9847&gt;10000,"省直辖县市",VLOOKUP(F9847,'Regionalism Code'!H:I,2,FALSE))</f>
        <v>广安市</v>
      </c>
      <c r="H9847" s="7">
        <v>101.180346220461</v>
      </c>
      <c r="I9847" s="7">
        <v>88.3367825967172</v>
      </c>
      <c r="J9847" s="7">
        <v>119.05961010937099</v>
      </c>
      <c r="K9847" s="7">
        <v>59.499197642730003</v>
      </c>
      <c r="L9847" s="7">
        <v>97.069139369082706</v>
      </c>
      <c r="M9847" s="7">
        <v>71.717259999053297</v>
      </c>
      <c r="N9847" s="7">
        <v>140.94166775725699</v>
      </c>
      <c r="O9847" s="7">
        <v>128.76416258966901</v>
      </c>
      <c r="P9847" s="7">
        <v>118.087504249853</v>
      </c>
      <c r="Q9847" s="7">
        <v>111.106309786856</v>
      </c>
    </row>
    <row r="9848" spans="1:17">
      <c r="A9848" s="6">
        <v>2016</v>
      </c>
      <c r="B9848" s="6" t="s">
        <v>2469</v>
      </c>
      <c r="C9848" s="6">
        <v>511702</v>
      </c>
      <c r="D9848">
        <f t="shared" si="306"/>
        <v>51</v>
      </c>
      <c r="E9848" t="str">
        <f>VLOOKUP(D9848,'Regionalism Code'!B:C,2,FALSE)</f>
        <v>四川省</v>
      </c>
      <c r="F9848">
        <f t="shared" si="307"/>
        <v>5117</v>
      </c>
      <c r="G9848" t="str">
        <f>IF(F9848&gt;10000,"省直辖县市",VLOOKUP(F9848,'Regionalism Code'!H:I,2,FALSE))</f>
        <v>达州市</v>
      </c>
      <c r="H9848" s="7">
        <v>91.168666669943704</v>
      </c>
      <c r="I9848" s="7">
        <v>95.766953589720003</v>
      </c>
      <c r="J9848" s="7">
        <v>91.731149070177906</v>
      </c>
      <c r="K9848" s="7">
        <v>63.619759186927197</v>
      </c>
      <c r="L9848" s="7">
        <v>61.543234123942497</v>
      </c>
      <c r="M9848" s="7">
        <v>77.559072410225198</v>
      </c>
      <c r="N9848" s="7">
        <v>109.71856366922199</v>
      </c>
      <c r="O9848" s="7">
        <v>100.204689834242</v>
      </c>
      <c r="P9848" s="7">
        <v>83.628002625389996</v>
      </c>
      <c r="Q9848" s="7">
        <v>74.968662437369005</v>
      </c>
    </row>
    <row r="9849" spans="1:17">
      <c r="A9849" s="6">
        <v>2017</v>
      </c>
      <c r="B9849" s="6" t="s">
        <v>2469</v>
      </c>
      <c r="C9849" s="6">
        <v>511702</v>
      </c>
      <c r="D9849">
        <f t="shared" si="306"/>
        <v>51</v>
      </c>
      <c r="E9849" t="str">
        <f>VLOOKUP(D9849,'Regionalism Code'!B:C,2,FALSE)</f>
        <v>四川省</v>
      </c>
      <c r="F9849">
        <f t="shared" si="307"/>
        <v>5117</v>
      </c>
      <c r="G9849" t="str">
        <f>IF(F9849&gt;10000,"省直辖县市",VLOOKUP(F9849,'Regionalism Code'!H:I,2,FALSE))</f>
        <v>达州市</v>
      </c>
      <c r="H9849" s="7">
        <v>106.03300657908601</v>
      </c>
      <c r="I9849" s="7">
        <v>96.290211278999706</v>
      </c>
      <c r="J9849" s="7">
        <v>125.98142815873901</v>
      </c>
      <c r="K9849" s="7">
        <v>65.085162687010097</v>
      </c>
      <c r="L9849" s="7">
        <v>86.519868504196793</v>
      </c>
      <c r="M9849" s="7">
        <v>86.928821086715502</v>
      </c>
      <c r="N9849" s="7">
        <v>154.54948551753401</v>
      </c>
      <c r="O9849" s="7">
        <v>135.48011953398401</v>
      </c>
      <c r="P9849" s="7">
        <v>132.15169696752901</v>
      </c>
      <c r="Q9849" s="7">
        <v>101.960597018762</v>
      </c>
    </row>
    <row r="9850" spans="1:17">
      <c r="A9850" s="6">
        <v>2018</v>
      </c>
      <c r="B9850" s="6" t="s">
        <v>2469</v>
      </c>
      <c r="C9850" s="6">
        <v>511702</v>
      </c>
      <c r="D9850">
        <f t="shared" si="306"/>
        <v>51</v>
      </c>
      <c r="E9850" t="str">
        <f>VLOOKUP(D9850,'Regionalism Code'!B:C,2,FALSE)</f>
        <v>四川省</v>
      </c>
      <c r="F9850">
        <f t="shared" si="307"/>
        <v>5117</v>
      </c>
      <c r="G9850" t="str">
        <f>IF(F9850&gt;10000,"省直辖县市",VLOOKUP(F9850,'Regionalism Code'!H:I,2,FALSE))</f>
        <v>达州市</v>
      </c>
      <c r="H9850" s="7">
        <v>104.930010796285</v>
      </c>
      <c r="I9850" s="7">
        <v>94.369707216517895</v>
      </c>
      <c r="J9850" s="7">
        <v>122.745698085177</v>
      </c>
      <c r="K9850" s="7">
        <v>74.058078445531194</v>
      </c>
      <c r="L9850" s="7">
        <v>91.8372506932335</v>
      </c>
      <c r="M9850" s="7">
        <v>73.855609235112695</v>
      </c>
      <c r="N9850" s="7">
        <v>147.82427330133001</v>
      </c>
      <c r="O9850" s="7">
        <v>133.95491225677799</v>
      </c>
      <c r="P9850" s="7">
        <v>118.602826440754</v>
      </c>
      <c r="Q9850" s="7">
        <v>107.43244756948801</v>
      </c>
    </row>
    <row r="9851" spans="1:17">
      <c r="A9851" s="6">
        <v>2016</v>
      </c>
      <c r="B9851" s="6" t="s">
        <v>2470</v>
      </c>
      <c r="C9851" s="6">
        <v>511703</v>
      </c>
      <c r="D9851">
        <f t="shared" si="306"/>
        <v>51</v>
      </c>
      <c r="E9851" t="str">
        <f>VLOOKUP(D9851,'Regionalism Code'!B:C,2,FALSE)</f>
        <v>四川省</v>
      </c>
      <c r="F9851">
        <f t="shared" si="307"/>
        <v>5117</v>
      </c>
      <c r="G9851" t="str">
        <f>IF(F9851&gt;10000,"省直辖县市",VLOOKUP(F9851,'Regionalism Code'!H:I,2,FALSE))</f>
        <v>达州市</v>
      </c>
      <c r="H9851" s="7">
        <v>88.493281954605706</v>
      </c>
      <c r="I9851" s="7">
        <v>86.159084784802801</v>
      </c>
      <c r="J9851" s="7">
        <v>99.601389784283299</v>
      </c>
      <c r="K9851" s="7">
        <v>70.653204057968495</v>
      </c>
      <c r="L9851" s="7">
        <v>71.950566761986096</v>
      </c>
      <c r="M9851" s="7">
        <v>80.947084193595401</v>
      </c>
      <c r="N9851" s="7">
        <v>117.991909983743</v>
      </c>
      <c r="O9851" s="7">
        <v>108.843899415537</v>
      </c>
      <c r="P9851" s="7">
        <v>86.759507145265104</v>
      </c>
      <c r="Q9851" s="7">
        <v>76.020985825097995</v>
      </c>
    </row>
    <row r="9852" spans="1:17">
      <c r="A9852" s="6">
        <v>2017</v>
      </c>
      <c r="B9852" s="6" t="s">
        <v>2470</v>
      </c>
      <c r="C9852" s="6">
        <v>511703</v>
      </c>
      <c r="D9852">
        <f t="shared" si="306"/>
        <v>51</v>
      </c>
      <c r="E9852" t="str">
        <f>VLOOKUP(D9852,'Regionalism Code'!B:C,2,FALSE)</f>
        <v>四川省</v>
      </c>
      <c r="F9852">
        <f t="shared" si="307"/>
        <v>5117</v>
      </c>
      <c r="G9852" t="str">
        <f>IF(F9852&gt;10000,"省直辖县市",VLOOKUP(F9852,'Regionalism Code'!H:I,2,FALSE))</f>
        <v>达州市</v>
      </c>
      <c r="H9852" s="7">
        <v>101.506237960657</v>
      </c>
      <c r="I9852" s="7">
        <v>87.178151548479093</v>
      </c>
      <c r="J9852" s="7">
        <v>130.196716545253</v>
      </c>
      <c r="K9852" s="7">
        <v>72.8743633698395</v>
      </c>
      <c r="L9852" s="7">
        <v>95.625024032418807</v>
      </c>
      <c r="M9852" s="7">
        <v>91.479046022482805</v>
      </c>
      <c r="N9852" s="7">
        <v>155.08046279833101</v>
      </c>
      <c r="O9852" s="7">
        <v>141.424711559717</v>
      </c>
      <c r="P9852" s="7">
        <v>129.473926059251</v>
      </c>
      <c r="Q9852" s="7">
        <v>96.6884020211956</v>
      </c>
    </row>
    <row r="9853" spans="1:17">
      <c r="A9853" s="6">
        <v>2018</v>
      </c>
      <c r="B9853" s="6" t="s">
        <v>2470</v>
      </c>
      <c r="C9853" s="6">
        <v>511703</v>
      </c>
      <c r="D9853">
        <f t="shared" si="306"/>
        <v>51</v>
      </c>
      <c r="E9853" t="str">
        <f>VLOOKUP(D9853,'Regionalism Code'!B:C,2,FALSE)</f>
        <v>四川省</v>
      </c>
      <c r="F9853">
        <f t="shared" si="307"/>
        <v>5117</v>
      </c>
      <c r="G9853" t="str">
        <f>IF(F9853&gt;10000,"省直辖县市",VLOOKUP(F9853,'Regionalism Code'!H:I,2,FALSE))</f>
        <v>达州市</v>
      </c>
      <c r="H9853" s="7">
        <v>103.66709921538499</v>
      </c>
      <c r="I9853" s="7">
        <v>87.109287103821799</v>
      </c>
      <c r="J9853" s="7">
        <v>131.92522587182901</v>
      </c>
      <c r="K9853" s="7">
        <v>92.985418824989495</v>
      </c>
      <c r="L9853" s="7">
        <v>109.717749240863</v>
      </c>
      <c r="M9853" s="7">
        <v>83.946123607149602</v>
      </c>
      <c r="N9853" s="7">
        <v>147.53772331733799</v>
      </c>
      <c r="O9853" s="7">
        <v>146.66724971448801</v>
      </c>
      <c r="P9853" s="7">
        <v>119.38452344342301</v>
      </c>
      <c r="Q9853" s="7">
        <v>106.997562883325</v>
      </c>
    </row>
    <row r="9854" spans="1:17">
      <c r="A9854" s="6">
        <v>2016</v>
      </c>
      <c r="B9854" s="6" t="s">
        <v>2471</v>
      </c>
      <c r="C9854" s="6">
        <v>511722</v>
      </c>
      <c r="D9854">
        <f t="shared" si="306"/>
        <v>51</v>
      </c>
      <c r="E9854" t="str">
        <f>VLOOKUP(D9854,'Regionalism Code'!B:C,2,FALSE)</f>
        <v>四川省</v>
      </c>
      <c r="F9854">
        <f t="shared" si="307"/>
        <v>5117</v>
      </c>
      <c r="G9854" t="str">
        <f>IF(F9854&gt;10000,"省直辖县市",VLOOKUP(F9854,'Regionalism Code'!H:I,2,FALSE))</f>
        <v>达州市</v>
      </c>
      <c r="H9854" s="7">
        <v>85.690354092396603</v>
      </c>
      <c r="I9854" s="7">
        <v>85.452043369028104</v>
      </c>
      <c r="J9854" s="7">
        <v>86.854288191157394</v>
      </c>
      <c r="K9854" s="7">
        <v>46.785242697530201</v>
      </c>
      <c r="L9854" s="7">
        <v>59.672761080358796</v>
      </c>
      <c r="M9854" s="7">
        <v>65.264296030009007</v>
      </c>
      <c r="N9854" s="7">
        <v>109.147030492393</v>
      </c>
      <c r="O9854" s="7">
        <v>93.690162821522904</v>
      </c>
      <c r="P9854" s="7">
        <v>79.304835306589794</v>
      </c>
      <c r="Q9854" s="7">
        <v>84.367443084011796</v>
      </c>
    </row>
    <row r="9855" spans="1:17">
      <c r="A9855" s="6">
        <v>2017</v>
      </c>
      <c r="B9855" s="6" t="s">
        <v>2471</v>
      </c>
      <c r="C9855" s="6">
        <v>511722</v>
      </c>
      <c r="D9855">
        <f t="shared" si="306"/>
        <v>51</v>
      </c>
      <c r="E9855" t="str">
        <f>VLOOKUP(D9855,'Regionalism Code'!B:C,2,FALSE)</f>
        <v>四川省</v>
      </c>
      <c r="F9855">
        <f t="shared" si="307"/>
        <v>5117</v>
      </c>
      <c r="G9855" t="str">
        <f>IF(F9855&gt;10000,"省直辖县市",VLOOKUP(F9855,'Regionalism Code'!H:I,2,FALSE))</f>
        <v>达州市</v>
      </c>
      <c r="H9855" s="7">
        <v>98.110677900196706</v>
      </c>
      <c r="I9855" s="7">
        <v>85.972793677694497</v>
      </c>
      <c r="J9855" s="7">
        <v>116.641246204526</v>
      </c>
      <c r="K9855" s="7">
        <v>46.220296798412598</v>
      </c>
      <c r="L9855" s="7">
        <v>83.196762270296503</v>
      </c>
      <c r="M9855" s="7">
        <v>71.626944176477593</v>
      </c>
      <c r="N9855" s="7">
        <v>144.82438664959801</v>
      </c>
      <c r="O9855" s="7">
        <v>125.453261923939</v>
      </c>
      <c r="P9855" s="7">
        <v>124.68427466103</v>
      </c>
      <c r="Q9855" s="7">
        <v>104.52278932125699</v>
      </c>
    </row>
    <row r="9856" spans="1:17">
      <c r="A9856" s="6">
        <v>2018</v>
      </c>
      <c r="B9856" s="6" t="s">
        <v>2471</v>
      </c>
      <c r="C9856" s="6">
        <v>511722</v>
      </c>
      <c r="D9856">
        <f t="shared" si="306"/>
        <v>51</v>
      </c>
      <c r="E9856" t="str">
        <f>VLOOKUP(D9856,'Regionalism Code'!B:C,2,FALSE)</f>
        <v>四川省</v>
      </c>
      <c r="F9856">
        <f t="shared" si="307"/>
        <v>5117</v>
      </c>
      <c r="G9856" t="str">
        <f>IF(F9856&gt;10000,"省直辖县市",VLOOKUP(F9856,'Regionalism Code'!H:I,2,FALSE))</f>
        <v>达州市</v>
      </c>
      <c r="H9856" s="7">
        <v>95.532707505370198</v>
      </c>
      <c r="I9856" s="7">
        <v>82.825740497800595</v>
      </c>
      <c r="J9856" s="7">
        <v>108.912267872117</v>
      </c>
      <c r="K9856" s="7">
        <v>49.169039771622899</v>
      </c>
      <c r="L9856" s="7">
        <v>79.209463059687494</v>
      </c>
      <c r="M9856" s="7">
        <v>62.166091340378202</v>
      </c>
      <c r="N9856" s="7">
        <v>133.34320943950499</v>
      </c>
      <c r="O9856" s="7">
        <v>119.30864504775199</v>
      </c>
      <c r="P9856" s="7">
        <v>110.89553133095301</v>
      </c>
      <c r="Q9856" s="7">
        <v>113.183959172979</v>
      </c>
    </row>
    <row r="9857" spans="1:17">
      <c r="A9857" s="6">
        <v>2016</v>
      </c>
      <c r="B9857" s="6" t="s">
        <v>2472</v>
      </c>
      <c r="C9857" s="6">
        <v>511723</v>
      </c>
      <c r="D9857">
        <f t="shared" si="306"/>
        <v>51</v>
      </c>
      <c r="E9857" t="str">
        <f>VLOOKUP(D9857,'Regionalism Code'!B:C,2,FALSE)</f>
        <v>四川省</v>
      </c>
      <c r="F9857">
        <f t="shared" si="307"/>
        <v>5117</v>
      </c>
      <c r="G9857" t="str">
        <f>IF(F9857&gt;10000,"省直辖县市",VLOOKUP(F9857,'Regionalism Code'!H:I,2,FALSE))</f>
        <v>达州市</v>
      </c>
      <c r="H9857" s="7">
        <v>86.881166051987705</v>
      </c>
      <c r="I9857" s="7">
        <v>86.446603120276095</v>
      </c>
      <c r="J9857" s="7">
        <v>90.521210514716302</v>
      </c>
      <c r="K9857" s="7">
        <v>55.554560009329201</v>
      </c>
      <c r="L9857" s="7">
        <v>67.017057399857904</v>
      </c>
      <c r="M9857" s="7">
        <v>71.191521994705298</v>
      </c>
      <c r="N9857" s="7">
        <v>110.992228349017</v>
      </c>
      <c r="O9857" s="7">
        <v>96.108995011382603</v>
      </c>
      <c r="P9857" s="7">
        <v>82.807834603987104</v>
      </c>
      <c r="Q9857" s="7">
        <v>81.706864935781496</v>
      </c>
    </row>
    <row r="9858" spans="1:17">
      <c r="A9858" s="6">
        <v>2017</v>
      </c>
      <c r="B9858" s="6" t="s">
        <v>2472</v>
      </c>
      <c r="C9858" s="6">
        <v>511723</v>
      </c>
      <c r="D9858">
        <f t="shared" ref="D9858:D9921" si="308">INT(C9858/10000)</f>
        <v>51</v>
      </c>
      <c r="E9858" t="str">
        <f>VLOOKUP(D9858,'Regionalism Code'!B:C,2,FALSE)</f>
        <v>四川省</v>
      </c>
      <c r="F9858">
        <f t="shared" ref="F9858:F9921" si="309">IF(OR(D9858=11,D9858=12,D9858=31,D9858=50),D9858*100,IF(MID(C9858,3,1)="9",C9858,INT(C9858/100)))</f>
        <v>5117</v>
      </c>
      <c r="G9858" t="str">
        <f>IF(F9858&gt;10000,"省直辖县市",VLOOKUP(F9858,'Regionalism Code'!H:I,2,FALSE))</f>
        <v>达州市</v>
      </c>
      <c r="H9858" s="7">
        <v>99.048790677349103</v>
      </c>
      <c r="I9858" s="7">
        <v>86.052755608847903</v>
      </c>
      <c r="J9858" s="7">
        <v>120.23224097087601</v>
      </c>
      <c r="K9858" s="7">
        <v>53.210307687638696</v>
      </c>
      <c r="L9858" s="7">
        <v>88.381561142759196</v>
      </c>
      <c r="M9858" s="7">
        <v>79.441300995838304</v>
      </c>
      <c r="N9858" s="7">
        <v>145.868123692513</v>
      </c>
      <c r="O9858" s="7">
        <v>129.33854361572699</v>
      </c>
      <c r="P9858" s="7">
        <v>126.832981329446</v>
      </c>
      <c r="Q9858" s="7">
        <v>103.473852310288</v>
      </c>
    </row>
    <row r="9859" spans="1:17">
      <c r="A9859" s="6">
        <v>2018</v>
      </c>
      <c r="B9859" s="6" t="s">
        <v>2472</v>
      </c>
      <c r="C9859" s="6">
        <v>511723</v>
      </c>
      <c r="D9859">
        <f t="shared" si="308"/>
        <v>51</v>
      </c>
      <c r="E9859" t="str">
        <f>VLOOKUP(D9859,'Regionalism Code'!B:C,2,FALSE)</f>
        <v>四川省</v>
      </c>
      <c r="F9859">
        <f t="shared" si="309"/>
        <v>5117</v>
      </c>
      <c r="G9859" t="str">
        <f>IF(F9859&gt;10000,"省直辖县市",VLOOKUP(F9859,'Regionalism Code'!H:I,2,FALSE))</f>
        <v>达州市</v>
      </c>
      <c r="H9859" s="7">
        <v>96.459451987971903</v>
      </c>
      <c r="I9859" s="7">
        <v>83.155506214089897</v>
      </c>
      <c r="J9859" s="7">
        <v>114.067629915783</v>
      </c>
      <c r="K9859" s="7">
        <v>59.358616768458504</v>
      </c>
      <c r="L9859" s="7">
        <v>85.101346982840596</v>
      </c>
      <c r="M9859" s="7">
        <v>71.714043615795504</v>
      </c>
      <c r="N9859" s="7">
        <v>137.882414589349</v>
      </c>
      <c r="O9859" s="7">
        <v>124.263775660215</v>
      </c>
      <c r="P9859" s="7">
        <v>112.23934217166099</v>
      </c>
      <c r="Q9859" s="7">
        <v>108.397906620952</v>
      </c>
    </row>
    <row r="9860" spans="1:17">
      <c r="A9860" s="6">
        <v>2016</v>
      </c>
      <c r="B9860" s="6" t="s">
        <v>2473</v>
      </c>
      <c r="C9860" s="6">
        <v>511724</v>
      </c>
      <c r="D9860">
        <f t="shared" si="308"/>
        <v>51</v>
      </c>
      <c r="E9860" t="str">
        <f>VLOOKUP(D9860,'Regionalism Code'!B:C,2,FALSE)</f>
        <v>四川省</v>
      </c>
      <c r="F9860">
        <f t="shared" si="309"/>
        <v>5117</v>
      </c>
      <c r="G9860" t="str">
        <f>IF(F9860&gt;10000,"省直辖县市",VLOOKUP(F9860,'Regionalism Code'!H:I,2,FALSE))</f>
        <v>达州市</v>
      </c>
      <c r="H9860" s="7">
        <v>84.614258764020406</v>
      </c>
      <c r="I9860" s="7">
        <v>87.027303821651103</v>
      </c>
      <c r="J9860" s="7">
        <v>96.469064340027302</v>
      </c>
      <c r="K9860" s="7">
        <v>73.882449456521002</v>
      </c>
      <c r="L9860" s="7">
        <v>76.011734216772496</v>
      </c>
      <c r="M9860" s="7">
        <v>74.847455385859107</v>
      </c>
      <c r="N9860" s="7">
        <v>117.330367488333</v>
      </c>
      <c r="O9860" s="7">
        <v>100.84934478607001</v>
      </c>
      <c r="P9860" s="7">
        <v>83.735757390032006</v>
      </c>
      <c r="Q9860" s="7">
        <v>55.109545969922401</v>
      </c>
    </row>
    <row r="9861" spans="1:17">
      <c r="A9861" s="6">
        <v>2017</v>
      </c>
      <c r="B9861" s="6" t="s">
        <v>2473</v>
      </c>
      <c r="C9861" s="6">
        <v>511724</v>
      </c>
      <c r="D9861">
        <f t="shared" si="308"/>
        <v>51</v>
      </c>
      <c r="E9861" t="str">
        <f>VLOOKUP(D9861,'Regionalism Code'!B:C,2,FALSE)</f>
        <v>四川省</v>
      </c>
      <c r="F9861">
        <f t="shared" si="309"/>
        <v>5117</v>
      </c>
      <c r="G9861" t="str">
        <f>IF(F9861&gt;10000,"省直辖县市",VLOOKUP(F9861,'Regionalism Code'!H:I,2,FALSE))</f>
        <v>达州市</v>
      </c>
      <c r="H9861" s="7">
        <v>100.507142455107</v>
      </c>
      <c r="I9861" s="7">
        <v>87.294082812376303</v>
      </c>
      <c r="J9861" s="7">
        <v>124.627140271595</v>
      </c>
      <c r="K9861" s="7">
        <v>59.068837160372503</v>
      </c>
      <c r="L9861" s="7">
        <v>93.668052564536097</v>
      </c>
      <c r="M9861" s="7">
        <v>85.955781064809003</v>
      </c>
      <c r="N9861" s="7">
        <v>149.74385492015799</v>
      </c>
      <c r="O9861" s="7">
        <v>133.45254475725099</v>
      </c>
      <c r="P9861" s="7">
        <v>130.20181844413</v>
      </c>
      <c r="Q9861" s="7">
        <v>100.31273316404</v>
      </c>
    </row>
    <row r="9862" spans="1:17">
      <c r="A9862" s="6">
        <v>2018</v>
      </c>
      <c r="B9862" s="6" t="s">
        <v>2473</v>
      </c>
      <c r="C9862" s="6">
        <v>511724</v>
      </c>
      <c r="D9862">
        <f t="shared" si="308"/>
        <v>51</v>
      </c>
      <c r="E9862" t="str">
        <f>VLOOKUP(D9862,'Regionalism Code'!B:C,2,FALSE)</f>
        <v>四川省</v>
      </c>
      <c r="F9862">
        <f t="shared" si="309"/>
        <v>5117</v>
      </c>
      <c r="G9862" t="str">
        <f>IF(F9862&gt;10000,"省直辖县市",VLOOKUP(F9862,'Regionalism Code'!H:I,2,FALSE))</f>
        <v>达州市</v>
      </c>
      <c r="H9862" s="7">
        <v>98.053736983858002</v>
      </c>
      <c r="I9862" s="7">
        <v>82.716007981978706</v>
      </c>
      <c r="J9862" s="7">
        <v>116.91955620034599</v>
      </c>
      <c r="K9862" s="7">
        <v>58.671919290710299</v>
      </c>
      <c r="L9862" s="7">
        <v>86.599601595403698</v>
      </c>
      <c r="M9862" s="7">
        <v>73.777454813623393</v>
      </c>
      <c r="N9862" s="7">
        <v>138.73726129424901</v>
      </c>
      <c r="O9862" s="7">
        <v>129.69683344473299</v>
      </c>
      <c r="P9862" s="7">
        <v>114.40401830782901</v>
      </c>
      <c r="Q9862" s="7">
        <v>114.422472815125</v>
      </c>
    </row>
    <row r="9863" spans="1:17">
      <c r="A9863" s="6">
        <v>2016</v>
      </c>
      <c r="B9863" s="6" t="s">
        <v>2474</v>
      </c>
      <c r="C9863" s="6">
        <v>511725</v>
      </c>
      <c r="D9863">
        <f t="shared" si="308"/>
        <v>51</v>
      </c>
      <c r="E9863" t="str">
        <f>VLOOKUP(D9863,'Regionalism Code'!B:C,2,FALSE)</f>
        <v>四川省</v>
      </c>
      <c r="F9863">
        <f t="shared" si="309"/>
        <v>5117</v>
      </c>
      <c r="G9863" t="str">
        <f>IF(F9863&gt;10000,"省直辖县市",VLOOKUP(F9863,'Regionalism Code'!H:I,2,FALSE))</f>
        <v>达州市</v>
      </c>
      <c r="H9863" s="7">
        <v>84.645825242426895</v>
      </c>
      <c r="I9863" s="7">
        <v>83.481686877853605</v>
      </c>
      <c r="J9863" s="7">
        <v>86.404283241279103</v>
      </c>
      <c r="K9863" s="7">
        <v>53.024779539258198</v>
      </c>
      <c r="L9863" s="7">
        <v>59.537456477491297</v>
      </c>
      <c r="M9863" s="7">
        <v>67.585213832681504</v>
      </c>
      <c r="N9863" s="7">
        <v>109.993433130852</v>
      </c>
      <c r="O9863" s="7">
        <v>90.521110155945294</v>
      </c>
      <c r="P9863" s="7">
        <v>80.855015240494893</v>
      </c>
      <c r="Q9863" s="7">
        <v>85.2995730934894</v>
      </c>
    </row>
    <row r="9864" spans="1:17">
      <c r="A9864" s="6">
        <v>2017</v>
      </c>
      <c r="B9864" s="6" t="s">
        <v>2474</v>
      </c>
      <c r="C9864" s="6">
        <v>511725</v>
      </c>
      <c r="D9864">
        <f t="shared" si="308"/>
        <v>51</v>
      </c>
      <c r="E9864" t="str">
        <f>VLOOKUP(D9864,'Regionalism Code'!B:C,2,FALSE)</f>
        <v>四川省</v>
      </c>
      <c r="F9864">
        <f t="shared" si="309"/>
        <v>5117</v>
      </c>
      <c r="G9864" t="str">
        <f>IF(F9864&gt;10000,"省直辖县市",VLOOKUP(F9864,'Regionalism Code'!H:I,2,FALSE))</f>
        <v>达州市</v>
      </c>
      <c r="H9864" s="7">
        <v>98.266166759529597</v>
      </c>
      <c r="I9864" s="7">
        <v>83.979767413870803</v>
      </c>
      <c r="J9864" s="7">
        <v>120.641095654079</v>
      </c>
      <c r="K9864" s="7">
        <v>54.701172096324797</v>
      </c>
      <c r="L9864" s="7">
        <v>83.881325101063695</v>
      </c>
      <c r="M9864" s="7">
        <v>78.611513662277702</v>
      </c>
      <c r="N9864" s="7">
        <v>150.951157028323</v>
      </c>
      <c r="O9864" s="7">
        <v>127.583180382094</v>
      </c>
      <c r="P9864" s="7">
        <v>131.950518936924</v>
      </c>
      <c r="Q9864" s="7">
        <v>104.786835759977</v>
      </c>
    </row>
    <row r="9865" spans="1:17">
      <c r="A9865" s="6">
        <v>2018</v>
      </c>
      <c r="B9865" s="6" t="s">
        <v>2474</v>
      </c>
      <c r="C9865" s="6">
        <v>511725</v>
      </c>
      <c r="D9865">
        <f t="shared" si="308"/>
        <v>51</v>
      </c>
      <c r="E9865" t="str">
        <f>VLOOKUP(D9865,'Regionalism Code'!B:C,2,FALSE)</f>
        <v>四川省</v>
      </c>
      <c r="F9865">
        <f t="shared" si="309"/>
        <v>5117</v>
      </c>
      <c r="G9865" t="str">
        <f>IF(F9865&gt;10000,"省直辖县市",VLOOKUP(F9865,'Regionalism Code'!H:I,2,FALSE))</f>
        <v>达州市</v>
      </c>
      <c r="H9865" s="7">
        <v>95.252860012227401</v>
      </c>
      <c r="I9865" s="7">
        <v>80.379235385799007</v>
      </c>
      <c r="J9865" s="7">
        <v>114.00469978919899</v>
      </c>
      <c r="K9865" s="7">
        <v>55.219047698357898</v>
      </c>
      <c r="L9865" s="7">
        <v>79.665696004473901</v>
      </c>
      <c r="M9865" s="7">
        <v>70.893718333151099</v>
      </c>
      <c r="N9865" s="7">
        <v>144.66624107166899</v>
      </c>
      <c r="O9865" s="7">
        <v>122.68034609108599</v>
      </c>
      <c r="P9865" s="7">
        <v>111.655578963002</v>
      </c>
      <c r="Q9865" s="7">
        <v>110.296078547889</v>
      </c>
    </row>
    <row r="9866" spans="1:17">
      <c r="A9866" s="6">
        <v>2016</v>
      </c>
      <c r="B9866" s="6" t="s">
        <v>2475</v>
      </c>
      <c r="C9866" s="6">
        <v>511781</v>
      </c>
      <c r="D9866">
        <f t="shared" si="308"/>
        <v>51</v>
      </c>
      <c r="E9866" t="str">
        <f>VLOOKUP(D9866,'Regionalism Code'!B:C,2,FALSE)</f>
        <v>四川省</v>
      </c>
      <c r="F9866">
        <f t="shared" si="309"/>
        <v>5117</v>
      </c>
      <c r="G9866" t="str">
        <f>IF(F9866&gt;10000,"省直辖县市",VLOOKUP(F9866,'Regionalism Code'!H:I,2,FALSE))</f>
        <v>达州市</v>
      </c>
      <c r="H9866" s="7">
        <v>88.761206633845106</v>
      </c>
      <c r="I9866" s="7">
        <v>88.321705753502201</v>
      </c>
      <c r="J9866" s="7">
        <v>89.849322396091495</v>
      </c>
      <c r="K9866" s="7">
        <v>48.3069375494116</v>
      </c>
      <c r="L9866" s="7">
        <v>67.255515769561399</v>
      </c>
      <c r="M9866" s="7">
        <v>62.845666240011703</v>
      </c>
      <c r="N9866" s="7">
        <v>100.948489569904</v>
      </c>
      <c r="O9866" s="7">
        <v>103.67113361349</v>
      </c>
      <c r="P9866" s="7">
        <v>80.397843204146497</v>
      </c>
      <c r="Q9866" s="7">
        <v>88.240583854206804</v>
      </c>
    </row>
    <row r="9867" spans="1:17">
      <c r="A9867" s="6">
        <v>2017</v>
      </c>
      <c r="B9867" s="6" t="s">
        <v>2475</v>
      </c>
      <c r="C9867" s="6">
        <v>511781</v>
      </c>
      <c r="D9867">
        <f t="shared" si="308"/>
        <v>51</v>
      </c>
      <c r="E9867" t="str">
        <f>VLOOKUP(D9867,'Regionalism Code'!B:C,2,FALSE)</f>
        <v>四川省</v>
      </c>
      <c r="F9867">
        <f t="shared" si="309"/>
        <v>5117</v>
      </c>
      <c r="G9867" t="str">
        <f>IF(F9867&gt;10000,"省直辖县市",VLOOKUP(F9867,'Regionalism Code'!H:I,2,FALSE))</f>
        <v>达州市</v>
      </c>
      <c r="H9867" s="7">
        <v>101.501161486993</v>
      </c>
      <c r="I9867" s="7">
        <v>89.291242444137893</v>
      </c>
      <c r="J9867" s="7">
        <v>122.21841458492899</v>
      </c>
      <c r="K9867" s="7">
        <v>52.600952218547597</v>
      </c>
      <c r="L9867" s="7">
        <v>91.323509819592104</v>
      </c>
      <c r="M9867" s="7">
        <v>74.134554867249093</v>
      </c>
      <c r="N9867" s="7">
        <v>141.79813883600301</v>
      </c>
      <c r="O9867" s="7">
        <v>135.89036661350701</v>
      </c>
      <c r="P9867" s="7">
        <v>130.766590469005</v>
      </c>
      <c r="Q9867" s="7">
        <v>104.177785806947</v>
      </c>
    </row>
    <row r="9868" spans="1:17">
      <c r="A9868" s="6">
        <v>2018</v>
      </c>
      <c r="B9868" s="6" t="s">
        <v>2475</v>
      </c>
      <c r="C9868" s="6">
        <v>511781</v>
      </c>
      <c r="D9868">
        <f t="shared" si="308"/>
        <v>51</v>
      </c>
      <c r="E9868" t="str">
        <f>VLOOKUP(D9868,'Regionalism Code'!B:C,2,FALSE)</f>
        <v>四川省</v>
      </c>
      <c r="F9868">
        <f t="shared" si="309"/>
        <v>5117</v>
      </c>
      <c r="G9868" t="str">
        <f>IF(F9868&gt;10000,"省直辖县市",VLOOKUP(F9868,'Regionalism Code'!H:I,2,FALSE))</f>
        <v>达州市</v>
      </c>
      <c r="H9868" s="7">
        <v>100.014733001179</v>
      </c>
      <c r="I9868" s="7">
        <v>87.188286809860202</v>
      </c>
      <c r="J9868" s="7">
        <v>115.748025445821</v>
      </c>
      <c r="K9868" s="7">
        <v>61.617481745064303</v>
      </c>
      <c r="L9868" s="7">
        <v>90.072649899816</v>
      </c>
      <c r="M9868" s="7">
        <v>65.847252975601805</v>
      </c>
      <c r="N9868" s="7">
        <v>131.92412814311299</v>
      </c>
      <c r="O9868" s="7">
        <v>131.29768534247199</v>
      </c>
      <c r="P9868" s="7">
        <v>111.91878915457301</v>
      </c>
      <c r="Q9868" s="7">
        <v>113.783673475215</v>
      </c>
    </row>
    <row r="9869" spans="1:17">
      <c r="A9869" s="6">
        <v>2016</v>
      </c>
      <c r="B9869" s="6" t="s">
        <v>2476</v>
      </c>
      <c r="C9869" s="6">
        <v>511802</v>
      </c>
      <c r="D9869">
        <f t="shared" si="308"/>
        <v>51</v>
      </c>
      <c r="E9869" t="str">
        <f>VLOOKUP(D9869,'Regionalism Code'!B:C,2,FALSE)</f>
        <v>四川省</v>
      </c>
      <c r="F9869">
        <f t="shared" si="309"/>
        <v>5118</v>
      </c>
      <c r="G9869" t="str">
        <f>IF(F9869&gt;10000,"省直辖县市",VLOOKUP(F9869,'Regionalism Code'!H:I,2,FALSE))</f>
        <v>雅安市</v>
      </c>
      <c r="H9869" s="7">
        <v>94.935813594211297</v>
      </c>
      <c r="I9869" s="7">
        <v>96.309914274513204</v>
      </c>
      <c r="J9869" s="7">
        <v>99.275298362042193</v>
      </c>
      <c r="K9869" s="7">
        <v>71.900046323469695</v>
      </c>
      <c r="L9869" s="7">
        <v>76.543140073776897</v>
      </c>
      <c r="M9869" s="7">
        <v>80.901137469973406</v>
      </c>
      <c r="N9869" s="7">
        <v>113.327646940946</v>
      </c>
      <c r="O9869" s="7">
        <v>108.02081644241601</v>
      </c>
      <c r="P9869" s="7">
        <v>90.469662377252405</v>
      </c>
      <c r="Q9869" s="7">
        <v>82.518835827616996</v>
      </c>
    </row>
    <row r="9870" spans="1:17">
      <c r="A9870" s="6">
        <v>2017</v>
      </c>
      <c r="B9870" s="6" t="s">
        <v>2476</v>
      </c>
      <c r="C9870" s="6">
        <v>511802</v>
      </c>
      <c r="D9870">
        <f t="shared" si="308"/>
        <v>51</v>
      </c>
      <c r="E9870" t="str">
        <f>VLOOKUP(D9870,'Regionalism Code'!B:C,2,FALSE)</f>
        <v>四川省</v>
      </c>
      <c r="F9870">
        <f t="shared" si="309"/>
        <v>5118</v>
      </c>
      <c r="G9870" t="str">
        <f>IF(F9870&gt;10000,"省直辖县市",VLOOKUP(F9870,'Regionalism Code'!H:I,2,FALSE))</f>
        <v>雅安市</v>
      </c>
      <c r="H9870" s="7">
        <v>109.123612929895</v>
      </c>
      <c r="I9870" s="7">
        <v>97.135279004837301</v>
      </c>
      <c r="J9870" s="7">
        <v>136.18315942571601</v>
      </c>
      <c r="K9870" s="7">
        <v>83.444561727078806</v>
      </c>
      <c r="L9870" s="7">
        <v>106.50052571154799</v>
      </c>
      <c r="M9870" s="7">
        <v>96.779545304847701</v>
      </c>
      <c r="N9870" s="7">
        <v>159.90939780388601</v>
      </c>
      <c r="O9870" s="7">
        <v>145.086947232471</v>
      </c>
      <c r="P9870" s="7">
        <v>137.909250232896</v>
      </c>
      <c r="Q9870" s="7">
        <v>99.544082750175704</v>
      </c>
    </row>
    <row r="9871" spans="1:17">
      <c r="A9871" s="6">
        <v>2018</v>
      </c>
      <c r="B9871" s="6" t="s">
        <v>2476</v>
      </c>
      <c r="C9871" s="6">
        <v>511802</v>
      </c>
      <c r="D9871">
        <f t="shared" si="308"/>
        <v>51</v>
      </c>
      <c r="E9871" t="str">
        <f>VLOOKUP(D9871,'Regionalism Code'!B:C,2,FALSE)</f>
        <v>四川省</v>
      </c>
      <c r="F9871">
        <f t="shared" si="309"/>
        <v>5118</v>
      </c>
      <c r="G9871" t="str">
        <f>IF(F9871&gt;10000,"省直辖县市",VLOOKUP(F9871,'Regionalism Code'!H:I,2,FALSE))</f>
        <v>雅安市</v>
      </c>
      <c r="H9871" s="7">
        <v>109.29001510052601</v>
      </c>
      <c r="I9871" s="7">
        <v>95.522627142929096</v>
      </c>
      <c r="J9871" s="7">
        <v>135.17457625956399</v>
      </c>
      <c r="K9871" s="7">
        <v>83.457549133810403</v>
      </c>
      <c r="L9871" s="7">
        <v>115.243679388068</v>
      </c>
      <c r="M9871" s="7">
        <v>79.084532674502</v>
      </c>
      <c r="N9871" s="7">
        <v>154.93635272366899</v>
      </c>
      <c r="O9871" s="7">
        <v>147.807827113949</v>
      </c>
      <c r="P9871" s="7">
        <v>127.31461415930001</v>
      </c>
      <c r="Q9871" s="7">
        <v>107.72003489101699</v>
      </c>
    </row>
    <row r="9872" spans="1:17">
      <c r="A9872" s="6">
        <v>2016</v>
      </c>
      <c r="B9872" s="6" t="s">
        <v>2477</v>
      </c>
      <c r="C9872" s="6">
        <v>511803</v>
      </c>
      <c r="D9872">
        <f t="shared" si="308"/>
        <v>51</v>
      </c>
      <c r="E9872" t="str">
        <f>VLOOKUP(D9872,'Regionalism Code'!B:C,2,FALSE)</f>
        <v>四川省</v>
      </c>
      <c r="F9872">
        <f t="shared" si="309"/>
        <v>5118</v>
      </c>
      <c r="G9872" t="str">
        <f>IF(F9872&gt;10000,"省直辖县市",VLOOKUP(F9872,'Regionalism Code'!H:I,2,FALSE))</f>
        <v>雅安市</v>
      </c>
      <c r="H9872" s="7">
        <v>85.722699095969304</v>
      </c>
      <c r="I9872" s="7">
        <v>87.981858393441996</v>
      </c>
      <c r="J9872" s="7">
        <v>90.719794154642202</v>
      </c>
      <c r="K9872" s="7">
        <v>63.458598746247297</v>
      </c>
      <c r="L9872" s="7">
        <v>72.009664654559501</v>
      </c>
      <c r="M9872" s="7">
        <v>66.184741123637494</v>
      </c>
      <c r="N9872" s="7">
        <v>97.858651533452701</v>
      </c>
      <c r="O9872" s="7">
        <v>101.62648122384699</v>
      </c>
      <c r="P9872" s="7">
        <v>88.397470742833903</v>
      </c>
      <c r="Q9872" s="7">
        <v>69.187727427007104</v>
      </c>
    </row>
    <row r="9873" spans="1:17">
      <c r="A9873" s="6">
        <v>2017</v>
      </c>
      <c r="B9873" s="6" t="s">
        <v>2477</v>
      </c>
      <c r="C9873" s="6">
        <v>511803</v>
      </c>
      <c r="D9873">
        <f t="shared" si="308"/>
        <v>51</v>
      </c>
      <c r="E9873" t="str">
        <f>VLOOKUP(D9873,'Regionalism Code'!B:C,2,FALSE)</f>
        <v>四川省</v>
      </c>
      <c r="F9873">
        <f t="shared" si="309"/>
        <v>5118</v>
      </c>
      <c r="G9873" t="str">
        <f>IF(F9873&gt;10000,"省直辖县市",VLOOKUP(F9873,'Regionalism Code'!H:I,2,FALSE))</f>
        <v>雅安市</v>
      </c>
      <c r="H9873" s="7">
        <v>101.211096719178</v>
      </c>
      <c r="I9873" s="7">
        <v>89.564624226123598</v>
      </c>
      <c r="J9873" s="7">
        <v>122.688680768219</v>
      </c>
      <c r="K9873" s="7">
        <v>55.941008290000397</v>
      </c>
      <c r="L9873" s="7">
        <v>95.770760940513298</v>
      </c>
      <c r="M9873" s="7">
        <v>73.612609119452998</v>
      </c>
      <c r="N9873" s="7">
        <v>147.80532817277501</v>
      </c>
      <c r="O9873" s="7">
        <v>131.21247696700101</v>
      </c>
      <c r="P9873" s="7">
        <v>130.13178666216101</v>
      </c>
      <c r="Q9873" s="7">
        <v>100.64557091904</v>
      </c>
    </row>
    <row r="9874" spans="1:17">
      <c r="A9874" s="6">
        <v>2018</v>
      </c>
      <c r="B9874" s="6" t="s">
        <v>2477</v>
      </c>
      <c r="C9874" s="6">
        <v>511803</v>
      </c>
      <c r="D9874">
        <f t="shared" si="308"/>
        <v>51</v>
      </c>
      <c r="E9874" t="str">
        <f>VLOOKUP(D9874,'Regionalism Code'!B:C,2,FALSE)</f>
        <v>四川省</v>
      </c>
      <c r="F9874">
        <f t="shared" si="309"/>
        <v>5118</v>
      </c>
      <c r="G9874" t="str">
        <f>IF(F9874&gt;10000,"省直辖县市",VLOOKUP(F9874,'Regionalism Code'!H:I,2,FALSE))</f>
        <v>雅安市</v>
      </c>
      <c r="H9874" s="7">
        <v>97.789724018539005</v>
      </c>
      <c r="I9874" s="7">
        <v>85.481238665520905</v>
      </c>
      <c r="J9874" s="7">
        <v>116.75957847444</v>
      </c>
      <c r="K9874" s="7">
        <v>58.508978950706897</v>
      </c>
      <c r="L9874" s="7">
        <v>95.694709141030899</v>
      </c>
      <c r="M9874" s="7">
        <v>63.026990683363898</v>
      </c>
      <c r="N9874" s="7">
        <v>143.59856000265901</v>
      </c>
      <c r="O9874" s="7">
        <v>123.28151638935999</v>
      </c>
      <c r="P9874" s="7">
        <v>117.593646667548</v>
      </c>
      <c r="Q9874" s="7">
        <v>103.966885316776</v>
      </c>
    </row>
    <row r="9875" spans="1:17">
      <c r="A9875" s="6">
        <v>2016</v>
      </c>
      <c r="B9875" s="6" t="s">
        <v>2478</v>
      </c>
      <c r="C9875" s="6">
        <v>511822</v>
      </c>
      <c r="D9875">
        <f t="shared" si="308"/>
        <v>51</v>
      </c>
      <c r="E9875" t="str">
        <f>VLOOKUP(D9875,'Regionalism Code'!B:C,2,FALSE)</f>
        <v>四川省</v>
      </c>
      <c r="F9875">
        <f t="shared" si="309"/>
        <v>5118</v>
      </c>
      <c r="G9875" t="str">
        <f>IF(F9875&gt;10000,"省直辖县市",VLOOKUP(F9875,'Regionalism Code'!H:I,2,FALSE))</f>
        <v>雅安市</v>
      </c>
      <c r="H9875" s="7">
        <v>87.558631055064595</v>
      </c>
      <c r="I9875" s="7">
        <v>89.342688133499493</v>
      </c>
      <c r="J9875" s="7">
        <v>93.894916263108499</v>
      </c>
      <c r="K9875" s="7">
        <v>61.923629246900099</v>
      </c>
      <c r="L9875" s="7">
        <v>75.159876482347499</v>
      </c>
      <c r="M9875" s="7">
        <v>69.966259395524105</v>
      </c>
      <c r="N9875" s="7">
        <v>99.024807205696504</v>
      </c>
      <c r="O9875" s="7">
        <v>105.545782697554</v>
      </c>
      <c r="P9875" s="7">
        <v>95.400385177419807</v>
      </c>
      <c r="Q9875" s="7">
        <v>70.159030582879893</v>
      </c>
    </row>
    <row r="9876" spans="1:17">
      <c r="A9876" s="6">
        <v>2017</v>
      </c>
      <c r="B9876" s="6" t="s">
        <v>2478</v>
      </c>
      <c r="C9876" s="6">
        <v>511822</v>
      </c>
      <c r="D9876">
        <f t="shared" si="308"/>
        <v>51</v>
      </c>
      <c r="E9876" t="str">
        <f>VLOOKUP(D9876,'Regionalism Code'!B:C,2,FALSE)</f>
        <v>四川省</v>
      </c>
      <c r="F9876">
        <f t="shared" si="309"/>
        <v>5118</v>
      </c>
      <c r="G9876" t="str">
        <f>IF(F9876&gt;10000,"省直辖县市",VLOOKUP(F9876,'Regionalism Code'!H:I,2,FALSE))</f>
        <v>雅安市</v>
      </c>
      <c r="H9876" s="7">
        <v>101.909565517511</v>
      </c>
      <c r="I9876" s="7">
        <v>89.384294092916207</v>
      </c>
      <c r="J9876" s="7">
        <v>125.26843834709901</v>
      </c>
      <c r="K9876" s="7">
        <v>60.211992187942698</v>
      </c>
      <c r="L9876" s="7">
        <v>99.197089814693399</v>
      </c>
      <c r="M9876" s="7">
        <v>81.165945963474996</v>
      </c>
      <c r="N9876" s="7">
        <v>146.58871136382999</v>
      </c>
      <c r="O9876" s="7">
        <v>134.96049902912901</v>
      </c>
      <c r="P9876" s="7">
        <v>132.489168308453</v>
      </c>
      <c r="Q9876" s="7">
        <v>100.82726184358</v>
      </c>
    </row>
    <row r="9877" spans="1:17">
      <c r="A9877" s="6">
        <v>2018</v>
      </c>
      <c r="B9877" s="6" t="s">
        <v>2478</v>
      </c>
      <c r="C9877" s="6">
        <v>511822</v>
      </c>
      <c r="D9877">
        <f t="shared" si="308"/>
        <v>51</v>
      </c>
      <c r="E9877" t="str">
        <f>VLOOKUP(D9877,'Regionalism Code'!B:C,2,FALSE)</f>
        <v>四川省</v>
      </c>
      <c r="F9877">
        <f t="shared" si="309"/>
        <v>5118</v>
      </c>
      <c r="G9877" t="str">
        <f>IF(F9877&gt;10000,"省直辖县市",VLOOKUP(F9877,'Regionalism Code'!H:I,2,FALSE))</f>
        <v>雅安市</v>
      </c>
      <c r="H9877" s="7">
        <v>96.637581658879796</v>
      </c>
      <c r="I9877" s="7">
        <v>85.301337823937601</v>
      </c>
      <c r="J9877" s="7">
        <v>122.479752804981</v>
      </c>
      <c r="K9877" s="7">
        <v>62.195408984555399</v>
      </c>
      <c r="L9877" s="7">
        <v>98.569123123350806</v>
      </c>
      <c r="M9877" s="7">
        <v>66.163478488330696</v>
      </c>
      <c r="N9877" s="7">
        <v>150.208942562494</v>
      </c>
      <c r="O9877" s="7">
        <v>131.91109891306101</v>
      </c>
      <c r="P9877" s="7">
        <v>117.063480668645</v>
      </c>
      <c r="Q9877" s="7">
        <v>87.1162609395288</v>
      </c>
    </row>
    <row r="9878" spans="1:17">
      <c r="A9878" s="6">
        <v>2016</v>
      </c>
      <c r="B9878" s="6" t="s">
        <v>2479</v>
      </c>
      <c r="C9878" s="6">
        <v>511823</v>
      </c>
      <c r="D9878">
        <f t="shared" si="308"/>
        <v>51</v>
      </c>
      <c r="E9878" t="str">
        <f>VLOOKUP(D9878,'Regionalism Code'!B:C,2,FALSE)</f>
        <v>四川省</v>
      </c>
      <c r="F9878">
        <f t="shared" si="309"/>
        <v>5118</v>
      </c>
      <c r="G9878" t="str">
        <f>IF(F9878&gt;10000,"省直辖县市",VLOOKUP(F9878,'Regionalism Code'!H:I,2,FALSE))</f>
        <v>雅安市</v>
      </c>
      <c r="H9878" s="7">
        <v>86.1319252711437</v>
      </c>
      <c r="I9878" s="7">
        <v>87.614891614352999</v>
      </c>
      <c r="J9878" s="7">
        <v>85.958004916985303</v>
      </c>
      <c r="K9878" s="7">
        <v>48.356260476970803</v>
      </c>
      <c r="L9878" s="7">
        <v>66.154700216706203</v>
      </c>
      <c r="M9878" s="7">
        <v>59.0326904730575</v>
      </c>
      <c r="N9878" s="7">
        <v>107.08577266662</v>
      </c>
      <c r="O9878" s="7">
        <v>90.047749690789402</v>
      </c>
      <c r="P9878" s="7">
        <v>82.392329666372007</v>
      </c>
      <c r="Q9878" s="7">
        <v>81.556507569298404</v>
      </c>
    </row>
    <row r="9879" spans="1:17">
      <c r="A9879" s="6">
        <v>2017</v>
      </c>
      <c r="B9879" s="6" t="s">
        <v>2479</v>
      </c>
      <c r="C9879" s="6">
        <v>511823</v>
      </c>
      <c r="D9879">
        <f t="shared" si="308"/>
        <v>51</v>
      </c>
      <c r="E9879" t="str">
        <f>VLOOKUP(D9879,'Regionalism Code'!B:C,2,FALSE)</f>
        <v>四川省</v>
      </c>
      <c r="F9879">
        <f t="shared" si="309"/>
        <v>5118</v>
      </c>
      <c r="G9879" t="str">
        <f>IF(F9879&gt;10000,"省直辖县市",VLOOKUP(F9879,'Regionalism Code'!H:I,2,FALSE))</f>
        <v>雅安市</v>
      </c>
      <c r="H9879" s="7">
        <v>98.182383166791794</v>
      </c>
      <c r="I9879" s="7">
        <v>88.007153052639694</v>
      </c>
      <c r="J9879" s="7">
        <v>113.889306872239</v>
      </c>
      <c r="K9879" s="7">
        <v>47.109771723748501</v>
      </c>
      <c r="L9879" s="7">
        <v>89.285305584667299</v>
      </c>
      <c r="M9879" s="7">
        <v>68.5613362161033</v>
      </c>
      <c r="N9879" s="7">
        <v>136.817934112709</v>
      </c>
      <c r="O9879" s="7">
        <v>121.742831721689</v>
      </c>
      <c r="P9879" s="7">
        <v>123.281524722344</v>
      </c>
      <c r="Q9879" s="7">
        <v>103.24485827485501</v>
      </c>
    </row>
    <row r="9880" spans="1:17">
      <c r="A9880" s="6">
        <v>2018</v>
      </c>
      <c r="B9880" s="6" t="s">
        <v>2479</v>
      </c>
      <c r="C9880" s="6">
        <v>511823</v>
      </c>
      <c r="D9880">
        <f t="shared" si="308"/>
        <v>51</v>
      </c>
      <c r="E9880" t="str">
        <f>VLOOKUP(D9880,'Regionalism Code'!B:C,2,FALSE)</f>
        <v>四川省</v>
      </c>
      <c r="F9880">
        <f t="shared" si="309"/>
        <v>5118</v>
      </c>
      <c r="G9880" t="str">
        <f>IF(F9880&gt;10000,"省直辖县市",VLOOKUP(F9880,'Regionalism Code'!H:I,2,FALSE))</f>
        <v>雅安市</v>
      </c>
      <c r="H9880" s="7">
        <v>93.997771755595906</v>
      </c>
      <c r="I9880" s="7">
        <v>85.332008719450499</v>
      </c>
      <c r="J9880" s="7">
        <v>108.059936198538</v>
      </c>
      <c r="K9880" s="7">
        <v>49.727674784878403</v>
      </c>
      <c r="L9880" s="7">
        <v>87.697950429007804</v>
      </c>
      <c r="M9880" s="7">
        <v>55.048085820256901</v>
      </c>
      <c r="N9880" s="7">
        <v>133.764267633054</v>
      </c>
      <c r="O9880" s="7">
        <v>114.523483446255</v>
      </c>
      <c r="P9880" s="7">
        <v>110.39967822243401</v>
      </c>
      <c r="Q9880" s="7">
        <v>97.064544590474</v>
      </c>
    </row>
    <row r="9881" spans="1:17">
      <c r="A9881" s="6">
        <v>2016</v>
      </c>
      <c r="B9881" s="6" t="s">
        <v>2480</v>
      </c>
      <c r="C9881" s="6">
        <v>511824</v>
      </c>
      <c r="D9881">
        <f t="shared" si="308"/>
        <v>51</v>
      </c>
      <c r="E9881" t="str">
        <f>VLOOKUP(D9881,'Regionalism Code'!B:C,2,FALSE)</f>
        <v>四川省</v>
      </c>
      <c r="F9881">
        <f t="shared" si="309"/>
        <v>5118</v>
      </c>
      <c r="G9881" t="str">
        <f>IF(F9881&gt;10000,"省直辖县市",VLOOKUP(F9881,'Regionalism Code'!H:I,2,FALSE))</f>
        <v>雅安市</v>
      </c>
      <c r="H9881" s="7">
        <v>86.556945293946001</v>
      </c>
      <c r="I9881" s="7">
        <v>89.554488028804897</v>
      </c>
      <c r="J9881" s="7">
        <v>90.311138917471496</v>
      </c>
      <c r="K9881" s="7">
        <v>53.059245988091</v>
      </c>
      <c r="L9881" s="7">
        <v>73.040097643959498</v>
      </c>
      <c r="M9881" s="7">
        <v>67.533090097742104</v>
      </c>
      <c r="N9881" s="7">
        <v>105.85601557086299</v>
      </c>
      <c r="O9881" s="7">
        <v>98.058168919141394</v>
      </c>
      <c r="P9881" s="7">
        <v>79.931360644143297</v>
      </c>
      <c r="Q9881" s="7">
        <v>69.842443983540704</v>
      </c>
    </row>
    <row r="9882" spans="1:17">
      <c r="A9882" s="6">
        <v>2017</v>
      </c>
      <c r="B9882" s="6" t="s">
        <v>2480</v>
      </c>
      <c r="C9882" s="6">
        <v>511824</v>
      </c>
      <c r="D9882">
        <f t="shared" si="308"/>
        <v>51</v>
      </c>
      <c r="E9882" t="str">
        <f>VLOOKUP(D9882,'Regionalism Code'!B:C,2,FALSE)</f>
        <v>四川省</v>
      </c>
      <c r="F9882">
        <f t="shared" si="309"/>
        <v>5118</v>
      </c>
      <c r="G9882" t="str">
        <f>IF(F9882&gt;10000,"省直辖县市",VLOOKUP(F9882,'Regionalism Code'!H:I,2,FALSE))</f>
        <v>雅安市</v>
      </c>
      <c r="H9882" s="7">
        <v>100.950373334408</v>
      </c>
      <c r="I9882" s="7">
        <v>90.1790115460024</v>
      </c>
      <c r="J9882" s="7">
        <v>122.915063607837</v>
      </c>
      <c r="K9882" s="7">
        <v>51.094341937677697</v>
      </c>
      <c r="L9882" s="7">
        <v>94.291192017627694</v>
      </c>
      <c r="M9882" s="7">
        <v>75.970142210732504</v>
      </c>
      <c r="N9882" s="7">
        <v>153.60527541498101</v>
      </c>
      <c r="O9882" s="7">
        <v>129.494116091379</v>
      </c>
      <c r="P9882" s="7">
        <v>127.388045582898</v>
      </c>
      <c r="Q9882" s="7">
        <v>96.610082150814804</v>
      </c>
    </row>
    <row r="9883" spans="1:17">
      <c r="A9883" s="6">
        <v>2018</v>
      </c>
      <c r="B9883" s="6" t="s">
        <v>2480</v>
      </c>
      <c r="C9883" s="6">
        <v>511824</v>
      </c>
      <c r="D9883">
        <f t="shared" si="308"/>
        <v>51</v>
      </c>
      <c r="E9883" t="str">
        <f>VLOOKUP(D9883,'Regionalism Code'!B:C,2,FALSE)</f>
        <v>四川省</v>
      </c>
      <c r="F9883">
        <f t="shared" si="309"/>
        <v>5118</v>
      </c>
      <c r="G9883" t="str">
        <f>IF(F9883&gt;10000,"省直辖县市",VLOOKUP(F9883,'Regionalism Code'!H:I,2,FALSE))</f>
        <v>雅安市</v>
      </c>
      <c r="H9883" s="7">
        <v>99.049691386306193</v>
      </c>
      <c r="I9883" s="7">
        <v>88.614460713651695</v>
      </c>
      <c r="J9883" s="7">
        <v>117.442991198595</v>
      </c>
      <c r="K9883" s="7">
        <v>59.848951724104303</v>
      </c>
      <c r="L9883" s="7">
        <v>92.784203856100106</v>
      </c>
      <c r="M9883" s="7">
        <v>63.907575281715602</v>
      </c>
      <c r="N9883" s="7">
        <v>147.35672106257601</v>
      </c>
      <c r="O9883" s="7">
        <v>124.673150223658</v>
      </c>
      <c r="P9883" s="7">
        <v>113.22859049003</v>
      </c>
      <c r="Q9883" s="7">
        <v>100.089166407281</v>
      </c>
    </row>
    <row r="9884" spans="1:17">
      <c r="A9884" s="6">
        <v>2016</v>
      </c>
      <c r="B9884" s="6" t="s">
        <v>2481</v>
      </c>
      <c r="C9884" s="6">
        <v>511825</v>
      </c>
      <c r="D9884">
        <f t="shared" si="308"/>
        <v>51</v>
      </c>
      <c r="E9884" t="str">
        <f>VLOOKUP(D9884,'Regionalism Code'!B:C,2,FALSE)</f>
        <v>四川省</v>
      </c>
      <c r="F9884">
        <f t="shared" si="309"/>
        <v>5118</v>
      </c>
      <c r="G9884" t="str">
        <f>IF(F9884&gt;10000,"省直辖县市",VLOOKUP(F9884,'Regionalism Code'!H:I,2,FALSE))</f>
        <v>雅安市</v>
      </c>
      <c r="H9884" s="7">
        <v>87.433647069876997</v>
      </c>
      <c r="I9884" s="7">
        <v>90.1653366061784</v>
      </c>
      <c r="J9884" s="7">
        <v>89.002391087517196</v>
      </c>
      <c r="K9884" s="7">
        <v>54.349714016497998</v>
      </c>
      <c r="L9884" s="7">
        <v>74.741327636821097</v>
      </c>
      <c r="M9884" s="7">
        <v>63.945580151018802</v>
      </c>
      <c r="N9884" s="7">
        <v>97.704785513308295</v>
      </c>
      <c r="O9884" s="7">
        <v>98.884703346565701</v>
      </c>
      <c r="P9884" s="7">
        <v>83.104323992024604</v>
      </c>
      <c r="Q9884" s="7">
        <v>75.568349813168595</v>
      </c>
    </row>
    <row r="9885" spans="1:17">
      <c r="A9885" s="6">
        <v>2017</v>
      </c>
      <c r="B9885" s="6" t="s">
        <v>2481</v>
      </c>
      <c r="C9885" s="6">
        <v>511825</v>
      </c>
      <c r="D9885">
        <f t="shared" si="308"/>
        <v>51</v>
      </c>
      <c r="E9885" t="str">
        <f>VLOOKUP(D9885,'Regionalism Code'!B:C,2,FALSE)</f>
        <v>四川省</v>
      </c>
      <c r="F9885">
        <f t="shared" si="309"/>
        <v>5118</v>
      </c>
      <c r="G9885" t="str">
        <f>IF(F9885&gt;10000,"省直辖县市",VLOOKUP(F9885,'Regionalism Code'!H:I,2,FALSE))</f>
        <v>雅安市</v>
      </c>
      <c r="H9885" s="7">
        <v>102.3593994739</v>
      </c>
      <c r="I9885" s="7">
        <v>90.371038248747297</v>
      </c>
      <c r="J9885" s="7">
        <v>123.72559552547401</v>
      </c>
      <c r="K9885" s="7">
        <v>58.941408717755102</v>
      </c>
      <c r="L9885" s="7">
        <v>95.539994647551097</v>
      </c>
      <c r="M9885" s="7">
        <v>81.594673675733702</v>
      </c>
      <c r="N9885" s="7">
        <v>140.98568557506599</v>
      </c>
      <c r="O9885" s="7">
        <v>135.01690402614801</v>
      </c>
      <c r="P9885" s="7">
        <v>136.95209452457999</v>
      </c>
      <c r="Q9885" s="7">
        <v>103.125264210308</v>
      </c>
    </row>
    <row r="9886" spans="1:17">
      <c r="A9886" s="6">
        <v>2018</v>
      </c>
      <c r="B9886" s="6" t="s">
        <v>2481</v>
      </c>
      <c r="C9886" s="6">
        <v>511825</v>
      </c>
      <c r="D9886">
        <f t="shared" si="308"/>
        <v>51</v>
      </c>
      <c r="E9886" t="str">
        <f>VLOOKUP(D9886,'Regionalism Code'!B:C,2,FALSE)</f>
        <v>四川省</v>
      </c>
      <c r="F9886">
        <f t="shared" si="309"/>
        <v>5118</v>
      </c>
      <c r="G9886" t="str">
        <f>IF(F9886&gt;10000,"省直辖县市",VLOOKUP(F9886,'Regionalism Code'!H:I,2,FALSE))</f>
        <v>雅安市</v>
      </c>
      <c r="H9886" s="7">
        <v>101.33054842446499</v>
      </c>
      <c r="I9886" s="7">
        <v>88.082050491760398</v>
      </c>
      <c r="J9886" s="7">
        <v>119.522657815817</v>
      </c>
      <c r="K9886" s="7">
        <v>66.796631127661001</v>
      </c>
      <c r="L9886" s="7">
        <v>92.054565622425301</v>
      </c>
      <c r="M9886" s="7">
        <v>67.446294213587507</v>
      </c>
      <c r="N9886" s="7">
        <v>141.09200555843699</v>
      </c>
      <c r="O9886" s="7">
        <v>131.57050471159101</v>
      </c>
      <c r="P9886" s="7">
        <v>119.21480811820101</v>
      </c>
      <c r="Q9886" s="7">
        <v>112.02511744964499</v>
      </c>
    </row>
    <row r="9887" spans="1:17">
      <c r="A9887" s="6">
        <v>2016</v>
      </c>
      <c r="B9887" s="6" t="s">
        <v>2482</v>
      </c>
      <c r="C9887" s="6">
        <v>511826</v>
      </c>
      <c r="D9887">
        <f t="shared" si="308"/>
        <v>51</v>
      </c>
      <c r="E9887" t="str">
        <f>VLOOKUP(D9887,'Regionalism Code'!B:C,2,FALSE)</f>
        <v>四川省</v>
      </c>
      <c r="F9887">
        <f t="shared" si="309"/>
        <v>5118</v>
      </c>
      <c r="G9887" t="str">
        <f>IF(F9887&gt;10000,"省直辖县市",VLOOKUP(F9887,'Regionalism Code'!H:I,2,FALSE))</f>
        <v>雅安市</v>
      </c>
      <c r="H9887" s="7">
        <v>87.0618295627918</v>
      </c>
      <c r="I9887" s="7">
        <v>89.382435676079098</v>
      </c>
      <c r="J9887" s="7">
        <v>84.198832828256798</v>
      </c>
      <c r="K9887" s="7">
        <v>55.662744736500699</v>
      </c>
      <c r="L9887" s="7">
        <v>73.5286129757244</v>
      </c>
      <c r="M9887" s="7">
        <v>55.319391242085601</v>
      </c>
      <c r="N9887" s="7">
        <v>82.463910845405806</v>
      </c>
      <c r="O9887" s="7">
        <v>97.661460336761095</v>
      </c>
      <c r="P9887" s="7">
        <v>84.800053821325307</v>
      </c>
      <c r="Q9887" s="7">
        <v>84.607074109311398</v>
      </c>
    </row>
    <row r="9888" spans="1:17">
      <c r="A9888" s="6">
        <v>2017</v>
      </c>
      <c r="B9888" s="6" t="s">
        <v>2482</v>
      </c>
      <c r="C9888" s="6">
        <v>511826</v>
      </c>
      <c r="D9888">
        <f t="shared" si="308"/>
        <v>51</v>
      </c>
      <c r="E9888" t="str">
        <f>VLOOKUP(D9888,'Regionalism Code'!B:C,2,FALSE)</f>
        <v>四川省</v>
      </c>
      <c r="F9888">
        <f t="shared" si="309"/>
        <v>5118</v>
      </c>
      <c r="G9888" t="str">
        <f>IF(F9888&gt;10000,"省直辖县市",VLOOKUP(F9888,'Regionalism Code'!H:I,2,FALSE))</f>
        <v>雅安市</v>
      </c>
      <c r="H9888" s="7">
        <v>100.123131062795</v>
      </c>
      <c r="I9888" s="7">
        <v>88.600103051899794</v>
      </c>
      <c r="J9888" s="7">
        <v>119.531519457648</v>
      </c>
      <c r="K9888" s="7">
        <v>50.149898608216603</v>
      </c>
      <c r="L9888" s="7">
        <v>95.965985231012993</v>
      </c>
      <c r="M9888" s="7">
        <v>63.516610192381499</v>
      </c>
      <c r="N9888" s="7">
        <v>143.34825881261401</v>
      </c>
      <c r="O9888" s="7">
        <v>128.33801035900501</v>
      </c>
      <c r="P9888" s="7">
        <v>129.356535735286</v>
      </c>
      <c r="Q9888" s="7">
        <v>102.909983091519</v>
      </c>
    </row>
    <row r="9889" spans="1:17">
      <c r="A9889" s="6">
        <v>2018</v>
      </c>
      <c r="B9889" s="6" t="s">
        <v>2482</v>
      </c>
      <c r="C9889" s="6">
        <v>511826</v>
      </c>
      <c r="D9889">
        <f t="shared" si="308"/>
        <v>51</v>
      </c>
      <c r="E9889" t="str">
        <f>VLOOKUP(D9889,'Regionalism Code'!B:C,2,FALSE)</f>
        <v>四川省</v>
      </c>
      <c r="F9889">
        <f t="shared" si="309"/>
        <v>5118</v>
      </c>
      <c r="G9889" t="str">
        <f>IF(F9889&gt;10000,"省直辖县市",VLOOKUP(F9889,'Regionalism Code'!H:I,2,FALSE))</f>
        <v>雅安市</v>
      </c>
      <c r="H9889" s="7">
        <v>99.208057984773205</v>
      </c>
      <c r="I9889" s="7">
        <v>86.151319767394796</v>
      </c>
      <c r="J9889" s="7">
        <v>116.454040718408</v>
      </c>
      <c r="K9889" s="7">
        <v>50.825709325080801</v>
      </c>
      <c r="L9889" s="7">
        <v>97.186365418329203</v>
      </c>
      <c r="M9889" s="7">
        <v>58.921664278096102</v>
      </c>
      <c r="N9889" s="7">
        <v>139.91336227491101</v>
      </c>
      <c r="O9889" s="7">
        <v>125.234257493374</v>
      </c>
      <c r="P9889" s="7">
        <v>119.821837161814</v>
      </c>
      <c r="Q9889" s="7">
        <v>110.988571737553</v>
      </c>
    </row>
    <row r="9890" spans="1:17">
      <c r="A9890" s="6">
        <v>2016</v>
      </c>
      <c r="B9890" s="6" t="s">
        <v>2483</v>
      </c>
      <c r="C9890" s="6">
        <v>511827</v>
      </c>
      <c r="D9890">
        <f t="shared" si="308"/>
        <v>51</v>
      </c>
      <c r="E9890" t="str">
        <f>VLOOKUP(D9890,'Regionalism Code'!B:C,2,FALSE)</f>
        <v>四川省</v>
      </c>
      <c r="F9890">
        <f t="shared" si="309"/>
        <v>5118</v>
      </c>
      <c r="G9890" t="str">
        <f>IF(F9890&gt;10000,"省直辖县市",VLOOKUP(F9890,'Regionalism Code'!H:I,2,FALSE))</f>
        <v>雅安市</v>
      </c>
      <c r="H9890" s="7">
        <v>87.624937051326398</v>
      </c>
      <c r="I9890" s="7">
        <v>90.786036088006298</v>
      </c>
      <c r="J9890" s="7">
        <v>89.215403579789495</v>
      </c>
      <c r="K9890" s="7">
        <v>54.4182084314725</v>
      </c>
      <c r="L9890" s="7">
        <v>74.840190213194106</v>
      </c>
      <c r="M9890" s="7">
        <v>59.058301602232099</v>
      </c>
      <c r="N9890" s="7">
        <v>94.884059262148597</v>
      </c>
      <c r="O9890" s="7">
        <v>103.573447736506</v>
      </c>
      <c r="P9890" s="7">
        <v>77.343584820690396</v>
      </c>
      <c r="Q9890" s="7">
        <v>74.3022755527047</v>
      </c>
    </row>
    <row r="9891" spans="1:17">
      <c r="A9891" s="6">
        <v>2017</v>
      </c>
      <c r="B9891" s="6" t="s">
        <v>2483</v>
      </c>
      <c r="C9891" s="6">
        <v>511827</v>
      </c>
      <c r="D9891">
        <f t="shared" si="308"/>
        <v>51</v>
      </c>
      <c r="E9891" t="str">
        <f>VLOOKUP(D9891,'Regionalism Code'!B:C,2,FALSE)</f>
        <v>四川省</v>
      </c>
      <c r="F9891">
        <f t="shared" si="309"/>
        <v>5118</v>
      </c>
      <c r="G9891" t="str">
        <f>IF(F9891&gt;10000,"省直辖县市",VLOOKUP(F9891,'Regionalism Code'!H:I,2,FALSE))</f>
        <v>雅安市</v>
      </c>
      <c r="H9891" s="7">
        <v>101.325450194148</v>
      </c>
      <c r="I9891" s="7">
        <v>90.479185240671796</v>
      </c>
      <c r="J9891" s="7">
        <v>123.12309267583301</v>
      </c>
      <c r="K9891" s="7">
        <v>53.467860744536097</v>
      </c>
      <c r="L9891" s="7">
        <v>99.930801217349696</v>
      </c>
      <c r="M9891" s="7">
        <v>72.221789682967795</v>
      </c>
      <c r="N9891" s="7">
        <v>150.327379132136</v>
      </c>
      <c r="O9891" s="7">
        <v>129.54730233552701</v>
      </c>
      <c r="P9891" s="7">
        <v>129.84306226851501</v>
      </c>
      <c r="Q9891" s="7">
        <v>97.536063183290594</v>
      </c>
    </row>
    <row r="9892" spans="1:17">
      <c r="A9892" s="6">
        <v>2018</v>
      </c>
      <c r="B9892" s="6" t="s">
        <v>2483</v>
      </c>
      <c r="C9892" s="6">
        <v>511827</v>
      </c>
      <c r="D9892">
        <f t="shared" si="308"/>
        <v>51</v>
      </c>
      <c r="E9892" t="str">
        <f>VLOOKUP(D9892,'Regionalism Code'!B:C,2,FALSE)</f>
        <v>四川省</v>
      </c>
      <c r="F9892">
        <f t="shared" si="309"/>
        <v>5118</v>
      </c>
      <c r="G9892" t="str">
        <f>IF(F9892&gt;10000,"省直辖县市",VLOOKUP(F9892,'Regionalism Code'!H:I,2,FALSE))</f>
        <v>雅安市</v>
      </c>
      <c r="H9892" s="7">
        <v>99.405610074929896</v>
      </c>
      <c r="I9892" s="7">
        <v>88.085689390848898</v>
      </c>
      <c r="J9892" s="7">
        <v>118.736704854813</v>
      </c>
      <c r="K9892" s="7">
        <v>56.207356534289403</v>
      </c>
      <c r="L9892" s="7">
        <v>99.980767293805698</v>
      </c>
      <c r="M9892" s="7">
        <v>56.936210349326998</v>
      </c>
      <c r="N9892" s="7">
        <v>143.86415667918499</v>
      </c>
      <c r="O9892" s="7">
        <v>128.184112111958</v>
      </c>
      <c r="P9892" s="7">
        <v>116.005429439146</v>
      </c>
      <c r="Q9892" s="7">
        <v>101.662216063204</v>
      </c>
    </row>
    <row r="9893" spans="1:17">
      <c r="A9893" s="6">
        <v>2016</v>
      </c>
      <c r="B9893" s="6" t="s">
        <v>2484</v>
      </c>
      <c r="C9893" s="6">
        <v>511902</v>
      </c>
      <c r="D9893">
        <f t="shared" si="308"/>
        <v>51</v>
      </c>
      <c r="E9893" t="str">
        <f>VLOOKUP(D9893,'Regionalism Code'!B:C,2,FALSE)</f>
        <v>四川省</v>
      </c>
      <c r="F9893">
        <f t="shared" si="309"/>
        <v>5119</v>
      </c>
      <c r="G9893" t="str">
        <f>IF(F9893&gt;10000,"省直辖县市",VLOOKUP(F9893,'Regionalism Code'!H:I,2,FALSE))</f>
        <v>巴中市</v>
      </c>
      <c r="H9893" s="7">
        <v>89.526744033039407</v>
      </c>
      <c r="I9893" s="7">
        <v>93.833512886226004</v>
      </c>
      <c r="J9893" s="7">
        <v>88.467864988737304</v>
      </c>
      <c r="K9893" s="7">
        <v>54.085594161487201</v>
      </c>
      <c r="L9893" s="7">
        <v>59.879216373408198</v>
      </c>
      <c r="M9893" s="7">
        <v>67.275301885973505</v>
      </c>
      <c r="N9893" s="7">
        <v>98.826284813389194</v>
      </c>
      <c r="O9893" s="7">
        <v>100.691226190973</v>
      </c>
      <c r="P9893" s="7">
        <v>89.696025307178303</v>
      </c>
      <c r="Q9893" s="7">
        <v>77.235497230740407</v>
      </c>
    </row>
    <row r="9894" spans="1:17">
      <c r="A9894" s="6">
        <v>2017</v>
      </c>
      <c r="B9894" s="6" t="s">
        <v>2484</v>
      </c>
      <c r="C9894" s="6">
        <v>511902</v>
      </c>
      <c r="D9894">
        <f t="shared" si="308"/>
        <v>51</v>
      </c>
      <c r="E9894" t="str">
        <f>VLOOKUP(D9894,'Regionalism Code'!B:C,2,FALSE)</f>
        <v>四川省</v>
      </c>
      <c r="F9894">
        <f t="shared" si="309"/>
        <v>5119</v>
      </c>
      <c r="G9894" t="str">
        <f>IF(F9894&gt;10000,"省直辖县市",VLOOKUP(F9894,'Regionalism Code'!H:I,2,FALSE))</f>
        <v>巴中市</v>
      </c>
      <c r="H9894" s="7">
        <v>103.859417259574</v>
      </c>
      <c r="I9894" s="7">
        <v>94.773066228572105</v>
      </c>
      <c r="J9894" s="7">
        <v>122.999270710517</v>
      </c>
      <c r="K9894" s="7">
        <v>58.217077908024102</v>
      </c>
      <c r="L9894" s="7">
        <v>86.213668376609803</v>
      </c>
      <c r="M9894" s="7">
        <v>76.988564105090305</v>
      </c>
      <c r="N9894" s="7">
        <v>143.458961253524</v>
      </c>
      <c r="O9894" s="7">
        <v>135.589367780065</v>
      </c>
      <c r="P9894" s="7">
        <v>139.434622177927</v>
      </c>
      <c r="Q9894" s="7">
        <v>99.088603364205895</v>
      </c>
    </row>
    <row r="9895" spans="1:17">
      <c r="A9895" s="6">
        <v>2018</v>
      </c>
      <c r="B9895" s="6" t="s">
        <v>2484</v>
      </c>
      <c r="C9895" s="6">
        <v>511902</v>
      </c>
      <c r="D9895">
        <f t="shared" si="308"/>
        <v>51</v>
      </c>
      <c r="E9895" t="str">
        <f>VLOOKUP(D9895,'Regionalism Code'!B:C,2,FALSE)</f>
        <v>四川省</v>
      </c>
      <c r="F9895">
        <f t="shared" si="309"/>
        <v>5119</v>
      </c>
      <c r="G9895" t="str">
        <f>IF(F9895&gt;10000,"省直辖县市",VLOOKUP(F9895,'Regionalism Code'!H:I,2,FALSE))</f>
        <v>巴中市</v>
      </c>
      <c r="H9895" s="7">
        <v>102.076205282334</v>
      </c>
      <c r="I9895" s="7">
        <v>91.924613033799304</v>
      </c>
      <c r="J9895" s="7">
        <v>118.641706630838</v>
      </c>
      <c r="K9895" s="7">
        <v>61.821751977317902</v>
      </c>
      <c r="L9895" s="7">
        <v>87.029065800691697</v>
      </c>
      <c r="M9895" s="7">
        <v>66.859127179172305</v>
      </c>
      <c r="N9895" s="7">
        <v>134.13402707517599</v>
      </c>
      <c r="O9895" s="7">
        <v>136.29247973914599</v>
      </c>
      <c r="P9895" s="7">
        <v>120.285411408101</v>
      </c>
      <c r="Q9895" s="7">
        <v>105.5006953988</v>
      </c>
    </row>
    <row r="9896" spans="1:17">
      <c r="A9896" s="6">
        <v>2016</v>
      </c>
      <c r="B9896" s="6" t="s">
        <v>2485</v>
      </c>
      <c r="C9896" s="6">
        <v>511903</v>
      </c>
      <c r="D9896">
        <f t="shared" si="308"/>
        <v>51</v>
      </c>
      <c r="E9896" t="str">
        <f>VLOOKUP(D9896,'Regionalism Code'!B:C,2,FALSE)</f>
        <v>四川省</v>
      </c>
      <c r="F9896">
        <f t="shared" si="309"/>
        <v>5119</v>
      </c>
      <c r="G9896" t="str">
        <f>IF(F9896&gt;10000,"省直辖县市",VLOOKUP(F9896,'Regionalism Code'!H:I,2,FALSE))</f>
        <v>巴中市</v>
      </c>
      <c r="H9896" s="7">
        <v>83.181210402393702</v>
      </c>
      <c r="I9896" s="7">
        <v>82.060244836166206</v>
      </c>
      <c r="J9896" s="7">
        <v>85.149471423068405</v>
      </c>
      <c r="K9896" s="7">
        <v>47.263479455612</v>
      </c>
      <c r="L9896" s="7">
        <v>61.622458982700699</v>
      </c>
      <c r="M9896" s="7">
        <v>59.451807071656802</v>
      </c>
      <c r="N9896" s="7">
        <v>107.01116390170699</v>
      </c>
      <c r="O9896" s="7">
        <v>89.193137184499705</v>
      </c>
      <c r="P9896" s="7">
        <v>85.177006558428104</v>
      </c>
      <c r="Q9896" s="7">
        <v>83.311067510437496</v>
      </c>
    </row>
    <row r="9897" spans="1:17">
      <c r="A9897" s="6">
        <v>2017</v>
      </c>
      <c r="B9897" s="6" t="s">
        <v>2485</v>
      </c>
      <c r="C9897" s="6">
        <v>511903</v>
      </c>
      <c r="D9897">
        <f t="shared" si="308"/>
        <v>51</v>
      </c>
      <c r="E9897" t="str">
        <f>VLOOKUP(D9897,'Regionalism Code'!B:C,2,FALSE)</f>
        <v>四川省</v>
      </c>
      <c r="F9897">
        <f t="shared" si="309"/>
        <v>5119</v>
      </c>
      <c r="G9897" t="str">
        <f>IF(F9897&gt;10000,"省直辖县市",VLOOKUP(F9897,'Regionalism Code'!H:I,2,FALSE))</f>
        <v>巴中市</v>
      </c>
      <c r="H9897" s="7">
        <v>94.498945299269494</v>
      </c>
      <c r="I9897" s="7">
        <v>83.032198917984601</v>
      </c>
      <c r="J9897" s="7">
        <v>114.192963005877</v>
      </c>
      <c r="K9897" s="7">
        <v>51.266235754447102</v>
      </c>
      <c r="L9897" s="7">
        <v>88.233580276783201</v>
      </c>
      <c r="M9897" s="7">
        <v>68.595793598791801</v>
      </c>
      <c r="N9897" s="7">
        <v>133.57906599976701</v>
      </c>
      <c r="O9897" s="7">
        <v>124.344394749827</v>
      </c>
      <c r="P9897" s="7">
        <v>124.34740235154</v>
      </c>
      <c r="Q9897" s="7">
        <v>96.580578551649097</v>
      </c>
    </row>
    <row r="9898" spans="1:17">
      <c r="A9898" s="6">
        <v>2018</v>
      </c>
      <c r="B9898" s="6" t="s">
        <v>2485</v>
      </c>
      <c r="C9898" s="6">
        <v>511903</v>
      </c>
      <c r="D9898">
        <f t="shared" si="308"/>
        <v>51</v>
      </c>
      <c r="E9898" t="str">
        <f>VLOOKUP(D9898,'Regionalism Code'!B:C,2,FALSE)</f>
        <v>四川省</v>
      </c>
      <c r="F9898">
        <f t="shared" si="309"/>
        <v>5119</v>
      </c>
      <c r="G9898" t="str">
        <f>IF(F9898&gt;10000,"省直辖县市",VLOOKUP(F9898,'Regionalism Code'!H:I,2,FALSE))</f>
        <v>巴中市</v>
      </c>
      <c r="H9898" s="7">
        <v>93.241838869239302</v>
      </c>
      <c r="I9898" s="7">
        <v>80.443884546222094</v>
      </c>
      <c r="J9898" s="7">
        <v>110.08089121309099</v>
      </c>
      <c r="K9898" s="7">
        <v>59.684204034729497</v>
      </c>
      <c r="L9898" s="7">
        <v>91.642197948111502</v>
      </c>
      <c r="M9898" s="7">
        <v>59.717197505461598</v>
      </c>
      <c r="N9898" s="7">
        <v>126.10462132790801</v>
      </c>
      <c r="O9898" s="7">
        <v>121.462167415617</v>
      </c>
      <c r="P9898" s="7">
        <v>109.704774208969</v>
      </c>
      <c r="Q9898" s="7">
        <v>104.906944527064</v>
      </c>
    </row>
    <row r="9899" spans="1:17">
      <c r="A9899" s="6">
        <v>2016</v>
      </c>
      <c r="B9899" s="6" t="s">
        <v>2486</v>
      </c>
      <c r="C9899" s="6">
        <v>511921</v>
      </c>
      <c r="D9899">
        <f t="shared" si="308"/>
        <v>51</v>
      </c>
      <c r="E9899" t="str">
        <f>VLOOKUP(D9899,'Regionalism Code'!B:C,2,FALSE)</f>
        <v>四川省</v>
      </c>
      <c r="F9899">
        <f t="shared" si="309"/>
        <v>5119</v>
      </c>
      <c r="G9899" t="str">
        <f>IF(F9899&gt;10000,"省直辖县市",VLOOKUP(F9899,'Regionalism Code'!H:I,2,FALSE))</f>
        <v>巴中市</v>
      </c>
      <c r="H9899" s="7">
        <v>81.947201780379203</v>
      </c>
      <c r="I9899" s="7">
        <v>85.312090146062204</v>
      </c>
      <c r="J9899" s="7">
        <v>77.378795695448801</v>
      </c>
      <c r="K9899" s="7">
        <v>45.313262673482498</v>
      </c>
      <c r="L9899" s="7">
        <v>52.420344927706203</v>
      </c>
      <c r="M9899" s="7">
        <v>60.078097042024702</v>
      </c>
      <c r="N9899" s="7">
        <v>89.509079715227898</v>
      </c>
      <c r="O9899" s="7">
        <v>85.182617589780307</v>
      </c>
      <c r="P9899" s="7">
        <v>81.775492502902594</v>
      </c>
      <c r="Q9899" s="7">
        <v>79.142930161192297</v>
      </c>
    </row>
    <row r="9900" spans="1:17">
      <c r="A9900" s="6">
        <v>2017</v>
      </c>
      <c r="B9900" s="6" t="s">
        <v>2486</v>
      </c>
      <c r="C9900" s="6">
        <v>511921</v>
      </c>
      <c r="D9900">
        <f t="shared" si="308"/>
        <v>51</v>
      </c>
      <c r="E9900" t="str">
        <f>VLOOKUP(D9900,'Regionalism Code'!B:C,2,FALSE)</f>
        <v>四川省</v>
      </c>
      <c r="F9900">
        <f t="shared" si="309"/>
        <v>5119</v>
      </c>
      <c r="G9900" t="str">
        <f>IF(F9900&gt;10000,"省直辖县市",VLOOKUP(F9900,'Regionalism Code'!H:I,2,FALSE))</f>
        <v>巴中市</v>
      </c>
      <c r="H9900" s="7">
        <v>95.366768923781606</v>
      </c>
      <c r="I9900" s="7">
        <v>86.0668640608408</v>
      </c>
      <c r="J9900" s="7">
        <v>107.677588182628</v>
      </c>
      <c r="K9900" s="7">
        <v>43.664114515088301</v>
      </c>
      <c r="L9900" s="7">
        <v>78.427638563835302</v>
      </c>
      <c r="M9900" s="7">
        <v>62.0715490939413</v>
      </c>
      <c r="N9900" s="7">
        <v>125.959219525389</v>
      </c>
      <c r="O9900" s="7">
        <v>115.856586950774</v>
      </c>
      <c r="P9900" s="7">
        <v>133.76316853764399</v>
      </c>
      <c r="Q9900" s="7">
        <v>103.710022158843</v>
      </c>
    </row>
    <row r="9901" spans="1:17">
      <c r="A9901" s="6">
        <v>2018</v>
      </c>
      <c r="B9901" s="6" t="s">
        <v>2486</v>
      </c>
      <c r="C9901" s="6">
        <v>511921</v>
      </c>
      <c r="D9901">
        <f t="shared" si="308"/>
        <v>51</v>
      </c>
      <c r="E9901" t="str">
        <f>VLOOKUP(D9901,'Regionalism Code'!B:C,2,FALSE)</f>
        <v>四川省</v>
      </c>
      <c r="F9901">
        <f t="shared" si="309"/>
        <v>5119</v>
      </c>
      <c r="G9901" t="str">
        <f>IF(F9901&gt;10000,"省直辖县市",VLOOKUP(F9901,'Regionalism Code'!H:I,2,FALSE))</f>
        <v>巴中市</v>
      </c>
      <c r="H9901" s="7">
        <v>92.510204693512804</v>
      </c>
      <c r="I9901" s="7">
        <v>83.251018174165196</v>
      </c>
      <c r="J9901" s="7">
        <v>103.67862625941299</v>
      </c>
      <c r="K9901" s="7">
        <v>45.816424225486998</v>
      </c>
      <c r="L9901" s="7">
        <v>74.946158357400407</v>
      </c>
      <c r="M9901" s="7">
        <v>54.977358698258897</v>
      </c>
      <c r="N9901" s="7">
        <v>126.300776004114</v>
      </c>
      <c r="O9901" s="7">
        <v>113.133738491557</v>
      </c>
      <c r="P9901" s="7">
        <v>112.645816668962</v>
      </c>
      <c r="Q9901" s="7">
        <v>102.794749250742</v>
      </c>
    </row>
    <row r="9902" spans="1:17">
      <c r="A9902" s="6">
        <v>2016</v>
      </c>
      <c r="B9902" s="6" t="s">
        <v>2487</v>
      </c>
      <c r="C9902" s="6">
        <v>511922</v>
      </c>
      <c r="D9902">
        <f t="shared" si="308"/>
        <v>51</v>
      </c>
      <c r="E9902" t="str">
        <f>VLOOKUP(D9902,'Regionalism Code'!B:C,2,FALSE)</f>
        <v>四川省</v>
      </c>
      <c r="F9902">
        <f t="shared" si="309"/>
        <v>5119</v>
      </c>
      <c r="G9902" t="str">
        <f>IF(F9902&gt;10000,"省直辖县市",VLOOKUP(F9902,'Regionalism Code'!H:I,2,FALSE))</f>
        <v>巴中市</v>
      </c>
      <c r="H9902" s="7">
        <v>82.809497839817695</v>
      </c>
      <c r="I9902" s="7">
        <v>86.583855355228806</v>
      </c>
      <c r="J9902" s="7">
        <v>79.075030301552104</v>
      </c>
      <c r="K9902" s="7">
        <v>44.149323283167902</v>
      </c>
      <c r="L9902" s="7">
        <v>54.282667917678303</v>
      </c>
      <c r="M9902" s="7">
        <v>57.134625012071197</v>
      </c>
      <c r="N9902" s="7">
        <v>90.500132719047699</v>
      </c>
      <c r="O9902" s="7">
        <v>89.050366445648905</v>
      </c>
      <c r="P9902" s="7">
        <v>80.880013938815097</v>
      </c>
      <c r="Q9902" s="7">
        <v>77.137820665975994</v>
      </c>
    </row>
    <row r="9903" spans="1:17">
      <c r="A9903" s="6">
        <v>2017</v>
      </c>
      <c r="B9903" s="6" t="s">
        <v>2487</v>
      </c>
      <c r="C9903" s="6">
        <v>511922</v>
      </c>
      <c r="D9903">
        <f t="shared" si="308"/>
        <v>51</v>
      </c>
      <c r="E9903" t="str">
        <f>VLOOKUP(D9903,'Regionalism Code'!B:C,2,FALSE)</f>
        <v>四川省</v>
      </c>
      <c r="F9903">
        <f t="shared" si="309"/>
        <v>5119</v>
      </c>
      <c r="G9903" t="str">
        <f>IF(F9903&gt;10000,"省直辖县市",VLOOKUP(F9903,'Regionalism Code'!H:I,2,FALSE))</f>
        <v>巴中市</v>
      </c>
      <c r="H9903" s="7">
        <v>95.987983794937506</v>
      </c>
      <c r="I9903" s="7">
        <v>87.084678675297397</v>
      </c>
      <c r="J9903" s="7">
        <v>110.716338858618</v>
      </c>
      <c r="K9903" s="7">
        <v>49.057483741608301</v>
      </c>
      <c r="L9903" s="7">
        <v>79.118783726972495</v>
      </c>
      <c r="M9903" s="7">
        <v>74.450216862353102</v>
      </c>
      <c r="N9903" s="7">
        <v>126.790165537549</v>
      </c>
      <c r="O9903" s="7">
        <v>121.074365647747</v>
      </c>
      <c r="P9903" s="7">
        <v>130.787884003313</v>
      </c>
      <c r="Q9903" s="7">
        <v>98.628664468884196</v>
      </c>
    </row>
    <row r="9904" spans="1:17">
      <c r="A9904" s="6">
        <v>2018</v>
      </c>
      <c r="B9904" s="6" t="s">
        <v>2487</v>
      </c>
      <c r="C9904" s="6">
        <v>511922</v>
      </c>
      <c r="D9904">
        <f t="shared" si="308"/>
        <v>51</v>
      </c>
      <c r="E9904" t="str">
        <f>VLOOKUP(D9904,'Regionalism Code'!B:C,2,FALSE)</f>
        <v>四川省</v>
      </c>
      <c r="F9904">
        <f t="shared" si="309"/>
        <v>5119</v>
      </c>
      <c r="G9904" t="str">
        <f>IF(F9904&gt;10000,"省直辖县市",VLOOKUP(F9904,'Regionalism Code'!H:I,2,FALSE))</f>
        <v>巴中市</v>
      </c>
      <c r="H9904" s="7">
        <v>93.502736011636202</v>
      </c>
      <c r="I9904" s="7">
        <v>84.0116228201735</v>
      </c>
      <c r="J9904" s="7">
        <v>105.86656830374299</v>
      </c>
      <c r="K9904" s="7">
        <v>49.216012299648</v>
      </c>
      <c r="L9904" s="7">
        <v>79.391342378746501</v>
      </c>
      <c r="M9904" s="7">
        <v>58.728836446778701</v>
      </c>
      <c r="N9904" s="7">
        <v>125.716244822267</v>
      </c>
      <c r="O9904" s="7">
        <v>116.089060221008</v>
      </c>
      <c r="P9904" s="7">
        <v>113.725435866231</v>
      </c>
      <c r="Q9904" s="7">
        <v>102.380908690263</v>
      </c>
    </row>
    <row r="9905" spans="1:17">
      <c r="A9905" s="6">
        <v>2016</v>
      </c>
      <c r="B9905" s="6" t="s">
        <v>2488</v>
      </c>
      <c r="C9905" s="6">
        <v>511923</v>
      </c>
      <c r="D9905">
        <f t="shared" si="308"/>
        <v>51</v>
      </c>
      <c r="E9905" t="str">
        <f>VLOOKUP(D9905,'Regionalism Code'!B:C,2,FALSE)</f>
        <v>四川省</v>
      </c>
      <c r="F9905">
        <f t="shared" si="309"/>
        <v>5119</v>
      </c>
      <c r="G9905" t="str">
        <f>IF(F9905&gt;10000,"省直辖县市",VLOOKUP(F9905,'Regionalism Code'!H:I,2,FALSE))</f>
        <v>巴中市</v>
      </c>
      <c r="H9905" s="7">
        <v>83.486519501595893</v>
      </c>
      <c r="I9905" s="7">
        <v>85.204294944979495</v>
      </c>
      <c r="J9905" s="7">
        <v>82.596148995072099</v>
      </c>
      <c r="K9905" s="7">
        <v>46.657236867004798</v>
      </c>
      <c r="L9905" s="7">
        <v>55.201213369380397</v>
      </c>
      <c r="M9905" s="7">
        <v>61.120310864869602</v>
      </c>
      <c r="N9905" s="7">
        <v>97.163595036193598</v>
      </c>
      <c r="O9905" s="7">
        <v>91.761861864284896</v>
      </c>
      <c r="P9905" s="7">
        <v>83.922174083730596</v>
      </c>
      <c r="Q9905" s="7">
        <v>79.437507653645994</v>
      </c>
    </row>
    <row r="9906" spans="1:17">
      <c r="A9906" s="6">
        <v>2017</v>
      </c>
      <c r="B9906" s="6" t="s">
        <v>2488</v>
      </c>
      <c r="C9906" s="6">
        <v>511923</v>
      </c>
      <c r="D9906">
        <f t="shared" si="308"/>
        <v>51</v>
      </c>
      <c r="E9906" t="str">
        <f>VLOOKUP(D9906,'Regionalism Code'!B:C,2,FALSE)</f>
        <v>四川省</v>
      </c>
      <c r="F9906">
        <f t="shared" si="309"/>
        <v>5119</v>
      </c>
      <c r="G9906" t="str">
        <f>IF(F9906&gt;10000,"省直辖县市",VLOOKUP(F9906,'Regionalism Code'!H:I,2,FALSE))</f>
        <v>巴中市</v>
      </c>
      <c r="H9906" s="7">
        <v>97.866387590139695</v>
      </c>
      <c r="I9906" s="7">
        <v>86.183875052994594</v>
      </c>
      <c r="J9906" s="7">
        <v>115.02077369513999</v>
      </c>
      <c r="K9906" s="7">
        <v>48.532549893312897</v>
      </c>
      <c r="L9906" s="7">
        <v>79.896519256983595</v>
      </c>
      <c r="M9906" s="7">
        <v>70.938526256113605</v>
      </c>
      <c r="N9906" s="7">
        <v>132.24825664291299</v>
      </c>
      <c r="O9906" s="7">
        <v>128.58225454459199</v>
      </c>
      <c r="P9906" s="7">
        <v>132.66919891937201</v>
      </c>
      <c r="Q9906" s="7">
        <v>105.275595498009</v>
      </c>
    </row>
    <row r="9907" spans="1:17">
      <c r="A9907" s="6">
        <v>2018</v>
      </c>
      <c r="B9907" s="6" t="s">
        <v>2488</v>
      </c>
      <c r="C9907" s="6">
        <v>511923</v>
      </c>
      <c r="D9907">
        <f t="shared" si="308"/>
        <v>51</v>
      </c>
      <c r="E9907" t="str">
        <f>VLOOKUP(D9907,'Regionalism Code'!B:C,2,FALSE)</f>
        <v>四川省</v>
      </c>
      <c r="F9907">
        <f t="shared" si="309"/>
        <v>5119</v>
      </c>
      <c r="G9907" t="str">
        <f>IF(F9907&gt;10000,"省直辖县市",VLOOKUP(F9907,'Regionalism Code'!H:I,2,FALSE))</f>
        <v>巴中市</v>
      </c>
      <c r="H9907" s="7">
        <v>95.026710757851802</v>
      </c>
      <c r="I9907" s="7">
        <v>83.097283499775301</v>
      </c>
      <c r="J9907" s="7">
        <v>108.08853753476799</v>
      </c>
      <c r="K9907" s="7">
        <v>53.129162258557102</v>
      </c>
      <c r="L9907" s="7">
        <v>75.827626519611997</v>
      </c>
      <c r="M9907" s="7">
        <v>63.295862657921298</v>
      </c>
      <c r="N9907" s="7">
        <v>123.122222251598</v>
      </c>
      <c r="O9907" s="7">
        <v>123.844965092165</v>
      </c>
      <c r="P9907" s="7">
        <v>113.859047385804</v>
      </c>
      <c r="Q9907" s="7">
        <v>110.687880933871</v>
      </c>
    </row>
    <row r="9908" spans="1:17">
      <c r="A9908" s="6">
        <v>2016</v>
      </c>
      <c r="B9908" s="6" t="s">
        <v>2489</v>
      </c>
      <c r="C9908" s="6">
        <v>512002</v>
      </c>
      <c r="D9908">
        <f t="shared" si="308"/>
        <v>51</v>
      </c>
      <c r="E9908" t="str">
        <f>VLOOKUP(D9908,'Regionalism Code'!B:C,2,FALSE)</f>
        <v>四川省</v>
      </c>
      <c r="F9908">
        <f t="shared" si="309"/>
        <v>5120</v>
      </c>
      <c r="G9908" t="str">
        <f>IF(F9908&gt;10000,"省直辖县市",VLOOKUP(F9908,'Regionalism Code'!H:I,2,FALSE))</f>
        <v>资阳市</v>
      </c>
      <c r="H9908" s="7">
        <v>88.2217558910056</v>
      </c>
      <c r="I9908" s="7">
        <v>91.410392444276894</v>
      </c>
      <c r="J9908" s="7">
        <v>95.201722122371905</v>
      </c>
      <c r="K9908" s="7">
        <v>71.446001800553603</v>
      </c>
      <c r="L9908" s="7">
        <v>67.564108118430397</v>
      </c>
      <c r="M9908" s="7">
        <v>75.813243482680605</v>
      </c>
      <c r="N9908" s="7">
        <v>111.84549454565</v>
      </c>
      <c r="O9908" s="7">
        <v>103.46731002740501</v>
      </c>
      <c r="P9908" s="7">
        <v>88.656722469468605</v>
      </c>
      <c r="Q9908" s="7">
        <v>65.014628703278703</v>
      </c>
    </row>
    <row r="9909" spans="1:17">
      <c r="A9909" s="6">
        <v>2017</v>
      </c>
      <c r="B9909" s="6" t="s">
        <v>2489</v>
      </c>
      <c r="C9909" s="6">
        <v>512002</v>
      </c>
      <c r="D9909">
        <f t="shared" si="308"/>
        <v>51</v>
      </c>
      <c r="E9909" t="str">
        <f>VLOOKUP(D9909,'Regionalism Code'!B:C,2,FALSE)</f>
        <v>四川省</v>
      </c>
      <c r="F9909">
        <f t="shared" si="309"/>
        <v>5120</v>
      </c>
      <c r="G9909" t="str">
        <f>IF(F9909&gt;10000,"省直辖县市",VLOOKUP(F9909,'Regionalism Code'!H:I,2,FALSE))</f>
        <v>资阳市</v>
      </c>
      <c r="H9909" s="7">
        <v>106.611974731912</v>
      </c>
      <c r="I9909" s="7">
        <v>92.197919851718495</v>
      </c>
      <c r="J9909" s="7">
        <v>131.33685358082101</v>
      </c>
      <c r="K9909" s="7">
        <v>68.244354046240502</v>
      </c>
      <c r="L9909" s="7">
        <v>92.280565028502593</v>
      </c>
      <c r="M9909" s="7">
        <v>86.251339789495006</v>
      </c>
      <c r="N9909" s="7">
        <v>156.546298560276</v>
      </c>
      <c r="O9909" s="7">
        <v>138.700352677674</v>
      </c>
      <c r="P9909" s="7">
        <v>158.113672044487</v>
      </c>
      <c r="Q9909" s="7">
        <v>109.284439856597</v>
      </c>
    </row>
    <row r="9910" spans="1:17">
      <c r="A9910" s="6">
        <v>2018</v>
      </c>
      <c r="B9910" s="6" t="s">
        <v>2489</v>
      </c>
      <c r="C9910" s="6">
        <v>512002</v>
      </c>
      <c r="D9910">
        <f t="shared" si="308"/>
        <v>51</v>
      </c>
      <c r="E9910" t="str">
        <f>VLOOKUP(D9910,'Regionalism Code'!B:C,2,FALSE)</f>
        <v>四川省</v>
      </c>
      <c r="F9910">
        <f t="shared" si="309"/>
        <v>5120</v>
      </c>
      <c r="G9910" t="str">
        <f>IF(F9910&gt;10000,"省直辖县市",VLOOKUP(F9910,'Regionalism Code'!H:I,2,FALSE))</f>
        <v>资阳市</v>
      </c>
      <c r="H9910" s="7">
        <v>104.784417569978</v>
      </c>
      <c r="I9910" s="7">
        <v>90.291203579480495</v>
      </c>
      <c r="J9910" s="7">
        <v>127.124361159844</v>
      </c>
      <c r="K9910" s="7">
        <v>73.485448256321703</v>
      </c>
      <c r="L9910" s="7">
        <v>106.137313028755</v>
      </c>
      <c r="M9910" s="7">
        <v>76.550253858261996</v>
      </c>
      <c r="N9910" s="7">
        <v>148.52137374982999</v>
      </c>
      <c r="O9910" s="7">
        <v>137.12580363750601</v>
      </c>
      <c r="P9910" s="7">
        <v>124.178774360128</v>
      </c>
      <c r="Q9910" s="7">
        <v>112.05195763326</v>
      </c>
    </row>
    <row r="9911" spans="1:17">
      <c r="A9911" s="6">
        <v>2016</v>
      </c>
      <c r="B9911" s="6" t="s">
        <v>2490</v>
      </c>
      <c r="C9911" s="6">
        <v>512021</v>
      </c>
      <c r="D9911">
        <f t="shared" si="308"/>
        <v>51</v>
      </c>
      <c r="E9911" t="str">
        <f>VLOOKUP(D9911,'Regionalism Code'!B:C,2,FALSE)</f>
        <v>四川省</v>
      </c>
      <c r="F9911">
        <f t="shared" si="309"/>
        <v>5120</v>
      </c>
      <c r="G9911" t="str">
        <f>IF(F9911&gt;10000,"省直辖县市",VLOOKUP(F9911,'Regionalism Code'!H:I,2,FALSE))</f>
        <v>资阳市</v>
      </c>
      <c r="H9911" s="7">
        <v>83.523514970266106</v>
      </c>
      <c r="I9911" s="7">
        <v>84.951256115008107</v>
      </c>
      <c r="J9911" s="7">
        <v>88.417464434246796</v>
      </c>
      <c r="K9911" s="7">
        <v>52.277639953930098</v>
      </c>
      <c r="L9911" s="7">
        <v>65.547642061868302</v>
      </c>
      <c r="M9911" s="7">
        <v>65.479359446683503</v>
      </c>
      <c r="N9911" s="7">
        <v>104.199218865248</v>
      </c>
      <c r="O9911" s="7">
        <v>96.402869048468702</v>
      </c>
      <c r="P9911" s="7">
        <v>85.049404481165993</v>
      </c>
      <c r="Q9911" s="7">
        <v>69.921168887851394</v>
      </c>
    </row>
    <row r="9912" spans="1:17">
      <c r="A9912" s="6">
        <v>2017</v>
      </c>
      <c r="B9912" s="6" t="s">
        <v>2490</v>
      </c>
      <c r="C9912" s="6">
        <v>512021</v>
      </c>
      <c r="D9912">
        <f t="shared" si="308"/>
        <v>51</v>
      </c>
      <c r="E9912" t="str">
        <f>VLOOKUP(D9912,'Regionalism Code'!B:C,2,FALSE)</f>
        <v>四川省</v>
      </c>
      <c r="F9912">
        <f t="shared" si="309"/>
        <v>5120</v>
      </c>
      <c r="G9912" t="str">
        <f>IF(F9912&gt;10000,"省直辖县市",VLOOKUP(F9912,'Regionalism Code'!H:I,2,FALSE))</f>
        <v>资阳市</v>
      </c>
      <c r="H9912" s="7">
        <v>98.423604463583501</v>
      </c>
      <c r="I9912" s="7">
        <v>85.606541717105898</v>
      </c>
      <c r="J9912" s="7">
        <v>121.056498899646</v>
      </c>
      <c r="K9912" s="7">
        <v>52.278124103929699</v>
      </c>
      <c r="L9912" s="7">
        <v>90.875070841852605</v>
      </c>
      <c r="M9912" s="7">
        <v>74.351420136016401</v>
      </c>
      <c r="N9912" s="7">
        <v>145.934253232201</v>
      </c>
      <c r="O9912" s="7">
        <v>129.209055057337</v>
      </c>
      <c r="P9912" s="7">
        <v>135.034607422492</v>
      </c>
      <c r="Q9912" s="7">
        <v>99.623794972322898</v>
      </c>
    </row>
    <row r="9913" spans="1:17">
      <c r="A9913" s="6">
        <v>2018</v>
      </c>
      <c r="B9913" s="6" t="s">
        <v>2490</v>
      </c>
      <c r="C9913" s="6">
        <v>512021</v>
      </c>
      <c r="D9913">
        <f t="shared" si="308"/>
        <v>51</v>
      </c>
      <c r="E9913" t="str">
        <f>VLOOKUP(D9913,'Regionalism Code'!B:C,2,FALSE)</f>
        <v>四川省</v>
      </c>
      <c r="F9913">
        <f t="shared" si="309"/>
        <v>5120</v>
      </c>
      <c r="G9913" t="str">
        <f>IF(F9913&gt;10000,"省直辖县市",VLOOKUP(F9913,'Regionalism Code'!H:I,2,FALSE))</f>
        <v>资阳市</v>
      </c>
      <c r="H9913" s="7">
        <v>96.139074228999604</v>
      </c>
      <c r="I9913" s="7">
        <v>82.306320982764106</v>
      </c>
      <c r="J9913" s="7">
        <v>114.34898746207099</v>
      </c>
      <c r="K9913" s="7">
        <v>52.419669366127899</v>
      </c>
      <c r="L9913" s="7">
        <v>89.755949984783598</v>
      </c>
      <c r="M9913" s="7">
        <v>64.3634811163721</v>
      </c>
      <c r="N9913" s="7">
        <v>138.058240867444</v>
      </c>
      <c r="O9913" s="7">
        <v>122.991963237205</v>
      </c>
      <c r="P9913" s="7">
        <v>119.682691358146</v>
      </c>
      <c r="Q9913" s="7">
        <v>108.73017407143401</v>
      </c>
    </row>
    <row r="9914" spans="1:17">
      <c r="A9914" s="6">
        <v>2016</v>
      </c>
      <c r="B9914" s="6" t="s">
        <v>2491</v>
      </c>
      <c r="C9914" s="6">
        <v>512022</v>
      </c>
      <c r="D9914">
        <f t="shared" si="308"/>
        <v>51</v>
      </c>
      <c r="E9914" t="str">
        <f>VLOOKUP(D9914,'Regionalism Code'!B:C,2,FALSE)</f>
        <v>四川省</v>
      </c>
      <c r="F9914">
        <f t="shared" si="309"/>
        <v>5120</v>
      </c>
      <c r="G9914" t="str">
        <f>IF(F9914&gt;10000,"省直辖县市",VLOOKUP(F9914,'Regionalism Code'!H:I,2,FALSE))</f>
        <v>资阳市</v>
      </c>
      <c r="H9914" s="7">
        <v>88.296240965587998</v>
      </c>
      <c r="I9914" s="7">
        <v>85.716791492871195</v>
      </c>
      <c r="J9914" s="7">
        <v>103.38814066513299</v>
      </c>
      <c r="K9914" s="7">
        <v>57.3540082135248</v>
      </c>
      <c r="L9914" s="7">
        <v>67.814798031170497</v>
      </c>
      <c r="M9914" s="7">
        <v>81.545535074354206</v>
      </c>
      <c r="N9914" s="7">
        <v>154.93497388223801</v>
      </c>
      <c r="O9914" s="7">
        <v>98.235088012316098</v>
      </c>
      <c r="P9914" s="7">
        <v>84.623562025848599</v>
      </c>
      <c r="Q9914" s="7">
        <v>69.394571387845502</v>
      </c>
    </row>
    <row r="9915" spans="1:17">
      <c r="A9915" s="6">
        <v>2017</v>
      </c>
      <c r="B9915" s="6" t="s">
        <v>2491</v>
      </c>
      <c r="C9915" s="6">
        <v>512022</v>
      </c>
      <c r="D9915">
        <f t="shared" si="308"/>
        <v>51</v>
      </c>
      <c r="E9915" t="str">
        <f>VLOOKUP(D9915,'Regionalism Code'!B:C,2,FALSE)</f>
        <v>四川省</v>
      </c>
      <c r="F9915">
        <f t="shared" si="309"/>
        <v>5120</v>
      </c>
      <c r="G9915" t="str">
        <f>IF(F9915&gt;10000,"省直辖县市",VLOOKUP(F9915,'Regionalism Code'!H:I,2,FALSE))</f>
        <v>资阳市</v>
      </c>
      <c r="H9915" s="7">
        <v>100.482960753573</v>
      </c>
      <c r="I9915" s="7">
        <v>86.069195262543104</v>
      </c>
      <c r="J9915" s="7">
        <v>124.413401104798</v>
      </c>
      <c r="K9915" s="7">
        <v>54.151346473638803</v>
      </c>
      <c r="L9915" s="7">
        <v>91.055621980535506</v>
      </c>
      <c r="M9915" s="7">
        <v>80.088234296350905</v>
      </c>
      <c r="N9915" s="7">
        <v>148.15598656928299</v>
      </c>
      <c r="O9915" s="7">
        <v>133.75798863687001</v>
      </c>
      <c r="P9915" s="7">
        <v>140.83854660328899</v>
      </c>
      <c r="Q9915" s="7">
        <v>104.59771573779901</v>
      </c>
    </row>
    <row r="9916" spans="1:17">
      <c r="A9916" s="6">
        <v>2018</v>
      </c>
      <c r="B9916" s="6" t="s">
        <v>2491</v>
      </c>
      <c r="C9916" s="6">
        <v>512022</v>
      </c>
      <c r="D9916">
        <f t="shared" si="308"/>
        <v>51</v>
      </c>
      <c r="E9916" t="str">
        <f>VLOOKUP(D9916,'Regionalism Code'!B:C,2,FALSE)</f>
        <v>四川省</v>
      </c>
      <c r="F9916">
        <f t="shared" si="309"/>
        <v>5120</v>
      </c>
      <c r="G9916" t="str">
        <f>IF(F9916&gt;10000,"省直辖县市",VLOOKUP(F9916,'Regionalism Code'!H:I,2,FALSE))</f>
        <v>资阳市</v>
      </c>
      <c r="H9916" s="7">
        <v>97.656663524926103</v>
      </c>
      <c r="I9916" s="7">
        <v>82.7834585107626</v>
      </c>
      <c r="J9916" s="7">
        <v>117.217779897868</v>
      </c>
      <c r="K9916" s="7">
        <v>55.533454388465998</v>
      </c>
      <c r="L9916" s="7">
        <v>85.439777958209405</v>
      </c>
      <c r="M9916" s="7">
        <v>70.953067316458998</v>
      </c>
      <c r="N9916" s="7">
        <v>143.848848784209</v>
      </c>
      <c r="O9916" s="7">
        <v>126.297935962756</v>
      </c>
      <c r="P9916" s="7">
        <v>122.540372499661</v>
      </c>
      <c r="Q9916" s="7">
        <v>111.228059964892</v>
      </c>
    </row>
    <row r="9917" spans="1:17">
      <c r="A9917" s="6">
        <v>2016</v>
      </c>
      <c r="B9917" s="6" t="s">
        <v>2492</v>
      </c>
      <c r="C9917" s="6">
        <v>512081</v>
      </c>
      <c r="D9917">
        <f t="shared" si="308"/>
        <v>51</v>
      </c>
      <c r="E9917" t="str">
        <f>VLOOKUP(D9917,'Regionalism Code'!B:C,2,FALSE)</f>
        <v>四川省</v>
      </c>
      <c r="F9917">
        <f t="shared" si="309"/>
        <v>5120</v>
      </c>
      <c r="G9917" t="str">
        <f>IF(F9917&gt;10000,"省直辖县市",VLOOKUP(F9917,'Regionalism Code'!H:I,2,FALSE))</f>
        <v>资阳市</v>
      </c>
      <c r="H9917" s="7">
        <v>88.152197443637206</v>
      </c>
      <c r="I9917" s="7">
        <v>88.545445763632898</v>
      </c>
      <c r="J9917" s="7">
        <v>93.485924457757804</v>
      </c>
      <c r="K9917" s="7">
        <v>59.5909471864681</v>
      </c>
      <c r="L9917" s="7">
        <v>63.942248959820503</v>
      </c>
      <c r="M9917" s="7">
        <v>72.404907724242705</v>
      </c>
      <c r="N9917" s="7">
        <v>116.02497572293299</v>
      </c>
      <c r="O9917" s="7">
        <v>99.039379267089302</v>
      </c>
      <c r="P9917" s="7">
        <v>90.994067287297497</v>
      </c>
      <c r="Q9917" s="7">
        <v>77.166866528867004</v>
      </c>
    </row>
    <row r="9918" spans="1:17">
      <c r="A9918" s="6">
        <v>2017</v>
      </c>
      <c r="B9918" s="6" t="s">
        <v>2492</v>
      </c>
      <c r="C9918" s="6">
        <v>512081</v>
      </c>
      <c r="D9918">
        <f t="shared" si="308"/>
        <v>51</v>
      </c>
      <c r="E9918" t="str">
        <f>VLOOKUP(D9918,'Regionalism Code'!B:C,2,FALSE)</f>
        <v>四川省</v>
      </c>
      <c r="F9918">
        <f t="shared" si="309"/>
        <v>5120</v>
      </c>
      <c r="G9918" t="str">
        <f>IF(F9918&gt;10000,"省直辖县市",VLOOKUP(F9918,'Regionalism Code'!H:I,2,FALSE))</f>
        <v>资阳市</v>
      </c>
      <c r="H9918" s="7">
        <v>103.466902224451</v>
      </c>
      <c r="I9918" s="7">
        <v>89.622192972183797</v>
      </c>
      <c r="J9918" s="7">
        <v>130.07730720466799</v>
      </c>
      <c r="K9918" s="7">
        <v>70.286051709377602</v>
      </c>
      <c r="L9918" s="7">
        <v>95.791201232806898</v>
      </c>
      <c r="M9918" s="7">
        <v>88.303307019556101</v>
      </c>
      <c r="N9918" s="7">
        <v>155.05531249137599</v>
      </c>
      <c r="O9918" s="7">
        <v>138.88303996420399</v>
      </c>
      <c r="P9918" s="7">
        <v>140.87047126469901</v>
      </c>
      <c r="Q9918" s="7">
        <v>100.832906175696</v>
      </c>
    </row>
    <row r="9919" spans="1:17">
      <c r="A9919" s="6">
        <v>2018</v>
      </c>
      <c r="B9919" s="6" t="s">
        <v>2492</v>
      </c>
      <c r="C9919" s="6">
        <v>512081</v>
      </c>
      <c r="D9919">
        <f t="shared" si="308"/>
        <v>51</v>
      </c>
      <c r="E9919" t="str">
        <f>VLOOKUP(D9919,'Regionalism Code'!B:C,2,FALSE)</f>
        <v>四川省</v>
      </c>
      <c r="F9919">
        <f t="shared" si="309"/>
        <v>5120</v>
      </c>
      <c r="G9919" t="str">
        <f>IF(F9919&gt;10000,"省直辖县市",VLOOKUP(F9919,'Regionalism Code'!H:I,2,FALSE))</f>
        <v>资阳市</v>
      </c>
      <c r="H9919" s="7">
        <v>103.791727661274</v>
      </c>
      <c r="I9919" s="7">
        <v>87.550243700572096</v>
      </c>
      <c r="J9919" s="7">
        <v>130.767606465223</v>
      </c>
      <c r="K9919" s="7">
        <v>82.825275160238405</v>
      </c>
      <c r="L9919" s="7">
        <v>108.646850363762</v>
      </c>
      <c r="M9919" s="7">
        <v>79.643266147606596</v>
      </c>
      <c r="N9919" s="7">
        <v>151.18174405064499</v>
      </c>
      <c r="O9919" s="7">
        <v>141.30213518598401</v>
      </c>
      <c r="P9919" s="7">
        <v>127.96653655537</v>
      </c>
      <c r="Q9919" s="7">
        <v>108.40773615283</v>
      </c>
    </row>
    <row r="9920" spans="1:17">
      <c r="A9920" s="6">
        <v>2016</v>
      </c>
      <c r="B9920" s="6" t="s">
        <v>2493</v>
      </c>
      <c r="C9920" s="6">
        <v>513221</v>
      </c>
      <c r="D9920">
        <f t="shared" si="308"/>
        <v>51</v>
      </c>
      <c r="E9920" t="str">
        <f>VLOOKUP(D9920,'Regionalism Code'!B:C,2,FALSE)</f>
        <v>四川省</v>
      </c>
      <c r="F9920">
        <f t="shared" si="309"/>
        <v>5132</v>
      </c>
      <c r="G9920" t="str">
        <f>IF(F9920&gt;10000,"省直辖县市",VLOOKUP(F9920,'Regionalism Code'!H:I,2,FALSE))</f>
        <v>阿坝藏族羌族自治州</v>
      </c>
      <c r="H9920" s="7">
        <v>86.051849269101893</v>
      </c>
      <c r="I9920" s="7">
        <v>94.1680631288923</v>
      </c>
      <c r="J9920" s="7">
        <v>78.6902188220147</v>
      </c>
      <c r="K9920" s="7">
        <v>53.050076477724403</v>
      </c>
      <c r="L9920" s="7">
        <v>62.528546278538499</v>
      </c>
      <c r="M9920" s="7">
        <v>59.405208459951098</v>
      </c>
      <c r="N9920" s="7">
        <v>90.017177612013498</v>
      </c>
      <c r="O9920" s="7">
        <v>83.220360375825194</v>
      </c>
      <c r="P9920" s="7">
        <v>82.109299503564898</v>
      </c>
      <c r="Q9920" s="7">
        <v>72.634765284144393</v>
      </c>
    </row>
    <row r="9921" spans="1:17">
      <c r="A9921" s="6">
        <v>2017</v>
      </c>
      <c r="B9921" s="6" t="s">
        <v>2493</v>
      </c>
      <c r="C9921" s="6">
        <v>513221</v>
      </c>
      <c r="D9921">
        <f t="shared" si="308"/>
        <v>51</v>
      </c>
      <c r="E9921" t="str">
        <f>VLOOKUP(D9921,'Regionalism Code'!B:C,2,FALSE)</f>
        <v>四川省</v>
      </c>
      <c r="F9921">
        <f t="shared" si="309"/>
        <v>5132</v>
      </c>
      <c r="G9921" t="str">
        <f>IF(F9921&gt;10000,"省直辖县市",VLOOKUP(F9921,'Regionalism Code'!H:I,2,FALSE))</f>
        <v>阿坝藏族羌族自治州</v>
      </c>
      <c r="H9921" s="7">
        <v>101.462839952526</v>
      </c>
      <c r="I9921" s="7">
        <v>94.827647313200501</v>
      </c>
      <c r="J9921" s="7">
        <v>110.482010295572</v>
      </c>
      <c r="K9921" s="7">
        <v>53.596732782182201</v>
      </c>
      <c r="L9921" s="7">
        <v>87.844905791950794</v>
      </c>
      <c r="M9921" s="7">
        <v>66.193963677812704</v>
      </c>
      <c r="N9921" s="7">
        <v>140.81714227088699</v>
      </c>
      <c r="O9921" s="7">
        <v>110.164126430249</v>
      </c>
      <c r="P9921" s="7">
        <v>124.513624782368</v>
      </c>
      <c r="Q9921" s="7">
        <v>106.989079723879</v>
      </c>
    </row>
    <row r="9922" spans="1:17">
      <c r="A9922" s="6">
        <v>2018</v>
      </c>
      <c r="B9922" s="6" t="s">
        <v>2493</v>
      </c>
      <c r="C9922" s="6">
        <v>513221</v>
      </c>
      <c r="D9922">
        <f t="shared" ref="D9922:D9985" si="310">INT(C9922/10000)</f>
        <v>51</v>
      </c>
      <c r="E9922" t="str">
        <f>VLOOKUP(D9922,'Regionalism Code'!B:C,2,FALSE)</f>
        <v>四川省</v>
      </c>
      <c r="F9922">
        <f t="shared" ref="F9922:F9985" si="311">IF(OR(D9922=11,D9922=12,D9922=31,D9922=50),D9922*100,IF(MID(C9922,3,1)="9",C9922,INT(C9922/100)))</f>
        <v>5132</v>
      </c>
      <c r="G9922" t="str">
        <f>IF(F9922&gt;10000,"省直辖县市",VLOOKUP(F9922,'Regionalism Code'!H:I,2,FALSE))</f>
        <v>阿坝藏族羌族自治州</v>
      </c>
      <c r="H9922" s="7">
        <v>101.334418769436</v>
      </c>
      <c r="I9922" s="7">
        <v>92.375504638635405</v>
      </c>
      <c r="J9922" s="7">
        <v>112.074793330573</v>
      </c>
      <c r="K9922" s="7">
        <v>60.364625459893503</v>
      </c>
      <c r="L9922" s="7">
        <v>94.515459185478704</v>
      </c>
      <c r="M9922" s="7">
        <v>60.926041582729802</v>
      </c>
      <c r="N9922" s="7">
        <v>134.11373822334599</v>
      </c>
      <c r="O9922" s="7">
        <v>118.144419388581</v>
      </c>
      <c r="P9922" s="7">
        <v>116.585061973099</v>
      </c>
      <c r="Q9922" s="7">
        <v>111.405838232379</v>
      </c>
    </row>
    <row r="9923" spans="1:17">
      <c r="A9923" s="6">
        <v>2016</v>
      </c>
      <c r="B9923" s="6" t="s">
        <v>2494</v>
      </c>
      <c r="C9923" s="6">
        <v>513222</v>
      </c>
      <c r="D9923">
        <f t="shared" si="310"/>
        <v>51</v>
      </c>
      <c r="E9923" t="str">
        <f>VLOOKUP(D9923,'Regionalism Code'!B:C,2,FALSE)</f>
        <v>四川省</v>
      </c>
      <c r="F9923">
        <f t="shared" si="311"/>
        <v>5132</v>
      </c>
      <c r="G9923" t="str">
        <f>IF(F9923&gt;10000,"省直辖县市",VLOOKUP(F9923,'Regionalism Code'!H:I,2,FALSE))</f>
        <v>阿坝藏族羌族自治州</v>
      </c>
      <c r="H9923" s="7">
        <v>93.419708621453097</v>
      </c>
      <c r="I9923" s="7">
        <v>92.851175071817195</v>
      </c>
      <c r="J9923" s="7">
        <v>88.798372175264205</v>
      </c>
      <c r="K9923" s="7">
        <v>55.081834750998198</v>
      </c>
      <c r="L9923" s="7">
        <v>66.532423550162903</v>
      </c>
      <c r="M9923" s="7">
        <v>64.695715163580303</v>
      </c>
      <c r="N9923" s="7">
        <v>116.18649305840199</v>
      </c>
      <c r="O9923" s="7">
        <v>89.797777965196104</v>
      </c>
      <c r="P9923" s="7">
        <v>81.857023505883504</v>
      </c>
      <c r="Q9923" s="7">
        <v>103.70041267766101</v>
      </c>
    </row>
    <row r="9924" spans="1:17">
      <c r="A9924" s="6">
        <v>2017</v>
      </c>
      <c r="B9924" s="6" t="s">
        <v>2494</v>
      </c>
      <c r="C9924" s="6">
        <v>513222</v>
      </c>
      <c r="D9924">
        <f t="shared" si="310"/>
        <v>51</v>
      </c>
      <c r="E9924" t="str">
        <f>VLOOKUP(D9924,'Regionalism Code'!B:C,2,FALSE)</f>
        <v>四川省</v>
      </c>
      <c r="F9924">
        <f t="shared" si="311"/>
        <v>5132</v>
      </c>
      <c r="G9924" t="str">
        <f>IF(F9924&gt;10000,"省直辖县市",VLOOKUP(F9924,'Regionalism Code'!H:I,2,FALSE))</f>
        <v>阿坝藏族羌族自治州</v>
      </c>
      <c r="H9924" s="7">
        <v>102.14714321318699</v>
      </c>
      <c r="I9924" s="7">
        <v>92.799478904729796</v>
      </c>
      <c r="J9924" s="7">
        <v>119.974230238231</v>
      </c>
      <c r="K9924" s="7">
        <v>53.766226188962399</v>
      </c>
      <c r="L9924" s="7">
        <v>91.976594703237396</v>
      </c>
      <c r="M9924" s="7">
        <v>74.302390879943303</v>
      </c>
      <c r="N9924" s="7">
        <v>155.464062995147</v>
      </c>
      <c r="O9924" s="7">
        <v>121.241875959918</v>
      </c>
      <c r="P9924" s="7">
        <v>128.501440922272</v>
      </c>
      <c r="Q9924" s="7">
        <v>100.62458077261201</v>
      </c>
    </row>
    <row r="9925" spans="1:17">
      <c r="A9925" s="6">
        <v>2018</v>
      </c>
      <c r="B9925" s="6" t="s">
        <v>2494</v>
      </c>
      <c r="C9925" s="6">
        <v>513222</v>
      </c>
      <c r="D9925">
        <f t="shared" si="310"/>
        <v>51</v>
      </c>
      <c r="E9925" t="str">
        <f>VLOOKUP(D9925,'Regionalism Code'!B:C,2,FALSE)</f>
        <v>四川省</v>
      </c>
      <c r="F9925">
        <f t="shared" si="311"/>
        <v>5132</v>
      </c>
      <c r="G9925" t="str">
        <f>IF(F9925&gt;10000,"省直辖县市",VLOOKUP(F9925,'Regionalism Code'!H:I,2,FALSE))</f>
        <v>阿坝藏族羌族自治州</v>
      </c>
      <c r="H9925" s="7">
        <v>103.55604694677599</v>
      </c>
      <c r="I9925" s="7">
        <v>92.589021173332796</v>
      </c>
      <c r="J9925" s="7">
        <v>119.995800059441</v>
      </c>
      <c r="K9925" s="7">
        <v>59.403080080014497</v>
      </c>
      <c r="L9925" s="7">
        <v>95.761878561509604</v>
      </c>
      <c r="M9925" s="7">
        <v>69.610297309624301</v>
      </c>
      <c r="N9925" s="7">
        <v>148.06853818963299</v>
      </c>
      <c r="O9925" s="7">
        <v>127.613265428784</v>
      </c>
      <c r="P9925" s="7">
        <v>117.486891409599</v>
      </c>
      <c r="Q9925" s="7">
        <v>109.901679389194</v>
      </c>
    </row>
    <row r="9926" spans="1:17">
      <c r="A9926" s="6">
        <v>2016</v>
      </c>
      <c r="B9926" s="6" t="s">
        <v>2495</v>
      </c>
      <c r="C9926" s="6">
        <v>513223</v>
      </c>
      <c r="D9926">
        <f t="shared" si="310"/>
        <v>51</v>
      </c>
      <c r="E9926" t="str">
        <f>VLOOKUP(D9926,'Regionalism Code'!B:C,2,FALSE)</f>
        <v>四川省</v>
      </c>
      <c r="F9926">
        <f t="shared" si="311"/>
        <v>5132</v>
      </c>
      <c r="G9926" t="str">
        <f>IF(F9926&gt;10000,"省直辖县市",VLOOKUP(F9926,'Regionalism Code'!H:I,2,FALSE))</f>
        <v>阿坝藏族羌族自治州</v>
      </c>
      <c r="H9926" s="7">
        <v>85.370567608447402</v>
      </c>
      <c r="I9926" s="7">
        <v>90.802839113365394</v>
      </c>
      <c r="J9926" s="7">
        <v>83.537769546733898</v>
      </c>
      <c r="K9926" s="7">
        <v>47.3777349491926</v>
      </c>
      <c r="L9926" s="7">
        <v>62.086156596407598</v>
      </c>
      <c r="M9926" s="7">
        <v>62.666416942294397</v>
      </c>
      <c r="N9926" s="7">
        <v>106.130562770311</v>
      </c>
      <c r="O9926" s="7">
        <v>86.670265807990305</v>
      </c>
      <c r="P9926" s="7">
        <v>78.111029724428207</v>
      </c>
      <c r="Q9926" s="7">
        <v>70.769009606450993</v>
      </c>
    </row>
    <row r="9927" spans="1:17">
      <c r="A9927" s="6">
        <v>2017</v>
      </c>
      <c r="B9927" s="6" t="s">
        <v>2495</v>
      </c>
      <c r="C9927" s="6">
        <v>513223</v>
      </c>
      <c r="D9927">
        <f t="shared" si="310"/>
        <v>51</v>
      </c>
      <c r="E9927" t="str">
        <f>VLOOKUP(D9927,'Regionalism Code'!B:C,2,FALSE)</f>
        <v>四川省</v>
      </c>
      <c r="F9927">
        <f t="shared" si="311"/>
        <v>5132</v>
      </c>
      <c r="G9927" t="str">
        <f>IF(F9927&gt;10000,"省直辖县市",VLOOKUP(F9927,'Regionalism Code'!H:I,2,FALSE))</f>
        <v>阿坝藏族羌族自治州</v>
      </c>
      <c r="H9927" s="7">
        <v>105.145498913124</v>
      </c>
      <c r="I9927" s="7">
        <v>91.021080739677501</v>
      </c>
      <c r="J9927" s="7">
        <v>118.833518829678</v>
      </c>
      <c r="K9927" s="7">
        <v>57.4271097294274</v>
      </c>
      <c r="L9927" s="7">
        <v>93.0386224170215</v>
      </c>
      <c r="M9927" s="7">
        <v>63.821937425038001</v>
      </c>
      <c r="N9927" s="7">
        <v>149.21058212480801</v>
      </c>
      <c r="O9927" s="7">
        <v>122.558805449224</v>
      </c>
      <c r="P9927" s="7">
        <v>131.15190815512301</v>
      </c>
      <c r="Q9927" s="7">
        <v>126.91721810993199</v>
      </c>
    </row>
    <row r="9928" spans="1:17">
      <c r="A9928" s="6">
        <v>2018</v>
      </c>
      <c r="B9928" s="6" t="s">
        <v>2495</v>
      </c>
      <c r="C9928" s="6">
        <v>513223</v>
      </c>
      <c r="D9928">
        <f t="shared" si="310"/>
        <v>51</v>
      </c>
      <c r="E9928" t="str">
        <f>VLOOKUP(D9928,'Regionalism Code'!B:C,2,FALSE)</f>
        <v>四川省</v>
      </c>
      <c r="F9928">
        <f t="shared" si="311"/>
        <v>5132</v>
      </c>
      <c r="G9928" t="str">
        <f>IF(F9928&gt;10000,"省直辖县市",VLOOKUP(F9928,'Regionalism Code'!H:I,2,FALSE))</f>
        <v>阿坝藏族羌族自治州</v>
      </c>
      <c r="H9928" s="7">
        <v>98.776759906832396</v>
      </c>
      <c r="I9928" s="7">
        <v>88.804823897808504</v>
      </c>
      <c r="J9928" s="7">
        <v>113.26300223721</v>
      </c>
      <c r="K9928" s="7">
        <v>50.130927919264302</v>
      </c>
      <c r="L9928" s="7">
        <v>89.368714854257306</v>
      </c>
      <c r="M9928" s="7">
        <v>58.132445689608602</v>
      </c>
      <c r="N9928" s="7">
        <v>144.367497973317</v>
      </c>
      <c r="O9928" s="7">
        <v>119.04783244464799</v>
      </c>
      <c r="P9928" s="7">
        <v>113.73819436166301</v>
      </c>
      <c r="Q9928" s="7">
        <v>105.38616900608299</v>
      </c>
    </row>
    <row r="9929" spans="1:17">
      <c r="A9929" s="6">
        <v>2016</v>
      </c>
      <c r="B9929" s="6" t="s">
        <v>2496</v>
      </c>
      <c r="C9929" s="6">
        <v>513224</v>
      </c>
      <c r="D9929">
        <f t="shared" si="310"/>
        <v>51</v>
      </c>
      <c r="E9929" t="str">
        <f>VLOOKUP(D9929,'Regionalism Code'!B:C,2,FALSE)</f>
        <v>四川省</v>
      </c>
      <c r="F9929">
        <f t="shared" si="311"/>
        <v>5132</v>
      </c>
      <c r="G9929" t="str">
        <f>IF(F9929&gt;10000,"省直辖县市",VLOOKUP(F9929,'Regionalism Code'!H:I,2,FALSE))</f>
        <v>阿坝藏族羌族自治州</v>
      </c>
      <c r="H9929" s="7">
        <v>91.628722357701093</v>
      </c>
      <c r="I9929" s="7">
        <v>91.488502394321102</v>
      </c>
      <c r="J9929" s="7">
        <v>89.502219655396004</v>
      </c>
      <c r="K9929" s="7">
        <v>54.724923824474097</v>
      </c>
      <c r="L9929" s="7">
        <v>70.364271611579994</v>
      </c>
      <c r="M9929" s="7">
        <v>63.560293770227702</v>
      </c>
      <c r="N9929" s="7">
        <v>113.77629381894501</v>
      </c>
      <c r="O9929" s="7">
        <v>94.425479306859998</v>
      </c>
      <c r="P9929" s="7">
        <v>72.056815797457105</v>
      </c>
      <c r="Q9929" s="7">
        <v>95.961525099957996</v>
      </c>
    </row>
    <row r="9930" spans="1:17">
      <c r="A9930" s="6">
        <v>2017</v>
      </c>
      <c r="B9930" s="6" t="s">
        <v>2496</v>
      </c>
      <c r="C9930" s="6">
        <v>513224</v>
      </c>
      <c r="D9930">
        <f t="shared" si="310"/>
        <v>51</v>
      </c>
      <c r="E9930" t="str">
        <f>VLOOKUP(D9930,'Regionalism Code'!B:C,2,FALSE)</f>
        <v>四川省</v>
      </c>
      <c r="F9930">
        <f t="shared" si="311"/>
        <v>5132</v>
      </c>
      <c r="G9930" t="str">
        <f>IF(F9930&gt;10000,"省直辖县市",VLOOKUP(F9930,'Regionalism Code'!H:I,2,FALSE))</f>
        <v>阿坝藏族羌族自治州</v>
      </c>
      <c r="H9930" s="7">
        <v>102.434773418584</v>
      </c>
      <c r="I9930" s="7">
        <v>90.927877406932396</v>
      </c>
      <c r="J9930" s="7">
        <v>122.041925685379</v>
      </c>
      <c r="K9930" s="7">
        <v>50.671933952214303</v>
      </c>
      <c r="L9930" s="7">
        <v>88.420726218643793</v>
      </c>
      <c r="M9930" s="7">
        <v>69.873575857294</v>
      </c>
      <c r="N9930" s="7">
        <v>169.14576314470099</v>
      </c>
      <c r="O9930" s="7">
        <v>121.789768336986</v>
      </c>
      <c r="P9930" s="7">
        <v>122.69696131775601</v>
      </c>
      <c r="Q9930" s="7">
        <v>104.80731391200101</v>
      </c>
    </row>
    <row r="9931" spans="1:17">
      <c r="A9931" s="6">
        <v>2018</v>
      </c>
      <c r="B9931" s="6" t="s">
        <v>2496</v>
      </c>
      <c r="C9931" s="6">
        <v>513224</v>
      </c>
      <c r="D9931">
        <f t="shared" si="310"/>
        <v>51</v>
      </c>
      <c r="E9931" t="str">
        <f>VLOOKUP(D9931,'Regionalism Code'!B:C,2,FALSE)</f>
        <v>四川省</v>
      </c>
      <c r="F9931">
        <f t="shared" si="311"/>
        <v>5132</v>
      </c>
      <c r="G9931" t="str">
        <f>IF(F9931&gt;10000,"省直辖县市",VLOOKUP(F9931,'Regionalism Code'!H:I,2,FALSE))</f>
        <v>阿坝藏族羌族自治州</v>
      </c>
      <c r="H9931" s="7">
        <v>99.307826455310504</v>
      </c>
      <c r="I9931" s="7">
        <v>88.226620839787998</v>
      </c>
      <c r="J9931" s="7">
        <v>119.141637653679</v>
      </c>
      <c r="K9931" s="7">
        <v>50.197106681127401</v>
      </c>
      <c r="L9931" s="7">
        <v>91.284959224995404</v>
      </c>
      <c r="M9931" s="7">
        <v>62.900231963850203</v>
      </c>
      <c r="N9931" s="7">
        <v>162.10809849183099</v>
      </c>
      <c r="O9931" s="7">
        <v>121.999806969528</v>
      </c>
      <c r="P9931" s="7">
        <v>110.68899764893899</v>
      </c>
      <c r="Q9931" s="7">
        <v>99.862678168620207</v>
      </c>
    </row>
    <row r="9932" spans="1:17">
      <c r="A9932" s="6">
        <v>2016</v>
      </c>
      <c r="B9932" s="6" t="s">
        <v>2497</v>
      </c>
      <c r="C9932" s="6">
        <v>513225</v>
      </c>
      <c r="D9932">
        <f t="shared" si="310"/>
        <v>51</v>
      </c>
      <c r="E9932" t="str">
        <f>VLOOKUP(D9932,'Regionalism Code'!B:C,2,FALSE)</f>
        <v>四川省</v>
      </c>
      <c r="F9932">
        <f t="shared" si="311"/>
        <v>5132</v>
      </c>
      <c r="G9932" t="str">
        <f>IF(F9932&gt;10000,"省直辖县市",VLOOKUP(F9932,'Regionalism Code'!H:I,2,FALSE))</f>
        <v>阿坝藏族羌族自治州</v>
      </c>
      <c r="H9932" s="7">
        <v>93.567890273407102</v>
      </c>
      <c r="I9932" s="7">
        <v>94.281820548879594</v>
      </c>
      <c r="J9932" s="7">
        <v>93.446127546934406</v>
      </c>
      <c r="K9932" s="7">
        <v>57.178764517773899</v>
      </c>
      <c r="L9932" s="7">
        <v>71.402303488916999</v>
      </c>
      <c r="M9932" s="7">
        <v>68.695485217306199</v>
      </c>
      <c r="N9932" s="7">
        <v>117.279183433467</v>
      </c>
      <c r="O9932" s="7">
        <v>96.263844409790295</v>
      </c>
      <c r="P9932" s="7">
        <v>89.585384982703303</v>
      </c>
      <c r="Q9932" s="7">
        <v>91.437492661170793</v>
      </c>
    </row>
    <row r="9933" spans="1:17">
      <c r="A9933" s="6">
        <v>2017</v>
      </c>
      <c r="B9933" s="6" t="s">
        <v>2497</v>
      </c>
      <c r="C9933" s="6">
        <v>513225</v>
      </c>
      <c r="D9933">
        <f t="shared" si="310"/>
        <v>51</v>
      </c>
      <c r="E9933" t="str">
        <f>VLOOKUP(D9933,'Regionalism Code'!B:C,2,FALSE)</f>
        <v>四川省</v>
      </c>
      <c r="F9933">
        <f t="shared" si="311"/>
        <v>5132</v>
      </c>
      <c r="G9933" t="str">
        <f>IF(F9933&gt;10000,"省直辖县市",VLOOKUP(F9933,'Regionalism Code'!H:I,2,FALSE))</f>
        <v>阿坝藏族羌族自治州</v>
      </c>
      <c r="H9933" s="7">
        <v>102.62678919882801</v>
      </c>
      <c r="I9933" s="7">
        <v>91.920731746796505</v>
      </c>
      <c r="J9933" s="7">
        <v>120.303517187578</v>
      </c>
      <c r="K9933" s="7">
        <v>49.360690580925699</v>
      </c>
      <c r="L9933" s="7">
        <v>90.870839898132502</v>
      </c>
      <c r="M9933" s="7">
        <v>68.593541398925495</v>
      </c>
      <c r="N9933" s="7">
        <v>157.022534804896</v>
      </c>
      <c r="O9933" s="7">
        <v>121.040747715124</v>
      </c>
      <c r="P9933" s="7">
        <v>135.92269183399401</v>
      </c>
      <c r="Q9933" s="7">
        <v>105.86287282411</v>
      </c>
    </row>
    <row r="9934" spans="1:17">
      <c r="A9934" s="6">
        <v>2018</v>
      </c>
      <c r="B9934" s="6" t="s">
        <v>2497</v>
      </c>
      <c r="C9934" s="6">
        <v>513225</v>
      </c>
      <c r="D9934">
        <f t="shared" si="310"/>
        <v>51</v>
      </c>
      <c r="E9934" t="str">
        <f>VLOOKUP(D9934,'Regionalism Code'!B:C,2,FALSE)</f>
        <v>四川省</v>
      </c>
      <c r="F9934">
        <f t="shared" si="311"/>
        <v>5132</v>
      </c>
      <c r="G9934" t="str">
        <f>IF(F9934&gt;10000,"省直辖县市",VLOOKUP(F9934,'Regionalism Code'!H:I,2,FALSE))</f>
        <v>阿坝藏族羌族自治州</v>
      </c>
      <c r="H9934" s="7">
        <v>100.380934494483</v>
      </c>
      <c r="I9934" s="7">
        <v>89.062672850142903</v>
      </c>
      <c r="J9934" s="7">
        <v>114.696460360746</v>
      </c>
      <c r="K9934" s="7">
        <v>48.1924603552959</v>
      </c>
      <c r="L9934" s="7">
        <v>86.834658921582601</v>
      </c>
      <c r="M9934" s="7">
        <v>61.565762700093302</v>
      </c>
      <c r="N9934" s="7">
        <v>144.35780129590299</v>
      </c>
      <c r="O9934" s="7">
        <v>123.356094840469</v>
      </c>
      <c r="P9934" s="7">
        <v>114.288463927869</v>
      </c>
      <c r="Q9934" s="7">
        <v>111.746204436971</v>
      </c>
    </row>
    <row r="9935" spans="1:17">
      <c r="A9935" s="6">
        <v>2016</v>
      </c>
      <c r="B9935" s="6" t="s">
        <v>2498</v>
      </c>
      <c r="C9935" s="6">
        <v>513226</v>
      </c>
      <c r="D9935">
        <f t="shared" si="310"/>
        <v>51</v>
      </c>
      <c r="E9935" t="str">
        <f>VLOOKUP(D9935,'Regionalism Code'!B:C,2,FALSE)</f>
        <v>四川省</v>
      </c>
      <c r="F9935">
        <f t="shared" si="311"/>
        <v>5132</v>
      </c>
      <c r="G9935" t="str">
        <f>IF(F9935&gt;10000,"省直辖县市",VLOOKUP(F9935,'Regionalism Code'!H:I,2,FALSE))</f>
        <v>阿坝藏族羌族自治州</v>
      </c>
      <c r="H9935" s="7">
        <v>83.857152202301705</v>
      </c>
      <c r="I9935" s="7">
        <v>85.708204015650495</v>
      </c>
      <c r="J9935" s="7">
        <v>82.478394416202505</v>
      </c>
      <c r="K9935" s="7">
        <v>42.255019050066103</v>
      </c>
      <c r="L9935" s="7">
        <v>66.090523427526193</v>
      </c>
      <c r="M9935" s="7">
        <v>51.579070741465202</v>
      </c>
      <c r="N9935" s="7">
        <v>114.40627547199399</v>
      </c>
      <c r="O9935" s="7">
        <v>81.069547127137696</v>
      </c>
      <c r="P9935" s="7">
        <v>71.167913200649096</v>
      </c>
      <c r="Q9935" s="7">
        <v>80.255563747283702</v>
      </c>
    </row>
    <row r="9936" spans="1:17">
      <c r="A9936" s="6">
        <v>2017</v>
      </c>
      <c r="B9936" s="6" t="s">
        <v>2498</v>
      </c>
      <c r="C9936" s="6">
        <v>513226</v>
      </c>
      <c r="D9936">
        <f t="shared" si="310"/>
        <v>51</v>
      </c>
      <c r="E9936" t="str">
        <f>VLOOKUP(D9936,'Regionalism Code'!B:C,2,FALSE)</f>
        <v>四川省</v>
      </c>
      <c r="F9936">
        <f t="shared" si="311"/>
        <v>5132</v>
      </c>
      <c r="G9936" t="str">
        <f>IF(F9936&gt;10000,"省直辖县市",VLOOKUP(F9936,'Regionalism Code'!H:I,2,FALSE))</f>
        <v>阿坝藏族羌族自治州</v>
      </c>
      <c r="H9936" s="7">
        <v>97.951644699942506</v>
      </c>
      <c r="I9936" s="7">
        <v>86.82156937501</v>
      </c>
      <c r="J9936" s="7">
        <v>116.527065105521</v>
      </c>
      <c r="K9936" s="7">
        <v>46.263307541887102</v>
      </c>
      <c r="L9936" s="7">
        <v>90.868832174292393</v>
      </c>
      <c r="M9936" s="7">
        <v>66.024225741474595</v>
      </c>
      <c r="N9936" s="7">
        <v>147.69010038365599</v>
      </c>
      <c r="O9936" s="7">
        <v>121.44957482580701</v>
      </c>
      <c r="P9936" s="7">
        <v>123.01946756518601</v>
      </c>
      <c r="Q9936" s="7">
        <v>100.954475558425</v>
      </c>
    </row>
    <row r="9937" spans="1:17">
      <c r="A9937" s="6">
        <v>2018</v>
      </c>
      <c r="B9937" s="6" t="s">
        <v>2498</v>
      </c>
      <c r="C9937" s="6">
        <v>513226</v>
      </c>
      <c r="D9937">
        <f t="shared" si="310"/>
        <v>51</v>
      </c>
      <c r="E9937" t="str">
        <f>VLOOKUP(D9937,'Regionalism Code'!B:C,2,FALSE)</f>
        <v>四川省</v>
      </c>
      <c r="F9937">
        <f t="shared" si="311"/>
        <v>5132</v>
      </c>
      <c r="G9937" t="str">
        <f>IF(F9937&gt;10000,"省直辖县市",VLOOKUP(F9937,'Regionalism Code'!H:I,2,FALSE))</f>
        <v>阿坝藏族羌族自治州</v>
      </c>
      <c r="H9937" s="7">
        <v>98.086974988339307</v>
      </c>
      <c r="I9937" s="7">
        <v>85.1363728657997</v>
      </c>
      <c r="J9937" s="7">
        <v>113.938691906739</v>
      </c>
      <c r="K9937" s="7">
        <v>42.770070238668801</v>
      </c>
      <c r="L9937" s="7">
        <v>91.137538228494705</v>
      </c>
      <c r="M9937" s="7">
        <v>61.337746288307002</v>
      </c>
      <c r="N9937" s="7">
        <v>149.26096941375101</v>
      </c>
      <c r="O9937" s="7">
        <v>118.751669238224</v>
      </c>
      <c r="P9937" s="7">
        <v>107.687640065613</v>
      </c>
      <c r="Q9937" s="7">
        <v>112.05056221759899</v>
      </c>
    </row>
    <row r="9938" spans="1:17">
      <c r="A9938" s="6">
        <v>2016</v>
      </c>
      <c r="B9938" s="6" t="s">
        <v>2499</v>
      </c>
      <c r="C9938" s="6">
        <v>513227</v>
      </c>
      <c r="D9938">
        <f t="shared" si="310"/>
        <v>51</v>
      </c>
      <c r="E9938" t="str">
        <f>VLOOKUP(D9938,'Regionalism Code'!B:C,2,FALSE)</f>
        <v>四川省</v>
      </c>
      <c r="F9938">
        <f t="shared" si="311"/>
        <v>5132</v>
      </c>
      <c r="G9938" t="str">
        <f>IF(F9938&gt;10000,"省直辖县市",VLOOKUP(F9938,'Regionalism Code'!H:I,2,FALSE))</f>
        <v>阿坝藏族羌族自治州</v>
      </c>
      <c r="H9938" s="7">
        <v>85.041326481032499</v>
      </c>
      <c r="I9938" s="7">
        <v>86.380162988368596</v>
      </c>
      <c r="J9938" s="7">
        <v>82.368866312133505</v>
      </c>
      <c r="K9938" s="7">
        <v>41.370029011810097</v>
      </c>
      <c r="L9938" s="7">
        <v>58.918119969679303</v>
      </c>
      <c r="M9938" s="7">
        <v>51.742007706770899</v>
      </c>
      <c r="N9938" s="7">
        <v>114.662519688632</v>
      </c>
      <c r="O9938" s="7">
        <v>80.022283214208599</v>
      </c>
      <c r="P9938" s="7">
        <v>85.069393740787703</v>
      </c>
      <c r="Q9938" s="7">
        <v>85.481998475264504</v>
      </c>
    </row>
    <row r="9939" spans="1:17">
      <c r="A9939" s="6">
        <v>2017</v>
      </c>
      <c r="B9939" s="6" t="s">
        <v>2499</v>
      </c>
      <c r="C9939" s="6">
        <v>513227</v>
      </c>
      <c r="D9939">
        <f t="shared" si="310"/>
        <v>51</v>
      </c>
      <c r="E9939" t="str">
        <f>VLOOKUP(D9939,'Regionalism Code'!B:C,2,FALSE)</f>
        <v>四川省</v>
      </c>
      <c r="F9939">
        <f t="shared" si="311"/>
        <v>5132</v>
      </c>
      <c r="G9939" t="str">
        <f>IF(F9939&gt;10000,"省直辖县市",VLOOKUP(F9939,'Regionalism Code'!H:I,2,FALSE))</f>
        <v>阿坝藏族羌族自治州</v>
      </c>
      <c r="H9939" s="7">
        <v>96.545375585585205</v>
      </c>
      <c r="I9939" s="7">
        <v>87.615491031679795</v>
      </c>
      <c r="J9939" s="7">
        <v>113.75269409364</v>
      </c>
      <c r="K9939" s="7">
        <v>43.653204758122698</v>
      </c>
      <c r="L9939" s="7">
        <v>83.758156334482607</v>
      </c>
      <c r="M9939" s="7">
        <v>66.296408240551798</v>
      </c>
      <c r="N9939" s="7">
        <v>148.23895498890599</v>
      </c>
      <c r="O9939" s="7">
        <v>117.14130806215201</v>
      </c>
      <c r="P9939" s="7">
        <v>122.672943169238</v>
      </c>
      <c r="Q9939" s="7">
        <v>94.769186341532205</v>
      </c>
    </row>
    <row r="9940" spans="1:17">
      <c r="A9940" s="6">
        <v>2018</v>
      </c>
      <c r="B9940" s="6" t="s">
        <v>2499</v>
      </c>
      <c r="C9940" s="6">
        <v>513227</v>
      </c>
      <c r="D9940">
        <f t="shared" si="310"/>
        <v>51</v>
      </c>
      <c r="E9940" t="str">
        <f>VLOOKUP(D9940,'Regionalism Code'!B:C,2,FALSE)</f>
        <v>四川省</v>
      </c>
      <c r="F9940">
        <f t="shared" si="311"/>
        <v>5132</v>
      </c>
      <c r="G9940" t="str">
        <f>IF(F9940&gt;10000,"省直辖县市",VLOOKUP(F9940,'Regionalism Code'!H:I,2,FALSE))</f>
        <v>阿坝藏族羌族自治州</v>
      </c>
      <c r="H9940" s="7">
        <v>97.114100696564904</v>
      </c>
      <c r="I9940" s="7">
        <v>85.923561599915601</v>
      </c>
      <c r="J9940" s="7">
        <v>110.864699468144</v>
      </c>
      <c r="K9940" s="7">
        <v>47.912546358188997</v>
      </c>
      <c r="L9940" s="7">
        <v>85.557850571522295</v>
      </c>
      <c r="M9940" s="7">
        <v>59.3355524769608</v>
      </c>
      <c r="N9940" s="7">
        <v>149.46216377278799</v>
      </c>
      <c r="O9940" s="7">
        <v>111.572003229823</v>
      </c>
      <c r="P9940" s="7">
        <v>111.865205932965</v>
      </c>
      <c r="Q9940" s="7">
        <v>109.083995028603</v>
      </c>
    </row>
    <row r="9941" spans="1:17">
      <c r="A9941" s="6">
        <v>2016</v>
      </c>
      <c r="B9941" s="6" t="s">
        <v>2500</v>
      </c>
      <c r="C9941" s="6">
        <v>513228</v>
      </c>
      <c r="D9941">
        <f t="shared" si="310"/>
        <v>51</v>
      </c>
      <c r="E9941" t="str">
        <f>VLOOKUP(D9941,'Regionalism Code'!B:C,2,FALSE)</f>
        <v>四川省</v>
      </c>
      <c r="F9941">
        <f t="shared" si="311"/>
        <v>5132</v>
      </c>
      <c r="G9941" t="str">
        <f>IF(F9941&gt;10000,"省直辖县市",VLOOKUP(F9941,'Regionalism Code'!H:I,2,FALSE))</f>
        <v>阿坝藏族羌族自治州</v>
      </c>
      <c r="H9941" s="7">
        <v>81.550234023001394</v>
      </c>
      <c r="I9941" s="7">
        <v>83.685524081742599</v>
      </c>
      <c r="J9941" s="7">
        <v>76.442004629253503</v>
      </c>
      <c r="K9941" s="7">
        <v>46.593404982041498</v>
      </c>
      <c r="L9941" s="7">
        <v>64.184654402125005</v>
      </c>
      <c r="M9941" s="7">
        <v>59.969264024233901</v>
      </c>
      <c r="N9941" s="7">
        <v>93.752453460685004</v>
      </c>
      <c r="O9941" s="7">
        <v>78.459634512599095</v>
      </c>
      <c r="P9941" s="7">
        <v>68.330503019217602</v>
      </c>
      <c r="Q9941" s="7">
        <v>83.786994728607993</v>
      </c>
    </row>
    <row r="9942" spans="1:17">
      <c r="A9942" s="6">
        <v>2017</v>
      </c>
      <c r="B9942" s="6" t="s">
        <v>2500</v>
      </c>
      <c r="C9942" s="6">
        <v>513228</v>
      </c>
      <c r="D9942">
        <f t="shared" si="310"/>
        <v>51</v>
      </c>
      <c r="E9942" t="str">
        <f>VLOOKUP(D9942,'Regionalism Code'!B:C,2,FALSE)</f>
        <v>四川省</v>
      </c>
      <c r="F9942">
        <f t="shared" si="311"/>
        <v>5132</v>
      </c>
      <c r="G9942" t="str">
        <f>IF(F9942&gt;10000,"省直辖县市",VLOOKUP(F9942,'Regionalism Code'!H:I,2,FALSE))</f>
        <v>阿坝藏族羌族自治州</v>
      </c>
      <c r="H9942" s="7">
        <v>98.032311525142703</v>
      </c>
      <c r="I9942" s="7">
        <v>85.128911019892897</v>
      </c>
      <c r="J9942" s="7">
        <v>119.260947436875</v>
      </c>
      <c r="K9942" s="7">
        <v>47.433278340069798</v>
      </c>
      <c r="L9942" s="7">
        <v>90.778056608546294</v>
      </c>
      <c r="M9942" s="7">
        <v>70.623842266043894</v>
      </c>
      <c r="N9942" s="7">
        <v>160.30756387615099</v>
      </c>
      <c r="O9942" s="7">
        <v>119.770506383214</v>
      </c>
      <c r="P9942" s="7">
        <v>121.890730968814</v>
      </c>
      <c r="Q9942" s="7">
        <v>102.069323821098</v>
      </c>
    </row>
    <row r="9943" spans="1:17">
      <c r="A9943" s="6">
        <v>2018</v>
      </c>
      <c r="B9943" s="6" t="s">
        <v>2500</v>
      </c>
      <c r="C9943" s="6">
        <v>513228</v>
      </c>
      <c r="D9943">
        <f t="shared" si="310"/>
        <v>51</v>
      </c>
      <c r="E9943" t="str">
        <f>VLOOKUP(D9943,'Regionalism Code'!B:C,2,FALSE)</f>
        <v>四川省</v>
      </c>
      <c r="F9943">
        <f t="shared" si="311"/>
        <v>5132</v>
      </c>
      <c r="G9943" t="str">
        <f>IF(F9943&gt;10000,"省直辖县市",VLOOKUP(F9943,'Regionalism Code'!H:I,2,FALSE))</f>
        <v>阿坝藏族羌族自治州</v>
      </c>
      <c r="H9943" s="7">
        <v>97.338365232975406</v>
      </c>
      <c r="I9943" s="7">
        <v>84.206975501004095</v>
      </c>
      <c r="J9943" s="7">
        <v>118.64478319723599</v>
      </c>
      <c r="K9943" s="7">
        <v>55.127317337065499</v>
      </c>
      <c r="L9943" s="7">
        <v>94.362805982976298</v>
      </c>
      <c r="M9943" s="7">
        <v>68.103896110102099</v>
      </c>
      <c r="N9943" s="7">
        <v>149.37400778452599</v>
      </c>
      <c r="O9943" s="7">
        <v>125.91173301559699</v>
      </c>
      <c r="P9943" s="7">
        <v>112.277254415055</v>
      </c>
      <c r="Q9943" s="7">
        <v>101.986809231596</v>
      </c>
    </row>
    <row r="9944" spans="1:17">
      <c r="A9944" s="6">
        <v>2016</v>
      </c>
      <c r="B9944" s="6" t="s">
        <v>2501</v>
      </c>
      <c r="C9944" s="6">
        <v>513229</v>
      </c>
      <c r="D9944">
        <f t="shared" si="310"/>
        <v>51</v>
      </c>
      <c r="E9944" t="str">
        <f>VLOOKUP(D9944,'Regionalism Code'!B:C,2,FALSE)</f>
        <v>四川省</v>
      </c>
      <c r="F9944">
        <f t="shared" si="311"/>
        <v>5132</v>
      </c>
      <c r="G9944" t="str">
        <f>IF(F9944&gt;10000,"省直辖县市",VLOOKUP(F9944,'Regionalism Code'!H:I,2,FALSE))</f>
        <v>阿坝藏族羌族自治州</v>
      </c>
      <c r="H9944" s="7">
        <v>92.489342593847397</v>
      </c>
      <c r="I9944" s="7">
        <v>96.079395494813895</v>
      </c>
      <c r="J9944" s="7">
        <v>90.930524381041195</v>
      </c>
      <c r="K9944" s="7">
        <v>56.486148621530397</v>
      </c>
      <c r="L9944" s="7">
        <v>73.682912202994899</v>
      </c>
      <c r="M9944" s="7">
        <v>69.702340028650895</v>
      </c>
      <c r="N9944" s="7">
        <v>119.307130431323</v>
      </c>
      <c r="O9944" s="7">
        <v>91.512776817603196</v>
      </c>
      <c r="P9944" s="7">
        <v>73.636705861346996</v>
      </c>
      <c r="Q9944" s="7">
        <v>83.473329278526606</v>
      </c>
    </row>
    <row r="9945" spans="1:17">
      <c r="A9945" s="6">
        <v>2017</v>
      </c>
      <c r="B9945" s="6" t="s">
        <v>2501</v>
      </c>
      <c r="C9945" s="6">
        <v>513229</v>
      </c>
      <c r="D9945">
        <f t="shared" si="310"/>
        <v>51</v>
      </c>
      <c r="E9945" t="str">
        <f>VLOOKUP(D9945,'Regionalism Code'!B:C,2,FALSE)</f>
        <v>四川省</v>
      </c>
      <c r="F9945">
        <f t="shared" si="311"/>
        <v>5132</v>
      </c>
      <c r="G9945" t="str">
        <f>IF(F9945&gt;10000,"省直辖县市",VLOOKUP(F9945,'Regionalism Code'!H:I,2,FALSE))</f>
        <v>阿坝藏族羌族自治州</v>
      </c>
      <c r="H9945" s="7">
        <v>106.162956941072</v>
      </c>
      <c r="I9945" s="7">
        <v>96.896066150129101</v>
      </c>
      <c r="J9945" s="7">
        <v>127.257612626718</v>
      </c>
      <c r="K9945" s="7">
        <v>60.260632055589703</v>
      </c>
      <c r="L9945" s="7">
        <v>98.796396523487601</v>
      </c>
      <c r="M9945" s="7">
        <v>80.446245237392802</v>
      </c>
      <c r="N9945" s="7">
        <v>162.330129713594</v>
      </c>
      <c r="O9945" s="7">
        <v>130.89406338328999</v>
      </c>
      <c r="P9945" s="7">
        <v>129.616330661316</v>
      </c>
      <c r="Q9945" s="7">
        <v>98.436238160390104</v>
      </c>
    </row>
    <row r="9946" spans="1:17">
      <c r="A9946" s="6">
        <v>2018</v>
      </c>
      <c r="B9946" s="6" t="s">
        <v>2501</v>
      </c>
      <c r="C9946" s="8">
        <v>513229</v>
      </c>
      <c r="D9946">
        <f t="shared" si="310"/>
        <v>51</v>
      </c>
      <c r="E9946" t="str">
        <f>VLOOKUP(D9946,'Regionalism Code'!B:C,2,FALSE)</f>
        <v>四川省</v>
      </c>
      <c r="F9946">
        <f t="shared" si="311"/>
        <v>5132</v>
      </c>
      <c r="G9946" t="str">
        <f>IF(F9946&gt;10000,"省直辖县市",VLOOKUP(F9946,'Regionalism Code'!H:I,2,FALSE))</f>
        <v>阿坝藏族羌族自治州</v>
      </c>
      <c r="H9946" s="7">
        <v>105.27767397948701</v>
      </c>
      <c r="I9946" s="7">
        <v>89.648614177958905</v>
      </c>
      <c r="J9946" s="7">
        <v>134.90153226703899</v>
      </c>
      <c r="K9946" s="7">
        <v>79.011308577205298</v>
      </c>
      <c r="L9946" s="7">
        <v>122.779287497985</v>
      </c>
      <c r="M9946" s="7">
        <v>81.410539626020096</v>
      </c>
      <c r="N9946" s="7">
        <v>160.96816335755199</v>
      </c>
      <c r="O9946" s="7">
        <v>143.12602515223199</v>
      </c>
      <c r="P9946" s="7">
        <v>115.848489005475</v>
      </c>
      <c r="Q9946" s="7">
        <v>103.05976172377</v>
      </c>
    </row>
    <row r="9947" spans="1:17">
      <c r="A9947" s="6">
        <v>2016</v>
      </c>
      <c r="B9947" s="6" t="s">
        <v>2502</v>
      </c>
      <c r="C9947" s="6">
        <v>513230</v>
      </c>
      <c r="D9947">
        <f t="shared" si="310"/>
        <v>51</v>
      </c>
      <c r="E9947" t="str">
        <f>VLOOKUP(D9947,'Regionalism Code'!B:C,2,FALSE)</f>
        <v>四川省</v>
      </c>
      <c r="F9947">
        <f t="shared" si="311"/>
        <v>5132</v>
      </c>
      <c r="G9947" t="str">
        <f>IF(F9947&gt;10000,"省直辖县市",VLOOKUP(F9947,'Regionalism Code'!H:I,2,FALSE))</f>
        <v>阿坝藏族羌族自治州</v>
      </c>
      <c r="H9947" s="7">
        <v>80.828110468077298</v>
      </c>
      <c r="I9947" s="7">
        <v>83.486728799062504</v>
      </c>
      <c r="J9947" s="7">
        <v>81.984975376823201</v>
      </c>
      <c r="K9947" s="7">
        <v>47.238861591980402</v>
      </c>
      <c r="L9947" s="7">
        <v>71.392836914807603</v>
      </c>
      <c r="M9947" s="7">
        <v>50.469276475212702</v>
      </c>
      <c r="N9947" s="7">
        <v>99.386962244370494</v>
      </c>
      <c r="O9947" s="7">
        <v>82.849357443470495</v>
      </c>
      <c r="P9947" s="7">
        <v>87.050280088649302</v>
      </c>
      <c r="Q9947" s="7">
        <v>69.9521383729886</v>
      </c>
    </row>
    <row r="9948" spans="1:17">
      <c r="A9948" s="6">
        <v>2017</v>
      </c>
      <c r="B9948" s="6" t="s">
        <v>2502</v>
      </c>
      <c r="C9948" s="6">
        <v>513230</v>
      </c>
      <c r="D9948">
        <f t="shared" si="310"/>
        <v>51</v>
      </c>
      <c r="E9948" t="str">
        <f>VLOOKUP(D9948,'Regionalism Code'!B:C,2,FALSE)</f>
        <v>四川省</v>
      </c>
      <c r="F9948">
        <f t="shared" si="311"/>
        <v>5132</v>
      </c>
      <c r="G9948" t="str">
        <f>IF(F9948&gt;10000,"省直辖县市",VLOOKUP(F9948,'Regionalism Code'!H:I,2,FALSE))</f>
        <v>阿坝藏族羌族自治州</v>
      </c>
      <c r="H9948" s="7">
        <v>95.780929817330403</v>
      </c>
      <c r="I9948" s="7">
        <v>86.135807441018102</v>
      </c>
      <c r="J9948" s="7">
        <v>111.871350745407</v>
      </c>
      <c r="K9948" s="7">
        <v>49.864417257523399</v>
      </c>
      <c r="L9948" s="7">
        <v>99.659522157958406</v>
      </c>
      <c r="M9948" s="7">
        <v>61.378098198178797</v>
      </c>
      <c r="N9948" s="7">
        <v>131.69659883854601</v>
      </c>
      <c r="O9948" s="7">
        <v>116.235936078173</v>
      </c>
      <c r="P9948" s="7">
        <v>123.853918771881</v>
      </c>
      <c r="Q9948" s="7">
        <v>98.395976298657899</v>
      </c>
    </row>
    <row r="9949" spans="1:17">
      <c r="A9949" s="6">
        <v>2018</v>
      </c>
      <c r="B9949" s="6" t="s">
        <v>2502</v>
      </c>
      <c r="C9949" s="6">
        <v>513230</v>
      </c>
      <c r="D9949">
        <f t="shared" si="310"/>
        <v>51</v>
      </c>
      <c r="E9949" t="str">
        <f>VLOOKUP(D9949,'Regionalism Code'!B:C,2,FALSE)</f>
        <v>四川省</v>
      </c>
      <c r="F9949">
        <f t="shared" si="311"/>
        <v>5132</v>
      </c>
      <c r="G9949" t="str">
        <f>IF(F9949&gt;10000,"省直辖县市",VLOOKUP(F9949,'Regionalism Code'!H:I,2,FALSE))</f>
        <v>阿坝藏族羌族自治州</v>
      </c>
      <c r="H9949" s="7">
        <v>98.545009336050001</v>
      </c>
      <c r="I9949" s="7">
        <v>85.070747392957699</v>
      </c>
      <c r="J9949" s="7">
        <v>117.28613078395099</v>
      </c>
      <c r="K9949" s="7">
        <v>50.1388303128087</v>
      </c>
      <c r="L9949" s="7">
        <v>104.86038779664101</v>
      </c>
      <c r="M9949" s="7">
        <v>61.479531884013802</v>
      </c>
      <c r="N9949" s="7">
        <v>153.715595541358</v>
      </c>
      <c r="O9949" s="7">
        <v>118.146640264558</v>
      </c>
      <c r="P9949" s="7">
        <v>107.180742731921</v>
      </c>
      <c r="Q9949" s="7">
        <v>108.98723496349299</v>
      </c>
    </row>
    <row r="9950" spans="1:17">
      <c r="A9950" s="6">
        <v>2016</v>
      </c>
      <c r="B9950" s="6" t="s">
        <v>2503</v>
      </c>
      <c r="C9950" s="6">
        <v>513231</v>
      </c>
      <c r="D9950">
        <f t="shared" si="310"/>
        <v>51</v>
      </c>
      <c r="E9950" t="str">
        <f>VLOOKUP(D9950,'Regionalism Code'!B:C,2,FALSE)</f>
        <v>四川省</v>
      </c>
      <c r="F9950">
        <f t="shared" si="311"/>
        <v>5132</v>
      </c>
      <c r="G9950" t="str">
        <f>IF(F9950&gt;10000,"省直辖县市",VLOOKUP(F9950,'Regionalism Code'!H:I,2,FALSE))</f>
        <v>阿坝藏族羌族自治州</v>
      </c>
      <c r="H9950" s="7">
        <v>82.2539361875656</v>
      </c>
      <c r="I9950" s="7">
        <v>85.129780699228306</v>
      </c>
      <c r="J9950" s="7">
        <v>80.696502567847602</v>
      </c>
      <c r="K9950" s="7">
        <v>49.934774147006898</v>
      </c>
      <c r="L9950" s="7">
        <v>73.456300903509202</v>
      </c>
      <c r="M9950" s="7">
        <v>54.069581146314697</v>
      </c>
      <c r="N9950" s="7">
        <v>101.38684445211101</v>
      </c>
      <c r="O9950" s="7">
        <v>79.500909146356804</v>
      </c>
      <c r="P9950" s="7">
        <v>75.286065041219004</v>
      </c>
      <c r="Q9950" s="7">
        <v>75.593084211889405</v>
      </c>
    </row>
    <row r="9951" spans="1:17">
      <c r="A9951" s="6">
        <v>2017</v>
      </c>
      <c r="B9951" s="6" t="s">
        <v>2503</v>
      </c>
      <c r="C9951" s="6">
        <v>513231</v>
      </c>
      <c r="D9951">
        <f t="shared" si="310"/>
        <v>51</v>
      </c>
      <c r="E9951" t="str">
        <f>VLOOKUP(D9951,'Regionalism Code'!B:C,2,FALSE)</f>
        <v>四川省</v>
      </c>
      <c r="F9951">
        <f t="shared" si="311"/>
        <v>5132</v>
      </c>
      <c r="G9951" t="str">
        <f>IF(F9951&gt;10000,"省直辖县市",VLOOKUP(F9951,'Regionalism Code'!H:I,2,FALSE))</f>
        <v>阿坝藏族羌族自治州</v>
      </c>
      <c r="H9951" s="7">
        <v>99.838894634551906</v>
      </c>
      <c r="I9951" s="7">
        <v>87.070905639765101</v>
      </c>
      <c r="J9951" s="7">
        <v>120.453759832608</v>
      </c>
      <c r="K9951" s="7">
        <v>54.0770053221691</v>
      </c>
      <c r="L9951" s="7">
        <v>96.466683319224202</v>
      </c>
      <c r="M9951" s="7">
        <v>72.1789429477449</v>
      </c>
      <c r="N9951" s="7">
        <v>161.85636083001799</v>
      </c>
      <c r="O9951" s="7">
        <v>119.35248622853</v>
      </c>
      <c r="P9951" s="7">
        <v>118.641620806652</v>
      </c>
      <c r="Q9951" s="7">
        <v>104.544209536084</v>
      </c>
    </row>
    <row r="9952" spans="1:17">
      <c r="A9952" s="6">
        <v>2018</v>
      </c>
      <c r="B9952" s="6" t="s">
        <v>2503</v>
      </c>
      <c r="C9952" s="6">
        <v>513231</v>
      </c>
      <c r="D9952">
        <f t="shared" si="310"/>
        <v>51</v>
      </c>
      <c r="E9952" t="str">
        <f>VLOOKUP(D9952,'Regionalism Code'!B:C,2,FALSE)</f>
        <v>四川省</v>
      </c>
      <c r="F9952">
        <f t="shared" si="311"/>
        <v>5132</v>
      </c>
      <c r="G9952" t="str">
        <f>IF(F9952&gt;10000,"省直辖县市",VLOOKUP(F9952,'Regionalism Code'!H:I,2,FALSE))</f>
        <v>阿坝藏族羌族自治州</v>
      </c>
      <c r="H9952" s="7">
        <v>97.936475364184204</v>
      </c>
      <c r="I9952" s="7">
        <v>85.492389686937202</v>
      </c>
      <c r="J9952" s="7">
        <v>120.424101423081</v>
      </c>
      <c r="K9952" s="7">
        <v>52.691190159951098</v>
      </c>
      <c r="L9952" s="7">
        <v>98.261103029210901</v>
      </c>
      <c r="M9952" s="7">
        <v>64.952492733967404</v>
      </c>
      <c r="N9952" s="7">
        <v>146.55844355766899</v>
      </c>
      <c r="O9952" s="7">
        <v>131.70446800206801</v>
      </c>
      <c r="P9952" s="7">
        <v>111.807465605046</v>
      </c>
      <c r="Q9952" s="7">
        <v>98.169047892655698</v>
      </c>
    </row>
    <row r="9953" spans="1:17">
      <c r="A9953" s="6">
        <v>2016</v>
      </c>
      <c r="B9953" s="6" t="s">
        <v>2504</v>
      </c>
      <c r="C9953" s="6">
        <v>513232</v>
      </c>
      <c r="D9953">
        <f t="shared" si="310"/>
        <v>51</v>
      </c>
      <c r="E9953" t="str">
        <f>VLOOKUP(D9953,'Regionalism Code'!B:C,2,FALSE)</f>
        <v>四川省</v>
      </c>
      <c r="F9953">
        <f t="shared" si="311"/>
        <v>5132</v>
      </c>
      <c r="G9953" t="str">
        <f>IF(F9953&gt;10000,"省直辖县市",VLOOKUP(F9953,'Regionalism Code'!H:I,2,FALSE))</f>
        <v>阿坝藏族羌族自治州</v>
      </c>
      <c r="H9953" s="7">
        <v>83.9414126791375</v>
      </c>
      <c r="I9953" s="7">
        <v>83.735774413733097</v>
      </c>
      <c r="J9953" s="7">
        <v>73.196491108226297</v>
      </c>
      <c r="K9953" s="7">
        <v>38.201301588526597</v>
      </c>
      <c r="L9953" s="7">
        <v>68.351710843383401</v>
      </c>
      <c r="M9953" s="7">
        <v>47.243191717613001</v>
      </c>
      <c r="N9953" s="7">
        <v>97.436638647649005</v>
      </c>
      <c r="O9953" s="7">
        <v>69.511245162657204</v>
      </c>
      <c r="P9953" s="7">
        <v>65.988974315802295</v>
      </c>
      <c r="Q9953" s="7">
        <v>104.150786000759</v>
      </c>
    </row>
    <row r="9954" spans="1:17">
      <c r="A9954" s="6">
        <v>2017</v>
      </c>
      <c r="B9954" s="6" t="s">
        <v>2504</v>
      </c>
      <c r="C9954" s="6">
        <v>513232</v>
      </c>
      <c r="D9954">
        <f t="shared" si="310"/>
        <v>51</v>
      </c>
      <c r="E9954" t="str">
        <f>VLOOKUP(D9954,'Regionalism Code'!B:C,2,FALSE)</f>
        <v>四川省</v>
      </c>
      <c r="F9954">
        <f t="shared" si="311"/>
        <v>5132</v>
      </c>
      <c r="G9954" t="str">
        <f>IF(F9954&gt;10000,"省直辖县市",VLOOKUP(F9954,'Regionalism Code'!H:I,2,FALSE))</f>
        <v>阿坝藏族羌族自治州</v>
      </c>
      <c r="H9954" s="7">
        <v>95.188668224401795</v>
      </c>
      <c r="I9954" s="7">
        <v>86.2587919928216</v>
      </c>
      <c r="J9954" s="7">
        <v>109.77394820186301</v>
      </c>
      <c r="K9954" s="7">
        <v>41.1604893089632</v>
      </c>
      <c r="L9954" s="7">
        <v>100.10919426882199</v>
      </c>
      <c r="M9954" s="7">
        <v>53.0320808660748</v>
      </c>
      <c r="N9954" s="7">
        <v>134.04911069572299</v>
      </c>
      <c r="O9954" s="7">
        <v>114.27287031570501</v>
      </c>
      <c r="P9954" s="7">
        <v>112.922655252626</v>
      </c>
      <c r="Q9954" s="7">
        <v>98.1770274087026</v>
      </c>
    </row>
    <row r="9955" spans="1:17">
      <c r="A9955" s="6">
        <v>2018</v>
      </c>
      <c r="B9955" s="6" t="s">
        <v>2504</v>
      </c>
      <c r="C9955" s="6">
        <v>513232</v>
      </c>
      <c r="D9955">
        <f t="shared" si="310"/>
        <v>51</v>
      </c>
      <c r="E9955" t="str">
        <f>VLOOKUP(D9955,'Regionalism Code'!B:C,2,FALSE)</f>
        <v>四川省</v>
      </c>
      <c r="F9955">
        <f t="shared" si="311"/>
        <v>5132</v>
      </c>
      <c r="G9955" t="str">
        <f>IF(F9955&gt;10000,"省直辖县市",VLOOKUP(F9955,'Regionalism Code'!H:I,2,FALSE))</f>
        <v>阿坝藏族羌族自治州</v>
      </c>
      <c r="H9955" s="7">
        <v>95.512634524937994</v>
      </c>
      <c r="I9955" s="7">
        <v>83.938789043913403</v>
      </c>
      <c r="J9955" s="7">
        <v>112.80248043985399</v>
      </c>
      <c r="K9955" s="7">
        <v>41.241267428115201</v>
      </c>
      <c r="L9955" s="7">
        <v>100.92611989376699</v>
      </c>
      <c r="M9955" s="7">
        <v>51.635326362081003</v>
      </c>
      <c r="N9955" s="7">
        <v>136.21690120269801</v>
      </c>
      <c r="O9955" s="7">
        <v>122.740952372409</v>
      </c>
      <c r="P9955" s="7">
        <v>104.996023700569</v>
      </c>
      <c r="Q9955" s="7">
        <v>102.316729760941</v>
      </c>
    </row>
    <row r="9956" spans="1:17">
      <c r="A9956" s="6">
        <v>2016</v>
      </c>
      <c r="B9956" s="6" t="s">
        <v>2505</v>
      </c>
      <c r="C9956" s="6">
        <v>513233</v>
      </c>
      <c r="D9956">
        <f t="shared" si="310"/>
        <v>51</v>
      </c>
      <c r="E9956" t="str">
        <f>VLOOKUP(D9956,'Regionalism Code'!B:C,2,FALSE)</f>
        <v>四川省</v>
      </c>
      <c r="F9956">
        <f t="shared" si="311"/>
        <v>5132</v>
      </c>
      <c r="G9956" t="str">
        <f>IF(F9956&gt;10000,"省直辖县市",VLOOKUP(F9956,'Regionalism Code'!H:I,2,FALSE))</f>
        <v>阿坝藏族羌族自治州</v>
      </c>
      <c r="H9956" s="7">
        <v>80.498278273673293</v>
      </c>
      <c r="I9956" s="7">
        <v>85.872432359405195</v>
      </c>
      <c r="J9956" s="7">
        <v>79.613631480232002</v>
      </c>
      <c r="K9956" s="7">
        <v>48.0062317145197</v>
      </c>
      <c r="L9956" s="7">
        <v>69.064619294070894</v>
      </c>
      <c r="M9956" s="7">
        <v>56.610485993006698</v>
      </c>
      <c r="N9956" s="7">
        <v>97.913052309606101</v>
      </c>
      <c r="O9956" s="7">
        <v>82.864814213499002</v>
      </c>
      <c r="P9956" s="7">
        <v>66.549728520569403</v>
      </c>
      <c r="Q9956" s="7">
        <v>64.365383942264998</v>
      </c>
    </row>
    <row r="9957" spans="1:17">
      <c r="A9957" s="6">
        <v>2017</v>
      </c>
      <c r="B9957" s="6" t="s">
        <v>2505</v>
      </c>
      <c r="C9957" s="6">
        <v>513233</v>
      </c>
      <c r="D9957">
        <f t="shared" si="310"/>
        <v>51</v>
      </c>
      <c r="E9957" t="str">
        <f>VLOOKUP(D9957,'Regionalism Code'!B:C,2,FALSE)</f>
        <v>四川省</v>
      </c>
      <c r="F9957">
        <f t="shared" si="311"/>
        <v>5132</v>
      </c>
      <c r="G9957" t="str">
        <f>IF(F9957&gt;10000,"省直辖县市",VLOOKUP(F9957,'Regionalism Code'!H:I,2,FALSE))</f>
        <v>阿坝藏族羌族自治州</v>
      </c>
      <c r="H9957" s="7">
        <v>99.016578849756598</v>
      </c>
      <c r="I9957" s="7">
        <v>87.554612615659394</v>
      </c>
      <c r="J9957" s="7">
        <v>117.420344459034</v>
      </c>
      <c r="K9957" s="7">
        <v>52.134123409995098</v>
      </c>
      <c r="L9957" s="7">
        <v>97.011546339553007</v>
      </c>
      <c r="M9957" s="7">
        <v>67.925114288570796</v>
      </c>
      <c r="N9957" s="7">
        <v>144.05375468716599</v>
      </c>
      <c r="O9957" s="7">
        <v>123.288762462834</v>
      </c>
      <c r="P9957" s="7">
        <v>120.504881077387</v>
      </c>
      <c r="Q9957" s="7">
        <v>103.42729681597</v>
      </c>
    </row>
    <row r="9958" spans="1:17">
      <c r="A9958" s="6">
        <v>2018</v>
      </c>
      <c r="B9958" s="6" t="s">
        <v>2505</v>
      </c>
      <c r="C9958" s="6">
        <v>513233</v>
      </c>
      <c r="D9958">
        <f t="shared" si="310"/>
        <v>51</v>
      </c>
      <c r="E9958" t="str">
        <f>VLOOKUP(D9958,'Regionalism Code'!B:C,2,FALSE)</f>
        <v>四川省</v>
      </c>
      <c r="F9958">
        <f t="shared" si="311"/>
        <v>5132</v>
      </c>
      <c r="G9958" t="str">
        <f>IF(F9958&gt;10000,"省直辖县市",VLOOKUP(F9958,'Regionalism Code'!H:I,2,FALSE))</f>
        <v>阿坝藏族羌族自治州</v>
      </c>
      <c r="H9958" s="7">
        <v>97.399116450252606</v>
      </c>
      <c r="I9958" s="7">
        <v>84.887706613025401</v>
      </c>
      <c r="J9958" s="7">
        <v>116.525949005849</v>
      </c>
      <c r="K9958" s="7">
        <v>51.233559931919899</v>
      </c>
      <c r="L9958" s="7">
        <v>103.466599040956</v>
      </c>
      <c r="M9958" s="7">
        <v>58.213274769764297</v>
      </c>
      <c r="N9958" s="7">
        <v>136.128676216245</v>
      </c>
      <c r="O9958" s="7">
        <v>127.874320423887</v>
      </c>
      <c r="P9958" s="7">
        <v>110.23718403085</v>
      </c>
      <c r="Q9958" s="7">
        <v>103.961052918988</v>
      </c>
    </row>
    <row r="9959" spans="1:17">
      <c r="A9959" s="6">
        <v>2016</v>
      </c>
      <c r="B9959" s="6" t="s">
        <v>2506</v>
      </c>
      <c r="C9959" s="6">
        <v>513321</v>
      </c>
      <c r="D9959">
        <f t="shared" si="310"/>
        <v>51</v>
      </c>
      <c r="E9959" t="str">
        <f>VLOOKUP(D9959,'Regionalism Code'!B:C,2,FALSE)</f>
        <v>四川省</v>
      </c>
      <c r="F9959">
        <f t="shared" si="311"/>
        <v>5133</v>
      </c>
      <c r="G9959" t="str">
        <f>IF(F9959&gt;10000,"省直辖县市",VLOOKUP(F9959,'Regionalism Code'!H:I,2,FALSE))</f>
        <v>甘孜藏族自治州</v>
      </c>
      <c r="H9959" s="7">
        <v>90.271675082413495</v>
      </c>
      <c r="I9959" s="7">
        <v>94.725216566685006</v>
      </c>
      <c r="J9959" s="7">
        <v>89.082988818535</v>
      </c>
      <c r="K9959" s="7">
        <v>53.932334565888198</v>
      </c>
      <c r="L9959" s="7">
        <v>71.841740947428704</v>
      </c>
      <c r="M9959" s="7">
        <v>68.721395388746103</v>
      </c>
      <c r="N9959" s="7">
        <v>114.15512697318999</v>
      </c>
      <c r="O9959" s="7">
        <v>90.588398515800904</v>
      </c>
      <c r="P9959" s="7">
        <v>76.241225543486493</v>
      </c>
      <c r="Q9959" s="7">
        <v>77.731713445798604</v>
      </c>
    </row>
    <row r="9960" spans="1:17">
      <c r="A9960" s="6">
        <v>2017</v>
      </c>
      <c r="B9960" s="6" t="s">
        <v>2506</v>
      </c>
      <c r="C9960" s="8">
        <v>513321</v>
      </c>
      <c r="D9960">
        <f t="shared" si="310"/>
        <v>51</v>
      </c>
      <c r="E9960" t="str">
        <f>VLOOKUP(D9960,'Regionalism Code'!B:C,2,FALSE)</f>
        <v>四川省</v>
      </c>
      <c r="F9960">
        <f t="shared" si="311"/>
        <v>5133</v>
      </c>
      <c r="G9960" t="str">
        <f>IF(F9960&gt;10000,"省直辖县市",VLOOKUP(F9960,'Regionalism Code'!H:I,2,FALSE))</f>
        <v>甘孜藏族自治州</v>
      </c>
      <c r="H9960" s="7">
        <v>107.407210969554</v>
      </c>
      <c r="I9960" s="7">
        <v>93.325253916245401</v>
      </c>
      <c r="J9960" s="7">
        <v>134.81100980245699</v>
      </c>
      <c r="K9960" s="7">
        <v>73.064948755562</v>
      </c>
      <c r="L9960" s="7">
        <v>109.428679212918</v>
      </c>
      <c r="M9960" s="7">
        <v>89.001292081216206</v>
      </c>
      <c r="N9960" s="7">
        <v>177.23103799455001</v>
      </c>
      <c r="O9960" s="7">
        <v>134.26470089298499</v>
      </c>
      <c r="P9960" s="7">
        <v>127.03227594542599</v>
      </c>
      <c r="Q9960" s="7">
        <v>104.115121973264</v>
      </c>
    </row>
    <row r="9961" spans="1:17">
      <c r="A9961" s="6">
        <v>2018</v>
      </c>
      <c r="B9961" s="6" t="s">
        <v>2506</v>
      </c>
      <c r="C9961" s="8">
        <v>513321</v>
      </c>
      <c r="D9961">
        <f t="shared" si="310"/>
        <v>51</v>
      </c>
      <c r="E9961" t="str">
        <f>VLOOKUP(D9961,'Regionalism Code'!B:C,2,FALSE)</f>
        <v>四川省</v>
      </c>
      <c r="F9961">
        <f t="shared" si="311"/>
        <v>5133</v>
      </c>
      <c r="G9961" t="str">
        <f>IF(F9961&gt;10000,"省直辖县市",VLOOKUP(F9961,'Regionalism Code'!H:I,2,FALSE))</f>
        <v>甘孜藏族自治州</v>
      </c>
      <c r="H9961" s="7">
        <v>109.918553379469</v>
      </c>
      <c r="I9961" s="7">
        <v>93.356059027493401</v>
      </c>
      <c r="J9961" s="7">
        <v>139.719638342655</v>
      </c>
      <c r="K9961" s="7">
        <v>87.632087315675193</v>
      </c>
      <c r="L9961" s="7">
        <v>127.90388638023801</v>
      </c>
      <c r="M9961" s="7">
        <v>82.861961304682595</v>
      </c>
      <c r="N9961" s="7">
        <v>169.07053663335199</v>
      </c>
      <c r="O9961" s="7">
        <v>145.107998565488</v>
      </c>
      <c r="P9961" s="7">
        <v>123.314804839814</v>
      </c>
      <c r="Q9961" s="7">
        <v>110.461060857967</v>
      </c>
    </row>
    <row r="9962" spans="1:17">
      <c r="A9962" s="6">
        <v>2016</v>
      </c>
      <c r="B9962" s="6" t="s">
        <v>2507</v>
      </c>
      <c r="C9962" s="6">
        <v>513322</v>
      </c>
      <c r="D9962">
        <f t="shared" si="310"/>
        <v>51</v>
      </c>
      <c r="E9962" t="str">
        <f>VLOOKUP(D9962,'Regionalism Code'!B:C,2,FALSE)</f>
        <v>四川省</v>
      </c>
      <c r="F9962">
        <f t="shared" si="311"/>
        <v>5133</v>
      </c>
      <c r="G9962" t="str">
        <f>IF(F9962&gt;10000,"省直辖县市",VLOOKUP(F9962,'Regionalism Code'!H:I,2,FALSE))</f>
        <v>甘孜藏族自治州</v>
      </c>
      <c r="H9962" s="7">
        <v>90.801985255317604</v>
      </c>
      <c r="I9962" s="7">
        <v>93.271383160924103</v>
      </c>
      <c r="J9962" s="7">
        <v>88.478723346459702</v>
      </c>
      <c r="K9962" s="7">
        <v>53.607924659310498</v>
      </c>
      <c r="L9962" s="7">
        <v>76.902459652157106</v>
      </c>
      <c r="M9962" s="7">
        <v>61.047141610551598</v>
      </c>
      <c r="N9962" s="7">
        <v>107.39696181822499</v>
      </c>
      <c r="O9962" s="7">
        <v>91.204435871052596</v>
      </c>
      <c r="P9962" s="7">
        <v>81.710098952144094</v>
      </c>
      <c r="Q9962" s="7">
        <v>86.875367169787097</v>
      </c>
    </row>
    <row r="9963" spans="1:17">
      <c r="A9963" s="6">
        <v>2017</v>
      </c>
      <c r="B9963" s="6" t="s">
        <v>2507</v>
      </c>
      <c r="C9963" s="6">
        <v>513322</v>
      </c>
      <c r="D9963">
        <f t="shared" si="310"/>
        <v>51</v>
      </c>
      <c r="E9963" t="str">
        <f>VLOOKUP(D9963,'Regionalism Code'!B:C,2,FALSE)</f>
        <v>四川省</v>
      </c>
      <c r="F9963">
        <f t="shared" si="311"/>
        <v>5133</v>
      </c>
      <c r="G9963" t="str">
        <f>IF(F9963&gt;10000,"省直辖县市",VLOOKUP(F9963,'Regionalism Code'!H:I,2,FALSE))</f>
        <v>甘孜藏族自治州</v>
      </c>
      <c r="H9963" s="7">
        <v>103.409297606443</v>
      </c>
      <c r="I9963" s="7">
        <v>94.239722890807101</v>
      </c>
      <c r="J9963" s="7">
        <v>123.05708759129</v>
      </c>
      <c r="K9963" s="7">
        <v>56.169526492040198</v>
      </c>
      <c r="L9963" s="7">
        <v>100.637266641623</v>
      </c>
      <c r="M9963" s="7">
        <v>74.350985743448604</v>
      </c>
      <c r="N9963" s="7">
        <v>159.65229887616201</v>
      </c>
      <c r="O9963" s="7">
        <v>123.646979920399</v>
      </c>
      <c r="P9963" s="7">
        <v>124.785869390529</v>
      </c>
      <c r="Q9963" s="7">
        <v>97.990258268418302</v>
      </c>
    </row>
    <row r="9964" spans="1:17">
      <c r="A9964" s="6">
        <v>2018</v>
      </c>
      <c r="B9964" s="6" t="s">
        <v>2507</v>
      </c>
      <c r="C9964" s="6">
        <v>513322</v>
      </c>
      <c r="D9964">
        <f t="shared" si="310"/>
        <v>51</v>
      </c>
      <c r="E9964" t="str">
        <f>VLOOKUP(D9964,'Regionalism Code'!B:C,2,FALSE)</f>
        <v>四川省</v>
      </c>
      <c r="F9964">
        <f t="shared" si="311"/>
        <v>5133</v>
      </c>
      <c r="G9964" t="str">
        <f>IF(F9964&gt;10000,"省直辖县市",VLOOKUP(F9964,'Regionalism Code'!H:I,2,FALSE))</f>
        <v>甘孜藏族自治州</v>
      </c>
      <c r="H9964" s="7">
        <v>104.422656833438</v>
      </c>
      <c r="I9964" s="7">
        <v>93.314690206846805</v>
      </c>
      <c r="J9964" s="7">
        <v>123.509587254012</v>
      </c>
      <c r="K9964" s="7">
        <v>70.009256041979896</v>
      </c>
      <c r="L9964" s="7">
        <v>101.569432904541</v>
      </c>
      <c r="M9964" s="7">
        <v>68.278442989211101</v>
      </c>
      <c r="N9964" s="7">
        <v>154.187249661756</v>
      </c>
      <c r="O9964" s="7">
        <v>129.18835316012601</v>
      </c>
      <c r="P9964" s="7">
        <v>118.318678908652</v>
      </c>
      <c r="Q9964" s="7">
        <v>106.42338648862</v>
      </c>
    </row>
    <row r="9965" spans="1:17">
      <c r="A9965" s="6">
        <v>2016</v>
      </c>
      <c r="B9965" s="6" t="s">
        <v>2508</v>
      </c>
      <c r="C9965" s="6">
        <v>513323</v>
      </c>
      <c r="D9965">
        <f t="shared" si="310"/>
        <v>51</v>
      </c>
      <c r="E9965" t="str">
        <f>VLOOKUP(D9965,'Regionalism Code'!B:C,2,FALSE)</f>
        <v>四川省</v>
      </c>
      <c r="F9965">
        <f t="shared" si="311"/>
        <v>5133</v>
      </c>
      <c r="G9965" t="str">
        <f>IF(F9965&gt;10000,"省直辖县市",VLOOKUP(F9965,'Regionalism Code'!H:I,2,FALSE))</f>
        <v>甘孜藏族自治州</v>
      </c>
      <c r="H9965" s="7">
        <v>87.595266139300804</v>
      </c>
      <c r="I9965" s="7">
        <v>84.951144197245</v>
      </c>
      <c r="J9965" s="7">
        <v>82.204893183168807</v>
      </c>
      <c r="K9965" s="7">
        <v>44.858829583017503</v>
      </c>
      <c r="L9965" s="7">
        <v>65.318473855684005</v>
      </c>
      <c r="M9965" s="7">
        <v>58.7123653611078</v>
      </c>
      <c r="N9965" s="7">
        <v>106.09776165938401</v>
      </c>
      <c r="O9965" s="7">
        <v>83.007615991672694</v>
      </c>
      <c r="P9965" s="7">
        <v>77.332512628629601</v>
      </c>
      <c r="Q9965" s="7">
        <v>106.12663162006901</v>
      </c>
    </row>
    <row r="9966" spans="1:17">
      <c r="A9966" s="6">
        <v>2017</v>
      </c>
      <c r="B9966" s="6" t="s">
        <v>2508</v>
      </c>
      <c r="C9966" s="6">
        <v>513323</v>
      </c>
      <c r="D9966">
        <f t="shared" si="310"/>
        <v>51</v>
      </c>
      <c r="E9966" t="str">
        <f>VLOOKUP(D9966,'Regionalism Code'!B:C,2,FALSE)</f>
        <v>四川省</v>
      </c>
      <c r="F9966">
        <f t="shared" si="311"/>
        <v>5133</v>
      </c>
      <c r="G9966" t="str">
        <f>IF(F9966&gt;10000,"省直辖县市",VLOOKUP(F9966,'Regionalism Code'!H:I,2,FALSE))</f>
        <v>甘孜藏族自治州</v>
      </c>
      <c r="H9966" s="7">
        <v>96.026613659944502</v>
      </c>
      <c r="I9966" s="7">
        <v>86.837445159150207</v>
      </c>
      <c r="J9966" s="7">
        <v>113.99092284148</v>
      </c>
      <c r="K9966" s="7">
        <v>47.566366461828103</v>
      </c>
      <c r="L9966" s="7">
        <v>89.615057293483602</v>
      </c>
      <c r="M9966" s="7">
        <v>72.188612296690195</v>
      </c>
      <c r="N9966" s="7">
        <v>158.69272357867101</v>
      </c>
      <c r="O9966" s="7">
        <v>107.418265924094</v>
      </c>
      <c r="P9966" s="7">
        <v>121.28159356494599</v>
      </c>
      <c r="Q9966" s="7">
        <v>93.730971916593305</v>
      </c>
    </row>
    <row r="9967" spans="1:17">
      <c r="A9967" s="6">
        <v>2018</v>
      </c>
      <c r="B9967" s="6" t="s">
        <v>2508</v>
      </c>
      <c r="C9967" s="6">
        <v>513323</v>
      </c>
      <c r="D9967">
        <f t="shared" si="310"/>
        <v>51</v>
      </c>
      <c r="E9967" t="str">
        <f>VLOOKUP(D9967,'Regionalism Code'!B:C,2,FALSE)</f>
        <v>四川省</v>
      </c>
      <c r="F9967">
        <f t="shared" si="311"/>
        <v>5133</v>
      </c>
      <c r="G9967" t="str">
        <f>IF(F9967&gt;10000,"省直辖县市",VLOOKUP(F9967,'Regionalism Code'!H:I,2,FALSE))</f>
        <v>甘孜藏族自治州</v>
      </c>
      <c r="H9967" s="7">
        <v>99.147183947711895</v>
      </c>
      <c r="I9967" s="7">
        <v>86.914397729454294</v>
      </c>
      <c r="J9967" s="7">
        <v>116.326599567548</v>
      </c>
      <c r="K9967" s="7">
        <v>55.823606469455399</v>
      </c>
      <c r="L9967" s="7">
        <v>90.822976481306597</v>
      </c>
      <c r="M9967" s="7">
        <v>68.404718014411898</v>
      </c>
      <c r="N9967" s="7">
        <v>153.161193119106</v>
      </c>
      <c r="O9967" s="7">
        <v>119.11865699674399</v>
      </c>
      <c r="P9967" s="7">
        <v>110.76340103589401</v>
      </c>
      <c r="Q9967" s="7">
        <v>108.32798177298901</v>
      </c>
    </row>
    <row r="9968" spans="1:17">
      <c r="A9968" s="6">
        <v>2016</v>
      </c>
      <c r="B9968" s="6" t="s">
        <v>2509</v>
      </c>
      <c r="C9968" s="6">
        <v>513324</v>
      </c>
      <c r="D9968">
        <f t="shared" si="310"/>
        <v>51</v>
      </c>
      <c r="E9968" t="str">
        <f>VLOOKUP(D9968,'Regionalism Code'!B:C,2,FALSE)</f>
        <v>四川省</v>
      </c>
      <c r="F9968">
        <f t="shared" si="311"/>
        <v>5133</v>
      </c>
      <c r="G9968" t="str">
        <f>IF(F9968&gt;10000,"省直辖县市",VLOOKUP(F9968,'Regionalism Code'!H:I,2,FALSE))</f>
        <v>甘孜藏族自治州</v>
      </c>
      <c r="H9968" s="7">
        <v>81.404982179753304</v>
      </c>
      <c r="I9968" s="7">
        <v>86.477760944693003</v>
      </c>
      <c r="J9968" s="7">
        <v>91.676203388473496</v>
      </c>
      <c r="K9968" s="7">
        <v>16.716019660972002</v>
      </c>
      <c r="L9968" s="7">
        <v>91.793121885537005</v>
      </c>
      <c r="M9968" s="7">
        <v>52.051547439973298</v>
      </c>
      <c r="N9968" s="7">
        <v>134.88635307033201</v>
      </c>
      <c r="O9968" s="7">
        <v>83.8951812083031</v>
      </c>
      <c r="P9968" s="7">
        <v>70.673277659020002</v>
      </c>
      <c r="Q9968" s="7">
        <v>45.995301910086802</v>
      </c>
    </row>
    <row r="9969" spans="1:17">
      <c r="A9969" s="6">
        <v>2017</v>
      </c>
      <c r="B9969" s="6" t="s">
        <v>2509</v>
      </c>
      <c r="C9969" s="6">
        <v>513324</v>
      </c>
      <c r="D9969">
        <f t="shared" si="310"/>
        <v>51</v>
      </c>
      <c r="E9969" t="str">
        <f>VLOOKUP(D9969,'Regionalism Code'!B:C,2,FALSE)</f>
        <v>四川省</v>
      </c>
      <c r="F9969">
        <f t="shared" si="311"/>
        <v>5133</v>
      </c>
      <c r="G9969" t="str">
        <f>IF(F9969&gt;10000,"省直辖县市",VLOOKUP(F9969,'Regionalism Code'!H:I,2,FALSE))</f>
        <v>甘孜藏族自治州</v>
      </c>
      <c r="H9969" s="7">
        <v>94.608297380813099</v>
      </c>
      <c r="I9969" s="7">
        <v>85.251543592110394</v>
      </c>
      <c r="J9969" s="7">
        <v>114.269329702965</v>
      </c>
      <c r="K9969" s="7">
        <v>22.822594473840599</v>
      </c>
      <c r="L9969" s="7">
        <v>106.766674511112</v>
      </c>
      <c r="M9969" s="7">
        <v>59.319880920276702</v>
      </c>
      <c r="N9969" s="7">
        <v>144.13380673896401</v>
      </c>
      <c r="O9969" s="7">
        <v>114.68110198768299</v>
      </c>
      <c r="P9969" s="7">
        <v>124.189774687167</v>
      </c>
      <c r="Q9969" s="7">
        <v>89.782718115786295</v>
      </c>
    </row>
    <row r="9970" spans="1:17">
      <c r="A9970" s="6">
        <v>2018</v>
      </c>
      <c r="B9970" s="6" t="s">
        <v>2509</v>
      </c>
      <c r="C9970" s="6">
        <v>513324</v>
      </c>
      <c r="D9970">
        <f t="shared" si="310"/>
        <v>51</v>
      </c>
      <c r="E9970" t="str">
        <f>VLOOKUP(D9970,'Regionalism Code'!B:C,2,FALSE)</f>
        <v>四川省</v>
      </c>
      <c r="F9970">
        <f t="shared" si="311"/>
        <v>5133</v>
      </c>
      <c r="G9970" t="str">
        <f>IF(F9970&gt;10000,"省直辖县市",VLOOKUP(F9970,'Regionalism Code'!H:I,2,FALSE))</f>
        <v>甘孜藏族自治州</v>
      </c>
      <c r="H9970" s="7">
        <v>92.643721414221702</v>
      </c>
      <c r="I9970" s="7">
        <v>81.560515911230993</v>
      </c>
      <c r="J9970" s="7">
        <v>110.332844889512</v>
      </c>
      <c r="K9970" s="7">
        <v>38.828010858479999</v>
      </c>
      <c r="L9970" s="7">
        <v>107.911620540987</v>
      </c>
      <c r="M9970" s="7">
        <v>62.870761709487098</v>
      </c>
      <c r="N9970" s="7">
        <v>128.77983087756601</v>
      </c>
      <c r="O9970" s="7">
        <v>115.92616226164699</v>
      </c>
      <c r="P9970" s="7">
        <v>107.658997507501</v>
      </c>
      <c r="Q9970" s="7">
        <v>97.102005904865095</v>
      </c>
    </row>
    <row r="9971" spans="1:17">
      <c r="A9971" s="6">
        <v>2016</v>
      </c>
      <c r="B9971" s="6" t="s">
        <v>2510</v>
      </c>
      <c r="C9971" s="6">
        <v>513325</v>
      </c>
      <c r="D9971">
        <f t="shared" si="310"/>
        <v>51</v>
      </c>
      <c r="E9971" t="str">
        <f>VLOOKUP(D9971,'Regionalism Code'!B:C,2,FALSE)</f>
        <v>四川省</v>
      </c>
      <c r="F9971">
        <f t="shared" si="311"/>
        <v>5133</v>
      </c>
      <c r="G9971" t="str">
        <f>IF(F9971&gt;10000,"省直辖县市",VLOOKUP(F9971,'Regionalism Code'!H:I,2,FALSE))</f>
        <v>甘孜藏族自治州</v>
      </c>
      <c r="H9971" s="7">
        <v>85.442181846892197</v>
      </c>
      <c r="I9971" s="7">
        <v>89.218587710593894</v>
      </c>
      <c r="J9971" s="7">
        <v>87.687742083436305</v>
      </c>
      <c r="K9971" s="7">
        <v>59.9282584214411</v>
      </c>
      <c r="L9971" s="7">
        <v>73.372847743677795</v>
      </c>
      <c r="M9971" s="7">
        <v>76.0893971775442</v>
      </c>
      <c r="N9971" s="7">
        <v>106.507004840946</v>
      </c>
      <c r="O9971" s="7">
        <v>89.628133867965403</v>
      </c>
      <c r="P9971" s="7">
        <v>75.387174834973095</v>
      </c>
      <c r="Q9971" s="7">
        <v>68.8972454000819</v>
      </c>
    </row>
    <row r="9972" spans="1:17">
      <c r="A9972" s="6">
        <v>2017</v>
      </c>
      <c r="B9972" s="6" t="s">
        <v>2510</v>
      </c>
      <c r="C9972" s="6">
        <v>513325</v>
      </c>
      <c r="D9972">
        <f t="shared" si="310"/>
        <v>51</v>
      </c>
      <c r="E9972" t="str">
        <f>VLOOKUP(D9972,'Regionalism Code'!B:C,2,FALSE)</f>
        <v>四川省</v>
      </c>
      <c r="F9972">
        <f t="shared" si="311"/>
        <v>5133</v>
      </c>
      <c r="G9972" t="str">
        <f>IF(F9972&gt;10000,"省直辖县市",VLOOKUP(F9972,'Regionalism Code'!H:I,2,FALSE))</f>
        <v>甘孜藏族自治州</v>
      </c>
      <c r="H9972" s="7">
        <v>102.56391246273699</v>
      </c>
      <c r="I9972" s="7">
        <v>91.294808634982502</v>
      </c>
      <c r="J9972" s="7">
        <v>125.967459844529</v>
      </c>
      <c r="K9972" s="7">
        <v>61.435335586521198</v>
      </c>
      <c r="L9972" s="7">
        <v>93.469423093145195</v>
      </c>
      <c r="M9972" s="7">
        <v>85.851478442624199</v>
      </c>
      <c r="N9972" s="7">
        <v>160.536162090907</v>
      </c>
      <c r="O9972" s="7">
        <v>130.494648840416</v>
      </c>
      <c r="P9972" s="7">
        <v>127.28411207418</v>
      </c>
      <c r="Q9972" s="7">
        <v>97.252624524434395</v>
      </c>
    </row>
    <row r="9973" spans="1:17">
      <c r="A9973" s="6">
        <v>2018</v>
      </c>
      <c r="B9973" s="6" t="s">
        <v>2510</v>
      </c>
      <c r="C9973" s="6">
        <v>513325</v>
      </c>
      <c r="D9973">
        <f t="shared" si="310"/>
        <v>51</v>
      </c>
      <c r="E9973" t="str">
        <f>VLOOKUP(D9973,'Regionalism Code'!B:C,2,FALSE)</f>
        <v>四川省</v>
      </c>
      <c r="F9973">
        <f t="shared" si="311"/>
        <v>5133</v>
      </c>
      <c r="G9973" t="str">
        <f>IF(F9973&gt;10000,"省直辖县市",VLOOKUP(F9973,'Regionalism Code'!H:I,2,FALSE))</f>
        <v>甘孜藏族自治州</v>
      </c>
      <c r="H9973" s="7">
        <v>102.666759577707</v>
      </c>
      <c r="I9973" s="7">
        <v>90.538546176581207</v>
      </c>
      <c r="J9973" s="7">
        <v>125.760924427972</v>
      </c>
      <c r="K9973" s="7">
        <v>69.396945414046201</v>
      </c>
      <c r="L9973" s="7">
        <v>101.019770901727</v>
      </c>
      <c r="M9973" s="7">
        <v>75.721494605270394</v>
      </c>
      <c r="N9973" s="7">
        <v>153.91698687765901</v>
      </c>
      <c r="O9973" s="7">
        <v>135.140933821602</v>
      </c>
      <c r="P9973" s="7">
        <v>115.130769094806</v>
      </c>
      <c r="Q9973" s="7">
        <v>100.7544398313</v>
      </c>
    </row>
    <row r="9974" spans="1:17">
      <c r="A9974" s="6">
        <v>2016</v>
      </c>
      <c r="B9974" s="6" t="s">
        <v>2511</v>
      </c>
      <c r="C9974" s="6">
        <v>513326</v>
      </c>
      <c r="D9974">
        <f t="shared" si="310"/>
        <v>51</v>
      </c>
      <c r="E9974" t="str">
        <f>VLOOKUP(D9974,'Regionalism Code'!B:C,2,FALSE)</f>
        <v>四川省</v>
      </c>
      <c r="F9974">
        <f t="shared" si="311"/>
        <v>5133</v>
      </c>
      <c r="G9974" t="str">
        <f>IF(F9974&gt;10000,"省直辖县市",VLOOKUP(F9974,'Regionalism Code'!H:I,2,FALSE))</f>
        <v>甘孜藏族自治州</v>
      </c>
      <c r="H9974" s="7">
        <v>85.204004861774095</v>
      </c>
      <c r="I9974" s="7">
        <v>85.185914131145594</v>
      </c>
      <c r="J9974" s="7">
        <v>89.354793352397806</v>
      </c>
      <c r="K9974" s="7">
        <v>54.740091005093198</v>
      </c>
      <c r="L9974" s="7">
        <v>80.489138263932006</v>
      </c>
      <c r="M9974" s="7">
        <v>63.779341849912399</v>
      </c>
      <c r="N9974" s="7">
        <v>106.113712868413</v>
      </c>
      <c r="O9974" s="7">
        <v>93.757230810820502</v>
      </c>
      <c r="P9974" s="7">
        <v>75.996784781855794</v>
      </c>
      <c r="Q9974" s="7">
        <v>77.726314426254504</v>
      </c>
    </row>
    <row r="9975" spans="1:17">
      <c r="A9975" s="6">
        <v>2017</v>
      </c>
      <c r="B9975" s="6" t="s">
        <v>2511</v>
      </c>
      <c r="C9975" s="6">
        <v>513326</v>
      </c>
      <c r="D9975">
        <f t="shared" si="310"/>
        <v>51</v>
      </c>
      <c r="E9975" t="str">
        <f>VLOOKUP(D9975,'Regionalism Code'!B:C,2,FALSE)</f>
        <v>四川省</v>
      </c>
      <c r="F9975">
        <f t="shared" si="311"/>
        <v>5133</v>
      </c>
      <c r="G9975" t="str">
        <f>IF(F9975&gt;10000,"省直辖县市",VLOOKUP(F9975,'Regionalism Code'!H:I,2,FALSE))</f>
        <v>甘孜藏族自治州</v>
      </c>
      <c r="H9975" s="7">
        <v>102.695863981987</v>
      </c>
      <c r="I9975" s="7">
        <v>87.730394366274993</v>
      </c>
      <c r="J9975" s="7">
        <v>126.627667338482</v>
      </c>
      <c r="K9975" s="7">
        <v>62.094378565425302</v>
      </c>
      <c r="L9975" s="7">
        <v>101.377527010487</v>
      </c>
      <c r="M9975" s="7">
        <v>84.454177487161701</v>
      </c>
      <c r="N9975" s="7">
        <v>155.437464708482</v>
      </c>
      <c r="O9975" s="7">
        <v>133.26627833569401</v>
      </c>
      <c r="P9975" s="7">
        <v>124.06548200093199</v>
      </c>
      <c r="Q9975" s="7">
        <v>108.62999501386101</v>
      </c>
    </row>
    <row r="9976" spans="1:17">
      <c r="A9976" s="6">
        <v>2018</v>
      </c>
      <c r="B9976" s="6" t="s">
        <v>2511</v>
      </c>
      <c r="C9976" s="6">
        <v>513326</v>
      </c>
      <c r="D9976">
        <f t="shared" si="310"/>
        <v>51</v>
      </c>
      <c r="E9976" t="str">
        <f>VLOOKUP(D9976,'Regionalism Code'!B:C,2,FALSE)</f>
        <v>四川省</v>
      </c>
      <c r="F9976">
        <f t="shared" si="311"/>
        <v>5133</v>
      </c>
      <c r="G9976" t="str">
        <f>IF(F9976&gt;10000,"省直辖县市",VLOOKUP(F9976,'Regionalism Code'!H:I,2,FALSE))</f>
        <v>甘孜藏族自治州</v>
      </c>
      <c r="H9976" s="7">
        <v>100.82269283681801</v>
      </c>
      <c r="I9976" s="7">
        <v>86.308892636033406</v>
      </c>
      <c r="J9976" s="7">
        <v>123.654332021727</v>
      </c>
      <c r="K9976" s="7">
        <v>58.841027436226398</v>
      </c>
      <c r="L9976" s="7">
        <v>103.27527383833301</v>
      </c>
      <c r="M9976" s="7">
        <v>70.202071156413695</v>
      </c>
      <c r="N9976" s="7">
        <v>150.634049465663</v>
      </c>
      <c r="O9976" s="7">
        <v>132.70600530599299</v>
      </c>
      <c r="P9976" s="7">
        <v>116.049087978985</v>
      </c>
      <c r="Q9976" s="7">
        <v>107.2644770794</v>
      </c>
    </row>
    <row r="9977" spans="1:17">
      <c r="A9977" s="6">
        <v>2016</v>
      </c>
      <c r="B9977" s="6" t="s">
        <v>2512</v>
      </c>
      <c r="C9977" s="6">
        <v>513327</v>
      </c>
      <c r="D9977">
        <f t="shared" si="310"/>
        <v>51</v>
      </c>
      <c r="E9977" t="str">
        <f>VLOOKUP(D9977,'Regionalism Code'!B:C,2,FALSE)</f>
        <v>四川省</v>
      </c>
      <c r="F9977">
        <f t="shared" si="311"/>
        <v>5133</v>
      </c>
      <c r="G9977" t="str">
        <f>IF(F9977&gt;10000,"省直辖县市",VLOOKUP(F9977,'Regionalism Code'!H:I,2,FALSE))</f>
        <v>甘孜藏族自治州</v>
      </c>
      <c r="H9977" s="7">
        <v>83.070590410963007</v>
      </c>
      <c r="I9977" s="7">
        <v>85.075711276589303</v>
      </c>
      <c r="J9977" s="7">
        <v>86.397826415569597</v>
      </c>
      <c r="K9977" s="7">
        <v>49.962676698669902</v>
      </c>
      <c r="L9977" s="7">
        <v>75.798580807193204</v>
      </c>
      <c r="M9977" s="7">
        <v>57.297969532282998</v>
      </c>
      <c r="N9977" s="7">
        <v>107.29240416066</v>
      </c>
      <c r="O9977" s="7">
        <v>86.756766290248393</v>
      </c>
      <c r="P9977" s="7">
        <v>83.885766521960903</v>
      </c>
      <c r="Q9977" s="7">
        <v>70.408685085271799</v>
      </c>
    </row>
    <row r="9978" spans="1:17">
      <c r="A9978" s="6">
        <v>2017</v>
      </c>
      <c r="B9978" s="6" t="s">
        <v>2512</v>
      </c>
      <c r="C9978" s="6">
        <v>513327</v>
      </c>
      <c r="D9978">
        <f t="shared" si="310"/>
        <v>51</v>
      </c>
      <c r="E9978" t="str">
        <f>VLOOKUP(D9978,'Regionalism Code'!B:C,2,FALSE)</f>
        <v>四川省</v>
      </c>
      <c r="F9978">
        <f t="shared" si="311"/>
        <v>5133</v>
      </c>
      <c r="G9978" t="str">
        <f>IF(F9978&gt;10000,"省直辖县市",VLOOKUP(F9978,'Regionalism Code'!H:I,2,FALSE))</f>
        <v>甘孜藏族自治州</v>
      </c>
      <c r="H9978" s="7">
        <v>100.348042840706</v>
      </c>
      <c r="I9978" s="7">
        <v>87.195000675318994</v>
      </c>
      <c r="J9978" s="7">
        <v>122.55307669194301</v>
      </c>
      <c r="K9978" s="7">
        <v>56.205450184136197</v>
      </c>
      <c r="L9978" s="7">
        <v>100.890305474822</v>
      </c>
      <c r="M9978" s="7">
        <v>72.483401546185604</v>
      </c>
      <c r="N9978" s="7">
        <v>155.59413578695199</v>
      </c>
      <c r="O9978" s="7">
        <v>125.636891352088</v>
      </c>
      <c r="P9978" s="7">
        <v>123.084093626135</v>
      </c>
      <c r="Q9978" s="7">
        <v>103.435239700512</v>
      </c>
    </row>
    <row r="9979" spans="1:17">
      <c r="A9979" s="6">
        <v>2018</v>
      </c>
      <c r="B9979" s="6" t="s">
        <v>2512</v>
      </c>
      <c r="C9979" s="6">
        <v>513327</v>
      </c>
      <c r="D9979">
        <f t="shared" si="310"/>
        <v>51</v>
      </c>
      <c r="E9979" t="str">
        <f>VLOOKUP(D9979,'Regionalism Code'!B:C,2,FALSE)</f>
        <v>四川省</v>
      </c>
      <c r="F9979">
        <f t="shared" si="311"/>
        <v>5133</v>
      </c>
      <c r="G9979" t="str">
        <f>IF(F9979&gt;10000,"省直辖县市",VLOOKUP(F9979,'Regionalism Code'!H:I,2,FALSE))</f>
        <v>甘孜藏族自治州</v>
      </c>
      <c r="H9979" s="7">
        <v>97.391292021955607</v>
      </c>
      <c r="I9979" s="7">
        <v>84.952110510860194</v>
      </c>
      <c r="J9979" s="7">
        <v>114.25042844572</v>
      </c>
      <c r="K9979" s="7">
        <v>51.663001507483003</v>
      </c>
      <c r="L9979" s="7">
        <v>98.512097282383905</v>
      </c>
      <c r="M9979" s="7">
        <v>62.967996654545402</v>
      </c>
      <c r="N9979" s="7">
        <v>130.53517302050599</v>
      </c>
      <c r="O9979" s="7">
        <v>126.11906818806</v>
      </c>
      <c r="P9979" s="7">
        <v>112.861615968766</v>
      </c>
      <c r="Q9979" s="7">
        <v>107.835494051826</v>
      </c>
    </row>
    <row r="9980" spans="1:17">
      <c r="A9980" s="6">
        <v>2016</v>
      </c>
      <c r="B9980" s="6" t="s">
        <v>2513</v>
      </c>
      <c r="C9980" s="6">
        <v>513328</v>
      </c>
      <c r="D9980">
        <f t="shared" si="310"/>
        <v>51</v>
      </c>
      <c r="E9980" t="str">
        <f>VLOOKUP(D9980,'Regionalism Code'!B:C,2,FALSE)</f>
        <v>四川省</v>
      </c>
      <c r="F9980">
        <f t="shared" si="311"/>
        <v>5133</v>
      </c>
      <c r="G9980" t="str">
        <f>IF(F9980&gt;10000,"省直辖县市",VLOOKUP(F9980,'Regionalism Code'!H:I,2,FALSE))</f>
        <v>甘孜藏族自治州</v>
      </c>
      <c r="H9980" s="7">
        <v>84.788675723308501</v>
      </c>
      <c r="I9980" s="7">
        <v>84.9126077382993</v>
      </c>
      <c r="J9980" s="7">
        <v>89.050336961853404</v>
      </c>
      <c r="K9980" s="7">
        <v>59.503641090936199</v>
      </c>
      <c r="L9980" s="7">
        <v>79.163819342620599</v>
      </c>
      <c r="M9980" s="7">
        <v>61.367756677891798</v>
      </c>
      <c r="N9980" s="7">
        <v>105.510546175949</v>
      </c>
      <c r="O9980" s="7">
        <v>92.740868144945196</v>
      </c>
      <c r="P9980" s="7">
        <v>79.946028001621798</v>
      </c>
      <c r="Q9980" s="7">
        <v>76.640529907311304</v>
      </c>
    </row>
    <row r="9981" spans="1:17">
      <c r="A9981" s="6">
        <v>2017</v>
      </c>
      <c r="B9981" s="6" t="s">
        <v>2513</v>
      </c>
      <c r="C9981" s="6">
        <v>513328</v>
      </c>
      <c r="D9981">
        <f t="shared" si="310"/>
        <v>51</v>
      </c>
      <c r="E9981" t="str">
        <f>VLOOKUP(D9981,'Regionalism Code'!B:C,2,FALSE)</f>
        <v>四川省</v>
      </c>
      <c r="F9981">
        <f t="shared" si="311"/>
        <v>5133</v>
      </c>
      <c r="G9981" t="str">
        <f>IF(F9981&gt;10000,"省直辖县市",VLOOKUP(F9981,'Regionalism Code'!H:I,2,FALSE))</f>
        <v>甘孜藏族自治州</v>
      </c>
      <c r="H9981" s="7">
        <v>101.39203639181299</v>
      </c>
      <c r="I9981" s="7">
        <v>87.411815204098104</v>
      </c>
      <c r="J9981" s="7">
        <v>126.763084883969</v>
      </c>
      <c r="K9981" s="7">
        <v>58.850442489920198</v>
      </c>
      <c r="L9981" s="7">
        <v>100.202701976188</v>
      </c>
      <c r="M9981" s="7">
        <v>83.040355697926302</v>
      </c>
      <c r="N9981" s="7">
        <v>161.13972759996199</v>
      </c>
      <c r="O9981" s="7">
        <v>129.82056884669601</v>
      </c>
      <c r="P9981" s="7">
        <v>128.462678079678</v>
      </c>
      <c r="Q9981" s="7">
        <v>101.457478291434</v>
      </c>
    </row>
    <row r="9982" spans="1:17">
      <c r="A9982" s="6">
        <v>2018</v>
      </c>
      <c r="B9982" s="6" t="s">
        <v>2513</v>
      </c>
      <c r="C9982" s="6">
        <v>513328</v>
      </c>
      <c r="D9982">
        <f t="shared" si="310"/>
        <v>51</v>
      </c>
      <c r="E9982" t="str">
        <f>VLOOKUP(D9982,'Regionalism Code'!B:C,2,FALSE)</f>
        <v>四川省</v>
      </c>
      <c r="F9982">
        <f t="shared" si="311"/>
        <v>5133</v>
      </c>
      <c r="G9982" t="str">
        <f>IF(F9982&gt;10000,"省直辖县市",VLOOKUP(F9982,'Regionalism Code'!H:I,2,FALSE))</f>
        <v>甘孜藏族自治州</v>
      </c>
      <c r="H9982" s="7">
        <v>102.707492955145</v>
      </c>
      <c r="I9982" s="7">
        <v>86.990331490670599</v>
      </c>
      <c r="J9982" s="7">
        <v>126.90043717194</v>
      </c>
      <c r="K9982" s="7">
        <v>67.095542153814904</v>
      </c>
      <c r="L9982" s="7">
        <v>103.075978509386</v>
      </c>
      <c r="M9982" s="7">
        <v>69.950480071852098</v>
      </c>
      <c r="N9982" s="7">
        <v>162.405565944095</v>
      </c>
      <c r="O9982" s="7">
        <v>132.489359673574</v>
      </c>
      <c r="P9982" s="7">
        <v>116.803650164573</v>
      </c>
      <c r="Q9982" s="7">
        <v>110.64916385316999</v>
      </c>
    </row>
    <row r="9983" spans="1:17">
      <c r="A9983" s="6">
        <v>2016</v>
      </c>
      <c r="B9983" s="6" t="s">
        <v>2514</v>
      </c>
      <c r="C9983" s="6">
        <v>513329</v>
      </c>
      <c r="D9983">
        <f t="shared" si="310"/>
        <v>51</v>
      </c>
      <c r="E9983" t="str">
        <f>VLOOKUP(D9983,'Regionalism Code'!B:C,2,FALSE)</f>
        <v>四川省</v>
      </c>
      <c r="F9983">
        <f t="shared" si="311"/>
        <v>5133</v>
      </c>
      <c r="G9983" t="str">
        <f>IF(F9983&gt;10000,"省直辖县市",VLOOKUP(F9983,'Regionalism Code'!H:I,2,FALSE))</f>
        <v>甘孜藏族自治州</v>
      </c>
      <c r="H9983" s="7">
        <v>81.604363016719304</v>
      </c>
      <c r="I9983" s="7">
        <v>82.237255218479305</v>
      </c>
      <c r="J9983" s="7">
        <v>90.247675616207701</v>
      </c>
      <c r="K9983" s="7">
        <v>55.514298249518099</v>
      </c>
      <c r="L9983" s="7">
        <v>75.373808443872306</v>
      </c>
      <c r="M9983" s="7">
        <v>68.138028410914998</v>
      </c>
      <c r="N9983" s="7">
        <v>126.08784047431099</v>
      </c>
      <c r="O9983" s="7">
        <v>86.414007332657405</v>
      </c>
      <c r="P9983" s="7">
        <v>68.087047767827599</v>
      </c>
      <c r="Q9983" s="7">
        <v>63.813290767878499</v>
      </c>
    </row>
    <row r="9984" spans="1:17">
      <c r="A9984" s="6">
        <v>2017</v>
      </c>
      <c r="B9984" s="6" t="s">
        <v>2514</v>
      </c>
      <c r="C9984" s="6">
        <v>513329</v>
      </c>
      <c r="D9984">
        <f t="shared" si="310"/>
        <v>51</v>
      </c>
      <c r="E9984" t="str">
        <f>VLOOKUP(D9984,'Regionalism Code'!B:C,2,FALSE)</f>
        <v>四川省</v>
      </c>
      <c r="F9984">
        <f t="shared" si="311"/>
        <v>5133</v>
      </c>
      <c r="G9984" t="str">
        <f>IF(F9984&gt;10000,"省直辖县市",VLOOKUP(F9984,'Regionalism Code'!H:I,2,FALSE))</f>
        <v>甘孜藏族自治州</v>
      </c>
      <c r="H9984" s="7">
        <v>97.393403591170795</v>
      </c>
      <c r="I9984" s="7">
        <v>83.575860142108994</v>
      </c>
      <c r="J9984" s="7">
        <v>121.850209745402</v>
      </c>
      <c r="K9984" s="7">
        <v>56.673388044818502</v>
      </c>
      <c r="L9984" s="7">
        <v>96.7147026227059</v>
      </c>
      <c r="M9984" s="7">
        <v>84.822478031195601</v>
      </c>
      <c r="N9984" s="7">
        <v>155.61227324717001</v>
      </c>
      <c r="O9984" s="7">
        <v>124.131623951742</v>
      </c>
      <c r="P9984" s="7">
        <v>120.34238505993299</v>
      </c>
      <c r="Q9984" s="7">
        <v>98.582764740500807</v>
      </c>
    </row>
    <row r="9985" spans="1:17">
      <c r="A9985" s="6">
        <v>2018</v>
      </c>
      <c r="B9985" s="6" t="s">
        <v>2514</v>
      </c>
      <c r="C9985" s="6">
        <v>513329</v>
      </c>
      <c r="D9985">
        <f t="shared" si="310"/>
        <v>51</v>
      </c>
      <c r="E9985" t="str">
        <f>VLOOKUP(D9985,'Regionalism Code'!B:C,2,FALSE)</f>
        <v>四川省</v>
      </c>
      <c r="F9985">
        <f t="shared" si="311"/>
        <v>5133</v>
      </c>
      <c r="G9985" t="str">
        <f>IF(F9985&gt;10000,"省直辖县市",VLOOKUP(F9985,'Regionalism Code'!H:I,2,FALSE))</f>
        <v>甘孜藏族自治州</v>
      </c>
      <c r="H9985" s="7">
        <v>99.391559345085795</v>
      </c>
      <c r="I9985" s="7">
        <v>83.224764670580498</v>
      </c>
      <c r="J9985" s="7">
        <v>121.258673214363</v>
      </c>
      <c r="K9985" s="7">
        <v>62.332920720981498</v>
      </c>
      <c r="L9985" s="7">
        <v>106.917439273531</v>
      </c>
      <c r="M9985" s="7">
        <v>74.202456448170395</v>
      </c>
      <c r="N9985" s="7">
        <v>151.09104327332199</v>
      </c>
      <c r="O9985" s="7">
        <v>124.423477685107</v>
      </c>
      <c r="P9985" s="7">
        <v>112.779360868534</v>
      </c>
      <c r="Q9985" s="7">
        <v>113.044110166788</v>
      </c>
    </row>
    <row r="9986" spans="1:17">
      <c r="A9986" s="6">
        <v>2016</v>
      </c>
      <c r="B9986" s="6" t="s">
        <v>2515</v>
      </c>
      <c r="C9986" s="6">
        <v>513330</v>
      </c>
      <c r="D9986">
        <f t="shared" ref="D9986:D10049" si="312">INT(C9986/10000)</f>
        <v>51</v>
      </c>
      <c r="E9986" t="str">
        <f>VLOOKUP(D9986,'Regionalism Code'!B:C,2,FALSE)</f>
        <v>四川省</v>
      </c>
      <c r="F9986">
        <f t="shared" ref="F9986:F10049" si="313">IF(OR(D9986=11,D9986=12,D9986=31,D9986=50),D9986*100,IF(MID(C9986,3,1)="9",C9986,INT(C9986/100)))</f>
        <v>5133</v>
      </c>
      <c r="G9986" t="str">
        <f>IF(F9986&gt;10000,"省直辖县市",VLOOKUP(F9986,'Regionalism Code'!H:I,2,FALSE))</f>
        <v>甘孜藏族自治州</v>
      </c>
      <c r="H9986" s="7">
        <v>82.677253035990503</v>
      </c>
      <c r="I9986" s="7">
        <v>79.062638387856694</v>
      </c>
      <c r="J9986" s="7">
        <v>89.775576421249099</v>
      </c>
      <c r="K9986" s="7">
        <v>55.865119007064898</v>
      </c>
      <c r="L9986" s="7">
        <v>74.795002672491293</v>
      </c>
      <c r="M9986" s="7">
        <v>68.233274243223704</v>
      </c>
      <c r="N9986" s="7">
        <v>116.55240416282599</v>
      </c>
      <c r="O9986" s="7">
        <v>89.263259166003195</v>
      </c>
      <c r="P9986" s="7">
        <v>77.000691999892993</v>
      </c>
      <c r="Q9986" s="7">
        <v>81.718930127676998</v>
      </c>
    </row>
    <row r="9987" spans="1:17">
      <c r="A9987" s="6">
        <v>2017</v>
      </c>
      <c r="B9987" s="6" t="s">
        <v>2515</v>
      </c>
      <c r="C9987" s="6">
        <v>513330</v>
      </c>
      <c r="D9987">
        <f t="shared" si="312"/>
        <v>51</v>
      </c>
      <c r="E9987" t="str">
        <f>VLOOKUP(D9987,'Regionalism Code'!B:C,2,FALSE)</f>
        <v>四川省</v>
      </c>
      <c r="F9987">
        <f t="shared" si="313"/>
        <v>5133</v>
      </c>
      <c r="G9987" t="str">
        <f>IF(F9987&gt;10000,"省直辖县市",VLOOKUP(F9987,'Regionalism Code'!H:I,2,FALSE))</f>
        <v>甘孜藏族自治州</v>
      </c>
      <c r="H9987" s="7">
        <v>95.233493715755998</v>
      </c>
      <c r="I9987" s="7">
        <v>82.220229814398394</v>
      </c>
      <c r="J9987" s="7">
        <v>117.882813036596</v>
      </c>
      <c r="K9987" s="7">
        <v>57.407987772179197</v>
      </c>
      <c r="L9987" s="7">
        <v>101.24496061373399</v>
      </c>
      <c r="M9987" s="7">
        <v>73.161556580307206</v>
      </c>
      <c r="N9987" s="7">
        <v>139.448976714617</v>
      </c>
      <c r="O9987" s="7">
        <v>122.940909415264</v>
      </c>
      <c r="P9987" s="7">
        <v>125.59002001938499</v>
      </c>
      <c r="Q9987" s="7">
        <v>97.051495204142398</v>
      </c>
    </row>
    <row r="9988" spans="1:17">
      <c r="A9988" s="6">
        <v>2018</v>
      </c>
      <c r="B9988" s="6" t="s">
        <v>2515</v>
      </c>
      <c r="C9988" s="6">
        <v>513330</v>
      </c>
      <c r="D9988">
        <f t="shared" si="312"/>
        <v>51</v>
      </c>
      <c r="E9988" t="str">
        <f>VLOOKUP(D9988,'Regionalism Code'!B:C,2,FALSE)</f>
        <v>四川省</v>
      </c>
      <c r="F9988">
        <f t="shared" si="313"/>
        <v>5133</v>
      </c>
      <c r="G9988" t="str">
        <f>IF(F9988&gt;10000,"省直辖县市",VLOOKUP(F9988,'Regionalism Code'!H:I,2,FALSE))</f>
        <v>甘孜藏族自治州</v>
      </c>
      <c r="H9988" s="7">
        <v>96.854667019205706</v>
      </c>
      <c r="I9988" s="7">
        <v>81.350852525426006</v>
      </c>
      <c r="J9988" s="7">
        <v>120.596551309316</v>
      </c>
      <c r="K9988" s="7">
        <v>55.114811727851901</v>
      </c>
      <c r="L9988" s="7">
        <v>107.66717043913199</v>
      </c>
      <c r="M9988" s="7">
        <v>61.262984067999398</v>
      </c>
      <c r="N9988" s="7">
        <v>139.384166924564</v>
      </c>
      <c r="O9988" s="7">
        <v>133.084247647708</v>
      </c>
      <c r="P9988" s="7">
        <v>112.530255869762</v>
      </c>
      <c r="Q9988" s="7">
        <v>104.911159045074</v>
      </c>
    </row>
    <row r="9989" spans="1:17">
      <c r="A9989" s="6">
        <v>2017</v>
      </c>
      <c r="B9989" s="6" t="s">
        <v>2516</v>
      </c>
      <c r="C9989" s="6">
        <v>513331</v>
      </c>
      <c r="D9989">
        <f t="shared" si="312"/>
        <v>51</v>
      </c>
      <c r="E9989" t="str">
        <f>VLOOKUP(D9989,'Regionalism Code'!B:C,2,FALSE)</f>
        <v>四川省</v>
      </c>
      <c r="F9989">
        <f t="shared" si="313"/>
        <v>5133</v>
      </c>
      <c r="G9989" t="str">
        <f>IF(F9989&gt;10000,"省直辖县市",VLOOKUP(F9989,'Regionalism Code'!H:I,2,FALSE))</f>
        <v>甘孜藏族自治州</v>
      </c>
      <c r="H9989" s="7">
        <v>100.123015259802</v>
      </c>
      <c r="I9989" s="7">
        <v>85.955846792157701</v>
      </c>
      <c r="J9989" s="7">
        <v>125.756352476532</v>
      </c>
      <c r="K9989" s="7">
        <v>57.852625520879798</v>
      </c>
      <c r="L9989" s="7">
        <v>101.238951081004</v>
      </c>
      <c r="M9989" s="7">
        <v>78.010095390765201</v>
      </c>
      <c r="N9989" s="7">
        <v>159.039029534364</v>
      </c>
      <c r="O9989" s="7">
        <v>130.14919135181199</v>
      </c>
      <c r="P9989" s="7">
        <v>124.420394169907</v>
      </c>
      <c r="Q9989" s="7">
        <v>100.329056057125</v>
      </c>
    </row>
    <row r="9990" spans="1:17">
      <c r="A9990" s="6">
        <v>2018</v>
      </c>
      <c r="B9990" s="6" t="s">
        <v>2516</v>
      </c>
      <c r="C9990" s="6">
        <v>513331</v>
      </c>
      <c r="D9990">
        <f t="shared" si="312"/>
        <v>51</v>
      </c>
      <c r="E9990" t="str">
        <f>VLOOKUP(D9990,'Regionalism Code'!B:C,2,FALSE)</f>
        <v>四川省</v>
      </c>
      <c r="F9990">
        <f t="shared" si="313"/>
        <v>5133</v>
      </c>
      <c r="G9990" t="str">
        <f>IF(F9990&gt;10000,"省直辖县市",VLOOKUP(F9990,'Regionalism Code'!H:I,2,FALSE))</f>
        <v>甘孜藏族自治州</v>
      </c>
      <c r="H9990" s="7">
        <v>101.294156161732</v>
      </c>
      <c r="I9990" s="7">
        <v>86.454692360334505</v>
      </c>
      <c r="J9990" s="7">
        <v>127.330373040743</v>
      </c>
      <c r="K9990" s="7">
        <v>62.4325594381665</v>
      </c>
      <c r="L9990" s="7">
        <v>104.479924475622</v>
      </c>
      <c r="M9990" s="7">
        <v>73.346098267102704</v>
      </c>
      <c r="N9990" s="7">
        <v>167.492434560681</v>
      </c>
      <c r="O9990" s="7">
        <v>130.61031984252801</v>
      </c>
      <c r="P9990" s="7">
        <v>113.156030543982</v>
      </c>
      <c r="Q9990" s="7">
        <v>102.988080032997</v>
      </c>
    </row>
    <row r="9991" spans="1:17">
      <c r="A9991" s="6">
        <v>2016</v>
      </c>
      <c r="B9991" s="6" t="s">
        <v>2517</v>
      </c>
      <c r="C9991" s="6">
        <v>513332</v>
      </c>
      <c r="D9991">
        <f t="shared" si="312"/>
        <v>51</v>
      </c>
      <c r="E9991" t="str">
        <f>VLOOKUP(D9991,'Regionalism Code'!B:C,2,FALSE)</f>
        <v>四川省</v>
      </c>
      <c r="F9991">
        <f t="shared" si="313"/>
        <v>5133</v>
      </c>
      <c r="G9991" t="str">
        <f>IF(F9991&gt;10000,"省直辖县市",VLOOKUP(F9991,'Regionalism Code'!H:I,2,FALSE))</f>
        <v>甘孜藏族自治州</v>
      </c>
      <c r="H9991" s="7">
        <v>88.020215707011204</v>
      </c>
      <c r="I9991" s="7">
        <v>75.005448256976393</v>
      </c>
      <c r="J9991" s="7">
        <v>83.471987993391906</v>
      </c>
      <c r="K9991" s="7">
        <v>45.3051715952002</v>
      </c>
      <c r="L9991" s="7">
        <v>73.8892788764947</v>
      </c>
      <c r="M9991" s="7">
        <v>54.529353519172297</v>
      </c>
      <c r="N9991" s="7">
        <v>118.692752730503</v>
      </c>
      <c r="O9991" s="7">
        <v>73.450687534794795</v>
      </c>
      <c r="P9991" s="7">
        <v>83.791846651497195</v>
      </c>
      <c r="Q9991" s="7">
        <v>139.26498726316501</v>
      </c>
    </row>
    <row r="9992" spans="1:17">
      <c r="A9992" s="6">
        <v>2017</v>
      </c>
      <c r="B9992" s="6" t="s">
        <v>2517</v>
      </c>
      <c r="C9992" s="6">
        <v>513332</v>
      </c>
      <c r="D9992">
        <f t="shared" si="312"/>
        <v>51</v>
      </c>
      <c r="E9992" t="str">
        <f>VLOOKUP(D9992,'Regionalism Code'!B:C,2,FALSE)</f>
        <v>四川省</v>
      </c>
      <c r="F9992">
        <f t="shared" si="313"/>
        <v>5133</v>
      </c>
      <c r="G9992" t="str">
        <f>IF(F9992&gt;10000,"省直辖县市",VLOOKUP(F9992,'Regionalism Code'!H:I,2,FALSE))</f>
        <v>甘孜藏族自治州</v>
      </c>
      <c r="H9992" s="7">
        <v>93.074770133993397</v>
      </c>
      <c r="I9992" s="7">
        <v>78.5565861883872</v>
      </c>
      <c r="J9992" s="7">
        <v>110.85652126514</v>
      </c>
      <c r="K9992" s="7">
        <v>50.494278132052798</v>
      </c>
      <c r="L9992" s="7">
        <v>99.032610970299402</v>
      </c>
      <c r="M9992" s="7">
        <v>66.409463063221807</v>
      </c>
      <c r="N9992" s="7">
        <v>140.41613190527599</v>
      </c>
      <c r="O9992" s="7">
        <v>107.874705443526</v>
      </c>
      <c r="P9992" s="7">
        <v>121.37641458785799</v>
      </c>
      <c r="Q9992" s="7">
        <v>108.707001015676</v>
      </c>
    </row>
    <row r="9993" spans="1:17">
      <c r="A9993" s="6">
        <v>2018</v>
      </c>
      <c r="B9993" s="6" t="s">
        <v>2517</v>
      </c>
      <c r="C9993" s="6">
        <v>513332</v>
      </c>
      <c r="D9993">
        <f t="shared" si="312"/>
        <v>51</v>
      </c>
      <c r="E9993" t="str">
        <f>VLOOKUP(D9993,'Regionalism Code'!B:C,2,FALSE)</f>
        <v>四川省</v>
      </c>
      <c r="F9993">
        <f t="shared" si="313"/>
        <v>5133</v>
      </c>
      <c r="G9993" t="str">
        <f>IF(F9993&gt;10000,"省直辖县市",VLOOKUP(F9993,'Regionalism Code'!H:I,2,FALSE))</f>
        <v>甘孜藏族自治州</v>
      </c>
      <c r="H9993" s="7">
        <v>95.144775365495605</v>
      </c>
      <c r="I9993" s="7">
        <v>79.562565140459697</v>
      </c>
      <c r="J9993" s="7">
        <v>118.44216844108399</v>
      </c>
      <c r="K9993" s="7">
        <v>58.908578357897902</v>
      </c>
      <c r="L9993" s="7">
        <v>101.743700019627</v>
      </c>
      <c r="M9993" s="7">
        <v>60.167992869715199</v>
      </c>
      <c r="N9993" s="7">
        <v>155.093969069807</v>
      </c>
      <c r="O9993" s="7">
        <v>119.692811294636</v>
      </c>
      <c r="P9993" s="7">
        <v>111.408517082478</v>
      </c>
      <c r="Q9993" s="7">
        <v>104.26773497606</v>
      </c>
    </row>
    <row r="9994" spans="1:17">
      <c r="A9994" s="6">
        <v>2016</v>
      </c>
      <c r="B9994" s="6" t="s">
        <v>2518</v>
      </c>
      <c r="C9994" s="6">
        <v>513333</v>
      </c>
      <c r="D9994">
        <f t="shared" si="312"/>
        <v>51</v>
      </c>
      <c r="E9994" t="str">
        <f>VLOOKUP(D9994,'Regionalism Code'!B:C,2,FALSE)</f>
        <v>四川省</v>
      </c>
      <c r="F9994">
        <f t="shared" si="313"/>
        <v>5133</v>
      </c>
      <c r="G9994" t="str">
        <f>IF(F9994&gt;10000,"省直辖县市",VLOOKUP(F9994,'Regionalism Code'!H:I,2,FALSE))</f>
        <v>甘孜藏族自治州</v>
      </c>
      <c r="H9994" s="7">
        <v>87.619977551079998</v>
      </c>
      <c r="I9994" s="7">
        <v>85.317910075139096</v>
      </c>
      <c r="J9994" s="7">
        <v>82.321837308153803</v>
      </c>
      <c r="K9994" s="7">
        <v>56.9884252007257</v>
      </c>
      <c r="L9994" s="7">
        <v>73.996263220712194</v>
      </c>
      <c r="M9994" s="7">
        <v>69.975068157648494</v>
      </c>
      <c r="N9994" s="7">
        <v>108.462414737877</v>
      </c>
      <c r="O9994" s="7">
        <v>80.821356760849</v>
      </c>
      <c r="P9994" s="7">
        <v>54.828370389545398</v>
      </c>
      <c r="Q9994" s="7">
        <v>104.854285206246</v>
      </c>
    </row>
    <row r="9995" spans="1:17">
      <c r="A9995" s="6">
        <v>2017</v>
      </c>
      <c r="B9995" s="6" t="s">
        <v>2518</v>
      </c>
      <c r="C9995" s="6">
        <v>513333</v>
      </c>
      <c r="D9995">
        <f t="shared" si="312"/>
        <v>51</v>
      </c>
      <c r="E9995" t="str">
        <f>VLOOKUP(D9995,'Regionalism Code'!B:C,2,FALSE)</f>
        <v>四川省</v>
      </c>
      <c r="F9995">
        <f t="shared" si="313"/>
        <v>5133</v>
      </c>
      <c r="G9995" t="str">
        <f>IF(F9995&gt;10000,"省直辖县市",VLOOKUP(F9995,'Regionalism Code'!H:I,2,FALSE))</f>
        <v>甘孜藏族自治州</v>
      </c>
      <c r="H9995" s="7">
        <v>100.119476691283</v>
      </c>
      <c r="I9995" s="7">
        <v>87.162290414230199</v>
      </c>
      <c r="J9995" s="7">
        <v>124.370634115285</v>
      </c>
      <c r="K9995" s="7">
        <v>60.532037498755898</v>
      </c>
      <c r="L9995" s="7">
        <v>99.689458881552397</v>
      </c>
      <c r="M9995" s="7">
        <v>81.490809642559199</v>
      </c>
      <c r="N9995" s="7">
        <v>155.78653559943601</v>
      </c>
      <c r="O9995" s="7">
        <v>127.855295722457</v>
      </c>
      <c r="P9995" s="7">
        <v>126.563633507978</v>
      </c>
      <c r="Q9995" s="7">
        <v>98.841816509519802</v>
      </c>
    </row>
    <row r="9996" spans="1:17">
      <c r="A9996" s="6">
        <v>2018</v>
      </c>
      <c r="B9996" s="6" t="s">
        <v>2518</v>
      </c>
      <c r="C9996" s="6">
        <v>513333</v>
      </c>
      <c r="D9996">
        <f t="shared" si="312"/>
        <v>51</v>
      </c>
      <c r="E9996" t="str">
        <f>VLOOKUP(D9996,'Regionalism Code'!B:C,2,FALSE)</f>
        <v>四川省</v>
      </c>
      <c r="F9996">
        <f t="shared" si="313"/>
        <v>5133</v>
      </c>
      <c r="G9996" t="str">
        <f>IF(F9996&gt;10000,"省直辖县市",VLOOKUP(F9996,'Regionalism Code'!H:I,2,FALSE))</f>
        <v>甘孜藏族自治州</v>
      </c>
      <c r="H9996" s="7">
        <v>99.737975762830303</v>
      </c>
      <c r="I9996" s="7">
        <v>86.699253490334499</v>
      </c>
      <c r="J9996" s="7">
        <v>121.898467562449</v>
      </c>
      <c r="K9996" s="7">
        <v>61.490531088153503</v>
      </c>
      <c r="L9996" s="7">
        <v>109.278321266567</v>
      </c>
      <c r="M9996" s="7">
        <v>71.470165650761402</v>
      </c>
      <c r="N9996" s="7">
        <v>148.920914572079</v>
      </c>
      <c r="O9996" s="7">
        <v>126.614285344455</v>
      </c>
      <c r="P9996" s="7">
        <v>114.56393473615501</v>
      </c>
      <c r="Q9996" s="7">
        <v>102.528592948024</v>
      </c>
    </row>
    <row r="9997" spans="1:17">
      <c r="A9997" s="6">
        <v>2016</v>
      </c>
      <c r="B9997" s="6" t="s">
        <v>2519</v>
      </c>
      <c r="C9997" s="6">
        <v>513334</v>
      </c>
      <c r="D9997">
        <f t="shared" si="312"/>
        <v>51</v>
      </c>
      <c r="E9997" t="str">
        <f>VLOOKUP(D9997,'Regionalism Code'!B:C,2,FALSE)</f>
        <v>四川省</v>
      </c>
      <c r="F9997">
        <f t="shared" si="313"/>
        <v>5133</v>
      </c>
      <c r="G9997" t="str">
        <f>IF(F9997&gt;10000,"省直辖县市",VLOOKUP(F9997,'Regionalism Code'!H:I,2,FALSE))</f>
        <v>甘孜藏族自治州</v>
      </c>
      <c r="H9997" s="7">
        <v>82.257883575330098</v>
      </c>
      <c r="I9997" s="7">
        <v>83.694959690062007</v>
      </c>
      <c r="J9997" s="7">
        <v>78.392309493936807</v>
      </c>
      <c r="K9997" s="7">
        <v>48.899622977930797</v>
      </c>
      <c r="L9997" s="7">
        <v>75.376475718595799</v>
      </c>
      <c r="M9997" s="7">
        <v>54.395664234135097</v>
      </c>
      <c r="N9997" s="7">
        <v>91.5857333878986</v>
      </c>
      <c r="O9997" s="7">
        <v>81.248632662728497</v>
      </c>
      <c r="P9997" s="7">
        <v>67.321264014444793</v>
      </c>
      <c r="Q9997" s="7">
        <v>84.542076549114398</v>
      </c>
    </row>
    <row r="9998" spans="1:17">
      <c r="A9998" s="6">
        <v>2017</v>
      </c>
      <c r="B9998" s="6" t="s">
        <v>2519</v>
      </c>
      <c r="C9998" s="6">
        <v>513334</v>
      </c>
      <c r="D9998">
        <f t="shared" si="312"/>
        <v>51</v>
      </c>
      <c r="E9998" t="str">
        <f>VLOOKUP(D9998,'Regionalism Code'!B:C,2,FALSE)</f>
        <v>四川省</v>
      </c>
      <c r="F9998">
        <f t="shared" si="313"/>
        <v>5133</v>
      </c>
      <c r="G9998" t="str">
        <f>IF(F9998&gt;10000,"省直辖县市",VLOOKUP(F9998,'Regionalism Code'!H:I,2,FALSE))</f>
        <v>甘孜藏族自治州</v>
      </c>
      <c r="H9998" s="7">
        <v>94.628907565440102</v>
      </c>
      <c r="I9998" s="7">
        <v>85.881579842875595</v>
      </c>
      <c r="J9998" s="7">
        <v>111.106080153386</v>
      </c>
      <c r="K9998" s="7">
        <v>52.131633747541898</v>
      </c>
      <c r="L9998" s="7">
        <v>98.249007304009297</v>
      </c>
      <c r="M9998" s="7">
        <v>69.188959171294002</v>
      </c>
      <c r="N9998" s="7">
        <v>125.77756116266301</v>
      </c>
      <c r="O9998" s="7">
        <v>117.932220175341</v>
      </c>
      <c r="P9998" s="7">
        <v>120.829138236867</v>
      </c>
      <c r="Q9998" s="7">
        <v>93.576592241320895</v>
      </c>
    </row>
    <row r="9999" spans="1:17">
      <c r="A9999" s="6">
        <v>2018</v>
      </c>
      <c r="B9999" s="6" t="s">
        <v>2519</v>
      </c>
      <c r="C9999" s="6">
        <v>513334</v>
      </c>
      <c r="D9999">
        <f t="shared" si="312"/>
        <v>51</v>
      </c>
      <c r="E9999" t="str">
        <f>VLOOKUP(D9999,'Regionalism Code'!B:C,2,FALSE)</f>
        <v>四川省</v>
      </c>
      <c r="F9999">
        <f t="shared" si="313"/>
        <v>5133</v>
      </c>
      <c r="G9999" t="str">
        <f>IF(F9999&gt;10000,"省直辖县市",VLOOKUP(F9999,'Regionalism Code'!H:I,2,FALSE))</f>
        <v>甘孜藏族自治州</v>
      </c>
      <c r="H9999" s="7">
        <v>98.180773130711501</v>
      </c>
      <c r="I9999" s="7">
        <v>85.505823076174593</v>
      </c>
      <c r="J9999" s="7">
        <v>114.58043647865399</v>
      </c>
      <c r="K9999" s="7">
        <v>59.5462852460767</v>
      </c>
      <c r="L9999" s="7">
        <v>104.757096512983</v>
      </c>
      <c r="M9999" s="7">
        <v>60.434242619910798</v>
      </c>
      <c r="N9999" s="7">
        <v>127.82506916553599</v>
      </c>
      <c r="O9999" s="7">
        <v>126.383847804307</v>
      </c>
      <c r="P9999" s="7">
        <v>110.23433883407</v>
      </c>
      <c r="Q9999" s="7">
        <v>110.23846239062399</v>
      </c>
    </row>
    <row r="10000" spans="1:17">
      <c r="A10000" s="6">
        <v>2016</v>
      </c>
      <c r="B10000" s="6" t="s">
        <v>2520</v>
      </c>
      <c r="C10000" s="6">
        <v>513335</v>
      </c>
      <c r="D10000">
        <f t="shared" si="312"/>
        <v>51</v>
      </c>
      <c r="E10000" t="str">
        <f>VLOOKUP(D10000,'Regionalism Code'!B:C,2,FALSE)</f>
        <v>四川省</v>
      </c>
      <c r="F10000">
        <f t="shared" si="313"/>
        <v>5133</v>
      </c>
      <c r="G10000" t="str">
        <f>IF(F10000&gt;10000,"省直辖县市",VLOOKUP(F10000,'Regionalism Code'!H:I,2,FALSE))</f>
        <v>甘孜藏族自治州</v>
      </c>
      <c r="H10000" s="7">
        <v>86.791027318523206</v>
      </c>
      <c r="I10000" s="7">
        <v>87.709605467440497</v>
      </c>
      <c r="J10000" s="7">
        <v>86.3691818601812</v>
      </c>
      <c r="K10000" s="7">
        <v>55.055082398891997</v>
      </c>
      <c r="L10000" s="7">
        <v>78.233914759758093</v>
      </c>
      <c r="M10000" s="7">
        <v>64.365356820594201</v>
      </c>
      <c r="N10000" s="7">
        <v>106.351608760001</v>
      </c>
      <c r="O10000" s="7">
        <v>87.536688868049197</v>
      </c>
      <c r="P10000" s="7">
        <v>72.449477574220893</v>
      </c>
      <c r="Q10000" s="7">
        <v>84.529769104382396</v>
      </c>
    </row>
    <row r="10001" spans="1:17">
      <c r="A10001" s="6">
        <v>2017</v>
      </c>
      <c r="B10001" s="6" t="s">
        <v>2520</v>
      </c>
      <c r="C10001" s="6">
        <v>513335</v>
      </c>
      <c r="D10001">
        <f t="shared" si="312"/>
        <v>51</v>
      </c>
      <c r="E10001" t="str">
        <f>VLOOKUP(D10001,'Regionalism Code'!B:C,2,FALSE)</f>
        <v>四川省</v>
      </c>
      <c r="F10001">
        <f t="shared" si="313"/>
        <v>5133</v>
      </c>
      <c r="G10001" t="str">
        <f>IF(F10001&gt;10000,"省直辖县市",VLOOKUP(F10001,'Regionalism Code'!H:I,2,FALSE))</f>
        <v>甘孜藏族自治州</v>
      </c>
      <c r="H10001" s="7">
        <v>100.846903755518</v>
      </c>
      <c r="I10001" s="7">
        <v>89.432537976188399</v>
      </c>
      <c r="J10001" s="7">
        <v>118.264719919144</v>
      </c>
      <c r="K10001" s="7">
        <v>53.268388376412503</v>
      </c>
      <c r="L10001" s="7">
        <v>98.933965293826404</v>
      </c>
      <c r="M10001" s="7">
        <v>74.491542782805595</v>
      </c>
      <c r="N10001" s="7">
        <v>152.56401120961999</v>
      </c>
      <c r="O10001" s="7">
        <v>118.396214388646</v>
      </c>
      <c r="P10001" s="7">
        <v>118.60443679340899</v>
      </c>
      <c r="Q10001" s="7">
        <v>106.89218401050999</v>
      </c>
    </row>
    <row r="10002" spans="1:17">
      <c r="A10002" s="6">
        <v>2018</v>
      </c>
      <c r="B10002" s="6" t="s">
        <v>2520</v>
      </c>
      <c r="C10002" s="6">
        <v>513335</v>
      </c>
      <c r="D10002">
        <f t="shared" si="312"/>
        <v>51</v>
      </c>
      <c r="E10002" t="str">
        <f>VLOOKUP(D10002,'Regionalism Code'!B:C,2,FALSE)</f>
        <v>四川省</v>
      </c>
      <c r="F10002">
        <f t="shared" si="313"/>
        <v>5133</v>
      </c>
      <c r="G10002" t="str">
        <f>IF(F10002&gt;10000,"省直辖县市",VLOOKUP(F10002,'Regionalism Code'!H:I,2,FALSE))</f>
        <v>甘孜藏族自治州</v>
      </c>
      <c r="H10002" s="7">
        <v>103.126054576283</v>
      </c>
      <c r="I10002" s="7">
        <v>89.518926892661</v>
      </c>
      <c r="J10002" s="7">
        <v>121.372165752499</v>
      </c>
      <c r="K10002" s="7">
        <v>63.327413658148899</v>
      </c>
      <c r="L10002" s="7">
        <v>104.154054003027</v>
      </c>
      <c r="M10002" s="7">
        <v>70.101112583229195</v>
      </c>
      <c r="N10002" s="7">
        <v>148.39074793125801</v>
      </c>
      <c r="O10002" s="7">
        <v>127.320102904319</v>
      </c>
      <c r="P10002" s="7">
        <v>116.18656772229301</v>
      </c>
      <c r="Q10002" s="7">
        <v>114.906792888708</v>
      </c>
    </row>
    <row r="10003" spans="1:17">
      <c r="A10003" s="6">
        <v>2016</v>
      </c>
      <c r="B10003" s="6" t="s">
        <v>2521</v>
      </c>
      <c r="C10003" s="6">
        <v>513336</v>
      </c>
      <c r="D10003">
        <f t="shared" si="312"/>
        <v>51</v>
      </c>
      <c r="E10003" t="str">
        <f>VLOOKUP(D10003,'Regionalism Code'!B:C,2,FALSE)</f>
        <v>四川省</v>
      </c>
      <c r="F10003">
        <f t="shared" si="313"/>
        <v>5133</v>
      </c>
      <c r="G10003" t="str">
        <f>IF(F10003&gt;10000,"省直辖县市",VLOOKUP(F10003,'Regionalism Code'!H:I,2,FALSE))</f>
        <v>甘孜藏族自治州</v>
      </c>
      <c r="H10003" s="7">
        <v>86.877291313146699</v>
      </c>
      <c r="I10003" s="7">
        <v>86.557947679078893</v>
      </c>
      <c r="J10003" s="7">
        <v>94.354617973288299</v>
      </c>
      <c r="K10003" s="7">
        <v>50.7515411031331</v>
      </c>
      <c r="L10003" s="7">
        <v>87.733691777599304</v>
      </c>
      <c r="M10003" s="7">
        <v>59.357684183398703</v>
      </c>
      <c r="N10003" s="7">
        <v>116.354476946479</v>
      </c>
      <c r="O10003" s="7">
        <v>94.952917373375797</v>
      </c>
      <c r="P10003" s="7">
        <v>88.678358505901301</v>
      </c>
      <c r="Q10003" s="7">
        <v>74.349588867282307</v>
      </c>
    </row>
    <row r="10004" spans="1:17">
      <c r="A10004" s="6">
        <v>2017</v>
      </c>
      <c r="B10004" s="6" t="s">
        <v>2521</v>
      </c>
      <c r="C10004" s="6">
        <v>513336</v>
      </c>
      <c r="D10004">
        <f t="shared" si="312"/>
        <v>51</v>
      </c>
      <c r="E10004" t="str">
        <f>VLOOKUP(D10004,'Regionalism Code'!B:C,2,FALSE)</f>
        <v>四川省</v>
      </c>
      <c r="F10004">
        <f t="shared" si="313"/>
        <v>5133</v>
      </c>
      <c r="G10004" t="str">
        <f>IF(F10004&gt;10000,"省直辖县市",VLOOKUP(F10004,'Regionalism Code'!H:I,2,FALSE))</f>
        <v>甘孜藏族自治州</v>
      </c>
      <c r="H10004" s="7">
        <v>102.507411146414</v>
      </c>
      <c r="I10004" s="7">
        <v>89.264423340991897</v>
      </c>
      <c r="J10004" s="7">
        <v>124.886157161574</v>
      </c>
      <c r="K10004" s="7">
        <v>57.346358011365403</v>
      </c>
      <c r="L10004" s="7">
        <v>106.760356885951</v>
      </c>
      <c r="M10004" s="7">
        <v>72.933915009845805</v>
      </c>
      <c r="N10004" s="7">
        <v>154.707327945999</v>
      </c>
      <c r="O10004" s="7">
        <v>128.97503981735699</v>
      </c>
      <c r="P10004" s="7">
        <v>125.706034390829</v>
      </c>
      <c r="Q10004" s="7">
        <v>105.57607659209999</v>
      </c>
    </row>
    <row r="10005" spans="1:17">
      <c r="A10005" s="6">
        <v>2018</v>
      </c>
      <c r="B10005" s="6" t="s">
        <v>2521</v>
      </c>
      <c r="C10005" s="6">
        <v>513336</v>
      </c>
      <c r="D10005">
        <f t="shared" si="312"/>
        <v>51</v>
      </c>
      <c r="E10005" t="str">
        <f>VLOOKUP(D10005,'Regionalism Code'!B:C,2,FALSE)</f>
        <v>四川省</v>
      </c>
      <c r="F10005">
        <f t="shared" si="313"/>
        <v>5133</v>
      </c>
      <c r="G10005" t="str">
        <f>IF(F10005&gt;10000,"省直辖县市",VLOOKUP(F10005,'Regionalism Code'!H:I,2,FALSE))</f>
        <v>甘孜藏族自治州</v>
      </c>
      <c r="H10005" s="7">
        <v>104.540013913778</v>
      </c>
      <c r="I10005" s="7">
        <v>89.301819177999704</v>
      </c>
      <c r="J10005" s="7">
        <v>126.019656197559</v>
      </c>
      <c r="K10005" s="7">
        <v>64.945489533261906</v>
      </c>
      <c r="L10005" s="7">
        <v>104.511484425064</v>
      </c>
      <c r="M10005" s="7">
        <v>65.832469693924907</v>
      </c>
      <c r="N10005" s="7">
        <v>159.983964078393</v>
      </c>
      <c r="O10005" s="7">
        <v>132.86125329762899</v>
      </c>
      <c r="P10005" s="7">
        <v>113.92325132889199</v>
      </c>
      <c r="Q10005" s="7">
        <v>115.83075610519199</v>
      </c>
    </row>
    <row r="10006" spans="1:17">
      <c r="A10006" s="6">
        <v>2016</v>
      </c>
      <c r="B10006" s="6" t="s">
        <v>2522</v>
      </c>
      <c r="C10006" s="6">
        <v>513337</v>
      </c>
      <c r="D10006">
        <f t="shared" si="312"/>
        <v>51</v>
      </c>
      <c r="E10006" t="str">
        <f>VLOOKUP(D10006,'Regionalism Code'!B:C,2,FALSE)</f>
        <v>四川省</v>
      </c>
      <c r="F10006">
        <f t="shared" si="313"/>
        <v>5133</v>
      </c>
      <c r="G10006" t="str">
        <f>IF(F10006&gt;10000,"省直辖县市",VLOOKUP(F10006,'Regionalism Code'!H:I,2,FALSE))</f>
        <v>甘孜藏族自治州</v>
      </c>
      <c r="H10006" s="7">
        <v>90.816420149665504</v>
      </c>
      <c r="I10006" s="7">
        <v>89.745655458541506</v>
      </c>
      <c r="J10006" s="7">
        <v>97.046386282124502</v>
      </c>
      <c r="K10006" s="7">
        <v>61.950234080250901</v>
      </c>
      <c r="L10006" s="7">
        <v>88.372797013169603</v>
      </c>
      <c r="M10006" s="7">
        <v>77.305135012696397</v>
      </c>
      <c r="N10006" s="7">
        <v>116.041816924637</v>
      </c>
      <c r="O10006" s="7">
        <v>99.533389105762694</v>
      </c>
      <c r="P10006" s="7">
        <v>81.590316234130995</v>
      </c>
      <c r="Q10006" s="7">
        <v>83.036789483185999</v>
      </c>
    </row>
    <row r="10007" spans="1:17">
      <c r="A10007" s="6">
        <v>2017</v>
      </c>
      <c r="B10007" s="6" t="s">
        <v>2522</v>
      </c>
      <c r="C10007" s="6">
        <v>513337</v>
      </c>
      <c r="D10007">
        <f t="shared" si="312"/>
        <v>51</v>
      </c>
      <c r="E10007" t="str">
        <f>VLOOKUP(D10007,'Regionalism Code'!B:C,2,FALSE)</f>
        <v>四川省</v>
      </c>
      <c r="F10007">
        <f t="shared" si="313"/>
        <v>5133</v>
      </c>
      <c r="G10007" t="str">
        <f>IF(F10007&gt;10000,"省直辖县市",VLOOKUP(F10007,'Regionalism Code'!H:I,2,FALSE))</f>
        <v>甘孜藏族自治州</v>
      </c>
      <c r="H10007" s="7">
        <v>102.48958494207</v>
      </c>
      <c r="I10007" s="7">
        <v>91.693267601218096</v>
      </c>
      <c r="J10007" s="7">
        <v>122.21333016291599</v>
      </c>
      <c r="K10007" s="7">
        <v>62.011422137713097</v>
      </c>
      <c r="L10007" s="7">
        <v>104.76372247891899</v>
      </c>
      <c r="M10007" s="7">
        <v>81.540586213381005</v>
      </c>
      <c r="N10007" s="7">
        <v>139.720669031451</v>
      </c>
      <c r="O10007" s="7">
        <v>131.33517195618299</v>
      </c>
      <c r="P10007" s="7">
        <v>123.16766561271599</v>
      </c>
      <c r="Q10007" s="7">
        <v>102.30394251987001</v>
      </c>
    </row>
    <row r="10008" spans="1:17">
      <c r="A10008" s="6">
        <v>2018</v>
      </c>
      <c r="B10008" s="6" t="s">
        <v>2522</v>
      </c>
      <c r="C10008" s="6">
        <v>513337</v>
      </c>
      <c r="D10008">
        <f t="shared" si="312"/>
        <v>51</v>
      </c>
      <c r="E10008" t="str">
        <f>VLOOKUP(D10008,'Regionalism Code'!B:C,2,FALSE)</f>
        <v>四川省</v>
      </c>
      <c r="F10008">
        <f t="shared" si="313"/>
        <v>5133</v>
      </c>
      <c r="G10008" t="str">
        <f>IF(F10008&gt;10000,"省直辖县市",VLOOKUP(F10008,'Regionalism Code'!H:I,2,FALSE))</f>
        <v>甘孜藏族自治州</v>
      </c>
      <c r="H10008" s="7">
        <v>104.911805266492</v>
      </c>
      <c r="I10008" s="7">
        <v>91.515179169903803</v>
      </c>
      <c r="J10008" s="7">
        <v>127.225545008068</v>
      </c>
      <c r="K10008" s="7">
        <v>76.036680213176993</v>
      </c>
      <c r="L10008" s="7">
        <v>122.320344346155</v>
      </c>
      <c r="M10008" s="7">
        <v>74.102823850117602</v>
      </c>
      <c r="N10008" s="7">
        <v>142.869430616237</v>
      </c>
      <c r="O10008" s="7">
        <v>136.246843434894</v>
      </c>
      <c r="P10008" s="7">
        <v>117.398819568243</v>
      </c>
      <c r="Q10008" s="7">
        <v>108.606055495191</v>
      </c>
    </row>
    <row r="10009" spans="1:17">
      <c r="A10009" s="6">
        <v>2016</v>
      </c>
      <c r="B10009" s="6" t="s">
        <v>2523</v>
      </c>
      <c r="C10009" s="6">
        <v>513338</v>
      </c>
      <c r="D10009">
        <f t="shared" si="312"/>
        <v>51</v>
      </c>
      <c r="E10009" t="str">
        <f>VLOOKUP(D10009,'Regionalism Code'!B:C,2,FALSE)</f>
        <v>四川省</v>
      </c>
      <c r="F10009">
        <f t="shared" si="313"/>
        <v>5133</v>
      </c>
      <c r="G10009" t="str">
        <f>IF(F10009&gt;10000,"省直辖县市",VLOOKUP(F10009,'Regionalism Code'!H:I,2,FALSE))</f>
        <v>甘孜藏族自治州</v>
      </c>
      <c r="H10009" s="7">
        <v>82.870785294397294</v>
      </c>
      <c r="I10009" s="7">
        <v>86.066407254091501</v>
      </c>
      <c r="J10009" s="7">
        <v>85.834682226518495</v>
      </c>
      <c r="K10009" s="7">
        <v>52.062385307248398</v>
      </c>
      <c r="L10009" s="7">
        <v>85.391250645802401</v>
      </c>
      <c r="M10009" s="7">
        <v>64.866810186103805</v>
      </c>
      <c r="N10009" s="7">
        <v>108.630167782527</v>
      </c>
      <c r="O10009" s="7">
        <v>86.466227447617499</v>
      </c>
      <c r="P10009" s="7">
        <v>55.140745238755301</v>
      </c>
      <c r="Q10009" s="7">
        <v>66.938098409191497</v>
      </c>
    </row>
    <row r="10010" spans="1:17">
      <c r="A10010" s="6">
        <v>2017</v>
      </c>
      <c r="B10010" s="6" t="s">
        <v>2523</v>
      </c>
      <c r="C10010" s="6">
        <v>513338</v>
      </c>
      <c r="D10010">
        <f t="shared" si="312"/>
        <v>51</v>
      </c>
      <c r="E10010" t="str">
        <f>VLOOKUP(D10010,'Regionalism Code'!B:C,2,FALSE)</f>
        <v>四川省</v>
      </c>
      <c r="F10010">
        <f t="shared" si="313"/>
        <v>5133</v>
      </c>
      <c r="G10010" t="str">
        <f>IF(F10010&gt;10000,"省直辖县市",VLOOKUP(F10010,'Regionalism Code'!H:I,2,FALSE))</f>
        <v>甘孜藏族自治州</v>
      </c>
      <c r="H10010" s="7">
        <v>100.185037773861</v>
      </c>
      <c r="I10010" s="7">
        <v>88.796971192453796</v>
      </c>
      <c r="J10010" s="7">
        <v>122.466675448055</v>
      </c>
      <c r="K10010" s="7">
        <v>53.847017178726098</v>
      </c>
      <c r="L10010" s="7">
        <v>100.30723809920499</v>
      </c>
      <c r="M10010" s="7">
        <v>77.869987612293997</v>
      </c>
      <c r="N10010" s="7">
        <v>168.06837709718701</v>
      </c>
      <c r="O10010" s="7">
        <v>117.086686758391</v>
      </c>
      <c r="P10010" s="7">
        <v>122.18370436472399</v>
      </c>
      <c r="Q10010" s="7">
        <v>97.3051046851444</v>
      </c>
    </row>
    <row r="10011" spans="1:17">
      <c r="A10011" s="6">
        <v>2018</v>
      </c>
      <c r="B10011" s="6" t="s">
        <v>2523</v>
      </c>
      <c r="C10011" s="6">
        <v>513338</v>
      </c>
      <c r="D10011">
        <f t="shared" si="312"/>
        <v>51</v>
      </c>
      <c r="E10011" t="str">
        <f>VLOOKUP(D10011,'Regionalism Code'!B:C,2,FALSE)</f>
        <v>四川省</v>
      </c>
      <c r="F10011">
        <f t="shared" si="313"/>
        <v>5133</v>
      </c>
      <c r="G10011" t="str">
        <f>IF(F10011&gt;10000,"省直辖县市",VLOOKUP(F10011,'Regionalism Code'!H:I,2,FALSE))</f>
        <v>甘孜藏族自治州</v>
      </c>
      <c r="H10011" s="7">
        <v>102.004302355904</v>
      </c>
      <c r="I10011" s="7">
        <v>88.217107844663403</v>
      </c>
      <c r="J10011" s="7">
        <v>120.75965716363601</v>
      </c>
      <c r="K10011" s="7">
        <v>61.9251306546698</v>
      </c>
      <c r="L10011" s="7">
        <v>100.274954503652</v>
      </c>
      <c r="M10011" s="7">
        <v>68.766231614411893</v>
      </c>
      <c r="N10011" s="7">
        <v>153.81757354333999</v>
      </c>
      <c r="O10011" s="7">
        <v>125.456499116225</v>
      </c>
      <c r="P10011" s="7">
        <v>111.27776303163201</v>
      </c>
      <c r="Q10011" s="7">
        <v>113.454173299056</v>
      </c>
    </row>
    <row r="10012" spans="1:17">
      <c r="A10012" s="6">
        <v>2016</v>
      </c>
      <c r="B10012" s="6" t="s">
        <v>2524</v>
      </c>
      <c r="C10012" s="6">
        <v>513401</v>
      </c>
      <c r="D10012">
        <f t="shared" si="312"/>
        <v>51</v>
      </c>
      <c r="E10012" t="str">
        <f>VLOOKUP(D10012,'Regionalism Code'!B:C,2,FALSE)</f>
        <v>四川省</v>
      </c>
      <c r="F10012">
        <f t="shared" si="313"/>
        <v>5134</v>
      </c>
      <c r="G10012" t="str">
        <f>IF(F10012&gt;10000,"省直辖县市",VLOOKUP(F10012,'Regionalism Code'!H:I,2,FALSE))</f>
        <v>凉山彝族自治州</v>
      </c>
      <c r="H10012" s="7">
        <v>92.330164739199503</v>
      </c>
      <c r="I10012" s="7">
        <v>95.397038655378793</v>
      </c>
      <c r="J10012" s="7">
        <v>94.676274295339795</v>
      </c>
      <c r="K10012" s="7">
        <v>57.959362650750897</v>
      </c>
      <c r="L10012" s="7">
        <v>71.333995891862699</v>
      </c>
      <c r="M10012" s="7">
        <v>69.599775013401498</v>
      </c>
      <c r="N10012" s="7">
        <v>112.56558223233</v>
      </c>
      <c r="O10012" s="7">
        <v>104.26744701742101</v>
      </c>
      <c r="P10012" s="7">
        <v>82.317172369971203</v>
      </c>
      <c r="Q10012" s="7">
        <v>77.945797917185402</v>
      </c>
    </row>
    <row r="10013" spans="1:17">
      <c r="A10013" s="6">
        <v>2017</v>
      </c>
      <c r="B10013" s="6" t="s">
        <v>2524</v>
      </c>
      <c r="C10013" s="6">
        <v>513401</v>
      </c>
      <c r="D10013">
        <f t="shared" si="312"/>
        <v>51</v>
      </c>
      <c r="E10013" t="str">
        <f>VLOOKUP(D10013,'Regionalism Code'!B:C,2,FALSE)</f>
        <v>四川省</v>
      </c>
      <c r="F10013">
        <f t="shared" si="313"/>
        <v>5134</v>
      </c>
      <c r="G10013" t="str">
        <f>IF(F10013&gt;10000,"省直辖县市",VLOOKUP(F10013,'Regionalism Code'!H:I,2,FALSE))</f>
        <v>凉山彝族自治州</v>
      </c>
      <c r="H10013" s="7">
        <v>106.20438793785</v>
      </c>
      <c r="I10013" s="7">
        <v>96.640800274187598</v>
      </c>
      <c r="J10013" s="7">
        <v>128.253097033123</v>
      </c>
      <c r="K10013" s="7">
        <v>62.417743313296398</v>
      </c>
      <c r="L10013" s="7">
        <v>96.336308014116398</v>
      </c>
      <c r="M10013" s="7">
        <v>84.870737046127502</v>
      </c>
      <c r="N10013" s="7">
        <v>158.26005529072501</v>
      </c>
      <c r="O10013" s="7">
        <v>135.859089452013</v>
      </c>
      <c r="P10013" s="7">
        <v>130.93071376577299</v>
      </c>
      <c r="Q10013" s="7">
        <v>97.723693592822499</v>
      </c>
    </row>
    <row r="10014" spans="1:17">
      <c r="A10014" s="6">
        <v>2018</v>
      </c>
      <c r="B10014" s="6" t="s">
        <v>2524</v>
      </c>
      <c r="C10014" s="6">
        <v>513401</v>
      </c>
      <c r="D10014">
        <f t="shared" si="312"/>
        <v>51</v>
      </c>
      <c r="E10014" t="str">
        <f>VLOOKUP(D10014,'Regionalism Code'!B:C,2,FALSE)</f>
        <v>四川省</v>
      </c>
      <c r="F10014">
        <f t="shared" si="313"/>
        <v>5134</v>
      </c>
      <c r="G10014" t="str">
        <f>IF(F10014&gt;10000,"省直辖县市",VLOOKUP(F10014,'Regionalism Code'!H:I,2,FALSE))</f>
        <v>凉山彝族自治州</v>
      </c>
      <c r="H10014" s="7">
        <v>106.69542166961401</v>
      </c>
      <c r="I10014" s="7">
        <v>95.803322840828201</v>
      </c>
      <c r="J10014" s="7">
        <v>126.360539394027</v>
      </c>
      <c r="K10014" s="7">
        <v>69.1919182191819</v>
      </c>
      <c r="L10014" s="7">
        <v>99.584111396210503</v>
      </c>
      <c r="M10014" s="7">
        <v>68.507787476478299</v>
      </c>
      <c r="N10014" s="7">
        <v>151.35051887221101</v>
      </c>
      <c r="O10014" s="7">
        <v>138.870552041178</v>
      </c>
      <c r="P10014" s="7">
        <v>120.25589638762</v>
      </c>
      <c r="Q10014" s="7">
        <v>106.932840858061</v>
      </c>
    </row>
    <row r="10015" spans="1:17">
      <c r="A10015" s="6">
        <v>2016</v>
      </c>
      <c r="B10015" s="6" t="s">
        <v>2525</v>
      </c>
      <c r="C10015" s="6">
        <v>513422</v>
      </c>
      <c r="D10015">
        <f t="shared" si="312"/>
        <v>51</v>
      </c>
      <c r="E10015" t="str">
        <f>VLOOKUP(D10015,'Regionalism Code'!B:C,2,FALSE)</f>
        <v>四川省</v>
      </c>
      <c r="F10015">
        <f t="shared" si="313"/>
        <v>5134</v>
      </c>
      <c r="G10015" t="str">
        <f>IF(F10015&gt;10000,"省直辖县市",VLOOKUP(F10015,'Regionalism Code'!H:I,2,FALSE))</f>
        <v>凉山彝族自治州</v>
      </c>
      <c r="H10015" s="7">
        <v>86.716469862173597</v>
      </c>
      <c r="I10015" s="7">
        <v>83.944259447736897</v>
      </c>
      <c r="J10015" s="7">
        <v>89.543705058830298</v>
      </c>
      <c r="K10015" s="7">
        <v>53.891754836501903</v>
      </c>
      <c r="L10015" s="7">
        <v>74.2142181669971</v>
      </c>
      <c r="M10015" s="7">
        <v>70.818939235243903</v>
      </c>
      <c r="N10015" s="7">
        <v>119.876816334155</v>
      </c>
      <c r="O10015" s="7">
        <v>88.426822741485694</v>
      </c>
      <c r="P10015" s="7">
        <v>69.717878899905898</v>
      </c>
      <c r="Q10015" s="7">
        <v>90.738033088422398</v>
      </c>
    </row>
    <row r="10016" spans="1:17">
      <c r="A10016" s="6">
        <v>2017</v>
      </c>
      <c r="B10016" s="6" t="s">
        <v>2525</v>
      </c>
      <c r="C10016" s="6">
        <v>513422</v>
      </c>
      <c r="D10016">
        <f t="shared" si="312"/>
        <v>51</v>
      </c>
      <c r="E10016" t="str">
        <f>VLOOKUP(D10016,'Regionalism Code'!B:C,2,FALSE)</f>
        <v>四川省</v>
      </c>
      <c r="F10016">
        <f t="shared" si="313"/>
        <v>5134</v>
      </c>
      <c r="G10016" t="str">
        <f>IF(F10016&gt;10000,"省直辖县市",VLOOKUP(F10016,'Regionalism Code'!H:I,2,FALSE))</f>
        <v>凉山彝族自治州</v>
      </c>
      <c r="H10016" s="7">
        <v>97.736449836592797</v>
      </c>
      <c r="I10016" s="7">
        <v>86.039613057579601</v>
      </c>
      <c r="J10016" s="7">
        <v>119.716061968132</v>
      </c>
      <c r="K10016" s="7">
        <v>53.310524495901397</v>
      </c>
      <c r="L10016" s="7">
        <v>92.904521944990705</v>
      </c>
      <c r="M10016" s="7">
        <v>79.456841312643704</v>
      </c>
      <c r="N10016" s="7">
        <v>158.39673557105701</v>
      </c>
      <c r="O10016" s="7">
        <v>120.015445618822</v>
      </c>
      <c r="P10016" s="7">
        <v>118.74077753540401</v>
      </c>
      <c r="Q10016" s="7">
        <v>96.424748944656301</v>
      </c>
    </row>
    <row r="10017" spans="1:17">
      <c r="A10017" s="6">
        <v>2018</v>
      </c>
      <c r="B10017" s="6" t="s">
        <v>2525</v>
      </c>
      <c r="C10017" s="6">
        <v>513422</v>
      </c>
      <c r="D10017">
        <f t="shared" si="312"/>
        <v>51</v>
      </c>
      <c r="E10017" t="str">
        <f>VLOOKUP(D10017,'Regionalism Code'!B:C,2,FALSE)</f>
        <v>四川省</v>
      </c>
      <c r="F10017">
        <f t="shared" si="313"/>
        <v>5134</v>
      </c>
      <c r="G10017" t="str">
        <f>IF(F10017&gt;10000,"省直辖县市",VLOOKUP(F10017,'Regionalism Code'!H:I,2,FALSE))</f>
        <v>凉山彝族自治州</v>
      </c>
      <c r="H10017" s="7">
        <v>98.0654125190173</v>
      </c>
      <c r="I10017" s="7">
        <v>85.588676414728994</v>
      </c>
      <c r="J10017" s="7">
        <v>115.481002300954</v>
      </c>
      <c r="K10017" s="7">
        <v>53.395911321397499</v>
      </c>
      <c r="L10017" s="7">
        <v>92.135023349154906</v>
      </c>
      <c r="M10017" s="7">
        <v>63.500833856657998</v>
      </c>
      <c r="N10017" s="7">
        <v>149.487169379899</v>
      </c>
      <c r="O10017" s="7">
        <v>120.695345145773</v>
      </c>
      <c r="P10017" s="7">
        <v>107.583833400039</v>
      </c>
      <c r="Q10017" s="7">
        <v>107.622496607356</v>
      </c>
    </row>
    <row r="10018" spans="1:17">
      <c r="A10018" s="6">
        <v>2016</v>
      </c>
      <c r="B10018" s="6" t="s">
        <v>2526</v>
      </c>
      <c r="C10018" s="6">
        <v>513423</v>
      </c>
      <c r="D10018">
        <f t="shared" si="312"/>
        <v>51</v>
      </c>
      <c r="E10018" t="str">
        <f>VLOOKUP(D10018,'Regionalism Code'!B:C,2,FALSE)</f>
        <v>四川省</v>
      </c>
      <c r="F10018">
        <f t="shared" si="313"/>
        <v>5134</v>
      </c>
      <c r="G10018" t="str">
        <f>IF(F10018&gt;10000,"省直辖县市",VLOOKUP(F10018,'Regionalism Code'!H:I,2,FALSE))</f>
        <v>凉山彝族自治州</v>
      </c>
      <c r="H10018" s="7">
        <v>78.439095003548204</v>
      </c>
      <c r="I10018" s="7">
        <v>82.293506843570896</v>
      </c>
      <c r="J10018" s="7">
        <v>80.5820214998745</v>
      </c>
      <c r="K10018" s="7">
        <v>36.151789092245203</v>
      </c>
      <c r="L10018" s="7">
        <v>57.843450162689699</v>
      </c>
      <c r="M10018" s="7">
        <v>46.712392720533003</v>
      </c>
      <c r="N10018" s="7">
        <v>103.192233692325</v>
      </c>
      <c r="O10018" s="7">
        <v>88.019855354533902</v>
      </c>
      <c r="P10018" s="7">
        <v>72.5818606837083</v>
      </c>
      <c r="Q10018" s="7">
        <v>61.822657392522999</v>
      </c>
    </row>
    <row r="10019" spans="1:17">
      <c r="A10019" s="6">
        <v>2017</v>
      </c>
      <c r="B10019" s="6" t="s">
        <v>2526</v>
      </c>
      <c r="C10019" s="6">
        <v>513423</v>
      </c>
      <c r="D10019">
        <f t="shared" si="312"/>
        <v>51</v>
      </c>
      <c r="E10019" t="str">
        <f>VLOOKUP(D10019,'Regionalism Code'!B:C,2,FALSE)</f>
        <v>四川省</v>
      </c>
      <c r="F10019">
        <f t="shared" si="313"/>
        <v>5134</v>
      </c>
      <c r="G10019" t="str">
        <f>IF(F10019&gt;10000,"省直辖县市",VLOOKUP(F10019,'Regionalism Code'!H:I,2,FALSE))</f>
        <v>凉山彝族自治州</v>
      </c>
      <c r="H10019" s="7">
        <v>94.205381060927195</v>
      </c>
      <c r="I10019" s="7">
        <v>85.240041454394998</v>
      </c>
      <c r="J10019" s="7">
        <v>109.36799768505701</v>
      </c>
      <c r="K10019" s="7">
        <v>39.769274284580597</v>
      </c>
      <c r="L10019" s="7">
        <v>80.535500148273698</v>
      </c>
      <c r="M10019" s="7">
        <v>59.049311349460197</v>
      </c>
      <c r="N10019" s="7">
        <v>134.642279678942</v>
      </c>
      <c r="O10019" s="7">
        <v>117.876360184359</v>
      </c>
      <c r="P10019" s="7">
        <v>121.516406230627</v>
      </c>
      <c r="Q10019" s="7">
        <v>96.261667477461401</v>
      </c>
    </row>
    <row r="10020" spans="1:17">
      <c r="A10020" s="6">
        <v>2018</v>
      </c>
      <c r="B10020" s="6" t="s">
        <v>2526</v>
      </c>
      <c r="C10020" s="6">
        <v>513423</v>
      </c>
      <c r="D10020">
        <f t="shared" si="312"/>
        <v>51</v>
      </c>
      <c r="E10020" t="str">
        <f>VLOOKUP(D10020,'Regionalism Code'!B:C,2,FALSE)</f>
        <v>四川省</v>
      </c>
      <c r="F10020">
        <f t="shared" si="313"/>
        <v>5134</v>
      </c>
      <c r="G10020" t="str">
        <f>IF(F10020&gt;10000,"省直辖县市",VLOOKUP(F10020,'Regionalism Code'!H:I,2,FALSE))</f>
        <v>凉山彝族自治州</v>
      </c>
      <c r="H10020" s="7">
        <v>93.604777059743597</v>
      </c>
      <c r="I10020" s="7">
        <v>83.322047371579799</v>
      </c>
      <c r="J10020" s="7">
        <v>103.897570696095</v>
      </c>
      <c r="K10020" s="7">
        <v>35.778276807771803</v>
      </c>
      <c r="L10020" s="7">
        <v>77.243076712913904</v>
      </c>
      <c r="M10020" s="7">
        <v>43.395529460147998</v>
      </c>
      <c r="N10020" s="7">
        <v>130.390130722473</v>
      </c>
      <c r="O10020" s="7">
        <v>114.778728566841</v>
      </c>
      <c r="P10020" s="7">
        <v>106.395195288403</v>
      </c>
      <c r="Q10020" s="7">
        <v>108.860264861418</v>
      </c>
    </row>
    <row r="10021" spans="1:17">
      <c r="A10021" s="6">
        <v>2016</v>
      </c>
      <c r="B10021" s="6" t="s">
        <v>2527</v>
      </c>
      <c r="C10021" s="6">
        <v>513424</v>
      </c>
      <c r="D10021">
        <f t="shared" si="312"/>
        <v>51</v>
      </c>
      <c r="E10021" t="str">
        <f>VLOOKUP(D10021,'Regionalism Code'!B:C,2,FALSE)</f>
        <v>四川省</v>
      </c>
      <c r="F10021">
        <f t="shared" si="313"/>
        <v>5134</v>
      </c>
      <c r="G10021" t="str">
        <f>IF(F10021&gt;10000,"省直辖县市",VLOOKUP(F10021,'Regionalism Code'!H:I,2,FALSE))</f>
        <v>凉山彝族自治州</v>
      </c>
      <c r="H10021" s="7">
        <v>87.003231519127795</v>
      </c>
      <c r="I10021" s="7">
        <v>87.776759172724496</v>
      </c>
      <c r="J10021" s="7">
        <v>87.965560053965802</v>
      </c>
      <c r="K10021" s="7">
        <v>46.796533066015201</v>
      </c>
      <c r="L10021" s="7">
        <v>68.609654623366296</v>
      </c>
      <c r="M10021" s="7">
        <v>53.927781055007202</v>
      </c>
      <c r="N10021" s="7">
        <v>103.219606182145</v>
      </c>
      <c r="O10021" s="7">
        <v>98.785651914710598</v>
      </c>
      <c r="P10021" s="7">
        <v>78.769925579177198</v>
      </c>
      <c r="Q10021" s="7">
        <v>82.705677324123499</v>
      </c>
    </row>
    <row r="10022" spans="1:17">
      <c r="A10022" s="6">
        <v>2017</v>
      </c>
      <c r="B10022" s="6" t="s">
        <v>2527</v>
      </c>
      <c r="C10022" s="6">
        <v>513424</v>
      </c>
      <c r="D10022">
        <f t="shared" si="312"/>
        <v>51</v>
      </c>
      <c r="E10022" t="str">
        <f>VLOOKUP(D10022,'Regionalism Code'!B:C,2,FALSE)</f>
        <v>四川省</v>
      </c>
      <c r="F10022">
        <f t="shared" si="313"/>
        <v>5134</v>
      </c>
      <c r="G10022" t="str">
        <f>IF(F10022&gt;10000,"省直辖县市",VLOOKUP(F10022,'Regionalism Code'!H:I,2,FALSE))</f>
        <v>凉山彝族自治州</v>
      </c>
      <c r="H10022" s="7">
        <v>98.661126266917407</v>
      </c>
      <c r="I10022" s="7">
        <v>88.897189916786303</v>
      </c>
      <c r="J10022" s="7">
        <v>118.94812952858101</v>
      </c>
      <c r="K10022" s="7">
        <v>51.123899762333401</v>
      </c>
      <c r="L10022" s="7">
        <v>91.722909287333593</v>
      </c>
      <c r="M10022" s="7">
        <v>69.768863331853396</v>
      </c>
      <c r="N10022" s="7">
        <v>139.35053091164701</v>
      </c>
      <c r="O10022" s="7">
        <v>130.15295739264801</v>
      </c>
      <c r="P10022" s="7">
        <v>128.94170027870899</v>
      </c>
      <c r="Q10022" s="7">
        <v>94.042816491941295</v>
      </c>
    </row>
    <row r="10023" spans="1:17">
      <c r="A10023" s="6">
        <v>2018</v>
      </c>
      <c r="B10023" s="6" t="s">
        <v>2527</v>
      </c>
      <c r="C10023" s="6">
        <v>513424</v>
      </c>
      <c r="D10023">
        <f t="shared" si="312"/>
        <v>51</v>
      </c>
      <c r="E10023" t="str">
        <f>VLOOKUP(D10023,'Regionalism Code'!B:C,2,FALSE)</f>
        <v>四川省</v>
      </c>
      <c r="F10023">
        <f t="shared" si="313"/>
        <v>5134</v>
      </c>
      <c r="G10023" t="str">
        <f>IF(F10023&gt;10000,"省直辖县市",VLOOKUP(F10023,'Regionalism Code'!H:I,2,FALSE))</f>
        <v>凉山彝族自治州</v>
      </c>
      <c r="H10023" s="7">
        <v>95.741926508442901</v>
      </c>
      <c r="I10023" s="7">
        <v>86.030147553268804</v>
      </c>
      <c r="J10023" s="7">
        <v>113.090312031203</v>
      </c>
      <c r="K10023" s="7">
        <v>57.492231837832499</v>
      </c>
      <c r="L10023" s="7">
        <v>91.172585399926405</v>
      </c>
      <c r="M10023" s="7">
        <v>54.651216371260297</v>
      </c>
      <c r="N10023" s="7">
        <v>132.966793792674</v>
      </c>
      <c r="O10023" s="7">
        <v>124.796037361007</v>
      </c>
      <c r="P10023" s="7">
        <v>114.765731083451</v>
      </c>
      <c r="Q10023" s="7">
        <v>96.291148736002</v>
      </c>
    </row>
    <row r="10024" spans="1:17">
      <c r="A10024" s="6">
        <v>2016</v>
      </c>
      <c r="B10024" s="6" t="s">
        <v>2528</v>
      </c>
      <c r="C10024" s="6">
        <v>513425</v>
      </c>
      <c r="D10024">
        <f t="shared" si="312"/>
        <v>51</v>
      </c>
      <c r="E10024" t="str">
        <f>VLOOKUP(D10024,'Regionalism Code'!B:C,2,FALSE)</f>
        <v>四川省</v>
      </c>
      <c r="F10024">
        <f t="shared" si="313"/>
        <v>5134</v>
      </c>
      <c r="G10024" t="str">
        <f>IF(F10024&gt;10000,"省直辖县市",VLOOKUP(F10024,'Regionalism Code'!H:I,2,FALSE))</f>
        <v>凉山彝族自治州</v>
      </c>
      <c r="H10024" s="7">
        <v>84.740210147755306</v>
      </c>
      <c r="I10024" s="7">
        <v>86.7225619244347</v>
      </c>
      <c r="J10024" s="7">
        <v>85.529478089632093</v>
      </c>
      <c r="K10024" s="7">
        <v>40.485327103357001</v>
      </c>
      <c r="L10024" s="7">
        <v>61.598722563655699</v>
      </c>
      <c r="M10024" s="7">
        <v>50.439213318509502</v>
      </c>
      <c r="N10024" s="7">
        <v>104.520032470752</v>
      </c>
      <c r="O10024" s="7">
        <v>95.777373456032905</v>
      </c>
      <c r="P10024" s="7">
        <v>78.784410361756798</v>
      </c>
      <c r="Q10024" s="7">
        <v>76.765479710035194</v>
      </c>
    </row>
    <row r="10025" spans="1:17">
      <c r="A10025" s="6">
        <v>2017</v>
      </c>
      <c r="B10025" s="6" t="s">
        <v>2528</v>
      </c>
      <c r="C10025" s="6">
        <v>513425</v>
      </c>
      <c r="D10025">
        <f t="shared" si="312"/>
        <v>51</v>
      </c>
      <c r="E10025" t="str">
        <f>VLOOKUP(D10025,'Regionalism Code'!B:C,2,FALSE)</f>
        <v>四川省</v>
      </c>
      <c r="F10025">
        <f t="shared" si="313"/>
        <v>5134</v>
      </c>
      <c r="G10025" t="str">
        <f>IF(F10025&gt;10000,"省直辖县市",VLOOKUP(F10025,'Regionalism Code'!H:I,2,FALSE))</f>
        <v>凉山彝族自治州</v>
      </c>
      <c r="H10025" s="7">
        <v>97.905358353560104</v>
      </c>
      <c r="I10025" s="7">
        <v>88.285009601709106</v>
      </c>
      <c r="J10025" s="7">
        <v>117.051517130113</v>
      </c>
      <c r="K10025" s="7">
        <v>46.711989662677098</v>
      </c>
      <c r="L10025" s="7">
        <v>84.211142449968406</v>
      </c>
      <c r="M10025" s="7">
        <v>67.295988493305202</v>
      </c>
      <c r="N10025" s="7">
        <v>143.67035740558001</v>
      </c>
      <c r="O10025" s="7">
        <v>126.927468853284</v>
      </c>
      <c r="P10025" s="7">
        <v>126.96903932209899</v>
      </c>
      <c r="Q10025" s="7">
        <v>94.8859735370431</v>
      </c>
    </row>
    <row r="10026" spans="1:17">
      <c r="A10026" s="6">
        <v>2018</v>
      </c>
      <c r="B10026" s="6" t="s">
        <v>2528</v>
      </c>
      <c r="C10026" s="6">
        <v>513425</v>
      </c>
      <c r="D10026">
        <f t="shared" si="312"/>
        <v>51</v>
      </c>
      <c r="E10026" t="str">
        <f>VLOOKUP(D10026,'Regionalism Code'!B:C,2,FALSE)</f>
        <v>四川省</v>
      </c>
      <c r="F10026">
        <f t="shared" si="313"/>
        <v>5134</v>
      </c>
      <c r="G10026" t="str">
        <f>IF(F10026&gt;10000,"省直辖县市",VLOOKUP(F10026,'Regionalism Code'!H:I,2,FALSE))</f>
        <v>凉山彝族自治州</v>
      </c>
      <c r="H10026" s="7">
        <v>95.327450317438206</v>
      </c>
      <c r="I10026" s="7">
        <v>85.113924710970807</v>
      </c>
      <c r="J10026" s="7">
        <v>108.456120809593</v>
      </c>
      <c r="K10026" s="7">
        <v>51.758626842929402</v>
      </c>
      <c r="L10026" s="7">
        <v>79.457309215144505</v>
      </c>
      <c r="M10026" s="7">
        <v>51.1542347746594</v>
      </c>
      <c r="N10026" s="7">
        <v>134.07523914057199</v>
      </c>
      <c r="O10026" s="7">
        <v>119.082942955075</v>
      </c>
      <c r="P10026" s="7">
        <v>110.915424890856</v>
      </c>
      <c r="Q10026" s="7">
        <v>105.201295854451</v>
      </c>
    </row>
    <row r="10027" spans="1:17">
      <c r="A10027" s="6">
        <v>2016</v>
      </c>
      <c r="B10027" s="6" t="s">
        <v>2529</v>
      </c>
      <c r="C10027" s="6">
        <v>513426</v>
      </c>
      <c r="D10027">
        <f t="shared" si="312"/>
        <v>51</v>
      </c>
      <c r="E10027" t="str">
        <f>VLOOKUP(D10027,'Regionalism Code'!B:C,2,FALSE)</f>
        <v>四川省</v>
      </c>
      <c r="F10027">
        <f t="shared" si="313"/>
        <v>5134</v>
      </c>
      <c r="G10027" t="str">
        <f>IF(F10027&gt;10000,"省直辖县市",VLOOKUP(F10027,'Regionalism Code'!H:I,2,FALSE))</f>
        <v>凉山彝族自治州</v>
      </c>
      <c r="H10027" s="7">
        <v>83.131218831469397</v>
      </c>
      <c r="I10027" s="7">
        <v>83.175338685432905</v>
      </c>
      <c r="J10027" s="7">
        <v>87.578793929270802</v>
      </c>
      <c r="K10027" s="7">
        <v>36.297391160218098</v>
      </c>
      <c r="L10027" s="7">
        <v>70.983579472644394</v>
      </c>
      <c r="M10027" s="7">
        <v>49.828065968191197</v>
      </c>
      <c r="N10027" s="7">
        <v>111.374909445863</v>
      </c>
      <c r="O10027" s="7">
        <v>94.358991936446202</v>
      </c>
      <c r="P10027" s="7">
        <v>74.771609598932798</v>
      </c>
      <c r="Q10027" s="7">
        <v>74.9086750592746</v>
      </c>
    </row>
    <row r="10028" spans="1:17">
      <c r="A10028" s="6">
        <v>2017</v>
      </c>
      <c r="B10028" s="6" t="s">
        <v>2529</v>
      </c>
      <c r="C10028" s="6">
        <v>513426</v>
      </c>
      <c r="D10028">
        <f t="shared" si="312"/>
        <v>51</v>
      </c>
      <c r="E10028" t="str">
        <f>VLOOKUP(D10028,'Regionalism Code'!B:C,2,FALSE)</f>
        <v>四川省</v>
      </c>
      <c r="F10028">
        <f t="shared" si="313"/>
        <v>5134</v>
      </c>
      <c r="G10028" t="str">
        <f>IF(F10028&gt;10000,"省直辖县市",VLOOKUP(F10028,'Regionalism Code'!H:I,2,FALSE))</f>
        <v>凉山彝族自治州</v>
      </c>
      <c r="H10028" s="7">
        <v>95.2317692700218</v>
      </c>
      <c r="I10028" s="7">
        <v>84.7753363762871</v>
      </c>
      <c r="J10028" s="7">
        <v>112.19208539781199</v>
      </c>
      <c r="K10028" s="7">
        <v>38.356558646835303</v>
      </c>
      <c r="L10028" s="7">
        <v>90.451812501203605</v>
      </c>
      <c r="M10028" s="7">
        <v>58.715640427632302</v>
      </c>
      <c r="N10028" s="7">
        <v>125.55763668573699</v>
      </c>
      <c r="O10028" s="7">
        <v>126.588050554875</v>
      </c>
      <c r="P10028" s="7">
        <v>124.160471406659</v>
      </c>
      <c r="Q10028" s="7">
        <v>98.944978143919599</v>
      </c>
    </row>
    <row r="10029" spans="1:17">
      <c r="A10029" s="6">
        <v>2018</v>
      </c>
      <c r="B10029" s="6" t="s">
        <v>2529</v>
      </c>
      <c r="C10029" s="6">
        <v>513426</v>
      </c>
      <c r="D10029">
        <f t="shared" si="312"/>
        <v>51</v>
      </c>
      <c r="E10029" t="str">
        <f>VLOOKUP(D10029,'Regionalism Code'!B:C,2,FALSE)</f>
        <v>四川省</v>
      </c>
      <c r="F10029">
        <f t="shared" si="313"/>
        <v>5134</v>
      </c>
      <c r="G10029" t="str">
        <f>IF(F10029&gt;10000,"省直辖县市",VLOOKUP(F10029,'Regionalism Code'!H:I,2,FALSE))</f>
        <v>凉山彝族自治州</v>
      </c>
      <c r="H10029" s="7">
        <v>93.573611038509696</v>
      </c>
      <c r="I10029" s="7">
        <v>82.183478489255094</v>
      </c>
      <c r="J10029" s="7">
        <v>101.922196715106</v>
      </c>
      <c r="K10029" s="7">
        <v>41.675211954022402</v>
      </c>
      <c r="L10029" s="7">
        <v>76.713402135593</v>
      </c>
      <c r="M10029" s="7">
        <v>45.126435350597703</v>
      </c>
      <c r="N10029" s="7">
        <v>121.25098525973701</v>
      </c>
      <c r="O10029" s="7">
        <v>114.434582925477</v>
      </c>
      <c r="P10029" s="7">
        <v>108.04363298827801</v>
      </c>
      <c r="Q10029" s="7">
        <v>116.018655454686</v>
      </c>
    </row>
    <row r="10030" spans="1:17">
      <c r="A10030" s="6">
        <v>2016</v>
      </c>
      <c r="B10030" s="6" t="s">
        <v>2530</v>
      </c>
      <c r="C10030" s="6">
        <v>513427</v>
      </c>
      <c r="D10030">
        <f t="shared" si="312"/>
        <v>51</v>
      </c>
      <c r="E10030" t="str">
        <f>VLOOKUP(D10030,'Regionalism Code'!B:C,2,FALSE)</f>
        <v>四川省</v>
      </c>
      <c r="F10030">
        <f t="shared" si="313"/>
        <v>5134</v>
      </c>
      <c r="G10030" t="str">
        <f>IF(F10030&gt;10000,"省直辖县市",VLOOKUP(F10030,'Regionalism Code'!H:I,2,FALSE))</f>
        <v>凉山彝族自治州</v>
      </c>
      <c r="H10030" s="7">
        <v>86.356607594100097</v>
      </c>
      <c r="I10030" s="7">
        <v>87.391964171751695</v>
      </c>
      <c r="J10030" s="7">
        <v>90.954523439724298</v>
      </c>
      <c r="K10030" s="7">
        <v>45.6591402828779</v>
      </c>
      <c r="L10030" s="7">
        <v>71.0119501087527</v>
      </c>
      <c r="M10030" s="7">
        <v>59.542074014335398</v>
      </c>
      <c r="N10030" s="7">
        <v>118.401886998552</v>
      </c>
      <c r="O10030" s="7">
        <v>96.315279922801693</v>
      </c>
      <c r="P10030" s="7">
        <v>73.183751255610204</v>
      </c>
      <c r="Q10030" s="7">
        <v>74.588021825484304</v>
      </c>
    </row>
    <row r="10031" spans="1:17">
      <c r="A10031" s="6">
        <v>2017</v>
      </c>
      <c r="B10031" s="6" t="s">
        <v>2530</v>
      </c>
      <c r="C10031" s="6">
        <v>513427</v>
      </c>
      <c r="D10031">
        <f t="shared" si="312"/>
        <v>51</v>
      </c>
      <c r="E10031" t="str">
        <f>VLOOKUP(D10031,'Regionalism Code'!B:C,2,FALSE)</f>
        <v>四川省</v>
      </c>
      <c r="F10031">
        <f t="shared" si="313"/>
        <v>5134</v>
      </c>
      <c r="G10031" t="str">
        <f>IF(F10031&gt;10000,"省直辖县市",VLOOKUP(F10031,'Regionalism Code'!H:I,2,FALSE))</f>
        <v>凉山彝族自治州</v>
      </c>
      <c r="H10031" s="7">
        <v>100.484533757758</v>
      </c>
      <c r="I10031" s="7">
        <v>88.551804689083497</v>
      </c>
      <c r="J10031" s="7">
        <v>122.249925651732</v>
      </c>
      <c r="K10031" s="7">
        <v>51.0672370943985</v>
      </c>
      <c r="L10031" s="7">
        <v>92.228765359358405</v>
      </c>
      <c r="M10031" s="7">
        <v>73.315957635412403</v>
      </c>
      <c r="N10031" s="7">
        <v>155.620567286978</v>
      </c>
      <c r="O10031" s="7">
        <v>129.543786934633</v>
      </c>
      <c r="P10031" s="7">
        <v>120.546843871777</v>
      </c>
      <c r="Q10031" s="7">
        <v>100.341185338043</v>
      </c>
    </row>
    <row r="10032" spans="1:17">
      <c r="A10032" s="6">
        <v>2018</v>
      </c>
      <c r="B10032" s="6" t="s">
        <v>2530</v>
      </c>
      <c r="C10032" s="6">
        <v>513427</v>
      </c>
      <c r="D10032">
        <f t="shared" si="312"/>
        <v>51</v>
      </c>
      <c r="E10032" t="str">
        <f>VLOOKUP(D10032,'Regionalism Code'!B:C,2,FALSE)</f>
        <v>四川省</v>
      </c>
      <c r="F10032">
        <f t="shared" si="313"/>
        <v>5134</v>
      </c>
      <c r="G10032" t="str">
        <f>IF(F10032&gt;10000,"省直辖县市",VLOOKUP(F10032,'Regionalism Code'!H:I,2,FALSE))</f>
        <v>凉山彝族自治州</v>
      </c>
      <c r="H10032" s="7">
        <v>100.227565632571</v>
      </c>
      <c r="I10032" s="7">
        <v>87.138366941512601</v>
      </c>
      <c r="J10032" s="7">
        <v>118.215201479036</v>
      </c>
      <c r="K10032" s="7">
        <v>56.344481849430302</v>
      </c>
      <c r="L10032" s="7">
        <v>90.999880382343406</v>
      </c>
      <c r="M10032" s="7">
        <v>61.933628573855501</v>
      </c>
      <c r="N10032" s="7">
        <v>148.73208651434601</v>
      </c>
      <c r="O10032" s="7">
        <v>128.70729150937601</v>
      </c>
      <c r="P10032" s="7">
        <v>107.72326593851</v>
      </c>
      <c r="Q10032" s="7">
        <v>110.767624623958</v>
      </c>
    </row>
    <row r="10033" spans="1:17">
      <c r="A10033" s="6">
        <v>2016</v>
      </c>
      <c r="B10033" s="6" t="s">
        <v>2531</v>
      </c>
      <c r="C10033" s="6">
        <v>513428</v>
      </c>
      <c r="D10033">
        <f t="shared" si="312"/>
        <v>51</v>
      </c>
      <c r="E10033" t="str">
        <f>VLOOKUP(D10033,'Regionalism Code'!B:C,2,FALSE)</f>
        <v>四川省</v>
      </c>
      <c r="F10033">
        <f t="shared" si="313"/>
        <v>5134</v>
      </c>
      <c r="G10033" t="str">
        <f>IF(F10033&gt;10000,"省直辖县市",VLOOKUP(F10033,'Regionalism Code'!H:I,2,FALSE))</f>
        <v>凉山彝族自治州</v>
      </c>
      <c r="H10033" s="7">
        <v>81.099228921025201</v>
      </c>
      <c r="I10033" s="7">
        <v>79.122898231815</v>
      </c>
      <c r="J10033" s="7">
        <v>85.694479774412699</v>
      </c>
      <c r="K10033" s="7">
        <v>36.899259605832597</v>
      </c>
      <c r="L10033" s="7">
        <v>64.680055019785996</v>
      </c>
      <c r="M10033" s="7">
        <v>53.245880621352498</v>
      </c>
      <c r="N10033" s="7">
        <v>111.493674961699</v>
      </c>
      <c r="O10033" s="7">
        <v>90.203037881518298</v>
      </c>
      <c r="P10033" s="7">
        <v>79.111969781667497</v>
      </c>
      <c r="Q10033" s="7">
        <v>79.279703171863005</v>
      </c>
    </row>
    <row r="10034" spans="1:17">
      <c r="A10034" s="6">
        <v>2017</v>
      </c>
      <c r="B10034" s="6" t="s">
        <v>2531</v>
      </c>
      <c r="C10034" s="6">
        <v>513428</v>
      </c>
      <c r="D10034">
        <f t="shared" si="312"/>
        <v>51</v>
      </c>
      <c r="E10034" t="str">
        <f>VLOOKUP(D10034,'Regionalism Code'!B:C,2,FALSE)</f>
        <v>四川省</v>
      </c>
      <c r="F10034">
        <f t="shared" si="313"/>
        <v>5134</v>
      </c>
      <c r="G10034" t="str">
        <f>IF(F10034&gt;10000,"省直辖县市",VLOOKUP(F10034,'Regionalism Code'!H:I,2,FALSE))</f>
        <v>凉山彝族自治州</v>
      </c>
      <c r="H10034" s="7">
        <v>91.165651093188998</v>
      </c>
      <c r="I10034" s="7">
        <v>82.018571447623401</v>
      </c>
      <c r="J10034" s="7">
        <v>105.477448535685</v>
      </c>
      <c r="K10034" s="7">
        <v>36.621340204027497</v>
      </c>
      <c r="L10034" s="7">
        <v>82.228826937004897</v>
      </c>
      <c r="M10034" s="7">
        <v>58.746793102958797</v>
      </c>
      <c r="N10034" s="7">
        <v>127.444329492181</v>
      </c>
      <c r="O10034" s="7">
        <v>114.421706225462</v>
      </c>
      <c r="P10034" s="7">
        <v>112.743148054806</v>
      </c>
      <c r="Q10034" s="7">
        <v>95.3679270418546</v>
      </c>
    </row>
    <row r="10035" spans="1:17">
      <c r="A10035" s="6">
        <v>2018</v>
      </c>
      <c r="B10035" s="6" t="s">
        <v>2531</v>
      </c>
      <c r="C10035" s="6">
        <v>513428</v>
      </c>
      <c r="D10035">
        <f t="shared" si="312"/>
        <v>51</v>
      </c>
      <c r="E10035" t="str">
        <f>VLOOKUP(D10035,'Regionalism Code'!B:C,2,FALSE)</f>
        <v>四川省</v>
      </c>
      <c r="F10035">
        <f t="shared" si="313"/>
        <v>5134</v>
      </c>
      <c r="G10035" t="str">
        <f>IF(F10035&gt;10000,"省直辖县市",VLOOKUP(F10035,'Regionalism Code'!H:I,2,FALSE))</f>
        <v>凉山彝族自治州</v>
      </c>
      <c r="H10035" s="7">
        <v>93.048893906401901</v>
      </c>
      <c r="I10035" s="7">
        <v>81.226346307667498</v>
      </c>
      <c r="J10035" s="7">
        <v>105.2689341546</v>
      </c>
      <c r="K10035" s="7">
        <v>41.947357746306103</v>
      </c>
      <c r="L10035" s="7">
        <v>77.410667266851107</v>
      </c>
      <c r="M10035" s="7">
        <v>48.9071751624884</v>
      </c>
      <c r="N10035" s="7">
        <v>131.41212747622001</v>
      </c>
      <c r="O10035" s="7">
        <v>116.89060398308899</v>
      </c>
      <c r="P10035" s="7">
        <v>103.05314549138799</v>
      </c>
      <c r="Q10035" s="7">
        <v>109.88668760721799</v>
      </c>
    </row>
    <row r="10036" spans="1:17">
      <c r="A10036" s="6">
        <v>2016</v>
      </c>
      <c r="B10036" s="6" t="s">
        <v>2532</v>
      </c>
      <c r="C10036" s="6">
        <v>513429</v>
      </c>
      <c r="D10036">
        <f t="shared" si="312"/>
        <v>51</v>
      </c>
      <c r="E10036" t="str">
        <f>VLOOKUP(D10036,'Regionalism Code'!B:C,2,FALSE)</f>
        <v>四川省</v>
      </c>
      <c r="F10036">
        <f t="shared" si="313"/>
        <v>5134</v>
      </c>
      <c r="G10036" t="str">
        <f>IF(F10036&gt;10000,"省直辖县市",VLOOKUP(F10036,'Regionalism Code'!H:I,2,FALSE))</f>
        <v>凉山彝族自治州</v>
      </c>
      <c r="H10036" s="7">
        <v>80.821252023208899</v>
      </c>
      <c r="I10036" s="7">
        <v>75.1263072440549</v>
      </c>
      <c r="J10036" s="7">
        <v>79.6993837537198</v>
      </c>
      <c r="K10036" s="7">
        <v>40.763841666756598</v>
      </c>
      <c r="L10036" s="7">
        <v>60.084998839741203</v>
      </c>
      <c r="M10036" s="7">
        <v>53.874541403392101</v>
      </c>
      <c r="N10036" s="7">
        <v>93.776601412398705</v>
      </c>
      <c r="O10036" s="7">
        <v>89.100954402586396</v>
      </c>
      <c r="P10036" s="7">
        <v>73.053777767571702</v>
      </c>
      <c r="Q10036" s="7">
        <v>101.669418502875</v>
      </c>
    </row>
    <row r="10037" spans="1:17">
      <c r="A10037" s="6">
        <v>2017</v>
      </c>
      <c r="B10037" s="6" t="s">
        <v>2532</v>
      </c>
      <c r="C10037" s="6">
        <v>513429</v>
      </c>
      <c r="D10037">
        <f t="shared" si="312"/>
        <v>51</v>
      </c>
      <c r="E10037" t="str">
        <f>VLOOKUP(D10037,'Regionalism Code'!B:C,2,FALSE)</f>
        <v>四川省</v>
      </c>
      <c r="F10037">
        <f t="shared" si="313"/>
        <v>5134</v>
      </c>
      <c r="G10037" t="str">
        <f>IF(F10037&gt;10000,"省直辖县市",VLOOKUP(F10037,'Regionalism Code'!H:I,2,FALSE))</f>
        <v>凉山彝族自治州</v>
      </c>
      <c r="H10037" s="7">
        <v>91.780313906168701</v>
      </c>
      <c r="I10037" s="7">
        <v>78.502687938864696</v>
      </c>
      <c r="J10037" s="7">
        <v>114.71496023218</v>
      </c>
      <c r="K10037" s="7">
        <v>42.574155030357097</v>
      </c>
      <c r="L10037" s="7">
        <v>82.405580900407699</v>
      </c>
      <c r="M10037" s="7">
        <v>63.965228224705299</v>
      </c>
      <c r="N10037" s="7">
        <v>153.76283375523701</v>
      </c>
      <c r="O10037" s="7">
        <v>119.368955199233</v>
      </c>
      <c r="P10037" s="7">
        <v>114.110970355451</v>
      </c>
      <c r="Q10037" s="7">
        <v>93.952538715760795</v>
      </c>
    </row>
    <row r="10038" spans="1:17">
      <c r="A10038" s="6">
        <v>2018</v>
      </c>
      <c r="B10038" s="6" t="s">
        <v>2532</v>
      </c>
      <c r="C10038" s="6">
        <v>513429</v>
      </c>
      <c r="D10038">
        <f t="shared" si="312"/>
        <v>51</v>
      </c>
      <c r="E10038" t="str">
        <f>VLOOKUP(D10038,'Regionalism Code'!B:C,2,FALSE)</f>
        <v>四川省</v>
      </c>
      <c r="F10038">
        <f t="shared" si="313"/>
        <v>5134</v>
      </c>
      <c r="G10038" t="str">
        <f>IF(F10038&gt;10000,"省直辖县市",VLOOKUP(F10038,'Regionalism Code'!H:I,2,FALSE))</f>
        <v>凉山彝族自治州</v>
      </c>
      <c r="H10038" s="7">
        <v>89.763377147653301</v>
      </c>
      <c r="I10038" s="7">
        <v>79.044708691100595</v>
      </c>
      <c r="J10038" s="7">
        <v>105.89947400706301</v>
      </c>
      <c r="K10038" s="7">
        <v>43.372576754138798</v>
      </c>
      <c r="L10038" s="7">
        <v>73.953993935803197</v>
      </c>
      <c r="M10038" s="7">
        <v>52.263779713176</v>
      </c>
      <c r="N10038" s="7">
        <v>127.692559322581</v>
      </c>
      <c r="O10038" s="7">
        <v>120.226191291812</v>
      </c>
      <c r="P10038" s="7">
        <v>108.634008290048</v>
      </c>
      <c r="Q10038" s="7">
        <v>95.839885507961</v>
      </c>
    </row>
    <row r="10039" spans="1:17">
      <c r="A10039" s="6">
        <v>2016</v>
      </c>
      <c r="B10039" s="6" t="s">
        <v>2533</v>
      </c>
      <c r="C10039" s="6">
        <v>513430</v>
      </c>
      <c r="D10039">
        <f t="shared" si="312"/>
        <v>51</v>
      </c>
      <c r="E10039" t="str">
        <f>VLOOKUP(D10039,'Regionalism Code'!B:C,2,FALSE)</f>
        <v>四川省</v>
      </c>
      <c r="F10039">
        <f t="shared" si="313"/>
        <v>5134</v>
      </c>
      <c r="G10039" t="str">
        <f>IF(F10039&gt;10000,"省直辖县市",VLOOKUP(F10039,'Regionalism Code'!H:I,2,FALSE))</f>
        <v>凉山彝族自治州</v>
      </c>
      <c r="H10039" s="7">
        <v>77.195334553003406</v>
      </c>
      <c r="I10039" s="7">
        <v>78.456280959712103</v>
      </c>
      <c r="J10039" s="7">
        <v>83.050467839413201</v>
      </c>
      <c r="K10039" s="7">
        <v>36.073259489253701</v>
      </c>
      <c r="L10039" s="7">
        <v>58.2020709458263</v>
      </c>
      <c r="M10039" s="7">
        <v>45.308192018874301</v>
      </c>
      <c r="N10039" s="7">
        <v>110.016742339437</v>
      </c>
      <c r="O10039" s="7">
        <v>88.707701010746604</v>
      </c>
      <c r="P10039" s="7">
        <v>77.874404631704195</v>
      </c>
      <c r="Q10039" s="7">
        <v>62.3967314572334</v>
      </c>
    </row>
    <row r="10040" spans="1:17">
      <c r="A10040" s="6">
        <v>2017</v>
      </c>
      <c r="B10040" s="6" t="s">
        <v>2533</v>
      </c>
      <c r="C10040" s="6">
        <v>513430</v>
      </c>
      <c r="D10040">
        <f t="shared" si="312"/>
        <v>51</v>
      </c>
      <c r="E10040" t="str">
        <f>VLOOKUP(D10040,'Regionalism Code'!B:C,2,FALSE)</f>
        <v>四川省</v>
      </c>
      <c r="F10040">
        <f t="shared" si="313"/>
        <v>5134</v>
      </c>
      <c r="G10040" t="str">
        <f>IF(F10040&gt;10000,"省直辖县市",VLOOKUP(F10040,'Regionalism Code'!H:I,2,FALSE))</f>
        <v>凉山彝族自治州</v>
      </c>
      <c r="H10040" s="7">
        <v>93.166490778877105</v>
      </c>
      <c r="I10040" s="7">
        <v>80.185435371205301</v>
      </c>
      <c r="J10040" s="7">
        <v>114.256116685086</v>
      </c>
      <c r="K10040" s="7">
        <v>38.591483779988799</v>
      </c>
      <c r="L10040" s="7">
        <v>88.225057243981695</v>
      </c>
      <c r="M10040" s="7">
        <v>63.8425177055449</v>
      </c>
      <c r="N10040" s="7">
        <v>162.06577341806701</v>
      </c>
      <c r="O10040" s="7">
        <v>110.315606868831</v>
      </c>
      <c r="P10040" s="7">
        <v>115.84697633771501</v>
      </c>
      <c r="Q10040" s="7">
        <v>97.712223641034299</v>
      </c>
    </row>
    <row r="10041" spans="1:17">
      <c r="A10041" s="6">
        <v>2018</v>
      </c>
      <c r="B10041" s="6" t="s">
        <v>2533</v>
      </c>
      <c r="C10041" s="6">
        <v>513430</v>
      </c>
      <c r="D10041">
        <f t="shared" si="312"/>
        <v>51</v>
      </c>
      <c r="E10041" t="str">
        <f>VLOOKUP(D10041,'Regionalism Code'!B:C,2,FALSE)</f>
        <v>四川省</v>
      </c>
      <c r="F10041">
        <f t="shared" si="313"/>
        <v>5134</v>
      </c>
      <c r="G10041" t="str">
        <f>IF(F10041&gt;10000,"省直辖县市",VLOOKUP(F10041,'Regionalism Code'!H:I,2,FALSE))</f>
        <v>凉山彝族自治州</v>
      </c>
      <c r="H10041" s="7">
        <v>94.134372950050405</v>
      </c>
      <c r="I10041" s="7">
        <v>79.602068950444902</v>
      </c>
      <c r="J10041" s="7">
        <v>109.974715009555</v>
      </c>
      <c r="K10041" s="7">
        <v>42.487501757253497</v>
      </c>
      <c r="L10041" s="7">
        <v>84.929516933855595</v>
      </c>
      <c r="M10041" s="7">
        <v>51.462477307396398</v>
      </c>
      <c r="N10041" s="7">
        <v>148.79448998892201</v>
      </c>
      <c r="O10041" s="7">
        <v>112.78568286272601</v>
      </c>
      <c r="P10041" s="7">
        <v>108.38624503347501</v>
      </c>
      <c r="Q10041" s="7">
        <v>113.34114034061599</v>
      </c>
    </row>
    <row r="10042" spans="1:17">
      <c r="A10042" s="6">
        <v>2016</v>
      </c>
      <c r="B10042" s="6" t="s">
        <v>2534</v>
      </c>
      <c r="C10042" s="6">
        <v>513431</v>
      </c>
      <c r="D10042">
        <f t="shared" si="312"/>
        <v>51</v>
      </c>
      <c r="E10042" t="str">
        <f>VLOOKUP(D10042,'Regionalism Code'!B:C,2,FALSE)</f>
        <v>四川省</v>
      </c>
      <c r="F10042">
        <f t="shared" si="313"/>
        <v>5134</v>
      </c>
      <c r="G10042" t="str">
        <f>IF(F10042&gt;10000,"省直辖县市",VLOOKUP(F10042,'Regionalism Code'!H:I,2,FALSE))</f>
        <v>凉山彝族自治州</v>
      </c>
      <c r="H10042" s="7">
        <v>79.239234229653903</v>
      </c>
      <c r="I10042" s="7">
        <v>76.430717952251698</v>
      </c>
      <c r="J10042" s="7">
        <v>82.656607161805297</v>
      </c>
      <c r="K10042" s="7">
        <v>38.533013695065399</v>
      </c>
      <c r="L10042" s="7">
        <v>63.861939377968397</v>
      </c>
      <c r="M10042" s="7">
        <v>54.868578197959899</v>
      </c>
      <c r="N10042" s="7">
        <v>107.807418190639</v>
      </c>
      <c r="O10042" s="7">
        <v>86.7452706399188</v>
      </c>
      <c r="P10042" s="7">
        <v>70.808379407085994</v>
      </c>
      <c r="Q10042" s="7">
        <v>82.307847587012603</v>
      </c>
    </row>
    <row r="10043" spans="1:17">
      <c r="A10043" s="6">
        <v>2017</v>
      </c>
      <c r="B10043" s="6" t="s">
        <v>2534</v>
      </c>
      <c r="C10043" s="6">
        <v>513431</v>
      </c>
      <c r="D10043">
        <f t="shared" si="312"/>
        <v>51</v>
      </c>
      <c r="E10043" t="str">
        <f>VLOOKUP(D10043,'Regionalism Code'!B:C,2,FALSE)</f>
        <v>四川省</v>
      </c>
      <c r="F10043">
        <f t="shared" si="313"/>
        <v>5134</v>
      </c>
      <c r="G10043" t="str">
        <f>IF(F10043&gt;10000,"省直辖县市",VLOOKUP(F10043,'Regionalism Code'!H:I,2,FALSE))</f>
        <v>凉山彝族自治州</v>
      </c>
      <c r="H10043" s="7">
        <v>92.952870168870504</v>
      </c>
      <c r="I10043" s="7">
        <v>79.417183404944197</v>
      </c>
      <c r="J10043" s="7">
        <v>113.842709094277</v>
      </c>
      <c r="K10043" s="7">
        <v>44.765459686663199</v>
      </c>
      <c r="L10043" s="7">
        <v>88.325821025562306</v>
      </c>
      <c r="M10043" s="7">
        <v>77.213440382053307</v>
      </c>
      <c r="N10043" s="7">
        <v>148.811754751819</v>
      </c>
      <c r="O10043" s="7">
        <v>115.13841437674</v>
      </c>
      <c r="P10043" s="7">
        <v>115.08787868026501</v>
      </c>
      <c r="Q10043" s="7">
        <v>99.693017617746605</v>
      </c>
    </row>
    <row r="10044" spans="1:17">
      <c r="A10044" s="6">
        <v>2018</v>
      </c>
      <c r="B10044" s="6" t="s">
        <v>2534</v>
      </c>
      <c r="C10044" s="6">
        <v>513431</v>
      </c>
      <c r="D10044">
        <f t="shared" si="312"/>
        <v>51</v>
      </c>
      <c r="E10044" t="str">
        <f>VLOOKUP(D10044,'Regionalism Code'!B:C,2,FALSE)</f>
        <v>四川省</v>
      </c>
      <c r="F10044">
        <f t="shared" si="313"/>
        <v>5134</v>
      </c>
      <c r="G10044" t="str">
        <f>IF(F10044&gt;10000,"省直辖县市",VLOOKUP(F10044,'Regionalism Code'!H:I,2,FALSE))</f>
        <v>凉山彝族自治州</v>
      </c>
      <c r="H10044" s="7">
        <v>93.820383364900906</v>
      </c>
      <c r="I10044" s="7">
        <v>78.800057909425007</v>
      </c>
      <c r="J10044" s="7">
        <v>109.42024480353599</v>
      </c>
      <c r="K10044" s="7">
        <v>45.887412590243102</v>
      </c>
      <c r="L10044" s="7">
        <v>84.567904941517398</v>
      </c>
      <c r="M10044" s="7">
        <v>52.6382229624679</v>
      </c>
      <c r="N10044" s="7">
        <v>136.39996865777599</v>
      </c>
      <c r="O10044" s="7">
        <v>119.447830374316</v>
      </c>
      <c r="P10044" s="7">
        <v>106.773131120855</v>
      </c>
      <c r="Q10044" s="7">
        <v>115.075561250386</v>
      </c>
    </row>
    <row r="10045" spans="1:17">
      <c r="A10045" s="6">
        <v>2016</v>
      </c>
      <c r="B10045" s="6" t="s">
        <v>2535</v>
      </c>
      <c r="C10045" s="6">
        <v>513432</v>
      </c>
      <c r="D10045">
        <f t="shared" si="312"/>
        <v>51</v>
      </c>
      <c r="E10045" t="str">
        <f>VLOOKUP(D10045,'Regionalism Code'!B:C,2,FALSE)</f>
        <v>四川省</v>
      </c>
      <c r="F10045">
        <f t="shared" si="313"/>
        <v>5134</v>
      </c>
      <c r="G10045" t="str">
        <f>IF(F10045&gt;10000,"省直辖县市",VLOOKUP(F10045,'Regionalism Code'!H:I,2,FALSE))</f>
        <v>凉山彝族自治州</v>
      </c>
      <c r="H10045" s="7">
        <v>80.900158129163202</v>
      </c>
      <c r="I10045" s="7">
        <v>79.494423520675099</v>
      </c>
      <c r="J10045" s="7">
        <v>81.938739657773795</v>
      </c>
      <c r="K10045" s="7">
        <v>39.411044891277903</v>
      </c>
      <c r="L10045" s="7">
        <v>63.577196338827697</v>
      </c>
      <c r="M10045" s="7">
        <v>49.481964477324702</v>
      </c>
      <c r="N10045" s="7">
        <v>110.91986566124601</v>
      </c>
      <c r="O10045" s="7">
        <v>83.410022295060799</v>
      </c>
      <c r="P10045" s="7">
        <v>72.114940680999794</v>
      </c>
      <c r="Q10045" s="7">
        <v>83.659552835633505</v>
      </c>
    </row>
    <row r="10046" spans="1:17">
      <c r="A10046" s="6">
        <v>2017</v>
      </c>
      <c r="B10046" s="6" t="s">
        <v>2535</v>
      </c>
      <c r="C10046" s="6">
        <v>513432</v>
      </c>
      <c r="D10046">
        <f t="shared" si="312"/>
        <v>51</v>
      </c>
      <c r="E10046" t="str">
        <f>VLOOKUP(D10046,'Regionalism Code'!B:C,2,FALSE)</f>
        <v>四川省</v>
      </c>
      <c r="F10046">
        <f t="shared" si="313"/>
        <v>5134</v>
      </c>
      <c r="G10046" t="str">
        <f>IF(F10046&gt;10000,"省直辖县市",VLOOKUP(F10046,'Regionalism Code'!H:I,2,FALSE))</f>
        <v>凉山彝族自治州</v>
      </c>
      <c r="H10046" s="7">
        <v>99.419171024216993</v>
      </c>
      <c r="I10046" s="7">
        <v>81.711183057353395</v>
      </c>
      <c r="J10046" s="7">
        <v>118.257240831579</v>
      </c>
      <c r="K10046" s="7">
        <v>54.436200665251697</v>
      </c>
      <c r="L10046" s="7">
        <v>90.525910749844698</v>
      </c>
      <c r="M10046" s="7">
        <v>66.896516057304098</v>
      </c>
      <c r="N10046" s="7">
        <v>150.111752324078</v>
      </c>
      <c r="O10046" s="7">
        <v>125.38051723057001</v>
      </c>
      <c r="P10046" s="7">
        <v>115.756850215702</v>
      </c>
      <c r="Q10046" s="7">
        <v>123.664969387423</v>
      </c>
    </row>
    <row r="10047" spans="1:17">
      <c r="A10047" s="6">
        <v>2018</v>
      </c>
      <c r="B10047" s="6" t="s">
        <v>2535</v>
      </c>
      <c r="C10047" s="6">
        <v>513432</v>
      </c>
      <c r="D10047">
        <f t="shared" si="312"/>
        <v>51</v>
      </c>
      <c r="E10047" t="str">
        <f>VLOOKUP(D10047,'Regionalism Code'!B:C,2,FALSE)</f>
        <v>四川省</v>
      </c>
      <c r="F10047">
        <f t="shared" si="313"/>
        <v>5134</v>
      </c>
      <c r="G10047" t="str">
        <f>IF(F10047&gt;10000,"省直辖县市",VLOOKUP(F10047,'Regionalism Code'!H:I,2,FALSE))</f>
        <v>凉山彝族自治州</v>
      </c>
      <c r="H10047" s="7">
        <v>91.821429363989196</v>
      </c>
      <c r="I10047" s="7">
        <v>80.578677892189901</v>
      </c>
      <c r="J10047" s="7">
        <v>102.24777096041799</v>
      </c>
      <c r="K10047" s="7">
        <v>38.866784712857203</v>
      </c>
      <c r="L10047" s="7">
        <v>74.515476072639203</v>
      </c>
      <c r="M10047" s="7">
        <v>51.578189467040602</v>
      </c>
      <c r="N10047" s="7">
        <v>128.11395847069301</v>
      </c>
      <c r="O10047" s="7">
        <v>111.82839267674299</v>
      </c>
      <c r="P10047" s="7">
        <v>104.68045549160099</v>
      </c>
      <c r="Q10047" s="7">
        <v>110.004105508376</v>
      </c>
    </row>
    <row r="10048" spans="1:17">
      <c r="A10048" s="6">
        <v>2016</v>
      </c>
      <c r="B10048" s="6" t="s">
        <v>2536</v>
      </c>
      <c r="C10048" s="6">
        <v>513433</v>
      </c>
      <c r="D10048">
        <f t="shared" si="312"/>
        <v>51</v>
      </c>
      <c r="E10048" t="str">
        <f>VLOOKUP(D10048,'Regionalism Code'!B:C,2,FALSE)</f>
        <v>四川省</v>
      </c>
      <c r="F10048">
        <f t="shared" si="313"/>
        <v>5134</v>
      </c>
      <c r="G10048" t="str">
        <f>IF(F10048&gt;10000,"省直辖县市",VLOOKUP(F10048,'Regionalism Code'!H:I,2,FALSE))</f>
        <v>凉山彝族自治州</v>
      </c>
      <c r="H10048" s="7">
        <v>84.326957617225403</v>
      </c>
      <c r="I10048" s="7">
        <v>85.747604802144394</v>
      </c>
      <c r="J10048" s="7">
        <v>83.568242961501696</v>
      </c>
      <c r="K10048" s="7">
        <v>41.019391314502897</v>
      </c>
      <c r="L10048" s="7">
        <v>61.278666596885898</v>
      </c>
      <c r="M10048" s="7">
        <v>54.4320430256546</v>
      </c>
      <c r="N10048" s="7">
        <v>106.289668953963</v>
      </c>
      <c r="O10048" s="7">
        <v>89.624080680906701</v>
      </c>
      <c r="P10048" s="7">
        <v>76.018565443942705</v>
      </c>
      <c r="Q10048" s="7">
        <v>81.0198700287158</v>
      </c>
    </row>
    <row r="10049" spans="1:17">
      <c r="A10049" s="6">
        <v>2017</v>
      </c>
      <c r="B10049" s="6" t="s">
        <v>2536</v>
      </c>
      <c r="C10049" s="6">
        <v>513433</v>
      </c>
      <c r="D10049">
        <f t="shared" si="312"/>
        <v>51</v>
      </c>
      <c r="E10049" t="str">
        <f>VLOOKUP(D10049,'Regionalism Code'!B:C,2,FALSE)</f>
        <v>四川省</v>
      </c>
      <c r="F10049">
        <f t="shared" si="313"/>
        <v>5134</v>
      </c>
      <c r="G10049" t="str">
        <f>IF(F10049&gt;10000,"省直辖县市",VLOOKUP(F10049,'Regionalism Code'!H:I,2,FALSE))</f>
        <v>凉山彝族自治州</v>
      </c>
      <c r="H10049" s="7">
        <v>96.683525028842496</v>
      </c>
      <c r="I10049" s="7">
        <v>87.007907102236103</v>
      </c>
      <c r="J10049" s="7">
        <v>114.62389329544401</v>
      </c>
      <c r="K10049" s="7">
        <v>41.5953926178355</v>
      </c>
      <c r="L10049" s="7">
        <v>83.292385958277094</v>
      </c>
      <c r="M10049" s="7">
        <v>62.7040612225301</v>
      </c>
      <c r="N10049" s="7">
        <v>145.34524543875901</v>
      </c>
      <c r="O10049" s="7">
        <v>122.991785438017</v>
      </c>
      <c r="P10049" s="7">
        <v>120.19416670792199</v>
      </c>
      <c r="Q10049" s="7">
        <v>96.037675464385202</v>
      </c>
    </row>
    <row r="10050" spans="1:17">
      <c r="A10050" s="6">
        <v>2018</v>
      </c>
      <c r="B10050" s="6" t="s">
        <v>2536</v>
      </c>
      <c r="C10050" s="6">
        <v>513433</v>
      </c>
      <c r="D10050">
        <f t="shared" ref="D10050:D10113" si="314">INT(C10050/10000)</f>
        <v>51</v>
      </c>
      <c r="E10050" t="str">
        <f>VLOOKUP(D10050,'Regionalism Code'!B:C,2,FALSE)</f>
        <v>四川省</v>
      </c>
      <c r="F10050">
        <f t="shared" ref="F10050:F10113" si="315">IF(OR(D10050=11,D10050=12,D10050=31,D10050=50),D10050*100,IF(MID(C10050,3,1)="9",C10050,INT(C10050/100)))</f>
        <v>5134</v>
      </c>
      <c r="G10050" t="str">
        <f>IF(F10050&gt;10000,"省直辖县市",VLOOKUP(F10050,'Regionalism Code'!H:I,2,FALSE))</f>
        <v>凉山彝族自治州</v>
      </c>
      <c r="H10050" s="7">
        <v>95.592524707108495</v>
      </c>
      <c r="I10050" s="7">
        <v>85.253878292186798</v>
      </c>
      <c r="J10050" s="7">
        <v>108.187045950813</v>
      </c>
      <c r="K10050" s="7">
        <v>49.304886169226101</v>
      </c>
      <c r="L10050" s="7">
        <v>79.792448315405295</v>
      </c>
      <c r="M10050" s="7">
        <v>50.976084323629202</v>
      </c>
      <c r="N10050" s="7">
        <v>134.71435039603301</v>
      </c>
      <c r="O10050" s="7">
        <v>119.246541208605</v>
      </c>
      <c r="P10050" s="7">
        <v>106.65519027787801</v>
      </c>
      <c r="Q10050" s="7">
        <v>106.850166909241</v>
      </c>
    </row>
    <row r="10051" spans="1:17">
      <c r="A10051" s="6">
        <v>2016</v>
      </c>
      <c r="B10051" s="6" t="s">
        <v>2537</v>
      </c>
      <c r="C10051" s="6">
        <v>513434</v>
      </c>
      <c r="D10051">
        <f t="shared" si="314"/>
        <v>51</v>
      </c>
      <c r="E10051" t="str">
        <f>VLOOKUP(D10051,'Regionalism Code'!B:C,2,FALSE)</f>
        <v>四川省</v>
      </c>
      <c r="F10051">
        <f t="shared" si="315"/>
        <v>5134</v>
      </c>
      <c r="G10051" t="str">
        <f>IF(F10051&gt;10000,"省直辖县市",VLOOKUP(F10051,'Regionalism Code'!H:I,2,FALSE))</f>
        <v>凉山彝族自治州</v>
      </c>
      <c r="H10051" s="7">
        <v>79.615461140847799</v>
      </c>
      <c r="I10051" s="7">
        <v>81.266560201521401</v>
      </c>
      <c r="J10051" s="7">
        <v>81.606336092227707</v>
      </c>
      <c r="K10051" s="7">
        <v>37.808494049510998</v>
      </c>
      <c r="L10051" s="7">
        <v>55.474393528534897</v>
      </c>
      <c r="M10051" s="7">
        <v>51.309732846000699</v>
      </c>
      <c r="N10051" s="7">
        <v>103.29918747213</v>
      </c>
      <c r="O10051" s="7">
        <v>90.828856014153303</v>
      </c>
      <c r="P10051" s="7">
        <v>71.942583631187901</v>
      </c>
      <c r="Q10051" s="7">
        <v>70.550697739303203</v>
      </c>
    </row>
    <row r="10052" spans="1:17">
      <c r="A10052" s="6">
        <v>2017</v>
      </c>
      <c r="B10052" s="6" t="s">
        <v>2537</v>
      </c>
      <c r="C10052" s="6">
        <v>513434</v>
      </c>
      <c r="D10052">
        <f t="shared" si="314"/>
        <v>51</v>
      </c>
      <c r="E10052" t="str">
        <f>VLOOKUP(D10052,'Regionalism Code'!B:C,2,FALSE)</f>
        <v>四川省</v>
      </c>
      <c r="F10052">
        <f t="shared" si="315"/>
        <v>5134</v>
      </c>
      <c r="G10052" t="str">
        <f>IF(F10052&gt;10000,"省直辖县市",VLOOKUP(F10052,'Regionalism Code'!H:I,2,FALSE))</f>
        <v>凉山彝族自治州</v>
      </c>
      <c r="H10052" s="7">
        <v>93.697747979802799</v>
      </c>
      <c r="I10052" s="7">
        <v>83.543664048204505</v>
      </c>
      <c r="J10052" s="7">
        <v>109.584735295171</v>
      </c>
      <c r="K10052" s="7">
        <v>43.503024178761002</v>
      </c>
      <c r="L10052" s="7">
        <v>79.467220466809195</v>
      </c>
      <c r="M10052" s="7">
        <v>66.026707944384199</v>
      </c>
      <c r="N10052" s="7">
        <v>128.55876446154099</v>
      </c>
      <c r="O10052" s="7">
        <v>121.613073333442</v>
      </c>
      <c r="P10052" s="7">
        <v>120.267767452813</v>
      </c>
      <c r="Q10052" s="7">
        <v>98.362920263720298</v>
      </c>
    </row>
    <row r="10053" spans="1:17">
      <c r="A10053" s="6">
        <v>2018</v>
      </c>
      <c r="B10053" s="6" t="s">
        <v>2537</v>
      </c>
      <c r="C10053" s="6">
        <v>513434</v>
      </c>
      <c r="D10053">
        <f t="shared" si="314"/>
        <v>51</v>
      </c>
      <c r="E10053" t="str">
        <f>VLOOKUP(D10053,'Regionalism Code'!B:C,2,FALSE)</f>
        <v>四川省</v>
      </c>
      <c r="F10053">
        <f t="shared" si="315"/>
        <v>5134</v>
      </c>
      <c r="G10053" t="str">
        <f>IF(F10053&gt;10000,"省直辖县市",VLOOKUP(F10053,'Regionalism Code'!H:I,2,FALSE))</f>
        <v>凉山彝族自治州</v>
      </c>
      <c r="H10053" s="7">
        <v>93.276938939036597</v>
      </c>
      <c r="I10053" s="7">
        <v>82.863945968760504</v>
      </c>
      <c r="J10053" s="7">
        <v>106.899152958223</v>
      </c>
      <c r="K10053" s="7">
        <v>50.738012819876097</v>
      </c>
      <c r="L10053" s="7">
        <v>83.910059247334502</v>
      </c>
      <c r="M10053" s="7">
        <v>51.295262752013002</v>
      </c>
      <c r="N10053" s="7">
        <v>126.354396976356</v>
      </c>
      <c r="O10053" s="7">
        <v>119.89169210064399</v>
      </c>
      <c r="P10053" s="7">
        <v>104.864261739214</v>
      </c>
      <c r="Q10053" s="7">
        <v>102.912450081751</v>
      </c>
    </row>
    <row r="10054" spans="1:17">
      <c r="A10054" s="6">
        <v>2016</v>
      </c>
      <c r="B10054" s="6" t="s">
        <v>2538</v>
      </c>
      <c r="C10054" s="6">
        <v>513435</v>
      </c>
      <c r="D10054">
        <f t="shared" si="314"/>
        <v>51</v>
      </c>
      <c r="E10054" t="str">
        <f>VLOOKUP(D10054,'Regionalism Code'!B:C,2,FALSE)</f>
        <v>四川省</v>
      </c>
      <c r="F10054">
        <f t="shared" si="315"/>
        <v>5134</v>
      </c>
      <c r="G10054" t="str">
        <f>IF(F10054&gt;10000,"省直辖县市",VLOOKUP(F10054,'Regionalism Code'!H:I,2,FALSE))</f>
        <v>凉山彝族自治州</v>
      </c>
      <c r="H10054" s="7">
        <v>83.235688543046507</v>
      </c>
      <c r="I10054" s="7">
        <v>83.608923570389706</v>
      </c>
      <c r="J10054" s="7">
        <v>84.036162307012901</v>
      </c>
      <c r="K10054" s="7">
        <v>44.086643144975703</v>
      </c>
      <c r="L10054" s="7">
        <v>58.306725446380902</v>
      </c>
      <c r="M10054" s="7">
        <v>57.971016187995801</v>
      </c>
      <c r="N10054" s="7">
        <v>107.14951721060299</v>
      </c>
      <c r="O10054" s="7">
        <v>91.652306384849695</v>
      </c>
      <c r="P10054" s="7">
        <v>71.974327321258301</v>
      </c>
      <c r="Q10054" s="7">
        <v>80.553778830852295</v>
      </c>
    </row>
    <row r="10055" spans="1:17">
      <c r="A10055" s="6">
        <v>2017</v>
      </c>
      <c r="B10055" s="6" t="s">
        <v>2538</v>
      </c>
      <c r="C10055" s="6">
        <v>513435</v>
      </c>
      <c r="D10055">
        <f t="shared" si="314"/>
        <v>51</v>
      </c>
      <c r="E10055" t="str">
        <f>VLOOKUP(D10055,'Regionalism Code'!B:C,2,FALSE)</f>
        <v>四川省</v>
      </c>
      <c r="F10055">
        <f t="shared" si="315"/>
        <v>5134</v>
      </c>
      <c r="G10055" t="str">
        <f>IF(F10055&gt;10000,"省直辖县市",VLOOKUP(F10055,'Regionalism Code'!H:I,2,FALSE))</f>
        <v>凉山彝族自治州</v>
      </c>
      <c r="H10055" s="7">
        <v>94.890289585581598</v>
      </c>
      <c r="I10055" s="7">
        <v>85.560974152715701</v>
      </c>
      <c r="J10055" s="7">
        <v>109.840192470603</v>
      </c>
      <c r="K10055" s="7">
        <v>43.427113491365901</v>
      </c>
      <c r="L10055" s="7">
        <v>76.481272922711199</v>
      </c>
      <c r="M10055" s="7">
        <v>71.259297231677905</v>
      </c>
      <c r="N10055" s="7">
        <v>141.23447129331501</v>
      </c>
      <c r="O10055" s="7">
        <v>116.080005208055</v>
      </c>
      <c r="P10055" s="7">
        <v>113.732479692637</v>
      </c>
      <c r="Q10055" s="7">
        <v>98.534994290567298</v>
      </c>
    </row>
    <row r="10056" spans="1:17">
      <c r="A10056" s="6">
        <v>2018</v>
      </c>
      <c r="B10056" s="6" t="s">
        <v>2538</v>
      </c>
      <c r="C10056" s="6">
        <v>513435</v>
      </c>
      <c r="D10056">
        <f t="shared" si="314"/>
        <v>51</v>
      </c>
      <c r="E10056" t="str">
        <f>VLOOKUP(D10056,'Regionalism Code'!B:C,2,FALSE)</f>
        <v>四川省</v>
      </c>
      <c r="F10056">
        <f t="shared" si="315"/>
        <v>5134</v>
      </c>
      <c r="G10056" t="str">
        <f>IF(F10056&gt;10000,"省直辖县市",VLOOKUP(F10056,'Regionalism Code'!H:I,2,FALSE))</f>
        <v>凉山彝族自治州</v>
      </c>
      <c r="H10056" s="7">
        <v>94.414569708924901</v>
      </c>
      <c r="I10056" s="7">
        <v>84.516705511808297</v>
      </c>
      <c r="J10056" s="7">
        <v>105.680355065493</v>
      </c>
      <c r="K10056" s="7">
        <v>51.743065676698002</v>
      </c>
      <c r="L10056" s="7">
        <v>76.805473710611693</v>
      </c>
      <c r="M10056" s="7">
        <v>57.375161548274299</v>
      </c>
      <c r="N10056" s="7">
        <v>132.010149327687</v>
      </c>
      <c r="O10056" s="7">
        <v>114.845611938372</v>
      </c>
      <c r="P10056" s="7">
        <v>104.82760976503801</v>
      </c>
      <c r="Q10056" s="7">
        <v>106.63120797607</v>
      </c>
    </row>
    <row r="10057" spans="1:17">
      <c r="A10057" s="6">
        <v>2016</v>
      </c>
      <c r="B10057" s="6" t="s">
        <v>2539</v>
      </c>
      <c r="C10057" s="6">
        <v>513436</v>
      </c>
      <c r="D10057">
        <f t="shared" si="314"/>
        <v>51</v>
      </c>
      <c r="E10057" t="str">
        <f>VLOOKUP(D10057,'Regionalism Code'!B:C,2,FALSE)</f>
        <v>四川省</v>
      </c>
      <c r="F10057">
        <f t="shared" si="315"/>
        <v>5134</v>
      </c>
      <c r="G10057" t="str">
        <f>IF(F10057&gt;10000,"省直辖县市",VLOOKUP(F10057,'Regionalism Code'!H:I,2,FALSE))</f>
        <v>凉山彝族自治州</v>
      </c>
      <c r="H10057" s="7">
        <v>79.745119558340903</v>
      </c>
      <c r="I10057" s="7">
        <v>76.718888257600597</v>
      </c>
      <c r="J10057" s="7">
        <v>78.652552978762003</v>
      </c>
      <c r="K10057" s="7">
        <v>40.121767409560299</v>
      </c>
      <c r="L10057" s="7">
        <v>66.003166630384698</v>
      </c>
      <c r="M10057" s="7">
        <v>50.203111137788298</v>
      </c>
      <c r="N10057" s="7">
        <v>88.854064916888007</v>
      </c>
      <c r="O10057" s="7">
        <v>87.9598579788059</v>
      </c>
      <c r="P10057" s="7">
        <v>72.462863185946603</v>
      </c>
      <c r="Q10057" s="7">
        <v>91.727928852550804</v>
      </c>
    </row>
    <row r="10058" spans="1:17">
      <c r="A10058" s="6">
        <v>2017</v>
      </c>
      <c r="B10058" s="6" t="s">
        <v>2539</v>
      </c>
      <c r="C10058" s="6">
        <v>513436</v>
      </c>
      <c r="D10058">
        <f t="shared" si="314"/>
        <v>51</v>
      </c>
      <c r="E10058" t="str">
        <f>VLOOKUP(D10058,'Regionalism Code'!B:C,2,FALSE)</f>
        <v>四川省</v>
      </c>
      <c r="F10058">
        <f t="shared" si="315"/>
        <v>5134</v>
      </c>
      <c r="G10058" t="str">
        <f>IF(F10058&gt;10000,"省直辖县市",VLOOKUP(F10058,'Regionalism Code'!H:I,2,FALSE))</f>
        <v>凉山彝族自治州</v>
      </c>
      <c r="H10058" s="7">
        <v>91.894304295203398</v>
      </c>
      <c r="I10058" s="7">
        <v>80.255484316033801</v>
      </c>
      <c r="J10058" s="7">
        <v>110.61579098109701</v>
      </c>
      <c r="K10058" s="7">
        <v>39.9061598113922</v>
      </c>
      <c r="L10058" s="7">
        <v>83.084331264358298</v>
      </c>
      <c r="M10058" s="7">
        <v>57.351720113815801</v>
      </c>
      <c r="N10058" s="7">
        <v>141.66618059099699</v>
      </c>
      <c r="O10058" s="7">
        <v>117.230618099696</v>
      </c>
      <c r="P10058" s="7">
        <v>115.873625614557</v>
      </c>
      <c r="Q10058" s="7">
        <v>96.311204954607703</v>
      </c>
    </row>
    <row r="10059" spans="1:17">
      <c r="A10059" s="6">
        <v>2018</v>
      </c>
      <c r="B10059" s="6" t="s">
        <v>2539</v>
      </c>
      <c r="C10059" s="6">
        <v>513436</v>
      </c>
      <c r="D10059">
        <f t="shared" si="314"/>
        <v>51</v>
      </c>
      <c r="E10059" t="str">
        <f>VLOOKUP(D10059,'Regionalism Code'!B:C,2,FALSE)</f>
        <v>四川省</v>
      </c>
      <c r="F10059">
        <f t="shared" si="315"/>
        <v>5134</v>
      </c>
      <c r="G10059" t="str">
        <f>IF(F10059&gt;10000,"省直辖县市",VLOOKUP(F10059,'Regionalism Code'!H:I,2,FALSE))</f>
        <v>凉山彝族自治州</v>
      </c>
      <c r="H10059" s="7">
        <v>91.328868396364896</v>
      </c>
      <c r="I10059" s="7">
        <v>77.663830514765294</v>
      </c>
      <c r="J10059" s="7">
        <v>103.224323235312</v>
      </c>
      <c r="K10059" s="7">
        <v>33.501296993532797</v>
      </c>
      <c r="L10059" s="7">
        <v>77.1259213943394</v>
      </c>
      <c r="M10059" s="7">
        <v>47.086532487246203</v>
      </c>
      <c r="N10059" s="7">
        <v>130.64675477668601</v>
      </c>
      <c r="O10059" s="7">
        <v>113.45529669822299</v>
      </c>
      <c r="P10059" s="7">
        <v>102.90117912451301</v>
      </c>
      <c r="Q10059" s="7">
        <v>114.84025079142199</v>
      </c>
    </row>
    <row r="10060" spans="1:17">
      <c r="A10060" s="6">
        <v>2016</v>
      </c>
      <c r="B10060" s="6" t="s">
        <v>2540</v>
      </c>
      <c r="C10060" s="6">
        <v>513437</v>
      </c>
      <c r="D10060">
        <f t="shared" si="314"/>
        <v>51</v>
      </c>
      <c r="E10060" t="str">
        <f>VLOOKUP(D10060,'Regionalism Code'!B:C,2,FALSE)</f>
        <v>四川省</v>
      </c>
      <c r="F10060">
        <f t="shared" si="315"/>
        <v>5134</v>
      </c>
      <c r="G10060" t="str">
        <f>IF(F10060&gt;10000,"省直辖县市",VLOOKUP(F10060,'Regionalism Code'!H:I,2,FALSE))</f>
        <v>凉山彝族自治州</v>
      </c>
      <c r="H10060" s="7">
        <v>83.779428572602995</v>
      </c>
      <c r="I10060" s="7">
        <v>83.041585666028794</v>
      </c>
      <c r="J10060" s="7">
        <v>78.9047557019518</v>
      </c>
      <c r="K10060" s="7">
        <v>36.685900733976901</v>
      </c>
      <c r="L10060" s="7">
        <v>63.101383883543498</v>
      </c>
      <c r="M10060" s="7">
        <v>51.1106913001694</v>
      </c>
      <c r="N10060" s="7">
        <v>98.931583052530101</v>
      </c>
      <c r="O10060" s="7">
        <v>84.725849843938704</v>
      </c>
      <c r="P10060" s="7">
        <v>67.671126881967396</v>
      </c>
      <c r="Q10060" s="7">
        <v>95.078951646711602</v>
      </c>
    </row>
    <row r="10061" spans="1:17">
      <c r="A10061" s="6">
        <v>2017</v>
      </c>
      <c r="B10061" s="6" t="s">
        <v>2540</v>
      </c>
      <c r="C10061" s="6">
        <v>513437</v>
      </c>
      <c r="D10061">
        <f t="shared" si="314"/>
        <v>51</v>
      </c>
      <c r="E10061" t="str">
        <f>VLOOKUP(D10061,'Regionalism Code'!B:C,2,FALSE)</f>
        <v>四川省</v>
      </c>
      <c r="F10061">
        <f t="shared" si="315"/>
        <v>5134</v>
      </c>
      <c r="G10061" t="str">
        <f>IF(F10061&gt;10000,"省直辖县市",VLOOKUP(F10061,'Regionalism Code'!H:I,2,FALSE))</f>
        <v>凉山彝族自治州</v>
      </c>
      <c r="H10061" s="7">
        <v>94.311772022656697</v>
      </c>
      <c r="I10061" s="7">
        <v>85.101071789468705</v>
      </c>
      <c r="J10061" s="7">
        <v>111.322705510953</v>
      </c>
      <c r="K10061" s="7">
        <v>40.790018063153703</v>
      </c>
      <c r="L10061" s="7">
        <v>86.583353594285697</v>
      </c>
      <c r="M10061" s="7">
        <v>67.2268632336705</v>
      </c>
      <c r="N10061" s="7">
        <v>141.87178158930899</v>
      </c>
      <c r="O10061" s="7">
        <v>115.85212535449401</v>
      </c>
      <c r="P10061" s="7">
        <v>115.414449822671</v>
      </c>
      <c r="Q10061" s="7">
        <v>93.819557250084301</v>
      </c>
    </row>
    <row r="10062" spans="1:17">
      <c r="A10062" s="6">
        <v>2018</v>
      </c>
      <c r="B10062" s="6" t="s">
        <v>2540</v>
      </c>
      <c r="C10062" s="6">
        <v>513437</v>
      </c>
      <c r="D10062">
        <f t="shared" si="314"/>
        <v>51</v>
      </c>
      <c r="E10062" t="str">
        <f>VLOOKUP(D10062,'Regionalism Code'!B:C,2,FALSE)</f>
        <v>四川省</v>
      </c>
      <c r="F10062">
        <f t="shared" si="315"/>
        <v>5134</v>
      </c>
      <c r="G10062" t="str">
        <f>IF(F10062&gt;10000,"省直辖县市",VLOOKUP(F10062,'Regionalism Code'!H:I,2,FALSE))</f>
        <v>凉山彝族自治州</v>
      </c>
      <c r="H10062" s="7">
        <v>94.776573919740201</v>
      </c>
      <c r="I10062" s="7">
        <v>83.418527483582693</v>
      </c>
      <c r="J10062" s="7">
        <v>107.43372065955801</v>
      </c>
      <c r="K10062" s="7">
        <v>43.827593476300798</v>
      </c>
      <c r="L10062" s="7">
        <v>83.625314214342396</v>
      </c>
      <c r="M10062" s="7">
        <v>55.653596137275201</v>
      </c>
      <c r="N10062" s="7">
        <v>138.750596441558</v>
      </c>
      <c r="O10062" s="7">
        <v>113.993450400325</v>
      </c>
      <c r="P10062" s="7">
        <v>102.366726710794</v>
      </c>
      <c r="Q10062" s="7">
        <v>109.286406910181</v>
      </c>
    </row>
    <row r="10063" spans="1:17">
      <c r="A10063" s="6">
        <v>2016</v>
      </c>
      <c r="B10063" s="6" t="s">
        <v>2541</v>
      </c>
      <c r="C10063" s="6">
        <v>520102</v>
      </c>
      <c r="D10063">
        <f t="shared" si="314"/>
        <v>52</v>
      </c>
      <c r="E10063" t="str">
        <f>VLOOKUP(D10063,'Regionalism Code'!B:C,2,FALSE)</f>
        <v>贵州省</v>
      </c>
      <c r="F10063">
        <f t="shared" si="315"/>
        <v>5201</v>
      </c>
      <c r="G10063" t="str">
        <f>IF(F10063&gt;10000,"省直辖县市",VLOOKUP(F10063,'Regionalism Code'!H:I,2,FALSE))</f>
        <v>贵阳市</v>
      </c>
      <c r="H10063" s="7">
        <v>99.548578946596606</v>
      </c>
      <c r="I10063" s="7">
        <v>103.277785217717</v>
      </c>
      <c r="J10063" s="7">
        <v>103.090070548822</v>
      </c>
      <c r="K10063" s="7">
        <v>76.856474082859506</v>
      </c>
      <c r="L10063" s="7">
        <v>83.672514363425194</v>
      </c>
      <c r="M10063" s="7">
        <v>82.157952061467</v>
      </c>
      <c r="N10063" s="7">
        <v>103.42321207833</v>
      </c>
      <c r="O10063" s="7">
        <v>119.886490644814</v>
      </c>
      <c r="P10063" s="7">
        <v>93.707344594915895</v>
      </c>
      <c r="Q10063" s="7">
        <v>80.805445570224194</v>
      </c>
    </row>
    <row r="10064" spans="1:17">
      <c r="A10064" s="6">
        <v>2017</v>
      </c>
      <c r="B10064" s="6" t="s">
        <v>2541</v>
      </c>
      <c r="C10064" s="6">
        <v>520102</v>
      </c>
      <c r="D10064">
        <f t="shared" si="314"/>
        <v>52</v>
      </c>
      <c r="E10064" t="str">
        <f>VLOOKUP(D10064,'Regionalism Code'!B:C,2,FALSE)</f>
        <v>贵州省</v>
      </c>
      <c r="F10064">
        <f t="shared" si="315"/>
        <v>5201</v>
      </c>
      <c r="G10064" t="str">
        <f>IF(F10064&gt;10000,"省直辖县市",VLOOKUP(F10064,'Regionalism Code'!H:I,2,FALSE))</f>
        <v>贵阳市</v>
      </c>
      <c r="H10064" s="7">
        <v>117.209354309812</v>
      </c>
      <c r="I10064" s="7">
        <v>106.27940560132799</v>
      </c>
      <c r="J10064" s="7">
        <v>144.053108137767</v>
      </c>
      <c r="K10064" s="7">
        <v>85.602407662938504</v>
      </c>
      <c r="L10064" s="7">
        <v>111.830318481669</v>
      </c>
      <c r="M10064" s="7">
        <v>95.919993124234793</v>
      </c>
      <c r="N10064" s="7">
        <v>157.52476122970799</v>
      </c>
      <c r="O10064" s="7">
        <v>163.59766787846399</v>
      </c>
      <c r="P10064" s="7">
        <v>142.86678632128101</v>
      </c>
      <c r="Q10064" s="7">
        <v>104.52767874610601</v>
      </c>
    </row>
    <row r="10065" spans="1:17">
      <c r="A10065" s="6">
        <v>2018</v>
      </c>
      <c r="B10065" s="6" t="s">
        <v>2541</v>
      </c>
      <c r="C10065" s="6">
        <v>520102</v>
      </c>
      <c r="D10065">
        <f t="shared" si="314"/>
        <v>52</v>
      </c>
      <c r="E10065" t="str">
        <f>VLOOKUP(D10065,'Regionalism Code'!B:C,2,FALSE)</f>
        <v>贵州省</v>
      </c>
      <c r="F10065">
        <f t="shared" si="315"/>
        <v>5201</v>
      </c>
      <c r="G10065" t="str">
        <f>IF(F10065&gt;10000,"省直辖县市",VLOOKUP(F10065,'Regionalism Code'!H:I,2,FALSE))</f>
        <v>贵阳市</v>
      </c>
      <c r="H10065" s="7">
        <v>119.060863155649</v>
      </c>
      <c r="I10065" s="7">
        <v>106.062164342817</v>
      </c>
      <c r="J10065" s="7">
        <v>146.01793457310001</v>
      </c>
      <c r="K10065" s="7">
        <v>92.910954361149393</v>
      </c>
      <c r="L10065" s="7">
        <v>119.172705644065</v>
      </c>
      <c r="M10065" s="7">
        <v>79.205789172195594</v>
      </c>
      <c r="N10065" s="7">
        <v>147.85425214978599</v>
      </c>
      <c r="O10065" s="7">
        <v>177.03005431423901</v>
      </c>
      <c r="P10065" s="7">
        <v>131.28709951758401</v>
      </c>
      <c r="Q10065" s="7">
        <v>113.004361790441</v>
      </c>
    </row>
    <row r="10066" spans="1:17">
      <c r="A10066" s="6">
        <v>2016</v>
      </c>
      <c r="B10066" s="6" t="s">
        <v>2542</v>
      </c>
      <c r="C10066" s="6">
        <v>520103</v>
      </c>
      <c r="D10066">
        <f t="shared" si="314"/>
        <v>52</v>
      </c>
      <c r="E10066" t="str">
        <f>VLOOKUP(D10066,'Regionalism Code'!B:C,2,FALSE)</f>
        <v>贵州省</v>
      </c>
      <c r="F10066">
        <f t="shared" si="315"/>
        <v>5201</v>
      </c>
      <c r="G10066" t="str">
        <f>IF(F10066&gt;10000,"省直辖县市",VLOOKUP(F10066,'Regionalism Code'!H:I,2,FALSE))</f>
        <v>贵阳市</v>
      </c>
      <c r="H10066" s="7">
        <v>98.849650547125705</v>
      </c>
      <c r="I10066" s="7">
        <v>101.160388021667</v>
      </c>
      <c r="J10066" s="7">
        <v>103.224574230163</v>
      </c>
      <c r="K10066" s="7">
        <v>74.222681000064199</v>
      </c>
      <c r="L10066" s="7">
        <v>84.430261917944193</v>
      </c>
      <c r="M10066" s="7">
        <v>80.640744192069604</v>
      </c>
      <c r="N10066" s="7">
        <v>108.071257085718</v>
      </c>
      <c r="O10066" s="7">
        <v>117.705872980724</v>
      </c>
      <c r="P10066" s="7">
        <v>92.651578951683604</v>
      </c>
      <c r="Q10066" s="7">
        <v>83.275755742045206</v>
      </c>
    </row>
    <row r="10067" spans="1:17">
      <c r="A10067" s="6">
        <v>2017</v>
      </c>
      <c r="B10067" s="6" t="s">
        <v>2542</v>
      </c>
      <c r="C10067" s="6">
        <v>520103</v>
      </c>
      <c r="D10067">
        <f t="shared" si="314"/>
        <v>52</v>
      </c>
      <c r="E10067" t="str">
        <f>VLOOKUP(D10067,'Regionalism Code'!B:C,2,FALSE)</f>
        <v>贵州省</v>
      </c>
      <c r="F10067">
        <f t="shared" si="315"/>
        <v>5201</v>
      </c>
      <c r="G10067" t="str">
        <f>IF(F10067&gt;10000,"省直辖县市",VLOOKUP(F10067,'Regionalism Code'!H:I,2,FALSE))</f>
        <v>贵阳市</v>
      </c>
      <c r="H10067" s="7">
        <v>116.03802257695099</v>
      </c>
      <c r="I10067" s="7">
        <v>104.73219411474</v>
      </c>
      <c r="J10067" s="7">
        <v>142.799522630241</v>
      </c>
      <c r="K10067" s="7">
        <v>83.813843749236895</v>
      </c>
      <c r="L10067" s="7">
        <v>112.840593546081</v>
      </c>
      <c r="M10067" s="7">
        <v>92.829992530973399</v>
      </c>
      <c r="N10067" s="7">
        <v>159.047427877198</v>
      </c>
      <c r="O10067" s="7">
        <v>160.47327222592</v>
      </c>
      <c r="P10067" s="7">
        <v>139.62267587129099</v>
      </c>
      <c r="Q10067" s="7">
        <v>104.746891876272</v>
      </c>
    </row>
    <row r="10068" spans="1:17">
      <c r="A10068" s="6">
        <v>2018</v>
      </c>
      <c r="B10068" s="6" t="s">
        <v>2542</v>
      </c>
      <c r="C10068" s="6">
        <v>520103</v>
      </c>
      <c r="D10068">
        <f t="shared" si="314"/>
        <v>52</v>
      </c>
      <c r="E10068" t="str">
        <f>VLOOKUP(D10068,'Regionalism Code'!B:C,2,FALSE)</f>
        <v>贵州省</v>
      </c>
      <c r="F10068">
        <f t="shared" si="315"/>
        <v>5201</v>
      </c>
      <c r="G10068" t="str">
        <f>IF(F10068&gt;10000,"省直辖县市",VLOOKUP(F10068,'Regionalism Code'!H:I,2,FALSE))</f>
        <v>贵阳市</v>
      </c>
      <c r="H10068" s="7">
        <v>118.322050019873</v>
      </c>
      <c r="I10068" s="7">
        <v>104.47576435275499</v>
      </c>
      <c r="J10068" s="7">
        <v>146.633026785357</v>
      </c>
      <c r="K10068" s="7">
        <v>93.382071729491301</v>
      </c>
      <c r="L10068" s="7">
        <v>121.453151431243</v>
      </c>
      <c r="M10068" s="7">
        <v>78.132986638959693</v>
      </c>
      <c r="N10068" s="7">
        <v>152.79131924721301</v>
      </c>
      <c r="O10068" s="7">
        <v>174.99495863870399</v>
      </c>
      <c r="P10068" s="7">
        <v>129.71626668443901</v>
      </c>
      <c r="Q10068" s="7">
        <v>112.60396024539899</v>
      </c>
    </row>
    <row r="10069" spans="1:17">
      <c r="A10069" s="6">
        <v>2016</v>
      </c>
      <c r="B10069" s="6" t="s">
        <v>2543</v>
      </c>
      <c r="C10069" s="6">
        <v>520111</v>
      </c>
      <c r="D10069">
        <f t="shared" si="314"/>
        <v>52</v>
      </c>
      <c r="E10069" t="str">
        <f>VLOOKUP(D10069,'Regionalism Code'!B:C,2,FALSE)</f>
        <v>贵州省</v>
      </c>
      <c r="F10069">
        <f t="shared" si="315"/>
        <v>5201</v>
      </c>
      <c r="G10069" t="str">
        <f>IF(F10069&gt;10000,"省直辖县市",VLOOKUP(F10069,'Regionalism Code'!H:I,2,FALSE))</f>
        <v>贵阳市</v>
      </c>
      <c r="H10069" s="7">
        <v>95.545239406482693</v>
      </c>
      <c r="I10069" s="7">
        <v>102.087795912373</v>
      </c>
      <c r="J10069" s="7">
        <v>89.509192863241694</v>
      </c>
      <c r="K10069" s="7">
        <v>65.029495887346499</v>
      </c>
      <c r="L10069" s="7">
        <v>71.310875140602505</v>
      </c>
      <c r="M10069" s="7">
        <v>73.2971423016415</v>
      </c>
      <c r="N10069" s="7">
        <v>96.978906591600705</v>
      </c>
      <c r="O10069" s="7">
        <v>99.356260049847904</v>
      </c>
      <c r="P10069" s="7">
        <v>83.097039675019602</v>
      </c>
      <c r="Q10069" s="7">
        <v>84.916129858883195</v>
      </c>
    </row>
    <row r="10070" spans="1:17">
      <c r="A10070" s="6">
        <v>2017</v>
      </c>
      <c r="B10070" s="6" t="s">
        <v>2543</v>
      </c>
      <c r="C10070" s="6">
        <v>520111</v>
      </c>
      <c r="D10070">
        <f t="shared" si="314"/>
        <v>52</v>
      </c>
      <c r="E10070" t="str">
        <f>VLOOKUP(D10070,'Regionalism Code'!B:C,2,FALSE)</f>
        <v>贵州省</v>
      </c>
      <c r="F10070">
        <f t="shared" si="315"/>
        <v>5201</v>
      </c>
      <c r="G10070" t="str">
        <f>IF(F10070&gt;10000,"省直辖县市",VLOOKUP(F10070,'Regionalism Code'!H:I,2,FALSE))</f>
        <v>贵阳市</v>
      </c>
      <c r="H10070" s="7">
        <v>112.623953089568</v>
      </c>
      <c r="I10070" s="7">
        <v>105.465209088858</v>
      </c>
      <c r="J10070" s="7">
        <v>128.76031879838899</v>
      </c>
      <c r="K10070" s="7">
        <v>78.377635283501803</v>
      </c>
      <c r="L10070" s="7">
        <v>102.481063880823</v>
      </c>
      <c r="M10070" s="7">
        <v>86.280276797379003</v>
      </c>
      <c r="N10070" s="7">
        <v>144.356433086983</v>
      </c>
      <c r="O10070" s="7">
        <v>141.90560613370999</v>
      </c>
      <c r="P10070" s="7">
        <v>130.15324984862701</v>
      </c>
      <c r="Q10070" s="7">
        <v>106.94656310586301</v>
      </c>
    </row>
    <row r="10071" spans="1:17">
      <c r="A10071" s="6">
        <v>2018</v>
      </c>
      <c r="B10071" s="6" t="s">
        <v>2543</v>
      </c>
      <c r="C10071" s="6">
        <v>520111</v>
      </c>
      <c r="D10071">
        <f t="shared" si="314"/>
        <v>52</v>
      </c>
      <c r="E10071" t="str">
        <f>VLOOKUP(D10071,'Regionalism Code'!B:C,2,FALSE)</f>
        <v>贵州省</v>
      </c>
      <c r="F10071">
        <f t="shared" si="315"/>
        <v>5201</v>
      </c>
      <c r="G10071" t="str">
        <f>IF(F10071&gt;10000,"省直辖县市",VLOOKUP(F10071,'Regionalism Code'!H:I,2,FALSE))</f>
        <v>贵阳市</v>
      </c>
      <c r="H10071" s="7">
        <v>114.17184057292801</v>
      </c>
      <c r="I10071" s="7">
        <v>104.770836782768</v>
      </c>
      <c r="J10071" s="7">
        <v>131.907585720659</v>
      </c>
      <c r="K10071" s="7">
        <v>84.373033715303293</v>
      </c>
      <c r="L10071" s="7">
        <v>113.732155756964</v>
      </c>
      <c r="M10071" s="7">
        <v>69.837856389265696</v>
      </c>
      <c r="N10071" s="7">
        <v>134.97943441595899</v>
      </c>
      <c r="O10071" s="7">
        <v>155.59673922963901</v>
      </c>
      <c r="P10071" s="7">
        <v>122.79721891739599</v>
      </c>
      <c r="Q10071" s="7">
        <v>112.992122634751</v>
      </c>
    </row>
    <row r="10072" spans="1:17">
      <c r="A10072" s="6">
        <v>2016</v>
      </c>
      <c r="B10072" s="6" t="s">
        <v>2544</v>
      </c>
      <c r="C10072" s="6">
        <v>520112</v>
      </c>
      <c r="D10072">
        <f t="shared" si="314"/>
        <v>52</v>
      </c>
      <c r="E10072" t="str">
        <f>VLOOKUP(D10072,'Regionalism Code'!B:C,2,FALSE)</f>
        <v>贵州省</v>
      </c>
      <c r="F10072">
        <f t="shared" si="315"/>
        <v>5201</v>
      </c>
      <c r="G10072" t="str">
        <f>IF(F10072&gt;10000,"省直辖县市",VLOOKUP(F10072,'Regionalism Code'!H:I,2,FALSE))</f>
        <v>贵阳市</v>
      </c>
      <c r="H10072" s="7">
        <v>101.44768569604</v>
      </c>
      <c r="I10072" s="7">
        <v>109.383166612108</v>
      </c>
      <c r="J10072" s="7">
        <v>97.633845986952593</v>
      </c>
      <c r="K10072" s="7">
        <v>68.149470771958406</v>
      </c>
      <c r="L10072" s="7">
        <v>77.755661715381194</v>
      </c>
      <c r="M10072" s="7">
        <v>76.667716362888001</v>
      </c>
      <c r="N10072" s="7">
        <v>107.185867879491</v>
      </c>
      <c r="O10072" s="7">
        <v>107.638700990883</v>
      </c>
      <c r="P10072" s="7">
        <v>93.261190631592498</v>
      </c>
      <c r="Q10072" s="7">
        <v>82.181423670263499</v>
      </c>
    </row>
    <row r="10073" spans="1:17">
      <c r="A10073" s="6">
        <v>2017</v>
      </c>
      <c r="B10073" s="6" t="s">
        <v>2544</v>
      </c>
      <c r="C10073" s="6">
        <v>520112</v>
      </c>
      <c r="D10073">
        <f t="shared" si="314"/>
        <v>52</v>
      </c>
      <c r="E10073" t="str">
        <f>VLOOKUP(D10073,'Regionalism Code'!B:C,2,FALSE)</f>
        <v>贵州省</v>
      </c>
      <c r="F10073">
        <f t="shared" si="315"/>
        <v>5201</v>
      </c>
      <c r="G10073" t="str">
        <f>IF(F10073&gt;10000,"省直辖县市",VLOOKUP(F10073,'Regionalism Code'!H:I,2,FALSE))</f>
        <v>贵阳市</v>
      </c>
      <c r="H10073" s="7">
        <v>115.71046409102</v>
      </c>
      <c r="I10073" s="7">
        <v>109.571489921173</v>
      </c>
      <c r="J10073" s="7">
        <v>133.93467828745901</v>
      </c>
      <c r="K10073" s="7">
        <v>73.931121865658298</v>
      </c>
      <c r="L10073" s="7">
        <v>101.46763949898801</v>
      </c>
      <c r="M10073" s="7">
        <v>86.776076655393297</v>
      </c>
      <c r="N10073" s="7">
        <v>149.74262096863899</v>
      </c>
      <c r="O10073" s="7">
        <v>151.83129572743201</v>
      </c>
      <c r="P10073" s="7">
        <v>133.625309664523</v>
      </c>
      <c r="Q10073" s="7">
        <v>102.872049629253</v>
      </c>
    </row>
    <row r="10074" spans="1:17">
      <c r="A10074" s="6">
        <v>2018</v>
      </c>
      <c r="B10074" s="6" t="s">
        <v>2544</v>
      </c>
      <c r="C10074" s="6">
        <v>520112</v>
      </c>
      <c r="D10074">
        <f t="shared" si="314"/>
        <v>52</v>
      </c>
      <c r="E10074" t="str">
        <f>VLOOKUP(D10074,'Regionalism Code'!B:C,2,FALSE)</f>
        <v>贵州省</v>
      </c>
      <c r="F10074">
        <f t="shared" si="315"/>
        <v>5201</v>
      </c>
      <c r="G10074" t="str">
        <f>IF(F10074&gt;10000,"省直辖县市",VLOOKUP(F10074,'Regionalism Code'!H:I,2,FALSE))</f>
        <v>贵阳市</v>
      </c>
      <c r="H10074" s="7">
        <v>116.241861876069</v>
      </c>
      <c r="I10074" s="7">
        <v>108.158215354585</v>
      </c>
      <c r="J10074" s="7">
        <v>134.136498418472</v>
      </c>
      <c r="K10074" s="7">
        <v>80.162422227110198</v>
      </c>
      <c r="L10074" s="7">
        <v>113.925315810608</v>
      </c>
      <c r="M10074" s="7">
        <v>68.058945921767005</v>
      </c>
      <c r="N10074" s="7">
        <v>142.068823660531</v>
      </c>
      <c r="O10074" s="7">
        <v>157.198296861854</v>
      </c>
      <c r="P10074" s="7">
        <v>123.836078370352</v>
      </c>
      <c r="Q10074" s="7">
        <v>110.423648991753</v>
      </c>
    </row>
    <row r="10075" spans="1:17">
      <c r="A10075" s="6">
        <v>2016</v>
      </c>
      <c r="B10075" s="6" t="s">
        <v>2076</v>
      </c>
      <c r="C10075" s="6">
        <v>520113</v>
      </c>
      <c r="D10075">
        <f t="shared" si="314"/>
        <v>52</v>
      </c>
      <c r="E10075" t="str">
        <f>VLOOKUP(D10075,'Regionalism Code'!B:C,2,FALSE)</f>
        <v>贵州省</v>
      </c>
      <c r="F10075">
        <f t="shared" si="315"/>
        <v>5201</v>
      </c>
      <c r="G10075" t="str">
        <f>IF(F10075&gt;10000,"省直辖县市",VLOOKUP(F10075,'Regionalism Code'!H:I,2,FALSE))</f>
        <v>贵阳市</v>
      </c>
      <c r="H10075" s="7">
        <v>96.034749370752294</v>
      </c>
      <c r="I10075" s="7">
        <v>102.13859206722699</v>
      </c>
      <c r="J10075" s="7">
        <v>93.194032277309006</v>
      </c>
      <c r="K10075" s="7">
        <v>63.584461159245997</v>
      </c>
      <c r="L10075" s="7">
        <v>72.045775812881303</v>
      </c>
      <c r="M10075" s="7">
        <v>71.661625030290807</v>
      </c>
      <c r="N10075" s="7">
        <v>99.296914041509197</v>
      </c>
      <c r="O10075" s="7">
        <v>106.672694449312</v>
      </c>
      <c r="P10075" s="7">
        <v>86.6272818475164</v>
      </c>
      <c r="Q10075" s="7">
        <v>81.0478759043352</v>
      </c>
    </row>
    <row r="10076" spans="1:17">
      <c r="A10076" s="6">
        <v>2017</v>
      </c>
      <c r="B10076" s="6" t="s">
        <v>2076</v>
      </c>
      <c r="C10076" s="6">
        <v>520113</v>
      </c>
      <c r="D10076">
        <f t="shared" si="314"/>
        <v>52</v>
      </c>
      <c r="E10076" t="str">
        <f>VLOOKUP(D10076,'Regionalism Code'!B:C,2,FALSE)</f>
        <v>贵州省</v>
      </c>
      <c r="F10076">
        <f t="shared" si="315"/>
        <v>5201</v>
      </c>
      <c r="G10076" t="str">
        <f>IF(F10076&gt;10000,"省直辖县市",VLOOKUP(F10076,'Regionalism Code'!H:I,2,FALSE))</f>
        <v>贵阳市</v>
      </c>
      <c r="H10076" s="7">
        <v>111.17149318117499</v>
      </c>
      <c r="I10076" s="7">
        <v>103.650269694928</v>
      </c>
      <c r="J10076" s="7">
        <v>129.33070862189001</v>
      </c>
      <c r="K10076" s="7">
        <v>69.597904610464496</v>
      </c>
      <c r="L10076" s="7">
        <v>100.160395765747</v>
      </c>
      <c r="M10076" s="7">
        <v>82.925190842180797</v>
      </c>
      <c r="N10076" s="7">
        <v>146.546186922179</v>
      </c>
      <c r="O10076" s="7">
        <v>144.32697981858001</v>
      </c>
      <c r="P10076" s="7">
        <v>130.72020675781599</v>
      </c>
      <c r="Q10076" s="7">
        <v>103.01507721661299</v>
      </c>
    </row>
    <row r="10077" spans="1:17">
      <c r="A10077" s="6">
        <v>2018</v>
      </c>
      <c r="B10077" s="6" t="s">
        <v>2076</v>
      </c>
      <c r="C10077" s="6">
        <v>520113</v>
      </c>
      <c r="D10077">
        <f t="shared" si="314"/>
        <v>52</v>
      </c>
      <c r="E10077" t="str">
        <f>VLOOKUP(D10077,'Regionalism Code'!B:C,2,FALSE)</f>
        <v>贵州省</v>
      </c>
      <c r="F10077">
        <f t="shared" si="315"/>
        <v>5201</v>
      </c>
      <c r="G10077" t="str">
        <f>IF(F10077&gt;10000,"省直辖县市",VLOOKUP(F10077,'Regionalism Code'!H:I,2,FALSE))</f>
        <v>贵阳市</v>
      </c>
      <c r="H10077" s="7">
        <v>112.41051551619699</v>
      </c>
      <c r="I10077" s="7">
        <v>103.48609431107199</v>
      </c>
      <c r="J10077" s="7">
        <v>130.546466550091</v>
      </c>
      <c r="K10077" s="7">
        <v>79.693727099973898</v>
      </c>
      <c r="L10077" s="7">
        <v>106.245367807473</v>
      </c>
      <c r="M10077" s="7">
        <v>68.527664147640294</v>
      </c>
      <c r="N10077" s="7">
        <v>136.569116267775</v>
      </c>
      <c r="O10077" s="7">
        <v>154.78194271960001</v>
      </c>
      <c r="P10077" s="7">
        <v>123.11015653966901</v>
      </c>
      <c r="Q10077" s="7">
        <v>108.92978496074601</v>
      </c>
    </row>
    <row r="10078" spans="1:17">
      <c r="A10078" s="6">
        <v>2016</v>
      </c>
      <c r="B10078" s="6" t="s">
        <v>2545</v>
      </c>
      <c r="C10078" s="6">
        <v>520115</v>
      </c>
      <c r="D10078">
        <f t="shared" si="314"/>
        <v>52</v>
      </c>
      <c r="E10078" t="str">
        <f>VLOOKUP(D10078,'Regionalism Code'!B:C,2,FALSE)</f>
        <v>贵州省</v>
      </c>
      <c r="F10078">
        <f t="shared" si="315"/>
        <v>5201</v>
      </c>
      <c r="G10078" t="str">
        <f>IF(F10078&gt;10000,"省直辖县市",VLOOKUP(F10078,'Regionalism Code'!H:I,2,FALSE))</f>
        <v>贵阳市</v>
      </c>
      <c r="H10078" s="7">
        <v>89.763079563069496</v>
      </c>
      <c r="I10078" s="7">
        <v>86.5740686765579</v>
      </c>
      <c r="J10078" s="7">
        <v>100.06073548688499</v>
      </c>
      <c r="K10078" s="7">
        <v>74.157573240688095</v>
      </c>
      <c r="L10078" s="7">
        <v>83.547802064763403</v>
      </c>
      <c r="M10078" s="7">
        <v>82.335110860742802</v>
      </c>
      <c r="N10078" s="7">
        <v>100.415915030777</v>
      </c>
      <c r="O10078" s="7">
        <v>115.387790532319</v>
      </c>
      <c r="P10078" s="7">
        <v>89.419715470439499</v>
      </c>
      <c r="Q10078" s="7">
        <v>81.586160533145105</v>
      </c>
    </row>
    <row r="10079" spans="1:17">
      <c r="A10079" s="6">
        <v>2017</v>
      </c>
      <c r="B10079" s="6" t="s">
        <v>2545</v>
      </c>
      <c r="C10079" s="6">
        <v>520115</v>
      </c>
      <c r="D10079">
        <f t="shared" si="314"/>
        <v>52</v>
      </c>
      <c r="E10079" t="str">
        <f>VLOOKUP(D10079,'Regionalism Code'!B:C,2,FALSE)</f>
        <v>贵州省</v>
      </c>
      <c r="F10079">
        <f t="shared" si="315"/>
        <v>5201</v>
      </c>
      <c r="G10079" t="str">
        <f>IF(F10079&gt;10000,"省直辖县市",VLOOKUP(F10079,'Regionalism Code'!H:I,2,FALSE))</f>
        <v>贵阳市</v>
      </c>
      <c r="H10079" s="7">
        <v>119.053887977153</v>
      </c>
      <c r="I10079" s="7">
        <v>108.074973233994</v>
      </c>
      <c r="J10079" s="7">
        <v>147.78922200553501</v>
      </c>
      <c r="K10079" s="7">
        <v>92.916208345248705</v>
      </c>
      <c r="L10079" s="7">
        <v>120.212380159429</v>
      </c>
      <c r="M10079" s="7">
        <v>100.045825446243</v>
      </c>
      <c r="N10079" s="7">
        <v>164.67076782909001</v>
      </c>
      <c r="O10079" s="7">
        <v>165.23433653606</v>
      </c>
      <c r="P10079" s="7">
        <v>136.96072219661801</v>
      </c>
      <c r="Q10079" s="7">
        <v>103.09670972704301</v>
      </c>
    </row>
    <row r="10080" spans="1:17">
      <c r="A10080" s="6">
        <v>2018</v>
      </c>
      <c r="B10080" s="6" t="s">
        <v>2545</v>
      </c>
      <c r="C10080" s="6">
        <v>520115</v>
      </c>
      <c r="D10080">
        <f t="shared" si="314"/>
        <v>52</v>
      </c>
      <c r="E10080" t="str">
        <f>VLOOKUP(D10080,'Regionalism Code'!B:C,2,FALSE)</f>
        <v>贵州省</v>
      </c>
      <c r="F10080">
        <f t="shared" si="315"/>
        <v>5201</v>
      </c>
      <c r="G10080" t="str">
        <f>IF(F10080&gt;10000,"省直辖县市",VLOOKUP(F10080,'Regionalism Code'!H:I,2,FALSE))</f>
        <v>贵阳市</v>
      </c>
      <c r="H10080" s="7">
        <v>123.222347769414</v>
      </c>
      <c r="I10080" s="7">
        <v>109.532042526987</v>
      </c>
      <c r="J10080" s="7">
        <v>154.99482403688401</v>
      </c>
      <c r="K10080" s="7">
        <v>105.956964964524</v>
      </c>
      <c r="L10080" s="7">
        <v>139.39342374368101</v>
      </c>
      <c r="M10080" s="7">
        <v>87.612635424435993</v>
      </c>
      <c r="N10080" s="7">
        <v>158.22871981454199</v>
      </c>
      <c r="O10080" s="7">
        <v>182.57525484064001</v>
      </c>
      <c r="P10080" s="7">
        <v>130.632573149027</v>
      </c>
      <c r="Q10080" s="7">
        <v>110.69942085077101</v>
      </c>
    </row>
    <row r="10081" spans="1:17">
      <c r="A10081" s="6">
        <v>2016</v>
      </c>
      <c r="B10081" s="6" t="s">
        <v>2546</v>
      </c>
      <c r="C10081" s="6">
        <v>520121</v>
      </c>
      <c r="D10081">
        <f t="shared" si="314"/>
        <v>52</v>
      </c>
      <c r="E10081" t="str">
        <f>VLOOKUP(D10081,'Regionalism Code'!B:C,2,FALSE)</f>
        <v>贵州省</v>
      </c>
      <c r="F10081">
        <f t="shared" si="315"/>
        <v>5201</v>
      </c>
      <c r="G10081" t="str">
        <f>IF(F10081&gt;10000,"省直辖县市",VLOOKUP(F10081,'Regionalism Code'!H:I,2,FALSE))</f>
        <v>贵阳市</v>
      </c>
      <c r="H10081" s="7">
        <v>87.518964540527406</v>
      </c>
      <c r="I10081" s="7">
        <v>91.749280016124501</v>
      </c>
      <c r="J10081" s="7">
        <v>84.090635557418096</v>
      </c>
      <c r="K10081" s="7">
        <v>51.138154005301303</v>
      </c>
      <c r="L10081" s="7">
        <v>65.095134031748898</v>
      </c>
      <c r="M10081" s="7">
        <v>57.3744505346422</v>
      </c>
      <c r="N10081" s="7">
        <v>89.199474689704402</v>
      </c>
      <c r="O10081" s="7">
        <v>96.985101367739702</v>
      </c>
      <c r="P10081" s="7">
        <v>83.525776750946505</v>
      </c>
      <c r="Q10081" s="7">
        <v>79.785708088945995</v>
      </c>
    </row>
    <row r="10082" spans="1:17">
      <c r="A10082" s="6">
        <v>2017</v>
      </c>
      <c r="B10082" s="6" t="s">
        <v>2546</v>
      </c>
      <c r="C10082" s="6">
        <v>520121</v>
      </c>
      <c r="D10082">
        <f t="shared" si="314"/>
        <v>52</v>
      </c>
      <c r="E10082" t="str">
        <f>VLOOKUP(D10082,'Regionalism Code'!B:C,2,FALSE)</f>
        <v>贵州省</v>
      </c>
      <c r="F10082">
        <f t="shared" si="315"/>
        <v>5201</v>
      </c>
      <c r="G10082" t="str">
        <f>IF(F10082&gt;10000,"省直辖县市",VLOOKUP(F10082,'Regionalism Code'!H:I,2,FALSE))</f>
        <v>贵阳市</v>
      </c>
      <c r="H10082" s="7">
        <v>101.179705869782</v>
      </c>
      <c r="I10082" s="7">
        <v>93.790391773987594</v>
      </c>
      <c r="J10082" s="7">
        <v>117.73389857423</v>
      </c>
      <c r="K10082" s="7">
        <v>56.776298380253998</v>
      </c>
      <c r="L10082" s="7">
        <v>90.113035644897295</v>
      </c>
      <c r="M10082" s="7">
        <v>67.9455507589456</v>
      </c>
      <c r="N10082" s="7">
        <v>130.78889764871101</v>
      </c>
      <c r="O10082" s="7">
        <v>133.12361266757</v>
      </c>
      <c r="P10082" s="7">
        <v>128.19709588244501</v>
      </c>
      <c r="Q10082" s="7">
        <v>95.503696267392598</v>
      </c>
    </row>
    <row r="10083" spans="1:17">
      <c r="A10083" s="6">
        <v>2018</v>
      </c>
      <c r="B10083" s="6" t="s">
        <v>2546</v>
      </c>
      <c r="C10083" s="6">
        <v>520121</v>
      </c>
      <c r="D10083">
        <f t="shared" si="314"/>
        <v>52</v>
      </c>
      <c r="E10083" t="str">
        <f>VLOOKUP(D10083,'Regionalism Code'!B:C,2,FALSE)</f>
        <v>贵州省</v>
      </c>
      <c r="F10083">
        <f t="shared" si="315"/>
        <v>5201</v>
      </c>
      <c r="G10083" t="str">
        <f>IF(F10083&gt;10000,"省直辖县市",VLOOKUP(F10083,'Regionalism Code'!H:I,2,FALSE))</f>
        <v>贵阳市</v>
      </c>
      <c r="H10083" s="7">
        <v>101.41584800406299</v>
      </c>
      <c r="I10083" s="7">
        <v>93.037239085661597</v>
      </c>
      <c r="J10083" s="7">
        <v>115.24608133318701</v>
      </c>
      <c r="K10083" s="7">
        <v>65.146566042388699</v>
      </c>
      <c r="L10083" s="7">
        <v>86.776745671470294</v>
      </c>
      <c r="M10083" s="7">
        <v>51.457443948724602</v>
      </c>
      <c r="N10083" s="7">
        <v>122.30248155974</v>
      </c>
      <c r="O10083" s="7">
        <v>139.18727873246101</v>
      </c>
      <c r="P10083" s="7">
        <v>113.770941420439</v>
      </c>
      <c r="Q10083" s="7">
        <v>103.956352394725</v>
      </c>
    </row>
    <row r="10084" spans="1:17">
      <c r="A10084" s="6">
        <v>2016</v>
      </c>
      <c r="B10084" s="6" t="s">
        <v>2547</v>
      </c>
      <c r="C10084" s="6">
        <v>520122</v>
      </c>
      <c r="D10084">
        <f t="shared" si="314"/>
        <v>52</v>
      </c>
      <c r="E10084" t="str">
        <f>VLOOKUP(D10084,'Regionalism Code'!B:C,2,FALSE)</f>
        <v>贵州省</v>
      </c>
      <c r="F10084">
        <f t="shared" si="315"/>
        <v>5201</v>
      </c>
      <c r="G10084" t="str">
        <f>IF(F10084&gt;10000,"省直辖县市",VLOOKUP(F10084,'Regionalism Code'!H:I,2,FALSE))</f>
        <v>贵阳市</v>
      </c>
      <c r="H10084" s="7">
        <v>88.129465013951503</v>
      </c>
      <c r="I10084" s="7">
        <v>92.872754644936606</v>
      </c>
      <c r="J10084" s="7">
        <v>91.823382219171805</v>
      </c>
      <c r="K10084" s="7">
        <v>51.736549138530002</v>
      </c>
      <c r="L10084" s="7">
        <v>71.529406732674005</v>
      </c>
      <c r="M10084" s="7">
        <v>58.780587384875801</v>
      </c>
      <c r="N10084" s="7">
        <v>101.16550243633399</v>
      </c>
      <c r="O10084" s="7">
        <v>106.621121723456</v>
      </c>
      <c r="P10084" s="7">
        <v>82.6133828989595</v>
      </c>
      <c r="Q10084" s="7">
        <v>65.760165807073705</v>
      </c>
    </row>
    <row r="10085" spans="1:17">
      <c r="A10085" s="6">
        <v>2017</v>
      </c>
      <c r="B10085" s="6" t="s">
        <v>2547</v>
      </c>
      <c r="C10085" s="6">
        <v>520122</v>
      </c>
      <c r="D10085">
        <f t="shared" si="314"/>
        <v>52</v>
      </c>
      <c r="E10085" t="str">
        <f>VLOOKUP(D10085,'Regionalism Code'!B:C,2,FALSE)</f>
        <v>贵州省</v>
      </c>
      <c r="F10085">
        <f t="shared" si="315"/>
        <v>5201</v>
      </c>
      <c r="G10085" t="str">
        <f>IF(F10085&gt;10000,"省直辖县市",VLOOKUP(F10085,'Regionalism Code'!H:I,2,FALSE))</f>
        <v>贵阳市</v>
      </c>
      <c r="H10085" s="7">
        <v>103.647591967705</v>
      </c>
      <c r="I10085" s="7">
        <v>94.455792430089105</v>
      </c>
      <c r="J10085" s="7">
        <v>121.899430346412</v>
      </c>
      <c r="K10085" s="7">
        <v>56.663585700618697</v>
      </c>
      <c r="L10085" s="7">
        <v>98.345363556189</v>
      </c>
      <c r="M10085" s="7">
        <v>71.906975129758706</v>
      </c>
      <c r="N10085" s="7">
        <v>131.51344419589799</v>
      </c>
      <c r="O10085" s="7">
        <v>140.23425626510499</v>
      </c>
      <c r="P10085" s="7">
        <v>125.23163849401701</v>
      </c>
      <c r="Q10085" s="7">
        <v>100.83861815465499</v>
      </c>
    </row>
    <row r="10086" spans="1:17">
      <c r="A10086" s="6">
        <v>2018</v>
      </c>
      <c r="B10086" s="6" t="s">
        <v>2547</v>
      </c>
      <c r="C10086" s="6">
        <v>520122</v>
      </c>
      <c r="D10086">
        <f t="shared" si="314"/>
        <v>52</v>
      </c>
      <c r="E10086" t="str">
        <f>VLOOKUP(D10086,'Regionalism Code'!B:C,2,FALSE)</f>
        <v>贵州省</v>
      </c>
      <c r="F10086">
        <f t="shared" si="315"/>
        <v>5201</v>
      </c>
      <c r="G10086" t="str">
        <f>IF(F10086&gt;10000,"省直辖县市",VLOOKUP(F10086,'Regionalism Code'!H:I,2,FALSE))</f>
        <v>贵阳市</v>
      </c>
      <c r="H10086" s="7">
        <v>104.15290891814099</v>
      </c>
      <c r="I10086" s="7">
        <v>93.608576464654703</v>
      </c>
      <c r="J10086" s="7">
        <v>117.73190176007201</v>
      </c>
      <c r="K10086" s="7">
        <v>64.579865392470097</v>
      </c>
      <c r="L10086" s="7">
        <v>93.575999871014005</v>
      </c>
      <c r="M10086" s="7">
        <v>55.427664534815001</v>
      </c>
      <c r="N10086" s="7">
        <v>121.13225090008299</v>
      </c>
      <c r="O10086" s="7">
        <v>142.66884811083699</v>
      </c>
      <c r="P10086" s="7">
        <v>115.082770234352</v>
      </c>
      <c r="Q10086" s="7">
        <v>114.301305993008</v>
      </c>
    </row>
    <row r="10087" spans="1:17">
      <c r="A10087" s="6">
        <v>2016</v>
      </c>
      <c r="B10087" s="6" t="s">
        <v>2548</v>
      </c>
      <c r="C10087" s="6">
        <v>520123</v>
      </c>
      <c r="D10087">
        <f t="shared" si="314"/>
        <v>52</v>
      </c>
      <c r="E10087" t="str">
        <f>VLOOKUP(D10087,'Regionalism Code'!B:C,2,FALSE)</f>
        <v>贵州省</v>
      </c>
      <c r="F10087">
        <f t="shared" si="315"/>
        <v>5201</v>
      </c>
      <c r="G10087" t="str">
        <f>IF(F10087&gt;10000,"省直辖县市",VLOOKUP(F10087,'Regionalism Code'!H:I,2,FALSE))</f>
        <v>贵阳市</v>
      </c>
      <c r="H10087" s="7">
        <v>86.475100747780004</v>
      </c>
      <c r="I10087" s="7">
        <v>92.805595407377893</v>
      </c>
      <c r="J10087" s="7">
        <v>80.860080901606395</v>
      </c>
      <c r="K10087" s="7">
        <v>48.7372273971488</v>
      </c>
      <c r="L10087" s="7">
        <v>63.4980384689405</v>
      </c>
      <c r="M10087" s="7">
        <v>54.254584686763401</v>
      </c>
      <c r="N10087" s="7">
        <v>77.620180651132202</v>
      </c>
      <c r="O10087" s="7">
        <v>98.417397924677502</v>
      </c>
      <c r="P10087" s="7">
        <v>80.331750330391699</v>
      </c>
      <c r="Q10087" s="7">
        <v>75.780588578287905</v>
      </c>
    </row>
    <row r="10088" spans="1:17">
      <c r="A10088" s="6">
        <v>2017</v>
      </c>
      <c r="B10088" s="6" t="s">
        <v>2548</v>
      </c>
      <c r="C10088" s="6">
        <v>520123</v>
      </c>
      <c r="D10088">
        <f t="shared" si="314"/>
        <v>52</v>
      </c>
      <c r="E10088" t="str">
        <f>VLOOKUP(D10088,'Regionalism Code'!B:C,2,FALSE)</f>
        <v>贵州省</v>
      </c>
      <c r="F10088">
        <f t="shared" si="315"/>
        <v>5201</v>
      </c>
      <c r="G10088" t="str">
        <f>IF(F10088&gt;10000,"省直辖县市",VLOOKUP(F10088,'Regionalism Code'!H:I,2,FALSE))</f>
        <v>贵阳市</v>
      </c>
      <c r="H10088" s="7">
        <v>101.35938826797</v>
      </c>
      <c r="I10088" s="7">
        <v>94.829143182654406</v>
      </c>
      <c r="J10088" s="7">
        <v>115.666418010803</v>
      </c>
      <c r="K10088" s="7">
        <v>54.922715991112199</v>
      </c>
      <c r="L10088" s="7">
        <v>89.370620433165499</v>
      </c>
      <c r="M10088" s="7">
        <v>67.836454278089505</v>
      </c>
      <c r="N10088" s="7">
        <v>127.38129737884201</v>
      </c>
      <c r="O10088" s="7">
        <v>132.109342742818</v>
      </c>
      <c r="P10088" s="7">
        <v>122.021572514276</v>
      </c>
      <c r="Q10088" s="7">
        <v>96.930209415554899</v>
      </c>
    </row>
    <row r="10089" spans="1:17">
      <c r="A10089" s="6">
        <v>2018</v>
      </c>
      <c r="B10089" s="6" t="s">
        <v>2548</v>
      </c>
      <c r="C10089" s="6">
        <v>520123</v>
      </c>
      <c r="D10089">
        <f t="shared" si="314"/>
        <v>52</v>
      </c>
      <c r="E10089" t="str">
        <f>VLOOKUP(D10089,'Regionalism Code'!B:C,2,FALSE)</f>
        <v>贵州省</v>
      </c>
      <c r="F10089">
        <f t="shared" si="315"/>
        <v>5201</v>
      </c>
      <c r="G10089" t="str">
        <f>IF(F10089&gt;10000,"省直辖县市",VLOOKUP(F10089,'Regionalism Code'!H:I,2,FALSE))</f>
        <v>贵阳市</v>
      </c>
      <c r="H10089" s="7">
        <v>102.27497532975801</v>
      </c>
      <c r="I10089" s="7">
        <v>94.390204176309595</v>
      </c>
      <c r="J10089" s="7">
        <v>113.920176536654</v>
      </c>
      <c r="K10089" s="7">
        <v>64.422414313730599</v>
      </c>
      <c r="L10089" s="7">
        <v>89.788087874185393</v>
      </c>
      <c r="M10089" s="7">
        <v>52.771910194035399</v>
      </c>
      <c r="N10089" s="7">
        <v>115.85205099843201</v>
      </c>
      <c r="O10089" s="7">
        <v>138.52606142286999</v>
      </c>
      <c r="P10089" s="7">
        <v>113.854730860915</v>
      </c>
      <c r="Q10089" s="7">
        <v>107.15543770563499</v>
      </c>
    </row>
    <row r="10090" spans="1:17">
      <c r="A10090" s="6">
        <v>2016</v>
      </c>
      <c r="B10090" s="6" t="s">
        <v>2549</v>
      </c>
      <c r="C10090" s="6">
        <v>520181</v>
      </c>
      <c r="D10090">
        <f t="shared" si="314"/>
        <v>52</v>
      </c>
      <c r="E10090" t="str">
        <f>VLOOKUP(D10090,'Regionalism Code'!B:C,2,FALSE)</f>
        <v>贵州省</v>
      </c>
      <c r="F10090">
        <f t="shared" si="315"/>
        <v>5201</v>
      </c>
      <c r="G10090" t="str">
        <f>IF(F10090&gt;10000,"省直辖县市",VLOOKUP(F10090,'Regionalism Code'!H:I,2,FALSE))</f>
        <v>贵阳市</v>
      </c>
      <c r="H10090" s="7">
        <v>89.205591665641904</v>
      </c>
      <c r="I10090" s="7">
        <v>94.055919137639293</v>
      </c>
      <c r="J10090" s="7">
        <v>83.819553861938701</v>
      </c>
      <c r="K10090" s="7">
        <v>51.058629724907803</v>
      </c>
      <c r="L10090" s="7">
        <v>64.127596955029304</v>
      </c>
      <c r="M10090" s="7">
        <v>56.994727555265101</v>
      </c>
      <c r="N10090" s="7">
        <v>91.782171548622898</v>
      </c>
      <c r="O10090" s="7">
        <v>95.183032738870295</v>
      </c>
      <c r="P10090" s="7">
        <v>83.065030591999403</v>
      </c>
      <c r="Q10090" s="7">
        <v>82.982636304853003</v>
      </c>
    </row>
    <row r="10091" spans="1:17">
      <c r="A10091" s="6">
        <v>2017</v>
      </c>
      <c r="B10091" s="6" t="s">
        <v>2549</v>
      </c>
      <c r="C10091" s="6">
        <v>520181</v>
      </c>
      <c r="D10091">
        <f t="shared" si="314"/>
        <v>52</v>
      </c>
      <c r="E10091" t="str">
        <f>VLOOKUP(D10091,'Regionalism Code'!B:C,2,FALSE)</f>
        <v>贵州省</v>
      </c>
      <c r="F10091">
        <f t="shared" si="315"/>
        <v>5201</v>
      </c>
      <c r="G10091" t="str">
        <f>IF(F10091&gt;10000,"省直辖县市",VLOOKUP(F10091,'Regionalism Code'!H:I,2,FALSE))</f>
        <v>贵阳市</v>
      </c>
      <c r="H10091" s="7">
        <v>104.644786542405</v>
      </c>
      <c r="I10091" s="7">
        <v>98.077966579879103</v>
      </c>
      <c r="J10091" s="7">
        <v>117.544231126752</v>
      </c>
      <c r="K10091" s="7">
        <v>62.277256606624199</v>
      </c>
      <c r="L10091" s="7">
        <v>91.643337961613497</v>
      </c>
      <c r="M10091" s="7">
        <v>69.797571827073497</v>
      </c>
      <c r="N10091" s="7">
        <v>128.505348098875</v>
      </c>
      <c r="O10091" s="7">
        <v>133.02029166933099</v>
      </c>
      <c r="P10091" s="7">
        <v>126.441088592573</v>
      </c>
      <c r="Q10091" s="7">
        <v>102.894383311935</v>
      </c>
    </row>
    <row r="10092" spans="1:17">
      <c r="A10092" s="6">
        <v>2018</v>
      </c>
      <c r="B10092" s="6" t="s">
        <v>2549</v>
      </c>
      <c r="C10092" s="6">
        <v>520181</v>
      </c>
      <c r="D10092">
        <f t="shared" si="314"/>
        <v>52</v>
      </c>
      <c r="E10092" t="str">
        <f>VLOOKUP(D10092,'Regionalism Code'!B:C,2,FALSE)</f>
        <v>贵州省</v>
      </c>
      <c r="F10092">
        <f t="shared" si="315"/>
        <v>5201</v>
      </c>
      <c r="G10092" t="str">
        <f>IF(F10092&gt;10000,"省直辖县市",VLOOKUP(F10092,'Regionalism Code'!H:I,2,FALSE))</f>
        <v>贵阳市</v>
      </c>
      <c r="H10092" s="7">
        <v>107.107855381094</v>
      </c>
      <c r="I10092" s="7">
        <v>98.005108690585303</v>
      </c>
      <c r="J10092" s="7">
        <v>118.996977873809</v>
      </c>
      <c r="K10092" s="7">
        <v>73.023137704347207</v>
      </c>
      <c r="L10092" s="7">
        <v>96.953262152397997</v>
      </c>
      <c r="M10092" s="7">
        <v>66.877353497533207</v>
      </c>
      <c r="N10092" s="7">
        <v>118.195352099307</v>
      </c>
      <c r="O10092" s="7">
        <v>142.590753100727</v>
      </c>
      <c r="P10092" s="7">
        <v>119.021608954838</v>
      </c>
      <c r="Q10092" s="7">
        <v>115.567103972347</v>
      </c>
    </row>
    <row r="10093" spans="1:17">
      <c r="A10093" s="6">
        <v>2016</v>
      </c>
      <c r="B10093" s="6" t="s">
        <v>2550</v>
      </c>
      <c r="C10093" s="6">
        <v>520201</v>
      </c>
      <c r="D10093">
        <f t="shared" si="314"/>
        <v>52</v>
      </c>
      <c r="E10093" t="str">
        <f>VLOOKUP(D10093,'Regionalism Code'!B:C,2,FALSE)</f>
        <v>贵州省</v>
      </c>
      <c r="F10093">
        <f t="shared" si="315"/>
        <v>5202</v>
      </c>
      <c r="G10093" t="str">
        <f>IF(F10093&gt;10000,"省直辖县市",VLOOKUP(F10093,'Regionalism Code'!H:I,2,FALSE))</f>
        <v>六盘水市</v>
      </c>
      <c r="H10093" s="7">
        <v>90.119071218639206</v>
      </c>
      <c r="I10093" s="7">
        <v>95.714432302650195</v>
      </c>
      <c r="J10093" s="7">
        <v>88.969780550402206</v>
      </c>
      <c r="K10093" s="7">
        <v>51.002452618609702</v>
      </c>
      <c r="L10093" s="7">
        <v>69.2023582741637</v>
      </c>
      <c r="M10093" s="7">
        <v>60.133442340941698</v>
      </c>
      <c r="N10093" s="7">
        <v>109.129839751833</v>
      </c>
      <c r="O10093" s="7">
        <v>95.381665611306502</v>
      </c>
      <c r="P10093" s="7">
        <v>80.301148757235197</v>
      </c>
      <c r="Q10093" s="7">
        <v>73.737243737355499</v>
      </c>
    </row>
    <row r="10094" spans="1:17">
      <c r="A10094" s="6">
        <v>2017</v>
      </c>
      <c r="B10094" s="6" t="s">
        <v>2550</v>
      </c>
      <c r="C10094" s="6">
        <v>520201</v>
      </c>
      <c r="D10094">
        <f t="shared" si="314"/>
        <v>52</v>
      </c>
      <c r="E10094" t="str">
        <f>VLOOKUP(D10094,'Regionalism Code'!B:C,2,FALSE)</f>
        <v>贵州省</v>
      </c>
      <c r="F10094">
        <f t="shared" si="315"/>
        <v>5202</v>
      </c>
      <c r="G10094" t="str">
        <f>IF(F10094&gt;10000,"省直辖县市",VLOOKUP(F10094,'Regionalism Code'!H:I,2,FALSE))</f>
        <v>六盘水市</v>
      </c>
      <c r="H10094" s="7">
        <v>107.42571070035299</v>
      </c>
      <c r="I10094" s="7">
        <v>99.872608769714105</v>
      </c>
      <c r="J10094" s="7">
        <v>127.460331724678</v>
      </c>
      <c r="K10094" s="7">
        <v>63.050957445280197</v>
      </c>
      <c r="L10094" s="7">
        <v>99.250235094641496</v>
      </c>
      <c r="M10094" s="7">
        <v>76.983714366397194</v>
      </c>
      <c r="N10094" s="7">
        <v>149.361563358278</v>
      </c>
      <c r="O10094" s="7">
        <v>140.97593770808399</v>
      </c>
      <c r="P10094" s="7">
        <v>125.876870737682</v>
      </c>
      <c r="Q10094" s="7">
        <v>95.966418878760607</v>
      </c>
    </row>
    <row r="10095" spans="1:17">
      <c r="A10095" s="6">
        <v>2018</v>
      </c>
      <c r="B10095" s="6" t="s">
        <v>2550</v>
      </c>
      <c r="C10095" s="6">
        <v>520201</v>
      </c>
      <c r="D10095">
        <f t="shared" si="314"/>
        <v>52</v>
      </c>
      <c r="E10095" t="str">
        <f>VLOOKUP(D10095,'Regionalism Code'!B:C,2,FALSE)</f>
        <v>贵州省</v>
      </c>
      <c r="F10095">
        <f t="shared" si="315"/>
        <v>5202</v>
      </c>
      <c r="G10095" t="str">
        <f>IF(F10095&gt;10000,"省直辖县市",VLOOKUP(F10095,'Regionalism Code'!H:I,2,FALSE))</f>
        <v>六盘水市</v>
      </c>
      <c r="H10095" s="7">
        <v>108.296789772781</v>
      </c>
      <c r="I10095" s="7">
        <v>98.787509486520193</v>
      </c>
      <c r="J10095" s="7">
        <v>124.58463904288701</v>
      </c>
      <c r="K10095" s="7">
        <v>69.995207398747596</v>
      </c>
      <c r="L10095" s="7">
        <v>99.214454081704801</v>
      </c>
      <c r="M10095" s="7">
        <v>61.249832857080698</v>
      </c>
      <c r="N10095" s="7">
        <v>136.420930045604</v>
      </c>
      <c r="O10095" s="7">
        <v>146.121970166202</v>
      </c>
      <c r="P10095" s="7">
        <v>117.06022427351</v>
      </c>
      <c r="Q10095" s="7">
        <v>110.105295365218</v>
      </c>
    </row>
    <row r="10096" spans="1:17">
      <c r="A10096" s="6">
        <v>2016</v>
      </c>
      <c r="B10096" s="6" t="s">
        <v>2551</v>
      </c>
      <c r="C10096" s="6">
        <v>520203</v>
      </c>
      <c r="D10096">
        <f t="shared" si="314"/>
        <v>52</v>
      </c>
      <c r="E10096" t="str">
        <f>VLOOKUP(D10096,'Regionalism Code'!B:C,2,FALSE)</f>
        <v>贵州省</v>
      </c>
      <c r="F10096">
        <f t="shared" si="315"/>
        <v>5202</v>
      </c>
      <c r="G10096" t="str">
        <f>IF(F10096&gt;10000,"省直辖县市",VLOOKUP(F10096,'Regionalism Code'!H:I,2,FALSE))</f>
        <v>六盘水市</v>
      </c>
      <c r="H10096" s="7">
        <v>85.233000750285797</v>
      </c>
      <c r="I10096" s="7">
        <v>88.587162718755195</v>
      </c>
      <c r="J10096" s="7">
        <v>84.396508540651396</v>
      </c>
      <c r="K10096" s="7">
        <v>46.566028998793399</v>
      </c>
      <c r="L10096" s="7">
        <v>63.457891328407101</v>
      </c>
      <c r="M10096" s="7">
        <v>57.018374300080602</v>
      </c>
      <c r="N10096" s="7">
        <v>96.601654519219693</v>
      </c>
      <c r="O10096" s="7">
        <v>95.804208130868403</v>
      </c>
      <c r="P10096" s="7">
        <v>77.403114359037403</v>
      </c>
      <c r="Q10096" s="7">
        <v>75.682870513930297</v>
      </c>
    </row>
    <row r="10097" spans="1:17">
      <c r="A10097" s="6">
        <v>2017</v>
      </c>
      <c r="B10097" s="6" t="s">
        <v>2551</v>
      </c>
      <c r="C10097" s="6">
        <v>520203</v>
      </c>
      <c r="D10097">
        <f t="shared" si="314"/>
        <v>52</v>
      </c>
      <c r="E10097" t="str">
        <f>VLOOKUP(D10097,'Regionalism Code'!B:C,2,FALSE)</f>
        <v>贵州省</v>
      </c>
      <c r="F10097">
        <f t="shared" si="315"/>
        <v>5202</v>
      </c>
      <c r="G10097" t="str">
        <f>IF(F10097&gt;10000,"省直辖县市",VLOOKUP(F10097,'Regionalism Code'!H:I,2,FALSE))</f>
        <v>六盘水市</v>
      </c>
      <c r="H10097" s="7">
        <v>99.4362454169203</v>
      </c>
      <c r="I10097" s="7">
        <v>90.961136050162494</v>
      </c>
      <c r="J10097" s="7">
        <v>116.366235198905</v>
      </c>
      <c r="K10097" s="7">
        <v>52.448268597798503</v>
      </c>
      <c r="L10097" s="7">
        <v>89.950079140859998</v>
      </c>
      <c r="M10097" s="7">
        <v>67.530257793517293</v>
      </c>
      <c r="N10097" s="7">
        <v>130.655438892402</v>
      </c>
      <c r="O10097" s="7">
        <v>132.62963449402901</v>
      </c>
      <c r="P10097" s="7">
        <v>119.17987162358099</v>
      </c>
      <c r="Q10097" s="7">
        <v>96.662523486875003</v>
      </c>
    </row>
    <row r="10098" spans="1:17">
      <c r="A10098" s="6">
        <v>2018</v>
      </c>
      <c r="B10098" s="6" t="s">
        <v>2551</v>
      </c>
      <c r="C10098" s="6">
        <v>520203</v>
      </c>
      <c r="D10098">
        <f t="shared" si="314"/>
        <v>52</v>
      </c>
      <c r="E10098" t="str">
        <f>VLOOKUP(D10098,'Regionalism Code'!B:C,2,FALSE)</f>
        <v>贵州省</v>
      </c>
      <c r="F10098">
        <f t="shared" si="315"/>
        <v>5202</v>
      </c>
      <c r="G10098" t="str">
        <f>IF(F10098&gt;10000,"省直辖县市",VLOOKUP(F10098,'Regionalism Code'!H:I,2,FALSE))</f>
        <v>六盘水市</v>
      </c>
      <c r="H10098" s="7">
        <v>97.652308858413406</v>
      </c>
      <c r="I10098" s="7">
        <v>90.324959297316695</v>
      </c>
      <c r="J10098" s="7">
        <v>113.14184571621</v>
      </c>
      <c r="K10098" s="7">
        <v>58.6471535967585</v>
      </c>
      <c r="L10098" s="7">
        <v>89.530967692012297</v>
      </c>
      <c r="M10098" s="7">
        <v>54.2362024732587</v>
      </c>
      <c r="N10098" s="7">
        <v>116.842663007856</v>
      </c>
      <c r="O10098" s="7">
        <v>137.47726984767399</v>
      </c>
      <c r="P10098" s="7">
        <v>109.574055650174</v>
      </c>
      <c r="Q10098" s="7">
        <v>93.706125737992295</v>
      </c>
    </row>
    <row r="10099" spans="1:17">
      <c r="A10099" s="6">
        <v>2016</v>
      </c>
      <c r="B10099" s="6" t="s">
        <v>2552</v>
      </c>
      <c r="C10099" s="6">
        <v>520221</v>
      </c>
      <c r="D10099">
        <f t="shared" si="314"/>
        <v>52</v>
      </c>
      <c r="E10099" t="str">
        <f>VLOOKUP(D10099,'Regionalism Code'!B:C,2,FALSE)</f>
        <v>贵州省</v>
      </c>
      <c r="F10099">
        <f t="shared" si="315"/>
        <v>5202</v>
      </c>
      <c r="G10099" t="str">
        <f>IF(F10099&gt;10000,"省直辖县市",VLOOKUP(F10099,'Regionalism Code'!H:I,2,FALSE))</f>
        <v>六盘水市</v>
      </c>
      <c r="H10099" s="7">
        <v>82.553477448773904</v>
      </c>
      <c r="I10099" s="7">
        <v>85.955997284850497</v>
      </c>
      <c r="J10099" s="7">
        <v>79.738138127535095</v>
      </c>
      <c r="K10099" s="7">
        <v>42.969292713850301</v>
      </c>
      <c r="L10099" s="7">
        <v>56.185889024027503</v>
      </c>
      <c r="M10099" s="7">
        <v>55.443309726905497</v>
      </c>
      <c r="N10099" s="7">
        <v>88.502427737583105</v>
      </c>
      <c r="O10099" s="7">
        <v>92.739294577613407</v>
      </c>
      <c r="P10099" s="7">
        <v>76.979405747491697</v>
      </c>
      <c r="Q10099" s="7">
        <v>76.439384748151298</v>
      </c>
    </row>
    <row r="10100" spans="1:17">
      <c r="A10100" s="6">
        <v>2017</v>
      </c>
      <c r="B10100" s="6" t="s">
        <v>2552</v>
      </c>
      <c r="C10100" s="6">
        <v>520221</v>
      </c>
      <c r="D10100">
        <f t="shared" si="314"/>
        <v>52</v>
      </c>
      <c r="E10100" t="str">
        <f>VLOOKUP(D10100,'Regionalism Code'!B:C,2,FALSE)</f>
        <v>贵州省</v>
      </c>
      <c r="F10100">
        <f t="shared" si="315"/>
        <v>5202</v>
      </c>
      <c r="G10100" t="str">
        <f>IF(F10100&gt;10000,"省直辖县市",VLOOKUP(F10100,'Regionalism Code'!H:I,2,FALSE))</f>
        <v>六盘水市</v>
      </c>
      <c r="H10100" s="7">
        <v>96.275273969236594</v>
      </c>
      <c r="I10100" s="7">
        <v>88.501429531659596</v>
      </c>
      <c r="J10100" s="7">
        <v>109.603921370078</v>
      </c>
      <c r="K10100" s="7">
        <v>43.371527777553503</v>
      </c>
      <c r="L10100" s="7">
        <v>82.837198494332398</v>
      </c>
      <c r="M10100" s="7">
        <v>58.513980096934702</v>
      </c>
      <c r="N10100" s="7">
        <v>127.364610508121</v>
      </c>
      <c r="O10100" s="7">
        <v>123.55737590077</v>
      </c>
      <c r="P10100" s="7">
        <v>115.534539124586</v>
      </c>
      <c r="Q10100" s="7">
        <v>97.730002995956696</v>
      </c>
    </row>
    <row r="10101" spans="1:17">
      <c r="A10101" s="6">
        <v>2018</v>
      </c>
      <c r="B10101" s="6" t="s">
        <v>2552</v>
      </c>
      <c r="C10101" s="6">
        <v>520221</v>
      </c>
      <c r="D10101">
        <f t="shared" si="314"/>
        <v>52</v>
      </c>
      <c r="E10101" t="str">
        <f>VLOOKUP(D10101,'Regionalism Code'!B:C,2,FALSE)</f>
        <v>贵州省</v>
      </c>
      <c r="F10101">
        <f t="shared" si="315"/>
        <v>5202</v>
      </c>
      <c r="G10101" t="str">
        <f>IF(F10101&gt;10000,"省直辖县市",VLOOKUP(F10101,'Regionalism Code'!H:I,2,FALSE))</f>
        <v>六盘水市</v>
      </c>
      <c r="H10101" s="7">
        <v>97.276803948406894</v>
      </c>
      <c r="I10101" s="7">
        <v>88.034211129035199</v>
      </c>
      <c r="J10101" s="7">
        <v>104.57213618743199</v>
      </c>
      <c r="K10101" s="7">
        <v>49.828687598733701</v>
      </c>
      <c r="L10101" s="7">
        <v>76.559413211382804</v>
      </c>
      <c r="M10101" s="7">
        <v>45.550844818363601</v>
      </c>
      <c r="N10101" s="7">
        <v>113.26229169954</v>
      </c>
      <c r="O10101" s="7">
        <v>125.379781125888</v>
      </c>
      <c r="P10101" s="7">
        <v>109.15762855339401</v>
      </c>
      <c r="Q10101" s="7">
        <v>114.544864269052</v>
      </c>
    </row>
    <row r="10102" spans="1:17">
      <c r="A10102" s="6">
        <v>2016</v>
      </c>
      <c r="B10102" s="6" t="s">
        <v>2553</v>
      </c>
      <c r="C10102" s="6">
        <v>520222</v>
      </c>
      <c r="D10102">
        <f t="shared" si="314"/>
        <v>52</v>
      </c>
      <c r="E10102" t="str">
        <f>VLOOKUP(D10102,'Regionalism Code'!B:C,2,FALSE)</f>
        <v>贵州省</v>
      </c>
      <c r="F10102">
        <f t="shared" si="315"/>
        <v>5202</v>
      </c>
      <c r="G10102" t="str">
        <f>IF(F10102&gt;10000,"省直辖县市",VLOOKUP(F10102,'Regionalism Code'!H:I,2,FALSE))</f>
        <v>六盘水市</v>
      </c>
      <c r="H10102" s="7">
        <v>85.432936912641395</v>
      </c>
      <c r="I10102" s="7">
        <v>90.557895716754999</v>
      </c>
      <c r="J10102" s="7">
        <v>80.684360944563906</v>
      </c>
      <c r="K10102" s="7">
        <v>44.075312497898899</v>
      </c>
      <c r="L10102" s="7">
        <v>59.707688119534602</v>
      </c>
      <c r="M10102" s="7">
        <v>54.3280219771042</v>
      </c>
      <c r="N10102" s="7">
        <v>87.975260460998896</v>
      </c>
      <c r="O10102" s="7">
        <v>93.380310313168494</v>
      </c>
      <c r="P10102" s="7">
        <v>79.912289219113205</v>
      </c>
      <c r="Q10102" s="7">
        <v>77.144553780599495</v>
      </c>
    </row>
    <row r="10103" spans="1:17">
      <c r="A10103" s="6">
        <v>2017</v>
      </c>
      <c r="B10103" s="6" t="s">
        <v>2553</v>
      </c>
      <c r="C10103" s="6">
        <v>520222</v>
      </c>
      <c r="D10103">
        <f t="shared" si="314"/>
        <v>52</v>
      </c>
      <c r="E10103" t="str">
        <f>VLOOKUP(D10103,'Regionalism Code'!B:C,2,FALSE)</f>
        <v>贵州省</v>
      </c>
      <c r="F10103">
        <f t="shared" si="315"/>
        <v>5202</v>
      </c>
      <c r="G10103" t="str">
        <f>IF(F10103&gt;10000,"省直辖县市",VLOOKUP(F10103,'Regionalism Code'!H:I,2,FALSE))</f>
        <v>六盘水市</v>
      </c>
      <c r="H10103" s="7">
        <v>99.135874255740006</v>
      </c>
      <c r="I10103" s="7">
        <v>92.393379048372793</v>
      </c>
      <c r="J10103" s="7">
        <v>113.390317636112</v>
      </c>
      <c r="K10103" s="7">
        <v>50.051747489003702</v>
      </c>
      <c r="L10103" s="7">
        <v>86.587249105016397</v>
      </c>
      <c r="M10103" s="7">
        <v>64.211367970004801</v>
      </c>
      <c r="N10103" s="7">
        <v>128.471489092951</v>
      </c>
      <c r="O10103" s="7">
        <v>128.81662092256499</v>
      </c>
      <c r="P10103" s="7">
        <v>118.000282185581</v>
      </c>
      <c r="Q10103" s="7">
        <v>95.502963298420298</v>
      </c>
    </row>
    <row r="10104" spans="1:17">
      <c r="A10104" s="6">
        <v>2018</v>
      </c>
      <c r="B10104" s="6" t="s">
        <v>2553</v>
      </c>
      <c r="C10104" s="6">
        <v>520222</v>
      </c>
      <c r="D10104">
        <f t="shared" si="314"/>
        <v>52</v>
      </c>
      <c r="E10104" t="str">
        <f>VLOOKUP(D10104,'Regionalism Code'!B:C,2,FALSE)</f>
        <v>贵州省</v>
      </c>
      <c r="F10104">
        <f t="shared" si="315"/>
        <v>5202</v>
      </c>
      <c r="G10104" t="str">
        <f>IF(F10104&gt;10000,"省直辖县市",VLOOKUP(F10104,'Regionalism Code'!H:I,2,FALSE))</f>
        <v>六盘水市</v>
      </c>
      <c r="H10104" s="7">
        <v>100.02732731333199</v>
      </c>
      <c r="I10104" s="7">
        <v>91.710600226266706</v>
      </c>
      <c r="J10104" s="7">
        <v>110.764036986468</v>
      </c>
      <c r="K10104" s="7">
        <v>56.640599481204198</v>
      </c>
      <c r="L10104" s="7">
        <v>87.843069715934504</v>
      </c>
      <c r="M10104" s="7">
        <v>50.600731373084798</v>
      </c>
      <c r="N10104" s="7">
        <v>118.128283357995</v>
      </c>
      <c r="O10104" s="7">
        <v>132.300107636945</v>
      </c>
      <c r="P10104" s="7">
        <v>108.269439276185</v>
      </c>
      <c r="Q10104" s="7">
        <v>107.98483601599899</v>
      </c>
    </row>
    <row r="10105" spans="1:17">
      <c r="A10105" s="6">
        <v>2016</v>
      </c>
      <c r="B10105" s="6" t="s">
        <v>2554</v>
      </c>
      <c r="C10105" s="6">
        <v>520302</v>
      </c>
      <c r="D10105">
        <f t="shared" si="314"/>
        <v>52</v>
      </c>
      <c r="E10105" t="str">
        <f>VLOOKUP(D10105,'Regionalism Code'!B:C,2,FALSE)</f>
        <v>贵州省</v>
      </c>
      <c r="F10105">
        <f t="shared" si="315"/>
        <v>5203</v>
      </c>
      <c r="G10105" t="str">
        <f>IF(F10105&gt;10000,"省直辖县市",VLOOKUP(F10105,'Regionalism Code'!H:I,2,FALSE))</f>
        <v>遵义市</v>
      </c>
      <c r="H10105" s="7">
        <v>94.3633516113985</v>
      </c>
      <c r="I10105" s="7">
        <v>99.699026066634204</v>
      </c>
      <c r="J10105" s="7">
        <v>92.661014543618506</v>
      </c>
      <c r="K10105" s="7">
        <v>60.986700734300399</v>
      </c>
      <c r="L10105" s="7">
        <v>72.834215372731805</v>
      </c>
      <c r="M10105" s="7">
        <v>70.366453887188001</v>
      </c>
      <c r="N10105" s="7">
        <v>97.997494032431206</v>
      </c>
      <c r="O10105" s="7">
        <v>105.286647965146</v>
      </c>
      <c r="P10105" s="7">
        <v>90.511733509503202</v>
      </c>
      <c r="Q10105" s="7">
        <v>79.844237404901506</v>
      </c>
    </row>
    <row r="10106" spans="1:17">
      <c r="A10106" s="6">
        <v>2017</v>
      </c>
      <c r="B10106" s="6" t="s">
        <v>2554</v>
      </c>
      <c r="C10106" s="6">
        <v>520302</v>
      </c>
      <c r="D10106">
        <f t="shared" si="314"/>
        <v>52</v>
      </c>
      <c r="E10106" t="str">
        <f>VLOOKUP(D10106,'Regionalism Code'!B:C,2,FALSE)</f>
        <v>贵州省</v>
      </c>
      <c r="F10106">
        <f t="shared" si="315"/>
        <v>5203</v>
      </c>
      <c r="G10106" t="str">
        <f>IF(F10106&gt;10000,"省直辖县市",VLOOKUP(F10106,'Regionalism Code'!H:I,2,FALSE))</f>
        <v>遵义市</v>
      </c>
      <c r="H10106" s="7">
        <v>108.17208522217</v>
      </c>
      <c r="I10106" s="7">
        <v>101.151002497042</v>
      </c>
      <c r="J10106" s="7">
        <v>126.457964911256</v>
      </c>
      <c r="K10106" s="7">
        <v>66.939804158762598</v>
      </c>
      <c r="L10106" s="7">
        <v>100.525464746493</v>
      </c>
      <c r="M10106" s="7">
        <v>78.604998736112407</v>
      </c>
      <c r="N10106" s="7">
        <v>142.38762395834499</v>
      </c>
      <c r="O10106" s="7">
        <v>140.52601056948899</v>
      </c>
      <c r="P10106" s="7">
        <v>130.27065368132699</v>
      </c>
      <c r="Q10106" s="7">
        <v>98.133860633301296</v>
      </c>
    </row>
    <row r="10107" spans="1:17">
      <c r="A10107" s="6">
        <v>2018</v>
      </c>
      <c r="B10107" s="6" t="s">
        <v>2554</v>
      </c>
      <c r="C10107" s="6">
        <v>520302</v>
      </c>
      <c r="D10107">
        <f t="shared" si="314"/>
        <v>52</v>
      </c>
      <c r="E10107" t="str">
        <f>VLOOKUP(D10107,'Regionalism Code'!B:C,2,FALSE)</f>
        <v>贵州省</v>
      </c>
      <c r="F10107">
        <f t="shared" si="315"/>
        <v>5203</v>
      </c>
      <c r="G10107" t="str">
        <f>IF(F10107&gt;10000,"省直辖县市",VLOOKUP(F10107,'Regionalism Code'!H:I,2,FALSE))</f>
        <v>遵义市</v>
      </c>
      <c r="H10107" s="7">
        <v>109.77125457682</v>
      </c>
      <c r="I10107" s="7">
        <v>100.807242278979</v>
      </c>
      <c r="J10107" s="7">
        <v>126.00547083602</v>
      </c>
      <c r="K10107" s="7">
        <v>74.572040938189602</v>
      </c>
      <c r="L10107" s="7">
        <v>105.92886229567399</v>
      </c>
      <c r="M10107" s="7">
        <v>63.876972368313901</v>
      </c>
      <c r="N10107" s="7">
        <v>130.85097677329</v>
      </c>
      <c r="O10107" s="7">
        <v>147.60322890629701</v>
      </c>
      <c r="P10107" s="7">
        <v>125.141574659482</v>
      </c>
      <c r="Q10107" s="7">
        <v>109.87684464078001</v>
      </c>
    </row>
    <row r="10108" spans="1:17">
      <c r="A10108" s="6">
        <v>2016</v>
      </c>
      <c r="B10108" s="6" t="s">
        <v>2555</v>
      </c>
      <c r="C10108" s="6">
        <v>520303</v>
      </c>
      <c r="D10108">
        <f t="shared" si="314"/>
        <v>52</v>
      </c>
      <c r="E10108" t="str">
        <f>VLOOKUP(D10108,'Regionalism Code'!B:C,2,FALSE)</f>
        <v>贵州省</v>
      </c>
      <c r="F10108">
        <f t="shared" si="315"/>
        <v>5203</v>
      </c>
      <c r="G10108" t="str">
        <f>IF(F10108&gt;10000,"省直辖县市",VLOOKUP(F10108,'Regionalism Code'!H:I,2,FALSE))</f>
        <v>遵义市</v>
      </c>
      <c r="H10108" s="7">
        <v>95.993507349248404</v>
      </c>
      <c r="I10108" s="7">
        <v>99.749387594828605</v>
      </c>
      <c r="J10108" s="7">
        <v>95.639284776942802</v>
      </c>
      <c r="K10108" s="7">
        <v>61.866968735632398</v>
      </c>
      <c r="L10108" s="7">
        <v>75.758286481320795</v>
      </c>
      <c r="M10108" s="7">
        <v>73.108150430469195</v>
      </c>
      <c r="N10108" s="7">
        <v>104.537434111583</v>
      </c>
      <c r="O10108" s="7">
        <v>107.591377865985</v>
      </c>
      <c r="P10108" s="7">
        <v>88.3169805755889</v>
      </c>
      <c r="Q10108" s="7">
        <v>84.241208553677893</v>
      </c>
    </row>
    <row r="10109" spans="1:17">
      <c r="A10109" s="6">
        <v>2017</v>
      </c>
      <c r="B10109" s="6" t="s">
        <v>2555</v>
      </c>
      <c r="C10109" s="6">
        <v>520303</v>
      </c>
      <c r="D10109">
        <f t="shared" si="314"/>
        <v>52</v>
      </c>
      <c r="E10109" t="str">
        <f>VLOOKUP(D10109,'Regionalism Code'!B:C,2,FALSE)</f>
        <v>贵州省</v>
      </c>
      <c r="F10109">
        <f t="shared" si="315"/>
        <v>5203</v>
      </c>
      <c r="G10109" t="str">
        <f>IF(F10109&gt;10000,"省直辖县市",VLOOKUP(F10109,'Regionalism Code'!H:I,2,FALSE))</f>
        <v>遵义市</v>
      </c>
      <c r="H10109" s="7">
        <v>109.299659477986</v>
      </c>
      <c r="I10109" s="7">
        <v>100.93334133031</v>
      </c>
      <c r="J10109" s="7">
        <v>130.45417131794099</v>
      </c>
      <c r="K10109" s="7">
        <v>66.166337237198903</v>
      </c>
      <c r="L10109" s="7">
        <v>101.843086256123</v>
      </c>
      <c r="M10109" s="7">
        <v>80.665016813584799</v>
      </c>
      <c r="N10109" s="7">
        <v>150.26860958961299</v>
      </c>
      <c r="O10109" s="7">
        <v>144.64158531919401</v>
      </c>
      <c r="P10109" s="7">
        <v>131.656532475284</v>
      </c>
      <c r="Q10109" s="7">
        <v>98.490689316860696</v>
      </c>
    </row>
    <row r="10110" spans="1:17">
      <c r="A10110" s="6">
        <v>2018</v>
      </c>
      <c r="B10110" s="6" t="s">
        <v>2555</v>
      </c>
      <c r="C10110" s="6">
        <v>520303</v>
      </c>
      <c r="D10110">
        <f t="shared" si="314"/>
        <v>52</v>
      </c>
      <c r="E10110" t="str">
        <f>VLOOKUP(D10110,'Regionalism Code'!B:C,2,FALSE)</f>
        <v>贵州省</v>
      </c>
      <c r="F10110">
        <f t="shared" si="315"/>
        <v>5203</v>
      </c>
      <c r="G10110" t="str">
        <f>IF(F10110&gt;10000,"省直辖县市",VLOOKUP(F10110,'Regionalism Code'!H:I,2,FALSE))</f>
        <v>遵义市</v>
      </c>
      <c r="H10110" s="7">
        <v>110.90386738663101</v>
      </c>
      <c r="I10110" s="7">
        <v>100.50220171466</v>
      </c>
      <c r="J10110" s="7">
        <v>129.934883377316</v>
      </c>
      <c r="K10110" s="7">
        <v>74.109274092287293</v>
      </c>
      <c r="L10110" s="7">
        <v>105.16221509172399</v>
      </c>
      <c r="M10110" s="7">
        <v>66.926578469618704</v>
      </c>
      <c r="N10110" s="7">
        <v>140.08929326822499</v>
      </c>
      <c r="O10110" s="7">
        <v>151.43775395811701</v>
      </c>
      <c r="P10110" s="7">
        <v>126.097518266886</v>
      </c>
      <c r="Q10110" s="7">
        <v>110.67440552964899</v>
      </c>
    </row>
    <row r="10111" spans="1:17">
      <c r="A10111" s="6">
        <v>2016</v>
      </c>
      <c r="B10111" s="6" t="s">
        <v>2556</v>
      </c>
      <c r="C10111" s="6">
        <v>520321</v>
      </c>
      <c r="D10111">
        <f t="shared" si="314"/>
        <v>52</v>
      </c>
      <c r="E10111" t="str">
        <f>VLOOKUP(D10111,'Regionalism Code'!B:C,2,FALSE)</f>
        <v>贵州省</v>
      </c>
      <c r="F10111">
        <f t="shared" si="315"/>
        <v>5203</v>
      </c>
      <c r="G10111" t="str">
        <f>IF(F10111&gt;10000,"省直辖县市",VLOOKUP(F10111,'Regionalism Code'!H:I,2,FALSE))</f>
        <v>遵义市</v>
      </c>
      <c r="H10111" s="7">
        <v>86.627467990098395</v>
      </c>
      <c r="I10111" s="7">
        <v>91.461686236615805</v>
      </c>
      <c r="J10111" s="7">
        <v>83.400227032746201</v>
      </c>
      <c r="K10111" s="7">
        <v>51.284265963358898</v>
      </c>
      <c r="L10111" s="7">
        <v>64.260259132342497</v>
      </c>
      <c r="M10111" s="7">
        <v>60.456706082094101</v>
      </c>
      <c r="N10111" s="7">
        <v>87.099579369154696</v>
      </c>
      <c r="O10111" s="7">
        <v>96.373051577401199</v>
      </c>
      <c r="P10111" s="7">
        <v>83.515923615656703</v>
      </c>
      <c r="Q10111" s="7">
        <v>76.534671767922006</v>
      </c>
    </row>
    <row r="10112" spans="1:17">
      <c r="A10112" s="6">
        <v>2017</v>
      </c>
      <c r="B10112" s="6" t="s">
        <v>2556</v>
      </c>
      <c r="C10112" s="6">
        <v>520321</v>
      </c>
      <c r="D10112">
        <f t="shared" si="314"/>
        <v>52</v>
      </c>
      <c r="E10112" t="str">
        <f>VLOOKUP(D10112,'Regionalism Code'!B:C,2,FALSE)</f>
        <v>贵州省</v>
      </c>
      <c r="F10112">
        <f t="shared" si="315"/>
        <v>5203</v>
      </c>
      <c r="G10112" t="str">
        <f>IF(F10112&gt;10000,"省直辖县市",VLOOKUP(F10112,'Regionalism Code'!H:I,2,FALSE))</f>
        <v>遵义市</v>
      </c>
      <c r="H10112" s="7">
        <v>101.385769367046</v>
      </c>
      <c r="I10112" s="7">
        <v>93.688445851495004</v>
      </c>
      <c r="J10112" s="7">
        <v>116.83880923715</v>
      </c>
      <c r="K10112" s="7">
        <v>52.877937268577099</v>
      </c>
      <c r="L10112" s="7">
        <v>90.748254307654307</v>
      </c>
      <c r="M10112" s="7">
        <v>68.528108285406802</v>
      </c>
      <c r="N10112" s="7">
        <v>131.10317607405699</v>
      </c>
      <c r="O10112" s="7">
        <v>131.65084216503001</v>
      </c>
      <c r="P10112" s="7">
        <v>124.398489569247</v>
      </c>
      <c r="Q10112" s="7">
        <v>98.727783074631603</v>
      </c>
    </row>
    <row r="10113" spans="1:17">
      <c r="A10113" s="6">
        <v>2018</v>
      </c>
      <c r="B10113" s="6" t="s">
        <v>2556</v>
      </c>
      <c r="C10113" s="6">
        <v>520321</v>
      </c>
      <c r="D10113">
        <f t="shared" si="314"/>
        <v>52</v>
      </c>
      <c r="E10113" t="str">
        <f>VLOOKUP(D10113,'Regionalism Code'!B:C,2,FALSE)</f>
        <v>贵州省</v>
      </c>
      <c r="F10113">
        <f t="shared" si="315"/>
        <v>5203</v>
      </c>
      <c r="G10113" t="str">
        <f>IF(F10113&gt;10000,"省直辖县市",VLOOKUP(F10113,'Regionalism Code'!H:I,2,FALSE))</f>
        <v>遵义市</v>
      </c>
      <c r="H10113" s="7">
        <v>100.362146588127</v>
      </c>
      <c r="I10113" s="7">
        <v>90.729474649145999</v>
      </c>
      <c r="J10113" s="7">
        <v>111.41349523338501</v>
      </c>
      <c r="K10113" s="7">
        <v>58.350955722718403</v>
      </c>
      <c r="L10113" s="7">
        <v>88.018772846071897</v>
      </c>
      <c r="M10113" s="7">
        <v>50.8353269455218</v>
      </c>
      <c r="N10113" s="7">
        <v>114.832710750443</v>
      </c>
      <c r="O10113" s="7">
        <v>132.76607511572601</v>
      </c>
      <c r="P10113" s="7">
        <v>119.997030180295</v>
      </c>
      <c r="Q10113" s="7">
        <v>112.093154009272</v>
      </c>
    </row>
    <row r="10114" spans="1:17">
      <c r="A10114" s="6">
        <v>2016</v>
      </c>
      <c r="B10114" s="6" t="s">
        <v>2557</v>
      </c>
      <c r="C10114" s="6">
        <v>520322</v>
      </c>
      <c r="D10114">
        <f t="shared" ref="D10114:D10177" si="316">INT(C10114/10000)</f>
        <v>52</v>
      </c>
      <c r="E10114" t="str">
        <f>VLOOKUP(D10114,'Regionalism Code'!B:C,2,FALSE)</f>
        <v>贵州省</v>
      </c>
      <c r="F10114">
        <f t="shared" ref="F10114:F10177" si="317">IF(OR(D10114=11,D10114=12,D10114=31,D10114=50),D10114*100,IF(MID(C10114,3,1)="9",C10114,INT(C10114/100)))</f>
        <v>5203</v>
      </c>
      <c r="G10114" t="str">
        <f>IF(F10114&gt;10000,"省直辖县市",VLOOKUP(F10114,'Regionalism Code'!H:I,2,FALSE))</f>
        <v>遵义市</v>
      </c>
      <c r="H10114" s="7">
        <v>87.419287638022496</v>
      </c>
      <c r="I10114" s="7">
        <v>89.634737910077604</v>
      </c>
      <c r="J10114" s="7">
        <v>85.013091909822293</v>
      </c>
      <c r="K10114" s="7">
        <v>47.952844916549701</v>
      </c>
      <c r="L10114" s="7">
        <v>67.476466421509699</v>
      </c>
      <c r="M10114" s="7">
        <v>59.1144120969442</v>
      </c>
      <c r="N10114" s="7">
        <v>88.471479537607195</v>
      </c>
      <c r="O10114" s="7">
        <v>98.662105737372698</v>
      </c>
      <c r="P10114" s="7">
        <v>84.600634041411496</v>
      </c>
      <c r="Q10114" s="7">
        <v>84.481697104544295</v>
      </c>
    </row>
    <row r="10115" spans="1:17">
      <c r="A10115" s="6">
        <v>2017</v>
      </c>
      <c r="B10115" s="6" t="s">
        <v>2557</v>
      </c>
      <c r="C10115" s="6">
        <v>520322</v>
      </c>
      <c r="D10115">
        <f t="shared" si="316"/>
        <v>52</v>
      </c>
      <c r="E10115" t="str">
        <f>VLOOKUP(D10115,'Regionalism Code'!B:C,2,FALSE)</f>
        <v>贵州省</v>
      </c>
      <c r="F10115">
        <f t="shared" si="317"/>
        <v>5203</v>
      </c>
      <c r="G10115" t="str">
        <f>IF(F10115&gt;10000,"省直辖县市",VLOOKUP(F10115,'Regionalism Code'!H:I,2,FALSE))</f>
        <v>遵义市</v>
      </c>
      <c r="H10115" s="7">
        <v>99.319744319566894</v>
      </c>
      <c r="I10115" s="7">
        <v>91.383962751442198</v>
      </c>
      <c r="J10115" s="7">
        <v>114.179404847819</v>
      </c>
      <c r="K10115" s="7">
        <v>50.309921291498299</v>
      </c>
      <c r="L10115" s="7">
        <v>89.419371514659701</v>
      </c>
      <c r="M10115" s="7">
        <v>67.121193246202694</v>
      </c>
      <c r="N10115" s="7">
        <v>125.434172975509</v>
      </c>
      <c r="O10115" s="7">
        <v>129.63004913319901</v>
      </c>
      <c r="P10115" s="7">
        <v>123.854002317606</v>
      </c>
      <c r="Q10115" s="7">
        <v>98.5272801104677</v>
      </c>
    </row>
    <row r="10116" spans="1:17">
      <c r="A10116" s="6">
        <v>2018</v>
      </c>
      <c r="B10116" s="6" t="s">
        <v>2557</v>
      </c>
      <c r="C10116" s="6">
        <v>520322</v>
      </c>
      <c r="D10116">
        <f t="shared" si="316"/>
        <v>52</v>
      </c>
      <c r="E10116" t="str">
        <f>VLOOKUP(D10116,'Regionalism Code'!B:C,2,FALSE)</f>
        <v>贵州省</v>
      </c>
      <c r="F10116">
        <f t="shared" si="317"/>
        <v>5203</v>
      </c>
      <c r="G10116" t="str">
        <f>IF(F10116&gt;10000,"省直辖县市",VLOOKUP(F10116,'Regionalism Code'!H:I,2,FALSE))</f>
        <v>遵义市</v>
      </c>
      <c r="H10116" s="7">
        <v>99.617211391036093</v>
      </c>
      <c r="I10116" s="7">
        <v>90.281554119736001</v>
      </c>
      <c r="J10116" s="7">
        <v>111.903080526854</v>
      </c>
      <c r="K10116" s="7">
        <v>58.872174298665001</v>
      </c>
      <c r="L10116" s="7">
        <v>89.671774384256494</v>
      </c>
      <c r="M10116" s="7">
        <v>53.5395855607076</v>
      </c>
      <c r="N10116" s="7">
        <v>115.06135753074</v>
      </c>
      <c r="O10116" s="7">
        <v>133.22487452165001</v>
      </c>
      <c r="P10116" s="7">
        <v>117.98451070044401</v>
      </c>
      <c r="Q10116" s="7">
        <v>108.124116872052</v>
      </c>
    </row>
    <row r="10117" spans="1:17">
      <c r="A10117" s="6">
        <v>2016</v>
      </c>
      <c r="B10117" s="6" t="s">
        <v>2558</v>
      </c>
      <c r="C10117" s="6">
        <v>520323</v>
      </c>
      <c r="D10117">
        <f t="shared" si="316"/>
        <v>52</v>
      </c>
      <c r="E10117" t="str">
        <f>VLOOKUP(D10117,'Regionalism Code'!B:C,2,FALSE)</f>
        <v>贵州省</v>
      </c>
      <c r="F10117">
        <f t="shared" si="317"/>
        <v>5203</v>
      </c>
      <c r="G10117" t="str">
        <f>IF(F10117&gt;10000,"省直辖县市",VLOOKUP(F10117,'Regionalism Code'!H:I,2,FALSE))</f>
        <v>遵义市</v>
      </c>
      <c r="H10117" s="7">
        <v>85.066340402359202</v>
      </c>
      <c r="I10117" s="7">
        <v>88.900894767412595</v>
      </c>
      <c r="J10117" s="7">
        <v>80.601967270456996</v>
      </c>
      <c r="K10117" s="7">
        <v>46.554979802649598</v>
      </c>
      <c r="L10117" s="7">
        <v>64.029486900752602</v>
      </c>
      <c r="M10117" s="7">
        <v>55.963263474951397</v>
      </c>
      <c r="N10117" s="7">
        <v>84.501174080760507</v>
      </c>
      <c r="O10117" s="7">
        <v>92.530179018678595</v>
      </c>
      <c r="P10117" s="7">
        <v>82.0199673077245</v>
      </c>
      <c r="Q10117" s="7">
        <v>80.522386343658894</v>
      </c>
    </row>
    <row r="10118" spans="1:17">
      <c r="A10118" s="6">
        <v>2017</v>
      </c>
      <c r="B10118" s="6" t="s">
        <v>2558</v>
      </c>
      <c r="C10118" s="6">
        <v>520323</v>
      </c>
      <c r="D10118">
        <f t="shared" si="316"/>
        <v>52</v>
      </c>
      <c r="E10118" t="str">
        <f>VLOOKUP(D10118,'Regionalism Code'!B:C,2,FALSE)</f>
        <v>贵州省</v>
      </c>
      <c r="F10118">
        <f t="shared" si="317"/>
        <v>5203</v>
      </c>
      <c r="G10118" t="str">
        <f>IF(F10118&gt;10000,"省直辖县市",VLOOKUP(F10118,'Regionalism Code'!H:I,2,FALSE))</f>
        <v>遵义市</v>
      </c>
      <c r="H10118" s="7">
        <v>99.063515282800196</v>
      </c>
      <c r="I10118" s="7">
        <v>90.533505205510394</v>
      </c>
      <c r="J10118" s="7">
        <v>115.013773054818</v>
      </c>
      <c r="K10118" s="7">
        <v>47.776562421963497</v>
      </c>
      <c r="L10118" s="7">
        <v>90.444124388398507</v>
      </c>
      <c r="M10118" s="7">
        <v>64.024066320619099</v>
      </c>
      <c r="N10118" s="7">
        <v>131.200441069882</v>
      </c>
      <c r="O10118" s="7">
        <v>128.88937839236601</v>
      </c>
      <c r="P10118" s="7">
        <v>122.03702116160299</v>
      </c>
      <c r="Q10118" s="7">
        <v>98.251379834145894</v>
      </c>
    </row>
    <row r="10119" spans="1:17">
      <c r="A10119" s="6">
        <v>2018</v>
      </c>
      <c r="B10119" s="6" t="s">
        <v>2558</v>
      </c>
      <c r="C10119" s="6">
        <v>520323</v>
      </c>
      <c r="D10119">
        <f t="shared" si="316"/>
        <v>52</v>
      </c>
      <c r="E10119" t="str">
        <f>VLOOKUP(D10119,'Regionalism Code'!B:C,2,FALSE)</f>
        <v>贵州省</v>
      </c>
      <c r="F10119">
        <f t="shared" si="317"/>
        <v>5203</v>
      </c>
      <c r="G10119" t="str">
        <f>IF(F10119&gt;10000,"省直辖县市",VLOOKUP(F10119,'Regionalism Code'!H:I,2,FALSE))</f>
        <v>遵义市</v>
      </c>
      <c r="H10119" s="7">
        <v>98.190726594514899</v>
      </c>
      <c r="I10119" s="7">
        <v>89.128049704934199</v>
      </c>
      <c r="J10119" s="7">
        <v>109.187822475931</v>
      </c>
      <c r="K10119" s="7">
        <v>50.668092776882098</v>
      </c>
      <c r="L10119" s="7">
        <v>84.350829690715202</v>
      </c>
      <c r="M10119" s="7">
        <v>47.082569279702803</v>
      </c>
      <c r="N10119" s="7">
        <v>119.85234686728</v>
      </c>
      <c r="O10119" s="7">
        <v>126.74377214195199</v>
      </c>
      <c r="P10119" s="7">
        <v>119.75469848449001</v>
      </c>
      <c r="Q10119" s="7">
        <v>108.138073251639</v>
      </c>
    </row>
    <row r="10120" spans="1:17">
      <c r="A10120" s="6">
        <v>2016</v>
      </c>
      <c r="B10120" s="6" t="s">
        <v>2559</v>
      </c>
      <c r="C10120" s="6">
        <v>520324</v>
      </c>
      <c r="D10120">
        <f t="shared" si="316"/>
        <v>52</v>
      </c>
      <c r="E10120" t="str">
        <f>VLOOKUP(D10120,'Regionalism Code'!B:C,2,FALSE)</f>
        <v>贵州省</v>
      </c>
      <c r="F10120">
        <f t="shared" si="317"/>
        <v>5203</v>
      </c>
      <c r="G10120" t="str">
        <f>IF(F10120&gt;10000,"省直辖县市",VLOOKUP(F10120,'Regionalism Code'!H:I,2,FALSE))</f>
        <v>遵义市</v>
      </c>
      <c r="H10120" s="7">
        <v>82.062177234246406</v>
      </c>
      <c r="I10120" s="7">
        <v>86.791693200840498</v>
      </c>
      <c r="J10120" s="7">
        <v>79.513054227844194</v>
      </c>
      <c r="K10120" s="7">
        <v>38.8382806238426</v>
      </c>
      <c r="L10120" s="7">
        <v>60.625765046440399</v>
      </c>
      <c r="M10120" s="7">
        <v>46.6062314907795</v>
      </c>
      <c r="N10120" s="7">
        <v>91.803684798148296</v>
      </c>
      <c r="O10120" s="7">
        <v>90.598110372881393</v>
      </c>
      <c r="P10120" s="7">
        <v>75.009904655955395</v>
      </c>
      <c r="Q10120" s="7">
        <v>71.082579137438699</v>
      </c>
    </row>
    <row r="10121" spans="1:17">
      <c r="A10121" s="6">
        <v>2017</v>
      </c>
      <c r="B10121" s="6" t="s">
        <v>2559</v>
      </c>
      <c r="C10121" s="6">
        <v>520324</v>
      </c>
      <c r="D10121">
        <f t="shared" si="316"/>
        <v>52</v>
      </c>
      <c r="E10121" t="str">
        <f>VLOOKUP(D10121,'Regionalism Code'!B:C,2,FALSE)</f>
        <v>贵州省</v>
      </c>
      <c r="F10121">
        <f t="shared" si="317"/>
        <v>5203</v>
      </c>
      <c r="G10121" t="str">
        <f>IF(F10121&gt;10000,"省直辖县市",VLOOKUP(F10121,'Regionalism Code'!H:I,2,FALSE))</f>
        <v>遵义市</v>
      </c>
      <c r="H10121" s="7">
        <v>94.659356281924602</v>
      </c>
      <c r="I10121" s="7">
        <v>88.886971798723494</v>
      </c>
      <c r="J10121" s="7">
        <v>106.683680185171</v>
      </c>
      <c r="K10121" s="7">
        <v>46.096877753279102</v>
      </c>
      <c r="L10121" s="7">
        <v>83.143244124996002</v>
      </c>
      <c r="M10121" s="7">
        <v>53.909131078793003</v>
      </c>
      <c r="N10121" s="7">
        <v>120.093582971191</v>
      </c>
      <c r="O10121" s="7">
        <v>121.038948201026</v>
      </c>
      <c r="P10121" s="7">
        <v>115.467405942458</v>
      </c>
      <c r="Q10121" s="7">
        <v>91.875362635093794</v>
      </c>
    </row>
    <row r="10122" spans="1:17">
      <c r="A10122" s="6">
        <v>2018</v>
      </c>
      <c r="B10122" s="6" t="s">
        <v>2559</v>
      </c>
      <c r="C10122" s="6">
        <v>520324</v>
      </c>
      <c r="D10122">
        <f t="shared" si="316"/>
        <v>52</v>
      </c>
      <c r="E10122" t="str">
        <f>VLOOKUP(D10122,'Regionalism Code'!B:C,2,FALSE)</f>
        <v>贵州省</v>
      </c>
      <c r="F10122">
        <f t="shared" si="317"/>
        <v>5203</v>
      </c>
      <c r="G10122" t="str">
        <f>IF(F10122&gt;10000,"省直辖县市",VLOOKUP(F10122,'Regionalism Code'!H:I,2,FALSE))</f>
        <v>遵义市</v>
      </c>
      <c r="H10122" s="7">
        <v>96.261823129048096</v>
      </c>
      <c r="I10122" s="7">
        <v>88.507091571250498</v>
      </c>
      <c r="J10122" s="7">
        <v>106.531279485743</v>
      </c>
      <c r="K10122" s="7">
        <v>52.215352066715397</v>
      </c>
      <c r="L10122" s="7">
        <v>84.370185956204296</v>
      </c>
      <c r="M10122" s="7">
        <v>44.359019525811902</v>
      </c>
      <c r="N10122" s="7">
        <v>114.09994800179901</v>
      </c>
      <c r="O10122" s="7">
        <v>126.014327033198</v>
      </c>
      <c r="P10122" s="7">
        <v>111.487196044999</v>
      </c>
      <c r="Q10122" s="7">
        <v>103.21247515726</v>
      </c>
    </row>
    <row r="10123" spans="1:17">
      <c r="A10123" s="6">
        <v>2016</v>
      </c>
      <c r="B10123" s="6" t="s">
        <v>2560</v>
      </c>
      <c r="C10123" s="6">
        <v>520325</v>
      </c>
      <c r="D10123">
        <f t="shared" si="316"/>
        <v>52</v>
      </c>
      <c r="E10123" t="str">
        <f>VLOOKUP(D10123,'Regionalism Code'!B:C,2,FALSE)</f>
        <v>贵州省</v>
      </c>
      <c r="F10123">
        <f t="shared" si="317"/>
        <v>5203</v>
      </c>
      <c r="G10123" t="str">
        <f>IF(F10123&gt;10000,"省直辖县市",VLOOKUP(F10123,'Regionalism Code'!H:I,2,FALSE))</f>
        <v>遵义市</v>
      </c>
      <c r="H10123" s="7">
        <v>85.111266142910495</v>
      </c>
      <c r="I10123" s="7">
        <v>88.877275125117805</v>
      </c>
      <c r="J10123" s="7">
        <v>74.815949214523002</v>
      </c>
      <c r="K10123" s="7">
        <v>39.498350023009202</v>
      </c>
      <c r="L10123" s="7">
        <v>62.189945375113503</v>
      </c>
      <c r="M10123" s="7">
        <v>50.840002165729899</v>
      </c>
      <c r="N10123" s="7">
        <v>76.499311851144498</v>
      </c>
      <c r="O10123" s="7">
        <v>88.159993063377698</v>
      </c>
      <c r="P10123" s="7">
        <v>70.225672205609698</v>
      </c>
      <c r="Q10123" s="7">
        <v>91.389398077964401</v>
      </c>
    </row>
    <row r="10124" spans="1:17">
      <c r="A10124" s="6">
        <v>2017</v>
      </c>
      <c r="B10124" s="6" t="s">
        <v>2560</v>
      </c>
      <c r="C10124" s="6">
        <v>520325</v>
      </c>
      <c r="D10124">
        <f t="shared" si="316"/>
        <v>52</v>
      </c>
      <c r="E10124" t="str">
        <f>VLOOKUP(D10124,'Regionalism Code'!B:C,2,FALSE)</f>
        <v>贵州省</v>
      </c>
      <c r="F10124">
        <f t="shared" si="317"/>
        <v>5203</v>
      </c>
      <c r="G10124" t="str">
        <f>IF(F10124&gt;10000,"省直辖县市",VLOOKUP(F10124,'Regionalism Code'!H:I,2,FALSE))</f>
        <v>遵义市</v>
      </c>
      <c r="H10124" s="7">
        <v>95.964717523095899</v>
      </c>
      <c r="I10124" s="7">
        <v>90.662545499136101</v>
      </c>
      <c r="J10124" s="7">
        <v>105.231821413449</v>
      </c>
      <c r="K10124" s="7">
        <v>42.813148155895803</v>
      </c>
      <c r="L10124" s="7">
        <v>86.822397911807101</v>
      </c>
      <c r="M10124" s="7">
        <v>58.187524928840297</v>
      </c>
      <c r="N10124" s="7">
        <v>110.676520756862</v>
      </c>
      <c r="O10124" s="7">
        <v>121.374515467682</v>
      </c>
      <c r="P10124" s="7">
        <v>116.035422796692</v>
      </c>
      <c r="Q10124" s="7">
        <v>96.638475458140803</v>
      </c>
    </row>
    <row r="10125" spans="1:17">
      <c r="A10125" s="6">
        <v>2018</v>
      </c>
      <c r="B10125" s="6" t="s">
        <v>2560</v>
      </c>
      <c r="C10125" s="6">
        <v>520325</v>
      </c>
      <c r="D10125">
        <f t="shared" si="316"/>
        <v>52</v>
      </c>
      <c r="E10125" t="str">
        <f>VLOOKUP(D10125,'Regionalism Code'!B:C,2,FALSE)</f>
        <v>贵州省</v>
      </c>
      <c r="F10125">
        <f t="shared" si="317"/>
        <v>5203</v>
      </c>
      <c r="G10125" t="str">
        <f>IF(F10125&gt;10000,"省直辖县市",VLOOKUP(F10125,'Regionalism Code'!H:I,2,FALSE))</f>
        <v>遵义市</v>
      </c>
      <c r="H10125" s="7">
        <v>97.136122976359403</v>
      </c>
      <c r="I10125" s="7">
        <v>89.562409313051504</v>
      </c>
      <c r="J10125" s="7">
        <v>104.168960541378</v>
      </c>
      <c r="K10125" s="7">
        <v>47.817869851151798</v>
      </c>
      <c r="L10125" s="7">
        <v>89.772693213876394</v>
      </c>
      <c r="M10125" s="7">
        <v>42.119185378353599</v>
      </c>
      <c r="N10125" s="7">
        <v>105.47081792884801</v>
      </c>
      <c r="O10125" s="7">
        <v>122.86157116152</v>
      </c>
      <c r="P10125" s="7">
        <v>116.197268847494</v>
      </c>
      <c r="Q10125" s="7">
        <v>109.37055907830199</v>
      </c>
    </row>
    <row r="10126" spans="1:17">
      <c r="A10126" s="6">
        <v>2016</v>
      </c>
      <c r="B10126" s="6" t="s">
        <v>2561</v>
      </c>
      <c r="C10126" s="6">
        <v>520326</v>
      </c>
      <c r="D10126">
        <f t="shared" si="316"/>
        <v>52</v>
      </c>
      <c r="E10126" t="str">
        <f>VLOOKUP(D10126,'Regionalism Code'!B:C,2,FALSE)</f>
        <v>贵州省</v>
      </c>
      <c r="F10126">
        <f t="shared" si="317"/>
        <v>5203</v>
      </c>
      <c r="G10126" t="str">
        <f>IF(F10126&gt;10000,"省直辖县市",VLOOKUP(F10126,'Regionalism Code'!H:I,2,FALSE))</f>
        <v>遵义市</v>
      </c>
      <c r="H10126" s="7">
        <v>83.272390927207198</v>
      </c>
      <c r="I10126" s="7">
        <v>87.499456581735899</v>
      </c>
      <c r="J10126" s="7">
        <v>80.253591544160699</v>
      </c>
      <c r="K10126" s="7">
        <v>39.133610339466102</v>
      </c>
      <c r="L10126" s="7">
        <v>65.677310487109594</v>
      </c>
      <c r="M10126" s="7">
        <v>50.310873143606202</v>
      </c>
      <c r="N10126" s="7">
        <v>85.627517335321102</v>
      </c>
      <c r="O10126" s="7">
        <v>94.438049954856496</v>
      </c>
      <c r="P10126" s="7">
        <v>72.646272356030707</v>
      </c>
      <c r="Q10126" s="7">
        <v>74.805425383567993</v>
      </c>
    </row>
    <row r="10127" spans="1:17">
      <c r="A10127" s="6">
        <v>2017</v>
      </c>
      <c r="B10127" s="6" t="s">
        <v>2561</v>
      </c>
      <c r="C10127" s="6">
        <v>520326</v>
      </c>
      <c r="D10127">
        <f t="shared" si="316"/>
        <v>52</v>
      </c>
      <c r="E10127" t="str">
        <f>VLOOKUP(D10127,'Regionalism Code'!B:C,2,FALSE)</f>
        <v>贵州省</v>
      </c>
      <c r="F10127">
        <f t="shared" si="317"/>
        <v>5203</v>
      </c>
      <c r="G10127" t="str">
        <f>IF(F10127&gt;10000,"省直辖县市",VLOOKUP(F10127,'Regionalism Code'!H:I,2,FALSE))</f>
        <v>遵义市</v>
      </c>
      <c r="H10127" s="7">
        <v>97.160051664426405</v>
      </c>
      <c r="I10127" s="7">
        <v>89.922905530426604</v>
      </c>
      <c r="J10127" s="7">
        <v>107.854350773664</v>
      </c>
      <c r="K10127" s="7">
        <v>43.569208779722302</v>
      </c>
      <c r="L10127" s="7">
        <v>87.431492771491804</v>
      </c>
      <c r="M10127" s="7">
        <v>56.075184243862502</v>
      </c>
      <c r="N10127" s="7">
        <v>115.126316349923</v>
      </c>
      <c r="O10127" s="7">
        <v>125.769389722849</v>
      </c>
      <c r="P10127" s="7">
        <v>114.37620085277599</v>
      </c>
      <c r="Q10127" s="7">
        <v>101.629694072975</v>
      </c>
    </row>
    <row r="10128" spans="1:17">
      <c r="A10128" s="6">
        <v>2018</v>
      </c>
      <c r="B10128" s="6" t="s">
        <v>2561</v>
      </c>
      <c r="C10128" s="6">
        <v>520326</v>
      </c>
      <c r="D10128">
        <f t="shared" si="316"/>
        <v>52</v>
      </c>
      <c r="E10128" t="str">
        <f>VLOOKUP(D10128,'Regionalism Code'!B:C,2,FALSE)</f>
        <v>贵州省</v>
      </c>
      <c r="F10128">
        <f t="shared" si="317"/>
        <v>5203</v>
      </c>
      <c r="G10128" t="str">
        <f>IF(F10128&gt;10000,"省直辖县市",VLOOKUP(F10128,'Regionalism Code'!H:I,2,FALSE))</f>
        <v>遵义市</v>
      </c>
      <c r="H10128" s="7">
        <v>98.482963385115895</v>
      </c>
      <c r="I10128" s="7">
        <v>89.254790898730306</v>
      </c>
      <c r="J10128" s="7">
        <v>106.430904935717</v>
      </c>
      <c r="K10128" s="7">
        <v>49.670532725954097</v>
      </c>
      <c r="L10128" s="7">
        <v>84.220094745537693</v>
      </c>
      <c r="M10128" s="7">
        <v>43.5612318372972</v>
      </c>
      <c r="N10128" s="7">
        <v>110.07513131240999</v>
      </c>
      <c r="O10128" s="7">
        <v>129.288541635358</v>
      </c>
      <c r="P10128" s="7">
        <v>109.88789158559401</v>
      </c>
      <c r="Q10128" s="7">
        <v>114.517587434473</v>
      </c>
    </row>
    <row r="10129" spans="1:17">
      <c r="A10129" s="6">
        <v>2016</v>
      </c>
      <c r="B10129" s="6" t="s">
        <v>2562</v>
      </c>
      <c r="C10129" s="6">
        <v>520327</v>
      </c>
      <c r="D10129">
        <f t="shared" si="316"/>
        <v>52</v>
      </c>
      <c r="E10129" t="str">
        <f>VLOOKUP(D10129,'Regionalism Code'!B:C,2,FALSE)</f>
        <v>贵州省</v>
      </c>
      <c r="F10129">
        <f t="shared" si="317"/>
        <v>5203</v>
      </c>
      <c r="G10129" t="str">
        <f>IF(F10129&gt;10000,"省直辖县市",VLOOKUP(F10129,'Regionalism Code'!H:I,2,FALSE))</f>
        <v>遵义市</v>
      </c>
      <c r="H10129" s="7">
        <v>85.314823084438999</v>
      </c>
      <c r="I10129" s="7">
        <v>88.728691638393798</v>
      </c>
      <c r="J10129" s="7">
        <v>80.464312150563401</v>
      </c>
      <c r="K10129" s="7">
        <v>43.225380435056699</v>
      </c>
      <c r="L10129" s="7">
        <v>65.224574250668496</v>
      </c>
      <c r="M10129" s="7">
        <v>52.352984750022401</v>
      </c>
      <c r="N10129" s="7">
        <v>70.694199337316405</v>
      </c>
      <c r="O10129" s="7">
        <v>101.103614203476</v>
      </c>
      <c r="P10129" s="7">
        <v>84.240091179463704</v>
      </c>
      <c r="Q10129" s="7">
        <v>82.861654957863493</v>
      </c>
    </row>
    <row r="10130" spans="1:17">
      <c r="A10130" s="6">
        <v>2017</v>
      </c>
      <c r="B10130" s="6" t="s">
        <v>2562</v>
      </c>
      <c r="C10130" s="6">
        <v>520327</v>
      </c>
      <c r="D10130">
        <f t="shared" si="316"/>
        <v>52</v>
      </c>
      <c r="E10130" t="str">
        <f>VLOOKUP(D10130,'Regionalism Code'!B:C,2,FALSE)</f>
        <v>贵州省</v>
      </c>
      <c r="F10130">
        <f t="shared" si="317"/>
        <v>5203</v>
      </c>
      <c r="G10130" t="str">
        <f>IF(F10130&gt;10000,"省直辖县市",VLOOKUP(F10130,'Regionalism Code'!H:I,2,FALSE))</f>
        <v>遵义市</v>
      </c>
      <c r="H10130" s="7">
        <v>97.842407942165806</v>
      </c>
      <c r="I10130" s="7">
        <v>90.082183107524898</v>
      </c>
      <c r="J10130" s="7">
        <v>109.173595938069</v>
      </c>
      <c r="K10130" s="7">
        <v>43.195813056713497</v>
      </c>
      <c r="L10130" s="7">
        <v>87.697075214704398</v>
      </c>
      <c r="M10130" s="7">
        <v>58.059797761064303</v>
      </c>
      <c r="N10130" s="7">
        <v>111.394123918774</v>
      </c>
      <c r="O10130" s="7">
        <v>128.99347952400899</v>
      </c>
      <c r="P10130" s="7">
        <v>122.992130861597</v>
      </c>
      <c r="Q10130" s="7">
        <v>102.881960994648</v>
      </c>
    </row>
    <row r="10131" spans="1:17">
      <c r="A10131" s="6">
        <v>2018</v>
      </c>
      <c r="B10131" s="6" t="s">
        <v>2562</v>
      </c>
      <c r="C10131" s="6">
        <v>520327</v>
      </c>
      <c r="D10131">
        <f t="shared" si="316"/>
        <v>52</v>
      </c>
      <c r="E10131" t="str">
        <f>VLOOKUP(D10131,'Regionalism Code'!B:C,2,FALSE)</f>
        <v>贵州省</v>
      </c>
      <c r="F10131">
        <f t="shared" si="317"/>
        <v>5203</v>
      </c>
      <c r="G10131" t="str">
        <f>IF(F10131&gt;10000,"省直辖县市",VLOOKUP(F10131,'Regionalism Code'!H:I,2,FALSE))</f>
        <v>遵义市</v>
      </c>
      <c r="H10131" s="7">
        <v>97.430153588916099</v>
      </c>
      <c r="I10131" s="7">
        <v>88.537511449419199</v>
      </c>
      <c r="J10131" s="7">
        <v>104.272360538949</v>
      </c>
      <c r="K10131" s="7">
        <v>48.316365428613501</v>
      </c>
      <c r="L10131" s="7">
        <v>81.156199107342005</v>
      </c>
      <c r="M10131" s="7">
        <v>43.3119255049277</v>
      </c>
      <c r="N10131" s="7">
        <v>100.100454646039</v>
      </c>
      <c r="O10131" s="7">
        <v>129.70081677771699</v>
      </c>
      <c r="P10131" s="7">
        <v>117.28430242924701</v>
      </c>
      <c r="Q10131" s="7">
        <v>114.36609258382499</v>
      </c>
    </row>
    <row r="10132" spans="1:17">
      <c r="A10132" s="6">
        <v>2016</v>
      </c>
      <c r="B10132" s="6" t="s">
        <v>2563</v>
      </c>
      <c r="C10132" s="6">
        <v>520328</v>
      </c>
      <c r="D10132">
        <f t="shared" si="316"/>
        <v>52</v>
      </c>
      <c r="E10132" t="str">
        <f>VLOOKUP(D10132,'Regionalism Code'!B:C,2,FALSE)</f>
        <v>贵州省</v>
      </c>
      <c r="F10132">
        <f t="shared" si="317"/>
        <v>5203</v>
      </c>
      <c r="G10132" t="str">
        <f>IF(F10132&gt;10000,"省直辖县市",VLOOKUP(F10132,'Regionalism Code'!H:I,2,FALSE))</f>
        <v>遵义市</v>
      </c>
      <c r="H10132" s="7">
        <v>86.676600822363696</v>
      </c>
      <c r="I10132" s="7">
        <v>91.485188367793</v>
      </c>
      <c r="J10132" s="7">
        <v>81.591180358194805</v>
      </c>
      <c r="K10132" s="7">
        <v>40.415907650706103</v>
      </c>
      <c r="L10132" s="7">
        <v>67.888200803554895</v>
      </c>
      <c r="M10132" s="7">
        <v>53.1757009931491</v>
      </c>
      <c r="N10132" s="7">
        <v>70.944088651816898</v>
      </c>
      <c r="O10132" s="7">
        <v>103.795079853639</v>
      </c>
      <c r="P10132" s="7">
        <v>81.033402189941796</v>
      </c>
      <c r="Q10132" s="7">
        <v>80.045045943271305</v>
      </c>
    </row>
    <row r="10133" spans="1:17">
      <c r="A10133" s="6">
        <v>2017</v>
      </c>
      <c r="B10133" s="6" t="s">
        <v>2563</v>
      </c>
      <c r="C10133" s="6">
        <v>520328</v>
      </c>
      <c r="D10133">
        <f t="shared" si="316"/>
        <v>52</v>
      </c>
      <c r="E10133" t="str">
        <f>VLOOKUP(D10133,'Regionalism Code'!B:C,2,FALSE)</f>
        <v>贵州省</v>
      </c>
      <c r="F10133">
        <f t="shared" si="317"/>
        <v>5203</v>
      </c>
      <c r="G10133" t="str">
        <f>IF(F10133&gt;10000,"省直辖县市",VLOOKUP(F10133,'Regionalism Code'!H:I,2,FALSE))</f>
        <v>遵义市</v>
      </c>
      <c r="H10133" s="7">
        <v>100.77281138117</v>
      </c>
      <c r="I10133" s="7">
        <v>92.699534253206494</v>
      </c>
      <c r="J10133" s="7">
        <v>119.46940137647</v>
      </c>
      <c r="K10133" s="7">
        <v>51.488984665409099</v>
      </c>
      <c r="L10133" s="7">
        <v>103.79854718244501</v>
      </c>
      <c r="M10133" s="7">
        <v>66.004443651571407</v>
      </c>
      <c r="N10133" s="7">
        <v>122.334626191485</v>
      </c>
      <c r="O10133" s="7">
        <v>138.807942135475</v>
      </c>
      <c r="P10133" s="7">
        <v>126.656591609318</v>
      </c>
      <c r="Q10133" s="7">
        <v>93.462136030109306</v>
      </c>
    </row>
    <row r="10134" spans="1:17">
      <c r="A10134" s="6">
        <v>2018</v>
      </c>
      <c r="B10134" s="6" t="s">
        <v>2563</v>
      </c>
      <c r="C10134" s="6">
        <v>520328</v>
      </c>
      <c r="D10134">
        <f t="shared" si="316"/>
        <v>52</v>
      </c>
      <c r="E10134" t="str">
        <f>VLOOKUP(D10134,'Regionalism Code'!B:C,2,FALSE)</f>
        <v>贵州省</v>
      </c>
      <c r="F10134">
        <f t="shared" si="317"/>
        <v>5203</v>
      </c>
      <c r="G10134" t="str">
        <f>IF(F10134&gt;10000,"省直辖县市",VLOOKUP(F10134,'Regionalism Code'!H:I,2,FALSE))</f>
        <v>遵义市</v>
      </c>
      <c r="H10134" s="7">
        <v>101.528571091356</v>
      </c>
      <c r="I10134" s="7">
        <v>91.380534380726502</v>
      </c>
      <c r="J10134" s="7">
        <v>115.03719354055799</v>
      </c>
      <c r="K10134" s="7">
        <v>51.862356639864501</v>
      </c>
      <c r="L10134" s="7">
        <v>92.7458671910573</v>
      </c>
      <c r="M10134" s="7">
        <v>48.144278650487699</v>
      </c>
      <c r="N10134" s="7">
        <v>115.885997956399</v>
      </c>
      <c r="O10134" s="7">
        <v>140.33246538463601</v>
      </c>
      <c r="P10134" s="7">
        <v>121.603445646564</v>
      </c>
      <c r="Q10134" s="7">
        <v>110.496120060999</v>
      </c>
    </row>
    <row r="10135" spans="1:17">
      <c r="A10135" s="6">
        <v>2016</v>
      </c>
      <c r="B10135" s="6" t="s">
        <v>2564</v>
      </c>
      <c r="C10135" s="6">
        <v>520329</v>
      </c>
      <c r="D10135">
        <f t="shared" si="316"/>
        <v>52</v>
      </c>
      <c r="E10135" t="str">
        <f>VLOOKUP(D10135,'Regionalism Code'!B:C,2,FALSE)</f>
        <v>贵州省</v>
      </c>
      <c r="F10135">
        <f t="shared" si="317"/>
        <v>5203</v>
      </c>
      <c r="G10135" t="str">
        <f>IF(F10135&gt;10000,"省直辖县市",VLOOKUP(F10135,'Regionalism Code'!H:I,2,FALSE))</f>
        <v>遵义市</v>
      </c>
      <c r="H10135" s="7">
        <v>84.517146131364299</v>
      </c>
      <c r="I10135" s="7">
        <v>90.580258619137496</v>
      </c>
      <c r="J10135" s="7">
        <v>78.422525069222104</v>
      </c>
      <c r="K10135" s="7">
        <v>42.625763809769403</v>
      </c>
      <c r="L10135" s="7">
        <v>60.9026257989388</v>
      </c>
      <c r="M10135" s="7">
        <v>50.723688613481599</v>
      </c>
      <c r="N10135" s="7">
        <v>75.433353702384494</v>
      </c>
      <c r="O10135" s="7">
        <v>94.648186677985294</v>
      </c>
      <c r="P10135" s="7">
        <v>84.841152684677198</v>
      </c>
      <c r="Q10135" s="7">
        <v>75.5769167380695</v>
      </c>
    </row>
    <row r="10136" spans="1:17">
      <c r="A10136" s="6">
        <v>2017</v>
      </c>
      <c r="B10136" s="6" t="s">
        <v>2564</v>
      </c>
      <c r="C10136" s="6">
        <v>520329</v>
      </c>
      <c r="D10136">
        <f t="shared" si="316"/>
        <v>52</v>
      </c>
      <c r="E10136" t="str">
        <f>VLOOKUP(D10136,'Regionalism Code'!B:C,2,FALSE)</f>
        <v>贵州省</v>
      </c>
      <c r="F10136">
        <f t="shared" si="317"/>
        <v>5203</v>
      </c>
      <c r="G10136" t="str">
        <f>IF(F10136&gt;10000,"省直辖县市",VLOOKUP(F10136,'Regionalism Code'!H:I,2,FALSE))</f>
        <v>遵义市</v>
      </c>
      <c r="H10136" s="7">
        <v>98.506482846338201</v>
      </c>
      <c r="I10136" s="7">
        <v>91.829781298704006</v>
      </c>
      <c r="J10136" s="7">
        <v>110.86634955634899</v>
      </c>
      <c r="K10136" s="7">
        <v>47.0675947216818</v>
      </c>
      <c r="L10136" s="7">
        <v>86.830307134906704</v>
      </c>
      <c r="M10136" s="7">
        <v>60.7934286577119</v>
      </c>
      <c r="N10136" s="7">
        <v>113.55697845131201</v>
      </c>
      <c r="O10136" s="7">
        <v>130.614474499175</v>
      </c>
      <c r="P10136" s="7">
        <v>126.25724475288099</v>
      </c>
      <c r="Q10136" s="7">
        <v>98.099029466963898</v>
      </c>
    </row>
    <row r="10137" spans="1:17">
      <c r="A10137" s="6">
        <v>2018</v>
      </c>
      <c r="B10137" s="6" t="s">
        <v>2564</v>
      </c>
      <c r="C10137" s="6">
        <v>520329</v>
      </c>
      <c r="D10137">
        <f t="shared" si="316"/>
        <v>52</v>
      </c>
      <c r="E10137" t="str">
        <f>VLOOKUP(D10137,'Regionalism Code'!B:C,2,FALSE)</f>
        <v>贵州省</v>
      </c>
      <c r="F10137">
        <f t="shared" si="317"/>
        <v>5203</v>
      </c>
      <c r="G10137" t="str">
        <f>IF(F10137&gt;10000,"省直辖县市",VLOOKUP(F10137,'Regionalism Code'!H:I,2,FALSE))</f>
        <v>遵义市</v>
      </c>
      <c r="H10137" s="7">
        <v>98.0864678824896</v>
      </c>
      <c r="I10137" s="7">
        <v>90.667761777703404</v>
      </c>
      <c r="J10137" s="7">
        <v>108.253586824257</v>
      </c>
      <c r="K10137" s="7">
        <v>53.975328988570197</v>
      </c>
      <c r="L10137" s="7">
        <v>83.614871116193498</v>
      </c>
      <c r="M10137" s="7">
        <v>49.4652876250248</v>
      </c>
      <c r="N10137" s="7">
        <v>105.89069868634</v>
      </c>
      <c r="O10137" s="7">
        <v>133.99384469384901</v>
      </c>
      <c r="P10137" s="7">
        <v>115.897091652013</v>
      </c>
      <c r="Q10137" s="7">
        <v>104.113644635245</v>
      </c>
    </row>
    <row r="10138" spans="1:17">
      <c r="A10138" s="6">
        <v>2016</v>
      </c>
      <c r="B10138" s="6" t="s">
        <v>2565</v>
      </c>
      <c r="C10138" s="6">
        <v>520330</v>
      </c>
      <c r="D10138">
        <f t="shared" si="316"/>
        <v>52</v>
      </c>
      <c r="E10138" t="str">
        <f>VLOOKUP(D10138,'Regionalism Code'!B:C,2,FALSE)</f>
        <v>贵州省</v>
      </c>
      <c r="F10138">
        <f t="shared" si="317"/>
        <v>5203</v>
      </c>
      <c r="G10138" t="str">
        <f>IF(F10138&gt;10000,"省直辖县市",VLOOKUP(F10138,'Regionalism Code'!H:I,2,FALSE))</f>
        <v>遵义市</v>
      </c>
      <c r="H10138" s="7">
        <v>86.549915576635797</v>
      </c>
      <c r="I10138" s="7">
        <v>90.317558630907897</v>
      </c>
      <c r="J10138" s="7">
        <v>83.381182022185797</v>
      </c>
      <c r="K10138" s="7">
        <v>52.122817259908203</v>
      </c>
      <c r="L10138" s="7">
        <v>69.491751772951105</v>
      </c>
      <c r="M10138" s="7">
        <v>53.996387472578803</v>
      </c>
      <c r="N10138" s="7">
        <v>85.861527056257202</v>
      </c>
      <c r="O10138" s="7">
        <v>97.578909737775106</v>
      </c>
      <c r="P10138" s="7">
        <v>77.284135669359699</v>
      </c>
      <c r="Q10138" s="7">
        <v>79.872610148717001</v>
      </c>
    </row>
    <row r="10139" spans="1:17">
      <c r="A10139" s="6">
        <v>2017</v>
      </c>
      <c r="B10139" s="6" t="s">
        <v>2565</v>
      </c>
      <c r="C10139" s="6">
        <v>520330</v>
      </c>
      <c r="D10139">
        <f t="shared" si="316"/>
        <v>52</v>
      </c>
      <c r="E10139" t="str">
        <f>VLOOKUP(D10139,'Regionalism Code'!B:C,2,FALSE)</f>
        <v>贵州省</v>
      </c>
      <c r="F10139">
        <f t="shared" si="317"/>
        <v>5203</v>
      </c>
      <c r="G10139" t="str">
        <f>IF(F10139&gt;10000,"省直辖县市",VLOOKUP(F10139,'Regionalism Code'!H:I,2,FALSE))</f>
        <v>遵义市</v>
      </c>
      <c r="H10139" s="7">
        <v>100.194295883099</v>
      </c>
      <c r="I10139" s="7">
        <v>92.001712342841401</v>
      </c>
      <c r="J10139" s="7">
        <v>115.97564103318101</v>
      </c>
      <c r="K10139" s="7">
        <v>55.164796916986901</v>
      </c>
      <c r="L10139" s="7">
        <v>92.780393549941095</v>
      </c>
      <c r="M10139" s="7">
        <v>81.727540993268704</v>
      </c>
      <c r="N10139" s="7">
        <v>120.715185207517</v>
      </c>
      <c r="O10139" s="7">
        <v>133.94996586830601</v>
      </c>
      <c r="P10139" s="7">
        <v>120.331044444367</v>
      </c>
      <c r="Q10139" s="7">
        <v>98.574994031119203</v>
      </c>
    </row>
    <row r="10140" spans="1:17">
      <c r="A10140" s="6">
        <v>2018</v>
      </c>
      <c r="B10140" s="6" t="s">
        <v>2565</v>
      </c>
      <c r="C10140" s="6">
        <v>520330</v>
      </c>
      <c r="D10140">
        <f t="shared" si="316"/>
        <v>52</v>
      </c>
      <c r="E10140" t="str">
        <f>VLOOKUP(D10140,'Regionalism Code'!B:C,2,FALSE)</f>
        <v>贵州省</v>
      </c>
      <c r="F10140">
        <f t="shared" si="317"/>
        <v>5203</v>
      </c>
      <c r="G10140" t="str">
        <f>IF(F10140&gt;10000,"省直辖县市",VLOOKUP(F10140,'Regionalism Code'!H:I,2,FALSE))</f>
        <v>遵义市</v>
      </c>
      <c r="H10140" s="7">
        <v>100.103309024881</v>
      </c>
      <c r="I10140" s="7">
        <v>90.687921198461595</v>
      </c>
      <c r="J10140" s="7">
        <v>110.209953300571</v>
      </c>
      <c r="K10140" s="7">
        <v>55.606586050262599</v>
      </c>
      <c r="L10140" s="7">
        <v>88.3985402131824</v>
      </c>
      <c r="M10140" s="7">
        <v>48.890034944207599</v>
      </c>
      <c r="N10140" s="7">
        <v>109.492419252293</v>
      </c>
      <c r="O10140" s="7">
        <v>135.09055132952099</v>
      </c>
      <c r="P10140" s="7">
        <v>114.29369076168101</v>
      </c>
      <c r="Q10140" s="7">
        <v>112.833509575585</v>
      </c>
    </row>
    <row r="10141" spans="1:17">
      <c r="A10141" s="6">
        <v>2016</v>
      </c>
      <c r="B10141" s="6" t="s">
        <v>2566</v>
      </c>
      <c r="C10141" s="6">
        <v>520381</v>
      </c>
      <c r="D10141">
        <f t="shared" si="316"/>
        <v>52</v>
      </c>
      <c r="E10141" t="str">
        <f>VLOOKUP(D10141,'Regionalism Code'!B:C,2,FALSE)</f>
        <v>贵州省</v>
      </c>
      <c r="F10141">
        <f t="shared" si="317"/>
        <v>5203</v>
      </c>
      <c r="G10141" t="str">
        <f>IF(F10141&gt;10000,"省直辖县市",VLOOKUP(F10141,'Regionalism Code'!H:I,2,FALSE))</f>
        <v>遵义市</v>
      </c>
      <c r="H10141" s="7">
        <v>92.080101419189006</v>
      </c>
      <c r="I10141" s="7">
        <v>91.299866210093199</v>
      </c>
      <c r="J10141" s="7">
        <v>95.824004298111504</v>
      </c>
      <c r="K10141" s="7">
        <v>54.8586085727568</v>
      </c>
      <c r="L10141" s="7">
        <v>82.629561307725893</v>
      </c>
      <c r="M10141" s="7">
        <v>63.826549234557497</v>
      </c>
      <c r="N10141" s="7">
        <v>99.195461639289206</v>
      </c>
      <c r="O10141" s="7">
        <v>112.17492698037201</v>
      </c>
      <c r="P10141" s="7">
        <v>84.017307936962396</v>
      </c>
      <c r="Q10141" s="7">
        <v>87.858795111941205</v>
      </c>
    </row>
    <row r="10142" spans="1:17">
      <c r="A10142" s="6">
        <v>2017</v>
      </c>
      <c r="B10142" s="6" t="s">
        <v>2566</v>
      </c>
      <c r="C10142" s="6">
        <v>520381</v>
      </c>
      <c r="D10142">
        <f t="shared" si="316"/>
        <v>52</v>
      </c>
      <c r="E10142" t="str">
        <f>VLOOKUP(D10142,'Regionalism Code'!B:C,2,FALSE)</f>
        <v>贵州省</v>
      </c>
      <c r="F10142">
        <f t="shared" si="317"/>
        <v>5203</v>
      </c>
      <c r="G10142" t="str">
        <f>IF(F10142&gt;10000,"省直辖县市",VLOOKUP(F10142,'Regionalism Code'!H:I,2,FALSE))</f>
        <v>遵义市</v>
      </c>
      <c r="H10142" s="7">
        <v>104.542611673973</v>
      </c>
      <c r="I10142" s="7">
        <v>92.813516328004297</v>
      </c>
      <c r="J10142" s="7">
        <v>130.065667956022</v>
      </c>
      <c r="K10142" s="7">
        <v>60.942716303624501</v>
      </c>
      <c r="L10142" s="7">
        <v>104.368976660003</v>
      </c>
      <c r="M10142" s="7">
        <v>84.162238081452301</v>
      </c>
      <c r="N10142" s="7">
        <v>147.296357094021</v>
      </c>
      <c r="O10142" s="7">
        <v>145.26221769886999</v>
      </c>
      <c r="P10142" s="7">
        <v>128.822699946547</v>
      </c>
      <c r="Q10142" s="7">
        <v>96.898845747148002</v>
      </c>
    </row>
    <row r="10143" spans="1:17">
      <c r="A10143" s="6">
        <v>2018</v>
      </c>
      <c r="B10143" s="6" t="s">
        <v>2566</v>
      </c>
      <c r="C10143" s="6">
        <v>520381</v>
      </c>
      <c r="D10143">
        <f t="shared" si="316"/>
        <v>52</v>
      </c>
      <c r="E10143" t="str">
        <f>VLOOKUP(D10143,'Regionalism Code'!B:C,2,FALSE)</f>
        <v>贵州省</v>
      </c>
      <c r="F10143">
        <f t="shared" si="317"/>
        <v>5203</v>
      </c>
      <c r="G10143" t="str">
        <f>IF(F10143&gt;10000,"省直辖县市",VLOOKUP(F10143,'Regionalism Code'!H:I,2,FALSE))</f>
        <v>遵义市</v>
      </c>
      <c r="H10143" s="7">
        <v>105.360084539287</v>
      </c>
      <c r="I10143" s="7">
        <v>92.278888584059203</v>
      </c>
      <c r="J10143" s="7">
        <v>126.95405943744299</v>
      </c>
      <c r="K10143" s="7">
        <v>66.862041872665401</v>
      </c>
      <c r="L10143" s="7">
        <v>107.35671660427001</v>
      </c>
      <c r="M10143" s="7">
        <v>63.3696851368708</v>
      </c>
      <c r="N10143" s="7">
        <v>137.74186210875101</v>
      </c>
      <c r="O10143" s="7">
        <v>147.52763178463499</v>
      </c>
      <c r="P10143" s="7">
        <v>119.047336110416</v>
      </c>
      <c r="Q10143" s="7">
        <v>109.32074397197201</v>
      </c>
    </row>
    <row r="10144" spans="1:17">
      <c r="A10144" s="6">
        <v>2016</v>
      </c>
      <c r="B10144" s="6" t="s">
        <v>2567</v>
      </c>
      <c r="C10144" s="6">
        <v>520382</v>
      </c>
      <c r="D10144">
        <f t="shared" si="316"/>
        <v>52</v>
      </c>
      <c r="E10144" t="str">
        <f>VLOOKUP(D10144,'Regionalism Code'!B:C,2,FALSE)</f>
        <v>贵州省</v>
      </c>
      <c r="F10144">
        <f t="shared" si="317"/>
        <v>5203</v>
      </c>
      <c r="G10144" t="str">
        <f>IF(F10144&gt;10000,"省直辖县市",VLOOKUP(F10144,'Regionalism Code'!H:I,2,FALSE))</f>
        <v>遵义市</v>
      </c>
      <c r="H10144" s="7">
        <v>90.159581069293395</v>
      </c>
      <c r="I10144" s="7">
        <v>92.776112198434802</v>
      </c>
      <c r="J10144" s="7">
        <v>90.476528121757099</v>
      </c>
      <c r="K10144" s="7">
        <v>54.349829740314803</v>
      </c>
      <c r="L10144" s="7">
        <v>74.890354867848302</v>
      </c>
      <c r="M10144" s="7">
        <v>60.782844078817398</v>
      </c>
      <c r="N10144" s="7">
        <v>94.055732116641593</v>
      </c>
      <c r="O10144" s="7">
        <v>105.98676968255801</v>
      </c>
      <c r="P10144" s="7">
        <v>81.615398340927598</v>
      </c>
      <c r="Q10144" s="7">
        <v>80.949414850440505</v>
      </c>
    </row>
    <row r="10145" spans="1:17">
      <c r="A10145" s="6">
        <v>2017</v>
      </c>
      <c r="B10145" s="6" t="s">
        <v>2567</v>
      </c>
      <c r="C10145" s="6">
        <v>520382</v>
      </c>
      <c r="D10145">
        <f t="shared" si="316"/>
        <v>52</v>
      </c>
      <c r="E10145" t="str">
        <f>VLOOKUP(D10145,'Regionalism Code'!B:C,2,FALSE)</f>
        <v>贵州省</v>
      </c>
      <c r="F10145">
        <f t="shared" si="317"/>
        <v>5203</v>
      </c>
      <c r="G10145" t="str">
        <f>IF(F10145&gt;10000,"省直辖县市",VLOOKUP(F10145,'Regionalism Code'!H:I,2,FALSE))</f>
        <v>遵义市</v>
      </c>
      <c r="H10145" s="7">
        <v>103.412956877089</v>
      </c>
      <c r="I10145" s="7">
        <v>94.677282747159694</v>
      </c>
      <c r="J10145" s="7">
        <v>122.108939409508</v>
      </c>
      <c r="K10145" s="7">
        <v>56.673962181336002</v>
      </c>
      <c r="L10145" s="7">
        <v>100.364752702057</v>
      </c>
      <c r="M10145" s="7">
        <v>69.614145122205997</v>
      </c>
      <c r="N10145" s="7">
        <v>136.81849965971301</v>
      </c>
      <c r="O10145" s="7">
        <v>137.148025527236</v>
      </c>
      <c r="P10145" s="7">
        <v>124.09688458104699</v>
      </c>
      <c r="Q10145" s="7">
        <v>98.2907703270523</v>
      </c>
    </row>
    <row r="10146" spans="1:17">
      <c r="A10146" s="6">
        <v>2018</v>
      </c>
      <c r="B10146" s="6" t="s">
        <v>2567</v>
      </c>
      <c r="C10146" s="6">
        <v>520382</v>
      </c>
      <c r="D10146">
        <f t="shared" si="316"/>
        <v>52</v>
      </c>
      <c r="E10146" t="str">
        <f>VLOOKUP(D10146,'Regionalism Code'!B:C,2,FALSE)</f>
        <v>贵州省</v>
      </c>
      <c r="F10146">
        <f t="shared" si="317"/>
        <v>5203</v>
      </c>
      <c r="G10146" t="str">
        <f>IF(F10146&gt;10000,"省直辖县市",VLOOKUP(F10146,'Regionalism Code'!H:I,2,FALSE))</f>
        <v>遵义市</v>
      </c>
      <c r="H10146" s="7">
        <v>105.011041716497</v>
      </c>
      <c r="I10146" s="7">
        <v>95.156622849834903</v>
      </c>
      <c r="J10146" s="7">
        <v>119.830544013373</v>
      </c>
      <c r="K10146" s="7">
        <v>70.989381356297599</v>
      </c>
      <c r="L10146" s="7">
        <v>102.523447520169</v>
      </c>
      <c r="M10146" s="7">
        <v>56.402752280356999</v>
      </c>
      <c r="N10146" s="7">
        <v>119.928875039012</v>
      </c>
      <c r="O10146" s="7">
        <v>144.26630671164699</v>
      </c>
      <c r="P10146" s="7">
        <v>115.323659710478</v>
      </c>
      <c r="Q10146" s="7">
        <v>110.627206647202</v>
      </c>
    </row>
    <row r="10147" spans="1:17">
      <c r="A10147" s="6">
        <v>2016</v>
      </c>
      <c r="B10147" s="6" t="s">
        <v>2568</v>
      </c>
      <c r="C10147" s="6">
        <v>520402</v>
      </c>
      <c r="D10147">
        <f t="shared" si="316"/>
        <v>52</v>
      </c>
      <c r="E10147" t="str">
        <f>VLOOKUP(D10147,'Regionalism Code'!B:C,2,FALSE)</f>
        <v>贵州省</v>
      </c>
      <c r="F10147">
        <f t="shared" si="317"/>
        <v>5204</v>
      </c>
      <c r="G10147" t="str">
        <f>IF(F10147&gt;10000,"省直辖县市",VLOOKUP(F10147,'Regionalism Code'!H:I,2,FALSE))</f>
        <v>安顺市</v>
      </c>
      <c r="H10147" s="7">
        <v>92.463554722916598</v>
      </c>
      <c r="I10147" s="7">
        <v>96.241760486345399</v>
      </c>
      <c r="J10147" s="7">
        <v>95.243844655744695</v>
      </c>
      <c r="K10147" s="7">
        <v>59.317832072158303</v>
      </c>
      <c r="L10147" s="7">
        <v>76.995769758896301</v>
      </c>
      <c r="M10147" s="7">
        <v>67.4656783048531</v>
      </c>
      <c r="N10147" s="7">
        <v>98.262553619948505</v>
      </c>
      <c r="O10147" s="7">
        <v>111.66973284143199</v>
      </c>
      <c r="P10147" s="7">
        <v>87.213764079657906</v>
      </c>
      <c r="Q10147" s="7">
        <v>74.941416215333504</v>
      </c>
    </row>
    <row r="10148" spans="1:17">
      <c r="A10148" s="6">
        <v>2017</v>
      </c>
      <c r="B10148" s="6" t="s">
        <v>2568</v>
      </c>
      <c r="C10148" s="6">
        <v>520402</v>
      </c>
      <c r="D10148">
        <f t="shared" si="316"/>
        <v>52</v>
      </c>
      <c r="E10148" t="str">
        <f>VLOOKUP(D10148,'Regionalism Code'!B:C,2,FALSE)</f>
        <v>贵州省</v>
      </c>
      <c r="F10148">
        <f t="shared" si="317"/>
        <v>5204</v>
      </c>
      <c r="G10148" t="str">
        <f>IF(F10148&gt;10000,"省直辖县市",VLOOKUP(F10148,'Regionalism Code'!H:I,2,FALSE))</f>
        <v>安顺市</v>
      </c>
      <c r="H10148" s="7">
        <v>107.728124606507</v>
      </c>
      <c r="I10148" s="7">
        <v>97.974890597068196</v>
      </c>
      <c r="J10148" s="7">
        <v>129.505785749479</v>
      </c>
      <c r="K10148" s="7">
        <v>64.790042297514006</v>
      </c>
      <c r="L10148" s="7">
        <v>102.063258888237</v>
      </c>
      <c r="M10148" s="7">
        <v>79.764870975567803</v>
      </c>
      <c r="N10148" s="7">
        <v>144.135596907783</v>
      </c>
      <c r="O10148" s="7">
        <v>146.47176466139999</v>
      </c>
      <c r="P10148" s="7">
        <v>131.34582582966101</v>
      </c>
      <c r="Q10148" s="7">
        <v>100.366269460637</v>
      </c>
    </row>
    <row r="10149" spans="1:17">
      <c r="A10149" s="6">
        <v>2018</v>
      </c>
      <c r="B10149" s="6" t="s">
        <v>2568</v>
      </c>
      <c r="C10149" s="6">
        <v>520402</v>
      </c>
      <c r="D10149">
        <f t="shared" si="316"/>
        <v>52</v>
      </c>
      <c r="E10149" t="str">
        <f>VLOOKUP(D10149,'Regionalism Code'!B:C,2,FALSE)</f>
        <v>贵州省</v>
      </c>
      <c r="F10149">
        <f t="shared" si="317"/>
        <v>5204</v>
      </c>
      <c r="G10149" t="str">
        <f>IF(F10149&gt;10000,"省直辖县市",VLOOKUP(F10149,'Regionalism Code'!H:I,2,FALSE))</f>
        <v>安顺市</v>
      </c>
      <c r="H10149" s="7">
        <v>107.289622554627</v>
      </c>
      <c r="I10149" s="7">
        <v>97.507357838728197</v>
      </c>
      <c r="J10149" s="7">
        <v>128.676861372769</v>
      </c>
      <c r="K10149" s="7">
        <v>87.415308139827701</v>
      </c>
      <c r="L10149" s="7">
        <v>104.745560613192</v>
      </c>
      <c r="M10149" s="7">
        <v>69.632636830677598</v>
      </c>
      <c r="N10149" s="7">
        <v>132.19679341323601</v>
      </c>
      <c r="O10149" s="7">
        <v>153.29242961826</v>
      </c>
      <c r="P10149" s="7">
        <v>119.462595918205</v>
      </c>
      <c r="Q10149" s="7">
        <v>100.733058609802</v>
      </c>
    </row>
    <row r="10150" spans="1:17" ht="17.399999999999999">
      <c r="A10150" s="6">
        <v>2016</v>
      </c>
      <c r="B10150" s="6" t="s">
        <v>2569</v>
      </c>
      <c r="C10150" s="9">
        <v>520403</v>
      </c>
      <c r="D10150">
        <f t="shared" si="316"/>
        <v>52</v>
      </c>
      <c r="E10150" t="str">
        <f>VLOOKUP(D10150,'Regionalism Code'!B:C,2,FALSE)</f>
        <v>贵州省</v>
      </c>
      <c r="F10150">
        <f t="shared" si="317"/>
        <v>5204</v>
      </c>
      <c r="G10150" t="str">
        <f>IF(F10150&gt;10000,"省直辖县市",VLOOKUP(F10150,'Regionalism Code'!H:I,2,FALSE))</f>
        <v>安顺市</v>
      </c>
      <c r="H10150" s="7">
        <v>88.724739221019206</v>
      </c>
      <c r="I10150" s="7">
        <v>91.978128841389903</v>
      </c>
      <c r="J10150" s="7">
        <v>89.656640602240302</v>
      </c>
      <c r="K10150" s="7">
        <v>47.237706512496999</v>
      </c>
      <c r="L10150" s="7">
        <v>67.145228737733405</v>
      </c>
      <c r="M10150" s="7">
        <v>58.429821527583599</v>
      </c>
      <c r="N10150" s="7">
        <v>111.205949743473</v>
      </c>
      <c r="O10150" s="7">
        <v>97.289682699558099</v>
      </c>
      <c r="P10150" s="7">
        <v>80.656729313860893</v>
      </c>
      <c r="Q10150" s="7">
        <v>76.2941202036194</v>
      </c>
    </row>
    <row r="10151" spans="1:17">
      <c r="A10151" s="6">
        <v>2017</v>
      </c>
      <c r="B10151" s="6" t="s">
        <v>2569</v>
      </c>
      <c r="C10151" s="6">
        <v>520403</v>
      </c>
      <c r="D10151">
        <f t="shared" si="316"/>
        <v>52</v>
      </c>
      <c r="E10151" t="str">
        <f>VLOOKUP(D10151,'Regionalism Code'!B:C,2,FALSE)</f>
        <v>贵州省</v>
      </c>
      <c r="F10151">
        <f t="shared" si="317"/>
        <v>5204</v>
      </c>
      <c r="G10151" t="str">
        <f>IF(F10151&gt;10000,"省直辖县市",VLOOKUP(F10151,'Regionalism Code'!H:I,2,FALSE))</f>
        <v>安顺市</v>
      </c>
      <c r="H10151" s="7">
        <v>102.771708429564</v>
      </c>
      <c r="I10151" s="7">
        <v>92.679923647425497</v>
      </c>
      <c r="J10151" s="7">
        <v>124.147710461777</v>
      </c>
      <c r="K10151" s="7">
        <v>62.471204588305802</v>
      </c>
      <c r="L10151" s="7">
        <v>99.877702163047502</v>
      </c>
      <c r="M10151" s="7">
        <v>70.390450286280995</v>
      </c>
      <c r="N10151" s="7">
        <v>149.62193388716599</v>
      </c>
      <c r="O10151" s="7">
        <v>133.94900160123501</v>
      </c>
      <c r="P10151" s="7">
        <v>122.46937269712301</v>
      </c>
      <c r="Q10151" s="7">
        <v>97.257316922330901</v>
      </c>
    </row>
    <row r="10152" spans="1:17">
      <c r="A10152" s="6">
        <v>2018</v>
      </c>
      <c r="B10152" s="6" t="s">
        <v>2569</v>
      </c>
      <c r="C10152" s="6">
        <v>520403</v>
      </c>
      <c r="D10152">
        <f t="shared" si="316"/>
        <v>52</v>
      </c>
      <c r="E10152" t="str">
        <f>VLOOKUP(D10152,'Regionalism Code'!B:C,2,FALSE)</f>
        <v>贵州省</v>
      </c>
      <c r="F10152">
        <f t="shared" si="317"/>
        <v>5204</v>
      </c>
      <c r="G10152" t="str">
        <f>IF(F10152&gt;10000,"省直辖县市",VLOOKUP(F10152,'Regionalism Code'!H:I,2,FALSE))</f>
        <v>安顺市</v>
      </c>
      <c r="H10152" s="7">
        <v>103.889840719048</v>
      </c>
      <c r="I10152" s="7">
        <v>93.5243402175727</v>
      </c>
      <c r="J10152" s="7">
        <v>126.670687015784</v>
      </c>
      <c r="K10152" s="7">
        <v>89.7188260403138</v>
      </c>
      <c r="L10152" s="7">
        <v>112.11247728560799</v>
      </c>
      <c r="M10152" s="7">
        <v>65.931221477805195</v>
      </c>
      <c r="N10152" s="7">
        <v>130.41415624969801</v>
      </c>
      <c r="O10152" s="7">
        <v>147.52576905061599</v>
      </c>
      <c r="P10152" s="7">
        <v>115.575774628769</v>
      </c>
      <c r="Q10152" s="7">
        <v>96.726497846261495</v>
      </c>
    </row>
    <row r="10153" spans="1:17">
      <c r="A10153" s="6">
        <v>2016</v>
      </c>
      <c r="B10153" s="6" t="s">
        <v>2570</v>
      </c>
      <c r="C10153" s="6">
        <v>520422</v>
      </c>
      <c r="D10153">
        <f t="shared" si="316"/>
        <v>52</v>
      </c>
      <c r="E10153" t="str">
        <f>VLOOKUP(D10153,'Regionalism Code'!B:C,2,FALSE)</f>
        <v>贵州省</v>
      </c>
      <c r="F10153">
        <f t="shared" si="317"/>
        <v>5204</v>
      </c>
      <c r="G10153" t="str">
        <f>IF(F10153&gt;10000,"省直辖县市",VLOOKUP(F10153,'Regionalism Code'!H:I,2,FALSE))</f>
        <v>安顺市</v>
      </c>
      <c r="H10153" s="7">
        <v>83.120638747689497</v>
      </c>
      <c r="I10153" s="7">
        <v>86.963838815777194</v>
      </c>
      <c r="J10153" s="7">
        <v>80.615761993457895</v>
      </c>
      <c r="K10153" s="7">
        <v>43.294243365354703</v>
      </c>
      <c r="L10153" s="7">
        <v>62.731374000855503</v>
      </c>
      <c r="M10153" s="7">
        <v>50.514152133055397</v>
      </c>
      <c r="N10153" s="7">
        <v>80.8244160207325</v>
      </c>
      <c r="O10153" s="7">
        <v>97.695338406848805</v>
      </c>
      <c r="P10153" s="7">
        <v>78.588098306217205</v>
      </c>
      <c r="Q10153" s="7">
        <v>74.987302672442894</v>
      </c>
    </row>
    <row r="10154" spans="1:17">
      <c r="A10154" s="6">
        <v>2017</v>
      </c>
      <c r="B10154" s="6" t="s">
        <v>2570</v>
      </c>
      <c r="C10154" s="6">
        <v>520422</v>
      </c>
      <c r="D10154">
        <f t="shared" si="316"/>
        <v>52</v>
      </c>
      <c r="E10154" t="str">
        <f>VLOOKUP(D10154,'Regionalism Code'!B:C,2,FALSE)</f>
        <v>贵州省</v>
      </c>
      <c r="F10154">
        <f t="shared" si="317"/>
        <v>5204</v>
      </c>
      <c r="G10154" t="str">
        <f>IF(F10154&gt;10000,"省直辖县市",VLOOKUP(F10154,'Regionalism Code'!H:I,2,FALSE))</f>
        <v>安顺市</v>
      </c>
      <c r="H10154" s="7">
        <v>98.167449329600601</v>
      </c>
      <c r="I10154" s="7">
        <v>89.834582622861305</v>
      </c>
      <c r="J10154" s="7">
        <v>113.304191841213</v>
      </c>
      <c r="K10154" s="7">
        <v>50.022982620268898</v>
      </c>
      <c r="L10154" s="7">
        <v>86.331754708730898</v>
      </c>
      <c r="M10154" s="7">
        <v>65.527440435664502</v>
      </c>
      <c r="N10154" s="7">
        <v>123.748762355577</v>
      </c>
      <c r="O10154" s="7">
        <v>130.47390378766599</v>
      </c>
      <c r="P10154" s="7">
        <v>122.176141682284</v>
      </c>
      <c r="Q10154" s="7">
        <v>98.182581026262298</v>
      </c>
    </row>
    <row r="10155" spans="1:17">
      <c r="A10155" s="6">
        <v>2018</v>
      </c>
      <c r="B10155" s="6" t="s">
        <v>2570</v>
      </c>
      <c r="C10155" s="6">
        <v>520422</v>
      </c>
      <c r="D10155">
        <f t="shared" si="316"/>
        <v>52</v>
      </c>
      <c r="E10155" t="str">
        <f>VLOOKUP(D10155,'Regionalism Code'!B:C,2,FALSE)</f>
        <v>贵州省</v>
      </c>
      <c r="F10155">
        <f t="shared" si="317"/>
        <v>5204</v>
      </c>
      <c r="G10155" t="str">
        <f>IF(F10155&gt;10000,"省直辖县市",VLOOKUP(F10155,'Regionalism Code'!H:I,2,FALSE))</f>
        <v>安顺市</v>
      </c>
      <c r="H10155" s="7">
        <v>97.747310965033904</v>
      </c>
      <c r="I10155" s="7">
        <v>89.102625083528594</v>
      </c>
      <c r="J10155" s="7">
        <v>111.377261994186</v>
      </c>
      <c r="K10155" s="7">
        <v>63.372079871104503</v>
      </c>
      <c r="L10155" s="7">
        <v>85.908543078610506</v>
      </c>
      <c r="M10155" s="7">
        <v>55.422995926573698</v>
      </c>
      <c r="N10155" s="7">
        <v>111.719278846406</v>
      </c>
      <c r="O10155" s="7">
        <v>136.320975064886</v>
      </c>
      <c r="P10155" s="7">
        <v>112.16124630771399</v>
      </c>
      <c r="Q10155" s="7">
        <v>101.530117010876</v>
      </c>
    </row>
    <row r="10156" spans="1:17">
      <c r="A10156" s="6">
        <v>2016</v>
      </c>
      <c r="B10156" s="6" t="s">
        <v>2571</v>
      </c>
      <c r="C10156" s="6">
        <v>520423</v>
      </c>
      <c r="D10156">
        <f t="shared" si="316"/>
        <v>52</v>
      </c>
      <c r="E10156" t="str">
        <f>VLOOKUP(D10156,'Regionalism Code'!B:C,2,FALSE)</f>
        <v>贵州省</v>
      </c>
      <c r="F10156">
        <f t="shared" si="317"/>
        <v>5204</v>
      </c>
      <c r="G10156" t="str">
        <f>IF(F10156&gt;10000,"省直辖县市",VLOOKUP(F10156,'Regionalism Code'!H:I,2,FALSE))</f>
        <v>安顺市</v>
      </c>
      <c r="H10156" s="7">
        <v>87.987516310188298</v>
      </c>
      <c r="I10156" s="7">
        <v>89.179966610859907</v>
      </c>
      <c r="J10156" s="7">
        <v>91.394577795958597</v>
      </c>
      <c r="K10156" s="7">
        <v>44.868031098922202</v>
      </c>
      <c r="L10156" s="7">
        <v>74.058225349422599</v>
      </c>
      <c r="M10156" s="7">
        <v>56.124562751594503</v>
      </c>
      <c r="N10156" s="7">
        <v>99.023285808393496</v>
      </c>
      <c r="O10156" s="7">
        <v>107.093020127019</v>
      </c>
      <c r="P10156" s="7">
        <v>82.491842222515402</v>
      </c>
      <c r="Q10156" s="7">
        <v>77.864280412522007</v>
      </c>
    </row>
    <row r="10157" spans="1:17">
      <c r="A10157" s="6">
        <v>2017</v>
      </c>
      <c r="B10157" s="6" t="s">
        <v>2571</v>
      </c>
      <c r="C10157" s="6">
        <v>520423</v>
      </c>
      <c r="D10157">
        <f t="shared" si="316"/>
        <v>52</v>
      </c>
      <c r="E10157" t="str">
        <f>VLOOKUP(D10157,'Regionalism Code'!B:C,2,FALSE)</f>
        <v>贵州省</v>
      </c>
      <c r="F10157">
        <f t="shared" si="317"/>
        <v>5204</v>
      </c>
      <c r="G10157" t="str">
        <f>IF(F10157&gt;10000,"省直辖县市",VLOOKUP(F10157,'Regionalism Code'!H:I,2,FALSE))</f>
        <v>安顺市</v>
      </c>
      <c r="H10157" s="7">
        <v>101.46028448827001</v>
      </c>
      <c r="I10157" s="7">
        <v>91.732741380742098</v>
      </c>
      <c r="J10157" s="7">
        <v>120.82962097208799</v>
      </c>
      <c r="K10157" s="7">
        <v>52.758959195218203</v>
      </c>
      <c r="L10157" s="7">
        <v>97.188405084356404</v>
      </c>
      <c r="M10157" s="7">
        <v>71.462247229704502</v>
      </c>
      <c r="N10157" s="7">
        <v>128.27132469681101</v>
      </c>
      <c r="O10157" s="7">
        <v>139.55060146474401</v>
      </c>
      <c r="P10157" s="7">
        <v>129.045546072001</v>
      </c>
      <c r="Q10157" s="7">
        <v>98.389521894118801</v>
      </c>
    </row>
    <row r="10158" spans="1:17">
      <c r="A10158" s="6">
        <v>2018</v>
      </c>
      <c r="B10158" s="6" t="s">
        <v>2571</v>
      </c>
      <c r="C10158" s="6">
        <v>520423</v>
      </c>
      <c r="D10158">
        <f t="shared" si="316"/>
        <v>52</v>
      </c>
      <c r="E10158" t="str">
        <f>VLOOKUP(D10158,'Regionalism Code'!B:C,2,FALSE)</f>
        <v>贵州省</v>
      </c>
      <c r="F10158">
        <f t="shared" si="317"/>
        <v>5204</v>
      </c>
      <c r="G10158" t="str">
        <f>IF(F10158&gt;10000,"省直辖县市",VLOOKUP(F10158,'Regionalism Code'!H:I,2,FALSE))</f>
        <v>安顺市</v>
      </c>
      <c r="H10158" s="7">
        <v>100.794671708574</v>
      </c>
      <c r="I10158" s="7">
        <v>91.123066270800706</v>
      </c>
      <c r="J10158" s="7">
        <v>118.24692400757699</v>
      </c>
      <c r="K10158" s="7">
        <v>78.392770260229</v>
      </c>
      <c r="L10158" s="7">
        <v>94.319878522171905</v>
      </c>
      <c r="M10158" s="7">
        <v>62.505501741002803</v>
      </c>
      <c r="N10158" s="7">
        <v>113.339711391671</v>
      </c>
      <c r="O10158" s="7">
        <v>145.96107687004499</v>
      </c>
      <c r="P10158" s="7">
        <v>115.514858057796</v>
      </c>
      <c r="Q10158" s="7">
        <v>101.02280849893999</v>
      </c>
    </row>
    <row r="10159" spans="1:17">
      <c r="A10159" s="6">
        <v>2016</v>
      </c>
      <c r="B10159" s="6" t="s">
        <v>2572</v>
      </c>
      <c r="C10159" s="6">
        <v>520424</v>
      </c>
      <c r="D10159">
        <f t="shared" si="316"/>
        <v>52</v>
      </c>
      <c r="E10159" t="str">
        <f>VLOOKUP(D10159,'Regionalism Code'!B:C,2,FALSE)</f>
        <v>贵州省</v>
      </c>
      <c r="F10159">
        <f t="shared" si="317"/>
        <v>5204</v>
      </c>
      <c r="G10159" t="str">
        <f>IF(F10159&gt;10000,"省直辖县市",VLOOKUP(F10159,'Regionalism Code'!H:I,2,FALSE))</f>
        <v>安顺市</v>
      </c>
      <c r="H10159" s="7">
        <v>82.6269511672823</v>
      </c>
      <c r="I10159" s="7">
        <v>87.481027975267295</v>
      </c>
      <c r="J10159" s="7">
        <v>84.800396752195894</v>
      </c>
      <c r="K10159" s="7">
        <v>43.553555928881202</v>
      </c>
      <c r="L10159" s="7">
        <v>65.795455852549694</v>
      </c>
      <c r="M10159" s="7">
        <v>53.710681851897803</v>
      </c>
      <c r="N10159" s="7">
        <v>91.290754958658098</v>
      </c>
      <c r="O10159" s="7">
        <v>98.709877823739205</v>
      </c>
      <c r="P10159" s="7">
        <v>83.267946759925493</v>
      </c>
      <c r="Q10159" s="7">
        <v>62.654435454756097</v>
      </c>
    </row>
    <row r="10160" spans="1:17">
      <c r="A10160" s="6">
        <v>2017</v>
      </c>
      <c r="B10160" s="6" t="s">
        <v>2572</v>
      </c>
      <c r="C10160" s="6">
        <v>520424</v>
      </c>
      <c r="D10160">
        <f t="shared" si="316"/>
        <v>52</v>
      </c>
      <c r="E10160" t="str">
        <f>VLOOKUP(D10160,'Regionalism Code'!B:C,2,FALSE)</f>
        <v>贵州省</v>
      </c>
      <c r="F10160">
        <f t="shared" si="317"/>
        <v>5204</v>
      </c>
      <c r="G10160" t="str">
        <f>IF(F10160&gt;10000,"省直辖县市",VLOOKUP(F10160,'Regionalism Code'!H:I,2,FALSE))</f>
        <v>安顺市</v>
      </c>
      <c r="H10160" s="7">
        <v>98.307589729659</v>
      </c>
      <c r="I10160" s="7">
        <v>90.212492208129603</v>
      </c>
      <c r="J10160" s="7">
        <v>115.773708917497</v>
      </c>
      <c r="K10160" s="7">
        <v>48.452369943258702</v>
      </c>
      <c r="L10160" s="7">
        <v>92.231853762307907</v>
      </c>
      <c r="M10160" s="7">
        <v>64.640259997031293</v>
      </c>
      <c r="N10160" s="7">
        <v>130.49215145315401</v>
      </c>
      <c r="O10160" s="7">
        <v>130.144038105671</v>
      </c>
      <c r="P10160" s="7">
        <v>123.067405142985</v>
      </c>
      <c r="Q10160" s="7">
        <v>93.304774257069099</v>
      </c>
    </row>
    <row r="10161" spans="1:17">
      <c r="A10161" s="6">
        <v>2018</v>
      </c>
      <c r="B10161" s="6" t="s">
        <v>2572</v>
      </c>
      <c r="C10161" s="6">
        <v>520424</v>
      </c>
      <c r="D10161">
        <f t="shared" si="316"/>
        <v>52</v>
      </c>
      <c r="E10161" t="str">
        <f>VLOOKUP(D10161,'Regionalism Code'!B:C,2,FALSE)</f>
        <v>贵州省</v>
      </c>
      <c r="F10161">
        <f t="shared" si="317"/>
        <v>5204</v>
      </c>
      <c r="G10161" t="str">
        <f>IF(F10161&gt;10000,"省直辖县市",VLOOKUP(F10161,'Regionalism Code'!H:I,2,FALSE))</f>
        <v>安顺市</v>
      </c>
      <c r="H10161" s="7">
        <v>97.185166618973696</v>
      </c>
      <c r="I10161" s="7">
        <v>89.691424578789906</v>
      </c>
      <c r="J10161" s="7">
        <v>113.013066971306</v>
      </c>
      <c r="K10161" s="7">
        <v>69.313321786928697</v>
      </c>
      <c r="L10161" s="7">
        <v>90.351721633773394</v>
      </c>
      <c r="M10161" s="7">
        <v>56.822872495774398</v>
      </c>
      <c r="N10161" s="7">
        <v>113.522474917523</v>
      </c>
      <c r="O10161" s="7">
        <v>135.85820970211299</v>
      </c>
      <c r="P10161" s="7">
        <v>115.22410370744301</v>
      </c>
      <c r="Q10161" s="7">
        <v>93.173519974384106</v>
      </c>
    </row>
    <row r="10162" spans="1:17">
      <c r="A10162" s="6">
        <v>2016</v>
      </c>
      <c r="B10162" s="6" t="s">
        <v>2573</v>
      </c>
      <c r="C10162" s="6">
        <v>520425</v>
      </c>
      <c r="D10162">
        <f t="shared" si="316"/>
        <v>52</v>
      </c>
      <c r="E10162" t="str">
        <f>VLOOKUP(D10162,'Regionalism Code'!B:C,2,FALSE)</f>
        <v>贵州省</v>
      </c>
      <c r="F10162">
        <f t="shared" si="317"/>
        <v>5204</v>
      </c>
      <c r="G10162" t="str">
        <f>IF(F10162&gt;10000,"省直辖县市",VLOOKUP(F10162,'Regionalism Code'!H:I,2,FALSE))</f>
        <v>安顺市</v>
      </c>
      <c r="H10162" s="7">
        <v>83.387818550429898</v>
      </c>
      <c r="I10162" s="7">
        <v>86.552168408034603</v>
      </c>
      <c r="J10162" s="7">
        <v>79.2357922504914</v>
      </c>
      <c r="K10162" s="7">
        <v>41.564408205435697</v>
      </c>
      <c r="L10162" s="7">
        <v>65.749020306477902</v>
      </c>
      <c r="M10162" s="7">
        <v>49.367684182429898</v>
      </c>
      <c r="N10162" s="7">
        <v>73.899559243724298</v>
      </c>
      <c r="O10162" s="7">
        <v>97.789622948267706</v>
      </c>
      <c r="P10162" s="7">
        <v>78.428136110500603</v>
      </c>
      <c r="Q10162" s="7">
        <v>80.489181795768502</v>
      </c>
    </row>
    <row r="10163" spans="1:17">
      <c r="A10163" s="6">
        <v>2017</v>
      </c>
      <c r="B10163" s="6" t="s">
        <v>2573</v>
      </c>
      <c r="C10163" s="6">
        <v>520425</v>
      </c>
      <c r="D10163">
        <f t="shared" si="316"/>
        <v>52</v>
      </c>
      <c r="E10163" t="str">
        <f>VLOOKUP(D10163,'Regionalism Code'!B:C,2,FALSE)</f>
        <v>贵州省</v>
      </c>
      <c r="F10163">
        <f t="shared" si="317"/>
        <v>5204</v>
      </c>
      <c r="G10163" t="str">
        <f>IF(F10163&gt;10000,"省直辖县市",VLOOKUP(F10163,'Regionalism Code'!H:I,2,FALSE))</f>
        <v>安顺市</v>
      </c>
      <c r="H10163" s="7">
        <v>96.606713805737996</v>
      </c>
      <c r="I10163" s="7">
        <v>89.170130938868894</v>
      </c>
      <c r="J10163" s="7">
        <v>109.31489052828201</v>
      </c>
      <c r="K10163" s="7">
        <v>47.462374660989198</v>
      </c>
      <c r="L10163" s="7">
        <v>88.848141632569096</v>
      </c>
      <c r="M10163" s="7">
        <v>63.074218061935703</v>
      </c>
      <c r="N10163" s="7">
        <v>114.22701473172199</v>
      </c>
      <c r="O10163" s="7">
        <v>127.293900009035</v>
      </c>
      <c r="P10163" s="7">
        <v>116.97419689767</v>
      </c>
      <c r="Q10163" s="7">
        <v>98.075324675904497</v>
      </c>
    </row>
    <row r="10164" spans="1:17">
      <c r="A10164" s="6">
        <v>2018</v>
      </c>
      <c r="B10164" s="6" t="s">
        <v>2573</v>
      </c>
      <c r="C10164" s="6">
        <v>520425</v>
      </c>
      <c r="D10164">
        <f t="shared" si="316"/>
        <v>52</v>
      </c>
      <c r="E10164" t="str">
        <f>VLOOKUP(D10164,'Regionalism Code'!B:C,2,FALSE)</f>
        <v>贵州省</v>
      </c>
      <c r="F10164">
        <f t="shared" si="317"/>
        <v>5204</v>
      </c>
      <c r="G10164" t="str">
        <f>IF(F10164&gt;10000,"省直辖县市",VLOOKUP(F10164,'Regionalism Code'!H:I,2,FALSE))</f>
        <v>安顺市</v>
      </c>
      <c r="H10164" s="7">
        <v>95.152000828915405</v>
      </c>
      <c r="I10164" s="7">
        <v>89.502761131963695</v>
      </c>
      <c r="J10164" s="7">
        <v>110.015569896478</v>
      </c>
      <c r="K10164" s="7">
        <v>75.983830381635897</v>
      </c>
      <c r="L10164" s="7">
        <v>84.8589408540508</v>
      </c>
      <c r="M10164" s="7">
        <v>55.987888106608402</v>
      </c>
      <c r="N10164" s="7">
        <v>114.589369874564</v>
      </c>
      <c r="O10164" s="7">
        <v>131.12964928899001</v>
      </c>
      <c r="P10164" s="7">
        <v>107.159885478793</v>
      </c>
      <c r="Q10164" s="7">
        <v>86.802057630879503</v>
      </c>
    </row>
    <row r="10165" spans="1:17">
      <c r="A10165" s="6">
        <v>2016</v>
      </c>
      <c r="B10165" s="6" t="s">
        <v>2574</v>
      </c>
      <c r="C10165" s="6">
        <v>520502</v>
      </c>
      <c r="D10165">
        <f t="shared" si="316"/>
        <v>52</v>
      </c>
      <c r="E10165" t="str">
        <f>VLOOKUP(D10165,'Regionalism Code'!B:C,2,FALSE)</f>
        <v>贵州省</v>
      </c>
      <c r="F10165">
        <f t="shared" si="317"/>
        <v>5205</v>
      </c>
      <c r="G10165" t="str">
        <f>IF(F10165&gt;10000,"省直辖县市",VLOOKUP(F10165,'Regionalism Code'!H:I,2,FALSE))</f>
        <v>毕节市</v>
      </c>
      <c r="H10165" s="7">
        <v>86.296533042712795</v>
      </c>
      <c r="I10165" s="7">
        <v>90.3919545529629</v>
      </c>
      <c r="J10165" s="7">
        <v>86.703683074152096</v>
      </c>
      <c r="K10165" s="7">
        <v>50.044113848719903</v>
      </c>
      <c r="L10165" s="7">
        <v>75.530542194580804</v>
      </c>
      <c r="M10165" s="7">
        <v>57.971750744222597</v>
      </c>
      <c r="N10165" s="7">
        <v>88.257758660329102</v>
      </c>
      <c r="O10165" s="7">
        <v>101.103957280014</v>
      </c>
      <c r="P10165" s="7">
        <v>79.716527263667402</v>
      </c>
      <c r="Q10165" s="7">
        <v>72.038947011921906</v>
      </c>
    </row>
    <row r="10166" spans="1:17">
      <c r="A10166" s="6">
        <v>2017</v>
      </c>
      <c r="B10166" s="6" t="s">
        <v>2574</v>
      </c>
      <c r="C10166" s="6">
        <v>520502</v>
      </c>
      <c r="D10166">
        <f t="shared" si="316"/>
        <v>52</v>
      </c>
      <c r="E10166" t="str">
        <f>VLOOKUP(D10166,'Regionalism Code'!B:C,2,FALSE)</f>
        <v>贵州省</v>
      </c>
      <c r="F10166">
        <f t="shared" si="317"/>
        <v>5205</v>
      </c>
      <c r="G10166" t="str">
        <f>IF(F10166&gt;10000,"省直辖县市",VLOOKUP(F10166,'Regionalism Code'!H:I,2,FALSE))</f>
        <v>毕节市</v>
      </c>
      <c r="H10166" s="7">
        <v>101.286412234765</v>
      </c>
      <c r="I10166" s="7">
        <v>93.226807972707505</v>
      </c>
      <c r="J10166" s="7">
        <v>117.726314852054</v>
      </c>
      <c r="K10166" s="7">
        <v>52.669904465413197</v>
      </c>
      <c r="L10166" s="7">
        <v>96.224164994822502</v>
      </c>
      <c r="M10166" s="7">
        <v>69.193269473817395</v>
      </c>
      <c r="N10166" s="7">
        <v>131.96454448953801</v>
      </c>
      <c r="O10166" s="7">
        <v>132.516529335733</v>
      </c>
      <c r="P10166" s="7">
        <v>118.765346375142</v>
      </c>
      <c r="Q10166" s="7">
        <v>98.031378816215295</v>
      </c>
    </row>
    <row r="10167" spans="1:17">
      <c r="A10167" s="6">
        <v>2018</v>
      </c>
      <c r="B10167" s="6" t="s">
        <v>2574</v>
      </c>
      <c r="C10167" s="6">
        <v>520502</v>
      </c>
      <c r="D10167">
        <f t="shared" si="316"/>
        <v>52</v>
      </c>
      <c r="E10167" t="str">
        <f>VLOOKUP(D10167,'Regionalism Code'!B:C,2,FALSE)</f>
        <v>贵州省</v>
      </c>
      <c r="F10167">
        <f t="shared" si="317"/>
        <v>5205</v>
      </c>
      <c r="G10167" t="str">
        <f>IF(F10167&gt;10000,"省直辖县市",VLOOKUP(F10167,'Regionalism Code'!H:I,2,FALSE))</f>
        <v>毕节市</v>
      </c>
      <c r="H10167" s="7">
        <v>101.892276028487</v>
      </c>
      <c r="I10167" s="7">
        <v>92.342630860364693</v>
      </c>
      <c r="J10167" s="7">
        <v>114.666417712062</v>
      </c>
      <c r="K10167" s="7">
        <v>61.127766685985698</v>
      </c>
      <c r="L10167" s="7">
        <v>95.282673577081994</v>
      </c>
      <c r="M10167" s="7">
        <v>54.189432005551701</v>
      </c>
      <c r="N10167" s="7">
        <v>120.50458231570001</v>
      </c>
      <c r="O10167" s="7">
        <v>135.473112478193</v>
      </c>
      <c r="P10167" s="7">
        <v>113.08356481613799</v>
      </c>
      <c r="Q10167" s="7">
        <v>110.218636557043</v>
      </c>
    </row>
    <row r="10168" spans="1:17">
      <c r="A10168" s="6">
        <v>2016</v>
      </c>
      <c r="B10168" s="6" t="s">
        <v>2575</v>
      </c>
      <c r="C10168" s="6">
        <v>520521</v>
      </c>
      <c r="D10168">
        <f t="shared" si="316"/>
        <v>52</v>
      </c>
      <c r="E10168" t="str">
        <f>VLOOKUP(D10168,'Regionalism Code'!B:C,2,FALSE)</f>
        <v>贵州省</v>
      </c>
      <c r="F10168">
        <f t="shared" si="317"/>
        <v>5205</v>
      </c>
      <c r="G10168" t="str">
        <f>IF(F10168&gt;10000,"省直辖县市",VLOOKUP(F10168,'Regionalism Code'!H:I,2,FALSE))</f>
        <v>毕节市</v>
      </c>
      <c r="H10168" s="7">
        <v>83.408045990274005</v>
      </c>
      <c r="I10168" s="7">
        <v>86.221350963688707</v>
      </c>
      <c r="J10168" s="7">
        <v>80.443933829520702</v>
      </c>
      <c r="K10168" s="7">
        <v>39.098216314388402</v>
      </c>
      <c r="L10168" s="7">
        <v>63.567810784797899</v>
      </c>
      <c r="M10168" s="7">
        <v>50.458120998841302</v>
      </c>
      <c r="N10168" s="7">
        <v>93.5347894084492</v>
      </c>
      <c r="O10168" s="7">
        <v>90.348974838574506</v>
      </c>
      <c r="P10168" s="7">
        <v>73.671290748658606</v>
      </c>
      <c r="Q10168" s="7">
        <v>79.509926610840395</v>
      </c>
    </row>
    <row r="10169" spans="1:17">
      <c r="A10169" s="6">
        <v>2017</v>
      </c>
      <c r="B10169" s="6" t="s">
        <v>2575</v>
      </c>
      <c r="C10169" s="6">
        <v>520521</v>
      </c>
      <c r="D10169">
        <f t="shared" si="316"/>
        <v>52</v>
      </c>
      <c r="E10169" t="str">
        <f>VLOOKUP(D10169,'Regionalism Code'!B:C,2,FALSE)</f>
        <v>贵州省</v>
      </c>
      <c r="F10169">
        <f t="shared" si="317"/>
        <v>5205</v>
      </c>
      <c r="G10169" t="str">
        <f>IF(F10169&gt;10000,"省直辖县市",VLOOKUP(F10169,'Regionalism Code'!H:I,2,FALSE))</f>
        <v>毕节市</v>
      </c>
      <c r="H10169" s="7">
        <v>97.555528344377294</v>
      </c>
      <c r="I10169" s="7">
        <v>89.268579764839799</v>
      </c>
      <c r="J10169" s="7">
        <v>111.027291504153</v>
      </c>
      <c r="K10169" s="7">
        <v>42.475099794945997</v>
      </c>
      <c r="L10169" s="7">
        <v>86.691339960185701</v>
      </c>
      <c r="M10169" s="7">
        <v>61.196096592657803</v>
      </c>
      <c r="N10169" s="7">
        <v>131.85922323671301</v>
      </c>
      <c r="O10169" s="7">
        <v>122.77236767102499</v>
      </c>
      <c r="P10169" s="7">
        <v>114.040687764615</v>
      </c>
      <c r="Q10169" s="7">
        <v>100.444532691218</v>
      </c>
    </row>
    <row r="10170" spans="1:17">
      <c r="A10170" s="6">
        <v>2018</v>
      </c>
      <c r="B10170" s="6" t="s">
        <v>2575</v>
      </c>
      <c r="C10170" s="6">
        <v>520521</v>
      </c>
      <c r="D10170">
        <f t="shared" si="316"/>
        <v>52</v>
      </c>
      <c r="E10170" t="str">
        <f>VLOOKUP(D10170,'Regionalism Code'!B:C,2,FALSE)</f>
        <v>贵州省</v>
      </c>
      <c r="F10170">
        <f t="shared" si="317"/>
        <v>5205</v>
      </c>
      <c r="G10170" t="str">
        <f>IF(F10170&gt;10000,"省直辖县市",VLOOKUP(F10170,'Regionalism Code'!H:I,2,FALSE))</f>
        <v>毕节市</v>
      </c>
      <c r="H10170" s="7">
        <v>97.284400136431501</v>
      </c>
      <c r="I10170" s="7">
        <v>88.302323998857105</v>
      </c>
      <c r="J10170" s="7">
        <v>105.118191671356</v>
      </c>
      <c r="K10170" s="7">
        <v>51.899349148455599</v>
      </c>
      <c r="L10170" s="7">
        <v>84.157292549118907</v>
      </c>
      <c r="M10170" s="7">
        <v>50.030087376942298</v>
      </c>
      <c r="N10170" s="7">
        <v>111.088279131913</v>
      </c>
      <c r="O10170" s="7">
        <v>124.28351300948</v>
      </c>
      <c r="P10170" s="7">
        <v>108.379044721504</v>
      </c>
      <c r="Q10170" s="7">
        <v>112.713773618175</v>
      </c>
    </row>
    <row r="10171" spans="1:17">
      <c r="A10171" s="6">
        <v>2016</v>
      </c>
      <c r="B10171" s="6" t="s">
        <v>2576</v>
      </c>
      <c r="C10171" s="6">
        <v>520522</v>
      </c>
      <c r="D10171">
        <f t="shared" si="316"/>
        <v>52</v>
      </c>
      <c r="E10171" t="str">
        <f>VLOOKUP(D10171,'Regionalism Code'!B:C,2,FALSE)</f>
        <v>贵州省</v>
      </c>
      <c r="F10171">
        <f t="shared" si="317"/>
        <v>5205</v>
      </c>
      <c r="G10171" t="str">
        <f>IF(F10171&gt;10000,"省直辖县市",VLOOKUP(F10171,'Regionalism Code'!H:I,2,FALSE))</f>
        <v>毕节市</v>
      </c>
      <c r="H10171" s="7">
        <v>85.519086074961194</v>
      </c>
      <c r="I10171" s="7">
        <v>86.522899890027404</v>
      </c>
      <c r="J10171" s="7">
        <v>87.875221582075099</v>
      </c>
      <c r="K10171" s="7">
        <v>46.261139566912803</v>
      </c>
      <c r="L10171" s="7">
        <v>68.624370063882594</v>
      </c>
      <c r="M10171" s="7">
        <v>55.632090520500803</v>
      </c>
      <c r="N10171" s="7">
        <v>101.624452373818</v>
      </c>
      <c r="O10171" s="7">
        <v>98.6782586547194</v>
      </c>
      <c r="P10171" s="7">
        <v>81.368979160672296</v>
      </c>
      <c r="Q10171" s="7">
        <v>77.9282723307456</v>
      </c>
    </row>
    <row r="10172" spans="1:17">
      <c r="A10172" s="6">
        <v>2017</v>
      </c>
      <c r="B10172" s="6" t="s">
        <v>2576</v>
      </c>
      <c r="C10172" s="6">
        <v>520522</v>
      </c>
      <c r="D10172">
        <f t="shared" si="316"/>
        <v>52</v>
      </c>
      <c r="E10172" t="str">
        <f>VLOOKUP(D10172,'Regionalism Code'!B:C,2,FALSE)</f>
        <v>贵州省</v>
      </c>
      <c r="F10172">
        <f t="shared" si="317"/>
        <v>5205</v>
      </c>
      <c r="G10172" t="str">
        <f>IF(F10172&gt;10000,"省直辖县市",VLOOKUP(F10172,'Regionalism Code'!H:I,2,FALSE))</f>
        <v>毕节市</v>
      </c>
      <c r="H10172" s="7">
        <v>98.935279490402706</v>
      </c>
      <c r="I10172" s="7">
        <v>89.428797157699094</v>
      </c>
      <c r="J10172" s="7">
        <v>117.299665848026</v>
      </c>
      <c r="K10172" s="7">
        <v>48.275300084877799</v>
      </c>
      <c r="L10172" s="7">
        <v>89.649399537577594</v>
      </c>
      <c r="M10172" s="7">
        <v>65.894122437913595</v>
      </c>
      <c r="N10172" s="7">
        <v>139.60519633918099</v>
      </c>
      <c r="O10172" s="7">
        <v>129.43077097567601</v>
      </c>
      <c r="P10172" s="7">
        <v>121.638692110321</v>
      </c>
      <c r="Q10172" s="7">
        <v>96.960576954515602</v>
      </c>
    </row>
    <row r="10173" spans="1:17">
      <c r="A10173" s="6">
        <v>2018</v>
      </c>
      <c r="B10173" s="6" t="s">
        <v>2576</v>
      </c>
      <c r="C10173" s="6">
        <v>520522</v>
      </c>
      <c r="D10173">
        <f t="shared" si="316"/>
        <v>52</v>
      </c>
      <c r="E10173" t="str">
        <f>VLOOKUP(D10173,'Regionalism Code'!B:C,2,FALSE)</f>
        <v>贵州省</v>
      </c>
      <c r="F10173">
        <f t="shared" si="317"/>
        <v>5205</v>
      </c>
      <c r="G10173" t="str">
        <f>IF(F10173&gt;10000,"省直辖县市",VLOOKUP(F10173,'Regionalism Code'!H:I,2,FALSE))</f>
        <v>毕节市</v>
      </c>
      <c r="H10173" s="7">
        <v>97.878367624060402</v>
      </c>
      <c r="I10173" s="7">
        <v>87.922170629108095</v>
      </c>
      <c r="J10173" s="7">
        <v>110.21802565387</v>
      </c>
      <c r="K10173" s="7">
        <v>54.315903127620103</v>
      </c>
      <c r="L10173" s="7">
        <v>85.119499056162795</v>
      </c>
      <c r="M10173" s="7">
        <v>49.676753170256802</v>
      </c>
      <c r="N10173" s="7">
        <v>124.65564318485301</v>
      </c>
      <c r="O10173" s="7">
        <v>127.790023298785</v>
      </c>
      <c r="P10173" s="7">
        <v>109.64071987183701</v>
      </c>
      <c r="Q10173" s="7">
        <v>108.336435153067</v>
      </c>
    </row>
    <row r="10174" spans="1:17">
      <c r="A10174" s="6">
        <v>2016</v>
      </c>
      <c r="B10174" s="6" t="s">
        <v>2577</v>
      </c>
      <c r="C10174" s="6">
        <v>520523</v>
      </c>
      <c r="D10174">
        <f t="shared" si="316"/>
        <v>52</v>
      </c>
      <c r="E10174" t="str">
        <f>VLOOKUP(D10174,'Regionalism Code'!B:C,2,FALSE)</f>
        <v>贵州省</v>
      </c>
      <c r="F10174">
        <f t="shared" si="317"/>
        <v>5205</v>
      </c>
      <c r="G10174" t="str">
        <f>IF(F10174&gt;10000,"省直辖县市",VLOOKUP(F10174,'Regionalism Code'!H:I,2,FALSE))</f>
        <v>毕节市</v>
      </c>
      <c r="H10174" s="7">
        <v>84.923758156758893</v>
      </c>
      <c r="I10174" s="7">
        <v>86.780966691783206</v>
      </c>
      <c r="J10174" s="7">
        <v>85.542831202825298</v>
      </c>
      <c r="K10174" s="7">
        <v>43.249257215977501</v>
      </c>
      <c r="L10174" s="7">
        <v>68.275256815682297</v>
      </c>
      <c r="M10174" s="7">
        <v>51.856279053949997</v>
      </c>
      <c r="N10174" s="7">
        <v>92.730360758984006</v>
      </c>
      <c r="O10174" s="7">
        <v>99.730072448742803</v>
      </c>
      <c r="P10174" s="7">
        <v>80.563432118477493</v>
      </c>
      <c r="Q10174" s="7">
        <v>77.671530817615903</v>
      </c>
    </row>
    <row r="10175" spans="1:17">
      <c r="A10175" s="6">
        <v>2017</v>
      </c>
      <c r="B10175" s="6" t="s">
        <v>2577</v>
      </c>
      <c r="C10175" s="6">
        <v>520523</v>
      </c>
      <c r="D10175">
        <f t="shared" si="316"/>
        <v>52</v>
      </c>
      <c r="E10175" t="str">
        <f>VLOOKUP(D10175,'Regionalism Code'!B:C,2,FALSE)</f>
        <v>贵州省</v>
      </c>
      <c r="F10175">
        <f t="shared" si="317"/>
        <v>5205</v>
      </c>
      <c r="G10175" t="str">
        <f>IF(F10175&gt;10000,"省直辖县市",VLOOKUP(F10175,'Regionalism Code'!H:I,2,FALSE))</f>
        <v>毕节市</v>
      </c>
      <c r="H10175" s="7">
        <v>99.346435735749395</v>
      </c>
      <c r="I10175" s="7">
        <v>90.161535200546098</v>
      </c>
      <c r="J10175" s="7">
        <v>117.464629014797</v>
      </c>
      <c r="K10175" s="7">
        <v>48.853725849934698</v>
      </c>
      <c r="L10175" s="7">
        <v>95.646121644020297</v>
      </c>
      <c r="M10175" s="7">
        <v>64.283821003607102</v>
      </c>
      <c r="N10175" s="7">
        <v>129.64129497444901</v>
      </c>
      <c r="O10175" s="7">
        <v>134.21987463800701</v>
      </c>
      <c r="P10175" s="7">
        <v>121.137296997589</v>
      </c>
      <c r="Q10175" s="7">
        <v>96.757272634614793</v>
      </c>
    </row>
    <row r="10176" spans="1:17">
      <c r="A10176" s="6">
        <v>2018</v>
      </c>
      <c r="B10176" s="6" t="s">
        <v>2577</v>
      </c>
      <c r="C10176" s="6">
        <v>520523</v>
      </c>
      <c r="D10176">
        <f t="shared" si="316"/>
        <v>52</v>
      </c>
      <c r="E10176" t="str">
        <f>VLOOKUP(D10176,'Regionalism Code'!B:C,2,FALSE)</f>
        <v>贵州省</v>
      </c>
      <c r="F10176">
        <f t="shared" si="317"/>
        <v>5205</v>
      </c>
      <c r="G10176" t="str">
        <f>IF(F10176&gt;10000,"省直辖县市",VLOOKUP(F10176,'Regionalism Code'!H:I,2,FALSE))</f>
        <v>毕节市</v>
      </c>
      <c r="H10176" s="7">
        <v>99.420913426788303</v>
      </c>
      <c r="I10176" s="7">
        <v>88.800799115050097</v>
      </c>
      <c r="J10176" s="7">
        <v>111.262607870485</v>
      </c>
      <c r="K10176" s="7">
        <v>54.294112144060797</v>
      </c>
      <c r="L10176" s="7">
        <v>92.938671896170206</v>
      </c>
      <c r="M10176" s="7">
        <v>49.505967246130297</v>
      </c>
      <c r="N10176" s="7">
        <v>113.703531825033</v>
      </c>
      <c r="O10176" s="7">
        <v>134.49611356143001</v>
      </c>
      <c r="P10176" s="7">
        <v>109.50162516855499</v>
      </c>
      <c r="Q10176" s="7">
        <v>112.97619742441</v>
      </c>
    </row>
    <row r="10177" spans="1:17">
      <c r="A10177" s="6">
        <v>2016</v>
      </c>
      <c r="B10177" s="6" t="s">
        <v>2578</v>
      </c>
      <c r="C10177" s="6">
        <v>520524</v>
      </c>
      <c r="D10177">
        <f t="shared" si="316"/>
        <v>52</v>
      </c>
      <c r="E10177" t="str">
        <f>VLOOKUP(D10177,'Regionalism Code'!B:C,2,FALSE)</f>
        <v>贵州省</v>
      </c>
      <c r="F10177">
        <f t="shared" si="317"/>
        <v>5205</v>
      </c>
      <c r="G10177" t="str">
        <f>IF(F10177&gt;10000,"省直辖县市",VLOOKUP(F10177,'Regionalism Code'!H:I,2,FALSE))</f>
        <v>毕节市</v>
      </c>
      <c r="H10177" s="7">
        <v>82.614413306668396</v>
      </c>
      <c r="I10177" s="7">
        <v>85.159104879907105</v>
      </c>
      <c r="J10177" s="7">
        <v>82.108472085023294</v>
      </c>
      <c r="K10177" s="7">
        <v>44.0357043939836</v>
      </c>
      <c r="L10177" s="7">
        <v>64.912588155592005</v>
      </c>
      <c r="M10177" s="7">
        <v>50.8903344738534</v>
      </c>
      <c r="N10177" s="7">
        <v>88.664652593795694</v>
      </c>
      <c r="O10177" s="7">
        <v>95.822766551264706</v>
      </c>
      <c r="P10177" s="7">
        <v>77.016514130602204</v>
      </c>
      <c r="Q10177" s="7">
        <v>75.136316558886307</v>
      </c>
    </row>
    <row r="10178" spans="1:17">
      <c r="A10178" s="6">
        <v>2017</v>
      </c>
      <c r="B10178" s="6" t="s">
        <v>2578</v>
      </c>
      <c r="C10178" s="6">
        <v>520524</v>
      </c>
      <c r="D10178">
        <f t="shared" ref="D10178:D10241" si="318">INT(C10178/10000)</f>
        <v>52</v>
      </c>
      <c r="E10178" t="str">
        <f>VLOOKUP(D10178,'Regionalism Code'!B:C,2,FALSE)</f>
        <v>贵州省</v>
      </c>
      <c r="F10178">
        <f t="shared" ref="F10178:F10241" si="319">IF(OR(D10178=11,D10178=12,D10178=31,D10178=50),D10178*100,IF(MID(C10178,3,1)="9",C10178,INT(C10178/100)))</f>
        <v>5205</v>
      </c>
      <c r="G10178" t="str">
        <f>IF(F10178&gt;10000,"省直辖县市",VLOOKUP(F10178,'Regionalism Code'!H:I,2,FALSE))</f>
        <v>毕节市</v>
      </c>
      <c r="H10178" s="7">
        <v>96.562105975746505</v>
      </c>
      <c r="I10178" s="7">
        <v>88.268387168457906</v>
      </c>
      <c r="J10178" s="7">
        <v>111.408801802997</v>
      </c>
      <c r="K10178" s="7">
        <v>48.507540674931299</v>
      </c>
      <c r="L10178" s="7">
        <v>89.061432763501898</v>
      </c>
      <c r="M10178" s="7">
        <v>65.727915121829895</v>
      </c>
      <c r="N10178" s="7">
        <v>123.356417127859</v>
      </c>
      <c r="O10178" s="7">
        <v>125.760093659489</v>
      </c>
      <c r="P10178" s="7">
        <v>118.422938993119</v>
      </c>
      <c r="Q10178" s="7">
        <v>96.974934477768997</v>
      </c>
    </row>
    <row r="10179" spans="1:17">
      <c r="A10179" s="6">
        <v>2018</v>
      </c>
      <c r="B10179" s="6" t="s">
        <v>2578</v>
      </c>
      <c r="C10179" s="6">
        <v>520524</v>
      </c>
      <c r="D10179">
        <f t="shared" si="318"/>
        <v>52</v>
      </c>
      <c r="E10179" t="str">
        <f>VLOOKUP(D10179,'Regionalism Code'!B:C,2,FALSE)</f>
        <v>贵州省</v>
      </c>
      <c r="F10179">
        <f t="shared" si="319"/>
        <v>5205</v>
      </c>
      <c r="G10179" t="str">
        <f>IF(F10179&gt;10000,"省直辖县市",VLOOKUP(F10179,'Regionalism Code'!H:I,2,FALSE))</f>
        <v>毕节市</v>
      </c>
      <c r="H10179" s="7">
        <v>96.9072593173711</v>
      </c>
      <c r="I10179" s="7">
        <v>87.437374190850605</v>
      </c>
      <c r="J10179" s="7">
        <v>108.291538187225</v>
      </c>
      <c r="K10179" s="7">
        <v>55.159275725984699</v>
      </c>
      <c r="L10179" s="7">
        <v>87.889852108400603</v>
      </c>
      <c r="M10179" s="7">
        <v>49.6435090782686</v>
      </c>
      <c r="N10179" s="7">
        <v>115.45347986580801</v>
      </c>
      <c r="O10179" s="7">
        <v>127.62145149093899</v>
      </c>
      <c r="P10179" s="7">
        <v>109.304291102154</v>
      </c>
      <c r="Q10179" s="7">
        <v>107.495549199412</v>
      </c>
    </row>
    <row r="10180" spans="1:17">
      <c r="A10180" s="6">
        <v>2016</v>
      </c>
      <c r="B10180" s="6" t="s">
        <v>2579</v>
      </c>
      <c r="C10180" s="6">
        <v>520525</v>
      </c>
      <c r="D10180">
        <f t="shared" si="318"/>
        <v>52</v>
      </c>
      <c r="E10180" t="str">
        <f>VLOOKUP(D10180,'Regionalism Code'!B:C,2,FALSE)</f>
        <v>贵州省</v>
      </c>
      <c r="F10180">
        <f t="shared" si="319"/>
        <v>5205</v>
      </c>
      <c r="G10180" t="str">
        <f>IF(F10180&gt;10000,"省直辖县市",VLOOKUP(F10180,'Regionalism Code'!H:I,2,FALSE))</f>
        <v>毕节市</v>
      </c>
      <c r="H10180" s="7">
        <v>79.905764060778296</v>
      </c>
      <c r="I10180" s="7">
        <v>83.428832016280595</v>
      </c>
      <c r="J10180" s="7">
        <v>78.606982528017298</v>
      </c>
      <c r="K10180" s="7">
        <v>35.331595845041697</v>
      </c>
      <c r="L10180" s="7">
        <v>64.826871049856905</v>
      </c>
      <c r="M10180" s="7">
        <v>47.746593117347203</v>
      </c>
      <c r="N10180" s="7">
        <v>86.828893235847005</v>
      </c>
      <c r="O10180" s="7">
        <v>91.230354589923394</v>
      </c>
      <c r="P10180" s="7">
        <v>70.085214248481805</v>
      </c>
      <c r="Q10180" s="7">
        <v>70.637636060170806</v>
      </c>
    </row>
    <row r="10181" spans="1:17">
      <c r="A10181" s="6">
        <v>2017</v>
      </c>
      <c r="B10181" s="6" t="s">
        <v>2579</v>
      </c>
      <c r="C10181" s="6">
        <v>520525</v>
      </c>
      <c r="D10181">
        <f t="shared" si="318"/>
        <v>52</v>
      </c>
      <c r="E10181" t="str">
        <f>VLOOKUP(D10181,'Regionalism Code'!B:C,2,FALSE)</f>
        <v>贵州省</v>
      </c>
      <c r="F10181">
        <f t="shared" si="319"/>
        <v>5205</v>
      </c>
      <c r="G10181" t="str">
        <f>IF(F10181&gt;10000,"省直辖县市",VLOOKUP(F10181,'Regionalism Code'!H:I,2,FALSE))</f>
        <v>毕节市</v>
      </c>
      <c r="H10181" s="7">
        <v>96.250519036045603</v>
      </c>
      <c r="I10181" s="7">
        <v>86.810065465639696</v>
      </c>
      <c r="J10181" s="7">
        <v>111.174457118151</v>
      </c>
      <c r="K10181" s="7">
        <v>42.379402842417001</v>
      </c>
      <c r="L10181" s="7">
        <v>90.015427668237294</v>
      </c>
      <c r="M10181" s="7">
        <v>66.045889839307506</v>
      </c>
      <c r="N10181" s="7">
        <v>125.6926055293</v>
      </c>
      <c r="O10181" s="7">
        <v>125.023140457059</v>
      </c>
      <c r="P10181" s="7">
        <v>113.973895695156</v>
      </c>
      <c r="Q10181" s="7">
        <v>100.309465330593</v>
      </c>
    </row>
    <row r="10182" spans="1:17">
      <c r="A10182" s="6">
        <v>2018</v>
      </c>
      <c r="B10182" s="6" t="s">
        <v>2579</v>
      </c>
      <c r="C10182" s="6">
        <v>520525</v>
      </c>
      <c r="D10182">
        <f t="shared" si="318"/>
        <v>52</v>
      </c>
      <c r="E10182" t="str">
        <f>VLOOKUP(D10182,'Regionalism Code'!B:C,2,FALSE)</f>
        <v>贵州省</v>
      </c>
      <c r="F10182">
        <f t="shared" si="319"/>
        <v>5205</v>
      </c>
      <c r="G10182" t="str">
        <f>IF(F10182&gt;10000,"省直辖县市",VLOOKUP(F10182,'Regionalism Code'!H:I,2,FALSE))</f>
        <v>毕节市</v>
      </c>
      <c r="H10182" s="7">
        <v>96.2450419434781</v>
      </c>
      <c r="I10182" s="7">
        <v>85.713186986100595</v>
      </c>
      <c r="J10182" s="7">
        <v>103.39628317194899</v>
      </c>
      <c r="K10182" s="7">
        <v>47.592768212171599</v>
      </c>
      <c r="L10182" s="7">
        <v>83.225108247200495</v>
      </c>
      <c r="M10182" s="7">
        <v>45.299876174268</v>
      </c>
      <c r="N10182" s="7">
        <v>110.908676086852</v>
      </c>
      <c r="O10182" s="7">
        <v>122.204005025455</v>
      </c>
      <c r="P10182" s="7">
        <v>105.941036567902</v>
      </c>
      <c r="Q10182" s="7">
        <v>118.031996470238</v>
      </c>
    </row>
    <row r="10183" spans="1:17">
      <c r="A10183" s="6">
        <v>2016</v>
      </c>
      <c r="B10183" s="6" t="s">
        <v>2580</v>
      </c>
      <c r="C10183" s="6">
        <v>520526</v>
      </c>
      <c r="D10183">
        <f t="shared" si="318"/>
        <v>52</v>
      </c>
      <c r="E10183" t="str">
        <f>VLOOKUP(D10183,'Regionalism Code'!B:C,2,FALSE)</f>
        <v>贵州省</v>
      </c>
      <c r="F10183">
        <f t="shared" si="319"/>
        <v>5205</v>
      </c>
      <c r="G10183" t="str">
        <f>IF(F10183&gt;10000,"省直辖县市",VLOOKUP(F10183,'Regionalism Code'!H:I,2,FALSE))</f>
        <v>毕节市</v>
      </c>
      <c r="H10183" s="7">
        <v>80.035280662269997</v>
      </c>
      <c r="I10183" s="7">
        <v>81.211720370651094</v>
      </c>
      <c r="J10183" s="7">
        <v>78.168699262369401</v>
      </c>
      <c r="K10183" s="7">
        <v>39.444091101929601</v>
      </c>
      <c r="L10183" s="7">
        <v>62.0023858277643</v>
      </c>
      <c r="M10183" s="7">
        <v>48.488241725936298</v>
      </c>
      <c r="N10183" s="7">
        <v>81.439460762485396</v>
      </c>
      <c r="O10183" s="7">
        <v>94.656296992027194</v>
      </c>
      <c r="P10183" s="7">
        <v>68.375641162115301</v>
      </c>
      <c r="Q10183" s="7">
        <v>79.5474684867809</v>
      </c>
    </row>
    <row r="10184" spans="1:17">
      <c r="A10184" s="6">
        <v>2017</v>
      </c>
      <c r="B10184" s="6" t="s">
        <v>2580</v>
      </c>
      <c r="C10184" s="6">
        <v>520526</v>
      </c>
      <c r="D10184">
        <f t="shared" si="318"/>
        <v>52</v>
      </c>
      <c r="E10184" t="str">
        <f>VLOOKUP(D10184,'Regionalism Code'!B:C,2,FALSE)</f>
        <v>贵州省</v>
      </c>
      <c r="F10184">
        <f t="shared" si="319"/>
        <v>5205</v>
      </c>
      <c r="G10184" t="str">
        <f>IF(F10184&gt;10000,"省直辖县市",VLOOKUP(F10184,'Regionalism Code'!H:I,2,FALSE))</f>
        <v>毕节市</v>
      </c>
      <c r="H10184" s="7">
        <v>95.499502407125107</v>
      </c>
      <c r="I10184" s="7">
        <v>85.892725240071698</v>
      </c>
      <c r="J10184" s="7">
        <v>110.539279887121</v>
      </c>
      <c r="K10184" s="7">
        <v>44.268481973280899</v>
      </c>
      <c r="L10184" s="7">
        <v>84.211208689707405</v>
      </c>
      <c r="M10184" s="7">
        <v>60.707474322973297</v>
      </c>
      <c r="N10184" s="7">
        <v>124.602971447832</v>
      </c>
      <c r="O10184" s="7">
        <v>127.053044044342</v>
      </c>
      <c r="P10184" s="7">
        <v>114.45712226741701</v>
      </c>
      <c r="Q10184" s="7">
        <v>99.897101854428101</v>
      </c>
    </row>
    <row r="10185" spans="1:17">
      <c r="A10185" s="6">
        <v>2018</v>
      </c>
      <c r="B10185" s="6" t="s">
        <v>2580</v>
      </c>
      <c r="C10185" s="6">
        <v>520526</v>
      </c>
      <c r="D10185">
        <f t="shared" si="318"/>
        <v>52</v>
      </c>
      <c r="E10185" t="str">
        <f>VLOOKUP(D10185,'Regionalism Code'!B:C,2,FALSE)</f>
        <v>贵州省</v>
      </c>
      <c r="F10185">
        <f t="shared" si="319"/>
        <v>5205</v>
      </c>
      <c r="G10185" t="str">
        <f>IF(F10185&gt;10000,"省直辖县市",VLOOKUP(F10185,'Regionalism Code'!H:I,2,FALSE))</f>
        <v>毕节市</v>
      </c>
      <c r="H10185" s="7">
        <v>95.645252042376697</v>
      </c>
      <c r="I10185" s="7">
        <v>85.347101553250297</v>
      </c>
      <c r="J10185" s="7">
        <v>103.658292343707</v>
      </c>
      <c r="K10185" s="7">
        <v>48.818662464190901</v>
      </c>
      <c r="L10185" s="7">
        <v>76.349444246553304</v>
      </c>
      <c r="M10185" s="7">
        <v>44.501377538271399</v>
      </c>
      <c r="N10185" s="7">
        <v>108.46541848333101</v>
      </c>
      <c r="O10185" s="7">
        <v>127.710050868232</v>
      </c>
      <c r="P10185" s="7">
        <v>104.585934478265</v>
      </c>
      <c r="Q10185" s="7">
        <v>115.09445648537699</v>
      </c>
    </row>
    <row r="10186" spans="1:17">
      <c r="A10186" s="6">
        <v>2016</v>
      </c>
      <c r="B10186" s="6" t="s">
        <v>2581</v>
      </c>
      <c r="C10186" s="6">
        <v>520527</v>
      </c>
      <c r="D10186">
        <f t="shared" si="318"/>
        <v>52</v>
      </c>
      <c r="E10186" t="str">
        <f>VLOOKUP(D10186,'Regionalism Code'!B:C,2,FALSE)</f>
        <v>贵州省</v>
      </c>
      <c r="F10186">
        <f t="shared" si="319"/>
        <v>5205</v>
      </c>
      <c r="G10186" t="str">
        <f>IF(F10186&gt;10000,"省直辖县市",VLOOKUP(F10186,'Regionalism Code'!H:I,2,FALSE))</f>
        <v>毕节市</v>
      </c>
      <c r="H10186" s="7">
        <v>80.895517592735203</v>
      </c>
      <c r="I10186" s="7">
        <v>83.663279322572905</v>
      </c>
      <c r="J10186" s="7">
        <v>79.234979918355194</v>
      </c>
      <c r="K10186" s="7">
        <v>37.215219403519399</v>
      </c>
      <c r="L10186" s="7">
        <v>64.124974443481193</v>
      </c>
      <c r="M10186" s="7">
        <v>45.435013392094397</v>
      </c>
      <c r="N10186" s="7">
        <v>85.6588195331381</v>
      </c>
      <c r="O10186" s="7">
        <v>93.085508496890199</v>
      </c>
      <c r="P10186" s="7">
        <v>73.969355409023706</v>
      </c>
      <c r="Q10186" s="7">
        <v>74.778826342717394</v>
      </c>
    </row>
    <row r="10187" spans="1:17">
      <c r="A10187" s="6">
        <v>2017</v>
      </c>
      <c r="B10187" s="6" t="s">
        <v>2581</v>
      </c>
      <c r="C10187" s="6">
        <v>520527</v>
      </c>
      <c r="D10187">
        <f t="shared" si="318"/>
        <v>52</v>
      </c>
      <c r="E10187" t="str">
        <f>VLOOKUP(D10187,'Regionalism Code'!B:C,2,FALSE)</f>
        <v>贵州省</v>
      </c>
      <c r="F10187">
        <f t="shared" si="319"/>
        <v>5205</v>
      </c>
      <c r="G10187" t="str">
        <f>IF(F10187&gt;10000,"省直辖县市",VLOOKUP(F10187,'Regionalism Code'!H:I,2,FALSE))</f>
        <v>毕节市</v>
      </c>
      <c r="H10187" s="7">
        <v>95.005625724726798</v>
      </c>
      <c r="I10187" s="7">
        <v>87.214371750758801</v>
      </c>
      <c r="J10187" s="7">
        <v>107.347417925277</v>
      </c>
      <c r="K10187" s="7">
        <v>44.576970870894201</v>
      </c>
      <c r="L10187" s="7">
        <v>87.495285436231597</v>
      </c>
      <c r="M10187" s="7">
        <v>61.347053834767003</v>
      </c>
      <c r="N10187" s="7">
        <v>117.782208138814</v>
      </c>
      <c r="O10187" s="7">
        <v>121.273985828807</v>
      </c>
      <c r="P10187" s="7">
        <v>115.930735523292</v>
      </c>
      <c r="Q10187" s="7">
        <v>98.311035107144804</v>
      </c>
    </row>
    <row r="10188" spans="1:17">
      <c r="A10188" s="6">
        <v>2018</v>
      </c>
      <c r="B10188" s="6" t="s">
        <v>2581</v>
      </c>
      <c r="C10188" s="6">
        <v>520527</v>
      </c>
      <c r="D10188">
        <f t="shared" si="318"/>
        <v>52</v>
      </c>
      <c r="E10188" t="str">
        <f>VLOOKUP(D10188,'Regionalism Code'!B:C,2,FALSE)</f>
        <v>贵州省</v>
      </c>
      <c r="F10188">
        <f t="shared" si="319"/>
        <v>5205</v>
      </c>
      <c r="G10188" t="str">
        <f>IF(F10188&gt;10000,"省直辖县市",VLOOKUP(F10188,'Regionalism Code'!H:I,2,FALSE))</f>
        <v>毕节市</v>
      </c>
      <c r="H10188" s="7">
        <v>94.2850087045245</v>
      </c>
      <c r="I10188" s="7">
        <v>86.074959077612704</v>
      </c>
      <c r="J10188" s="7">
        <v>100.848607747404</v>
      </c>
      <c r="K10188" s="7">
        <v>48.684025732675401</v>
      </c>
      <c r="L10188" s="7">
        <v>83.010496391853593</v>
      </c>
      <c r="M10188" s="7">
        <v>44.478203186462103</v>
      </c>
      <c r="N10188" s="7">
        <v>103.014511720748</v>
      </c>
      <c r="O10188" s="7">
        <v>120.88941184223999</v>
      </c>
      <c r="P10188" s="7">
        <v>105.663095984175</v>
      </c>
      <c r="Q10188" s="7">
        <v>109.47312128249099</v>
      </c>
    </row>
    <row r="10189" spans="1:17">
      <c r="A10189" s="6">
        <v>2016</v>
      </c>
      <c r="B10189" s="6" t="s">
        <v>2582</v>
      </c>
      <c r="C10189" s="6">
        <v>520602</v>
      </c>
      <c r="D10189">
        <f t="shared" si="318"/>
        <v>52</v>
      </c>
      <c r="E10189" t="str">
        <f>VLOOKUP(D10189,'Regionalism Code'!B:C,2,FALSE)</f>
        <v>贵州省</v>
      </c>
      <c r="F10189">
        <f t="shared" si="319"/>
        <v>5206</v>
      </c>
      <c r="G10189" t="str">
        <f>IF(F10189&gt;10000,"省直辖县市",VLOOKUP(F10189,'Regionalism Code'!H:I,2,FALSE))</f>
        <v>铜仁市</v>
      </c>
      <c r="H10189" s="7">
        <v>91.980692187555505</v>
      </c>
      <c r="I10189" s="7">
        <v>99.348432700172395</v>
      </c>
      <c r="J10189" s="7">
        <v>89.898208341390799</v>
      </c>
      <c r="K10189" s="7">
        <v>57.253316086982501</v>
      </c>
      <c r="L10189" s="7">
        <v>71.193334871943506</v>
      </c>
      <c r="M10189" s="7">
        <v>64.747010504908602</v>
      </c>
      <c r="N10189" s="7">
        <v>93.061478352257595</v>
      </c>
      <c r="O10189" s="7">
        <v>105.572400759255</v>
      </c>
      <c r="P10189" s="7">
        <v>82.021097763813202</v>
      </c>
      <c r="Q10189" s="7">
        <v>71.442372225896705</v>
      </c>
    </row>
    <row r="10190" spans="1:17">
      <c r="A10190" s="6">
        <v>2017</v>
      </c>
      <c r="B10190" s="6" t="s">
        <v>2582</v>
      </c>
      <c r="C10190" s="6">
        <v>520602</v>
      </c>
      <c r="D10190">
        <f t="shared" si="318"/>
        <v>52</v>
      </c>
      <c r="E10190" t="str">
        <f>VLOOKUP(D10190,'Regionalism Code'!B:C,2,FALSE)</f>
        <v>贵州省</v>
      </c>
      <c r="F10190">
        <f t="shared" si="319"/>
        <v>5206</v>
      </c>
      <c r="G10190" t="str">
        <f>IF(F10190&gt;10000,"省直辖县市",VLOOKUP(F10190,'Regionalism Code'!H:I,2,FALSE))</f>
        <v>铜仁市</v>
      </c>
      <c r="H10190" s="7">
        <v>108.31788853121699</v>
      </c>
      <c r="I10190" s="7">
        <v>102.246678067446</v>
      </c>
      <c r="J10190" s="7">
        <v>124.59621796838201</v>
      </c>
      <c r="K10190" s="7">
        <v>64.584639390437104</v>
      </c>
      <c r="L10190" s="7">
        <v>99.347733100039505</v>
      </c>
      <c r="M10190" s="7">
        <v>78.296465137303699</v>
      </c>
      <c r="N10190" s="7">
        <v>138.14873407136301</v>
      </c>
      <c r="O10190" s="7">
        <v>140.360191104107</v>
      </c>
      <c r="P10190" s="7">
        <v>126.013789901976</v>
      </c>
      <c r="Q10190" s="7">
        <v>98.791247652377905</v>
      </c>
    </row>
    <row r="10191" spans="1:17">
      <c r="A10191" s="6">
        <v>2018</v>
      </c>
      <c r="B10191" s="6" t="s">
        <v>2582</v>
      </c>
      <c r="C10191" s="6">
        <v>520602</v>
      </c>
      <c r="D10191">
        <f t="shared" si="318"/>
        <v>52</v>
      </c>
      <c r="E10191" t="str">
        <f>VLOOKUP(D10191,'Regionalism Code'!B:C,2,FALSE)</f>
        <v>贵州省</v>
      </c>
      <c r="F10191">
        <f t="shared" si="319"/>
        <v>5206</v>
      </c>
      <c r="G10191" t="str">
        <f>IF(F10191&gt;10000,"省直辖县市",VLOOKUP(F10191,'Regionalism Code'!H:I,2,FALSE))</f>
        <v>铜仁市</v>
      </c>
      <c r="H10191" s="7">
        <v>109.454332174304</v>
      </c>
      <c r="I10191" s="7">
        <v>101.581402266354</v>
      </c>
      <c r="J10191" s="7">
        <v>123.72764900895</v>
      </c>
      <c r="K10191" s="7">
        <v>73.617146844216904</v>
      </c>
      <c r="L10191" s="7">
        <v>107.305057875049</v>
      </c>
      <c r="M10191" s="7">
        <v>62.590423811703097</v>
      </c>
      <c r="N10191" s="7">
        <v>126.55217684384699</v>
      </c>
      <c r="O10191" s="7">
        <v>146.50792716712999</v>
      </c>
      <c r="P10191" s="7">
        <v>116.40904442121899</v>
      </c>
      <c r="Q10191" s="7">
        <v>109.52043230729601</v>
      </c>
    </row>
    <row r="10192" spans="1:17">
      <c r="A10192" s="6">
        <v>2016</v>
      </c>
      <c r="B10192" s="6" t="s">
        <v>2583</v>
      </c>
      <c r="C10192" s="6">
        <v>520603</v>
      </c>
      <c r="D10192">
        <f t="shared" si="318"/>
        <v>52</v>
      </c>
      <c r="E10192" t="str">
        <f>VLOOKUP(D10192,'Regionalism Code'!B:C,2,FALSE)</f>
        <v>贵州省</v>
      </c>
      <c r="F10192">
        <f t="shared" si="319"/>
        <v>5206</v>
      </c>
      <c r="G10192" t="str">
        <f>IF(F10192&gt;10000,"省直辖县市",VLOOKUP(F10192,'Regionalism Code'!H:I,2,FALSE))</f>
        <v>铜仁市</v>
      </c>
      <c r="H10192" s="7">
        <v>86.495088984801498</v>
      </c>
      <c r="I10192" s="7">
        <v>88.089004427115</v>
      </c>
      <c r="J10192" s="7">
        <v>85.3591751828599</v>
      </c>
      <c r="K10192" s="7">
        <v>49.436165972395401</v>
      </c>
      <c r="L10192" s="7">
        <v>73.246745939481301</v>
      </c>
      <c r="M10192" s="7">
        <v>60.467879793805601</v>
      </c>
      <c r="N10192" s="7">
        <v>77.302942407074099</v>
      </c>
      <c r="O10192" s="7">
        <v>105.520417590713</v>
      </c>
      <c r="P10192" s="7">
        <v>79.118589237711205</v>
      </c>
      <c r="Q10192" s="7">
        <v>83.301435831501095</v>
      </c>
    </row>
    <row r="10193" spans="1:17">
      <c r="A10193" s="6">
        <v>2017</v>
      </c>
      <c r="B10193" s="6" t="s">
        <v>2583</v>
      </c>
      <c r="C10193" s="6">
        <v>520603</v>
      </c>
      <c r="D10193">
        <f t="shared" si="318"/>
        <v>52</v>
      </c>
      <c r="E10193" t="str">
        <f>VLOOKUP(D10193,'Regionalism Code'!B:C,2,FALSE)</f>
        <v>贵州省</v>
      </c>
      <c r="F10193">
        <f t="shared" si="319"/>
        <v>5206</v>
      </c>
      <c r="G10193" t="str">
        <f>IF(F10193&gt;10000,"省直辖县市",VLOOKUP(F10193,'Regionalism Code'!H:I,2,FALSE))</f>
        <v>铜仁市</v>
      </c>
      <c r="H10193" s="7">
        <v>101.51689545299099</v>
      </c>
      <c r="I10193" s="7">
        <v>92.016057647408005</v>
      </c>
      <c r="J10193" s="7">
        <v>120.321099910763</v>
      </c>
      <c r="K10193" s="7">
        <v>56.058029525781301</v>
      </c>
      <c r="L10193" s="7">
        <v>96.297156184626701</v>
      </c>
      <c r="M10193" s="7">
        <v>71.478345994501595</v>
      </c>
      <c r="N10193" s="7">
        <v>130.438799978215</v>
      </c>
      <c r="O10193" s="7">
        <v>137.91676345666301</v>
      </c>
      <c r="P10193" s="7">
        <v>124.808708319942</v>
      </c>
      <c r="Q10193" s="7">
        <v>98.724493675024704</v>
      </c>
    </row>
    <row r="10194" spans="1:17">
      <c r="A10194" s="6">
        <v>2018</v>
      </c>
      <c r="B10194" s="6" t="s">
        <v>2583</v>
      </c>
      <c r="C10194" s="6">
        <v>520603</v>
      </c>
      <c r="D10194">
        <f t="shared" si="318"/>
        <v>52</v>
      </c>
      <c r="E10194" t="str">
        <f>VLOOKUP(D10194,'Regionalism Code'!B:C,2,FALSE)</f>
        <v>贵州省</v>
      </c>
      <c r="F10194">
        <f t="shared" si="319"/>
        <v>5206</v>
      </c>
      <c r="G10194" t="str">
        <f>IF(F10194&gt;10000,"省直辖县市",VLOOKUP(F10194,'Regionalism Code'!H:I,2,FALSE))</f>
        <v>铜仁市</v>
      </c>
      <c r="H10194" s="7">
        <v>103.80655407420601</v>
      </c>
      <c r="I10194" s="7">
        <v>92.079438170222105</v>
      </c>
      <c r="J10194" s="7">
        <v>120.213900927577</v>
      </c>
      <c r="K10194" s="7">
        <v>64.447812876125994</v>
      </c>
      <c r="L10194" s="7">
        <v>100.012269931991</v>
      </c>
      <c r="M10194" s="7">
        <v>57.2443555830097</v>
      </c>
      <c r="N10194" s="7">
        <v>123.93578610404801</v>
      </c>
      <c r="O10194" s="7">
        <v>144.75522434034499</v>
      </c>
      <c r="P10194" s="7">
        <v>113.53365805191299</v>
      </c>
      <c r="Q10194" s="7">
        <v>112.72089354864001</v>
      </c>
    </row>
    <row r="10195" spans="1:17">
      <c r="A10195" s="6">
        <v>2016</v>
      </c>
      <c r="B10195" s="6" t="s">
        <v>2584</v>
      </c>
      <c r="C10195" s="6">
        <v>520621</v>
      </c>
      <c r="D10195">
        <f t="shared" si="318"/>
        <v>52</v>
      </c>
      <c r="E10195" t="str">
        <f>VLOOKUP(D10195,'Regionalism Code'!B:C,2,FALSE)</f>
        <v>贵州省</v>
      </c>
      <c r="F10195">
        <f t="shared" si="319"/>
        <v>5206</v>
      </c>
      <c r="G10195" t="str">
        <f>IF(F10195&gt;10000,"省直辖县市",VLOOKUP(F10195,'Regionalism Code'!H:I,2,FALSE))</f>
        <v>铜仁市</v>
      </c>
      <c r="H10195" s="7">
        <v>83.848130953792605</v>
      </c>
      <c r="I10195" s="7">
        <v>85.9902137001786</v>
      </c>
      <c r="J10195" s="7">
        <v>83.434936231611402</v>
      </c>
      <c r="K10195" s="7">
        <v>36.430132497234801</v>
      </c>
      <c r="L10195" s="7">
        <v>70.086320093668405</v>
      </c>
      <c r="M10195" s="7">
        <v>51.021465952527102</v>
      </c>
      <c r="N10195" s="7">
        <v>85.887764134121795</v>
      </c>
      <c r="O10195" s="7">
        <v>100.24116133926699</v>
      </c>
      <c r="P10195" s="7">
        <v>75.260872739988301</v>
      </c>
      <c r="Q10195" s="7">
        <v>77.530981983232707</v>
      </c>
    </row>
    <row r="10196" spans="1:17">
      <c r="A10196" s="6">
        <v>2017</v>
      </c>
      <c r="B10196" s="6" t="s">
        <v>2584</v>
      </c>
      <c r="C10196" s="6">
        <v>520621</v>
      </c>
      <c r="D10196">
        <f t="shared" si="318"/>
        <v>52</v>
      </c>
      <c r="E10196" t="str">
        <f>VLOOKUP(D10196,'Regionalism Code'!B:C,2,FALSE)</f>
        <v>贵州省</v>
      </c>
      <c r="F10196">
        <f t="shared" si="319"/>
        <v>5206</v>
      </c>
      <c r="G10196" t="str">
        <f>IF(F10196&gt;10000,"省直辖县市",VLOOKUP(F10196,'Regionalism Code'!H:I,2,FALSE))</f>
        <v>铜仁市</v>
      </c>
      <c r="H10196" s="7">
        <v>101.293224562859</v>
      </c>
      <c r="I10196" s="7">
        <v>90.851045435930203</v>
      </c>
      <c r="J10196" s="7">
        <v>118.909277521262</v>
      </c>
      <c r="K10196" s="7">
        <v>49.639535090454302</v>
      </c>
      <c r="L10196" s="7">
        <v>97.930958104001107</v>
      </c>
      <c r="M10196" s="7">
        <v>66.401805648068702</v>
      </c>
      <c r="N10196" s="7">
        <v>131.40008687182399</v>
      </c>
      <c r="O10196" s="7">
        <v>135.30328783972999</v>
      </c>
      <c r="P10196" s="7">
        <v>121.69267306498899</v>
      </c>
      <c r="Q10196" s="7">
        <v>103.768161072466</v>
      </c>
    </row>
    <row r="10197" spans="1:17">
      <c r="A10197" s="6">
        <v>2018</v>
      </c>
      <c r="B10197" s="6" t="s">
        <v>2584</v>
      </c>
      <c r="C10197" s="6">
        <v>520621</v>
      </c>
      <c r="D10197">
        <f t="shared" si="318"/>
        <v>52</v>
      </c>
      <c r="E10197" t="str">
        <f>VLOOKUP(D10197,'Regionalism Code'!B:C,2,FALSE)</f>
        <v>贵州省</v>
      </c>
      <c r="F10197">
        <f t="shared" si="319"/>
        <v>5206</v>
      </c>
      <c r="G10197" t="str">
        <f>IF(F10197&gt;10000,"省直辖县市",VLOOKUP(F10197,'Regionalism Code'!H:I,2,FALSE))</f>
        <v>铜仁市</v>
      </c>
      <c r="H10197" s="7">
        <v>101.06254103202301</v>
      </c>
      <c r="I10197" s="7">
        <v>90.586930209122997</v>
      </c>
      <c r="J10197" s="7">
        <v>114.02919325301799</v>
      </c>
      <c r="K10197" s="7">
        <v>57.216792811325497</v>
      </c>
      <c r="L10197" s="7">
        <v>96.578827382351705</v>
      </c>
      <c r="M10197" s="7">
        <v>52.915204421217801</v>
      </c>
      <c r="N10197" s="7">
        <v>118.45757420352101</v>
      </c>
      <c r="O10197" s="7">
        <v>135.75147401654601</v>
      </c>
      <c r="P10197" s="7">
        <v>111.20640504751201</v>
      </c>
      <c r="Q10197" s="7">
        <v>112.09655117771599</v>
      </c>
    </row>
    <row r="10198" spans="1:17">
      <c r="A10198" s="6">
        <v>2016</v>
      </c>
      <c r="B10198" s="6" t="s">
        <v>2585</v>
      </c>
      <c r="C10198" s="6">
        <v>520622</v>
      </c>
      <c r="D10198">
        <f t="shared" si="318"/>
        <v>52</v>
      </c>
      <c r="E10198" t="str">
        <f>VLOOKUP(D10198,'Regionalism Code'!B:C,2,FALSE)</f>
        <v>贵州省</v>
      </c>
      <c r="F10198">
        <f t="shared" si="319"/>
        <v>5206</v>
      </c>
      <c r="G10198" t="str">
        <f>IF(F10198&gt;10000,"省直辖县市",VLOOKUP(F10198,'Regionalism Code'!H:I,2,FALSE))</f>
        <v>铜仁市</v>
      </c>
      <c r="H10198" s="7">
        <v>88.022092848127201</v>
      </c>
      <c r="I10198" s="7">
        <v>91.3261700957393</v>
      </c>
      <c r="J10198" s="7">
        <v>87.9422282392852</v>
      </c>
      <c r="K10198" s="7">
        <v>43.999480763505701</v>
      </c>
      <c r="L10198" s="7">
        <v>69.594341248577507</v>
      </c>
      <c r="M10198" s="7">
        <v>56.441441438545901</v>
      </c>
      <c r="N10198" s="7">
        <v>93.316970856588995</v>
      </c>
      <c r="O10198" s="7">
        <v>104.813911027918</v>
      </c>
      <c r="P10198" s="7">
        <v>78.293271069417898</v>
      </c>
      <c r="Q10198" s="7">
        <v>77.262600078491801</v>
      </c>
    </row>
    <row r="10199" spans="1:17">
      <c r="A10199" s="6">
        <v>2017</v>
      </c>
      <c r="B10199" s="6" t="s">
        <v>2585</v>
      </c>
      <c r="C10199" s="6">
        <v>520622</v>
      </c>
      <c r="D10199">
        <f t="shared" si="318"/>
        <v>52</v>
      </c>
      <c r="E10199" t="str">
        <f>VLOOKUP(D10199,'Regionalism Code'!B:C,2,FALSE)</f>
        <v>贵州省</v>
      </c>
      <c r="F10199">
        <f t="shared" si="319"/>
        <v>5206</v>
      </c>
      <c r="G10199" t="str">
        <f>IF(F10199&gt;10000,"省直辖县市",VLOOKUP(F10199,'Regionalism Code'!H:I,2,FALSE))</f>
        <v>铜仁市</v>
      </c>
      <c r="H10199" s="7">
        <v>104.51846006352601</v>
      </c>
      <c r="I10199" s="7">
        <v>95.878666357468205</v>
      </c>
      <c r="J10199" s="7">
        <v>121.42897761962899</v>
      </c>
      <c r="K10199" s="7">
        <v>52.7416453784273</v>
      </c>
      <c r="L10199" s="7">
        <v>95.597113622262796</v>
      </c>
      <c r="M10199" s="7">
        <v>69.732053663806298</v>
      </c>
      <c r="N10199" s="7">
        <v>133.03493610994499</v>
      </c>
      <c r="O10199" s="7">
        <v>139.79423097015601</v>
      </c>
      <c r="P10199" s="7">
        <v>125.854579776237</v>
      </c>
      <c r="Q10199" s="7">
        <v>102.32421806662499</v>
      </c>
    </row>
    <row r="10200" spans="1:17">
      <c r="A10200" s="6">
        <v>2018</v>
      </c>
      <c r="B10200" s="6" t="s">
        <v>2585</v>
      </c>
      <c r="C10200" s="6">
        <v>520622</v>
      </c>
      <c r="D10200">
        <f t="shared" si="318"/>
        <v>52</v>
      </c>
      <c r="E10200" t="str">
        <f>VLOOKUP(D10200,'Regionalism Code'!B:C,2,FALSE)</f>
        <v>贵州省</v>
      </c>
      <c r="F10200">
        <f t="shared" si="319"/>
        <v>5206</v>
      </c>
      <c r="G10200" t="str">
        <f>IF(F10200&gt;10000,"省直辖县市",VLOOKUP(F10200,'Regionalism Code'!H:I,2,FALSE))</f>
        <v>铜仁市</v>
      </c>
      <c r="H10200" s="7">
        <v>104.312861620289</v>
      </c>
      <c r="I10200" s="7">
        <v>95.299685667319196</v>
      </c>
      <c r="J10200" s="7">
        <v>114.33896452827101</v>
      </c>
      <c r="K10200" s="7">
        <v>55.3533299613674</v>
      </c>
      <c r="L10200" s="7">
        <v>92.670203693599206</v>
      </c>
      <c r="M10200" s="7">
        <v>53.727709138979101</v>
      </c>
      <c r="N10200" s="7">
        <v>115.039368973911</v>
      </c>
      <c r="O10200" s="7">
        <v>140.60928577683401</v>
      </c>
      <c r="P10200" s="7">
        <v>110.799296849443</v>
      </c>
      <c r="Q10200" s="7">
        <v>115.86157955593799</v>
      </c>
    </row>
    <row r="10201" spans="1:17">
      <c r="A10201" s="6">
        <v>2016</v>
      </c>
      <c r="B10201" s="6" t="s">
        <v>2586</v>
      </c>
      <c r="C10201" s="6">
        <v>520623</v>
      </c>
      <c r="D10201">
        <f t="shared" si="318"/>
        <v>52</v>
      </c>
      <c r="E10201" t="str">
        <f>VLOOKUP(D10201,'Regionalism Code'!B:C,2,FALSE)</f>
        <v>贵州省</v>
      </c>
      <c r="F10201">
        <f t="shared" si="319"/>
        <v>5206</v>
      </c>
      <c r="G10201" t="str">
        <f>IF(F10201&gt;10000,"省直辖县市",VLOOKUP(F10201,'Regionalism Code'!H:I,2,FALSE))</f>
        <v>铜仁市</v>
      </c>
      <c r="H10201" s="7">
        <v>83.735377501658505</v>
      </c>
      <c r="I10201" s="7">
        <v>87.072029701739396</v>
      </c>
      <c r="J10201" s="7">
        <v>81.108683691496395</v>
      </c>
      <c r="K10201" s="7">
        <v>43.777734295058202</v>
      </c>
      <c r="L10201" s="7">
        <v>66.611808001085606</v>
      </c>
      <c r="M10201" s="7">
        <v>52.394445053982501</v>
      </c>
      <c r="N10201" s="7">
        <v>71.972248745916204</v>
      </c>
      <c r="O10201" s="7">
        <v>101.741158688795</v>
      </c>
      <c r="P10201" s="7">
        <v>82.578656329739005</v>
      </c>
      <c r="Q10201" s="7">
        <v>77.496052167887399</v>
      </c>
    </row>
    <row r="10202" spans="1:17">
      <c r="A10202" s="6">
        <v>2017</v>
      </c>
      <c r="B10202" s="6" t="s">
        <v>2586</v>
      </c>
      <c r="C10202" s="6">
        <v>520623</v>
      </c>
      <c r="D10202">
        <f t="shared" si="318"/>
        <v>52</v>
      </c>
      <c r="E10202" t="str">
        <f>VLOOKUP(D10202,'Regionalism Code'!B:C,2,FALSE)</f>
        <v>贵州省</v>
      </c>
      <c r="F10202">
        <f t="shared" si="319"/>
        <v>5206</v>
      </c>
      <c r="G10202" t="str">
        <f>IF(F10202&gt;10000,"省直辖县市",VLOOKUP(F10202,'Regionalism Code'!H:I,2,FALSE))</f>
        <v>铜仁市</v>
      </c>
      <c r="H10202" s="7">
        <v>99.908726524535894</v>
      </c>
      <c r="I10202" s="7">
        <v>90.562340160096497</v>
      </c>
      <c r="J10202" s="7">
        <v>115.763615864936</v>
      </c>
      <c r="K10202" s="7">
        <v>49.795962607098701</v>
      </c>
      <c r="L10202" s="7">
        <v>89.869009360488505</v>
      </c>
      <c r="M10202" s="7">
        <v>63.537568242083999</v>
      </c>
      <c r="N10202" s="7">
        <v>123.41464309484</v>
      </c>
      <c r="O10202" s="7">
        <v>135.94321698437</v>
      </c>
      <c r="P10202" s="7">
        <v>122.412750345223</v>
      </c>
      <c r="Q10202" s="7">
        <v>101.96560264040301</v>
      </c>
    </row>
    <row r="10203" spans="1:17">
      <c r="A10203" s="6">
        <v>2018</v>
      </c>
      <c r="B10203" s="6" t="s">
        <v>2586</v>
      </c>
      <c r="C10203" s="6">
        <v>520623</v>
      </c>
      <c r="D10203">
        <f t="shared" si="318"/>
        <v>52</v>
      </c>
      <c r="E10203" t="str">
        <f>VLOOKUP(D10203,'Regionalism Code'!B:C,2,FALSE)</f>
        <v>贵州省</v>
      </c>
      <c r="F10203">
        <f t="shared" si="319"/>
        <v>5206</v>
      </c>
      <c r="G10203" t="str">
        <f>IF(F10203&gt;10000,"省直辖县市",VLOOKUP(F10203,'Regionalism Code'!H:I,2,FALSE))</f>
        <v>铜仁市</v>
      </c>
      <c r="H10203" s="7">
        <v>100.677583642446</v>
      </c>
      <c r="I10203" s="7">
        <v>90.543265605102206</v>
      </c>
      <c r="J10203" s="7">
        <v>111.67186965840401</v>
      </c>
      <c r="K10203" s="7">
        <v>57.093490151879401</v>
      </c>
      <c r="L10203" s="7">
        <v>89.268528875171697</v>
      </c>
      <c r="M10203" s="7">
        <v>51.754675382050699</v>
      </c>
      <c r="N10203" s="7">
        <v>114.97710974476701</v>
      </c>
      <c r="O10203" s="7">
        <v>135.94199372389201</v>
      </c>
      <c r="P10203" s="7">
        <v>108.101188272836</v>
      </c>
      <c r="Q10203" s="7">
        <v>114.168728891917</v>
      </c>
    </row>
    <row r="10204" spans="1:17">
      <c r="A10204" s="6">
        <v>2016</v>
      </c>
      <c r="B10204" s="6" t="s">
        <v>2587</v>
      </c>
      <c r="C10204" s="6">
        <v>520624</v>
      </c>
      <c r="D10204">
        <f t="shared" si="318"/>
        <v>52</v>
      </c>
      <c r="E10204" t="str">
        <f>VLOOKUP(D10204,'Regionalism Code'!B:C,2,FALSE)</f>
        <v>贵州省</v>
      </c>
      <c r="F10204">
        <f t="shared" si="319"/>
        <v>5206</v>
      </c>
      <c r="G10204" t="str">
        <f>IF(F10204&gt;10000,"省直辖县市",VLOOKUP(F10204,'Regionalism Code'!H:I,2,FALSE))</f>
        <v>铜仁市</v>
      </c>
      <c r="H10204" s="7">
        <v>78.750460635984098</v>
      </c>
      <c r="I10204" s="7">
        <v>84.2306473978242</v>
      </c>
      <c r="J10204" s="7">
        <v>74.168771735811504</v>
      </c>
      <c r="K10204" s="7">
        <v>34.576678802539597</v>
      </c>
      <c r="L10204" s="7">
        <v>55.761911773761099</v>
      </c>
      <c r="M10204" s="7">
        <v>42.165143174684303</v>
      </c>
      <c r="N10204" s="7">
        <v>79.727539663111799</v>
      </c>
      <c r="O10204" s="7">
        <v>88.181732572552605</v>
      </c>
      <c r="P10204" s="7">
        <v>73.489504835252205</v>
      </c>
      <c r="Q10204" s="7">
        <v>68.985451835623195</v>
      </c>
    </row>
    <row r="10205" spans="1:17">
      <c r="A10205" s="6">
        <v>2017</v>
      </c>
      <c r="B10205" s="6" t="s">
        <v>2587</v>
      </c>
      <c r="C10205" s="6">
        <v>520624</v>
      </c>
      <c r="D10205">
        <f t="shared" si="318"/>
        <v>52</v>
      </c>
      <c r="E10205" t="str">
        <f>VLOOKUP(D10205,'Regionalism Code'!B:C,2,FALSE)</f>
        <v>贵州省</v>
      </c>
      <c r="F10205">
        <f t="shared" si="319"/>
        <v>5206</v>
      </c>
      <c r="G10205" t="str">
        <f>IF(F10205&gt;10000,"省直辖县市",VLOOKUP(F10205,'Regionalism Code'!H:I,2,FALSE))</f>
        <v>铜仁市</v>
      </c>
      <c r="H10205" s="7">
        <v>97.062311918478102</v>
      </c>
      <c r="I10205" s="7">
        <v>88.588435464876696</v>
      </c>
      <c r="J10205" s="7">
        <v>112.651264399054</v>
      </c>
      <c r="K10205" s="7">
        <v>51.262131812643197</v>
      </c>
      <c r="L10205" s="7">
        <v>85.461417229198403</v>
      </c>
      <c r="M10205" s="7">
        <v>77.911327663708207</v>
      </c>
      <c r="N10205" s="7">
        <v>117.67049132098001</v>
      </c>
      <c r="O10205" s="7">
        <v>131.43414496745399</v>
      </c>
      <c r="P10205" s="7">
        <v>120.130868870927</v>
      </c>
      <c r="Q10205" s="7">
        <v>96.721250650671294</v>
      </c>
    </row>
    <row r="10206" spans="1:17">
      <c r="A10206" s="6">
        <v>2018</v>
      </c>
      <c r="B10206" s="6" t="s">
        <v>2587</v>
      </c>
      <c r="C10206" s="6">
        <v>520624</v>
      </c>
      <c r="D10206">
        <f t="shared" si="318"/>
        <v>52</v>
      </c>
      <c r="E10206" t="str">
        <f>VLOOKUP(D10206,'Regionalism Code'!B:C,2,FALSE)</f>
        <v>贵州省</v>
      </c>
      <c r="F10206">
        <f t="shared" si="319"/>
        <v>5206</v>
      </c>
      <c r="G10206" t="str">
        <f>IF(F10206&gt;10000,"省直辖县市",VLOOKUP(F10206,'Regionalism Code'!H:I,2,FALSE))</f>
        <v>铜仁市</v>
      </c>
      <c r="H10206" s="7">
        <v>97.041315967686302</v>
      </c>
      <c r="I10206" s="7">
        <v>88.048280537517499</v>
      </c>
      <c r="J10206" s="7">
        <v>109.4133536991</v>
      </c>
      <c r="K10206" s="7">
        <v>61.8883158243382</v>
      </c>
      <c r="L10206" s="7">
        <v>83.097393267257402</v>
      </c>
      <c r="M10206" s="7">
        <v>54.783482072456401</v>
      </c>
      <c r="N10206" s="7">
        <v>111.013710421463</v>
      </c>
      <c r="O10206" s="7">
        <v>133.872611135829</v>
      </c>
      <c r="P10206" s="7">
        <v>109.20350129881599</v>
      </c>
      <c r="Q10206" s="7">
        <v>104.260150485569</v>
      </c>
    </row>
    <row r="10207" spans="1:17">
      <c r="A10207" s="6">
        <v>2016</v>
      </c>
      <c r="B10207" s="6" t="s">
        <v>2588</v>
      </c>
      <c r="C10207" s="6">
        <v>520625</v>
      </c>
      <c r="D10207">
        <f t="shared" si="318"/>
        <v>52</v>
      </c>
      <c r="E10207" t="str">
        <f>VLOOKUP(D10207,'Regionalism Code'!B:C,2,FALSE)</f>
        <v>贵州省</v>
      </c>
      <c r="F10207">
        <f t="shared" si="319"/>
        <v>5206</v>
      </c>
      <c r="G10207" t="str">
        <f>IF(F10207&gt;10000,"省直辖县市",VLOOKUP(F10207,'Regionalism Code'!H:I,2,FALSE))</f>
        <v>铜仁市</v>
      </c>
      <c r="H10207" s="7">
        <v>84.055120988799899</v>
      </c>
      <c r="I10207" s="7">
        <v>86.015155843713302</v>
      </c>
      <c r="J10207" s="7">
        <v>83.214552112581799</v>
      </c>
      <c r="K10207" s="7">
        <v>42.473714572225198</v>
      </c>
      <c r="L10207" s="7">
        <v>69.690841460103101</v>
      </c>
      <c r="M10207" s="7">
        <v>49.002999784760298</v>
      </c>
      <c r="N10207" s="7">
        <v>80.060870463170403</v>
      </c>
      <c r="O10207" s="7">
        <v>102.719925561282</v>
      </c>
      <c r="P10207" s="7">
        <v>77.489339403394595</v>
      </c>
      <c r="Q10207" s="7">
        <v>79.115710124963101</v>
      </c>
    </row>
    <row r="10208" spans="1:17">
      <c r="A10208" s="6">
        <v>2017</v>
      </c>
      <c r="B10208" s="6" t="s">
        <v>2588</v>
      </c>
      <c r="C10208" s="6">
        <v>520625</v>
      </c>
      <c r="D10208">
        <f t="shared" si="318"/>
        <v>52</v>
      </c>
      <c r="E10208" t="str">
        <f>VLOOKUP(D10208,'Regionalism Code'!B:C,2,FALSE)</f>
        <v>贵州省</v>
      </c>
      <c r="F10208">
        <f t="shared" si="319"/>
        <v>5206</v>
      </c>
      <c r="G10208" t="str">
        <f>IF(F10208&gt;10000,"省直辖县市",VLOOKUP(F10208,'Regionalism Code'!H:I,2,FALSE))</f>
        <v>铜仁市</v>
      </c>
      <c r="H10208" s="7">
        <v>100.80287588675201</v>
      </c>
      <c r="I10208" s="7">
        <v>90.348529440493095</v>
      </c>
      <c r="J10208" s="7">
        <v>119.64657121364699</v>
      </c>
      <c r="K10208" s="7">
        <v>51.421367357051501</v>
      </c>
      <c r="L10208" s="7">
        <v>97.678950806615205</v>
      </c>
      <c r="M10208" s="7">
        <v>64.765765864383596</v>
      </c>
      <c r="N10208" s="7">
        <v>129.46630165779999</v>
      </c>
      <c r="O10208" s="7">
        <v>138.54080552285299</v>
      </c>
      <c r="P10208" s="7">
        <v>122.208614139291</v>
      </c>
      <c r="Q10208" s="7">
        <v>101.087138219083</v>
      </c>
    </row>
    <row r="10209" spans="1:17">
      <c r="A10209" s="6">
        <v>2018</v>
      </c>
      <c r="B10209" s="6" t="s">
        <v>2588</v>
      </c>
      <c r="C10209" s="6">
        <v>520625</v>
      </c>
      <c r="D10209">
        <f t="shared" si="318"/>
        <v>52</v>
      </c>
      <c r="E10209" t="str">
        <f>VLOOKUP(D10209,'Regionalism Code'!B:C,2,FALSE)</f>
        <v>贵州省</v>
      </c>
      <c r="F10209">
        <f t="shared" si="319"/>
        <v>5206</v>
      </c>
      <c r="G10209" t="str">
        <f>IF(F10209&gt;10000,"省直辖县市",VLOOKUP(F10209,'Regionalism Code'!H:I,2,FALSE))</f>
        <v>铜仁市</v>
      </c>
      <c r="H10209" s="7">
        <v>101.201087492002</v>
      </c>
      <c r="I10209" s="7">
        <v>90.254933188988304</v>
      </c>
      <c r="J10209" s="7">
        <v>113.43307782484</v>
      </c>
      <c r="K10209" s="7">
        <v>59.020662616908098</v>
      </c>
      <c r="L10209" s="7">
        <v>96.387150873477495</v>
      </c>
      <c r="M10209" s="7">
        <v>54.323400955140997</v>
      </c>
      <c r="N10209" s="7">
        <v>110.228601144872</v>
      </c>
      <c r="O10209" s="7">
        <v>139.75964710484399</v>
      </c>
      <c r="P10209" s="7">
        <v>109.16361600264401</v>
      </c>
      <c r="Q10209" s="7">
        <v>115.123829415174</v>
      </c>
    </row>
    <row r="10210" spans="1:17">
      <c r="A10210" s="6">
        <v>2016</v>
      </c>
      <c r="B10210" s="6" t="s">
        <v>2589</v>
      </c>
      <c r="C10210" s="6">
        <v>520626</v>
      </c>
      <c r="D10210">
        <f t="shared" si="318"/>
        <v>52</v>
      </c>
      <c r="E10210" t="str">
        <f>VLOOKUP(D10210,'Regionalism Code'!B:C,2,FALSE)</f>
        <v>贵州省</v>
      </c>
      <c r="F10210">
        <f t="shared" si="319"/>
        <v>5206</v>
      </c>
      <c r="G10210" t="str">
        <f>IF(F10210&gt;10000,"省直辖县市",VLOOKUP(F10210,'Regionalism Code'!H:I,2,FALSE))</f>
        <v>铜仁市</v>
      </c>
      <c r="H10210" s="7">
        <v>83.618214614450693</v>
      </c>
      <c r="I10210" s="7">
        <v>87.306974529337595</v>
      </c>
      <c r="J10210" s="7">
        <v>83.474894688758795</v>
      </c>
      <c r="K10210" s="7">
        <v>43.919420396989899</v>
      </c>
      <c r="L10210" s="7">
        <v>68.128115632878405</v>
      </c>
      <c r="M10210" s="7">
        <v>50.047886194614797</v>
      </c>
      <c r="N10210" s="7">
        <v>84.342992033376802</v>
      </c>
      <c r="O10210" s="7">
        <v>100.890304453973</v>
      </c>
      <c r="P10210" s="7">
        <v>77.573535541864899</v>
      </c>
      <c r="Q10210" s="7">
        <v>71.703545232535703</v>
      </c>
    </row>
    <row r="10211" spans="1:17">
      <c r="A10211" s="6">
        <v>2017</v>
      </c>
      <c r="B10211" s="6" t="s">
        <v>2589</v>
      </c>
      <c r="C10211" s="6">
        <v>520626</v>
      </c>
      <c r="D10211">
        <f t="shared" si="318"/>
        <v>52</v>
      </c>
      <c r="E10211" t="str">
        <f>VLOOKUP(D10211,'Regionalism Code'!B:C,2,FALSE)</f>
        <v>贵州省</v>
      </c>
      <c r="F10211">
        <f t="shared" si="319"/>
        <v>5206</v>
      </c>
      <c r="G10211" t="str">
        <f>IF(F10211&gt;10000,"省直辖县市",VLOOKUP(F10211,'Regionalism Code'!H:I,2,FALSE))</f>
        <v>铜仁市</v>
      </c>
      <c r="H10211" s="7">
        <v>100.152559576511</v>
      </c>
      <c r="I10211" s="7">
        <v>90.499503013046194</v>
      </c>
      <c r="J10211" s="7">
        <v>117.726507163588</v>
      </c>
      <c r="K10211" s="7">
        <v>54.510632703349202</v>
      </c>
      <c r="L10211" s="7">
        <v>91.511627727667801</v>
      </c>
      <c r="M10211" s="7">
        <v>80.006922660124502</v>
      </c>
      <c r="N10211" s="7">
        <v>134.342598473782</v>
      </c>
      <c r="O10211" s="7">
        <v>131.66573024975301</v>
      </c>
      <c r="P10211" s="7">
        <v>115.88899345698999</v>
      </c>
      <c r="Q10211" s="7">
        <v>100.098269418323</v>
      </c>
    </row>
    <row r="10212" spans="1:17">
      <c r="A10212" s="6">
        <v>2018</v>
      </c>
      <c r="B10212" s="6" t="s">
        <v>2589</v>
      </c>
      <c r="C10212" s="6">
        <v>520626</v>
      </c>
      <c r="D10212">
        <f t="shared" si="318"/>
        <v>52</v>
      </c>
      <c r="E10212" t="str">
        <f>VLOOKUP(D10212,'Regionalism Code'!B:C,2,FALSE)</f>
        <v>贵州省</v>
      </c>
      <c r="F10212">
        <f t="shared" si="319"/>
        <v>5206</v>
      </c>
      <c r="G10212" t="str">
        <f>IF(F10212&gt;10000,"省直辖县市",VLOOKUP(F10212,'Regionalism Code'!H:I,2,FALSE))</f>
        <v>铜仁市</v>
      </c>
      <c r="H10212" s="7">
        <v>98.269384495957794</v>
      </c>
      <c r="I10212" s="7">
        <v>89.921955959452802</v>
      </c>
      <c r="J10212" s="7">
        <v>105.469330122903</v>
      </c>
      <c r="K10212" s="7">
        <v>55.507812898114601</v>
      </c>
      <c r="L10212" s="7">
        <v>90.226306142339496</v>
      </c>
      <c r="M10212" s="7">
        <v>49.950507717844403</v>
      </c>
      <c r="N10212" s="7">
        <v>97.228743780512701</v>
      </c>
      <c r="O10212" s="7">
        <v>131.824115357892</v>
      </c>
      <c r="P10212" s="7">
        <v>106.58447900252</v>
      </c>
      <c r="Q10212" s="7">
        <v>112.755021217601</v>
      </c>
    </row>
    <row r="10213" spans="1:17">
      <c r="A10213" s="6">
        <v>2016</v>
      </c>
      <c r="B10213" s="6" t="s">
        <v>2590</v>
      </c>
      <c r="C10213" s="6">
        <v>520627</v>
      </c>
      <c r="D10213">
        <f t="shared" si="318"/>
        <v>52</v>
      </c>
      <c r="E10213" t="str">
        <f>VLOOKUP(D10213,'Regionalism Code'!B:C,2,FALSE)</f>
        <v>贵州省</v>
      </c>
      <c r="F10213">
        <f t="shared" si="319"/>
        <v>5206</v>
      </c>
      <c r="G10213" t="str">
        <f>IF(F10213&gt;10000,"省直辖县市",VLOOKUP(F10213,'Regionalism Code'!H:I,2,FALSE))</f>
        <v>铜仁市</v>
      </c>
      <c r="H10213" s="7">
        <v>81.645577838486602</v>
      </c>
      <c r="I10213" s="7">
        <v>82.960887495891797</v>
      </c>
      <c r="J10213" s="7">
        <v>79.649945295169402</v>
      </c>
      <c r="K10213" s="7">
        <v>38.6974525152567</v>
      </c>
      <c r="L10213" s="7">
        <v>67.322371791137101</v>
      </c>
      <c r="M10213" s="7">
        <v>47.476231451061402</v>
      </c>
      <c r="N10213" s="7">
        <v>83.704528539316698</v>
      </c>
      <c r="O10213" s="7">
        <v>94.231957445760898</v>
      </c>
      <c r="P10213" s="7">
        <v>71.597569752992101</v>
      </c>
      <c r="Q10213" s="7">
        <v>80.933824390985805</v>
      </c>
    </row>
    <row r="10214" spans="1:17">
      <c r="A10214" s="6">
        <v>2017</v>
      </c>
      <c r="B10214" s="6" t="s">
        <v>2590</v>
      </c>
      <c r="C10214" s="6">
        <v>520627</v>
      </c>
      <c r="D10214">
        <f t="shared" si="318"/>
        <v>52</v>
      </c>
      <c r="E10214" t="str">
        <f>VLOOKUP(D10214,'Regionalism Code'!B:C,2,FALSE)</f>
        <v>贵州省</v>
      </c>
      <c r="F10214">
        <f t="shared" si="319"/>
        <v>5206</v>
      </c>
      <c r="G10214" t="str">
        <f>IF(F10214&gt;10000,"省直辖县市",VLOOKUP(F10214,'Regionalism Code'!H:I,2,FALSE))</f>
        <v>铜仁市</v>
      </c>
      <c r="H10214" s="7">
        <v>95.668818758837503</v>
      </c>
      <c r="I10214" s="7">
        <v>86.639817561953905</v>
      </c>
      <c r="J10214" s="7">
        <v>110.766016942286</v>
      </c>
      <c r="K10214" s="7">
        <v>42.048621084042502</v>
      </c>
      <c r="L10214" s="7">
        <v>92.957314206169997</v>
      </c>
      <c r="M10214" s="7">
        <v>57.885623183930903</v>
      </c>
      <c r="N10214" s="7">
        <v>120.74404001137</v>
      </c>
      <c r="O10214" s="7">
        <v>127.59733983488201</v>
      </c>
      <c r="P10214" s="7">
        <v>113.115028217961</v>
      </c>
      <c r="Q10214" s="7">
        <v>98.054279849775497</v>
      </c>
    </row>
    <row r="10215" spans="1:17">
      <c r="A10215" s="6">
        <v>2018</v>
      </c>
      <c r="B10215" s="6" t="s">
        <v>2590</v>
      </c>
      <c r="C10215" s="6">
        <v>520627</v>
      </c>
      <c r="D10215">
        <f t="shared" si="318"/>
        <v>52</v>
      </c>
      <c r="E10215" t="str">
        <f>VLOOKUP(D10215,'Regionalism Code'!B:C,2,FALSE)</f>
        <v>贵州省</v>
      </c>
      <c r="F10215">
        <f t="shared" si="319"/>
        <v>5206</v>
      </c>
      <c r="G10215" t="str">
        <f>IF(F10215&gt;10000,"省直辖县市",VLOOKUP(F10215,'Regionalism Code'!H:I,2,FALSE))</f>
        <v>铜仁市</v>
      </c>
      <c r="H10215" s="7">
        <v>95.234670231016807</v>
      </c>
      <c r="I10215" s="7">
        <v>85.632193839211098</v>
      </c>
      <c r="J10215" s="7">
        <v>102.044298229577</v>
      </c>
      <c r="K10215" s="7">
        <v>44.506622084743299</v>
      </c>
      <c r="L10215" s="7">
        <v>88.408642326561207</v>
      </c>
      <c r="M10215" s="7">
        <v>43.424315541751596</v>
      </c>
      <c r="N10215" s="7">
        <v>101.439470436221</v>
      </c>
      <c r="O10215" s="7">
        <v>124.249180526697</v>
      </c>
      <c r="P10215" s="7">
        <v>102.58141459013299</v>
      </c>
      <c r="Q10215" s="7">
        <v>114.57353635531101</v>
      </c>
    </row>
    <row r="10216" spans="1:17">
      <c r="A10216" s="6">
        <v>2016</v>
      </c>
      <c r="B10216" s="6" t="s">
        <v>2591</v>
      </c>
      <c r="C10216" s="6">
        <v>520628</v>
      </c>
      <c r="D10216">
        <f t="shared" si="318"/>
        <v>52</v>
      </c>
      <c r="E10216" t="str">
        <f>VLOOKUP(D10216,'Regionalism Code'!B:C,2,FALSE)</f>
        <v>贵州省</v>
      </c>
      <c r="F10216">
        <f t="shared" si="319"/>
        <v>5206</v>
      </c>
      <c r="G10216" t="str">
        <f>IF(F10216&gt;10000,"省直辖县市",VLOOKUP(F10216,'Regionalism Code'!H:I,2,FALSE))</f>
        <v>铜仁市</v>
      </c>
      <c r="H10216" s="7">
        <v>83.597398376329096</v>
      </c>
      <c r="I10216" s="7">
        <v>85.598200815149099</v>
      </c>
      <c r="J10216" s="7">
        <v>81.345063226758498</v>
      </c>
      <c r="K10216" s="7">
        <v>38.854348067625097</v>
      </c>
      <c r="L10216" s="7">
        <v>66.535815579471702</v>
      </c>
      <c r="M10216" s="7">
        <v>51.120384267019098</v>
      </c>
      <c r="N10216" s="7">
        <v>89.857937127411901</v>
      </c>
      <c r="O10216" s="7">
        <v>94.643454968056602</v>
      </c>
      <c r="P10216" s="7">
        <v>70.427219853302802</v>
      </c>
      <c r="Q10216" s="7">
        <v>81.088748370140294</v>
      </c>
    </row>
    <row r="10217" spans="1:17">
      <c r="A10217" s="6">
        <v>2017</v>
      </c>
      <c r="B10217" s="6" t="s">
        <v>2591</v>
      </c>
      <c r="C10217" s="6">
        <v>520628</v>
      </c>
      <c r="D10217">
        <f t="shared" si="318"/>
        <v>52</v>
      </c>
      <c r="E10217" t="str">
        <f>VLOOKUP(D10217,'Regionalism Code'!B:C,2,FALSE)</f>
        <v>贵州省</v>
      </c>
      <c r="F10217">
        <f t="shared" si="319"/>
        <v>5206</v>
      </c>
      <c r="G10217" t="str">
        <f>IF(F10217&gt;10000,"省直辖县市",VLOOKUP(F10217,'Regionalism Code'!H:I,2,FALSE))</f>
        <v>铜仁市</v>
      </c>
      <c r="H10217" s="7">
        <v>97.563253498255094</v>
      </c>
      <c r="I10217" s="7">
        <v>89.108630686317895</v>
      </c>
      <c r="J10217" s="7">
        <v>111.06604692387999</v>
      </c>
      <c r="K10217" s="7">
        <v>45.076122454478103</v>
      </c>
      <c r="L10217" s="7">
        <v>90.155344784834597</v>
      </c>
      <c r="M10217" s="7">
        <v>62.917102101375598</v>
      </c>
      <c r="N10217" s="7">
        <v>121.869978525308</v>
      </c>
      <c r="O10217" s="7">
        <v>127.404554331526</v>
      </c>
      <c r="P10217" s="7">
        <v>113.97957681267199</v>
      </c>
      <c r="Q10217" s="7">
        <v>100.949528815907</v>
      </c>
    </row>
    <row r="10218" spans="1:17">
      <c r="A10218" s="6">
        <v>2018</v>
      </c>
      <c r="B10218" s="6" t="s">
        <v>2591</v>
      </c>
      <c r="C10218" s="6">
        <v>520628</v>
      </c>
      <c r="D10218">
        <f t="shared" si="318"/>
        <v>52</v>
      </c>
      <c r="E10218" t="str">
        <f>VLOOKUP(D10218,'Regionalism Code'!B:C,2,FALSE)</f>
        <v>贵州省</v>
      </c>
      <c r="F10218">
        <f t="shared" si="319"/>
        <v>5206</v>
      </c>
      <c r="G10218" t="str">
        <f>IF(F10218&gt;10000,"省直辖县市",VLOOKUP(F10218,'Regionalism Code'!H:I,2,FALSE))</f>
        <v>铜仁市</v>
      </c>
      <c r="H10218" s="7">
        <v>98.0281384197758</v>
      </c>
      <c r="I10218" s="7">
        <v>88.5630209723235</v>
      </c>
      <c r="J10218" s="7">
        <v>106.84283045601001</v>
      </c>
      <c r="K10218" s="7">
        <v>53.499221765326197</v>
      </c>
      <c r="L10218" s="7">
        <v>90.037303299483696</v>
      </c>
      <c r="M10218" s="7">
        <v>47.568060341495801</v>
      </c>
      <c r="N10218" s="7">
        <v>110.834961720921</v>
      </c>
      <c r="O10218" s="7">
        <v>127.487662029546</v>
      </c>
      <c r="P10218" s="7">
        <v>105.53100610558501</v>
      </c>
      <c r="Q10218" s="7">
        <v>113.270099991945</v>
      </c>
    </row>
    <row r="10219" spans="1:17">
      <c r="A10219" s="6">
        <v>2016</v>
      </c>
      <c r="B10219" s="6" t="s">
        <v>2592</v>
      </c>
      <c r="C10219" s="6">
        <v>522301</v>
      </c>
      <c r="D10219">
        <f t="shared" si="318"/>
        <v>52</v>
      </c>
      <c r="E10219" t="str">
        <f>VLOOKUP(D10219,'Regionalism Code'!B:C,2,FALSE)</f>
        <v>贵州省</v>
      </c>
      <c r="F10219">
        <f t="shared" si="319"/>
        <v>5223</v>
      </c>
      <c r="G10219" t="str">
        <f>IF(F10219&gt;10000,"省直辖县市",VLOOKUP(F10219,'Regionalism Code'!H:I,2,FALSE))</f>
        <v>黔西南布依族苗族自治州</v>
      </c>
      <c r="H10219" s="7">
        <v>91.398043983863502</v>
      </c>
      <c r="I10219" s="7">
        <v>95.953103300041107</v>
      </c>
      <c r="J10219" s="7">
        <v>93.194732532557396</v>
      </c>
      <c r="K10219" s="7">
        <v>57.479286583688797</v>
      </c>
      <c r="L10219" s="7">
        <v>72.908258822756906</v>
      </c>
      <c r="M10219" s="7">
        <v>64.002938787346693</v>
      </c>
      <c r="N10219" s="7">
        <v>94.870048902797294</v>
      </c>
      <c r="O10219" s="7">
        <v>110.68331474686801</v>
      </c>
      <c r="P10219" s="7">
        <v>88.510860647236001</v>
      </c>
      <c r="Q10219" s="7">
        <v>73.098042707502699</v>
      </c>
    </row>
    <row r="10220" spans="1:17">
      <c r="A10220" s="6">
        <v>2017</v>
      </c>
      <c r="B10220" s="6" t="s">
        <v>2592</v>
      </c>
      <c r="C10220" s="6">
        <v>522301</v>
      </c>
      <c r="D10220">
        <f t="shared" si="318"/>
        <v>52</v>
      </c>
      <c r="E10220" t="str">
        <f>VLOOKUP(D10220,'Regionalism Code'!B:C,2,FALSE)</f>
        <v>贵州省</v>
      </c>
      <c r="F10220">
        <f t="shared" si="319"/>
        <v>5223</v>
      </c>
      <c r="G10220" t="str">
        <f>IF(F10220&gt;10000,"省直辖县市",VLOOKUP(F10220,'Regionalism Code'!H:I,2,FALSE))</f>
        <v>黔西南布依族苗族自治州</v>
      </c>
      <c r="H10220" s="7">
        <v>106.345626829434</v>
      </c>
      <c r="I10220" s="7">
        <v>97.974059790889498</v>
      </c>
      <c r="J10220" s="7">
        <v>127.241876936647</v>
      </c>
      <c r="K10220" s="7">
        <v>62.447112077306002</v>
      </c>
      <c r="L10220" s="7">
        <v>98.345635532992503</v>
      </c>
      <c r="M10220" s="7">
        <v>76.124652011299503</v>
      </c>
      <c r="N10220" s="7">
        <v>137.088085285913</v>
      </c>
      <c r="O10220" s="7">
        <v>147.18754742146399</v>
      </c>
      <c r="P10220" s="7">
        <v>132.874089750526</v>
      </c>
      <c r="Q10220" s="7">
        <v>96.023110087904399</v>
      </c>
    </row>
    <row r="10221" spans="1:17">
      <c r="A10221" s="6">
        <v>2018</v>
      </c>
      <c r="B10221" s="6" t="s">
        <v>2592</v>
      </c>
      <c r="C10221" s="6">
        <v>522301</v>
      </c>
      <c r="D10221">
        <f t="shared" si="318"/>
        <v>52</v>
      </c>
      <c r="E10221" t="str">
        <f>VLOOKUP(D10221,'Regionalism Code'!B:C,2,FALSE)</f>
        <v>贵州省</v>
      </c>
      <c r="F10221">
        <f t="shared" si="319"/>
        <v>5223</v>
      </c>
      <c r="G10221" t="str">
        <f>IF(F10221&gt;10000,"省直辖县市",VLOOKUP(F10221,'Regionalism Code'!H:I,2,FALSE))</f>
        <v>黔西南布依族苗族自治州</v>
      </c>
      <c r="H10221" s="7">
        <v>108.2127813843</v>
      </c>
      <c r="I10221" s="7">
        <v>97.735099595994996</v>
      </c>
      <c r="J10221" s="7">
        <v>127.09235092986</v>
      </c>
      <c r="K10221" s="7">
        <v>75.131890768683704</v>
      </c>
      <c r="L10221" s="7">
        <v>98.553060172214899</v>
      </c>
      <c r="M10221" s="7">
        <v>62.794210043424897</v>
      </c>
      <c r="N10221" s="7">
        <v>127.374974414966</v>
      </c>
      <c r="O10221" s="7">
        <v>156.32874835598099</v>
      </c>
      <c r="P10221" s="7">
        <v>123.573412169508</v>
      </c>
      <c r="Q10221" s="7">
        <v>108.509360905485</v>
      </c>
    </row>
    <row r="10222" spans="1:17">
      <c r="A10222" s="6">
        <v>2016</v>
      </c>
      <c r="B10222" s="6" t="s">
        <v>2593</v>
      </c>
      <c r="C10222" s="6">
        <v>522322</v>
      </c>
      <c r="D10222">
        <f t="shared" si="318"/>
        <v>52</v>
      </c>
      <c r="E10222" t="str">
        <f>VLOOKUP(D10222,'Regionalism Code'!B:C,2,FALSE)</f>
        <v>贵州省</v>
      </c>
      <c r="F10222">
        <f t="shared" si="319"/>
        <v>5223</v>
      </c>
      <c r="G10222" t="str">
        <f>IF(F10222&gt;10000,"省直辖县市",VLOOKUP(F10222,'Regionalism Code'!H:I,2,FALSE))</f>
        <v>黔西南布依族苗族自治州</v>
      </c>
      <c r="H10222" s="7">
        <v>84.744536104986295</v>
      </c>
      <c r="I10222" s="7">
        <v>88.460236849581307</v>
      </c>
      <c r="J10222" s="7">
        <v>82.537990325970995</v>
      </c>
      <c r="K10222" s="7">
        <v>45.352337245150203</v>
      </c>
      <c r="L10222" s="7">
        <v>63.811179971264998</v>
      </c>
      <c r="M10222" s="7">
        <v>52.4116140513704</v>
      </c>
      <c r="N10222" s="7">
        <v>80.9024067618614</v>
      </c>
      <c r="O10222" s="7">
        <v>100.122848293476</v>
      </c>
      <c r="P10222" s="7">
        <v>84.472865258826502</v>
      </c>
      <c r="Q10222" s="7">
        <v>76.490185359095307</v>
      </c>
    </row>
    <row r="10223" spans="1:17">
      <c r="A10223" s="6">
        <v>2017</v>
      </c>
      <c r="B10223" s="6" t="s">
        <v>2593</v>
      </c>
      <c r="C10223" s="6">
        <v>522322</v>
      </c>
      <c r="D10223">
        <f t="shared" si="318"/>
        <v>52</v>
      </c>
      <c r="E10223" t="str">
        <f>VLOOKUP(D10223,'Regionalism Code'!B:C,2,FALSE)</f>
        <v>贵州省</v>
      </c>
      <c r="F10223">
        <f t="shared" si="319"/>
        <v>5223</v>
      </c>
      <c r="G10223" t="str">
        <f>IF(F10223&gt;10000,"省直辖县市",VLOOKUP(F10223,'Regionalism Code'!H:I,2,FALSE))</f>
        <v>黔西南布依族苗族自治州</v>
      </c>
      <c r="H10223" s="7">
        <v>99.009342368914304</v>
      </c>
      <c r="I10223" s="7">
        <v>90.976653626761703</v>
      </c>
      <c r="J10223" s="7">
        <v>116.571848378547</v>
      </c>
      <c r="K10223" s="7">
        <v>50.983723460495597</v>
      </c>
      <c r="L10223" s="7">
        <v>88.131959454985903</v>
      </c>
      <c r="M10223" s="7">
        <v>69.757236736234006</v>
      </c>
      <c r="N10223" s="7">
        <v>128.00575867695099</v>
      </c>
      <c r="O10223" s="7">
        <v>133.16748994673401</v>
      </c>
      <c r="P10223" s="7">
        <v>127.86032050433801</v>
      </c>
      <c r="Q10223" s="7">
        <v>93.625347025358593</v>
      </c>
    </row>
    <row r="10224" spans="1:17">
      <c r="A10224" s="6">
        <v>2018</v>
      </c>
      <c r="B10224" s="6" t="s">
        <v>2593</v>
      </c>
      <c r="C10224" s="6">
        <v>522322</v>
      </c>
      <c r="D10224">
        <f t="shared" si="318"/>
        <v>52</v>
      </c>
      <c r="E10224" t="str">
        <f>VLOOKUP(D10224,'Regionalism Code'!B:C,2,FALSE)</f>
        <v>贵州省</v>
      </c>
      <c r="F10224">
        <f t="shared" si="319"/>
        <v>5223</v>
      </c>
      <c r="G10224" t="str">
        <f>IF(F10224&gt;10000,"省直辖县市",VLOOKUP(F10224,'Regionalism Code'!H:I,2,FALSE))</f>
        <v>黔西南布依族苗族自治州</v>
      </c>
      <c r="H10224" s="7">
        <v>99.113052698069396</v>
      </c>
      <c r="I10224" s="7">
        <v>90.234946450349995</v>
      </c>
      <c r="J10224" s="7">
        <v>112.62941142773001</v>
      </c>
      <c r="K10224" s="7">
        <v>59.524461163459598</v>
      </c>
      <c r="L10224" s="7">
        <v>82.417237416811901</v>
      </c>
      <c r="M10224" s="7">
        <v>52.039962259324902</v>
      </c>
      <c r="N10224" s="7">
        <v>112.271123456132</v>
      </c>
      <c r="O10224" s="7">
        <v>139.71342043968301</v>
      </c>
      <c r="P10224" s="7">
        <v>119.66365382886001</v>
      </c>
      <c r="Q10224" s="7">
        <v>103.873107492457</v>
      </c>
    </row>
    <row r="10225" spans="1:17">
      <c r="A10225" s="6">
        <v>2016</v>
      </c>
      <c r="B10225" s="6" t="s">
        <v>2594</v>
      </c>
      <c r="C10225" s="6">
        <v>522323</v>
      </c>
      <c r="D10225">
        <f t="shared" si="318"/>
        <v>52</v>
      </c>
      <c r="E10225" t="str">
        <f>VLOOKUP(D10225,'Regionalism Code'!B:C,2,FALSE)</f>
        <v>贵州省</v>
      </c>
      <c r="F10225">
        <f t="shared" si="319"/>
        <v>5223</v>
      </c>
      <c r="G10225" t="str">
        <f>IF(F10225&gt;10000,"省直辖县市",VLOOKUP(F10225,'Regionalism Code'!H:I,2,FALSE))</f>
        <v>黔西南布依族苗族自治州</v>
      </c>
      <c r="H10225" s="7">
        <v>83.680909525046502</v>
      </c>
      <c r="I10225" s="7">
        <v>87.022213624805801</v>
      </c>
      <c r="J10225" s="7">
        <v>81.203797657527801</v>
      </c>
      <c r="K10225" s="7">
        <v>38.8004181442844</v>
      </c>
      <c r="L10225" s="7">
        <v>67.423124967080298</v>
      </c>
      <c r="M10225" s="7">
        <v>47.884974841810497</v>
      </c>
      <c r="N10225" s="7">
        <v>84.654325076705206</v>
      </c>
      <c r="O10225" s="7">
        <v>95.534566196806296</v>
      </c>
      <c r="P10225" s="7">
        <v>79.260305743059902</v>
      </c>
      <c r="Q10225" s="7">
        <v>77.154406306361295</v>
      </c>
    </row>
    <row r="10226" spans="1:17">
      <c r="A10226" s="6">
        <v>2017</v>
      </c>
      <c r="B10226" s="6" t="s">
        <v>2594</v>
      </c>
      <c r="C10226" s="6">
        <v>522323</v>
      </c>
      <c r="D10226">
        <f t="shared" si="318"/>
        <v>52</v>
      </c>
      <c r="E10226" t="str">
        <f>VLOOKUP(D10226,'Regionalism Code'!B:C,2,FALSE)</f>
        <v>贵州省</v>
      </c>
      <c r="F10226">
        <f t="shared" si="319"/>
        <v>5223</v>
      </c>
      <c r="G10226" t="str">
        <f>IF(F10226&gt;10000,"省直辖县市",VLOOKUP(F10226,'Regionalism Code'!H:I,2,FALSE))</f>
        <v>黔西南布依族苗族自治州</v>
      </c>
      <c r="H10226" s="7">
        <v>99.423602216322607</v>
      </c>
      <c r="I10226" s="7">
        <v>90.172624998526203</v>
      </c>
      <c r="J10226" s="7">
        <v>114.60580767349499</v>
      </c>
      <c r="K10226" s="7">
        <v>45.562729289514003</v>
      </c>
      <c r="L10226" s="7">
        <v>89.227485944703105</v>
      </c>
      <c r="M10226" s="7">
        <v>61.359929976633097</v>
      </c>
      <c r="N10226" s="7">
        <v>123.649464629509</v>
      </c>
      <c r="O10226" s="7">
        <v>134.35055007416301</v>
      </c>
      <c r="P10226" s="7">
        <v>120.581367041202</v>
      </c>
      <c r="Q10226" s="7">
        <v>102.387782365357</v>
      </c>
    </row>
    <row r="10227" spans="1:17">
      <c r="A10227" s="6">
        <v>2018</v>
      </c>
      <c r="B10227" s="6" t="s">
        <v>2594</v>
      </c>
      <c r="C10227" s="6">
        <v>522323</v>
      </c>
      <c r="D10227">
        <f t="shared" si="318"/>
        <v>52</v>
      </c>
      <c r="E10227" t="str">
        <f>VLOOKUP(D10227,'Regionalism Code'!B:C,2,FALSE)</f>
        <v>贵州省</v>
      </c>
      <c r="F10227">
        <f t="shared" si="319"/>
        <v>5223</v>
      </c>
      <c r="G10227" t="str">
        <f>IF(F10227&gt;10000,"省直辖县市",VLOOKUP(F10227,'Regionalism Code'!H:I,2,FALSE))</f>
        <v>黔西南布依族苗族自治州</v>
      </c>
      <c r="H10227" s="7">
        <v>99.432416172377202</v>
      </c>
      <c r="I10227" s="7">
        <v>88.612696858676102</v>
      </c>
      <c r="J10227" s="7">
        <v>110.766456797087</v>
      </c>
      <c r="K10227" s="7">
        <v>52.330576404304701</v>
      </c>
      <c r="L10227" s="7">
        <v>83.150358738321898</v>
      </c>
      <c r="M10227" s="7">
        <v>50.825977407905803</v>
      </c>
      <c r="N10227" s="7">
        <v>114.118874420596</v>
      </c>
      <c r="O10227" s="7">
        <v>136.94272441129499</v>
      </c>
      <c r="P10227" s="7">
        <v>109.755261442861</v>
      </c>
      <c r="Q10227" s="7">
        <v>114.56928044305501</v>
      </c>
    </row>
    <row r="10228" spans="1:17">
      <c r="A10228" s="6">
        <v>2016</v>
      </c>
      <c r="B10228" s="6" t="s">
        <v>2595</v>
      </c>
      <c r="C10228" s="6">
        <v>522324</v>
      </c>
      <c r="D10228">
        <f t="shared" si="318"/>
        <v>52</v>
      </c>
      <c r="E10228" t="str">
        <f>VLOOKUP(D10228,'Regionalism Code'!B:C,2,FALSE)</f>
        <v>贵州省</v>
      </c>
      <c r="F10228">
        <f t="shared" si="319"/>
        <v>5223</v>
      </c>
      <c r="G10228" t="str">
        <f>IF(F10228&gt;10000,"省直辖县市",VLOOKUP(F10228,'Regionalism Code'!H:I,2,FALSE))</f>
        <v>黔西南布依族苗族自治州</v>
      </c>
      <c r="H10228" s="7">
        <v>81.525793255715598</v>
      </c>
      <c r="I10228" s="7">
        <v>86.425699426535701</v>
      </c>
      <c r="J10228" s="7">
        <v>74.485870261750406</v>
      </c>
      <c r="K10228" s="7">
        <v>39.189433756089898</v>
      </c>
      <c r="L10228" s="7">
        <v>60.887073322944502</v>
      </c>
      <c r="M10228" s="7">
        <v>46.1012942045353</v>
      </c>
      <c r="N10228" s="7">
        <v>71.662983775212396</v>
      </c>
      <c r="O10228" s="7">
        <v>90.209076663955997</v>
      </c>
      <c r="P10228" s="7">
        <v>76.405828886174703</v>
      </c>
      <c r="Q10228" s="7">
        <v>78.144031056377898</v>
      </c>
    </row>
    <row r="10229" spans="1:17">
      <c r="A10229" s="6">
        <v>2017</v>
      </c>
      <c r="B10229" s="6" t="s">
        <v>2595</v>
      </c>
      <c r="C10229" s="6">
        <v>522324</v>
      </c>
      <c r="D10229">
        <f t="shared" si="318"/>
        <v>52</v>
      </c>
      <c r="E10229" t="str">
        <f>VLOOKUP(D10229,'Regionalism Code'!B:C,2,FALSE)</f>
        <v>贵州省</v>
      </c>
      <c r="F10229">
        <f t="shared" si="319"/>
        <v>5223</v>
      </c>
      <c r="G10229" t="str">
        <f>IF(F10229&gt;10000,"省直辖县市",VLOOKUP(F10229,'Regionalism Code'!H:I,2,FALSE))</f>
        <v>黔西南布依族苗族自治州</v>
      </c>
      <c r="H10229" s="7">
        <v>95.850499909311694</v>
      </c>
      <c r="I10229" s="7">
        <v>88.549022899262198</v>
      </c>
      <c r="J10229" s="7">
        <v>107.40421083875199</v>
      </c>
      <c r="K10229" s="7">
        <v>40.4993264646318</v>
      </c>
      <c r="L10229" s="7">
        <v>83.204778701852106</v>
      </c>
      <c r="M10229" s="7">
        <v>57.217884348538298</v>
      </c>
      <c r="N10229" s="7">
        <v>111.07314847968399</v>
      </c>
      <c r="O10229" s="7">
        <v>126.42812840319</v>
      </c>
      <c r="P10229" s="7">
        <v>124.765882379171</v>
      </c>
      <c r="Q10229" s="7">
        <v>98.970794345643</v>
      </c>
    </row>
    <row r="10230" spans="1:17">
      <c r="A10230" s="6">
        <v>2018</v>
      </c>
      <c r="B10230" s="6" t="s">
        <v>2595</v>
      </c>
      <c r="C10230" s="6">
        <v>522324</v>
      </c>
      <c r="D10230">
        <f t="shared" si="318"/>
        <v>52</v>
      </c>
      <c r="E10230" t="str">
        <f>VLOOKUP(D10230,'Regionalism Code'!B:C,2,FALSE)</f>
        <v>贵州省</v>
      </c>
      <c r="F10230">
        <f t="shared" si="319"/>
        <v>5223</v>
      </c>
      <c r="G10230" t="str">
        <f>IF(F10230&gt;10000,"省直辖县市",VLOOKUP(F10230,'Regionalism Code'!H:I,2,FALSE))</f>
        <v>黔西南布依族苗族自治州</v>
      </c>
      <c r="H10230" s="7">
        <v>97.337016990205896</v>
      </c>
      <c r="I10230" s="7">
        <v>88.458751290816707</v>
      </c>
      <c r="J10230" s="7">
        <v>106.88106807504001</v>
      </c>
      <c r="K10230" s="7">
        <v>59.0184320191848</v>
      </c>
      <c r="L10230" s="7">
        <v>81.906013137977695</v>
      </c>
      <c r="M10230" s="7">
        <v>52.671707151983398</v>
      </c>
      <c r="N10230" s="7">
        <v>109.453339911057</v>
      </c>
      <c r="O10230" s="7">
        <v>129.381200850337</v>
      </c>
      <c r="P10230" s="7">
        <v>109.448728088349</v>
      </c>
      <c r="Q10230" s="7">
        <v>109.315801190823</v>
      </c>
    </row>
    <row r="10231" spans="1:17">
      <c r="A10231" s="6">
        <v>2016</v>
      </c>
      <c r="B10231" s="6" t="s">
        <v>2596</v>
      </c>
      <c r="C10231" s="6">
        <v>522325</v>
      </c>
      <c r="D10231">
        <f t="shared" si="318"/>
        <v>52</v>
      </c>
      <c r="E10231" t="str">
        <f>VLOOKUP(D10231,'Regionalism Code'!B:C,2,FALSE)</f>
        <v>贵州省</v>
      </c>
      <c r="F10231">
        <f t="shared" si="319"/>
        <v>5223</v>
      </c>
      <c r="G10231" t="str">
        <f>IF(F10231&gt;10000,"省直辖县市",VLOOKUP(F10231,'Regionalism Code'!H:I,2,FALSE))</f>
        <v>黔西南布依族苗族自治州</v>
      </c>
      <c r="H10231" s="7">
        <v>84.114111855157503</v>
      </c>
      <c r="I10231" s="7">
        <v>87.353737540616194</v>
      </c>
      <c r="J10231" s="7">
        <v>81.957018194627807</v>
      </c>
      <c r="K10231" s="7">
        <v>39.568869420772401</v>
      </c>
      <c r="L10231" s="7">
        <v>62.207052601269702</v>
      </c>
      <c r="M10231" s="7">
        <v>49.8707989719408</v>
      </c>
      <c r="N10231" s="7">
        <v>94.827146832415394</v>
      </c>
      <c r="O10231" s="7">
        <v>92.970879306801507</v>
      </c>
      <c r="P10231" s="7">
        <v>77.8572239768787</v>
      </c>
      <c r="Q10231" s="7">
        <v>77.341851779396407</v>
      </c>
    </row>
    <row r="10232" spans="1:17">
      <c r="A10232" s="6">
        <v>2017</v>
      </c>
      <c r="B10232" s="6" t="s">
        <v>2596</v>
      </c>
      <c r="C10232" s="6">
        <v>522325</v>
      </c>
      <c r="D10232">
        <f t="shared" si="318"/>
        <v>52</v>
      </c>
      <c r="E10232" t="str">
        <f>VLOOKUP(D10232,'Regionalism Code'!B:C,2,FALSE)</f>
        <v>贵州省</v>
      </c>
      <c r="F10232">
        <f t="shared" si="319"/>
        <v>5223</v>
      </c>
      <c r="G10232" t="str">
        <f>IF(F10232&gt;10000,"省直辖县市",VLOOKUP(F10232,'Regionalism Code'!H:I,2,FALSE))</f>
        <v>黔西南布依族苗族自治州</v>
      </c>
      <c r="H10232" s="7">
        <v>98.037803657274196</v>
      </c>
      <c r="I10232" s="7">
        <v>90.236775996881505</v>
      </c>
      <c r="J10232" s="7">
        <v>112.446646831677</v>
      </c>
      <c r="K10232" s="7">
        <v>45.865605350970696</v>
      </c>
      <c r="L10232" s="7">
        <v>89.1024441125913</v>
      </c>
      <c r="M10232" s="7">
        <v>60.207226311652903</v>
      </c>
      <c r="N10232" s="7">
        <v>123.274940397168</v>
      </c>
      <c r="O10232" s="7">
        <v>128.33874953040601</v>
      </c>
      <c r="P10232" s="7">
        <v>123.71140290664999</v>
      </c>
      <c r="Q10232" s="7">
        <v>97.619512412568994</v>
      </c>
    </row>
    <row r="10233" spans="1:17">
      <c r="A10233" s="6">
        <v>2018</v>
      </c>
      <c r="B10233" s="6" t="s">
        <v>2596</v>
      </c>
      <c r="C10233" s="6">
        <v>522325</v>
      </c>
      <c r="D10233">
        <f t="shared" si="318"/>
        <v>52</v>
      </c>
      <c r="E10233" t="str">
        <f>VLOOKUP(D10233,'Regionalism Code'!B:C,2,FALSE)</f>
        <v>贵州省</v>
      </c>
      <c r="F10233">
        <f t="shared" si="319"/>
        <v>5223</v>
      </c>
      <c r="G10233" t="str">
        <f>IF(F10233&gt;10000,"省直辖县市",VLOOKUP(F10233,'Regionalism Code'!H:I,2,FALSE))</f>
        <v>黔西南布依族苗族自治州</v>
      </c>
      <c r="H10233" s="7">
        <v>97.804074299004796</v>
      </c>
      <c r="I10233" s="7">
        <v>89.340838808346007</v>
      </c>
      <c r="J10233" s="7">
        <v>109.36341232452099</v>
      </c>
      <c r="K10233" s="7">
        <v>56.367019149101203</v>
      </c>
      <c r="L10233" s="7">
        <v>86.587959826507102</v>
      </c>
      <c r="M10233" s="7">
        <v>50.542318015214398</v>
      </c>
      <c r="N10233" s="7">
        <v>111.769259418172</v>
      </c>
      <c r="O10233" s="7">
        <v>132.00769699662399</v>
      </c>
      <c r="P10233" s="7">
        <v>113.42959982987399</v>
      </c>
      <c r="Q10233" s="7">
        <v>104.750369267797</v>
      </c>
    </row>
    <row r="10234" spans="1:17">
      <c r="A10234" s="6">
        <v>2016</v>
      </c>
      <c r="B10234" s="6" t="s">
        <v>2597</v>
      </c>
      <c r="C10234" s="6">
        <v>522326</v>
      </c>
      <c r="D10234">
        <f t="shared" si="318"/>
        <v>52</v>
      </c>
      <c r="E10234" t="str">
        <f>VLOOKUP(D10234,'Regionalism Code'!B:C,2,FALSE)</f>
        <v>贵州省</v>
      </c>
      <c r="F10234">
        <f t="shared" si="319"/>
        <v>5223</v>
      </c>
      <c r="G10234" t="str">
        <f>IF(F10234&gt;10000,"省直辖县市",VLOOKUP(F10234,'Regionalism Code'!H:I,2,FALSE))</f>
        <v>黔西南布依族苗族自治州</v>
      </c>
      <c r="H10234" s="7">
        <v>83.106769257932697</v>
      </c>
      <c r="I10234" s="7">
        <v>86.325181722909207</v>
      </c>
      <c r="J10234" s="7">
        <v>81.888551243659094</v>
      </c>
      <c r="K10234" s="7">
        <v>45.511507825707</v>
      </c>
      <c r="L10234" s="7">
        <v>65.577284197960097</v>
      </c>
      <c r="M10234" s="7">
        <v>47.711435965958401</v>
      </c>
      <c r="N10234" s="7">
        <v>84.154696028348098</v>
      </c>
      <c r="O10234" s="7">
        <v>95.972682729555899</v>
      </c>
      <c r="P10234" s="7">
        <v>85.8255177326606</v>
      </c>
      <c r="Q10234" s="7">
        <v>74.698407606882</v>
      </c>
    </row>
    <row r="10235" spans="1:17">
      <c r="A10235" s="6">
        <v>2017</v>
      </c>
      <c r="B10235" s="6" t="s">
        <v>2597</v>
      </c>
      <c r="C10235" s="6">
        <v>522326</v>
      </c>
      <c r="D10235">
        <f t="shared" si="318"/>
        <v>52</v>
      </c>
      <c r="E10235" t="str">
        <f>VLOOKUP(D10235,'Regionalism Code'!B:C,2,FALSE)</f>
        <v>贵州省</v>
      </c>
      <c r="F10235">
        <f t="shared" si="319"/>
        <v>5223</v>
      </c>
      <c r="G10235" t="str">
        <f>IF(F10235&gt;10000,"省直辖县市",VLOOKUP(F10235,'Regionalism Code'!H:I,2,FALSE))</f>
        <v>黔西南布依族苗族自治州</v>
      </c>
      <c r="H10235" s="7">
        <v>98.237817559814999</v>
      </c>
      <c r="I10235" s="7">
        <v>89.438851760495496</v>
      </c>
      <c r="J10235" s="7">
        <v>114.54488746349899</v>
      </c>
      <c r="K10235" s="7">
        <v>50.346563478313698</v>
      </c>
      <c r="L10235" s="7">
        <v>87.223811456583405</v>
      </c>
      <c r="M10235" s="7">
        <v>64.421894957510105</v>
      </c>
      <c r="N10235" s="7">
        <v>127.050984026611</v>
      </c>
      <c r="O10235" s="7">
        <v>129.770681547799</v>
      </c>
      <c r="P10235" s="7">
        <v>128.11301149286001</v>
      </c>
      <c r="Q10235" s="7">
        <v>97.665334599029194</v>
      </c>
    </row>
    <row r="10236" spans="1:17">
      <c r="A10236" s="6">
        <v>2018</v>
      </c>
      <c r="B10236" s="6" t="s">
        <v>2597</v>
      </c>
      <c r="C10236" s="6">
        <v>522326</v>
      </c>
      <c r="D10236">
        <f t="shared" si="318"/>
        <v>52</v>
      </c>
      <c r="E10236" t="str">
        <f>VLOOKUP(D10236,'Regionalism Code'!B:C,2,FALSE)</f>
        <v>贵州省</v>
      </c>
      <c r="F10236">
        <f t="shared" si="319"/>
        <v>5223</v>
      </c>
      <c r="G10236" t="str">
        <f>IF(F10236&gt;10000,"省直辖县市",VLOOKUP(F10236,'Regionalism Code'!H:I,2,FALSE))</f>
        <v>黔西南布依族苗族自治州</v>
      </c>
      <c r="H10236" s="7">
        <v>97.1615681683829</v>
      </c>
      <c r="I10236" s="7">
        <v>88.844894622340703</v>
      </c>
      <c r="J10236" s="7">
        <v>109.32258999577699</v>
      </c>
      <c r="K10236" s="7">
        <v>65.572359153628298</v>
      </c>
      <c r="L10236" s="7">
        <v>86.743660226698196</v>
      </c>
      <c r="M10236" s="7">
        <v>51.6189849340861</v>
      </c>
      <c r="N10236" s="7">
        <v>110.046625175606</v>
      </c>
      <c r="O10236" s="7">
        <v>132.305481540004</v>
      </c>
      <c r="P10236" s="7">
        <v>111.329961280764</v>
      </c>
      <c r="Q10236" s="7">
        <v>102.530524146834</v>
      </c>
    </row>
    <row r="10237" spans="1:17">
      <c r="A10237" s="6">
        <v>2016</v>
      </c>
      <c r="B10237" s="6" t="s">
        <v>2598</v>
      </c>
      <c r="C10237" s="6">
        <v>522327</v>
      </c>
      <c r="D10237">
        <f t="shared" si="318"/>
        <v>52</v>
      </c>
      <c r="E10237" t="str">
        <f>VLOOKUP(D10237,'Regionalism Code'!B:C,2,FALSE)</f>
        <v>贵州省</v>
      </c>
      <c r="F10237">
        <f t="shared" si="319"/>
        <v>5223</v>
      </c>
      <c r="G10237" t="str">
        <f>IF(F10237&gt;10000,"省直辖县市",VLOOKUP(F10237,'Regionalism Code'!H:I,2,FALSE))</f>
        <v>黔西南布依族苗族自治州</v>
      </c>
      <c r="H10237" s="7">
        <v>82.378768811437595</v>
      </c>
      <c r="I10237" s="7">
        <v>87.289021235199897</v>
      </c>
      <c r="J10237" s="7">
        <v>77.764833024519106</v>
      </c>
      <c r="K10237" s="7">
        <v>42.466196435329003</v>
      </c>
      <c r="L10237" s="7">
        <v>59.928767529170699</v>
      </c>
      <c r="M10237" s="7">
        <v>49.505167195505798</v>
      </c>
      <c r="N10237" s="7">
        <v>77.106502686406301</v>
      </c>
      <c r="O10237" s="7">
        <v>94.784383773415996</v>
      </c>
      <c r="P10237" s="7">
        <v>76.012434707282594</v>
      </c>
      <c r="Q10237" s="7">
        <v>74.554493010342597</v>
      </c>
    </row>
    <row r="10238" spans="1:17">
      <c r="A10238" s="6">
        <v>2017</v>
      </c>
      <c r="B10238" s="6" t="s">
        <v>2598</v>
      </c>
      <c r="C10238" s="6">
        <v>522327</v>
      </c>
      <c r="D10238">
        <f t="shared" si="318"/>
        <v>52</v>
      </c>
      <c r="E10238" t="str">
        <f>VLOOKUP(D10238,'Regionalism Code'!B:C,2,FALSE)</f>
        <v>贵州省</v>
      </c>
      <c r="F10238">
        <f t="shared" si="319"/>
        <v>5223</v>
      </c>
      <c r="G10238" t="str">
        <f>IF(F10238&gt;10000,"省直辖县市",VLOOKUP(F10238,'Regionalism Code'!H:I,2,FALSE))</f>
        <v>黔西南布依族苗族自治州</v>
      </c>
      <c r="H10238" s="7">
        <v>96.479028982671394</v>
      </c>
      <c r="I10238" s="7">
        <v>90.287432607290498</v>
      </c>
      <c r="J10238" s="7">
        <v>108.269084438353</v>
      </c>
      <c r="K10238" s="7">
        <v>53.757372675546797</v>
      </c>
      <c r="L10238" s="7">
        <v>83.762028444242802</v>
      </c>
      <c r="M10238" s="7">
        <v>66.485450812823402</v>
      </c>
      <c r="N10238" s="7">
        <v>111.628220312954</v>
      </c>
      <c r="O10238" s="7">
        <v>124.22706689969399</v>
      </c>
      <c r="P10238" s="7">
        <v>127.921142064062</v>
      </c>
      <c r="Q10238" s="7">
        <v>95.505079908444699</v>
      </c>
    </row>
    <row r="10239" spans="1:17">
      <c r="A10239" s="6">
        <v>2018</v>
      </c>
      <c r="B10239" s="6" t="s">
        <v>2598</v>
      </c>
      <c r="C10239" s="6">
        <v>522327</v>
      </c>
      <c r="D10239">
        <f t="shared" si="318"/>
        <v>52</v>
      </c>
      <c r="E10239" t="str">
        <f>VLOOKUP(D10239,'Regionalism Code'!B:C,2,FALSE)</f>
        <v>贵州省</v>
      </c>
      <c r="F10239">
        <f t="shared" si="319"/>
        <v>5223</v>
      </c>
      <c r="G10239" t="str">
        <f>IF(F10239&gt;10000,"省直辖县市",VLOOKUP(F10239,'Regionalism Code'!H:I,2,FALSE))</f>
        <v>黔西南布依族苗族自治州</v>
      </c>
      <c r="H10239" s="7">
        <v>97.349487615663193</v>
      </c>
      <c r="I10239" s="7">
        <v>90.644143253614104</v>
      </c>
      <c r="J10239" s="7">
        <v>104.182719815822</v>
      </c>
      <c r="K10239" s="7">
        <v>55.613557939692498</v>
      </c>
      <c r="L10239" s="7">
        <v>80.9683624553237</v>
      </c>
      <c r="M10239" s="7">
        <v>44.921643145062497</v>
      </c>
      <c r="N10239" s="7">
        <v>106.629802672864</v>
      </c>
      <c r="O10239" s="7">
        <v>126.13387559662399</v>
      </c>
      <c r="P10239" s="7">
        <v>109.873123705705</v>
      </c>
      <c r="Q10239" s="7">
        <v>107.079310966064</v>
      </c>
    </row>
    <row r="10240" spans="1:17">
      <c r="A10240" s="6">
        <v>2016</v>
      </c>
      <c r="B10240" s="6" t="s">
        <v>2599</v>
      </c>
      <c r="C10240" s="6">
        <v>522328</v>
      </c>
      <c r="D10240">
        <f t="shared" si="318"/>
        <v>52</v>
      </c>
      <c r="E10240" t="str">
        <f>VLOOKUP(D10240,'Regionalism Code'!B:C,2,FALSE)</f>
        <v>贵州省</v>
      </c>
      <c r="F10240">
        <f t="shared" si="319"/>
        <v>5223</v>
      </c>
      <c r="G10240" t="str">
        <f>IF(F10240&gt;10000,"省直辖县市",VLOOKUP(F10240,'Regionalism Code'!H:I,2,FALSE))</f>
        <v>黔西南布依族苗族自治州</v>
      </c>
      <c r="H10240" s="7">
        <v>85.390837331670497</v>
      </c>
      <c r="I10240" s="7">
        <v>88.552104242818601</v>
      </c>
      <c r="J10240" s="7">
        <v>82.135358748938501</v>
      </c>
      <c r="K10240" s="7">
        <v>42.607301510228403</v>
      </c>
      <c r="L10240" s="7">
        <v>61.5596784642917</v>
      </c>
      <c r="M10240" s="7">
        <v>50.669933039683301</v>
      </c>
      <c r="N10240" s="7">
        <v>82.790277106128002</v>
      </c>
      <c r="O10240" s="7">
        <v>99.974914817029699</v>
      </c>
      <c r="P10240" s="7">
        <v>82.183581111130806</v>
      </c>
      <c r="Q10240" s="7">
        <v>80.873333907223198</v>
      </c>
    </row>
    <row r="10241" spans="1:17">
      <c r="A10241" s="6">
        <v>2017</v>
      </c>
      <c r="B10241" s="6" t="s">
        <v>2599</v>
      </c>
      <c r="C10241" s="6">
        <v>522328</v>
      </c>
      <c r="D10241">
        <f t="shared" si="318"/>
        <v>52</v>
      </c>
      <c r="E10241" t="str">
        <f>VLOOKUP(D10241,'Regionalism Code'!B:C,2,FALSE)</f>
        <v>贵州省</v>
      </c>
      <c r="F10241">
        <f t="shared" si="319"/>
        <v>5223</v>
      </c>
      <c r="G10241" t="str">
        <f>IF(F10241&gt;10000,"省直辖县市",VLOOKUP(F10241,'Regionalism Code'!H:I,2,FALSE))</f>
        <v>黔西南布依族苗族自治州</v>
      </c>
      <c r="H10241" s="7">
        <v>99.737917998418396</v>
      </c>
      <c r="I10241" s="7">
        <v>91.117368976681007</v>
      </c>
      <c r="J10241" s="7">
        <v>115.52156707346499</v>
      </c>
      <c r="K10241" s="7">
        <v>47.433826671960098</v>
      </c>
      <c r="L10241" s="7">
        <v>86.207948755258997</v>
      </c>
      <c r="M10241" s="7">
        <v>63.043377030327299</v>
      </c>
      <c r="N10241" s="7">
        <v>127.841502293974</v>
      </c>
      <c r="O10241" s="7">
        <v>133.40000706989599</v>
      </c>
      <c r="P10241" s="7">
        <v>125.78412447873301</v>
      </c>
      <c r="Q10241" s="7">
        <v>99.527536205943704</v>
      </c>
    </row>
    <row r="10242" spans="1:17">
      <c r="A10242" s="6">
        <v>2018</v>
      </c>
      <c r="B10242" s="6" t="s">
        <v>2599</v>
      </c>
      <c r="C10242" s="6">
        <v>522328</v>
      </c>
      <c r="D10242">
        <f t="shared" ref="D10242:D10305" si="320">INT(C10242/10000)</f>
        <v>52</v>
      </c>
      <c r="E10242" t="str">
        <f>VLOOKUP(D10242,'Regionalism Code'!B:C,2,FALSE)</f>
        <v>贵州省</v>
      </c>
      <c r="F10242">
        <f t="shared" ref="F10242:F10305" si="321">IF(OR(D10242=11,D10242=12,D10242=31,D10242=50),D10242*100,IF(MID(C10242,3,1)="9",C10242,INT(C10242/100)))</f>
        <v>5223</v>
      </c>
      <c r="G10242" t="str">
        <f>IF(F10242&gt;10000,"省直辖县市",VLOOKUP(F10242,'Regionalism Code'!H:I,2,FALSE))</f>
        <v>黔西南布依族苗族自治州</v>
      </c>
      <c r="H10242" s="7">
        <v>100.40251378075</v>
      </c>
      <c r="I10242" s="7">
        <v>90.371913473371706</v>
      </c>
      <c r="J10242" s="7">
        <v>113.282473764036</v>
      </c>
      <c r="K10242" s="7">
        <v>60.015932496617303</v>
      </c>
      <c r="L10242" s="7">
        <v>84.870167518729104</v>
      </c>
      <c r="M10242" s="7">
        <v>52.095626266654797</v>
      </c>
      <c r="N10242" s="7">
        <v>114.36247354338801</v>
      </c>
      <c r="O10242" s="7">
        <v>139.294212338926</v>
      </c>
      <c r="P10242" s="7">
        <v>118.408466574667</v>
      </c>
      <c r="Q10242" s="7">
        <v>110.12460006374</v>
      </c>
    </row>
    <row r="10243" spans="1:17">
      <c r="A10243" s="6">
        <v>2016</v>
      </c>
      <c r="B10243" s="6" t="s">
        <v>2600</v>
      </c>
      <c r="C10243" s="6">
        <v>522601</v>
      </c>
      <c r="D10243">
        <f t="shared" si="320"/>
        <v>52</v>
      </c>
      <c r="E10243" t="str">
        <f>VLOOKUP(D10243,'Regionalism Code'!B:C,2,FALSE)</f>
        <v>贵州省</v>
      </c>
      <c r="F10243">
        <f t="shared" si="321"/>
        <v>5226</v>
      </c>
      <c r="G10243" t="str">
        <f>IF(F10243&gt;10000,"省直辖县市",VLOOKUP(F10243,'Regionalism Code'!H:I,2,FALSE))</f>
        <v>黔东南苗族侗族自治州</v>
      </c>
      <c r="H10243" s="7">
        <v>94.461739436987301</v>
      </c>
      <c r="I10243" s="7">
        <v>98.917954330699999</v>
      </c>
      <c r="J10243" s="7">
        <v>95.575562129685395</v>
      </c>
      <c r="K10243" s="7">
        <v>60.044096807734597</v>
      </c>
      <c r="L10243" s="7">
        <v>70.528755478909005</v>
      </c>
      <c r="M10243" s="7">
        <v>67.473852240828705</v>
      </c>
      <c r="N10243" s="7">
        <v>101.628196126102</v>
      </c>
      <c r="O10243" s="7">
        <v>111.99549574477</v>
      </c>
      <c r="P10243" s="7">
        <v>90.838402072957606</v>
      </c>
      <c r="Q10243" s="7">
        <v>77.729183518338502</v>
      </c>
    </row>
    <row r="10244" spans="1:17">
      <c r="A10244" s="6">
        <v>2017</v>
      </c>
      <c r="B10244" s="6" t="s">
        <v>2600</v>
      </c>
      <c r="C10244" s="6">
        <v>522601</v>
      </c>
      <c r="D10244">
        <f t="shared" si="320"/>
        <v>52</v>
      </c>
      <c r="E10244" t="str">
        <f>VLOOKUP(D10244,'Regionalism Code'!B:C,2,FALSE)</f>
        <v>贵州省</v>
      </c>
      <c r="F10244">
        <f t="shared" si="321"/>
        <v>5226</v>
      </c>
      <c r="G10244" t="str">
        <f>IF(F10244&gt;10000,"省直辖县市",VLOOKUP(F10244,'Regionalism Code'!H:I,2,FALSE))</f>
        <v>黔东南苗族侗族自治州</v>
      </c>
      <c r="H10244" s="7">
        <v>108.618274841456</v>
      </c>
      <c r="I10244" s="7">
        <v>100.302461311719</v>
      </c>
      <c r="J10244" s="7">
        <v>128.69176922689999</v>
      </c>
      <c r="K10244" s="7">
        <v>65.145217176968799</v>
      </c>
      <c r="L10244" s="7">
        <v>97.882627253730604</v>
      </c>
      <c r="M10244" s="7">
        <v>77.264313522623397</v>
      </c>
      <c r="N10244" s="7">
        <v>141.868777911656</v>
      </c>
      <c r="O10244" s="7">
        <v>147.19817310412401</v>
      </c>
      <c r="P10244" s="7">
        <v>134.206748023481</v>
      </c>
      <c r="Q10244" s="7">
        <v>99.606877392114697</v>
      </c>
    </row>
    <row r="10245" spans="1:17">
      <c r="A10245" s="6">
        <v>2018</v>
      </c>
      <c r="B10245" s="6" t="s">
        <v>2600</v>
      </c>
      <c r="C10245" s="6">
        <v>522601</v>
      </c>
      <c r="D10245">
        <f t="shared" si="320"/>
        <v>52</v>
      </c>
      <c r="E10245" t="str">
        <f>VLOOKUP(D10245,'Regionalism Code'!B:C,2,FALSE)</f>
        <v>贵州省</v>
      </c>
      <c r="F10245">
        <f t="shared" si="321"/>
        <v>5226</v>
      </c>
      <c r="G10245" t="str">
        <f>IF(F10245&gt;10000,"省直辖县市",VLOOKUP(F10245,'Regionalism Code'!H:I,2,FALSE))</f>
        <v>黔东南苗族侗族自治州</v>
      </c>
      <c r="H10245" s="7">
        <v>110.41222307181199</v>
      </c>
      <c r="I10245" s="7">
        <v>99.785501028728604</v>
      </c>
      <c r="J10245" s="7">
        <v>129.025353080347</v>
      </c>
      <c r="K10245" s="7">
        <v>74.269900162766504</v>
      </c>
      <c r="L10245" s="7">
        <v>105.833967842155</v>
      </c>
      <c r="M10245" s="7">
        <v>63.428356542504602</v>
      </c>
      <c r="N10245" s="7">
        <v>131.002388553439</v>
      </c>
      <c r="O10245" s="7">
        <v>156.23802884492</v>
      </c>
      <c r="P10245" s="7">
        <v>122.517888656331</v>
      </c>
      <c r="Q10245" s="7">
        <v>111.68522831330399</v>
      </c>
    </row>
    <row r="10246" spans="1:17">
      <c r="A10246" s="6">
        <v>2016</v>
      </c>
      <c r="B10246" s="6" t="s">
        <v>2601</v>
      </c>
      <c r="C10246" s="6">
        <v>522622</v>
      </c>
      <c r="D10246">
        <f t="shared" si="320"/>
        <v>52</v>
      </c>
      <c r="E10246" t="str">
        <f>VLOOKUP(D10246,'Regionalism Code'!B:C,2,FALSE)</f>
        <v>贵州省</v>
      </c>
      <c r="F10246">
        <f t="shared" si="321"/>
        <v>5226</v>
      </c>
      <c r="G10246" t="str">
        <f>IF(F10246&gt;10000,"省直辖县市",VLOOKUP(F10246,'Regionalism Code'!H:I,2,FALSE))</f>
        <v>黔东南苗族侗族自治州</v>
      </c>
      <c r="H10246" s="7">
        <v>84.665345500870998</v>
      </c>
      <c r="I10246" s="7">
        <v>86.642030031193897</v>
      </c>
      <c r="J10246" s="7">
        <v>83.463016087379003</v>
      </c>
      <c r="K10246" s="7">
        <v>43.557514544003602</v>
      </c>
      <c r="L10246" s="7">
        <v>69.0808967232105</v>
      </c>
      <c r="M10246" s="7">
        <v>53.6146289633637</v>
      </c>
      <c r="N10246" s="7">
        <v>78.846111418322394</v>
      </c>
      <c r="O10246" s="7">
        <v>102.902968691723</v>
      </c>
      <c r="P10246" s="7">
        <v>79.855393910816304</v>
      </c>
      <c r="Q10246" s="7">
        <v>80.328371181191798</v>
      </c>
    </row>
    <row r="10247" spans="1:17">
      <c r="A10247" s="6">
        <v>2017</v>
      </c>
      <c r="B10247" s="6" t="s">
        <v>2601</v>
      </c>
      <c r="C10247" s="6">
        <v>522622</v>
      </c>
      <c r="D10247">
        <f t="shared" si="320"/>
        <v>52</v>
      </c>
      <c r="E10247" t="str">
        <f>VLOOKUP(D10247,'Regionalism Code'!B:C,2,FALSE)</f>
        <v>贵州省</v>
      </c>
      <c r="F10247">
        <f t="shared" si="321"/>
        <v>5226</v>
      </c>
      <c r="G10247" t="str">
        <f>IF(F10247&gt;10000,"省直辖县市",VLOOKUP(F10247,'Regionalism Code'!H:I,2,FALSE))</f>
        <v>黔东南苗族侗族自治州</v>
      </c>
      <c r="H10247" s="7">
        <v>98.538905992632607</v>
      </c>
      <c r="I10247" s="7">
        <v>88.1224212771466</v>
      </c>
      <c r="J10247" s="7">
        <v>115.025784379993</v>
      </c>
      <c r="K10247" s="7">
        <v>45.067454916569403</v>
      </c>
      <c r="L10247" s="7">
        <v>91.2330036409748</v>
      </c>
      <c r="M10247" s="7">
        <v>61.933790814494401</v>
      </c>
      <c r="N10247" s="7">
        <v>123.680759275509</v>
      </c>
      <c r="O10247" s="7">
        <v>133.240964254179</v>
      </c>
      <c r="P10247" s="7">
        <v>125.559524860301</v>
      </c>
      <c r="Q10247" s="7">
        <v>102.980720338936</v>
      </c>
    </row>
    <row r="10248" spans="1:17">
      <c r="A10248" s="6">
        <v>2018</v>
      </c>
      <c r="B10248" s="6" t="s">
        <v>2601</v>
      </c>
      <c r="C10248" s="6">
        <v>522622</v>
      </c>
      <c r="D10248">
        <f t="shared" si="320"/>
        <v>52</v>
      </c>
      <c r="E10248" t="str">
        <f>VLOOKUP(D10248,'Regionalism Code'!B:C,2,FALSE)</f>
        <v>贵州省</v>
      </c>
      <c r="F10248">
        <f t="shared" si="321"/>
        <v>5226</v>
      </c>
      <c r="G10248" t="str">
        <f>IF(F10248&gt;10000,"省直辖县市",VLOOKUP(F10248,'Regionalism Code'!H:I,2,FALSE))</f>
        <v>黔东南苗族侗族自治州</v>
      </c>
      <c r="H10248" s="7">
        <v>97.373207704420395</v>
      </c>
      <c r="I10248" s="7">
        <v>86.193446134597707</v>
      </c>
      <c r="J10248" s="7">
        <v>108.108512289286</v>
      </c>
      <c r="K10248" s="7">
        <v>45.909142926101701</v>
      </c>
      <c r="L10248" s="7">
        <v>87.935751863124906</v>
      </c>
      <c r="M10248" s="7">
        <v>44.513331366687403</v>
      </c>
      <c r="N10248" s="7">
        <v>113.41950017169501</v>
      </c>
      <c r="O10248" s="7">
        <v>129.97482214426699</v>
      </c>
      <c r="P10248" s="7">
        <v>110.73013161546</v>
      </c>
      <c r="Q10248" s="7">
        <v>114.786797370602</v>
      </c>
    </row>
    <row r="10249" spans="1:17">
      <c r="A10249" s="6">
        <v>2016</v>
      </c>
      <c r="B10249" s="6" t="s">
        <v>2602</v>
      </c>
      <c r="C10249" s="6">
        <v>522623</v>
      </c>
      <c r="D10249">
        <f t="shared" si="320"/>
        <v>52</v>
      </c>
      <c r="E10249" t="str">
        <f>VLOOKUP(D10249,'Regionalism Code'!B:C,2,FALSE)</f>
        <v>贵州省</v>
      </c>
      <c r="F10249">
        <f t="shared" si="321"/>
        <v>5226</v>
      </c>
      <c r="G10249" t="str">
        <f>IF(F10249&gt;10000,"省直辖县市",VLOOKUP(F10249,'Regionalism Code'!H:I,2,FALSE))</f>
        <v>黔东南苗族侗族自治州</v>
      </c>
      <c r="H10249" s="7">
        <v>88.779665282908297</v>
      </c>
      <c r="I10249" s="7">
        <v>88.503707163292901</v>
      </c>
      <c r="J10249" s="7">
        <v>82.839546243631503</v>
      </c>
      <c r="K10249" s="7">
        <v>40.769420157280202</v>
      </c>
      <c r="L10249" s="7">
        <v>63.9931422781168</v>
      </c>
      <c r="M10249" s="7">
        <v>51.3391686887419</v>
      </c>
      <c r="N10249" s="7">
        <v>100.44521237664</v>
      </c>
      <c r="O10249" s="7">
        <v>91.007948023885604</v>
      </c>
      <c r="P10249" s="7">
        <v>75.830864412419402</v>
      </c>
      <c r="Q10249" s="7">
        <v>100.490443079274</v>
      </c>
    </row>
    <row r="10250" spans="1:17">
      <c r="A10250" s="6">
        <v>2017</v>
      </c>
      <c r="B10250" s="6" t="s">
        <v>2602</v>
      </c>
      <c r="C10250" s="6">
        <v>522623</v>
      </c>
      <c r="D10250">
        <f t="shared" si="320"/>
        <v>52</v>
      </c>
      <c r="E10250" t="str">
        <f>VLOOKUP(D10250,'Regionalism Code'!B:C,2,FALSE)</f>
        <v>贵州省</v>
      </c>
      <c r="F10250">
        <f t="shared" si="321"/>
        <v>5226</v>
      </c>
      <c r="G10250" t="str">
        <f>IF(F10250&gt;10000,"省直辖县市",VLOOKUP(F10250,'Regionalism Code'!H:I,2,FALSE))</f>
        <v>黔东南苗族侗族自治州</v>
      </c>
      <c r="H10250" s="7">
        <v>99.787975464529097</v>
      </c>
      <c r="I10250" s="7">
        <v>90.6337889123553</v>
      </c>
      <c r="J10250" s="7">
        <v>114.441117849317</v>
      </c>
      <c r="K10250" s="7">
        <v>44.787949795711398</v>
      </c>
      <c r="L10250" s="7">
        <v>88.993607758180005</v>
      </c>
      <c r="M10250" s="7">
        <v>57.741539561100403</v>
      </c>
      <c r="N10250" s="7">
        <v>139.60757881696699</v>
      </c>
      <c r="O10250" s="7">
        <v>123.614614592295</v>
      </c>
      <c r="P10250" s="7">
        <v>123.04797312442599</v>
      </c>
      <c r="Q10250" s="7">
        <v>103.393968137314</v>
      </c>
    </row>
    <row r="10251" spans="1:17">
      <c r="A10251" s="6">
        <v>2018</v>
      </c>
      <c r="B10251" s="6" t="s">
        <v>2602</v>
      </c>
      <c r="C10251" s="6">
        <v>522623</v>
      </c>
      <c r="D10251">
        <f t="shared" si="320"/>
        <v>52</v>
      </c>
      <c r="E10251" t="str">
        <f>VLOOKUP(D10251,'Regionalism Code'!B:C,2,FALSE)</f>
        <v>贵州省</v>
      </c>
      <c r="F10251">
        <f t="shared" si="321"/>
        <v>5226</v>
      </c>
      <c r="G10251" t="str">
        <f>IF(F10251&gt;10000,"省直辖县市",VLOOKUP(F10251,'Regionalism Code'!H:I,2,FALSE))</f>
        <v>黔东南苗族侗族自治州</v>
      </c>
      <c r="H10251" s="7">
        <v>97.721150541521197</v>
      </c>
      <c r="I10251" s="7">
        <v>89.805738833095901</v>
      </c>
      <c r="J10251" s="7">
        <v>110.550772766542</v>
      </c>
      <c r="K10251" s="7">
        <v>57.966544075666199</v>
      </c>
      <c r="L10251" s="7">
        <v>97.4469708211724</v>
      </c>
      <c r="M10251" s="7">
        <v>42.764457366006098</v>
      </c>
      <c r="N10251" s="7">
        <v>123.354385281872</v>
      </c>
      <c r="O10251" s="7">
        <v>125.584829777259</v>
      </c>
      <c r="P10251" s="7">
        <v>107.86627410511301</v>
      </c>
      <c r="Q10251" s="7">
        <v>100.550228423951</v>
      </c>
    </row>
    <row r="10252" spans="1:17">
      <c r="A10252" s="6">
        <v>2016</v>
      </c>
      <c r="B10252" s="6" t="s">
        <v>2603</v>
      </c>
      <c r="C10252" s="6">
        <v>522624</v>
      </c>
      <c r="D10252">
        <f t="shared" si="320"/>
        <v>52</v>
      </c>
      <c r="E10252" t="str">
        <f>VLOOKUP(D10252,'Regionalism Code'!B:C,2,FALSE)</f>
        <v>贵州省</v>
      </c>
      <c r="F10252">
        <f t="shared" si="321"/>
        <v>5226</v>
      </c>
      <c r="G10252" t="str">
        <f>IF(F10252&gt;10000,"省直辖县市",VLOOKUP(F10252,'Regionalism Code'!H:I,2,FALSE))</f>
        <v>黔东南苗族侗族自治州</v>
      </c>
      <c r="H10252" s="7">
        <v>87.967515938076602</v>
      </c>
      <c r="I10252" s="7">
        <v>89.933796333271104</v>
      </c>
      <c r="J10252" s="7">
        <v>88.712043424734802</v>
      </c>
      <c r="K10252" s="7">
        <v>46.144554480112397</v>
      </c>
      <c r="L10252" s="7">
        <v>62.340605485782802</v>
      </c>
      <c r="M10252" s="7">
        <v>56.757038283696602</v>
      </c>
      <c r="N10252" s="7">
        <v>105.59616945319399</v>
      </c>
      <c r="O10252" s="7">
        <v>99.781435113727298</v>
      </c>
      <c r="P10252" s="7">
        <v>84.906866929376804</v>
      </c>
      <c r="Q10252" s="7">
        <v>80.127350895061497</v>
      </c>
    </row>
    <row r="10253" spans="1:17">
      <c r="A10253" s="6">
        <v>2017</v>
      </c>
      <c r="B10253" s="6" t="s">
        <v>2603</v>
      </c>
      <c r="C10253" s="6">
        <v>522624</v>
      </c>
      <c r="D10253">
        <f t="shared" si="320"/>
        <v>52</v>
      </c>
      <c r="E10253" t="str">
        <f>VLOOKUP(D10253,'Regionalism Code'!B:C,2,FALSE)</f>
        <v>贵州省</v>
      </c>
      <c r="F10253">
        <f t="shared" si="321"/>
        <v>5226</v>
      </c>
      <c r="G10253" t="str">
        <f>IF(F10253&gt;10000,"省直辖县市",VLOOKUP(F10253,'Regionalism Code'!H:I,2,FALSE))</f>
        <v>黔东南苗族侗族自治州</v>
      </c>
      <c r="H10253" s="7">
        <v>101.742672406182</v>
      </c>
      <c r="I10253" s="7">
        <v>92.156644715076297</v>
      </c>
      <c r="J10253" s="7">
        <v>118.934486429534</v>
      </c>
      <c r="K10253" s="7">
        <v>57.603373260733697</v>
      </c>
      <c r="L10253" s="7">
        <v>89.180339014397902</v>
      </c>
      <c r="M10253" s="7">
        <v>80.6417293382151</v>
      </c>
      <c r="N10253" s="7">
        <v>128.102360479102</v>
      </c>
      <c r="O10253" s="7">
        <v>135.96743114223599</v>
      </c>
      <c r="P10253" s="7">
        <v>129.046988430417</v>
      </c>
      <c r="Q10253" s="7">
        <v>102.16154853362799</v>
      </c>
    </row>
    <row r="10254" spans="1:17">
      <c r="A10254" s="6">
        <v>2018</v>
      </c>
      <c r="B10254" s="6" t="s">
        <v>2603</v>
      </c>
      <c r="C10254" s="6">
        <v>522624</v>
      </c>
      <c r="D10254">
        <f t="shared" si="320"/>
        <v>52</v>
      </c>
      <c r="E10254" t="str">
        <f>VLOOKUP(D10254,'Regionalism Code'!B:C,2,FALSE)</f>
        <v>贵州省</v>
      </c>
      <c r="F10254">
        <f t="shared" si="321"/>
        <v>5226</v>
      </c>
      <c r="G10254" t="str">
        <f>IF(F10254&gt;10000,"省直辖县市",VLOOKUP(F10254,'Regionalism Code'!H:I,2,FALSE))</f>
        <v>黔东南苗族侗族自治州</v>
      </c>
      <c r="H10254" s="7">
        <v>100.390669486359</v>
      </c>
      <c r="I10254" s="7">
        <v>90.780343035260799</v>
      </c>
      <c r="J10254" s="7">
        <v>112.19305724743801</v>
      </c>
      <c r="K10254" s="7">
        <v>61.414453726520897</v>
      </c>
      <c r="L10254" s="7">
        <v>86.101252390466698</v>
      </c>
      <c r="M10254" s="7">
        <v>52.273206403997698</v>
      </c>
      <c r="N10254" s="7">
        <v>115.07299721962499</v>
      </c>
      <c r="O10254" s="7">
        <v>137.09643031215299</v>
      </c>
      <c r="P10254" s="7">
        <v>111.50809097126501</v>
      </c>
      <c r="Q10254" s="7">
        <v>110.683137320417</v>
      </c>
    </row>
    <row r="10255" spans="1:17">
      <c r="A10255" s="6">
        <v>2016</v>
      </c>
      <c r="B10255" s="6" t="s">
        <v>2604</v>
      </c>
      <c r="C10255" s="6">
        <v>522625</v>
      </c>
      <c r="D10255">
        <f t="shared" si="320"/>
        <v>52</v>
      </c>
      <c r="E10255" t="str">
        <f>VLOOKUP(D10255,'Regionalism Code'!B:C,2,FALSE)</f>
        <v>贵州省</v>
      </c>
      <c r="F10255">
        <f t="shared" si="321"/>
        <v>5226</v>
      </c>
      <c r="G10255" t="str">
        <f>IF(F10255&gt;10000,"省直辖县市",VLOOKUP(F10255,'Regionalism Code'!H:I,2,FALSE))</f>
        <v>黔东南苗族侗族自治州</v>
      </c>
      <c r="H10255" s="7">
        <v>85.531009681693405</v>
      </c>
      <c r="I10255" s="7">
        <v>89.918599821293498</v>
      </c>
      <c r="J10255" s="7">
        <v>86.753916583587696</v>
      </c>
      <c r="K10255" s="7">
        <v>48.982761478941299</v>
      </c>
      <c r="L10255" s="7">
        <v>69.538040220418296</v>
      </c>
      <c r="M10255" s="7">
        <v>60.3016559269754</v>
      </c>
      <c r="N10255" s="7">
        <v>81.754970175864898</v>
      </c>
      <c r="O10255" s="7">
        <v>106.23010429399299</v>
      </c>
      <c r="P10255" s="7">
        <v>85.383062571495003</v>
      </c>
      <c r="Q10255" s="7">
        <v>68.826281749253397</v>
      </c>
    </row>
    <row r="10256" spans="1:17">
      <c r="A10256" s="6">
        <v>2017</v>
      </c>
      <c r="B10256" s="6" t="s">
        <v>2604</v>
      </c>
      <c r="C10256" s="6">
        <v>522625</v>
      </c>
      <c r="D10256">
        <f t="shared" si="320"/>
        <v>52</v>
      </c>
      <c r="E10256" t="str">
        <f>VLOOKUP(D10256,'Regionalism Code'!B:C,2,FALSE)</f>
        <v>贵州省</v>
      </c>
      <c r="F10256">
        <f t="shared" si="321"/>
        <v>5226</v>
      </c>
      <c r="G10256" t="str">
        <f>IF(F10256&gt;10000,"省直辖县市",VLOOKUP(F10256,'Regionalism Code'!H:I,2,FALSE))</f>
        <v>黔东南苗族侗族自治州</v>
      </c>
      <c r="H10256" s="7">
        <v>100.397925603624</v>
      </c>
      <c r="I10256" s="7">
        <v>91.206979646949407</v>
      </c>
      <c r="J10256" s="7">
        <v>117.47512708739301</v>
      </c>
      <c r="K10256" s="7">
        <v>49.6753531390424</v>
      </c>
      <c r="L10256" s="7">
        <v>93.971047620732193</v>
      </c>
      <c r="M10256" s="7">
        <v>65.490694593756203</v>
      </c>
      <c r="N10256" s="7">
        <v>130.296029957353</v>
      </c>
      <c r="O10256" s="7">
        <v>133.88820760940399</v>
      </c>
      <c r="P10256" s="7">
        <v>122.411520676282</v>
      </c>
      <c r="Q10256" s="7">
        <v>99.720435543150501</v>
      </c>
    </row>
    <row r="10257" spans="1:17">
      <c r="A10257" s="6">
        <v>2018</v>
      </c>
      <c r="B10257" s="6" t="s">
        <v>2604</v>
      </c>
      <c r="C10257" s="6">
        <v>522625</v>
      </c>
      <c r="D10257">
        <f t="shared" si="320"/>
        <v>52</v>
      </c>
      <c r="E10257" t="str">
        <f>VLOOKUP(D10257,'Regionalism Code'!B:C,2,FALSE)</f>
        <v>贵州省</v>
      </c>
      <c r="F10257">
        <f t="shared" si="321"/>
        <v>5226</v>
      </c>
      <c r="G10257" t="str">
        <f>IF(F10257&gt;10000,"省直辖县市",VLOOKUP(F10257,'Regionalism Code'!H:I,2,FALSE))</f>
        <v>黔东南苗族侗族自治州</v>
      </c>
      <c r="H10257" s="7">
        <v>99.282106419405594</v>
      </c>
      <c r="I10257" s="7">
        <v>90.296175824468406</v>
      </c>
      <c r="J10257" s="7">
        <v>114.61193689629999</v>
      </c>
      <c r="K10257" s="7">
        <v>63.3637904943268</v>
      </c>
      <c r="L10257" s="7">
        <v>95.543678312226803</v>
      </c>
      <c r="M10257" s="7">
        <v>53.329640861427997</v>
      </c>
      <c r="N10257" s="7">
        <v>117.636319234358</v>
      </c>
      <c r="O10257" s="7">
        <v>136.97436735037201</v>
      </c>
      <c r="P10257" s="7">
        <v>113.15525094285999</v>
      </c>
      <c r="Q10257" s="7">
        <v>101.10284054607099</v>
      </c>
    </row>
    <row r="10258" spans="1:17">
      <c r="A10258" s="6">
        <v>2016</v>
      </c>
      <c r="B10258" s="6" t="s">
        <v>2605</v>
      </c>
      <c r="C10258" s="6">
        <v>522626</v>
      </c>
      <c r="D10258">
        <f t="shared" si="320"/>
        <v>52</v>
      </c>
      <c r="E10258" t="str">
        <f>VLOOKUP(D10258,'Regionalism Code'!B:C,2,FALSE)</f>
        <v>贵州省</v>
      </c>
      <c r="F10258">
        <f t="shared" si="321"/>
        <v>5226</v>
      </c>
      <c r="G10258" t="str">
        <f>IF(F10258&gt;10000,"省直辖县市",VLOOKUP(F10258,'Regionalism Code'!H:I,2,FALSE))</f>
        <v>黔东南苗族侗族自治州</v>
      </c>
      <c r="H10258" s="7">
        <v>86.285820228432698</v>
      </c>
      <c r="I10258" s="7">
        <v>89.827766095439699</v>
      </c>
      <c r="J10258" s="7">
        <v>84.387503989467902</v>
      </c>
      <c r="K10258" s="7">
        <v>43.188538651189802</v>
      </c>
      <c r="L10258" s="7">
        <v>60.466722978797101</v>
      </c>
      <c r="M10258" s="7">
        <v>52.571676733652403</v>
      </c>
      <c r="N10258" s="7">
        <v>99.936891045129997</v>
      </c>
      <c r="O10258" s="7">
        <v>93.706438669817203</v>
      </c>
      <c r="P10258" s="7">
        <v>85.999655764914493</v>
      </c>
      <c r="Q10258" s="7">
        <v>78.045197533717001</v>
      </c>
    </row>
    <row r="10259" spans="1:17">
      <c r="A10259" s="6">
        <v>2017</v>
      </c>
      <c r="B10259" s="6" t="s">
        <v>2605</v>
      </c>
      <c r="C10259" s="6">
        <v>522626</v>
      </c>
      <c r="D10259">
        <f t="shared" si="320"/>
        <v>52</v>
      </c>
      <c r="E10259" t="str">
        <f>VLOOKUP(D10259,'Regionalism Code'!B:C,2,FALSE)</f>
        <v>贵州省</v>
      </c>
      <c r="F10259">
        <f t="shared" si="321"/>
        <v>5226</v>
      </c>
      <c r="G10259" t="str">
        <f>IF(F10259&gt;10000,"省直辖县市",VLOOKUP(F10259,'Regionalism Code'!H:I,2,FALSE))</f>
        <v>黔东南苗族侗族自治州</v>
      </c>
      <c r="H10259" s="7">
        <v>99.176168508533095</v>
      </c>
      <c r="I10259" s="7">
        <v>91.636476969451294</v>
      </c>
      <c r="J10259" s="7">
        <v>113.8587459748</v>
      </c>
      <c r="K10259" s="7">
        <v>47.1677827255062</v>
      </c>
      <c r="L10259" s="7">
        <v>85.457882839608999</v>
      </c>
      <c r="M10259" s="7">
        <v>62.129281191187602</v>
      </c>
      <c r="N10259" s="7">
        <v>133.23380465859299</v>
      </c>
      <c r="O10259" s="7">
        <v>127.46037847013299</v>
      </c>
      <c r="P10259" s="7">
        <v>120.303704218615</v>
      </c>
      <c r="Q10259" s="7">
        <v>97.397601067010896</v>
      </c>
    </row>
    <row r="10260" spans="1:17">
      <c r="A10260" s="6">
        <v>2018</v>
      </c>
      <c r="B10260" s="6" t="s">
        <v>2605</v>
      </c>
      <c r="C10260" s="6">
        <v>522626</v>
      </c>
      <c r="D10260">
        <f t="shared" si="320"/>
        <v>52</v>
      </c>
      <c r="E10260" t="str">
        <f>VLOOKUP(D10260,'Regionalism Code'!B:C,2,FALSE)</f>
        <v>贵州省</v>
      </c>
      <c r="F10260">
        <f t="shared" si="321"/>
        <v>5226</v>
      </c>
      <c r="G10260" t="str">
        <f>IF(F10260&gt;10000,"省直辖县市",VLOOKUP(F10260,'Regionalism Code'!H:I,2,FALSE))</f>
        <v>黔东南苗族侗族自治州</v>
      </c>
      <c r="H10260" s="7">
        <v>100.420114061758</v>
      </c>
      <c r="I10260" s="7">
        <v>91.414721441672796</v>
      </c>
      <c r="J10260" s="7">
        <v>111.470392782839</v>
      </c>
      <c r="K10260" s="7">
        <v>57.469761083840098</v>
      </c>
      <c r="L10260" s="7">
        <v>89.466612476936007</v>
      </c>
      <c r="M10260" s="7">
        <v>51.954022202382902</v>
      </c>
      <c r="N10260" s="7">
        <v>119.459360185842</v>
      </c>
      <c r="O10260" s="7">
        <v>132.26672652878</v>
      </c>
      <c r="P10260" s="7">
        <v>108.314512585413</v>
      </c>
      <c r="Q10260" s="7">
        <v>110.08180384178701</v>
      </c>
    </row>
    <row r="10261" spans="1:17">
      <c r="A10261" s="6">
        <v>2016</v>
      </c>
      <c r="B10261" s="6" t="s">
        <v>2606</v>
      </c>
      <c r="C10261" s="6">
        <v>522627</v>
      </c>
      <c r="D10261">
        <f t="shared" si="320"/>
        <v>52</v>
      </c>
      <c r="E10261" t="str">
        <f>VLOOKUP(D10261,'Regionalism Code'!B:C,2,FALSE)</f>
        <v>贵州省</v>
      </c>
      <c r="F10261">
        <f t="shared" si="321"/>
        <v>5226</v>
      </c>
      <c r="G10261" t="str">
        <f>IF(F10261&gt;10000,"省直辖县市",VLOOKUP(F10261,'Regionalism Code'!H:I,2,FALSE))</f>
        <v>黔东南苗族侗族自治州</v>
      </c>
      <c r="H10261" s="7">
        <v>85.472663704386093</v>
      </c>
      <c r="I10261" s="7">
        <v>89.192621952495102</v>
      </c>
      <c r="J10261" s="7">
        <v>80.649410045642099</v>
      </c>
      <c r="K10261" s="7">
        <v>46.328659418772503</v>
      </c>
      <c r="L10261" s="7">
        <v>55.578865285202703</v>
      </c>
      <c r="M10261" s="7">
        <v>57.789131769471702</v>
      </c>
      <c r="N10261" s="7">
        <v>79.612142227915797</v>
      </c>
      <c r="O10261" s="7">
        <v>97.255585090108497</v>
      </c>
      <c r="P10261" s="7">
        <v>89.030243768310598</v>
      </c>
      <c r="Q10261" s="7">
        <v>81.959271603514495</v>
      </c>
    </row>
    <row r="10262" spans="1:17">
      <c r="A10262" s="6">
        <v>2017</v>
      </c>
      <c r="B10262" s="6" t="s">
        <v>2606</v>
      </c>
      <c r="C10262" s="6">
        <v>522627</v>
      </c>
      <c r="D10262">
        <f t="shared" si="320"/>
        <v>52</v>
      </c>
      <c r="E10262" t="str">
        <f>VLOOKUP(D10262,'Regionalism Code'!B:C,2,FALSE)</f>
        <v>贵州省</v>
      </c>
      <c r="F10262">
        <f t="shared" si="321"/>
        <v>5226</v>
      </c>
      <c r="G10262" t="str">
        <f>IF(F10262&gt;10000,"省直辖县市",VLOOKUP(F10262,'Regionalism Code'!H:I,2,FALSE))</f>
        <v>黔东南苗族侗族自治州</v>
      </c>
      <c r="H10262" s="7">
        <v>98.367288724864906</v>
      </c>
      <c r="I10262" s="7">
        <v>90.268353020485307</v>
      </c>
      <c r="J10262" s="7">
        <v>112.73525643059099</v>
      </c>
      <c r="K10262" s="7">
        <v>51.117802377796501</v>
      </c>
      <c r="L10262" s="7">
        <v>81.688910825835407</v>
      </c>
      <c r="M10262" s="7">
        <v>73.787362319244806</v>
      </c>
      <c r="N10262" s="7">
        <v>119.399872502907</v>
      </c>
      <c r="O10262" s="7">
        <v>129.89911262104599</v>
      </c>
      <c r="P10262" s="7">
        <v>131.166570258755</v>
      </c>
      <c r="Q10262" s="7">
        <v>99.006982020882106</v>
      </c>
    </row>
    <row r="10263" spans="1:17">
      <c r="A10263" s="6">
        <v>2018</v>
      </c>
      <c r="B10263" s="6" t="s">
        <v>2606</v>
      </c>
      <c r="C10263" s="6">
        <v>522627</v>
      </c>
      <c r="D10263">
        <f t="shared" si="320"/>
        <v>52</v>
      </c>
      <c r="E10263" t="str">
        <f>VLOOKUP(D10263,'Regionalism Code'!B:C,2,FALSE)</f>
        <v>贵州省</v>
      </c>
      <c r="F10263">
        <f t="shared" si="321"/>
        <v>5226</v>
      </c>
      <c r="G10263" t="str">
        <f>IF(F10263&gt;10000,"省直辖县市",VLOOKUP(F10263,'Regionalism Code'!H:I,2,FALSE))</f>
        <v>黔东南苗族侗族自治州</v>
      </c>
      <c r="H10263" s="7">
        <v>98.283232899575395</v>
      </c>
      <c r="I10263" s="7">
        <v>89.088807887043501</v>
      </c>
      <c r="J10263" s="7">
        <v>109.836850145556</v>
      </c>
      <c r="K10263" s="7">
        <v>58.198832972160503</v>
      </c>
      <c r="L10263" s="7">
        <v>81.380953169647597</v>
      </c>
      <c r="M10263" s="7">
        <v>53.3239020842082</v>
      </c>
      <c r="N10263" s="7">
        <v>119.30319061429699</v>
      </c>
      <c r="O10263" s="7">
        <v>130.39793221189001</v>
      </c>
      <c r="P10263" s="7">
        <v>111.213308077138</v>
      </c>
      <c r="Q10263" s="7">
        <v>107.65432784495999</v>
      </c>
    </row>
    <row r="10264" spans="1:17">
      <c r="A10264" s="6">
        <v>2016</v>
      </c>
      <c r="B10264" s="6" t="s">
        <v>2607</v>
      </c>
      <c r="C10264" s="6">
        <v>522628</v>
      </c>
      <c r="D10264">
        <f t="shared" si="320"/>
        <v>52</v>
      </c>
      <c r="E10264" t="str">
        <f>VLOOKUP(D10264,'Regionalism Code'!B:C,2,FALSE)</f>
        <v>贵州省</v>
      </c>
      <c r="F10264">
        <f t="shared" si="321"/>
        <v>5226</v>
      </c>
      <c r="G10264" t="str">
        <f>IF(F10264&gt;10000,"省直辖县市",VLOOKUP(F10264,'Regionalism Code'!H:I,2,FALSE))</f>
        <v>黔东南苗族侗族自治州</v>
      </c>
      <c r="H10264" s="7">
        <v>87.893537825577098</v>
      </c>
      <c r="I10264" s="7">
        <v>90.246657170072893</v>
      </c>
      <c r="J10264" s="7">
        <v>87.7646509654043</v>
      </c>
      <c r="K10264" s="7">
        <v>46.569937123282998</v>
      </c>
      <c r="L10264" s="7">
        <v>63.457010125850999</v>
      </c>
      <c r="M10264" s="7">
        <v>52.269306678702101</v>
      </c>
      <c r="N10264" s="7">
        <v>104.99261111241999</v>
      </c>
      <c r="O10264" s="7">
        <v>98.556977185298706</v>
      </c>
      <c r="P10264" s="7">
        <v>82.554250287607701</v>
      </c>
      <c r="Q10264" s="7">
        <v>80.363164847311296</v>
      </c>
    </row>
    <row r="10265" spans="1:17">
      <c r="A10265" s="6">
        <v>2017</v>
      </c>
      <c r="B10265" s="6" t="s">
        <v>2607</v>
      </c>
      <c r="C10265" s="6">
        <v>522628</v>
      </c>
      <c r="D10265">
        <f t="shared" si="320"/>
        <v>52</v>
      </c>
      <c r="E10265" t="str">
        <f>VLOOKUP(D10265,'Regionalism Code'!B:C,2,FALSE)</f>
        <v>贵州省</v>
      </c>
      <c r="F10265">
        <f t="shared" si="321"/>
        <v>5226</v>
      </c>
      <c r="G10265" t="str">
        <f>IF(F10265&gt;10000,"省直辖县市",VLOOKUP(F10265,'Regionalism Code'!H:I,2,FALSE))</f>
        <v>黔东南苗族侗族自治州</v>
      </c>
      <c r="H10265" s="7">
        <v>99.859224890766498</v>
      </c>
      <c r="I10265" s="7">
        <v>91.490054006219097</v>
      </c>
      <c r="J10265" s="7">
        <v>114.20917033885701</v>
      </c>
      <c r="K10265" s="7">
        <v>51.162577859338597</v>
      </c>
      <c r="L10265" s="7">
        <v>92.253108095966198</v>
      </c>
      <c r="M10265" s="7">
        <v>61.462689958462903</v>
      </c>
      <c r="N10265" s="7">
        <v>120.097322201587</v>
      </c>
      <c r="O10265" s="7">
        <v>131.852465998279</v>
      </c>
      <c r="P10265" s="7">
        <v>127.72828303176701</v>
      </c>
      <c r="Q10265" s="7">
        <v>101.424070644007</v>
      </c>
    </row>
    <row r="10266" spans="1:17">
      <c r="A10266" s="6">
        <v>2018</v>
      </c>
      <c r="B10266" s="6" t="s">
        <v>2607</v>
      </c>
      <c r="C10266" s="6">
        <v>522628</v>
      </c>
      <c r="D10266">
        <f t="shared" si="320"/>
        <v>52</v>
      </c>
      <c r="E10266" t="str">
        <f>VLOOKUP(D10266,'Regionalism Code'!B:C,2,FALSE)</f>
        <v>贵州省</v>
      </c>
      <c r="F10266">
        <f t="shared" si="321"/>
        <v>5226</v>
      </c>
      <c r="G10266" t="str">
        <f>IF(F10266&gt;10000,"省直辖县市",VLOOKUP(F10266,'Regionalism Code'!H:I,2,FALSE))</f>
        <v>黔东南苗族侗族自治州</v>
      </c>
      <c r="H10266" s="7">
        <v>99.243439050941305</v>
      </c>
      <c r="I10266" s="7">
        <v>90.829191049364297</v>
      </c>
      <c r="J10266" s="7">
        <v>111.922939844269</v>
      </c>
      <c r="K10266" s="7">
        <v>60.9343040141922</v>
      </c>
      <c r="L10266" s="7">
        <v>92.694942169089003</v>
      </c>
      <c r="M10266" s="7">
        <v>52.280418223225297</v>
      </c>
      <c r="N10266" s="7">
        <v>113.78681449420699</v>
      </c>
      <c r="O10266" s="7">
        <v>134.43013174794299</v>
      </c>
      <c r="P10266" s="7">
        <v>111.902348003367</v>
      </c>
      <c r="Q10266" s="7">
        <v>103.992553253211</v>
      </c>
    </row>
    <row r="10267" spans="1:17">
      <c r="A10267" s="6">
        <v>2016</v>
      </c>
      <c r="B10267" s="6" t="s">
        <v>2608</v>
      </c>
      <c r="C10267" s="6">
        <v>522629</v>
      </c>
      <c r="D10267">
        <f t="shared" si="320"/>
        <v>52</v>
      </c>
      <c r="E10267" t="str">
        <f>VLOOKUP(D10267,'Regionalism Code'!B:C,2,FALSE)</f>
        <v>贵州省</v>
      </c>
      <c r="F10267">
        <f t="shared" si="321"/>
        <v>5226</v>
      </c>
      <c r="G10267" t="str">
        <f>IF(F10267&gt;10000,"省直辖县市",VLOOKUP(F10267,'Regionalism Code'!H:I,2,FALSE))</f>
        <v>黔东南苗族侗族自治州</v>
      </c>
      <c r="H10267" s="7">
        <v>85.8915955836611</v>
      </c>
      <c r="I10267" s="7">
        <v>87.3303956554048</v>
      </c>
      <c r="J10267" s="7">
        <v>80.104699001342198</v>
      </c>
      <c r="K10267" s="7">
        <v>40.590426067128703</v>
      </c>
      <c r="L10267" s="7">
        <v>62.564328453548001</v>
      </c>
      <c r="M10267" s="7">
        <v>49.130042115106598</v>
      </c>
      <c r="N10267" s="7">
        <v>88.401767025770795</v>
      </c>
      <c r="O10267" s="7">
        <v>91.975310224272704</v>
      </c>
      <c r="P10267" s="7">
        <v>78.693102498648599</v>
      </c>
      <c r="Q10267" s="7">
        <v>91.661665454715305</v>
      </c>
    </row>
    <row r="10268" spans="1:17">
      <c r="A10268" s="6">
        <v>2017</v>
      </c>
      <c r="B10268" s="6" t="s">
        <v>2608</v>
      </c>
      <c r="C10268" s="6">
        <v>522629</v>
      </c>
      <c r="D10268">
        <f t="shared" si="320"/>
        <v>52</v>
      </c>
      <c r="E10268" t="str">
        <f>VLOOKUP(D10268,'Regionalism Code'!B:C,2,FALSE)</f>
        <v>贵州省</v>
      </c>
      <c r="F10268">
        <f t="shared" si="321"/>
        <v>5226</v>
      </c>
      <c r="G10268" t="str">
        <f>IF(F10268&gt;10000,"省直辖县市",VLOOKUP(F10268,'Regionalism Code'!H:I,2,FALSE))</f>
        <v>黔东南苗族侗族自治州</v>
      </c>
      <c r="H10268" s="7">
        <v>97.874127316661799</v>
      </c>
      <c r="I10268" s="7">
        <v>89.987309747384103</v>
      </c>
      <c r="J10268" s="7">
        <v>111.007898499349</v>
      </c>
      <c r="K10268" s="7">
        <v>46.085983511167797</v>
      </c>
      <c r="L10268" s="7">
        <v>89.229226624883907</v>
      </c>
      <c r="M10268" s="7">
        <v>64.033631334914205</v>
      </c>
      <c r="N10268" s="7">
        <v>118.034956891259</v>
      </c>
      <c r="O10268" s="7">
        <v>127.769051516771</v>
      </c>
      <c r="P10268" s="7">
        <v>121.887184637514</v>
      </c>
      <c r="Q10268" s="7">
        <v>100.056110424116</v>
      </c>
    </row>
    <row r="10269" spans="1:17">
      <c r="A10269" s="6">
        <v>2018</v>
      </c>
      <c r="B10269" s="6" t="s">
        <v>2608</v>
      </c>
      <c r="C10269" s="6">
        <v>522629</v>
      </c>
      <c r="D10269">
        <f t="shared" si="320"/>
        <v>52</v>
      </c>
      <c r="E10269" t="str">
        <f>VLOOKUP(D10269,'Regionalism Code'!B:C,2,FALSE)</f>
        <v>贵州省</v>
      </c>
      <c r="F10269">
        <f t="shared" si="321"/>
        <v>5226</v>
      </c>
      <c r="G10269" t="str">
        <f>IF(F10269&gt;10000,"省直辖县市",VLOOKUP(F10269,'Regionalism Code'!H:I,2,FALSE))</f>
        <v>黔东南苗族侗族自治州</v>
      </c>
      <c r="H10269" s="7">
        <v>97.530197454367496</v>
      </c>
      <c r="I10269" s="7">
        <v>89.492308861827993</v>
      </c>
      <c r="J10269" s="7">
        <v>108.026877574585</v>
      </c>
      <c r="K10269" s="7">
        <v>50.570760968488699</v>
      </c>
      <c r="L10269" s="7">
        <v>89.485121559734594</v>
      </c>
      <c r="M10269" s="7">
        <v>47.463693633608202</v>
      </c>
      <c r="N10269" s="7">
        <v>113.72698299775899</v>
      </c>
      <c r="O10269" s="7">
        <v>128.498787769545</v>
      </c>
      <c r="P10269" s="7">
        <v>108.445651231504</v>
      </c>
      <c r="Q10269" s="7">
        <v>105.00300517004</v>
      </c>
    </row>
    <row r="10270" spans="1:17">
      <c r="A10270" s="6">
        <v>2016</v>
      </c>
      <c r="B10270" s="6" t="s">
        <v>2609</v>
      </c>
      <c r="C10270" s="6">
        <v>522630</v>
      </c>
      <c r="D10270">
        <f t="shared" si="320"/>
        <v>52</v>
      </c>
      <c r="E10270" t="str">
        <f>VLOOKUP(D10270,'Regionalism Code'!B:C,2,FALSE)</f>
        <v>贵州省</v>
      </c>
      <c r="F10270">
        <f t="shared" si="321"/>
        <v>5226</v>
      </c>
      <c r="G10270" t="str">
        <f>IF(F10270&gt;10000,"省直辖县市",VLOOKUP(F10270,'Regionalism Code'!H:I,2,FALSE))</f>
        <v>黔东南苗族侗族自治州</v>
      </c>
      <c r="H10270" s="7">
        <v>89.799502675443904</v>
      </c>
      <c r="I10270" s="7">
        <v>87.841362741481703</v>
      </c>
      <c r="J10270" s="7">
        <v>96.1810038129248</v>
      </c>
      <c r="K10270" s="7">
        <v>41.102977927201998</v>
      </c>
      <c r="L10270" s="7">
        <v>63.608859655068301</v>
      </c>
      <c r="M10270" s="7">
        <v>55.429486664714098</v>
      </c>
      <c r="N10270" s="7">
        <v>133.04362561470501</v>
      </c>
      <c r="O10270" s="7">
        <v>103.101054190078</v>
      </c>
      <c r="P10270" s="7">
        <v>79.191485758424506</v>
      </c>
      <c r="Q10270" s="7">
        <v>84.674544328887507</v>
      </c>
    </row>
    <row r="10271" spans="1:17">
      <c r="A10271" s="6">
        <v>2017</v>
      </c>
      <c r="B10271" s="6" t="s">
        <v>2609</v>
      </c>
      <c r="C10271" s="6">
        <v>522630</v>
      </c>
      <c r="D10271">
        <f t="shared" si="320"/>
        <v>52</v>
      </c>
      <c r="E10271" t="str">
        <f>VLOOKUP(D10271,'Regionalism Code'!B:C,2,FALSE)</f>
        <v>贵州省</v>
      </c>
      <c r="F10271">
        <f t="shared" si="321"/>
        <v>5226</v>
      </c>
      <c r="G10271" t="str">
        <f>IF(F10271&gt;10000,"省直辖县市",VLOOKUP(F10271,'Regionalism Code'!H:I,2,FALSE))</f>
        <v>黔东南苗族侗族自治州</v>
      </c>
      <c r="H10271" s="7">
        <v>99.600543986615094</v>
      </c>
      <c r="I10271" s="7">
        <v>89.985956289834206</v>
      </c>
      <c r="J10271" s="7">
        <v>117.106459776421</v>
      </c>
      <c r="K10271" s="7">
        <v>46.713732067322297</v>
      </c>
      <c r="L10271" s="7">
        <v>91.212944673447794</v>
      </c>
      <c r="M10271" s="7">
        <v>64.655831465738899</v>
      </c>
      <c r="N10271" s="7">
        <v>135.091845002799</v>
      </c>
      <c r="O10271" s="7">
        <v>132.430794580239</v>
      </c>
      <c r="P10271" s="7">
        <v>118.519399363785</v>
      </c>
      <c r="Q10271" s="7">
        <v>99.542821061386704</v>
      </c>
    </row>
    <row r="10272" spans="1:17">
      <c r="A10272" s="6">
        <v>2018</v>
      </c>
      <c r="B10272" s="6" t="s">
        <v>2609</v>
      </c>
      <c r="C10272" s="6">
        <v>522630</v>
      </c>
      <c r="D10272">
        <f t="shared" si="320"/>
        <v>52</v>
      </c>
      <c r="E10272" t="str">
        <f>VLOOKUP(D10272,'Regionalism Code'!B:C,2,FALSE)</f>
        <v>贵州省</v>
      </c>
      <c r="F10272">
        <f t="shared" si="321"/>
        <v>5226</v>
      </c>
      <c r="G10272" t="str">
        <f>IF(F10272&gt;10000,"省直辖县市",VLOOKUP(F10272,'Regionalism Code'!H:I,2,FALSE))</f>
        <v>黔东南苗族侗族自治州</v>
      </c>
      <c r="H10272" s="7">
        <v>99.718523414975394</v>
      </c>
      <c r="I10272" s="7">
        <v>89.818708748134299</v>
      </c>
      <c r="J10272" s="7">
        <v>112.883886192483</v>
      </c>
      <c r="K10272" s="7">
        <v>52.162851925988697</v>
      </c>
      <c r="L10272" s="7">
        <v>93.743911121326903</v>
      </c>
      <c r="M10272" s="7">
        <v>47.289051895338098</v>
      </c>
      <c r="N10272" s="7">
        <v>122.076337015845</v>
      </c>
      <c r="O10272" s="7">
        <v>133.15745137574001</v>
      </c>
      <c r="P10272" s="7">
        <v>110.908195069736</v>
      </c>
      <c r="Q10272" s="7">
        <v>108.490093891047</v>
      </c>
    </row>
    <row r="10273" spans="1:17">
      <c r="A10273" s="6">
        <v>2016</v>
      </c>
      <c r="B10273" s="6" t="s">
        <v>2610</v>
      </c>
      <c r="C10273" s="6">
        <v>522631</v>
      </c>
      <c r="D10273">
        <f t="shared" si="320"/>
        <v>52</v>
      </c>
      <c r="E10273" t="str">
        <f>VLOOKUP(D10273,'Regionalism Code'!B:C,2,FALSE)</f>
        <v>贵州省</v>
      </c>
      <c r="F10273">
        <f t="shared" si="321"/>
        <v>5226</v>
      </c>
      <c r="G10273" t="str">
        <f>IF(F10273&gt;10000,"省直辖县市",VLOOKUP(F10273,'Regionalism Code'!H:I,2,FALSE))</f>
        <v>黔东南苗族侗族自治州</v>
      </c>
      <c r="H10273" s="7">
        <v>83.226522509646102</v>
      </c>
      <c r="I10273" s="7">
        <v>88.348777676853999</v>
      </c>
      <c r="J10273" s="7">
        <v>79.706619795011306</v>
      </c>
      <c r="K10273" s="7">
        <v>44.785428299095699</v>
      </c>
      <c r="L10273" s="7">
        <v>62.5094700237726</v>
      </c>
      <c r="M10273" s="7">
        <v>49.539481009047996</v>
      </c>
      <c r="N10273" s="7">
        <v>74.871632503254204</v>
      </c>
      <c r="O10273" s="7">
        <v>97.905591254854002</v>
      </c>
      <c r="P10273" s="7">
        <v>83.904942870785703</v>
      </c>
      <c r="Q10273" s="7">
        <v>72.714237994813502</v>
      </c>
    </row>
    <row r="10274" spans="1:17">
      <c r="A10274" s="6">
        <v>2017</v>
      </c>
      <c r="B10274" s="6" t="s">
        <v>2610</v>
      </c>
      <c r="C10274" s="6">
        <v>522631</v>
      </c>
      <c r="D10274">
        <f t="shared" si="320"/>
        <v>52</v>
      </c>
      <c r="E10274" t="str">
        <f>VLOOKUP(D10274,'Regionalism Code'!B:C,2,FALSE)</f>
        <v>贵州省</v>
      </c>
      <c r="F10274">
        <f t="shared" si="321"/>
        <v>5226</v>
      </c>
      <c r="G10274" t="str">
        <f>IF(F10274&gt;10000,"省直辖县市",VLOOKUP(F10274,'Regionalism Code'!H:I,2,FALSE))</f>
        <v>黔东南苗族侗族自治州</v>
      </c>
      <c r="H10274" s="7">
        <v>99.738437235944701</v>
      </c>
      <c r="I10274" s="7">
        <v>90.677744598625395</v>
      </c>
      <c r="J10274" s="7">
        <v>116.08517591929299</v>
      </c>
      <c r="K10274" s="7">
        <v>50.857036363160297</v>
      </c>
      <c r="L10274" s="7">
        <v>91.514031736991498</v>
      </c>
      <c r="M10274" s="7">
        <v>63.746730887880503</v>
      </c>
      <c r="N10274" s="7">
        <v>119.264476150764</v>
      </c>
      <c r="O10274" s="7">
        <v>136.68770854016901</v>
      </c>
      <c r="P10274" s="7">
        <v>129.91206017335301</v>
      </c>
      <c r="Q10274" s="7">
        <v>99.9581791218163</v>
      </c>
    </row>
    <row r="10275" spans="1:17">
      <c r="A10275" s="6">
        <v>2018</v>
      </c>
      <c r="B10275" s="6" t="s">
        <v>2610</v>
      </c>
      <c r="C10275" s="6">
        <v>522631</v>
      </c>
      <c r="D10275">
        <f t="shared" si="320"/>
        <v>52</v>
      </c>
      <c r="E10275" t="str">
        <f>VLOOKUP(D10275,'Regionalism Code'!B:C,2,FALSE)</f>
        <v>贵州省</v>
      </c>
      <c r="F10275">
        <f t="shared" si="321"/>
        <v>5226</v>
      </c>
      <c r="G10275" t="str">
        <f>IF(F10275&gt;10000,"省直辖县市",VLOOKUP(F10275,'Regionalism Code'!H:I,2,FALSE))</f>
        <v>黔东南苗族侗族自治州</v>
      </c>
      <c r="H10275" s="7">
        <v>99.004997158268594</v>
      </c>
      <c r="I10275" s="7">
        <v>89.830543321431506</v>
      </c>
      <c r="J10275" s="7">
        <v>115.31048044075099</v>
      </c>
      <c r="K10275" s="7">
        <v>72.508238680481995</v>
      </c>
      <c r="L10275" s="7">
        <v>92.8168519590145</v>
      </c>
      <c r="M10275" s="7">
        <v>56.934550529862001</v>
      </c>
      <c r="N10275" s="7">
        <v>114.218491577652</v>
      </c>
      <c r="O10275" s="7">
        <v>140.56306141755201</v>
      </c>
      <c r="P10275" s="7">
        <v>113.099588308791</v>
      </c>
      <c r="Q10275" s="7">
        <v>99.675299258999502</v>
      </c>
    </row>
    <row r="10276" spans="1:17">
      <c r="A10276" s="6">
        <v>2016</v>
      </c>
      <c r="B10276" s="6" t="s">
        <v>2611</v>
      </c>
      <c r="C10276" s="6">
        <v>522632</v>
      </c>
      <c r="D10276">
        <f t="shared" si="320"/>
        <v>52</v>
      </c>
      <c r="E10276" t="str">
        <f>VLOOKUP(D10276,'Regionalism Code'!B:C,2,FALSE)</f>
        <v>贵州省</v>
      </c>
      <c r="F10276">
        <f t="shared" si="321"/>
        <v>5226</v>
      </c>
      <c r="G10276" t="str">
        <f>IF(F10276&gt;10000,"省直辖县市",VLOOKUP(F10276,'Regionalism Code'!H:I,2,FALSE))</f>
        <v>黔东南苗族侗族自治州</v>
      </c>
      <c r="H10276" s="7">
        <v>86.408438205787604</v>
      </c>
      <c r="I10276" s="7">
        <v>87.812914478809205</v>
      </c>
      <c r="J10276" s="7">
        <v>85.678386703982298</v>
      </c>
      <c r="K10276" s="7">
        <v>46.031699270057999</v>
      </c>
      <c r="L10276" s="7">
        <v>69.596279502659897</v>
      </c>
      <c r="M10276" s="7">
        <v>51.843304943525098</v>
      </c>
      <c r="N10276" s="7">
        <v>86.670542990917198</v>
      </c>
      <c r="O10276" s="7">
        <v>103.133340766027</v>
      </c>
      <c r="P10276" s="7">
        <v>80.782947625298604</v>
      </c>
      <c r="Q10276" s="7">
        <v>83.102788570938799</v>
      </c>
    </row>
    <row r="10277" spans="1:17">
      <c r="A10277" s="6">
        <v>2017</v>
      </c>
      <c r="B10277" s="6" t="s">
        <v>2611</v>
      </c>
      <c r="C10277" s="6">
        <v>522632</v>
      </c>
      <c r="D10277">
        <f t="shared" si="320"/>
        <v>52</v>
      </c>
      <c r="E10277" t="str">
        <f>VLOOKUP(D10277,'Regionalism Code'!B:C,2,FALSE)</f>
        <v>贵州省</v>
      </c>
      <c r="F10277">
        <f t="shared" si="321"/>
        <v>5226</v>
      </c>
      <c r="G10277" t="str">
        <f>IF(F10277&gt;10000,"省直辖县市",VLOOKUP(F10277,'Regionalism Code'!H:I,2,FALSE))</f>
        <v>黔东南苗族侗族自治州</v>
      </c>
      <c r="H10277" s="7">
        <v>99.755286239304894</v>
      </c>
      <c r="I10277" s="7">
        <v>90.825254630812907</v>
      </c>
      <c r="J10277" s="7">
        <v>116.843025348073</v>
      </c>
      <c r="K10277" s="7">
        <v>53.252502486760498</v>
      </c>
      <c r="L10277" s="7">
        <v>93.767916569455593</v>
      </c>
      <c r="M10277" s="7">
        <v>65.872255917515204</v>
      </c>
      <c r="N10277" s="7">
        <v>124.923211555311</v>
      </c>
      <c r="O10277" s="7">
        <v>134.291105216527</v>
      </c>
      <c r="P10277" s="7">
        <v>126.525352628985</v>
      </c>
      <c r="Q10277" s="7">
        <v>98.197073678914094</v>
      </c>
    </row>
    <row r="10278" spans="1:17">
      <c r="A10278" s="6">
        <v>2018</v>
      </c>
      <c r="B10278" s="6" t="s">
        <v>2611</v>
      </c>
      <c r="C10278" s="6">
        <v>522632</v>
      </c>
      <c r="D10278">
        <f t="shared" si="320"/>
        <v>52</v>
      </c>
      <c r="E10278" t="str">
        <f>VLOOKUP(D10278,'Regionalism Code'!B:C,2,FALSE)</f>
        <v>贵州省</v>
      </c>
      <c r="F10278">
        <f t="shared" si="321"/>
        <v>5226</v>
      </c>
      <c r="G10278" t="str">
        <f>IF(F10278&gt;10000,"省直辖县市",VLOOKUP(F10278,'Regionalism Code'!H:I,2,FALSE))</f>
        <v>黔东南苗族侗族自治州</v>
      </c>
      <c r="H10278" s="7">
        <v>99.096371422522907</v>
      </c>
      <c r="I10278" s="7">
        <v>90.078436826600495</v>
      </c>
      <c r="J10278" s="7">
        <v>113.025012595975</v>
      </c>
      <c r="K10278" s="7">
        <v>61.321292995842903</v>
      </c>
      <c r="L10278" s="7">
        <v>96.489790854611599</v>
      </c>
      <c r="M10278" s="7">
        <v>53.4414087922747</v>
      </c>
      <c r="N10278" s="7">
        <v>115.394768897921</v>
      </c>
      <c r="O10278" s="7">
        <v>134.975866285194</v>
      </c>
      <c r="P10278" s="7">
        <v>109.856873405518</v>
      </c>
      <c r="Q10278" s="7">
        <v>103.568953530903</v>
      </c>
    </row>
    <row r="10279" spans="1:17">
      <c r="A10279" s="6">
        <v>2016</v>
      </c>
      <c r="B10279" s="6" t="s">
        <v>2612</v>
      </c>
      <c r="C10279" s="6">
        <v>522633</v>
      </c>
      <c r="D10279">
        <f t="shared" si="320"/>
        <v>52</v>
      </c>
      <c r="E10279" t="str">
        <f>VLOOKUP(D10279,'Regionalism Code'!B:C,2,FALSE)</f>
        <v>贵州省</v>
      </c>
      <c r="F10279">
        <f t="shared" si="321"/>
        <v>5226</v>
      </c>
      <c r="G10279" t="str">
        <f>IF(F10279&gt;10000,"省直辖县市",VLOOKUP(F10279,'Regionalism Code'!H:I,2,FALSE))</f>
        <v>黔东南苗族侗族自治州</v>
      </c>
      <c r="H10279" s="7">
        <v>87.255133041013593</v>
      </c>
      <c r="I10279" s="7">
        <v>85.856699578193599</v>
      </c>
      <c r="J10279" s="7">
        <v>89.690163740189305</v>
      </c>
      <c r="K10279" s="7">
        <v>48.060962052961699</v>
      </c>
      <c r="L10279" s="7">
        <v>67.039952020773498</v>
      </c>
      <c r="M10279" s="7">
        <v>56.272594955610799</v>
      </c>
      <c r="N10279" s="7">
        <v>102.31858992577099</v>
      </c>
      <c r="O10279" s="7">
        <v>102.441716625195</v>
      </c>
      <c r="P10279" s="7">
        <v>84.711534590785504</v>
      </c>
      <c r="Q10279" s="7">
        <v>87.453239244511096</v>
      </c>
    </row>
    <row r="10280" spans="1:17">
      <c r="A10280" s="6">
        <v>2017</v>
      </c>
      <c r="B10280" s="6" t="s">
        <v>2612</v>
      </c>
      <c r="C10280" s="6">
        <v>522633</v>
      </c>
      <c r="D10280">
        <f t="shared" si="320"/>
        <v>52</v>
      </c>
      <c r="E10280" t="str">
        <f>VLOOKUP(D10280,'Regionalism Code'!B:C,2,FALSE)</f>
        <v>贵州省</v>
      </c>
      <c r="F10280">
        <f t="shared" si="321"/>
        <v>5226</v>
      </c>
      <c r="G10280" t="str">
        <f>IF(F10280&gt;10000,"省直辖县市",VLOOKUP(F10280,'Regionalism Code'!H:I,2,FALSE))</f>
        <v>黔东南苗族侗族自治州</v>
      </c>
      <c r="H10280" s="7">
        <v>99.599069323719604</v>
      </c>
      <c r="I10280" s="7">
        <v>88.077886312378496</v>
      </c>
      <c r="J10280" s="7">
        <v>119.04208788896899</v>
      </c>
      <c r="K10280" s="7">
        <v>52.196609374772002</v>
      </c>
      <c r="L10280" s="7">
        <v>92.136100445249497</v>
      </c>
      <c r="M10280" s="7">
        <v>65.942298881525502</v>
      </c>
      <c r="N10280" s="7">
        <v>137.91992664329101</v>
      </c>
      <c r="O10280" s="7">
        <v>131.96344609226401</v>
      </c>
      <c r="P10280" s="7">
        <v>127.878180278961</v>
      </c>
      <c r="Q10280" s="7">
        <v>102.31686862800601</v>
      </c>
    </row>
    <row r="10281" spans="1:17">
      <c r="A10281" s="6">
        <v>2018</v>
      </c>
      <c r="B10281" s="6" t="s">
        <v>2612</v>
      </c>
      <c r="C10281" s="6">
        <v>522633</v>
      </c>
      <c r="D10281">
        <f t="shared" si="320"/>
        <v>52</v>
      </c>
      <c r="E10281" t="str">
        <f>VLOOKUP(D10281,'Regionalism Code'!B:C,2,FALSE)</f>
        <v>贵州省</v>
      </c>
      <c r="F10281">
        <f t="shared" si="321"/>
        <v>5226</v>
      </c>
      <c r="G10281" t="str">
        <f>IF(F10281&gt;10000,"省直辖县市",VLOOKUP(F10281,'Regionalism Code'!H:I,2,FALSE))</f>
        <v>黔东南苗族侗族自治州</v>
      </c>
      <c r="H10281" s="7">
        <v>97.733881291999197</v>
      </c>
      <c r="I10281" s="7">
        <v>86.805050462501299</v>
      </c>
      <c r="J10281" s="7">
        <v>112.962905472016</v>
      </c>
      <c r="K10281" s="7">
        <v>58.399149255893697</v>
      </c>
      <c r="L10281" s="7">
        <v>92.122143802004203</v>
      </c>
      <c r="M10281" s="7">
        <v>50.200320972482103</v>
      </c>
      <c r="N10281" s="7">
        <v>124.659021829491</v>
      </c>
      <c r="O10281" s="7">
        <v>131.567909425371</v>
      </c>
      <c r="P10281" s="7">
        <v>109.374015685497</v>
      </c>
      <c r="Q10281" s="7">
        <v>106.15312448267601</v>
      </c>
    </row>
    <row r="10282" spans="1:17">
      <c r="A10282" s="6">
        <v>2016</v>
      </c>
      <c r="B10282" s="6" t="s">
        <v>2613</v>
      </c>
      <c r="C10282" s="6">
        <v>522634</v>
      </c>
      <c r="D10282">
        <f t="shared" si="320"/>
        <v>52</v>
      </c>
      <c r="E10282" t="str">
        <f>VLOOKUP(D10282,'Regionalism Code'!B:C,2,FALSE)</f>
        <v>贵州省</v>
      </c>
      <c r="F10282">
        <f t="shared" si="321"/>
        <v>5226</v>
      </c>
      <c r="G10282" t="str">
        <f>IF(F10282&gt;10000,"省直辖县市",VLOOKUP(F10282,'Regionalism Code'!H:I,2,FALSE))</f>
        <v>黔东南苗族侗族自治州</v>
      </c>
      <c r="H10282" s="7">
        <v>91.451885484805999</v>
      </c>
      <c r="I10282" s="7">
        <v>89.6191499154952</v>
      </c>
      <c r="J10282" s="7">
        <v>106.174038297837</v>
      </c>
      <c r="K10282" s="7">
        <v>53.006009679742199</v>
      </c>
      <c r="L10282" s="7">
        <v>72.558812312626799</v>
      </c>
      <c r="M10282" s="7">
        <v>79.674881842298603</v>
      </c>
      <c r="N10282" s="7">
        <v>170.008647683833</v>
      </c>
      <c r="O10282" s="7">
        <v>97.391298875128498</v>
      </c>
      <c r="P10282" s="7">
        <v>73.524881995372695</v>
      </c>
      <c r="Q10282" s="7">
        <v>70.756661277566096</v>
      </c>
    </row>
    <row r="10283" spans="1:17">
      <c r="A10283" s="6">
        <v>2017</v>
      </c>
      <c r="B10283" s="6" t="s">
        <v>2613</v>
      </c>
      <c r="C10283" s="6">
        <v>522634</v>
      </c>
      <c r="D10283">
        <f t="shared" si="320"/>
        <v>52</v>
      </c>
      <c r="E10283" t="str">
        <f>VLOOKUP(D10283,'Regionalism Code'!B:C,2,FALSE)</f>
        <v>贵州省</v>
      </c>
      <c r="F10283">
        <f t="shared" si="321"/>
        <v>5226</v>
      </c>
      <c r="G10283" t="str">
        <f>IF(F10283&gt;10000,"省直辖县市",VLOOKUP(F10283,'Regionalism Code'!H:I,2,FALSE))</f>
        <v>黔东南苗族侗族自治州</v>
      </c>
      <c r="H10283" s="7">
        <v>100.660207233371</v>
      </c>
      <c r="I10283" s="7">
        <v>92.265646488884201</v>
      </c>
      <c r="J10283" s="7">
        <v>115.85715964394601</v>
      </c>
      <c r="K10283" s="7">
        <v>50.022536865282902</v>
      </c>
      <c r="L10283" s="7">
        <v>93.354228571374094</v>
      </c>
      <c r="M10283" s="7">
        <v>66.215693300949098</v>
      </c>
      <c r="N10283" s="7">
        <v>132.414978992908</v>
      </c>
      <c r="O10283" s="7">
        <v>129.12524836666799</v>
      </c>
      <c r="P10283" s="7">
        <v>119.533631476268</v>
      </c>
      <c r="Q10283" s="7">
        <v>100.76979319323399</v>
      </c>
    </row>
    <row r="10284" spans="1:17">
      <c r="A10284" s="6">
        <v>2018</v>
      </c>
      <c r="B10284" s="6" t="s">
        <v>2613</v>
      </c>
      <c r="C10284" s="6">
        <v>522634</v>
      </c>
      <c r="D10284">
        <f t="shared" si="320"/>
        <v>52</v>
      </c>
      <c r="E10284" t="str">
        <f>VLOOKUP(D10284,'Regionalism Code'!B:C,2,FALSE)</f>
        <v>贵州省</v>
      </c>
      <c r="F10284">
        <f t="shared" si="321"/>
        <v>5226</v>
      </c>
      <c r="G10284" t="str">
        <f>IF(F10284&gt;10000,"省直辖县市",VLOOKUP(F10284,'Regionalism Code'!H:I,2,FALSE))</f>
        <v>黔东南苗族侗族自治州</v>
      </c>
      <c r="H10284" s="7">
        <v>102.936056952447</v>
      </c>
      <c r="I10284" s="7">
        <v>92.543118637739099</v>
      </c>
      <c r="J10284" s="7">
        <v>117.126431102003</v>
      </c>
      <c r="K10284" s="7">
        <v>54.693610442716299</v>
      </c>
      <c r="L10284" s="7">
        <v>95.990479651660806</v>
      </c>
      <c r="M10284" s="7">
        <v>51.539021179791703</v>
      </c>
      <c r="N10284" s="7">
        <v>134.92807959618301</v>
      </c>
      <c r="O10284" s="7">
        <v>133.493424606926</v>
      </c>
      <c r="P10284" s="7">
        <v>112.466518594012</v>
      </c>
      <c r="Q10284" s="7">
        <v>111.473502167945</v>
      </c>
    </row>
    <row r="10285" spans="1:17">
      <c r="A10285" s="6">
        <v>2016</v>
      </c>
      <c r="B10285" s="6" t="s">
        <v>2614</v>
      </c>
      <c r="C10285" s="6">
        <v>522635</v>
      </c>
      <c r="D10285">
        <f t="shared" si="320"/>
        <v>52</v>
      </c>
      <c r="E10285" t="str">
        <f>VLOOKUP(D10285,'Regionalism Code'!B:C,2,FALSE)</f>
        <v>贵州省</v>
      </c>
      <c r="F10285">
        <f t="shared" si="321"/>
        <v>5226</v>
      </c>
      <c r="G10285" t="str">
        <f>IF(F10285&gt;10000,"省直辖县市",VLOOKUP(F10285,'Regionalism Code'!H:I,2,FALSE))</f>
        <v>黔东南苗族侗族自治州</v>
      </c>
      <c r="H10285" s="7">
        <v>85.051317101241196</v>
      </c>
      <c r="I10285" s="7">
        <v>90.218118530969605</v>
      </c>
      <c r="J10285" s="7">
        <v>77.802457040400199</v>
      </c>
      <c r="K10285" s="7">
        <v>40.091769053241102</v>
      </c>
      <c r="L10285" s="7">
        <v>58.796444773185002</v>
      </c>
      <c r="M10285" s="7">
        <v>48.736722417363801</v>
      </c>
      <c r="N10285" s="7">
        <v>80.387649846484805</v>
      </c>
      <c r="O10285" s="7">
        <v>92.674541899301502</v>
      </c>
      <c r="P10285" s="7">
        <v>79.536422011358297</v>
      </c>
      <c r="Q10285" s="7">
        <v>81.168158842414599</v>
      </c>
    </row>
    <row r="10286" spans="1:17">
      <c r="A10286" s="6">
        <v>2017</v>
      </c>
      <c r="B10286" s="6" t="s">
        <v>2614</v>
      </c>
      <c r="C10286" s="6">
        <v>522635</v>
      </c>
      <c r="D10286">
        <f t="shared" si="320"/>
        <v>52</v>
      </c>
      <c r="E10286" t="str">
        <f>VLOOKUP(D10286,'Regionalism Code'!B:C,2,FALSE)</f>
        <v>贵州省</v>
      </c>
      <c r="F10286">
        <f t="shared" si="321"/>
        <v>5226</v>
      </c>
      <c r="G10286" t="str">
        <f>IF(F10286&gt;10000,"省直辖县市",VLOOKUP(F10286,'Regionalism Code'!H:I,2,FALSE))</f>
        <v>黔东南苗族侗族自治州</v>
      </c>
      <c r="H10286" s="7">
        <v>99.347951611224403</v>
      </c>
      <c r="I10286" s="7">
        <v>92.2876641851107</v>
      </c>
      <c r="J10286" s="7">
        <v>111.029993601424</v>
      </c>
      <c r="K10286" s="7">
        <v>46.1906946048544</v>
      </c>
      <c r="L10286" s="7">
        <v>86.235199180036602</v>
      </c>
      <c r="M10286" s="7">
        <v>60.658622930016399</v>
      </c>
      <c r="N10286" s="7">
        <v>122.68458909980799</v>
      </c>
      <c r="O10286" s="7">
        <v>126.77281902492101</v>
      </c>
      <c r="P10286" s="7">
        <v>121.175936812977</v>
      </c>
      <c r="Q10286" s="7">
        <v>101.43885840422099</v>
      </c>
    </row>
    <row r="10287" spans="1:17">
      <c r="A10287" s="6">
        <v>2018</v>
      </c>
      <c r="B10287" s="6" t="s">
        <v>2614</v>
      </c>
      <c r="C10287" s="6">
        <v>522635</v>
      </c>
      <c r="D10287">
        <f t="shared" si="320"/>
        <v>52</v>
      </c>
      <c r="E10287" t="str">
        <f>VLOOKUP(D10287,'Regionalism Code'!B:C,2,FALSE)</f>
        <v>贵州省</v>
      </c>
      <c r="F10287">
        <f t="shared" si="321"/>
        <v>5226</v>
      </c>
      <c r="G10287" t="str">
        <f>IF(F10287&gt;10000,"省直辖县市",VLOOKUP(F10287,'Regionalism Code'!H:I,2,FALSE))</f>
        <v>黔东南苗族侗族自治州</v>
      </c>
      <c r="H10287" s="7">
        <v>99.277758269269597</v>
      </c>
      <c r="I10287" s="7">
        <v>91.794358194060095</v>
      </c>
      <c r="J10287" s="7">
        <v>107.155466139317</v>
      </c>
      <c r="K10287" s="7">
        <v>53.893360226373296</v>
      </c>
      <c r="L10287" s="7">
        <v>85.0000931158106</v>
      </c>
      <c r="M10287" s="7">
        <v>45.4840055144752</v>
      </c>
      <c r="N10287" s="7">
        <v>111.321461351998</v>
      </c>
      <c r="O10287" s="7">
        <v>129.416316565654</v>
      </c>
      <c r="P10287" s="7">
        <v>109.243578320477</v>
      </c>
      <c r="Q10287" s="7">
        <v>109.678848485138</v>
      </c>
    </row>
    <row r="10288" spans="1:17">
      <c r="A10288" s="6">
        <v>2016</v>
      </c>
      <c r="B10288" s="6" t="s">
        <v>2615</v>
      </c>
      <c r="C10288" s="6">
        <v>522636</v>
      </c>
      <c r="D10288">
        <f t="shared" si="320"/>
        <v>52</v>
      </c>
      <c r="E10288" t="str">
        <f>VLOOKUP(D10288,'Regionalism Code'!B:C,2,FALSE)</f>
        <v>贵州省</v>
      </c>
      <c r="F10288">
        <f t="shared" si="321"/>
        <v>5226</v>
      </c>
      <c r="G10288" t="str">
        <f>IF(F10288&gt;10000,"省直辖县市",VLOOKUP(F10288,'Regionalism Code'!H:I,2,FALSE))</f>
        <v>黔东南苗族侗族自治州</v>
      </c>
      <c r="H10288" s="7">
        <v>85.805836521007095</v>
      </c>
      <c r="I10288" s="7">
        <v>90.190618944138805</v>
      </c>
      <c r="J10288" s="7">
        <v>78.487792646152897</v>
      </c>
      <c r="K10288" s="7">
        <v>45.557787945824401</v>
      </c>
      <c r="L10288" s="7">
        <v>64.502462137147205</v>
      </c>
      <c r="M10288" s="7">
        <v>49.813413490967598</v>
      </c>
      <c r="N10288" s="7">
        <v>71.352512116250196</v>
      </c>
      <c r="O10288" s="7">
        <v>98.093909242384399</v>
      </c>
      <c r="P10288" s="7">
        <v>76.170387706040202</v>
      </c>
      <c r="Q10288" s="7">
        <v>84.630655540073207</v>
      </c>
    </row>
    <row r="10289" spans="1:17">
      <c r="A10289" s="6">
        <v>2017</v>
      </c>
      <c r="B10289" s="6" t="s">
        <v>2615</v>
      </c>
      <c r="C10289" s="6">
        <v>522636</v>
      </c>
      <c r="D10289">
        <f t="shared" si="320"/>
        <v>52</v>
      </c>
      <c r="E10289" t="str">
        <f>VLOOKUP(D10289,'Regionalism Code'!B:C,2,FALSE)</f>
        <v>贵州省</v>
      </c>
      <c r="F10289">
        <f t="shared" si="321"/>
        <v>5226</v>
      </c>
      <c r="G10289" t="str">
        <f>IF(F10289&gt;10000,"省直辖县市",VLOOKUP(F10289,'Regionalism Code'!H:I,2,FALSE))</f>
        <v>黔东南苗族侗族自治州</v>
      </c>
      <c r="H10289" s="7">
        <v>100.49779302267601</v>
      </c>
      <c r="I10289" s="7">
        <v>92.121193732243796</v>
      </c>
      <c r="J10289" s="7">
        <v>115.736856717541</v>
      </c>
      <c r="K10289" s="7">
        <v>49.043236359349798</v>
      </c>
      <c r="L10289" s="7">
        <v>88.768063561313298</v>
      </c>
      <c r="M10289" s="7">
        <v>63.602792134403998</v>
      </c>
      <c r="N10289" s="7">
        <v>129.06865786755401</v>
      </c>
      <c r="O10289" s="7">
        <v>133.48199036411901</v>
      </c>
      <c r="P10289" s="7">
        <v>119.457657254504</v>
      </c>
      <c r="Q10289" s="7">
        <v>100.471537767588</v>
      </c>
    </row>
    <row r="10290" spans="1:17">
      <c r="A10290" s="6">
        <v>2018</v>
      </c>
      <c r="B10290" s="6" t="s">
        <v>2615</v>
      </c>
      <c r="C10290" s="6">
        <v>522636</v>
      </c>
      <c r="D10290">
        <f t="shared" si="320"/>
        <v>52</v>
      </c>
      <c r="E10290" t="str">
        <f>VLOOKUP(D10290,'Regionalism Code'!B:C,2,FALSE)</f>
        <v>贵州省</v>
      </c>
      <c r="F10290">
        <f t="shared" si="321"/>
        <v>5226</v>
      </c>
      <c r="G10290" t="str">
        <f>IF(F10290&gt;10000,"省直辖县市",VLOOKUP(F10290,'Regionalism Code'!H:I,2,FALSE))</f>
        <v>黔东南苗族侗族自治州</v>
      </c>
      <c r="H10290" s="7">
        <v>100.338806588221</v>
      </c>
      <c r="I10290" s="7">
        <v>92.403816889161206</v>
      </c>
      <c r="J10290" s="7">
        <v>113.67199885485</v>
      </c>
      <c r="K10290" s="7">
        <v>56.884800995330103</v>
      </c>
      <c r="L10290" s="7">
        <v>91.431643587879606</v>
      </c>
      <c r="M10290" s="7">
        <v>46.314823593680998</v>
      </c>
      <c r="N10290" s="7">
        <v>119.74419647676601</v>
      </c>
      <c r="O10290" s="7">
        <v>137.38668239027999</v>
      </c>
      <c r="P10290" s="7">
        <v>110.745853928004</v>
      </c>
      <c r="Q10290" s="7">
        <v>102.31762438333401</v>
      </c>
    </row>
    <row r="10291" spans="1:17">
      <c r="A10291" s="6">
        <v>2016</v>
      </c>
      <c r="B10291" s="6" t="s">
        <v>2616</v>
      </c>
      <c r="C10291" s="6">
        <v>522701</v>
      </c>
      <c r="D10291">
        <f t="shared" si="320"/>
        <v>52</v>
      </c>
      <c r="E10291" t="str">
        <f>VLOOKUP(D10291,'Regionalism Code'!B:C,2,FALSE)</f>
        <v>贵州省</v>
      </c>
      <c r="F10291">
        <f t="shared" si="321"/>
        <v>5227</v>
      </c>
      <c r="G10291" t="str">
        <f>IF(F10291&gt;10000,"省直辖县市",VLOOKUP(F10291,'Regionalism Code'!H:I,2,FALSE))</f>
        <v>黔南布依族苗族自治州</v>
      </c>
      <c r="H10291" s="7">
        <v>93.8083688673144</v>
      </c>
      <c r="I10291" s="7">
        <v>97.738450720927801</v>
      </c>
      <c r="J10291" s="7">
        <v>94.984610900309207</v>
      </c>
      <c r="K10291" s="7">
        <v>59.162034816425503</v>
      </c>
      <c r="L10291" s="7">
        <v>78.171349552524802</v>
      </c>
      <c r="M10291" s="7">
        <v>66.9992483961923</v>
      </c>
      <c r="N10291" s="7">
        <v>102.343009865697</v>
      </c>
      <c r="O10291" s="7">
        <v>108.29676500047201</v>
      </c>
      <c r="P10291" s="7">
        <v>85.803995830577804</v>
      </c>
      <c r="Q10291" s="7">
        <v>78.699629303871902</v>
      </c>
    </row>
    <row r="10292" spans="1:17">
      <c r="A10292" s="6">
        <v>2017</v>
      </c>
      <c r="B10292" s="6" t="s">
        <v>2616</v>
      </c>
      <c r="C10292" s="6">
        <v>522701</v>
      </c>
      <c r="D10292">
        <f t="shared" si="320"/>
        <v>52</v>
      </c>
      <c r="E10292" t="str">
        <f>VLOOKUP(D10292,'Regionalism Code'!B:C,2,FALSE)</f>
        <v>贵州省</v>
      </c>
      <c r="F10292">
        <f t="shared" si="321"/>
        <v>5227</v>
      </c>
      <c r="G10292" t="str">
        <f>IF(F10292&gt;10000,"省直辖县市",VLOOKUP(F10292,'Regionalism Code'!H:I,2,FALSE))</f>
        <v>黔南布依族苗族自治州</v>
      </c>
      <c r="H10292" s="7">
        <v>108.153916002335</v>
      </c>
      <c r="I10292" s="7">
        <v>99.883604409015604</v>
      </c>
      <c r="J10292" s="7">
        <v>127.291742580261</v>
      </c>
      <c r="K10292" s="7">
        <v>64.670182457300299</v>
      </c>
      <c r="L10292" s="7">
        <v>103.341321360656</v>
      </c>
      <c r="M10292" s="7">
        <v>76.1551894208649</v>
      </c>
      <c r="N10292" s="7">
        <v>144.47657836954701</v>
      </c>
      <c r="O10292" s="7">
        <v>141.37910299729401</v>
      </c>
      <c r="P10292" s="7">
        <v>128.17548345558899</v>
      </c>
      <c r="Q10292" s="7">
        <v>100.69250000337701</v>
      </c>
    </row>
    <row r="10293" spans="1:17">
      <c r="A10293" s="6">
        <v>2018</v>
      </c>
      <c r="B10293" s="6" t="s">
        <v>2616</v>
      </c>
      <c r="C10293" s="6">
        <v>522701</v>
      </c>
      <c r="D10293">
        <f t="shared" si="320"/>
        <v>52</v>
      </c>
      <c r="E10293" t="str">
        <f>VLOOKUP(D10293,'Regionalism Code'!B:C,2,FALSE)</f>
        <v>贵州省</v>
      </c>
      <c r="F10293">
        <f t="shared" si="321"/>
        <v>5227</v>
      </c>
      <c r="G10293" t="str">
        <f>IF(F10293&gt;10000,"省直辖县市",VLOOKUP(F10293,'Regionalism Code'!H:I,2,FALSE))</f>
        <v>黔南布依族苗族自治州</v>
      </c>
      <c r="H10293" s="7">
        <v>109.440353658364</v>
      </c>
      <c r="I10293" s="7">
        <v>99.445665589205603</v>
      </c>
      <c r="J10293" s="7">
        <v>127.63258003369</v>
      </c>
      <c r="K10293" s="7">
        <v>72.616118631652299</v>
      </c>
      <c r="L10293" s="7">
        <v>108.800734671199</v>
      </c>
      <c r="M10293" s="7">
        <v>62.362411985765497</v>
      </c>
      <c r="N10293" s="7">
        <v>133.074562728003</v>
      </c>
      <c r="O10293" s="7">
        <v>150.34462652155301</v>
      </c>
      <c r="P10293" s="7">
        <v>122.59975026060199</v>
      </c>
      <c r="Q10293" s="7">
        <v>109.391182737539</v>
      </c>
    </row>
    <row r="10294" spans="1:17">
      <c r="A10294" s="6">
        <v>2016</v>
      </c>
      <c r="B10294" s="6" t="s">
        <v>2617</v>
      </c>
      <c r="C10294" s="6">
        <v>522702</v>
      </c>
      <c r="D10294">
        <f t="shared" si="320"/>
        <v>52</v>
      </c>
      <c r="E10294" t="str">
        <f>VLOOKUP(D10294,'Regionalism Code'!B:C,2,FALSE)</f>
        <v>贵州省</v>
      </c>
      <c r="F10294">
        <f t="shared" si="321"/>
        <v>5227</v>
      </c>
      <c r="G10294" t="str">
        <f>IF(F10294&gt;10000,"省直辖县市",VLOOKUP(F10294,'Regionalism Code'!H:I,2,FALSE))</f>
        <v>黔南布依族苗族自治州</v>
      </c>
      <c r="H10294" s="7">
        <v>87.475215526402707</v>
      </c>
      <c r="I10294" s="7">
        <v>91.697526369828196</v>
      </c>
      <c r="J10294" s="7">
        <v>88.122936506763907</v>
      </c>
      <c r="K10294" s="7">
        <v>51.116616694493402</v>
      </c>
      <c r="L10294" s="7">
        <v>67.599733628000095</v>
      </c>
      <c r="M10294" s="7">
        <v>60.516740087174099</v>
      </c>
      <c r="N10294" s="7">
        <v>94.973638215306494</v>
      </c>
      <c r="O10294" s="7">
        <v>102.479396787298</v>
      </c>
      <c r="P10294" s="7">
        <v>82.380928511148198</v>
      </c>
      <c r="Q10294" s="7">
        <v>72.361559765824794</v>
      </c>
    </row>
    <row r="10295" spans="1:17">
      <c r="A10295" s="6">
        <v>2017</v>
      </c>
      <c r="B10295" s="6" t="s">
        <v>2617</v>
      </c>
      <c r="C10295" s="6">
        <v>522702</v>
      </c>
      <c r="D10295">
        <f t="shared" si="320"/>
        <v>52</v>
      </c>
      <c r="E10295" t="str">
        <f>VLOOKUP(D10295,'Regionalism Code'!B:C,2,FALSE)</f>
        <v>贵州省</v>
      </c>
      <c r="F10295">
        <f t="shared" si="321"/>
        <v>5227</v>
      </c>
      <c r="G10295" t="str">
        <f>IF(F10295&gt;10000,"省直辖县市",VLOOKUP(F10295,'Regionalism Code'!H:I,2,FALSE))</f>
        <v>黔南布依族苗族自治州</v>
      </c>
      <c r="H10295" s="7">
        <v>102.003410233683</v>
      </c>
      <c r="I10295" s="7">
        <v>93.850221465344305</v>
      </c>
      <c r="J10295" s="7">
        <v>117.689427431464</v>
      </c>
      <c r="K10295" s="7">
        <v>54.212705481015803</v>
      </c>
      <c r="L10295" s="7">
        <v>93.886490338747194</v>
      </c>
      <c r="M10295" s="7">
        <v>68.799146841296604</v>
      </c>
      <c r="N10295" s="7">
        <v>130.49295300122401</v>
      </c>
      <c r="O10295" s="7">
        <v>132.68031694570701</v>
      </c>
      <c r="P10295" s="7">
        <v>124.739713606309</v>
      </c>
      <c r="Q10295" s="7">
        <v>100.42736420708199</v>
      </c>
    </row>
    <row r="10296" spans="1:17">
      <c r="A10296" s="6">
        <v>2018</v>
      </c>
      <c r="B10296" s="6" t="s">
        <v>2617</v>
      </c>
      <c r="C10296" s="6">
        <v>522702</v>
      </c>
      <c r="D10296">
        <f t="shared" si="320"/>
        <v>52</v>
      </c>
      <c r="E10296" t="str">
        <f>VLOOKUP(D10296,'Regionalism Code'!B:C,2,FALSE)</f>
        <v>贵州省</v>
      </c>
      <c r="F10296">
        <f t="shared" si="321"/>
        <v>5227</v>
      </c>
      <c r="G10296" t="str">
        <f>IF(F10296&gt;10000,"省直辖县市",VLOOKUP(F10296,'Regionalism Code'!H:I,2,FALSE))</f>
        <v>黔南布依族苗族自治州</v>
      </c>
      <c r="H10296" s="7">
        <v>102.676827065336</v>
      </c>
      <c r="I10296" s="7">
        <v>93.438869411327403</v>
      </c>
      <c r="J10296" s="7">
        <v>116.167882660096</v>
      </c>
      <c r="K10296" s="7">
        <v>61.001980482843699</v>
      </c>
      <c r="L10296" s="7">
        <v>95.128637089415193</v>
      </c>
      <c r="M10296" s="7">
        <v>53.064131004492303</v>
      </c>
      <c r="N10296" s="7">
        <v>126.694427116424</v>
      </c>
      <c r="O10296" s="7">
        <v>135.536333002367</v>
      </c>
      <c r="P10296" s="7">
        <v>113.375824029418</v>
      </c>
      <c r="Q10296" s="7">
        <v>108.671302824302</v>
      </c>
    </row>
    <row r="10297" spans="1:17">
      <c r="A10297" s="6">
        <v>2016</v>
      </c>
      <c r="B10297" s="6" t="s">
        <v>2618</v>
      </c>
      <c r="C10297" s="6">
        <v>522722</v>
      </c>
      <c r="D10297">
        <f t="shared" si="320"/>
        <v>52</v>
      </c>
      <c r="E10297" t="str">
        <f>VLOOKUP(D10297,'Regionalism Code'!B:C,2,FALSE)</f>
        <v>贵州省</v>
      </c>
      <c r="F10297">
        <f t="shared" si="321"/>
        <v>5227</v>
      </c>
      <c r="G10297" t="str">
        <f>IF(F10297&gt;10000,"省直辖县市",VLOOKUP(F10297,'Regionalism Code'!H:I,2,FALSE))</f>
        <v>黔南布依族苗族自治州</v>
      </c>
      <c r="H10297" s="7">
        <v>88.9649665421192</v>
      </c>
      <c r="I10297" s="7">
        <v>93.399117096730194</v>
      </c>
      <c r="J10297" s="7">
        <v>86.734480614819503</v>
      </c>
      <c r="K10297" s="7">
        <v>47.2078469083363</v>
      </c>
      <c r="L10297" s="7">
        <v>74.775027555695601</v>
      </c>
      <c r="M10297" s="7">
        <v>54.427822899821599</v>
      </c>
      <c r="N10297" s="7">
        <v>90.110430829669795</v>
      </c>
      <c r="O10297" s="7">
        <v>101.713116645786</v>
      </c>
      <c r="P10297" s="7">
        <v>77.758165371972794</v>
      </c>
      <c r="Q10297" s="7">
        <v>78.382068303609699</v>
      </c>
    </row>
    <row r="10298" spans="1:17">
      <c r="A10298" s="6">
        <v>2017</v>
      </c>
      <c r="B10298" s="6" t="s">
        <v>2618</v>
      </c>
      <c r="C10298" s="6">
        <v>522722</v>
      </c>
      <c r="D10298">
        <f t="shared" si="320"/>
        <v>52</v>
      </c>
      <c r="E10298" t="str">
        <f>VLOOKUP(D10298,'Regionalism Code'!B:C,2,FALSE)</f>
        <v>贵州省</v>
      </c>
      <c r="F10298">
        <f t="shared" si="321"/>
        <v>5227</v>
      </c>
      <c r="G10298" t="str">
        <f>IF(F10298&gt;10000,"省直辖县市",VLOOKUP(F10298,'Regionalism Code'!H:I,2,FALSE))</f>
        <v>黔南布依族苗族自治州</v>
      </c>
      <c r="H10298" s="7">
        <v>104.012463316089</v>
      </c>
      <c r="I10298" s="7">
        <v>96.351038050361893</v>
      </c>
      <c r="J10298" s="7">
        <v>120.609090062676</v>
      </c>
      <c r="K10298" s="7">
        <v>53.374773363433697</v>
      </c>
      <c r="L10298" s="7">
        <v>98.639719083119104</v>
      </c>
      <c r="M10298" s="7">
        <v>65.296878312629403</v>
      </c>
      <c r="N10298" s="7">
        <v>133.03569692787201</v>
      </c>
      <c r="O10298" s="7">
        <v>137.32055734283199</v>
      </c>
      <c r="P10298" s="7">
        <v>124.837195228468</v>
      </c>
      <c r="Q10298" s="7">
        <v>99.158024040637699</v>
      </c>
    </row>
    <row r="10299" spans="1:17">
      <c r="A10299" s="6">
        <v>2018</v>
      </c>
      <c r="B10299" s="6" t="s">
        <v>2618</v>
      </c>
      <c r="C10299" s="6">
        <v>522722</v>
      </c>
      <c r="D10299">
        <f t="shared" si="320"/>
        <v>52</v>
      </c>
      <c r="E10299" t="str">
        <f>VLOOKUP(D10299,'Regionalism Code'!B:C,2,FALSE)</f>
        <v>贵州省</v>
      </c>
      <c r="F10299">
        <f t="shared" si="321"/>
        <v>5227</v>
      </c>
      <c r="G10299" t="str">
        <f>IF(F10299&gt;10000,"省直辖县市",VLOOKUP(F10299,'Regionalism Code'!H:I,2,FALSE))</f>
        <v>黔南布依族苗族自治州</v>
      </c>
      <c r="H10299" s="7">
        <v>105.822736700588</v>
      </c>
      <c r="I10299" s="7">
        <v>95.905348340481396</v>
      </c>
      <c r="J10299" s="7">
        <v>118.57232528106201</v>
      </c>
      <c r="K10299" s="7">
        <v>60.099978626177098</v>
      </c>
      <c r="L10299" s="7">
        <v>99.703330372672596</v>
      </c>
      <c r="M10299" s="7">
        <v>51.843361109577799</v>
      </c>
      <c r="N10299" s="7">
        <v>123.983633436487</v>
      </c>
      <c r="O10299" s="7">
        <v>141.88606021434401</v>
      </c>
      <c r="P10299" s="7">
        <v>113.785786986294</v>
      </c>
      <c r="Q10299" s="7">
        <v>115.408236244745</v>
      </c>
    </row>
    <row r="10300" spans="1:17">
      <c r="A10300" s="6">
        <v>2016</v>
      </c>
      <c r="B10300" s="6" t="s">
        <v>2619</v>
      </c>
      <c r="C10300" s="6">
        <v>522723</v>
      </c>
      <c r="D10300">
        <f t="shared" si="320"/>
        <v>52</v>
      </c>
      <c r="E10300" t="str">
        <f>VLOOKUP(D10300,'Regionalism Code'!B:C,2,FALSE)</f>
        <v>贵州省</v>
      </c>
      <c r="F10300">
        <f t="shared" si="321"/>
        <v>5227</v>
      </c>
      <c r="G10300" t="str">
        <f>IF(F10300&gt;10000,"省直辖县市",VLOOKUP(F10300,'Regionalism Code'!H:I,2,FALSE))</f>
        <v>黔南布依族苗族自治州</v>
      </c>
      <c r="H10300" s="7">
        <v>86.148963036187197</v>
      </c>
      <c r="I10300" s="7">
        <v>89.1828614723143</v>
      </c>
      <c r="J10300" s="7">
        <v>86.218856151930396</v>
      </c>
      <c r="K10300" s="7">
        <v>43.307068966450601</v>
      </c>
      <c r="L10300" s="7">
        <v>71.994541651935293</v>
      </c>
      <c r="M10300" s="7">
        <v>50.103284045243697</v>
      </c>
      <c r="N10300" s="7">
        <v>95.489467679005998</v>
      </c>
      <c r="O10300" s="7">
        <v>100.934168549533</v>
      </c>
      <c r="P10300" s="7">
        <v>71.032415650028994</v>
      </c>
      <c r="Q10300" s="7">
        <v>76.0093479025481</v>
      </c>
    </row>
    <row r="10301" spans="1:17">
      <c r="A10301" s="6">
        <v>2017</v>
      </c>
      <c r="B10301" s="6" t="s">
        <v>2619</v>
      </c>
      <c r="C10301" s="6">
        <v>522723</v>
      </c>
      <c r="D10301">
        <f t="shared" si="320"/>
        <v>52</v>
      </c>
      <c r="E10301" t="str">
        <f>VLOOKUP(D10301,'Regionalism Code'!B:C,2,FALSE)</f>
        <v>贵州省</v>
      </c>
      <c r="F10301">
        <f t="shared" si="321"/>
        <v>5227</v>
      </c>
      <c r="G10301" t="str">
        <f>IF(F10301&gt;10000,"省直辖县市",VLOOKUP(F10301,'Regionalism Code'!H:I,2,FALSE))</f>
        <v>黔南布依族苗族自治州</v>
      </c>
      <c r="H10301" s="7">
        <v>102.960752575494</v>
      </c>
      <c r="I10301" s="7">
        <v>93.802462619170498</v>
      </c>
      <c r="J10301" s="7">
        <v>121.142781923082</v>
      </c>
      <c r="K10301" s="7">
        <v>58.517268273871402</v>
      </c>
      <c r="L10301" s="7">
        <v>101.48924180742399</v>
      </c>
      <c r="M10301" s="7">
        <v>72.726782436772197</v>
      </c>
      <c r="N10301" s="7">
        <v>130.08080833279101</v>
      </c>
      <c r="O10301" s="7">
        <v>138.72015738830501</v>
      </c>
      <c r="P10301" s="7">
        <v>120.736409642928</v>
      </c>
      <c r="Q10301" s="7">
        <v>100.167942734577</v>
      </c>
    </row>
    <row r="10302" spans="1:17">
      <c r="A10302" s="6">
        <v>2018</v>
      </c>
      <c r="B10302" s="6" t="s">
        <v>2619</v>
      </c>
      <c r="C10302" s="6">
        <v>522723</v>
      </c>
      <c r="D10302">
        <f t="shared" si="320"/>
        <v>52</v>
      </c>
      <c r="E10302" t="str">
        <f>VLOOKUP(D10302,'Regionalism Code'!B:C,2,FALSE)</f>
        <v>贵州省</v>
      </c>
      <c r="F10302">
        <f t="shared" si="321"/>
        <v>5227</v>
      </c>
      <c r="G10302" t="str">
        <f>IF(F10302&gt;10000,"省直辖县市",VLOOKUP(F10302,'Regionalism Code'!H:I,2,FALSE))</f>
        <v>黔南布依族苗族自治州</v>
      </c>
      <c r="H10302" s="7">
        <v>104.516469113753</v>
      </c>
      <c r="I10302" s="7">
        <v>93.440451119698906</v>
      </c>
      <c r="J10302" s="7">
        <v>119.495811268376</v>
      </c>
      <c r="K10302" s="7">
        <v>65.831788233132798</v>
      </c>
      <c r="L10302" s="7">
        <v>103.99597988880301</v>
      </c>
      <c r="M10302" s="7">
        <v>57.516564447562999</v>
      </c>
      <c r="N10302" s="7">
        <v>122.221930285234</v>
      </c>
      <c r="O10302" s="7">
        <v>142.22629065050899</v>
      </c>
      <c r="P10302" s="7">
        <v>113.195469959885</v>
      </c>
      <c r="Q10302" s="7">
        <v>113.875848554613</v>
      </c>
    </row>
    <row r="10303" spans="1:17">
      <c r="A10303" s="6">
        <v>2016</v>
      </c>
      <c r="B10303" s="6" t="s">
        <v>2620</v>
      </c>
      <c r="C10303" s="6">
        <v>522725</v>
      </c>
      <c r="D10303">
        <f t="shared" si="320"/>
        <v>52</v>
      </c>
      <c r="E10303" t="str">
        <f>VLOOKUP(D10303,'Regionalism Code'!B:C,2,FALSE)</f>
        <v>贵州省</v>
      </c>
      <c r="F10303">
        <f t="shared" si="321"/>
        <v>5227</v>
      </c>
      <c r="G10303" t="str">
        <f>IF(F10303&gt;10000,"省直辖县市",VLOOKUP(F10303,'Regionalism Code'!H:I,2,FALSE))</f>
        <v>黔南布依族苗族自治州</v>
      </c>
      <c r="H10303" s="7">
        <v>86.848787922347398</v>
      </c>
      <c r="I10303" s="7">
        <v>91.767185720330502</v>
      </c>
      <c r="J10303" s="7">
        <v>85.488272716365302</v>
      </c>
      <c r="K10303" s="7">
        <v>56.872561130062103</v>
      </c>
      <c r="L10303" s="7">
        <v>65.293186804091505</v>
      </c>
      <c r="M10303" s="7">
        <v>57.577250053289603</v>
      </c>
      <c r="N10303" s="7">
        <v>83.063122615179594</v>
      </c>
      <c r="O10303" s="7">
        <v>102.59829701943001</v>
      </c>
      <c r="P10303" s="7">
        <v>88.465096894597295</v>
      </c>
      <c r="Q10303" s="7">
        <v>73.085909741451502</v>
      </c>
    </row>
    <row r="10304" spans="1:17">
      <c r="A10304" s="6">
        <v>2017</v>
      </c>
      <c r="B10304" s="6" t="s">
        <v>2620</v>
      </c>
      <c r="C10304" s="6">
        <v>522725</v>
      </c>
      <c r="D10304">
        <f t="shared" si="320"/>
        <v>52</v>
      </c>
      <c r="E10304" t="str">
        <f>VLOOKUP(D10304,'Regionalism Code'!B:C,2,FALSE)</f>
        <v>贵州省</v>
      </c>
      <c r="F10304">
        <f t="shared" si="321"/>
        <v>5227</v>
      </c>
      <c r="G10304" t="str">
        <f>IF(F10304&gt;10000,"省直辖县市",VLOOKUP(F10304,'Regionalism Code'!H:I,2,FALSE))</f>
        <v>黔南布依族苗族自治州</v>
      </c>
      <c r="H10304" s="7">
        <v>100.35895280535</v>
      </c>
      <c r="I10304" s="7">
        <v>93.597424684214602</v>
      </c>
      <c r="J10304" s="7">
        <v>115.79244928072001</v>
      </c>
      <c r="K10304" s="7">
        <v>57.348543998452101</v>
      </c>
      <c r="L10304" s="7">
        <v>89.608961138245704</v>
      </c>
      <c r="M10304" s="7">
        <v>77.676723379363807</v>
      </c>
      <c r="N10304" s="7">
        <v>118.282311637769</v>
      </c>
      <c r="O10304" s="7">
        <v>135.205805804406</v>
      </c>
      <c r="P10304" s="7">
        <v>126.47024617417</v>
      </c>
      <c r="Q10304" s="7">
        <v>94.646436991174795</v>
      </c>
    </row>
    <row r="10305" spans="1:17">
      <c r="A10305" s="6">
        <v>2018</v>
      </c>
      <c r="B10305" s="6" t="s">
        <v>2620</v>
      </c>
      <c r="C10305" s="6">
        <v>522725</v>
      </c>
      <c r="D10305">
        <f t="shared" si="320"/>
        <v>52</v>
      </c>
      <c r="E10305" t="str">
        <f>VLOOKUP(D10305,'Regionalism Code'!B:C,2,FALSE)</f>
        <v>贵州省</v>
      </c>
      <c r="F10305">
        <f t="shared" si="321"/>
        <v>5227</v>
      </c>
      <c r="G10305" t="str">
        <f>IF(F10305&gt;10000,"省直辖县市",VLOOKUP(F10305,'Regionalism Code'!H:I,2,FALSE))</f>
        <v>黔南布依族苗族自治州</v>
      </c>
      <c r="H10305" s="7">
        <v>99.773011302213604</v>
      </c>
      <c r="I10305" s="7">
        <v>92.230299116830295</v>
      </c>
      <c r="J10305" s="7">
        <v>111.082028797579</v>
      </c>
      <c r="K10305" s="7">
        <v>64.521503133845101</v>
      </c>
      <c r="L10305" s="7">
        <v>85.991703886399407</v>
      </c>
      <c r="M10305" s="7">
        <v>54.165485580763999</v>
      </c>
      <c r="N10305" s="7">
        <v>108.261839987163</v>
      </c>
      <c r="O10305" s="7">
        <v>138.32286604662301</v>
      </c>
      <c r="P10305" s="7">
        <v>110.401107874879</v>
      </c>
      <c r="Q10305" s="7">
        <v>104.134746812212</v>
      </c>
    </row>
    <row r="10306" spans="1:17">
      <c r="A10306" s="6">
        <v>2016</v>
      </c>
      <c r="B10306" s="6" t="s">
        <v>2621</v>
      </c>
      <c r="C10306" s="6">
        <v>522726</v>
      </c>
      <c r="D10306">
        <f t="shared" ref="D10306:D10369" si="322">INT(C10306/10000)</f>
        <v>52</v>
      </c>
      <c r="E10306" t="str">
        <f>VLOOKUP(D10306,'Regionalism Code'!B:C,2,FALSE)</f>
        <v>贵州省</v>
      </c>
      <c r="F10306">
        <f t="shared" ref="F10306:F10369" si="323">IF(OR(D10306=11,D10306=12,D10306=31,D10306=50),D10306*100,IF(MID(C10306,3,1)="9",C10306,INT(C10306/100)))</f>
        <v>5227</v>
      </c>
      <c r="G10306" t="str">
        <f>IF(F10306&gt;10000,"省直辖县市",VLOOKUP(F10306,'Regionalism Code'!H:I,2,FALSE))</f>
        <v>黔南布依族苗族自治州</v>
      </c>
      <c r="H10306" s="7">
        <v>87.729487501127295</v>
      </c>
      <c r="I10306" s="7">
        <v>91.721107956210503</v>
      </c>
      <c r="J10306" s="7">
        <v>85.004205866455294</v>
      </c>
      <c r="K10306" s="7">
        <v>48.860436028464299</v>
      </c>
      <c r="L10306" s="7">
        <v>61.483734340964403</v>
      </c>
      <c r="M10306" s="7">
        <v>55.407467911800403</v>
      </c>
      <c r="N10306" s="7">
        <v>89.937217733108199</v>
      </c>
      <c r="O10306" s="7">
        <v>101.29781770891699</v>
      </c>
      <c r="P10306" s="7">
        <v>82.324010839763801</v>
      </c>
      <c r="Q10306" s="7">
        <v>79.506862457312394</v>
      </c>
    </row>
    <row r="10307" spans="1:17">
      <c r="A10307" s="6">
        <v>2017</v>
      </c>
      <c r="B10307" s="6" t="s">
        <v>2621</v>
      </c>
      <c r="C10307" s="6">
        <v>522726</v>
      </c>
      <c r="D10307">
        <f t="shared" si="322"/>
        <v>52</v>
      </c>
      <c r="E10307" t="str">
        <f>VLOOKUP(D10307,'Regionalism Code'!B:C,2,FALSE)</f>
        <v>贵州省</v>
      </c>
      <c r="F10307">
        <f t="shared" si="323"/>
        <v>5227</v>
      </c>
      <c r="G10307" t="str">
        <f>IF(F10307&gt;10000,"省直辖县市",VLOOKUP(F10307,'Regionalism Code'!H:I,2,FALSE))</f>
        <v>黔南布依族苗族自治州</v>
      </c>
      <c r="H10307" s="7">
        <v>103.91418692257101</v>
      </c>
      <c r="I10307" s="7">
        <v>94.643523805611807</v>
      </c>
      <c r="J10307" s="7">
        <v>121.60980811196499</v>
      </c>
      <c r="K10307" s="7">
        <v>56.8680354709049</v>
      </c>
      <c r="L10307" s="7">
        <v>91.954946910652794</v>
      </c>
      <c r="M10307" s="7">
        <v>70.767485950124495</v>
      </c>
      <c r="N10307" s="7">
        <v>135.22924563485199</v>
      </c>
      <c r="O10307" s="7">
        <v>138.848349436571</v>
      </c>
      <c r="P10307" s="7">
        <v>129.14784352752</v>
      </c>
      <c r="Q10307" s="7">
        <v>102.37637024167999</v>
      </c>
    </row>
    <row r="10308" spans="1:17">
      <c r="A10308" s="6">
        <v>2018</v>
      </c>
      <c r="B10308" s="6" t="s">
        <v>2621</v>
      </c>
      <c r="C10308" s="6">
        <v>522726</v>
      </c>
      <c r="D10308">
        <f t="shared" si="322"/>
        <v>52</v>
      </c>
      <c r="E10308" t="str">
        <f>VLOOKUP(D10308,'Regionalism Code'!B:C,2,FALSE)</f>
        <v>贵州省</v>
      </c>
      <c r="F10308">
        <f t="shared" si="323"/>
        <v>5227</v>
      </c>
      <c r="G10308" t="str">
        <f>IF(F10308&gt;10000,"省直辖县市",VLOOKUP(F10308,'Regionalism Code'!H:I,2,FALSE))</f>
        <v>黔南布依族苗族自治州</v>
      </c>
      <c r="H10308" s="7">
        <v>104.949637561705</v>
      </c>
      <c r="I10308" s="7">
        <v>93.498404550542503</v>
      </c>
      <c r="J10308" s="7">
        <v>119.971069072769</v>
      </c>
      <c r="K10308" s="7">
        <v>63.840316636294901</v>
      </c>
      <c r="L10308" s="7">
        <v>93.1708090543964</v>
      </c>
      <c r="M10308" s="7">
        <v>55.566194087292999</v>
      </c>
      <c r="N10308" s="7">
        <v>125.733033881708</v>
      </c>
      <c r="O10308" s="7">
        <v>145.821294964733</v>
      </c>
      <c r="P10308" s="7">
        <v>114.77237747695</v>
      </c>
      <c r="Q10308" s="7">
        <v>115.471513953846</v>
      </c>
    </row>
    <row r="10309" spans="1:17">
      <c r="A10309" s="6">
        <v>2016</v>
      </c>
      <c r="B10309" s="6" t="s">
        <v>2622</v>
      </c>
      <c r="C10309" s="6">
        <v>522727</v>
      </c>
      <c r="D10309">
        <f t="shared" si="322"/>
        <v>52</v>
      </c>
      <c r="E10309" t="str">
        <f>VLOOKUP(D10309,'Regionalism Code'!B:C,2,FALSE)</f>
        <v>贵州省</v>
      </c>
      <c r="F10309">
        <f t="shared" si="323"/>
        <v>5227</v>
      </c>
      <c r="G10309" t="str">
        <f>IF(F10309&gt;10000,"省直辖县市",VLOOKUP(F10309,'Regionalism Code'!H:I,2,FALSE))</f>
        <v>黔南布依族苗族自治州</v>
      </c>
      <c r="H10309" s="7">
        <v>85.594274827173194</v>
      </c>
      <c r="I10309" s="7">
        <v>89.601315525619</v>
      </c>
      <c r="J10309" s="7">
        <v>78.745241984100801</v>
      </c>
      <c r="K10309" s="7">
        <v>44.008498542124698</v>
      </c>
      <c r="L10309" s="7">
        <v>63.5834733813479</v>
      </c>
      <c r="M10309" s="7">
        <v>50.7587677884515</v>
      </c>
      <c r="N10309" s="7">
        <v>77.373967759877303</v>
      </c>
      <c r="O10309" s="7">
        <v>94.415388158013499</v>
      </c>
      <c r="P10309" s="7">
        <v>79.242231239167694</v>
      </c>
      <c r="Q10309" s="7">
        <v>84.814110248410699</v>
      </c>
    </row>
    <row r="10310" spans="1:17">
      <c r="A10310" s="6">
        <v>2017</v>
      </c>
      <c r="B10310" s="6" t="s">
        <v>2622</v>
      </c>
      <c r="C10310" s="6">
        <v>522727</v>
      </c>
      <c r="D10310">
        <f t="shared" si="322"/>
        <v>52</v>
      </c>
      <c r="E10310" t="str">
        <f>VLOOKUP(D10310,'Regionalism Code'!B:C,2,FALSE)</f>
        <v>贵州省</v>
      </c>
      <c r="F10310">
        <f t="shared" si="323"/>
        <v>5227</v>
      </c>
      <c r="G10310" t="str">
        <f>IF(F10310&gt;10000,"省直辖县市",VLOOKUP(F10310,'Regionalism Code'!H:I,2,FALSE))</f>
        <v>黔南布依族苗族自治州</v>
      </c>
      <c r="H10310" s="7">
        <v>99.445531749505406</v>
      </c>
      <c r="I10310" s="7">
        <v>92.504676589838297</v>
      </c>
      <c r="J10310" s="7">
        <v>114.05768071222199</v>
      </c>
      <c r="K10310" s="7">
        <v>56.310301415928201</v>
      </c>
      <c r="L10310" s="7">
        <v>87.438422127326206</v>
      </c>
      <c r="M10310" s="7">
        <v>65.369095701579894</v>
      </c>
      <c r="N10310" s="7">
        <v>119.521465167779</v>
      </c>
      <c r="O10310" s="7">
        <v>132.79745727252501</v>
      </c>
      <c r="P10310" s="7">
        <v>127.021892667936</v>
      </c>
      <c r="Q10310" s="7">
        <v>95.817613208673706</v>
      </c>
    </row>
    <row r="10311" spans="1:17">
      <c r="A10311" s="6">
        <v>2018</v>
      </c>
      <c r="B10311" s="6" t="s">
        <v>2622</v>
      </c>
      <c r="C10311" s="6">
        <v>522727</v>
      </c>
      <c r="D10311">
        <f t="shared" si="322"/>
        <v>52</v>
      </c>
      <c r="E10311" t="str">
        <f>VLOOKUP(D10311,'Regionalism Code'!B:C,2,FALSE)</f>
        <v>贵州省</v>
      </c>
      <c r="F10311">
        <f t="shared" si="323"/>
        <v>5227</v>
      </c>
      <c r="G10311" t="str">
        <f>IF(F10311&gt;10000,"省直辖县市",VLOOKUP(F10311,'Regionalism Code'!H:I,2,FALSE))</f>
        <v>黔南布依族苗族自治州</v>
      </c>
      <c r="H10311" s="7">
        <v>99.448811715477504</v>
      </c>
      <c r="I10311" s="7">
        <v>90.576066290318806</v>
      </c>
      <c r="J10311" s="7">
        <v>110.49424716415599</v>
      </c>
      <c r="K10311" s="7">
        <v>59.971299799422802</v>
      </c>
      <c r="L10311" s="7">
        <v>86.878527301996996</v>
      </c>
      <c r="M10311" s="7">
        <v>50.710146638203597</v>
      </c>
      <c r="N10311" s="7">
        <v>106.542194967855</v>
      </c>
      <c r="O10311" s="7">
        <v>138.635903599648</v>
      </c>
      <c r="P10311" s="7">
        <v>110.378640474652</v>
      </c>
      <c r="Q10311" s="7">
        <v>108.681244319488</v>
      </c>
    </row>
    <row r="10312" spans="1:17">
      <c r="A10312" s="6">
        <v>2016</v>
      </c>
      <c r="B10312" s="6" t="s">
        <v>2623</v>
      </c>
      <c r="C10312" s="6">
        <v>522728</v>
      </c>
      <c r="D10312">
        <f t="shared" si="322"/>
        <v>52</v>
      </c>
      <c r="E10312" t="str">
        <f>VLOOKUP(D10312,'Regionalism Code'!B:C,2,FALSE)</f>
        <v>贵州省</v>
      </c>
      <c r="F10312">
        <f t="shared" si="323"/>
        <v>5227</v>
      </c>
      <c r="G10312" t="str">
        <f>IF(F10312&gt;10000,"省直辖县市",VLOOKUP(F10312,'Regionalism Code'!H:I,2,FALSE))</f>
        <v>黔南布依族苗族自治州</v>
      </c>
      <c r="H10312" s="7">
        <v>84.710782734119704</v>
      </c>
      <c r="I10312" s="7">
        <v>88.366449025603799</v>
      </c>
      <c r="J10312" s="7">
        <v>83.010833772875799</v>
      </c>
      <c r="K10312" s="7">
        <v>42.9996094092064</v>
      </c>
      <c r="L10312" s="7">
        <v>65.958603398520296</v>
      </c>
      <c r="M10312" s="7">
        <v>48.934611225396203</v>
      </c>
      <c r="N10312" s="7">
        <v>91.697681982675803</v>
      </c>
      <c r="O10312" s="7">
        <v>96.343015861828604</v>
      </c>
      <c r="P10312" s="7">
        <v>76.486166023146694</v>
      </c>
      <c r="Q10312" s="7">
        <v>75.734096060582502</v>
      </c>
    </row>
    <row r="10313" spans="1:17">
      <c r="A10313" s="6">
        <v>2017</v>
      </c>
      <c r="B10313" s="6" t="s">
        <v>2623</v>
      </c>
      <c r="C10313" s="6">
        <v>522728</v>
      </c>
      <c r="D10313">
        <f t="shared" si="322"/>
        <v>52</v>
      </c>
      <c r="E10313" t="str">
        <f>VLOOKUP(D10313,'Regionalism Code'!B:C,2,FALSE)</f>
        <v>贵州省</v>
      </c>
      <c r="F10313">
        <f t="shared" si="323"/>
        <v>5227</v>
      </c>
      <c r="G10313" t="str">
        <f>IF(F10313&gt;10000,"省直辖县市",VLOOKUP(F10313,'Regionalism Code'!H:I,2,FALSE))</f>
        <v>黔南布依族苗族自治州</v>
      </c>
      <c r="H10313" s="7">
        <v>101.020468033367</v>
      </c>
      <c r="I10313" s="7">
        <v>91.558831551170201</v>
      </c>
      <c r="J10313" s="7">
        <v>118.020147879639</v>
      </c>
      <c r="K10313" s="7">
        <v>55.7691501885732</v>
      </c>
      <c r="L10313" s="7">
        <v>92.105830835139102</v>
      </c>
      <c r="M10313" s="7">
        <v>69.152303713320904</v>
      </c>
      <c r="N10313" s="7">
        <v>132.530944059977</v>
      </c>
      <c r="O10313" s="7">
        <v>131.90534196464</v>
      </c>
      <c r="P10313" s="7">
        <v>127.837546282313</v>
      </c>
      <c r="Q10313" s="7">
        <v>101.37770056114501</v>
      </c>
    </row>
    <row r="10314" spans="1:17">
      <c r="A10314" s="6">
        <v>2018</v>
      </c>
      <c r="B10314" s="6" t="s">
        <v>2623</v>
      </c>
      <c r="C10314" s="6">
        <v>522728</v>
      </c>
      <c r="D10314">
        <f t="shared" si="322"/>
        <v>52</v>
      </c>
      <c r="E10314" t="str">
        <f>VLOOKUP(D10314,'Regionalism Code'!B:C,2,FALSE)</f>
        <v>贵州省</v>
      </c>
      <c r="F10314">
        <f t="shared" si="323"/>
        <v>5227</v>
      </c>
      <c r="G10314" t="str">
        <f>IF(F10314&gt;10000,"省直辖县市",VLOOKUP(F10314,'Regionalism Code'!H:I,2,FALSE))</f>
        <v>黔南布依族苗族自治州</v>
      </c>
      <c r="H10314" s="7">
        <v>98.104025422619699</v>
      </c>
      <c r="I10314" s="7">
        <v>90.600566860251305</v>
      </c>
      <c r="J10314" s="7">
        <v>113.69857424059001</v>
      </c>
      <c r="K10314" s="7">
        <v>74.829424470003104</v>
      </c>
      <c r="L10314" s="7">
        <v>89.086714938805002</v>
      </c>
      <c r="M10314" s="7">
        <v>60.179408520278699</v>
      </c>
      <c r="N10314" s="7">
        <v>112.696048101424</v>
      </c>
      <c r="O10314" s="7">
        <v>138.61228973955701</v>
      </c>
      <c r="P10314" s="7">
        <v>111.146602754876</v>
      </c>
      <c r="Q10314" s="7">
        <v>94.548555456332394</v>
      </c>
    </row>
    <row r="10315" spans="1:17">
      <c r="A10315" s="6">
        <v>2016</v>
      </c>
      <c r="B10315" s="6" t="s">
        <v>2624</v>
      </c>
      <c r="C10315" s="6">
        <v>522729</v>
      </c>
      <c r="D10315">
        <f t="shared" si="322"/>
        <v>52</v>
      </c>
      <c r="E10315" t="str">
        <f>VLOOKUP(D10315,'Regionalism Code'!B:C,2,FALSE)</f>
        <v>贵州省</v>
      </c>
      <c r="F10315">
        <f t="shared" si="323"/>
        <v>5227</v>
      </c>
      <c r="G10315" t="str">
        <f>IF(F10315&gt;10000,"省直辖县市",VLOOKUP(F10315,'Regionalism Code'!H:I,2,FALSE))</f>
        <v>黔南布依族苗族自治州</v>
      </c>
      <c r="H10315" s="7">
        <v>84.796241278285706</v>
      </c>
      <c r="I10315" s="7">
        <v>89.5473978168651</v>
      </c>
      <c r="J10315" s="7">
        <v>80.490862000954493</v>
      </c>
      <c r="K10315" s="7">
        <v>43.892929518540001</v>
      </c>
      <c r="L10315" s="7">
        <v>63.363929125059897</v>
      </c>
      <c r="M10315" s="7">
        <v>47.0152121626002</v>
      </c>
      <c r="N10315" s="7">
        <v>82.962199570464605</v>
      </c>
      <c r="O10315" s="7">
        <v>96.771755510620906</v>
      </c>
      <c r="P10315" s="7">
        <v>76.507939779132599</v>
      </c>
      <c r="Q10315" s="7">
        <v>76.936749250542803</v>
      </c>
    </row>
    <row r="10316" spans="1:17">
      <c r="A10316" s="6">
        <v>2017</v>
      </c>
      <c r="B10316" s="6" t="s">
        <v>2624</v>
      </c>
      <c r="C10316" s="6">
        <v>522729</v>
      </c>
      <c r="D10316">
        <f t="shared" si="322"/>
        <v>52</v>
      </c>
      <c r="E10316" t="str">
        <f>VLOOKUP(D10316,'Regionalism Code'!B:C,2,FALSE)</f>
        <v>贵州省</v>
      </c>
      <c r="F10316">
        <f t="shared" si="323"/>
        <v>5227</v>
      </c>
      <c r="G10316" t="str">
        <f>IF(F10316&gt;10000,"省直辖县市",VLOOKUP(F10316,'Regionalism Code'!H:I,2,FALSE))</f>
        <v>黔南布依族苗族自治州</v>
      </c>
      <c r="H10316" s="7">
        <v>98.629723239895995</v>
      </c>
      <c r="I10316" s="7">
        <v>92.153104513291495</v>
      </c>
      <c r="J10316" s="7">
        <v>112.148080167893</v>
      </c>
      <c r="K10316" s="7">
        <v>50.1515899137828</v>
      </c>
      <c r="L10316" s="7">
        <v>87.684997339544196</v>
      </c>
      <c r="M10316" s="7">
        <v>65.774933121350699</v>
      </c>
      <c r="N10316" s="7">
        <v>122.284274128821</v>
      </c>
      <c r="O10316" s="7">
        <v>127.947381790893</v>
      </c>
      <c r="P10316" s="7">
        <v>121.57669667377201</v>
      </c>
      <c r="Q10316" s="7">
        <v>95.456447355410404</v>
      </c>
    </row>
    <row r="10317" spans="1:17">
      <c r="A10317" s="6">
        <v>2018</v>
      </c>
      <c r="B10317" s="6" t="s">
        <v>2624</v>
      </c>
      <c r="C10317" s="6">
        <v>522729</v>
      </c>
      <c r="D10317">
        <f t="shared" si="322"/>
        <v>52</v>
      </c>
      <c r="E10317" t="str">
        <f>VLOOKUP(D10317,'Regionalism Code'!B:C,2,FALSE)</f>
        <v>贵州省</v>
      </c>
      <c r="F10317">
        <f t="shared" si="323"/>
        <v>5227</v>
      </c>
      <c r="G10317" t="str">
        <f>IF(F10317&gt;10000,"省直辖县市",VLOOKUP(F10317,'Regionalism Code'!H:I,2,FALSE))</f>
        <v>黔南布依族苗族自治州</v>
      </c>
      <c r="H10317" s="7">
        <v>98.437800913654499</v>
      </c>
      <c r="I10317" s="7">
        <v>92.282978650400906</v>
      </c>
      <c r="J10317" s="7">
        <v>108.909770815141</v>
      </c>
      <c r="K10317" s="7">
        <v>64.467283514979698</v>
      </c>
      <c r="L10317" s="7">
        <v>92.045682086687506</v>
      </c>
      <c r="M10317" s="7">
        <v>52.042329500036701</v>
      </c>
      <c r="N10317" s="7">
        <v>102.938719134832</v>
      </c>
      <c r="O10317" s="7">
        <v>133.86882429418</v>
      </c>
      <c r="P10317" s="7">
        <v>110.764621340728</v>
      </c>
      <c r="Q10317" s="7">
        <v>99.737714250688697</v>
      </c>
    </row>
    <row r="10318" spans="1:17">
      <c r="A10318" s="6">
        <v>2016</v>
      </c>
      <c r="B10318" s="6" t="s">
        <v>2625</v>
      </c>
      <c r="C10318" s="6">
        <v>522730</v>
      </c>
      <c r="D10318">
        <f t="shared" si="322"/>
        <v>52</v>
      </c>
      <c r="E10318" t="str">
        <f>VLOOKUP(D10318,'Regionalism Code'!B:C,2,FALSE)</f>
        <v>贵州省</v>
      </c>
      <c r="F10318">
        <f t="shared" si="323"/>
        <v>5227</v>
      </c>
      <c r="G10318" t="str">
        <f>IF(F10318&gt;10000,"省直辖县市",VLOOKUP(F10318,'Regionalism Code'!H:I,2,FALSE))</f>
        <v>黔南布依族苗族自治州</v>
      </c>
      <c r="H10318" s="7">
        <v>90.200000077130099</v>
      </c>
      <c r="I10318" s="7">
        <v>95.591651318937807</v>
      </c>
      <c r="J10318" s="7">
        <v>95.323708519651007</v>
      </c>
      <c r="K10318" s="7">
        <v>56.712218181240701</v>
      </c>
      <c r="L10318" s="7">
        <v>77.987987859631701</v>
      </c>
      <c r="M10318" s="7">
        <v>65.1351913638143</v>
      </c>
      <c r="N10318" s="7">
        <v>101.432083689336</v>
      </c>
      <c r="O10318" s="7">
        <v>110.686823609933</v>
      </c>
      <c r="P10318" s="7">
        <v>84.875483050613397</v>
      </c>
      <c r="Q10318" s="7">
        <v>63.091791867106103</v>
      </c>
    </row>
    <row r="10319" spans="1:17">
      <c r="A10319" s="6">
        <v>2017</v>
      </c>
      <c r="B10319" s="6" t="s">
        <v>2625</v>
      </c>
      <c r="C10319" s="6">
        <v>522730</v>
      </c>
      <c r="D10319">
        <f t="shared" si="322"/>
        <v>52</v>
      </c>
      <c r="E10319" t="str">
        <f>VLOOKUP(D10319,'Regionalism Code'!B:C,2,FALSE)</f>
        <v>贵州省</v>
      </c>
      <c r="F10319">
        <f t="shared" si="323"/>
        <v>5227</v>
      </c>
      <c r="G10319" t="str">
        <f>IF(F10319&gt;10000,"省直辖县市",VLOOKUP(F10319,'Regionalism Code'!H:I,2,FALSE))</f>
        <v>黔南布依族苗族自治州</v>
      </c>
      <c r="H10319" s="7">
        <v>106.506446328095</v>
      </c>
      <c r="I10319" s="7">
        <v>98.238303501436505</v>
      </c>
      <c r="J10319" s="7">
        <v>125.59374381870199</v>
      </c>
      <c r="K10319" s="7">
        <v>63.401634631396902</v>
      </c>
      <c r="L10319" s="7">
        <v>104.19436101951401</v>
      </c>
      <c r="M10319" s="7">
        <v>79.912637882595803</v>
      </c>
      <c r="N10319" s="7">
        <v>132.889085295862</v>
      </c>
      <c r="O10319" s="7">
        <v>144.67293773937399</v>
      </c>
      <c r="P10319" s="7">
        <v>124.40977199747</v>
      </c>
      <c r="Q10319" s="7">
        <v>99.129587634826393</v>
      </c>
    </row>
    <row r="10320" spans="1:17">
      <c r="A10320" s="6">
        <v>2018</v>
      </c>
      <c r="B10320" s="6" t="s">
        <v>2625</v>
      </c>
      <c r="C10320" s="6">
        <v>522730</v>
      </c>
      <c r="D10320">
        <f t="shared" si="322"/>
        <v>52</v>
      </c>
      <c r="E10320" t="str">
        <f>VLOOKUP(D10320,'Regionalism Code'!B:C,2,FALSE)</f>
        <v>贵州省</v>
      </c>
      <c r="F10320">
        <f t="shared" si="323"/>
        <v>5227</v>
      </c>
      <c r="G10320" t="str">
        <f>IF(F10320&gt;10000,"省直辖县市",VLOOKUP(F10320,'Regionalism Code'!H:I,2,FALSE))</f>
        <v>黔南布依族苗族自治州</v>
      </c>
      <c r="H10320" s="7">
        <v>108.304380889794</v>
      </c>
      <c r="I10320" s="7">
        <v>98.589379646607995</v>
      </c>
      <c r="J10320" s="7">
        <v>123.060941737505</v>
      </c>
      <c r="K10320" s="7">
        <v>69.191492431983605</v>
      </c>
      <c r="L10320" s="7">
        <v>102.66047256630399</v>
      </c>
      <c r="M10320" s="7">
        <v>61.040487470354002</v>
      </c>
      <c r="N10320" s="7">
        <v>120.112294516945</v>
      </c>
      <c r="O10320" s="7">
        <v>152.01573453748199</v>
      </c>
      <c r="P10320" s="7">
        <v>115.107768006615</v>
      </c>
      <c r="Q10320" s="7">
        <v>113.574767349886</v>
      </c>
    </row>
    <row r="10321" spans="1:17">
      <c r="A10321" s="6">
        <v>2016</v>
      </c>
      <c r="B10321" s="6" t="s">
        <v>2626</v>
      </c>
      <c r="C10321" s="6">
        <v>522731</v>
      </c>
      <c r="D10321">
        <f t="shared" si="322"/>
        <v>52</v>
      </c>
      <c r="E10321" t="str">
        <f>VLOOKUP(D10321,'Regionalism Code'!B:C,2,FALSE)</f>
        <v>贵州省</v>
      </c>
      <c r="F10321">
        <f t="shared" si="323"/>
        <v>5227</v>
      </c>
      <c r="G10321" t="str">
        <f>IF(F10321&gt;10000,"省直辖县市",VLOOKUP(F10321,'Regionalism Code'!H:I,2,FALSE))</f>
        <v>黔南布依族苗族自治州</v>
      </c>
      <c r="H10321" s="7">
        <v>84.257540850196094</v>
      </c>
      <c r="I10321" s="7">
        <v>89.665511954818399</v>
      </c>
      <c r="J10321" s="7">
        <v>80.121591615294903</v>
      </c>
      <c r="K10321" s="7">
        <v>48.795856382109399</v>
      </c>
      <c r="L10321" s="7">
        <v>67.972304433455307</v>
      </c>
      <c r="M10321" s="7">
        <v>52.907871406684698</v>
      </c>
      <c r="N10321" s="7">
        <v>68.193858879728893</v>
      </c>
      <c r="O10321" s="7">
        <v>100.940269286191</v>
      </c>
      <c r="P10321" s="7">
        <v>80.596423289350795</v>
      </c>
      <c r="Q10321" s="7">
        <v>73.921344377546106</v>
      </c>
    </row>
    <row r="10322" spans="1:17">
      <c r="A10322" s="6">
        <v>2017</v>
      </c>
      <c r="B10322" s="6" t="s">
        <v>2626</v>
      </c>
      <c r="C10322" s="6">
        <v>522731</v>
      </c>
      <c r="D10322">
        <f t="shared" si="322"/>
        <v>52</v>
      </c>
      <c r="E10322" t="str">
        <f>VLOOKUP(D10322,'Regionalism Code'!B:C,2,FALSE)</f>
        <v>贵州省</v>
      </c>
      <c r="F10322">
        <f t="shared" si="323"/>
        <v>5227</v>
      </c>
      <c r="G10322" t="str">
        <f>IF(F10322&gt;10000,"省直辖县市",VLOOKUP(F10322,'Regionalism Code'!H:I,2,FALSE))</f>
        <v>黔南布依族苗族自治州</v>
      </c>
      <c r="H10322" s="7">
        <v>103.754514101564</v>
      </c>
      <c r="I10322" s="7">
        <v>95.085651362764096</v>
      </c>
      <c r="J10322" s="7">
        <v>118.564808157973</v>
      </c>
      <c r="K10322" s="7">
        <v>64.562224063527296</v>
      </c>
      <c r="L10322" s="7">
        <v>94.571952121301806</v>
      </c>
      <c r="M10322" s="7">
        <v>77.786013120618307</v>
      </c>
      <c r="N10322" s="7">
        <v>121.436991183378</v>
      </c>
      <c r="O10322" s="7">
        <v>137.336534423541</v>
      </c>
      <c r="P10322" s="7">
        <v>127.06260912586301</v>
      </c>
      <c r="Q10322" s="7">
        <v>105.4726492419</v>
      </c>
    </row>
    <row r="10323" spans="1:17">
      <c r="A10323" s="6">
        <v>2018</v>
      </c>
      <c r="B10323" s="6" t="s">
        <v>2626</v>
      </c>
      <c r="C10323" s="6">
        <v>522731</v>
      </c>
      <c r="D10323">
        <f t="shared" si="322"/>
        <v>52</v>
      </c>
      <c r="E10323" t="str">
        <f>VLOOKUP(D10323,'Regionalism Code'!B:C,2,FALSE)</f>
        <v>贵州省</v>
      </c>
      <c r="F10323">
        <f t="shared" si="323"/>
        <v>5227</v>
      </c>
      <c r="G10323" t="str">
        <f>IF(F10323&gt;10000,"省直辖县市",VLOOKUP(F10323,'Regionalism Code'!H:I,2,FALSE))</f>
        <v>黔南布依族苗族自治州</v>
      </c>
      <c r="H10323" s="7">
        <v>104.830836956903</v>
      </c>
      <c r="I10323" s="7">
        <v>95.384613383839394</v>
      </c>
      <c r="J10323" s="7">
        <v>117.39835551677</v>
      </c>
      <c r="K10323" s="7">
        <v>73.195374902972901</v>
      </c>
      <c r="L10323" s="7">
        <v>99.640975639393005</v>
      </c>
      <c r="M10323" s="7">
        <v>59.279945235936502</v>
      </c>
      <c r="N10323" s="7">
        <v>108.081424690258</v>
      </c>
      <c r="O10323" s="7">
        <v>145.86744633474501</v>
      </c>
      <c r="P10323" s="7">
        <v>116.349016872628</v>
      </c>
      <c r="Q10323" s="7">
        <v>113.191347904723</v>
      </c>
    </row>
    <row r="10324" spans="1:17">
      <c r="A10324" s="6">
        <v>2016</v>
      </c>
      <c r="B10324" s="6" t="s">
        <v>2627</v>
      </c>
      <c r="C10324" s="6">
        <v>522732</v>
      </c>
      <c r="D10324">
        <f t="shared" si="322"/>
        <v>52</v>
      </c>
      <c r="E10324" t="str">
        <f>VLOOKUP(D10324,'Regionalism Code'!B:C,2,FALSE)</f>
        <v>贵州省</v>
      </c>
      <c r="F10324">
        <f t="shared" si="323"/>
        <v>5227</v>
      </c>
      <c r="G10324" t="str">
        <f>IF(F10324&gt;10000,"省直辖县市",VLOOKUP(F10324,'Regionalism Code'!H:I,2,FALSE))</f>
        <v>黔南布依族苗族自治州</v>
      </c>
      <c r="H10324" s="7">
        <v>82.812171592205402</v>
      </c>
      <c r="I10324" s="7">
        <v>85.998495852696607</v>
      </c>
      <c r="J10324" s="7">
        <v>76.880251760275499</v>
      </c>
      <c r="K10324" s="7">
        <v>37.641400606315202</v>
      </c>
      <c r="L10324" s="7">
        <v>61.040663705515598</v>
      </c>
      <c r="M10324" s="7">
        <v>46.799122845864296</v>
      </c>
      <c r="N10324" s="7">
        <v>87.925501866249206</v>
      </c>
      <c r="O10324" s="7">
        <v>87.379862506005395</v>
      </c>
      <c r="P10324" s="7">
        <v>70.458028516372096</v>
      </c>
      <c r="Q10324" s="7">
        <v>83.075288718641204</v>
      </c>
    </row>
    <row r="10325" spans="1:17">
      <c r="A10325" s="6">
        <v>2017</v>
      </c>
      <c r="B10325" s="6" t="s">
        <v>2627</v>
      </c>
      <c r="C10325" s="6">
        <v>522732</v>
      </c>
      <c r="D10325">
        <f t="shared" si="322"/>
        <v>52</v>
      </c>
      <c r="E10325" t="str">
        <f>VLOOKUP(D10325,'Regionalism Code'!B:C,2,FALSE)</f>
        <v>贵州省</v>
      </c>
      <c r="F10325">
        <f t="shared" si="323"/>
        <v>5227</v>
      </c>
      <c r="G10325" t="str">
        <f>IF(F10325&gt;10000,"省直辖县市",VLOOKUP(F10325,'Regionalism Code'!H:I,2,FALSE))</f>
        <v>黔南布依族苗族自治州</v>
      </c>
      <c r="H10325" s="7">
        <v>97.240466636539097</v>
      </c>
      <c r="I10325" s="7">
        <v>90.684460166188501</v>
      </c>
      <c r="J10325" s="7">
        <v>108.832085739433</v>
      </c>
      <c r="K10325" s="7">
        <v>44.7606614165217</v>
      </c>
      <c r="L10325" s="7">
        <v>85.083676716989203</v>
      </c>
      <c r="M10325" s="7">
        <v>59.103352353571701</v>
      </c>
      <c r="N10325" s="7">
        <v>124.751171819947</v>
      </c>
      <c r="O10325" s="7">
        <v>121.69183184145101</v>
      </c>
      <c r="P10325" s="7">
        <v>116.929919560084</v>
      </c>
      <c r="Q10325" s="7">
        <v>97.830430210990997</v>
      </c>
    </row>
    <row r="10326" spans="1:17">
      <c r="A10326" s="6">
        <v>2018</v>
      </c>
      <c r="B10326" s="6" t="s">
        <v>2627</v>
      </c>
      <c r="C10326" s="6">
        <v>522732</v>
      </c>
      <c r="D10326">
        <f t="shared" si="322"/>
        <v>52</v>
      </c>
      <c r="E10326" t="str">
        <f>VLOOKUP(D10326,'Regionalism Code'!B:C,2,FALSE)</f>
        <v>贵州省</v>
      </c>
      <c r="F10326">
        <f t="shared" si="323"/>
        <v>5227</v>
      </c>
      <c r="G10326" t="str">
        <f>IF(F10326&gt;10000,"省直辖县市",VLOOKUP(F10326,'Regionalism Code'!H:I,2,FALSE))</f>
        <v>黔南布依族苗族自治州</v>
      </c>
      <c r="H10326" s="7">
        <v>98.465532449288702</v>
      </c>
      <c r="I10326" s="7">
        <v>90.064009719652105</v>
      </c>
      <c r="J10326" s="7">
        <v>106.234937734019</v>
      </c>
      <c r="K10326" s="7">
        <v>51.591044453904203</v>
      </c>
      <c r="L10326" s="7">
        <v>86.888307657811893</v>
      </c>
      <c r="M10326" s="7">
        <v>47.280437758544601</v>
      </c>
      <c r="N10326" s="7">
        <v>113.12089910614699</v>
      </c>
      <c r="O10326" s="7">
        <v>125.732463877249</v>
      </c>
      <c r="P10326" s="7">
        <v>106.462195851109</v>
      </c>
      <c r="Q10326" s="7">
        <v>112.09500094831</v>
      </c>
    </row>
    <row r="10327" spans="1:17">
      <c r="A10327" s="6">
        <v>2016</v>
      </c>
      <c r="B10327" s="6" t="s">
        <v>2628</v>
      </c>
      <c r="C10327" s="6">
        <v>530102</v>
      </c>
      <c r="D10327">
        <f t="shared" si="322"/>
        <v>53</v>
      </c>
      <c r="E10327" t="str">
        <f>VLOOKUP(D10327,'Regionalism Code'!B:C,2,FALSE)</f>
        <v>云南省</v>
      </c>
      <c r="F10327">
        <f t="shared" si="323"/>
        <v>5301</v>
      </c>
      <c r="G10327" t="str">
        <f>IF(F10327&gt;10000,"省直辖县市",VLOOKUP(F10327,'Regionalism Code'!H:I,2,FALSE))</f>
        <v>昆明市</v>
      </c>
      <c r="H10327" s="7">
        <v>103.323479076068</v>
      </c>
      <c r="I10327" s="7">
        <v>105.89876344987501</v>
      </c>
      <c r="J10327" s="7">
        <v>107.42909834401399</v>
      </c>
      <c r="K10327" s="7">
        <v>78.600581980530606</v>
      </c>
      <c r="L10327" s="7">
        <v>82.773313904787798</v>
      </c>
      <c r="M10327" s="7">
        <v>88.725731699333195</v>
      </c>
      <c r="N10327" s="7">
        <v>119.94249012663001</v>
      </c>
      <c r="O10327" s="7">
        <v>119.29366517435901</v>
      </c>
      <c r="P10327" s="7">
        <v>94.4763779153771</v>
      </c>
      <c r="Q10327" s="7">
        <v>87.365697507296602</v>
      </c>
    </row>
    <row r="10328" spans="1:17">
      <c r="A10328" s="6">
        <v>2017</v>
      </c>
      <c r="B10328" s="6" t="s">
        <v>2628</v>
      </c>
      <c r="C10328" s="6">
        <v>530102</v>
      </c>
      <c r="D10328">
        <f t="shared" si="322"/>
        <v>53</v>
      </c>
      <c r="E10328" t="str">
        <f>VLOOKUP(D10328,'Regionalism Code'!B:C,2,FALSE)</f>
        <v>云南省</v>
      </c>
      <c r="F10328">
        <f t="shared" si="323"/>
        <v>5301</v>
      </c>
      <c r="G10328" t="str">
        <f>IF(F10328&gt;10000,"省直辖县市",VLOOKUP(F10328,'Regionalism Code'!H:I,2,FALSE))</f>
        <v>昆明市</v>
      </c>
      <c r="H10328" s="7">
        <v>118.20007256325</v>
      </c>
      <c r="I10328" s="7">
        <v>107.098348226281</v>
      </c>
      <c r="J10328" s="7">
        <v>145.70335249111301</v>
      </c>
      <c r="K10328" s="7">
        <v>86.944872684862702</v>
      </c>
      <c r="L10328" s="7">
        <v>110.877248439882</v>
      </c>
      <c r="M10328" s="7">
        <v>96.409214831134705</v>
      </c>
      <c r="N10328" s="7">
        <v>172.44332806102599</v>
      </c>
      <c r="O10328" s="7">
        <v>158.076090489563</v>
      </c>
      <c r="P10328" s="7">
        <v>143.760298444478</v>
      </c>
      <c r="Q10328" s="7">
        <v>104.887194475009</v>
      </c>
    </row>
    <row r="10329" spans="1:17">
      <c r="A10329" s="6">
        <v>2018</v>
      </c>
      <c r="B10329" s="6" t="s">
        <v>2628</v>
      </c>
      <c r="C10329" s="6">
        <v>530102</v>
      </c>
      <c r="D10329">
        <f t="shared" si="322"/>
        <v>53</v>
      </c>
      <c r="E10329" t="str">
        <f>VLOOKUP(D10329,'Regionalism Code'!B:C,2,FALSE)</f>
        <v>云南省</v>
      </c>
      <c r="F10329">
        <f t="shared" si="323"/>
        <v>5301</v>
      </c>
      <c r="G10329" t="str">
        <f>IF(F10329&gt;10000,"省直辖县市",VLOOKUP(F10329,'Regionalism Code'!H:I,2,FALSE))</f>
        <v>昆明市</v>
      </c>
      <c r="H10329" s="7">
        <v>120.892473847926</v>
      </c>
      <c r="I10329" s="7">
        <v>106.38494042927201</v>
      </c>
      <c r="J10329" s="7">
        <v>151.16434738324801</v>
      </c>
      <c r="K10329" s="7">
        <v>93.711008743359002</v>
      </c>
      <c r="L10329" s="7">
        <v>135.511943807612</v>
      </c>
      <c r="M10329" s="7">
        <v>82.904117982246504</v>
      </c>
      <c r="N10329" s="7">
        <v>166.91965827133001</v>
      </c>
      <c r="O10329" s="7">
        <v>169.89084820485701</v>
      </c>
      <c r="P10329" s="7">
        <v>133.51867631426799</v>
      </c>
      <c r="Q10329" s="7">
        <v>113.794710218802</v>
      </c>
    </row>
    <row r="10330" spans="1:17">
      <c r="A10330" s="6">
        <v>2016</v>
      </c>
      <c r="B10330" s="6" t="s">
        <v>2629</v>
      </c>
      <c r="C10330" s="6">
        <v>530103</v>
      </c>
      <c r="D10330">
        <f t="shared" si="322"/>
        <v>53</v>
      </c>
      <c r="E10330" t="str">
        <f>VLOOKUP(D10330,'Regionalism Code'!B:C,2,FALSE)</f>
        <v>云南省</v>
      </c>
      <c r="F10330">
        <f t="shared" si="323"/>
        <v>5301</v>
      </c>
      <c r="G10330" t="str">
        <f>IF(F10330&gt;10000,"省直辖县市",VLOOKUP(F10330,'Regionalism Code'!H:I,2,FALSE))</f>
        <v>昆明市</v>
      </c>
      <c r="H10330" s="7">
        <v>103.279157847348</v>
      </c>
      <c r="I10330" s="7">
        <v>106.090151725789</v>
      </c>
      <c r="J10330" s="7">
        <v>108.35116604261199</v>
      </c>
      <c r="K10330" s="7">
        <v>79.347726607521395</v>
      </c>
      <c r="L10330" s="7">
        <v>83.658222177665706</v>
      </c>
      <c r="M10330" s="7">
        <v>88.1697188740999</v>
      </c>
      <c r="N10330" s="7">
        <v>118.662150156511</v>
      </c>
      <c r="O10330" s="7">
        <v>121.81169505929699</v>
      </c>
      <c r="P10330" s="7">
        <v>95.886923619172407</v>
      </c>
      <c r="Q10330" s="7">
        <v>84.786983273652396</v>
      </c>
    </row>
    <row r="10331" spans="1:17">
      <c r="A10331" s="6">
        <v>2017</v>
      </c>
      <c r="B10331" s="6" t="s">
        <v>2629</v>
      </c>
      <c r="C10331" s="6">
        <v>530103</v>
      </c>
      <c r="D10331">
        <f t="shared" si="322"/>
        <v>53</v>
      </c>
      <c r="E10331" t="str">
        <f>VLOOKUP(D10331,'Regionalism Code'!B:C,2,FALSE)</f>
        <v>云南省</v>
      </c>
      <c r="F10331">
        <f t="shared" si="323"/>
        <v>5301</v>
      </c>
      <c r="G10331" t="str">
        <f>IF(F10331&gt;10000,"省直辖县市",VLOOKUP(F10331,'Regionalism Code'!H:I,2,FALSE))</f>
        <v>昆明市</v>
      </c>
      <c r="H10331" s="7">
        <v>117.96307212446</v>
      </c>
      <c r="I10331" s="7">
        <v>106.902518677687</v>
      </c>
      <c r="J10331" s="7">
        <v>146.157274177716</v>
      </c>
      <c r="K10331" s="7">
        <v>85.987058065521893</v>
      </c>
      <c r="L10331" s="7">
        <v>110.877787460185</v>
      </c>
      <c r="M10331" s="7">
        <v>96.049936663830707</v>
      </c>
      <c r="N10331" s="7">
        <v>171.97860981673199</v>
      </c>
      <c r="O10331" s="7">
        <v>159.16098657075401</v>
      </c>
      <c r="P10331" s="7">
        <v>145.939085715593</v>
      </c>
      <c r="Q10331" s="7">
        <v>103.258719134616</v>
      </c>
    </row>
    <row r="10332" spans="1:17">
      <c r="A10332" s="6">
        <v>2018</v>
      </c>
      <c r="B10332" s="6" t="s">
        <v>2629</v>
      </c>
      <c r="C10332" s="6">
        <v>530103</v>
      </c>
      <c r="D10332">
        <f t="shared" si="322"/>
        <v>53</v>
      </c>
      <c r="E10332" t="str">
        <f>VLOOKUP(D10332,'Regionalism Code'!B:C,2,FALSE)</f>
        <v>云南省</v>
      </c>
      <c r="F10332">
        <f t="shared" si="323"/>
        <v>5301</v>
      </c>
      <c r="G10332" t="str">
        <f>IF(F10332&gt;10000,"省直辖县市",VLOOKUP(F10332,'Regionalism Code'!H:I,2,FALSE))</f>
        <v>昆明市</v>
      </c>
      <c r="H10332" s="7">
        <v>120.976310088764</v>
      </c>
      <c r="I10332" s="7">
        <v>106.469607765436</v>
      </c>
      <c r="J10332" s="7">
        <v>151.18400326589199</v>
      </c>
      <c r="K10332" s="7">
        <v>94.116884930876793</v>
      </c>
      <c r="L10332" s="7">
        <v>135.96016466983099</v>
      </c>
      <c r="M10332" s="7">
        <v>81.551389447796296</v>
      </c>
      <c r="N10332" s="7">
        <v>166.49379242544799</v>
      </c>
      <c r="O10332" s="7">
        <v>170.35521381955601</v>
      </c>
      <c r="P10332" s="7">
        <v>132.98642465225399</v>
      </c>
      <c r="Q10332" s="7">
        <v>113.992433194334</v>
      </c>
    </row>
    <row r="10333" spans="1:17">
      <c r="A10333" s="6">
        <v>2016</v>
      </c>
      <c r="B10333" s="6" t="s">
        <v>2630</v>
      </c>
      <c r="C10333" s="6">
        <v>530111</v>
      </c>
      <c r="D10333">
        <f t="shared" si="322"/>
        <v>53</v>
      </c>
      <c r="E10333" t="str">
        <f>VLOOKUP(D10333,'Regionalism Code'!B:C,2,FALSE)</f>
        <v>云南省</v>
      </c>
      <c r="F10333">
        <f t="shared" si="323"/>
        <v>5301</v>
      </c>
      <c r="G10333" t="str">
        <f>IF(F10333&gt;10000,"省直辖县市",VLOOKUP(F10333,'Regionalism Code'!H:I,2,FALSE))</f>
        <v>昆明市</v>
      </c>
      <c r="H10333" s="7">
        <v>101.375799495435</v>
      </c>
      <c r="I10333" s="7">
        <v>107.749894754369</v>
      </c>
      <c r="J10333" s="7">
        <v>103.335948594165</v>
      </c>
      <c r="K10333" s="7">
        <v>76.673376668700698</v>
      </c>
      <c r="L10333" s="7">
        <v>79.087121956750707</v>
      </c>
      <c r="M10333" s="7">
        <v>85.303470761205105</v>
      </c>
      <c r="N10333" s="7">
        <v>112.236204267178</v>
      </c>
      <c r="O10333" s="7">
        <v>115.952961152632</v>
      </c>
      <c r="P10333" s="7">
        <v>94.519446050541504</v>
      </c>
      <c r="Q10333" s="7">
        <v>76.772950021461497</v>
      </c>
    </row>
    <row r="10334" spans="1:17">
      <c r="A10334" s="6">
        <v>2017</v>
      </c>
      <c r="B10334" s="6" t="s">
        <v>2630</v>
      </c>
      <c r="C10334" s="6">
        <v>530111</v>
      </c>
      <c r="D10334">
        <f t="shared" si="322"/>
        <v>53</v>
      </c>
      <c r="E10334" t="str">
        <f>VLOOKUP(D10334,'Regionalism Code'!B:C,2,FALSE)</f>
        <v>云南省</v>
      </c>
      <c r="F10334">
        <f t="shared" si="323"/>
        <v>5301</v>
      </c>
      <c r="G10334" t="str">
        <f>IF(F10334&gt;10000,"省直辖县市",VLOOKUP(F10334,'Regionalism Code'!H:I,2,FALSE))</f>
        <v>昆明市</v>
      </c>
      <c r="H10334" s="7">
        <v>116.536336172902</v>
      </c>
      <c r="I10334" s="7">
        <v>108.950192672547</v>
      </c>
      <c r="J10334" s="7">
        <v>139.05367062896099</v>
      </c>
      <c r="K10334" s="7">
        <v>80.830299051437905</v>
      </c>
      <c r="L10334" s="7">
        <v>102.740227099427</v>
      </c>
      <c r="M10334" s="7">
        <v>93.994043658845598</v>
      </c>
      <c r="N10334" s="7">
        <v>161.28663647345201</v>
      </c>
      <c r="O10334" s="7">
        <v>152.607087925683</v>
      </c>
      <c r="P10334" s="7">
        <v>143.271954728151</v>
      </c>
      <c r="Q10334" s="7">
        <v>100.67522136148099</v>
      </c>
    </row>
    <row r="10335" spans="1:17">
      <c r="A10335" s="6">
        <v>2018</v>
      </c>
      <c r="B10335" s="6" t="s">
        <v>2630</v>
      </c>
      <c r="C10335" s="6">
        <v>530111</v>
      </c>
      <c r="D10335">
        <f t="shared" si="322"/>
        <v>53</v>
      </c>
      <c r="E10335" t="str">
        <f>VLOOKUP(D10335,'Regionalism Code'!B:C,2,FALSE)</f>
        <v>云南省</v>
      </c>
      <c r="F10335">
        <f t="shared" si="323"/>
        <v>5301</v>
      </c>
      <c r="G10335" t="str">
        <f>IF(F10335&gt;10000,"省直辖县市",VLOOKUP(F10335,'Regionalism Code'!H:I,2,FALSE))</f>
        <v>昆明市</v>
      </c>
      <c r="H10335" s="7">
        <v>119.413809832114</v>
      </c>
      <c r="I10335" s="7">
        <v>108.29380410828099</v>
      </c>
      <c r="J10335" s="7">
        <v>143.19805561592801</v>
      </c>
      <c r="K10335" s="7">
        <v>91.303186946011394</v>
      </c>
      <c r="L10335" s="7">
        <v>130.41533145429699</v>
      </c>
      <c r="M10335" s="7">
        <v>79.3981698429929</v>
      </c>
      <c r="N10335" s="7">
        <v>152.726837129964</v>
      </c>
      <c r="O10335" s="7">
        <v>162.142230820446</v>
      </c>
      <c r="P10335" s="7">
        <v>130.46252152726299</v>
      </c>
      <c r="Q10335" s="7">
        <v>112.919444385867</v>
      </c>
    </row>
    <row r="10336" spans="1:17">
      <c r="A10336" s="6">
        <v>2016</v>
      </c>
      <c r="B10336" s="6" t="s">
        <v>2631</v>
      </c>
      <c r="C10336" s="6">
        <v>530112</v>
      </c>
      <c r="D10336">
        <f t="shared" si="322"/>
        <v>53</v>
      </c>
      <c r="E10336" t="str">
        <f>VLOOKUP(D10336,'Regionalism Code'!B:C,2,FALSE)</f>
        <v>云南省</v>
      </c>
      <c r="F10336">
        <f t="shared" si="323"/>
        <v>5301</v>
      </c>
      <c r="G10336" t="str">
        <f>IF(F10336&gt;10000,"省直辖县市",VLOOKUP(F10336,'Regionalism Code'!H:I,2,FALSE))</f>
        <v>昆明市</v>
      </c>
      <c r="H10336" s="7">
        <v>101.986952662775</v>
      </c>
      <c r="I10336" s="7">
        <v>105.471500862344</v>
      </c>
      <c r="J10336" s="7">
        <v>108.437016465941</v>
      </c>
      <c r="K10336" s="7">
        <v>80.207048664418906</v>
      </c>
      <c r="L10336" s="7">
        <v>85.965011672813503</v>
      </c>
      <c r="M10336" s="7">
        <v>86.627641588054601</v>
      </c>
      <c r="N10336" s="7">
        <v>121.949062117323</v>
      </c>
      <c r="O10336" s="7">
        <v>119.842624991204</v>
      </c>
      <c r="P10336" s="7">
        <v>93.003815363311503</v>
      </c>
      <c r="Q10336" s="7">
        <v>78.766489246844699</v>
      </c>
    </row>
    <row r="10337" spans="1:17">
      <c r="A10337" s="6">
        <v>2017</v>
      </c>
      <c r="B10337" s="6" t="s">
        <v>2631</v>
      </c>
      <c r="C10337" s="6">
        <v>530112</v>
      </c>
      <c r="D10337">
        <f t="shared" si="322"/>
        <v>53</v>
      </c>
      <c r="E10337" t="str">
        <f>VLOOKUP(D10337,'Regionalism Code'!B:C,2,FALSE)</f>
        <v>云南省</v>
      </c>
      <c r="F10337">
        <f t="shared" si="323"/>
        <v>5301</v>
      </c>
      <c r="G10337" t="str">
        <f>IF(F10337&gt;10000,"省直辖县市",VLOOKUP(F10337,'Regionalism Code'!H:I,2,FALSE))</f>
        <v>昆明市</v>
      </c>
      <c r="H10337" s="7">
        <v>117.964473507779</v>
      </c>
      <c r="I10337" s="7">
        <v>106.74369739739301</v>
      </c>
      <c r="J10337" s="7">
        <v>146.82822761983601</v>
      </c>
      <c r="K10337" s="7">
        <v>83.724948713770999</v>
      </c>
      <c r="L10337" s="7">
        <v>112.018349611673</v>
      </c>
      <c r="M10337" s="7">
        <v>94.524809958742495</v>
      </c>
      <c r="N10337" s="7">
        <v>175.87095756061299</v>
      </c>
      <c r="O10337" s="7">
        <v>159.179062901919</v>
      </c>
      <c r="P10337" s="7">
        <v>142.977148237611</v>
      </c>
      <c r="Q10337" s="7">
        <v>102.57249101202299</v>
      </c>
    </row>
    <row r="10338" spans="1:17">
      <c r="A10338" s="6">
        <v>2018</v>
      </c>
      <c r="B10338" s="6" t="s">
        <v>2631</v>
      </c>
      <c r="C10338" s="6">
        <v>530112</v>
      </c>
      <c r="D10338">
        <f t="shared" si="322"/>
        <v>53</v>
      </c>
      <c r="E10338" t="str">
        <f>VLOOKUP(D10338,'Regionalism Code'!B:C,2,FALSE)</f>
        <v>云南省</v>
      </c>
      <c r="F10338">
        <f t="shared" si="323"/>
        <v>5301</v>
      </c>
      <c r="G10338" t="str">
        <f>IF(F10338&gt;10000,"省直辖县市",VLOOKUP(F10338,'Regionalism Code'!H:I,2,FALSE))</f>
        <v>昆明市</v>
      </c>
      <c r="H10338" s="7">
        <v>120.77694773466099</v>
      </c>
      <c r="I10338" s="7">
        <v>106.133769382384</v>
      </c>
      <c r="J10338" s="7">
        <v>151.752334652634</v>
      </c>
      <c r="K10338" s="7">
        <v>91.088739813473396</v>
      </c>
      <c r="L10338" s="7">
        <v>138.53374680168901</v>
      </c>
      <c r="M10338" s="7">
        <v>81.136010510476794</v>
      </c>
      <c r="N10338" s="7">
        <v>168.93274952331399</v>
      </c>
      <c r="O10338" s="7">
        <v>169.56127982818501</v>
      </c>
      <c r="P10338" s="7">
        <v>133.054518317407</v>
      </c>
      <c r="Q10338" s="7">
        <v>112.848679107737</v>
      </c>
    </row>
    <row r="10339" spans="1:17">
      <c r="A10339" s="6">
        <v>2016</v>
      </c>
      <c r="B10339" s="6" t="s">
        <v>2632</v>
      </c>
      <c r="C10339" s="6">
        <v>530113</v>
      </c>
      <c r="D10339">
        <f t="shared" si="322"/>
        <v>53</v>
      </c>
      <c r="E10339" t="str">
        <f>VLOOKUP(D10339,'Regionalism Code'!B:C,2,FALSE)</f>
        <v>云南省</v>
      </c>
      <c r="F10339">
        <f t="shared" si="323"/>
        <v>5301</v>
      </c>
      <c r="G10339" t="str">
        <f>IF(F10339&gt;10000,"省直辖县市",VLOOKUP(F10339,'Regionalism Code'!H:I,2,FALSE))</f>
        <v>昆明市</v>
      </c>
      <c r="H10339" s="7">
        <v>88.132798104962305</v>
      </c>
      <c r="I10339" s="7">
        <v>89.104328593264995</v>
      </c>
      <c r="J10339" s="7">
        <v>88.663622957922996</v>
      </c>
      <c r="K10339" s="7">
        <v>50.186839738535703</v>
      </c>
      <c r="L10339" s="7">
        <v>71.870623624109996</v>
      </c>
      <c r="M10339" s="7">
        <v>55.6632817754736</v>
      </c>
      <c r="N10339" s="7">
        <v>105.272889148041</v>
      </c>
      <c r="O10339" s="7">
        <v>98.448134516261703</v>
      </c>
      <c r="P10339" s="7">
        <v>74.161988197225099</v>
      </c>
      <c r="Q10339" s="7">
        <v>83.965621583439898</v>
      </c>
    </row>
    <row r="10340" spans="1:17">
      <c r="A10340" s="6">
        <v>2017</v>
      </c>
      <c r="B10340" s="6" t="s">
        <v>2632</v>
      </c>
      <c r="C10340" s="6">
        <v>530113</v>
      </c>
      <c r="D10340">
        <f t="shared" si="322"/>
        <v>53</v>
      </c>
      <c r="E10340" t="str">
        <f>VLOOKUP(D10340,'Regionalism Code'!B:C,2,FALSE)</f>
        <v>云南省</v>
      </c>
      <c r="F10340">
        <f t="shared" si="323"/>
        <v>5301</v>
      </c>
      <c r="G10340" t="str">
        <f>IF(F10340&gt;10000,"省直辖县市",VLOOKUP(F10340,'Regionalism Code'!H:I,2,FALSE))</f>
        <v>昆明市</v>
      </c>
      <c r="H10340" s="7">
        <v>100.57883608965901</v>
      </c>
      <c r="I10340" s="7">
        <v>91.351407180546502</v>
      </c>
      <c r="J10340" s="7">
        <v>120.380764579142</v>
      </c>
      <c r="K10340" s="7">
        <v>53.622522489267702</v>
      </c>
      <c r="L10340" s="7">
        <v>97.158519763288794</v>
      </c>
      <c r="M10340" s="7">
        <v>66.124559921089599</v>
      </c>
      <c r="N10340" s="7">
        <v>146.526668759355</v>
      </c>
      <c r="O10340" s="7">
        <v>129.71275458244</v>
      </c>
      <c r="P10340" s="7">
        <v>119.63252278923299</v>
      </c>
      <c r="Q10340" s="7">
        <v>95.070563037218093</v>
      </c>
    </row>
    <row r="10341" spans="1:17">
      <c r="A10341" s="6">
        <v>2018</v>
      </c>
      <c r="B10341" s="6" t="s">
        <v>2632</v>
      </c>
      <c r="C10341" s="6">
        <v>530113</v>
      </c>
      <c r="D10341">
        <f t="shared" si="322"/>
        <v>53</v>
      </c>
      <c r="E10341" t="str">
        <f>VLOOKUP(D10341,'Regionalism Code'!B:C,2,FALSE)</f>
        <v>云南省</v>
      </c>
      <c r="F10341">
        <f t="shared" si="323"/>
        <v>5301</v>
      </c>
      <c r="G10341" t="str">
        <f>IF(F10341&gt;10000,"省直辖县市",VLOOKUP(F10341,'Regionalism Code'!H:I,2,FALSE))</f>
        <v>昆明市</v>
      </c>
      <c r="H10341" s="7">
        <v>102.58713274206499</v>
      </c>
      <c r="I10341" s="7">
        <v>91.208389295447105</v>
      </c>
      <c r="J10341" s="7">
        <v>120.382069120861</v>
      </c>
      <c r="K10341" s="7">
        <v>56.771085688876497</v>
      </c>
      <c r="L10341" s="7">
        <v>98.2888395965672</v>
      </c>
      <c r="M10341" s="7">
        <v>55.2886899697071</v>
      </c>
      <c r="N10341" s="7">
        <v>142.80275704948701</v>
      </c>
      <c r="O10341" s="7">
        <v>133.62289196936601</v>
      </c>
      <c r="P10341" s="7">
        <v>117.816287487499</v>
      </c>
      <c r="Q10341" s="7">
        <v>107.829608054204</v>
      </c>
    </row>
    <row r="10342" spans="1:17">
      <c r="A10342" s="6">
        <v>2016</v>
      </c>
      <c r="B10342" s="6" t="s">
        <v>2633</v>
      </c>
      <c r="C10342" s="6">
        <v>530114</v>
      </c>
      <c r="D10342">
        <f t="shared" si="322"/>
        <v>53</v>
      </c>
      <c r="E10342" t="str">
        <f>VLOOKUP(D10342,'Regionalism Code'!B:C,2,FALSE)</f>
        <v>云南省</v>
      </c>
      <c r="F10342">
        <f t="shared" si="323"/>
        <v>5301</v>
      </c>
      <c r="G10342" t="str">
        <f>IF(F10342&gt;10000,"省直辖县市",VLOOKUP(F10342,'Regionalism Code'!H:I,2,FALSE))</f>
        <v>昆明市</v>
      </c>
      <c r="H10342" s="7">
        <v>100.858294342329</v>
      </c>
      <c r="I10342" s="7">
        <v>106.631442729195</v>
      </c>
      <c r="J10342" s="7">
        <v>95.730763605172399</v>
      </c>
      <c r="K10342" s="7">
        <v>74.154880622316995</v>
      </c>
      <c r="L10342" s="7">
        <v>73.0298911871066</v>
      </c>
      <c r="M10342" s="7">
        <v>83.632244125483595</v>
      </c>
      <c r="N10342" s="7">
        <v>104.67383076008601</v>
      </c>
      <c r="O10342" s="7">
        <v>106.300432020221</v>
      </c>
      <c r="P10342" s="7">
        <v>86.192216823143397</v>
      </c>
      <c r="Q10342" s="7">
        <v>91.119165163605999</v>
      </c>
    </row>
    <row r="10343" spans="1:17">
      <c r="A10343" s="6">
        <v>2017</v>
      </c>
      <c r="B10343" s="6" t="s">
        <v>2633</v>
      </c>
      <c r="C10343" s="6">
        <v>530114</v>
      </c>
      <c r="D10343">
        <f t="shared" si="322"/>
        <v>53</v>
      </c>
      <c r="E10343" t="str">
        <f>VLOOKUP(D10343,'Regionalism Code'!B:C,2,FALSE)</f>
        <v>云南省</v>
      </c>
      <c r="F10343">
        <f t="shared" si="323"/>
        <v>5301</v>
      </c>
      <c r="G10343" t="str">
        <f>IF(F10343&gt;10000,"省直辖县市",VLOOKUP(F10343,'Regionalism Code'!H:I,2,FALSE))</f>
        <v>昆明市</v>
      </c>
      <c r="H10343" s="7">
        <v>114.678183601309</v>
      </c>
      <c r="I10343" s="7">
        <v>108.234974742367</v>
      </c>
      <c r="J10343" s="7">
        <v>131.59574724982099</v>
      </c>
      <c r="K10343" s="7">
        <v>83.320012107020105</v>
      </c>
      <c r="L10343" s="7">
        <v>98.196402870818105</v>
      </c>
      <c r="M10343" s="7">
        <v>90.851871965378805</v>
      </c>
      <c r="N10343" s="7">
        <v>153.30219936176599</v>
      </c>
      <c r="O10343" s="7">
        <v>144.047961008897</v>
      </c>
      <c r="P10343" s="7">
        <v>129.70824126486099</v>
      </c>
      <c r="Q10343" s="7">
        <v>105.21867444176701</v>
      </c>
    </row>
    <row r="10344" spans="1:17">
      <c r="A10344" s="6">
        <v>2018</v>
      </c>
      <c r="B10344" s="6" t="s">
        <v>2633</v>
      </c>
      <c r="C10344" s="6">
        <v>530114</v>
      </c>
      <c r="D10344">
        <f t="shared" si="322"/>
        <v>53</v>
      </c>
      <c r="E10344" t="str">
        <f>VLOOKUP(D10344,'Regionalism Code'!B:C,2,FALSE)</f>
        <v>云南省</v>
      </c>
      <c r="F10344">
        <f t="shared" si="323"/>
        <v>5301</v>
      </c>
      <c r="G10344" t="str">
        <f>IF(F10344&gt;10000,"省直辖县市",VLOOKUP(F10344,'Regionalism Code'!H:I,2,FALSE))</f>
        <v>昆明市</v>
      </c>
      <c r="H10344" s="7">
        <v>117.554812325624</v>
      </c>
      <c r="I10344" s="7">
        <v>108.083784514526</v>
      </c>
      <c r="J10344" s="7">
        <v>136.92861427703599</v>
      </c>
      <c r="K10344" s="7">
        <v>91.002753492521606</v>
      </c>
      <c r="L10344" s="7">
        <v>124.867109910105</v>
      </c>
      <c r="M10344" s="7">
        <v>75.959068045900807</v>
      </c>
      <c r="N10344" s="7">
        <v>145.52754089133501</v>
      </c>
      <c r="O10344" s="7">
        <v>154.25274182919</v>
      </c>
      <c r="P10344" s="7">
        <v>127.179027347813</v>
      </c>
      <c r="Q10344" s="7">
        <v>113.629911075954</v>
      </c>
    </row>
    <row r="10345" spans="1:17">
      <c r="A10345" s="6">
        <v>2016</v>
      </c>
      <c r="B10345" s="6" t="s">
        <v>2634</v>
      </c>
      <c r="C10345" s="6">
        <v>530122</v>
      </c>
      <c r="D10345">
        <f t="shared" si="322"/>
        <v>53</v>
      </c>
      <c r="E10345" t="str">
        <f>VLOOKUP(D10345,'Regionalism Code'!B:C,2,FALSE)</f>
        <v>云南省</v>
      </c>
      <c r="F10345">
        <f t="shared" si="323"/>
        <v>5301</v>
      </c>
      <c r="G10345" t="str">
        <f>IF(F10345&gt;10000,"省直辖县市",VLOOKUP(F10345,'Regionalism Code'!H:I,2,FALSE))</f>
        <v>昆明市</v>
      </c>
      <c r="H10345" s="7">
        <v>90.3597170956441</v>
      </c>
      <c r="I10345" s="7">
        <v>93.8089431317497</v>
      </c>
      <c r="J10345" s="7">
        <v>90.947773732858295</v>
      </c>
      <c r="K10345" s="7">
        <v>52.243884666604501</v>
      </c>
      <c r="L10345" s="7">
        <v>68.601061755933998</v>
      </c>
      <c r="M10345" s="7">
        <v>58.278520717818303</v>
      </c>
      <c r="N10345" s="7">
        <v>119.398483204199</v>
      </c>
      <c r="O10345" s="7">
        <v>95.123266093607597</v>
      </c>
      <c r="P10345" s="7">
        <v>76.994149833468299</v>
      </c>
      <c r="Q10345" s="7">
        <v>77.907369995172203</v>
      </c>
    </row>
    <row r="10346" spans="1:17">
      <c r="A10346" s="6">
        <v>2017</v>
      </c>
      <c r="B10346" s="6" t="s">
        <v>2634</v>
      </c>
      <c r="C10346" s="6">
        <v>530122</v>
      </c>
      <c r="D10346">
        <f t="shared" si="322"/>
        <v>53</v>
      </c>
      <c r="E10346" t="str">
        <f>VLOOKUP(D10346,'Regionalism Code'!B:C,2,FALSE)</f>
        <v>云南省</v>
      </c>
      <c r="F10346">
        <f t="shared" si="323"/>
        <v>5301</v>
      </c>
      <c r="G10346" t="str">
        <f>IF(F10346&gt;10000,"省直辖县市",VLOOKUP(F10346,'Regionalism Code'!H:I,2,FALSE))</f>
        <v>昆明市</v>
      </c>
      <c r="H10346" s="7">
        <v>103.236906592146</v>
      </c>
      <c r="I10346" s="7">
        <v>95.399235970270595</v>
      </c>
      <c r="J10346" s="7">
        <v>118.91177779083201</v>
      </c>
      <c r="K10346" s="7">
        <v>54.1135880664025</v>
      </c>
      <c r="L10346" s="7">
        <v>89.929658729977604</v>
      </c>
      <c r="M10346" s="7">
        <v>64.922977749200598</v>
      </c>
      <c r="N10346" s="7">
        <v>143.04730221534101</v>
      </c>
      <c r="O10346" s="7">
        <v>129.88881433157701</v>
      </c>
      <c r="P10346" s="7">
        <v>125.04291965257799</v>
      </c>
      <c r="Q10346" s="7">
        <v>100.639354653423</v>
      </c>
    </row>
    <row r="10347" spans="1:17">
      <c r="A10347" s="6">
        <v>2018</v>
      </c>
      <c r="B10347" s="6" t="s">
        <v>2634</v>
      </c>
      <c r="C10347" s="6">
        <v>530122</v>
      </c>
      <c r="D10347">
        <f t="shared" si="322"/>
        <v>53</v>
      </c>
      <c r="E10347" t="str">
        <f>VLOOKUP(D10347,'Regionalism Code'!B:C,2,FALSE)</f>
        <v>云南省</v>
      </c>
      <c r="F10347">
        <f t="shared" si="323"/>
        <v>5301</v>
      </c>
      <c r="G10347" t="str">
        <f>IF(F10347&gt;10000,"省直辖县市",VLOOKUP(F10347,'Regionalism Code'!H:I,2,FALSE))</f>
        <v>昆明市</v>
      </c>
      <c r="H10347" s="7">
        <v>104.752623242289</v>
      </c>
      <c r="I10347" s="7">
        <v>95.114818488237802</v>
      </c>
      <c r="J10347" s="7">
        <v>119.880171057989</v>
      </c>
      <c r="K10347" s="7">
        <v>63.248008977800801</v>
      </c>
      <c r="L10347" s="7">
        <v>99.785063134039206</v>
      </c>
      <c r="M10347" s="7">
        <v>54.145589241076301</v>
      </c>
      <c r="N10347" s="7">
        <v>132.63995680241501</v>
      </c>
      <c r="O10347" s="7">
        <v>137.100919434205</v>
      </c>
      <c r="P10347" s="7">
        <v>120.496558174849</v>
      </c>
      <c r="Q10347" s="7">
        <v>109.093748870829</v>
      </c>
    </row>
    <row r="10348" spans="1:17">
      <c r="A10348" s="6">
        <v>2016</v>
      </c>
      <c r="B10348" s="6" t="s">
        <v>2635</v>
      </c>
      <c r="C10348" s="6">
        <v>530124</v>
      </c>
      <c r="D10348">
        <f t="shared" si="322"/>
        <v>53</v>
      </c>
      <c r="E10348" t="str">
        <f>VLOOKUP(D10348,'Regionalism Code'!B:C,2,FALSE)</f>
        <v>云南省</v>
      </c>
      <c r="F10348">
        <f t="shared" si="323"/>
        <v>5301</v>
      </c>
      <c r="G10348" t="str">
        <f>IF(F10348&gt;10000,"省直辖县市",VLOOKUP(F10348,'Regionalism Code'!H:I,2,FALSE))</f>
        <v>昆明市</v>
      </c>
      <c r="H10348" s="7">
        <v>86.0552959175767</v>
      </c>
      <c r="I10348" s="7">
        <v>90.043712960795602</v>
      </c>
      <c r="J10348" s="7">
        <v>90.223138434279505</v>
      </c>
      <c r="K10348" s="7">
        <v>52.043986889264097</v>
      </c>
      <c r="L10348" s="7">
        <v>69.005014207843402</v>
      </c>
      <c r="M10348" s="7">
        <v>58.0638286604554</v>
      </c>
      <c r="N10348" s="7">
        <v>107.80786450313499</v>
      </c>
      <c r="O10348" s="7">
        <v>99.726856785137898</v>
      </c>
      <c r="P10348" s="7">
        <v>80.717019716654406</v>
      </c>
      <c r="Q10348" s="7">
        <v>65.317248668205394</v>
      </c>
    </row>
    <row r="10349" spans="1:17">
      <c r="A10349" s="6">
        <v>2017</v>
      </c>
      <c r="B10349" s="6" t="s">
        <v>2635</v>
      </c>
      <c r="C10349" s="6">
        <v>530124</v>
      </c>
      <c r="D10349">
        <f t="shared" si="322"/>
        <v>53</v>
      </c>
      <c r="E10349" t="str">
        <f>VLOOKUP(D10349,'Regionalism Code'!B:C,2,FALSE)</f>
        <v>云南省</v>
      </c>
      <c r="F10349">
        <f t="shared" si="323"/>
        <v>5301</v>
      </c>
      <c r="G10349" t="str">
        <f>IF(F10349&gt;10000,"省直辖县市",VLOOKUP(F10349,'Regionalism Code'!H:I,2,FALSE))</f>
        <v>昆明市</v>
      </c>
      <c r="H10349" s="7">
        <v>102.222356989687</v>
      </c>
      <c r="I10349" s="7">
        <v>92.5415388992337</v>
      </c>
      <c r="J10349" s="7">
        <v>120.754993519753</v>
      </c>
      <c r="K10349" s="7">
        <v>55.371201918639699</v>
      </c>
      <c r="L10349" s="7">
        <v>91.766870830200205</v>
      </c>
      <c r="M10349" s="7">
        <v>66.472151918484698</v>
      </c>
      <c r="N10349" s="7">
        <v>148.64116488650299</v>
      </c>
      <c r="O10349" s="7">
        <v>129.85150749931699</v>
      </c>
      <c r="P10349" s="7">
        <v>125.147322260224</v>
      </c>
      <c r="Q10349" s="7">
        <v>100.517772051438</v>
      </c>
    </row>
    <row r="10350" spans="1:17">
      <c r="A10350" s="6">
        <v>2018</v>
      </c>
      <c r="B10350" s="6" t="s">
        <v>2635</v>
      </c>
      <c r="C10350" s="6">
        <v>530124</v>
      </c>
      <c r="D10350">
        <f t="shared" si="322"/>
        <v>53</v>
      </c>
      <c r="E10350" t="str">
        <f>VLOOKUP(D10350,'Regionalism Code'!B:C,2,FALSE)</f>
        <v>云南省</v>
      </c>
      <c r="F10350">
        <f t="shared" si="323"/>
        <v>5301</v>
      </c>
      <c r="G10350" t="str">
        <f>IF(F10350&gt;10000,"省直辖县市",VLOOKUP(F10350,'Regionalism Code'!H:I,2,FALSE))</f>
        <v>昆明市</v>
      </c>
      <c r="H10350" s="7">
        <v>103.751134726529</v>
      </c>
      <c r="I10350" s="7">
        <v>92.518821333439305</v>
      </c>
      <c r="J10350" s="7">
        <v>120.731013290755</v>
      </c>
      <c r="K10350" s="7">
        <v>61.5161471865325</v>
      </c>
      <c r="L10350" s="7">
        <v>96.353495159165206</v>
      </c>
      <c r="M10350" s="7">
        <v>58.478158998945702</v>
      </c>
      <c r="N10350" s="7">
        <v>138.16815201086999</v>
      </c>
      <c r="O10350" s="7">
        <v>137.03716000299801</v>
      </c>
      <c r="P10350" s="7">
        <v>118.85820988243201</v>
      </c>
      <c r="Q10350" s="7">
        <v>109.991260800205</v>
      </c>
    </row>
    <row r="10351" spans="1:17">
      <c r="A10351" s="6">
        <v>2016</v>
      </c>
      <c r="B10351" s="6" t="s">
        <v>2636</v>
      </c>
      <c r="C10351" s="6">
        <v>530125</v>
      </c>
      <c r="D10351">
        <f t="shared" si="322"/>
        <v>53</v>
      </c>
      <c r="E10351" t="str">
        <f>VLOOKUP(D10351,'Regionalism Code'!B:C,2,FALSE)</f>
        <v>云南省</v>
      </c>
      <c r="F10351">
        <f t="shared" si="323"/>
        <v>5301</v>
      </c>
      <c r="G10351" t="str">
        <f>IF(F10351&gt;10000,"省直辖县市",VLOOKUP(F10351,'Regionalism Code'!H:I,2,FALSE))</f>
        <v>昆明市</v>
      </c>
      <c r="H10351" s="7">
        <v>93.565219064014997</v>
      </c>
      <c r="I10351" s="7">
        <v>91.009555886195201</v>
      </c>
      <c r="J10351" s="7">
        <v>92.346045950404104</v>
      </c>
      <c r="K10351" s="7">
        <v>55.379347631751102</v>
      </c>
      <c r="L10351" s="7">
        <v>69.931918262519304</v>
      </c>
      <c r="M10351" s="7">
        <v>63.511286774971602</v>
      </c>
      <c r="N10351" s="7">
        <v>106.062857287352</v>
      </c>
      <c r="O10351" s="7">
        <v>103.45789197837</v>
      </c>
      <c r="P10351" s="7">
        <v>85.616309965258694</v>
      </c>
      <c r="Q10351" s="7">
        <v>104.225130380818</v>
      </c>
    </row>
    <row r="10352" spans="1:17">
      <c r="A10352" s="6">
        <v>2017</v>
      </c>
      <c r="B10352" s="6" t="s">
        <v>2636</v>
      </c>
      <c r="C10352" s="6">
        <v>530125</v>
      </c>
      <c r="D10352">
        <f t="shared" si="322"/>
        <v>53</v>
      </c>
      <c r="E10352" t="str">
        <f>VLOOKUP(D10352,'Regionalism Code'!B:C,2,FALSE)</f>
        <v>云南省</v>
      </c>
      <c r="F10352">
        <f t="shared" si="323"/>
        <v>5301</v>
      </c>
      <c r="G10352" t="str">
        <f>IF(F10352&gt;10000,"省直辖县市",VLOOKUP(F10352,'Regionalism Code'!H:I,2,FALSE))</f>
        <v>昆明市</v>
      </c>
      <c r="H10352" s="7">
        <v>104.639098783626</v>
      </c>
      <c r="I10352" s="7">
        <v>92.972366491771794</v>
      </c>
      <c r="J10352" s="7">
        <v>128.29199962252699</v>
      </c>
      <c r="K10352" s="7">
        <v>61.696348281457098</v>
      </c>
      <c r="L10352" s="7">
        <v>109.168690827802</v>
      </c>
      <c r="M10352" s="7">
        <v>73.498516271190198</v>
      </c>
      <c r="N10352" s="7">
        <v>144.199561434564</v>
      </c>
      <c r="O10352" s="7">
        <v>141.68902565714299</v>
      </c>
      <c r="P10352" s="7">
        <v>131.342212419058</v>
      </c>
      <c r="Q10352" s="7">
        <v>100.187785418524</v>
      </c>
    </row>
    <row r="10353" spans="1:17">
      <c r="A10353" s="6">
        <v>2018</v>
      </c>
      <c r="B10353" s="6" t="s">
        <v>2636</v>
      </c>
      <c r="C10353" s="6">
        <v>530125</v>
      </c>
      <c r="D10353">
        <f t="shared" si="322"/>
        <v>53</v>
      </c>
      <c r="E10353" t="str">
        <f>VLOOKUP(D10353,'Regionalism Code'!B:C,2,FALSE)</f>
        <v>云南省</v>
      </c>
      <c r="F10353">
        <f t="shared" si="323"/>
        <v>5301</v>
      </c>
      <c r="G10353" t="str">
        <f>IF(F10353&gt;10000,"省直辖县市",VLOOKUP(F10353,'Regionalism Code'!H:I,2,FALSE))</f>
        <v>昆明市</v>
      </c>
      <c r="H10353" s="7">
        <v>106.974084671233</v>
      </c>
      <c r="I10353" s="7">
        <v>92.192910612146093</v>
      </c>
      <c r="J10353" s="7">
        <v>130.09757444038399</v>
      </c>
      <c r="K10353" s="7">
        <v>66.978889778525897</v>
      </c>
      <c r="L10353" s="7">
        <v>116.26488705867899</v>
      </c>
      <c r="M10353" s="7">
        <v>61.547610563789199</v>
      </c>
      <c r="N10353" s="7">
        <v>143.89260838190799</v>
      </c>
      <c r="O10353" s="7">
        <v>147.34741789568901</v>
      </c>
      <c r="P10353" s="7">
        <v>122.649364994415</v>
      </c>
      <c r="Q10353" s="7">
        <v>113.768770468708</v>
      </c>
    </row>
    <row r="10354" spans="1:17">
      <c r="A10354" s="6">
        <v>2016</v>
      </c>
      <c r="B10354" s="6" t="s">
        <v>2637</v>
      </c>
      <c r="C10354" s="6">
        <v>530126</v>
      </c>
      <c r="D10354">
        <f t="shared" si="322"/>
        <v>53</v>
      </c>
      <c r="E10354" t="str">
        <f>VLOOKUP(D10354,'Regionalism Code'!B:C,2,FALSE)</f>
        <v>云南省</v>
      </c>
      <c r="F10354">
        <f t="shared" si="323"/>
        <v>5301</v>
      </c>
      <c r="G10354" t="str">
        <f>IF(F10354&gt;10000,"省直辖县市",VLOOKUP(F10354,'Regionalism Code'!H:I,2,FALSE))</f>
        <v>昆明市</v>
      </c>
      <c r="H10354" s="7">
        <v>89.509424067348903</v>
      </c>
      <c r="I10354" s="7">
        <v>91.373312920989903</v>
      </c>
      <c r="J10354" s="7">
        <v>88.786749752470598</v>
      </c>
      <c r="K10354" s="7">
        <v>53.5822424858817</v>
      </c>
      <c r="L10354" s="7">
        <v>67.460750212687302</v>
      </c>
      <c r="M10354" s="7">
        <v>59.5252756432456</v>
      </c>
      <c r="N10354" s="7">
        <v>100.40716996401601</v>
      </c>
      <c r="O10354" s="7">
        <v>99.737367281570201</v>
      </c>
      <c r="P10354" s="7">
        <v>85.6824473621826</v>
      </c>
      <c r="Q10354" s="7">
        <v>84.673586314770802</v>
      </c>
    </row>
    <row r="10355" spans="1:17">
      <c r="A10355" s="6">
        <v>2017</v>
      </c>
      <c r="B10355" s="6" t="s">
        <v>2637</v>
      </c>
      <c r="C10355" s="6">
        <v>530126</v>
      </c>
      <c r="D10355">
        <f t="shared" si="322"/>
        <v>53</v>
      </c>
      <c r="E10355" t="str">
        <f>VLOOKUP(D10355,'Regionalism Code'!B:C,2,FALSE)</f>
        <v>云南省</v>
      </c>
      <c r="F10355">
        <f t="shared" si="323"/>
        <v>5301</v>
      </c>
      <c r="G10355" t="str">
        <f>IF(F10355&gt;10000,"省直辖县市",VLOOKUP(F10355,'Regionalism Code'!H:I,2,FALSE))</f>
        <v>昆明市</v>
      </c>
      <c r="H10355" s="7">
        <v>102.726710657035</v>
      </c>
      <c r="I10355" s="7">
        <v>93.315698026290605</v>
      </c>
      <c r="J10355" s="7">
        <v>121.655986069557</v>
      </c>
      <c r="K10355" s="7">
        <v>56.5577523167739</v>
      </c>
      <c r="L10355" s="7">
        <v>91.373390678398806</v>
      </c>
      <c r="M10355" s="7">
        <v>68.450531800485706</v>
      </c>
      <c r="N10355" s="7">
        <v>143.74771809017199</v>
      </c>
      <c r="O10355" s="7">
        <v>134.320271402537</v>
      </c>
      <c r="P10355" s="7">
        <v>128.15089948038101</v>
      </c>
      <c r="Q10355" s="7">
        <v>99.410508027490394</v>
      </c>
    </row>
    <row r="10356" spans="1:17">
      <c r="A10356" s="6">
        <v>2018</v>
      </c>
      <c r="B10356" s="6" t="s">
        <v>2637</v>
      </c>
      <c r="C10356" s="6">
        <v>530126</v>
      </c>
      <c r="D10356">
        <f t="shared" si="322"/>
        <v>53</v>
      </c>
      <c r="E10356" t="str">
        <f>VLOOKUP(D10356,'Regionalism Code'!B:C,2,FALSE)</f>
        <v>云南省</v>
      </c>
      <c r="F10356">
        <f t="shared" si="323"/>
        <v>5301</v>
      </c>
      <c r="G10356" t="str">
        <f>IF(F10356&gt;10000,"省直辖县市",VLOOKUP(F10356,'Regionalism Code'!H:I,2,FALSE))</f>
        <v>昆明市</v>
      </c>
      <c r="H10356" s="7">
        <v>103.972718768102</v>
      </c>
      <c r="I10356" s="7">
        <v>92.609326940930501</v>
      </c>
      <c r="J10356" s="7">
        <v>120.514628073078</v>
      </c>
      <c r="K10356" s="7">
        <v>59.800206029369001</v>
      </c>
      <c r="L10356" s="7">
        <v>91.896037495038598</v>
      </c>
      <c r="M10356" s="7">
        <v>55.366854269220497</v>
      </c>
      <c r="N10356" s="7">
        <v>140.16598852792399</v>
      </c>
      <c r="O10356" s="7">
        <v>137.47150147566401</v>
      </c>
      <c r="P10356" s="7">
        <v>119.865292603</v>
      </c>
      <c r="Q10356" s="7">
        <v>111.441536561777</v>
      </c>
    </row>
    <row r="10357" spans="1:17">
      <c r="A10357" s="6">
        <v>2016</v>
      </c>
      <c r="B10357" s="6" t="s">
        <v>2638</v>
      </c>
      <c r="C10357" s="6">
        <v>530127</v>
      </c>
      <c r="D10357">
        <f t="shared" si="322"/>
        <v>53</v>
      </c>
      <c r="E10357" t="str">
        <f>VLOOKUP(D10357,'Regionalism Code'!B:C,2,FALSE)</f>
        <v>云南省</v>
      </c>
      <c r="F10357">
        <f t="shared" si="323"/>
        <v>5301</v>
      </c>
      <c r="G10357" t="str">
        <f>IF(F10357&gt;10000,"省直辖县市",VLOOKUP(F10357,'Regionalism Code'!H:I,2,FALSE))</f>
        <v>昆明市</v>
      </c>
      <c r="H10357" s="7">
        <v>91.067693703811202</v>
      </c>
      <c r="I10357" s="7">
        <v>99.112361202766095</v>
      </c>
      <c r="J10357" s="7">
        <v>77.619003486698702</v>
      </c>
      <c r="K10357" s="7">
        <v>60.960214929887798</v>
      </c>
      <c r="L10357" s="7">
        <v>58.028241609697403</v>
      </c>
      <c r="M10357" s="7">
        <v>63.176026456445101</v>
      </c>
      <c r="N10357" s="7">
        <v>80.379999689220199</v>
      </c>
      <c r="O10357" s="7">
        <v>87.036739382911605</v>
      </c>
      <c r="P10357" s="7">
        <v>82.309024528130905</v>
      </c>
      <c r="Q10357" s="7">
        <v>88.948312322705405</v>
      </c>
    </row>
    <row r="10358" spans="1:17">
      <c r="A10358" s="6">
        <v>2017</v>
      </c>
      <c r="B10358" s="6" t="s">
        <v>2638</v>
      </c>
      <c r="C10358" s="6">
        <v>530127</v>
      </c>
      <c r="D10358">
        <f t="shared" si="322"/>
        <v>53</v>
      </c>
      <c r="E10358" t="str">
        <f>VLOOKUP(D10358,'Regionalism Code'!B:C,2,FALSE)</f>
        <v>云南省</v>
      </c>
      <c r="F10358">
        <f t="shared" si="323"/>
        <v>5301</v>
      </c>
      <c r="G10358" t="str">
        <f>IF(F10358&gt;10000,"省直辖县市",VLOOKUP(F10358,'Regionalism Code'!H:I,2,FALSE))</f>
        <v>昆明市</v>
      </c>
      <c r="H10358" s="7">
        <v>104.52310302163301</v>
      </c>
      <c r="I10358" s="7">
        <v>100.209261451976</v>
      </c>
      <c r="J10358" s="7">
        <v>114.87259477303699</v>
      </c>
      <c r="K10358" s="7">
        <v>72.729507983219804</v>
      </c>
      <c r="L10358" s="7">
        <v>88.926109553095003</v>
      </c>
      <c r="M10358" s="7">
        <v>72.206784712427293</v>
      </c>
      <c r="N10358" s="7">
        <v>125.330717218399</v>
      </c>
      <c r="O10358" s="7">
        <v>127.518385925446</v>
      </c>
      <c r="P10358" s="7">
        <v>127.033022650272</v>
      </c>
      <c r="Q10358" s="7">
        <v>99.967064653844204</v>
      </c>
    </row>
    <row r="10359" spans="1:17">
      <c r="A10359" s="6">
        <v>2018</v>
      </c>
      <c r="B10359" s="6" t="s">
        <v>2638</v>
      </c>
      <c r="C10359" s="6">
        <v>530127</v>
      </c>
      <c r="D10359">
        <f t="shared" si="322"/>
        <v>53</v>
      </c>
      <c r="E10359" t="str">
        <f>VLOOKUP(D10359,'Regionalism Code'!B:C,2,FALSE)</f>
        <v>云南省</v>
      </c>
      <c r="F10359">
        <f t="shared" si="323"/>
        <v>5301</v>
      </c>
      <c r="G10359" t="str">
        <f>IF(F10359&gt;10000,"省直辖县市",VLOOKUP(F10359,'Regionalism Code'!H:I,2,FALSE))</f>
        <v>昆明市</v>
      </c>
      <c r="H10359" s="7">
        <v>105.820837229765</v>
      </c>
      <c r="I10359" s="7">
        <v>98.286461193752601</v>
      </c>
      <c r="J10359" s="7">
        <v>115.887528171524</v>
      </c>
      <c r="K10359" s="7">
        <v>72.328568102020995</v>
      </c>
      <c r="L10359" s="7">
        <v>97.542447140869299</v>
      </c>
      <c r="M10359" s="7">
        <v>55.879606544439397</v>
      </c>
      <c r="N10359" s="7">
        <v>118.33336360982899</v>
      </c>
      <c r="O10359" s="7">
        <v>134.94314022243</v>
      </c>
      <c r="P10359" s="7">
        <v>123.210639789859</v>
      </c>
      <c r="Q10359" s="7">
        <v>112.41292093494</v>
      </c>
    </row>
    <row r="10360" spans="1:17">
      <c r="A10360" s="6">
        <v>2016</v>
      </c>
      <c r="B10360" s="6" t="s">
        <v>2639</v>
      </c>
      <c r="C10360" s="6">
        <v>530128</v>
      </c>
      <c r="D10360">
        <f t="shared" si="322"/>
        <v>53</v>
      </c>
      <c r="E10360" t="str">
        <f>VLOOKUP(D10360,'Regionalism Code'!B:C,2,FALSE)</f>
        <v>云南省</v>
      </c>
      <c r="F10360">
        <f t="shared" si="323"/>
        <v>5301</v>
      </c>
      <c r="G10360" t="str">
        <f>IF(F10360&gt;10000,"省直辖县市",VLOOKUP(F10360,'Regionalism Code'!H:I,2,FALSE))</f>
        <v>昆明市</v>
      </c>
      <c r="H10360" s="7">
        <v>86.120271798227506</v>
      </c>
      <c r="I10360" s="7">
        <v>86.306157767643896</v>
      </c>
      <c r="J10360" s="7">
        <v>86.431133879816002</v>
      </c>
      <c r="K10360" s="7">
        <v>52.841117502135504</v>
      </c>
      <c r="L10360" s="7">
        <v>64.356111147677595</v>
      </c>
      <c r="M10360" s="7">
        <v>62.494042521211597</v>
      </c>
      <c r="N10360" s="7">
        <v>96.323210238154104</v>
      </c>
      <c r="O10360" s="7">
        <v>97.491939806609494</v>
      </c>
      <c r="P10360" s="7">
        <v>84.319440510854207</v>
      </c>
      <c r="Q10360" s="7">
        <v>84.946863837223006</v>
      </c>
    </row>
    <row r="10361" spans="1:17">
      <c r="A10361" s="6">
        <v>2017</v>
      </c>
      <c r="B10361" s="6" t="s">
        <v>2639</v>
      </c>
      <c r="C10361" s="6">
        <v>530128</v>
      </c>
      <c r="D10361">
        <f t="shared" si="322"/>
        <v>53</v>
      </c>
      <c r="E10361" t="str">
        <f>VLOOKUP(D10361,'Regionalism Code'!B:C,2,FALSE)</f>
        <v>云南省</v>
      </c>
      <c r="F10361">
        <f t="shared" si="323"/>
        <v>5301</v>
      </c>
      <c r="G10361" t="str">
        <f>IF(F10361&gt;10000,"省直辖县市",VLOOKUP(F10361,'Regionalism Code'!H:I,2,FALSE))</f>
        <v>昆明市</v>
      </c>
      <c r="H10361" s="7">
        <v>99.610244604962503</v>
      </c>
      <c r="I10361" s="7">
        <v>88.502154658427102</v>
      </c>
      <c r="J10361" s="7">
        <v>118.314118970357</v>
      </c>
      <c r="K10361" s="7">
        <v>54.198483036179603</v>
      </c>
      <c r="L10361" s="7">
        <v>85.0432044283598</v>
      </c>
      <c r="M10361" s="7">
        <v>70.014916210426193</v>
      </c>
      <c r="N10361" s="7">
        <v>139.85953070397801</v>
      </c>
      <c r="O10361" s="7">
        <v>129.97472285262199</v>
      </c>
      <c r="P10361" s="7">
        <v>131.18030098275699</v>
      </c>
      <c r="Q10361" s="7">
        <v>102.30716044726</v>
      </c>
    </row>
    <row r="10362" spans="1:17">
      <c r="A10362" s="6">
        <v>2018</v>
      </c>
      <c r="B10362" s="6" t="s">
        <v>2639</v>
      </c>
      <c r="C10362" s="6">
        <v>530128</v>
      </c>
      <c r="D10362">
        <f t="shared" si="322"/>
        <v>53</v>
      </c>
      <c r="E10362" t="str">
        <f>VLOOKUP(D10362,'Regionalism Code'!B:C,2,FALSE)</f>
        <v>云南省</v>
      </c>
      <c r="F10362">
        <f t="shared" si="323"/>
        <v>5301</v>
      </c>
      <c r="G10362" t="str">
        <f>IF(F10362&gt;10000,"省直辖县市",VLOOKUP(F10362,'Regionalism Code'!H:I,2,FALSE))</f>
        <v>昆明市</v>
      </c>
      <c r="H10362" s="7">
        <v>98.979718943595699</v>
      </c>
      <c r="I10362" s="7">
        <v>86.586653974285198</v>
      </c>
      <c r="J10362" s="7">
        <v>116.12193024845401</v>
      </c>
      <c r="K10362" s="7">
        <v>50.930814419649302</v>
      </c>
      <c r="L10362" s="7">
        <v>84.174364827732802</v>
      </c>
      <c r="M10362" s="7">
        <v>58.506132813384603</v>
      </c>
      <c r="N10362" s="7">
        <v>137.83823850418401</v>
      </c>
      <c r="O10362" s="7">
        <v>132.574989465568</v>
      </c>
      <c r="P10362" s="7">
        <v>114.636993168619</v>
      </c>
      <c r="Q10362" s="7">
        <v>108.757350299539</v>
      </c>
    </row>
    <row r="10363" spans="1:17">
      <c r="A10363" s="6">
        <v>2016</v>
      </c>
      <c r="B10363" s="6" t="s">
        <v>2640</v>
      </c>
      <c r="C10363" s="6">
        <v>530129</v>
      </c>
      <c r="D10363">
        <f t="shared" si="322"/>
        <v>53</v>
      </c>
      <c r="E10363" t="str">
        <f>VLOOKUP(D10363,'Regionalism Code'!B:C,2,FALSE)</f>
        <v>云南省</v>
      </c>
      <c r="F10363">
        <f t="shared" si="323"/>
        <v>5301</v>
      </c>
      <c r="G10363" t="str">
        <f>IF(F10363&gt;10000,"省直辖县市",VLOOKUP(F10363,'Regionalism Code'!H:I,2,FALSE))</f>
        <v>昆明市</v>
      </c>
      <c r="H10363" s="7">
        <v>86.066091437195993</v>
      </c>
      <c r="I10363" s="7">
        <v>88.004040108733406</v>
      </c>
      <c r="J10363" s="7">
        <v>82.757089423879293</v>
      </c>
      <c r="K10363" s="7">
        <v>47.262701385929503</v>
      </c>
      <c r="L10363" s="7">
        <v>57.691825948754598</v>
      </c>
      <c r="M10363" s="7">
        <v>54.978236060547196</v>
      </c>
      <c r="N10363" s="7">
        <v>98.408665987073306</v>
      </c>
      <c r="O10363" s="7">
        <v>92.567654028378698</v>
      </c>
      <c r="P10363" s="7">
        <v>79.063881339840904</v>
      </c>
      <c r="Q10363" s="7">
        <v>85.685265443685907</v>
      </c>
    </row>
    <row r="10364" spans="1:17">
      <c r="A10364" s="6">
        <v>2017</v>
      </c>
      <c r="B10364" s="6" t="s">
        <v>2640</v>
      </c>
      <c r="C10364" s="6">
        <v>530129</v>
      </c>
      <c r="D10364">
        <f t="shared" si="322"/>
        <v>53</v>
      </c>
      <c r="E10364" t="str">
        <f>VLOOKUP(D10364,'Regionalism Code'!B:C,2,FALSE)</f>
        <v>云南省</v>
      </c>
      <c r="F10364">
        <f t="shared" si="323"/>
        <v>5301</v>
      </c>
      <c r="G10364" t="str">
        <f>IF(F10364&gt;10000,"省直辖县市",VLOOKUP(F10364,'Regionalism Code'!H:I,2,FALSE))</f>
        <v>昆明市</v>
      </c>
      <c r="H10364" s="7">
        <v>99.634186908265704</v>
      </c>
      <c r="I10364" s="7">
        <v>90.448188117122996</v>
      </c>
      <c r="J10364" s="7">
        <v>116.027482054771</v>
      </c>
      <c r="K10364" s="7">
        <v>52.152551814309099</v>
      </c>
      <c r="L10364" s="7">
        <v>82.719206689779995</v>
      </c>
      <c r="M10364" s="7">
        <v>67.9804242309214</v>
      </c>
      <c r="N10364" s="7">
        <v>143.893725022306</v>
      </c>
      <c r="O10364" s="7">
        <v>124.213603923985</v>
      </c>
      <c r="P10364" s="7">
        <v>126.16816338130501</v>
      </c>
      <c r="Q10364" s="7">
        <v>100.183080696365</v>
      </c>
    </row>
    <row r="10365" spans="1:17">
      <c r="A10365" s="6">
        <v>2018</v>
      </c>
      <c r="B10365" s="6" t="s">
        <v>2640</v>
      </c>
      <c r="C10365" s="6">
        <v>530129</v>
      </c>
      <c r="D10365">
        <f t="shared" si="322"/>
        <v>53</v>
      </c>
      <c r="E10365" t="str">
        <f>VLOOKUP(D10365,'Regionalism Code'!B:C,2,FALSE)</f>
        <v>云南省</v>
      </c>
      <c r="F10365">
        <f t="shared" si="323"/>
        <v>5301</v>
      </c>
      <c r="G10365" t="str">
        <f>IF(F10365&gt;10000,"省直辖县市",VLOOKUP(F10365,'Regionalism Code'!H:I,2,FALSE))</f>
        <v>昆明市</v>
      </c>
      <c r="H10365" s="7">
        <v>99.536942235813996</v>
      </c>
      <c r="I10365" s="7">
        <v>89.101208288849705</v>
      </c>
      <c r="J10365" s="7">
        <v>112.02902644702</v>
      </c>
      <c r="K10365" s="7">
        <v>51.687110829087999</v>
      </c>
      <c r="L10365" s="7">
        <v>84.157186769604195</v>
      </c>
      <c r="M10365" s="7">
        <v>54.032175547694997</v>
      </c>
      <c r="N10365" s="7">
        <v>129.20393529390401</v>
      </c>
      <c r="O10365" s="7">
        <v>128.17386446787501</v>
      </c>
      <c r="P10365" s="7">
        <v>114.732061252481</v>
      </c>
      <c r="Q10365" s="7">
        <v>111.301551446338</v>
      </c>
    </row>
    <row r="10366" spans="1:17">
      <c r="A10366" s="6">
        <v>2016</v>
      </c>
      <c r="B10366" s="6" t="s">
        <v>2641</v>
      </c>
      <c r="C10366" s="6">
        <v>530181</v>
      </c>
      <c r="D10366">
        <f t="shared" si="322"/>
        <v>53</v>
      </c>
      <c r="E10366" t="str">
        <f>VLOOKUP(D10366,'Regionalism Code'!B:C,2,FALSE)</f>
        <v>云南省</v>
      </c>
      <c r="F10366">
        <f t="shared" si="323"/>
        <v>5301</v>
      </c>
      <c r="G10366" t="str">
        <f>IF(F10366&gt;10000,"省直辖县市",VLOOKUP(F10366,'Regionalism Code'!H:I,2,FALSE))</f>
        <v>昆明市</v>
      </c>
      <c r="H10366" s="7">
        <v>96.902638061429599</v>
      </c>
      <c r="I10366" s="7">
        <v>101.15517350987901</v>
      </c>
      <c r="J10366" s="7">
        <v>92.425680978669206</v>
      </c>
      <c r="K10366" s="7">
        <v>62.5868580245114</v>
      </c>
      <c r="L10366" s="7">
        <v>70.053512868596599</v>
      </c>
      <c r="M10366" s="7">
        <v>69.572594880709701</v>
      </c>
      <c r="N10366" s="7">
        <v>105.917958616614</v>
      </c>
      <c r="O10366" s="7">
        <v>101.389004075149</v>
      </c>
      <c r="P10366" s="7">
        <v>87.513971506684598</v>
      </c>
      <c r="Q10366" s="7">
        <v>91.002109046251405</v>
      </c>
    </row>
    <row r="10367" spans="1:17">
      <c r="A10367" s="6">
        <v>2017</v>
      </c>
      <c r="B10367" s="6" t="s">
        <v>2641</v>
      </c>
      <c r="C10367" s="6">
        <v>530181</v>
      </c>
      <c r="D10367">
        <f t="shared" si="322"/>
        <v>53</v>
      </c>
      <c r="E10367" t="str">
        <f>VLOOKUP(D10367,'Regionalism Code'!B:C,2,FALSE)</f>
        <v>云南省</v>
      </c>
      <c r="F10367">
        <f t="shared" si="323"/>
        <v>5301</v>
      </c>
      <c r="G10367" t="str">
        <f>IF(F10367&gt;10000,"省直辖县市",VLOOKUP(F10367,'Regionalism Code'!H:I,2,FALSE))</f>
        <v>昆明市</v>
      </c>
      <c r="H10367" s="7">
        <v>109.750223035733</v>
      </c>
      <c r="I10367" s="7">
        <v>101.996252684588</v>
      </c>
      <c r="J10367" s="7">
        <v>127.539931453756</v>
      </c>
      <c r="K10367" s="7">
        <v>69.443991589559801</v>
      </c>
      <c r="L10367" s="7">
        <v>95.542400958273305</v>
      </c>
      <c r="M10367" s="7">
        <v>77.898651517759802</v>
      </c>
      <c r="N10367" s="7">
        <v>154.15191696885901</v>
      </c>
      <c r="O10367" s="7">
        <v>137.52746840782299</v>
      </c>
      <c r="P10367" s="7">
        <v>130.43341499700799</v>
      </c>
      <c r="Q10367" s="7">
        <v>103.033698935839</v>
      </c>
    </row>
    <row r="10368" spans="1:17">
      <c r="A10368" s="6">
        <v>2018</v>
      </c>
      <c r="B10368" s="6" t="s">
        <v>2641</v>
      </c>
      <c r="C10368" s="6">
        <v>530181</v>
      </c>
      <c r="D10368">
        <f t="shared" si="322"/>
        <v>53</v>
      </c>
      <c r="E10368" t="str">
        <f>VLOOKUP(D10368,'Regionalism Code'!B:C,2,FALSE)</f>
        <v>云南省</v>
      </c>
      <c r="F10368">
        <f t="shared" si="323"/>
        <v>5301</v>
      </c>
      <c r="G10368" t="str">
        <f>IF(F10368&gt;10000,"省直辖县市",VLOOKUP(F10368,'Regionalism Code'!H:I,2,FALSE))</f>
        <v>昆明市</v>
      </c>
      <c r="H10368" s="7">
        <v>110.754885692147</v>
      </c>
      <c r="I10368" s="7">
        <v>101.449023598306</v>
      </c>
      <c r="J10368" s="7">
        <v>129.84436148712501</v>
      </c>
      <c r="K10368" s="7">
        <v>76.764613294652605</v>
      </c>
      <c r="L10368" s="7">
        <v>106.157227503263</v>
      </c>
      <c r="M10368" s="7">
        <v>64.2137737371893</v>
      </c>
      <c r="N10368" s="7">
        <v>147.780392331863</v>
      </c>
      <c r="O10368" s="7">
        <v>145.526127204331</v>
      </c>
      <c r="P10368" s="7">
        <v>127.550110783203</v>
      </c>
      <c r="Q10368" s="7">
        <v>106.80085963191701</v>
      </c>
    </row>
    <row r="10369" spans="1:17">
      <c r="A10369" s="6">
        <v>2016</v>
      </c>
      <c r="B10369" s="6" t="s">
        <v>2642</v>
      </c>
      <c r="C10369" s="6">
        <v>530302</v>
      </c>
      <c r="D10369">
        <f t="shared" si="322"/>
        <v>53</v>
      </c>
      <c r="E10369" t="str">
        <f>VLOOKUP(D10369,'Regionalism Code'!B:C,2,FALSE)</f>
        <v>云南省</v>
      </c>
      <c r="F10369">
        <f t="shared" si="323"/>
        <v>5303</v>
      </c>
      <c r="G10369" t="str">
        <f>IF(F10369&gt;10000,"省直辖县市",VLOOKUP(F10369,'Regionalism Code'!H:I,2,FALSE))</f>
        <v>曲靖市</v>
      </c>
      <c r="H10369" s="7">
        <v>94.837335077764095</v>
      </c>
      <c r="I10369" s="7">
        <v>100.16841305003599</v>
      </c>
      <c r="J10369" s="7">
        <v>92.437852406386298</v>
      </c>
      <c r="K10369" s="7">
        <v>61.783148144209797</v>
      </c>
      <c r="L10369" s="7">
        <v>65.327806371404805</v>
      </c>
      <c r="M10369" s="7">
        <v>71.365339614637094</v>
      </c>
      <c r="N10369" s="7">
        <v>104.99164825720599</v>
      </c>
      <c r="O10369" s="7">
        <v>103.685160442479</v>
      </c>
      <c r="P10369" s="7">
        <v>87.906634121250406</v>
      </c>
      <c r="Q10369" s="7">
        <v>81.600251261986003</v>
      </c>
    </row>
    <row r="10370" spans="1:17">
      <c r="A10370" s="6">
        <v>2017</v>
      </c>
      <c r="B10370" s="6" t="s">
        <v>2642</v>
      </c>
      <c r="C10370" s="6">
        <v>530302</v>
      </c>
      <c r="D10370">
        <f t="shared" ref="D10370:D10433" si="324">INT(C10370/10000)</f>
        <v>53</v>
      </c>
      <c r="E10370" t="str">
        <f>VLOOKUP(D10370,'Regionalism Code'!B:C,2,FALSE)</f>
        <v>云南省</v>
      </c>
      <c r="F10370">
        <f t="shared" ref="F10370:F10433" si="325">IF(OR(D10370=11,D10370=12,D10370=31,D10370=50),D10370*100,IF(MID(C10370,3,1)="9",C10370,INT(C10370/100)))</f>
        <v>5303</v>
      </c>
      <c r="G10370" t="str">
        <f>IF(F10370&gt;10000,"省直辖县市",VLOOKUP(F10370,'Regionalism Code'!H:I,2,FALSE))</f>
        <v>曲靖市</v>
      </c>
      <c r="H10370" s="7">
        <v>108.747732575043</v>
      </c>
      <c r="I10370" s="7">
        <v>101.58036795479499</v>
      </c>
      <c r="J10370" s="7">
        <v>128.86062512618901</v>
      </c>
      <c r="K10370" s="7">
        <v>68.800690703008399</v>
      </c>
      <c r="L10370" s="7">
        <v>93.079419628729696</v>
      </c>
      <c r="M10370" s="7">
        <v>80.959288234609204</v>
      </c>
      <c r="N10370" s="7">
        <v>151.41785993142</v>
      </c>
      <c r="O10370" s="7">
        <v>142.48708897130399</v>
      </c>
      <c r="P10370" s="7">
        <v>133.73992365396199</v>
      </c>
      <c r="Q10370" s="7">
        <v>95.872592005161195</v>
      </c>
    </row>
    <row r="10371" spans="1:17">
      <c r="A10371" s="6">
        <v>2018</v>
      </c>
      <c r="B10371" s="6" t="s">
        <v>2642</v>
      </c>
      <c r="C10371" s="6">
        <v>530302</v>
      </c>
      <c r="D10371">
        <f t="shared" si="324"/>
        <v>53</v>
      </c>
      <c r="E10371" t="str">
        <f>VLOOKUP(D10371,'Regionalism Code'!B:C,2,FALSE)</f>
        <v>云南省</v>
      </c>
      <c r="F10371">
        <f t="shared" si="325"/>
        <v>5303</v>
      </c>
      <c r="G10371" t="str">
        <f>IF(F10371&gt;10000,"省直辖县市",VLOOKUP(F10371,'Regionalism Code'!H:I,2,FALSE))</f>
        <v>曲靖市</v>
      </c>
      <c r="H10371" s="7">
        <v>111.409300059662</v>
      </c>
      <c r="I10371" s="7">
        <v>100.438169840382</v>
      </c>
      <c r="J10371" s="7">
        <v>131.76720961897999</v>
      </c>
      <c r="K10371" s="7">
        <v>77.474268873749693</v>
      </c>
      <c r="L10371" s="7">
        <v>111.87498298445701</v>
      </c>
      <c r="M10371" s="7">
        <v>67.219550726359202</v>
      </c>
      <c r="N10371" s="7">
        <v>143.92162027788601</v>
      </c>
      <c r="O10371" s="7">
        <v>151.59394482945601</v>
      </c>
      <c r="P10371" s="7">
        <v>121.91306920348801</v>
      </c>
      <c r="Q10371" s="7">
        <v>110.649055584637</v>
      </c>
    </row>
    <row r="10372" spans="1:17">
      <c r="A10372" s="6">
        <v>2016</v>
      </c>
      <c r="B10372" s="6" t="s">
        <v>2643</v>
      </c>
      <c r="C10372" s="6">
        <v>530321</v>
      </c>
      <c r="D10372">
        <f t="shared" si="324"/>
        <v>53</v>
      </c>
      <c r="E10372" t="str">
        <f>VLOOKUP(D10372,'Regionalism Code'!B:C,2,FALSE)</f>
        <v>云南省</v>
      </c>
      <c r="F10372">
        <f t="shared" si="325"/>
        <v>5303</v>
      </c>
      <c r="G10372" t="str">
        <f>IF(F10372&gt;10000,"省直辖县市",VLOOKUP(F10372,'Regionalism Code'!H:I,2,FALSE))</f>
        <v>曲靖市</v>
      </c>
      <c r="H10372" s="7">
        <v>80.331156305257593</v>
      </c>
      <c r="I10372" s="7">
        <v>87.519913074425006</v>
      </c>
      <c r="J10372" s="7">
        <v>72.279938102748602</v>
      </c>
      <c r="K10372" s="7">
        <v>40.146981658947603</v>
      </c>
      <c r="L10372" s="7">
        <v>45.995716353942797</v>
      </c>
      <c r="M10372" s="7">
        <v>52.225734619734901</v>
      </c>
      <c r="N10372" s="7">
        <v>85.724698931322607</v>
      </c>
      <c r="O10372" s="7">
        <v>79.733085879820706</v>
      </c>
      <c r="P10372" s="7">
        <v>78.622444834004099</v>
      </c>
      <c r="Q10372" s="7">
        <v>71.229259528667896</v>
      </c>
    </row>
    <row r="10373" spans="1:17">
      <c r="A10373" s="6">
        <v>2017</v>
      </c>
      <c r="B10373" s="6" t="s">
        <v>2643</v>
      </c>
      <c r="C10373" s="6">
        <v>530321</v>
      </c>
      <c r="D10373">
        <f t="shared" si="324"/>
        <v>53</v>
      </c>
      <c r="E10373" t="str">
        <f>VLOOKUP(D10373,'Regionalism Code'!B:C,2,FALSE)</f>
        <v>云南省</v>
      </c>
      <c r="F10373">
        <f t="shared" si="325"/>
        <v>5303</v>
      </c>
      <c r="G10373" t="str">
        <f>IF(F10373&gt;10000,"省直辖县市",VLOOKUP(F10373,'Regionalism Code'!H:I,2,FALSE))</f>
        <v>曲靖市</v>
      </c>
      <c r="H10373" s="7">
        <v>97.627639509229198</v>
      </c>
      <c r="I10373" s="7">
        <v>90.040986594173901</v>
      </c>
      <c r="J10373" s="7">
        <v>114.867550581975</v>
      </c>
      <c r="K10373" s="7">
        <v>52.110032926789501</v>
      </c>
      <c r="L10373" s="7">
        <v>78.214072713042896</v>
      </c>
      <c r="M10373" s="7">
        <v>66.988158441511601</v>
      </c>
      <c r="N10373" s="7">
        <v>137.053222987992</v>
      </c>
      <c r="O10373" s="7">
        <v>126.79846171006101</v>
      </c>
      <c r="P10373" s="7">
        <v>129.63180360919</v>
      </c>
      <c r="Q10373" s="7">
        <v>91.356963115430901</v>
      </c>
    </row>
    <row r="10374" spans="1:17">
      <c r="A10374" s="6">
        <v>2018</v>
      </c>
      <c r="B10374" s="6" t="s">
        <v>2643</v>
      </c>
      <c r="C10374" s="6">
        <v>530321</v>
      </c>
      <c r="D10374">
        <f t="shared" si="324"/>
        <v>53</v>
      </c>
      <c r="E10374" t="str">
        <f>VLOOKUP(D10374,'Regionalism Code'!B:C,2,FALSE)</f>
        <v>云南省</v>
      </c>
      <c r="F10374">
        <f t="shared" si="325"/>
        <v>5303</v>
      </c>
      <c r="G10374" t="str">
        <f>IF(F10374&gt;10000,"省直辖县市",VLOOKUP(F10374,'Regionalism Code'!H:I,2,FALSE))</f>
        <v>曲靖市</v>
      </c>
      <c r="H10374" s="7">
        <v>100.305590492905</v>
      </c>
      <c r="I10374" s="7">
        <v>89.616737500137205</v>
      </c>
      <c r="J10374" s="7">
        <v>111.663908267387</v>
      </c>
      <c r="K10374" s="7">
        <v>52.130776379050097</v>
      </c>
      <c r="L10374" s="7">
        <v>79.160125495910805</v>
      </c>
      <c r="M10374" s="7">
        <v>53.625384102337399</v>
      </c>
      <c r="N10374" s="7">
        <v>126.928309765474</v>
      </c>
      <c r="O10374" s="7">
        <v>130.54644496219501</v>
      </c>
      <c r="P10374" s="7">
        <v>115.74256763600501</v>
      </c>
      <c r="Q10374" s="7">
        <v>114.96627445461</v>
      </c>
    </row>
    <row r="10375" spans="1:17">
      <c r="A10375" s="6">
        <v>2016</v>
      </c>
      <c r="B10375" s="6" t="s">
        <v>2644</v>
      </c>
      <c r="C10375" s="6">
        <v>530322</v>
      </c>
      <c r="D10375">
        <f t="shared" si="324"/>
        <v>53</v>
      </c>
      <c r="E10375" t="str">
        <f>VLOOKUP(D10375,'Regionalism Code'!B:C,2,FALSE)</f>
        <v>云南省</v>
      </c>
      <c r="F10375">
        <f t="shared" si="325"/>
        <v>5303</v>
      </c>
      <c r="G10375" t="str">
        <f>IF(F10375&gt;10000,"省直辖县市",VLOOKUP(F10375,'Regionalism Code'!H:I,2,FALSE))</f>
        <v>曲靖市</v>
      </c>
      <c r="H10375" s="7">
        <v>87.517722308983295</v>
      </c>
      <c r="I10375" s="7">
        <v>89.421715688133702</v>
      </c>
      <c r="J10375" s="7">
        <v>85.405545723938403</v>
      </c>
      <c r="K10375" s="7">
        <v>51.321909746834002</v>
      </c>
      <c r="L10375" s="7">
        <v>60.099351202908501</v>
      </c>
      <c r="M10375" s="7">
        <v>64.089075755420595</v>
      </c>
      <c r="N10375" s="7">
        <v>98.834282183118503</v>
      </c>
      <c r="O10375" s="7">
        <v>94.752911686055498</v>
      </c>
      <c r="P10375" s="7">
        <v>84.671770252383396</v>
      </c>
      <c r="Q10375" s="7">
        <v>85.074283737172195</v>
      </c>
    </row>
    <row r="10376" spans="1:17">
      <c r="A10376" s="6">
        <v>2017</v>
      </c>
      <c r="B10376" s="6" t="s">
        <v>2644</v>
      </c>
      <c r="C10376" s="6">
        <v>530322</v>
      </c>
      <c r="D10376">
        <f t="shared" si="324"/>
        <v>53</v>
      </c>
      <c r="E10376" t="str">
        <f>VLOOKUP(D10376,'Regionalism Code'!B:C,2,FALSE)</f>
        <v>云南省</v>
      </c>
      <c r="F10376">
        <f t="shared" si="325"/>
        <v>5303</v>
      </c>
      <c r="G10376" t="str">
        <f>IF(F10376&gt;10000,"省直辖县市",VLOOKUP(F10376,'Regionalism Code'!H:I,2,FALSE))</f>
        <v>曲靖市</v>
      </c>
      <c r="H10376" s="7">
        <v>102.198380956416</v>
      </c>
      <c r="I10376" s="7">
        <v>91.270451806475705</v>
      </c>
      <c r="J10376" s="7">
        <v>122.59740720384499</v>
      </c>
      <c r="K10376" s="7">
        <v>58.006749613831801</v>
      </c>
      <c r="L10376" s="7">
        <v>85.345173611408995</v>
      </c>
      <c r="M10376" s="7">
        <v>74.818343165276005</v>
      </c>
      <c r="N10376" s="7">
        <v>144.65705110509899</v>
      </c>
      <c r="O10376" s="7">
        <v>136.56094989323401</v>
      </c>
      <c r="P10376" s="7">
        <v>131.615375837127</v>
      </c>
      <c r="Q10376" s="7">
        <v>101.220208137743</v>
      </c>
    </row>
    <row r="10377" spans="1:17">
      <c r="A10377" s="6">
        <v>2018</v>
      </c>
      <c r="B10377" s="6" t="s">
        <v>2644</v>
      </c>
      <c r="C10377" s="6">
        <v>530322</v>
      </c>
      <c r="D10377">
        <f t="shared" si="324"/>
        <v>53</v>
      </c>
      <c r="E10377" t="str">
        <f>VLOOKUP(D10377,'Regionalism Code'!B:C,2,FALSE)</f>
        <v>云南省</v>
      </c>
      <c r="F10377">
        <f t="shared" si="325"/>
        <v>5303</v>
      </c>
      <c r="G10377" t="str">
        <f>IF(F10377&gt;10000,"省直辖县市",VLOOKUP(F10377,'Regionalism Code'!H:I,2,FALSE))</f>
        <v>曲靖市</v>
      </c>
      <c r="H10377" s="7">
        <v>103.713208552056</v>
      </c>
      <c r="I10377" s="7">
        <v>90.521590273605398</v>
      </c>
      <c r="J10377" s="7">
        <v>120.032651972617</v>
      </c>
      <c r="K10377" s="7">
        <v>66.849205799873403</v>
      </c>
      <c r="L10377" s="7">
        <v>81.469424190088205</v>
      </c>
      <c r="M10377" s="7">
        <v>63.742036344707302</v>
      </c>
      <c r="N10377" s="7">
        <v>134.933423000858</v>
      </c>
      <c r="O10377" s="7">
        <v>142.31816128949799</v>
      </c>
      <c r="P10377" s="7">
        <v>117.877061301963</v>
      </c>
      <c r="Q10377" s="7">
        <v>117.62303815155801</v>
      </c>
    </row>
    <row r="10378" spans="1:17">
      <c r="A10378" s="6">
        <v>2016</v>
      </c>
      <c r="B10378" s="6" t="s">
        <v>2645</v>
      </c>
      <c r="C10378" s="6">
        <v>530323</v>
      </c>
      <c r="D10378">
        <f t="shared" si="324"/>
        <v>53</v>
      </c>
      <c r="E10378" t="str">
        <f>VLOOKUP(D10378,'Regionalism Code'!B:C,2,FALSE)</f>
        <v>云南省</v>
      </c>
      <c r="F10378">
        <f t="shared" si="325"/>
        <v>5303</v>
      </c>
      <c r="G10378" t="str">
        <f>IF(F10378&gt;10000,"省直辖县市",VLOOKUP(F10378,'Regionalism Code'!H:I,2,FALSE))</f>
        <v>曲靖市</v>
      </c>
      <c r="H10378" s="7">
        <v>83.775281541036307</v>
      </c>
      <c r="I10378" s="7">
        <v>85.850887921005693</v>
      </c>
      <c r="J10378" s="7">
        <v>79.042886096096098</v>
      </c>
      <c r="K10378" s="7">
        <v>41.092401817265902</v>
      </c>
      <c r="L10378" s="7">
        <v>54.559634293493197</v>
      </c>
      <c r="M10378" s="7">
        <v>55.229472008520403</v>
      </c>
      <c r="N10378" s="7">
        <v>88.878365766374898</v>
      </c>
      <c r="O10378" s="7">
        <v>89.957015889672206</v>
      </c>
      <c r="P10378" s="7">
        <v>83.224091190077701</v>
      </c>
      <c r="Q10378" s="7">
        <v>85.526303113974393</v>
      </c>
    </row>
    <row r="10379" spans="1:17">
      <c r="A10379" s="6">
        <v>2017</v>
      </c>
      <c r="B10379" s="6" t="s">
        <v>2645</v>
      </c>
      <c r="C10379" s="6">
        <v>530323</v>
      </c>
      <c r="D10379">
        <f t="shared" si="324"/>
        <v>53</v>
      </c>
      <c r="E10379" t="str">
        <f>VLOOKUP(D10379,'Regionalism Code'!B:C,2,FALSE)</f>
        <v>云南省</v>
      </c>
      <c r="F10379">
        <f t="shared" si="325"/>
        <v>5303</v>
      </c>
      <c r="G10379" t="str">
        <f>IF(F10379&gt;10000,"省直辖县市",VLOOKUP(F10379,'Regionalism Code'!H:I,2,FALSE))</f>
        <v>曲靖市</v>
      </c>
      <c r="H10379" s="7">
        <v>98.143343530786893</v>
      </c>
      <c r="I10379" s="7">
        <v>88.619492418990703</v>
      </c>
      <c r="J10379" s="7">
        <v>115.68499326579099</v>
      </c>
      <c r="K10379" s="7">
        <v>47.4417481464736</v>
      </c>
      <c r="L10379" s="7">
        <v>82.632669374026094</v>
      </c>
      <c r="M10379" s="7">
        <v>65.455048023168501</v>
      </c>
      <c r="N10379" s="7">
        <v>134.885438211165</v>
      </c>
      <c r="O10379" s="7">
        <v>129.599469198718</v>
      </c>
      <c r="P10379" s="7">
        <v>128.457468205346</v>
      </c>
      <c r="Q10379" s="7">
        <v>97.720986576710303</v>
      </c>
    </row>
    <row r="10380" spans="1:17">
      <c r="A10380" s="6">
        <v>2018</v>
      </c>
      <c r="B10380" s="6" t="s">
        <v>2645</v>
      </c>
      <c r="C10380" s="6">
        <v>530323</v>
      </c>
      <c r="D10380">
        <f t="shared" si="324"/>
        <v>53</v>
      </c>
      <c r="E10380" t="str">
        <f>VLOOKUP(D10380,'Regionalism Code'!B:C,2,FALSE)</f>
        <v>云南省</v>
      </c>
      <c r="F10380">
        <f t="shared" si="325"/>
        <v>5303</v>
      </c>
      <c r="G10380" t="str">
        <f>IF(F10380&gt;10000,"省直辖县市",VLOOKUP(F10380,'Regionalism Code'!H:I,2,FALSE))</f>
        <v>曲靖市</v>
      </c>
      <c r="H10380" s="7">
        <v>98.703363712886599</v>
      </c>
      <c r="I10380" s="7">
        <v>86.959690766686194</v>
      </c>
      <c r="J10380" s="7">
        <v>111.29435925136301</v>
      </c>
      <c r="K10380" s="7">
        <v>49.876051825938099</v>
      </c>
      <c r="L10380" s="7">
        <v>76.546474890774306</v>
      </c>
      <c r="M10380" s="7">
        <v>52.662424787189501</v>
      </c>
      <c r="N10380" s="7">
        <v>127.858535836851</v>
      </c>
      <c r="O10380" s="7">
        <v>131.410575868211</v>
      </c>
      <c r="P10380" s="7">
        <v>112.187963930953</v>
      </c>
      <c r="Q10380" s="7">
        <v>114.60697622684</v>
      </c>
    </row>
    <row r="10381" spans="1:17">
      <c r="A10381" s="6">
        <v>2016</v>
      </c>
      <c r="B10381" s="6" t="s">
        <v>2646</v>
      </c>
      <c r="C10381" s="6">
        <v>530324</v>
      </c>
      <c r="D10381">
        <f t="shared" si="324"/>
        <v>53</v>
      </c>
      <c r="E10381" t="str">
        <f>VLOOKUP(D10381,'Regionalism Code'!B:C,2,FALSE)</f>
        <v>云南省</v>
      </c>
      <c r="F10381">
        <f t="shared" si="325"/>
        <v>5303</v>
      </c>
      <c r="G10381" t="str">
        <f>IF(F10381&gt;10000,"省直辖县市",VLOOKUP(F10381,'Regionalism Code'!H:I,2,FALSE))</f>
        <v>曲靖市</v>
      </c>
      <c r="H10381" s="7">
        <v>84.169939173154603</v>
      </c>
      <c r="I10381" s="7">
        <v>87.135062285554099</v>
      </c>
      <c r="J10381" s="7">
        <v>82.251474001409605</v>
      </c>
      <c r="K10381" s="7">
        <v>49.407282197487199</v>
      </c>
      <c r="L10381" s="7">
        <v>56.538124184788302</v>
      </c>
      <c r="M10381" s="7">
        <v>58.985342999701501</v>
      </c>
      <c r="N10381" s="7">
        <v>98.506723932018801</v>
      </c>
      <c r="O10381" s="7">
        <v>91.031222567474103</v>
      </c>
      <c r="P10381" s="7">
        <v>78.001363037855796</v>
      </c>
      <c r="Q10381" s="7">
        <v>77.8704595140631</v>
      </c>
    </row>
    <row r="10382" spans="1:17">
      <c r="A10382" s="6">
        <v>2017</v>
      </c>
      <c r="B10382" s="6" t="s">
        <v>2646</v>
      </c>
      <c r="C10382" s="6">
        <v>530324</v>
      </c>
      <c r="D10382">
        <f t="shared" si="324"/>
        <v>53</v>
      </c>
      <c r="E10382" t="str">
        <f>VLOOKUP(D10382,'Regionalism Code'!B:C,2,FALSE)</f>
        <v>云南省</v>
      </c>
      <c r="F10382">
        <f t="shared" si="325"/>
        <v>5303</v>
      </c>
      <c r="G10382" t="str">
        <f>IF(F10382&gt;10000,"省直辖县市",VLOOKUP(F10382,'Regionalism Code'!H:I,2,FALSE))</f>
        <v>曲靖市</v>
      </c>
      <c r="H10382" s="7">
        <v>98.964233325559704</v>
      </c>
      <c r="I10382" s="7">
        <v>89.453356096554003</v>
      </c>
      <c r="J10382" s="7">
        <v>119.755447152343</v>
      </c>
      <c r="K10382" s="7">
        <v>54.963440137829203</v>
      </c>
      <c r="L10382" s="7">
        <v>83.694804683940305</v>
      </c>
      <c r="M10382" s="7">
        <v>69.4516592278096</v>
      </c>
      <c r="N10382" s="7">
        <v>141.326015888428</v>
      </c>
      <c r="O10382" s="7">
        <v>134.083102654784</v>
      </c>
      <c r="P10382" s="7">
        <v>128.40958360266299</v>
      </c>
      <c r="Q10382" s="7">
        <v>92.5941148937615</v>
      </c>
    </row>
    <row r="10383" spans="1:17">
      <c r="A10383" s="6">
        <v>2018</v>
      </c>
      <c r="B10383" s="6" t="s">
        <v>2646</v>
      </c>
      <c r="C10383" s="6">
        <v>530324</v>
      </c>
      <c r="D10383">
        <f t="shared" si="324"/>
        <v>53</v>
      </c>
      <c r="E10383" t="str">
        <f>VLOOKUP(D10383,'Regionalism Code'!B:C,2,FALSE)</f>
        <v>云南省</v>
      </c>
      <c r="F10383">
        <f t="shared" si="325"/>
        <v>5303</v>
      </c>
      <c r="G10383" t="str">
        <f>IF(F10383&gt;10000,"省直辖县市",VLOOKUP(F10383,'Regionalism Code'!H:I,2,FALSE))</f>
        <v>曲靖市</v>
      </c>
      <c r="H10383" s="7">
        <v>100.587152938212</v>
      </c>
      <c r="I10383" s="7">
        <v>88.096768004925494</v>
      </c>
      <c r="J10383" s="7">
        <v>116.988799437186</v>
      </c>
      <c r="K10383" s="7">
        <v>58.206932521548701</v>
      </c>
      <c r="L10383" s="7">
        <v>80.770483703678394</v>
      </c>
      <c r="M10383" s="7">
        <v>55.665566297934902</v>
      </c>
      <c r="N10383" s="7">
        <v>137.10161589921199</v>
      </c>
      <c r="O10383" s="7">
        <v>136.40590066413699</v>
      </c>
      <c r="P10383" s="7">
        <v>114.633930324964</v>
      </c>
      <c r="Q10383" s="7">
        <v>112.03195492722701</v>
      </c>
    </row>
    <row r="10384" spans="1:17">
      <c r="A10384" s="6">
        <v>2016</v>
      </c>
      <c r="B10384" s="6" t="s">
        <v>2647</v>
      </c>
      <c r="C10384" s="6">
        <v>530325</v>
      </c>
      <c r="D10384">
        <f t="shared" si="324"/>
        <v>53</v>
      </c>
      <c r="E10384" t="str">
        <f>VLOOKUP(D10384,'Regionalism Code'!B:C,2,FALSE)</f>
        <v>云南省</v>
      </c>
      <c r="F10384">
        <f t="shared" si="325"/>
        <v>5303</v>
      </c>
      <c r="G10384" t="str">
        <f>IF(F10384&gt;10000,"省直辖县市",VLOOKUP(F10384,'Regionalism Code'!H:I,2,FALSE))</f>
        <v>曲靖市</v>
      </c>
      <c r="H10384" s="7">
        <v>83.219059839300101</v>
      </c>
      <c r="I10384" s="7">
        <v>85.876674763103793</v>
      </c>
      <c r="J10384" s="7">
        <v>77.993721845333496</v>
      </c>
      <c r="K10384" s="7">
        <v>44.9938137598145</v>
      </c>
      <c r="L10384" s="7">
        <v>48.878328588631703</v>
      </c>
      <c r="M10384" s="7">
        <v>58.768670599514103</v>
      </c>
      <c r="N10384" s="7">
        <v>92.745259653361202</v>
      </c>
      <c r="O10384" s="7">
        <v>87.2212147190926</v>
      </c>
      <c r="P10384" s="7">
        <v>78.671336873065002</v>
      </c>
      <c r="Q10384" s="7">
        <v>83.944019894697306</v>
      </c>
    </row>
    <row r="10385" spans="1:17">
      <c r="A10385" s="6">
        <v>2017</v>
      </c>
      <c r="B10385" s="6" t="s">
        <v>2647</v>
      </c>
      <c r="C10385" s="6">
        <v>530325</v>
      </c>
      <c r="D10385">
        <f t="shared" si="324"/>
        <v>53</v>
      </c>
      <c r="E10385" t="str">
        <f>VLOOKUP(D10385,'Regionalism Code'!B:C,2,FALSE)</f>
        <v>云南省</v>
      </c>
      <c r="F10385">
        <f t="shared" si="325"/>
        <v>5303</v>
      </c>
      <c r="G10385" t="str">
        <f>IF(F10385&gt;10000,"省直辖县市",VLOOKUP(F10385,'Regionalism Code'!H:I,2,FALSE))</f>
        <v>曲靖市</v>
      </c>
      <c r="H10385" s="7">
        <v>97.493069368728897</v>
      </c>
      <c r="I10385" s="7">
        <v>88.019286730681699</v>
      </c>
      <c r="J10385" s="7">
        <v>114.00472888812401</v>
      </c>
      <c r="K10385" s="7">
        <v>48.264533128300101</v>
      </c>
      <c r="L10385" s="7">
        <v>76.537217133177094</v>
      </c>
      <c r="M10385" s="7">
        <v>65.559618305500095</v>
      </c>
      <c r="N10385" s="7">
        <v>139.88205740638199</v>
      </c>
      <c r="O10385" s="7">
        <v>125.81008052505599</v>
      </c>
      <c r="P10385" s="7">
        <v>122.980099319928</v>
      </c>
      <c r="Q10385" s="7">
        <v>98.777002602914493</v>
      </c>
    </row>
    <row r="10386" spans="1:17">
      <c r="A10386" s="6">
        <v>2018</v>
      </c>
      <c r="B10386" s="6" t="s">
        <v>2647</v>
      </c>
      <c r="C10386" s="6">
        <v>530325</v>
      </c>
      <c r="D10386">
        <f t="shared" si="324"/>
        <v>53</v>
      </c>
      <c r="E10386" t="str">
        <f>VLOOKUP(D10386,'Regionalism Code'!B:C,2,FALSE)</f>
        <v>云南省</v>
      </c>
      <c r="F10386">
        <f t="shared" si="325"/>
        <v>5303</v>
      </c>
      <c r="G10386" t="str">
        <f>IF(F10386&gt;10000,"省直辖县市",VLOOKUP(F10386,'Regionalism Code'!H:I,2,FALSE))</f>
        <v>曲靖市</v>
      </c>
      <c r="H10386" s="7">
        <v>97.948664442675707</v>
      </c>
      <c r="I10386" s="7">
        <v>86.227124868474704</v>
      </c>
      <c r="J10386" s="7">
        <v>107.914203102925</v>
      </c>
      <c r="K10386" s="7">
        <v>47.527095149801497</v>
      </c>
      <c r="L10386" s="7">
        <v>69.354895832190294</v>
      </c>
      <c r="M10386" s="7">
        <v>51.649926635394301</v>
      </c>
      <c r="N10386" s="7">
        <v>132.665956899572</v>
      </c>
      <c r="O10386" s="7">
        <v>123.50620274069399</v>
      </c>
      <c r="P10386" s="7">
        <v>109.728956843521</v>
      </c>
      <c r="Q10386" s="7">
        <v>118.55001737212901</v>
      </c>
    </row>
    <row r="10387" spans="1:17">
      <c r="A10387" s="6">
        <v>2016</v>
      </c>
      <c r="B10387" s="6" t="s">
        <v>2648</v>
      </c>
      <c r="C10387" s="6">
        <v>530326</v>
      </c>
      <c r="D10387">
        <f t="shared" si="324"/>
        <v>53</v>
      </c>
      <c r="E10387" t="str">
        <f>VLOOKUP(D10387,'Regionalism Code'!B:C,2,FALSE)</f>
        <v>云南省</v>
      </c>
      <c r="F10387">
        <f t="shared" si="325"/>
        <v>5303</v>
      </c>
      <c r="G10387" t="str">
        <f>IF(F10387&gt;10000,"省直辖县市",VLOOKUP(F10387,'Regionalism Code'!H:I,2,FALSE))</f>
        <v>曲靖市</v>
      </c>
      <c r="H10387" s="7">
        <v>82.836514893148802</v>
      </c>
      <c r="I10387" s="7">
        <v>83.130197411285593</v>
      </c>
      <c r="J10387" s="7">
        <v>83.525731114145202</v>
      </c>
      <c r="K10387" s="7">
        <v>44.924609847598397</v>
      </c>
      <c r="L10387" s="7">
        <v>61.207309332351798</v>
      </c>
      <c r="M10387" s="7">
        <v>55.830938387174697</v>
      </c>
      <c r="N10387" s="7">
        <v>99.644852171498997</v>
      </c>
      <c r="O10387" s="7">
        <v>92.792469952008702</v>
      </c>
      <c r="P10387" s="7">
        <v>77.648486340652298</v>
      </c>
      <c r="Q10387" s="7">
        <v>80.619434318862105</v>
      </c>
    </row>
    <row r="10388" spans="1:17">
      <c r="A10388" s="6">
        <v>2017</v>
      </c>
      <c r="B10388" s="6" t="s">
        <v>2648</v>
      </c>
      <c r="C10388" s="6">
        <v>530326</v>
      </c>
      <c r="D10388">
        <f t="shared" si="324"/>
        <v>53</v>
      </c>
      <c r="E10388" t="str">
        <f>VLOOKUP(D10388,'Regionalism Code'!B:C,2,FALSE)</f>
        <v>云南省</v>
      </c>
      <c r="F10388">
        <f t="shared" si="325"/>
        <v>5303</v>
      </c>
      <c r="G10388" t="str">
        <f>IF(F10388&gt;10000,"省直辖县市",VLOOKUP(F10388,'Regionalism Code'!H:I,2,FALSE))</f>
        <v>曲靖市</v>
      </c>
      <c r="H10388" s="7">
        <v>97.961587858206997</v>
      </c>
      <c r="I10388" s="7">
        <v>85.457208068188606</v>
      </c>
      <c r="J10388" s="7">
        <v>120.92186143358499</v>
      </c>
      <c r="K10388" s="7">
        <v>52.542778331928702</v>
      </c>
      <c r="L10388" s="7">
        <v>90.467224864169694</v>
      </c>
      <c r="M10388" s="7">
        <v>69.420199555800806</v>
      </c>
      <c r="N10388" s="7">
        <v>147.03689111994299</v>
      </c>
      <c r="O10388" s="7">
        <v>131.94082350290901</v>
      </c>
      <c r="P10388" s="7">
        <v>124.243174376773</v>
      </c>
      <c r="Q10388" s="7">
        <v>97.534376705509501</v>
      </c>
    </row>
    <row r="10389" spans="1:17">
      <c r="A10389" s="6">
        <v>2018</v>
      </c>
      <c r="B10389" s="6" t="s">
        <v>2648</v>
      </c>
      <c r="C10389" s="6">
        <v>530326</v>
      </c>
      <c r="D10389">
        <f t="shared" si="324"/>
        <v>53</v>
      </c>
      <c r="E10389" t="str">
        <f>VLOOKUP(D10389,'Regionalism Code'!B:C,2,FALSE)</f>
        <v>云南省</v>
      </c>
      <c r="F10389">
        <f t="shared" si="325"/>
        <v>5303</v>
      </c>
      <c r="G10389" t="str">
        <f>IF(F10389&gt;10000,"省直辖县市",VLOOKUP(F10389,'Regionalism Code'!H:I,2,FALSE))</f>
        <v>曲靖市</v>
      </c>
      <c r="H10389" s="7">
        <v>100.43448561516399</v>
      </c>
      <c r="I10389" s="7">
        <v>85.497503014368803</v>
      </c>
      <c r="J10389" s="7">
        <v>118.368335257268</v>
      </c>
      <c r="K10389" s="7">
        <v>57.485603528150001</v>
      </c>
      <c r="L10389" s="7">
        <v>86.152103329413293</v>
      </c>
      <c r="M10389" s="7">
        <v>56.824534185033301</v>
      </c>
      <c r="N10389" s="7">
        <v>141.510990145329</v>
      </c>
      <c r="O10389" s="7">
        <v>134.69031669194001</v>
      </c>
      <c r="P10389" s="7">
        <v>114.926741017868</v>
      </c>
      <c r="Q10389" s="7">
        <v>117.173645671164</v>
      </c>
    </row>
    <row r="10390" spans="1:17">
      <c r="A10390" s="6">
        <v>2016</v>
      </c>
      <c r="B10390" s="6" t="s">
        <v>2649</v>
      </c>
      <c r="C10390" s="6">
        <v>530328</v>
      </c>
      <c r="D10390">
        <f t="shared" si="324"/>
        <v>53</v>
      </c>
      <c r="E10390" t="str">
        <f>VLOOKUP(D10390,'Regionalism Code'!B:C,2,FALSE)</f>
        <v>云南省</v>
      </c>
      <c r="F10390">
        <f t="shared" si="325"/>
        <v>5303</v>
      </c>
      <c r="G10390" t="str">
        <f>IF(F10390&gt;10000,"省直辖县市",VLOOKUP(F10390,'Regionalism Code'!H:I,2,FALSE))</f>
        <v>曲靖市</v>
      </c>
      <c r="H10390" s="7">
        <v>82.331005512442403</v>
      </c>
      <c r="I10390" s="7">
        <v>84.688441493641207</v>
      </c>
      <c r="J10390" s="7">
        <v>82.387283332104701</v>
      </c>
      <c r="K10390" s="7">
        <v>46.438511123503403</v>
      </c>
      <c r="L10390" s="7">
        <v>59.333697956418298</v>
      </c>
      <c r="M10390" s="7">
        <v>55.760649308429201</v>
      </c>
      <c r="N10390" s="7">
        <v>96.690605555437898</v>
      </c>
      <c r="O10390" s="7">
        <v>92.280629454369006</v>
      </c>
      <c r="P10390" s="7">
        <v>78.003835361755193</v>
      </c>
      <c r="Q10390" s="7">
        <v>74.449565168014303</v>
      </c>
    </row>
    <row r="10391" spans="1:17">
      <c r="A10391" s="6">
        <v>2017</v>
      </c>
      <c r="B10391" s="6" t="s">
        <v>2649</v>
      </c>
      <c r="C10391" s="6">
        <v>530328</v>
      </c>
      <c r="D10391">
        <f t="shared" si="324"/>
        <v>53</v>
      </c>
      <c r="E10391" t="str">
        <f>VLOOKUP(D10391,'Regionalism Code'!B:C,2,FALSE)</f>
        <v>云南省</v>
      </c>
      <c r="F10391">
        <f t="shared" si="325"/>
        <v>5303</v>
      </c>
      <c r="G10391" t="str">
        <f>IF(F10391&gt;10000,"省直辖县市",VLOOKUP(F10391,'Regionalism Code'!H:I,2,FALSE))</f>
        <v>曲靖市</v>
      </c>
      <c r="H10391" s="7">
        <v>99.536422763144401</v>
      </c>
      <c r="I10391" s="7">
        <v>89.913367081173902</v>
      </c>
      <c r="J10391" s="7">
        <v>122.420388451918</v>
      </c>
      <c r="K10391" s="7">
        <v>56.658447365706699</v>
      </c>
      <c r="L10391" s="7">
        <v>92.142023062947203</v>
      </c>
      <c r="M10391" s="7">
        <v>71.507544085880099</v>
      </c>
      <c r="N10391" s="7">
        <v>144.94048193741699</v>
      </c>
      <c r="O10391" s="7">
        <v>134.86642519203201</v>
      </c>
      <c r="P10391" s="7">
        <v>127.49501756079501</v>
      </c>
      <c r="Q10391" s="7">
        <v>89.733889351307397</v>
      </c>
    </row>
    <row r="10392" spans="1:17">
      <c r="A10392" s="6">
        <v>2018</v>
      </c>
      <c r="B10392" s="6" t="s">
        <v>2649</v>
      </c>
      <c r="C10392" s="6">
        <v>530328</v>
      </c>
      <c r="D10392">
        <f t="shared" si="324"/>
        <v>53</v>
      </c>
      <c r="E10392" t="str">
        <f>VLOOKUP(D10392,'Regionalism Code'!B:C,2,FALSE)</f>
        <v>云南省</v>
      </c>
      <c r="F10392">
        <f t="shared" si="325"/>
        <v>5303</v>
      </c>
      <c r="G10392" t="str">
        <f>IF(F10392&gt;10000,"省直辖县市",VLOOKUP(F10392,'Regionalism Code'!H:I,2,FALSE))</f>
        <v>曲靖市</v>
      </c>
      <c r="H10392" s="7">
        <v>98.754073208686606</v>
      </c>
      <c r="I10392" s="7">
        <v>86.116742506189993</v>
      </c>
      <c r="J10392" s="7">
        <v>112.89447754589</v>
      </c>
      <c r="K10392" s="7">
        <v>54.257236423248699</v>
      </c>
      <c r="L10392" s="7">
        <v>93.370656034736399</v>
      </c>
      <c r="M10392" s="7">
        <v>53.822676699570501</v>
      </c>
      <c r="N10392" s="7">
        <v>127.994881748899</v>
      </c>
      <c r="O10392" s="7">
        <v>127.92683462054499</v>
      </c>
      <c r="P10392" s="7">
        <v>111.709077175424</v>
      </c>
      <c r="Q10392" s="7">
        <v>114.793010236776</v>
      </c>
    </row>
    <row r="10393" spans="1:17">
      <c r="A10393" s="6">
        <v>2016</v>
      </c>
      <c r="B10393" s="6" t="s">
        <v>2650</v>
      </c>
      <c r="C10393" s="6">
        <v>530381</v>
      </c>
      <c r="D10393">
        <f t="shared" si="324"/>
        <v>53</v>
      </c>
      <c r="E10393" t="str">
        <f>VLOOKUP(D10393,'Regionalism Code'!B:C,2,FALSE)</f>
        <v>云南省</v>
      </c>
      <c r="F10393">
        <f t="shared" si="325"/>
        <v>5303</v>
      </c>
      <c r="G10393" t="str">
        <f>IF(F10393&gt;10000,"省直辖县市",VLOOKUP(F10393,'Regionalism Code'!H:I,2,FALSE))</f>
        <v>曲靖市</v>
      </c>
      <c r="H10393" s="7">
        <v>83.907337385573996</v>
      </c>
      <c r="I10393" s="7">
        <v>85.288225289380804</v>
      </c>
      <c r="J10393" s="7">
        <v>83.024289053850893</v>
      </c>
      <c r="K10393" s="7">
        <v>48.3869565364732</v>
      </c>
      <c r="L10393" s="7">
        <v>53.768713544759201</v>
      </c>
      <c r="M10393" s="7">
        <v>62.3246451517712</v>
      </c>
      <c r="N10393" s="7">
        <v>94.388704354313305</v>
      </c>
      <c r="O10393" s="7">
        <v>95.088053868416495</v>
      </c>
      <c r="P10393" s="7">
        <v>83.207591644524001</v>
      </c>
      <c r="Q10393" s="7">
        <v>80.957442539099702</v>
      </c>
    </row>
    <row r="10394" spans="1:17">
      <c r="A10394" s="6">
        <v>2017</v>
      </c>
      <c r="B10394" s="6" t="s">
        <v>2650</v>
      </c>
      <c r="C10394" s="6">
        <v>530381</v>
      </c>
      <c r="D10394">
        <f t="shared" si="324"/>
        <v>53</v>
      </c>
      <c r="E10394" t="str">
        <f>VLOOKUP(D10394,'Regionalism Code'!B:C,2,FALSE)</f>
        <v>云南省</v>
      </c>
      <c r="F10394">
        <f t="shared" si="325"/>
        <v>5303</v>
      </c>
      <c r="G10394" t="str">
        <f>IF(F10394&gt;10000,"省直辖县市",VLOOKUP(F10394,'Regionalism Code'!H:I,2,FALSE))</f>
        <v>曲靖市</v>
      </c>
      <c r="H10394" s="7">
        <v>98.7485521616196</v>
      </c>
      <c r="I10394" s="7">
        <v>87.202617428554106</v>
      </c>
      <c r="J10394" s="7">
        <v>118.997174533655</v>
      </c>
      <c r="K10394" s="7">
        <v>57.495853012780998</v>
      </c>
      <c r="L10394" s="7">
        <v>81.011942838338499</v>
      </c>
      <c r="M10394" s="7">
        <v>73.759856111812198</v>
      </c>
      <c r="N10394" s="7">
        <v>138.97283644266699</v>
      </c>
      <c r="O10394" s="7">
        <v>134.058951300621</v>
      </c>
      <c r="P10394" s="7">
        <v>127.255789816364</v>
      </c>
      <c r="Q10394" s="7">
        <v>100.084119578285</v>
      </c>
    </row>
    <row r="10395" spans="1:17">
      <c r="A10395" s="6">
        <v>2018</v>
      </c>
      <c r="B10395" s="6" t="s">
        <v>2650</v>
      </c>
      <c r="C10395" s="6">
        <v>530381</v>
      </c>
      <c r="D10395">
        <f t="shared" si="324"/>
        <v>53</v>
      </c>
      <c r="E10395" t="str">
        <f>VLOOKUP(D10395,'Regionalism Code'!B:C,2,FALSE)</f>
        <v>云南省</v>
      </c>
      <c r="F10395">
        <f t="shared" si="325"/>
        <v>5303</v>
      </c>
      <c r="G10395" t="str">
        <f>IF(F10395&gt;10000,"省直辖县市",VLOOKUP(F10395,'Regionalism Code'!H:I,2,FALSE))</f>
        <v>曲靖市</v>
      </c>
      <c r="H10395" s="7">
        <v>99.491033465023904</v>
      </c>
      <c r="I10395" s="7">
        <v>85.939048474217699</v>
      </c>
      <c r="J10395" s="7">
        <v>115.528814963114</v>
      </c>
      <c r="K10395" s="7">
        <v>57.014257184685903</v>
      </c>
      <c r="L10395" s="7">
        <v>86.964203025481893</v>
      </c>
      <c r="M10395" s="7">
        <v>57.897437430422499</v>
      </c>
      <c r="N10395" s="7">
        <v>131.84770935167401</v>
      </c>
      <c r="O10395" s="7">
        <v>134.07829115766</v>
      </c>
      <c r="P10395" s="7">
        <v>111.31059811785801</v>
      </c>
      <c r="Q10395" s="7">
        <v>115.102353606687</v>
      </c>
    </row>
    <row r="10396" spans="1:17">
      <c r="A10396" s="6">
        <v>2016</v>
      </c>
      <c r="B10396" s="6" t="s">
        <v>2651</v>
      </c>
      <c r="C10396" s="6">
        <v>530402</v>
      </c>
      <c r="D10396">
        <f t="shared" si="324"/>
        <v>53</v>
      </c>
      <c r="E10396" t="str">
        <f>VLOOKUP(D10396,'Regionalism Code'!B:C,2,FALSE)</f>
        <v>云南省</v>
      </c>
      <c r="F10396">
        <f t="shared" si="325"/>
        <v>5304</v>
      </c>
      <c r="G10396" t="str">
        <f>IF(F10396&gt;10000,"省直辖县市",VLOOKUP(F10396,'Regionalism Code'!H:I,2,FALSE))</f>
        <v>玉溪市</v>
      </c>
      <c r="H10396" s="7">
        <v>95.710362387988994</v>
      </c>
      <c r="I10396" s="7">
        <v>99.718888651664798</v>
      </c>
      <c r="J10396" s="7">
        <v>96.665201732268699</v>
      </c>
      <c r="K10396" s="7">
        <v>63.409204957718202</v>
      </c>
      <c r="L10396" s="7">
        <v>76.185152276053401</v>
      </c>
      <c r="M10396" s="7">
        <v>71.798799515155494</v>
      </c>
      <c r="N10396" s="7">
        <v>111.651093307191</v>
      </c>
      <c r="O10396" s="7">
        <v>107.115760261069</v>
      </c>
      <c r="P10396" s="7">
        <v>82.119307551432499</v>
      </c>
      <c r="Q10396" s="7">
        <v>80.745040853320404</v>
      </c>
    </row>
    <row r="10397" spans="1:17">
      <c r="A10397" s="6">
        <v>2017</v>
      </c>
      <c r="B10397" s="6" t="s">
        <v>2651</v>
      </c>
      <c r="C10397" s="6">
        <v>530402</v>
      </c>
      <c r="D10397">
        <f t="shared" si="324"/>
        <v>53</v>
      </c>
      <c r="E10397" t="str">
        <f>VLOOKUP(D10397,'Regionalism Code'!B:C,2,FALSE)</f>
        <v>云南省</v>
      </c>
      <c r="F10397">
        <f t="shared" si="325"/>
        <v>5304</v>
      </c>
      <c r="G10397" t="str">
        <f>IF(F10397&gt;10000,"省直辖县市",VLOOKUP(F10397,'Regionalism Code'!H:I,2,FALSE))</f>
        <v>玉溪市</v>
      </c>
      <c r="H10397" s="7">
        <v>110.673923966885</v>
      </c>
      <c r="I10397" s="7">
        <v>100.840781806134</v>
      </c>
      <c r="J10397" s="7">
        <v>134.47290268033399</v>
      </c>
      <c r="K10397" s="7">
        <v>68.525726279236196</v>
      </c>
      <c r="L10397" s="7">
        <v>101.76839506070201</v>
      </c>
      <c r="M10397" s="7">
        <v>82.608931320203894</v>
      </c>
      <c r="N10397" s="7">
        <v>166.74534601232099</v>
      </c>
      <c r="O10397" s="7">
        <v>144.22250690095501</v>
      </c>
      <c r="P10397" s="7">
        <v>130.06278538951801</v>
      </c>
      <c r="Q10397" s="7">
        <v>99.903050523348696</v>
      </c>
    </row>
    <row r="10398" spans="1:17">
      <c r="A10398" s="6">
        <v>2018</v>
      </c>
      <c r="B10398" s="6" t="s">
        <v>2651</v>
      </c>
      <c r="C10398" s="6">
        <v>530402</v>
      </c>
      <c r="D10398">
        <f t="shared" si="324"/>
        <v>53</v>
      </c>
      <c r="E10398" t="str">
        <f>VLOOKUP(D10398,'Regionalism Code'!B:C,2,FALSE)</f>
        <v>云南省</v>
      </c>
      <c r="F10398">
        <f t="shared" si="325"/>
        <v>5304</v>
      </c>
      <c r="G10398" t="str">
        <f>IF(F10398&gt;10000,"省直辖县市",VLOOKUP(F10398,'Regionalism Code'!H:I,2,FALSE))</f>
        <v>玉溪市</v>
      </c>
      <c r="H10398" s="7">
        <v>111.890645135784</v>
      </c>
      <c r="I10398" s="7">
        <v>99.798288676959103</v>
      </c>
      <c r="J10398" s="7">
        <v>135.273604220853</v>
      </c>
      <c r="K10398" s="7">
        <v>75.059678654753895</v>
      </c>
      <c r="L10398" s="7">
        <v>107.09410809837701</v>
      </c>
      <c r="M10398" s="7">
        <v>70.181281319402203</v>
      </c>
      <c r="N10398" s="7">
        <v>159.50656260568201</v>
      </c>
      <c r="O10398" s="7">
        <v>151.341524092649</v>
      </c>
      <c r="P10398" s="7">
        <v>125.659650911946</v>
      </c>
      <c r="Q10398" s="7">
        <v>109.33570599305899</v>
      </c>
    </row>
    <row r="10399" spans="1:17">
      <c r="A10399" s="6">
        <v>2016</v>
      </c>
      <c r="B10399" s="6" t="s">
        <v>2652</v>
      </c>
      <c r="C10399" s="6">
        <v>530421</v>
      </c>
      <c r="D10399">
        <f t="shared" si="324"/>
        <v>53</v>
      </c>
      <c r="E10399" t="str">
        <f>VLOOKUP(D10399,'Regionalism Code'!B:C,2,FALSE)</f>
        <v>云南省</v>
      </c>
      <c r="F10399">
        <f t="shared" si="325"/>
        <v>5304</v>
      </c>
      <c r="G10399" t="str">
        <f>IF(F10399&gt;10000,"省直辖县市",VLOOKUP(F10399,'Regionalism Code'!H:I,2,FALSE))</f>
        <v>玉溪市</v>
      </c>
      <c r="H10399" s="7">
        <v>88.867801367722606</v>
      </c>
      <c r="I10399" s="7">
        <v>89.876997195073301</v>
      </c>
      <c r="J10399" s="7">
        <v>83.318469464950695</v>
      </c>
      <c r="K10399" s="7">
        <v>45.1514919116673</v>
      </c>
      <c r="L10399" s="7">
        <v>62.636970741950798</v>
      </c>
      <c r="M10399" s="7">
        <v>54.529638710622699</v>
      </c>
      <c r="N10399" s="7">
        <v>99.509340146145803</v>
      </c>
      <c r="O10399" s="7">
        <v>91.896367333651</v>
      </c>
      <c r="P10399" s="7">
        <v>77.797009592623397</v>
      </c>
      <c r="Q10399" s="7">
        <v>95.624906492334603</v>
      </c>
    </row>
    <row r="10400" spans="1:17">
      <c r="A10400" s="6">
        <v>2017</v>
      </c>
      <c r="B10400" s="6" t="s">
        <v>2652</v>
      </c>
      <c r="C10400" s="6">
        <v>530421</v>
      </c>
      <c r="D10400">
        <f t="shared" si="324"/>
        <v>53</v>
      </c>
      <c r="E10400" t="str">
        <f>VLOOKUP(D10400,'Regionalism Code'!B:C,2,FALSE)</f>
        <v>云南省</v>
      </c>
      <c r="F10400">
        <f t="shared" si="325"/>
        <v>5304</v>
      </c>
      <c r="G10400" t="str">
        <f>IF(F10400&gt;10000,"省直辖县市",VLOOKUP(F10400,'Regionalism Code'!H:I,2,FALSE))</f>
        <v>玉溪市</v>
      </c>
      <c r="H10400" s="7">
        <v>102.42783472702099</v>
      </c>
      <c r="I10400" s="7">
        <v>91.637126715756594</v>
      </c>
      <c r="J10400" s="7">
        <v>120.598910640569</v>
      </c>
      <c r="K10400" s="7">
        <v>51.452261118794397</v>
      </c>
      <c r="L10400" s="7">
        <v>88.8321663049812</v>
      </c>
      <c r="M10400" s="7">
        <v>64.039638596778104</v>
      </c>
      <c r="N10400" s="7">
        <v>151.298516949457</v>
      </c>
      <c r="O10400" s="7">
        <v>129.85180397687901</v>
      </c>
      <c r="P10400" s="7">
        <v>124.85261783691</v>
      </c>
      <c r="Q10400" s="7">
        <v>105.045112447118</v>
      </c>
    </row>
    <row r="10401" spans="1:17">
      <c r="A10401" s="6">
        <v>2018</v>
      </c>
      <c r="B10401" s="6" t="s">
        <v>2652</v>
      </c>
      <c r="C10401" s="8">
        <v>530421</v>
      </c>
      <c r="D10401">
        <f t="shared" si="324"/>
        <v>53</v>
      </c>
      <c r="E10401" t="str">
        <f>VLOOKUP(D10401,'Regionalism Code'!B:C,2,FALSE)</f>
        <v>云南省</v>
      </c>
      <c r="F10401">
        <f t="shared" si="325"/>
        <v>5304</v>
      </c>
      <c r="G10401" t="str">
        <f>IF(F10401&gt;10000,"省直辖县市",VLOOKUP(F10401,'Regionalism Code'!H:I,2,FALSE))</f>
        <v>玉溪市</v>
      </c>
      <c r="H10401" s="7">
        <v>104.171170970221</v>
      </c>
      <c r="I10401" s="7">
        <v>86.284823946300406</v>
      </c>
      <c r="J10401" s="7">
        <v>134.69201324567501</v>
      </c>
      <c r="K10401" s="7">
        <v>75.626855484260602</v>
      </c>
      <c r="L10401" s="7">
        <v>112.99452411802299</v>
      </c>
      <c r="M10401" s="7">
        <v>65.795725441095399</v>
      </c>
      <c r="N10401" s="7">
        <v>159.42701692011599</v>
      </c>
      <c r="O10401" s="7">
        <v>149.76001922992899</v>
      </c>
      <c r="P10401" s="7">
        <v>119.28348288168</v>
      </c>
      <c r="Q10401" s="7">
        <v>107.776752338283</v>
      </c>
    </row>
    <row r="10402" spans="1:17">
      <c r="A10402" s="6">
        <v>2016</v>
      </c>
      <c r="B10402" s="6" t="s">
        <v>2653</v>
      </c>
      <c r="C10402" s="6">
        <v>530422</v>
      </c>
      <c r="D10402">
        <f t="shared" si="324"/>
        <v>53</v>
      </c>
      <c r="E10402" t="str">
        <f>VLOOKUP(D10402,'Regionalism Code'!B:C,2,FALSE)</f>
        <v>云南省</v>
      </c>
      <c r="F10402">
        <f t="shared" si="325"/>
        <v>5304</v>
      </c>
      <c r="G10402" t="str">
        <f>IF(F10402&gt;10000,"省直辖县市",VLOOKUP(F10402,'Regionalism Code'!H:I,2,FALSE))</f>
        <v>玉溪市</v>
      </c>
      <c r="H10402" s="7">
        <v>89.821811910331704</v>
      </c>
      <c r="I10402" s="7">
        <v>93.274227870084403</v>
      </c>
      <c r="J10402" s="7">
        <v>87.512431745487405</v>
      </c>
      <c r="K10402" s="7">
        <v>53.067713132996303</v>
      </c>
      <c r="L10402" s="7">
        <v>68.153339571852101</v>
      </c>
      <c r="M10402" s="7">
        <v>59.140201293723401</v>
      </c>
      <c r="N10402" s="7">
        <v>102.936057344025</v>
      </c>
      <c r="O10402" s="7">
        <v>95.492775909257702</v>
      </c>
      <c r="P10402" s="7">
        <v>82.226023812618294</v>
      </c>
      <c r="Q10402" s="7">
        <v>82.623999989080801</v>
      </c>
    </row>
    <row r="10403" spans="1:17">
      <c r="A10403" s="6">
        <v>2017</v>
      </c>
      <c r="B10403" s="6" t="s">
        <v>2653</v>
      </c>
      <c r="C10403" s="6">
        <v>530422</v>
      </c>
      <c r="D10403">
        <f t="shared" si="324"/>
        <v>53</v>
      </c>
      <c r="E10403" t="str">
        <f>VLOOKUP(D10403,'Regionalism Code'!B:C,2,FALSE)</f>
        <v>云南省</v>
      </c>
      <c r="F10403">
        <f t="shared" si="325"/>
        <v>5304</v>
      </c>
      <c r="G10403" t="str">
        <f>IF(F10403&gt;10000,"省直辖县市",VLOOKUP(F10403,'Regionalism Code'!H:I,2,FALSE))</f>
        <v>玉溪市</v>
      </c>
      <c r="H10403" s="7">
        <v>104.82265275469</v>
      </c>
      <c r="I10403" s="7">
        <v>95.028064916346594</v>
      </c>
      <c r="J10403" s="7">
        <v>123.56880297458601</v>
      </c>
      <c r="K10403" s="7">
        <v>60.864034052805202</v>
      </c>
      <c r="L10403" s="7">
        <v>93.664089326918003</v>
      </c>
      <c r="M10403" s="7">
        <v>74.003646143929799</v>
      </c>
      <c r="N10403" s="7">
        <v>150.48578821145</v>
      </c>
      <c r="O10403" s="7">
        <v>132.945940386079</v>
      </c>
      <c r="P10403" s="7">
        <v>126.61652715623001</v>
      </c>
      <c r="Q10403" s="7">
        <v>103.1059045028</v>
      </c>
    </row>
    <row r="10404" spans="1:17">
      <c r="A10404" s="6">
        <v>2018</v>
      </c>
      <c r="B10404" s="6" t="s">
        <v>2653</v>
      </c>
      <c r="C10404" s="6">
        <v>530422</v>
      </c>
      <c r="D10404">
        <f t="shared" si="324"/>
        <v>53</v>
      </c>
      <c r="E10404" t="str">
        <f>VLOOKUP(D10404,'Regionalism Code'!B:C,2,FALSE)</f>
        <v>云南省</v>
      </c>
      <c r="F10404">
        <f t="shared" si="325"/>
        <v>5304</v>
      </c>
      <c r="G10404" t="str">
        <f>IF(F10404&gt;10000,"省直辖县市",VLOOKUP(F10404,'Regionalism Code'!H:I,2,FALSE))</f>
        <v>玉溪市</v>
      </c>
      <c r="H10404" s="7">
        <v>106.508456245742</v>
      </c>
      <c r="I10404" s="7">
        <v>94.919316345156304</v>
      </c>
      <c r="J10404" s="7">
        <v>125.309438194349</v>
      </c>
      <c r="K10404" s="7">
        <v>67.9035707587216</v>
      </c>
      <c r="L10404" s="7">
        <v>100.24065682368</v>
      </c>
      <c r="M10404" s="7">
        <v>59.117938371899399</v>
      </c>
      <c r="N10404" s="7">
        <v>142.716665907757</v>
      </c>
      <c r="O10404" s="7">
        <v>142.362417621437</v>
      </c>
      <c r="P10404" s="7">
        <v>123.50708654731</v>
      </c>
      <c r="Q10404" s="7">
        <v>110.617752946631</v>
      </c>
    </row>
    <row r="10405" spans="1:17">
      <c r="A10405" s="6">
        <v>2016</v>
      </c>
      <c r="B10405" s="6" t="s">
        <v>2654</v>
      </c>
      <c r="C10405" s="6">
        <v>530423</v>
      </c>
      <c r="D10405">
        <f t="shared" si="324"/>
        <v>53</v>
      </c>
      <c r="E10405" t="str">
        <f>VLOOKUP(D10405,'Regionalism Code'!B:C,2,FALSE)</f>
        <v>云南省</v>
      </c>
      <c r="F10405">
        <f t="shared" si="325"/>
        <v>5304</v>
      </c>
      <c r="G10405" t="str">
        <f>IF(F10405&gt;10000,"省直辖县市",VLOOKUP(F10405,'Regionalism Code'!H:I,2,FALSE))</f>
        <v>玉溪市</v>
      </c>
      <c r="H10405" s="7">
        <v>92.445541523231597</v>
      </c>
      <c r="I10405" s="7">
        <v>92.124357260878497</v>
      </c>
      <c r="J10405" s="7">
        <v>93.620981917181894</v>
      </c>
      <c r="K10405" s="7">
        <v>51.9901381436988</v>
      </c>
      <c r="L10405" s="7">
        <v>76.2992130703784</v>
      </c>
      <c r="M10405" s="7">
        <v>63.355587998022699</v>
      </c>
      <c r="N10405" s="7">
        <v>107.804058318918</v>
      </c>
      <c r="O10405" s="7">
        <v>104.49716400960401</v>
      </c>
      <c r="P10405" s="7">
        <v>81.446504240439495</v>
      </c>
      <c r="Q10405" s="7">
        <v>91.375782104777002</v>
      </c>
    </row>
    <row r="10406" spans="1:17">
      <c r="A10406" s="6">
        <v>2017</v>
      </c>
      <c r="B10406" s="6" t="s">
        <v>2654</v>
      </c>
      <c r="C10406" s="6">
        <v>530423</v>
      </c>
      <c r="D10406">
        <f t="shared" si="324"/>
        <v>53</v>
      </c>
      <c r="E10406" t="str">
        <f>VLOOKUP(D10406,'Regionalism Code'!B:C,2,FALSE)</f>
        <v>云南省</v>
      </c>
      <c r="F10406">
        <f t="shared" si="325"/>
        <v>5304</v>
      </c>
      <c r="G10406" t="str">
        <f>IF(F10406&gt;10000,"省直辖县市",VLOOKUP(F10406,'Regionalism Code'!H:I,2,FALSE))</f>
        <v>玉溪市</v>
      </c>
      <c r="H10406" s="7">
        <v>104.268213287446</v>
      </c>
      <c r="I10406" s="7">
        <v>93.218354941249501</v>
      </c>
      <c r="J10406" s="7">
        <v>127.868076809054</v>
      </c>
      <c r="K10406" s="7">
        <v>55.219833965981898</v>
      </c>
      <c r="L10406" s="7">
        <v>100.600578370669</v>
      </c>
      <c r="M10406" s="7">
        <v>72.902511492145806</v>
      </c>
      <c r="N10406" s="7">
        <v>151.207652595334</v>
      </c>
      <c r="O10406" s="7">
        <v>140.806735566133</v>
      </c>
      <c r="P10406" s="7">
        <v>129.76685824664401</v>
      </c>
      <c r="Q10406" s="7">
        <v>97.876347377198798</v>
      </c>
    </row>
    <row r="10407" spans="1:17">
      <c r="A10407" s="6">
        <v>2018</v>
      </c>
      <c r="B10407" s="6" t="s">
        <v>2654</v>
      </c>
      <c r="C10407" s="6">
        <v>530423</v>
      </c>
      <c r="D10407">
        <f t="shared" si="324"/>
        <v>53</v>
      </c>
      <c r="E10407" t="str">
        <f>VLOOKUP(D10407,'Regionalism Code'!B:C,2,FALSE)</f>
        <v>云南省</v>
      </c>
      <c r="F10407">
        <f t="shared" si="325"/>
        <v>5304</v>
      </c>
      <c r="G10407" t="str">
        <f>IF(F10407&gt;10000,"省直辖县市",VLOOKUP(F10407,'Regionalism Code'!H:I,2,FALSE))</f>
        <v>玉溪市</v>
      </c>
      <c r="H10407" s="7">
        <v>105.10626707797201</v>
      </c>
      <c r="I10407" s="7">
        <v>91.297402357904303</v>
      </c>
      <c r="J10407" s="7">
        <v>122.46864880333101</v>
      </c>
      <c r="K10407" s="7">
        <v>59.8225590467408</v>
      </c>
      <c r="L10407" s="7">
        <v>95.762006659640093</v>
      </c>
      <c r="M10407" s="7">
        <v>58.747167247586397</v>
      </c>
      <c r="N10407" s="7">
        <v>139.70896293629201</v>
      </c>
      <c r="O10407" s="7">
        <v>140.30290662702399</v>
      </c>
      <c r="P10407" s="7">
        <v>121.365665488991</v>
      </c>
      <c r="Q10407" s="7">
        <v>119.159135007869</v>
      </c>
    </row>
    <row r="10408" spans="1:17">
      <c r="A10408" s="6">
        <v>2016</v>
      </c>
      <c r="B10408" s="6" t="s">
        <v>2655</v>
      </c>
      <c r="C10408" s="6">
        <v>530424</v>
      </c>
      <c r="D10408">
        <f t="shared" si="324"/>
        <v>53</v>
      </c>
      <c r="E10408" t="str">
        <f>VLOOKUP(D10408,'Regionalism Code'!B:C,2,FALSE)</f>
        <v>云南省</v>
      </c>
      <c r="F10408">
        <f t="shared" si="325"/>
        <v>5304</v>
      </c>
      <c r="G10408" t="str">
        <f>IF(F10408&gt;10000,"省直辖县市",VLOOKUP(F10408,'Regionalism Code'!H:I,2,FALSE))</f>
        <v>玉溪市</v>
      </c>
      <c r="H10408" s="7">
        <v>88.578496754379302</v>
      </c>
      <c r="I10408" s="7">
        <v>88.702722898657399</v>
      </c>
      <c r="J10408" s="7">
        <v>87.172365109824398</v>
      </c>
      <c r="K10408" s="7">
        <v>46.388829187942697</v>
      </c>
      <c r="L10408" s="7">
        <v>61.839867818855303</v>
      </c>
      <c r="M10408" s="7">
        <v>50.580293263403199</v>
      </c>
      <c r="N10408" s="7">
        <v>106.26832021177199</v>
      </c>
      <c r="O10408" s="7">
        <v>98.950513540715306</v>
      </c>
      <c r="P10408" s="7">
        <v>75.715144847640303</v>
      </c>
      <c r="Q10408" s="7">
        <v>90.728888190070293</v>
      </c>
    </row>
    <row r="10409" spans="1:17">
      <c r="A10409" s="6">
        <v>2017</v>
      </c>
      <c r="B10409" s="6" t="s">
        <v>2655</v>
      </c>
      <c r="C10409" s="6">
        <v>530424</v>
      </c>
      <c r="D10409">
        <f t="shared" si="324"/>
        <v>53</v>
      </c>
      <c r="E10409" t="str">
        <f>VLOOKUP(D10409,'Regionalism Code'!B:C,2,FALSE)</f>
        <v>云南省</v>
      </c>
      <c r="F10409">
        <f t="shared" si="325"/>
        <v>5304</v>
      </c>
      <c r="G10409" t="str">
        <f>IF(F10409&gt;10000,"省直辖县市",VLOOKUP(F10409,'Regionalism Code'!H:I,2,FALSE))</f>
        <v>玉溪市</v>
      </c>
      <c r="H10409" s="7">
        <v>99.713157923341697</v>
      </c>
      <c r="I10409" s="7">
        <v>90.716741981124002</v>
      </c>
      <c r="J10409" s="7">
        <v>118.06401610361</v>
      </c>
      <c r="K10409" s="7">
        <v>48.977890537221697</v>
      </c>
      <c r="L10409" s="7">
        <v>90.371845755483093</v>
      </c>
      <c r="M10409" s="7">
        <v>61.505413686056102</v>
      </c>
      <c r="N10409" s="7">
        <v>144.498666461678</v>
      </c>
      <c r="O10409" s="7">
        <v>128.066429269905</v>
      </c>
      <c r="P10409" s="7">
        <v>123.59342473857799</v>
      </c>
      <c r="Q10409" s="7">
        <v>96.078855469216606</v>
      </c>
    </row>
    <row r="10410" spans="1:17">
      <c r="A10410" s="6">
        <v>2018</v>
      </c>
      <c r="B10410" s="6" t="s">
        <v>2655</v>
      </c>
      <c r="C10410" s="6">
        <v>530424</v>
      </c>
      <c r="D10410">
        <f t="shared" si="324"/>
        <v>53</v>
      </c>
      <c r="E10410" t="str">
        <f>VLOOKUP(D10410,'Regionalism Code'!B:C,2,FALSE)</f>
        <v>云南省</v>
      </c>
      <c r="F10410">
        <f t="shared" si="325"/>
        <v>5304</v>
      </c>
      <c r="G10410" t="str">
        <f>IF(F10410&gt;10000,"省直辖县市",VLOOKUP(F10410,'Regionalism Code'!H:I,2,FALSE))</f>
        <v>玉溪市</v>
      </c>
      <c r="H10410" s="7">
        <v>99.738634870299606</v>
      </c>
      <c r="I10410" s="7">
        <v>88.609877342261001</v>
      </c>
      <c r="J10410" s="7">
        <v>113.090420793953</v>
      </c>
      <c r="K10410" s="7">
        <v>49.624169181705298</v>
      </c>
      <c r="L10410" s="7">
        <v>84.291501377900801</v>
      </c>
      <c r="M10410" s="7">
        <v>47.914014606767303</v>
      </c>
      <c r="N10410" s="7">
        <v>133.11060431676299</v>
      </c>
      <c r="O10410" s="7">
        <v>129.399384976308</v>
      </c>
      <c r="P10410" s="7">
        <v>115.46021396390999</v>
      </c>
      <c r="Q10410" s="7">
        <v>112.229394190856</v>
      </c>
    </row>
    <row r="10411" spans="1:17">
      <c r="A10411" s="6">
        <v>2016</v>
      </c>
      <c r="B10411" s="6" t="s">
        <v>2656</v>
      </c>
      <c r="C10411" s="6">
        <v>530425</v>
      </c>
      <c r="D10411">
        <f t="shared" si="324"/>
        <v>53</v>
      </c>
      <c r="E10411" t="str">
        <f>VLOOKUP(D10411,'Regionalism Code'!B:C,2,FALSE)</f>
        <v>云南省</v>
      </c>
      <c r="F10411">
        <f t="shared" si="325"/>
        <v>5304</v>
      </c>
      <c r="G10411" t="str">
        <f>IF(F10411&gt;10000,"省直辖县市",VLOOKUP(F10411,'Regionalism Code'!H:I,2,FALSE))</f>
        <v>玉溪市</v>
      </c>
      <c r="H10411" s="7">
        <v>89.553412194497994</v>
      </c>
      <c r="I10411" s="7">
        <v>90.800353141744395</v>
      </c>
      <c r="J10411" s="7">
        <v>88.255159028305599</v>
      </c>
      <c r="K10411" s="7">
        <v>54.478605040850702</v>
      </c>
      <c r="L10411" s="7">
        <v>73.913092710563703</v>
      </c>
      <c r="M10411" s="7">
        <v>60.767530339713403</v>
      </c>
      <c r="N10411" s="7">
        <v>96.100540746504706</v>
      </c>
      <c r="O10411" s="7">
        <v>97.828009312001896</v>
      </c>
      <c r="P10411" s="7">
        <v>86.969233609501103</v>
      </c>
      <c r="Q10411" s="7">
        <v>87.800646252818794</v>
      </c>
    </row>
    <row r="10412" spans="1:17">
      <c r="A10412" s="6">
        <v>2017</v>
      </c>
      <c r="B10412" s="6" t="s">
        <v>2656</v>
      </c>
      <c r="C10412" s="6">
        <v>530425</v>
      </c>
      <c r="D10412">
        <f t="shared" si="324"/>
        <v>53</v>
      </c>
      <c r="E10412" t="str">
        <f>VLOOKUP(D10412,'Regionalism Code'!B:C,2,FALSE)</f>
        <v>云南省</v>
      </c>
      <c r="F10412">
        <f t="shared" si="325"/>
        <v>5304</v>
      </c>
      <c r="G10412" t="str">
        <f>IF(F10412&gt;10000,"省直辖县市",VLOOKUP(F10412,'Regionalism Code'!H:I,2,FALSE))</f>
        <v>玉溪市</v>
      </c>
      <c r="H10412" s="7">
        <v>101.564055888391</v>
      </c>
      <c r="I10412" s="7">
        <v>92.252948973440098</v>
      </c>
      <c r="J10412" s="7">
        <v>125.039021517672</v>
      </c>
      <c r="K10412" s="7">
        <v>57.860010550318798</v>
      </c>
      <c r="L10412" s="7">
        <v>96.626700418854497</v>
      </c>
      <c r="M10412" s="7">
        <v>69.943878790833395</v>
      </c>
      <c r="N10412" s="7">
        <v>154.07628071745799</v>
      </c>
      <c r="O10412" s="7">
        <v>134.07200729542899</v>
      </c>
      <c r="P10412" s="7">
        <v>127.17676455223101</v>
      </c>
      <c r="Q10412" s="7">
        <v>89.657656730784595</v>
      </c>
    </row>
    <row r="10413" spans="1:17">
      <c r="A10413" s="6">
        <v>2018</v>
      </c>
      <c r="B10413" s="6" t="s">
        <v>2656</v>
      </c>
      <c r="C10413" s="6">
        <v>530425</v>
      </c>
      <c r="D10413">
        <f t="shared" si="324"/>
        <v>53</v>
      </c>
      <c r="E10413" t="str">
        <f>VLOOKUP(D10413,'Regionalism Code'!B:C,2,FALSE)</f>
        <v>云南省</v>
      </c>
      <c r="F10413">
        <f t="shared" si="325"/>
        <v>5304</v>
      </c>
      <c r="G10413" t="str">
        <f>IF(F10413&gt;10000,"省直辖县市",VLOOKUP(F10413,'Regionalism Code'!H:I,2,FALSE))</f>
        <v>玉溪市</v>
      </c>
      <c r="H10413" s="7">
        <v>102.678293282848</v>
      </c>
      <c r="I10413" s="7">
        <v>91.722413243407502</v>
      </c>
      <c r="J10413" s="7">
        <v>123.397586102608</v>
      </c>
      <c r="K10413" s="7">
        <v>63.960322774700103</v>
      </c>
      <c r="L10413" s="7">
        <v>97.819495771073505</v>
      </c>
      <c r="M10413" s="7">
        <v>61.166104412110997</v>
      </c>
      <c r="N10413" s="7">
        <v>145.23106468094599</v>
      </c>
      <c r="O10413" s="7">
        <v>138.97288266195599</v>
      </c>
      <c r="P10413" s="7">
        <v>115.34841523884</v>
      </c>
      <c r="Q10413" s="7">
        <v>101.210468140635</v>
      </c>
    </row>
    <row r="10414" spans="1:17">
      <c r="A10414" s="6">
        <v>2016</v>
      </c>
      <c r="B10414" s="6" t="s">
        <v>2657</v>
      </c>
      <c r="C10414" s="6">
        <v>530426</v>
      </c>
      <c r="D10414">
        <f t="shared" si="324"/>
        <v>53</v>
      </c>
      <c r="E10414" t="str">
        <f>VLOOKUP(D10414,'Regionalism Code'!B:C,2,FALSE)</f>
        <v>云南省</v>
      </c>
      <c r="F10414">
        <f t="shared" si="325"/>
        <v>5304</v>
      </c>
      <c r="G10414" t="str">
        <f>IF(F10414&gt;10000,"省直辖县市",VLOOKUP(F10414,'Regionalism Code'!H:I,2,FALSE))</f>
        <v>玉溪市</v>
      </c>
      <c r="H10414" s="7">
        <v>85.379569712257094</v>
      </c>
      <c r="I10414" s="7">
        <v>88.952974358318002</v>
      </c>
      <c r="J10414" s="7">
        <v>88.037304548112701</v>
      </c>
      <c r="K10414" s="7">
        <v>46.8501036689347</v>
      </c>
      <c r="L10414" s="7">
        <v>69.046763500357002</v>
      </c>
      <c r="M10414" s="7">
        <v>53.080196142770099</v>
      </c>
      <c r="N10414" s="7">
        <v>109.23268822566899</v>
      </c>
      <c r="O10414" s="7">
        <v>95.114083896126104</v>
      </c>
      <c r="P10414" s="7">
        <v>78.299897662879999</v>
      </c>
      <c r="Q10414" s="7">
        <v>68.755949456355296</v>
      </c>
    </row>
    <row r="10415" spans="1:17">
      <c r="A10415" s="6">
        <v>2017</v>
      </c>
      <c r="B10415" s="6" t="s">
        <v>2657</v>
      </c>
      <c r="C10415" s="6">
        <v>530426</v>
      </c>
      <c r="D10415">
        <f t="shared" si="324"/>
        <v>53</v>
      </c>
      <c r="E10415" t="str">
        <f>VLOOKUP(D10415,'Regionalism Code'!B:C,2,FALSE)</f>
        <v>云南省</v>
      </c>
      <c r="F10415">
        <f t="shared" si="325"/>
        <v>5304</v>
      </c>
      <c r="G10415" t="str">
        <f>IF(F10415&gt;10000,"省直辖县市",VLOOKUP(F10415,'Regionalism Code'!H:I,2,FALSE))</f>
        <v>玉溪市</v>
      </c>
      <c r="H10415" s="7">
        <v>102.13692844814599</v>
      </c>
      <c r="I10415" s="7">
        <v>90.472655353979405</v>
      </c>
      <c r="J10415" s="7">
        <v>124.369450653448</v>
      </c>
      <c r="K10415" s="7">
        <v>50.348282326049301</v>
      </c>
      <c r="L10415" s="7">
        <v>93.7592230954737</v>
      </c>
      <c r="M10415" s="7">
        <v>62.401720109483797</v>
      </c>
      <c r="N10415" s="7">
        <v>162.27653483060999</v>
      </c>
      <c r="O10415" s="7">
        <v>130.605595810132</v>
      </c>
      <c r="P10415" s="7">
        <v>125.83902354287299</v>
      </c>
      <c r="Q10415" s="7">
        <v>100.25839448376701</v>
      </c>
    </row>
    <row r="10416" spans="1:17">
      <c r="A10416" s="6">
        <v>2018</v>
      </c>
      <c r="B10416" s="6" t="s">
        <v>2657</v>
      </c>
      <c r="C10416" s="6">
        <v>530426</v>
      </c>
      <c r="D10416">
        <f t="shared" si="324"/>
        <v>53</v>
      </c>
      <c r="E10416" t="str">
        <f>VLOOKUP(D10416,'Regionalism Code'!B:C,2,FALSE)</f>
        <v>云南省</v>
      </c>
      <c r="F10416">
        <f t="shared" si="325"/>
        <v>5304</v>
      </c>
      <c r="G10416" t="str">
        <f>IF(F10416&gt;10000,"省直辖县市",VLOOKUP(F10416,'Regionalism Code'!H:I,2,FALSE))</f>
        <v>玉溪市</v>
      </c>
      <c r="H10416" s="7">
        <v>103.51577728621</v>
      </c>
      <c r="I10416" s="7">
        <v>89.895589132346004</v>
      </c>
      <c r="J10416" s="7">
        <v>122.763008912583</v>
      </c>
      <c r="K10416" s="7">
        <v>57.888956494127399</v>
      </c>
      <c r="L10416" s="7">
        <v>93.486861561624195</v>
      </c>
      <c r="M10416" s="7">
        <v>54.349481005007299</v>
      </c>
      <c r="N10416" s="7">
        <v>156.73371562697201</v>
      </c>
      <c r="O10416" s="7">
        <v>132.24673083643199</v>
      </c>
      <c r="P10416" s="7">
        <v>119.780196076181</v>
      </c>
      <c r="Q10416" s="7">
        <v>113.520470614513</v>
      </c>
    </row>
    <row r="10417" spans="1:17">
      <c r="A10417" s="6">
        <v>2016</v>
      </c>
      <c r="B10417" s="6" t="s">
        <v>2658</v>
      </c>
      <c r="C10417" s="6">
        <v>530427</v>
      </c>
      <c r="D10417">
        <f t="shared" si="324"/>
        <v>53</v>
      </c>
      <c r="E10417" t="str">
        <f>VLOOKUP(D10417,'Regionalism Code'!B:C,2,FALSE)</f>
        <v>云南省</v>
      </c>
      <c r="F10417">
        <f t="shared" si="325"/>
        <v>5304</v>
      </c>
      <c r="G10417" t="str">
        <f>IF(F10417&gt;10000,"省直辖县市",VLOOKUP(F10417,'Regionalism Code'!H:I,2,FALSE))</f>
        <v>玉溪市</v>
      </c>
      <c r="H10417" s="7">
        <v>86.6528707893643</v>
      </c>
      <c r="I10417" s="7">
        <v>88.917565129816396</v>
      </c>
      <c r="J10417" s="7">
        <v>85.812619367694595</v>
      </c>
      <c r="K10417" s="7">
        <v>47.745608765814403</v>
      </c>
      <c r="L10417" s="7">
        <v>67.263696911851795</v>
      </c>
      <c r="M10417" s="7">
        <v>51.977175728938199</v>
      </c>
      <c r="N10417" s="7">
        <v>101.245181260248</v>
      </c>
      <c r="O10417" s="7">
        <v>95.869140731642204</v>
      </c>
      <c r="P10417" s="7">
        <v>76.346732951051905</v>
      </c>
      <c r="Q10417" s="7">
        <v>80.7070616952237</v>
      </c>
    </row>
    <row r="10418" spans="1:17">
      <c r="A10418" s="6">
        <v>2017</v>
      </c>
      <c r="B10418" s="6" t="s">
        <v>2658</v>
      </c>
      <c r="C10418" s="6">
        <v>530427</v>
      </c>
      <c r="D10418">
        <f t="shared" si="324"/>
        <v>53</v>
      </c>
      <c r="E10418" t="str">
        <f>VLOOKUP(D10418,'Regionalism Code'!B:C,2,FALSE)</f>
        <v>云南省</v>
      </c>
      <c r="F10418">
        <f t="shared" si="325"/>
        <v>5304</v>
      </c>
      <c r="G10418" t="str">
        <f>IF(F10418&gt;10000,"省直辖县市",VLOOKUP(F10418,'Regionalism Code'!H:I,2,FALSE))</f>
        <v>玉溪市</v>
      </c>
      <c r="H10418" s="7">
        <v>100.600255767532</v>
      </c>
      <c r="I10418" s="7">
        <v>91.468261985073696</v>
      </c>
      <c r="J10418" s="7">
        <v>123.11828318903601</v>
      </c>
      <c r="K10418" s="7">
        <v>60.7826436702167</v>
      </c>
      <c r="L10418" s="7">
        <v>96.422904925192299</v>
      </c>
      <c r="M10418" s="7">
        <v>67.634913430289004</v>
      </c>
      <c r="N10418" s="7">
        <v>147.31842840154499</v>
      </c>
      <c r="O10418" s="7">
        <v>134.17121479634</v>
      </c>
      <c r="P10418" s="7">
        <v>125.07818752585401</v>
      </c>
      <c r="Q10418" s="7">
        <v>89.841277334172204</v>
      </c>
    </row>
    <row r="10419" spans="1:17">
      <c r="A10419" s="6">
        <v>2018</v>
      </c>
      <c r="B10419" s="6" t="s">
        <v>2658</v>
      </c>
      <c r="C10419" s="6">
        <v>530427</v>
      </c>
      <c r="D10419">
        <f t="shared" si="324"/>
        <v>53</v>
      </c>
      <c r="E10419" t="str">
        <f>VLOOKUP(D10419,'Regionalism Code'!B:C,2,FALSE)</f>
        <v>云南省</v>
      </c>
      <c r="F10419">
        <f t="shared" si="325"/>
        <v>5304</v>
      </c>
      <c r="G10419" t="str">
        <f>IF(F10419&gt;10000,"省直辖县市",VLOOKUP(F10419,'Regionalism Code'!H:I,2,FALSE))</f>
        <v>玉溪市</v>
      </c>
      <c r="H10419" s="7">
        <v>101.174686526819</v>
      </c>
      <c r="I10419" s="7">
        <v>89.534805060015699</v>
      </c>
      <c r="J10419" s="7">
        <v>119.22758680551701</v>
      </c>
      <c r="K10419" s="7">
        <v>51.443043029711902</v>
      </c>
      <c r="L10419" s="7">
        <v>93.105530359835797</v>
      </c>
      <c r="M10419" s="7">
        <v>51.835275735445599</v>
      </c>
      <c r="N10419" s="7">
        <v>144.02270470740299</v>
      </c>
      <c r="O10419" s="7">
        <v>134.33445182576901</v>
      </c>
      <c r="P10419" s="7">
        <v>113.288585910086</v>
      </c>
      <c r="Q10419" s="7">
        <v>106.810587385982</v>
      </c>
    </row>
    <row r="10420" spans="1:17">
      <c r="A10420" s="6">
        <v>2016</v>
      </c>
      <c r="B10420" s="6" t="s">
        <v>2659</v>
      </c>
      <c r="C10420" s="6">
        <v>530428</v>
      </c>
      <c r="D10420">
        <f t="shared" si="324"/>
        <v>53</v>
      </c>
      <c r="E10420" t="str">
        <f>VLOOKUP(D10420,'Regionalism Code'!B:C,2,FALSE)</f>
        <v>云南省</v>
      </c>
      <c r="F10420">
        <f t="shared" si="325"/>
        <v>5304</v>
      </c>
      <c r="G10420" t="str">
        <f>IF(F10420&gt;10000,"省直辖县市",VLOOKUP(F10420,'Regionalism Code'!H:I,2,FALSE))</f>
        <v>玉溪市</v>
      </c>
      <c r="H10420" s="7">
        <v>86.015669852506903</v>
      </c>
      <c r="I10420" s="7">
        <v>87.478495756340095</v>
      </c>
      <c r="J10420" s="7">
        <v>89.078901409050303</v>
      </c>
      <c r="K10420" s="7">
        <v>52.669781202153402</v>
      </c>
      <c r="L10420" s="7">
        <v>70.952173728671397</v>
      </c>
      <c r="M10420" s="7">
        <v>57.063555971739703</v>
      </c>
      <c r="N10420" s="7">
        <v>106.075379640281</v>
      </c>
      <c r="O10420" s="7">
        <v>97.912977448139699</v>
      </c>
      <c r="P10420" s="7">
        <v>77.834733431536606</v>
      </c>
      <c r="Q10420" s="7">
        <v>75.624331140598699</v>
      </c>
    </row>
    <row r="10421" spans="1:17">
      <c r="A10421" s="6">
        <v>2017</v>
      </c>
      <c r="B10421" s="6" t="s">
        <v>2659</v>
      </c>
      <c r="C10421" s="6">
        <v>530428</v>
      </c>
      <c r="D10421">
        <f t="shared" si="324"/>
        <v>53</v>
      </c>
      <c r="E10421" t="str">
        <f>VLOOKUP(D10421,'Regionalism Code'!B:C,2,FALSE)</f>
        <v>云南省</v>
      </c>
      <c r="F10421">
        <f t="shared" si="325"/>
        <v>5304</v>
      </c>
      <c r="G10421" t="str">
        <f>IF(F10421&gt;10000,"省直辖县市",VLOOKUP(F10421,'Regionalism Code'!H:I,2,FALSE))</f>
        <v>玉溪市</v>
      </c>
      <c r="H10421" s="7">
        <v>100.47086597229</v>
      </c>
      <c r="I10421" s="7">
        <v>89.872297366079593</v>
      </c>
      <c r="J10421" s="7">
        <v>121.672338243089</v>
      </c>
      <c r="K10421" s="7">
        <v>56.469013855283301</v>
      </c>
      <c r="L10421" s="7">
        <v>95.088702600381694</v>
      </c>
      <c r="M10421" s="7">
        <v>67.412018128164704</v>
      </c>
      <c r="N10421" s="7">
        <v>141.50686817709399</v>
      </c>
      <c r="O10421" s="7">
        <v>134.662317560688</v>
      </c>
      <c r="P10421" s="7">
        <v>127.39640603196</v>
      </c>
      <c r="Q10421" s="7">
        <v>96.946873246313203</v>
      </c>
    </row>
    <row r="10422" spans="1:17">
      <c r="A10422" s="6">
        <v>2018</v>
      </c>
      <c r="B10422" s="6" t="s">
        <v>2659</v>
      </c>
      <c r="C10422" s="6">
        <v>530428</v>
      </c>
      <c r="D10422">
        <f t="shared" si="324"/>
        <v>53</v>
      </c>
      <c r="E10422" t="str">
        <f>VLOOKUP(D10422,'Regionalism Code'!B:C,2,FALSE)</f>
        <v>云南省</v>
      </c>
      <c r="F10422">
        <f t="shared" si="325"/>
        <v>5304</v>
      </c>
      <c r="G10422" t="str">
        <f>IF(F10422&gt;10000,"省直辖县市",VLOOKUP(F10422,'Regionalism Code'!H:I,2,FALSE))</f>
        <v>玉溪市</v>
      </c>
      <c r="H10422" s="7">
        <v>101.990037494492</v>
      </c>
      <c r="I10422" s="7">
        <v>89.5896998101165</v>
      </c>
      <c r="J10422" s="7">
        <v>121.212554621393</v>
      </c>
      <c r="K10422" s="7">
        <v>62.0549942472406</v>
      </c>
      <c r="L10422" s="7">
        <v>96.7399390903865</v>
      </c>
      <c r="M10422" s="7">
        <v>57.425996919556802</v>
      </c>
      <c r="N10422" s="7">
        <v>134.82952036192901</v>
      </c>
      <c r="O10422" s="7">
        <v>141.27582212972399</v>
      </c>
      <c r="P10422" s="7">
        <v>115.66752809045801</v>
      </c>
      <c r="Q10422" s="7">
        <v>108.011622565083</v>
      </c>
    </row>
    <row r="10423" spans="1:17">
      <c r="A10423" s="6">
        <v>2016</v>
      </c>
      <c r="B10423" s="6" t="s">
        <v>2660</v>
      </c>
      <c r="C10423" s="6">
        <v>530502</v>
      </c>
      <c r="D10423">
        <f t="shared" si="324"/>
        <v>53</v>
      </c>
      <c r="E10423" t="str">
        <f>VLOOKUP(D10423,'Regionalism Code'!B:C,2,FALSE)</f>
        <v>云南省</v>
      </c>
      <c r="F10423">
        <f t="shared" si="325"/>
        <v>5305</v>
      </c>
      <c r="G10423" t="str">
        <f>IF(F10423&gt;10000,"省直辖县市",VLOOKUP(F10423,'Regionalism Code'!H:I,2,FALSE))</f>
        <v>保山市</v>
      </c>
      <c r="H10423" s="7">
        <v>86.862560126597998</v>
      </c>
      <c r="I10423" s="7">
        <v>90.186269088033399</v>
      </c>
      <c r="J10423" s="7">
        <v>89.478973998208303</v>
      </c>
      <c r="K10423" s="7">
        <v>51.110283719825198</v>
      </c>
      <c r="L10423" s="7">
        <v>70.176064370682198</v>
      </c>
      <c r="M10423" s="7">
        <v>61.4842539100461</v>
      </c>
      <c r="N10423" s="7">
        <v>98.541280277244795</v>
      </c>
      <c r="O10423" s="7">
        <v>102.71231881555001</v>
      </c>
      <c r="P10423" s="7">
        <v>81.394730433293802</v>
      </c>
      <c r="Q10423" s="7">
        <v>71.138608159933796</v>
      </c>
    </row>
    <row r="10424" spans="1:17">
      <c r="A10424" s="6">
        <v>2017</v>
      </c>
      <c r="B10424" s="6" t="s">
        <v>2660</v>
      </c>
      <c r="C10424" s="6">
        <v>530502</v>
      </c>
      <c r="D10424">
        <f t="shared" si="324"/>
        <v>53</v>
      </c>
      <c r="E10424" t="str">
        <f>VLOOKUP(D10424,'Regionalism Code'!B:C,2,FALSE)</f>
        <v>云南省</v>
      </c>
      <c r="F10424">
        <f t="shared" si="325"/>
        <v>5305</v>
      </c>
      <c r="G10424" t="str">
        <f>IF(F10424&gt;10000,"省直辖县市",VLOOKUP(F10424,'Regionalism Code'!H:I,2,FALSE))</f>
        <v>保山市</v>
      </c>
      <c r="H10424" s="7">
        <v>103.025097675897</v>
      </c>
      <c r="I10424" s="7">
        <v>92.711963495530497</v>
      </c>
      <c r="J10424" s="7">
        <v>125.156485101455</v>
      </c>
      <c r="K10424" s="7">
        <v>56.525969748928901</v>
      </c>
      <c r="L10424" s="7">
        <v>96.067439914610105</v>
      </c>
      <c r="M10424" s="7">
        <v>70.633664701155993</v>
      </c>
      <c r="N10424" s="7">
        <v>148.839661619396</v>
      </c>
      <c r="O10424" s="7">
        <v>137.97384927773899</v>
      </c>
      <c r="P10424" s="7">
        <v>127.558568610706</v>
      </c>
      <c r="Q10424" s="7">
        <v>96.868958746451398</v>
      </c>
    </row>
    <row r="10425" spans="1:17">
      <c r="A10425" s="6">
        <v>2018</v>
      </c>
      <c r="B10425" s="6" t="s">
        <v>2660</v>
      </c>
      <c r="C10425" s="6">
        <v>530502</v>
      </c>
      <c r="D10425">
        <f t="shared" si="324"/>
        <v>53</v>
      </c>
      <c r="E10425" t="str">
        <f>VLOOKUP(D10425,'Regionalism Code'!B:C,2,FALSE)</f>
        <v>云南省</v>
      </c>
      <c r="F10425">
        <f t="shared" si="325"/>
        <v>5305</v>
      </c>
      <c r="G10425" t="str">
        <f>IF(F10425&gt;10000,"省直辖县市",VLOOKUP(F10425,'Regionalism Code'!H:I,2,FALSE))</f>
        <v>保山市</v>
      </c>
      <c r="H10425" s="7">
        <v>103.75243792855299</v>
      </c>
      <c r="I10425" s="7">
        <v>91.858469412112797</v>
      </c>
      <c r="J10425" s="7">
        <v>123.838970352475</v>
      </c>
      <c r="K10425" s="7">
        <v>58.479965907688303</v>
      </c>
      <c r="L10425" s="7">
        <v>99.810969198534295</v>
      </c>
      <c r="M10425" s="7">
        <v>56.750384281056</v>
      </c>
      <c r="N10425" s="7">
        <v>138.660068381543</v>
      </c>
      <c r="O10425" s="7">
        <v>144.143354899119</v>
      </c>
      <c r="P10425" s="7">
        <v>118.41694380131</v>
      </c>
      <c r="Q10425" s="7">
        <v>106.532056132739</v>
      </c>
    </row>
    <row r="10426" spans="1:17">
      <c r="A10426" s="6">
        <v>2016</v>
      </c>
      <c r="B10426" s="6" t="s">
        <v>2661</v>
      </c>
      <c r="C10426" s="6">
        <v>530521</v>
      </c>
      <c r="D10426">
        <f t="shared" si="324"/>
        <v>53</v>
      </c>
      <c r="E10426" t="str">
        <f>VLOOKUP(D10426,'Regionalism Code'!B:C,2,FALSE)</f>
        <v>云南省</v>
      </c>
      <c r="F10426">
        <f t="shared" si="325"/>
        <v>5305</v>
      </c>
      <c r="G10426" t="str">
        <f>IF(F10426&gt;10000,"省直辖县市",VLOOKUP(F10426,'Regionalism Code'!H:I,2,FALSE))</f>
        <v>保山市</v>
      </c>
      <c r="H10426" s="7">
        <v>86.1067985186057</v>
      </c>
      <c r="I10426" s="7">
        <v>84.739826969050796</v>
      </c>
      <c r="J10426" s="7">
        <v>81.104250842806394</v>
      </c>
      <c r="K10426" s="7">
        <v>37.707334092414598</v>
      </c>
      <c r="L10426" s="7">
        <v>65.514661769758305</v>
      </c>
      <c r="M10426" s="7">
        <v>47.889401149900401</v>
      </c>
      <c r="N10426" s="7">
        <v>93.033696368326403</v>
      </c>
      <c r="O10426" s="7">
        <v>91.692413496631204</v>
      </c>
      <c r="P10426" s="7">
        <v>75.513370568693205</v>
      </c>
      <c r="Q10426" s="7">
        <v>99.716204611163803</v>
      </c>
    </row>
    <row r="10427" spans="1:17">
      <c r="A10427" s="6">
        <v>2017</v>
      </c>
      <c r="B10427" s="6" t="s">
        <v>2661</v>
      </c>
      <c r="C10427" s="6">
        <v>530521</v>
      </c>
      <c r="D10427">
        <f t="shared" si="324"/>
        <v>53</v>
      </c>
      <c r="E10427" t="str">
        <f>VLOOKUP(D10427,'Regionalism Code'!B:C,2,FALSE)</f>
        <v>云南省</v>
      </c>
      <c r="F10427">
        <f t="shared" si="325"/>
        <v>5305</v>
      </c>
      <c r="G10427" t="str">
        <f>IF(F10427&gt;10000,"省直辖县市",VLOOKUP(F10427,'Regionalism Code'!H:I,2,FALSE))</f>
        <v>保山市</v>
      </c>
      <c r="H10427" s="7">
        <v>99.880995258766802</v>
      </c>
      <c r="I10427" s="7">
        <v>87.240356212450095</v>
      </c>
      <c r="J10427" s="7">
        <v>115.241079634378</v>
      </c>
      <c r="K10427" s="7">
        <v>42.967229313733299</v>
      </c>
      <c r="L10427" s="7">
        <v>89.053039352255595</v>
      </c>
      <c r="M10427" s="7">
        <v>59.818982052870702</v>
      </c>
      <c r="N10427" s="7">
        <v>141.44373357688201</v>
      </c>
      <c r="O10427" s="7">
        <v>124.381909767539</v>
      </c>
      <c r="P10427" s="7">
        <v>122.869670811506</v>
      </c>
      <c r="Q10427" s="7">
        <v>113.71457370420799</v>
      </c>
    </row>
    <row r="10428" spans="1:17">
      <c r="A10428" s="6">
        <v>2018</v>
      </c>
      <c r="B10428" s="6" t="s">
        <v>2661</v>
      </c>
      <c r="C10428" s="6">
        <v>530521</v>
      </c>
      <c r="D10428">
        <f t="shared" si="324"/>
        <v>53</v>
      </c>
      <c r="E10428" t="str">
        <f>VLOOKUP(D10428,'Regionalism Code'!B:C,2,FALSE)</f>
        <v>云南省</v>
      </c>
      <c r="F10428">
        <f t="shared" si="325"/>
        <v>5305</v>
      </c>
      <c r="G10428" t="str">
        <f>IF(F10428&gt;10000,"省直辖县市",VLOOKUP(F10428,'Regionalism Code'!H:I,2,FALSE))</f>
        <v>保山市</v>
      </c>
      <c r="H10428" s="7">
        <v>98.311209322771006</v>
      </c>
      <c r="I10428" s="7">
        <v>85.974214490222295</v>
      </c>
      <c r="J10428" s="7">
        <v>110.82282483700899</v>
      </c>
      <c r="K10428" s="7">
        <v>42.184735381302403</v>
      </c>
      <c r="L10428" s="7">
        <v>89.3729055790362</v>
      </c>
      <c r="M10428" s="7">
        <v>46.729842783084301</v>
      </c>
      <c r="N10428" s="7">
        <v>131.424632707792</v>
      </c>
      <c r="O10428" s="7">
        <v>124.356681835906</v>
      </c>
      <c r="P10428" s="7">
        <v>112.149738484107</v>
      </c>
      <c r="Q10428" s="7">
        <v>116.318182463003</v>
      </c>
    </row>
    <row r="10429" spans="1:17">
      <c r="A10429" s="6">
        <v>2016</v>
      </c>
      <c r="B10429" s="6" t="s">
        <v>2662</v>
      </c>
      <c r="C10429" s="6">
        <v>530522</v>
      </c>
      <c r="D10429">
        <f t="shared" si="324"/>
        <v>53</v>
      </c>
      <c r="E10429" t="str">
        <f>VLOOKUP(D10429,'Regionalism Code'!B:C,2,FALSE)</f>
        <v>云南省</v>
      </c>
      <c r="F10429">
        <f t="shared" si="325"/>
        <v>5305</v>
      </c>
      <c r="G10429" t="str">
        <f>IF(F10429&gt;10000,"省直辖县市",VLOOKUP(F10429,'Regionalism Code'!H:I,2,FALSE))</f>
        <v>保山市</v>
      </c>
      <c r="H10429" s="7">
        <v>88.117893583565106</v>
      </c>
      <c r="I10429" s="7">
        <v>88.178136690663393</v>
      </c>
      <c r="J10429" s="7">
        <v>90.0313665721212</v>
      </c>
      <c r="K10429" s="7">
        <v>48.856031876646497</v>
      </c>
      <c r="L10429" s="7">
        <v>73.722128570281797</v>
      </c>
      <c r="M10429" s="7">
        <v>62.334791736641797</v>
      </c>
      <c r="N10429" s="7">
        <v>108.49549626990699</v>
      </c>
      <c r="O10429" s="7">
        <v>97.590068281244697</v>
      </c>
      <c r="P10429" s="7">
        <v>76.378804333787599</v>
      </c>
      <c r="Q10429" s="7">
        <v>84.447280789738798</v>
      </c>
    </row>
    <row r="10430" spans="1:17">
      <c r="A10430" s="6">
        <v>2017</v>
      </c>
      <c r="B10430" s="6" t="s">
        <v>2662</v>
      </c>
      <c r="C10430" s="8">
        <v>530522</v>
      </c>
      <c r="D10430">
        <f t="shared" si="324"/>
        <v>53</v>
      </c>
      <c r="E10430" t="str">
        <f>VLOOKUP(D10430,'Regionalism Code'!B:C,2,FALSE)</f>
        <v>云南省</v>
      </c>
      <c r="F10430">
        <f t="shared" si="325"/>
        <v>5305</v>
      </c>
      <c r="G10430" t="str">
        <f>IF(F10430&gt;10000,"省直辖县市",VLOOKUP(F10430,'Regionalism Code'!H:I,2,FALSE))</f>
        <v>保山市</v>
      </c>
      <c r="H10430" s="7">
        <v>102.127605839878</v>
      </c>
      <c r="I10430" s="7">
        <v>88.227042201718604</v>
      </c>
      <c r="J10430" s="7">
        <v>130.46961817134601</v>
      </c>
      <c r="K10430" s="7">
        <v>61.259054999821998</v>
      </c>
      <c r="L10430" s="7">
        <v>108.363172132904</v>
      </c>
      <c r="M10430" s="7">
        <v>78.593803081312799</v>
      </c>
      <c r="N10430" s="7">
        <v>151.323792980441</v>
      </c>
      <c r="O10430" s="7">
        <v>144.40429817922401</v>
      </c>
      <c r="P10430" s="7">
        <v>123.15309786901901</v>
      </c>
      <c r="Q10430" s="7">
        <v>96.531353477209095</v>
      </c>
    </row>
    <row r="10431" spans="1:17">
      <c r="A10431" s="6">
        <v>2018</v>
      </c>
      <c r="B10431" s="6" t="s">
        <v>2662</v>
      </c>
      <c r="C10431" s="8">
        <v>530522</v>
      </c>
      <c r="D10431">
        <f t="shared" si="324"/>
        <v>53</v>
      </c>
      <c r="E10431" t="str">
        <f>VLOOKUP(D10431,'Regionalism Code'!B:C,2,FALSE)</f>
        <v>云南省</v>
      </c>
      <c r="F10431">
        <f t="shared" si="325"/>
        <v>5305</v>
      </c>
      <c r="G10431" t="str">
        <f>IF(F10431&gt;10000,"省直辖县市",VLOOKUP(F10431,'Regionalism Code'!H:I,2,FALSE))</f>
        <v>保山市</v>
      </c>
      <c r="H10431" s="7">
        <v>104.979600129414</v>
      </c>
      <c r="I10431" s="7">
        <v>89.317437737210199</v>
      </c>
      <c r="J10431" s="7">
        <v>132.98664308647801</v>
      </c>
      <c r="K10431" s="7">
        <v>76.481460081034797</v>
      </c>
      <c r="L10431" s="7">
        <v>117.90406258201401</v>
      </c>
      <c r="M10431" s="7">
        <v>68.107575670482404</v>
      </c>
      <c r="N10431" s="7">
        <v>142.85518357009099</v>
      </c>
      <c r="O10431" s="7">
        <v>153.278834820605</v>
      </c>
      <c r="P10431" s="7">
        <v>120.57633723075401</v>
      </c>
      <c r="Q10431" s="7">
        <v>105.808983117596</v>
      </c>
    </row>
    <row r="10432" spans="1:17">
      <c r="A10432" s="6">
        <v>2016</v>
      </c>
      <c r="B10432" s="6" t="s">
        <v>2663</v>
      </c>
      <c r="C10432" s="6">
        <v>530523</v>
      </c>
      <c r="D10432">
        <f t="shared" si="324"/>
        <v>53</v>
      </c>
      <c r="E10432" t="str">
        <f>VLOOKUP(D10432,'Regionalism Code'!B:C,2,FALSE)</f>
        <v>云南省</v>
      </c>
      <c r="F10432">
        <f t="shared" si="325"/>
        <v>5305</v>
      </c>
      <c r="G10432" t="str">
        <f>IF(F10432&gt;10000,"省直辖县市",VLOOKUP(F10432,'Regionalism Code'!H:I,2,FALSE))</f>
        <v>保山市</v>
      </c>
      <c r="H10432" s="7">
        <v>82.359484130492802</v>
      </c>
      <c r="I10432" s="7">
        <v>85.345190568091198</v>
      </c>
      <c r="J10432" s="7">
        <v>83.123871840311693</v>
      </c>
      <c r="K10432" s="7">
        <v>39.275855189626398</v>
      </c>
      <c r="L10432" s="7">
        <v>68.140021931229896</v>
      </c>
      <c r="M10432" s="7">
        <v>52.728628562020603</v>
      </c>
      <c r="N10432" s="7">
        <v>96.349899672016406</v>
      </c>
      <c r="O10432" s="7">
        <v>91.866866068666198</v>
      </c>
      <c r="P10432" s="7">
        <v>78.756567611564293</v>
      </c>
      <c r="Q10432" s="7">
        <v>71.116759676576507</v>
      </c>
    </row>
    <row r="10433" spans="1:17">
      <c r="A10433" s="6">
        <v>2017</v>
      </c>
      <c r="B10433" s="6" t="s">
        <v>2663</v>
      </c>
      <c r="C10433" s="6">
        <v>530523</v>
      </c>
      <c r="D10433">
        <f t="shared" si="324"/>
        <v>53</v>
      </c>
      <c r="E10433" t="str">
        <f>VLOOKUP(D10433,'Regionalism Code'!B:C,2,FALSE)</f>
        <v>云南省</v>
      </c>
      <c r="F10433">
        <f t="shared" si="325"/>
        <v>5305</v>
      </c>
      <c r="G10433" t="str">
        <f>IF(F10433&gt;10000,"省直辖县市",VLOOKUP(F10433,'Regionalism Code'!H:I,2,FALSE))</f>
        <v>保山市</v>
      </c>
      <c r="H10433" s="7">
        <v>96.741929919809394</v>
      </c>
      <c r="I10433" s="7">
        <v>87.387460164209003</v>
      </c>
      <c r="J10433" s="7">
        <v>116.24921449765699</v>
      </c>
      <c r="K10433" s="7">
        <v>38.957299351289301</v>
      </c>
      <c r="L10433" s="7">
        <v>93.248912223105606</v>
      </c>
      <c r="M10433" s="7">
        <v>61.490128469598602</v>
      </c>
      <c r="N10433" s="7">
        <v>142.46317444273399</v>
      </c>
      <c r="O10433" s="7">
        <v>126.078217970132</v>
      </c>
      <c r="P10433" s="7">
        <v>117.891496718497</v>
      </c>
      <c r="Q10433" s="7">
        <v>92.188323359296703</v>
      </c>
    </row>
    <row r="10434" spans="1:17">
      <c r="A10434" s="6">
        <v>2018</v>
      </c>
      <c r="B10434" s="6" t="s">
        <v>2663</v>
      </c>
      <c r="C10434" s="6">
        <v>530523</v>
      </c>
      <c r="D10434">
        <f t="shared" ref="D10434:D10497" si="326">INT(C10434/10000)</f>
        <v>53</v>
      </c>
      <c r="E10434" t="str">
        <f>VLOOKUP(D10434,'Regionalism Code'!B:C,2,FALSE)</f>
        <v>云南省</v>
      </c>
      <c r="F10434">
        <f t="shared" ref="F10434:F10497" si="327">IF(OR(D10434=11,D10434=12,D10434=31,D10434=50),D10434*100,IF(MID(C10434,3,1)="9",C10434,INT(C10434/100)))</f>
        <v>5305</v>
      </c>
      <c r="G10434" t="str">
        <f>IF(F10434&gt;10000,"省直辖县市",VLOOKUP(F10434,'Regionalism Code'!H:I,2,FALSE))</f>
        <v>保山市</v>
      </c>
      <c r="H10434" s="7">
        <v>98.300920597588302</v>
      </c>
      <c r="I10434" s="7">
        <v>85.183478451528899</v>
      </c>
      <c r="J10434" s="7">
        <v>112.774236545311</v>
      </c>
      <c r="K10434" s="7">
        <v>37.452929519392001</v>
      </c>
      <c r="L10434" s="7">
        <v>90.901695745406499</v>
      </c>
      <c r="M10434" s="7">
        <v>48.463546187837899</v>
      </c>
      <c r="N10434" s="7">
        <v>139.703735660972</v>
      </c>
      <c r="O10434" s="7">
        <v>124.915047474017</v>
      </c>
      <c r="P10434" s="7">
        <v>107.30302646289</v>
      </c>
      <c r="Q10434" s="7">
        <v>115.32019646226399</v>
      </c>
    </row>
    <row r="10435" spans="1:17">
      <c r="A10435" s="6">
        <v>2016</v>
      </c>
      <c r="B10435" s="6" t="s">
        <v>2664</v>
      </c>
      <c r="C10435" s="6">
        <v>530524</v>
      </c>
      <c r="D10435">
        <f t="shared" si="326"/>
        <v>53</v>
      </c>
      <c r="E10435" t="str">
        <f>VLOOKUP(D10435,'Regionalism Code'!B:C,2,FALSE)</f>
        <v>云南省</v>
      </c>
      <c r="F10435">
        <f t="shared" si="327"/>
        <v>5305</v>
      </c>
      <c r="G10435" t="str">
        <f>IF(F10435&gt;10000,"省直辖县市",VLOOKUP(F10435,'Regionalism Code'!H:I,2,FALSE))</f>
        <v>保山市</v>
      </c>
      <c r="H10435" s="7">
        <v>81.904978253412494</v>
      </c>
      <c r="I10435" s="7">
        <v>84.425223424899599</v>
      </c>
      <c r="J10435" s="7">
        <v>82.383461346120399</v>
      </c>
      <c r="K10435" s="7">
        <v>40.027999766621903</v>
      </c>
      <c r="L10435" s="7">
        <v>67.556334874129107</v>
      </c>
      <c r="M10435" s="7">
        <v>46.704512655638098</v>
      </c>
      <c r="N10435" s="7">
        <v>93.639248553088905</v>
      </c>
      <c r="O10435" s="7">
        <v>93.580907134117098</v>
      </c>
      <c r="P10435" s="7">
        <v>76.069758665982704</v>
      </c>
      <c r="Q10435" s="7">
        <v>72.718704930598804</v>
      </c>
    </row>
    <row r="10436" spans="1:17">
      <c r="A10436" s="6">
        <v>2017</v>
      </c>
      <c r="B10436" s="6" t="s">
        <v>2664</v>
      </c>
      <c r="C10436" s="6">
        <v>530524</v>
      </c>
      <c r="D10436">
        <f t="shared" si="326"/>
        <v>53</v>
      </c>
      <c r="E10436" t="str">
        <f>VLOOKUP(D10436,'Regionalism Code'!B:C,2,FALSE)</f>
        <v>云南省</v>
      </c>
      <c r="F10436">
        <f t="shared" si="327"/>
        <v>5305</v>
      </c>
      <c r="G10436" t="str">
        <f>IF(F10436&gt;10000,"省直辖县市",VLOOKUP(F10436,'Regionalism Code'!H:I,2,FALSE))</f>
        <v>保山市</v>
      </c>
      <c r="H10436" s="7">
        <v>97.595041526978406</v>
      </c>
      <c r="I10436" s="7">
        <v>87.160059080046494</v>
      </c>
      <c r="J10436" s="7">
        <v>115.599849494197</v>
      </c>
      <c r="K10436" s="7">
        <v>39.979363874321002</v>
      </c>
      <c r="L10436" s="7">
        <v>94.243348573819503</v>
      </c>
      <c r="M10436" s="7">
        <v>55.297565391811503</v>
      </c>
      <c r="N10436" s="7">
        <v>129.79997391541701</v>
      </c>
      <c r="O10436" s="7">
        <v>131.753925006195</v>
      </c>
      <c r="P10436" s="7">
        <v>123.30591834824</v>
      </c>
      <c r="Q10436" s="7">
        <v>99.339559056406003</v>
      </c>
    </row>
    <row r="10437" spans="1:17">
      <c r="A10437" s="6">
        <v>2018</v>
      </c>
      <c r="B10437" s="6" t="s">
        <v>2664</v>
      </c>
      <c r="C10437" s="6">
        <v>530524</v>
      </c>
      <c r="D10437">
        <f t="shared" si="326"/>
        <v>53</v>
      </c>
      <c r="E10437" t="str">
        <f>VLOOKUP(D10437,'Regionalism Code'!B:C,2,FALSE)</f>
        <v>云南省</v>
      </c>
      <c r="F10437">
        <f t="shared" si="327"/>
        <v>5305</v>
      </c>
      <c r="G10437" t="str">
        <f>IF(F10437&gt;10000,"省直辖县市",VLOOKUP(F10437,'Regionalism Code'!H:I,2,FALSE))</f>
        <v>保山市</v>
      </c>
      <c r="H10437" s="7">
        <v>97.461220246767695</v>
      </c>
      <c r="I10437" s="7">
        <v>85.329541432869604</v>
      </c>
      <c r="J10437" s="7">
        <v>109.94174488661</v>
      </c>
      <c r="K10437" s="7">
        <v>40.726046706164503</v>
      </c>
      <c r="L10437" s="7">
        <v>88.6441109576581</v>
      </c>
      <c r="M10437" s="7">
        <v>42.429350827872298</v>
      </c>
      <c r="N10437" s="7">
        <v>117.514356897643</v>
      </c>
      <c r="O10437" s="7">
        <v>132.81810807051099</v>
      </c>
      <c r="P10437" s="7">
        <v>110.359393707783</v>
      </c>
      <c r="Q10437" s="7">
        <v>114.846688487634</v>
      </c>
    </row>
    <row r="10438" spans="1:17">
      <c r="A10438" s="6">
        <v>2016</v>
      </c>
      <c r="B10438" s="6" t="s">
        <v>2665</v>
      </c>
      <c r="C10438" s="6">
        <v>530602</v>
      </c>
      <c r="D10438">
        <f t="shared" si="326"/>
        <v>53</v>
      </c>
      <c r="E10438" t="str">
        <f>VLOOKUP(D10438,'Regionalism Code'!B:C,2,FALSE)</f>
        <v>云南省</v>
      </c>
      <c r="F10438">
        <f t="shared" si="327"/>
        <v>5306</v>
      </c>
      <c r="G10438" t="str">
        <f>IF(F10438&gt;10000,"省直辖县市",VLOOKUP(F10438,'Regionalism Code'!H:I,2,FALSE))</f>
        <v>昭通市</v>
      </c>
      <c r="H10438" s="7">
        <v>89.728261206815503</v>
      </c>
      <c r="I10438" s="7">
        <v>92.773272911731098</v>
      </c>
      <c r="J10438" s="7">
        <v>90.623722839843495</v>
      </c>
      <c r="K10438" s="7">
        <v>52.511398699929501</v>
      </c>
      <c r="L10438" s="7">
        <v>66.717750929291697</v>
      </c>
      <c r="M10438" s="7">
        <v>65.068954753409599</v>
      </c>
      <c r="N10438" s="7">
        <v>104.14540809002</v>
      </c>
      <c r="O10438" s="7">
        <v>102.515462406837</v>
      </c>
      <c r="P10438" s="7">
        <v>82.1797543555179</v>
      </c>
      <c r="Q10438" s="7">
        <v>78.051980641269793</v>
      </c>
    </row>
    <row r="10439" spans="1:17">
      <c r="A10439" s="6">
        <v>2017</v>
      </c>
      <c r="B10439" s="6" t="s">
        <v>2665</v>
      </c>
      <c r="C10439" s="6">
        <v>530602</v>
      </c>
      <c r="D10439">
        <f t="shared" si="326"/>
        <v>53</v>
      </c>
      <c r="E10439" t="str">
        <f>VLOOKUP(D10439,'Regionalism Code'!B:C,2,FALSE)</f>
        <v>云南省</v>
      </c>
      <c r="F10439">
        <f t="shared" si="327"/>
        <v>5306</v>
      </c>
      <c r="G10439" t="str">
        <f>IF(F10439&gt;10000,"省直辖县市",VLOOKUP(F10439,'Regionalism Code'!H:I,2,FALSE))</f>
        <v>昭通市</v>
      </c>
      <c r="H10439" s="7">
        <v>103.677878549604</v>
      </c>
      <c r="I10439" s="7">
        <v>94.616833737126299</v>
      </c>
      <c r="J10439" s="7">
        <v>125.123286978697</v>
      </c>
      <c r="K10439" s="7">
        <v>57.060085472703399</v>
      </c>
      <c r="L10439" s="7">
        <v>91.044953088579007</v>
      </c>
      <c r="M10439" s="7">
        <v>76.072229807816399</v>
      </c>
      <c r="N10439" s="7">
        <v>151.60729909725899</v>
      </c>
      <c r="O10439" s="7">
        <v>137.51324762753899</v>
      </c>
      <c r="P10439" s="7">
        <v>126.36746924834</v>
      </c>
      <c r="Q10439" s="7">
        <v>94.633934619503904</v>
      </c>
    </row>
    <row r="10440" spans="1:17">
      <c r="A10440" s="6">
        <v>2018</v>
      </c>
      <c r="B10440" s="6" t="s">
        <v>2665</v>
      </c>
      <c r="C10440" s="6">
        <v>530602</v>
      </c>
      <c r="D10440">
        <f t="shared" si="326"/>
        <v>53</v>
      </c>
      <c r="E10440" t="str">
        <f>VLOOKUP(D10440,'Regionalism Code'!B:C,2,FALSE)</f>
        <v>云南省</v>
      </c>
      <c r="F10440">
        <f t="shared" si="327"/>
        <v>5306</v>
      </c>
      <c r="G10440" t="str">
        <f>IF(F10440&gt;10000,"省直辖县市",VLOOKUP(F10440,'Regionalism Code'!H:I,2,FALSE))</f>
        <v>昭通市</v>
      </c>
      <c r="H10440" s="7">
        <v>105.40460866135</v>
      </c>
      <c r="I10440" s="7">
        <v>93.697690864698401</v>
      </c>
      <c r="J10440" s="7">
        <v>126.280328637106</v>
      </c>
      <c r="K10440" s="7">
        <v>65.682609064279802</v>
      </c>
      <c r="L10440" s="7">
        <v>94.448621818667405</v>
      </c>
      <c r="M10440" s="7">
        <v>64.821397786568298</v>
      </c>
      <c r="N10440" s="7">
        <v>152.35302372717101</v>
      </c>
      <c r="O10440" s="7">
        <v>142.03116976116601</v>
      </c>
      <c r="P10440" s="7">
        <v>116.934498083338</v>
      </c>
      <c r="Q10440" s="7">
        <v>106.132611074381</v>
      </c>
    </row>
    <row r="10441" spans="1:17">
      <c r="A10441" s="6">
        <v>2016</v>
      </c>
      <c r="B10441" s="6" t="s">
        <v>2666</v>
      </c>
      <c r="C10441" s="6">
        <v>530621</v>
      </c>
      <c r="D10441">
        <f t="shared" si="326"/>
        <v>53</v>
      </c>
      <c r="E10441" t="str">
        <f>VLOOKUP(D10441,'Regionalism Code'!B:C,2,FALSE)</f>
        <v>云南省</v>
      </c>
      <c r="F10441">
        <f t="shared" si="327"/>
        <v>5306</v>
      </c>
      <c r="G10441" t="str">
        <f>IF(F10441&gt;10000,"省直辖县市",VLOOKUP(F10441,'Regionalism Code'!H:I,2,FALSE))</f>
        <v>昭通市</v>
      </c>
      <c r="H10441" s="7">
        <v>78.782365777733006</v>
      </c>
      <c r="I10441" s="7">
        <v>83.669971068033107</v>
      </c>
      <c r="J10441" s="7">
        <v>75.735150046152</v>
      </c>
      <c r="K10441" s="7">
        <v>39.054395359580099</v>
      </c>
      <c r="L10441" s="7">
        <v>49.730692839253599</v>
      </c>
      <c r="M10441" s="7">
        <v>47.766232268783803</v>
      </c>
      <c r="N10441" s="7">
        <v>94.906655503163407</v>
      </c>
      <c r="O10441" s="7">
        <v>81.992675652761804</v>
      </c>
      <c r="P10441" s="7">
        <v>78.902911069122197</v>
      </c>
      <c r="Q10441" s="7">
        <v>68.185672084238902</v>
      </c>
    </row>
    <row r="10442" spans="1:17">
      <c r="A10442" s="6">
        <v>2017</v>
      </c>
      <c r="B10442" s="6" t="s">
        <v>2666</v>
      </c>
      <c r="C10442" s="6">
        <v>530621</v>
      </c>
      <c r="D10442">
        <f t="shared" si="326"/>
        <v>53</v>
      </c>
      <c r="E10442" t="str">
        <f>VLOOKUP(D10442,'Regionalism Code'!B:C,2,FALSE)</f>
        <v>云南省</v>
      </c>
      <c r="F10442">
        <f t="shared" si="327"/>
        <v>5306</v>
      </c>
      <c r="G10442" t="str">
        <f>IF(F10442&gt;10000,"省直辖县市",VLOOKUP(F10442,'Regionalism Code'!H:I,2,FALSE))</f>
        <v>昭通市</v>
      </c>
      <c r="H10442" s="7">
        <v>93.134549512973607</v>
      </c>
      <c r="I10442" s="7">
        <v>85.130159868396902</v>
      </c>
      <c r="J10442" s="7">
        <v>106.793781073087</v>
      </c>
      <c r="K10442" s="7">
        <v>43.748937521442897</v>
      </c>
      <c r="L10442" s="7">
        <v>75.609293295503406</v>
      </c>
      <c r="M10442" s="7">
        <v>60.0272547947284</v>
      </c>
      <c r="N10442" s="7">
        <v>126.30916670932</v>
      </c>
      <c r="O10442" s="7">
        <v>117.86024100103199</v>
      </c>
      <c r="P10442" s="7">
        <v>122.228503349798</v>
      </c>
      <c r="Q10442" s="7">
        <v>94.749618889512405</v>
      </c>
    </row>
    <row r="10443" spans="1:17">
      <c r="A10443" s="6">
        <v>2018</v>
      </c>
      <c r="B10443" s="6" t="s">
        <v>2666</v>
      </c>
      <c r="C10443" s="6">
        <v>530621</v>
      </c>
      <c r="D10443">
        <f t="shared" si="326"/>
        <v>53</v>
      </c>
      <c r="E10443" t="str">
        <f>VLOOKUP(D10443,'Regionalism Code'!B:C,2,FALSE)</f>
        <v>云南省</v>
      </c>
      <c r="F10443">
        <f t="shared" si="327"/>
        <v>5306</v>
      </c>
      <c r="G10443" t="str">
        <f>IF(F10443&gt;10000,"省直辖县市",VLOOKUP(F10443,'Regionalism Code'!H:I,2,FALSE))</f>
        <v>昭通市</v>
      </c>
      <c r="H10443" s="7">
        <v>97.432486587761105</v>
      </c>
      <c r="I10443" s="7">
        <v>84.035837101621595</v>
      </c>
      <c r="J10443" s="7">
        <v>104.30937359937499</v>
      </c>
      <c r="K10443" s="7">
        <v>50.6515152823387</v>
      </c>
      <c r="L10443" s="7">
        <v>75.4370384291947</v>
      </c>
      <c r="M10443" s="7">
        <v>48.774828375563501</v>
      </c>
      <c r="N10443" s="7">
        <v>117.714498395831</v>
      </c>
      <c r="O10443" s="7">
        <v>122.389262563152</v>
      </c>
      <c r="P10443" s="7">
        <v>106.21219372814799</v>
      </c>
      <c r="Q10443" s="7">
        <v>129.17756055124599</v>
      </c>
    </row>
    <row r="10444" spans="1:17">
      <c r="A10444" s="6">
        <v>2016</v>
      </c>
      <c r="B10444" s="6" t="s">
        <v>2667</v>
      </c>
      <c r="C10444" s="6">
        <v>530622</v>
      </c>
      <c r="D10444">
        <f t="shared" si="326"/>
        <v>53</v>
      </c>
      <c r="E10444" t="str">
        <f>VLOOKUP(D10444,'Regionalism Code'!B:C,2,FALSE)</f>
        <v>云南省</v>
      </c>
      <c r="F10444">
        <f t="shared" si="327"/>
        <v>5306</v>
      </c>
      <c r="G10444" t="str">
        <f>IF(F10444&gt;10000,"省直辖县市",VLOOKUP(F10444,'Regionalism Code'!H:I,2,FALSE))</f>
        <v>昭通市</v>
      </c>
      <c r="H10444" s="7">
        <v>82.055966365840504</v>
      </c>
      <c r="I10444" s="7">
        <v>81.882432335004907</v>
      </c>
      <c r="J10444" s="7">
        <v>84.597420294957303</v>
      </c>
      <c r="K10444" s="7">
        <v>41.872193367608901</v>
      </c>
      <c r="L10444" s="7">
        <v>63.235399598613299</v>
      </c>
      <c r="M10444" s="7">
        <v>54.245410091987601</v>
      </c>
      <c r="N10444" s="7">
        <v>103.936398607949</v>
      </c>
      <c r="O10444" s="7">
        <v>93.076173364379201</v>
      </c>
      <c r="P10444" s="7">
        <v>75.633038666841699</v>
      </c>
      <c r="Q10444" s="7">
        <v>78.015769934879202</v>
      </c>
    </row>
    <row r="10445" spans="1:17">
      <c r="A10445" s="6">
        <v>2017</v>
      </c>
      <c r="B10445" s="6" t="s">
        <v>2667</v>
      </c>
      <c r="C10445" s="6">
        <v>530622</v>
      </c>
      <c r="D10445">
        <f t="shared" si="326"/>
        <v>53</v>
      </c>
      <c r="E10445" t="str">
        <f>VLOOKUP(D10445,'Regionalism Code'!B:C,2,FALSE)</f>
        <v>云南省</v>
      </c>
      <c r="F10445">
        <f t="shared" si="327"/>
        <v>5306</v>
      </c>
      <c r="G10445" t="str">
        <f>IF(F10445&gt;10000,"省直辖县市",VLOOKUP(F10445,'Regionalism Code'!H:I,2,FALSE))</f>
        <v>昭通市</v>
      </c>
      <c r="H10445" s="7">
        <v>96.217496534865802</v>
      </c>
      <c r="I10445" s="7">
        <v>83.8247041618271</v>
      </c>
      <c r="J10445" s="7">
        <v>116.574598874049</v>
      </c>
      <c r="K10445" s="7">
        <v>47.861475355105902</v>
      </c>
      <c r="L10445" s="7">
        <v>87.635316964052706</v>
      </c>
      <c r="M10445" s="7">
        <v>67.160779639724595</v>
      </c>
      <c r="N10445" s="7">
        <v>138.137038954367</v>
      </c>
      <c r="O10445" s="7">
        <v>129.572503409289</v>
      </c>
      <c r="P10445" s="7">
        <v>120.11146748713</v>
      </c>
      <c r="Q10445" s="7">
        <v>100.152093014714</v>
      </c>
    </row>
    <row r="10446" spans="1:17">
      <c r="A10446" s="6">
        <v>2018</v>
      </c>
      <c r="B10446" s="6" t="s">
        <v>2667</v>
      </c>
      <c r="C10446" s="6">
        <v>530622</v>
      </c>
      <c r="D10446">
        <f t="shared" si="326"/>
        <v>53</v>
      </c>
      <c r="E10446" t="str">
        <f>VLOOKUP(D10446,'Regionalism Code'!B:C,2,FALSE)</f>
        <v>云南省</v>
      </c>
      <c r="F10446">
        <f t="shared" si="327"/>
        <v>5306</v>
      </c>
      <c r="G10446" t="str">
        <f>IF(F10446&gt;10000,"省直辖县市",VLOOKUP(F10446,'Regionalism Code'!H:I,2,FALSE))</f>
        <v>昭通市</v>
      </c>
      <c r="H10446" s="7">
        <v>94.710492846308796</v>
      </c>
      <c r="I10446" s="7">
        <v>82.633170729025593</v>
      </c>
      <c r="J10446" s="7">
        <v>112.87950349509801</v>
      </c>
      <c r="K10446" s="7">
        <v>54.797507163064203</v>
      </c>
      <c r="L10446" s="7">
        <v>88.065452595837797</v>
      </c>
      <c r="M10446" s="7">
        <v>54.854387323201202</v>
      </c>
      <c r="N10446" s="7">
        <v>130.02336176509101</v>
      </c>
      <c r="O10446" s="7">
        <v>129.033919317905</v>
      </c>
      <c r="P10446" s="7">
        <v>109.83099242103</v>
      </c>
      <c r="Q10446" s="7">
        <v>101.579428658151</v>
      </c>
    </row>
    <row r="10447" spans="1:17">
      <c r="A10447" s="6">
        <v>2016</v>
      </c>
      <c r="B10447" s="6" t="s">
        <v>2668</v>
      </c>
      <c r="C10447" s="6">
        <v>530623</v>
      </c>
      <c r="D10447">
        <f t="shared" si="326"/>
        <v>53</v>
      </c>
      <c r="E10447" t="str">
        <f>VLOOKUP(D10447,'Regionalism Code'!B:C,2,FALSE)</f>
        <v>云南省</v>
      </c>
      <c r="F10447">
        <f t="shared" si="327"/>
        <v>5306</v>
      </c>
      <c r="G10447" t="str">
        <f>IF(F10447&gt;10000,"省直辖县市",VLOOKUP(F10447,'Regionalism Code'!H:I,2,FALSE))</f>
        <v>昭通市</v>
      </c>
      <c r="H10447" s="7">
        <v>81.835717020824006</v>
      </c>
      <c r="I10447" s="7">
        <v>83.470093409866493</v>
      </c>
      <c r="J10447" s="7">
        <v>80.476815729521306</v>
      </c>
      <c r="K10447" s="7">
        <v>38.575585473505903</v>
      </c>
      <c r="L10447" s="7">
        <v>59.8103842324767</v>
      </c>
      <c r="M10447" s="7">
        <v>51.287204391879101</v>
      </c>
      <c r="N10447" s="7">
        <v>91.922595884815706</v>
      </c>
      <c r="O10447" s="7">
        <v>92.600269299424994</v>
      </c>
      <c r="P10447" s="7">
        <v>75.105451630788593</v>
      </c>
      <c r="Q10447" s="7">
        <v>78.913380962472402</v>
      </c>
    </row>
    <row r="10448" spans="1:17">
      <c r="A10448" s="6">
        <v>2017</v>
      </c>
      <c r="B10448" s="6" t="s">
        <v>2668</v>
      </c>
      <c r="C10448" s="6">
        <v>530623</v>
      </c>
      <c r="D10448">
        <f t="shared" si="326"/>
        <v>53</v>
      </c>
      <c r="E10448" t="str">
        <f>VLOOKUP(D10448,'Regionalism Code'!B:C,2,FALSE)</f>
        <v>云南省</v>
      </c>
      <c r="F10448">
        <f t="shared" si="327"/>
        <v>5306</v>
      </c>
      <c r="G10448" t="str">
        <f>IF(F10448&gt;10000,"省直辖县市",VLOOKUP(F10448,'Regionalism Code'!H:I,2,FALSE))</f>
        <v>昭通市</v>
      </c>
      <c r="H10448" s="7">
        <v>96.056217720478998</v>
      </c>
      <c r="I10448" s="7">
        <v>84.679219828586696</v>
      </c>
      <c r="J10448" s="7">
        <v>112.519914865898</v>
      </c>
      <c r="K10448" s="7">
        <v>38.839291281323497</v>
      </c>
      <c r="L10448" s="7">
        <v>89.460312762060795</v>
      </c>
      <c r="M10448" s="7">
        <v>59.9863894550137</v>
      </c>
      <c r="N10448" s="7">
        <v>123.928910038034</v>
      </c>
      <c r="O10448" s="7">
        <v>129.80151062923099</v>
      </c>
      <c r="P10448" s="7">
        <v>119.81440160973099</v>
      </c>
      <c r="Q10448" s="7">
        <v>103.71160194712</v>
      </c>
    </row>
    <row r="10449" spans="1:17">
      <c r="A10449" s="6">
        <v>2018</v>
      </c>
      <c r="B10449" s="6" t="s">
        <v>2668</v>
      </c>
      <c r="C10449" s="6">
        <v>530623</v>
      </c>
      <c r="D10449">
        <f t="shared" si="326"/>
        <v>53</v>
      </c>
      <c r="E10449" t="str">
        <f>VLOOKUP(D10449,'Regionalism Code'!B:C,2,FALSE)</f>
        <v>云南省</v>
      </c>
      <c r="F10449">
        <f t="shared" si="327"/>
        <v>5306</v>
      </c>
      <c r="G10449" t="str">
        <f>IF(F10449&gt;10000,"省直辖县市",VLOOKUP(F10449,'Regionalism Code'!H:I,2,FALSE))</f>
        <v>昭通市</v>
      </c>
      <c r="H10449" s="7">
        <v>93.8314296320046</v>
      </c>
      <c r="I10449" s="7">
        <v>80.953069502268207</v>
      </c>
      <c r="J10449" s="7">
        <v>104.829834610237</v>
      </c>
      <c r="K10449" s="7">
        <v>45.811170350728702</v>
      </c>
      <c r="L10449" s="7">
        <v>83.147476301357898</v>
      </c>
      <c r="M10449" s="7">
        <v>53.976055341002798</v>
      </c>
      <c r="N10449" s="7">
        <v>121.24562537472499</v>
      </c>
      <c r="O10449" s="7">
        <v>118.344219612157</v>
      </c>
      <c r="P10449" s="7">
        <v>104.493388434583</v>
      </c>
      <c r="Q10449" s="7">
        <v>116.375450446884</v>
      </c>
    </row>
    <row r="10450" spans="1:17">
      <c r="A10450" s="6">
        <v>2016</v>
      </c>
      <c r="B10450" s="6" t="s">
        <v>2669</v>
      </c>
      <c r="C10450" s="6">
        <v>530624</v>
      </c>
      <c r="D10450">
        <f t="shared" si="326"/>
        <v>53</v>
      </c>
      <c r="E10450" t="str">
        <f>VLOOKUP(D10450,'Regionalism Code'!B:C,2,FALSE)</f>
        <v>云南省</v>
      </c>
      <c r="F10450">
        <f t="shared" si="327"/>
        <v>5306</v>
      </c>
      <c r="G10450" t="str">
        <f>IF(F10450&gt;10000,"省直辖县市",VLOOKUP(F10450,'Regionalism Code'!H:I,2,FALSE))</f>
        <v>昭通市</v>
      </c>
      <c r="H10450" s="7">
        <v>81.065428899041393</v>
      </c>
      <c r="I10450" s="7">
        <v>83.377476787168206</v>
      </c>
      <c r="J10450" s="7">
        <v>79.142717964263596</v>
      </c>
      <c r="K10450" s="7">
        <v>42.196621986818101</v>
      </c>
      <c r="L10450" s="7">
        <v>61.453557951015298</v>
      </c>
      <c r="M10450" s="7">
        <v>59.338572197900298</v>
      </c>
      <c r="N10450" s="7">
        <v>75.7846384978412</v>
      </c>
      <c r="O10450" s="7">
        <v>95.540992740592699</v>
      </c>
      <c r="P10450" s="7">
        <v>81.5541714730129</v>
      </c>
      <c r="Q10450" s="7">
        <v>76.929917533043096</v>
      </c>
    </row>
    <row r="10451" spans="1:17">
      <c r="A10451" s="6">
        <v>2017</v>
      </c>
      <c r="B10451" s="6" t="s">
        <v>2669</v>
      </c>
      <c r="C10451" s="6">
        <v>530624</v>
      </c>
      <c r="D10451">
        <f t="shared" si="326"/>
        <v>53</v>
      </c>
      <c r="E10451" t="str">
        <f>VLOOKUP(D10451,'Regionalism Code'!B:C,2,FALSE)</f>
        <v>云南省</v>
      </c>
      <c r="F10451">
        <f t="shared" si="327"/>
        <v>5306</v>
      </c>
      <c r="G10451" t="str">
        <f>IF(F10451&gt;10000,"省直辖县市",VLOOKUP(F10451,'Regionalism Code'!H:I,2,FALSE))</f>
        <v>昭通市</v>
      </c>
      <c r="H10451" s="7">
        <v>95.707873179526899</v>
      </c>
      <c r="I10451" s="7">
        <v>84.937442015910705</v>
      </c>
      <c r="J10451" s="7">
        <v>114.87089594295399</v>
      </c>
      <c r="K10451" s="7">
        <v>45.407895744172301</v>
      </c>
      <c r="L10451" s="7">
        <v>85.280787844469799</v>
      </c>
      <c r="M10451" s="7">
        <v>68.892552480645406</v>
      </c>
      <c r="N10451" s="7">
        <v>135.15198277076499</v>
      </c>
      <c r="O10451" s="7">
        <v>127.77836260818199</v>
      </c>
      <c r="P10451" s="7">
        <v>121.103545474128</v>
      </c>
      <c r="Q10451" s="7">
        <v>96.455261498602994</v>
      </c>
    </row>
    <row r="10452" spans="1:17">
      <c r="A10452" s="6">
        <v>2018</v>
      </c>
      <c r="B10452" s="6" t="s">
        <v>2669</v>
      </c>
      <c r="C10452" s="6">
        <v>530624</v>
      </c>
      <c r="D10452">
        <f t="shared" si="326"/>
        <v>53</v>
      </c>
      <c r="E10452" t="str">
        <f>VLOOKUP(D10452,'Regionalism Code'!B:C,2,FALSE)</f>
        <v>云南省</v>
      </c>
      <c r="F10452">
        <f t="shared" si="327"/>
        <v>5306</v>
      </c>
      <c r="G10452" t="str">
        <f>IF(F10452&gt;10000,"省直辖县市",VLOOKUP(F10452,'Regionalism Code'!H:I,2,FALSE))</f>
        <v>昭通市</v>
      </c>
      <c r="H10452" s="7">
        <v>90.7047650072642</v>
      </c>
      <c r="I10452" s="7">
        <v>81.471789131827904</v>
      </c>
      <c r="J10452" s="7">
        <v>102.33745630828101</v>
      </c>
      <c r="K10452" s="7">
        <v>43.0823666138863</v>
      </c>
      <c r="L10452" s="7">
        <v>79.633139257721297</v>
      </c>
      <c r="M10452" s="7">
        <v>54.465242459427998</v>
      </c>
      <c r="N10452" s="7">
        <v>115.21202283225099</v>
      </c>
      <c r="O10452" s="7">
        <v>117.223137267838</v>
      </c>
      <c r="P10452" s="7">
        <v>105.422987421983</v>
      </c>
      <c r="Q10452" s="7">
        <v>100.059000419358</v>
      </c>
    </row>
    <row r="10453" spans="1:17">
      <c r="A10453" s="6">
        <v>2016</v>
      </c>
      <c r="B10453" s="6" t="s">
        <v>2670</v>
      </c>
      <c r="C10453" s="6">
        <v>530625</v>
      </c>
      <c r="D10453">
        <f t="shared" si="326"/>
        <v>53</v>
      </c>
      <c r="E10453" t="str">
        <f>VLOOKUP(D10453,'Regionalism Code'!B:C,2,FALSE)</f>
        <v>云南省</v>
      </c>
      <c r="F10453">
        <f t="shared" si="327"/>
        <v>5306</v>
      </c>
      <c r="G10453" t="str">
        <f>IF(F10453&gt;10000,"省直辖县市",VLOOKUP(F10453,'Regionalism Code'!H:I,2,FALSE))</f>
        <v>昭通市</v>
      </c>
      <c r="H10453" s="7">
        <v>82.730822421069405</v>
      </c>
      <c r="I10453" s="7">
        <v>84.403437428409802</v>
      </c>
      <c r="J10453" s="7">
        <v>80.403030897289995</v>
      </c>
      <c r="K10453" s="7">
        <v>39.3006485771675</v>
      </c>
      <c r="L10453" s="7">
        <v>59.142076408319703</v>
      </c>
      <c r="M10453" s="7">
        <v>54.384550159847699</v>
      </c>
      <c r="N10453" s="7">
        <v>101.82120918566299</v>
      </c>
      <c r="O10453" s="7">
        <v>86.393577462785601</v>
      </c>
      <c r="P10453" s="7">
        <v>72.112543874736801</v>
      </c>
      <c r="Q10453" s="7">
        <v>81.442904755023704</v>
      </c>
    </row>
    <row r="10454" spans="1:17">
      <c r="A10454" s="6">
        <v>2017</v>
      </c>
      <c r="B10454" s="6" t="s">
        <v>2670</v>
      </c>
      <c r="C10454" s="6">
        <v>530625</v>
      </c>
      <c r="D10454">
        <f t="shared" si="326"/>
        <v>53</v>
      </c>
      <c r="E10454" t="str">
        <f>VLOOKUP(D10454,'Regionalism Code'!B:C,2,FALSE)</f>
        <v>云南省</v>
      </c>
      <c r="F10454">
        <f t="shared" si="327"/>
        <v>5306</v>
      </c>
      <c r="G10454" t="str">
        <f>IF(F10454&gt;10000,"省直辖县市",VLOOKUP(F10454,'Regionalism Code'!H:I,2,FALSE))</f>
        <v>昭通市</v>
      </c>
      <c r="H10454" s="7">
        <v>95.8653890990159</v>
      </c>
      <c r="I10454" s="7">
        <v>85.192481499311199</v>
      </c>
      <c r="J10454" s="7">
        <v>113.931898708479</v>
      </c>
      <c r="K10454" s="7">
        <v>38.995042661390002</v>
      </c>
      <c r="L10454" s="7">
        <v>82.992382922413398</v>
      </c>
      <c r="M10454" s="7">
        <v>61.019036046732097</v>
      </c>
      <c r="N10454" s="7">
        <v>149.124821932836</v>
      </c>
      <c r="O10454" s="7">
        <v>120.28626070990499</v>
      </c>
      <c r="P10454" s="7">
        <v>116.851403084087</v>
      </c>
      <c r="Q10454" s="7">
        <v>98.283303859396398</v>
      </c>
    </row>
    <row r="10455" spans="1:17">
      <c r="A10455" s="6">
        <v>2018</v>
      </c>
      <c r="B10455" s="6" t="s">
        <v>2670</v>
      </c>
      <c r="C10455" s="6">
        <v>530625</v>
      </c>
      <c r="D10455">
        <f t="shared" si="326"/>
        <v>53</v>
      </c>
      <c r="E10455" t="str">
        <f>VLOOKUP(D10455,'Regionalism Code'!B:C,2,FALSE)</f>
        <v>云南省</v>
      </c>
      <c r="F10455">
        <f t="shared" si="327"/>
        <v>5306</v>
      </c>
      <c r="G10455" t="str">
        <f>IF(F10455&gt;10000,"省直辖县市",VLOOKUP(F10455,'Regionalism Code'!H:I,2,FALSE))</f>
        <v>昭通市</v>
      </c>
      <c r="H10455" s="7">
        <v>94.972915122398902</v>
      </c>
      <c r="I10455" s="7">
        <v>83.8307525252049</v>
      </c>
      <c r="J10455" s="7">
        <v>108.694650827253</v>
      </c>
      <c r="K10455" s="7">
        <v>46.249353269749101</v>
      </c>
      <c r="L10455" s="7">
        <v>78.414851808024807</v>
      </c>
      <c r="M10455" s="7">
        <v>51.150486657920403</v>
      </c>
      <c r="N10455" s="7">
        <v>141.86336607023699</v>
      </c>
      <c r="O10455" s="7">
        <v>116.998461745827</v>
      </c>
      <c r="P10455" s="7">
        <v>105.828915833365</v>
      </c>
      <c r="Q10455" s="7">
        <v>106.835388830082</v>
      </c>
    </row>
    <row r="10456" spans="1:17">
      <c r="A10456" s="6">
        <v>2016</v>
      </c>
      <c r="B10456" s="6" t="s">
        <v>2671</v>
      </c>
      <c r="C10456" s="6">
        <v>530626</v>
      </c>
      <c r="D10456">
        <f t="shared" si="326"/>
        <v>53</v>
      </c>
      <c r="E10456" t="str">
        <f>VLOOKUP(D10456,'Regionalism Code'!B:C,2,FALSE)</f>
        <v>云南省</v>
      </c>
      <c r="F10456">
        <f t="shared" si="327"/>
        <v>5306</v>
      </c>
      <c r="G10456" t="str">
        <f>IF(F10456&gt;10000,"省直辖县市",VLOOKUP(F10456,'Regionalism Code'!H:I,2,FALSE))</f>
        <v>昭通市</v>
      </c>
      <c r="H10456" s="7">
        <v>87.564797068205706</v>
      </c>
      <c r="I10456" s="7">
        <v>87.208385495244102</v>
      </c>
      <c r="J10456" s="7">
        <v>90.336297768379694</v>
      </c>
      <c r="K10456" s="7">
        <v>46.4516848987573</v>
      </c>
      <c r="L10456" s="7">
        <v>68.218780933557596</v>
      </c>
      <c r="M10456" s="7">
        <v>63.689971059354498</v>
      </c>
      <c r="N10456" s="7">
        <v>116.828226999744</v>
      </c>
      <c r="O10456" s="7">
        <v>95.602508938263696</v>
      </c>
      <c r="P10456" s="7">
        <v>75.116604601928202</v>
      </c>
      <c r="Q10456" s="7">
        <v>83.710764813480395</v>
      </c>
    </row>
    <row r="10457" spans="1:17">
      <c r="A10457" s="6">
        <v>2017</v>
      </c>
      <c r="B10457" s="6" t="s">
        <v>2671</v>
      </c>
      <c r="C10457" s="6">
        <v>530626</v>
      </c>
      <c r="D10457">
        <f t="shared" si="326"/>
        <v>53</v>
      </c>
      <c r="E10457" t="str">
        <f>VLOOKUP(D10457,'Regionalism Code'!B:C,2,FALSE)</f>
        <v>云南省</v>
      </c>
      <c r="F10457">
        <f t="shared" si="327"/>
        <v>5306</v>
      </c>
      <c r="G10457" t="str">
        <f>IF(F10457&gt;10000,"省直辖县市",VLOOKUP(F10457,'Regionalism Code'!H:I,2,FALSE))</f>
        <v>昭通市</v>
      </c>
      <c r="H10457" s="7">
        <v>99.059400311956907</v>
      </c>
      <c r="I10457" s="7">
        <v>88.726929075549805</v>
      </c>
      <c r="J10457" s="7">
        <v>119.409374719642</v>
      </c>
      <c r="K10457" s="7">
        <v>51.104398624672498</v>
      </c>
      <c r="L10457" s="7">
        <v>86.443592897475597</v>
      </c>
      <c r="M10457" s="7">
        <v>87.810158120511304</v>
      </c>
      <c r="N10457" s="7">
        <v>148.63497301089501</v>
      </c>
      <c r="O10457" s="7">
        <v>126.553861557863</v>
      </c>
      <c r="P10457" s="7">
        <v>120.996529279035</v>
      </c>
      <c r="Q10457" s="7">
        <v>96.2039786853165</v>
      </c>
    </row>
    <row r="10458" spans="1:17">
      <c r="A10458" s="6">
        <v>2018</v>
      </c>
      <c r="B10458" s="6" t="s">
        <v>2671</v>
      </c>
      <c r="C10458" s="6">
        <v>530626</v>
      </c>
      <c r="D10458">
        <f t="shared" si="326"/>
        <v>53</v>
      </c>
      <c r="E10458" t="str">
        <f>VLOOKUP(D10458,'Regionalism Code'!B:C,2,FALSE)</f>
        <v>云南省</v>
      </c>
      <c r="F10458">
        <f t="shared" si="327"/>
        <v>5306</v>
      </c>
      <c r="G10458" t="str">
        <f>IF(F10458&gt;10000,"省直辖县市",VLOOKUP(F10458,'Regionalism Code'!H:I,2,FALSE))</f>
        <v>昭通市</v>
      </c>
      <c r="H10458" s="7">
        <v>98.649845270613</v>
      </c>
      <c r="I10458" s="7">
        <v>86.831691780582403</v>
      </c>
      <c r="J10458" s="7">
        <v>114.882258560625</v>
      </c>
      <c r="K10458" s="7">
        <v>55.180388462236898</v>
      </c>
      <c r="L10458" s="7">
        <v>88.329592659203001</v>
      </c>
      <c r="M10458" s="7">
        <v>63.394360048175997</v>
      </c>
      <c r="N10458" s="7">
        <v>142.70553143907401</v>
      </c>
      <c r="O10458" s="7">
        <v>125.219336159805</v>
      </c>
      <c r="P10458" s="7">
        <v>106.656185354711</v>
      </c>
      <c r="Q10458" s="7">
        <v>108.182355689204</v>
      </c>
    </row>
    <row r="10459" spans="1:17">
      <c r="A10459" s="6">
        <v>2016</v>
      </c>
      <c r="B10459" s="6" t="s">
        <v>2672</v>
      </c>
      <c r="C10459" s="6">
        <v>530627</v>
      </c>
      <c r="D10459">
        <f t="shared" si="326"/>
        <v>53</v>
      </c>
      <c r="E10459" t="str">
        <f>VLOOKUP(D10459,'Regionalism Code'!B:C,2,FALSE)</f>
        <v>云南省</v>
      </c>
      <c r="F10459">
        <f t="shared" si="327"/>
        <v>5306</v>
      </c>
      <c r="G10459" t="str">
        <f>IF(F10459&gt;10000,"省直辖县市",VLOOKUP(F10459,'Regionalism Code'!H:I,2,FALSE))</f>
        <v>昭通市</v>
      </c>
      <c r="H10459" s="7">
        <v>79.409289897711901</v>
      </c>
      <c r="I10459" s="7">
        <v>81.411751297584104</v>
      </c>
      <c r="J10459" s="7">
        <v>75.258404788227693</v>
      </c>
      <c r="K10459" s="7">
        <v>40.530327129105601</v>
      </c>
      <c r="L10459" s="7">
        <v>52.908804468463103</v>
      </c>
      <c r="M10459" s="7">
        <v>53.727928974278299</v>
      </c>
      <c r="N10459" s="7">
        <v>83.820506655071298</v>
      </c>
      <c r="O10459" s="7">
        <v>85.561831988260096</v>
      </c>
      <c r="P10459" s="7">
        <v>78.7211612385168</v>
      </c>
      <c r="Q10459" s="7">
        <v>80.344871460717698</v>
      </c>
    </row>
    <row r="10460" spans="1:17">
      <c r="A10460" s="6">
        <v>2017</v>
      </c>
      <c r="B10460" s="6" t="s">
        <v>2672</v>
      </c>
      <c r="C10460" s="6">
        <v>530627</v>
      </c>
      <c r="D10460">
        <f t="shared" si="326"/>
        <v>53</v>
      </c>
      <c r="E10460" t="str">
        <f>VLOOKUP(D10460,'Regionalism Code'!B:C,2,FALSE)</f>
        <v>云南省</v>
      </c>
      <c r="F10460">
        <f t="shared" si="327"/>
        <v>5306</v>
      </c>
      <c r="G10460" t="str">
        <f>IF(F10460&gt;10000,"省直辖县市",VLOOKUP(F10460,'Regionalism Code'!H:I,2,FALSE))</f>
        <v>昭通市</v>
      </c>
      <c r="H10460" s="7">
        <v>93.108341114948303</v>
      </c>
      <c r="I10460" s="7">
        <v>83.306182467115704</v>
      </c>
      <c r="J10460" s="7">
        <v>107.164326910618</v>
      </c>
      <c r="K10460" s="7">
        <v>43.461669491806497</v>
      </c>
      <c r="L10460" s="7">
        <v>75.577214279219902</v>
      </c>
      <c r="M10460" s="7">
        <v>66.150215634870605</v>
      </c>
      <c r="N10460" s="7">
        <v>128.85573606861101</v>
      </c>
      <c r="O10460" s="7">
        <v>117.42898661688101</v>
      </c>
      <c r="P10460" s="7">
        <v>117.48795564675</v>
      </c>
      <c r="Q10460" s="7">
        <v>99.938645664489101</v>
      </c>
    </row>
    <row r="10461" spans="1:17">
      <c r="A10461" s="6">
        <v>2018</v>
      </c>
      <c r="B10461" s="6" t="s">
        <v>2672</v>
      </c>
      <c r="C10461" s="6">
        <v>530627</v>
      </c>
      <c r="D10461">
        <f t="shared" si="326"/>
        <v>53</v>
      </c>
      <c r="E10461" t="str">
        <f>VLOOKUP(D10461,'Regionalism Code'!B:C,2,FALSE)</f>
        <v>云南省</v>
      </c>
      <c r="F10461">
        <f t="shared" si="327"/>
        <v>5306</v>
      </c>
      <c r="G10461" t="str">
        <f>IF(F10461&gt;10000,"省直辖县市",VLOOKUP(F10461,'Regionalism Code'!H:I,2,FALSE))</f>
        <v>昭通市</v>
      </c>
      <c r="H10461" s="7">
        <v>92.004433318641304</v>
      </c>
      <c r="I10461" s="7">
        <v>82.067486292805299</v>
      </c>
      <c r="J10461" s="7">
        <v>101.536581596736</v>
      </c>
      <c r="K10461" s="7">
        <v>52.147514913733097</v>
      </c>
      <c r="L10461" s="7">
        <v>72.483653562968399</v>
      </c>
      <c r="M10461" s="7">
        <v>54.853269162989299</v>
      </c>
      <c r="N10461" s="7">
        <v>117.922851554819</v>
      </c>
      <c r="O10461" s="7">
        <v>115.571039402127</v>
      </c>
      <c r="P10461" s="7">
        <v>104.232847975632</v>
      </c>
      <c r="Q10461" s="7">
        <v>107.500267832663</v>
      </c>
    </row>
    <row r="10462" spans="1:17">
      <c r="A10462" s="6">
        <v>2016</v>
      </c>
      <c r="B10462" s="6" t="s">
        <v>2673</v>
      </c>
      <c r="C10462" s="6">
        <v>530628</v>
      </c>
      <c r="D10462">
        <f t="shared" si="326"/>
        <v>53</v>
      </c>
      <c r="E10462" t="str">
        <f>VLOOKUP(D10462,'Regionalism Code'!B:C,2,FALSE)</f>
        <v>云南省</v>
      </c>
      <c r="F10462">
        <f t="shared" si="327"/>
        <v>5306</v>
      </c>
      <c r="G10462" t="str">
        <f>IF(F10462&gt;10000,"省直辖县市",VLOOKUP(F10462,'Regionalism Code'!H:I,2,FALSE))</f>
        <v>昭通市</v>
      </c>
      <c r="H10462" s="7">
        <v>82.810912616863803</v>
      </c>
      <c r="I10462" s="7">
        <v>82.154020307272702</v>
      </c>
      <c r="J10462" s="7">
        <v>81.536600218146205</v>
      </c>
      <c r="K10462" s="7">
        <v>38.655237904551001</v>
      </c>
      <c r="L10462" s="7">
        <v>57.890135976049301</v>
      </c>
      <c r="M10462" s="7">
        <v>49.335914241411402</v>
      </c>
      <c r="N10462" s="7">
        <v>91.951071932576397</v>
      </c>
      <c r="O10462" s="7">
        <v>95.735442451443504</v>
      </c>
      <c r="P10462" s="7">
        <v>77.902756726154905</v>
      </c>
      <c r="Q10462" s="7">
        <v>87.300654253308707</v>
      </c>
    </row>
    <row r="10463" spans="1:17">
      <c r="A10463" s="6">
        <v>2017</v>
      </c>
      <c r="B10463" s="6" t="s">
        <v>2673</v>
      </c>
      <c r="C10463" s="6">
        <v>530628</v>
      </c>
      <c r="D10463">
        <f t="shared" si="326"/>
        <v>53</v>
      </c>
      <c r="E10463" t="str">
        <f>VLOOKUP(D10463,'Regionalism Code'!B:C,2,FALSE)</f>
        <v>云南省</v>
      </c>
      <c r="F10463">
        <f t="shared" si="327"/>
        <v>5306</v>
      </c>
      <c r="G10463" t="str">
        <f>IF(F10463&gt;10000,"省直辖县市",VLOOKUP(F10463,'Regionalism Code'!H:I,2,FALSE))</f>
        <v>昭通市</v>
      </c>
      <c r="H10463" s="7">
        <v>95.068710828250502</v>
      </c>
      <c r="I10463" s="7">
        <v>84.292517353134002</v>
      </c>
      <c r="J10463" s="7">
        <v>113.528260478927</v>
      </c>
      <c r="K10463" s="7">
        <v>45.881624633893303</v>
      </c>
      <c r="L10463" s="7">
        <v>83.735011319977303</v>
      </c>
      <c r="M10463" s="7">
        <v>64.201911797765604</v>
      </c>
      <c r="N10463" s="7">
        <v>133.767040859959</v>
      </c>
      <c r="O10463" s="7">
        <v>126.134570008837</v>
      </c>
      <c r="P10463" s="7">
        <v>122.691826227874</v>
      </c>
      <c r="Q10463" s="7">
        <v>97.113409053382199</v>
      </c>
    </row>
    <row r="10464" spans="1:17">
      <c r="A10464" s="6">
        <v>2018</v>
      </c>
      <c r="B10464" s="6" t="s">
        <v>2673</v>
      </c>
      <c r="C10464" s="6">
        <v>530628</v>
      </c>
      <c r="D10464">
        <f t="shared" si="326"/>
        <v>53</v>
      </c>
      <c r="E10464" t="str">
        <f>VLOOKUP(D10464,'Regionalism Code'!B:C,2,FALSE)</f>
        <v>云南省</v>
      </c>
      <c r="F10464">
        <f t="shared" si="327"/>
        <v>5306</v>
      </c>
      <c r="G10464" t="str">
        <f>IF(F10464&gt;10000,"省直辖县市",VLOOKUP(F10464,'Regionalism Code'!H:I,2,FALSE))</f>
        <v>昭通市</v>
      </c>
      <c r="H10464" s="7">
        <v>93.5137615637598</v>
      </c>
      <c r="I10464" s="7">
        <v>82.402385540344198</v>
      </c>
      <c r="J10464" s="7">
        <v>106.617696284464</v>
      </c>
      <c r="K10464" s="7">
        <v>46.654728295000702</v>
      </c>
      <c r="L10464" s="7">
        <v>78.613264346515606</v>
      </c>
      <c r="M10464" s="7">
        <v>51.941729715329501</v>
      </c>
      <c r="N10464" s="7">
        <v>126.863263722094</v>
      </c>
      <c r="O10464" s="7">
        <v>121.443649071404</v>
      </c>
      <c r="P10464" s="7">
        <v>104.627238527796</v>
      </c>
      <c r="Q10464" s="7">
        <v>106.397131401911</v>
      </c>
    </row>
    <row r="10465" spans="1:17">
      <c r="A10465" s="6">
        <v>2016</v>
      </c>
      <c r="B10465" s="6" t="s">
        <v>2674</v>
      </c>
      <c r="C10465" s="6">
        <v>530629</v>
      </c>
      <c r="D10465">
        <f t="shared" si="326"/>
        <v>53</v>
      </c>
      <c r="E10465" t="str">
        <f>VLOOKUP(D10465,'Regionalism Code'!B:C,2,FALSE)</f>
        <v>云南省</v>
      </c>
      <c r="F10465">
        <f t="shared" si="327"/>
        <v>5306</v>
      </c>
      <c r="G10465" t="str">
        <f>IF(F10465&gt;10000,"省直辖县市",VLOOKUP(F10465,'Regionalism Code'!H:I,2,FALSE))</f>
        <v>昭通市</v>
      </c>
      <c r="H10465" s="7">
        <v>83.741996469367706</v>
      </c>
      <c r="I10465" s="7">
        <v>85.123986974105506</v>
      </c>
      <c r="J10465" s="7">
        <v>78.057369396291307</v>
      </c>
      <c r="K10465" s="7">
        <v>42.999302054708501</v>
      </c>
      <c r="L10465" s="7">
        <v>58.3243122617464</v>
      </c>
      <c r="M10465" s="7">
        <v>53.568138859964101</v>
      </c>
      <c r="N10465" s="7">
        <v>77.067604942182101</v>
      </c>
      <c r="O10465" s="7">
        <v>93.966850248943004</v>
      </c>
      <c r="P10465" s="7">
        <v>81.854480474001605</v>
      </c>
      <c r="Q10465" s="7">
        <v>89.513679123411606</v>
      </c>
    </row>
    <row r="10466" spans="1:17">
      <c r="A10466" s="6">
        <v>2017</v>
      </c>
      <c r="B10466" s="6" t="s">
        <v>2674</v>
      </c>
      <c r="C10466" s="6">
        <v>530629</v>
      </c>
      <c r="D10466">
        <f t="shared" si="326"/>
        <v>53</v>
      </c>
      <c r="E10466" t="str">
        <f>VLOOKUP(D10466,'Regionalism Code'!B:C,2,FALSE)</f>
        <v>云南省</v>
      </c>
      <c r="F10466">
        <f t="shared" si="327"/>
        <v>5306</v>
      </c>
      <c r="G10466" t="str">
        <f>IF(F10466&gt;10000,"省直辖县市",VLOOKUP(F10466,'Regionalism Code'!H:I,2,FALSE))</f>
        <v>昭通市</v>
      </c>
      <c r="H10466" s="7">
        <v>97.083135984265795</v>
      </c>
      <c r="I10466" s="7">
        <v>87.247177544288107</v>
      </c>
      <c r="J10466" s="7">
        <v>113.27621921230001</v>
      </c>
      <c r="K10466" s="7">
        <v>48.925327096176702</v>
      </c>
      <c r="L10466" s="7">
        <v>81.964296718712703</v>
      </c>
      <c r="M10466" s="7">
        <v>68.276727982590998</v>
      </c>
      <c r="N10466" s="7">
        <v>130.40190104348699</v>
      </c>
      <c r="O10466" s="7">
        <v>126.380139827802</v>
      </c>
      <c r="P10466" s="7">
        <v>126.546099788063</v>
      </c>
      <c r="Q10466" s="7">
        <v>100.14184587142201</v>
      </c>
    </row>
    <row r="10467" spans="1:17">
      <c r="A10467" s="6">
        <v>2018</v>
      </c>
      <c r="B10467" s="6" t="s">
        <v>2674</v>
      </c>
      <c r="C10467" s="6">
        <v>530629</v>
      </c>
      <c r="D10467">
        <f t="shared" si="326"/>
        <v>53</v>
      </c>
      <c r="E10467" t="str">
        <f>VLOOKUP(D10467,'Regionalism Code'!B:C,2,FALSE)</f>
        <v>云南省</v>
      </c>
      <c r="F10467">
        <f t="shared" si="327"/>
        <v>5306</v>
      </c>
      <c r="G10467" t="str">
        <f>IF(F10467&gt;10000,"省直辖县市",VLOOKUP(F10467,'Regionalism Code'!H:I,2,FALSE))</f>
        <v>昭通市</v>
      </c>
      <c r="H10467" s="7">
        <v>95.852463820592703</v>
      </c>
      <c r="I10467" s="7">
        <v>85.631363062381695</v>
      </c>
      <c r="J10467" s="7">
        <v>107.745820340625</v>
      </c>
      <c r="K10467" s="7">
        <v>52.889294911947999</v>
      </c>
      <c r="L10467" s="7">
        <v>80.286620690189395</v>
      </c>
      <c r="M10467" s="7">
        <v>55.705269072002899</v>
      </c>
      <c r="N10467" s="7">
        <v>120.785776240929</v>
      </c>
      <c r="O10467" s="7">
        <v>125.05443645687301</v>
      </c>
      <c r="P10467" s="7">
        <v>109.53367575055</v>
      </c>
      <c r="Q10467" s="7">
        <v>107.99611547025501</v>
      </c>
    </row>
    <row r="10468" spans="1:17">
      <c r="A10468" s="6">
        <v>2016</v>
      </c>
      <c r="B10468" s="6" t="s">
        <v>2675</v>
      </c>
      <c r="C10468" s="6">
        <v>530630</v>
      </c>
      <c r="D10468">
        <f t="shared" si="326"/>
        <v>53</v>
      </c>
      <c r="E10468" t="str">
        <f>VLOOKUP(D10468,'Regionalism Code'!B:C,2,FALSE)</f>
        <v>云南省</v>
      </c>
      <c r="F10468">
        <f t="shared" si="327"/>
        <v>5306</v>
      </c>
      <c r="G10468" t="str">
        <f>IF(F10468&gt;10000,"省直辖县市",VLOOKUP(F10468,'Regionalism Code'!H:I,2,FALSE))</f>
        <v>昭通市</v>
      </c>
      <c r="H10468" s="7">
        <v>92.584205900585502</v>
      </c>
      <c r="I10468" s="7">
        <v>91.855390475160306</v>
      </c>
      <c r="J10468" s="7">
        <v>92.697790637191702</v>
      </c>
      <c r="K10468" s="7">
        <v>53.661928843334998</v>
      </c>
      <c r="L10468" s="7">
        <v>76.483740626114894</v>
      </c>
      <c r="M10468" s="7">
        <v>68.170189795704204</v>
      </c>
      <c r="N10468" s="7">
        <v>108.611890704442</v>
      </c>
      <c r="O10468" s="7">
        <v>100.442231278005</v>
      </c>
      <c r="P10468" s="7">
        <v>81.606013891018804</v>
      </c>
      <c r="Q10468" s="7">
        <v>94.790005743873394</v>
      </c>
    </row>
    <row r="10469" spans="1:17">
      <c r="A10469" s="6">
        <v>2017</v>
      </c>
      <c r="B10469" s="6" t="s">
        <v>2675</v>
      </c>
      <c r="C10469" s="6">
        <v>530630</v>
      </c>
      <c r="D10469">
        <f t="shared" si="326"/>
        <v>53</v>
      </c>
      <c r="E10469" t="str">
        <f>VLOOKUP(D10469,'Regionalism Code'!B:C,2,FALSE)</f>
        <v>云南省</v>
      </c>
      <c r="F10469">
        <f t="shared" si="327"/>
        <v>5306</v>
      </c>
      <c r="G10469" t="str">
        <f>IF(F10469&gt;10000,"省直辖县市",VLOOKUP(F10469,'Regionalism Code'!H:I,2,FALSE))</f>
        <v>昭通市</v>
      </c>
      <c r="H10469" s="7">
        <v>103.08655116020699</v>
      </c>
      <c r="I10469" s="7">
        <v>92.387080521988807</v>
      </c>
      <c r="J10469" s="7">
        <v>124.95926219323199</v>
      </c>
      <c r="K10469" s="7">
        <v>56.475098959850499</v>
      </c>
      <c r="L10469" s="7">
        <v>98.099759668582607</v>
      </c>
      <c r="M10469" s="7">
        <v>82.717238507404602</v>
      </c>
      <c r="N10469" s="7">
        <v>154.853475363765</v>
      </c>
      <c r="O10469" s="7">
        <v>132.01192547730801</v>
      </c>
      <c r="P10469" s="7">
        <v>122.401255704279</v>
      </c>
      <c r="Q10469" s="7">
        <v>98.676148199940698</v>
      </c>
    </row>
    <row r="10470" spans="1:17">
      <c r="A10470" s="6">
        <v>2018</v>
      </c>
      <c r="B10470" s="6" t="s">
        <v>2675</v>
      </c>
      <c r="C10470" s="6">
        <v>530630</v>
      </c>
      <c r="D10470">
        <f t="shared" si="326"/>
        <v>53</v>
      </c>
      <c r="E10470" t="str">
        <f>VLOOKUP(D10470,'Regionalism Code'!B:C,2,FALSE)</f>
        <v>云南省</v>
      </c>
      <c r="F10470">
        <f t="shared" si="327"/>
        <v>5306</v>
      </c>
      <c r="G10470" t="str">
        <f>IF(F10470&gt;10000,"省直辖县市",VLOOKUP(F10470,'Regionalism Code'!H:I,2,FALSE))</f>
        <v>昭通市</v>
      </c>
      <c r="H10470" s="7">
        <v>102.93793920714</v>
      </c>
      <c r="I10470" s="7">
        <v>91.176097786244696</v>
      </c>
      <c r="J10470" s="7">
        <v>121.19724470100699</v>
      </c>
      <c r="K10470" s="7">
        <v>64.190849533032093</v>
      </c>
      <c r="L10470" s="7">
        <v>99.1594075180018</v>
      </c>
      <c r="M10470" s="7">
        <v>66.056114502556397</v>
      </c>
      <c r="N10470" s="7">
        <v>147.457254167332</v>
      </c>
      <c r="O10470" s="7">
        <v>130.66027442104101</v>
      </c>
      <c r="P10470" s="7">
        <v>114.203612392411</v>
      </c>
      <c r="Q10470" s="7">
        <v>108.601586674175</v>
      </c>
    </row>
    <row r="10471" spans="1:17">
      <c r="A10471" s="6">
        <v>2016</v>
      </c>
      <c r="B10471" s="6" t="s">
        <v>2676</v>
      </c>
      <c r="C10471" s="6">
        <v>530702</v>
      </c>
      <c r="D10471">
        <f t="shared" si="326"/>
        <v>53</v>
      </c>
      <c r="E10471" t="str">
        <f>VLOOKUP(D10471,'Regionalism Code'!B:C,2,FALSE)</f>
        <v>云南省</v>
      </c>
      <c r="F10471">
        <f t="shared" si="327"/>
        <v>5307</v>
      </c>
      <c r="G10471" t="str">
        <f>IF(F10471&gt;10000,"省直辖县市",VLOOKUP(F10471,'Regionalism Code'!H:I,2,FALSE))</f>
        <v>丽江市</v>
      </c>
      <c r="H10471" s="7">
        <v>101.35210547111799</v>
      </c>
      <c r="I10471" s="7">
        <v>104.39742723466</v>
      </c>
      <c r="J10471" s="7">
        <v>106.863386907077</v>
      </c>
      <c r="K10471" s="7">
        <v>80.742648932996303</v>
      </c>
      <c r="L10471" s="7">
        <v>85.246529383519601</v>
      </c>
      <c r="M10471" s="7">
        <v>90.805625555349394</v>
      </c>
      <c r="N10471" s="7">
        <v>105.809819472293</v>
      </c>
      <c r="O10471" s="7">
        <v>125.045924392629</v>
      </c>
      <c r="P10471" s="7">
        <v>95.999121950304797</v>
      </c>
      <c r="Q10471" s="7">
        <v>81.287837382803701</v>
      </c>
    </row>
    <row r="10472" spans="1:17">
      <c r="A10472" s="6">
        <v>2017</v>
      </c>
      <c r="B10472" s="6" t="s">
        <v>2676</v>
      </c>
      <c r="C10472" s="6">
        <v>530702</v>
      </c>
      <c r="D10472">
        <f t="shared" si="326"/>
        <v>53</v>
      </c>
      <c r="E10472" t="str">
        <f>VLOOKUP(D10472,'Regionalism Code'!B:C,2,FALSE)</f>
        <v>云南省</v>
      </c>
      <c r="F10472">
        <f t="shared" si="327"/>
        <v>5307</v>
      </c>
      <c r="G10472" t="str">
        <f>IF(F10472&gt;10000,"省直辖县市",VLOOKUP(F10472,'Regionalism Code'!H:I,2,FALSE))</f>
        <v>丽江市</v>
      </c>
      <c r="H10472" s="7">
        <v>116.71130998474599</v>
      </c>
      <c r="I10472" s="7">
        <v>105.52215520057599</v>
      </c>
      <c r="J10472" s="7">
        <v>143.02312794346199</v>
      </c>
      <c r="K10472" s="7">
        <v>87.455448682348106</v>
      </c>
      <c r="L10472" s="7">
        <v>106.62704297509001</v>
      </c>
      <c r="M10472" s="7">
        <v>98.822336125892605</v>
      </c>
      <c r="N10472" s="7">
        <v>154.17867669023499</v>
      </c>
      <c r="O10472" s="7">
        <v>161.04374567144799</v>
      </c>
      <c r="P10472" s="7">
        <v>156.28039579902401</v>
      </c>
      <c r="Q10472" s="7">
        <v>105.852109551297</v>
      </c>
    </row>
    <row r="10473" spans="1:17">
      <c r="A10473" s="6">
        <v>2018</v>
      </c>
      <c r="B10473" s="6" t="s">
        <v>2676</v>
      </c>
      <c r="C10473" s="6">
        <v>530702</v>
      </c>
      <c r="D10473">
        <f t="shared" si="326"/>
        <v>53</v>
      </c>
      <c r="E10473" t="str">
        <f>VLOOKUP(D10473,'Regionalism Code'!B:C,2,FALSE)</f>
        <v>云南省</v>
      </c>
      <c r="F10473">
        <f t="shared" si="327"/>
        <v>5307</v>
      </c>
      <c r="G10473" t="str">
        <f>IF(F10473&gt;10000,"省直辖县市",VLOOKUP(F10473,'Regionalism Code'!H:I,2,FALSE))</f>
        <v>丽江市</v>
      </c>
      <c r="H10473" s="7">
        <v>117.18815508549601</v>
      </c>
      <c r="I10473" s="7">
        <v>104.85726335727701</v>
      </c>
      <c r="J10473" s="7">
        <v>141.47393167949599</v>
      </c>
      <c r="K10473" s="7">
        <v>89.437564159459797</v>
      </c>
      <c r="L10473" s="7">
        <v>113.819174111962</v>
      </c>
      <c r="M10473" s="7">
        <v>80.557592124699894</v>
      </c>
      <c r="N10473" s="7">
        <v>143.65673701309399</v>
      </c>
      <c r="O10473" s="7">
        <v>168.78652290758799</v>
      </c>
      <c r="P10473" s="7">
        <v>137.017081043248</v>
      </c>
      <c r="Q10473" s="7">
        <v>113.780617144367</v>
      </c>
    </row>
    <row r="10474" spans="1:17">
      <c r="A10474" s="6">
        <v>2016</v>
      </c>
      <c r="B10474" s="6" t="s">
        <v>2677</v>
      </c>
      <c r="C10474" s="6">
        <v>530721</v>
      </c>
      <c r="D10474">
        <f t="shared" si="326"/>
        <v>53</v>
      </c>
      <c r="E10474" t="str">
        <f>VLOOKUP(D10474,'Regionalism Code'!B:C,2,FALSE)</f>
        <v>云南省</v>
      </c>
      <c r="F10474">
        <f t="shared" si="327"/>
        <v>5307</v>
      </c>
      <c r="G10474" t="str">
        <f>IF(F10474&gt;10000,"省直辖县市",VLOOKUP(F10474,'Regionalism Code'!H:I,2,FALSE))</f>
        <v>丽江市</v>
      </c>
      <c r="H10474" s="7">
        <v>92.191144376386802</v>
      </c>
      <c r="I10474" s="7">
        <v>91.210701819106603</v>
      </c>
      <c r="J10474" s="7">
        <v>98.303485158716597</v>
      </c>
      <c r="K10474" s="7">
        <v>62.428300469326402</v>
      </c>
      <c r="L10474" s="7">
        <v>85.710949113098394</v>
      </c>
      <c r="M10474" s="7">
        <v>69.087799112021102</v>
      </c>
      <c r="N10474" s="7">
        <v>109.053411518855</v>
      </c>
      <c r="O10474" s="7">
        <v>109.945644580813</v>
      </c>
      <c r="P10474" s="7">
        <v>81.1441694382099</v>
      </c>
      <c r="Q10474" s="7">
        <v>84.3270995902961</v>
      </c>
    </row>
    <row r="10475" spans="1:17">
      <c r="A10475" s="6">
        <v>2017</v>
      </c>
      <c r="B10475" s="6" t="s">
        <v>2677</v>
      </c>
      <c r="C10475" s="6">
        <v>530721</v>
      </c>
      <c r="D10475">
        <f t="shared" si="326"/>
        <v>53</v>
      </c>
      <c r="E10475" t="str">
        <f>VLOOKUP(D10475,'Regionalism Code'!B:C,2,FALSE)</f>
        <v>云南省</v>
      </c>
      <c r="F10475">
        <f t="shared" si="327"/>
        <v>5307</v>
      </c>
      <c r="G10475" t="str">
        <f>IF(F10475&gt;10000,"省直辖县市",VLOOKUP(F10475,'Regionalism Code'!H:I,2,FALSE))</f>
        <v>丽江市</v>
      </c>
      <c r="H10475" s="7">
        <v>107.663702508374</v>
      </c>
      <c r="I10475" s="7">
        <v>93.336219377441793</v>
      </c>
      <c r="J10475" s="7">
        <v>136.157205107013</v>
      </c>
      <c r="K10475" s="7">
        <v>65.225284723439202</v>
      </c>
      <c r="L10475" s="7">
        <v>108.043357870512</v>
      </c>
      <c r="M10475" s="7">
        <v>78.051873622678897</v>
      </c>
      <c r="N10475" s="7">
        <v>160.49826980392299</v>
      </c>
      <c r="O10475" s="7">
        <v>146.68994917642601</v>
      </c>
      <c r="P10475" s="7">
        <v>147.32083630264799</v>
      </c>
      <c r="Q10475" s="7">
        <v>103.202187868892</v>
      </c>
    </row>
    <row r="10476" spans="1:17">
      <c r="A10476" s="6">
        <v>2018</v>
      </c>
      <c r="B10476" s="6" t="s">
        <v>2677</v>
      </c>
      <c r="C10476" s="6">
        <v>530721</v>
      </c>
      <c r="D10476">
        <f t="shared" si="326"/>
        <v>53</v>
      </c>
      <c r="E10476" t="str">
        <f>VLOOKUP(D10476,'Regionalism Code'!B:C,2,FALSE)</f>
        <v>云南省</v>
      </c>
      <c r="F10476">
        <f t="shared" si="327"/>
        <v>5307</v>
      </c>
      <c r="G10476" t="str">
        <f>IF(F10476&gt;10000,"省直辖县市",VLOOKUP(F10476,'Regionalism Code'!H:I,2,FALSE))</f>
        <v>丽江市</v>
      </c>
      <c r="H10476" s="7">
        <v>107.889816105622</v>
      </c>
      <c r="I10476" s="7">
        <v>94.333349940190004</v>
      </c>
      <c r="J10476" s="7">
        <v>132.86015029562799</v>
      </c>
      <c r="K10476" s="7">
        <v>72.185684809373996</v>
      </c>
      <c r="L10476" s="7">
        <v>111.85181817118701</v>
      </c>
      <c r="M10476" s="7">
        <v>65.3821734880066</v>
      </c>
      <c r="N10476" s="7">
        <v>146.95264142110099</v>
      </c>
      <c r="O10476" s="7">
        <v>153.12190544739701</v>
      </c>
      <c r="P10476" s="7">
        <v>122.88047187052599</v>
      </c>
      <c r="Q10476" s="7">
        <v>107.28458519524</v>
      </c>
    </row>
    <row r="10477" spans="1:17">
      <c r="A10477" s="6">
        <v>2016</v>
      </c>
      <c r="B10477" s="6" t="s">
        <v>2678</v>
      </c>
      <c r="C10477" s="6">
        <v>530722</v>
      </c>
      <c r="D10477">
        <f t="shared" si="326"/>
        <v>53</v>
      </c>
      <c r="E10477" t="str">
        <f>VLOOKUP(D10477,'Regionalism Code'!B:C,2,FALSE)</f>
        <v>云南省</v>
      </c>
      <c r="F10477">
        <f t="shared" si="327"/>
        <v>5307</v>
      </c>
      <c r="G10477" t="str">
        <f>IF(F10477&gt;10000,"省直辖县市",VLOOKUP(F10477,'Regionalism Code'!H:I,2,FALSE))</f>
        <v>丽江市</v>
      </c>
      <c r="H10477" s="7">
        <v>84.810981595865698</v>
      </c>
      <c r="I10477" s="7">
        <v>83.791047022904905</v>
      </c>
      <c r="J10477" s="7">
        <v>77.046725637098106</v>
      </c>
      <c r="K10477" s="7">
        <v>38.719651996208299</v>
      </c>
      <c r="L10477" s="7">
        <v>63.283274896044503</v>
      </c>
      <c r="M10477" s="7">
        <v>44.230850517012101</v>
      </c>
      <c r="N10477" s="7">
        <v>90.418259665607195</v>
      </c>
      <c r="O10477" s="7">
        <v>83.664845293108499</v>
      </c>
      <c r="P10477" s="7">
        <v>77.650662722077101</v>
      </c>
      <c r="Q10477" s="7">
        <v>102.292859299005</v>
      </c>
    </row>
    <row r="10478" spans="1:17">
      <c r="A10478" s="6">
        <v>2017</v>
      </c>
      <c r="B10478" s="6" t="s">
        <v>2678</v>
      </c>
      <c r="C10478" s="6">
        <v>530722</v>
      </c>
      <c r="D10478">
        <f t="shared" si="326"/>
        <v>53</v>
      </c>
      <c r="E10478" t="str">
        <f>VLOOKUP(D10478,'Regionalism Code'!B:C,2,FALSE)</f>
        <v>云南省</v>
      </c>
      <c r="F10478">
        <f t="shared" si="327"/>
        <v>5307</v>
      </c>
      <c r="G10478" t="str">
        <f>IF(F10478&gt;10000,"省直辖县市",VLOOKUP(F10478,'Regionalism Code'!H:I,2,FALSE))</f>
        <v>丽江市</v>
      </c>
      <c r="H10478" s="7">
        <v>97.132636223551202</v>
      </c>
      <c r="I10478" s="7">
        <v>86.714049246034605</v>
      </c>
      <c r="J10478" s="7">
        <v>113.485033966126</v>
      </c>
      <c r="K10478" s="7">
        <v>45.710288394070197</v>
      </c>
      <c r="L10478" s="7">
        <v>87.266355052441</v>
      </c>
      <c r="M10478" s="7">
        <v>58.672923321670098</v>
      </c>
      <c r="N10478" s="7">
        <v>133.82803309361299</v>
      </c>
      <c r="O10478" s="7">
        <v>123.77582272356</v>
      </c>
      <c r="P10478" s="7">
        <v>129.069320332757</v>
      </c>
      <c r="Q10478" s="7">
        <v>101.825678762194</v>
      </c>
    </row>
    <row r="10479" spans="1:17">
      <c r="A10479" s="6">
        <v>2018</v>
      </c>
      <c r="B10479" s="6" t="s">
        <v>2678</v>
      </c>
      <c r="C10479" s="6">
        <v>530722</v>
      </c>
      <c r="D10479">
        <f t="shared" si="326"/>
        <v>53</v>
      </c>
      <c r="E10479" t="str">
        <f>VLOOKUP(D10479,'Regionalism Code'!B:C,2,FALSE)</f>
        <v>云南省</v>
      </c>
      <c r="F10479">
        <f t="shared" si="327"/>
        <v>5307</v>
      </c>
      <c r="G10479" t="str">
        <f>IF(F10479&gt;10000,"省直辖县市",VLOOKUP(F10479,'Regionalism Code'!H:I,2,FALSE))</f>
        <v>丽江市</v>
      </c>
      <c r="H10479" s="7">
        <v>97.600741009505498</v>
      </c>
      <c r="I10479" s="7">
        <v>86.404568039225495</v>
      </c>
      <c r="J10479" s="7">
        <v>110.406839111073</v>
      </c>
      <c r="K10479" s="7">
        <v>49.342305154625798</v>
      </c>
      <c r="L10479" s="7">
        <v>89.033935218258193</v>
      </c>
      <c r="M10479" s="7">
        <v>51.386661962771001</v>
      </c>
      <c r="N10479" s="7">
        <v>126.653841739001</v>
      </c>
      <c r="O10479" s="7">
        <v>125.31443076186</v>
      </c>
      <c r="P10479" s="7">
        <v>110.774366247267</v>
      </c>
      <c r="Q10479" s="7">
        <v>111.305575250487</v>
      </c>
    </row>
    <row r="10480" spans="1:17">
      <c r="A10480" s="6">
        <v>2016</v>
      </c>
      <c r="B10480" s="6" t="s">
        <v>2679</v>
      </c>
      <c r="C10480" s="6">
        <v>530723</v>
      </c>
      <c r="D10480">
        <f t="shared" si="326"/>
        <v>53</v>
      </c>
      <c r="E10480" t="str">
        <f>VLOOKUP(D10480,'Regionalism Code'!B:C,2,FALSE)</f>
        <v>云南省</v>
      </c>
      <c r="F10480">
        <f t="shared" si="327"/>
        <v>5307</v>
      </c>
      <c r="G10480" t="str">
        <f>IF(F10480&gt;10000,"省直辖县市",VLOOKUP(F10480,'Regionalism Code'!H:I,2,FALSE))</f>
        <v>丽江市</v>
      </c>
      <c r="H10480" s="7">
        <v>87.283200257178393</v>
      </c>
      <c r="I10480" s="7">
        <v>89.468255830526005</v>
      </c>
      <c r="J10480" s="7">
        <v>87.115696035507497</v>
      </c>
      <c r="K10480" s="7">
        <v>41.5385917032498</v>
      </c>
      <c r="L10480" s="7">
        <v>68.131134360960303</v>
      </c>
      <c r="M10480" s="7">
        <v>48.051598721300898</v>
      </c>
      <c r="N10480" s="7">
        <v>108.941363323098</v>
      </c>
      <c r="O10480" s="7">
        <v>92.394814963881203</v>
      </c>
      <c r="P10480" s="7">
        <v>87.115795225153803</v>
      </c>
      <c r="Q10480" s="7">
        <v>80.377907439505407</v>
      </c>
    </row>
    <row r="10481" spans="1:17">
      <c r="A10481" s="6">
        <v>2017</v>
      </c>
      <c r="B10481" s="6" t="s">
        <v>2679</v>
      </c>
      <c r="C10481" s="6">
        <v>530723</v>
      </c>
      <c r="D10481">
        <f t="shared" si="326"/>
        <v>53</v>
      </c>
      <c r="E10481" t="str">
        <f>VLOOKUP(D10481,'Regionalism Code'!B:C,2,FALSE)</f>
        <v>云南省</v>
      </c>
      <c r="F10481">
        <f t="shared" si="327"/>
        <v>5307</v>
      </c>
      <c r="G10481" t="str">
        <f>IF(F10481&gt;10000,"省直辖县市",VLOOKUP(F10481,'Regionalism Code'!H:I,2,FALSE))</f>
        <v>丽江市</v>
      </c>
      <c r="H10481" s="7">
        <v>100.575329201679</v>
      </c>
      <c r="I10481" s="7">
        <v>91.502335830646501</v>
      </c>
      <c r="J10481" s="7">
        <v>118.88428043449601</v>
      </c>
      <c r="K10481" s="7">
        <v>45.655309550338501</v>
      </c>
      <c r="L10481" s="7">
        <v>92.032452825704993</v>
      </c>
      <c r="M10481" s="7">
        <v>61.098746987013499</v>
      </c>
      <c r="N10481" s="7">
        <v>147.365789223055</v>
      </c>
      <c r="O10481" s="7">
        <v>126.34215399027001</v>
      </c>
      <c r="P10481" s="7">
        <v>130.20345392557701</v>
      </c>
      <c r="Q10481" s="7">
        <v>97.270088399679807</v>
      </c>
    </row>
    <row r="10482" spans="1:17">
      <c r="A10482" s="6">
        <v>2018</v>
      </c>
      <c r="B10482" s="6" t="s">
        <v>2679</v>
      </c>
      <c r="C10482" s="6">
        <v>530723</v>
      </c>
      <c r="D10482">
        <f t="shared" si="326"/>
        <v>53</v>
      </c>
      <c r="E10482" t="str">
        <f>VLOOKUP(D10482,'Regionalism Code'!B:C,2,FALSE)</f>
        <v>云南省</v>
      </c>
      <c r="F10482">
        <f t="shared" si="327"/>
        <v>5307</v>
      </c>
      <c r="G10482" t="str">
        <f>IF(F10482&gt;10000,"省直辖县市",VLOOKUP(F10482,'Regionalism Code'!H:I,2,FALSE))</f>
        <v>丽江市</v>
      </c>
      <c r="H10482" s="7">
        <v>100.983953651137</v>
      </c>
      <c r="I10482" s="7">
        <v>91.468001826830104</v>
      </c>
      <c r="J10482" s="7">
        <v>116.346983130409</v>
      </c>
      <c r="K10482" s="7">
        <v>51.554609606057397</v>
      </c>
      <c r="L10482" s="7">
        <v>94.312930330179398</v>
      </c>
      <c r="M10482" s="7">
        <v>50.765842029356101</v>
      </c>
      <c r="N10482" s="7">
        <v>139.27740570261901</v>
      </c>
      <c r="O10482" s="7">
        <v>129.27155203062699</v>
      </c>
      <c r="P10482" s="7">
        <v>114.433810321095</v>
      </c>
      <c r="Q10482" s="7">
        <v>104.494584964846</v>
      </c>
    </row>
    <row r="10483" spans="1:17">
      <c r="A10483" s="6">
        <v>2016</v>
      </c>
      <c r="B10483" s="6" t="s">
        <v>2680</v>
      </c>
      <c r="C10483" s="6">
        <v>530724</v>
      </c>
      <c r="D10483">
        <f t="shared" si="326"/>
        <v>53</v>
      </c>
      <c r="E10483" t="str">
        <f>VLOOKUP(D10483,'Regionalism Code'!B:C,2,FALSE)</f>
        <v>云南省</v>
      </c>
      <c r="F10483">
        <f t="shared" si="327"/>
        <v>5307</v>
      </c>
      <c r="G10483" t="str">
        <f>IF(F10483&gt;10000,"省直辖县市",VLOOKUP(F10483,'Regionalism Code'!H:I,2,FALSE))</f>
        <v>丽江市</v>
      </c>
      <c r="H10483" s="7">
        <v>80.400739491193605</v>
      </c>
      <c r="I10483" s="7">
        <v>82.802664915285405</v>
      </c>
      <c r="J10483" s="7">
        <v>84.478971410819298</v>
      </c>
      <c r="K10483" s="7">
        <v>43.778392200621902</v>
      </c>
      <c r="L10483" s="7">
        <v>66.6252095519134</v>
      </c>
      <c r="M10483" s="7">
        <v>56.066489747351703</v>
      </c>
      <c r="N10483" s="7">
        <v>99.647093343807398</v>
      </c>
      <c r="O10483" s="7">
        <v>93.550551995501905</v>
      </c>
      <c r="P10483" s="7">
        <v>75.980017795236193</v>
      </c>
      <c r="Q10483" s="7">
        <v>65.063750618648598</v>
      </c>
    </row>
    <row r="10484" spans="1:17">
      <c r="A10484" s="6">
        <v>2017</v>
      </c>
      <c r="B10484" s="6" t="s">
        <v>2680</v>
      </c>
      <c r="C10484" s="6">
        <v>530724</v>
      </c>
      <c r="D10484">
        <f t="shared" si="326"/>
        <v>53</v>
      </c>
      <c r="E10484" t="str">
        <f>VLOOKUP(D10484,'Regionalism Code'!B:C,2,FALSE)</f>
        <v>云南省</v>
      </c>
      <c r="F10484">
        <f t="shared" si="327"/>
        <v>5307</v>
      </c>
      <c r="G10484" t="str">
        <f>IF(F10484&gt;10000,"省直辖县市",VLOOKUP(F10484,'Regionalism Code'!H:I,2,FALSE))</f>
        <v>丽江市</v>
      </c>
      <c r="H10484" s="7">
        <v>97.437595192733696</v>
      </c>
      <c r="I10484" s="7">
        <v>85.457878697183304</v>
      </c>
      <c r="J10484" s="7">
        <v>116.95378405124499</v>
      </c>
      <c r="K10484" s="7">
        <v>46.784698869571997</v>
      </c>
      <c r="L10484" s="7">
        <v>88.199653364571503</v>
      </c>
      <c r="M10484" s="7">
        <v>66.539599928059204</v>
      </c>
      <c r="N10484" s="7">
        <v>140.37103998261799</v>
      </c>
      <c r="O10484" s="7">
        <v>127.751908479013</v>
      </c>
      <c r="P10484" s="7">
        <v>125.19949156772201</v>
      </c>
      <c r="Q10484" s="7">
        <v>101.536369826758</v>
      </c>
    </row>
    <row r="10485" spans="1:17">
      <c r="A10485" s="6">
        <v>2018</v>
      </c>
      <c r="B10485" s="6" t="s">
        <v>2680</v>
      </c>
      <c r="C10485" s="6">
        <v>530724</v>
      </c>
      <c r="D10485">
        <f t="shared" si="326"/>
        <v>53</v>
      </c>
      <c r="E10485" t="str">
        <f>VLOOKUP(D10485,'Regionalism Code'!B:C,2,FALSE)</f>
        <v>云南省</v>
      </c>
      <c r="F10485">
        <f t="shared" si="327"/>
        <v>5307</v>
      </c>
      <c r="G10485" t="str">
        <f>IF(F10485&gt;10000,"省直辖县市",VLOOKUP(F10485,'Regionalism Code'!H:I,2,FALSE))</f>
        <v>丽江市</v>
      </c>
      <c r="H10485" s="7">
        <v>97.7548709597054</v>
      </c>
      <c r="I10485" s="7">
        <v>86.611459247100697</v>
      </c>
      <c r="J10485" s="7">
        <v>110.97990716611299</v>
      </c>
      <c r="K10485" s="7">
        <v>53.2733911561564</v>
      </c>
      <c r="L10485" s="7">
        <v>86.497170193952698</v>
      </c>
      <c r="M10485" s="7">
        <v>54.880320006137602</v>
      </c>
      <c r="N10485" s="7">
        <v>127.68645188658</v>
      </c>
      <c r="O10485" s="7">
        <v>125.882556421215</v>
      </c>
      <c r="P10485" s="7">
        <v>111.86631605743401</v>
      </c>
      <c r="Q10485" s="7">
        <v>110.524221045945</v>
      </c>
    </row>
    <row r="10486" spans="1:17">
      <c r="A10486" s="6">
        <v>2016</v>
      </c>
      <c r="B10486" s="6" t="s">
        <v>2681</v>
      </c>
      <c r="C10486" s="6">
        <v>530802</v>
      </c>
      <c r="D10486">
        <f t="shared" si="326"/>
        <v>53</v>
      </c>
      <c r="E10486" t="str">
        <f>VLOOKUP(D10486,'Regionalism Code'!B:C,2,FALSE)</f>
        <v>云南省</v>
      </c>
      <c r="F10486">
        <f t="shared" si="327"/>
        <v>5308</v>
      </c>
      <c r="G10486" t="str">
        <f>IF(F10486&gt;10000,"省直辖县市",VLOOKUP(F10486,'Regionalism Code'!H:I,2,FALSE))</f>
        <v>普洱市</v>
      </c>
      <c r="H10486" s="7">
        <v>94.256553179686307</v>
      </c>
      <c r="I10486" s="7">
        <v>97.378677683806799</v>
      </c>
      <c r="J10486" s="7">
        <v>98.831155119128198</v>
      </c>
      <c r="K10486" s="7">
        <v>63.4175875811937</v>
      </c>
      <c r="L10486" s="7">
        <v>86.026726262523596</v>
      </c>
      <c r="M10486" s="7">
        <v>67.382024157362295</v>
      </c>
      <c r="N10486" s="7">
        <v>102.99149844543</v>
      </c>
      <c r="O10486" s="7">
        <v>114.66245996879</v>
      </c>
      <c r="P10486" s="7">
        <v>83.707391247578698</v>
      </c>
      <c r="Q10486" s="7">
        <v>75.640344453255295</v>
      </c>
    </row>
    <row r="10487" spans="1:17">
      <c r="A10487" s="6">
        <v>2017</v>
      </c>
      <c r="B10487" s="6" t="s">
        <v>2681</v>
      </c>
      <c r="C10487" s="6">
        <v>530802</v>
      </c>
      <c r="D10487">
        <f t="shared" si="326"/>
        <v>53</v>
      </c>
      <c r="E10487" t="str">
        <f>VLOOKUP(D10487,'Regionalism Code'!B:C,2,FALSE)</f>
        <v>云南省</v>
      </c>
      <c r="F10487">
        <f t="shared" si="327"/>
        <v>5308</v>
      </c>
      <c r="G10487" t="str">
        <f>IF(F10487&gt;10000,"省直辖县市",VLOOKUP(F10487,'Regionalism Code'!H:I,2,FALSE))</f>
        <v>普洱市</v>
      </c>
      <c r="H10487" s="7">
        <v>108.37420932207201</v>
      </c>
      <c r="I10487" s="7">
        <v>99.619016224011801</v>
      </c>
      <c r="J10487" s="7">
        <v>130.79675948325101</v>
      </c>
      <c r="K10487" s="7">
        <v>61.120111177876602</v>
      </c>
      <c r="L10487" s="7">
        <v>103.48123382641199</v>
      </c>
      <c r="M10487" s="7">
        <v>75.213088270423498</v>
      </c>
      <c r="N10487" s="7">
        <v>152.813761280313</v>
      </c>
      <c r="O10487" s="7">
        <v>145.73362785101301</v>
      </c>
      <c r="P10487" s="7">
        <v>127.597050448359</v>
      </c>
      <c r="Q10487" s="7">
        <v>96.545014571572395</v>
      </c>
    </row>
    <row r="10488" spans="1:17">
      <c r="A10488" s="6">
        <v>2018</v>
      </c>
      <c r="B10488" s="6" t="s">
        <v>2681</v>
      </c>
      <c r="C10488" s="6">
        <v>530802</v>
      </c>
      <c r="D10488">
        <f t="shared" si="326"/>
        <v>53</v>
      </c>
      <c r="E10488" t="str">
        <f>VLOOKUP(D10488,'Regionalism Code'!B:C,2,FALSE)</f>
        <v>云南省</v>
      </c>
      <c r="F10488">
        <f t="shared" si="327"/>
        <v>5308</v>
      </c>
      <c r="G10488" t="str">
        <f>IF(F10488&gt;10000,"省直辖县市",VLOOKUP(F10488,'Regionalism Code'!H:I,2,FALSE))</f>
        <v>普洱市</v>
      </c>
      <c r="H10488" s="7">
        <v>110.61474963715</v>
      </c>
      <c r="I10488" s="7">
        <v>98.862868992585902</v>
      </c>
      <c r="J10488" s="7">
        <v>133.178488726495</v>
      </c>
      <c r="K10488" s="7">
        <v>65.988270170842995</v>
      </c>
      <c r="L10488" s="7">
        <v>124.26548823187299</v>
      </c>
      <c r="M10488" s="7">
        <v>59.052842175606202</v>
      </c>
      <c r="N10488" s="7">
        <v>142.8501800846</v>
      </c>
      <c r="O10488" s="7">
        <v>153.68451669827701</v>
      </c>
      <c r="P10488" s="7">
        <v>121.094265526911</v>
      </c>
      <c r="Q10488" s="7">
        <v>108.424139565784</v>
      </c>
    </row>
    <row r="10489" spans="1:17">
      <c r="A10489" s="6">
        <v>2016</v>
      </c>
      <c r="B10489" s="6" t="s">
        <v>2682</v>
      </c>
      <c r="C10489" s="6">
        <v>530821</v>
      </c>
      <c r="D10489">
        <f t="shared" si="326"/>
        <v>53</v>
      </c>
      <c r="E10489" t="str">
        <f>VLOOKUP(D10489,'Regionalism Code'!B:C,2,FALSE)</f>
        <v>云南省</v>
      </c>
      <c r="F10489">
        <f t="shared" si="327"/>
        <v>5308</v>
      </c>
      <c r="G10489" t="str">
        <f>IF(F10489&gt;10000,"省直辖县市",VLOOKUP(F10489,'Regionalism Code'!H:I,2,FALSE))</f>
        <v>普洱市</v>
      </c>
      <c r="H10489" s="7">
        <v>88.206632844896006</v>
      </c>
      <c r="I10489" s="7">
        <v>85.766944996895404</v>
      </c>
      <c r="J10489" s="7">
        <v>97.714415525468695</v>
      </c>
      <c r="K10489" s="7">
        <v>51.820595107540903</v>
      </c>
      <c r="L10489" s="7">
        <v>82.656116059905997</v>
      </c>
      <c r="M10489" s="7">
        <v>57.790132175271602</v>
      </c>
      <c r="N10489" s="7">
        <v>119.332660150433</v>
      </c>
      <c r="O10489" s="7">
        <v>105.428035214056</v>
      </c>
      <c r="P10489" s="7">
        <v>83.434140003583593</v>
      </c>
      <c r="Q10489" s="7">
        <v>78.990691596365494</v>
      </c>
    </row>
    <row r="10490" spans="1:17">
      <c r="A10490" s="6">
        <v>2017</v>
      </c>
      <c r="B10490" s="6" t="s">
        <v>2682</v>
      </c>
      <c r="C10490" s="6">
        <v>530821</v>
      </c>
      <c r="D10490">
        <f t="shared" si="326"/>
        <v>53</v>
      </c>
      <c r="E10490" t="str">
        <f>VLOOKUP(D10490,'Regionalism Code'!B:C,2,FALSE)</f>
        <v>云南省</v>
      </c>
      <c r="F10490">
        <f t="shared" si="327"/>
        <v>5308</v>
      </c>
      <c r="G10490" t="str">
        <f>IF(F10490&gt;10000,"省直辖县市",VLOOKUP(F10490,'Regionalism Code'!H:I,2,FALSE))</f>
        <v>普洱市</v>
      </c>
      <c r="H10490" s="7">
        <v>100.33863816393399</v>
      </c>
      <c r="I10490" s="7">
        <v>88.369116583075694</v>
      </c>
      <c r="J10490" s="7">
        <v>125.914523138113</v>
      </c>
      <c r="K10490" s="7">
        <v>51.7374022650923</v>
      </c>
      <c r="L10490" s="7">
        <v>102.771730800144</v>
      </c>
      <c r="M10490" s="7">
        <v>65.092824349064898</v>
      </c>
      <c r="N10490" s="7">
        <v>157.59295900169599</v>
      </c>
      <c r="O10490" s="7">
        <v>133.795723775987</v>
      </c>
      <c r="P10490" s="7">
        <v>124.12494893842199</v>
      </c>
      <c r="Q10490" s="7">
        <v>93.392500143471096</v>
      </c>
    </row>
    <row r="10491" spans="1:17">
      <c r="A10491" s="6">
        <v>2018</v>
      </c>
      <c r="B10491" s="6" t="s">
        <v>2682</v>
      </c>
      <c r="C10491" s="6">
        <v>530821</v>
      </c>
      <c r="D10491">
        <f t="shared" si="326"/>
        <v>53</v>
      </c>
      <c r="E10491" t="str">
        <f>VLOOKUP(D10491,'Regionalism Code'!B:C,2,FALSE)</f>
        <v>云南省</v>
      </c>
      <c r="F10491">
        <f t="shared" si="327"/>
        <v>5308</v>
      </c>
      <c r="G10491" t="str">
        <f>IF(F10491&gt;10000,"省直辖县市",VLOOKUP(F10491,'Regionalism Code'!H:I,2,FALSE))</f>
        <v>普洱市</v>
      </c>
      <c r="H10491" s="7">
        <v>101.551004393564</v>
      </c>
      <c r="I10491" s="7">
        <v>87.844059363838198</v>
      </c>
      <c r="J10491" s="7">
        <v>124.163822155616</v>
      </c>
      <c r="K10491" s="7">
        <v>53.347360634136898</v>
      </c>
      <c r="L10491" s="7">
        <v>104.23529008437799</v>
      </c>
      <c r="M10491" s="7">
        <v>52.699887397099303</v>
      </c>
      <c r="N10491" s="7">
        <v>151.31503601595099</v>
      </c>
      <c r="O10491" s="7">
        <v>136.99447557816001</v>
      </c>
      <c r="P10491" s="7">
        <v>115.07503073269</v>
      </c>
      <c r="Q10491" s="7">
        <v>105.726244602324</v>
      </c>
    </row>
    <row r="10492" spans="1:17">
      <c r="A10492" s="6">
        <v>2016</v>
      </c>
      <c r="B10492" s="6" t="s">
        <v>2683</v>
      </c>
      <c r="C10492" s="6">
        <v>530822</v>
      </c>
      <c r="D10492">
        <f t="shared" si="326"/>
        <v>53</v>
      </c>
      <c r="E10492" t="str">
        <f>VLOOKUP(D10492,'Regionalism Code'!B:C,2,FALSE)</f>
        <v>云南省</v>
      </c>
      <c r="F10492">
        <f t="shared" si="327"/>
        <v>5308</v>
      </c>
      <c r="G10492" t="str">
        <f>IF(F10492&gt;10000,"省直辖县市",VLOOKUP(F10492,'Regionalism Code'!H:I,2,FALSE))</f>
        <v>普洱市</v>
      </c>
      <c r="H10492" s="7">
        <v>80.302327110255703</v>
      </c>
      <c r="I10492" s="7">
        <v>79.793340130530098</v>
      </c>
      <c r="J10492" s="7">
        <v>86.790474962102607</v>
      </c>
      <c r="K10492" s="7">
        <v>47.858222251233101</v>
      </c>
      <c r="L10492" s="7">
        <v>75.425308573914606</v>
      </c>
      <c r="M10492" s="7">
        <v>59.108023689731702</v>
      </c>
      <c r="N10492" s="7">
        <v>99.488994530645897</v>
      </c>
      <c r="O10492" s="7">
        <v>95.160086646739401</v>
      </c>
      <c r="P10492" s="7">
        <v>75.598382934009607</v>
      </c>
      <c r="Q10492" s="7">
        <v>70.197915785548503</v>
      </c>
    </row>
    <row r="10493" spans="1:17">
      <c r="A10493" s="6">
        <v>2017</v>
      </c>
      <c r="B10493" s="6" t="s">
        <v>2683</v>
      </c>
      <c r="C10493" s="6">
        <v>530822</v>
      </c>
      <c r="D10493">
        <f t="shared" si="326"/>
        <v>53</v>
      </c>
      <c r="E10493" t="str">
        <f>VLOOKUP(D10493,'Regionalism Code'!B:C,2,FALSE)</f>
        <v>云南省</v>
      </c>
      <c r="F10493">
        <f t="shared" si="327"/>
        <v>5308</v>
      </c>
      <c r="G10493" t="str">
        <f>IF(F10493&gt;10000,"省直辖县市",VLOOKUP(F10493,'Regionalism Code'!H:I,2,FALSE))</f>
        <v>普洱市</v>
      </c>
      <c r="H10493" s="7">
        <v>95.608260394343802</v>
      </c>
      <c r="I10493" s="7">
        <v>83.352998804397203</v>
      </c>
      <c r="J10493" s="7">
        <v>118.52869119687</v>
      </c>
      <c r="K10493" s="7">
        <v>46.695405347312203</v>
      </c>
      <c r="L10493" s="7">
        <v>92.796150582036603</v>
      </c>
      <c r="M10493" s="7">
        <v>69.088527946186503</v>
      </c>
      <c r="N10493" s="7">
        <v>147.71111278522901</v>
      </c>
      <c r="O10493" s="7">
        <v>126.06564230572199</v>
      </c>
      <c r="P10493" s="7">
        <v>120.12102131768199</v>
      </c>
      <c r="Q10493" s="7">
        <v>94.430721892549599</v>
      </c>
    </row>
    <row r="10494" spans="1:17">
      <c r="A10494" s="6">
        <v>2018</v>
      </c>
      <c r="B10494" s="6" t="s">
        <v>2683</v>
      </c>
      <c r="C10494" s="6">
        <v>530822</v>
      </c>
      <c r="D10494">
        <f t="shared" si="326"/>
        <v>53</v>
      </c>
      <c r="E10494" t="str">
        <f>VLOOKUP(D10494,'Regionalism Code'!B:C,2,FALSE)</f>
        <v>云南省</v>
      </c>
      <c r="F10494">
        <f t="shared" si="327"/>
        <v>5308</v>
      </c>
      <c r="G10494" t="str">
        <f>IF(F10494&gt;10000,"省直辖县市",VLOOKUP(F10494,'Regionalism Code'!H:I,2,FALSE))</f>
        <v>普洱市</v>
      </c>
      <c r="H10494" s="7">
        <v>96.301517914355998</v>
      </c>
      <c r="I10494" s="7">
        <v>82.925178052730303</v>
      </c>
      <c r="J10494" s="7">
        <v>114.512844079337</v>
      </c>
      <c r="K10494" s="7">
        <v>47.267746181344499</v>
      </c>
      <c r="L10494" s="7">
        <v>92.0693205917824</v>
      </c>
      <c r="M10494" s="7">
        <v>54.558299278374797</v>
      </c>
      <c r="N10494" s="7">
        <v>138.201638000949</v>
      </c>
      <c r="O10494" s="7">
        <v>127.38439609117501</v>
      </c>
      <c r="P10494" s="7">
        <v>109.024324656657</v>
      </c>
      <c r="Q10494" s="7">
        <v>107.382991111995</v>
      </c>
    </row>
    <row r="10495" spans="1:17">
      <c r="A10495" s="6">
        <v>2016</v>
      </c>
      <c r="B10495" s="6" t="s">
        <v>2684</v>
      </c>
      <c r="C10495" s="6">
        <v>530823</v>
      </c>
      <c r="D10495">
        <f t="shared" si="326"/>
        <v>53</v>
      </c>
      <c r="E10495" t="str">
        <f>VLOOKUP(D10495,'Regionalism Code'!B:C,2,FALSE)</f>
        <v>云南省</v>
      </c>
      <c r="F10495">
        <f t="shared" si="327"/>
        <v>5308</v>
      </c>
      <c r="G10495" t="str">
        <f>IF(F10495&gt;10000,"省直辖县市",VLOOKUP(F10495,'Regionalism Code'!H:I,2,FALSE))</f>
        <v>普洱市</v>
      </c>
      <c r="H10495" s="7">
        <v>81.496703035526394</v>
      </c>
      <c r="I10495" s="7">
        <v>80.628221326134195</v>
      </c>
      <c r="J10495" s="7">
        <v>88.892657875570904</v>
      </c>
      <c r="K10495" s="7">
        <v>47.323423575402501</v>
      </c>
      <c r="L10495" s="7">
        <v>71.657122987016507</v>
      </c>
      <c r="M10495" s="7">
        <v>51.863412771484299</v>
      </c>
      <c r="N10495" s="7">
        <v>105.33283361680201</v>
      </c>
      <c r="O10495" s="7">
        <v>98.856524930472602</v>
      </c>
      <c r="P10495" s="7">
        <v>78.712583188093305</v>
      </c>
      <c r="Q10495" s="7">
        <v>70.929781195701594</v>
      </c>
    </row>
    <row r="10496" spans="1:17">
      <c r="A10496" s="6">
        <v>2017</v>
      </c>
      <c r="B10496" s="6" t="s">
        <v>2684</v>
      </c>
      <c r="C10496" s="6">
        <v>530823</v>
      </c>
      <c r="D10496">
        <f t="shared" si="326"/>
        <v>53</v>
      </c>
      <c r="E10496" t="str">
        <f>VLOOKUP(D10496,'Regionalism Code'!B:C,2,FALSE)</f>
        <v>云南省</v>
      </c>
      <c r="F10496">
        <f t="shared" si="327"/>
        <v>5308</v>
      </c>
      <c r="G10496" t="str">
        <f>IF(F10496&gt;10000,"省直辖县市",VLOOKUP(F10496,'Regionalism Code'!H:I,2,FALSE))</f>
        <v>普洱市</v>
      </c>
      <c r="H10496" s="7">
        <v>95.507096611672694</v>
      </c>
      <c r="I10496" s="7">
        <v>83.607290967843994</v>
      </c>
      <c r="J10496" s="7">
        <v>115.803366097732</v>
      </c>
      <c r="K10496" s="7">
        <v>41.479720908232601</v>
      </c>
      <c r="L10496" s="7">
        <v>88.583589126001399</v>
      </c>
      <c r="M10496" s="7">
        <v>56.3810070524761</v>
      </c>
      <c r="N10496" s="7">
        <v>140.659143067591</v>
      </c>
      <c r="O10496" s="7">
        <v>126.076821155657</v>
      </c>
      <c r="P10496" s="7">
        <v>127.533394165831</v>
      </c>
      <c r="Q10496" s="7">
        <v>97.9243589287221</v>
      </c>
    </row>
    <row r="10497" spans="1:17">
      <c r="A10497" s="6">
        <v>2018</v>
      </c>
      <c r="B10497" s="6" t="s">
        <v>2684</v>
      </c>
      <c r="C10497" s="6">
        <v>530823</v>
      </c>
      <c r="D10497">
        <f t="shared" si="326"/>
        <v>53</v>
      </c>
      <c r="E10497" t="str">
        <f>VLOOKUP(D10497,'Regionalism Code'!B:C,2,FALSE)</f>
        <v>云南省</v>
      </c>
      <c r="F10497">
        <f t="shared" si="327"/>
        <v>5308</v>
      </c>
      <c r="G10497" t="str">
        <f>IF(F10497&gt;10000,"省直辖县市",VLOOKUP(F10497,'Regionalism Code'!H:I,2,FALSE))</f>
        <v>普洱市</v>
      </c>
      <c r="H10497" s="7">
        <v>96.1760257503106</v>
      </c>
      <c r="I10497" s="7">
        <v>83.647596989070294</v>
      </c>
      <c r="J10497" s="7">
        <v>113.357433108309</v>
      </c>
      <c r="K10497" s="7">
        <v>44.935402053984902</v>
      </c>
      <c r="L10497" s="7">
        <v>91.092978903309699</v>
      </c>
      <c r="M10497" s="7">
        <v>45.002165787763502</v>
      </c>
      <c r="N10497" s="7">
        <v>137.937505414279</v>
      </c>
      <c r="O10497" s="7">
        <v>126.28684670102599</v>
      </c>
      <c r="P10497" s="7">
        <v>110.99644233417401</v>
      </c>
      <c r="Q10497" s="7">
        <v>106.329229000091</v>
      </c>
    </row>
    <row r="10498" spans="1:17">
      <c r="A10498" s="6">
        <v>2016</v>
      </c>
      <c r="B10498" s="6" t="s">
        <v>2685</v>
      </c>
      <c r="C10498" s="6">
        <v>530824</v>
      </c>
      <c r="D10498">
        <f t="shared" ref="D10498:D10561" si="328">INT(C10498/10000)</f>
        <v>53</v>
      </c>
      <c r="E10498" t="str">
        <f>VLOOKUP(D10498,'Regionalism Code'!B:C,2,FALSE)</f>
        <v>云南省</v>
      </c>
      <c r="F10498">
        <f t="shared" ref="F10498:F10561" si="329">IF(OR(D10498=11,D10498=12,D10498=31,D10498=50),D10498*100,IF(MID(C10498,3,1)="9",C10498,INT(C10498/100)))</f>
        <v>5308</v>
      </c>
      <c r="G10498" t="str">
        <f>IF(F10498&gt;10000,"省直辖县市",VLOOKUP(F10498,'Regionalism Code'!H:I,2,FALSE))</f>
        <v>普洱市</v>
      </c>
      <c r="H10498" s="7">
        <v>82.584304067971303</v>
      </c>
      <c r="I10498" s="7">
        <v>83.139678837772294</v>
      </c>
      <c r="J10498" s="7">
        <v>88.592367985243598</v>
      </c>
      <c r="K10498" s="7">
        <v>42.812067023269101</v>
      </c>
      <c r="L10498" s="7">
        <v>73.8972289564948</v>
      </c>
      <c r="M10498" s="7">
        <v>44.5509630747489</v>
      </c>
      <c r="N10498" s="7">
        <v>109.12369927575</v>
      </c>
      <c r="O10498" s="7">
        <v>96.496138081435603</v>
      </c>
      <c r="P10498" s="7">
        <v>78.290134950848199</v>
      </c>
      <c r="Q10498" s="7">
        <v>69.837916860990305</v>
      </c>
    </row>
    <row r="10499" spans="1:17">
      <c r="A10499" s="6">
        <v>2017</v>
      </c>
      <c r="B10499" s="6" t="s">
        <v>2685</v>
      </c>
      <c r="C10499" s="6">
        <v>530824</v>
      </c>
      <c r="D10499">
        <f t="shared" si="328"/>
        <v>53</v>
      </c>
      <c r="E10499" t="str">
        <f>VLOOKUP(D10499,'Regionalism Code'!B:C,2,FALSE)</f>
        <v>云南省</v>
      </c>
      <c r="F10499">
        <f t="shared" si="329"/>
        <v>5308</v>
      </c>
      <c r="G10499" t="str">
        <f>IF(F10499&gt;10000,"省直辖县市",VLOOKUP(F10499,'Regionalism Code'!H:I,2,FALSE))</f>
        <v>普洱市</v>
      </c>
      <c r="H10499" s="7">
        <v>97.084895732488803</v>
      </c>
      <c r="I10499" s="7">
        <v>86.160487575733498</v>
      </c>
      <c r="J10499" s="7">
        <v>118.52703550142699</v>
      </c>
      <c r="K10499" s="7">
        <v>40.740623022335399</v>
      </c>
      <c r="L10499" s="7">
        <v>99.834658168346607</v>
      </c>
      <c r="M10499" s="7">
        <v>55.115048422624596</v>
      </c>
      <c r="N10499" s="7">
        <v>135.83650826924301</v>
      </c>
      <c r="O10499" s="7">
        <v>133.00558459739801</v>
      </c>
      <c r="P10499" s="7">
        <v>123.541645113535</v>
      </c>
      <c r="Q10499" s="7">
        <v>94.199281417474197</v>
      </c>
    </row>
    <row r="10500" spans="1:17">
      <c r="A10500" s="6">
        <v>2018</v>
      </c>
      <c r="B10500" s="6" t="s">
        <v>2685</v>
      </c>
      <c r="C10500" s="6">
        <v>530824</v>
      </c>
      <c r="D10500">
        <f t="shared" si="328"/>
        <v>53</v>
      </c>
      <c r="E10500" t="str">
        <f>VLOOKUP(D10500,'Regionalism Code'!B:C,2,FALSE)</f>
        <v>云南省</v>
      </c>
      <c r="F10500">
        <f t="shared" si="329"/>
        <v>5308</v>
      </c>
      <c r="G10500" t="str">
        <f>IF(F10500&gt;10000,"省直辖县市",VLOOKUP(F10500,'Regionalism Code'!H:I,2,FALSE))</f>
        <v>普洱市</v>
      </c>
      <c r="H10500" s="7">
        <v>97.493225950168593</v>
      </c>
      <c r="I10500" s="7">
        <v>84.632246462261705</v>
      </c>
      <c r="J10500" s="7">
        <v>112.319589344363</v>
      </c>
      <c r="K10500" s="7">
        <v>37.286310042979999</v>
      </c>
      <c r="L10500" s="7">
        <v>95.603697065469206</v>
      </c>
      <c r="M10500" s="7">
        <v>41.837644666368597</v>
      </c>
      <c r="N10500" s="7">
        <v>123.69161418779299</v>
      </c>
      <c r="O10500" s="7">
        <v>132.53946191454199</v>
      </c>
      <c r="P10500" s="7">
        <v>110.480593908431</v>
      </c>
      <c r="Q10500" s="7">
        <v>113.024074072731</v>
      </c>
    </row>
    <row r="10501" spans="1:17">
      <c r="A10501" s="6">
        <v>2016</v>
      </c>
      <c r="B10501" s="6" t="s">
        <v>2686</v>
      </c>
      <c r="C10501" s="6">
        <v>530825</v>
      </c>
      <c r="D10501">
        <f t="shared" si="328"/>
        <v>53</v>
      </c>
      <c r="E10501" t="str">
        <f>VLOOKUP(D10501,'Regionalism Code'!B:C,2,FALSE)</f>
        <v>云南省</v>
      </c>
      <c r="F10501">
        <f t="shared" si="329"/>
        <v>5308</v>
      </c>
      <c r="G10501" t="str">
        <f>IF(F10501&gt;10000,"省直辖县市",VLOOKUP(F10501,'Regionalism Code'!H:I,2,FALSE))</f>
        <v>普洱市</v>
      </c>
      <c r="H10501" s="7">
        <v>86.8077044902697</v>
      </c>
      <c r="I10501" s="7">
        <v>82.434532586416097</v>
      </c>
      <c r="J10501" s="7">
        <v>87.592771827009301</v>
      </c>
      <c r="K10501" s="7">
        <v>45.727935802755901</v>
      </c>
      <c r="L10501" s="7">
        <v>70.531714131703296</v>
      </c>
      <c r="M10501" s="7">
        <v>51.503715961029002</v>
      </c>
      <c r="N10501" s="7">
        <v>105.347811270346</v>
      </c>
      <c r="O10501" s="7">
        <v>95.713699135808</v>
      </c>
      <c r="P10501" s="7">
        <v>80.396333210689207</v>
      </c>
      <c r="Q10501" s="7">
        <v>99.826562474391395</v>
      </c>
    </row>
    <row r="10502" spans="1:17">
      <c r="A10502" s="6">
        <v>2017</v>
      </c>
      <c r="B10502" s="6" t="s">
        <v>2686</v>
      </c>
      <c r="C10502" s="6">
        <v>530825</v>
      </c>
      <c r="D10502">
        <f t="shared" si="328"/>
        <v>53</v>
      </c>
      <c r="E10502" t="str">
        <f>VLOOKUP(D10502,'Regionalism Code'!B:C,2,FALSE)</f>
        <v>云南省</v>
      </c>
      <c r="F10502">
        <f t="shared" si="329"/>
        <v>5308</v>
      </c>
      <c r="G10502" t="str">
        <f>IF(F10502&gt;10000,"省直辖县市",VLOOKUP(F10502,'Regionalism Code'!H:I,2,FALSE))</f>
        <v>普洱市</v>
      </c>
      <c r="H10502" s="7">
        <v>96.660955648982593</v>
      </c>
      <c r="I10502" s="7">
        <v>85.719936246312301</v>
      </c>
      <c r="J10502" s="7">
        <v>115.864756674982</v>
      </c>
      <c r="K10502" s="7">
        <v>43.740873475399098</v>
      </c>
      <c r="L10502" s="7">
        <v>89.395718266121804</v>
      </c>
      <c r="M10502" s="7">
        <v>61.310545756187899</v>
      </c>
      <c r="N10502" s="7">
        <v>144.702303642743</v>
      </c>
      <c r="O10502" s="7">
        <v>123.753796644997</v>
      </c>
      <c r="P10502" s="7">
        <v>121.52430135287</v>
      </c>
      <c r="Q10502" s="7">
        <v>97.897581133933301</v>
      </c>
    </row>
    <row r="10503" spans="1:17">
      <c r="A10503" s="6">
        <v>2018</v>
      </c>
      <c r="B10503" s="6" t="s">
        <v>2686</v>
      </c>
      <c r="C10503" s="6">
        <v>530825</v>
      </c>
      <c r="D10503">
        <f t="shared" si="328"/>
        <v>53</v>
      </c>
      <c r="E10503" t="str">
        <f>VLOOKUP(D10503,'Regionalism Code'!B:C,2,FALSE)</f>
        <v>云南省</v>
      </c>
      <c r="F10503">
        <f t="shared" si="329"/>
        <v>5308</v>
      </c>
      <c r="G10503" t="str">
        <f>IF(F10503&gt;10000,"省直辖县市",VLOOKUP(F10503,'Regionalism Code'!H:I,2,FALSE))</f>
        <v>普洱市</v>
      </c>
      <c r="H10503" s="7">
        <v>97.219928855752599</v>
      </c>
      <c r="I10503" s="7">
        <v>84.974874954137206</v>
      </c>
      <c r="J10503" s="7">
        <v>111.02794410172</v>
      </c>
      <c r="K10503" s="7">
        <v>43.099355860617102</v>
      </c>
      <c r="L10503" s="7">
        <v>92.881025744089001</v>
      </c>
      <c r="M10503" s="7">
        <v>49.375877668446101</v>
      </c>
      <c r="N10503" s="7">
        <v>128.10439897860201</v>
      </c>
      <c r="O10503" s="7">
        <v>126.04461499616001</v>
      </c>
      <c r="P10503" s="7">
        <v>108.396972737702</v>
      </c>
      <c r="Q10503" s="7">
        <v>112.567484404013</v>
      </c>
    </row>
    <row r="10504" spans="1:17">
      <c r="A10504" s="6">
        <v>2016</v>
      </c>
      <c r="B10504" s="6" t="s">
        <v>2687</v>
      </c>
      <c r="C10504" s="6">
        <v>530826</v>
      </c>
      <c r="D10504">
        <f t="shared" si="328"/>
        <v>53</v>
      </c>
      <c r="E10504" t="str">
        <f>VLOOKUP(D10504,'Regionalism Code'!B:C,2,FALSE)</f>
        <v>云南省</v>
      </c>
      <c r="F10504">
        <f t="shared" si="329"/>
        <v>5308</v>
      </c>
      <c r="G10504" t="str">
        <f>IF(F10504&gt;10000,"省直辖县市",VLOOKUP(F10504,'Regionalism Code'!H:I,2,FALSE))</f>
        <v>普洱市</v>
      </c>
      <c r="H10504" s="7">
        <v>83.917853569391198</v>
      </c>
      <c r="I10504" s="7">
        <v>84.467441735705194</v>
      </c>
      <c r="J10504" s="7">
        <v>87.501244803865902</v>
      </c>
      <c r="K10504" s="7">
        <v>50.413755809385897</v>
      </c>
      <c r="L10504" s="7">
        <v>75.804127089601096</v>
      </c>
      <c r="M10504" s="7">
        <v>56.6545364860619</v>
      </c>
      <c r="N10504" s="7">
        <v>103.18858482025</v>
      </c>
      <c r="O10504" s="7">
        <v>95.884655592265602</v>
      </c>
      <c r="P10504" s="7">
        <v>70.575879568849402</v>
      </c>
      <c r="Q10504" s="7">
        <v>75.5966691802182</v>
      </c>
    </row>
    <row r="10505" spans="1:17">
      <c r="A10505" s="6">
        <v>2017</v>
      </c>
      <c r="B10505" s="6" t="s">
        <v>2687</v>
      </c>
      <c r="C10505" s="6">
        <v>530826</v>
      </c>
      <c r="D10505">
        <f t="shared" si="328"/>
        <v>53</v>
      </c>
      <c r="E10505" t="str">
        <f>VLOOKUP(D10505,'Regionalism Code'!B:C,2,FALSE)</f>
        <v>云南省</v>
      </c>
      <c r="F10505">
        <f t="shared" si="329"/>
        <v>5308</v>
      </c>
      <c r="G10505" t="str">
        <f>IF(F10505&gt;10000,"省直辖县市",VLOOKUP(F10505,'Regionalism Code'!H:I,2,FALSE))</f>
        <v>普洱市</v>
      </c>
      <c r="H10505" s="7">
        <v>97.952741828481194</v>
      </c>
      <c r="I10505" s="7">
        <v>88.376073576394205</v>
      </c>
      <c r="J10505" s="7">
        <v>119.543549239529</v>
      </c>
      <c r="K10505" s="7">
        <v>48.750019596418802</v>
      </c>
      <c r="L10505" s="7">
        <v>94.555111996384397</v>
      </c>
      <c r="M10505" s="7">
        <v>62.325883593772701</v>
      </c>
      <c r="N10505" s="7">
        <v>146.149423482901</v>
      </c>
      <c r="O10505" s="7">
        <v>127.83530227164501</v>
      </c>
      <c r="P10505" s="7">
        <v>128.00773136586699</v>
      </c>
      <c r="Q10505" s="7">
        <v>90.346814243989101</v>
      </c>
    </row>
    <row r="10506" spans="1:17">
      <c r="A10506" s="6">
        <v>2018</v>
      </c>
      <c r="B10506" s="6" t="s">
        <v>2687</v>
      </c>
      <c r="C10506" s="6">
        <v>530826</v>
      </c>
      <c r="D10506">
        <f t="shared" si="328"/>
        <v>53</v>
      </c>
      <c r="E10506" t="str">
        <f>VLOOKUP(D10506,'Regionalism Code'!B:C,2,FALSE)</f>
        <v>云南省</v>
      </c>
      <c r="F10506">
        <f t="shared" si="329"/>
        <v>5308</v>
      </c>
      <c r="G10506" t="str">
        <f>IF(F10506&gt;10000,"省直辖县市",VLOOKUP(F10506,'Regionalism Code'!H:I,2,FALSE))</f>
        <v>普洱市</v>
      </c>
      <c r="H10506" s="7">
        <v>100.00354973318299</v>
      </c>
      <c r="I10506" s="7">
        <v>88.051432212247093</v>
      </c>
      <c r="J10506" s="7">
        <v>115.25771951842</v>
      </c>
      <c r="K10506" s="7">
        <v>51.549949960018402</v>
      </c>
      <c r="L10506" s="7">
        <v>98.216693054556899</v>
      </c>
      <c r="M10506" s="7">
        <v>49.521350320354401</v>
      </c>
      <c r="N10506" s="7">
        <v>134.090831232006</v>
      </c>
      <c r="O10506" s="7">
        <v>130.05507889030699</v>
      </c>
      <c r="P10506" s="7">
        <v>108.140728926999</v>
      </c>
      <c r="Q10506" s="7">
        <v>111.756113137572</v>
      </c>
    </row>
    <row r="10507" spans="1:17">
      <c r="A10507" s="6">
        <v>2016</v>
      </c>
      <c r="B10507" s="6" t="s">
        <v>2688</v>
      </c>
      <c r="C10507" s="6">
        <v>530827</v>
      </c>
      <c r="D10507">
        <f t="shared" si="328"/>
        <v>53</v>
      </c>
      <c r="E10507" t="str">
        <f>VLOOKUP(D10507,'Regionalism Code'!B:C,2,FALSE)</f>
        <v>云南省</v>
      </c>
      <c r="F10507">
        <f t="shared" si="329"/>
        <v>5308</v>
      </c>
      <c r="G10507" t="str">
        <f>IF(F10507&gt;10000,"省直辖县市",VLOOKUP(F10507,'Regionalism Code'!H:I,2,FALSE))</f>
        <v>普洱市</v>
      </c>
      <c r="H10507" s="7">
        <v>88.139343675661394</v>
      </c>
      <c r="I10507" s="7">
        <v>86.5319388391394</v>
      </c>
      <c r="J10507" s="7">
        <v>99.649520595888603</v>
      </c>
      <c r="K10507" s="7">
        <v>62.305525225696996</v>
      </c>
      <c r="L10507" s="7">
        <v>89.407030490243201</v>
      </c>
      <c r="M10507" s="7">
        <v>61.780396170736601</v>
      </c>
      <c r="N10507" s="7">
        <v>113.990580947239</v>
      </c>
      <c r="O10507" s="7">
        <v>110.80318886916</v>
      </c>
      <c r="P10507" s="7">
        <v>77.818900338288998</v>
      </c>
      <c r="Q10507" s="7">
        <v>72.536547072073901</v>
      </c>
    </row>
    <row r="10508" spans="1:17">
      <c r="A10508" s="6">
        <v>2017</v>
      </c>
      <c r="B10508" s="6" t="s">
        <v>2688</v>
      </c>
      <c r="C10508" s="6">
        <v>530827</v>
      </c>
      <c r="D10508">
        <f t="shared" si="328"/>
        <v>53</v>
      </c>
      <c r="E10508" t="str">
        <f>VLOOKUP(D10508,'Regionalism Code'!B:C,2,FALSE)</f>
        <v>云南省</v>
      </c>
      <c r="F10508">
        <f t="shared" si="329"/>
        <v>5308</v>
      </c>
      <c r="G10508" t="str">
        <f>IF(F10508&gt;10000,"省直辖县市",VLOOKUP(F10508,'Regionalism Code'!H:I,2,FALSE))</f>
        <v>普洱市</v>
      </c>
      <c r="H10508" s="7">
        <v>102.81015020478701</v>
      </c>
      <c r="I10508" s="7">
        <v>89.668628327397997</v>
      </c>
      <c r="J10508" s="7">
        <v>129.68226467227601</v>
      </c>
      <c r="K10508" s="7">
        <v>66.688094236041593</v>
      </c>
      <c r="L10508" s="7">
        <v>114.879262378061</v>
      </c>
      <c r="M10508" s="7">
        <v>82.283991328856303</v>
      </c>
      <c r="N10508" s="7">
        <v>148.82498967577899</v>
      </c>
      <c r="O10508" s="7">
        <v>141.00318999154601</v>
      </c>
      <c r="P10508" s="7">
        <v>119.482080460289</v>
      </c>
      <c r="Q10508" s="7">
        <v>97.378633924617105</v>
      </c>
    </row>
    <row r="10509" spans="1:17">
      <c r="A10509" s="6">
        <v>2018</v>
      </c>
      <c r="B10509" s="6" t="s">
        <v>2688</v>
      </c>
      <c r="C10509" s="6">
        <v>530827</v>
      </c>
      <c r="D10509">
        <f t="shared" si="328"/>
        <v>53</v>
      </c>
      <c r="E10509" t="str">
        <f>VLOOKUP(D10509,'Regionalism Code'!B:C,2,FALSE)</f>
        <v>云南省</v>
      </c>
      <c r="F10509">
        <f t="shared" si="329"/>
        <v>5308</v>
      </c>
      <c r="G10509" t="str">
        <f>IF(F10509&gt;10000,"省直辖县市",VLOOKUP(F10509,'Regionalism Code'!H:I,2,FALSE))</f>
        <v>普洱市</v>
      </c>
      <c r="H10509" s="7">
        <v>104.349416313562</v>
      </c>
      <c r="I10509" s="7">
        <v>89.448133138088195</v>
      </c>
      <c r="J10509" s="7">
        <v>126.810896075942</v>
      </c>
      <c r="K10509" s="7">
        <v>73.020762510807202</v>
      </c>
      <c r="L10509" s="7">
        <v>114.62790201048099</v>
      </c>
      <c r="M10509" s="7">
        <v>71.185303675986603</v>
      </c>
      <c r="N10509" s="7">
        <v>138.60496047895299</v>
      </c>
      <c r="O10509" s="7">
        <v>142.545148328002</v>
      </c>
      <c r="P10509" s="7">
        <v>115.28880934225501</v>
      </c>
      <c r="Q10509" s="7">
        <v>112.743516657733</v>
      </c>
    </row>
    <row r="10510" spans="1:17">
      <c r="A10510" s="6">
        <v>2016</v>
      </c>
      <c r="B10510" s="6" t="s">
        <v>2689</v>
      </c>
      <c r="C10510" s="6">
        <v>530828</v>
      </c>
      <c r="D10510">
        <f t="shared" si="328"/>
        <v>53</v>
      </c>
      <c r="E10510" t="str">
        <f>VLOOKUP(D10510,'Regionalism Code'!B:C,2,FALSE)</f>
        <v>云南省</v>
      </c>
      <c r="F10510">
        <f t="shared" si="329"/>
        <v>5308</v>
      </c>
      <c r="G10510" t="str">
        <f>IF(F10510&gt;10000,"省直辖县市",VLOOKUP(F10510,'Regionalism Code'!H:I,2,FALSE))</f>
        <v>普洱市</v>
      </c>
      <c r="H10510" s="7">
        <v>83.526939787676895</v>
      </c>
      <c r="I10510" s="7">
        <v>80.464286226488795</v>
      </c>
      <c r="J10510" s="7">
        <v>94.212543873142806</v>
      </c>
      <c r="K10510" s="7">
        <v>55.798142955058502</v>
      </c>
      <c r="L10510" s="7">
        <v>83.711114774652998</v>
      </c>
      <c r="M10510" s="7">
        <v>57.433097366153802</v>
      </c>
      <c r="N10510" s="7">
        <v>106.348246416729</v>
      </c>
      <c r="O10510" s="7">
        <v>106.05594266406101</v>
      </c>
      <c r="P10510" s="7">
        <v>75.419538482519698</v>
      </c>
      <c r="Q10510" s="7">
        <v>74.227446263815906</v>
      </c>
    </row>
    <row r="10511" spans="1:17">
      <c r="A10511" s="6">
        <v>2017</v>
      </c>
      <c r="B10511" s="6" t="s">
        <v>2689</v>
      </c>
      <c r="C10511" s="6">
        <v>530828</v>
      </c>
      <c r="D10511">
        <f t="shared" si="328"/>
        <v>53</v>
      </c>
      <c r="E10511" t="str">
        <f>VLOOKUP(D10511,'Regionalism Code'!B:C,2,FALSE)</f>
        <v>云南省</v>
      </c>
      <c r="F10511">
        <f t="shared" si="329"/>
        <v>5308</v>
      </c>
      <c r="G10511" t="str">
        <f>IF(F10511&gt;10000,"省直辖县市",VLOOKUP(F10511,'Regionalism Code'!H:I,2,FALSE))</f>
        <v>普洱市</v>
      </c>
      <c r="H10511" s="7">
        <v>98.197849972813003</v>
      </c>
      <c r="I10511" s="7">
        <v>84.285057066970097</v>
      </c>
      <c r="J10511" s="7">
        <v>123.27098067184301</v>
      </c>
      <c r="K10511" s="7">
        <v>50.087377459097702</v>
      </c>
      <c r="L10511" s="7">
        <v>104.91890244739</v>
      </c>
      <c r="M10511" s="7">
        <v>62.963867620975698</v>
      </c>
      <c r="N10511" s="7">
        <v>142.85086296800699</v>
      </c>
      <c r="O10511" s="7">
        <v>136.80933625412999</v>
      </c>
      <c r="P10511" s="7">
        <v>121.735659220855</v>
      </c>
      <c r="Q10511" s="7">
        <v>98.581813172162796</v>
      </c>
    </row>
    <row r="10512" spans="1:17">
      <c r="A10512" s="6">
        <v>2018</v>
      </c>
      <c r="B10512" s="6" t="s">
        <v>2689</v>
      </c>
      <c r="C10512" s="6">
        <v>530828</v>
      </c>
      <c r="D10512">
        <f t="shared" si="328"/>
        <v>53</v>
      </c>
      <c r="E10512" t="str">
        <f>VLOOKUP(D10512,'Regionalism Code'!B:C,2,FALSE)</f>
        <v>云南省</v>
      </c>
      <c r="F10512">
        <f t="shared" si="329"/>
        <v>5308</v>
      </c>
      <c r="G10512" t="str">
        <f>IF(F10512&gt;10000,"省直辖县市",VLOOKUP(F10512,'Regionalism Code'!H:I,2,FALSE))</f>
        <v>普洱市</v>
      </c>
      <c r="H10512" s="7">
        <v>99.205002494887196</v>
      </c>
      <c r="I10512" s="7">
        <v>82.529684060136802</v>
      </c>
      <c r="J10512" s="7">
        <v>121.07494428049</v>
      </c>
      <c r="K10512" s="7">
        <v>47.286617636606302</v>
      </c>
      <c r="L10512" s="7">
        <v>102.033651728531</v>
      </c>
      <c r="M10512" s="7">
        <v>50.652179628116997</v>
      </c>
      <c r="N10512" s="7">
        <v>140.745334729212</v>
      </c>
      <c r="O10512" s="7">
        <v>138.616934961162</v>
      </c>
      <c r="P10512" s="7">
        <v>111.886906976201</v>
      </c>
      <c r="Q10512" s="7">
        <v>114.531539748271</v>
      </c>
    </row>
    <row r="10513" spans="1:17">
      <c r="A10513" s="6">
        <v>2016</v>
      </c>
      <c r="B10513" s="6" t="s">
        <v>2690</v>
      </c>
      <c r="C10513" s="6">
        <v>530829</v>
      </c>
      <c r="D10513">
        <f t="shared" si="328"/>
        <v>53</v>
      </c>
      <c r="E10513" t="str">
        <f>VLOOKUP(D10513,'Regionalism Code'!B:C,2,FALSE)</f>
        <v>云南省</v>
      </c>
      <c r="F10513">
        <f t="shared" si="329"/>
        <v>5308</v>
      </c>
      <c r="G10513" t="str">
        <f>IF(F10513&gt;10000,"省直辖县市",VLOOKUP(F10513,'Regionalism Code'!H:I,2,FALSE))</f>
        <v>普洱市</v>
      </c>
      <c r="H10513" s="7">
        <v>84.604912136089695</v>
      </c>
      <c r="I10513" s="7">
        <v>82.898908945690195</v>
      </c>
      <c r="J10513" s="7">
        <v>92.235436764615997</v>
      </c>
      <c r="K10513" s="7">
        <v>56.820400203563899</v>
      </c>
      <c r="L10513" s="7">
        <v>84.338233293366201</v>
      </c>
      <c r="M10513" s="7">
        <v>57.624843960965997</v>
      </c>
      <c r="N10513" s="7">
        <v>98.494919130368004</v>
      </c>
      <c r="O10513" s="7">
        <v>105.96148536452699</v>
      </c>
      <c r="P10513" s="7">
        <v>74.121440009850502</v>
      </c>
      <c r="Q10513" s="7">
        <v>76.377411444654101</v>
      </c>
    </row>
    <row r="10514" spans="1:17">
      <c r="A10514" s="6">
        <v>2017</v>
      </c>
      <c r="B10514" s="6" t="s">
        <v>2690</v>
      </c>
      <c r="C10514" s="6">
        <v>530829</v>
      </c>
      <c r="D10514">
        <f t="shared" si="328"/>
        <v>53</v>
      </c>
      <c r="E10514" t="str">
        <f>VLOOKUP(D10514,'Regionalism Code'!B:C,2,FALSE)</f>
        <v>云南省</v>
      </c>
      <c r="F10514">
        <f t="shared" si="329"/>
        <v>5308</v>
      </c>
      <c r="G10514" t="str">
        <f>IF(F10514&gt;10000,"省直辖县市",VLOOKUP(F10514,'Regionalism Code'!H:I,2,FALSE))</f>
        <v>普洱市</v>
      </c>
      <c r="H10514" s="7">
        <v>97.264702940618605</v>
      </c>
      <c r="I10514" s="7">
        <v>86.116970993618494</v>
      </c>
      <c r="J10514" s="7">
        <v>120.344127537299</v>
      </c>
      <c r="K10514" s="7">
        <v>52.426702067098198</v>
      </c>
      <c r="L10514" s="7">
        <v>102.90585359844501</v>
      </c>
      <c r="M10514" s="7">
        <v>66.863358976735299</v>
      </c>
      <c r="N10514" s="7">
        <v>135.195894254065</v>
      </c>
      <c r="O10514" s="7">
        <v>133.206527856885</v>
      </c>
      <c r="P10514" s="7">
        <v>125.107225165964</v>
      </c>
      <c r="Q10514" s="7">
        <v>92.141305282558804</v>
      </c>
    </row>
    <row r="10515" spans="1:17">
      <c r="A10515" s="6">
        <v>2018</v>
      </c>
      <c r="B10515" s="6" t="s">
        <v>2690</v>
      </c>
      <c r="C10515" s="6">
        <v>530829</v>
      </c>
      <c r="D10515">
        <f t="shared" si="328"/>
        <v>53</v>
      </c>
      <c r="E10515" t="str">
        <f>VLOOKUP(D10515,'Regionalism Code'!B:C,2,FALSE)</f>
        <v>云南省</v>
      </c>
      <c r="F10515">
        <f t="shared" si="329"/>
        <v>5308</v>
      </c>
      <c r="G10515" t="str">
        <f>IF(F10515&gt;10000,"省直辖县市",VLOOKUP(F10515,'Regionalism Code'!H:I,2,FALSE))</f>
        <v>普洱市</v>
      </c>
      <c r="H10515" s="7">
        <v>96.334933075892593</v>
      </c>
      <c r="I10515" s="7">
        <v>83.966877212593801</v>
      </c>
      <c r="J10515" s="7">
        <v>114.67576920813001</v>
      </c>
      <c r="K10515" s="7">
        <v>48.303386428880302</v>
      </c>
      <c r="L10515" s="7">
        <v>103.577366298828</v>
      </c>
      <c r="M10515" s="7">
        <v>49.021357841611199</v>
      </c>
      <c r="N10515" s="7">
        <v>126.321412191424</v>
      </c>
      <c r="O10515" s="7">
        <v>131.22512617460299</v>
      </c>
      <c r="P10515" s="7">
        <v>110.441561658675</v>
      </c>
      <c r="Q10515" s="7">
        <v>103.85173197380099</v>
      </c>
    </row>
    <row r="10516" spans="1:17">
      <c r="A10516" s="6">
        <v>2016</v>
      </c>
      <c r="B10516" s="6" t="s">
        <v>2691</v>
      </c>
      <c r="C10516" s="6">
        <v>530902</v>
      </c>
      <c r="D10516">
        <f t="shared" si="328"/>
        <v>53</v>
      </c>
      <c r="E10516" t="str">
        <f>VLOOKUP(D10516,'Regionalism Code'!B:C,2,FALSE)</f>
        <v>云南省</v>
      </c>
      <c r="F10516">
        <f t="shared" si="329"/>
        <v>5309</v>
      </c>
      <c r="G10516" t="str">
        <f>IF(F10516&gt;10000,"省直辖县市",VLOOKUP(F10516,'Regionalism Code'!H:I,2,FALSE))</f>
        <v>临沧市</v>
      </c>
      <c r="H10516" s="7">
        <v>89.767399794120195</v>
      </c>
      <c r="I10516" s="7">
        <v>93.819144387630601</v>
      </c>
      <c r="J10516" s="7">
        <v>93.561754625328305</v>
      </c>
      <c r="K10516" s="7">
        <v>55.938943810700898</v>
      </c>
      <c r="L10516" s="7">
        <v>78.0222780927662</v>
      </c>
      <c r="M10516" s="7">
        <v>61.644918733724602</v>
      </c>
      <c r="N10516" s="7">
        <v>112.27745206379601</v>
      </c>
      <c r="O10516" s="7">
        <v>101.413715181694</v>
      </c>
      <c r="P10516" s="7">
        <v>78.123852784520295</v>
      </c>
      <c r="Q10516" s="7">
        <v>69.499159451556494</v>
      </c>
    </row>
    <row r="10517" spans="1:17">
      <c r="A10517" s="6">
        <v>2017</v>
      </c>
      <c r="B10517" s="6" t="s">
        <v>2691</v>
      </c>
      <c r="C10517" s="6">
        <v>530902</v>
      </c>
      <c r="D10517">
        <f t="shared" si="328"/>
        <v>53</v>
      </c>
      <c r="E10517" t="str">
        <f>VLOOKUP(D10517,'Regionalism Code'!B:C,2,FALSE)</f>
        <v>云南省</v>
      </c>
      <c r="F10517">
        <f t="shared" si="329"/>
        <v>5309</v>
      </c>
      <c r="G10517" t="str">
        <f>IF(F10517&gt;10000,"省直辖县市",VLOOKUP(F10517,'Regionalism Code'!H:I,2,FALSE))</f>
        <v>临沧市</v>
      </c>
      <c r="H10517" s="7">
        <v>105.679465931671</v>
      </c>
      <c r="I10517" s="7">
        <v>95.795146922414304</v>
      </c>
      <c r="J10517" s="7">
        <v>128.596981443365</v>
      </c>
      <c r="K10517" s="7">
        <v>61.1871941882643</v>
      </c>
      <c r="L10517" s="7">
        <v>100.490304242566</v>
      </c>
      <c r="M10517" s="7">
        <v>77.031400101735301</v>
      </c>
      <c r="N10517" s="7">
        <v>157.34451254102399</v>
      </c>
      <c r="O10517" s="7">
        <v>138.667420442702</v>
      </c>
      <c r="P10517" s="7">
        <v>124.878851684515</v>
      </c>
      <c r="Q10517" s="7">
        <v>96.679030054125704</v>
      </c>
    </row>
    <row r="10518" spans="1:17">
      <c r="A10518" s="6">
        <v>2018</v>
      </c>
      <c r="B10518" s="6" t="s">
        <v>2691</v>
      </c>
      <c r="C10518" s="6">
        <v>530902</v>
      </c>
      <c r="D10518">
        <f t="shared" si="328"/>
        <v>53</v>
      </c>
      <c r="E10518" t="str">
        <f>VLOOKUP(D10518,'Regionalism Code'!B:C,2,FALSE)</f>
        <v>云南省</v>
      </c>
      <c r="F10518">
        <f t="shared" si="329"/>
        <v>5309</v>
      </c>
      <c r="G10518" t="str">
        <f>IF(F10518&gt;10000,"省直辖县市",VLOOKUP(F10518,'Regionalism Code'!H:I,2,FALSE))</f>
        <v>临沧市</v>
      </c>
      <c r="H10518" s="7">
        <v>105.740321313292</v>
      </c>
      <c r="I10518" s="7">
        <v>94.481149210736504</v>
      </c>
      <c r="J10518" s="7">
        <v>125.35951876042699</v>
      </c>
      <c r="K10518" s="7">
        <v>61.295566605221701</v>
      </c>
      <c r="L10518" s="7">
        <v>101.248960571593</v>
      </c>
      <c r="M10518" s="7">
        <v>59.257893110619399</v>
      </c>
      <c r="N10518" s="7">
        <v>147.93133179926599</v>
      </c>
      <c r="O10518" s="7">
        <v>141.651097344699</v>
      </c>
      <c r="P10518" s="7">
        <v>114.855838194992</v>
      </c>
      <c r="Q10518" s="7">
        <v>107.273196038365</v>
      </c>
    </row>
    <row r="10519" spans="1:17">
      <c r="A10519" s="6">
        <v>2016</v>
      </c>
      <c r="B10519" s="6" t="s">
        <v>2692</v>
      </c>
      <c r="C10519" s="6">
        <v>530921</v>
      </c>
      <c r="D10519">
        <f t="shared" si="328"/>
        <v>53</v>
      </c>
      <c r="E10519" t="str">
        <f>VLOOKUP(D10519,'Regionalism Code'!B:C,2,FALSE)</f>
        <v>云南省</v>
      </c>
      <c r="F10519">
        <f t="shared" si="329"/>
        <v>5309</v>
      </c>
      <c r="G10519" t="str">
        <f>IF(F10519&gt;10000,"省直辖县市",VLOOKUP(F10519,'Regionalism Code'!H:I,2,FALSE))</f>
        <v>临沧市</v>
      </c>
      <c r="H10519" s="7">
        <v>81.945346945874306</v>
      </c>
      <c r="I10519" s="7">
        <v>82.307161004896798</v>
      </c>
      <c r="J10519" s="7">
        <v>85.212628847434104</v>
      </c>
      <c r="K10519" s="7">
        <v>44.808689357821798</v>
      </c>
      <c r="L10519" s="7">
        <v>68.061456294530601</v>
      </c>
      <c r="M10519" s="7">
        <v>49.411715792421099</v>
      </c>
      <c r="N10519" s="7">
        <v>92.018754866391703</v>
      </c>
      <c r="O10519" s="7">
        <v>99.326807623868604</v>
      </c>
      <c r="P10519" s="7">
        <v>81.817677581734003</v>
      </c>
      <c r="Q10519" s="7">
        <v>74.818489373931797</v>
      </c>
    </row>
    <row r="10520" spans="1:17">
      <c r="A10520" s="6">
        <v>2017</v>
      </c>
      <c r="B10520" s="6" t="s">
        <v>2692</v>
      </c>
      <c r="C10520" s="6">
        <v>530921</v>
      </c>
      <c r="D10520">
        <f t="shared" si="328"/>
        <v>53</v>
      </c>
      <c r="E10520" t="str">
        <f>VLOOKUP(D10520,'Regionalism Code'!B:C,2,FALSE)</f>
        <v>云南省</v>
      </c>
      <c r="F10520">
        <f t="shared" si="329"/>
        <v>5309</v>
      </c>
      <c r="G10520" t="str">
        <f>IF(F10520&gt;10000,"省直辖县市",VLOOKUP(F10520,'Regionalism Code'!H:I,2,FALSE))</f>
        <v>临沧市</v>
      </c>
      <c r="H10520" s="7">
        <v>96.425730541185303</v>
      </c>
      <c r="I10520" s="7">
        <v>84.616974023852194</v>
      </c>
      <c r="J10520" s="7">
        <v>117.015154777094</v>
      </c>
      <c r="K10520" s="7">
        <v>48.297935331815701</v>
      </c>
      <c r="L10520" s="7">
        <v>92.294095603087797</v>
      </c>
      <c r="M10520" s="7">
        <v>61.678082153724297</v>
      </c>
      <c r="N10520" s="7">
        <v>133.71643500347</v>
      </c>
      <c r="O10520" s="7">
        <v>130.07737790242899</v>
      </c>
      <c r="P10520" s="7">
        <v>129.487442045726</v>
      </c>
      <c r="Q10520" s="7">
        <v>98.009697867877406</v>
      </c>
    </row>
    <row r="10521" spans="1:17">
      <c r="A10521" s="6">
        <v>2018</v>
      </c>
      <c r="B10521" s="6" t="s">
        <v>2692</v>
      </c>
      <c r="C10521" s="6">
        <v>530921</v>
      </c>
      <c r="D10521">
        <f t="shared" si="328"/>
        <v>53</v>
      </c>
      <c r="E10521" t="str">
        <f>VLOOKUP(D10521,'Regionalism Code'!B:C,2,FALSE)</f>
        <v>云南省</v>
      </c>
      <c r="F10521">
        <f t="shared" si="329"/>
        <v>5309</v>
      </c>
      <c r="G10521" t="str">
        <f>IF(F10521&gt;10000,"省直辖县市",VLOOKUP(F10521,'Regionalism Code'!H:I,2,FALSE))</f>
        <v>临沧市</v>
      </c>
      <c r="H10521" s="7">
        <v>95.1453597967067</v>
      </c>
      <c r="I10521" s="7">
        <v>83.289309763494302</v>
      </c>
      <c r="J10521" s="7">
        <v>110.82573822662199</v>
      </c>
      <c r="K10521" s="7">
        <v>47.832517985913803</v>
      </c>
      <c r="L10521" s="7">
        <v>89.533258284931406</v>
      </c>
      <c r="M10521" s="7">
        <v>49.792644538868203</v>
      </c>
      <c r="N10521" s="7">
        <v>125.243808754141</v>
      </c>
      <c r="O10521" s="7">
        <v>127.80908054961201</v>
      </c>
      <c r="P10521" s="7">
        <v>109.82880867203301</v>
      </c>
      <c r="Q10521" s="7">
        <v>105.80592419195899</v>
      </c>
    </row>
    <row r="10522" spans="1:17">
      <c r="A10522" s="6">
        <v>2016</v>
      </c>
      <c r="B10522" s="6" t="s">
        <v>2693</v>
      </c>
      <c r="C10522" s="6">
        <v>530922</v>
      </c>
      <c r="D10522">
        <f t="shared" si="328"/>
        <v>53</v>
      </c>
      <c r="E10522" t="str">
        <f>VLOOKUP(D10522,'Regionalism Code'!B:C,2,FALSE)</f>
        <v>云南省</v>
      </c>
      <c r="F10522">
        <f t="shared" si="329"/>
        <v>5309</v>
      </c>
      <c r="G10522" t="str">
        <f>IF(F10522&gt;10000,"省直辖县市",VLOOKUP(F10522,'Regionalism Code'!H:I,2,FALSE))</f>
        <v>临沧市</v>
      </c>
      <c r="H10522" s="7">
        <v>81.158708932401098</v>
      </c>
      <c r="I10522" s="7">
        <v>82.088453879292402</v>
      </c>
      <c r="J10522" s="7">
        <v>88.831724382295604</v>
      </c>
      <c r="K10522" s="7">
        <v>48.878158932801497</v>
      </c>
      <c r="L10522" s="7">
        <v>71.044380547244899</v>
      </c>
      <c r="M10522" s="7">
        <v>53.208404570105202</v>
      </c>
      <c r="N10522" s="7">
        <v>113.02925442526799</v>
      </c>
      <c r="O10522" s="7">
        <v>94.069581294340693</v>
      </c>
      <c r="P10522" s="7">
        <v>76.6052421412504</v>
      </c>
      <c r="Q10522" s="7">
        <v>64.150590270650298</v>
      </c>
    </row>
    <row r="10523" spans="1:17">
      <c r="A10523" s="6">
        <v>2017</v>
      </c>
      <c r="B10523" s="6" t="s">
        <v>2693</v>
      </c>
      <c r="C10523" s="6">
        <v>530922</v>
      </c>
      <c r="D10523">
        <f t="shared" si="328"/>
        <v>53</v>
      </c>
      <c r="E10523" t="str">
        <f>VLOOKUP(D10523,'Regionalism Code'!B:C,2,FALSE)</f>
        <v>云南省</v>
      </c>
      <c r="F10523">
        <f t="shared" si="329"/>
        <v>5309</v>
      </c>
      <c r="G10523" t="str">
        <f>IF(F10523&gt;10000,"省直辖县市",VLOOKUP(F10523,'Regionalism Code'!H:I,2,FALSE))</f>
        <v>临沧市</v>
      </c>
      <c r="H10523" s="7">
        <v>96.249897774238207</v>
      </c>
      <c r="I10523" s="7">
        <v>84.371172845182599</v>
      </c>
      <c r="J10523" s="7">
        <v>119.048120098826</v>
      </c>
      <c r="K10523" s="7">
        <v>49.762353135542199</v>
      </c>
      <c r="L10523" s="7">
        <v>94.093258125727402</v>
      </c>
      <c r="M10523" s="7">
        <v>74.228295819913299</v>
      </c>
      <c r="N10523" s="7">
        <v>143.29631395893799</v>
      </c>
      <c r="O10523" s="7">
        <v>126.79657972798201</v>
      </c>
      <c r="P10523" s="7">
        <v>126.855768209643</v>
      </c>
      <c r="Q10523" s="7">
        <v>94.051153167923204</v>
      </c>
    </row>
    <row r="10524" spans="1:17">
      <c r="A10524" s="6">
        <v>2018</v>
      </c>
      <c r="B10524" s="6" t="s">
        <v>2693</v>
      </c>
      <c r="C10524" s="6">
        <v>530922</v>
      </c>
      <c r="D10524">
        <f t="shared" si="328"/>
        <v>53</v>
      </c>
      <c r="E10524" t="str">
        <f>VLOOKUP(D10524,'Regionalism Code'!B:C,2,FALSE)</f>
        <v>云南省</v>
      </c>
      <c r="F10524">
        <f t="shared" si="329"/>
        <v>5309</v>
      </c>
      <c r="G10524" t="str">
        <f>IF(F10524&gt;10000,"省直辖县市",VLOOKUP(F10524,'Regionalism Code'!H:I,2,FALSE))</f>
        <v>临沧市</v>
      </c>
      <c r="H10524" s="7">
        <v>95.527984073177905</v>
      </c>
      <c r="I10524" s="7">
        <v>83.144056957878902</v>
      </c>
      <c r="J10524" s="7">
        <v>112.667322483116</v>
      </c>
      <c r="K10524" s="7">
        <v>48.407779171326197</v>
      </c>
      <c r="L10524" s="7">
        <v>92.252288332895404</v>
      </c>
      <c r="M10524" s="7">
        <v>53.5159212098038</v>
      </c>
      <c r="N10524" s="7">
        <v>130.34506761123799</v>
      </c>
      <c r="O10524" s="7">
        <v>126.921187309548</v>
      </c>
      <c r="P10524" s="7">
        <v>111.88354503586901</v>
      </c>
      <c r="Q10524" s="7">
        <v>105.280451680032</v>
      </c>
    </row>
    <row r="10525" spans="1:17">
      <c r="A10525" s="6">
        <v>2016</v>
      </c>
      <c r="B10525" s="6" t="s">
        <v>2694</v>
      </c>
      <c r="C10525" s="6">
        <v>530923</v>
      </c>
      <c r="D10525">
        <f t="shared" si="328"/>
        <v>53</v>
      </c>
      <c r="E10525" t="str">
        <f>VLOOKUP(D10525,'Regionalism Code'!B:C,2,FALSE)</f>
        <v>云南省</v>
      </c>
      <c r="F10525">
        <f t="shared" si="329"/>
        <v>5309</v>
      </c>
      <c r="G10525" t="str">
        <f>IF(F10525&gt;10000,"省直辖县市",VLOOKUP(F10525,'Regionalism Code'!H:I,2,FALSE))</f>
        <v>临沧市</v>
      </c>
      <c r="H10525" s="7">
        <v>77.705722362948805</v>
      </c>
      <c r="I10525" s="7">
        <v>80.485390718455093</v>
      </c>
      <c r="J10525" s="7">
        <v>79.451015777267401</v>
      </c>
      <c r="K10525" s="7">
        <v>45.135815944975</v>
      </c>
      <c r="L10525" s="7">
        <v>67.087281849960306</v>
      </c>
      <c r="M10525" s="7">
        <v>49.377591259821401</v>
      </c>
      <c r="N10525" s="7">
        <v>87.589459848403905</v>
      </c>
      <c r="O10525" s="7">
        <v>88.944165373752696</v>
      </c>
      <c r="P10525" s="7">
        <v>76.476167996907805</v>
      </c>
      <c r="Q10525" s="7">
        <v>65.360586416264496</v>
      </c>
    </row>
    <row r="10526" spans="1:17">
      <c r="A10526" s="6">
        <v>2017</v>
      </c>
      <c r="B10526" s="6" t="s">
        <v>2694</v>
      </c>
      <c r="C10526" s="6">
        <v>530923</v>
      </c>
      <c r="D10526">
        <f t="shared" si="328"/>
        <v>53</v>
      </c>
      <c r="E10526" t="str">
        <f>VLOOKUP(D10526,'Regionalism Code'!B:C,2,FALSE)</f>
        <v>云南省</v>
      </c>
      <c r="F10526">
        <f t="shared" si="329"/>
        <v>5309</v>
      </c>
      <c r="G10526" t="str">
        <f>IF(F10526&gt;10000,"省直辖县市",VLOOKUP(F10526,'Regionalism Code'!H:I,2,FALSE))</f>
        <v>临沧市</v>
      </c>
      <c r="H10526" s="7">
        <v>94.686050896645597</v>
      </c>
      <c r="I10526" s="7">
        <v>83.050000099194904</v>
      </c>
      <c r="J10526" s="7">
        <v>113.01220058464401</v>
      </c>
      <c r="K10526" s="7">
        <v>49.209097423427004</v>
      </c>
      <c r="L10526" s="7">
        <v>91.052758360902203</v>
      </c>
      <c r="M10526" s="7">
        <v>65.556464883133799</v>
      </c>
      <c r="N10526" s="7">
        <v>126.53004629242901</v>
      </c>
      <c r="O10526" s="7">
        <v>124.159441706564</v>
      </c>
      <c r="P10526" s="7">
        <v>129.196533789798</v>
      </c>
      <c r="Q10526" s="7">
        <v>99.812368483068298</v>
      </c>
    </row>
    <row r="10527" spans="1:17">
      <c r="A10527" s="6">
        <v>2018</v>
      </c>
      <c r="B10527" s="6" t="s">
        <v>2694</v>
      </c>
      <c r="C10527" s="6">
        <v>530923</v>
      </c>
      <c r="D10527">
        <f t="shared" si="328"/>
        <v>53</v>
      </c>
      <c r="E10527" t="str">
        <f>VLOOKUP(D10527,'Regionalism Code'!B:C,2,FALSE)</f>
        <v>云南省</v>
      </c>
      <c r="F10527">
        <f t="shared" si="329"/>
        <v>5309</v>
      </c>
      <c r="G10527" t="str">
        <f>IF(F10527&gt;10000,"省直辖县市",VLOOKUP(F10527,'Regionalism Code'!H:I,2,FALSE))</f>
        <v>临沧市</v>
      </c>
      <c r="H10527" s="7">
        <v>93.132997393772101</v>
      </c>
      <c r="I10527" s="7">
        <v>80.970835887145597</v>
      </c>
      <c r="J10527" s="7">
        <v>105.60552373691699</v>
      </c>
      <c r="K10527" s="7">
        <v>43.9767552473633</v>
      </c>
      <c r="L10527" s="7">
        <v>85.914422923874994</v>
      </c>
      <c r="M10527" s="7">
        <v>47.363019001490798</v>
      </c>
      <c r="N10527" s="7">
        <v>121.767670368333</v>
      </c>
      <c r="O10527" s="7">
        <v>120.19520915487701</v>
      </c>
      <c r="P10527" s="7">
        <v>104.469983555486</v>
      </c>
      <c r="Q10527" s="7">
        <v>110.633388274352</v>
      </c>
    </row>
    <row r="10528" spans="1:17">
      <c r="A10528" s="6">
        <v>2016</v>
      </c>
      <c r="B10528" s="6" t="s">
        <v>2695</v>
      </c>
      <c r="C10528" s="6">
        <v>530924</v>
      </c>
      <c r="D10528">
        <f t="shared" si="328"/>
        <v>53</v>
      </c>
      <c r="E10528" t="str">
        <f>VLOOKUP(D10528,'Regionalism Code'!B:C,2,FALSE)</f>
        <v>云南省</v>
      </c>
      <c r="F10528">
        <f t="shared" si="329"/>
        <v>5309</v>
      </c>
      <c r="G10528" t="str">
        <f>IF(F10528&gt;10000,"省直辖县市",VLOOKUP(F10528,'Regionalism Code'!H:I,2,FALSE))</f>
        <v>临沧市</v>
      </c>
      <c r="H10528" s="7">
        <v>86.401423812601195</v>
      </c>
      <c r="I10528" s="7">
        <v>85.201644921077801</v>
      </c>
      <c r="J10528" s="7">
        <v>93.804176266393299</v>
      </c>
      <c r="K10528" s="7">
        <v>60.443065183232399</v>
      </c>
      <c r="L10528" s="7">
        <v>79.711330994281198</v>
      </c>
      <c r="M10528" s="7">
        <v>62.388500538452597</v>
      </c>
      <c r="N10528" s="7">
        <v>111.697733357537</v>
      </c>
      <c r="O10528" s="7">
        <v>100.956921823298</v>
      </c>
      <c r="P10528" s="7">
        <v>78.643627011767194</v>
      </c>
      <c r="Q10528" s="7">
        <v>76.916387300637993</v>
      </c>
    </row>
    <row r="10529" spans="1:17">
      <c r="A10529" s="6">
        <v>2017</v>
      </c>
      <c r="B10529" s="6" t="s">
        <v>2695</v>
      </c>
      <c r="C10529" s="6">
        <v>530924</v>
      </c>
      <c r="D10529">
        <f t="shared" si="328"/>
        <v>53</v>
      </c>
      <c r="E10529" t="str">
        <f>VLOOKUP(D10529,'Regionalism Code'!B:C,2,FALSE)</f>
        <v>云南省</v>
      </c>
      <c r="F10529">
        <f t="shared" si="329"/>
        <v>5309</v>
      </c>
      <c r="G10529" t="str">
        <f>IF(F10529&gt;10000,"省直辖县市",VLOOKUP(F10529,'Regionalism Code'!H:I,2,FALSE))</f>
        <v>临沧市</v>
      </c>
      <c r="H10529" s="7">
        <v>100.081324671574</v>
      </c>
      <c r="I10529" s="7">
        <v>87.450379581506795</v>
      </c>
      <c r="J10529" s="7">
        <v>126.282675198665</v>
      </c>
      <c r="K10529" s="7">
        <v>63.7214052745652</v>
      </c>
      <c r="L10529" s="7">
        <v>102.069819738494</v>
      </c>
      <c r="M10529" s="7">
        <v>82.829025729452695</v>
      </c>
      <c r="N10529" s="7">
        <v>152.82392569823301</v>
      </c>
      <c r="O10529" s="7">
        <v>132.435429962569</v>
      </c>
      <c r="P10529" s="7">
        <v>129.54329097669799</v>
      </c>
      <c r="Q10529" s="7">
        <v>94.182609953506798</v>
      </c>
    </row>
    <row r="10530" spans="1:17">
      <c r="A10530" s="6">
        <v>2018</v>
      </c>
      <c r="B10530" s="6" t="s">
        <v>2695</v>
      </c>
      <c r="C10530" s="6">
        <v>530924</v>
      </c>
      <c r="D10530">
        <f t="shared" si="328"/>
        <v>53</v>
      </c>
      <c r="E10530" t="str">
        <f>VLOOKUP(D10530,'Regionalism Code'!B:C,2,FALSE)</f>
        <v>云南省</v>
      </c>
      <c r="F10530">
        <f t="shared" si="329"/>
        <v>5309</v>
      </c>
      <c r="G10530" t="str">
        <f>IF(F10530&gt;10000,"省直辖县市",VLOOKUP(F10530,'Regionalism Code'!H:I,2,FALSE))</f>
        <v>临沧市</v>
      </c>
      <c r="H10530" s="7">
        <v>102.644199192465</v>
      </c>
      <c r="I10530" s="7">
        <v>87.777203792062494</v>
      </c>
      <c r="J10530" s="7">
        <v>123.768850346232</v>
      </c>
      <c r="K10530" s="7">
        <v>71.966448628235696</v>
      </c>
      <c r="L10530" s="7">
        <v>102.99253519278599</v>
      </c>
      <c r="M10530" s="7">
        <v>71.850251921723299</v>
      </c>
      <c r="N10530" s="7">
        <v>142.64260927025899</v>
      </c>
      <c r="O10530" s="7">
        <v>137.55184117390701</v>
      </c>
      <c r="P10530" s="7">
        <v>112.468286430246</v>
      </c>
      <c r="Q10530" s="7">
        <v>113.354206678577</v>
      </c>
    </row>
    <row r="10531" spans="1:17">
      <c r="A10531" s="6">
        <v>2016</v>
      </c>
      <c r="B10531" s="6" t="s">
        <v>2696</v>
      </c>
      <c r="C10531" s="6">
        <v>530925</v>
      </c>
      <c r="D10531">
        <f t="shared" si="328"/>
        <v>53</v>
      </c>
      <c r="E10531" t="str">
        <f>VLOOKUP(D10531,'Regionalism Code'!B:C,2,FALSE)</f>
        <v>云南省</v>
      </c>
      <c r="F10531">
        <f t="shared" si="329"/>
        <v>5309</v>
      </c>
      <c r="G10531" t="str">
        <f>IF(F10531&gt;10000,"省直辖县市",VLOOKUP(F10531,'Regionalism Code'!H:I,2,FALSE))</f>
        <v>临沧市</v>
      </c>
      <c r="H10531" s="7">
        <v>84.215916843918507</v>
      </c>
      <c r="I10531" s="7">
        <v>84.578642593020902</v>
      </c>
      <c r="J10531" s="7">
        <v>85.959085576087901</v>
      </c>
      <c r="K10531" s="7">
        <v>45.4834474054894</v>
      </c>
      <c r="L10531" s="7">
        <v>75.879352807000998</v>
      </c>
      <c r="M10531" s="7">
        <v>45.853794872680098</v>
      </c>
      <c r="N10531" s="7">
        <v>92.259510551661606</v>
      </c>
      <c r="O10531" s="7">
        <v>100.29802791034599</v>
      </c>
      <c r="P10531" s="7">
        <v>74.525313687586404</v>
      </c>
      <c r="Q10531" s="7">
        <v>79.855742636295403</v>
      </c>
    </row>
    <row r="10532" spans="1:17">
      <c r="A10532" s="6">
        <v>2017</v>
      </c>
      <c r="B10532" s="6" t="s">
        <v>2696</v>
      </c>
      <c r="C10532" s="6">
        <v>530925</v>
      </c>
      <c r="D10532">
        <f t="shared" si="328"/>
        <v>53</v>
      </c>
      <c r="E10532" t="str">
        <f>VLOOKUP(D10532,'Regionalism Code'!B:C,2,FALSE)</f>
        <v>云南省</v>
      </c>
      <c r="F10532">
        <f t="shared" si="329"/>
        <v>5309</v>
      </c>
      <c r="G10532" t="str">
        <f>IF(F10532&gt;10000,"省直辖县市",VLOOKUP(F10532,'Regionalism Code'!H:I,2,FALSE))</f>
        <v>临沧市</v>
      </c>
      <c r="H10532" s="7">
        <v>98.201534956794902</v>
      </c>
      <c r="I10532" s="7">
        <v>87.159209665404006</v>
      </c>
      <c r="J10532" s="7">
        <v>121.634011845869</v>
      </c>
      <c r="K10532" s="7">
        <v>52.6106110022968</v>
      </c>
      <c r="L10532" s="7">
        <v>99.885160279595496</v>
      </c>
      <c r="M10532" s="7">
        <v>60.682479465007702</v>
      </c>
      <c r="N10532" s="7">
        <v>143.37970718392199</v>
      </c>
      <c r="O10532" s="7">
        <v>133.060182421989</v>
      </c>
      <c r="P10532" s="7">
        <v>126.76490904159201</v>
      </c>
      <c r="Q10532" s="7">
        <v>92.088591797190702</v>
      </c>
    </row>
    <row r="10533" spans="1:17">
      <c r="A10533" s="6">
        <v>2018</v>
      </c>
      <c r="B10533" s="6" t="s">
        <v>2696</v>
      </c>
      <c r="C10533" s="6">
        <v>530925</v>
      </c>
      <c r="D10533">
        <f t="shared" si="328"/>
        <v>53</v>
      </c>
      <c r="E10533" t="str">
        <f>VLOOKUP(D10533,'Regionalism Code'!B:C,2,FALSE)</f>
        <v>云南省</v>
      </c>
      <c r="F10533">
        <f t="shared" si="329"/>
        <v>5309</v>
      </c>
      <c r="G10533" t="str">
        <f>IF(F10533&gt;10000,"省直辖县市",VLOOKUP(F10533,'Regionalism Code'!H:I,2,FALSE))</f>
        <v>临沧市</v>
      </c>
      <c r="H10533" s="7">
        <v>97.221496600606301</v>
      </c>
      <c r="I10533" s="7">
        <v>85.298961054708798</v>
      </c>
      <c r="J10533" s="7">
        <v>114.336850970632</v>
      </c>
      <c r="K10533" s="7">
        <v>48.104461601873801</v>
      </c>
      <c r="L10533" s="7">
        <v>98.539102546708705</v>
      </c>
      <c r="M10533" s="7">
        <v>48.6241619870354</v>
      </c>
      <c r="N10533" s="7">
        <v>127.294071099135</v>
      </c>
      <c r="O10533" s="7">
        <v>132.45953962350001</v>
      </c>
      <c r="P10533" s="7">
        <v>108.288478757135</v>
      </c>
      <c r="Q10533" s="7">
        <v>105.494143688875</v>
      </c>
    </row>
    <row r="10534" spans="1:17">
      <c r="A10534" s="6">
        <v>2016</v>
      </c>
      <c r="B10534" s="6" t="s">
        <v>2697</v>
      </c>
      <c r="C10534" s="6">
        <v>530926</v>
      </c>
      <c r="D10534">
        <f t="shared" si="328"/>
        <v>53</v>
      </c>
      <c r="E10534" t="str">
        <f>VLOOKUP(D10534,'Regionalism Code'!B:C,2,FALSE)</f>
        <v>云南省</v>
      </c>
      <c r="F10534">
        <f t="shared" si="329"/>
        <v>5309</v>
      </c>
      <c r="G10534" t="str">
        <f>IF(F10534&gt;10000,"省直辖县市",VLOOKUP(F10534,'Regionalism Code'!H:I,2,FALSE))</f>
        <v>临沧市</v>
      </c>
      <c r="H10534" s="7">
        <v>83.056765234315606</v>
      </c>
      <c r="I10534" s="7">
        <v>85.125829092372697</v>
      </c>
      <c r="J10534" s="7">
        <v>84.371246437721794</v>
      </c>
      <c r="K10534" s="7">
        <v>50.636381563375501</v>
      </c>
      <c r="L10534" s="7">
        <v>75.460472344665703</v>
      </c>
      <c r="M10534" s="7">
        <v>50.749917662465698</v>
      </c>
      <c r="N10534" s="7">
        <v>85.927213637229599</v>
      </c>
      <c r="O10534" s="7">
        <v>97.344396258331798</v>
      </c>
      <c r="P10534" s="7">
        <v>81.084842273910397</v>
      </c>
      <c r="Q10534" s="7">
        <v>73.841214390126297</v>
      </c>
    </row>
    <row r="10535" spans="1:17">
      <c r="A10535" s="6">
        <v>2017</v>
      </c>
      <c r="B10535" s="6" t="s">
        <v>2697</v>
      </c>
      <c r="C10535" s="6">
        <v>530926</v>
      </c>
      <c r="D10535">
        <f t="shared" si="328"/>
        <v>53</v>
      </c>
      <c r="E10535" t="str">
        <f>VLOOKUP(D10535,'Regionalism Code'!B:C,2,FALSE)</f>
        <v>云南省</v>
      </c>
      <c r="F10535">
        <f t="shared" si="329"/>
        <v>5309</v>
      </c>
      <c r="G10535" t="str">
        <f>IF(F10535&gt;10000,"省直辖县市",VLOOKUP(F10535,'Regionalism Code'!H:I,2,FALSE))</f>
        <v>临沧市</v>
      </c>
      <c r="H10535" s="7">
        <v>99.658849020341805</v>
      </c>
      <c r="I10535" s="7">
        <v>88.112861674921803</v>
      </c>
      <c r="J10535" s="7">
        <v>123.300392179509</v>
      </c>
      <c r="K10535" s="7">
        <v>55.174219005166698</v>
      </c>
      <c r="L10535" s="7">
        <v>99.854483154563297</v>
      </c>
      <c r="M10535" s="7">
        <v>66.895064528372799</v>
      </c>
      <c r="N10535" s="7">
        <v>147.244748340976</v>
      </c>
      <c r="O10535" s="7">
        <v>132.61664765503099</v>
      </c>
      <c r="P10535" s="7">
        <v>130.39536862893399</v>
      </c>
      <c r="Q10535" s="7">
        <v>94.829171890284698</v>
      </c>
    </row>
    <row r="10536" spans="1:17">
      <c r="A10536" s="6">
        <v>2018</v>
      </c>
      <c r="B10536" s="6" t="s">
        <v>2697</v>
      </c>
      <c r="C10536" s="6">
        <v>530926</v>
      </c>
      <c r="D10536">
        <f t="shared" si="328"/>
        <v>53</v>
      </c>
      <c r="E10536" t="str">
        <f>VLOOKUP(D10536,'Regionalism Code'!B:C,2,FALSE)</f>
        <v>云南省</v>
      </c>
      <c r="F10536">
        <f t="shared" si="329"/>
        <v>5309</v>
      </c>
      <c r="G10536" t="str">
        <f>IF(F10536&gt;10000,"省直辖县市",VLOOKUP(F10536,'Regionalism Code'!H:I,2,FALSE))</f>
        <v>临沧市</v>
      </c>
      <c r="H10536" s="7">
        <v>100.22717608913899</v>
      </c>
      <c r="I10536" s="7">
        <v>87.460228707810302</v>
      </c>
      <c r="J10536" s="7">
        <v>116.496954701929</v>
      </c>
      <c r="K10536" s="7">
        <v>59.040792460034801</v>
      </c>
      <c r="L10536" s="7">
        <v>96.278565524722495</v>
      </c>
      <c r="M10536" s="7">
        <v>58.560565571818898</v>
      </c>
      <c r="N10536" s="7">
        <v>128.299693549398</v>
      </c>
      <c r="O10536" s="7">
        <v>134.68268080837399</v>
      </c>
      <c r="P10536" s="7">
        <v>111.40754029733399</v>
      </c>
      <c r="Q10536" s="7">
        <v>112.824785263938</v>
      </c>
    </row>
    <row r="10537" spans="1:17">
      <c r="A10537" s="6">
        <v>2016</v>
      </c>
      <c r="B10537" s="6" t="s">
        <v>2698</v>
      </c>
      <c r="C10537" s="6">
        <v>530927</v>
      </c>
      <c r="D10537">
        <f t="shared" si="328"/>
        <v>53</v>
      </c>
      <c r="E10537" t="str">
        <f>VLOOKUP(D10537,'Regionalism Code'!B:C,2,FALSE)</f>
        <v>云南省</v>
      </c>
      <c r="F10537">
        <f t="shared" si="329"/>
        <v>5309</v>
      </c>
      <c r="G10537" t="str">
        <f>IF(F10537&gt;10000,"省直辖县市",VLOOKUP(F10537,'Regionalism Code'!H:I,2,FALSE))</f>
        <v>临沧市</v>
      </c>
      <c r="H10537" s="7">
        <v>84.3263817343868</v>
      </c>
      <c r="I10537" s="7">
        <v>84.1116076458039</v>
      </c>
      <c r="J10537" s="7">
        <v>86.827865158239405</v>
      </c>
      <c r="K10537" s="7">
        <v>53.4065314082575</v>
      </c>
      <c r="L10537" s="7">
        <v>73.114698480478395</v>
      </c>
      <c r="M10537" s="7">
        <v>54.188078844683503</v>
      </c>
      <c r="N10537" s="7">
        <v>93.577286451091993</v>
      </c>
      <c r="O10537" s="7">
        <v>98.433834961565793</v>
      </c>
      <c r="P10537" s="7">
        <v>82.672794926025304</v>
      </c>
      <c r="Q10537" s="7">
        <v>80.495130921819694</v>
      </c>
    </row>
    <row r="10538" spans="1:17">
      <c r="A10538" s="6">
        <v>2017</v>
      </c>
      <c r="B10538" s="6" t="s">
        <v>2698</v>
      </c>
      <c r="C10538" s="6">
        <v>530927</v>
      </c>
      <c r="D10538">
        <f t="shared" si="328"/>
        <v>53</v>
      </c>
      <c r="E10538" t="str">
        <f>VLOOKUP(D10538,'Regionalism Code'!B:C,2,FALSE)</f>
        <v>云南省</v>
      </c>
      <c r="F10538">
        <f t="shared" si="329"/>
        <v>5309</v>
      </c>
      <c r="G10538" t="str">
        <f>IF(F10538&gt;10000,"省直辖县市",VLOOKUP(F10538,'Regionalism Code'!H:I,2,FALSE))</f>
        <v>临沧市</v>
      </c>
      <c r="H10538" s="7">
        <v>99.457943429046793</v>
      </c>
      <c r="I10538" s="7">
        <v>86.663204163915694</v>
      </c>
      <c r="J10538" s="7">
        <v>122.50405103148699</v>
      </c>
      <c r="K10538" s="7">
        <v>57.615091799647097</v>
      </c>
      <c r="L10538" s="7">
        <v>97.154826016700696</v>
      </c>
      <c r="M10538" s="7">
        <v>72.677880380109798</v>
      </c>
      <c r="N10538" s="7">
        <v>142.27800170261301</v>
      </c>
      <c r="O10538" s="7">
        <v>133.709855991501</v>
      </c>
      <c r="P10538" s="7">
        <v>130.246233496592</v>
      </c>
      <c r="Q10538" s="7">
        <v>99.833611772401795</v>
      </c>
    </row>
    <row r="10539" spans="1:17">
      <c r="A10539" s="6">
        <v>2018</v>
      </c>
      <c r="B10539" s="6" t="s">
        <v>2698</v>
      </c>
      <c r="C10539" s="6">
        <v>530927</v>
      </c>
      <c r="D10539">
        <f t="shared" si="328"/>
        <v>53</v>
      </c>
      <c r="E10539" t="str">
        <f>VLOOKUP(D10539,'Regionalism Code'!B:C,2,FALSE)</f>
        <v>云南省</v>
      </c>
      <c r="F10539">
        <f t="shared" si="329"/>
        <v>5309</v>
      </c>
      <c r="G10539" t="str">
        <f>IF(F10539&gt;10000,"省直辖县市",VLOOKUP(F10539,'Regionalism Code'!H:I,2,FALSE))</f>
        <v>临沧市</v>
      </c>
      <c r="H10539" s="7">
        <v>98.250225548748006</v>
      </c>
      <c r="I10539" s="7">
        <v>85.269105048735099</v>
      </c>
      <c r="J10539" s="7">
        <v>117.702332847365</v>
      </c>
      <c r="K10539" s="7">
        <v>53.158499408911602</v>
      </c>
      <c r="L10539" s="7">
        <v>95.099273735933394</v>
      </c>
      <c r="M10539" s="7">
        <v>55.204404833395103</v>
      </c>
      <c r="N10539" s="7">
        <v>141.68697930283199</v>
      </c>
      <c r="O10539" s="7">
        <v>131.617651392553</v>
      </c>
      <c r="P10539" s="7">
        <v>108.233706569942</v>
      </c>
      <c r="Q10539" s="7">
        <v>105.772114863826</v>
      </c>
    </row>
    <row r="10540" spans="1:17">
      <c r="A10540" s="6">
        <v>2016</v>
      </c>
      <c r="B10540" s="6" t="s">
        <v>2699</v>
      </c>
      <c r="C10540" s="6">
        <v>532301</v>
      </c>
      <c r="D10540">
        <f t="shared" si="328"/>
        <v>53</v>
      </c>
      <c r="E10540" t="str">
        <f>VLOOKUP(D10540,'Regionalism Code'!B:C,2,FALSE)</f>
        <v>云南省</v>
      </c>
      <c r="F10540">
        <f t="shared" si="329"/>
        <v>5323</v>
      </c>
      <c r="G10540" t="str">
        <f>IF(F10540&gt;10000,"省直辖县市",VLOOKUP(F10540,'Regionalism Code'!H:I,2,FALSE))</f>
        <v>楚雄彝族自治州</v>
      </c>
      <c r="H10540" s="7">
        <v>91.685979666227297</v>
      </c>
      <c r="I10540" s="7">
        <v>95.5686137521418</v>
      </c>
      <c r="J10540" s="7">
        <v>93.335222531181302</v>
      </c>
      <c r="K10540" s="7">
        <v>54.366872845891599</v>
      </c>
      <c r="L10540" s="7">
        <v>70.446305387738207</v>
      </c>
      <c r="M10540" s="7">
        <v>64.164959167871601</v>
      </c>
      <c r="N10540" s="7">
        <v>110.85605399164101</v>
      </c>
      <c r="O10540" s="7">
        <v>103.029878391312</v>
      </c>
      <c r="P10540" s="7">
        <v>84.344846991991801</v>
      </c>
      <c r="Q10540" s="7">
        <v>75.874264573335495</v>
      </c>
    </row>
    <row r="10541" spans="1:17">
      <c r="A10541" s="6">
        <v>2017</v>
      </c>
      <c r="B10541" s="6" t="s">
        <v>2699</v>
      </c>
      <c r="C10541" s="6">
        <v>532301</v>
      </c>
      <c r="D10541">
        <f t="shared" si="328"/>
        <v>53</v>
      </c>
      <c r="E10541" t="str">
        <f>VLOOKUP(D10541,'Regionalism Code'!B:C,2,FALSE)</f>
        <v>云南省</v>
      </c>
      <c r="F10541">
        <f t="shared" si="329"/>
        <v>5323</v>
      </c>
      <c r="G10541" t="str">
        <f>IF(F10541&gt;10000,"省直辖县市",VLOOKUP(F10541,'Regionalism Code'!H:I,2,FALSE))</f>
        <v>楚雄彝族自治州</v>
      </c>
      <c r="H10541" s="7">
        <v>106.932815810165</v>
      </c>
      <c r="I10541" s="7">
        <v>97.709757233297907</v>
      </c>
      <c r="J10541" s="7">
        <v>128.457915657542</v>
      </c>
      <c r="K10541" s="7">
        <v>62.326911067660703</v>
      </c>
      <c r="L10541" s="7">
        <v>97.082676112592196</v>
      </c>
      <c r="M10541" s="7">
        <v>74.692921591526101</v>
      </c>
      <c r="N10541" s="7">
        <v>154.72008583689399</v>
      </c>
      <c r="O10541" s="7">
        <v>139.84434177976601</v>
      </c>
      <c r="P10541" s="7">
        <v>131.96165586803599</v>
      </c>
      <c r="Q10541" s="7">
        <v>98.279225773105495</v>
      </c>
    </row>
    <row r="10542" spans="1:17">
      <c r="A10542" s="6">
        <v>2018</v>
      </c>
      <c r="B10542" s="6" t="s">
        <v>2699</v>
      </c>
      <c r="C10542" s="6">
        <v>532301</v>
      </c>
      <c r="D10542">
        <f t="shared" si="328"/>
        <v>53</v>
      </c>
      <c r="E10542" t="str">
        <f>VLOOKUP(D10542,'Regionalism Code'!B:C,2,FALSE)</f>
        <v>云南省</v>
      </c>
      <c r="F10542">
        <f t="shared" si="329"/>
        <v>5323</v>
      </c>
      <c r="G10542" t="str">
        <f>IF(F10542&gt;10000,"省直辖县市",VLOOKUP(F10542,'Regionalism Code'!H:I,2,FALSE))</f>
        <v>楚雄彝族自治州</v>
      </c>
      <c r="H10542" s="7">
        <v>108.35726780335099</v>
      </c>
      <c r="I10542" s="7">
        <v>97.227560189354705</v>
      </c>
      <c r="J10542" s="7">
        <v>128.51347101421001</v>
      </c>
      <c r="K10542" s="7">
        <v>72.630666759479993</v>
      </c>
      <c r="L10542" s="7">
        <v>102.731351664474</v>
      </c>
      <c r="M10542" s="7">
        <v>63.3356245439034</v>
      </c>
      <c r="N10542" s="7">
        <v>144.73287146277701</v>
      </c>
      <c r="O10542" s="7">
        <v>147.34766613232799</v>
      </c>
      <c r="P10542" s="7">
        <v>122.73453539895699</v>
      </c>
      <c r="Q10542" s="7">
        <v>108.48698872349701</v>
      </c>
    </row>
    <row r="10543" spans="1:17">
      <c r="A10543" s="6">
        <v>2016</v>
      </c>
      <c r="B10543" s="6" t="s">
        <v>2700</v>
      </c>
      <c r="C10543" s="6">
        <v>532322</v>
      </c>
      <c r="D10543">
        <f t="shared" si="328"/>
        <v>53</v>
      </c>
      <c r="E10543" t="str">
        <f>VLOOKUP(D10543,'Regionalism Code'!B:C,2,FALSE)</f>
        <v>云南省</v>
      </c>
      <c r="F10543">
        <f t="shared" si="329"/>
        <v>5323</v>
      </c>
      <c r="G10543" t="str">
        <f>IF(F10543&gt;10000,"省直辖县市",VLOOKUP(F10543,'Regionalism Code'!H:I,2,FALSE))</f>
        <v>楚雄彝族自治州</v>
      </c>
      <c r="H10543" s="7">
        <v>81.265059011739993</v>
      </c>
      <c r="I10543" s="7">
        <v>82.738873208745602</v>
      </c>
      <c r="J10543" s="7">
        <v>80.867888901160896</v>
      </c>
      <c r="K10543" s="7">
        <v>38.5197222800427</v>
      </c>
      <c r="L10543" s="7">
        <v>63.223259559884298</v>
      </c>
      <c r="M10543" s="7">
        <v>45.251074162087697</v>
      </c>
      <c r="N10543" s="7">
        <v>90.8553328220124</v>
      </c>
      <c r="O10543" s="7">
        <v>91.836311392184399</v>
      </c>
      <c r="P10543" s="7">
        <v>83.005972990942496</v>
      </c>
      <c r="Q10543" s="7">
        <v>77.125243859258504</v>
      </c>
    </row>
    <row r="10544" spans="1:17">
      <c r="A10544" s="6">
        <v>2017</v>
      </c>
      <c r="B10544" s="6" t="s">
        <v>2700</v>
      </c>
      <c r="C10544" s="6">
        <v>532322</v>
      </c>
      <c r="D10544">
        <f t="shared" si="328"/>
        <v>53</v>
      </c>
      <c r="E10544" t="str">
        <f>VLOOKUP(D10544,'Regionalism Code'!B:C,2,FALSE)</f>
        <v>云南省</v>
      </c>
      <c r="F10544">
        <f t="shared" si="329"/>
        <v>5323</v>
      </c>
      <c r="G10544" t="str">
        <f>IF(F10544&gt;10000,"省直辖县市",VLOOKUP(F10544,'Regionalism Code'!H:I,2,FALSE))</f>
        <v>楚雄彝族自治州</v>
      </c>
      <c r="H10544" s="7">
        <v>95.684471051227902</v>
      </c>
      <c r="I10544" s="7">
        <v>85.443687736696404</v>
      </c>
      <c r="J10544" s="7">
        <v>117.287243976068</v>
      </c>
      <c r="K10544" s="7">
        <v>44.1303267627423</v>
      </c>
      <c r="L10544" s="7">
        <v>88.295293792082205</v>
      </c>
      <c r="M10544" s="7">
        <v>56.210905656671699</v>
      </c>
      <c r="N10544" s="7">
        <v>144.599289758997</v>
      </c>
      <c r="O10544" s="7">
        <v>128.72814019376199</v>
      </c>
      <c r="P10544" s="7">
        <v>121.834971666746</v>
      </c>
      <c r="Q10544" s="7">
        <v>90.249557829494705</v>
      </c>
    </row>
    <row r="10545" spans="1:17">
      <c r="A10545" s="6">
        <v>2018</v>
      </c>
      <c r="B10545" s="6" t="s">
        <v>2700</v>
      </c>
      <c r="C10545" s="6">
        <v>532322</v>
      </c>
      <c r="D10545">
        <f t="shared" si="328"/>
        <v>53</v>
      </c>
      <c r="E10545" t="str">
        <f>VLOOKUP(D10545,'Regionalism Code'!B:C,2,FALSE)</f>
        <v>云南省</v>
      </c>
      <c r="F10545">
        <f t="shared" si="329"/>
        <v>5323</v>
      </c>
      <c r="G10545" t="str">
        <f>IF(F10545&gt;10000,"省直辖县市",VLOOKUP(F10545,'Regionalism Code'!H:I,2,FALSE))</f>
        <v>楚雄彝族自治州</v>
      </c>
      <c r="H10545" s="7">
        <v>97.872706049692596</v>
      </c>
      <c r="I10545" s="7">
        <v>85.351206130432402</v>
      </c>
      <c r="J10545" s="7">
        <v>114.96255603236401</v>
      </c>
      <c r="K10545" s="7">
        <v>45.937557943879099</v>
      </c>
      <c r="L10545" s="7">
        <v>82.909999137744705</v>
      </c>
      <c r="M10545" s="7">
        <v>51.9645685925747</v>
      </c>
      <c r="N10545" s="7">
        <v>147.532645014727</v>
      </c>
      <c r="O10545" s="7">
        <v>125.918702601535</v>
      </c>
      <c r="P10545" s="7">
        <v>112.588130258218</v>
      </c>
      <c r="Q10545" s="7">
        <v>108.169508446207</v>
      </c>
    </row>
    <row r="10546" spans="1:17">
      <c r="A10546" s="6">
        <v>2016</v>
      </c>
      <c r="B10546" s="6" t="s">
        <v>2701</v>
      </c>
      <c r="C10546" s="6">
        <v>532323</v>
      </c>
      <c r="D10546">
        <f t="shared" si="328"/>
        <v>53</v>
      </c>
      <c r="E10546" t="str">
        <f>VLOOKUP(D10546,'Regionalism Code'!B:C,2,FALSE)</f>
        <v>云南省</v>
      </c>
      <c r="F10546">
        <f t="shared" si="329"/>
        <v>5323</v>
      </c>
      <c r="G10546" t="str">
        <f>IF(F10546&gt;10000,"省直辖县市",VLOOKUP(F10546,'Regionalism Code'!H:I,2,FALSE))</f>
        <v>楚雄彝族自治州</v>
      </c>
      <c r="H10546" s="7">
        <v>80.414249510128101</v>
      </c>
      <c r="I10546" s="7">
        <v>83.136608418933903</v>
      </c>
      <c r="J10546" s="7">
        <v>80.660090858168402</v>
      </c>
      <c r="K10546" s="7">
        <v>38.671894086509198</v>
      </c>
      <c r="L10546" s="7">
        <v>68.264608950215006</v>
      </c>
      <c r="M10546" s="7">
        <v>47.580054573314399</v>
      </c>
      <c r="N10546" s="7">
        <v>97.004128136880198</v>
      </c>
      <c r="O10546" s="7">
        <v>85.9693382225433</v>
      </c>
      <c r="P10546" s="7">
        <v>78.399295676635106</v>
      </c>
      <c r="Q10546" s="7">
        <v>70.983255782312199</v>
      </c>
    </row>
    <row r="10547" spans="1:17">
      <c r="A10547" s="6">
        <v>2017</v>
      </c>
      <c r="B10547" s="6" t="s">
        <v>2701</v>
      </c>
      <c r="C10547" s="6">
        <v>532323</v>
      </c>
      <c r="D10547">
        <f t="shared" si="328"/>
        <v>53</v>
      </c>
      <c r="E10547" t="str">
        <f>VLOOKUP(D10547,'Regionalism Code'!B:C,2,FALSE)</f>
        <v>云南省</v>
      </c>
      <c r="F10547">
        <f t="shared" si="329"/>
        <v>5323</v>
      </c>
      <c r="G10547" t="str">
        <f>IF(F10547&gt;10000,"省直辖县市",VLOOKUP(F10547,'Regionalism Code'!H:I,2,FALSE))</f>
        <v>楚雄彝族自治州</v>
      </c>
      <c r="H10547" s="7">
        <v>95.995987565103505</v>
      </c>
      <c r="I10547" s="7">
        <v>85.678151529773601</v>
      </c>
      <c r="J10547" s="7">
        <v>113.64060424317201</v>
      </c>
      <c r="K10547" s="7">
        <v>42.881328558515598</v>
      </c>
      <c r="L10547" s="7">
        <v>86.5467119096094</v>
      </c>
      <c r="M10547" s="7">
        <v>58.302038368291903</v>
      </c>
      <c r="N10547" s="7">
        <v>143.256029684965</v>
      </c>
      <c r="O10547" s="7">
        <v>121.229091034834</v>
      </c>
      <c r="P10547" s="7">
        <v>119.41649139272999</v>
      </c>
      <c r="Q10547" s="7">
        <v>98.008116399890696</v>
      </c>
    </row>
    <row r="10548" spans="1:17">
      <c r="A10548" s="6">
        <v>2018</v>
      </c>
      <c r="B10548" s="6" t="s">
        <v>2701</v>
      </c>
      <c r="C10548" s="6">
        <v>532323</v>
      </c>
      <c r="D10548">
        <f t="shared" si="328"/>
        <v>53</v>
      </c>
      <c r="E10548" t="str">
        <f>VLOOKUP(D10548,'Regionalism Code'!B:C,2,FALSE)</f>
        <v>云南省</v>
      </c>
      <c r="F10548">
        <f t="shared" si="329"/>
        <v>5323</v>
      </c>
      <c r="G10548" t="str">
        <f>IF(F10548&gt;10000,"省直辖县市",VLOOKUP(F10548,'Regionalism Code'!H:I,2,FALSE))</f>
        <v>楚雄彝族自治州</v>
      </c>
      <c r="H10548" s="7">
        <v>97.225312747960302</v>
      </c>
      <c r="I10548" s="7">
        <v>86.311906239977404</v>
      </c>
      <c r="J10548" s="7">
        <v>113.162102931767</v>
      </c>
      <c r="K10548" s="7">
        <v>53.534806900897799</v>
      </c>
      <c r="L10548" s="7">
        <v>86.100613741714099</v>
      </c>
      <c r="M10548" s="7">
        <v>53.110890403800603</v>
      </c>
      <c r="N10548" s="7">
        <v>139.05488688016001</v>
      </c>
      <c r="O10548" s="7">
        <v>123.48205764609</v>
      </c>
      <c r="P10548" s="7">
        <v>116.031962981652</v>
      </c>
      <c r="Q10548" s="7">
        <v>104.30747114911701</v>
      </c>
    </row>
    <row r="10549" spans="1:17">
      <c r="A10549" s="6">
        <v>2016</v>
      </c>
      <c r="B10549" s="6" t="s">
        <v>2702</v>
      </c>
      <c r="C10549" s="6">
        <v>532324</v>
      </c>
      <c r="D10549">
        <f t="shared" si="328"/>
        <v>53</v>
      </c>
      <c r="E10549" t="str">
        <f>VLOOKUP(D10549,'Regionalism Code'!B:C,2,FALSE)</f>
        <v>云南省</v>
      </c>
      <c r="F10549">
        <f t="shared" si="329"/>
        <v>5323</v>
      </c>
      <c r="G10549" t="str">
        <f>IF(F10549&gt;10000,"省直辖县市",VLOOKUP(F10549,'Regionalism Code'!H:I,2,FALSE))</f>
        <v>楚雄彝族自治州</v>
      </c>
      <c r="H10549" s="7">
        <v>81.120437184416105</v>
      </c>
      <c r="I10549" s="7">
        <v>84.1675858104594</v>
      </c>
      <c r="J10549" s="7">
        <v>83.570911353139806</v>
      </c>
      <c r="K10549" s="7">
        <v>42.627448178385897</v>
      </c>
      <c r="L10549" s="7">
        <v>64.595311628789204</v>
      </c>
      <c r="M10549" s="7">
        <v>48.651909248629103</v>
      </c>
      <c r="N10549" s="7">
        <v>102.878206563238</v>
      </c>
      <c r="O10549" s="7">
        <v>91.111423729734298</v>
      </c>
      <c r="P10549" s="7">
        <v>76.616914849281798</v>
      </c>
      <c r="Q10549" s="7">
        <v>66.610869965767407</v>
      </c>
    </row>
    <row r="10550" spans="1:17">
      <c r="A10550" s="6">
        <v>2017</v>
      </c>
      <c r="B10550" s="6" t="s">
        <v>2702</v>
      </c>
      <c r="C10550" s="6">
        <v>532324</v>
      </c>
      <c r="D10550">
        <f t="shared" si="328"/>
        <v>53</v>
      </c>
      <c r="E10550" t="str">
        <f>VLOOKUP(D10550,'Regionalism Code'!B:C,2,FALSE)</f>
        <v>云南省</v>
      </c>
      <c r="F10550">
        <f t="shared" si="329"/>
        <v>5323</v>
      </c>
      <c r="G10550" t="str">
        <f>IF(F10550&gt;10000,"省直辖县市",VLOOKUP(F10550,'Regionalism Code'!H:I,2,FALSE))</f>
        <v>楚雄彝族自治州</v>
      </c>
      <c r="H10550" s="7">
        <v>97.201088943936696</v>
      </c>
      <c r="I10550" s="7">
        <v>86.864772907611894</v>
      </c>
      <c r="J10550" s="7">
        <v>118.179996233412</v>
      </c>
      <c r="K10550" s="7">
        <v>46.109478096436703</v>
      </c>
      <c r="L10550" s="7">
        <v>89.458519209863695</v>
      </c>
      <c r="M10550" s="7">
        <v>57.527154151504703</v>
      </c>
      <c r="N10550" s="7">
        <v>147.14360825076801</v>
      </c>
      <c r="O10550" s="7">
        <v>127.97011267774501</v>
      </c>
      <c r="P10550" s="7">
        <v>123.732153521583</v>
      </c>
      <c r="Q10550" s="7">
        <v>93.2153784958155</v>
      </c>
    </row>
    <row r="10551" spans="1:17">
      <c r="A10551" s="6">
        <v>2018</v>
      </c>
      <c r="B10551" s="6" t="s">
        <v>2702</v>
      </c>
      <c r="C10551" s="6">
        <v>532324</v>
      </c>
      <c r="D10551">
        <f t="shared" si="328"/>
        <v>53</v>
      </c>
      <c r="E10551" t="str">
        <f>VLOOKUP(D10551,'Regionalism Code'!B:C,2,FALSE)</f>
        <v>云南省</v>
      </c>
      <c r="F10551">
        <f t="shared" si="329"/>
        <v>5323</v>
      </c>
      <c r="G10551" t="str">
        <f>IF(F10551&gt;10000,"省直辖县市",VLOOKUP(F10551,'Regionalism Code'!H:I,2,FALSE))</f>
        <v>楚雄彝族自治州</v>
      </c>
      <c r="H10551" s="7">
        <v>98.182603337055596</v>
      </c>
      <c r="I10551" s="7">
        <v>86.855601890458502</v>
      </c>
      <c r="J10551" s="7">
        <v>114.74832916740699</v>
      </c>
      <c r="K10551" s="7">
        <v>55.438010214285001</v>
      </c>
      <c r="L10551" s="7">
        <v>88.621238104811098</v>
      </c>
      <c r="M10551" s="7">
        <v>48.980503931300703</v>
      </c>
      <c r="N10551" s="7">
        <v>132.96245038419599</v>
      </c>
      <c r="O10551" s="7">
        <v>131.864093633392</v>
      </c>
      <c r="P10551" s="7">
        <v>112.917186679062</v>
      </c>
      <c r="Q10551" s="7">
        <v>105.487628022226</v>
      </c>
    </row>
    <row r="10552" spans="1:17">
      <c r="A10552" s="6">
        <v>2016</v>
      </c>
      <c r="B10552" s="6" t="s">
        <v>2703</v>
      </c>
      <c r="C10552" s="6">
        <v>532325</v>
      </c>
      <c r="D10552">
        <f t="shared" si="328"/>
        <v>53</v>
      </c>
      <c r="E10552" t="str">
        <f>VLOOKUP(D10552,'Regionalism Code'!B:C,2,FALSE)</f>
        <v>云南省</v>
      </c>
      <c r="F10552">
        <f t="shared" si="329"/>
        <v>5323</v>
      </c>
      <c r="G10552" t="str">
        <f>IF(F10552&gt;10000,"省直辖县市",VLOOKUP(F10552,'Regionalism Code'!H:I,2,FALSE))</f>
        <v>楚雄彝族自治州</v>
      </c>
      <c r="H10552" s="7">
        <v>81.969295865722998</v>
      </c>
      <c r="I10552" s="7">
        <v>84.252070721347195</v>
      </c>
      <c r="J10552" s="7">
        <v>84.2520521037912</v>
      </c>
      <c r="K10552" s="7">
        <v>42.5466173877427</v>
      </c>
      <c r="L10552" s="7">
        <v>68.137866398065299</v>
      </c>
      <c r="M10552" s="7">
        <v>51.494862519607999</v>
      </c>
      <c r="N10552" s="7">
        <v>101.953395703487</v>
      </c>
      <c r="O10552" s="7">
        <v>90.928459704123895</v>
      </c>
      <c r="P10552" s="7">
        <v>78.988857507768898</v>
      </c>
      <c r="Q10552" s="7">
        <v>70.288499516797401</v>
      </c>
    </row>
    <row r="10553" spans="1:17">
      <c r="A10553" s="6">
        <v>2017</v>
      </c>
      <c r="B10553" s="6" t="s">
        <v>2703</v>
      </c>
      <c r="C10553" s="6">
        <v>532325</v>
      </c>
      <c r="D10553">
        <f t="shared" si="328"/>
        <v>53</v>
      </c>
      <c r="E10553" t="str">
        <f>VLOOKUP(D10553,'Regionalism Code'!B:C,2,FALSE)</f>
        <v>云南省</v>
      </c>
      <c r="F10553">
        <f t="shared" si="329"/>
        <v>5323</v>
      </c>
      <c r="G10553" t="str">
        <f>IF(F10553&gt;10000,"省直辖县市",VLOOKUP(F10553,'Regionalism Code'!H:I,2,FALSE))</f>
        <v>楚雄彝族自治州</v>
      </c>
      <c r="H10553" s="7">
        <v>97.595193799191705</v>
      </c>
      <c r="I10553" s="7">
        <v>86.084084302434306</v>
      </c>
      <c r="J10553" s="7">
        <v>115.734904997089</v>
      </c>
      <c r="K10553" s="7">
        <v>44.656427597624798</v>
      </c>
      <c r="L10553" s="7">
        <v>86.283200957534206</v>
      </c>
      <c r="M10553" s="7">
        <v>57.5452108677989</v>
      </c>
      <c r="N10553" s="7">
        <v>143.20980860295899</v>
      </c>
      <c r="O10553" s="7">
        <v>126.51210878748201</v>
      </c>
      <c r="P10553" s="7">
        <v>120.40694402403901</v>
      </c>
      <c r="Q10553" s="7">
        <v>102.647923637373</v>
      </c>
    </row>
    <row r="10554" spans="1:17">
      <c r="A10554" s="6">
        <v>2018</v>
      </c>
      <c r="B10554" s="6" t="s">
        <v>2703</v>
      </c>
      <c r="C10554" s="6">
        <v>532325</v>
      </c>
      <c r="D10554">
        <f t="shared" si="328"/>
        <v>53</v>
      </c>
      <c r="E10554" t="str">
        <f>VLOOKUP(D10554,'Regionalism Code'!B:C,2,FALSE)</f>
        <v>云南省</v>
      </c>
      <c r="F10554">
        <f t="shared" si="329"/>
        <v>5323</v>
      </c>
      <c r="G10554" t="str">
        <f>IF(F10554&gt;10000,"省直辖县市",VLOOKUP(F10554,'Regionalism Code'!H:I,2,FALSE))</f>
        <v>楚雄彝族自治州</v>
      </c>
      <c r="H10554" s="7">
        <v>97.991817685745204</v>
      </c>
      <c r="I10554" s="7">
        <v>85.444652126649501</v>
      </c>
      <c r="J10554" s="7">
        <v>115.083882486533</v>
      </c>
      <c r="K10554" s="7">
        <v>55.2710344914925</v>
      </c>
      <c r="L10554" s="7">
        <v>86.017817652989393</v>
      </c>
      <c r="M10554" s="7">
        <v>55.398629468682699</v>
      </c>
      <c r="N10554" s="7">
        <v>138.966518658891</v>
      </c>
      <c r="O10554" s="7">
        <v>128.83115597876699</v>
      </c>
      <c r="P10554" s="7">
        <v>112.953220061256</v>
      </c>
      <c r="Q10554" s="7">
        <v>108.36935019265201</v>
      </c>
    </row>
    <row r="10555" spans="1:17">
      <c r="A10555" s="6">
        <v>2016</v>
      </c>
      <c r="B10555" s="6" t="s">
        <v>2704</v>
      </c>
      <c r="C10555" s="6">
        <v>532326</v>
      </c>
      <c r="D10555">
        <f t="shared" si="328"/>
        <v>53</v>
      </c>
      <c r="E10555" t="str">
        <f>VLOOKUP(D10555,'Regionalism Code'!B:C,2,FALSE)</f>
        <v>云南省</v>
      </c>
      <c r="F10555">
        <f t="shared" si="329"/>
        <v>5323</v>
      </c>
      <c r="G10555" t="str">
        <f>IF(F10555&gt;10000,"省直辖县市",VLOOKUP(F10555,'Regionalism Code'!H:I,2,FALSE))</f>
        <v>楚雄彝族自治州</v>
      </c>
      <c r="H10555" s="7">
        <v>80.418829612385295</v>
      </c>
      <c r="I10555" s="7">
        <v>84.009899614937595</v>
      </c>
      <c r="J10555" s="7">
        <v>84.653478738562896</v>
      </c>
      <c r="K10555" s="7">
        <v>43.256835215096899</v>
      </c>
      <c r="L10555" s="7">
        <v>59.425642857843798</v>
      </c>
      <c r="M10555" s="7">
        <v>54.919091454354003</v>
      </c>
      <c r="N10555" s="7">
        <v>107.724727698839</v>
      </c>
      <c r="O10555" s="7">
        <v>91.067406891731693</v>
      </c>
      <c r="P10555" s="7">
        <v>79.422522054982394</v>
      </c>
      <c r="Q10555" s="7">
        <v>60.8710722981589</v>
      </c>
    </row>
    <row r="10556" spans="1:17">
      <c r="A10556" s="6">
        <v>2017</v>
      </c>
      <c r="B10556" s="6" t="s">
        <v>2704</v>
      </c>
      <c r="C10556" s="6">
        <v>532326</v>
      </c>
      <c r="D10556">
        <f t="shared" si="328"/>
        <v>53</v>
      </c>
      <c r="E10556" t="str">
        <f>VLOOKUP(D10556,'Regionalism Code'!B:C,2,FALSE)</f>
        <v>云南省</v>
      </c>
      <c r="F10556">
        <f t="shared" si="329"/>
        <v>5323</v>
      </c>
      <c r="G10556" t="str">
        <f>IF(F10556&gt;10000,"省直辖县市",VLOOKUP(F10556,'Regionalism Code'!H:I,2,FALSE))</f>
        <v>楚雄彝族自治州</v>
      </c>
      <c r="H10556" s="7">
        <v>96.0454325664073</v>
      </c>
      <c r="I10556" s="7">
        <v>86.608941506673403</v>
      </c>
      <c r="J10556" s="7">
        <v>117.00991934862201</v>
      </c>
      <c r="K10556" s="7">
        <v>46.182869158253197</v>
      </c>
      <c r="L10556" s="7">
        <v>84.710394682351506</v>
      </c>
      <c r="M10556" s="7">
        <v>64.532091300424995</v>
      </c>
      <c r="N10556" s="7">
        <v>152.32393800634199</v>
      </c>
      <c r="O10556" s="7">
        <v>123.108457765338</v>
      </c>
      <c r="P10556" s="7">
        <v>120.73214424027999</v>
      </c>
      <c r="Q10556" s="7">
        <v>89.114649309904095</v>
      </c>
    </row>
    <row r="10557" spans="1:17">
      <c r="A10557" s="6">
        <v>2018</v>
      </c>
      <c r="B10557" s="6" t="s">
        <v>2704</v>
      </c>
      <c r="C10557" s="6">
        <v>532326</v>
      </c>
      <c r="D10557">
        <f t="shared" si="328"/>
        <v>53</v>
      </c>
      <c r="E10557" t="str">
        <f>VLOOKUP(D10557,'Regionalism Code'!B:C,2,FALSE)</f>
        <v>云南省</v>
      </c>
      <c r="F10557">
        <f t="shared" si="329"/>
        <v>5323</v>
      </c>
      <c r="G10557" t="str">
        <f>IF(F10557&gt;10000,"省直辖县市",VLOOKUP(F10557,'Regionalism Code'!H:I,2,FALSE))</f>
        <v>楚雄彝族自治州</v>
      </c>
      <c r="H10557" s="7">
        <v>98.588817074563394</v>
      </c>
      <c r="I10557" s="7">
        <v>87.029207392446907</v>
      </c>
      <c r="J10557" s="7">
        <v>114.828768983809</v>
      </c>
      <c r="K10557" s="7">
        <v>52.382071389778297</v>
      </c>
      <c r="L10557" s="7">
        <v>86.775524803121598</v>
      </c>
      <c r="M10557" s="7">
        <v>52.502317277171699</v>
      </c>
      <c r="N10557" s="7">
        <v>143.91993261560299</v>
      </c>
      <c r="O10557" s="7">
        <v>125.604855701745</v>
      </c>
      <c r="P10557" s="7">
        <v>112.22719227583799</v>
      </c>
      <c r="Q10557" s="7">
        <v>107.253917734018</v>
      </c>
    </row>
    <row r="10558" spans="1:17">
      <c r="A10558" s="6">
        <v>2016</v>
      </c>
      <c r="B10558" s="6" t="s">
        <v>2705</v>
      </c>
      <c r="C10558" s="6">
        <v>532327</v>
      </c>
      <c r="D10558">
        <f t="shared" si="328"/>
        <v>53</v>
      </c>
      <c r="E10558" t="str">
        <f>VLOOKUP(D10558,'Regionalism Code'!B:C,2,FALSE)</f>
        <v>云南省</v>
      </c>
      <c r="F10558">
        <f t="shared" si="329"/>
        <v>5323</v>
      </c>
      <c r="G10558" t="str">
        <f>IF(F10558&gt;10000,"省直辖县市",VLOOKUP(F10558,'Regionalism Code'!H:I,2,FALSE))</f>
        <v>楚雄彝族自治州</v>
      </c>
      <c r="H10558" s="7">
        <v>83.870229387816593</v>
      </c>
      <c r="I10558" s="7">
        <v>87.240591608603097</v>
      </c>
      <c r="J10558" s="7">
        <v>87.423533400979295</v>
      </c>
      <c r="K10558" s="7">
        <v>44.905773055825001</v>
      </c>
      <c r="L10558" s="7">
        <v>66.981594911341602</v>
      </c>
      <c r="M10558" s="7">
        <v>51.316206926516102</v>
      </c>
      <c r="N10558" s="7">
        <v>107.753167474595</v>
      </c>
      <c r="O10558" s="7">
        <v>97.668685576112594</v>
      </c>
      <c r="P10558" s="7">
        <v>71.397193622418897</v>
      </c>
      <c r="Q10558" s="7">
        <v>66.289568419676201</v>
      </c>
    </row>
    <row r="10559" spans="1:17">
      <c r="A10559" s="6">
        <v>2017</v>
      </c>
      <c r="B10559" s="6" t="s">
        <v>2705</v>
      </c>
      <c r="C10559" s="6">
        <v>532327</v>
      </c>
      <c r="D10559">
        <f t="shared" si="328"/>
        <v>53</v>
      </c>
      <c r="E10559" t="str">
        <f>VLOOKUP(D10559,'Regionalism Code'!B:C,2,FALSE)</f>
        <v>云南省</v>
      </c>
      <c r="F10559">
        <f t="shared" si="329"/>
        <v>5323</v>
      </c>
      <c r="G10559" t="str">
        <f>IF(F10559&gt;10000,"省直辖县市",VLOOKUP(F10559,'Regionalism Code'!H:I,2,FALSE))</f>
        <v>楚雄彝族自治州</v>
      </c>
      <c r="H10559" s="7">
        <v>100.170793267128</v>
      </c>
      <c r="I10559" s="7">
        <v>89.972979241666394</v>
      </c>
      <c r="J10559" s="7">
        <v>120.413523394664</v>
      </c>
      <c r="K10559" s="7">
        <v>51.117539712005801</v>
      </c>
      <c r="L10559" s="7">
        <v>90.722319860937105</v>
      </c>
      <c r="M10559" s="7">
        <v>70.528037466222301</v>
      </c>
      <c r="N10559" s="7">
        <v>145.39180966444701</v>
      </c>
      <c r="O10559" s="7">
        <v>130.561760027243</v>
      </c>
      <c r="P10559" s="7">
        <v>128.02345230374101</v>
      </c>
      <c r="Q10559" s="7">
        <v>97.065683706114598</v>
      </c>
    </row>
    <row r="10560" spans="1:17">
      <c r="A10560" s="6">
        <v>2018</v>
      </c>
      <c r="B10560" s="6" t="s">
        <v>2705</v>
      </c>
      <c r="C10560" s="6">
        <v>532327</v>
      </c>
      <c r="D10560">
        <f t="shared" si="328"/>
        <v>53</v>
      </c>
      <c r="E10560" t="str">
        <f>VLOOKUP(D10560,'Regionalism Code'!B:C,2,FALSE)</f>
        <v>云南省</v>
      </c>
      <c r="F10560">
        <f t="shared" si="329"/>
        <v>5323</v>
      </c>
      <c r="G10560" t="str">
        <f>IF(F10560&gt;10000,"省直辖县市",VLOOKUP(F10560,'Regionalism Code'!H:I,2,FALSE))</f>
        <v>楚雄彝族自治州</v>
      </c>
      <c r="H10560" s="7">
        <v>101.58099562804099</v>
      </c>
      <c r="I10560" s="7">
        <v>89.964573236677396</v>
      </c>
      <c r="J10560" s="7">
        <v>118.567889570139</v>
      </c>
      <c r="K10560" s="7">
        <v>54.714740422753501</v>
      </c>
      <c r="L10560" s="7">
        <v>93.591429655894103</v>
      </c>
      <c r="M10560" s="7">
        <v>53.121081196250998</v>
      </c>
      <c r="N10560" s="7">
        <v>143.577662141123</v>
      </c>
      <c r="O10560" s="7">
        <v>132.604739280926</v>
      </c>
      <c r="P10560" s="7">
        <v>111.434007163055</v>
      </c>
      <c r="Q10560" s="7">
        <v>109.07656209184201</v>
      </c>
    </row>
    <row r="10561" spans="1:17">
      <c r="A10561" s="6">
        <v>2016</v>
      </c>
      <c r="B10561" s="6" t="s">
        <v>2706</v>
      </c>
      <c r="C10561" s="6">
        <v>532328</v>
      </c>
      <c r="D10561">
        <f t="shared" si="328"/>
        <v>53</v>
      </c>
      <c r="E10561" t="str">
        <f>VLOOKUP(D10561,'Regionalism Code'!B:C,2,FALSE)</f>
        <v>云南省</v>
      </c>
      <c r="F10561">
        <f t="shared" si="329"/>
        <v>5323</v>
      </c>
      <c r="G10561" t="str">
        <f>IF(F10561&gt;10000,"省直辖县市",VLOOKUP(F10561,'Regionalism Code'!H:I,2,FALSE))</f>
        <v>楚雄彝族自治州</v>
      </c>
      <c r="H10561" s="7">
        <v>87.4967778508897</v>
      </c>
      <c r="I10561" s="7">
        <v>88.116546396951605</v>
      </c>
      <c r="J10561" s="7">
        <v>89.255595400608897</v>
      </c>
      <c r="K10561" s="7">
        <v>45.614517884894198</v>
      </c>
      <c r="L10561" s="7">
        <v>65.527102372145094</v>
      </c>
      <c r="M10561" s="7">
        <v>54.686340189126703</v>
      </c>
      <c r="N10561" s="7">
        <v>112.62563549529899</v>
      </c>
      <c r="O10561" s="7">
        <v>97.126834179840898</v>
      </c>
      <c r="P10561" s="7">
        <v>79.397752913448002</v>
      </c>
      <c r="Q10561" s="7">
        <v>82.259617179450302</v>
      </c>
    </row>
    <row r="10562" spans="1:17">
      <c r="A10562" s="6">
        <v>2017</v>
      </c>
      <c r="B10562" s="6" t="s">
        <v>2706</v>
      </c>
      <c r="C10562" s="6">
        <v>532328</v>
      </c>
      <c r="D10562">
        <f t="shared" ref="D10562:D10625" si="330">INT(C10562/10000)</f>
        <v>53</v>
      </c>
      <c r="E10562" t="str">
        <f>VLOOKUP(D10562,'Regionalism Code'!B:C,2,FALSE)</f>
        <v>云南省</v>
      </c>
      <c r="F10562">
        <f t="shared" ref="F10562:F10625" si="331">IF(OR(D10562=11,D10562=12,D10562=31,D10562=50),D10562*100,IF(MID(C10562,3,1)="9",C10562,INT(C10562/100)))</f>
        <v>5323</v>
      </c>
      <c r="G10562" t="str">
        <f>IF(F10562&gt;10000,"省直辖县市",VLOOKUP(F10562,'Regionalism Code'!H:I,2,FALSE))</f>
        <v>楚雄彝族自治州</v>
      </c>
      <c r="H10562" s="7">
        <v>100.023562061438</v>
      </c>
      <c r="I10562" s="7">
        <v>91.218347680082402</v>
      </c>
      <c r="J10562" s="7">
        <v>119.136488035939</v>
      </c>
      <c r="K10562" s="7">
        <v>51.219733531727996</v>
      </c>
      <c r="L10562" s="7">
        <v>90.864889666504098</v>
      </c>
      <c r="M10562" s="7">
        <v>67.196443364299697</v>
      </c>
      <c r="N10562" s="7">
        <v>144.10712917515801</v>
      </c>
      <c r="O10562" s="7">
        <v>129.84331836772699</v>
      </c>
      <c r="P10562" s="7">
        <v>123.112209112579</v>
      </c>
      <c r="Q10562" s="7">
        <v>94.373136596722404</v>
      </c>
    </row>
    <row r="10563" spans="1:17">
      <c r="A10563" s="6">
        <v>2018</v>
      </c>
      <c r="B10563" s="6" t="s">
        <v>2706</v>
      </c>
      <c r="C10563" s="6">
        <v>532328</v>
      </c>
      <c r="D10563">
        <f t="shared" si="330"/>
        <v>53</v>
      </c>
      <c r="E10563" t="str">
        <f>VLOOKUP(D10563,'Regionalism Code'!B:C,2,FALSE)</f>
        <v>云南省</v>
      </c>
      <c r="F10563">
        <f t="shared" si="331"/>
        <v>5323</v>
      </c>
      <c r="G10563" t="str">
        <f>IF(F10563&gt;10000,"省直辖县市",VLOOKUP(F10563,'Regionalism Code'!H:I,2,FALSE))</f>
        <v>楚雄彝族自治州</v>
      </c>
      <c r="H10563" s="7">
        <v>102.610715288306</v>
      </c>
      <c r="I10563" s="7">
        <v>91.327450150790497</v>
      </c>
      <c r="J10563" s="7">
        <v>119.940963095542</v>
      </c>
      <c r="K10563" s="7">
        <v>60.840851501063</v>
      </c>
      <c r="L10563" s="7">
        <v>95.793788373591198</v>
      </c>
      <c r="M10563" s="7">
        <v>56.426628457544197</v>
      </c>
      <c r="N10563" s="7">
        <v>137.815924899816</v>
      </c>
      <c r="O10563" s="7">
        <v>137.31819931659601</v>
      </c>
      <c r="P10563" s="7">
        <v>113.296438192758</v>
      </c>
      <c r="Q10563" s="7">
        <v>108.38233699416401</v>
      </c>
    </row>
    <row r="10564" spans="1:17">
      <c r="A10564" s="6">
        <v>2016</v>
      </c>
      <c r="B10564" s="6" t="s">
        <v>2707</v>
      </c>
      <c r="C10564" s="6">
        <v>532329</v>
      </c>
      <c r="D10564">
        <f t="shared" si="330"/>
        <v>53</v>
      </c>
      <c r="E10564" t="str">
        <f>VLOOKUP(D10564,'Regionalism Code'!B:C,2,FALSE)</f>
        <v>云南省</v>
      </c>
      <c r="F10564">
        <f t="shared" si="331"/>
        <v>5323</v>
      </c>
      <c r="G10564" t="str">
        <f>IF(F10564&gt;10000,"省直辖县市",VLOOKUP(F10564,'Regionalism Code'!H:I,2,FALSE))</f>
        <v>楚雄彝族自治州</v>
      </c>
      <c r="H10564" s="7">
        <v>80.658506255357196</v>
      </c>
      <c r="I10564" s="7">
        <v>84.634346589655294</v>
      </c>
      <c r="J10564" s="7">
        <v>77.871448588026297</v>
      </c>
      <c r="K10564" s="7">
        <v>38.272705886270202</v>
      </c>
      <c r="L10564" s="7">
        <v>60.081962635929202</v>
      </c>
      <c r="M10564" s="7">
        <v>45.073833180265702</v>
      </c>
      <c r="N10564" s="7">
        <v>87.491053550057899</v>
      </c>
      <c r="O10564" s="7">
        <v>88.736889107951697</v>
      </c>
      <c r="P10564" s="7">
        <v>78.581079866916696</v>
      </c>
      <c r="Q10564" s="7">
        <v>72.599811035448397</v>
      </c>
    </row>
    <row r="10565" spans="1:17">
      <c r="A10565" s="6">
        <v>2017</v>
      </c>
      <c r="B10565" s="6" t="s">
        <v>2707</v>
      </c>
      <c r="C10565" s="6">
        <v>532329</v>
      </c>
      <c r="D10565">
        <f t="shared" si="330"/>
        <v>53</v>
      </c>
      <c r="E10565" t="str">
        <f>VLOOKUP(D10565,'Regionalism Code'!B:C,2,FALSE)</f>
        <v>云南省</v>
      </c>
      <c r="F10565">
        <f t="shared" si="331"/>
        <v>5323</v>
      </c>
      <c r="G10565" t="str">
        <f>IF(F10565&gt;10000,"省直辖县市",VLOOKUP(F10565,'Regionalism Code'!H:I,2,FALSE))</f>
        <v>楚雄彝族自治州</v>
      </c>
      <c r="H10565" s="7">
        <v>96.673841057354593</v>
      </c>
      <c r="I10565" s="7">
        <v>87.291112262560901</v>
      </c>
      <c r="J10565" s="7">
        <v>115.50945570376101</v>
      </c>
      <c r="K10565" s="7">
        <v>44.950337166798199</v>
      </c>
      <c r="L10565" s="7">
        <v>86.280416627242104</v>
      </c>
      <c r="M10565" s="7">
        <v>59.027547809604997</v>
      </c>
      <c r="N10565" s="7">
        <v>139.87167753464499</v>
      </c>
      <c r="O10565" s="7">
        <v>126.804634069785</v>
      </c>
      <c r="P10565" s="7">
        <v>124.296604489171</v>
      </c>
      <c r="Q10565" s="7">
        <v>93.434071738864603</v>
      </c>
    </row>
    <row r="10566" spans="1:17">
      <c r="A10566" s="6">
        <v>2018</v>
      </c>
      <c r="B10566" s="6" t="s">
        <v>2707</v>
      </c>
      <c r="C10566" s="6">
        <v>532329</v>
      </c>
      <c r="D10566">
        <f t="shared" si="330"/>
        <v>53</v>
      </c>
      <c r="E10566" t="str">
        <f>VLOOKUP(D10566,'Regionalism Code'!B:C,2,FALSE)</f>
        <v>云南省</v>
      </c>
      <c r="F10566">
        <f t="shared" si="331"/>
        <v>5323</v>
      </c>
      <c r="G10566" t="str">
        <f>IF(F10566&gt;10000,"省直辖县市",VLOOKUP(F10566,'Regionalism Code'!H:I,2,FALSE))</f>
        <v>楚雄彝族自治州</v>
      </c>
      <c r="H10566" s="7">
        <v>98.328341635984501</v>
      </c>
      <c r="I10566" s="7">
        <v>87.492054407310505</v>
      </c>
      <c r="J10566" s="7">
        <v>114.56571987580401</v>
      </c>
      <c r="K10566" s="7">
        <v>51.717674223549402</v>
      </c>
      <c r="L10566" s="7">
        <v>87.784915460704894</v>
      </c>
      <c r="M10566" s="7">
        <v>51.126023810701398</v>
      </c>
      <c r="N10566" s="7">
        <v>134.97004326276999</v>
      </c>
      <c r="O10566" s="7">
        <v>129.557661151578</v>
      </c>
      <c r="P10566" s="7">
        <v>116.416782908144</v>
      </c>
      <c r="Q10566" s="7">
        <v>104.609704950048</v>
      </c>
    </row>
    <row r="10567" spans="1:17">
      <c r="A10567" s="6">
        <v>2016</v>
      </c>
      <c r="B10567" s="6" t="s">
        <v>2708</v>
      </c>
      <c r="C10567" s="6">
        <v>532331</v>
      </c>
      <c r="D10567">
        <f t="shared" si="330"/>
        <v>53</v>
      </c>
      <c r="E10567" t="str">
        <f>VLOOKUP(D10567,'Regionalism Code'!B:C,2,FALSE)</f>
        <v>云南省</v>
      </c>
      <c r="F10567">
        <f t="shared" si="331"/>
        <v>5323</v>
      </c>
      <c r="G10567" t="str">
        <f>IF(F10567&gt;10000,"省直辖县市",VLOOKUP(F10567,'Regionalism Code'!H:I,2,FALSE))</f>
        <v>楚雄彝族自治州</v>
      </c>
      <c r="H10567" s="7">
        <v>83.960357773110204</v>
      </c>
      <c r="I10567" s="7">
        <v>86.299177973241797</v>
      </c>
      <c r="J10567" s="7">
        <v>83.024748379686002</v>
      </c>
      <c r="K10567" s="7">
        <v>42.827338223827603</v>
      </c>
      <c r="L10567" s="7">
        <v>59.8755031211983</v>
      </c>
      <c r="M10567" s="7">
        <v>52.993075281912702</v>
      </c>
      <c r="N10567" s="7">
        <v>102.46964787719</v>
      </c>
      <c r="O10567" s="7">
        <v>89.916679060641698</v>
      </c>
      <c r="P10567" s="7">
        <v>81.383099868698693</v>
      </c>
      <c r="Q10567" s="7">
        <v>77.942902142563199</v>
      </c>
    </row>
    <row r="10568" spans="1:17">
      <c r="A10568" s="6">
        <v>2017</v>
      </c>
      <c r="B10568" s="6" t="s">
        <v>2708</v>
      </c>
      <c r="C10568" s="6">
        <v>532331</v>
      </c>
      <c r="D10568">
        <f t="shared" si="330"/>
        <v>53</v>
      </c>
      <c r="E10568" t="str">
        <f>VLOOKUP(D10568,'Regionalism Code'!B:C,2,FALSE)</f>
        <v>云南省</v>
      </c>
      <c r="F10568">
        <f t="shared" si="331"/>
        <v>5323</v>
      </c>
      <c r="G10568" t="str">
        <f>IF(F10568&gt;10000,"省直辖县市",VLOOKUP(F10568,'Regionalism Code'!H:I,2,FALSE))</f>
        <v>楚雄彝族自治州</v>
      </c>
      <c r="H10568" s="7">
        <v>98.605608820961393</v>
      </c>
      <c r="I10568" s="7">
        <v>88.615238075635304</v>
      </c>
      <c r="J10568" s="7">
        <v>120.936885492258</v>
      </c>
      <c r="K10568" s="7">
        <v>53.596872355014298</v>
      </c>
      <c r="L10568" s="7">
        <v>88.627202096770205</v>
      </c>
      <c r="M10568" s="7">
        <v>66.021565183916195</v>
      </c>
      <c r="N10568" s="7">
        <v>153.74716419998799</v>
      </c>
      <c r="O10568" s="7">
        <v>128.112357927175</v>
      </c>
      <c r="P10568" s="7">
        <v>126.880711239025</v>
      </c>
      <c r="Q10568" s="7">
        <v>91.020209810224003</v>
      </c>
    </row>
    <row r="10569" spans="1:17">
      <c r="A10569" s="6">
        <v>2018</v>
      </c>
      <c r="B10569" s="6" t="s">
        <v>2708</v>
      </c>
      <c r="C10569" s="6">
        <v>532331</v>
      </c>
      <c r="D10569">
        <f t="shared" si="330"/>
        <v>53</v>
      </c>
      <c r="E10569" t="str">
        <f>VLOOKUP(D10569,'Regionalism Code'!B:C,2,FALSE)</f>
        <v>云南省</v>
      </c>
      <c r="F10569">
        <f t="shared" si="331"/>
        <v>5323</v>
      </c>
      <c r="G10569" t="str">
        <f>IF(F10569&gt;10000,"省直辖县市",VLOOKUP(F10569,'Regionalism Code'!H:I,2,FALSE))</f>
        <v>楚雄彝族自治州</v>
      </c>
      <c r="H10569" s="7">
        <v>98.618272194068794</v>
      </c>
      <c r="I10569" s="7">
        <v>87.582215769527096</v>
      </c>
      <c r="J10569" s="7">
        <v>113.570365848051</v>
      </c>
      <c r="K10569" s="7">
        <v>51.4663858991429</v>
      </c>
      <c r="L10569" s="7">
        <v>82.477328603107296</v>
      </c>
      <c r="M10569" s="7">
        <v>53.207491244038998</v>
      </c>
      <c r="N10569" s="7">
        <v>137.477468058554</v>
      </c>
      <c r="O10569" s="7">
        <v>127.881163427978</v>
      </c>
      <c r="P10569" s="7">
        <v>113.857207514216</v>
      </c>
      <c r="Q10569" s="7">
        <v>107.894853141825</v>
      </c>
    </row>
    <row r="10570" spans="1:17">
      <c r="A10570" s="6">
        <v>2016</v>
      </c>
      <c r="B10570" s="6" t="s">
        <v>2709</v>
      </c>
      <c r="C10570" s="6">
        <v>532501</v>
      </c>
      <c r="D10570">
        <f t="shared" si="330"/>
        <v>53</v>
      </c>
      <c r="E10570" t="str">
        <f>VLOOKUP(D10570,'Regionalism Code'!B:C,2,FALSE)</f>
        <v>云南省</v>
      </c>
      <c r="F10570">
        <f t="shared" si="331"/>
        <v>5325</v>
      </c>
      <c r="G10570" t="str">
        <f>IF(F10570&gt;10000,"省直辖县市",VLOOKUP(F10570,'Regionalism Code'!H:I,2,FALSE))</f>
        <v>红河哈尼族彝族自治州</v>
      </c>
      <c r="H10570" s="7">
        <v>91.811408931425106</v>
      </c>
      <c r="I10570" s="7">
        <v>93.400639460462301</v>
      </c>
      <c r="J10570" s="7">
        <v>94.831653344073104</v>
      </c>
      <c r="K10570" s="7">
        <v>60.0812561978424</v>
      </c>
      <c r="L10570" s="7">
        <v>78.232035760442002</v>
      </c>
      <c r="M10570" s="7">
        <v>64.525421580096705</v>
      </c>
      <c r="N10570" s="7">
        <v>108.76002753957501</v>
      </c>
      <c r="O10570" s="7">
        <v>103.346119488401</v>
      </c>
      <c r="P10570" s="7">
        <v>88.2218139593801</v>
      </c>
      <c r="Q10570" s="7">
        <v>81.081153439659403</v>
      </c>
    </row>
    <row r="10571" spans="1:17">
      <c r="A10571" s="6">
        <v>2017</v>
      </c>
      <c r="B10571" s="6" t="s">
        <v>2709</v>
      </c>
      <c r="C10571" s="6">
        <v>532501</v>
      </c>
      <c r="D10571">
        <f t="shared" si="330"/>
        <v>53</v>
      </c>
      <c r="E10571" t="str">
        <f>VLOOKUP(D10571,'Regionalism Code'!B:C,2,FALSE)</f>
        <v>云南省</v>
      </c>
      <c r="F10571">
        <f t="shared" si="331"/>
        <v>5325</v>
      </c>
      <c r="G10571" t="str">
        <f>IF(F10571&gt;10000,"省直辖县市",VLOOKUP(F10571,'Regionalism Code'!H:I,2,FALSE))</f>
        <v>红河哈尼族彝族自治州</v>
      </c>
      <c r="H10571" s="7">
        <v>105.311753366974</v>
      </c>
      <c r="I10571" s="7">
        <v>94.373779855117107</v>
      </c>
      <c r="J10571" s="7">
        <v>129.80710975769799</v>
      </c>
      <c r="K10571" s="7">
        <v>61.237299439823602</v>
      </c>
      <c r="L10571" s="7">
        <v>104.758646791061</v>
      </c>
      <c r="M10571" s="7">
        <v>72.445035144345695</v>
      </c>
      <c r="N10571" s="7">
        <v>159.07789422644899</v>
      </c>
      <c r="O10571" s="7">
        <v>135.543007944945</v>
      </c>
      <c r="P10571" s="7">
        <v>140.59721215163401</v>
      </c>
      <c r="Q10571" s="7">
        <v>96.923257286181993</v>
      </c>
    </row>
    <row r="10572" spans="1:17">
      <c r="A10572" s="6">
        <v>2018</v>
      </c>
      <c r="B10572" s="6" t="s">
        <v>2709</v>
      </c>
      <c r="C10572" s="6">
        <v>532501</v>
      </c>
      <c r="D10572">
        <f t="shared" si="330"/>
        <v>53</v>
      </c>
      <c r="E10572" t="str">
        <f>VLOOKUP(D10572,'Regionalism Code'!B:C,2,FALSE)</f>
        <v>云南省</v>
      </c>
      <c r="F10572">
        <f t="shared" si="331"/>
        <v>5325</v>
      </c>
      <c r="G10572" t="str">
        <f>IF(F10572&gt;10000,"省直辖县市",VLOOKUP(F10572,'Regionalism Code'!H:I,2,FALSE))</f>
        <v>红河哈尼族彝族自治州</v>
      </c>
      <c r="H10572" s="7">
        <v>105.691769958972</v>
      </c>
      <c r="I10572" s="7">
        <v>93.279281313978402</v>
      </c>
      <c r="J10572" s="7">
        <v>125.81594614541</v>
      </c>
      <c r="K10572" s="7">
        <v>65.616038901912106</v>
      </c>
      <c r="L10572" s="7">
        <v>102.402943093576</v>
      </c>
      <c r="M10572" s="7">
        <v>60.409704241733799</v>
      </c>
      <c r="N10572" s="7">
        <v>151.04305242910601</v>
      </c>
      <c r="O10572" s="7">
        <v>135.70528933281301</v>
      </c>
      <c r="P10572" s="7">
        <v>129.847546579842</v>
      </c>
      <c r="Q10572" s="7">
        <v>110.115246614827</v>
      </c>
    </row>
    <row r="10573" spans="1:17">
      <c r="A10573" s="6">
        <v>2016</v>
      </c>
      <c r="B10573" s="6" t="s">
        <v>2710</v>
      </c>
      <c r="C10573" s="6">
        <v>532502</v>
      </c>
      <c r="D10573">
        <f t="shared" si="330"/>
        <v>53</v>
      </c>
      <c r="E10573" t="str">
        <f>VLOOKUP(D10573,'Regionalism Code'!B:C,2,FALSE)</f>
        <v>云南省</v>
      </c>
      <c r="F10573">
        <f t="shared" si="331"/>
        <v>5325</v>
      </c>
      <c r="G10573" t="str">
        <f>IF(F10573&gt;10000,"省直辖县市",VLOOKUP(F10573,'Regionalism Code'!H:I,2,FALSE))</f>
        <v>红河哈尼族彝族自治州</v>
      </c>
      <c r="H10573" s="7">
        <v>92.504519474489797</v>
      </c>
      <c r="I10573" s="7">
        <v>93.087795348761404</v>
      </c>
      <c r="J10573" s="7">
        <v>100.246243220754</v>
      </c>
      <c r="K10573" s="7">
        <v>59.748170054918504</v>
      </c>
      <c r="L10573" s="7">
        <v>82.059771171057093</v>
      </c>
      <c r="M10573" s="7">
        <v>71.8104072024163</v>
      </c>
      <c r="N10573" s="7">
        <v>119.156882740817</v>
      </c>
      <c r="O10573" s="7">
        <v>109.71379172250199</v>
      </c>
      <c r="P10573" s="7">
        <v>81.387500900424399</v>
      </c>
      <c r="Q10573" s="7">
        <v>76.516276095395</v>
      </c>
    </row>
    <row r="10574" spans="1:17">
      <c r="A10574" s="6">
        <v>2017</v>
      </c>
      <c r="B10574" s="6" t="s">
        <v>2710</v>
      </c>
      <c r="C10574" s="6">
        <v>532502</v>
      </c>
      <c r="D10574">
        <f t="shared" si="330"/>
        <v>53</v>
      </c>
      <c r="E10574" t="str">
        <f>VLOOKUP(D10574,'Regionalism Code'!B:C,2,FALSE)</f>
        <v>云南省</v>
      </c>
      <c r="F10574">
        <f t="shared" si="331"/>
        <v>5325</v>
      </c>
      <c r="G10574" t="str">
        <f>IF(F10574&gt;10000,"省直辖县市",VLOOKUP(F10574,'Regionalism Code'!H:I,2,FALSE))</f>
        <v>红河哈尼族彝族自治州</v>
      </c>
      <c r="H10574" s="7">
        <v>106.989750785251</v>
      </c>
      <c r="I10574" s="7">
        <v>94.537071329375394</v>
      </c>
      <c r="J10574" s="7">
        <v>135.13682129668501</v>
      </c>
      <c r="K10574" s="7">
        <v>61.437361201523402</v>
      </c>
      <c r="L10574" s="7">
        <v>104.090475470054</v>
      </c>
      <c r="M10574" s="7">
        <v>78.464077269789598</v>
      </c>
      <c r="N10574" s="7">
        <v>167.02491383205901</v>
      </c>
      <c r="O10574" s="7">
        <v>145.88426146487399</v>
      </c>
      <c r="P10574" s="7">
        <v>131.620470273276</v>
      </c>
      <c r="Q10574" s="7">
        <v>96.967147674352503</v>
      </c>
    </row>
    <row r="10575" spans="1:17">
      <c r="A10575" s="6">
        <v>2018</v>
      </c>
      <c r="B10575" s="6" t="s">
        <v>2710</v>
      </c>
      <c r="C10575" s="6">
        <v>532502</v>
      </c>
      <c r="D10575">
        <f t="shared" si="330"/>
        <v>53</v>
      </c>
      <c r="E10575" t="str">
        <f>VLOOKUP(D10575,'Regionalism Code'!B:C,2,FALSE)</f>
        <v>云南省</v>
      </c>
      <c r="F10575">
        <f t="shared" si="331"/>
        <v>5325</v>
      </c>
      <c r="G10575" t="str">
        <f>IF(F10575&gt;10000,"省直辖县市",VLOOKUP(F10575,'Regionalism Code'!H:I,2,FALSE))</f>
        <v>红河哈尼族彝族自治州</v>
      </c>
      <c r="H10575" s="7">
        <v>108.15192037394699</v>
      </c>
      <c r="I10575" s="7">
        <v>93.338722259872995</v>
      </c>
      <c r="J10575" s="7">
        <v>132.660870642242</v>
      </c>
      <c r="K10575" s="7">
        <v>66.0140806044204</v>
      </c>
      <c r="L10575" s="7">
        <v>104.225123090511</v>
      </c>
      <c r="M10575" s="7">
        <v>64.578561790217904</v>
      </c>
      <c r="N10575" s="7">
        <v>157.46038904104799</v>
      </c>
      <c r="O10575" s="7">
        <v>148.94422715035699</v>
      </c>
      <c r="P10575" s="7">
        <v>125.864711855252</v>
      </c>
      <c r="Q10575" s="7">
        <v>112.534820152837</v>
      </c>
    </row>
    <row r="10576" spans="1:17">
      <c r="A10576" s="6">
        <v>2016</v>
      </c>
      <c r="B10576" s="6" t="s">
        <v>2711</v>
      </c>
      <c r="C10576" s="6">
        <v>532503</v>
      </c>
      <c r="D10576">
        <f t="shared" si="330"/>
        <v>53</v>
      </c>
      <c r="E10576" t="str">
        <f>VLOOKUP(D10576,'Regionalism Code'!B:C,2,FALSE)</f>
        <v>云南省</v>
      </c>
      <c r="F10576">
        <f t="shared" si="331"/>
        <v>5325</v>
      </c>
      <c r="G10576" t="str">
        <f>IF(F10576&gt;10000,"省直辖县市",VLOOKUP(F10576,'Regionalism Code'!H:I,2,FALSE))</f>
        <v>红河哈尼族彝族自治州</v>
      </c>
      <c r="H10576" s="7">
        <v>93.256624733973794</v>
      </c>
      <c r="I10576" s="7">
        <v>97.803085071623997</v>
      </c>
      <c r="J10576" s="7">
        <v>95.672100030481801</v>
      </c>
      <c r="K10576" s="7">
        <v>66.334733745123899</v>
      </c>
      <c r="L10576" s="7">
        <v>77.554628645636697</v>
      </c>
      <c r="M10576" s="7">
        <v>70.239935593255893</v>
      </c>
      <c r="N10576" s="7">
        <v>104.38762261936699</v>
      </c>
      <c r="O10576" s="7">
        <v>108.522028524823</v>
      </c>
      <c r="P10576" s="7">
        <v>82.555233543556</v>
      </c>
      <c r="Q10576" s="7">
        <v>73.860697426403604</v>
      </c>
    </row>
    <row r="10577" spans="1:17">
      <c r="A10577" s="6">
        <v>2017</v>
      </c>
      <c r="B10577" s="6" t="s">
        <v>2711</v>
      </c>
      <c r="C10577" s="6">
        <v>532503</v>
      </c>
      <c r="D10577">
        <f t="shared" si="330"/>
        <v>53</v>
      </c>
      <c r="E10577" t="str">
        <f>VLOOKUP(D10577,'Regionalism Code'!B:C,2,FALSE)</f>
        <v>云南省</v>
      </c>
      <c r="F10577">
        <f t="shared" si="331"/>
        <v>5325</v>
      </c>
      <c r="G10577" t="str">
        <f>IF(F10577&gt;10000,"省直辖县市",VLOOKUP(F10577,'Regionalism Code'!H:I,2,FALSE))</f>
        <v>红河哈尼族彝族自治州</v>
      </c>
      <c r="H10577" s="7">
        <v>107.92397072155801</v>
      </c>
      <c r="I10577" s="7">
        <v>99.527899016827604</v>
      </c>
      <c r="J10577" s="7">
        <v>131.246758052063</v>
      </c>
      <c r="K10577" s="7">
        <v>67.610812743994899</v>
      </c>
      <c r="L10577" s="7">
        <v>105.001930336295</v>
      </c>
      <c r="M10577" s="7">
        <v>76.892542907778804</v>
      </c>
      <c r="N10577" s="7">
        <v>154.00225762527</v>
      </c>
      <c r="O10577" s="7">
        <v>142.67520654194399</v>
      </c>
      <c r="P10577" s="7">
        <v>134.49462466127201</v>
      </c>
      <c r="Q10577" s="7">
        <v>93.273062427777404</v>
      </c>
    </row>
    <row r="10578" spans="1:17">
      <c r="A10578" s="6">
        <v>2018</v>
      </c>
      <c r="B10578" s="6" t="s">
        <v>2711</v>
      </c>
      <c r="C10578" s="6">
        <v>532503</v>
      </c>
      <c r="D10578">
        <f t="shared" si="330"/>
        <v>53</v>
      </c>
      <c r="E10578" t="str">
        <f>VLOOKUP(D10578,'Regionalism Code'!B:C,2,FALSE)</f>
        <v>云南省</v>
      </c>
      <c r="F10578">
        <f t="shared" si="331"/>
        <v>5325</v>
      </c>
      <c r="G10578" t="str">
        <f>IF(F10578&gt;10000,"省直辖县市",VLOOKUP(F10578,'Regionalism Code'!H:I,2,FALSE))</f>
        <v>红河哈尼族彝族自治州</v>
      </c>
      <c r="H10578" s="7">
        <v>110.019906690128</v>
      </c>
      <c r="I10578" s="7">
        <v>99.116775453931993</v>
      </c>
      <c r="J10578" s="7">
        <v>131.87415536853399</v>
      </c>
      <c r="K10578" s="7">
        <v>75.177989688415806</v>
      </c>
      <c r="L10578" s="7">
        <v>116.063868897407</v>
      </c>
      <c r="M10578" s="7">
        <v>63.899846778036199</v>
      </c>
      <c r="N10578" s="7">
        <v>146.642610468551</v>
      </c>
      <c r="O10578" s="7">
        <v>147.702048542645</v>
      </c>
      <c r="P10578" s="7">
        <v>127.44615938953601</v>
      </c>
      <c r="Q10578" s="7">
        <v>106.315960770967</v>
      </c>
    </row>
    <row r="10579" spans="1:17">
      <c r="A10579" s="6">
        <v>2016</v>
      </c>
      <c r="B10579" s="6" t="s">
        <v>2712</v>
      </c>
      <c r="C10579" s="6">
        <v>532504</v>
      </c>
      <c r="D10579">
        <f t="shared" si="330"/>
        <v>53</v>
      </c>
      <c r="E10579" t="str">
        <f>VLOOKUP(D10579,'Regionalism Code'!B:C,2,FALSE)</f>
        <v>云南省</v>
      </c>
      <c r="F10579">
        <f t="shared" si="331"/>
        <v>5325</v>
      </c>
      <c r="G10579" t="str">
        <f>IF(F10579&gt;10000,"省直辖县市",VLOOKUP(F10579,'Regionalism Code'!H:I,2,FALSE))</f>
        <v>红河哈尼族彝族自治州</v>
      </c>
      <c r="H10579" s="7">
        <v>88.902839769859099</v>
      </c>
      <c r="I10579" s="7">
        <v>88.653631809502699</v>
      </c>
      <c r="J10579" s="7">
        <v>98.9207571152253</v>
      </c>
      <c r="K10579" s="7">
        <v>67.1947423457637</v>
      </c>
      <c r="L10579" s="7">
        <v>83.406532339347507</v>
      </c>
      <c r="M10579" s="7">
        <v>68.588264550153298</v>
      </c>
      <c r="N10579" s="7">
        <v>105.18056412596999</v>
      </c>
      <c r="O10579" s="7">
        <v>113.700315690013</v>
      </c>
      <c r="P10579" s="7">
        <v>84.588111362305597</v>
      </c>
      <c r="Q10579" s="7">
        <v>71.527019191017004</v>
      </c>
    </row>
    <row r="10580" spans="1:17">
      <c r="A10580" s="6">
        <v>2017</v>
      </c>
      <c r="B10580" s="6" t="s">
        <v>2712</v>
      </c>
      <c r="C10580" s="6">
        <v>532504</v>
      </c>
      <c r="D10580">
        <f t="shared" si="330"/>
        <v>53</v>
      </c>
      <c r="E10580" t="str">
        <f>VLOOKUP(D10580,'Regionalism Code'!B:C,2,FALSE)</f>
        <v>云南省</v>
      </c>
      <c r="F10580">
        <f t="shared" si="331"/>
        <v>5325</v>
      </c>
      <c r="G10580" t="str">
        <f>IF(F10580&gt;10000,"省直辖县市",VLOOKUP(F10580,'Regionalism Code'!H:I,2,FALSE))</f>
        <v>红河哈尼族彝族自治州</v>
      </c>
      <c r="H10580" s="7">
        <v>102.422383451884</v>
      </c>
      <c r="I10580" s="7">
        <v>88.657944171511303</v>
      </c>
      <c r="J10580" s="7">
        <v>131.549390544179</v>
      </c>
      <c r="K10580" s="7">
        <v>65.268343139789593</v>
      </c>
      <c r="L10580" s="7">
        <v>109.885111902961</v>
      </c>
      <c r="M10580" s="7">
        <v>70.166321071032499</v>
      </c>
      <c r="N10580" s="7">
        <v>148.15674050873901</v>
      </c>
      <c r="O10580" s="7">
        <v>148.14728840522901</v>
      </c>
      <c r="P10580" s="7">
        <v>128.783114255002</v>
      </c>
      <c r="Q10580" s="7">
        <v>94.950209163473701</v>
      </c>
    </row>
    <row r="10581" spans="1:17">
      <c r="A10581" s="6">
        <v>2018</v>
      </c>
      <c r="B10581" s="6" t="s">
        <v>2712</v>
      </c>
      <c r="C10581" s="6">
        <v>532504</v>
      </c>
      <c r="D10581">
        <f t="shared" si="330"/>
        <v>53</v>
      </c>
      <c r="E10581" t="str">
        <f>VLOOKUP(D10581,'Regionalism Code'!B:C,2,FALSE)</f>
        <v>云南省</v>
      </c>
      <c r="F10581">
        <f t="shared" si="331"/>
        <v>5325</v>
      </c>
      <c r="G10581" t="str">
        <f>IF(F10581&gt;10000,"省直辖县市",VLOOKUP(F10581,'Regionalism Code'!H:I,2,FALSE))</f>
        <v>红河哈尼族彝族自治州</v>
      </c>
      <c r="H10581" s="7">
        <v>107.238097851342</v>
      </c>
      <c r="I10581" s="7">
        <v>89.088146146619195</v>
      </c>
      <c r="J10581" s="7">
        <v>136.401903798734</v>
      </c>
      <c r="K10581" s="7">
        <v>79.715916201176796</v>
      </c>
      <c r="L10581" s="7">
        <v>120.66015270093899</v>
      </c>
      <c r="M10581" s="7">
        <v>63.229704282656897</v>
      </c>
      <c r="N10581" s="7">
        <v>147.82695341223001</v>
      </c>
      <c r="O10581" s="7">
        <v>157.64494649723201</v>
      </c>
      <c r="P10581" s="7">
        <v>122.90698534375301</v>
      </c>
      <c r="Q10581" s="7">
        <v>114.180234714801</v>
      </c>
    </row>
    <row r="10582" spans="1:17">
      <c r="A10582" s="6">
        <v>2016</v>
      </c>
      <c r="B10582" s="6" t="s">
        <v>2713</v>
      </c>
      <c r="C10582" s="6">
        <v>532523</v>
      </c>
      <c r="D10582">
        <f t="shared" si="330"/>
        <v>53</v>
      </c>
      <c r="E10582" t="str">
        <f>VLOOKUP(D10582,'Regionalism Code'!B:C,2,FALSE)</f>
        <v>云南省</v>
      </c>
      <c r="F10582">
        <f t="shared" si="331"/>
        <v>5325</v>
      </c>
      <c r="G10582" t="str">
        <f>IF(F10582&gt;10000,"省直辖县市",VLOOKUP(F10582,'Regionalism Code'!H:I,2,FALSE))</f>
        <v>红河哈尼族彝族自治州</v>
      </c>
      <c r="H10582" s="7">
        <v>83.480974787154096</v>
      </c>
      <c r="I10582" s="7">
        <v>84.683563498458099</v>
      </c>
      <c r="J10582" s="7">
        <v>84.127278833230505</v>
      </c>
      <c r="K10582" s="7">
        <v>49.459225619237003</v>
      </c>
      <c r="L10582" s="7">
        <v>67.105939782838803</v>
      </c>
      <c r="M10582" s="7">
        <v>57.098766757606803</v>
      </c>
      <c r="N10582" s="7">
        <v>102.433985575961</v>
      </c>
      <c r="O10582" s="7">
        <v>90.788449830121806</v>
      </c>
      <c r="P10582" s="7">
        <v>72.212992939713601</v>
      </c>
      <c r="Q10582" s="7">
        <v>78.340719406651104</v>
      </c>
    </row>
    <row r="10583" spans="1:17">
      <c r="A10583" s="6">
        <v>2017</v>
      </c>
      <c r="B10583" s="6" t="s">
        <v>2713</v>
      </c>
      <c r="C10583" s="6">
        <v>532523</v>
      </c>
      <c r="D10583">
        <f t="shared" si="330"/>
        <v>53</v>
      </c>
      <c r="E10583" t="str">
        <f>VLOOKUP(D10583,'Regionalism Code'!B:C,2,FALSE)</f>
        <v>云南省</v>
      </c>
      <c r="F10583">
        <f t="shared" si="331"/>
        <v>5325</v>
      </c>
      <c r="G10583" t="str">
        <f>IF(F10583&gt;10000,"省直辖县市",VLOOKUP(F10583,'Regionalism Code'!H:I,2,FALSE))</f>
        <v>红河哈尼族彝族自治州</v>
      </c>
      <c r="H10583" s="7">
        <v>96.977814245667801</v>
      </c>
      <c r="I10583" s="7">
        <v>86.932138106260396</v>
      </c>
      <c r="J10583" s="7">
        <v>116.81342672300801</v>
      </c>
      <c r="K10583" s="7">
        <v>50.188328380391397</v>
      </c>
      <c r="L10583" s="7">
        <v>92.9387177766327</v>
      </c>
      <c r="M10583" s="7">
        <v>63.367032457821097</v>
      </c>
      <c r="N10583" s="7">
        <v>139.65035183971099</v>
      </c>
      <c r="O10583" s="7">
        <v>126.580798904735</v>
      </c>
      <c r="P10583" s="7">
        <v>123.106174609468</v>
      </c>
      <c r="Q10583" s="7">
        <v>94.109949837745006</v>
      </c>
    </row>
    <row r="10584" spans="1:17">
      <c r="A10584" s="6">
        <v>2018</v>
      </c>
      <c r="B10584" s="6" t="s">
        <v>2713</v>
      </c>
      <c r="C10584" s="6">
        <v>532523</v>
      </c>
      <c r="D10584">
        <f t="shared" si="330"/>
        <v>53</v>
      </c>
      <c r="E10584" t="str">
        <f>VLOOKUP(D10584,'Regionalism Code'!B:C,2,FALSE)</f>
        <v>云南省</v>
      </c>
      <c r="F10584">
        <f t="shared" si="331"/>
        <v>5325</v>
      </c>
      <c r="G10584" t="str">
        <f>IF(F10584&gt;10000,"省直辖县市",VLOOKUP(F10584,'Regionalism Code'!H:I,2,FALSE))</f>
        <v>红河哈尼族彝族自治州</v>
      </c>
      <c r="H10584" s="7">
        <v>97.731216861143906</v>
      </c>
      <c r="I10584" s="7">
        <v>85.098241732420107</v>
      </c>
      <c r="J10584" s="7">
        <v>112.89701455222701</v>
      </c>
      <c r="K10584" s="7">
        <v>41.723357939392599</v>
      </c>
      <c r="L10584" s="7">
        <v>88.380398118219205</v>
      </c>
      <c r="M10584" s="7">
        <v>52.473090111536301</v>
      </c>
      <c r="N10584" s="7">
        <v>135.54416488008599</v>
      </c>
      <c r="O10584" s="7">
        <v>126.015762582053</v>
      </c>
      <c r="P10584" s="7">
        <v>114.318341549054</v>
      </c>
      <c r="Q10584" s="7">
        <v>111.892407284808</v>
      </c>
    </row>
    <row r="10585" spans="1:17">
      <c r="A10585" s="6">
        <v>2016</v>
      </c>
      <c r="B10585" s="6" t="s">
        <v>2714</v>
      </c>
      <c r="C10585" s="6">
        <v>532524</v>
      </c>
      <c r="D10585">
        <f t="shared" si="330"/>
        <v>53</v>
      </c>
      <c r="E10585" t="str">
        <f>VLOOKUP(D10585,'Regionalism Code'!B:C,2,FALSE)</f>
        <v>云南省</v>
      </c>
      <c r="F10585">
        <f t="shared" si="331"/>
        <v>5325</v>
      </c>
      <c r="G10585" t="str">
        <f>IF(F10585&gt;10000,"省直辖县市",VLOOKUP(F10585,'Regionalism Code'!H:I,2,FALSE))</f>
        <v>红河哈尼族彝族自治州</v>
      </c>
      <c r="H10585" s="7">
        <v>87.604394438130598</v>
      </c>
      <c r="I10585" s="7">
        <v>89.849675421225896</v>
      </c>
      <c r="J10585" s="7">
        <v>88.549541079565401</v>
      </c>
      <c r="K10585" s="7">
        <v>50.394161075053702</v>
      </c>
      <c r="L10585" s="7">
        <v>71.407320317584507</v>
      </c>
      <c r="M10585" s="7">
        <v>57.684575374714598</v>
      </c>
      <c r="N10585" s="7">
        <v>102.746785825942</v>
      </c>
      <c r="O10585" s="7">
        <v>99.656613452737801</v>
      </c>
      <c r="P10585" s="7">
        <v>74.080158073299103</v>
      </c>
      <c r="Q10585" s="7">
        <v>78.478395331630594</v>
      </c>
    </row>
    <row r="10586" spans="1:17">
      <c r="A10586" s="6">
        <v>2017</v>
      </c>
      <c r="B10586" s="6" t="s">
        <v>2714</v>
      </c>
      <c r="C10586" s="6">
        <v>532524</v>
      </c>
      <c r="D10586">
        <f t="shared" si="330"/>
        <v>53</v>
      </c>
      <c r="E10586" t="str">
        <f>VLOOKUP(D10586,'Regionalism Code'!B:C,2,FALSE)</f>
        <v>云南省</v>
      </c>
      <c r="F10586">
        <f t="shared" si="331"/>
        <v>5325</v>
      </c>
      <c r="G10586" t="str">
        <f>IF(F10586&gt;10000,"省直辖县市",VLOOKUP(F10586,'Regionalism Code'!H:I,2,FALSE))</f>
        <v>红河哈尼族彝族自治州</v>
      </c>
      <c r="H10586" s="7">
        <v>101.34024865176001</v>
      </c>
      <c r="I10586" s="7">
        <v>91.733989113922703</v>
      </c>
      <c r="J10586" s="7">
        <v>123.138661905595</v>
      </c>
      <c r="K10586" s="7">
        <v>55.676492774664602</v>
      </c>
      <c r="L10586" s="7">
        <v>95.966289488044495</v>
      </c>
      <c r="M10586" s="7">
        <v>69.942475881343995</v>
      </c>
      <c r="N10586" s="7">
        <v>149.036332683278</v>
      </c>
      <c r="O10586" s="7">
        <v>134.28280017851901</v>
      </c>
      <c r="P10586" s="7">
        <v>122.00901889611001</v>
      </c>
      <c r="Q10586" s="7">
        <v>93.454985598525099</v>
      </c>
    </row>
    <row r="10587" spans="1:17">
      <c r="A10587" s="6">
        <v>2018</v>
      </c>
      <c r="B10587" s="6" t="s">
        <v>2714</v>
      </c>
      <c r="C10587" s="6">
        <v>532524</v>
      </c>
      <c r="D10587">
        <f t="shared" si="330"/>
        <v>53</v>
      </c>
      <c r="E10587" t="str">
        <f>VLOOKUP(D10587,'Regionalism Code'!B:C,2,FALSE)</f>
        <v>云南省</v>
      </c>
      <c r="F10587">
        <f t="shared" si="331"/>
        <v>5325</v>
      </c>
      <c r="G10587" t="str">
        <f>IF(F10587&gt;10000,"省直辖县市",VLOOKUP(F10587,'Regionalism Code'!H:I,2,FALSE))</f>
        <v>红河哈尼族彝族自治州</v>
      </c>
      <c r="H10587" s="7">
        <v>103.00110307109099</v>
      </c>
      <c r="I10587" s="7">
        <v>91.167780925566703</v>
      </c>
      <c r="J10587" s="7">
        <v>120.58627772468699</v>
      </c>
      <c r="K10587" s="7">
        <v>60.013810757012301</v>
      </c>
      <c r="L10587" s="7">
        <v>101.71126191761699</v>
      </c>
      <c r="M10587" s="7">
        <v>57.2155126001323</v>
      </c>
      <c r="N10587" s="7">
        <v>139.185192243047</v>
      </c>
      <c r="O10587" s="7">
        <v>134.831167269514</v>
      </c>
      <c r="P10587" s="7">
        <v>116.22092615350699</v>
      </c>
      <c r="Q10587" s="7">
        <v>110.12578492670799</v>
      </c>
    </row>
    <row r="10588" spans="1:17">
      <c r="A10588" s="6">
        <v>2016</v>
      </c>
      <c r="B10588" s="6" t="s">
        <v>2715</v>
      </c>
      <c r="C10588" s="6">
        <v>532525</v>
      </c>
      <c r="D10588">
        <f t="shared" si="330"/>
        <v>53</v>
      </c>
      <c r="E10588" t="str">
        <f>VLOOKUP(D10588,'Regionalism Code'!B:C,2,FALSE)</f>
        <v>云南省</v>
      </c>
      <c r="F10588">
        <f t="shared" si="331"/>
        <v>5325</v>
      </c>
      <c r="G10588" t="str">
        <f>IF(F10588&gt;10000,"省直辖县市",VLOOKUP(F10588,'Regionalism Code'!H:I,2,FALSE))</f>
        <v>红河哈尼族彝族自治州</v>
      </c>
      <c r="H10588" s="7">
        <v>84.893123348895998</v>
      </c>
      <c r="I10588" s="7">
        <v>86.369580190916693</v>
      </c>
      <c r="J10588" s="7">
        <v>84.246295255716902</v>
      </c>
      <c r="K10588" s="7">
        <v>47.431456461338399</v>
      </c>
      <c r="L10588" s="7">
        <v>73.268872968973497</v>
      </c>
      <c r="M10588" s="7">
        <v>51.675263928711402</v>
      </c>
      <c r="N10588" s="7">
        <v>95.893371489860399</v>
      </c>
      <c r="O10588" s="7">
        <v>93.964375001739697</v>
      </c>
      <c r="P10588" s="7">
        <v>72.141508864942196</v>
      </c>
      <c r="Q10588" s="7">
        <v>81.1984722979916</v>
      </c>
    </row>
    <row r="10589" spans="1:17">
      <c r="A10589" s="6">
        <v>2017</v>
      </c>
      <c r="B10589" s="6" t="s">
        <v>2715</v>
      </c>
      <c r="C10589" s="6">
        <v>532525</v>
      </c>
      <c r="D10589">
        <f t="shared" si="330"/>
        <v>53</v>
      </c>
      <c r="E10589" t="str">
        <f>VLOOKUP(D10589,'Regionalism Code'!B:C,2,FALSE)</f>
        <v>云南省</v>
      </c>
      <c r="F10589">
        <f t="shared" si="331"/>
        <v>5325</v>
      </c>
      <c r="G10589" t="str">
        <f>IF(F10589&gt;10000,"省直辖县市",VLOOKUP(F10589,'Regionalism Code'!H:I,2,FALSE))</f>
        <v>红河哈尼族彝族自治州</v>
      </c>
      <c r="H10589" s="7">
        <v>98.813248353644795</v>
      </c>
      <c r="I10589" s="7">
        <v>88.133254198185298</v>
      </c>
      <c r="J10589" s="7">
        <v>119.548224892402</v>
      </c>
      <c r="K10589" s="7">
        <v>54.094248053367302</v>
      </c>
      <c r="L10589" s="7">
        <v>94.777224421168398</v>
      </c>
      <c r="M10589" s="7">
        <v>70.987371059738294</v>
      </c>
      <c r="N10589" s="7">
        <v>145.98282521705099</v>
      </c>
      <c r="O10589" s="7">
        <v>126.17920346045</v>
      </c>
      <c r="P10589" s="7">
        <v>126.623224071732</v>
      </c>
      <c r="Q10589" s="7">
        <v>96.4057165078585</v>
      </c>
    </row>
    <row r="10590" spans="1:17">
      <c r="A10590" s="6">
        <v>2018</v>
      </c>
      <c r="B10590" s="6" t="s">
        <v>2715</v>
      </c>
      <c r="C10590" s="6">
        <v>532525</v>
      </c>
      <c r="D10590">
        <f t="shared" si="330"/>
        <v>53</v>
      </c>
      <c r="E10590" t="str">
        <f>VLOOKUP(D10590,'Regionalism Code'!B:C,2,FALSE)</f>
        <v>云南省</v>
      </c>
      <c r="F10590">
        <f t="shared" si="331"/>
        <v>5325</v>
      </c>
      <c r="G10590" t="str">
        <f>IF(F10590&gt;10000,"省直辖县市",VLOOKUP(F10590,'Regionalism Code'!H:I,2,FALSE))</f>
        <v>红河哈尼族彝族自治州</v>
      </c>
      <c r="H10590" s="7">
        <v>99.344373180725697</v>
      </c>
      <c r="I10590" s="7">
        <v>85.938284580296198</v>
      </c>
      <c r="J10590" s="7">
        <v>114.28488249290299</v>
      </c>
      <c r="K10590" s="7">
        <v>52.488347621883399</v>
      </c>
      <c r="L10590" s="7">
        <v>95.3848110305224</v>
      </c>
      <c r="M10590" s="7">
        <v>53.051417817890801</v>
      </c>
      <c r="N10590" s="7">
        <v>140.95208740690401</v>
      </c>
      <c r="O10590" s="7">
        <v>122.577048652127</v>
      </c>
      <c r="P10590" s="7">
        <v>111.668687779387</v>
      </c>
      <c r="Q10590" s="7">
        <v>116.467854199361</v>
      </c>
    </row>
    <row r="10591" spans="1:17">
      <c r="A10591" s="6">
        <v>2016</v>
      </c>
      <c r="B10591" s="6" t="s">
        <v>2716</v>
      </c>
      <c r="C10591" s="6">
        <v>532527</v>
      </c>
      <c r="D10591">
        <f t="shared" si="330"/>
        <v>53</v>
      </c>
      <c r="E10591" t="str">
        <f>VLOOKUP(D10591,'Regionalism Code'!B:C,2,FALSE)</f>
        <v>云南省</v>
      </c>
      <c r="F10591">
        <f t="shared" si="331"/>
        <v>5325</v>
      </c>
      <c r="G10591" t="str">
        <f>IF(F10591&gt;10000,"省直辖县市",VLOOKUP(F10591,'Regionalism Code'!H:I,2,FALSE))</f>
        <v>红河哈尼族彝族自治州</v>
      </c>
      <c r="H10591" s="7">
        <v>84.967847893231706</v>
      </c>
      <c r="I10591" s="7">
        <v>88.196115109046602</v>
      </c>
      <c r="J10591" s="7">
        <v>85.464256785294197</v>
      </c>
      <c r="K10591" s="7">
        <v>51.239249680685703</v>
      </c>
      <c r="L10591" s="7">
        <v>62.845126690815597</v>
      </c>
      <c r="M10591" s="7">
        <v>60.137655662370598</v>
      </c>
      <c r="N10591" s="7">
        <v>100.578793615584</v>
      </c>
      <c r="O10591" s="7">
        <v>94.7963448398975</v>
      </c>
      <c r="P10591" s="7">
        <v>78.945918396627107</v>
      </c>
      <c r="Q10591" s="7">
        <v>73.411311493563403</v>
      </c>
    </row>
    <row r="10592" spans="1:17">
      <c r="A10592" s="6">
        <v>2017</v>
      </c>
      <c r="B10592" s="6" t="s">
        <v>2716</v>
      </c>
      <c r="C10592" s="6">
        <v>532527</v>
      </c>
      <c r="D10592">
        <f t="shared" si="330"/>
        <v>53</v>
      </c>
      <c r="E10592" t="str">
        <f>VLOOKUP(D10592,'Regionalism Code'!B:C,2,FALSE)</f>
        <v>云南省</v>
      </c>
      <c r="F10592">
        <f t="shared" si="331"/>
        <v>5325</v>
      </c>
      <c r="G10592" t="str">
        <f>IF(F10592&gt;10000,"省直辖县市",VLOOKUP(F10592,'Regionalism Code'!H:I,2,FALSE))</f>
        <v>红河哈尼族彝族自治州</v>
      </c>
      <c r="H10592" s="7">
        <v>99.540004865005699</v>
      </c>
      <c r="I10592" s="7">
        <v>90.095422052131795</v>
      </c>
      <c r="J10592" s="7">
        <v>117.844305792409</v>
      </c>
      <c r="K10592" s="7">
        <v>51.657586961362497</v>
      </c>
      <c r="L10592" s="7">
        <v>86.151681973847403</v>
      </c>
      <c r="M10592" s="7">
        <v>66.926319215216097</v>
      </c>
      <c r="N10592" s="7">
        <v>140.24502702126799</v>
      </c>
      <c r="O10592" s="7">
        <v>129.58802100634799</v>
      </c>
      <c r="P10592" s="7">
        <v>128.311805744157</v>
      </c>
      <c r="Q10592" s="7">
        <v>97.470132929512303</v>
      </c>
    </row>
    <row r="10593" spans="1:17">
      <c r="A10593" s="6">
        <v>2018</v>
      </c>
      <c r="B10593" s="6" t="s">
        <v>2716</v>
      </c>
      <c r="C10593" s="6">
        <v>532527</v>
      </c>
      <c r="D10593">
        <f t="shared" si="330"/>
        <v>53</v>
      </c>
      <c r="E10593" t="str">
        <f>VLOOKUP(D10593,'Regionalism Code'!B:C,2,FALSE)</f>
        <v>云南省</v>
      </c>
      <c r="F10593">
        <f t="shared" si="331"/>
        <v>5325</v>
      </c>
      <c r="G10593" t="str">
        <f>IF(F10593&gt;10000,"省直辖县市",VLOOKUP(F10593,'Regionalism Code'!H:I,2,FALSE))</f>
        <v>红河哈尼族彝族自治州</v>
      </c>
      <c r="H10593" s="7">
        <v>101.116616513615</v>
      </c>
      <c r="I10593" s="7">
        <v>89.465822453028693</v>
      </c>
      <c r="J10593" s="7">
        <v>117.24107518263</v>
      </c>
      <c r="K10593" s="7">
        <v>57.1212853180172</v>
      </c>
      <c r="L10593" s="7">
        <v>84.276649861308499</v>
      </c>
      <c r="M10593" s="7">
        <v>57.355337346445303</v>
      </c>
      <c r="N10593" s="7">
        <v>140.299999639117</v>
      </c>
      <c r="O10593" s="7">
        <v>132.74703125905199</v>
      </c>
      <c r="P10593" s="7">
        <v>116.915724369361</v>
      </c>
      <c r="Q10593" s="7">
        <v>110.292830580725</v>
      </c>
    </row>
    <row r="10594" spans="1:17">
      <c r="A10594" s="6">
        <v>2016</v>
      </c>
      <c r="B10594" s="6" t="s">
        <v>2717</v>
      </c>
      <c r="C10594" s="6">
        <v>532528</v>
      </c>
      <c r="D10594">
        <f t="shared" si="330"/>
        <v>53</v>
      </c>
      <c r="E10594" t="str">
        <f>VLOOKUP(D10594,'Regionalism Code'!B:C,2,FALSE)</f>
        <v>云南省</v>
      </c>
      <c r="F10594">
        <f t="shared" si="331"/>
        <v>5325</v>
      </c>
      <c r="G10594" t="str">
        <f>IF(F10594&gt;10000,"省直辖县市",VLOOKUP(F10594,'Regionalism Code'!H:I,2,FALSE))</f>
        <v>红河哈尼族彝族自治州</v>
      </c>
      <c r="H10594" s="7">
        <v>79.230305774212795</v>
      </c>
      <c r="I10594" s="7">
        <v>80.413238517281101</v>
      </c>
      <c r="J10594" s="7">
        <v>80.390207234478595</v>
      </c>
      <c r="K10594" s="7">
        <v>44.122219345981399</v>
      </c>
      <c r="L10594" s="7">
        <v>66.874495262289699</v>
      </c>
      <c r="M10594" s="7">
        <v>50.173006464990003</v>
      </c>
      <c r="N10594" s="7">
        <v>87.727792326352798</v>
      </c>
      <c r="O10594" s="7">
        <v>92.598261739471099</v>
      </c>
      <c r="P10594" s="7">
        <v>71.837863780608501</v>
      </c>
      <c r="Q10594" s="7">
        <v>73.221406177652796</v>
      </c>
    </row>
    <row r="10595" spans="1:17">
      <c r="A10595" s="6">
        <v>2017</v>
      </c>
      <c r="B10595" s="6" t="s">
        <v>2717</v>
      </c>
      <c r="C10595" s="6">
        <v>532528</v>
      </c>
      <c r="D10595">
        <f t="shared" si="330"/>
        <v>53</v>
      </c>
      <c r="E10595" t="str">
        <f>VLOOKUP(D10595,'Regionalism Code'!B:C,2,FALSE)</f>
        <v>云南省</v>
      </c>
      <c r="F10595">
        <f t="shared" si="331"/>
        <v>5325</v>
      </c>
      <c r="G10595" t="str">
        <f>IF(F10595&gt;10000,"省直辖县市",VLOOKUP(F10595,'Regionalism Code'!H:I,2,FALSE))</f>
        <v>红河哈尼族彝族自治州</v>
      </c>
      <c r="H10595" s="7">
        <v>93.378867910815899</v>
      </c>
      <c r="I10595" s="7">
        <v>83.234766932638493</v>
      </c>
      <c r="J10595" s="7">
        <v>113.963929503926</v>
      </c>
      <c r="K10595" s="7">
        <v>46.712563260980403</v>
      </c>
      <c r="L10595" s="7">
        <v>93.459160430547101</v>
      </c>
      <c r="M10595" s="7">
        <v>58.9466008828932</v>
      </c>
      <c r="N10595" s="7">
        <v>134.110867712508</v>
      </c>
      <c r="O10595" s="7">
        <v>123.860503169127</v>
      </c>
      <c r="P10595" s="7">
        <v>122.381391168108</v>
      </c>
      <c r="Q10595" s="7">
        <v>89.4739127451288</v>
      </c>
    </row>
    <row r="10596" spans="1:17">
      <c r="A10596" s="6">
        <v>2018</v>
      </c>
      <c r="B10596" s="6" t="s">
        <v>2717</v>
      </c>
      <c r="C10596" s="6">
        <v>532528</v>
      </c>
      <c r="D10596">
        <f t="shared" si="330"/>
        <v>53</v>
      </c>
      <c r="E10596" t="str">
        <f>VLOOKUP(D10596,'Regionalism Code'!B:C,2,FALSE)</f>
        <v>云南省</v>
      </c>
      <c r="F10596">
        <f t="shared" si="331"/>
        <v>5325</v>
      </c>
      <c r="G10596" t="str">
        <f>IF(F10596&gt;10000,"省直辖县市",VLOOKUP(F10596,'Regionalism Code'!H:I,2,FALSE))</f>
        <v>红河哈尼族彝族自治州</v>
      </c>
      <c r="H10596" s="7">
        <v>94.319280637247203</v>
      </c>
      <c r="I10596" s="7">
        <v>82.625855899409501</v>
      </c>
      <c r="J10596" s="7">
        <v>108.28524378185099</v>
      </c>
      <c r="K10596" s="7">
        <v>47.6531959912448</v>
      </c>
      <c r="L10596" s="7">
        <v>89.675788762931603</v>
      </c>
      <c r="M10596" s="7">
        <v>46.221197574847501</v>
      </c>
      <c r="N10596" s="7">
        <v>119.37482506879</v>
      </c>
      <c r="O10596" s="7">
        <v>124.87749702521501</v>
      </c>
      <c r="P10596" s="7">
        <v>112.45411062990399</v>
      </c>
      <c r="Q10596" s="7">
        <v>107.558172450792</v>
      </c>
    </row>
    <row r="10597" spans="1:17">
      <c r="A10597" s="6">
        <v>2016</v>
      </c>
      <c r="B10597" s="6" t="s">
        <v>2718</v>
      </c>
      <c r="C10597" s="6">
        <v>532529</v>
      </c>
      <c r="D10597">
        <f t="shared" si="330"/>
        <v>53</v>
      </c>
      <c r="E10597" t="str">
        <f>VLOOKUP(D10597,'Regionalism Code'!B:C,2,FALSE)</f>
        <v>云南省</v>
      </c>
      <c r="F10597">
        <f t="shared" si="331"/>
        <v>5325</v>
      </c>
      <c r="G10597" t="str">
        <f>IF(F10597&gt;10000,"省直辖县市",VLOOKUP(F10597,'Regionalism Code'!H:I,2,FALSE))</f>
        <v>红河哈尼族彝族自治州</v>
      </c>
      <c r="H10597" s="7">
        <v>78.180103686239093</v>
      </c>
      <c r="I10597" s="7">
        <v>80.4982420678556</v>
      </c>
      <c r="J10597" s="7">
        <v>79.590949503051604</v>
      </c>
      <c r="K10597" s="7">
        <v>42.928844298050898</v>
      </c>
      <c r="L10597" s="7">
        <v>70.320311351819299</v>
      </c>
      <c r="M10597" s="7">
        <v>48.3252068817878</v>
      </c>
      <c r="N10597" s="7">
        <v>86.976536515280998</v>
      </c>
      <c r="O10597" s="7">
        <v>91.267015366208199</v>
      </c>
      <c r="P10597" s="7">
        <v>67.044581806733802</v>
      </c>
      <c r="Q10597" s="7">
        <v>67.966704929490206</v>
      </c>
    </row>
    <row r="10598" spans="1:17">
      <c r="A10598" s="6">
        <v>2017</v>
      </c>
      <c r="B10598" s="6" t="s">
        <v>2718</v>
      </c>
      <c r="C10598" s="6">
        <v>532529</v>
      </c>
      <c r="D10598">
        <f t="shared" si="330"/>
        <v>53</v>
      </c>
      <c r="E10598" t="str">
        <f>VLOOKUP(D10598,'Regionalism Code'!B:C,2,FALSE)</f>
        <v>云南省</v>
      </c>
      <c r="F10598">
        <f t="shared" si="331"/>
        <v>5325</v>
      </c>
      <c r="G10598" t="str">
        <f>IF(F10598&gt;10000,"省直辖县市",VLOOKUP(F10598,'Regionalism Code'!H:I,2,FALSE))</f>
        <v>红河哈尼族彝族自治州</v>
      </c>
      <c r="H10598" s="7">
        <v>94.184468513295698</v>
      </c>
      <c r="I10598" s="7">
        <v>83.441090452459605</v>
      </c>
      <c r="J10598" s="7">
        <v>112.390748160044</v>
      </c>
      <c r="K10598" s="7">
        <v>46.509955327796398</v>
      </c>
      <c r="L10598" s="7">
        <v>92.689056063489502</v>
      </c>
      <c r="M10598" s="7">
        <v>59.923079640633603</v>
      </c>
      <c r="N10598" s="7">
        <v>134.078949577023</v>
      </c>
      <c r="O10598" s="7">
        <v>121.349466467824</v>
      </c>
      <c r="P10598" s="7">
        <v>117.057793851184</v>
      </c>
      <c r="Q10598" s="7">
        <v>96.580988377415594</v>
      </c>
    </row>
    <row r="10599" spans="1:17">
      <c r="A10599" s="6">
        <v>2018</v>
      </c>
      <c r="B10599" s="6" t="s">
        <v>2718</v>
      </c>
      <c r="C10599" s="6">
        <v>532529</v>
      </c>
      <c r="D10599">
        <f t="shared" si="330"/>
        <v>53</v>
      </c>
      <c r="E10599" t="str">
        <f>VLOOKUP(D10599,'Regionalism Code'!B:C,2,FALSE)</f>
        <v>云南省</v>
      </c>
      <c r="F10599">
        <f t="shared" si="331"/>
        <v>5325</v>
      </c>
      <c r="G10599" t="str">
        <f>IF(F10599&gt;10000,"省直辖县市",VLOOKUP(F10599,'Regionalism Code'!H:I,2,FALSE))</f>
        <v>红河哈尼族彝族自治州</v>
      </c>
      <c r="H10599" s="7">
        <v>94.210815754198507</v>
      </c>
      <c r="I10599" s="7">
        <v>82.338247136418502</v>
      </c>
      <c r="J10599" s="7">
        <v>108.054337543994</v>
      </c>
      <c r="K10599" s="7">
        <v>46.0826223093718</v>
      </c>
      <c r="L10599" s="7">
        <v>88.885340701727202</v>
      </c>
      <c r="M10599" s="7">
        <v>47.999556420307201</v>
      </c>
      <c r="N10599" s="7">
        <v>124.238975244421</v>
      </c>
      <c r="O10599" s="7">
        <v>122.324805174437</v>
      </c>
      <c r="P10599" s="7">
        <v>108.548234656407</v>
      </c>
      <c r="Q10599" s="7">
        <v>108.263726225989</v>
      </c>
    </row>
    <row r="10600" spans="1:17">
      <c r="A10600" s="6">
        <v>2016</v>
      </c>
      <c r="B10600" s="6" t="s">
        <v>2719</v>
      </c>
      <c r="C10600" s="6">
        <v>532530</v>
      </c>
      <c r="D10600">
        <f t="shared" si="330"/>
        <v>53</v>
      </c>
      <c r="E10600" t="str">
        <f>VLOOKUP(D10600,'Regionalism Code'!B:C,2,FALSE)</f>
        <v>云南省</v>
      </c>
      <c r="F10600">
        <f t="shared" si="331"/>
        <v>5325</v>
      </c>
      <c r="G10600" t="str">
        <f>IF(F10600&gt;10000,"省直辖县市",VLOOKUP(F10600,'Regionalism Code'!H:I,2,FALSE))</f>
        <v>红河哈尼族彝族自治州</v>
      </c>
      <c r="H10600" s="7">
        <v>81.496105603985995</v>
      </c>
      <c r="I10600" s="7">
        <v>82.402296437302098</v>
      </c>
      <c r="J10600" s="7">
        <v>84.643173083313798</v>
      </c>
      <c r="K10600" s="7">
        <v>43.916025034170801</v>
      </c>
      <c r="L10600" s="7">
        <v>63.786493853585299</v>
      </c>
      <c r="M10600" s="7">
        <v>51.263385818716799</v>
      </c>
      <c r="N10600" s="7">
        <v>102.222041872129</v>
      </c>
      <c r="O10600" s="7">
        <v>94.305771599714404</v>
      </c>
      <c r="P10600" s="7">
        <v>75.835012534717293</v>
      </c>
      <c r="Q10600" s="7">
        <v>72.790146522044793</v>
      </c>
    </row>
    <row r="10601" spans="1:17">
      <c r="A10601" s="6">
        <v>2017</v>
      </c>
      <c r="B10601" s="6" t="s">
        <v>2719</v>
      </c>
      <c r="C10601" s="6">
        <v>532530</v>
      </c>
      <c r="D10601">
        <f t="shared" si="330"/>
        <v>53</v>
      </c>
      <c r="E10601" t="str">
        <f>VLOOKUP(D10601,'Regionalism Code'!B:C,2,FALSE)</f>
        <v>云南省</v>
      </c>
      <c r="F10601">
        <f t="shared" si="331"/>
        <v>5325</v>
      </c>
      <c r="G10601" t="str">
        <f>IF(F10601&gt;10000,"省直辖县市",VLOOKUP(F10601,'Regionalism Code'!H:I,2,FALSE))</f>
        <v>红河哈尼族彝族自治州</v>
      </c>
      <c r="H10601" s="7">
        <v>96.079357733126599</v>
      </c>
      <c r="I10601" s="7">
        <v>85.081335139592497</v>
      </c>
      <c r="J10601" s="7">
        <v>115.944808482928</v>
      </c>
      <c r="K10601" s="7">
        <v>47.262746275813001</v>
      </c>
      <c r="L10601" s="7">
        <v>88.795761723511703</v>
      </c>
      <c r="M10601" s="7">
        <v>62.2717602146855</v>
      </c>
      <c r="N10601" s="7">
        <v>137.384051687588</v>
      </c>
      <c r="O10601" s="7">
        <v>127.387783102273</v>
      </c>
      <c r="P10601" s="7">
        <v>125.55815763565801</v>
      </c>
      <c r="Q10601" s="7">
        <v>96.301848925227603</v>
      </c>
    </row>
    <row r="10602" spans="1:17">
      <c r="A10602" s="6">
        <v>2018</v>
      </c>
      <c r="B10602" s="6" t="s">
        <v>2719</v>
      </c>
      <c r="C10602" s="6">
        <v>532530</v>
      </c>
      <c r="D10602">
        <f t="shared" si="330"/>
        <v>53</v>
      </c>
      <c r="E10602" t="str">
        <f>VLOOKUP(D10602,'Regionalism Code'!B:C,2,FALSE)</f>
        <v>云南省</v>
      </c>
      <c r="F10602">
        <f t="shared" si="331"/>
        <v>5325</v>
      </c>
      <c r="G10602" t="str">
        <f>IF(F10602&gt;10000,"省直辖县市",VLOOKUP(F10602,'Regionalism Code'!H:I,2,FALSE))</f>
        <v>红河哈尼族彝族自治州</v>
      </c>
      <c r="H10602" s="7">
        <v>97.366301007396004</v>
      </c>
      <c r="I10602" s="7">
        <v>84.748699950741795</v>
      </c>
      <c r="J10602" s="7">
        <v>112.29335898660401</v>
      </c>
      <c r="K10602" s="7">
        <v>48.993951715828203</v>
      </c>
      <c r="L10602" s="7">
        <v>85.813935383551097</v>
      </c>
      <c r="M10602" s="7">
        <v>48.900250132159101</v>
      </c>
      <c r="N10602" s="7">
        <v>134.01115525930101</v>
      </c>
      <c r="O10602" s="7">
        <v>126.03386367492701</v>
      </c>
      <c r="P10602" s="7">
        <v>115.317052038028</v>
      </c>
      <c r="Q10602" s="7">
        <v>111.910532017588</v>
      </c>
    </row>
    <row r="10603" spans="1:17">
      <c r="A10603" s="6">
        <v>2016</v>
      </c>
      <c r="B10603" s="6" t="s">
        <v>2720</v>
      </c>
      <c r="C10603" s="6">
        <v>532531</v>
      </c>
      <c r="D10603">
        <f t="shared" si="330"/>
        <v>53</v>
      </c>
      <c r="E10603" t="str">
        <f>VLOOKUP(D10603,'Regionalism Code'!B:C,2,FALSE)</f>
        <v>云南省</v>
      </c>
      <c r="F10603">
        <f t="shared" si="331"/>
        <v>5325</v>
      </c>
      <c r="G10603" t="str">
        <f>IF(F10603&gt;10000,"省直辖县市",VLOOKUP(F10603,'Regionalism Code'!H:I,2,FALSE))</f>
        <v>红河哈尼族彝族自治州</v>
      </c>
      <c r="H10603" s="7">
        <v>80.448630809877699</v>
      </c>
      <c r="I10603" s="7">
        <v>82.020016868183106</v>
      </c>
      <c r="J10603" s="7">
        <v>80.924396463011604</v>
      </c>
      <c r="K10603" s="7">
        <v>42.322400384489299</v>
      </c>
      <c r="L10603" s="7">
        <v>66.289940739638496</v>
      </c>
      <c r="M10603" s="7">
        <v>42.530832670563498</v>
      </c>
      <c r="N10603" s="7">
        <v>102.111402488927</v>
      </c>
      <c r="O10603" s="7">
        <v>86.531102265297804</v>
      </c>
      <c r="P10603" s="7">
        <v>70.975191398322707</v>
      </c>
      <c r="Q10603" s="7">
        <v>74.400322689888199</v>
      </c>
    </row>
    <row r="10604" spans="1:17">
      <c r="A10604" s="6">
        <v>2017</v>
      </c>
      <c r="B10604" s="6" t="s">
        <v>2720</v>
      </c>
      <c r="C10604" s="6">
        <v>532531</v>
      </c>
      <c r="D10604">
        <f t="shared" si="330"/>
        <v>53</v>
      </c>
      <c r="E10604" t="str">
        <f>VLOOKUP(D10604,'Regionalism Code'!B:C,2,FALSE)</f>
        <v>云南省</v>
      </c>
      <c r="F10604">
        <f t="shared" si="331"/>
        <v>5325</v>
      </c>
      <c r="G10604" t="str">
        <f>IF(F10604&gt;10000,"省直辖县市",VLOOKUP(F10604,'Regionalism Code'!H:I,2,FALSE))</f>
        <v>红河哈尼族彝族自治州</v>
      </c>
      <c r="H10604" s="7">
        <v>93.473709939371105</v>
      </c>
      <c r="I10604" s="7">
        <v>84.670046645794898</v>
      </c>
      <c r="J10604" s="7">
        <v>108.83597610165501</v>
      </c>
      <c r="K10604" s="7">
        <v>45.221817144707998</v>
      </c>
      <c r="L10604" s="7">
        <v>92.456584439683198</v>
      </c>
      <c r="M10604" s="7">
        <v>52.894385022987002</v>
      </c>
      <c r="N10604" s="7">
        <v>129.326361753371</v>
      </c>
      <c r="O10604" s="7">
        <v>117.13546045628701</v>
      </c>
      <c r="P10604" s="7">
        <v>114.968006646218</v>
      </c>
      <c r="Q10604" s="7">
        <v>94.633304403905001</v>
      </c>
    </row>
    <row r="10605" spans="1:17">
      <c r="A10605" s="6">
        <v>2018</v>
      </c>
      <c r="B10605" s="6" t="s">
        <v>2720</v>
      </c>
      <c r="C10605" s="6">
        <v>532531</v>
      </c>
      <c r="D10605">
        <f t="shared" si="330"/>
        <v>53</v>
      </c>
      <c r="E10605" t="str">
        <f>VLOOKUP(D10605,'Regionalism Code'!B:C,2,FALSE)</f>
        <v>云南省</v>
      </c>
      <c r="F10605">
        <f t="shared" si="331"/>
        <v>5325</v>
      </c>
      <c r="G10605" t="str">
        <f>IF(F10605&gt;10000,"省直辖县市",VLOOKUP(F10605,'Regionalism Code'!H:I,2,FALSE))</f>
        <v>红河哈尼族彝族自治州</v>
      </c>
      <c r="H10605" s="7">
        <v>96.506418783604403</v>
      </c>
      <c r="I10605" s="7">
        <v>85.002502904481403</v>
      </c>
      <c r="J10605" s="7">
        <v>109.71841414184399</v>
      </c>
      <c r="K10605" s="7">
        <v>49.979003535999503</v>
      </c>
      <c r="L10605" s="7">
        <v>91.012286012458006</v>
      </c>
      <c r="M10605" s="7">
        <v>43.944670373066899</v>
      </c>
      <c r="N10605" s="7">
        <v>125.522524434516</v>
      </c>
      <c r="O10605" s="7">
        <v>124.84494970508599</v>
      </c>
      <c r="P10605" s="7">
        <v>109.86290357944</v>
      </c>
      <c r="Q10605" s="7">
        <v>110.489768252082</v>
      </c>
    </row>
    <row r="10606" spans="1:17">
      <c r="A10606" s="6">
        <v>2016</v>
      </c>
      <c r="B10606" s="6" t="s">
        <v>2721</v>
      </c>
      <c r="C10606" s="6">
        <v>532532</v>
      </c>
      <c r="D10606">
        <f t="shared" si="330"/>
        <v>53</v>
      </c>
      <c r="E10606" t="str">
        <f>VLOOKUP(D10606,'Regionalism Code'!B:C,2,FALSE)</f>
        <v>云南省</v>
      </c>
      <c r="F10606">
        <f t="shared" si="331"/>
        <v>5325</v>
      </c>
      <c r="G10606" t="str">
        <f>IF(F10606&gt;10000,"省直辖县市",VLOOKUP(F10606,'Regionalism Code'!H:I,2,FALSE))</f>
        <v>红河哈尼族彝族自治州</v>
      </c>
      <c r="H10606" s="7">
        <v>88.600907724648707</v>
      </c>
      <c r="I10606" s="7">
        <v>92.744338408325902</v>
      </c>
      <c r="J10606" s="7">
        <v>98.116998067368797</v>
      </c>
      <c r="K10606" s="7">
        <v>62.464447667651797</v>
      </c>
      <c r="L10606" s="7">
        <v>91.067740716205293</v>
      </c>
      <c r="M10606" s="7">
        <v>65.046934435608705</v>
      </c>
      <c r="N10606" s="7">
        <v>104.91051145517299</v>
      </c>
      <c r="O10606" s="7">
        <v>110.902546591269</v>
      </c>
      <c r="P10606" s="7">
        <v>80.025159201027293</v>
      </c>
      <c r="Q10606" s="7">
        <v>57.632551279195397</v>
      </c>
    </row>
    <row r="10607" spans="1:17">
      <c r="A10607" s="6">
        <v>2017</v>
      </c>
      <c r="B10607" s="6" t="s">
        <v>2721</v>
      </c>
      <c r="C10607" s="6">
        <v>532532</v>
      </c>
      <c r="D10607">
        <f t="shared" si="330"/>
        <v>53</v>
      </c>
      <c r="E10607" t="str">
        <f>VLOOKUP(D10607,'Regionalism Code'!B:C,2,FALSE)</f>
        <v>云南省</v>
      </c>
      <c r="F10607">
        <f t="shared" si="331"/>
        <v>5325</v>
      </c>
      <c r="G10607" t="str">
        <f>IF(F10607&gt;10000,"省直辖县市",VLOOKUP(F10607,'Regionalism Code'!H:I,2,FALSE))</f>
        <v>红河哈尼族彝族自治州</v>
      </c>
      <c r="H10607" s="7">
        <v>106.48955475013</v>
      </c>
      <c r="I10607" s="7">
        <v>94.318253122346803</v>
      </c>
      <c r="J10607" s="7">
        <v>133.669182542036</v>
      </c>
      <c r="K10607" s="7">
        <v>66.154415092304902</v>
      </c>
      <c r="L10607" s="7">
        <v>126.55790878495</v>
      </c>
      <c r="M10607" s="7">
        <v>77.934849994142695</v>
      </c>
      <c r="N10607" s="7">
        <v>153.89796808223599</v>
      </c>
      <c r="O10607" s="7">
        <v>141.437100025474</v>
      </c>
      <c r="P10607" s="7">
        <v>129.30510922559299</v>
      </c>
      <c r="Q10607" s="7">
        <v>97.295812844804402</v>
      </c>
    </row>
    <row r="10608" spans="1:17">
      <c r="A10608" s="6">
        <v>2018</v>
      </c>
      <c r="B10608" s="6" t="s">
        <v>2721</v>
      </c>
      <c r="C10608" s="6">
        <v>532532</v>
      </c>
      <c r="D10608">
        <f t="shared" si="330"/>
        <v>53</v>
      </c>
      <c r="E10608" t="str">
        <f>VLOOKUP(D10608,'Regionalism Code'!B:C,2,FALSE)</f>
        <v>云南省</v>
      </c>
      <c r="F10608">
        <f t="shared" si="331"/>
        <v>5325</v>
      </c>
      <c r="G10608" t="str">
        <f>IF(F10608&gt;10000,"省直辖县市",VLOOKUP(F10608,'Regionalism Code'!H:I,2,FALSE))</f>
        <v>红河哈尼族彝族自治州</v>
      </c>
      <c r="H10608" s="7">
        <v>106.44521836834799</v>
      </c>
      <c r="I10608" s="7">
        <v>93.253562679226306</v>
      </c>
      <c r="J10608" s="7">
        <v>132.17173617745701</v>
      </c>
      <c r="K10608" s="7">
        <v>70.215721594201</v>
      </c>
      <c r="L10608" s="7">
        <v>143.68474055496401</v>
      </c>
      <c r="M10608" s="7">
        <v>63.710789725160801</v>
      </c>
      <c r="N10608" s="7">
        <v>139.46039224996801</v>
      </c>
      <c r="O10608" s="7">
        <v>144.808518854146</v>
      </c>
      <c r="P10608" s="7">
        <v>117.703460791553</v>
      </c>
      <c r="Q10608" s="7">
        <v>103.26119591086101</v>
      </c>
    </row>
    <row r="10609" spans="1:17">
      <c r="A10609" s="6">
        <v>2016</v>
      </c>
      <c r="B10609" s="6" t="s">
        <v>2722</v>
      </c>
      <c r="C10609" s="6">
        <v>532601</v>
      </c>
      <c r="D10609">
        <f t="shared" si="330"/>
        <v>53</v>
      </c>
      <c r="E10609" t="str">
        <f>VLOOKUP(D10609,'Regionalism Code'!B:C,2,FALSE)</f>
        <v>云南省</v>
      </c>
      <c r="F10609">
        <f t="shared" si="331"/>
        <v>5326</v>
      </c>
      <c r="G10609" t="str">
        <f>IF(F10609&gt;10000,"省直辖县市",VLOOKUP(F10609,'Regionalism Code'!H:I,2,FALSE))</f>
        <v>文山壮族苗族自治州</v>
      </c>
      <c r="H10609" s="7">
        <v>90.900096076411202</v>
      </c>
      <c r="I10609" s="7">
        <v>95.916070234318695</v>
      </c>
      <c r="J10609" s="7">
        <v>93.139511385224097</v>
      </c>
      <c r="K10609" s="7">
        <v>58.521526986733697</v>
      </c>
      <c r="L10609" s="7">
        <v>74.741004072711902</v>
      </c>
      <c r="M10609" s="7">
        <v>64.557614670017003</v>
      </c>
      <c r="N10609" s="7">
        <v>94.600076261058604</v>
      </c>
      <c r="O10609" s="7">
        <v>111.380114838906</v>
      </c>
      <c r="P10609" s="7">
        <v>82.282380914639702</v>
      </c>
      <c r="Q10609" s="7">
        <v>70.273626950889295</v>
      </c>
    </row>
    <row r="10610" spans="1:17">
      <c r="A10610" s="6">
        <v>2017</v>
      </c>
      <c r="B10610" s="6" t="s">
        <v>2722</v>
      </c>
      <c r="C10610" s="6">
        <v>532601</v>
      </c>
      <c r="D10610">
        <f t="shared" si="330"/>
        <v>53</v>
      </c>
      <c r="E10610" t="str">
        <f>VLOOKUP(D10610,'Regionalism Code'!B:C,2,FALSE)</f>
        <v>云南省</v>
      </c>
      <c r="F10610">
        <f t="shared" si="331"/>
        <v>5326</v>
      </c>
      <c r="G10610" t="str">
        <f>IF(F10610&gt;10000,"省直辖县市",VLOOKUP(F10610,'Regionalism Code'!H:I,2,FALSE))</f>
        <v>文山壮族苗族自治州</v>
      </c>
      <c r="H10610" s="7">
        <v>107.12520675395</v>
      </c>
      <c r="I10610" s="7">
        <v>98.030149444193398</v>
      </c>
      <c r="J10610" s="7">
        <v>131.82267449948799</v>
      </c>
      <c r="K10610" s="7">
        <v>65.258179734422995</v>
      </c>
      <c r="L10610" s="7">
        <v>105.067174226982</v>
      </c>
      <c r="M10610" s="7">
        <v>78.875128668024303</v>
      </c>
      <c r="N10610" s="7">
        <v>151.21346933753699</v>
      </c>
      <c r="O10610" s="7">
        <v>145.989163559237</v>
      </c>
      <c r="P10610" s="7">
        <v>134.19571583650901</v>
      </c>
      <c r="Q10610" s="7">
        <v>92.284276055567005</v>
      </c>
    </row>
    <row r="10611" spans="1:17">
      <c r="A10611" s="6">
        <v>2018</v>
      </c>
      <c r="B10611" s="6" t="s">
        <v>2722</v>
      </c>
      <c r="C10611" s="6">
        <v>532601</v>
      </c>
      <c r="D10611">
        <f t="shared" si="330"/>
        <v>53</v>
      </c>
      <c r="E10611" t="str">
        <f>VLOOKUP(D10611,'Regionalism Code'!B:C,2,FALSE)</f>
        <v>云南省</v>
      </c>
      <c r="F10611">
        <f t="shared" si="331"/>
        <v>5326</v>
      </c>
      <c r="G10611" t="str">
        <f>IF(F10611&gt;10000,"省直辖县市",VLOOKUP(F10611,'Regionalism Code'!H:I,2,FALSE))</f>
        <v>文山壮族苗族自治州</v>
      </c>
      <c r="H10611" s="7">
        <v>108.690133911155</v>
      </c>
      <c r="I10611" s="7">
        <v>97.359044479184305</v>
      </c>
      <c r="J10611" s="7">
        <v>131.75008536639299</v>
      </c>
      <c r="K10611" s="7">
        <v>75.378156577112804</v>
      </c>
      <c r="L10611" s="7">
        <v>107.02096009403201</v>
      </c>
      <c r="M10611" s="7">
        <v>66.177420495722203</v>
      </c>
      <c r="N10611" s="7">
        <v>145.21281588241999</v>
      </c>
      <c r="O10611" s="7">
        <v>152.86445688191199</v>
      </c>
      <c r="P10611" s="7">
        <v>122.953497824411</v>
      </c>
      <c r="Q10611" s="7">
        <v>104.208264406675</v>
      </c>
    </row>
    <row r="10612" spans="1:17">
      <c r="A10612" s="6">
        <v>2016</v>
      </c>
      <c r="B10612" s="6" t="s">
        <v>2723</v>
      </c>
      <c r="C10612" s="6">
        <v>532622</v>
      </c>
      <c r="D10612">
        <f t="shared" si="330"/>
        <v>53</v>
      </c>
      <c r="E10612" t="str">
        <f>VLOOKUP(D10612,'Regionalism Code'!B:C,2,FALSE)</f>
        <v>云南省</v>
      </c>
      <c r="F10612">
        <f t="shared" si="331"/>
        <v>5326</v>
      </c>
      <c r="G10612" t="str">
        <f>IF(F10612&gt;10000,"省直辖县市",VLOOKUP(F10612,'Regionalism Code'!H:I,2,FALSE))</f>
        <v>文山壮族苗族自治州</v>
      </c>
      <c r="H10612" s="7">
        <v>83.073428803175105</v>
      </c>
      <c r="I10612" s="7">
        <v>86.249465386230696</v>
      </c>
      <c r="J10612" s="7">
        <v>79.659424913503003</v>
      </c>
      <c r="K10612" s="7">
        <v>39.671351921952002</v>
      </c>
      <c r="L10612" s="7">
        <v>61.559180554577203</v>
      </c>
      <c r="M10612" s="7">
        <v>47.955980162610203</v>
      </c>
      <c r="N10612" s="7">
        <v>90.819038272848104</v>
      </c>
      <c r="O10612" s="7">
        <v>91.075549636627102</v>
      </c>
      <c r="P10612" s="7">
        <v>74.405800817602596</v>
      </c>
      <c r="Q10612" s="7">
        <v>78.795079940014901</v>
      </c>
    </row>
    <row r="10613" spans="1:17">
      <c r="A10613" s="6">
        <v>2017</v>
      </c>
      <c r="B10613" s="6" t="s">
        <v>2723</v>
      </c>
      <c r="C10613" s="6">
        <v>532622</v>
      </c>
      <c r="D10613">
        <f t="shared" si="330"/>
        <v>53</v>
      </c>
      <c r="E10613" t="str">
        <f>VLOOKUP(D10613,'Regionalism Code'!B:C,2,FALSE)</f>
        <v>云南省</v>
      </c>
      <c r="F10613">
        <f t="shared" si="331"/>
        <v>5326</v>
      </c>
      <c r="G10613" t="str">
        <f>IF(F10613&gt;10000,"省直辖县市",VLOOKUP(F10613,'Regionalism Code'!H:I,2,FALSE))</f>
        <v>文山壮族苗族自治州</v>
      </c>
      <c r="H10613" s="7">
        <v>97.815101368469698</v>
      </c>
      <c r="I10613" s="7">
        <v>88.720948527820696</v>
      </c>
      <c r="J10613" s="7">
        <v>113.728578167976</v>
      </c>
      <c r="K10613" s="7">
        <v>43.7278400521636</v>
      </c>
      <c r="L10613" s="7">
        <v>85.4599351919545</v>
      </c>
      <c r="M10613" s="7">
        <v>59.708973916758701</v>
      </c>
      <c r="N10613" s="7">
        <v>133.89845742786699</v>
      </c>
      <c r="O10613" s="7">
        <v>125.342864042025</v>
      </c>
      <c r="P10613" s="7">
        <v>128.40623752907899</v>
      </c>
      <c r="Q10613" s="7">
        <v>98.932515974851995</v>
      </c>
    </row>
    <row r="10614" spans="1:17">
      <c r="A10614" s="6">
        <v>2018</v>
      </c>
      <c r="B10614" s="6" t="s">
        <v>2723</v>
      </c>
      <c r="C10614" s="6">
        <v>532622</v>
      </c>
      <c r="D10614">
        <f t="shared" si="330"/>
        <v>53</v>
      </c>
      <c r="E10614" t="str">
        <f>VLOOKUP(D10614,'Regionalism Code'!B:C,2,FALSE)</f>
        <v>云南省</v>
      </c>
      <c r="F10614">
        <f t="shared" si="331"/>
        <v>5326</v>
      </c>
      <c r="G10614" t="str">
        <f>IF(F10614&gt;10000,"省直辖县市",VLOOKUP(F10614,'Regionalism Code'!H:I,2,FALSE))</f>
        <v>文山壮族苗族自治州</v>
      </c>
      <c r="H10614" s="7">
        <v>96.046640462343902</v>
      </c>
      <c r="I10614" s="7">
        <v>87.021978278777894</v>
      </c>
      <c r="J10614" s="7">
        <v>110.814011202648</v>
      </c>
      <c r="K10614" s="7">
        <v>42.624158898170698</v>
      </c>
      <c r="L10614" s="7">
        <v>83.696079008016298</v>
      </c>
      <c r="M10614" s="7">
        <v>47.7223458477592</v>
      </c>
      <c r="N10614" s="7">
        <v>127.575587606071</v>
      </c>
      <c r="O10614" s="7">
        <v>128.22016931220401</v>
      </c>
      <c r="P10614" s="7">
        <v>115.138011280675</v>
      </c>
      <c r="Q10614" s="7">
        <v>99.017145983319196</v>
      </c>
    </row>
    <row r="10615" spans="1:17">
      <c r="A10615" s="6">
        <v>2016</v>
      </c>
      <c r="B10615" s="6" t="s">
        <v>2724</v>
      </c>
      <c r="C10615" s="6">
        <v>532623</v>
      </c>
      <c r="D10615">
        <f t="shared" si="330"/>
        <v>53</v>
      </c>
      <c r="E10615" t="str">
        <f>VLOOKUP(D10615,'Regionalism Code'!B:C,2,FALSE)</f>
        <v>云南省</v>
      </c>
      <c r="F10615">
        <f t="shared" si="331"/>
        <v>5326</v>
      </c>
      <c r="G10615" t="str">
        <f>IF(F10615&gt;10000,"省直辖县市",VLOOKUP(F10615,'Regionalism Code'!H:I,2,FALSE))</f>
        <v>文山壮族苗族自治州</v>
      </c>
      <c r="H10615" s="7">
        <v>79.505296419093995</v>
      </c>
      <c r="I10615" s="7">
        <v>81.607649779279697</v>
      </c>
      <c r="J10615" s="7">
        <v>77.156366654488096</v>
      </c>
      <c r="K10615" s="7">
        <v>36.581206917341298</v>
      </c>
      <c r="L10615" s="7">
        <v>58.154951092548899</v>
      </c>
      <c r="M10615" s="7">
        <v>44.794242130441702</v>
      </c>
      <c r="N10615" s="7">
        <v>83.521020519214304</v>
      </c>
      <c r="O10615" s="7">
        <v>91.246974678406104</v>
      </c>
      <c r="P10615" s="7">
        <v>75.766268957654603</v>
      </c>
      <c r="Q10615" s="7">
        <v>76.836604332273097</v>
      </c>
    </row>
    <row r="10616" spans="1:17">
      <c r="A10616" s="6">
        <v>2017</v>
      </c>
      <c r="B10616" s="6" t="s">
        <v>2724</v>
      </c>
      <c r="C10616" s="6">
        <v>532623</v>
      </c>
      <c r="D10616">
        <f t="shared" si="330"/>
        <v>53</v>
      </c>
      <c r="E10616" t="str">
        <f>VLOOKUP(D10616,'Regionalism Code'!B:C,2,FALSE)</f>
        <v>云南省</v>
      </c>
      <c r="F10616">
        <f t="shared" si="331"/>
        <v>5326</v>
      </c>
      <c r="G10616" t="str">
        <f>IF(F10616&gt;10000,"省直辖县市",VLOOKUP(F10616,'Regionalism Code'!H:I,2,FALSE))</f>
        <v>文山壮族苗族自治州</v>
      </c>
      <c r="H10616" s="7">
        <v>94.916964427877701</v>
      </c>
      <c r="I10616" s="7">
        <v>83.982401298849993</v>
      </c>
      <c r="J10616" s="7">
        <v>113.04571746395899</v>
      </c>
      <c r="K10616" s="7">
        <v>41.270589197486203</v>
      </c>
      <c r="L10616" s="7">
        <v>85.471296405149502</v>
      </c>
      <c r="M10616" s="7">
        <v>59.394752335411702</v>
      </c>
      <c r="N10616" s="7">
        <v>132.43886320795701</v>
      </c>
      <c r="O10616" s="7">
        <v>125.47159339000299</v>
      </c>
      <c r="P10616" s="7">
        <v>125.990424913073</v>
      </c>
      <c r="Q10616" s="7">
        <v>98.085697007147004</v>
      </c>
    </row>
    <row r="10617" spans="1:17">
      <c r="A10617" s="6">
        <v>2018</v>
      </c>
      <c r="B10617" s="6" t="s">
        <v>2724</v>
      </c>
      <c r="C10617" s="6">
        <v>532623</v>
      </c>
      <c r="D10617">
        <f t="shared" si="330"/>
        <v>53</v>
      </c>
      <c r="E10617" t="str">
        <f>VLOOKUP(D10617,'Regionalism Code'!B:C,2,FALSE)</f>
        <v>云南省</v>
      </c>
      <c r="F10617">
        <f t="shared" si="331"/>
        <v>5326</v>
      </c>
      <c r="G10617" t="str">
        <f>IF(F10617&gt;10000,"省直辖县市",VLOOKUP(F10617,'Regionalism Code'!H:I,2,FALSE))</f>
        <v>文山壮族苗族自治州</v>
      </c>
      <c r="H10617" s="7">
        <v>93.725843601343001</v>
      </c>
      <c r="I10617" s="7">
        <v>82.757319933135406</v>
      </c>
      <c r="J10617" s="7">
        <v>109.249036986525</v>
      </c>
      <c r="K10617" s="7">
        <v>41.503618532331103</v>
      </c>
      <c r="L10617" s="7">
        <v>79.993735093658898</v>
      </c>
      <c r="M10617" s="7">
        <v>51.342200590404502</v>
      </c>
      <c r="N10617" s="7">
        <v>125.748143102193</v>
      </c>
      <c r="O10617" s="7">
        <v>127.622275100094</v>
      </c>
      <c r="P10617" s="7">
        <v>110.449336982094</v>
      </c>
      <c r="Q10617" s="7">
        <v>101.741354599836</v>
      </c>
    </row>
    <row r="10618" spans="1:17">
      <c r="A10618" s="6">
        <v>2016</v>
      </c>
      <c r="B10618" s="6" t="s">
        <v>2725</v>
      </c>
      <c r="C10618" s="6">
        <v>532624</v>
      </c>
      <c r="D10618">
        <f t="shared" si="330"/>
        <v>53</v>
      </c>
      <c r="E10618" t="str">
        <f>VLOOKUP(D10618,'Regionalism Code'!B:C,2,FALSE)</f>
        <v>云南省</v>
      </c>
      <c r="F10618">
        <f t="shared" si="331"/>
        <v>5326</v>
      </c>
      <c r="G10618" t="str">
        <f>IF(F10618&gt;10000,"省直辖县市",VLOOKUP(F10618,'Regionalism Code'!H:I,2,FALSE))</f>
        <v>文山壮族苗族自治州</v>
      </c>
      <c r="H10618" s="7">
        <v>84.018153012115107</v>
      </c>
      <c r="I10618" s="7">
        <v>83.397538623932704</v>
      </c>
      <c r="J10618" s="7">
        <v>83.850142286863402</v>
      </c>
      <c r="K10618" s="7">
        <v>40.2097482795077</v>
      </c>
      <c r="L10618" s="7">
        <v>60.447177861315801</v>
      </c>
      <c r="M10618" s="7">
        <v>54.581368283398298</v>
      </c>
      <c r="N10618" s="7">
        <v>106.241580264343</v>
      </c>
      <c r="O10618" s="7">
        <v>90.576121923554595</v>
      </c>
      <c r="P10618" s="7">
        <v>76.888758024849494</v>
      </c>
      <c r="Q10618" s="7">
        <v>86.377854251302296</v>
      </c>
    </row>
    <row r="10619" spans="1:17">
      <c r="A10619" s="6">
        <v>2017</v>
      </c>
      <c r="B10619" s="6" t="s">
        <v>2725</v>
      </c>
      <c r="C10619" s="6">
        <v>532624</v>
      </c>
      <c r="D10619">
        <f t="shared" si="330"/>
        <v>53</v>
      </c>
      <c r="E10619" t="str">
        <f>VLOOKUP(D10619,'Regionalism Code'!B:C,2,FALSE)</f>
        <v>云南省</v>
      </c>
      <c r="F10619">
        <f t="shared" si="331"/>
        <v>5326</v>
      </c>
      <c r="G10619" t="str">
        <f>IF(F10619&gt;10000,"省直辖县市",VLOOKUP(F10619,'Regionalism Code'!H:I,2,FALSE))</f>
        <v>文山壮族苗族自治州</v>
      </c>
      <c r="H10619" s="7">
        <v>98.359757953981202</v>
      </c>
      <c r="I10619" s="7">
        <v>85.619383792760004</v>
      </c>
      <c r="J10619" s="7">
        <v>119.177340404208</v>
      </c>
      <c r="K10619" s="7">
        <v>42.114465701316</v>
      </c>
      <c r="L10619" s="7">
        <v>87.867565026289796</v>
      </c>
      <c r="M10619" s="7">
        <v>66.160767976823195</v>
      </c>
      <c r="N10619" s="7">
        <v>141.95570235184201</v>
      </c>
      <c r="O10619" s="7">
        <v>133.68224876880501</v>
      </c>
      <c r="P10619" s="7">
        <v>123.565792242827</v>
      </c>
      <c r="Q10619" s="7">
        <v>102.605429317931</v>
      </c>
    </row>
    <row r="10620" spans="1:17">
      <c r="A10620" s="6">
        <v>2018</v>
      </c>
      <c r="B10620" s="6" t="s">
        <v>2725</v>
      </c>
      <c r="C10620" s="6">
        <v>532624</v>
      </c>
      <c r="D10620">
        <f t="shared" si="330"/>
        <v>53</v>
      </c>
      <c r="E10620" t="str">
        <f>VLOOKUP(D10620,'Regionalism Code'!B:C,2,FALSE)</f>
        <v>云南省</v>
      </c>
      <c r="F10620">
        <f t="shared" si="331"/>
        <v>5326</v>
      </c>
      <c r="G10620" t="str">
        <f>IF(F10620&gt;10000,"省直辖县市",VLOOKUP(F10620,'Regionalism Code'!H:I,2,FALSE))</f>
        <v>文山壮族苗族自治州</v>
      </c>
      <c r="H10620" s="7">
        <v>97.962247061869306</v>
      </c>
      <c r="I10620" s="7">
        <v>84.612618926083201</v>
      </c>
      <c r="J10620" s="7">
        <v>113.42934817811199</v>
      </c>
      <c r="K10620" s="7">
        <v>44.353775650172601</v>
      </c>
      <c r="L10620" s="7">
        <v>85.601572189107301</v>
      </c>
      <c r="M10620" s="7">
        <v>53.932696266733899</v>
      </c>
      <c r="N10620" s="7">
        <v>133.25124576424199</v>
      </c>
      <c r="O10620" s="7">
        <v>130.59242593171899</v>
      </c>
      <c r="P10620" s="7">
        <v>110.27607517174199</v>
      </c>
      <c r="Q10620" s="7">
        <v>113.942311395137</v>
      </c>
    </row>
    <row r="10621" spans="1:17">
      <c r="A10621" s="6">
        <v>2016</v>
      </c>
      <c r="B10621" s="6" t="s">
        <v>2726</v>
      </c>
      <c r="C10621" s="6">
        <v>532625</v>
      </c>
      <c r="D10621">
        <f t="shared" si="330"/>
        <v>53</v>
      </c>
      <c r="E10621" t="str">
        <f>VLOOKUP(D10621,'Regionalism Code'!B:C,2,FALSE)</f>
        <v>云南省</v>
      </c>
      <c r="F10621">
        <f t="shared" si="331"/>
        <v>5326</v>
      </c>
      <c r="G10621" t="str">
        <f>IF(F10621&gt;10000,"省直辖县市",VLOOKUP(F10621,'Regionalism Code'!H:I,2,FALSE))</f>
        <v>文山壮族苗族自治州</v>
      </c>
      <c r="H10621" s="7">
        <v>80.424616824462902</v>
      </c>
      <c r="I10621" s="7">
        <v>83.772222710977303</v>
      </c>
      <c r="J10621" s="7">
        <v>76.625738035053104</v>
      </c>
      <c r="K10621" s="7">
        <v>34.665141127957199</v>
      </c>
      <c r="L10621" s="7">
        <v>59.009640022985899</v>
      </c>
      <c r="M10621" s="7">
        <v>46.506322381935597</v>
      </c>
      <c r="N10621" s="7">
        <v>84.561563868105495</v>
      </c>
      <c r="O10621" s="7">
        <v>87.545727092878806</v>
      </c>
      <c r="P10621" s="7">
        <v>80.342330397364293</v>
      </c>
      <c r="Q10621" s="7">
        <v>76.278965613162995</v>
      </c>
    </row>
    <row r="10622" spans="1:17">
      <c r="A10622" s="6">
        <v>2017</v>
      </c>
      <c r="B10622" s="6" t="s">
        <v>2726</v>
      </c>
      <c r="C10622" s="6">
        <v>532625</v>
      </c>
      <c r="D10622">
        <f t="shared" si="330"/>
        <v>53</v>
      </c>
      <c r="E10622" t="str">
        <f>VLOOKUP(D10622,'Regionalism Code'!B:C,2,FALSE)</f>
        <v>云南省</v>
      </c>
      <c r="F10622">
        <f t="shared" si="331"/>
        <v>5326</v>
      </c>
      <c r="G10622" t="str">
        <f>IF(F10622&gt;10000,"省直辖县市",VLOOKUP(F10622,'Regionalism Code'!H:I,2,FALSE))</f>
        <v>文山壮族苗族自治州</v>
      </c>
      <c r="H10622" s="7">
        <v>97.191019456272699</v>
      </c>
      <c r="I10622" s="7">
        <v>86.117554102200998</v>
      </c>
      <c r="J10622" s="7">
        <v>115.52402141835999</v>
      </c>
      <c r="K10622" s="7">
        <v>38.367215388932202</v>
      </c>
      <c r="L10622" s="7">
        <v>86.552195246992994</v>
      </c>
      <c r="M10622" s="7">
        <v>61.149182172048299</v>
      </c>
      <c r="N10622" s="7">
        <v>142.53154583340199</v>
      </c>
      <c r="O10622" s="7">
        <v>124.47771744579001</v>
      </c>
      <c r="P10622" s="7">
        <v>127.686251700122</v>
      </c>
      <c r="Q10622" s="7">
        <v>100.447391303315</v>
      </c>
    </row>
    <row r="10623" spans="1:17">
      <c r="A10623" s="6">
        <v>2018</v>
      </c>
      <c r="B10623" s="6" t="s">
        <v>2726</v>
      </c>
      <c r="C10623" s="6">
        <v>532625</v>
      </c>
      <c r="D10623">
        <f t="shared" si="330"/>
        <v>53</v>
      </c>
      <c r="E10623" t="str">
        <f>VLOOKUP(D10623,'Regionalism Code'!B:C,2,FALSE)</f>
        <v>云南省</v>
      </c>
      <c r="F10623">
        <f t="shared" si="331"/>
        <v>5326</v>
      </c>
      <c r="G10623" t="str">
        <f>IF(F10623&gt;10000,"省直辖县市",VLOOKUP(F10623,'Regionalism Code'!H:I,2,FALSE))</f>
        <v>文山壮族苗族自治州</v>
      </c>
      <c r="H10623" s="7">
        <v>94.043898561091694</v>
      </c>
      <c r="I10623" s="7">
        <v>84.500219633781896</v>
      </c>
      <c r="J10623" s="7">
        <v>110.848846600342</v>
      </c>
      <c r="K10623" s="7">
        <v>55.745147794781097</v>
      </c>
      <c r="L10623" s="7">
        <v>78.761023873532906</v>
      </c>
      <c r="M10623" s="7">
        <v>55.466371751481503</v>
      </c>
      <c r="N10623" s="7">
        <v>133.648810748806</v>
      </c>
      <c r="O10623" s="7">
        <v>125.570833264603</v>
      </c>
      <c r="P10623" s="7">
        <v>107.7559004291</v>
      </c>
      <c r="Q10623" s="7">
        <v>95.025465414691695</v>
      </c>
    </row>
    <row r="10624" spans="1:17">
      <c r="A10624" s="6">
        <v>2016</v>
      </c>
      <c r="B10624" s="6" t="s">
        <v>2727</v>
      </c>
      <c r="C10624" s="6">
        <v>532626</v>
      </c>
      <c r="D10624">
        <f t="shared" si="330"/>
        <v>53</v>
      </c>
      <c r="E10624" t="str">
        <f>VLOOKUP(D10624,'Regionalism Code'!B:C,2,FALSE)</f>
        <v>云南省</v>
      </c>
      <c r="F10624">
        <f t="shared" si="331"/>
        <v>5326</v>
      </c>
      <c r="G10624" t="str">
        <f>IF(F10624&gt;10000,"省直辖县市",VLOOKUP(F10624,'Regionalism Code'!H:I,2,FALSE))</f>
        <v>文山壮族苗族自治州</v>
      </c>
      <c r="H10624" s="7">
        <v>80.159181858498798</v>
      </c>
      <c r="I10624" s="7">
        <v>83.3061167544314</v>
      </c>
      <c r="J10624" s="7">
        <v>76.541372276584795</v>
      </c>
      <c r="K10624" s="7">
        <v>37.224694043525403</v>
      </c>
      <c r="L10624" s="7">
        <v>57.526859882997798</v>
      </c>
      <c r="M10624" s="7">
        <v>52.168173753503098</v>
      </c>
      <c r="N10624" s="7">
        <v>79.769076158533196</v>
      </c>
      <c r="O10624" s="7">
        <v>90.167250788104099</v>
      </c>
      <c r="P10624" s="7">
        <v>79.122347565528599</v>
      </c>
      <c r="Q10624" s="7">
        <v>76.347095125354301</v>
      </c>
    </row>
    <row r="10625" spans="1:17">
      <c r="A10625" s="6">
        <v>2017</v>
      </c>
      <c r="B10625" s="6" t="s">
        <v>2727</v>
      </c>
      <c r="C10625" s="6">
        <v>532626</v>
      </c>
      <c r="D10625">
        <f t="shared" si="330"/>
        <v>53</v>
      </c>
      <c r="E10625" t="str">
        <f>VLOOKUP(D10625,'Regionalism Code'!B:C,2,FALSE)</f>
        <v>云南省</v>
      </c>
      <c r="F10625">
        <f t="shared" si="331"/>
        <v>5326</v>
      </c>
      <c r="G10625" t="str">
        <f>IF(F10625&gt;10000,"省直辖县市",VLOOKUP(F10625,'Regionalism Code'!H:I,2,FALSE))</f>
        <v>文山壮族苗族自治州</v>
      </c>
      <c r="H10625" s="7">
        <v>95.844094957174093</v>
      </c>
      <c r="I10625" s="7">
        <v>86.003563628006304</v>
      </c>
      <c r="J10625" s="7">
        <v>111.997358446996</v>
      </c>
      <c r="K10625" s="7">
        <v>40.493276155268902</v>
      </c>
      <c r="L10625" s="7">
        <v>81.752438315298406</v>
      </c>
      <c r="M10625" s="7">
        <v>66.447610567589905</v>
      </c>
      <c r="N10625" s="7">
        <v>126.26269463214101</v>
      </c>
      <c r="O10625" s="7">
        <v>126.922973956945</v>
      </c>
      <c r="P10625" s="7">
        <v>127.161606925855</v>
      </c>
      <c r="Q10625" s="7">
        <v>98.990187391051407</v>
      </c>
    </row>
    <row r="10626" spans="1:17">
      <c r="A10626" s="6">
        <v>2018</v>
      </c>
      <c r="B10626" s="6" t="s">
        <v>2727</v>
      </c>
      <c r="C10626" s="6">
        <v>532626</v>
      </c>
      <c r="D10626">
        <f t="shared" ref="D10626:D10689" si="332">INT(C10626/10000)</f>
        <v>53</v>
      </c>
      <c r="E10626" t="str">
        <f>VLOOKUP(D10626,'Regionalism Code'!B:C,2,FALSE)</f>
        <v>云南省</v>
      </c>
      <c r="F10626">
        <f t="shared" ref="F10626:F10689" si="333">IF(OR(D10626=11,D10626=12,D10626=31,D10626=50),D10626*100,IF(MID(C10626,3,1)="9",C10626,INT(C10626/100)))</f>
        <v>5326</v>
      </c>
      <c r="G10626" t="str">
        <f>IF(F10626&gt;10000,"省直辖县市",VLOOKUP(F10626,'Regionalism Code'!H:I,2,FALSE))</f>
        <v>文山壮族苗族自治州</v>
      </c>
      <c r="H10626" s="7">
        <v>96.977290823511595</v>
      </c>
      <c r="I10626" s="7">
        <v>84.548263465823297</v>
      </c>
      <c r="J10626" s="7">
        <v>109.015550604899</v>
      </c>
      <c r="K10626" s="7">
        <v>42.610948564677798</v>
      </c>
      <c r="L10626" s="7">
        <v>78.836356760807007</v>
      </c>
      <c r="M10626" s="7">
        <v>50.042319000535898</v>
      </c>
      <c r="N10626" s="7">
        <v>120.199547608679</v>
      </c>
      <c r="O10626" s="7">
        <v>129.45962910386999</v>
      </c>
      <c r="P10626" s="7">
        <v>117.14383238743901</v>
      </c>
      <c r="Q10626" s="7">
        <v>116.14823440881</v>
      </c>
    </row>
    <row r="10627" spans="1:17">
      <c r="A10627" s="6">
        <v>2016</v>
      </c>
      <c r="B10627" s="6" t="s">
        <v>2728</v>
      </c>
      <c r="C10627" s="6">
        <v>532627</v>
      </c>
      <c r="D10627">
        <f t="shared" si="332"/>
        <v>53</v>
      </c>
      <c r="E10627" t="str">
        <f>VLOOKUP(D10627,'Regionalism Code'!B:C,2,FALSE)</f>
        <v>云南省</v>
      </c>
      <c r="F10627">
        <f t="shared" si="333"/>
        <v>5326</v>
      </c>
      <c r="G10627" t="str">
        <f>IF(F10627&gt;10000,"省直辖县市",VLOOKUP(F10627,'Regionalism Code'!H:I,2,FALSE))</f>
        <v>文山壮族苗族自治州</v>
      </c>
      <c r="H10627" s="7">
        <v>80.389997074591705</v>
      </c>
      <c r="I10627" s="7">
        <v>81.832996354674407</v>
      </c>
      <c r="J10627" s="7">
        <v>76.394829163333</v>
      </c>
      <c r="K10627" s="7">
        <v>36.492206151812702</v>
      </c>
      <c r="L10627" s="7">
        <v>56.775759067518202</v>
      </c>
      <c r="M10627" s="7">
        <v>46.410764145720101</v>
      </c>
      <c r="N10627" s="7">
        <v>89.562629542403897</v>
      </c>
      <c r="O10627" s="7">
        <v>85.487766438308398</v>
      </c>
      <c r="P10627" s="7">
        <v>76.251927130002201</v>
      </c>
      <c r="Q10627" s="7">
        <v>82.890010055700003</v>
      </c>
    </row>
    <row r="10628" spans="1:17">
      <c r="A10628" s="6">
        <v>2017</v>
      </c>
      <c r="B10628" s="6" t="s">
        <v>2728</v>
      </c>
      <c r="C10628" s="6">
        <v>532627</v>
      </c>
      <c r="D10628">
        <f t="shared" si="332"/>
        <v>53</v>
      </c>
      <c r="E10628" t="str">
        <f>VLOOKUP(D10628,'Regionalism Code'!B:C,2,FALSE)</f>
        <v>云南省</v>
      </c>
      <c r="F10628">
        <f t="shared" si="333"/>
        <v>5326</v>
      </c>
      <c r="G10628" t="str">
        <f>IF(F10628&gt;10000,"省直辖县市",VLOOKUP(F10628,'Regionalism Code'!H:I,2,FALSE))</f>
        <v>文山壮族苗族自治州</v>
      </c>
      <c r="H10628" s="7">
        <v>94.695707090096207</v>
      </c>
      <c r="I10628" s="7">
        <v>84.588666320789898</v>
      </c>
      <c r="J10628" s="7">
        <v>109.55592306332601</v>
      </c>
      <c r="K10628" s="7">
        <v>40.7116152761606</v>
      </c>
      <c r="L10628" s="7">
        <v>81.184927777562507</v>
      </c>
      <c r="M10628" s="7">
        <v>56.113664800247697</v>
      </c>
      <c r="N10628" s="7">
        <v>128.95826273102</v>
      </c>
      <c r="O10628" s="7">
        <v>122.008707360215</v>
      </c>
      <c r="P10628" s="7">
        <v>122.25863044547501</v>
      </c>
      <c r="Q10628" s="7">
        <v>101.071410744399</v>
      </c>
    </row>
    <row r="10629" spans="1:17">
      <c r="A10629" s="6">
        <v>2018</v>
      </c>
      <c r="B10629" s="6" t="s">
        <v>2728</v>
      </c>
      <c r="C10629" s="6">
        <v>532627</v>
      </c>
      <c r="D10629">
        <f t="shared" si="332"/>
        <v>53</v>
      </c>
      <c r="E10629" t="str">
        <f>VLOOKUP(D10629,'Regionalism Code'!B:C,2,FALSE)</f>
        <v>云南省</v>
      </c>
      <c r="F10629">
        <f t="shared" si="333"/>
        <v>5326</v>
      </c>
      <c r="G10629" t="str">
        <f>IF(F10629&gt;10000,"省直辖县市",VLOOKUP(F10629,'Regionalism Code'!H:I,2,FALSE))</f>
        <v>文山壮族苗族自治州</v>
      </c>
      <c r="H10629" s="7">
        <v>92.094072657973996</v>
      </c>
      <c r="I10629" s="7">
        <v>83.114124349404307</v>
      </c>
      <c r="J10629" s="7">
        <v>108.46914115280001</v>
      </c>
      <c r="K10629" s="7">
        <v>46.632787775413298</v>
      </c>
      <c r="L10629" s="7">
        <v>78.442070644257399</v>
      </c>
      <c r="M10629" s="7">
        <v>47.277989471248802</v>
      </c>
      <c r="N10629" s="7">
        <v>123.756022966408</v>
      </c>
      <c r="O10629" s="7">
        <v>128.34513507410699</v>
      </c>
      <c r="P10629" s="7">
        <v>107.774846195631</v>
      </c>
      <c r="Q10629" s="7">
        <v>91.995250648981198</v>
      </c>
    </row>
    <row r="10630" spans="1:17">
      <c r="A10630" s="6">
        <v>2016</v>
      </c>
      <c r="B10630" s="6" t="s">
        <v>2729</v>
      </c>
      <c r="C10630" s="6">
        <v>532628</v>
      </c>
      <c r="D10630">
        <f t="shared" si="332"/>
        <v>53</v>
      </c>
      <c r="E10630" t="str">
        <f>VLOOKUP(D10630,'Regionalism Code'!B:C,2,FALSE)</f>
        <v>云南省</v>
      </c>
      <c r="F10630">
        <f t="shared" si="333"/>
        <v>5326</v>
      </c>
      <c r="G10630" t="str">
        <f>IF(F10630&gt;10000,"省直辖县市",VLOOKUP(F10630,'Regionalism Code'!H:I,2,FALSE))</f>
        <v>文山壮族苗族自治州</v>
      </c>
      <c r="H10630" s="7">
        <v>83.858644919922796</v>
      </c>
      <c r="I10630" s="7">
        <v>85.503847915656294</v>
      </c>
      <c r="J10630" s="7">
        <v>84.180293720572905</v>
      </c>
      <c r="K10630" s="7">
        <v>45.754253686051001</v>
      </c>
      <c r="L10630" s="7">
        <v>65.923933056110798</v>
      </c>
      <c r="M10630" s="7">
        <v>52.865521212626497</v>
      </c>
      <c r="N10630" s="7">
        <v>92.915158038990498</v>
      </c>
      <c r="O10630" s="7">
        <v>96.067972423953506</v>
      </c>
      <c r="P10630" s="7">
        <v>82.503864791419005</v>
      </c>
      <c r="Q10630" s="7">
        <v>77.846857929837995</v>
      </c>
    </row>
    <row r="10631" spans="1:17">
      <c r="A10631" s="6">
        <v>2017</v>
      </c>
      <c r="B10631" s="6" t="s">
        <v>2729</v>
      </c>
      <c r="C10631" s="6">
        <v>532628</v>
      </c>
      <c r="D10631">
        <f t="shared" si="332"/>
        <v>53</v>
      </c>
      <c r="E10631" t="str">
        <f>VLOOKUP(D10631,'Regionalism Code'!B:C,2,FALSE)</f>
        <v>云南省</v>
      </c>
      <c r="F10631">
        <f t="shared" si="333"/>
        <v>5326</v>
      </c>
      <c r="G10631" t="str">
        <f>IF(F10631&gt;10000,"省直辖县市",VLOOKUP(F10631,'Regionalism Code'!H:I,2,FALSE))</f>
        <v>文山壮族苗族自治州</v>
      </c>
      <c r="H10631" s="7">
        <v>98.137914441947203</v>
      </c>
      <c r="I10631" s="7">
        <v>87.634733115913804</v>
      </c>
      <c r="J10631" s="7">
        <v>117.545816028121</v>
      </c>
      <c r="K10631" s="7">
        <v>48.969925889735002</v>
      </c>
      <c r="L10631" s="7">
        <v>90.889734084003194</v>
      </c>
      <c r="M10631" s="7">
        <v>59.420067526898997</v>
      </c>
      <c r="N10631" s="7">
        <v>134.11567484992199</v>
      </c>
      <c r="O10631" s="7">
        <v>132.19032838376799</v>
      </c>
      <c r="P10631" s="7">
        <v>129.11478107916301</v>
      </c>
      <c r="Q10631" s="7">
        <v>97.558013569686196</v>
      </c>
    </row>
    <row r="10632" spans="1:17">
      <c r="A10632" s="6">
        <v>2018</v>
      </c>
      <c r="B10632" s="6" t="s">
        <v>2729</v>
      </c>
      <c r="C10632" s="6">
        <v>532628</v>
      </c>
      <c r="D10632">
        <f t="shared" si="332"/>
        <v>53</v>
      </c>
      <c r="E10632" t="str">
        <f>VLOOKUP(D10632,'Regionalism Code'!B:C,2,FALSE)</f>
        <v>云南省</v>
      </c>
      <c r="F10632">
        <f t="shared" si="333"/>
        <v>5326</v>
      </c>
      <c r="G10632" t="str">
        <f>IF(F10632&gt;10000,"省直辖县市",VLOOKUP(F10632,'Regionalism Code'!H:I,2,FALSE))</f>
        <v>文山壮族苗族自治州</v>
      </c>
      <c r="H10632" s="7">
        <v>94.999397789520401</v>
      </c>
      <c r="I10632" s="7">
        <v>86.141142914032798</v>
      </c>
      <c r="J10632" s="7">
        <v>115.651094173139</v>
      </c>
      <c r="K10632" s="7">
        <v>51.9924535740031</v>
      </c>
      <c r="L10632" s="7">
        <v>88.564024865884903</v>
      </c>
      <c r="M10632" s="7">
        <v>49.731286657925203</v>
      </c>
      <c r="N10632" s="7">
        <v>126.044001104309</v>
      </c>
      <c r="O10632" s="7">
        <v>139.64655937343201</v>
      </c>
      <c r="P10632" s="7">
        <v>110.600613877651</v>
      </c>
      <c r="Q10632" s="7">
        <v>86.7276143435557</v>
      </c>
    </row>
    <row r="10633" spans="1:17">
      <c r="A10633" s="6">
        <v>2016</v>
      </c>
      <c r="B10633" s="6" t="s">
        <v>2730</v>
      </c>
      <c r="C10633" s="6">
        <v>532801</v>
      </c>
      <c r="D10633">
        <f t="shared" si="332"/>
        <v>53</v>
      </c>
      <c r="E10633" t="str">
        <f>VLOOKUP(D10633,'Regionalism Code'!B:C,2,FALSE)</f>
        <v>云南省</v>
      </c>
      <c r="F10633">
        <f t="shared" si="333"/>
        <v>5328</v>
      </c>
      <c r="G10633" t="str">
        <f>IF(F10633&gt;10000,"省直辖县市",VLOOKUP(F10633,'Regionalism Code'!H:I,2,FALSE))</f>
        <v>西双版纳傣族自治州</v>
      </c>
      <c r="H10633" s="7">
        <v>94.143267198763098</v>
      </c>
      <c r="I10633" s="7">
        <v>96.314666818676201</v>
      </c>
      <c r="J10633" s="7">
        <v>101.394775879116</v>
      </c>
      <c r="K10633" s="7">
        <v>63.972312134216899</v>
      </c>
      <c r="L10633" s="7">
        <v>88.238132119630905</v>
      </c>
      <c r="M10633" s="7">
        <v>71.2029725794916</v>
      </c>
      <c r="N10633" s="7">
        <v>107.616409712787</v>
      </c>
      <c r="O10633" s="7">
        <v>116.323489500398</v>
      </c>
      <c r="P10633" s="7">
        <v>85.185549973645294</v>
      </c>
      <c r="Q10633" s="7">
        <v>73.801965436756802</v>
      </c>
    </row>
    <row r="10634" spans="1:17">
      <c r="A10634" s="6">
        <v>2017</v>
      </c>
      <c r="B10634" s="6" t="s">
        <v>2730</v>
      </c>
      <c r="C10634" s="6">
        <v>532801</v>
      </c>
      <c r="D10634">
        <f t="shared" si="332"/>
        <v>53</v>
      </c>
      <c r="E10634" t="str">
        <f>VLOOKUP(D10634,'Regionalism Code'!B:C,2,FALSE)</f>
        <v>云南省</v>
      </c>
      <c r="F10634">
        <f t="shared" si="333"/>
        <v>5328</v>
      </c>
      <c r="G10634" t="str">
        <f>IF(F10634&gt;10000,"省直辖县市",VLOOKUP(F10634,'Regionalism Code'!H:I,2,FALSE))</f>
        <v>西双版纳傣族自治州</v>
      </c>
      <c r="H10634" s="7">
        <v>109.69565360659401</v>
      </c>
      <c r="I10634" s="7">
        <v>98.359380736710193</v>
      </c>
      <c r="J10634" s="7">
        <v>137.86413777100299</v>
      </c>
      <c r="K10634" s="7">
        <v>70.206993469060905</v>
      </c>
      <c r="L10634" s="7">
        <v>112.793841072972</v>
      </c>
      <c r="M10634" s="7">
        <v>85.898060620249794</v>
      </c>
      <c r="N10634" s="7">
        <v>158.147899740436</v>
      </c>
      <c r="O10634" s="7">
        <v>151.91145179162399</v>
      </c>
      <c r="P10634" s="7">
        <v>135.636311963895</v>
      </c>
      <c r="Q10634" s="7">
        <v>95.947948933915598</v>
      </c>
    </row>
    <row r="10635" spans="1:17">
      <c r="A10635" s="6">
        <v>2018</v>
      </c>
      <c r="B10635" s="6" t="s">
        <v>2730</v>
      </c>
      <c r="C10635" s="6">
        <v>532801</v>
      </c>
      <c r="D10635">
        <f t="shared" si="332"/>
        <v>53</v>
      </c>
      <c r="E10635" t="str">
        <f>VLOOKUP(D10635,'Regionalism Code'!B:C,2,FALSE)</f>
        <v>云南省</v>
      </c>
      <c r="F10635">
        <f t="shared" si="333"/>
        <v>5328</v>
      </c>
      <c r="G10635" t="str">
        <f>IF(F10635&gt;10000,"省直辖县市",VLOOKUP(F10635,'Regionalism Code'!H:I,2,FALSE))</f>
        <v>西双版纳傣族自治州</v>
      </c>
      <c r="H10635" s="7">
        <v>112.831643146736</v>
      </c>
      <c r="I10635" s="7">
        <v>98.594584253739797</v>
      </c>
      <c r="J10635" s="7">
        <v>138.509761084084</v>
      </c>
      <c r="K10635" s="7">
        <v>76.793430753485794</v>
      </c>
      <c r="L10635" s="7">
        <v>114.959142849331</v>
      </c>
      <c r="M10635" s="7">
        <v>74.284835845194195</v>
      </c>
      <c r="N10635" s="7">
        <v>151.848411420395</v>
      </c>
      <c r="O10635" s="7">
        <v>159.95548382190299</v>
      </c>
      <c r="P10635" s="7">
        <v>128.30974941354199</v>
      </c>
      <c r="Q10635" s="7">
        <v>113.187864925017</v>
      </c>
    </row>
    <row r="10636" spans="1:17">
      <c r="A10636" s="6">
        <v>2016</v>
      </c>
      <c r="B10636" s="6" t="s">
        <v>2731</v>
      </c>
      <c r="C10636" s="6">
        <v>532822</v>
      </c>
      <c r="D10636">
        <f t="shared" si="332"/>
        <v>53</v>
      </c>
      <c r="E10636" t="str">
        <f>VLOOKUP(D10636,'Regionalism Code'!B:C,2,FALSE)</f>
        <v>云南省</v>
      </c>
      <c r="F10636">
        <f t="shared" si="333"/>
        <v>5328</v>
      </c>
      <c r="G10636" t="str">
        <f>IF(F10636&gt;10000,"省直辖县市",VLOOKUP(F10636,'Regionalism Code'!H:I,2,FALSE))</f>
        <v>西双版纳傣族自治州</v>
      </c>
      <c r="H10636" s="7">
        <v>89.736969623303494</v>
      </c>
      <c r="I10636" s="7">
        <v>88.565376863373501</v>
      </c>
      <c r="J10636" s="7">
        <v>95.409855516713193</v>
      </c>
      <c r="K10636" s="7">
        <v>59.730316420384298</v>
      </c>
      <c r="L10636" s="7">
        <v>87.393190532399998</v>
      </c>
      <c r="M10636" s="7">
        <v>64.023838033130005</v>
      </c>
      <c r="N10636" s="7">
        <v>100.318663194683</v>
      </c>
      <c r="O10636" s="7">
        <v>107.23817795973</v>
      </c>
      <c r="P10636" s="7">
        <v>86.119364893848697</v>
      </c>
      <c r="Q10636" s="7">
        <v>83.302508382176896</v>
      </c>
    </row>
    <row r="10637" spans="1:17">
      <c r="A10637" s="6">
        <v>2017</v>
      </c>
      <c r="B10637" s="6" t="s">
        <v>2731</v>
      </c>
      <c r="C10637" s="6">
        <v>532822</v>
      </c>
      <c r="D10637">
        <f t="shared" si="332"/>
        <v>53</v>
      </c>
      <c r="E10637" t="str">
        <f>VLOOKUP(D10637,'Regionalism Code'!B:C,2,FALSE)</f>
        <v>云南省</v>
      </c>
      <c r="F10637">
        <f t="shared" si="333"/>
        <v>5328</v>
      </c>
      <c r="G10637" t="str">
        <f>IF(F10637&gt;10000,"省直辖县市",VLOOKUP(F10637,'Regionalism Code'!H:I,2,FALSE))</f>
        <v>西双版纳傣族自治州</v>
      </c>
      <c r="H10637" s="7">
        <v>103.90939880134501</v>
      </c>
      <c r="I10637" s="7">
        <v>90.667949532951994</v>
      </c>
      <c r="J10637" s="7">
        <v>129.412346337222</v>
      </c>
      <c r="K10637" s="7">
        <v>65.9758983294373</v>
      </c>
      <c r="L10637" s="7">
        <v>109.55827005801</v>
      </c>
      <c r="M10637" s="7">
        <v>83.833482029647499</v>
      </c>
      <c r="N10637" s="7">
        <v>146.055126030661</v>
      </c>
      <c r="O10637" s="7">
        <v>141.020213022891</v>
      </c>
      <c r="P10637" s="7">
        <v>131.381925478574</v>
      </c>
      <c r="Q10637" s="7">
        <v>101.295901270145</v>
      </c>
    </row>
    <row r="10638" spans="1:17">
      <c r="A10638" s="6">
        <v>2018</v>
      </c>
      <c r="B10638" s="6" t="s">
        <v>2731</v>
      </c>
      <c r="C10638" s="6">
        <v>532822</v>
      </c>
      <c r="D10638">
        <f t="shared" si="332"/>
        <v>53</v>
      </c>
      <c r="E10638" t="str">
        <f>VLOOKUP(D10638,'Regionalism Code'!B:C,2,FALSE)</f>
        <v>云南省</v>
      </c>
      <c r="F10638">
        <f t="shared" si="333"/>
        <v>5328</v>
      </c>
      <c r="G10638" t="str">
        <f>IF(F10638&gt;10000,"省直辖县市",VLOOKUP(F10638,'Regionalism Code'!H:I,2,FALSE))</f>
        <v>西双版纳傣族自治州</v>
      </c>
      <c r="H10638" s="7">
        <v>104.69396008153301</v>
      </c>
      <c r="I10638" s="7">
        <v>89.951876528990297</v>
      </c>
      <c r="J10638" s="7">
        <v>127.13031245722701</v>
      </c>
      <c r="K10638" s="7">
        <v>71.108651952649197</v>
      </c>
      <c r="L10638" s="7">
        <v>107.620285948008</v>
      </c>
      <c r="M10638" s="7">
        <v>74.274602398158095</v>
      </c>
      <c r="N10638" s="7">
        <v>140.19326348128101</v>
      </c>
      <c r="O10638" s="7">
        <v>144.131485227318</v>
      </c>
      <c r="P10638" s="7">
        <v>118.44028405782799</v>
      </c>
      <c r="Q10638" s="7">
        <v>112.608067558599</v>
      </c>
    </row>
    <row r="10639" spans="1:17">
      <c r="A10639" s="6">
        <v>2016</v>
      </c>
      <c r="B10639" s="6" t="s">
        <v>2732</v>
      </c>
      <c r="C10639" s="6">
        <v>532823</v>
      </c>
      <c r="D10639">
        <f t="shared" si="332"/>
        <v>53</v>
      </c>
      <c r="E10639" t="str">
        <f>VLOOKUP(D10639,'Regionalism Code'!B:C,2,FALSE)</f>
        <v>云南省</v>
      </c>
      <c r="F10639">
        <f t="shared" si="333"/>
        <v>5328</v>
      </c>
      <c r="G10639" t="str">
        <f>IF(F10639&gt;10000,"省直辖县市",VLOOKUP(F10639,'Regionalism Code'!H:I,2,FALSE))</f>
        <v>西双版纳傣族自治州</v>
      </c>
      <c r="H10639" s="7">
        <v>90.226711746903703</v>
      </c>
      <c r="I10639" s="7">
        <v>90.782745114374507</v>
      </c>
      <c r="J10639" s="7">
        <v>94.488053605953098</v>
      </c>
      <c r="K10639" s="7">
        <v>54.352192650638401</v>
      </c>
      <c r="L10639" s="7">
        <v>80.796015992315105</v>
      </c>
      <c r="M10639" s="7">
        <v>62.485953124712097</v>
      </c>
      <c r="N10639" s="7">
        <v>107.63109931771</v>
      </c>
      <c r="O10639" s="7">
        <v>105.62229824903601</v>
      </c>
      <c r="P10639" s="7">
        <v>78.634369873939903</v>
      </c>
      <c r="Q10639" s="7">
        <v>80.652687901800306</v>
      </c>
    </row>
    <row r="10640" spans="1:17">
      <c r="A10640" s="6">
        <v>2017</v>
      </c>
      <c r="B10640" s="6" t="s">
        <v>2732</v>
      </c>
      <c r="C10640" s="6">
        <v>532823</v>
      </c>
      <c r="D10640">
        <f t="shared" si="332"/>
        <v>53</v>
      </c>
      <c r="E10640" t="str">
        <f>VLOOKUP(D10640,'Regionalism Code'!B:C,2,FALSE)</f>
        <v>云南省</v>
      </c>
      <c r="F10640">
        <f t="shared" si="333"/>
        <v>5328</v>
      </c>
      <c r="G10640" t="str">
        <f>IF(F10640&gt;10000,"省直辖县市",VLOOKUP(F10640,'Regionalism Code'!H:I,2,FALSE))</f>
        <v>西双版纳傣族自治州</v>
      </c>
      <c r="H10640" s="7">
        <v>102.821134518653</v>
      </c>
      <c r="I10640" s="7">
        <v>92.549573222168306</v>
      </c>
      <c r="J10640" s="7">
        <v>127.077125154435</v>
      </c>
      <c r="K10640" s="7">
        <v>56.847448870298301</v>
      </c>
      <c r="L10640" s="7">
        <v>105.988340090741</v>
      </c>
      <c r="M10640" s="7">
        <v>75.113629437273801</v>
      </c>
      <c r="N10640" s="7">
        <v>153.39359923274699</v>
      </c>
      <c r="O10640" s="7">
        <v>136.40107408823499</v>
      </c>
      <c r="P10640" s="7">
        <v>122.569494504042</v>
      </c>
      <c r="Q10640" s="7">
        <v>92.666969932553997</v>
      </c>
    </row>
    <row r="10641" spans="1:17">
      <c r="A10641" s="6">
        <v>2018</v>
      </c>
      <c r="B10641" s="6" t="s">
        <v>2732</v>
      </c>
      <c r="C10641" s="6">
        <v>532823</v>
      </c>
      <c r="D10641">
        <f t="shared" si="332"/>
        <v>53</v>
      </c>
      <c r="E10641" t="str">
        <f>VLOOKUP(D10641,'Regionalism Code'!B:C,2,FALSE)</f>
        <v>云南省</v>
      </c>
      <c r="F10641">
        <f t="shared" si="333"/>
        <v>5328</v>
      </c>
      <c r="G10641" t="str">
        <f>IF(F10641&gt;10000,"省直辖县市",VLOOKUP(F10641,'Regionalism Code'!H:I,2,FALSE))</f>
        <v>西双版纳傣族自治州</v>
      </c>
      <c r="H10641" s="7">
        <v>104.764681934968</v>
      </c>
      <c r="I10641" s="7">
        <v>92.000651637307797</v>
      </c>
      <c r="J10641" s="7">
        <v>124.754325970289</v>
      </c>
      <c r="K10641" s="7">
        <v>60.660566627839899</v>
      </c>
      <c r="L10641" s="7">
        <v>103.90069461284</v>
      </c>
      <c r="M10641" s="7">
        <v>64.379401239388997</v>
      </c>
      <c r="N10641" s="7">
        <v>143.594683740313</v>
      </c>
      <c r="O10641" s="7">
        <v>140.48006990308201</v>
      </c>
      <c r="P10641" s="7">
        <v>116.888109735898</v>
      </c>
      <c r="Q10641" s="7">
        <v>110.593352495551</v>
      </c>
    </row>
    <row r="10642" spans="1:17">
      <c r="A10642" s="6">
        <v>2016</v>
      </c>
      <c r="B10642" s="6" t="s">
        <v>2733</v>
      </c>
      <c r="C10642" s="6">
        <v>532901</v>
      </c>
      <c r="D10642">
        <f t="shared" si="332"/>
        <v>53</v>
      </c>
      <c r="E10642" t="str">
        <f>VLOOKUP(D10642,'Regionalism Code'!B:C,2,FALSE)</f>
        <v>云南省</v>
      </c>
      <c r="F10642">
        <f t="shared" si="333"/>
        <v>5329</v>
      </c>
      <c r="G10642" t="str">
        <f>IF(F10642&gt;10000,"省直辖县市",VLOOKUP(F10642,'Regionalism Code'!H:I,2,FALSE))</f>
        <v>大理白族自治州</v>
      </c>
      <c r="H10642" s="7">
        <v>96.602310145418897</v>
      </c>
      <c r="I10642" s="7">
        <v>99.725036820151601</v>
      </c>
      <c r="J10642" s="7">
        <v>102.236400337902</v>
      </c>
      <c r="K10642" s="7">
        <v>66.851031213640894</v>
      </c>
      <c r="L10642" s="7">
        <v>82.240916116130705</v>
      </c>
      <c r="M10642" s="7">
        <v>78.722984153283207</v>
      </c>
      <c r="N10642" s="7">
        <v>112.911371422996</v>
      </c>
      <c r="O10642" s="7">
        <v>115.160923182673</v>
      </c>
      <c r="P10642" s="7">
        <v>88.290372467878598</v>
      </c>
      <c r="Q10642" s="7">
        <v>76.058998791784305</v>
      </c>
    </row>
    <row r="10643" spans="1:17">
      <c r="A10643" s="6">
        <v>2017</v>
      </c>
      <c r="B10643" s="6" t="s">
        <v>2733</v>
      </c>
      <c r="C10643" s="6">
        <v>532901</v>
      </c>
      <c r="D10643">
        <f t="shared" si="332"/>
        <v>53</v>
      </c>
      <c r="E10643" t="str">
        <f>VLOOKUP(D10643,'Regionalism Code'!B:C,2,FALSE)</f>
        <v>云南省</v>
      </c>
      <c r="F10643">
        <f t="shared" si="333"/>
        <v>5329</v>
      </c>
      <c r="G10643" t="str">
        <f>IF(F10643&gt;10000,"省直辖县市",VLOOKUP(F10643,'Regionalism Code'!H:I,2,FALSE))</f>
        <v>大理白族自治州</v>
      </c>
      <c r="H10643" s="7">
        <v>111.902012790073</v>
      </c>
      <c r="I10643" s="7">
        <v>101.058304647375</v>
      </c>
      <c r="J10643" s="7">
        <v>138.855946875645</v>
      </c>
      <c r="K10643" s="7">
        <v>72.826902964993494</v>
      </c>
      <c r="L10643" s="7">
        <v>109.76671310089399</v>
      </c>
      <c r="M10643" s="7">
        <v>88.153983602196107</v>
      </c>
      <c r="N10643" s="7">
        <v>162.30176098597099</v>
      </c>
      <c r="O10643" s="7">
        <v>151.38962746475201</v>
      </c>
      <c r="P10643" s="7">
        <v>139.38920697133199</v>
      </c>
      <c r="Q10643" s="7">
        <v>98.735032646625001</v>
      </c>
    </row>
    <row r="10644" spans="1:17">
      <c r="A10644" s="6">
        <v>2018</v>
      </c>
      <c r="B10644" s="6" t="s">
        <v>2733</v>
      </c>
      <c r="C10644" s="6">
        <v>532901</v>
      </c>
      <c r="D10644">
        <f t="shared" si="332"/>
        <v>53</v>
      </c>
      <c r="E10644" t="str">
        <f>VLOOKUP(D10644,'Regionalism Code'!B:C,2,FALSE)</f>
        <v>云南省</v>
      </c>
      <c r="F10644">
        <f t="shared" si="333"/>
        <v>5329</v>
      </c>
      <c r="G10644" t="str">
        <f>IF(F10644&gt;10000,"省直辖县市",VLOOKUP(F10644,'Regionalism Code'!H:I,2,FALSE))</f>
        <v>大理白族自治州</v>
      </c>
      <c r="H10644" s="7">
        <v>114.704192658466</v>
      </c>
      <c r="I10644" s="7">
        <v>100.93676910353599</v>
      </c>
      <c r="J10644" s="7">
        <v>140.87930992826699</v>
      </c>
      <c r="K10644" s="7">
        <v>81.2584227848495</v>
      </c>
      <c r="L10644" s="7">
        <v>117.52766297974701</v>
      </c>
      <c r="M10644" s="7">
        <v>74.446764567735102</v>
      </c>
      <c r="N10644" s="7">
        <v>154.527136905861</v>
      </c>
      <c r="O10644" s="7">
        <v>161.34873313383099</v>
      </c>
      <c r="P10644" s="7">
        <v>133.81976229520799</v>
      </c>
      <c r="Q10644" s="7">
        <v>112.606674863596</v>
      </c>
    </row>
    <row r="10645" spans="1:17">
      <c r="A10645" s="6">
        <v>2016</v>
      </c>
      <c r="B10645" s="6" t="s">
        <v>2734</v>
      </c>
      <c r="C10645" s="6">
        <v>532922</v>
      </c>
      <c r="D10645">
        <f t="shared" si="332"/>
        <v>53</v>
      </c>
      <c r="E10645" t="str">
        <f>VLOOKUP(D10645,'Regionalism Code'!B:C,2,FALSE)</f>
        <v>云南省</v>
      </c>
      <c r="F10645">
        <f t="shared" si="333"/>
        <v>5329</v>
      </c>
      <c r="G10645" t="str">
        <f>IF(F10645&gt;10000,"省直辖县市",VLOOKUP(F10645,'Regionalism Code'!H:I,2,FALSE))</f>
        <v>大理白族自治州</v>
      </c>
      <c r="H10645" s="7">
        <v>83.896515014493204</v>
      </c>
      <c r="I10645" s="7">
        <v>85.852378099676599</v>
      </c>
      <c r="J10645" s="7">
        <v>85.114130261917396</v>
      </c>
      <c r="K10645" s="7">
        <v>44.352615965912598</v>
      </c>
      <c r="L10645" s="7">
        <v>67.624027503055004</v>
      </c>
      <c r="M10645" s="7">
        <v>50.255440942636199</v>
      </c>
      <c r="N10645" s="7">
        <v>97.731513981410501</v>
      </c>
      <c r="O10645" s="7">
        <v>96.634420028155901</v>
      </c>
      <c r="P10645" s="7">
        <v>77.208085069756706</v>
      </c>
      <c r="Q10645" s="7">
        <v>75.230823311392697</v>
      </c>
    </row>
    <row r="10646" spans="1:17">
      <c r="A10646" s="6">
        <v>2017</v>
      </c>
      <c r="B10646" s="6" t="s">
        <v>2734</v>
      </c>
      <c r="C10646" s="6">
        <v>532922</v>
      </c>
      <c r="D10646">
        <f t="shared" si="332"/>
        <v>53</v>
      </c>
      <c r="E10646" t="str">
        <f>VLOOKUP(D10646,'Regionalism Code'!B:C,2,FALSE)</f>
        <v>云南省</v>
      </c>
      <c r="F10646">
        <f t="shared" si="333"/>
        <v>5329</v>
      </c>
      <c r="G10646" t="str">
        <f>IF(F10646&gt;10000,"省直辖县市",VLOOKUP(F10646,'Regionalism Code'!H:I,2,FALSE))</f>
        <v>大理白族自治州</v>
      </c>
      <c r="H10646" s="7">
        <v>98.480231258900503</v>
      </c>
      <c r="I10646" s="7">
        <v>88.291637796923297</v>
      </c>
      <c r="J10646" s="7">
        <v>122.403999810592</v>
      </c>
      <c r="K10646" s="7">
        <v>49.222830940619197</v>
      </c>
      <c r="L10646" s="7">
        <v>99.624436405711506</v>
      </c>
      <c r="M10646" s="7">
        <v>58.112288679902598</v>
      </c>
      <c r="N10646" s="7">
        <v>156.26658509365799</v>
      </c>
      <c r="O10646" s="7">
        <v>128.26875002473599</v>
      </c>
      <c r="P10646" s="7">
        <v>124.053450549196</v>
      </c>
      <c r="Q10646" s="7">
        <v>88.655542794942207</v>
      </c>
    </row>
    <row r="10647" spans="1:17">
      <c r="A10647" s="6">
        <v>2018</v>
      </c>
      <c r="B10647" s="6" t="s">
        <v>2734</v>
      </c>
      <c r="C10647" s="6">
        <v>532922</v>
      </c>
      <c r="D10647">
        <f t="shared" si="332"/>
        <v>53</v>
      </c>
      <c r="E10647" t="str">
        <f>VLOOKUP(D10647,'Regionalism Code'!B:C,2,FALSE)</f>
        <v>云南省</v>
      </c>
      <c r="F10647">
        <f t="shared" si="333"/>
        <v>5329</v>
      </c>
      <c r="G10647" t="str">
        <f>IF(F10647&gt;10000,"省直辖县市",VLOOKUP(F10647,'Regionalism Code'!H:I,2,FALSE))</f>
        <v>大理白族自治州</v>
      </c>
      <c r="H10647" s="7">
        <v>100.746219319283</v>
      </c>
      <c r="I10647" s="7">
        <v>87.807490173215498</v>
      </c>
      <c r="J10647" s="7">
        <v>122.16053403572499</v>
      </c>
      <c r="K10647" s="7">
        <v>51.039593852644202</v>
      </c>
      <c r="L10647" s="7">
        <v>98.747237405323702</v>
      </c>
      <c r="M10647" s="7">
        <v>51.039832410239804</v>
      </c>
      <c r="N10647" s="7">
        <v>152.01798409530099</v>
      </c>
      <c r="O10647" s="7">
        <v>134.94113059634199</v>
      </c>
      <c r="P10647" s="7">
        <v>111.96499199705799</v>
      </c>
      <c r="Q10647" s="7">
        <v>104.562644472309</v>
      </c>
    </row>
    <row r="10648" spans="1:17">
      <c r="A10648" s="6">
        <v>2016</v>
      </c>
      <c r="B10648" s="6" t="s">
        <v>2735</v>
      </c>
      <c r="C10648" s="6">
        <v>532923</v>
      </c>
      <c r="D10648">
        <f t="shared" si="332"/>
        <v>53</v>
      </c>
      <c r="E10648" t="str">
        <f>VLOOKUP(D10648,'Regionalism Code'!B:C,2,FALSE)</f>
        <v>云南省</v>
      </c>
      <c r="F10648">
        <f t="shared" si="333"/>
        <v>5329</v>
      </c>
      <c r="G10648" t="str">
        <f>IF(F10648&gt;10000,"省直辖县市",VLOOKUP(F10648,'Regionalism Code'!H:I,2,FALSE))</f>
        <v>大理白族自治州</v>
      </c>
      <c r="H10648" s="7">
        <v>87.131975581327893</v>
      </c>
      <c r="I10648" s="7">
        <v>88.083899643336494</v>
      </c>
      <c r="J10648" s="7">
        <v>87.552814447850395</v>
      </c>
      <c r="K10648" s="7">
        <v>47.4285829313935</v>
      </c>
      <c r="L10648" s="7">
        <v>65.570493112135594</v>
      </c>
      <c r="M10648" s="7">
        <v>58.996689204381902</v>
      </c>
      <c r="N10648" s="7">
        <v>102.148100620069</v>
      </c>
      <c r="O10648" s="7">
        <v>98.040617310556399</v>
      </c>
      <c r="P10648" s="7">
        <v>81.489805503774505</v>
      </c>
      <c r="Q10648" s="7">
        <v>83.229339838168102</v>
      </c>
    </row>
    <row r="10649" spans="1:17">
      <c r="A10649" s="6">
        <v>2017</v>
      </c>
      <c r="B10649" s="6" t="s">
        <v>2735</v>
      </c>
      <c r="C10649" s="6">
        <v>532923</v>
      </c>
      <c r="D10649">
        <f t="shared" si="332"/>
        <v>53</v>
      </c>
      <c r="E10649" t="str">
        <f>VLOOKUP(D10649,'Regionalism Code'!B:C,2,FALSE)</f>
        <v>云南省</v>
      </c>
      <c r="F10649">
        <f t="shared" si="333"/>
        <v>5329</v>
      </c>
      <c r="G10649" t="str">
        <f>IF(F10649&gt;10000,"省直辖县市",VLOOKUP(F10649,'Regionalism Code'!H:I,2,FALSE))</f>
        <v>大理白族自治州</v>
      </c>
      <c r="H10649" s="7">
        <v>102.01081037128</v>
      </c>
      <c r="I10649" s="7">
        <v>90.045035800806104</v>
      </c>
      <c r="J10649" s="7">
        <v>124.005561221101</v>
      </c>
      <c r="K10649" s="7">
        <v>52.109886677525701</v>
      </c>
      <c r="L10649" s="7">
        <v>93.523325231238303</v>
      </c>
      <c r="M10649" s="7">
        <v>69.708914261475996</v>
      </c>
      <c r="N10649" s="7">
        <v>146.172994075265</v>
      </c>
      <c r="O10649" s="7">
        <v>138.68690551109501</v>
      </c>
      <c r="P10649" s="7">
        <v>126.548499660754</v>
      </c>
      <c r="Q10649" s="7">
        <v>101.55988950305201</v>
      </c>
    </row>
    <row r="10650" spans="1:17">
      <c r="A10650" s="6">
        <v>2018</v>
      </c>
      <c r="B10650" s="6" t="s">
        <v>2735</v>
      </c>
      <c r="C10650" s="6">
        <v>532923</v>
      </c>
      <c r="D10650">
        <f t="shared" si="332"/>
        <v>53</v>
      </c>
      <c r="E10650" t="str">
        <f>VLOOKUP(D10650,'Regionalism Code'!B:C,2,FALSE)</f>
        <v>云南省</v>
      </c>
      <c r="F10650">
        <f t="shared" si="333"/>
        <v>5329</v>
      </c>
      <c r="G10650" t="str">
        <f>IF(F10650&gt;10000,"省直辖县市",VLOOKUP(F10650,'Regionalism Code'!H:I,2,FALSE))</f>
        <v>大理白族自治州</v>
      </c>
      <c r="H10650" s="7">
        <v>103.912044877809</v>
      </c>
      <c r="I10650" s="7">
        <v>89.144398856952904</v>
      </c>
      <c r="J10650" s="7">
        <v>125.246570259061</v>
      </c>
      <c r="K10650" s="7">
        <v>59.666421829090503</v>
      </c>
      <c r="L10650" s="7">
        <v>93.8494633566727</v>
      </c>
      <c r="M10650" s="7">
        <v>59.901012094073899</v>
      </c>
      <c r="N10650" s="7">
        <v>142.63611273943201</v>
      </c>
      <c r="O10650" s="7">
        <v>147.14889886936501</v>
      </c>
      <c r="P10650" s="7">
        <v>118.03000184583399</v>
      </c>
      <c r="Q10650" s="7">
        <v>113.912705338869</v>
      </c>
    </row>
    <row r="10651" spans="1:17">
      <c r="A10651" s="6">
        <v>2016</v>
      </c>
      <c r="B10651" s="6" t="s">
        <v>2736</v>
      </c>
      <c r="C10651" s="6">
        <v>532924</v>
      </c>
      <c r="D10651">
        <f t="shared" si="332"/>
        <v>53</v>
      </c>
      <c r="E10651" t="str">
        <f>VLOOKUP(D10651,'Regionalism Code'!B:C,2,FALSE)</f>
        <v>云南省</v>
      </c>
      <c r="F10651">
        <f t="shared" si="333"/>
        <v>5329</v>
      </c>
      <c r="G10651" t="str">
        <f>IF(F10651&gt;10000,"省直辖县市",VLOOKUP(F10651,'Regionalism Code'!H:I,2,FALSE))</f>
        <v>大理白族自治州</v>
      </c>
      <c r="H10651" s="7">
        <v>88.2301120638908</v>
      </c>
      <c r="I10651" s="7">
        <v>87.542810277206897</v>
      </c>
      <c r="J10651" s="7">
        <v>88.027859464247499</v>
      </c>
      <c r="K10651" s="7">
        <v>45.336722517803302</v>
      </c>
      <c r="L10651" s="7">
        <v>67.143999173139207</v>
      </c>
      <c r="M10651" s="7">
        <v>54.426237362047303</v>
      </c>
      <c r="N10651" s="7">
        <v>96.454877601834099</v>
      </c>
      <c r="O10651" s="7">
        <v>102.739420956961</v>
      </c>
      <c r="P10651" s="7">
        <v>83.821286792087804</v>
      </c>
      <c r="Q10651" s="7">
        <v>90.872494576576798</v>
      </c>
    </row>
    <row r="10652" spans="1:17">
      <c r="A10652" s="6">
        <v>2017</v>
      </c>
      <c r="B10652" s="6" t="s">
        <v>2736</v>
      </c>
      <c r="C10652" s="6">
        <v>532924</v>
      </c>
      <c r="D10652">
        <f t="shared" si="332"/>
        <v>53</v>
      </c>
      <c r="E10652" t="str">
        <f>VLOOKUP(D10652,'Regionalism Code'!B:C,2,FALSE)</f>
        <v>云南省</v>
      </c>
      <c r="F10652">
        <f t="shared" si="333"/>
        <v>5329</v>
      </c>
      <c r="G10652" t="str">
        <f>IF(F10652&gt;10000,"省直辖县市",VLOOKUP(F10652,'Regionalism Code'!H:I,2,FALSE))</f>
        <v>大理白族自治州</v>
      </c>
      <c r="H10652" s="7">
        <v>99.491517782867504</v>
      </c>
      <c r="I10652" s="7">
        <v>89.3029847027926</v>
      </c>
      <c r="J10652" s="7">
        <v>120.08485053977201</v>
      </c>
      <c r="K10652" s="7">
        <v>50.319513634228301</v>
      </c>
      <c r="L10652" s="7">
        <v>96.4802447919906</v>
      </c>
      <c r="M10652" s="7">
        <v>65.770460620936404</v>
      </c>
      <c r="N10652" s="7">
        <v>137.17374634731399</v>
      </c>
      <c r="O10652" s="7">
        <v>132.43589431338799</v>
      </c>
      <c r="P10652" s="7">
        <v>132.32043749341901</v>
      </c>
      <c r="Q10652" s="7">
        <v>95.718620677413995</v>
      </c>
    </row>
    <row r="10653" spans="1:17">
      <c r="A10653" s="6">
        <v>2018</v>
      </c>
      <c r="B10653" s="6" t="s">
        <v>2736</v>
      </c>
      <c r="C10653" s="6">
        <v>532924</v>
      </c>
      <c r="D10653">
        <f t="shared" si="332"/>
        <v>53</v>
      </c>
      <c r="E10653" t="str">
        <f>VLOOKUP(D10653,'Regionalism Code'!B:C,2,FALSE)</f>
        <v>云南省</v>
      </c>
      <c r="F10653">
        <f t="shared" si="333"/>
        <v>5329</v>
      </c>
      <c r="G10653" t="str">
        <f>IF(F10653&gt;10000,"省直辖县市",VLOOKUP(F10653,'Regionalism Code'!H:I,2,FALSE))</f>
        <v>大理白族自治州</v>
      </c>
      <c r="H10653" s="7">
        <v>100.180351391377</v>
      </c>
      <c r="I10653" s="7">
        <v>88.141789895413496</v>
      </c>
      <c r="J10653" s="7">
        <v>118.024763922362</v>
      </c>
      <c r="K10653" s="7">
        <v>52.363432598893503</v>
      </c>
      <c r="L10653" s="7">
        <v>104.13695996412299</v>
      </c>
      <c r="M10653" s="7">
        <v>48.364945510216501</v>
      </c>
      <c r="N10653" s="7">
        <v>131.667136082084</v>
      </c>
      <c r="O10653" s="7">
        <v>135.08028884837901</v>
      </c>
      <c r="P10653" s="7">
        <v>113.569570539897</v>
      </c>
      <c r="Q10653" s="7">
        <v>107.51148116220899</v>
      </c>
    </row>
    <row r="10654" spans="1:17">
      <c r="A10654" s="6">
        <v>2016</v>
      </c>
      <c r="B10654" s="6" t="s">
        <v>2737</v>
      </c>
      <c r="C10654" s="6">
        <v>532925</v>
      </c>
      <c r="D10654">
        <f t="shared" si="332"/>
        <v>53</v>
      </c>
      <c r="E10654" t="str">
        <f>VLOOKUP(D10654,'Regionalism Code'!B:C,2,FALSE)</f>
        <v>云南省</v>
      </c>
      <c r="F10654">
        <f t="shared" si="333"/>
        <v>5329</v>
      </c>
      <c r="G10654" t="str">
        <f>IF(F10654&gt;10000,"省直辖县市",VLOOKUP(F10654,'Regionalism Code'!H:I,2,FALSE))</f>
        <v>大理白族自治州</v>
      </c>
      <c r="H10654" s="7">
        <v>87.820745981125896</v>
      </c>
      <c r="I10654" s="7">
        <v>84.847907588315493</v>
      </c>
      <c r="J10654" s="7">
        <v>82.078646506319899</v>
      </c>
      <c r="K10654" s="7">
        <v>40.745587383587797</v>
      </c>
      <c r="L10654" s="7">
        <v>64.206691421538196</v>
      </c>
      <c r="M10654" s="7">
        <v>47.6882657164034</v>
      </c>
      <c r="N10654" s="7">
        <v>91.986207108253893</v>
      </c>
      <c r="O10654" s="7">
        <v>95.345584246271599</v>
      </c>
      <c r="P10654" s="7">
        <v>74.8266389230226</v>
      </c>
      <c r="Q10654" s="7">
        <v>108.07668400978</v>
      </c>
    </row>
    <row r="10655" spans="1:17">
      <c r="A10655" s="6">
        <v>2017</v>
      </c>
      <c r="B10655" s="6" t="s">
        <v>2737</v>
      </c>
      <c r="C10655" s="6">
        <v>532925</v>
      </c>
      <c r="D10655">
        <f t="shared" si="332"/>
        <v>53</v>
      </c>
      <c r="E10655" t="str">
        <f>VLOOKUP(D10655,'Regionalism Code'!B:C,2,FALSE)</f>
        <v>云南省</v>
      </c>
      <c r="F10655">
        <f t="shared" si="333"/>
        <v>5329</v>
      </c>
      <c r="G10655" t="str">
        <f>IF(F10655&gt;10000,"省直辖县市",VLOOKUP(F10655,'Regionalism Code'!H:I,2,FALSE))</f>
        <v>大理白族自治州</v>
      </c>
      <c r="H10655" s="7">
        <v>97.869786267902597</v>
      </c>
      <c r="I10655" s="7">
        <v>86.928212806194495</v>
      </c>
      <c r="J10655" s="7">
        <v>116.402634372987</v>
      </c>
      <c r="K10655" s="7">
        <v>45.545277749590298</v>
      </c>
      <c r="L10655" s="7">
        <v>92.527382441335405</v>
      </c>
      <c r="M10655" s="7">
        <v>58.4725835106359</v>
      </c>
      <c r="N10655" s="7">
        <v>125.099277328063</v>
      </c>
      <c r="O10655" s="7">
        <v>135.67587526535101</v>
      </c>
      <c r="P10655" s="7">
        <v>126.404666452041</v>
      </c>
      <c r="Q10655" s="7">
        <v>100.32754284756901</v>
      </c>
    </row>
    <row r="10656" spans="1:17">
      <c r="A10656" s="6">
        <v>2018</v>
      </c>
      <c r="B10656" s="6" t="s">
        <v>2737</v>
      </c>
      <c r="C10656" s="6">
        <v>532925</v>
      </c>
      <c r="D10656">
        <f t="shared" si="332"/>
        <v>53</v>
      </c>
      <c r="E10656" t="str">
        <f>VLOOKUP(D10656,'Regionalism Code'!B:C,2,FALSE)</f>
        <v>云南省</v>
      </c>
      <c r="F10656">
        <f t="shared" si="333"/>
        <v>5329</v>
      </c>
      <c r="G10656" t="str">
        <f>IF(F10656&gt;10000,"省直辖县市",VLOOKUP(F10656,'Regionalism Code'!H:I,2,FALSE))</f>
        <v>大理白族自治州</v>
      </c>
      <c r="H10656" s="7">
        <v>98.771062933590201</v>
      </c>
      <c r="I10656" s="7">
        <v>85.938803180049305</v>
      </c>
      <c r="J10656" s="7">
        <v>115.637949754907</v>
      </c>
      <c r="K10656" s="7">
        <v>50.193268043763901</v>
      </c>
      <c r="L10656" s="7">
        <v>90.574919221606805</v>
      </c>
      <c r="M10656" s="7">
        <v>48.294287347609497</v>
      </c>
      <c r="N10656" s="7">
        <v>123.196176783838</v>
      </c>
      <c r="O10656" s="7">
        <v>139.83979546228099</v>
      </c>
      <c r="P10656" s="7">
        <v>115.31323580654301</v>
      </c>
      <c r="Q10656" s="7">
        <v>110.499203221066</v>
      </c>
    </row>
    <row r="10657" spans="1:17">
      <c r="A10657" s="6">
        <v>2016</v>
      </c>
      <c r="B10657" s="6" t="s">
        <v>2738</v>
      </c>
      <c r="C10657" s="6">
        <v>532926</v>
      </c>
      <c r="D10657">
        <f t="shared" si="332"/>
        <v>53</v>
      </c>
      <c r="E10657" t="str">
        <f>VLOOKUP(D10657,'Regionalism Code'!B:C,2,FALSE)</f>
        <v>云南省</v>
      </c>
      <c r="F10657">
        <f t="shared" si="333"/>
        <v>5329</v>
      </c>
      <c r="G10657" t="str">
        <f>IF(F10657&gt;10000,"省直辖县市",VLOOKUP(F10657,'Regionalism Code'!H:I,2,FALSE))</f>
        <v>大理白族自治州</v>
      </c>
      <c r="H10657" s="7">
        <v>85.466443865552193</v>
      </c>
      <c r="I10657" s="7">
        <v>85.699764947291101</v>
      </c>
      <c r="J10657" s="7">
        <v>86.278135786693895</v>
      </c>
      <c r="K10657" s="7">
        <v>47.527630231527098</v>
      </c>
      <c r="L10657" s="7">
        <v>67.914971215697705</v>
      </c>
      <c r="M10657" s="7">
        <v>52.692803847239098</v>
      </c>
      <c r="N10657" s="7">
        <v>91.120980544414607</v>
      </c>
      <c r="O10657" s="7">
        <v>102.760110219504</v>
      </c>
      <c r="P10657" s="7">
        <v>78.576400676804298</v>
      </c>
      <c r="Q10657" s="7">
        <v>83.226278907892606</v>
      </c>
    </row>
    <row r="10658" spans="1:17">
      <c r="A10658" s="6">
        <v>2017</v>
      </c>
      <c r="B10658" s="6" t="s">
        <v>2738</v>
      </c>
      <c r="C10658" s="6">
        <v>532926</v>
      </c>
      <c r="D10658">
        <f t="shared" si="332"/>
        <v>53</v>
      </c>
      <c r="E10658" t="str">
        <f>VLOOKUP(D10658,'Regionalism Code'!B:C,2,FALSE)</f>
        <v>云南省</v>
      </c>
      <c r="F10658">
        <f t="shared" si="333"/>
        <v>5329</v>
      </c>
      <c r="G10658" t="str">
        <f>IF(F10658&gt;10000,"省直辖县市",VLOOKUP(F10658,'Regionalism Code'!H:I,2,FALSE))</f>
        <v>大理白族自治州</v>
      </c>
      <c r="H10658" s="7">
        <v>99.946170232745601</v>
      </c>
      <c r="I10658" s="7">
        <v>88.172144201710296</v>
      </c>
      <c r="J10658" s="7">
        <v>119.818050941655</v>
      </c>
      <c r="K10658" s="7">
        <v>51.973206439866303</v>
      </c>
      <c r="L10658" s="7">
        <v>92.593845440341795</v>
      </c>
      <c r="M10658" s="7">
        <v>66.496933109986699</v>
      </c>
      <c r="N10658" s="7">
        <v>133.64775883872801</v>
      </c>
      <c r="O10658" s="7">
        <v>135.81424667835901</v>
      </c>
      <c r="P10658" s="7">
        <v>130.598682764068</v>
      </c>
      <c r="Q10658" s="7">
        <v>102.719563654551</v>
      </c>
    </row>
    <row r="10659" spans="1:17">
      <c r="A10659" s="6">
        <v>2018</v>
      </c>
      <c r="B10659" s="6" t="s">
        <v>2738</v>
      </c>
      <c r="C10659" s="6">
        <v>532926</v>
      </c>
      <c r="D10659">
        <f t="shared" si="332"/>
        <v>53</v>
      </c>
      <c r="E10659" t="str">
        <f>VLOOKUP(D10659,'Regionalism Code'!B:C,2,FALSE)</f>
        <v>云南省</v>
      </c>
      <c r="F10659">
        <f t="shared" si="333"/>
        <v>5329</v>
      </c>
      <c r="G10659" t="str">
        <f>IF(F10659&gt;10000,"省直辖县市",VLOOKUP(F10659,'Regionalism Code'!H:I,2,FALSE))</f>
        <v>大理白族自治州</v>
      </c>
      <c r="H10659" s="7">
        <v>99.064304940147395</v>
      </c>
      <c r="I10659" s="7">
        <v>87.366752480981603</v>
      </c>
      <c r="J10659" s="7">
        <v>119.140298254356</v>
      </c>
      <c r="K10659" s="7">
        <v>54.830360553950499</v>
      </c>
      <c r="L10659" s="7">
        <v>90.064952471023105</v>
      </c>
      <c r="M10659" s="7">
        <v>54.393690187681699</v>
      </c>
      <c r="N10659" s="7">
        <v>131.26349460897001</v>
      </c>
      <c r="O10659" s="7">
        <v>143.69424566163801</v>
      </c>
      <c r="P10659" s="7">
        <v>110.34496330843901</v>
      </c>
      <c r="Q10659" s="7">
        <v>101.214225090388</v>
      </c>
    </row>
    <row r="10660" spans="1:17">
      <c r="A10660" s="6">
        <v>2016</v>
      </c>
      <c r="B10660" s="6" t="s">
        <v>2739</v>
      </c>
      <c r="C10660" s="6">
        <v>532927</v>
      </c>
      <c r="D10660">
        <f t="shared" si="332"/>
        <v>53</v>
      </c>
      <c r="E10660" t="str">
        <f>VLOOKUP(D10660,'Regionalism Code'!B:C,2,FALSE)</f>
        <v>云南省</v>
      </c>
      <c r="F10660">
        <f t="shared" si="333"/>
        <v>5329</v>
      </c>
      <c r="G10660" t="str">
        <f>IF(F10660&gt;10000,"省直辖县市",VLOOKUP(F10660,'Regionalism Code'!H:I,2,FALSE))</f>
        <v>大理白族自治州</v>
      </c>
      <c r="H10660" s="7">
        <v>83.229759971602803</v>
      </c>
      <c r="I10660" s="7">
        <v>85.410150884289493</v>
      </c>
      <c r="J10660" s="7">
        <v>82.367215492488995</v>
      </c>
      <c r="K10660" s="7">
        <v>42.370204394784402</v>
      </c>
      <c r="L10660" s="7">
        <v>70.695261928416599</v>
      </c>
      <c r="M10660" s="7">
        <v>47.089564418001203</v>
      </c>
      <c r="N10660" s="7">
        <v>98.840337674995297</v>
      </c>
      <c r="O10660" s="7">
        <v>88.582785515736106</v>
      </c>
      <c r="P10660" s="7">
        <v>75.745133041461997</v>
      </c>
      <c r="Q10660" s="7">
        <v>77.602619876892703</v>
      </c>
    </row>
    <row r="10661" spans="1:17">
      <c r="A10661" s="6">
        <v>2017</v>
      </c>
      <c r="B10661" s="6" t="s">
        <v>2739</v>
      </c>
      <c r="C10661" s="6">
        <v>532927</v>
      </c>
      <c r="D10661">
        <f t="shared" si="332"/>
        <v>53</v>
      </c>
      <c r="E10661" t="str">
        <f>VLOOKUP(D10661,'Regionalism Code'!B:C,2,FALSE)</f>
        <v>云南省</v>
      </c>
      <c r="F10661">
        <f t="shared" si="333"/>
        <v>5329</v>
      </c>
      <c r="G10661" t="str">
        <f>IF(F10661&gt;10000,"省直辖县市",VLOOKUP(F10661,'Regionalism Code'!H:I,2,FALSE))</f>
        <v>大理白族自治州</v>
      </c>
      <c r="H10661" s="7">
        <v>97.107768476862702</v>
      </c>
      <c r="I10661" s="7">
        <v>87.311555291563806</v>
      </c>
      <c r="J10661" s="7">
        <v>116.07007134557</v>
      </c>
      <c r="K10661" s="7">
        <v>44.997766168079501</v>
      </c>
      <c r="L10661" s="7">
        <v>91.461680409876493</v>
      </c>
      <c r="M10661" s="7">
        <v>57.9505070269078</v>
      </c>
      <c r="N10661" s="7">
        <v>142.55451293850899</v>
      </c>
      <c r="O10661" s="7">
        <v>124.625999449652</v>
      </c>
      <c r="P10661" s="7">
        <v>123.922072956354</v>
      </c>
      <c r="Q10661" s="7">
        <v>95.003131435574304</v>
      </c>
    </row>
    <row r="10662" spans="1:17">
      <c r="A10662" s="6">
        <v>2018</v>
      </c>
      <c r="B10662" s="6" t="s">
        <v>2739</v>
      </c>
      <c r="C10662" s="6">
        <v>532927</v>
      </c>
      <c r="D10662">
        <f t="shared" si="332"/>
        <v>53</v>
      </c>
      <c r="E10662" t="str">
        <f>VLOOKUP(D10662,'Regionalism Code'!B:C,2,FALSE)</f>
        <v>云南省</v>
      </c>
      <c r="F10662">
        <f t="shared" si="333"/>
        <v>5329</v>
      </c>
      <c r="G10662" t="str">
        <f>IF(F10662&gt;10000,"省直辖县市",VLOOKUP(F10662,'Regionalism Code'!H:I,2,FALSE))</f>
        <v>大理白族自治州</v>
      </c>
      <c r="H10662" s="7">
        <v>97.918456957518302</v>
      </c>
      <c r="I10662" s="7">
        <v>86.300297528609207</v>
      </c>
      <c r="J10662" s="7">
        <v>112.205794688474</v>
      </c>
      <c r="K10662" s="7">
        <v>50.668805508211697</v>
      </c>
      <c r="L10662" s="7">
        <v>92.132823740355406</v>
      </c>
      <c r="M10662" s="7">
        <v>47.845991720887298</v>
      </c>
      <c r="N10662" s="7">
        <v>131.29842755307399</v>
      </c>
      <c r="O10662" s="7">
        <v>125.961710819865</v>
      </c>
      <c r="P10662" s="7">
        <v>111.409458160947</v>
      </c>
      <c r="Q10662" s="7">
        <v>110.325055791312</v>
      </c>
    </row>
    <row r="10663" spans="1:17">
      <c r="A10663" s="6">
        <v>2016</v>
      </c>
      <c r="B10663" s="6" t="s">
        <v>2740</v>
      </c>
      <c r="C10663" s="6">
        <v>532928</v>
      </c>
      <c r="D10663">
        <f t="shared" si="332"/>
        <v>53</v>
      </c>
      <c r="E10663" t="str">
        <f>VLOOKUP(D10663,'Regionalism Code'!B:C,2,FALSE)</f>
        <v>云南省</v>
      </c>
      <c r="F10663">
        <f t="shared" si="333"/>
        <v>5329</v>
      </c>
      <c r="G10663" t="str">
        <f>IF(F10663&gt;10000,"省直辖县市",VLOOKUP(F10663,'Regionalism Code'!H:I,2,FALSE))</f>
        <v>大理白族自治州</v>
      </c>
      <c r="H10663" s="7">
        <v>85.247494773459294</v>
      </c>
      <c r="I10663" s="7">
        <v>85.613129552970094</v>
      </c>
      <c r="J10663" s="7">
        <v>81.536848044654604</v>
      </c>
      <c r="K10663" s="7">
        <v>40.360123168221698</v>
      </c>
      <c r="L10663" s="7">
        <v>63.566448398757501</v>
      </c>
      <c r="M10663" s="7">
        <v>48.545008054281602</v>
      </c>
      <c r="N10663" s="7">
        <v>92.733195062435797</v>
      </c>
      <c r="O10663" s="7">
        <v>92.796165562388595</v>
      </c>
      <c r="P10663" s="7">
        <v>77.908111885758998</v>
      </c>
      <c r="Q10663" s="7">
        <v>90.788223840658702</v>
      </c>
    </row>
    <row r="10664" spans="1:17">
      <c r="A10664" s="6">
        <v>2017</v>
      </c>
      <c r="B10664" s="6" t="s">
        <v>2740</v>
      </c>
      <c r="C10664" s="6">
        <v>532928</v>
      </c>
      <c r="D10664">
        <f t="shared" si="332"/>
        <v>53</v>
      </c>
      <c r="E10664" t="str">
        <f>VLOOKUP(D10664,'Regionalism Code'!B:C,2,FALSE)</f>
        <v>云南省</v>
      </c>
      <c r="F10664">
        <f t="shared" si="333"/>
        <v>5329</v>
      </c>
      <c r="G10664" t="str">
        <f>IF(F10664&gt;10000,"省直辖县市",VLOOKUP(F10664,'Regionalism Code'!H:I,2,FALSE))</f>
        <v>大理白族自治州</v>
      </c>
      <c r="H10664" s="7">
        <v>97.550661056014704</v>
      </c>
      <c r="I10664" s="7">
        <v>87.852721063041102</v>
      </c>
      <c r="J10664" s="7">
        <v>116.723538424803</v>
      </c>
      <c r="K10664" s="7">
        <v>46.426319422611698</v>
      </c>
      <c r="L10664" s="7">
        <v>88.631787397877304</v>
      </c>
      <c r="M10664" s="7">
        <v>60.646991183233602</v>
      </c>
      <c r="N10664" s="7">
        <v>138.35671569378101</v>
      </c>
      <c r="O10664" s="7">
        <v>128.59074304978699</v>
      </c>
      <c r="P10664" s="7">
        <v>127.954223452165</v>
      </c>
      <c r="Q10664" s="7">
        <v>94.738907554507904</v>
      </c>
    </row>
    <row r="10665" spans="1:17">
      <c r="A10665" s="6">
        <v>2018</v>
      </c>
      <c r="B10665" s="6" t="s">
        <v>2740</v>
      </c>
      <c r="C10665" s="6">
        <v>532928</v>
      </c>
      <c r="D10665">
        <f t="shared" si="332"/>
        <v>53</v>
      </c>
      <c r="E10665" t="str">
        <f>VLOOKUP(D10665,'Regionalism Code'!B:C,2,FALSE)</f>
        <v>云南省</v>
      </c>
      <c r="F10665">
        <f t="shared" si="333"/>
        <v>5329</v>
      </c>
      <c r="G10665" t="str">
        <f>IF(F10665&gt;10000,"省直辖县市",VLOOKUP(F10665,'Regionalism Code'!H:I,2,FALSE))</f>
        <v>大理白族自治州</v>
      </c>
      <c r="H10665" s="7">
        <v>98.549914541590098</v>
      </c>
      <c r="I10665" s="7">
        <v>87.502113886285301</v>
      </c>
      <c r="J10665" s="7">
        <v>115.731422229568</v>
      </c>
      <c r="K10665" s="7">
        <v>50.943004873254502</v>
      </c>
      <c r="L10665" s="7">
        <v>89.984494285511005</v>
      </c>
      <c r="M10665" s="7">
        <v>53.482867643510801</v>
      </c>
      <c r="N10665" s="7">
        <v>133.08815697554999</v>
      </c>
      <c r="O10665" s="7">
        <v>133.85894259064801</v>
      </c>
      <c r="P10665" s="7">
        <v>111.675039405166</v>
      </c>
      <c r="Q10665" s="7">
        <v>103.81407246432001</v>
      </c>
    </row>
    <row r="10666" spans="1:17">
      <c r="A10666" s="6">
        <v>2016</v>
      </c>
      <c r="B10666" s="6" t="s">
        <v>2741</v>
      </c>
      <c r="C10666" s="6">
        <v>532929</v>
      </c>
      <c r="D10666">
        <f t="shared" si="332"/>
        <v>53</v>
      </c>
      <c r="E10666" t="str">
        <f>VLOOKUP(D10666,'Regionalism Code'!B:C,2,FALSE)</f>
        <v>云南省</v>
      </c>
      <c r="F10666">
        <f t="shared" si="333"/>
        <v>5329</v>
      </c>
      <c r="G10666" t="str">
        <f>IF(F10666&gt;10000,"省直辖县市",VLOOKUP(F10666,'Regionalism Code'!H:I,2,FALSE))</f>
        <v>大理白族自治州</v>
      </c>
      <c r="H10666" s="7">
        <v>85.413589254808798</v>
      </c>
      <c r="I10666" s="7">
        <v>83.683929628280595</v>
      </c>
      <c r="J10666" s="7">
        <v>85.039654833832103</v>
      </c>
      <c r="K10666" s="7">
        <v>43.7099228869454</v>
      </c>
      <c r="L10666" s="7">
        <v>67.351077463227099</v>
      </c>
      <c r="M10666" s="7">
        <v>57.155160317831601</v>
      </c>
      <c r="N10666" s="7">
        <v>99.626348282979095</v>
      </c>
      <c r="O10666" s="7">
        <v>95.156161098653996</v>
      </c>
      <c r="P10666" s="7">
        <v>73.685260276294997</v>
      </c>
      <c r="Q10666" s="7">
        <v>91.809619928022798</v>
      </c>
    </row>
    <row r="10667" spans="1:17">
      <c r="A10667" s="6">
        <v>2017</v>
      </c>
      <c r="B10667" s="6" t="s">
        <v>2741</v>
      </c>
      <c r="C10667" s="6">
        <v>532929</v>
      </c>
      <c r="D10667">
        <f t="shared" si="332"/>
        <v>53</v>
      </c>
      <c r="E10667" t="str">
        <f>VLOOKUP(D10667,'Regionalism Code'!B:C,2,FALSE)</f>
        <v>云南省</v>
      </c>
      <c r="F10667">
        <f t="shared" si="333"/>
        <v>5329</v>
      </c>
      <c r="G10667" t="str">
        <f>IF(F10667&gt;10000,"省直辖县市",VLOOKUP(F10667,'Regionalism Code'!H:I,2,FALSE))</f>
        <v>大理白族自治州</v>
      </c>
      <c r="H10667" s="7">
        <v>98.700854054548898</v>
      </c>
      <c r="I10667" s="7">
        <v>85.852380946616606</v>
      </c>
      <c r="J10667" s="7">
        <v>120.919532560343</v>
      </c>
      <c r="K10667" s="7">
        <v>46.064821580735099</v>
      </c>
      <c r="L10667" s="7">
        <v>92.612507361575197</v>
      </c>
      <c r="M10667" s="7">
        <v>65.512631017152202</v>
      </c>
      <c r="N10667" s="7">
        <v>154.58398482320399</v>
      </c>
      <c r="O10667" s="7">
        <v>127.99502565439199</v>
      </c>
      <c r="P10667" s="7">
        <v>122.280356175167</v>
      </c>
      <c r="Q10667" s="7">
        <v>100.757473888299</v>
      </c>
    </row>
    <row r="10668" spans="1:17">
      <c r="A10668" s="6">
        <v>2018</v>
      </c>
      <c r="B10668" s="6" t="s">
        <v>2741</v>
      </c>
      <c r="C10668" s="6">
        <v>532929</v>
      </c>
      <c r="D10668">
        <f t="shared" si="332"/>
        <v>53</v>
      </c>
      <c r="E10668" t="str">
        <f>VLOOKUP(D10668,'Regionalism Code'!B:C,2,FALSE)</f>
        <v>云南省</v>
      </c>
      <c r="F10668">
        <f t="shared" si="333"/>
        <v>5329</v>
      </c>
      <c r="G10668" t="str">
        <f>IF(F10668&gt;10000,"省直辖县市",VLOOKUP(F10668,'Regionalism Code'!H:I,2,FALSE))</f>
        <v>大理白族自治州</v>
      </c>
      <c r="H10668" s="7">
        <v>97.889079225416296</v>
      </c>
      <c r="I10668" s="7">
        <v>84.468590171447403</v>
      </c>
      <c r="J10668" s="7">
        <v>116.853545946484</v>
      </c>
      <c r="K10668" s="7">
        <v>49.506373429582901</v>
      </c>
      <c r="L10668" s="7">
        <v>92.032146421798302</v>
      </c>
      <c r="M10668" s="7">
        <v>53.5388558698385</v>
      </c>
      <c r="N10668" s="7">
        <v>141.60539297981501</v>
      </c>
      <c r="O10668" s="7">
        <v>131.32118160943199</v>
      </c>
      <c r="P10668" s="7">
        <v>108.606889701268</v>
      </c>
      <c r="Q10668" s="7">
        <v>107.747853865707</v>
      </c>
    </row>
    <row r="10669" spans="1:17">
      <c r="A10669" s="6">
        <v>2016</v>
      </c>
      <c r="B10669" s="6" t="s">
        <v>2742</v>
      </c>
      <c r="C10669" s="6">
        <v>532930</v>
      </c>
      <c r="D10669">
        <f t="shared" si="332"/>
        <v>53</v>
      </c>
      <c r="E10669" t="str">
        <f>VLOOKUP(D10669,'Regionalism Code'!B:C,2,FALSE)</f>
        <v>云南省</v>
      </c>
      <c r="F10669">
        <f t="shared" si="333"/>
        <v>5329</v>
      </c>
      <c r="G10669" t="str">
        <f>IF(F10669&gt;10000,"省直辖县市",VLOOKUP(F10669,'Regionalism Code'!H:I,2,FALSE))</f>
        <v>大理白族自治州</v>
      </c>
      <c r="H10669" s="7">
        <v>81.037450020578007</v>
      </c>
      <c r="I10669" s="7">
        <v>85.144933823304598</v>
      </c>
      <c r="J10669" s="7">
        <v>80.918936366656297</v>
      </c>
      <c r="K10669" s="7">
        <v>43.135982226543099</v>
      </c>
      <c r="L10669" s="7">
        <v>62.235723560299597</v>
      </c>
      <c r="M10669" s="7">
        <v>48.026083316236402</v>
      </c>
      <c r="N10669" s="7">
        <v>98.8669290204368</v>
      </c>
      <c r="O10669" s="7">
        <v>89.063575167439296</v>
      </c>
      <c r="P10669" s="7">
        <v>71.952504376937895</v>
      </c>
      <c r="Q10669" s="7">
        <v>67.694926794409398</v>
      </c>
    </row>
    <row r="10670" spans="1:17">
      <c r="A10670" s="6">
        <v>2017</v>
      </c>
      <c r="B10670" s="6" t="s">
        <v>2742</v>
      </c>
      <c r="C10670" s="6">
        <v>532930</v>
      </c>
      <c r="D10670">
        <f t="shared" si="332"/>
        <v>53</v>
      </c>
      <c r="E10670" t="str">
        <f>VLOOKUP(D10670,'Regionalism Code'!B:C,2,FALSE)</f>
        <v>云南省</v>
      </c>
      <c r="F10670">
        <f t="shared" si="333"/>
        <v>5329</v>
      </c>
      <c r="G10670" t="str">
        <f>IF(F10670&gt;10000,"省直辖县市",VLOOKUP(F10670,'Regionalism Code'!H:I,2,FALSE))</f>
        <v>大理白族自治州</v>
      </c>
      <c r="H10670" s="7">
        <v>96.915696346840207</v>
      </c>
      <c r="I10670" s="7">
        <v>87.104734429413497</v>
      </c>
      <c r="J10670" s="7">
        <v>115.781670308565</v>
      </c>
      <c r="K10670" s="7">
        <v>45.929853000414198</v>
      </c>
      <c r="L10670" s="7">
        <v>87.868331228481196</v>
      </c>
      <c r="M10670" s="7">
        <v>63.584840198604397</v>
      </c>
      <c r="N10670" s="7">
        <v>141.00684102144399</v>
      </c>
      <c r="O10670" s="7">
        <v>124.450461178677</v>
      </c>
      <c r="P10670" s="7">
        <v>127.288978436232</v>
      </c>
      <c r="Q10670" s="7">
        <v>95.034792476765404</v>
      </c>
    </row>
    <row r="10671" spans="1:17">
      <c r="A10671" s="6">
        <v>2018</v>
      </c>
      <c r="B10671" s="6" t="s">
        <v>2742</v>
      </c>
      <c r="C10671" s="6">
        <v>532930</v>
      </c>
      <c r="D10671">
        <f t="shared" si="332"/>
        <v>53</v>
      </c>
      <c r="E10671" t="str">
        <f>VLOOKUP(D10671,'Regionalism Code'!B:C,2,FALSE)</f>
        <v>云南省</v>
      </c>
      <c r="F10671">
        <f t="shared" si="333"/>
        <v>5329</v>
      </c>
      <c r="G10671" t="str">
        <f>IF(F10671&gt;10000,"省直辖县市",VLOOKUP(F10671,'Regionalism Code'!H:I,2,FALSE))</f>
        <v>大理白族自治州</v>
      </c>
      <c r="H10671" s="7">
        <v>98.134155175957602</v>
      </c>
      <c r="I10671" s="7">
        <v>86.419817473427003</v>
      </c>
      <c r="J10671" s="7">
        <v>115.117393555737</v>
      </c>
      <c r="K10671" s="7">
        <v>51.302481903421899</v>
      </c>
      <c r="L10671" s="7">
        <v>86.805973252058294</v>
      </c>
      <c r="M10671" s="7">
        <v>49.205402637123797</v>
      </c>
      <c r="N10671" s="7">
        <v>140.067044405453</v>
      </c>
      <c r="O10671" s="7">
        <v>129.2700118203</v>
      </c>
      <c r="P10671" s="7">
        <v>113.261249195437</v>
      </c>
      <c r="Q10671" s="7">
        <v>105.959468111676</v>
      </c>
    </row>
    <row r="10672" spans="1:17">
      <c r="A10672" s="6">
        <v>2016</v>
      </c>
      <c r="B10672" s="6" t="s">
        <v>2743</v>
      </c>
      <c r="C10672" s="6">
        <v>532931</v>
      </c>
      <c r="D10672">
        <f t="shared" si="332"/>
        <v>53</v>
      </c>
      <c r="E10672" t="str">
        <f>VLOOKUP(D10672,'Regionalism Code'!B:C,2,FALSE)</f>
        <v>云南省</v>
      </c>
      <c r="F10672">
        <f t="shared" si="333"/>
        <v>5329</v>
      </c>
      <c r="G10672" t="str">
        <f>IF(F10672&gt;10000,"省直辖县市",VLOOKUP(F10672,'Regionalism Code'!H:I,2,FALSE))</f>
        <v>大理白族自治州</v>
      </c>
      <c r="H10672" s="7">
        <v>87.240129989079406</v>
      </c>
      <c r="I10672" s="7">
        <v>86.3048306527877</v>
      </c>
      <c r="J10672" s="7">
        <v>87.879048202890104</v>
      </c>
      <c r="K10672" s="7">
        <v>42.1910989621596</v>
      </c>
      <c r="L10672" s="7">
        <v>69.633072666200107</v>
      </c>
      <c r="M10672" s="7">
        <v>53.325019732127899</v>
      </c>
      <c r="N10672" s="7">
        <v>121.485992234514</v>
      </c>
      <c r="O10672" s="7">
        <v>89.553061886898504</v>
      </c>
      <c r="P10672" s="7">
        <v>68.271180351282496</v>
      </c>
      <c r="Q10672" s="7">
        <v>89.172795044660106</v>
      </c>
    </row>
    <row r="10673" spans="1:17">
      <c r="A10673" s="6">
        <v>2017</v>
      </c>
      <c r="B10673" s="6" t="s">
        <v>2743</v>
      </c>
      <c r="C10673" s="6">
        <v>532931</v>
      </c>
      <c r="D10673">
        <f t="shared" si="332"/>
        <v>53</v>
      </c>
      <c r="E10673" t="str">
        <f>VLOOKUP(D10673,'Regionalism Code'!B:C,2,FALSE)</f>
        <v>云南省</v>
      </c>
      <c r="F10673">
        <f t="shared" si="333"/>
        <v>5329</v>
      </c>
      <c r="G10673" t="str">
        <f>IF(F10673&gt;10000,"省直辖县市",VLOOKUP(F10673,'Regionalism Code'!H:I,2,FALSE))</f>
        <v>大理白族自治州</v>
      </c>
      <c r="H10673" s="7">
        <v>99.2805953972357</v>
      </c>
      <c r="I10673" s="7">
        <v>87.930305108036805</v>
      </c>
      <c r="J10673" s="7">
        <v>118.872621091279</v>
      </c>
      <c r="K10673" s="7">
        <v>46.137433675083798</v>
      </c>
      <c r="L10673" s="7">
        <v>93.561923808062005</v>
      </c>
      <c r="M10673" s="7">
        <v>67.070435661698696</v>
      </c>
      <c r="N10673" s="7">
        <v>148.52053177467701</v>
      </c>
      <c r="O10673" s="7">
        <v>127.57922427713901</v>
      </c>
      <c r="P10673" s="7">
        <v>116.07938486661899</v>
      </c>
      <c r="Q10673" s="7">
        <v>101.163320882523</v>
      </c>
    </row>
    <row r="10674" spans="1:17">
      <c r="A10674" s="6">
        <v>2018</v>
      </c>
      <c r="B10674" s="6" t="s">
        <v>2743</v>
      </c>
      <c r="C10674" s="6">
        <v>532931</v>
      </c>
      <c r="D10674">
        <f t="shared" si="332"/>
        <v>53</v>
      </c>
      <c r="E10674" t="str">
        <f>VLOOKUP(D10674,'Regionalism Code'!B:C,2,FALSE)</f>
        <v>云南省</v>
      </c>
      <c r="F10674">
        <f t="shared" si="333"/>
        <v>5329</v>
      </c>
      <c r="G10674" t="str">
        <f>IF(F10674&gt;10000,"省直辖县市",VLOOKUP(F10674,'Regionalism Code'!H:I,2,FALSE))</f>
        <v>大理白族自治州</v>
      </c>
      <c r="H10674" s="7">
        <v>99.468868639826695</v>
      </c>
      <c r="I10674" s="7">
        <v>86.982388468168196</v>
      </c>
      <c r="J10674" s="7">
        <v>118.005876944767</v>
      </c>
      <c r="K10674" s="7">
        <v>48.3263965485095</v>
      </c>
      <c r="L10674" s="7">
        <v>95.163170343749002</v>
      </c>
      <c r="M10674" s="7">
        <v>53.4916078211469</v>
      </c>
      <c r="N10674" s="7">
        <v>139.951321596637</v>
      </c>
      <c r="O10674" s="7">
        <v>134.00419814690099</v>
      </c>
      <c r="P10674" s="7">
        <v>109.54249381875699</v>
      </c>
      <c r="Q10674" s="7">
        <v>107.020418437158</v>
      </c>
    </row>
    <row r="10675" spans="1:17">
      <c r="A10675" s="6">
        <v>2016</v>
      </c>
      <c r="B10675" s="6" t="s">
        <v>2744</v>
      </c>
      <c r="C10675" s="6">
        <v>532932</v>
      </c>
      <c r="D10675">
        <f t="shared" si="332"/>
        <v>53</v>
      </c>
      <c r="E10675" t="str">
        <f>VLOOKUP(D10675,'Regionalism Code'!B:C,2,FALSE)</f>
        <v>云南省</v>
      </c>
      <c r="F10675">
        <f t="shared" si="333"/>
        <v>5329</v>
      </c>
      <c r="G10675" t="str">
        <f>IF(F10675&gt;10000,"省直辖县市",VLOOKUP(F10675,'Regionalism Code'!H:I,2,FALSE))</f>
        <v>大理白族自治州</v>
      </c>
      <c r="H10675" s="7">
        <v>84.674030310180896</v>
      </c>
      <c r="I10675" s="7">
        <v>86.631585034575494</v>
      </c>
      <c r="J10675" s="7">
        <v>88.111728309137106</v>
      </c>
      <c r="K10675" s="7">
        <v>47.303347735703099</v>
      </c>
      <c r="L10675" s="7">
        <v>71.181715504680398</v>
      </c>
      <c r="M10675" s="7">
        <v>59.867028069758703</v>
      </c>
      <c r="N10675" s="7">
        <v>109.29197663657099</v>
      </c>
      <c r="O10675" s="7">
        <v>95.6323390075449</v>
      </c>
      <c r="P10675" s="7">
        <v>69.0224855780789</v>
      </c>
      <c r="Q10675" s="7">
        <v>71.968558750411702</v>
      </c>
    </row>
    <row r="10676" spans="1:17">
      <c r="A10676" s="6">
        <v>2017</v>
      </c>
      <c r="B10676" s="6" t="s">
        <v>2744</v>
      </c>
      <c r="C10676" s="6">
        <v>532932</v>
      </c>
      <c r="D10676">
        <f t="shared" si="332"/>
        <v>53</v>
      </c>
      <c r="E10676" t="str">
        <f>VLOOKUP(D10676,'Regionalism Code'!B:C,2,FALSE)</f>
        <v>云南省</v>
      </c>
      <c r="F10676">
        <f t="shared" si="333"/>
        <v>5329</v>
      </c>
      <c r="G10676" t="str">
        <f>IF(F10676&gt;10000,"省直辖县市",VLOOKUP(F10676,'Regionalism Code'!H:I,2,FALSE))</f>
        <v>大理白族自治州</v>
      </c>
      <c r="H10676" s="7">
        <v>97.879974912545805</v>
      </c>
      <c r="I10676" s="7">
        <v>87.993611034353194</v>
      </c>
      <c r="J10676" s="7">
        <v>117.18656352727</v>
      </c>
      <c r="K10676" s="7">
        <v>47.630455478682897</v>
      </c>
      <c r="L10676" s="7">
        <v>94.059730952874901</v>
      </c>
      <c r="M10676" s="7">
        <v>66.266923152298801</v>
      </c>
      <c r="N10676" s="7">
        <v>142.42638238134401</v>
      </c>
      <c r="O10676" s="7">
        <v>126.75768753766999</v>
      </c>
      <c r="P10676" s="7">
        <v>116.69828545118099</v>
      </c>
      <c r="Q10676" s="7">
        <v>95.447439464205303</v>
      </c>
    </row>
    <row r="10677" spans="1:17">
      <c r="A10677" s="6">
        <v>2018</v>
      </c>
      <c r="B10677" s="6" t="s">
        <v>2744</v>
      </c>
      <c r="C10677" s="6">
        <v>532932</v>
      </c>
      <c r="D10677">
        <f t="shared" si="332"/>
        <v>53</v>
      </c>
      <c r="E10677" t="str">
        <f>VLOOKUP(D10677,'Regionalism Code'!B:C,2,FALSE)</f>
        <v>云南省</v>
      </c>
      <c r="F10677">
        <f t="shared" si="333"/>
        <v>5329</v>
      </c>
      <c r="G10677" t="str">
        <f>IF(F10677&gt;10000,"省直辖县市",VLOOKUP(F10677,'Regionalism Code'!H:I,2,FALSE))</f>
        <v>大理白族自治州</v>
      </c>
      <c r="H10677" s="7">
        <v>100.74985828928899</v>
      </c>
      <c r="I10677" s="7">
        <v>88.280016878367903</v>
      </c>
      <c r="J10677" s="7">
        <v>114.215032607254</v>
      </c>
      <c r="K10677" s="7">
        <v>54.263633885680001</v>
      </c>
      <c r="L10677" s="7">
        <v>94.213933026392397</v>
      </c>
      <c r="M10677" s="7">
        <v>55.693930601686603</v>
      </c>
      <c r="N10677" s="7">
        <v>131.968998052248</v>
      </c>
      <c r="O10677" s="7">
        <v>128.19982583917701</v>
      </c>
      <c r="P10677" s="7">
        <v>111.37400754087599</v>
      </c>
      <c r="Q10677" s="7">
        <v>117.46287050852</v>
      </c>
    </row>
    <row r="10678" spans="1:17">
      <c r="A10678" s="6">
        <v>2016</v>
      </c>
      <c r="B10678" s="6" t="s">
        <v>2745</v>
      </c>
      <c r="C10678" s="6">
        <v>533102</v>
      </c>
      <c r="D10678">
        <f t="shared" si="332"/>
        <v>53</v>
      </c>
      <c r="E10678" t="str">
        <f>VLOOKUP(D10678,'Regionalism Code'!B:C,2,FALSE)</f>
        <v>云南省</v>
      </c>
      <c r="F10678">
        <f t="shared" si="333"/>
        <v>5331</v>
      </c>
      <c r="G10678" t="str">
        <f>IF(F10678&gt;10000,"省直辖县市",VLOOKUP(F10678,'Regionalism Code'!H:I,2,FALSE))</f>
        <v>德宏傣族景颇族自治州</v>
      </c>
      <c r="H10678" s="7">
        <v>97.015329516826796</v>
      </c>
      <c r="I10678" s="7">
        <v>97.528345434964706</v>
      </c>
      <c r="J10678" s="7">
        <v>107.77648169326901</v>
      </c>
      <c r="K10678" s="7">
        <v>76.821179129056503</v>
      </c>
      <c r="L10678" s="7">
        <v>99.783723659454296</v>
      </c>
      <c r="M10678" s="7">
        <v>84.944074970981902</v>
      </c>
      <c r="N10678" s="7">
        <v>112.65440306075401</v>
      </c>
      <c r="O10678" s="7">
        <v>119.474726765206</v>
      </c>
      <c r="P10678" s="7">
        <v>91.5648215808733</v>
      </c>
      <c r="Q10678" s="7">
        <v>75.772580057718798</v>
      </c>
    </row>
    <row r="10679" spans="1:17">
      <c r="A10679" s="6">
        <v>2017</v>
      </c>
      <c r="B10679" s="6" t="s">
        <v>2745</v>
      </c>
      <c r="C10679" s="6">
        <v>533102</v>
      </c>
      <c r="D10679">
        <f t="shared" si="332"/>
        <v>53</v>
      </c>
      <c r="E10679" t="str">
        <f>VLOOKUP(D10679,'Regionalism Code'!B:C,2,FALSE)</f>
        <v>云南省</v>
      </c>
      <c r="F10679">
        <f t="shared" si="333"/>
        <v>5331</v>
      </c>
      <c r="G10679" t="str">
        <f>IF(F10679&gt;10000,"省直辖县市",VLOOKUP(F10679,'Regionalism Code'!H:I,2,FALSE))</f>
        <v>德宏傣族景颇族自治州</v>
      </c>
      <c r="H10679" s="7">
        <v>112.47956220872901</v>
      </c>
      <c r="I10679" s="7">
        <v>99.829152568372606</v>
      </c>
      <c r="J10679" s="7">
        <v>142.66542942436399</v>
      </c>
      <c r="K10679" s="7">
        <v>82.880280174962706</v>
      </c>
      <c r="L10679" s="7">
        <v>126.537219606454</v>
      </c>
      <c r="M10679" s="7">
        <v>100.13281297943</v>
      </c>
      <c r="N10679" s="7">
        <v>153.05163494746401</v>
      </c>
      <c r="O10679" s="7">
        <v>156.34465551346301</v>
      </c>
      <c r="P10679" s="7">
        <v>142.929997743602</v>
      </c>
      <c r="Q10679" s="7">
        <v>99.405380427428796</v>
      </c>
    </row>
    <row r="10680" spans="1:17">
      <c r="A10680" s="6">
        <v>2018</v>
      </c>
      <c r="B10680" s="6" t="s">
        <v>2745</v>
      </c>
      <c r="C10680" s="6">
        <v>533102</v>
      </c>
      <c r="D10680">
        <f t="shared" si="332"/>
        <v>53</v>
      </c>
      <c r="E10680" t="str">
        <f>VLOOKUP(D10680,'Regionalism Code'!B:C,2,FALSE)</f>
        <v>云南省</v>
      </c>
      <c r="F10680">
        <f t="shared" si="333"/>
        <v>5331</v>
      </c>
      <c r="G10680" t="str">
        <f>IF(F10680&gt;10000,"省直辖县市",VLOOKUP(F10680,'Regionalism Code'!H:I,2,FALSE))</f>
        <v>德宏傣族景颇族自治州</v>
      </c>
      <c r="H10680" s="7">
        <v>115.481172988136</v>
      </c>
      <c r="I10680" s="7">
        <v>100.102441819387</v>
      </c>
      <c r="J10680" s="7">
        <v>145.50747847515001</v>
      </c>
      <c r="K10680" s="7">
        <v>89.992560080673897</v>
      </c>
      <c r="L10680" s="7">
        <v>141.639502865336</v>
      </c>
      <c r="M10680" s="7">
        <v>86.400842796516997</v>
      </c>
      <c r="N10680" s="7">
        <v>145.411094749163</v>
      </c>
      <c r="O10680" s="7">
        <v>166.42734358182599</v>
      </c>
      <c r="P10680" s="7">
        <v>133.62780550167901</v>
      </c>
      <c r="Q10680" s="7">
        <v>111.70599406434999</v>
      </c>
    </row>
    <row r="10681" spans="1:17">
      <c r="A10681" s="6">
        <v>2016</v>
      </c>
      <c r="B10681" s="6" t="s">
        <v>2746</v>
      </c>
      <c r="C10681" s="6">
        <v>533103</v>
      </c>
      <c r="D10681">
        <f t="shared" si="332"/>
        <v>53</v>
      </c>
      <c r="E10681" t="str">
        <f>VLOOKUP(D10681,'Regionalism Code'!B:C,2,FALSE)</f>
        <v>云南省</v>
      </c>
      <c r="F10681">
        <f t="shared" si="333"/>
        <v>5331</v>
      </c>
      <c r="G10681" t="str">
        <f>IF(F10681&gt;10000,"省直辖县市",VLOOKUP(F10681,'Regionalism Code'!H:I,2,FALSE))</f>
        <v>德宏傣族景颇族自治州</v>
      </c>
      <c r="H10681" s="7">
        <v>89.126263840966402</v>
      </c>
      <c r="I10681" s="7">
        <v>92.557394335878598</v>
      </c>
      <c r="J10681" s="7">
        <v>93.114380763928494</v>
      </c>
      <c r="K10681" s="7">
        <v>52.573967199841803</v>
      </c>
      <c r="L10681" s="7">
        <v>80.042772050838295</v>
      </c>
      <c r="M10681" s="7">
        <v>59.121873367566501</v>
      </c>
      <c r="N10681" s="7">
        <v>108.8157926521</v>
      </c>
      <c r="O10681" s="7">
        <v>102.337691429776</v>
      </c>
      <c r="P10681" s="7">
        <v>78.613572350146796</v>
      </c>
      <c r="Q10681" s="7">
        <v>70.555144852079295</v>
      </c>
    </row>
    <row r="10682" spans="1:17">
      <c r="A10682" s="6">
        <v>2017</v>
      </c>
      <c r="B10682" s="6" t="s">
        <v>2746</v>
      </c>
      <c r="C10682" s="6">
        <v>533103</v>
      </c>
      <c r="D10682">
        <f t="shared" si="332"/>
        <v>53</v>
      </c>
      <c r="E10682" t="str">
        <f>VLOOKUP(D10682,'Regionalism Code'!B:C,2,FALSE)</f>
        <v>云南省</v>
      </c>
      <c r="F10682">
        <f t="shared" si="333"/>
        <v>5331</v>
      </c>
      <c r="G10682" t="str">
        <f>IF(F10682&gt;10000,"省直辖县市",VLOOKUP(F10682,'Regionalism Code'!H:I,2,FALSE))</f>
        <v>德宏傣族景颇族自治州</v>
      </c>
      <c r="H10682" s="7">
        <v>104.47825591381</v>
      </c>
      <c r="I10682" s="7">
        <v>94.282739486092694</v>
      </c>
      <c r="J10682" s="7">
        <v>126.67766222803699</v>
      </c>
      <c r="K10682" s="7">
        <v>55.959592955829201</v>
      </c>
      <c r="L10682" s="7">
        <v>102.807864300112</v>
      </c>
      <c r="M10682" s="7">
        <v>72.687450224091293</v>
      </c>
      <c r="N10682" s="7">
        <v>155.870400073318</v>
      </c>
      <c r="O10682" s="7">
        <v>135.144410719473</v>
      </c>
      <c r="P10682" s="7">
        <v>124.179497706167</v>
      </c>
      <c r="Q10682" s="7">
        <v>97.810233046635403</v>
      </c>
    </row>
    <row r="10683" spans="1:17">
      <c r="A10683" s="6">
        <v>2018</v>
      </c>
      <c r="B10683" s="6" t="s">
        <v>2746</v>
      </c>
      <c r="C10683" s="6">
        <v>533103</v>
      </c>
      <c r="D10683">
        <f t="shared" si="332"/>
        <v>53</v>
      </c>
      <c r="E10683" t="str">
        <f>VLOOKUP(D10683,'Regionalism Code'!B:C,2,FALSE)</f>
        <v>云南省</v>
      </c>
      <c r="F10683">
        <f t="shared" si="333"/>
        <v>5331</v>
      </c>
      <c r="G10683" t="str">
        <f>IF(F10683&gt;10000,"省直辖县市",VLOOKUP(F10683,'Regionalism Code'!H:I,2,FALSE))</f>
        <v>德宏傣族景颇族自治州</v>
      </c>
      <c r="H10683" s="7">
        <v>106.113138293262</v>
      </c>
      <c r="I10683" s="7">
        <v>93.861561297302899</v>
      </c>
      <c r="J10683" s="7">
        <v>126.30127920017701</v>
      </c>
      <c r="K10683" s="7">
        <v>61.315244473167702</v>
      </c>
      <c r="L10683" s="7">
        <v>113.223796527955</v>
      </c>
      <c r="M10683" s="7">
        <v>56.847673205905799</v>
      </c>
      <c r="N10683" s="7">
        <v>147.16924638392601</v>
      </c>
      <c r="O10683" s="7">
        <v>139.44806841359801</v>
      </c>
      <c r="P10683" s="7">
        <v>117.021010129291</v>
      </c>
      <c r="Q10683" s="7">
        <v>109.88907924575</v>
      </c>
    </row>
    <row r="10684" spans="1:17">
      <c r="A10684" s="6">
        <v>2016</v>
      </c>
      <c r="B10684" s="6" t="s">
        <v>2747</v>
      </c>
      <c r="C10684" s="6">
        <v>533122</v>
      </c>
      <c r="D10684">
        <f t="shared" si="332"/>
        <v>53</v>
      </c>
      <c r="E10684" t="str">
        <f>VLOOKUP(D10684,'Regionalism Code'!B:C,2,FALSE)</f>
        <v>云南省</v>
      </c>
      <c r="F10684">
        <f t="shared" si="333"/>
        <v>5331</v>
      </c>
      <c r="G10684" t="str">
        <f>IF(F10684&gt;10000,"省直辖县市",VLOOKUP(F10684,'Regionalism Code'!H:I,2,FALSE))</f>
        <v>德宏傣族景颇族自治州</v>
      </c>
      <c r="H10684" s="7">
        <v>80.236637092106093</v>
      </c>
      <c r="I10684" s="7">
        <v>83.556944653219205</v>
      </c>
      <c r="J10684" s="7">
        <v>78.748690706039099</v>
      </c>
      <c r="K10684" s="7">
        <v>37.595214952983603</v>
      </c>
      <c r="L10684" s="7">
        <v>69.505433875523195</v>
      </c>
      <c r="M10684" s="7">
        <v>47.274926629690597</v>
      </c>
      <c r="N10684" s="7">
        <v>91.673448749336899</v>
      </c>
      <c r="O10684" s="7">
        <v>86.788766012030607</v>
      </c>
      <c r="P10684" s="7">
        <v>68.239325255350195</v>
      </c>
      <c r="Q10684" s="7">
        <v>71.981783109271703</v>
      </c>
    </row>
    <row r="10685" spans="1:17">
      <c r="A10685" s="6">
        <v>2017</v>
      </c>
      <c r="B10685" s="6" t="s">
        <v>2747</v>
      </c>
      <c r="C10685" s="6">
        <v>533122</v>
      </c>
      <c r="D10685">
        <f t="shared" si="332"/>
        <v>53</v>
      </c>
      <c r="E10685" t="str">
        <f>VLOOKUP(D10685,'Regionalism Code'!B:C,2,FALSE)</f>
        <v>云南省</v>
      </c>
      <c r="F10685">
        <f t="shared" si="333"/>
        <v>5331</v>
      </c>
      <c r="G10685" t="str">
        <f>IF(F10685&gt;10000,"省直辖县市",VLOOKUP(F10685,'Regionalism Code'!H:I,2,FALSE))</f>
        <v>德宏傣族景颇族自治州</v>
      </c>
      <c r="H10685" s="7">
        <v>96.381105405806693</v>
      </c>
      <c r="I10685" s="7">
        <v>86.034148352931894</v>
      </c>
      <c r="J10685" s="7">
        <v>115.47928753355301</v>
      </c>
      <c r="K10685" s="7">
        <v>38.263032031486198</v>
      </c>
      <c r="L10685" s="7">
        <v>91.014521061241197</v>
      </c>
      <c r="M10685" s="7">
        <v>57.426664179115498</v>
      </c>
      <c r="N10685" s="7">
        <v>152.714627200254</v>
      </c>
      <c r="O10685" s="7">
        <v>119.12282627188399</v>
      </c>
      <c r="P10685" s="7">
        <v>117.595148439206</v>
      </c>
      <c r="Q10685" s="7">
        <v>95.8480564625944</v>
      </c>
    </row>
    <row r="10686" spans="1:17">
      <c r="A10686" s="6">
        <v>2018</v>
      </c>
      <c r="B10686" s="6" t="s">
        <v>2747</v>
      </c>
      <c r="C10686" s="6">
        <v>533122</v>
      </c>
      <c r="D10686">
        <f t="shared" si="332"/>
        <v>53</v>
      </c>
      <c r="E10686" t="str">
        <f>VLOOKUP(D10686,'Regionalism Code'!B:C,2,FALSE)</f>
        <v>云南省</v>
      </c>
      <c r="F10686">
        <f t="shared" si="333"/>
        <v>5331</v>
      </c>
      <c r="G10686" t="str">
        <f>IF(F10686&gt;10000,"省直辖县市",VLOOKUP(F10686,'Regionalism Code'!H:I,2,FALSE))</f>
        <v>德宏傣族景颇族自治州</v>
      </c>
      <c r="H10686" s="7">
        <v>95.690469288584197</v>
      </c>
      <c r="I10686" s="7">
        <v>83.626648579361699</v>
      </c>
      <c r="J10686" s="7">
        <v>109.090053682738</v>
      </c>
      <c r="K10686" s="7">
        <v>40.569101667403601</v>
      </c>
      <c r="L10686" s="7">
        <v>90.464753094428005</v>
      </c>
      <c r="M10686" s="7">
        <v>46.888455802685399</v>
      </c>
      <c r="N10686" s="7">
        <v>143.04061134172301</v>
      </c>
      <c r="O10686" s="7">
        <v>113.35718878539301</v>
      </c>
      <c r="P10686" s="7">
        <v>106.690728290659</v>
      </c>
      <c r="Q10686" s="7">
        <v>111.181685883301</v>
      </c>
    </row>
    <row r="10687" spans="1:17">
      <c r="A10687" s="6">
        <v>2016</v>
      </c>
      <c r="B10687" s="6" t="s">
        <v>2748</v>
      </c>
      <c r="C10687" s="6">
        <v>533123</v>
      </c>
      <c r="D10687">
        <f t="shared" si="332"/>
        <v>53</v>
      </c>
      <c r="E10687" t="str">
        <f>VLOOKUP(D10687,'Regionalism Code'!B:C,2,FALSE)</f>
        <v>云南省</v>
      </c>
      <c r="F10687">
        <f t="shared" si="333"/>
        <v>5331</v>
      </c>
      <c r="G10687" t="str">
        <f>IF(F10687&gt;10000,"省直辖县市",VLOOKUP(F10687,'Regionalism Code'!H:I,2,FALSE))</f>
        <v>德宏傣族景颇族自治州</v>
      </c>
      <c r="H10687" s="7">
        <v>85.4567348592672</v>
      </c>
      <c r="I10687" s="7">
        <v>86.412178362504505</v>
      </c>
      <c r="J10687" s="7">
        <v>89.8721267128428</v>
      </c>
      <c r="K10687" s="7">
        <v>46.521707277578798</v>
      </c>
      <c r="L10687" s="7">
        <v>73.841786232987999</v>
      </c>
      <c r="M10687" s="7">
        <v>55.732843762591799</v>
      </c>
      <c r="N10687" s="7">
        <v>110.519913907434</v>
      </c>
      <c r="O10687" s="7">
        <v>97.426586123803304</v>
      </c>
      <c r="P10687" s="7">
        <v>75.387073860517305</v>
      </c>
      <c r="Q10687" s="7">
        <v>74.283640585181402</v>
      </c>
    </row>
    <row r="10688" spans="1:17">
      <c r="A10688" s="6">
        <v>2017</v>
      </c>
      <c r="B10688" s="6" t="s">
        <v>2748</v>
      </c>
      <c r="C10688" s="6">
        <v>533123</v>
      </c>
      <c r="D10688">
        <f t="shared" si="332"/>
        <v>53</v>
      </c>
      <c r="E10688" t="str">
        <f>VLOOKUP(D10688,'Regionalism Code'!B:C,2,FALSE)</f>
        <v>云南省</v>
      </c>
      <c r="F10688">
        <f t="shared" si="333"/>
        <v>5331</v>
      </c>
      <c r="G10688" t="str">
        <f>IF(F10688&gt;10000,"省直辖县市",VLOOKUP(F10688,'Regionalism Code'!H:I,2,FALSE))</f>
        <v>德宏傣族景颇族自治州</v>
      </c>
      <c r="H10688" s="7">
        <v>99.302059855285094</v>
      </c>
      <c r="I10688" s="7">
        <v>89.175658145351505</v>
      </c>
      <c r="J10688" s="7">
        <v>119.74050811145899</v>
      </c>
      <c r="K10688" s="7">
        <v>48.3113346680136</v>
      </c>
      <c r="L10688" s="7">
        <v>97.659598967773903</v>
      </c>
      <c r="M10688" s="7">
        <v>65.7921409075539</v>
      </c>
      <c r="N10688" s="7">
        <v>144.35746052468701</v>
      </c>
      <c r="O10688" s="7">
        <v>128.63649794940201</v>
      </c>
      <c r="P10688" s="7">
        <v>124.43515872074801</v>
      </c>
      <c r="Q10688" s="7">
        <v>95.605444099211695</v>
      </c>
    </row>
    <row r="10689" spans="1:17">
      <c r="A10689" s="6">
        <v>2018</v>
      </c>
      <c r="B10689" s="6" t="s">
        <v>2748</v>
      </c>
      <c r="C10689" s="6">
        <v>533123</v>
      </c>
      <c r="D10689">
        <f t="shared" si="332"/>
        <v>53</v>
      </c>
      <c r="E10689" t="str">
        <f>VLOOKUP(D10689,'Regionalism Code'!B:C,2,FALSE)</f>
        <v>云南省</v>
      </c>
      <c r="F10689">
        <f t="shared" si="333"/>
        <v>5331</v>
      </c>
      <c r="G10689" t="str">
        <f>IF(F10689&gt;10000,"省直辖县市",VLOOKUP(F10689,'Regionalism Code'!H:I,2,FALSE))</f>
        <v>德宏傣族景颇族自治州</v>
      </c>
      <c r="H10689" s="7">
        <v>100.75344934181901</v>
      </c>
      <c r="I10689" s="7">
        <v>88.510803845286105</v>
      </c>
      <c r="J10689" s="7">
        <v>117.931691587171</v>
      </c>
      <c r="K10689" s="7">
        <v>54.599728211134</v>
      </c>
      <c r="L10689" s="7">
        <v>97.048894929123193</v>
      </c>
      <c r="M10689" s="7">
        <v>50.528194795577797</v>
      </c>
      <c r="N10689" s="7">
        <v>142.48385128997199</v>
      </c>
      <c r="O10689" s="7">
        <v>130.477907998521</v>
      </c>
      <c r="P10689" s="7">
        <v>112.134720825464</v>
      </c>
      <c r="Q10689" s="7">
        <v>109.969032830364</v>
      </c>
    </row>
    <row r="10690" spans="1:17">
      <c r="A10690" s="6">
        <v>2016</v>
      </c>
      <c r="B10690" s="6" t="s">
        <v>2749</v>
      </c>
      <c r="C10690" s="6">
        <v>533124</v>
      </c>
      <c r="D10690">
        <f t="shared" ref="D10690:D10753" si="334">INT(C10690/10000)</f>
        <v>53</v>
      </c>
      <c r="E10690" t="str">
        <f>VLOOKUP(D10690,'Regionalism Code'!B:C,2,FALSE)</f>
        <v>云南省</v>
      </c>
      <c r="F10690">
        <f t="shared" ref="F10690:F10753" si="335">IF(OR(D10690=11,D10690=12,D10690=31,D10690=50),D10690*100,IF(MID(C10690,3,1)="9",C10690,INT(C10690/100)))</f>
        <v>5331</v>
      </c>
      <c r="G10690" t="str">
        <f>IF(F10690&gt;10000,"省直辖县市",VLOOKUP(F10690,'Regionalism Code'!H:I,2,FALSE))</f>
        <v>德宏傣族景颇族自治州</v>
      </c>
      <c r="H10690" s="7">
        <v>86.245344308167802</v>
      </c>
      <c r="I10690" s="7">
        <v>85.721948837772999</v>
      </c>
      <c r="J10690" s="7">
        <v>88.098455860850095</v>
      </c>
      <c r="K10690" s="7">
        <v>44.334853833621999</v>
      </c>
      <c r="L10690" s="7">
        <v>76.926034613208699</v>
      </c>
      <c r="M10690" s="7">
        <v>49.293979858629001</v>
      </c>
      <c r="N10690" s="7">
        <v>100.524518398501</v>
      </c>
      <c r="O10690" s="7">
        <v>98.384031250075694</v>
      </c>
      <c r="P10690" s="7">
        <v>79.132738894723005</v>
      </c>
      <c r="Q10690" s="7">
        <v>84.611467650098206</v>
      </c>
    </row>
    <row r="10691" spans="1:17">
      <c r="A10691" s="6">
        <v>2017</v>
      </c>
      <c r="B10691" s="6" t="s">
        <v>2749</v>
      </c>
      <c r="C10691" s="6">
        <v>533124</v>
      </c>
      <c r="D10691">
        <f t="shared" si="334"/>
        <v>53</v>
      </c>
      <c r="E10691" t="str">
        <f>VLOOKUP(D10691,'Regionalism Code'!B:C,2,FALSE)</f>
        <v>云南省</v>
      </c>
      <c r="F10691">
        <f t="shared" si="335"/>
        <v>5331</v>
      </c>
      <c r="G10691" t="str">
        <f>IF(F10691&gt;10000,"省直辖县市",VLOOKUP(F10691,'Regionalism Code'!H:I,2,FALSE))</f>
        <v>德宏傣族景颇族自治州</v>
      </c>
      <c r="H10691" s="7">
        <v>99.5120088001554</v>
      </c>
      <c r="I10691" s="7">
        <v>89.074850131668498</v>
      </c>
      <c r="J10691" s="7">
        <v>118.59378224805199</v>
      </c>
      <c r="K10691" s="7">
        <v>49.245925886886198</v>
      </c>
      <c r="L10691" s="7">
        <v>99.6627644187801</v>
      </c>
      <c r="M10691" s="7">
        <v>62.392479028479997</v>
      </c>
      <c r="N10691" s="7">
        <v>136.17693956018999</v>
      </c>
      <c r="O10691" s="7">
        <v>130.38215369144501</v>
      </c>
      <c r="P10691" s="7">
        <v>125.35043854398501</v>
      </c>
      <c r="Q10691" s="7">
        <v>99.306812778266405</v>
      </c>
    </row>
    <row r="10692" spans="1:17">
      <c r="A10692" s="6">
        <v>2018</v>
      </c>
      <c r="B10692" s="6" t="s">
        <v>2749</v>
      </c>
      <c r="C10692" s="6">
        <v>533124</v>
      </c>
      <c r="D10692">
        <f t="shared" si="334"/>
        <v>53</v>
      </c>
      <c r="E10692" t="str">
        <f>VLOOKUP(D10692,'Regionalism Code'!B:C,2,FALSE)</f>
        <v>云南省</v>
      </c>
      <c r="F10692">
        <f t="shared" si="335"/>
        <v>5331</v>
      </c>
      <c r="G10692" t="str">
        <f>IF(F10692&gt;10000,"省直辖县市",VLOOKUP(F10692,'Regionalism Code'!H:I,2,FALSE))</f>
        <v>德宏傣族景颇族自治州</v>
      </c>
      <c r="H10692" s="7">
        <v>99.059229525536793</v>
      </c>
      <c r="I10692" s="7">
        <v>88.407732781256499</v>
      </c>
      <c r="J10692" s="7">
        <v>115.135062409507</v>
      </c>
      <c r="K10692" s="7">
        <v>48.886832429955703</v>
      </c>
      <c r="L10692" s="7">
        <v>98.649189835736294</v>
      </c>
      <c r="M10692" s="7">
        <v>52.645383543716299</v>
      </c>
      <c r="N10692" s="7">
        <v>127.440697192266</v>
      </c>
      <c r="O10692" s="7">
        <v>132.29296979331099</v>
      </c>
      <c r="P10692" s="7">
        <v>113.421227791546</v>
      </c>
      <c r="Q10692" s="7">
        <v>105.02401607095599</v>
      </c>
    </row>
    <row r="10693" spans="1:17">
      <c r="A10693" s="6">
        <v>2016</v>
      </c>
      <c r="B10693" s="6" t="s">
        <v>2750</v>
      </c>
      <c r="C10693" s="6">
        <v>533321</v>
      </c>
      <c r="D10693">
        <f t="shared" si="334"/>
        <v>53</v>
      </c>
      <c r="E10693" t="str">
        <f>VLOOKUP(D10693,'Regionalism Code'!B:C,2,FALSE)</f>
        <v>云南省</v>
      </c>
      <c r="F10693">
        <f t="shared" si="335"/>
        <v>5333</v>
      </c>
      <c r="G10693" t="str">
        <f>IF(F10693&gt;10000,"省直辖县市",VLOOKUP(F10693,'Regionalism Code'!H:I,2,FALSE))</f>
        <v>怒江傈僳族自治州</v>
      </c>
      <c r="H10693" s="7">
        <v>89.501927499652595</v>
      </c>
      <c r="I10693" s="7">
        <v>90.156959659365597</v>
      </c>
      <c r="J10693" s="7">
        <v>94.029398964402603</v>
      </c>
      <c r="K10693" s="7">
        <v>50.788903474957699</v>
      </c>
      <c r="L10693" s="7">
        <v>79.161639769572801</v>
      </c>
      <c r="M10693" s="7">
        <v>57.526375701246202</v>
      </c>
      <c r="N10693" s="7">
        <v>111.11816721288901</v>
      </c>
      <c r="O10693" s="7">
        <v>103.669321604705</v>
      </c>
      <c r="P10693" s="7">
        <v>80.088363878817404</v>
      </c>
      <c r="Q10693" s="7">
        <v>79.117367405417497</v>
      </c>
    </row>
    <row r="10694" spans="1:17">
      <c r="A10694" s="6">
        <v>2017</v>
      </c>
      <c r="B10694" s="6" t="s">
        <v>2750</v>
      </c>
      <c r="C10694" s="6">
        <v>533321</v>
      </c>
      <c r="D10694">
        <f t="shared" si="334"/>
        <v>53</v>
      </c>
      <c r="E10694" t="str">
        <f>VLOOKUP(D10694,'Regionalism Code'!B:C,2,FALSE)</f>
        <v>云南省</v>
      </c>
      <c r="F10694">
        <f t="shared" si="335"/>
        <v>5333</v>
      </c>
      <c r="G10694" t="str">
        <f>IF(F10694&gt;10000,"省直辖县市",VLOOKUP(F10694,'Regionalism Code'!H:I,2,FALSE))</f>
        <v>怒江傈僳族自治州</v>
      </c>
      <c r="H10694" s="7">
        <v>102.645897748675</v>
      </c>
      <c r="I10694" s="7">
        <v>92.219986141680707</v>
      </c>
      <c r="J10694" s="7">
        <v>124.753279240759</v>
      </c>
      <c r="K10694" s="7">
        <v>53.561143366633303</v>
      </c>
      <c r="L10694" s="7">
        <v>100.43343410576099</v>
      </c>
      <c r="M10694" s="7">
        <v>67.366379880696599</v>
      </c>
      <c r="N10694" s="7">
        <v>152.613049541316</v>
      </c>
      <c r="O10694" s="7">
        <v>133.206648141682</v>
      </c>
      <c r="P10694" s="7">
        <v>128.700634009147</v>
      </c>
      <c r="Q10694" s="7">
        <v>96.905747297924293</v>
      </c>
    </row>
    <row r="10695" spans="1:17">
      <c r="A10695" s="6">
        <v>2018</v>
      </c>
      <c r="B10695" s="6" t="s">
        <v>2750</v>
      </c>
      <c r="C10695" s="6">
        <v>533321</v>
      </c>
      <c r="D10695">
        <f t="shared" si="334"/>
        <v>53</v>
      </c>
      <c r="E10695" t="str">
        <f>VLOOKUP(D10695,'Regionalism Code'!B:C,2,FALSE)</f>
        <v>云南省</v>
      </c>
      <c r="F10695">
        <f t="shared" si="335"/>
        <v>5333</v>
      </c>
      <c r="G10695" t="str">
        <f>IF(F10695&gt;10000,"省直辖县市",VLOOKUP(F10695,'Regionalism Code'!H:I,2,FALSE))</f>
        <v>怒江傈僳族自治州</v>
      </c>
      <c r="H10695" s="7">
        <v>104.41393737093</v>
      </c>
      <c r="I10695" s="7">
        <v>92.446621907897693</v>
      </c>
      <c r="J10695" s="7">
        <v>123.39020082191</v>
      </c>
      <c r="K10695" s="7">
        <v>61.654273341501302</v>
      </c>
      <c r="L10695" s="7">
        <v>102.954640481799</v>
      </c>
      <c r="M10695" s="7">
        <v>56.642829945386403</v>
      </c>
      <c r="N10695" s="7">
        <v>143.48823922024201</v>
      </c>
      <c r="O10695" s="7">
        <v>138.76577653213101</v>
      </c>
      <c r="P10695" s="7">
        <v>116.11655682385999</v>
      </c>
      <c r="Q10695" s="7">
        <v>109.45332081223</v>
      </c>
    </row>
    <row r="10696" spans="1:17">
      <c r="A10696" s="6">
        <v>2016</v>
      </c>
      <c r="B10696" s="6" t="s">
        <v>2751</v>
      </c>
      <c r="C10696" s="6">
        <v>533323</v>
      </c>
      <c r="D10696">
        <f t="shared" si="334"/>
        <v>53</v>
      </c>
      <c r="E10696" t="str">
        <f>VLOOKUP(D10696,'Regionalism Code'!B:C,2,FALSE)</f>
        <v>云南省</v>
      </c>
      <c r="F10696">
        <f t="shared" si="335"/>
        <v>5333</v>
      </c>
      <c r="G10696" t="str">
        <f>IF(F10696&gt;10000,"省直辖县市",VLOOKUP(F10696,'Regionalism Code'!H:I,2,FALSE))</f>
        <v>怒江傈僳族自治州</v>
      </c>
      <c r="H10696" s="7">
        <v>84.858188882933007</v>
      </c>
      <c r="I10696" s="7">
        <v>83.569905714276302</v>
      </c>
      <c r="J10696" s="7">
        <v>86.980749494493793</v>
      </c>
      <c r="K10696" s="7">
        <v>46.3551057235399</v>
      </c>
      <c r="L10696" s="7">
        <v>71.7364300768851</v>
      </c>
      <c r="M10696" s="7">
        <v>51.150755871948903</v>
      </c>
      <c r="N10696" s="7">
        <v>108.059281662261</v>
      </c>
      <c r="O10696" s="7">
        <v>92.284832571063802</v>
      </c>
      <c r="P10696" s="7">
        <v>78.648180377840205</v>
      </c>
      <c r="Q10696" s="7">
        <v>85.2602416507615</v>
      </c>
    </row>
    <row r="10697" spans="1:17">
      <c r="A10697" s="6">
        <v>2017</v>
      </c>
      <c r="B10697" s="6" t="s">
        <v>2751</v>
      </c>
      <c r="C10697" s="6">
        <v>533323</v>
      </c>
      <c r="D10697">
        <f t="shared" si="334"/>
        <v>53</v>
      </c>
      <c r="E10697" t="str">
        <f>VLOOKUP(D10697,'Regionalism Code'!B:C,2,FALSE)</f>
        <v>云南省</v>
      </c>
      <c r="F10697">
        <f t="shared" si="335"/>
        <v>5333</v>
      </c>
      <c r="G10697" t="str">
        <f>IF(F10697&gt;10000,"省直辖县市",VLOOKUP(F10697,'Regionalism Code'!H:I,2,FALSE))</f>
        <v>怒江傈僳族自治州</v>
      </c>
      <c r="H10697" s="7">
        <v>98.002099704551995</v>
      </c>
      <c r="I10697" s="7">
        <v>86.601991505441106</v>
      </c>
      <c r="J10697" s="7">
        <v>116.985511679646</v>
      </c>
      <c r="K10697" s="7">
        <v>52.332523425757998</v>
      </c>
      <c r="L10697" s="7">
        <v>99.1426551437483</v>
      </c>
      <c r="M10697" s="7">
        <v>66.591885800200998</v>
      </c>
      <c r="N10697" s="7">
        <v>135.286120398929</v>
      </c>
      <c r="O10697" s="7">
        <v>126.696985055356</v>
      </c>
      <c r="P10697" s="7">
        <v>122.43056731755399</v>
      </c>
      <c r="Q10697" s="7">
        <v>101.155192264798</v>
      </c>
    </row>
    <row r="10698" spans="1:17">
      <c r="A10698" s="6">
        <v>2018</v>
      </c>
      <c r="B10698" s="6" t="s">
        <v>2751</v>
      </c>
      <c r="C10698" s="6">
        <v>533323</v>
      </c>
      <c r="D10698">
        <f t="shared" si="334"/>
        <v>53</v>
      </c>
      <c r="E10698" t="str">
        <f>VLOOKUP(D10698,'Regionalism Code'!B:C,2,FALSE)</f>
        <v>云南省</v>
      </c>
      <c r="F10698">
        <f t="shared" si="335"/>
        <v>5333</v>
      </c>
      <c r="G10698" t="str">
        <f>IF(F10698&gt;10000,"省直辖县市",VLOOKUP(F10698,'Regionalism Code'!H:I,2,FALSE))</f>
        <v>怒江傈僳族自治州</v>
      </c>
      <c r="H10698" s="7">
        <v>101.863557245406</v>
      </c>
      <c r="I10698" s="7">
        <v>88.071181869992898</v>
      </c>
      <c r="J10698" s="7">
        <v>116.98347753964499</v>
      </c>
      <c r="K10698" s="7">
        <v>59.791364306159302</v>
      </c>
      <c r="L10698" s="7">
        <v>100.436742333632</v>
      </c>
      <c r="M10698" s="7">
        <v>55.988772668226403</v>
      </c>
      <c r="N10698" s="7">
        <v>135.65956305809701</v>
      </c>
      <c r="O10698" s="7">
        <v>130.066958869117</v>
      </c>
      <c r="P10698" s="7">
        <v>110.197226175691</v>
      </c>
      <c r="Q10698" s="7">
        <v>119.936686491039</v>
      </c>
    </row>
    <row r="10699" spans="1:17">
      <c r="A10699" s="6">
        <v>2016</v>
      </c>
      <c r="B10699" s="6" t="s">
        <v>2752</v>
      </c>
      <c r="C10699" s="6">
        <v>533324</v>
      </c>
      <c r="D10699">
        <f t="shared" si="334"/>
        <v>53</v>
      </c>
      <c r="E10699" t="str">
        <f>VLOOKUP(D10699,'Regionalism Code'!B:C,2,FALSE)</f>
        <v>云南省</v>
      </c>
      <c r="F10699">
        <f t="shared" si="335"/>
        <v>5333</v>
      </c>
      <c r="G10699" t="str">
        <f>IF(F10699&gt;10000,"省直辖县市",VLOOKUP(F10699,'Regionalism Code'!H:I,2,FALSE))</f>
        <v>怒江傈僳族自治州</v>
      </c>
      <c r="H10699" s="7">
        <v>86.779295654521505</v>
      </c>
      <c r="I10699" s="7">
        <v>89.789017831615993</v>
      </c>
      <c r="J10699" s="7">
        <v>91.901764337097504</v>
      </c>
      <c r="K10699" s="7">
        <v>48.1389567740678</v>
      </c>
      <c r="L10699" s="7">
        <v>74.489343629317702</v>
      </c>
      <c r="M10699" s="7">
        <v>55.502606824615697</v>
      </c>
      <c r="N10699" s="7">
        <v>113.37326515465</v>
      </c>
      <c r="O10699" s="7">
        <v>100.94712689351201</v>
      </c>
      <c r="P10699" s="7">
        <v>73.506235620464295</v>
      </c>
      <c r="Q10699" s="7">
        <v>67.538219341933001</v>
      </c>
    </row>
    <row r="10700" spans="1:17">
      <c r="A10700" s="6">
        <v>2017</v>
      </c>
      <c r="B10700" s="6" t="s">
        <v>2752</v>
      </c>
      <c r="C10700" s="6">
        <v>533324</v>
      </c>
      <c r="D10700">
        <f t="shared" si="334"/>
        <v>53</v>
      </c>
      <c r="E10700" t="str">
        <f>VLOOKUP(D10700,'Regionalism Code'!B:C,2,FALSE)</f>
        <v>云南省</v>
      </c>
      <c r="F10700">
        <f t="shared" si="335"/>
        <v>5333</v>
      </c>
      <c r="G10700" t="str">
        <f>IF(F10700&gt;10000,"省直辖县市",VLOOKUP(F10700,'Regionalism Code'!H:I,2,FALSE))</f>
        <v>怒江傈僳族自治州</v>
      </c>
      <c r="H10700" s="7">
        <v>101.36607890856</v>
      </c>
      <c r="I10700" s="7">
        <v>92.734919364341195</v>
      </c>
      <c r="J10700" s="7">
        <v>122.088306630546</v>
      </c>
      <c r="K10700" s="7">
        <v>52.365932657505802</v>
      </c>
      <c r="L10700" s="7">
        <v>102.535662505471</v>
      </c>
      <c r="M10700" s="7">
        <v>66.908289602016794</v>
      </c>
      <c r="N10700" s="7">
        <v>144.18418530468199</v>
      </c>
      <c r="O10700" s="7">
        <v>133.47878094706999</v>
      </c>
      <c r="P10700" s="7">
        <v>119.623494022727</v>
      </c>
      <c r="Q10700" s="7">
        <v>92.216653612535296</v>
      </c>
    </row>
    <row r="10701" spans="1:17">
      <c r="A10701" s="6">
        <v>2018</v>
      </c>
      <c r="B10701" s="6" t="s">
        <v>2752</v>
      </c>
      <c r="C10701" s="6">
        <v>533324</v>
      </c>
      <c r="D10701">
        <f t="shared" si="334"/>
        <v>53</v>
      </c>
      <c r="E10701" t="str">
        <f>VLOOKUP(D10701,'Regionalism Code'!B:C,2,FALSE)</f>
        <v>云南省</v>
      </c>
      <c r="F10701">
        <f t="shared" si="335"/>
        <v>5333</v>
      </c>
      <c r="G10701" t="str">
        <f>IF(F10701&gt;10000,"省直辖县市",VLOOKUP(F10701,'Regionalism Code'!H:I,2,FALSE))</f>
        <v>怒江傈僳族自治州</v>
      </c>
      <c r="H10701" s="7">
        <v>104.257903151192</v>
      </c>
      <c r="I10701" s="7">
        <v>93.701127289809904</v>
      </c>
      <c r="J10701" s="7">
        <v>122.393293394716</v>
      </c>
      <c r="K10701" s="7">
        <v>61.893339692756001</v>
      </c>
      <c r="L10701" s="7">
        <v>99.730400117048504</v>
      </c>
      <c r="M10701" s="7">
        <v>58.844522048807001</v>
      </c>
      <c r="N10701" s="7">
        <v>144.01805492367399</v>
      </c>
      <c r="O10701" s="7">
        <v>138.08435895092299</v>
      </c>
      <c r="P10701" s="7">
        <v>111.091180488004</v>
      </c>
      <c r="Q10701" s="7">
        <v>106.167699472788</v>
      </c>
    </row>
    <row r="10702" spans="1:17">
      <c r="A10702" s="6">
        <v>2016</v>
      </c>
      <c r="B10702" s="6" t="s">
        <v>2753</v>
      </c>
      <c r="C10702" s="6">
        <v>533325</v>
      </c>
      <c r="D10702">
        <f t="shared" si="334"/>
        <v>53</v>
      </c>
      <c r="E10702" t="str">
        <f>VLOOKUP(D10702,'Regionalism Code'!B:C,2,FALSE)</f>
        <v>云南省</v>
      </c>
      <c r="F10702">
        <f t="shared" si="335"/>
        <v>5333</v>
      </c>
      <c r="G10702" t="str">
        <f>IF(F10702&gt;10000,"省直辖县市",VLOOKUP(F10702,'Regionalism Code'!H:I,2,FALSE))</f>
        <v>怒江傈僳族自治州</v>
      </c>
      <c r="H10702" s="7">
        <v>84.681757150196503</v>
      </c>
      <c r="I10702" s="7">
        <v>85.889667438773898</v>
      </c>
      <c r="J10702" s="7">
        <v>86.7367305365878</v>
      </c>
      <c r="K10702" s="7">
        <v>46.001626444002497</v>
      </c>
      <c r="L10702" s="7">
        <v>73.018394910555799</v>
      </c>
      <c r="M10702" s="7">
        <v>58.054783142033202</v>
      </c>
      <c r="N10702" s="7">
        <v>99.600387829846795</v>
      </c>
      <c r="O10702" s="7">
        <v>94.997802925912595</v>
      </c>
      <c r="P10702" s="7">
        <v>80.681295448954103</v>
      </c>
      <c r="Q10702" s="7">
        <v>76.964228389515398</v>
      </c>
    </row>
    <row r="10703" spans="1:17">
      <c r="A10703" s="6">
        <v>2017</v>
      </c>
      <c r="B10703" s="6" t="s">
        <v>2753</v>
      </c>
      <c r="C10703" s="6">
        <v>533325</v>
      </c>
      <c r="D10703">
        <f t="shared" si="334"/>
        <v>53</v>
      </c>
      <c r="E10703" t="str">
        <f>VLOOKUP(D10703,'Regionalism Code'!B:C,2,FALSE)</f>
        <v>云南省</v>
      </c>
      <c r="F10703">
        <f t="shared" si="335"/>
        <v>5333</v>
      </c>
      <c r="G10703" t="str">
        <f>IF(F10703&gt;10000,"省直辖县市",VLOOKUP(F10703,'Regionalism Code'!H:I,2,FALSE))</f>
        <v>怒江傈僳族自治州</v>
      </c>
      <c r="H10703" s="7">
        <v>98.370748441673101</v>
      </c>
      <c r="I10703" s="7">
        <v>88.424322660430704</v>
      </c>
      <c r="J10703" s="7">
        <v>118.943196963177</v>
      </c>
      <c r="K10703" s="7">
        <v>49.209249594277303</v>
      </c>
      <c r="L10703" s="7">
        <v>93.626266550017107</v>
      </c>
      <c r="M10703" s="7">
        <v>66.039732868765796</v>
      </c>
      <c r="N10703" s="7">
        <v>144.57680629872499</v>
      </c>
      <c r="O10703" s="7">
        <v>127.523650154121</v>
      </c>
      <c r="P10703" s="7">
        <v>126.05262054993401</v>
      </c>
      <c r="Q10703" s="7">
        <v>93.836298621302305</v>
      </c>
    </row>
    <row r="10704" spans="1:17">
      <c r="A10704" s="6">
        <v>2018</v>
      </c>
      <c r="B10704" s="6" t="s">
        <v>2753</v>
      </c>
      <c r="C10704" s="6">
        <v>533325</v>
      </c>
      <c r="D10704">
        <f t="shared" si="334"/>
        <v>53</v>
      </c>
      <c r="E10704" t="str">
        <f>VLOOKUP(D10704,'Regionalism Code'!B:C,2,FALSE)</f>
        <v>云南省</v>
      </c>
      <c r="F10704">
        <f t="shared" si="335"/>
        <v>5333</v>
      </c>
      <c r="G10704" t="str">
        <f>IF(F10704&gt;10000,"省直辖县市",VLOOKUP(F10704,'Regionalism Code'!H:I,2,FALSE))</f>
        <v>怒江傈僳族自治州</v>
      </c>
      <c r="H10704" s="7">
        <v>100.39249254152899</v>
      </c>
      <c r="I10704" s="7">
        <v>88.923141462215696</v>
      </c>
      <c r="J10704" s="7">
        <v>116.91917539487299</v>
      </c>
      <c r="K10704" s="7">
        <v>59.025614383551797</v>
      </c>
      <c r="L10704" s="7">
        <v>91.988529253738506</v>
      </c>
      <c r="M10704" s="7">
        <v>57.423453656653599</v>
      </c>
      <c r="N10704" s="7">
        <v>133.27179364050801</v>
      </c>
      <c r="O10704" s="7">
        <v>134.296674513856</v>
      </c>
      <c r="P10704" s="7">
        <v>112.231973962899</v>
      </c>
      <c r="Q10704" s="7">
        <v>108.23863573516699</v>
      </c>
    </row>
    <row r="10705" spans="1:17">
      <c r="A10705" s="6">
        <v>2016</v>
      </c>
      <c r="B10705" s="6" t="s">
        <v>2754</v>
      </c>
      <c r="C10705" s="8">
        <v>533401</v>
      </c>
      <c r="D10705">
        <f t="shared" si="334"/>
        <v>53</v>
      </c>
      <c r="E10705" t="str">
        <f>VLOOKUP(D10705,'Regionalism Code'!B:C,2,FALSE)</f>
        <v>云南省</v>
      </c>
      <c r="F10705">
        <f t="shared" si="335"/>
        <v>5334</v>
      </c>
      <c r="G10705" t="str">
        <f>IF(F10705&gt;10000,"省直辖县市",VLOOKUP(F10705,'Regionalism Code'!H:I,2,FALSE))</f>
        <v>迪庆藏族自治州</v>
      </c>
      <c r="H10705" s="7">
        <v>89.441079965451195</v>
      </c>
      <c r="I10705" s="7">
        <v>92.672690668687494</v>
      </c>
      <c r="J10705" s="7">
        <v>86.782343288352195</v>
      </c>
      <c r="K10705" s="7">
        <v>42.852090636603897</v>
      </c>
      <c r="L10705" s="7">
        <v>77.2819131901134</v>
      </c>
      <c r="M10705" s="7">
        <v>58.610451485345003</v>
      </c>
      <c r="N10705" s="7">
        <v>106.287615419075</v>
      </c>
      <c r="O10705" s="7">
        <v>92.021716369080707</v>
      </c>
      <c r="P10705" s="7">
        <v>70.031805053613695</v>
      </c>
      <c r="Q10705" s="7">
        <v>83.607175932025797</v>
      </c>
    </row>
    <row r="10706" spans="1:17">
      <c r="A10706" s="6">
        <v>2017</v>
      </c>
      <c r="B10706" s="6" t="s">
        <v>2754</v>
      </c>
      <c r="C10706" s="6">
        <v>533401</v>
      </c>
      <c r="D10706">
        <f t="shared" si="334"/>
        <v>53</v>
      </c>
      <c r="E10706" t="str">
        <f>VLOOKUP(D10706,'Regionalism Code'!B:C,2,FALSE)</f>
        <v>云南省</v>
      </c>
      <c r="F10706">
        <f t="shared" si="335"/>
        <v>5334</v>
      </c>
      <c r="G10706" t="str">
        <f>IF(F10706&gt;10000,"省直辖县市",VLOOKUP(F10706,'Regionalism Code'!H:I,2,FALSE))</f>
        <v>迪庆藏族自治州</v>
      </c>
      <c r="H10706" s="7">
        <v>103.11964491981099</v>
      </c>
      <c r="I10706" s="7">
        <v>92.494962467991002</v>
      </c>
      <c r="J10706" s="7">
        <v>126.281746117662</v>
      </c>
      <c r="K10706" s="7">
        <v>62.731130725417998</v>
      </c>
      <c r="L10706" s="7">
        <v>110.46782722074499</v>
      </c>
      <c r="M10706" s="7">
        <v>74.805265100701206</v>
      </c>
      <c r="N10706" s="7">
        <v>151.05470617629399</v>
      </c>
      <c r="O10706" s="7">
        <v>135.03496408096899</v>
      </c>
      <c r="P10706" s="7">
        <v>116.267763300243</v>
      </c>
      <c r="Q10706" s="7">
        <v>96.119268726947197</v>
      </c>
    </row>
    <row r="10707" spans="1:17">
      <c r="A10707" s="6">
        <v>2018</v>
      </c>
      <c r="B10707" s="6" t="s">
        <v>2754</v>
      </c>
      <c r="C10707" s="6">
        <v>533401</v>
      </c>
      <c r="D10707">
        <f t="shared" si="334"/>
        <v>53</v>
      </c>
      <c r="E10707" t="str">
        <f>VLOOKUP(D10707,'Regionalism Code'!B:C,2,FALSE)</f>
        <v>云南省</v>
      </c>
      <c r="F10707">
        <f t="shared" si="335"/>
        <v>5334</v>
      </c>
      <c r="G10707" t="str">
        <f>IF(F10707&gt;10000,"省直辖县市",VLOOKUP(F10707,'Regionalism Code'!H:I,2,FALSE))</f>
        <v>迪庆藏族自治州</v>
      </c>
      <c r="H10707" s="7">
        <v>106.233757248469</v>
      </c>
      <c r="I10707" s="7">
        <v>92.9883897573106</v>
      </c>
      <c r="J10707" s="7">
        <v>130.640377835869</v>
      </c>
      <c r="K10707" s="7">
        <v>73.985351093851307</v>
      </c>
      <c r="L10707" s="7">
        <v>123.805534124102</v>
      </c>
      <c r="M10707" s="7">
        <v>66.965873243410797</v>
      </c>
      <c r="N10707" s="7">
        <v>138.50030799531899</v>
      </c>
      <c r="O10707" s="7">
        <v>149.02410237601799</v>
      </c>
      <c r="P10707" s="7">
        <v>116.699573094078</v>
      </c>
      <c r="Q10707" s="7">
        <v>105.62553940391</v>
      </c>
    </row>
    <row r="10708" spans="1:17">
      <c r="A10708" s="6">
        <v>2016</v>
      </c>
      <c r="B10708" s="6" t="s">
        <v>2755</v>
      </c>
      <c r="C10708" s="6">
        <v>533422</v>
      </c>
      <c r="D10708">
        <f t="shared" si="334"/>
        <v>53</v>
      </c>
      <c r="E10708" t="str">
        <f>VLOOKUP(D10708,'Regionalism Code'!B:C,2,FALSE)</f>
        <v>云南省</v>
      </c>
      <c r="F10708">
        <f t="shared" si="335"/>
        <v>5334</v>
      </c>
      <c r="G10708" t="str">
        <f>IF(F10708&gt;10000,"省直辖县市",VLOOKUP(F10708,'Regionalism Code'!H:I,2,FALSE))</f>
        <v>迪庆藏族自治州</v>
      </c>
      <c r="H10708" s="7">
        <v>85.631155332055599</v>
      </c>
      <c r="I10708" s="7">
        <v>86.556292733681303</v>
      </c>
      <c r="J10708" s="7">
        <v>84.422215159232806</v>
      </c>
      <c r="K10708" s="7">
        <v>47.664686470579703</v>
      </c>
      <c r="L10708" s="7">
        <v>83.260718227497193</v>
      </c>
      <c r="M10708" s="7">
        <v>50.623256026272998</v>
      </c>
      <c r="N10708" s="7">
        <v>92.345181400831606</v>
      </c>
      <c r="O10708" s="7">
        <v>93.214954956955694</v>
      </c>
      <c r="P10708" s="7">
        <v>70.2927438067792</v>
      </c>
      <c r="Q10708" s="7">
        <v>84.778443252649694</v>
      </c>
    </row>
    <row r="10709" spans="1:17">
      <c r="A10709" s="6">
        <v>2017</v>
      </c>
      <c r="B10709" s="6" t="s">
        <v>2755</v>
      </c>
      <c r="C10709" s="6">
        <v>533422</v>
      </c>
      <c r="D10709">
        <f t="shared" si="334"/>
        <v>53</v>
      </c>
      <c r="E10709" t="str">
        <f>VLOOKUP(D10709,'Regionalism Code'!B:C,2,FALSE)</f>
        <v>云南省</v>
      </c>
      <c r="F10709">
        <f t="shared" si="335"/>
        <v>5334</v>
      </c>
      <c r="G10709" t="str">
        <f>IF(F10709&gt;10000,"省直辖县市",VLOOKUP(F10709,'Regionalism Code'!H:I,2,FALSE))</f>
        <v>迪庆藏族自治州</v>
      </c>
      <c r="H10709" s="7">
        <v>97.287039166327801</v>
      </c>
      <c r="I10709" s="7">
        <v>88.463729011900199</v>
      </c>
      <c r="J10709" s="7">
        <v>113.786240454546</v>
      </c>
      <c r="K10709" s="7">
        <v>47.890632776866703</v>
      </c>
      <c r="L10709" s="7">
        <v>104.785943451449</v>
      </c>
      <c r="M10709" s="7">
        <v>59.291462332107201</v>
      </c>
      <c r="N10709" s="7">
        <v>130.900322384064</v>
      </c>
      <c r="O10709" s="7">
        <v>123.014448215987</v>
      </c>
      <c r="P10709" s="7">
        <v>113.137538012348</v>
      </c>
      <c r="Q10709" s="7">
        <v>96.445749533927795</v>
      </c>
    </row>
    <row r="10710" spans="1:17">
      <c r="A10710" s="6">
        <v>2018</v>
      </c>
      <c r="B10710" s="6" t="s">
        <v>2755</v>
      </c>
      <c r="C10710" s="6">
        <v>533422</v>
      </c>
      <c r="D10710">
        <f t="shared" si="334"/>
        <v>53</v>
      </c>
      <c r="E10710" t="str">
        <f>VLOOKUP(D10710,'Regionalism Code'!B:C,2,FALSE)</f>
        <v>云南省</v>
      </c>
      <c r="F10710">
        <f t="shared" si="335"/>
        <v>5334</v>
      </c>
      <c r="G10710" t="str">
        <f>IF(F10710&gt;10000,"省直辖县市",VLOOKUP(F10710,'Regionalism Code'!H:I,2,FALSE))</f>
        <v>迪庆藏族自治州</v>
      </c>
      <c r="H10710" s="7">
        <v>100.506475070484</v>
      </c>
      <c r="I10710" s="7">
        <v>88.630281143557497</v>
      </c>
      <c r="J10710" s="7">
        <v>113.495153702278</v>
      </c>
      <c r="K10710" s="7">
        <v>51.737048114521102</v>
      </c>
      <c r="L10710" s="7">
        <v>110.56074704431499</v>
      </c>
      <c r="M10710" s="7">
        <v>47.829367673365098</v>
      </c>
      <c r="N10710" s="7">
        <v>118.744123207927</v>
      </c>
      <c r="O10710" s="7">
        <v>131.01043604165201</v>
      </c>
      <c r="P10710" s="7">
        <v>106.603983256826</v>
      </c>
      <c r="Q10710" s="7">
        <v>116.12512678485</v>
      </c>
    </row>
    <row r="10711" spans="1:17">
      <c r="A10711" s="6">
        <v>2016</v>
      </c>
      <c r="B10711" s="6" t="s">
        <v>2756</v>
      </c>
      <c r="C10711" s="6">
        <v>533423</v>
      </c>
      <c r="D10711">
        <f t="shared" si="334"/>
        <v>53</v>
      </c>
      <c r="E10711" t="str">
        <f>VLOOKUP(D10711,'Regionalism Code'!B:C,2,FALSE)</f>
        <v>云南省</v>
      </c>
      <c r="F10711">
        <f t="shared" si="335"/>
        <v>5334</v>
      </c>
      <c r="G10711" t="str">
        <f>IF(F10711&gt;10000,"省直辖县市",VLOOKUP(F10711,'Regionalism Code'!H:I,2,FALSE))</f>
        <v>迪庆藏族自治州</v>
      </c>
      <c r="H10711" s="7">
        <v>82.412164003719496</v>
      </c>
      <c r="I10711" s="7">
        <v>84.335410881287999</v>
      </c>
      <c r="J10711" s="7">
        <v>86.966390882037302</v>
      </c>
      <c r="K10711" s="7">
        <v>33.756278661805901</v>
      </c>
      <c r="L10711" s="7">
        <v>76.655050151780202</v>
      </c>
      <c r="M10711" s="7">
        <v>55.217497143055702</v>
      </c>
      <c r="N10711" s="7">
        <v>101.906187351114</v>
      </c>
      <c r="O10711" s="7">
        <v>97.523016249957607</v>
      </c>
      <c r="P10711" s="7">
        <v>68.876315403169201</v>
      </c>
      <c r="Q10711" s="7">
        <v>67.790928293586106</v>
      </c>
    </row>
    <row r="10712" spans="1:17">
      <c r="A10712" s="6">
        <v>2017</v>
      </c>
      <c r="B10712" s="6" t="s">
        <v>2756</v>
      </c>
      <c r="C10712" s="6">
        <v>533423</v>
      </c>
      <c r="D10712">
        <f t="shared" si="334"/>
        <v>53</v>
      </c>
      <c r="E10712" t="str">
        <f>VLOOKUP(D10712,'Regionalism Code'!B:C,2,FALSE)</f>
        <v>云南省</v>
      </c>
      <c r="F10712">
        <f t="shared" si="335"/>
        <v>5334</v>
      </c>
      <c r="G10712" t="str">
        <f>IF(F10712&gt;10000,"省直辖县市",VLOOKUP(F10712,'Regionalism Code'!H:I,2,FALSE))</f>
        <v>迪庆藏族自治州</v>
      </c>
      <c r="H10712" s="7">
        <v>97.725412403620794</v>
      </c>
      <c r="I10712" s="7">
        <v>86.898274818378994</v>
      </c>
      <c r="J10712" s="7">
        <v>122.22835815081601</v>
      </c>
      <c r="K10712" s="7">
        <v>50.714803647856101</v>
      </c>
      <c r="L10712" s="7">
        <v>98.434268620889597</v>
      </c>
      <c r="M10712" s="7">
        <v>66.929141792607595</v>
      </c>
      <c r="N10712" s="7">
        <v>158.07710751245199</v>
      </c>
      <c r="O10712" s="7">
        <v>127.529814442072</v>
      </c>
      <c r="P10712" s="7">
        <v>116.250670379276</v>
      </c>
      <c r="Q10712" s="7">
        <v>88.956682734114807</v>
      </c>
    </row>
    <row r="10713" spans="1:17">
      <c r="A10713" s="6">
        <v>2018</v>
      </c>
      <c r="B10713" s="6" t="s">
        <v>2756</v>
      </c>
      <c r="C10713" s="6">
        <v>533423</v>
      </c>
      <c r="D10713">
        <f t="shared" si="334"/>
        <v>53</v>
      </c>
      <c r="E10713" t="str">
        <f>VLOOKUP(D10713,'Regionalism Code'!B:C,2,FALSE)</f>
        <v>云南省</v>
      </c>
      <c r="F10713">
        <f t="shared" si="335"/>
        <v>5334</v>
      </c>
      <c r="G10713" t="str">
        <f>IF(F10713&gt;10000,"省直辖县市",VLOOKUP(F10713,'Regionalism Code'!H:I,2,FALSE))</f>
        <v>迪庆藏族自治州</v>
      </c>
      <c r="H10713" s="7">
        <v>99.858097774662696</v>
      </c>
      <c r="I10713" s="7">
        <v>86.551430341709704</v>
      </c>
      <c r="J10713" s="7">
        <v>120.86346839618101</v>
      </c>
      <c r="K10713" s="7">
        <v>55.050161496920303</v>
      </c>
      <c r="L10713" s="7">
        <v>100.022554445903</v>
      </c>
      <c r="M10713" s="7">
        <v>57.566582695654901</v>
      </c>
      <c r="N10713" s="7">
        <v>150.25268153187201</v>
      </c>
      <c r="O10713" s="7">
        <v>131.79300824249501</v>
      </c>
      <c r="P10713" s="7">
        <v>107.550270121979</v>
      </c>
      <c r="Q10713" s="7">
        <v>105.632510543648</v>
      </c>
    </row>
    <row r="10714" spans="1:17">
      <c r="A10714" s="6">
        <v>2016</v>
      </c>
      <c r="B10714" s="6" t="s">
        <v>2757</v>
      </c>
      <c r="C10714" s="6">
        <v>540102</v>
      </c>
      <c r="D10714">
        <f t="shared" si="334"/>
        <v>54</v>
      </c>
      <c r="E10714" t="str">
        <f>VLOOKUP(D10714,'Regionalism Code'!B:C,2,FALSE)</f>
        <v>西藏自治区</v>
      </c>
      <c r="F10714">
        <f t="shared" si="335"/>
        <v>5401</v>
      </c>
      <c r="G10714" t="str">
        <f>IF(F10714&gt;10000,"省直辖县市",VLOOKUP(F10714,'Regionalism Code'!H:I,2,FALSE))</f>
        <v>拉萨市</v>
      </c>
      <c r="H10714" s="7">
        <v>102.446382739803</v>
      </c>
      <c r="I10714" s="7">
        <v>116.92155973796299</v>
      </c>
      <c r="J10714" s="7">
        <v>92.776565214372397</v>
      </c>
      <c r="K10714" s="7">
        <v>67.424682217969803</v>
      </c>
      <c r="L10714" s="7">
        <v>83.870047019973001</v>
      </c>
      <c r="M10714" s="7">
        <v>82.345737505733894</v>
      </c>
      <c r="N10714" s="7">
        <v>114.39397796817499</v>
      </c>
      <c r="O10714" s="7">
        <v>90.359968867164994</v>
      </c>
      <c r="P10714" s="7">
        <v>79.730705438335505</v>
      </c>
      <c r="Q10714" s="7">
        <v>72.227457370824496</v>
      </c>
    </row>
    <row r="10715" spans="1:17">
      <c r="A10715" s="6">
        <v>2017</v>
      </c>
      <c r="B10715" s="6" t="s">
        <v>2757</v>
      </c>
      <c r="C10715" s="6">
        <v>540102</v>
      </c>
      <c r="D10715">
        <f t="shared" si="334"/>
        <v>54</v>
      </c>
      <c r="E10715" t="str">
        <f>VLOOKUP(D10715,'Regionalism Code'!B:C,2,FALSE)</f>
        <v>西藏自治区</v>
      </c>
      <c r="F10715">
        <f t="shared" si="335"/>
        <v>5401</v>
      </c>
      <c r="G10715" t="str">
        <f>IF(F10715&gt;10000,"省直辖县市",VLOOKUP(F10715,'Regionalism Code'!H:I,2,FALSE))</f>
        <v>拉萨市</v>
      </c>
      <c r="H10715" s="7">
        <v>119.41481865442699</v>
      </c>
      <c r="I10715" s="7">
        <v>118.48330929715</v>
      </c>
      <c r="J10715" s="7">
        <v>132.17763041990901</v>
      </c>
      <c r="K10715" s="7">
        <v>71.445896879314304</v>
      </c>
      <c r="L10715" s="7">
        <v>100.761107326082</v>
      </c>
      <c r="M10715" s="7">
        <v>92.1414237538404</v>
      </c>
      <c r="N10715" s="7">
        <v>161.53828687553801</v>
      </c>
      <c r="O10715" s="7">
        <v>139.91246118721099</v>
      </c>
      <c r="P10715" s="7">
        <v>130.879157405922</v>
      </c>
      <c r="Q10715" s="7">
        <v>99.305904999973507</v>
      </c>
    </row>
    <row r="10716" spans="1:17">
      <c r="A10716" s="6">
        <v>2018</v>
      </c>
      <c r="B10716" s="6" t="s">
        <v>2757</v>
      </c>
      <c r="C10716" s="6">
        <v>540102</v>
      </c>
      <c r="D10716">
        <f t="shared" si="334"/>
        <v>54</v>
      </c>
      <c r="E10716" t="str">
        <f>VLOOKUP(D10716,'Regionalism Code'!B:C,2,FALSE)</f>
        <v>西藏自治区</v>
      </c>
      <c r="F10716">
        <f t="shared" si="335"/>
        <v>5401</v>
      </c>
      <c r="G10716" t="str">
        <f>IF(F10716&gt;10000,"省直辖县市",VLOOKUP(F10716,'Regionalism Code'!H:I,2,FALSE))</f>
        <v>拉萨市</v>
      </c>
      <c r="H10716" s="7">
        <v>121.051404513607</v>
      </c>
      <c r="I10716" s="7">
        <v>117.532666094118</v>
      </c>
      <c r="J10716" s="7">
        <v>133.949976473134</v>
      </c>
      <c r="K10716" s="7">
        <v>80.008033894200494</v>
      </c>
      <c r="L10716" s="7">
        <v>104.305834224066</v>
      </c>
      <c r="M10716" s="7">
        <v>81.147141338927895</v>
      </c>
      <c r="N10716" s="7">
        <v>153.36396327628799</v>
      </c>
      <c r="O10716" s="7">
        <v>151.301167115179</v>
      </c>
      <c r="P10716" s="7">
        <v>123.27911502656301</v>
      </c>
      <c r="Q10716" s="7">
        <v>109.238878650706</v>
      </c>
    </row>
    <row r="10717" spans="1:17">
      <c r="A10717" s="6">
        <v>2016</v>
      </c>
      <c r="B10717" s="6" t="s">
        <v>2758</v>
      </c>
      <c r="C10717" s="6">
        <v>540121</v>
      </c>
      <c r="D10717">
        <f t="shared" si="334"/>
        <v>54</v>
      </c>
      <c r="E10717" t="str">
        <f>VLOOKUP(D10717,'Regionalism Code'!B:C,2,FALSE)</f>
        <v>西藏自治区</v>
      </c>
      <c r="F10717">
        <f t="shared" si="335"/>
        <v>5401</v>
      </c>
      <c r="G10717" t="str">
        <f>IF(F10717&gt;10000,"省直辖县市",VLOOKUP(F10717,'Regionalism Code'!H:I,2,FALSE))</f>
        <v>拉萨市</v>
      </c>
      <c r="H10717" s="7">
        <v>68.282963468798499</v>
      </c>
      <c r="I10717" s="7">
        <v>74.982164787465607</v>
      </c>
      <c r="J10717" s="7">
        <v>68.1300210277997</v>
      </c>
      <c r="K10717" s="7">
        <v>43.407234607836997</v>
      </c>
      <c r="L10717" s="7">
        <v>65.277169674598099</v>
      </c>
      <c r="M10717" s="7">
        <v>64.238614134015407</v>
      </c>
      <c r="N10717" s="7">
        <v>93.868729469577602</v>
      </c>
      <c r="O10717" s="7">
        <v>60.572622568123698</v>
      </c>
      <c r="P10717" s="7">
        <v>50.335889680114001</v>
      </c>
      <c r="Q10717" s="7">
        <v>46.444416126659803</v>
      </c>
    </row>
    <row r="10718" spans="1:17">
      <c r="A10718" s="6">
        <v>2017</v>
      </c>
      <c r="B10718" s="6" t="s">
        <v>2758</v>
      </c>
      <c r="C10718" s="6">
        <v>540121</v>
      </c>
      <c r="D10718">
        <f t="shared" si="334"/>
        <v>54</v>
      </c>
      <c r="E10718" t="str">
        <f>VLOOKUP(D10718,'Regionalism Code'!B:C,2,FALSE)</f>
        <v>西藏自治区</v>
      </c>
      <c r="F10718">
        <f t="shared" si="335"/>
        <v>5401</v>
      </c>
      <c r="G10718" t="str">
        <f>IF(F10718&gt;10000,"省直辖县市",VLOOKUP(F10718,'Regionalism Code'!H:I,2,FALSE))</f>
        <v>拉萨市</v>
      </c>
      <c r="H10718" s="7">
        <v>92.458732104314606</v>
      </c>
      <c r="I10718" s="7">
        <v>79.840563181037496</v>
      </c>
      <c r="J10718" s="7">
        <v>119.939303511887</v>
      </c>
      <c r="K10718" s="7">
        <v>58.106598338386398</v>
      </c>
      <c r="L10718" s="7">
        <v>95.617301412349804</v>
      </c>
      <c r="M10718" s="7">
        <v>81.965979961057101</v>
      </c>
      <c r="N10718" s="7">
        <v>153.99827413346</v>
      </c>
      <c r="O10718" s="7">
        <v>122.68670109044299</v>
      </c>
      <c r="P10718" s="7">
        <v>113.810590593466</v>
      </c>
      <c r="Q10718" s="7">
        <v>84.192817496664702</v>
      </c>
    </row>
    <row r="10719" spans="1:17">
      <c r="A10719" s="6">
        <v>2018</v>
      </c>
      <c r="B10719" s="6" t="s">
        <v>2758</v>
      </c>
      <c r="C10719" s="6">
        <v>540121</v>
      </c>
      <c r="D10719">
        <f t="shared" si="334"/>
        <v>54</v>
      </c>
      <c r="E10719" t="str">
        <f>VLOOKUP(D10719,'Regionalism Code'!B:C,2,FALSE)</f>
        <v>西藏自治区</v>
      </c>
      <c r="F10719">
        <f t="shared" si="335"/>
        <v>5401</v>
      </c>
      <c r="G10719" t="str">
        <f>IF(F10719&gt;10000,"省直辖县市",VLOOKUP(F10719,'Regionalism Code'!H:I,2,FALSE))</f>
        <v>拉萨市</v>
      </c>
      <c r="H10719" s="7">
        <v>93.885943852033705</v>
      </c>
      <c r="I10719" s="7">
        <v>76.142790395083694</v>
      </c>
      <c r="J10719" s="7">
        <v>112.290412181817</v>
      </c>
      <c r="K10719" s="7">
        <v>49.061116669228802</v>
      </c>
      <c r="L10719" s="7">
        <v>85.094979745420005</v>
      </c>
      <c r="M10719" s="7">
        <v>72.948636620467298</v>
      </c>
      <c r="N10719" s="7">
        <v>130.82273347000501</v>
      </c>
      <c r="O10719" s="7">
        <v>127.54032318797</v>
      </c>
      <c r="P10719" s="7">
        <v>103.295674062129</v>
      </c>
      <c r="Q10719" s="7">
        <v>119.035441962001</v>
      </c>
    </row>
    <row r="10720" spans="1:17">
      <c r="A10720" s="6">
        <v>2016</v>
      </c>
      <c r="B10720" s="6" t="s">
        <v>2759</v>
      </c>
      <c r="C10720" s="6">
        <v>540122</v>
      </c>
      <c r="D10720">
        <f t="shared" si="334"/>
        <v>54</v>
      </c>
      <c r="E10720" t="str">
        <f>VLOOKUP(D10720,'Regionalism Code'!B:C,2,FALSE)</f>
        <v>西藏自治区</v>
      </c>
      <c r="F10720">
        <f t="shared" si="335"/>
        <v>5401</v>
      </c>
      <c r="G10720" t="str">
        <f>IF(F10720&gt;10000,"省直辖县市",VLOOKUP(F10720,'Regionalism Code'!H:I,2,FALSE))</f>
        <v>拉萨市</v>
      </c>
      <c r="H10720" s="7">
        <v>73.302963912376697</v>
      </c>
      <c r="I10720" s="7">
        <v>76.137576650388993</v>
      </c>
      <c r="J10720" s="7">
        <v>76.237214045937506</v>
      </c>
      <c r="K10720" s="7">
        <v>49.573077113810697</v>
      </c>
      <c r="L10720" s="7">
        <v>59.228434347416702</v>
      </c>
      <c r="M10720" s="7">
        <v>68.805052466251496</v>
      </c>
      <c r="N10720" s="7">
        <v>95.941085211360303</v>
      </c>
      <c r="O10720" s="7">
        <v>73.476969375963506</v>
      </c>
      <c r="P10720" s="7">
        <v>80.755130942970496</v>
      </c>
      <c r="Q10720" s="7">
        <v>58.615610653400303</v>
      </c>
    </row>
    <row r="10721" spans="1:17">
      <c r="A10721" s="6">
        <v>2017</v>
      </c>
      <c r="B10721" s="6" t="s">
        <v>2759</v>
      </c>
      <c r="C10721" s="6">
        <v>540122</v>
      </c>
      <c r="D10721">
        <f t="shared" si="334"/>
        <v>54</v>
      </c>
      <c r="E10721" t="str">
        <f>VLOOKUP(D10721,'Regionalism Code'!B:C,2,FALSE)</f>
        <v>西藏自治区</v>
      </c>
      <c r="F10721">
        <f t="shared" si="335"/>
        <v>5401</v>
      </c>
      <c r="G10721" t="str">
        <f>IF(F10721&gt;10000,"省直辖县市",VLOOKUP(F10721,'Regionalism Code'!H:I,2,FALSE))</f>
        <v>拉萨市</v>
      </c>
      <c r="H10721" s="7">
        <v>97.750843138617597</v>
      </c>
      <c r="I10721" s="7">
        <v>83.810541125838398</v>
      </c>
      <c r="J10721" s="7">
        <v>123.48628229923401</v>
      </c>
      <c r="K10721" s="7">
        <v>64.034594722822604</v>
      </c>
      <c r="L10721" s="7">
        <v>86.685246729658701</v>
      </c>
      <c r="M10721" s="7">
        <v>91.389838700301397</v>
      </c>
      <c r="N10721" s="7">
        <v>154.96229667853501</v>
      </c>
      <c r="O10721" s="7">
        <v>132.27236510928699</v>
      </c>
      <c r="P10721" s="7">
        <v>115.866480352729</v>
      </c>
      <c r="Q10721" s="7">
        <v>97.022094297658995</v>
      </c>
    </row>
    <row r="10722" spans="1:17">
      <c r="A10722" s="6">
        <v>2018</v>
      </c>
      <c r="B10722" s="6" t="s">
        <v>2759</v>
      </c>
      <c r="C10722" s="6">
        <v>540122</v>
      </c>
      <c r="D10722">
        <f t="shared" si="334"/>
        <v>54</v>
      </c>
      <c r="E10722" t="str">
        <f>VLOOKUP(D10722,'Regionalism Code'!B:C,2,FALSE)</f>
        <v>西藏自治区</v>
      </c>
      <c r="F10722">
        <f t="shared" si="335"/>
        <v>5401</v>
      </c>
      <c r="G10722" t="str">
        <f>IF(F10722&gt;10000,"省直辖县市",VLOOKUP(F10722,'Regionalism Code'!H:I,2,FALSE))</f>
        <v>拉萨市</v>
      </c>
      <c r="H10722" s="7">
        <v>102.584197696858</v>
      </c>
      <c r="I10722" s="7">
        <v>86.018612000158896</v>
      </c>
      <c r="J10722" s="7">
        <v>125.20521785908301</v>
      </c>
      <c r="K10722" s="7">
        <v>64.799295787834296</v>
      </c>
      <c r="L10722" s="7">
        <v>79.454191063374793</v>
      </c>
      <c r="M10722" s="7">
        <v>77.563498205063397</v>
      </c>
      <c r="N10722" s="7">
        <v>155.80349290961399</v>
      </c>
      <c r="O10722" s="7">
        <v>141.841455138686</v>
      </c>
      <c r="P10722" s="7">
        <v>114.427264746096</v>
      </c>
      <c r="Q10722" s="7">
        <v>116.18377787307899</v>
      </c>
    </row>
    <row r="10723" spans="1:17">
      <c r="A10723" s="6">
        <v>2016</v>
      </c>
      <c r="B10723" s="6" t="s">
        <v>2760</v>
      </c>
      <c r="C10723" s="6">
        <v>540123</v>
      </c>
      <c r="D10723">
        <f t="shared" si="334"/>
        <v>54</v>
      </c>
      <c r="E10723" t="str">
        <f>VLOOKUP(D10723,'Regionalism Code'!B:C,2,FALSE)</f>
        <v>西藏自治区</v>
      </c>
      <c r="F10723">
        <f t="shared" si="335"/>
        <v>5401</v>
      </c>
      <c r="G10723" t="str">
        <f>IF(F10723&gt;10000,"省直辖县市",VLOOKUP(F10723,'Regionalism Code'!H:I,2,FALSE))</f>
        <v>拉萨市</v>
      </c>
      <c r="H10723" s="7">
        <v>76.766107619155406</v>
      </c>
      <c r="I10723" s="7">
        <v>80.458907907939405</v>
      </c>
      <c r="J10723" s="7">
        <v>84.916774443209306</v>
      </c>
      <c r="K10723" s="7">
        <v>51.968672404818001</v>
      </c>
      <c r="L10723" s="7">
        <v>69.165331919865693</v>
      </c>
      <c r="M10723" s="7">
        <v>74.0155863889741</v>
      </c>
      <c r="N10723" s="7">
        <v>133.34673842089501</v>
      </c>
      <c r="O10723" s="7">
        <v>70.459124531669701</v>
      </c>
      <c r="P10723" s="7">
        <v>65.306318750764504</v>
      </c>
      <c r="Q10723" s="7">
        <v>49.766191312548898</v>
      </c>
    </row>
    <row r="10724" spans="1:17">
      <c r="A10724" s="6">
        <v>2017</v>
      </c>
      <c r="B10724" s="6" t="s">
        <v>2760</v>
      </c>
      <c r="C10724" s="6">
        <v>540123</v>
      </c>
      <c r="D10724">
        <f t="shared" si="334"/>
        <v>54</v>
      </c>
      <c r="E10724" t="str">
        <f>VLOOKUP(D10724,'Regionalism Code'!B:C,2,FALSE)</f>
        <v>西藏自治区</v>
      </c>
      <c r="F10724">
        <f t="shared" si="335"/>
        <v>5401</v>
      </c>
      <c r="G10724" t="str">
        <f>IF(F10724&gt;10000,"省直辖县市",VLOOKUP(F10724,'Regionalism Code'!H:I,2,FALSE))</f>
        <v>拉萨市</v>
      </c>
      <c r="H10724" s="7">
        <v>99.910168546877301</v>
      </c>
      <c r="I10724" s="7">
        <v>85.241086733878006</v>
      </c>
      <c r="J10724" s="7">
        <v>124.38172866102001</v>
      </c>
      <c r="K10724" s="7">
        <v>62.201633297913297</v>
      </c>
      <c r="L10724" s="7">
        <v>93.897757193744496</v>
      </c>
      <c r="M10724" s="7">
        <v>87.820886531049396</v>
      </c>
      <c r="N10724" s="7">
        <v>161.150088328527</v>
      </c>
      <c r="O10724" s="7">
        <v>128.40964950042701</v>
      </c>
      <c r="P10724" s="7">
        <v>115.664467804206</v>
      </c>
      <c r="Q10724" s="7">
        <v>103.884638301511</v>
      </c>
    </row>
    <row r="10725" spans="1:17">
      <c r="A10725" s="6">
        <v>2018</v>
      </c>
      <c r="B10725" s="6" t="s">
        <v>2760</v>
      </c>
      <c r="C10725" s="6">
        <v>540123</v>
      </c>
      <c r="D10725">
        <f t="shared" si="334"/>
        <v>54</v>
      </c>
      <c r="E10725" t="str">
        <f>VLOOKUP(D10725,'Regionalism Code'!B:C,2,FALSE)</f>
        <v>西藏自治区</v>
      </c>
      <c r="F10725">
        <f t="shared" si="335"/>
        <v>5401</v>
      </c>
      <c r="G10725" t="str">
        <f>IF(F10725&gt;10000,"省直辖县市",VLOOKUP(F10725,'Regionalism Code'!H:I,2,FALSE))</f>
        <v>拉萨市</v>
      </c>
      <c r="H10725" s="7">
        <v>98.513652995829702</v>
      </c>
      <c r="I10725" s="7">
        <v>83.5701897733545</v>
      </c>
      <c r="J10725" s="7">
        <v>120.33681118002799</v>
      </c>
      <c r="K10725" s="7">
        <v>62.2055634877578</v>
      </c>
      <c r="L10725" s="7">
        <v>86.584925158234597</v>
      </c>
      <c r="M10725" s="7">
        <v>80.9642956419939</v>
      </c>
      <c r="N10725" s="7">
        <v>141.825469117636</v>
      </c>
      <c r="O10725" s="7">
        <v>137.126129138441</v>
      </c>
      <c r="P10725" s="7">
        <v>106.38322931604399</v>
      </c>
      <c r="Q10725" s="7">
        <v>108.206605337222</v>
      </c>
    </row>
    <row r="10726" spans="1:17">
      <c r="A10726" s="6">
        <v>2016</v>
      </c>
      <c r="B10726" s="6" t="s">
        <v>2761</v>
      </c>
      <c r="C10726" s="6">
        <v>540124</v>
      </c>
      <c r="D10726">
        <f t="shared" si="334"/>
        <v>54</v>
      </c>
      <c r="E10726" t="str">
        <f>VLOOKUP(D10726,'Regionalism Code'!B:C,2,FALSE)</f>
        <v>西藏自治区</v>
      </c>
      <c r="F10726">
        <f t="shared" si="335"/>
        <v>5401</v>
      </c>
      <c r="G10726" t="str">
        <f>IF(F10726&gt;10000,"省直辖县市",VLOOKUP(F10726,'Regionalism Code'!H:I,2,FALSE))</f>
        <v>拉萨市</v>
      </c>
      <c r="H10726" s="7">
        <v>92.004712018367101</v>
      </c>
      <c r="I10726" s="7">
        <v>85.841528124780396</v>
      </c>
      <c r="J10726" s="7">
        <v>86.563222387169105</v>
      </c>
      <c r="K10726" s="7">
        <v>63.703194488935402</v>
      </c>
      <c r="L10726" s="7">
        <v>73.3878860241891</v>
      </c>
      <c r="M10726" s="7">
        <v>74.670901668444699</v>
      </c>
      <c r="N10726" s="7">
        <v>107.283117017644</v>
      </c>
      <c r="O10726" s="7">
        <v>86.094333423564905</v>
      </c>
      <c r="P10726" s="7">
        <v>74.986684624156098</v>
      </c>
      <c r="Q10726" s="7">
        <v>122.24911581728399</v>
      </c>
    </row>
    <row r="10727" spans="1:17">
      <c r="A10727" s="6">
        <v>2017</v>
      </c>
      <c r="B10727" s="6" t="s">
        <v>2761</v>
      </c>
      <c r="C10727" s="6">
        <v>540124</v>
      </c>
      <c r="D10727">
        <f t="shared" si="334"/>
        <v>54</v>
      </c>
      <c r="E10727" t="str">
        <f>VLOOKUP(D10727,'Regionalism Code'!B:C,2,FALSE)</f>
        <v>西藏自治区</v>
      </c>
      <c r="F10727">
        <f t="shared" si="335"/>
        <v>5401</v>
      </c>
      <c r="G10727" t="str">
        <f>IF(F10727&gt;10000,"省直辖县市",VLOOKUP(F10727,'Regionalism Code'!H:I,2,FALSE))</f>
        <v>拉萨市</v>
      </c>
      <c r="H10727" s="7">
        <v>101.392364850779</v>
      </c>
      <c r="I10727" s="7">
        <v>89.6104259434277</v>
      </c>
      <c r="J10727" s="7">
        <v>122.971018063847</v>
      </c>
      <c r="K10727" s="7">
        <v>66.861103992553396</v>
      </c>
      <c r="L10727" s="7">
        <v>90.015850551698705</v>
      </c>
      <c r="M10727" s="7">
        <v>87.156824033737294</v>
      </c>
      <c r="N10727" s="7">
        <v>154.16544734211701</v>
      </c>
      <c r="O10727" s="7">
        <v>129.42486265845099</v>
      </c>
      <c r="P10727" s="7">
        <v>119.763381434165</v>
      </c>
      <c r="Q10727" s="7">
        <v>101.090499224124</v>
      </c>
    </row>
    <row r="10728" spans="1:17">
      <c r="A10728" s="6">
        <v>2018</v>
      </c>
      <c r="B10728" s="6" t="s">
        <v>2761</v>
      </c>
      <c r="C10728" s="6">
        <v>540124</v>
      </c>
      <c r="D10728">
        <f t="shared" si="334"/>
        <v>54</v>
      </c>
      <c r="E10728" t="str">
        <f>VLOOKUP(D10728,'Regionalism Code'!B:C,2,FALSE)</f>
        <v>西藏自治区</v>
      </c>
      <c r="F10728">
        <f t="shared" si="335"/>
        <v>5401</v>
      </c>
      <c r="G10728" t="str">
        <f>IF(F10728&gt;10000,"省直辖县市",VLOOKUP(F10728,'Regionalism Code'!H:I,2,FALSE))</f>
        <v>拉萨市</v>
      </c>
      <c r="H10728" s="7">
        <v>100.064098201752</v>
      </c>
      <c r="I10728" s="7">
        <v>89.129057448647302</v>
      </c>
      <c r="J10728" s="7">
        <v>121.5898124572</v>
      </c>
      <c r="K10728" s="7">
        <v>67.624090434838905</v>
      </c>
      <c r="L10728" s="7">
        <v>91.035508075608703</v>
      </c>
      <c r="M10728" s="7">
        <v>77.396865645384594</v>
      </c>
      <c r="N10728" s="7">
        <v>140.05098855576099</v>
      </c>
      <c r="O10728" s="7">
        <v>138.485118812926</v>
      </c>
      <c r="P10728" s="7">
        <v>110.993104489443</v>
      </c>
      <c r="Q10728" s="7">
        <v>97.061906771494193</v>
      </c>
    </row>
    <row r="10729" spans="1:17">
      <c r="A10729" s="6">
        <v>2016</v>
      </c>
      <c r="B10729" s="6" t="s">
        <v>2762</v>
      </c>
      <c r="C10729" s="6">
        <v>540125</v>
      </c>
      <c r="D10729">
        <f t="shared" si="334"/>
        <v>54</v>
      </c>
      <c r="E10729" t="str">
        <f>VLOOKUP(D10729,'Regionalism Code'!B:C,2,FALSE)</f>
        <v>西藏自治区</v>
      </c>
      <c r="F10729">
        <f t="shared" si="335"/>
        <v>5401</v>
      </c>
      <c r="G10729" t="str">
        <f>IF(F10729&gt;10000,"省直辖县市",VLOOKUP(F10729,'Regionalism Code'!H:I,2,FALSE))</f>
        <v>拉萨市</v>
      </c>
      <c r="H10729" s="7">
        <v>98.345634340624997</v>
      </c>
      <c r="I10729" s="7">
        <v>104.98229955166801</v>
      </c>
      <c r="J10729" s="7">
        <v>97.863605192958303</v>
      </c>
      <c r="K10729" s="7">
        <v>72.855299876138403</v>
      </c>
      <c r="L10729" s="7">
        <v>82.663639764596198</v>
      </c>
      <c r="M10729" s="7">
        <v>84.948586988188495</v>
      </c>
      <c r="N10729" s="7">
        <v>121.79768197871</v>
      </c>
      <c r="O10729" s="7">
        <v>97.128074012609005</v>
      </c>
      <c r="P10729" s="7">
        <v>84.079522269713905</v>
      </c>
      <c r="Q10729" s="7">
        <v>77.313422356188298</v>
      </c>
    </row>
    <row r="10730" spans="1:17">
      <c r="A10730" s="6">
        <v>2017</v>
      </c>
      <c r="B10730" s="6" t="s">
        <v>2762</v>
      </c>
      <c r="C10730" s="6">
        <v>540125</v>
      </c>
      <c r="D10730">
        <f t="shared" si="334"/>
        <v>54</v>
      </c>
      <c r="E10730" t="str">
        <f>VLOOKUP(D10730,'Regionalism Code'!B:C,2,FALSE)</f>
        <v>西藏自治区</v>
      </c>
      <c r="F10730">
        <f t="shared" si="335"/>
        <v>5401</v>
      </c>
      <c r="G10730" t="str">
        <f>IF(F10730&gt;10000,"省直辖县市",VLOOKUP(F10730,'Regionalism Code'!H:I,2,FALSE))</f>
        <v>拉萨市</v>
      </c>
      <c r="H10730" s="7">
        <v>115.16395979938601</v>
      </c>
      <c r="I10730" s="7">
        <v>109.053840266503</v>
      </c>
      <c r="J10730" s="7">
        <v>134.85285335005199</v>
      </c>
      <c r="K10730" s="7">
        <v>76.782206666734993</v>
      </c>
      <c r="L10730" s="7">
        <v>96.719916916580303</v>
      </c>
      <c r="M10730" s="7">
        <v>93.923474035952196</v>
      </c>
      <c r="N10730" s="7">
        <v>162.15704112918399</v>
      </c>
      <c r="O10730" s="7">
        <v>146.62184495473201</v>
      </c>
      <c r="P10730" s="7">
        <v>133.42529032778299</v>
      </c>
      <c r="Q10730" s="7">
        <v>99.568680224861197</v>
      </c>
    </row>
    <row r="10731" spans="1:17">
      <c r="A10731" s="6">
        <v>2018</v>
      </c>
      <c r="B10731" s="6" t="s">
        <v>2762</v>
      </c>
      <c r="C10731" s="8">
        <v>540125</v>
      </c>
      <c r="D10731">
        <f t="shared" si="334"/>
        <v>54</v>
      </c>
      <c r="E10731" t="str">
        <f>VLOOKUP(D10731,'Regionalism Code'!B:C,2,FALSE)</f>
        <v>西藏自治区</v>
      </c>
      <c r="F10731">
        <f t="shared" si="335"/>
        <v>5401</v>
      </c>
      <c r="G10731" t="str">
        <f>IF(F10731&gt;10000,"省直辖县市",VLOOKUP(F10731,'Regionalism Code'!H:I,2,FALSE))</f>
        <v>拉萨市</v>
      </c>
      <c r="H10731" s="7">
        <v>116.76326172985399</v>
      </c>
      <c r="I10731" s="7">
        <v>104.487276406875</v>
      </c>
      <c r="J10731" s="7">
        <v>144.01082970652001</v>
      </c>
      <c r="K10731" s="7">
        <v>95.970995680204098</v>
      </c>
      <c r="L10731" s="7">
        <v>114.90636018112301</v>
      </c>
      <c r="M10731" s="7">
        <v>90.780604754734895</v>
      </c>
      <c r="N10731" s="7">
        <v>156.641620550113</v>
      </c>
      <c r="O10731" s="7">
        <v>166.31143294229301</v>
      </c>
      <c r="P10731" s="7">
        <v>128.31219508034701</v>
      </c>
      <c r="Q10731" s="7">
        <v>107.79235416896201</v>
      </c>
    </row>
    <row r="10732" spans="1:17">
      <c r="A10732" s="6">
        <v>2016</v>
      </c>
      <c r="B10732" s="6" t="s">
        <v>2763</v>
      </c>
      <c r="C10732" s="6">
        <v>540126</v>
      </c>
      <c r="D10732">
        <f t="shared" si="334"/>
        <v>54</v>
      </c>
      <c r="E10732" t="str">
        <f>VLOOKUP(D10732,'Regionalism Code'!B:C,2,FALSE)</f>
        <v>西藏自治区</v>
      </c>
      <c r="F10732">
        <f t="shared" si="335"/>
        <v>5401</v>
      </c>
      <c r="G10732" t="str">
        <f>IF(F10732&gt;10000,"省直辖县市",VLOOKUP(F10732,'Regionalism Code'!H:I,2,FALSE))</f>
        <v>拉萨市</v>
      </c>
      <c r="H10732" s="7">
        <v>85.883613670863795</v>
      </c>
      <c r="I10732" s="7">
        <v>83.236096145383499</v>
      </c>
      <c r="J10732" s="7">
        <v>80.504930757969902</v>
      </c>
      <c r="K10732" s="7">
        <v>54.327039479555403</v>
      </c>
      <c r="L10732" s="7">
        <v>76.924378295808907</v>
      </c>
      <c r="M10732" s="7">
        <v>75.280265536363402</v>
      </c>
      <c r="N10732" s="7">
        <v>110.532948564444</v>
      </c>
      <c r="O10732" s="7">
        <v>72.025178863749701</v>
      </c>
      <c r="P10732" s="7">
        <v>58.166650706241398</v>
      </c>
      <c r="Q10732" s="7">
        <v>104.40484391119</v>
      </c>
    </row>
    <row r="10733" spans="1:17">
      <c r="A10733" s="6">
        <v>2017</v>
      </c>
      <c r="B10733" s="6" t="s">
        <v>2763</v>
      </c>
      <c r="C10733" s="6">
        <v>540126</v>
      </c>
      <c r="D10733">
        <f t="shared" si="334"/>
        <v>54</v>
      </c>
      <c r="E10733" t="str">
        <f>VLOOKUP(D10733,'Regionalism Code'!B:C,2,FALSE)</f>
        <v>西藏自治区</v>
      </c>
      <c r="F10733">
        <f t="shared" si="335"/>
        <v>5401</v>
      </c>
      <c r="G10733" t="str">
        <f>IF(F10733&gt;10000,"省直辖县市",VLOOKUP(F10733,'Regionalism Code'!H:I,2,FALSE))</f>
        <v>拉萨市</v>
      </c>
      <c r="H10733" s="7">
        <v>100.10339457037</v>
      </c>
      <c r="I10733" s="7">
        <v>89.0201878094758</v>
      </c>
      <c r="J10733" s="7">
        <v>122.534351687545</v>
      </c>
      <c r="K10733" s="7">
        <v>60.642088015875899</v>
      </c>
      <c r="L10733" s="7">
        <v>94.021661128410202</v>
      </c>
      <c r="M10733" s="7">
        <v>85.535409230857695</v>
      </c>
      <c r="N10733" s="7">
        <v>154.96716303507401</v>
      </c>
      <c r="O10733" s="7">
        <v>127.221830376852</v>
      </c>
      <c r="P10733" s="7">
        <v>119.12854818805501</v>
      </c>
      <c r="Q10733" s="7">
        <v>95.945477599836806</v>
      </c>
    </row>
    <row r="10734" spans="1:17">
      <c r="A10734" s="6">
        <v>2018</v>
      </c>
      <c r="B10734" s="6" t="s">
        <v>2763</v>
      </c>
      <c r="C10734" s="6">
        <v>540126</v>
      </c>
      <c r="D10734">
        <f t="shared" si="334"/>
        <v>54</v>
      </c>
      <c r="E10734" t="str">
        <f>VLOOKUP(D10734,'Regionalism Code'!B:C,2,FALSE)</f>
        <v>西藏自治区</v>
      </c>
      <c r="F10734">
        <f t="shared" si="335"/>
        <v>5401</v>
      </c>
      <c r="G10734" t="str">
        <f>IF(F10734&gt;10000,"省直辖县市",VLOOKUP(F10734,'Regionalism Code'!H:I,2,FALSE))</f>
        <v>拉萨市</v>
      </c>
      <c r="H10734" s="7">
        <v>102.787607858309</v>
      </c>
      <c r="I10734" s="7">
        <v>90.173650681266693</v>
      </c>
      <c r="J10734" s="7">
        <v>123.936642863185</v>
      </c>
      <c r="K10734" s="7">
        <v>68.814012090339105</v>
      </c>
      <c r="L10734" s="7">
        <v>91.580512267380698</v>
      </c>
      <c r="M10734" s="7">
        <v>79.739569246725097</v>
      </c>
      <c r="N10734" s="7">
        <v>144.50459601417199</v>
      </c>
      <c r="O10734" s="7">
        <v>139.70571340014399</v>
      </c>
      <c r="P10734" s="7">
        <v>115.730859970466</v>
      </c>
      <c r="Q10734" s="7">
        <v>106.01382174482499</v>
      </c>
    </row>
    <row r="10735" spans="1:17">
      <c r="A10735" s="6">
        <v>2016</v>
      </c>
      <c r="B10735" s="6" t="s">
        <v>2764</v>
      </c>
      <c r="C10735" s="6">
        <v>540127</v>
      </c>
      <c r="D10735">
        <f t="shared" si="334"/>
        <v>54</v>
      </c>
      <c r="E10735" t="str">
        <f>VLOOKUP(D10735,'Regionalism Code'!B:C,2,FALSE)</f>
        <v>西藏自治区</v>
      </c>
      <c r="F10735">
        <f t="shared" si="335"/>
        <v>5401</v>
      </c>
      <c r="G10735" t="str">
        <f>IF(F10735&gt;10000,"省直辖县市",VLOOKUP(F10735,'Regionalism Code'!H:I,2,FALSE))</f>
        <v>拉萨市</v>
      </c>
      <c r="H10735" s="7">
        <v>84.020776259617406</v>
      </c>
      <c r="I10735" s="7">
        <v>84.010200435949002</v>
      </c>
      <c r="J10735" s="7">
        <v>89.791063685493697</v>
      </c>
      <c r="K10735" s="7">
        <v>57.086916029639198</v>
      </c>
      <c r="L10735" s="7">
        <v>65.640772966337295</v>
      </c>
      <c r="M10735" s="7">
        <v>80.475706636994204</v>
      </c>
      <c r="N10735" s="7">
        <v>126.47433343602</v>
      </c>
      <c r="O10735" s="7">
        <v>83.893613279335895</v>
      </c>
      <c r="P10735" s="7">
        <v>79.078401712602499</v>
      </c>
      <c r="Q10735" s="7">
        <v>73.575313488744996</v>
      </c>
    </row>
    <row r="10736" spans="1:17">
      <c r="A10736" s="6">
        <v>2017</v>
      </c>
      <c r="B10736" s="6" t="s">
        <v>2764</v>
      </c>
      <c r="C10736" s="6">
        <v>540127</v>
      </c>
      <c r="D10736">
        <f t="shared" si="334"/>
        <v>54</v>
      </c>
      <c r="E10736" t="str">
        <f>VLOOKUP(D10736,'Regionalism Code'!B:C,2,FALSE)</f>
        <v>西藏自治区</v>
      </c>
      <c r="F10736">
        <f t="shared" si="335"/>
        <v>5401</v>
      </c>
      <c r="G10736" t="str">
        <f>IF(F10736&gt;10000,"省直辖县市",VLOOKUP(F10736,'Regionalism Code'!H:I,2,FALSE))</f>
        <v>拉萨市</v>
      </c>
      <c r="H10736" s="7">
        <v>98.144274624278196</v>
      </c>
      <c r="I10736" s="7">
        <v>86.626776008491603</v>
      </c>
      <c r="J10736" s="7">
        <v>120.53025778781701</v>
      </c>
      <c r="K10736" s="7">
        <v>59.591451979654501</v>
      </c>
      <c r="L10736" s="7">
        <v>81.815263383872207</v>
      </c>
      <c r="M10736" s="7">
        <v>86.840526756177098</v>
      </c>
      <c r="N10736" s="7">
        <v>159.061298124682</v>
      </c>
      <c r="O10736" s="7">
        <v>125.522745463383</v>
      </c>
      <c r="P10736" s="7">
        <v>114.456884212825</v>
      </c>
      <c r="Q10736" s="7">
        <v>95.501986719288098</v>
      </c>
    </row>
    <row r="10737" spans="1:17">
      <c r="A10737" s="6">
        <v>2018</v>
      </c>
      <c r="B10737" s="6" t="s">
        <v>2764</v>
      </c>
      <c r="C10737" s="6">
        <v>540127</v>
      </c>
      <c r="D10737">
        <f t="shared" si="334"/>
        <v>54</v>
      </c>
      <c r="E10737" t="str">
        <f>VLOOKUP(D10737,'Regionalism Code'!B:C,2,FALSE)</f>
        <v>西藏自治区</v>
      </c>
      <c r="F10737">
        <f t="shared" si="335"/>
        <v>5401</v>
      </c>
      <c r="G10737" t="str">
        <f>IF(F10737&gt;10000,"省直辖县市",VLOOKUP(F10737,'Regionalism Code'!H:I,2,FALSE))</f>
        <v>拉萨市</v>
      </c>
      <c r="H10737" s="7">
        <v>100.918076703664</v>
      </c>
      <c r="I10737" s="7">
        <v>87.315495164292798</v>
      </c>
      <c r="J10737" s="7">
        <v>117.974297113988</v>
      </c>
      <c r="K10737" s="7">
        <v>67.513637998484199</v>
      </c>
      <c r="L10737" s="7">
        <v>81.406124230102506</v>
      </c>
      <c r="M10737" s="7">
        <v>74.533615121182095</v>
      </c>
      <c r="N10737" s="7">
        <v>141.775248858156</v>
      </c>
      <c r="O10737" s="7">
        <v>132.19887086457999</v>
      </c>
      <c r="P10737" s="7">
        <v>111.808504680864</v>
      </c>
      <c r="Q10737" s="7">
        <v>114.84588842913899</v>
      </c>
    </row>
    <row r="10738" spans="1:17">
      <c r="A10738" s="6">
        <v>2016</v>
      </c>
      <c r="B10738" s="6" t="s">
        <v>2765</v>
      </c>
      <c r="C10738" s="6">
        <v>540202</v>
      </c>
      <c r="D10738">
        <f t="shared" si="334"/>
        <v>54</v>
      </c>
      <c r="E10738" t="str">
        <f>VLOOKUP(D10738,'Regionalism Code'!B:C,2,FALSE)</f>
        <v>西藏自治区</v>
      </c>
      <c r="F10738">
        <f t="shared" si="335"/>
        <v>5402</v>
      </c>
      <c r="G10738" t="str">
        <f>IF(F10738&gt;10000,"省直辖县市",VLOOKUP(F10738,'Regionalism Code'!H:I,2,FALSE))</f>
        <v>日喀则市</v>
      </c>
      <c r="H10738" s="7">
        <v>90.548234147924305</v>
      </c>
      <c r="I10738" s="7">
        <v>93.519319919577697</v>
      </c>
      <c r="J10738" s="7">
        <v>96.606215548905794</v>
      </c>
      <c r="K10738" s="7">
        <v>76.827349901690695</v>
      </c>
      <c r="L10738" s="7">
        <v>99.778990767019295</v>
      </c>
      <c r="M10738" s="7">
        <v>84.690682158649693</v>
      </c>
      <c r="N10738" s="7">
        <v>122.493333972665</v>
      </c>
      <c r="O10738" s="7">
        <v>88.3118531261904</v>
      </c>
      <c r="P10738" s="7">
        <v>74.696995921551903</v>
      </c>
      <c r="Q10738" s="7">
        <v>69.734990556344997</v>
      </c>
    </row>
    <row r="10739" spans="1:17">
      <c r="A10739" s="6">
        <v>2018</v>
      </c>
      <c r="B10739" s="6" t="s">
        <v>2765</v>
      </c>
      <c r="C10739" s="6">
        <v>540202</v>
      </c>
      <c r="D10739">
        <f t="shared" si="334"/>
        <v>54</v>
      </c>
      <c r="E10739" t="str">
        <f>VLOOKUP(D10739,'Regionalism Code'!B:C,2,FALSE)</f>
        <v>西藏自治区</v>
      </c>
      <c r="F10739">
        <f t="shared" si="335"/>
        <v>5402</v>
      </c>
      <c r="G10739" t="str">
        <f>IF(F10739&gt;10000,"省直辖县市",VLOOKUP(F10739,'Regionalism Code'!H:I,2,FALSE))</f>
        <v>日喀则市</v>
      </c>
      <c r="H10739" s="7">
        <v>102.384746759042</v>
      </c>
      <c r="I10739" s="7">
        <v>89.171790942838896</v>
      </c>
      <c r="J10739" s="7">
        <v>129.17015462353399</v>
      </c>
      <c r="K10739" s="7">
        <v>76.847820116420493</v>
      </c>
      <c r="L10739" s="7">
        <v>118.731062891992</v>
      </c>
      <c r="M10739" s="7">
        <v>76.065793270424507</v>
      </c>
      <c r="N10739" s="7">
        <v>147.911812176822</v>
      </c>
      <c r="O10739" s="7">
        <v>141.64485912443601</v>
      </c>
      <c r="P10739" s="7">
        <v>107.754990251781</v>
      </c>
      <c r="Q10739" s="7">
        <v>97.346637690441199</v>
      </c>
    </row>
    <row r="10740" spans="1:17">
      <c r="A10740" s="6">
        <v>2018</v>
      </c>
      <c r="B10740" s="6" t="s">
        <v>2766</v>
      </c>
      <c r="C10740" s="6">
        <v>540221</v>
      </c>
      <c r="D10740">
        <f t="shared" si="334"/>
        <v>54</v>
      </c>
      <c r="E10740" t="str">
        <f>VLOOKUP(D10740,'Regionalism Code'!B:C,2,FALSE)</f>
        <v>西藏自治区</v>
      </c>
      <c r="F10740">
        <f t="shared" si="335"/>
        <v>5402</v>
      </c>
      <c r="G10740" t="str">
        <f>IF(F10740&gt;10000,"省直辖县市",VLOOKUP(F10740,'Regionalism Code'!H:I,2,FALSE))</f>
        <v>日喀则市</v>
      </c>
      <c r="H10740" s="7">
        <v>87.048914453517099</v>
      </c>
      <c r="I10740" s="7">
        <v>69.041284730251206</v>
      </c>
      <c r="J10740" s="7">
        <v>107.029283843164</v>
      </c>
      <c r="K10740" s="7">
        <v>63.266706930656603</v>
      </c>
      <c r="L10740" s="7">
        <v>113.823416319551</v>
      </c>
      <c r="M10740" s="7">
        <v>61.352856628520598</v>
      </c>
      <c r="N10740" s="7">
        <v>112.204568181292</v>
      </c>
      <c r="O10740" s="7">
        <v>114.70531289583499</v>
      </c>
      <c r="P10740" s="7">
        <v>101.910084107589</v>
      </c>
      <c r="Q10740" s="7">
        <v>110.207628626608</v>
      </c>
    </row>
    <row r="10741" spans="1:17">
      <c r="A10741" s="6">
        <v>2016</v>
      </c>
      <c r="B10741" s="6" t="s">
        <v>2767</v>
      </c>
      <c r="C10741" s="6">
        <v>540222</v>
      </c>
      <c r="D10741">
        <f t="shared" si="334"/>
        <v>54</v>
      </c>
      <c r="E10741" t="str">
        <f>VLOOKUP(D10741,'Regionalism Code'!B:C,2,FALSE)</f>
        <v>西藏自治区</v>
      </c>
      <c r="F10741">
        <f t="shared" si="335"/>
        <v>5402</v>
      </c>
      <c r="G10741" t="str">
        <f>IF(F10741&gt;10000,"省直辖县市",VLOOKUP(F10741,'Regionalism Code'!H:I,2,FALSE))</f>
        <v>日喀则市</v>
      </c>
      <c r="H10741" s="7">
        <v>92.714053853244906</v>
      </c>
      <c r="I10741" s="7">
        <v>77.649733816590398</v>
      </c>
      <c r="J10741" s="7">
        <v>90.314728459727903</v>
      </c>
      <c r="K10741" s="7">
        <v>76.013214429684496</v>
      </c>
      <c r="L10741" s="7">
        <v>95.202795076256507</v>
      </c>
      <c r="M10741" s="7">
        <v>82.358531546045199</v>
      </c>
      <c r="N10741" s="7">
        <v>103.64217228724701</v>
      </c>
      <c r="O10741" s="7">
        <v>90.353902637551201</v>
      </c>
      <c r="P10741" s="7">
        <v>60.410035734661498</v>
      </c>
      <c r="Q10741" s="7">
        <v>146.821804094198</v>
      </c>
    </row>
    <row r="10742" spans="1:17">
      <c r="A10742" s="6">
        <v>2018</v>
      </c>
      <c r="B10742" s="6" t="s">
        <v>2767</v>
      </c>
      <c r="C10742" s="6">
        <v>540222</v>
      </c>
      <c r="D10742">
        <f t="shared" si="334"/>
        <v>54</v>
      </c>
      <c r="E10742" t="str">
        <f>VLOOKUP(D10742,'Regionalism Code'!B:C,2,FALSE)</f>
        <v>西藏自治区</v>
      </c>
      <c r="F10742">
        <f t="shared" si="335"/>
        <v>5402</v>
      </c>
      <c r="G10742" t="str">
        <f>IF(F10742&gt;10000,"省直辖县市",VLOOKUP(F10742,'Regionalism Code'!H:I,2,FALSE))</f>
        <v>日喀则市</v>
      </c>
      <c r="H10742" s="7">
        <v>91.770432378036205</v>
      </c>
      <c r="I10742" s="7">
        <v>75.699115776312894</v>
      </c>
      <c r="J10742" s="7">
        <v>114.397105315343</v>
      </c>
      <c r="K10742" s="7">
        <v>69.981573598864102</v>
      </c>
      <c r="L10742" s="7">
        <v>109.416887587867</v>
      </c>
      <c r="M10742" s="7">
        <v>68.414966808543298</v>
      </c>
      <c r="N10742" s="7">
        <v>129.192341189122</v>
      </c>
      <c r="O10742" s="7">
        <v>124.297363653126</v>
      </c>
      <c r="P10742" s="7">
        <v>96.030969629370603</v>
      </c>
      <c r="Q10742" s="7">
        <v>103.727010889339</v>
      </c>
    </row>
    <row r="10743" spans="1:17">
      <c r="A10743" s="6">
        <v>2016</v>
      </c>
      <c r="B10743" s="6" t="s">
        <v>2768</v>
      </c>
      <c r="C10743" s="6">
        <v>540223</v>
      </c>
      <c r="D10743">
        <f t="shared" si="334"/>
        <v>54</v>
      </c>
      <c r="E10743" t="str">
        <f>VLOOKUP(D10743,'Regionalism Code'!B:C,2,FALSE)</f>
        <v>西藏自治区</v>
      </c>
      <c r="F10743">
        <f t="shared" si="335"/>
        <v>5402</v>
      </c>
      <c r="G10743" t="str">
        <f>IF(F10743&gt;10000,"省直辖县市",VLOOKUP(F10743,'Regionalism Code'!H:I,2,FALSE))</f>
        <v>日喀则市</v>
      </c>
      <c r="H10743" s="7">
        <v>79.249816448950597</v>
      </c>
      <c r="I10743" s="7">
        <v>71.069951875600395</v>
      </c>
      <c r="J10743" s="7">
        <v>100.552280153686</v>
      </c>
      <c r="K10743" s="7">
        <v>73.907967471067494</v>
      </c>
      <c r="L10743" s="7">
        <v>83.299608890550402</v>
      </c>
      <c r="M10743" s="7">
        <v>87.631893505050499</v>
      </c>
      <c r="N10743" s="7">
        <v>152.75605940257299</v>
      </c>
      <c r="O10743" s="7">
        <v>85.876101134699496</v>
      </c>
      <c r="P10743" s="7">
        <v>73.368052312435594</v>
      </c>
      <c r="Q10743" s="7">
        <v>67.554489064491307</v>
      </c>
    </row>
    <row r="10744" spans="1:17">
      <c r="A10744" s="6">
        <v>2018</v>
      </c>
      <c r="B10744" s="6" t="s">
        <v>2768</v>
      </c>
      <c r="C10744" s="6">
        <v>540223</v>
      </c>
      <c r="D10744">
        <f t="shared" si="334"/>
        <v>54</v>
      </c>
      <c r="E10744" t="str">
        <f>VLOOKUP(D10744,'Regionalism Code'!B:C,2,FALSE)</f>
        <v>西藏自治区</v>
      </c>
      <c r="F10744">
        <f t="shared" si="335"/>
        <v>5402</v>
      </c>
      <c r="G10744" t="str">
        <f>IF(F10744&gt;10000,"省直辖县市",VLOOKUP(F10744,'Regionalism Code'!H:I,2,FALSE))</f>
        <v>日喀则市</v>
      </c>
      <c r="H10744" s="7">
        <v>96.6311628487082</v>
      </c>
      <c r="I10744" s="7">
        <v>71.002347152853801</v>
      </c>
      <c r="J10744" s="7">
        <v>120.665052584874</v>
      </c>
      <c r="K10744" s="7">
        <v>70.299024879721301</v>
      </c>
      <c r="L10744" s="7">
        <v>109.514215329582</v>
      </c>
      <c r="M10744" s="7">
        <v>78.811643823797496</v>
      </c>
      <c r="N10744" s="7">
        <v>138.19459494350099</v>
      </c>
      <c r="O10744" s="7">
        <v>132.18783467453801</v>
      </c>
      <c r="P10744" s="7">
        <v>99.016570514002495</v>
      </c>
      <c r="Q10744" s="7">
        <v>137.58959910630699</v>
      </c>
    </row>
    <row r="10745" spans="1:17">
      <c r="A10745" s="6">
        <v>2016</v>
      </c>
      <c r="B10745" s="6" t="s">
        <v>2769</v>
      </c>
      <c r="C10745" s="6">
        <v>540224</v>
      </c>
      <c r="D10745">
        <f t="shared" si="334"/>
        <v>54</v>
      </c>
      <c r="E10745" t="str">
        <f>VLOOKUP(D10745,'Regionalism Code'!B:C,2,FALSE)</f>
        <v>西藏自治区</v>
      </c>
      <c r="F10745">
        <f t="shared" si="335"/>
        <v>5402</v>
      </c>
      <c r="G10745" t="str">
        <f>IF(F10745&gt;10000,"省直辖县市",VLOOKUP(F10745,'Regionalism Code'!H:I,2,FALSE))</f>
        <v>日喀则市</v>
      </c>
      <c r="H10745" s="7">
        <v>82.349621497029105</v>
      </c>
      <c r="I10745" s="7">
        <v>74.784279142402298</v>
      </c>
      <c r="J10745" s="7">
        <v>92.202763810053895</v>
      </c>
      <c r="K10745" s="7">
        <v>72.711747706011195</v>
      </c>
      <c r="L10745" s="7">
        <v>86.870516510338405</v>
      </c>
      <c r="M10745" s="7">
        <v>81.030552278040602</v>
      </c>
      <c r="N10745" s="7">
        <v>120.830959141628</v>
      </c>
      <c r="O10745" s="7">
        <v>87.231219073979901</v>
      </c>
      <c r="P10745" s="7">
        <v>63.733836000444697</v>
      </c>
      <c r="Q10745" s="7">
        <v>89.4305708479</v>
      </c>
    </row>
    <row r="10746" spans="1:17">
      <c r="A10746" s="6">
        <v>2018</v>
      </c>
      <c r="B10746" s="6" t="s">
        <v>2769</v>
      </c>
      <c r="C10746" s="6">
        <v>540224</v>
      </c>
      <c r="D10746">
        <f t="shared" si="334"/>
        <v>54</v>
      </c>
      <c r="E10746" t="str">
        <f>VLOOKUP(D10746,'Regionalism Code'!B:C,2,FALSE)</f>
        <v>西藏自治区</v>
      </c>
      <c r="F10746">
        <f t="shared" si="335"/>
        <v>5402</v>
      </c>
      <c r="G10746" t="str">
        <f>IF(F10746&gt;10000,"省直辖县市",VLOOKUP(F10746,'Regionalism Code'!H:I,2,FALSE))</f>
        <v>日喀则市</v>
      </c>
      <c r="H10746" s="7">
        <v>79.145870887304696</v>
      </c>
      <c r="I10746" s="7">
        <v>72.867933689861303</v>
      </c>
      <c r="J10746" s="7">
        <v>103.90615490226401</v>
      </c>
      <c r="K10746" s="7">
        <v>69.291705340693994</v>
      </c>
      <c r="L10746" s="7">
        <v>105.77587198126599</v>
      </c>
      <c r="M10746" s="7">
        <v>76.162593362445904</v>
      </c>
      <c r="N10746" s="7">
        <v>104.90971488592101</v>
      </c>
      <c r="O10746" s="7">
        <v>111.573623581218</v>
      </c>
      <c r="P10746" s="7">
        <v>101.699516663773</v>
      </c>
      <c r="Q10746" s="7">
        <v>54.886999321639799</v>
      </c>
    </row>
    <row r="10747" spans="1:17">
      <c r="A10747" s="6">
        <v>2016</v>
      </c>
      <c r="B10747" s="6" t="s">
        <v>2770</v>
      </c>
      <c r="C10747" s="6">
        <v>540225</v>
      </c>
      <c r="D10747">
        <f t="shared" si="334"/>
        <v>54</v>
      </c>
      <c r="E10747" t="str">
        <f>VLOOKUP(D10747,'Regionalism Code'!B:C,2,FALSE)</f>
        <v>西藏自治区</v>
      </c>
      <c r="F10747">
        <f t="shared" si="335"/>
        <v>5402</v>
      </c>
      <c r="G10747" t="str">
        <f>IF(F10747&gt;10000,"省直辖县市",VLOOKUP(F10747,'Regionalism Code'!H:I,2,FALSE))</f>
        <v>日喀则市</v>
      </c>
      <c r="H10747" s="7">
        <v>77.612425778461798</v>
      </c>
      <c r="I10747" s="7">
        <v>75.428424088279399</v>
      </c>
      <c r="J10747" s="7">
        <v>87.012074652744204</v>
      </c>
      <c r="K10747" s="7">
        <v>70.941842972904695</v>
      </c>
      <c r="L10747" s="7">
        <v>89.500072775351896</v>
      </c>
      <c r="M10747" s="7">
        <v>77.895979793567705</v>
      </c>
      <c r="N10747" s="7">
        <v>120.052341957069</v>
      </c>
      <c r="O10747" s="7">
        <v>69.756975666861706</v>
      </c>
      <c r="P10747" s="7">
        <v>79.088618678176005</v>
      </c>
      <c r="Q10747" s="7">
        <v>67.748061236729797</v>
      </c>
    </row>
    <row r="10748" spans="1:17">
      <c r="A10748" s="6">
        <v>2018</v>
      </c>
      <c r="B10748" s="6" t="s">
        <v>2770</v>
      </c>
      <c r="C10748" s="6">
        <v>540225</v>
      </c>
      <c r="D10748">
        <f t="shared" si="334"/>
        <v>54</v>
      </c>
      <c r="E10748" t="str">
        <f>VLOOKUP(D10748,'Regionalism Code'!B:C,2,FALSE)</f>
        <v>西藏自治区</v>
      </c>
      <c r="F10748">
        <f t="shared" si="335"/>
        <v>5402</v>
      </c>
      <c r="G10748" t="str">
        <f>IF(F10748&gt;10000,"省直辖县市",VLOOKUP(F10748,'Regionalism Code'!H:I,2,FALSE))</f>
        <v>日喀则市</v>
      </c>
      <c r="H10748" s="7">
        <v>91.332435667373801</v>
      </c>
      <c r="I10748" s="7">
        <v>73.985103912330104</v>
      </c>
      <c r="J10748" s="7">
        <v>120.01842650139901</v>
      </c>
      <c r="K10748" s="7">
        <v>72.2438594063388</v>
      </c>
      <c r="L10748" s="7">
        <v>116.759152018051</v>
      </c>
      <c r="M10748" s="7">
        <v>69.3229447589503</v>
      </c>
      <c r="N10748" s="7">
        <v>132.10064571238101</v>
      </c>
      <c r="O10748" s="7">
        <v>131.86947919548501</v>
      </c>
      <c r="P10748" s="7">
        <v>102.689484764121</v>
      </c>
      <c r="Q10748" s="7">
        <v>96.491627777419893</v>
      </c>
    </row>
    <row r="10749" spans="1:17">
      <c r="A10749" s="6">
        <v>2018</v>
      </c>
      <c r="B10749" s="6" t="s">
        <v>2771</v>
      </c>
      <c r="C10749" s="6">
        <v>540226</v>
      </c>
      <c r="D10749">
        <f t="shared" si="334"/>
        <v>54</v>
      </c>
      <c r="E10749" t="str">
        <f>VLOOKUP(D10749,'Regionalism Code'!B:C,2,FALSE)</f>
        <v>西藏自治区</v>
      </c>
      <c r="F10749">
        <f t="shared" si="335"/>
        <v>5402</v>
      </c>
      <c r="G10749" t="str">
        <f>IF(F10749&gt;10000,"省直辖县市",VLOOKUP(F10749,'Regionalism Code'!H:I,2,FALSE))</f>
        <v>日喀则市</v>
      </c>
      <c r="H10749" s="7">
        <v>91.746309907928406</v>
      </c>
      <c r="I10749" s="7">
        <v>70.979759331892197</v>
      </c>
      <c r="J10749" s="7">
        <v>115.166583068864</v>
      </c>
      <c r="K10749" s="7">
        <v>67.718162075270698</v>
      </c>
      <c r="L10749" s="7">
        <v>111.02648925703799</v>
      </c>
      <c r="M10749" s="7">
        <v>66.716143716183495</v>
      </c>
      <c r="N10749" s="7">
        <v>129.34426451001801</v>
      </c>
      <c r="O10749" s="7">
        <v>125.280040322568</v>
      </c>
      <c r="P10749" s="7">
        <v>99.056333202788593</v>
      </c>
      <c r="Q10749" s="7">
        <v>117.76437074235901</v>
      </c>
    </row>
    <row r="10750" spans="1:17">
      <c r="A10750" s="6">
        <v>2018</v>
      </c>
      <c r="B10750" s="6" t="s">
        <v>2772</v>
      </c>
      <c r="C10750" s="6">
        <v>540227</v>
      </c>
      <c r="D10750">
        <f t="shared" si="334"/>
        <v>54</v>
      </c>
      <c r="E10750" t="str">
        <f>VLOOKUP(D10750,'Regionalism Code'!B:C,2,FALSE)</f>
        <v>西藏自治区</v>
      </c>
      <c r="F10750">
        <f t="shared" si="335"/>
        <v>5402</v>
      </c>
      <c r="G10750" t="str">
        <f>IF(F10750&gt;10000,"省直辖县市",VLOOKUP(F10750,'Regionalism Code'!H:I,2,FALSE))</f>
        <v>日喀则市</v>
      </c>
      <c r="H10750" s="7">
        <v>92.709008087702003</v>
      </c>
      <c r="I10750" s="7">
        <v>72.326804202793895</v>
      </c>
      <c r="J10750" s="7">
        <v>113.860236662047</v>
      </c>
      <c r="K10750" s="7">
        <v>62.636840784210499</v>
      </c>
      <c r="L10750" s="7">
        <v>115.14296447317599</v>
      </c>
      <c r="M10750" s="7">
        <v>72.939214800543894</v>
      </c>
      <c r="N10750" s="7">
        <v>119.411438121402</v>
      </c>
      <c r="O10750" s="7">
        <v>125.31513043994801</v>
      </c>
      <c r="P10750" s="7">
        <v>102.32895007746301</v>
      </c>
      <c r="Q10750" s="7">
        <v>121.581234810127</v>
      </c>
    </row>
    <row r="10751" spans="1:17">
      <c r="A10751" s="6">
        <v>2016</v>
      </c>
      <c r="B10751" s="6" t="s">
        <v>2773</v>
      </c>
      <c r="C10751" s="6">
        <v>540228</v>
      </c>
      <c r="D10751">
        <f t="shared" si="334"/>
        <v>54</v>
      </c>
      <c r="E10751" t="str">
        <f>VLOOKUP(D10751,'Regionalism Code'!B:C,2,FALSE)</f>
        <v>西藏自治区</v>
      </c>
      <c r="F10751">
        <f t="shared" si="335"/>
        <v>5402</v>
      </c>
      <c r="G10751" t="str">
        <f>IF(F10751&gt;10000,"省直辖县市",VLOOKUP(F10751,'Regionalism Code'!H:I,2,FALSE))</f>
        <v>日喀则市</v>
      </c>
      <c r="H10751" s="7">
        <v>81.937174868001406</v>
      </c>
      <c r="I10751" s="7">
        <v>75.737039742667093</v>
      </c>
      <c r="J10751" s="7">
        <v>89.742316514994698</v>
      </c>
      <c r="K10751" s="7">
        <v>68.181379899941703</v>
      </c>
      <c r="L10751" s="7">
        <v>88.486055667011499</v>
      </c>
      <c r="M10751" s="7">
        <v>84.124434683159095</v>
      </c>
      <c r="N10751" s="7">
        <v>103.52208471369801</v>
      </c>
      <c r="O10751" s="7">
        <v>87.5246791245835</v>
      </c>
      <c r="P10751" s="7">
        <v>78.633554313061794</v>
      </c>
      <c r="Q10751" s="7">
        <v>88.231749725663605</v>
      </c>
    </row>
    <row r="10752" spans="1:17">
      <c r="A10752" s="6">
        <v>2018</v>
      </c>
      <c r="B10752" s="6" t="s">
        <v>2773</v>
      </c>
      <c r="C10752" s="6">
        <v>540228</v>
      </c>
      <c r="D10752">
        <f t="shared" si="334"/>
        <v>54</v>
      </c>
      <c r="E10752" t="str">
        <f>VLOOKUP(D10752,'Regionalism Code'!B:C,2,FALSE)</f>
        <v>西藏自治区</v>
      </c>
      <c r="F10752">
        <f t="shared" si="335"/>
        <v>5402</v>
      </c>
      <c r="G10752" t="str">
        <f>IF(F10752&gt;10000,"省直辖县市",VLOOKUP(F10752,'Regionalism Code'!H:I,2,FALSE))</f>
        <v>日喀则市</v>
      </c>
      <c r="H10752" s="7">
        <v>82.6083141448118</v>
      </c>
      <c r="I10752" s="7">
        <v>70.618390428076495</v>
      </c>
      <c r="J10752" s="7">
        <v>101.091687981522</v>
      </c>
      <c r="K10752" s="7">
        <v>60.816366663879897</v>
      </c>
      <c r="L10752" s="7">
        <v>109.60335378344701</v>
      </c>
      <c r="M10752" s="7">
        <v>72.527162303883699</v>
      </c>
      <c r="N10752" s="7">
        <v>97.105559423352005</v>
      </c>
      <c r="O10752" s="7">
        <v>110.46295260262301</v>
      </c>
      <c r="P10752" s="7">
        <v>97.222591562735104</v>
      </c>
      <c r="Q10752" s="7">
        <v>88.6166737420441</v>
      </c>
    </row>
    <row r="10753" spans="1:17">
      <c r="A10753" s="6">
        <v>2018</v>
      </c>
      <c r="B10753" s="6" t="s">
        <v>2775</v>
      </c>
      <c r="C10753" s="6">
        <v>540230</v>
      </c>
      <c r="D10753">
        <f t="shared" si="334"/>
        <v>54</v>
      </c>
      <c r="E10753" t="str">
        <f>VLOOKUP(D10753,'Regionalism Code'!B:C,2,FALSE)</f>
        <v>西藏自治区</v>
      </c>
      <c r="F10753">
        <f t="shared" si="335"/>
        <v>5402</v>
      </c>
      <c r="G10753" t="str">
        <f>IF(F10753&gt;10000,"省直辖县市",VLOOKUP(F10753,'Regionalism Code'!H:I,2,FALSE))</f>
        <v>日喀则市</v>
      </c>
      <c r="H10753" s="7">
        <v>86.493011500314793</v>
      </c>
      <c r="I10753" s="7">
        <v>71.1506747654945</v>
      </c>
      <c r="J10753" s="7">
        <v>110.308253905323</v>
      </c>
      <c r="K10753" s="7">
        <v>72.297069582594006</v>
      </c>
      <c r="L10753" s="7">
        <v>107.863809934657</v>
      </c>
      <c r="M10753" s="7">
        <v>77.730981482590906</v>
      </c>
      <c r="N10753" s="7">
        <v>118.650431795126</v>
      </c>
      <c r="O10753" s="7">
        <v>123.406704421059</v>
      </c>
      <c r="P10753" s="7">
        <v>80.561989674807606</v>
      </c>
      <c r="Q10753" s="7">
        <v>93.882369418562007</v>
      </c>
    </row>
    <row r="10754" spans="1:17">
      <c r="A10754" s="6">
        <v>2016</v>
      </c>
      <c r="B10754" s="6" t="s">
        <v>2776</v>
      </c>
      <c r="C10754" s="6">
        <v>540231</v>
      </c>
      <c r="D10754">
        <f t="shared" ref="D10754:D10817" si="336">INT(C10754/10000)</f>
        <v>54</v>
      </c>
      <c r="E10754" t="str">
        <f>VLOOKUP(D10754,'Regionalism Code'!B:C,2,FALSE)</f>
        <v>西藏自治区</v>
      </c>
      <c r="F10754">
        <f t="shared" ref="F10754:F10817" si="337">IF(OR(D10754=11,D10754=12,D10754=31,D10754=50),D10754*100,IF(MID(C10754,3,1)="9",C10754,INT(C10754/100)))</f>
        <v>5402</v>
      </c>
      <c r="G10754" t="str">
        <f>IF(F10754&gt;10000,"省直辖县市",VLOOKUP(F10754,'Regionalism Code'!H:I,2,FALSE))</f>
        <v>日喀则市</v>
      </c>
      <c r="H10754" s="7">
        <v>78.8935513172231</v>
      </c>
      <c r="I10754" s="7">
        <v>78.029249527528407</v>
      </c>
      <c r="J10754" s="7">
        <v>96.440742179863705</v>
      </c>
      <c r="K10754" s="7">
        <v>78.560751154352502</v>
      </c>
      <c r="L10754" s="7">
        <v>81.646383429908994</v>
      </c>
      <c r="M10754" s="7">
        <v>83.777161957056805</v>
      </c>
      <c r="N10754" s="7">
        <v>138.18109949566301</v>
      </c>
      <c r="O10754" s="7">
        <v>83.892731072990799</v>
      </c>
      <c r="P10754" s="7">
        <v>79.412767956668006</v>
      </c>
      <c r="Q10754" s="7">
        <v>49.8662659523998</v>
      </c>
    </row>
    <row r="10755" spans="1:17">
      <c r="A10755" s="6">
        <v>2018</v>
      </c>
      <c r="B10755" s="6" t="s">
        <v>2776</v>
      </c>
      <c r="C10755" s="6">
        <v>540231</v>
      </c>
      <c r="D10755">
        <f t="shared" si="336"/>
        <v>54</v>
      </c>
      <c r="E10755" t="str">
        <f>VLOOKUP(D10755,'Regionalism Code'!B:C,2,FALSE)</f>
        <v>西藏自治区</v>
      </c>
      <c r="F10755">
        <f t="shared" si="337"/>
        <v>5402</v>
      </c>
      <c r="G10755" t="str">
        <f>IF(F10755&gt;10000,"省直辖县市",VLOOKUP(F10755,'Regionalism Code'!H:I,2,FALSE))</f>
        <v>日喀则市</v>
      </c>
      <c r="H10755" s="7">
        <v>100.596921444806</v>
      </c>
      <c r="I10755" s="7">
        <v>77.207925607862506</v>
      </c>
      <c r="J10755" s="7">
        <v>130.90874398095801</v>
      </c>
      <c r="K10755" s="7">
        <v>79.691601037549802</v>
      </c>
      <c r="L10755" s="7">
        <v>114.698514831214</v>
      </c>
      <c r="M10755" s="7">
        <v>82.910191718335994</v>
      </c>
      <c r="N10755" s="7">
        <v>151.98845306758199</v>
      </c>
      <c r="O10755" s="7">
        <v>145.711309305497</v>
      </c>
      <c r="P10755" s="7">
        <v>100.25854221312299</v>
      </c>
      <c r="Q10755" s="7">
        <v>122.751756792083</v>
      </c>
    </row>
    <row r="10756" spans="1:17">
      <c r="A10756" s="6">
        <v>2016</v>
      </c>
      <c r="B10756" s="6" t="s">
        <v>2777</v>
      </c>
      <c r="C10756" s="6">
        <v>540232</v>
      </c>
      <c r="D10756">
        <f t="shared" si="336"/>
        <v>54</v>
      </c>
      <c r="E10756" t="str">
        <f>VLOOKUP(D10756,'Regionalism Code'!B:C,2,FALSE)</f>
        <v>西藏自治区</v>
      </c>
      <c r="F10756">
        <f t="shared" si="337"/>
        <v>5402</v>
      </c>
      <c r="G10756" t="str">
        <f>IF(F10756&gt;10000,"省直辖县市",VLOOKUP(F10756,'Regionalism Code'!H:I,2,FALSE))</f>
        <v>日喀则市</v>
      </c>
      <c r="H10756" s="7">
        <v>83.834108028023905</v>
      </c>
      <c r="I10756" s="7">
        <v>78.024720254412102</v>
      </c>
      <c r="J10756" s="7">
        <v>93.973271579029998</v>
      </c>
      <c r="K10756" s="7">
        <v>77.720820801553401</v>
      </c>
      <c r="L10756" s="7">
        <v>85.0252977667934</v>
      </c>
      <c r="M10756" s="7">
        <v>81.529407336713405</v>
      </c>
      <c r="N10756" s="7">
        <v>133.88975785579399</v>
      </c>
      <c r="O10756" s="7">
        <v>81.794707764569395</v>
      </c>
      <c r="P10756" s="7">
        <v>69.975613711504906</v>
      </c>
      <c r="Q10756" s="7">
        <v>84.597270856883199</v>
      </c>
    </row>
    <row r="10757" spans="1:17">
      <c r="A10757" s="6">
        <v>2018</v>
      </c>
      <c r="B10757" s="6" t="s">
        <v>2777</v>
      </c>
      <c r="C10757" s="6">
        <v>540232</v>
      </c>
      <c r="D10757">
        <f t="shared" si="336"/>
        <v>54</v>
      </c>
      <c r="E10757" t="str">
        <f>VLOOKUP(D10757,'Regionalism Code'!B:C,2,FALSE)</f>
        <v>西藏自治区</v>
      </c>
      <c r="F10757">
        <f t="shared" si="337"/>
        <v>5402</v>
      </c>
      <c r="G10757" t="str">
        <f>IF(F10757&gt;10000,"省直辖县市",VLOOKUP(F10757,'Regionalism Code'!H:I,2,FALSE))</f>
        <v>日喀则市</v>
      </c>
      <c r="H10757" s="7">
        <v>98.960164706217796</v>
      </c>
      <c r="I10757" s="7">
        <v>76.302438477880003</v>
      </c>
      <c r="J10757" s="7">
        <v>124.45412607665899</v>
      </c>
      <c r="K10757" s="7">
        <v>80.632905766387296</v>
      </c>
      <c r="L10757" s="7">
        <v>118.04942209661399</v>
      </c>
      <c r="M10757" s="7">
        <v>73.899503794959003</v>
      </c>
      <c r="N10757" s="7">
        <v>133.44605351888501</v>
      </c>
      <c r="O10757" s="7">
        <v>140.96195767954501</v>
      </c>
      <c r="P10757" s="7">
        <v>100.33114161705601</v>
      </c>
      <c r="Q10757" s="7">
        <v>127.455076486625</v>
      </c>
    </row>
    <row r="10758" spans="1:17">
      <c r="A10758" s="6">
        <v>2016</v>
      </c>
      <c r="B10758" s="6" t="s">
        <v>2778</v>
      </c>
      <c r="C10758" s="6">
        <v>540233</v>
      </c>
      <c r="D10758">
        <f t="shared" si="336"/>
        <v>54</v>
      </c>
      <c r="E10758" t="str">
        <f>VLOOKUP(D10758,'Regionalism Code'!B:C,2,FALSE)</f>
        <v>西藏自治区</v>
      </c>
      <c r="F10758">
        <f t="shared" si="337"/>
        <v>5402</v>
      </c>
      <c r="G10758" t="str">
        <f>IF(F10758&gt;10000,"省直辖县市",VLOOKUP(F10758,'Regionalism Code'!H:I,2,FALSE))</f>
        <v>日喀则市</v>
      </c>
      <c r="H10758" s="7">
        <v>100.04061142537699</v>
      </c>
      <c r="I10758" s="7">
        <v>89.945558069488399</v>
      </c>
      <c r="J10758" s="7">
        <v>103.09581730865899</v>
      </c>
      <c r="K10758" s="7">
        <v>82.544544292953304</v>
      </c>
      <c r="L10758" s="7">
        <v>88.825958708496898</v>
      </c>
      <c r="M10758" s="7">
        <v>85.369106272795506</v>
      </c>
      <c r="N10758" s="7">
        <v>151.56386465375201</v>
      </c>
      <c r="O10758" s="7">
        <v>88.507368607943107</v>
      </c>
      <c r="P10758" s="7">
        <v>80.611945106231204</v>
      </c>
      <c r="Q10758" s="7">
        <v>127.828631302907</v>
      </c>
    </row>
    <row r="10759" spans="1:17">
      <c r="A10759" s="6">
        <v>2018</v>
      </c>
      <c r="B10759" s="6" t="s">
        <v>2778</v>
      </c>
      <c r="C10759" s="6">
        <v>540233</v>
      </c>
      <c r="D10759">
        <f t="shared" si="336"/>
        <v>54</v>
      </c>
      <c r="E10759" t="str">
        <f>VLOOKUP(D10759,'Regionalism Code'!B:C,2,FALSE)</f>
        <v>西藏自治区</v>
      </c>
      <c r="F10759">
        <f t="shared" si="337"/>
        <v>5402</v>
      </c>
      <c r="G10759" t="str">
        <f>IF(F10759&gt;10000,"省直辖县市",VLOOKUP(F10759,'Regionalism Code'!H:I,2,FALSE))</f>
        <v>日喀则市</v>
      </c>
      <c r="H10759" s="7">
        <v>106.282242677512</v>
      </c>
      <c r="I10759" s="7">
        <v>87.654390320395194</v>
      </c>
      <c r="J10759" s="7">
        <v>137.18290799677101</v>
      </c>
      <c r="K10759" s="7">
        <v>96.022746169508096</v>
      </c>
      <c r="L10759" s="7">
        <v>112.010855263531</v>
      </c>
      <c r="M10759" s="7">
        <v>86.689830630310396</v>
      </c>
      <c r="N10759" s="7">
        <v>157.56580418731701</v>
      </c>
      <c r="O10759" s="7">
        <v>155.00474518701</v>
      </c>
      <c r="P10759" s="7">
        <v>108.31235316784399</v>
      </c>
      <c r="Q10759" s="7">
        <v>111.64619237548899</v>
      </c>
    </row>
    <row r="10760" spans="1:17">
      <c r="A10760" s="6">
        <v>2016</v>
      </c>
      <c r="B10760" s="6" t="s">
        <v>2779</v>
      </c>
      <c r="C10760" s="6">
        <v>540234</v>
      </c>
      <c r="D10760">
        <f t="shared" si="336"/>
        <v>54</v>
      </c>
      <c r="E10760" t="str">
        <f>VLOOKUP(D10760,'Regionalism Code'!B:C,2,FALSE)</f>
        <v>西藏自治区</v>
      </c>
      <c r="F10760">
        <f t="shared" si="337"/>
        <v>5402</v>
      </c>
      <c r="G10760" t="str">
        <f>IF(F10760&gt;10000,"省直辖县市",VLOOKUP(F10760,'Regionalism Code'!H:I,2,FALSE))</f>
        <v>日喀则市</v>
      </c>
      <c r="H10760" s="7">
        <v>86.821873078097894</v>
      </c>
      <c r="I10760" s="7">
        <v>89.163394040893806</v>
      </c>
      <c r="J10760" s="7">
        <v>101.51132499038999</v>
      </c>
      <c r="K10760" s="7">
        <v>78.302385922727595</v>
      </c>
      <c r="L10760" s="7">
        <v>85.062165855063498</v>
      </c>
      <c r="M10760" s="7">
        <v>95.983440095284806</v>
      </c>
      <c r="N10760" s="7">
        <v>130.43054469774401</v>
      </c>
      <c r="O10760" s="7">
        <v>98.255779203822101</v>
      </c>
      <c r="P10760" s="7">
        <v>81.413857469988002</v>
      </c>
      <c r="Q10760" s="7">
        <v>52.402465735803702</v>
      </c>
    </row>
    <row r="10761" spans="1:17">
      <c r="A10761" s="6">
        <v>2018</v>
      </c>
      <c r="B10761" s="6" t="s">
        <v>2779</v>
      </c>
      <c r="C10761" s="6">
        <v>540234</v>
      </c>
      <c r="D10761">
        <f t="shared" si="336"/>
        <v>54</v>
      </c>
      <c r="E10761" t="str">
        <f>VLOOKUP(D10761,'Regionalism Code'!B:C,2,FALSE)</f>
        <v>西藏自治区</v>
      </c>
      <c r="F10761">
        <f t="shared" si="337"/>
        <v>5402</v>
      </c>
      <c r="G10761" t="str">
        <f>IF(F10761&gt;10000,"省直辖县市",VLOOKUP(F10761,'Regionalism Code'!H:I,2,FALSE))</f>
        <v>日喀则市</v>
      </c>
      <c r="H10761" s="7">
        <v>108.938517596727</v>
      </c>
      <c r="I10761" s="7">
        <v>85.609982452203596</v>
      </c>
      <c r="J10761" s="7">
        <v>138.94818268893999</v>
      </c>
      <c r="K10761" s="7">
        <v>86.438604177088294</v>
      </c>
      <c r="L10761" s="7">
        <v>109.596700944652</v>
      </c>
      <c r="M10761" s="7">
        <v>88.765331727022996</v>
      </c>
      <c r="N10761" s="7">
        <v>186.25517906114999</v>
      </c>
      <c r="O10761" s="7">
        <v>143.07938182476801</v>
      </c>
      <c r="P10761" s="7">
        <v>106.379303574833</v>
      </c>
      <c r="Q10761" s="7">
        <v>131.44329111727899</v>
      </c>
    </row>
    <row r="10762" spans="1:17">
      <c r="A10762" s="6">
        <v>2018</v>
      </c>
      <c r="B10762" s="6" t="s">
        <v>2780</v>
      </c>
      <c r="C10762" s="6">
        <v>540235</v>
      </c>
      <c r="D10762">
        <f t="shared" si="336"/>
        <v>54</v>
      </c>
      <c r="E10762" t="str">
        <f>VLOOKUP(D10762,'Regionalism Code'!B:C,2,FALSE)</f>
        <v>西藏自治区</v>
      </c>
      <c r="F10762">
        <f t="shared" si="337"/>
        <v>5402</v>
      </c>
      <c r="G10762" t="str">
        <f>IF(F10762&gt;10000,"省直辖县市",VLOOKUP(F10762,'Regionalism Code'!H:I,2,FALSE))</f>
        <v>日喀则市</v>
      </c>
      <c r="H10762" s="7">
        <v>99.941427323436201</v>
      </c>
      <c r="I10762" s="7">
        <v>76.264543421233498</v>
      </c>
      <c r="J10762" s="7">
        <v>124.445292683589</v>
      </c>
      <c r="K10762" s="7">
        <v>77.255960320087695</v>
      </c>
      <c r="L10762" s="7">
        <v>110.33258362547799</v>
      </c>
      <c r="M10762" s="7">
        <v>81.2187908301959</v>
      </c>
      <c r="N10762" s="7">
        <v>144.752025393758</v>
      </c>
      <c r="O10762" s="7">
        <v>135.320901053211</v>
      </c>
      <c r="P10762" s="7">
        <v>102.56634788225701</v>
      </c>
      <c r="Q10762" s="7">
        <v>133.60080120294799</v>
      </c>
    </row>
    <row r="10763" spans="1:17">
      <c r="A10763" s="6">
        <v>2016</v>
      </c>
      <c r="B10763" s="6" t="s">
        <v>2781</v>
      </c>
      <c r="C10763" s="6">
        <v>540236</v>
      </c>
      <c r="D10763">
        <f t="shared" si="336"/>
        <v>54</v>
      </c>
      <c r="E10763" t="str">
        <f>VLOOKUP(D10763,'Regionalism Code'!B:C,2,FALSE)</f>
        <v>西藏自治区</v>
      </c>
      <c r="F10763">
        <f t="shared" si="337"/>
        <v>5402</v>
      </c>
      <c r="G10763" t="str">
        <f>IF(F10763&gt;10000,"省直辖县市",VLOOKUP(F10763,'Regionalism Code'!H:I,2,FALSE))</f>
        <v>日喀则市</v>
      </c>
      <c r="H10763" s="7">
        <v>77.563189860324499</v>
      </c>
      <c r="I10763" s="7">
        <v>82.714440161763505</v>
      </c>
      <c r="J10763" s="7">
        <v>80.588960015497904</v>
      </c>
      <c r="K10763" s="7">
        <v>75.6556713440485</v>
      </c>
      <c r="L10763" s="7">
        <v>84.5671395559839</v>
      </c>
      <c r="M10763" s="7">
        <v>70.838030591729606</v>
      </c>
      <c r="N10763" s="7">
        <v>83.495921646650899</v>
      </c>
      <c r="O10763" s="7">
        <v>83.059458002264094</v>
      </c>
      <c r="P10763" s="7">
        <v>65.971405234182399</v>
      </c>
      <c r="Q10763" s="7">
        <v>55.060293956877999</v>
      </c>
    </row>
    <row r="10764" spans="1:17">
      <c r="A10764" s="6">
        <v>2018</v>
      </c>
      <c r="B10764" s="6" t="s">
        <v>2781</v>
      </c>
      <c r="C10764" s="6">
        <v>540236</v>
      </c>
      <c r="D10764">
        <f t="shared" si="336"/>
        <v>54</v>
      </c>
      <c r="E10764" t="str">
        <f>VLOOKUP(D10764,'Regionalism Code'!B:C,2,FALSE)</f>
        <v>西藏自治区</v>
      </c>
      <c r="F10764">
        <f t="shared" si="337"/>
        <v>5402</v>
      </c>
      <c r="G10764" t="str">
        <f>IF(F10764&gt;10000,"省直辖县市",VLOOKUP(F10764,'Regionalism Code'!H:I,2,FALSE))</f>
        <v>日喀则市</v>
      </c>
      <c r="H10764" s="7">
        <v>97.633800873640496</v>
      </c>
      <c r="I10764" s="7">
        <v>79.291411985009802</v>
      </c>
      <c r="J10764" s="7">
        <v>121.19347680439699</v>
      </c>
      <c r="K10764" s="7">
        <v>81.3171370035883</v>
      </c>
      <c r="L10764" s="7">
        <v>112.836268744276</v>
      </c>
      <c r="M10764" s="7">
        <v>80.755228342744005</v>
      </c>
      <c r="N10764" s="7">
        <v>119.47679646854699</v>
      </c>
      <c r="O10764" s="7">
        <v>142.251255113376</v>
      </c>
      <c r="P10764" s="7">
        <v>101.39914544918901</v>
      </c>
      <c r="Q10764" s="7">
        <v>115.394365319884</v>
      </c>
    </row>
    <row r="10765" spans="1:17">
      <c r="A10765" s="6">
        <v>2016</v>
      </c>
      <c r="B10765" s="6" t="s">
        <v>2782</v>
      </c>
      <c r="C10765" s="6">
        <v>540237</v>
      </c>
      <c r="D10765">
        <f t="shared" si="336"/>
        <v>54</v>
      </c>
      <c r="E10765" t="str">
        <f>VLOOKUP(D10765,'Regionalism Code'!B:C,2,FALSE)</f>
        <v>西藏自治区</v>
      </c>
      <c r="F10765">
        <f t="shared" si="337"/>
        <v>5402</v>
      </c>
      <c r="G10765" t="str">
        <f>IF(F10765&gt;10000,"省直辖县市",VLOOKUP(F10765,'Regionalism Code'!H:I,2,FALSE))</f>
        <v>日喀则市</v>
      </c>
      <c r="H10765" s="7">
        <v>79.924576975621306</v>
      </c>
      <c r="I10765" s="7">
        <v>79.784038212376402</v>
      </c>
      <c r="J10765" s="7">
        <v>96.121356921659995</v>
      </c>
      <c r="K10765" s="7">
        <v>80.528243009421303</v>
      </c>
      <c r="L10765" s="7">
        <v>88.157269088327993</v>
      </c>
      <c r="M10765" s="7">
        <v>92.540918404966604</v>
      </c>
      <c r="N10765" s="7">
        <v>133.72379633730401</v>
      </c>
      <c r="O10765" s="7">
        <v>85.359228038655701</v>
      </c>
      <c r="P10765" s="7">
        <v>65.014070033374594</v>
      </c>
      <c r="Q10765" s="7">
        <v>50.961412093897202</v>
      </c>
    </row>
    <row r="10766" spans="1:17">
      <c r="A10766" s="6">
        <v>2018</v>
      </c>
      <c r="B10766" s="6" t="s">
        <v>2782</v>
      </c>
      <c r="C10766" s="6">
        <v>540237</v>
      </c>
      <c r="D10766">
        <f t="shared" si="336"/>
        <v>54</v>
      </c>
      <c r="E10766" t="str">
        <f>VLOOKUP(D10766,'Regionalism Code'!B:C,2,FALSE)</f>
        <v>西藏自治区</v>
      </c>
      <c r="F10766">
        <f t="shared" si="337"/>
        <v>5402</v>
      </c>
      <c r="G10766" t="str">
        <f>IF(F10766&gt;10000,"省直辖县市",VLOOKUP(F10766,'Regionalism Code'!H:I,2,FALSE))</f>
        <v>日喀则市</v>
      </c>
      <c r="H10766" s="7">
        <v>94.551735298294403</v>
      </c>
      <c r="I10766" s="7">
        <v>82.057159534381498</v>
      </c>
      <c r="J10766" s="7">
        <v>117.62271262552299</v>
      </c>
      <c r="K10766" s="7">
        <v>82.685654163782203</v>
      </c>
      <c r="L10766" s="7">
        <v>112.325431715881</v>
      </c>
      <c r="M10766" s="7">
        <v>83.807070501550896</v>
      </c>
      <c r="N10766" s="7">
        <v>119.738048170943</v>
      </c>
      <c r="O10766" s="7">
        <v>131.27917749510701</v>
      </c>
      <c r="P10766" s="7">
        <v>105.255249097033</v>
      </c>
      <c r="Q10766" s="7">
        <v>93.890776530850204</v>
      </c>
    </row>
    <row r="10767" spans="1:17">
      <c r="A10767" s="6">
        <v>2016</v>
      </c>
      <c r="B10767" s="6" t="s">
        <v>2783</v>
      </c>
      <c r="C10767" s="8">
        <v>540302</v>
      </c>
      <c r="D10767">
        <f t="shared" si="336"/>
        <v>54</v>
      </c>
      <c r="E10767" t="str">
        <f>VLOOKUP(D10767,'Regionalism Code'!B:C,2,FALSE)</f>
        <v>西藏自治区</v>
      </c>
      <c r="F10767">
        <f t="shared" si="337"/>
        <v>5403</v>
      </c>
      <c r="G10767" t="str">
        <f>IF(F10767&gt;10000,"省直辖县市",VLOOKUP(F10767,'Regionalism Code'!H:I,2,FALSE))</f>
        <v>昌都市</v>
      </c>
      <c r="H10767" s="7">
        <v>85.925184014470204</v>
      </c>
      <c r="I10767" s="7">
        <v>86.192257247579406</v>
      </c>
      <c r="J10767" s="7">
        <v>87.241815087277004</v>
      </c>
      <c r="K10767" s="7">
        <v>61.725115237009902</v>
      </c>
      <c r="L10767" s="7">
        <v>76.485206432362503</v>
      </c>
      <c r="M10767" s="7">
        <v>73.365006714435495</v>
      </c>
      <c r="N10767" s="7">
        <v>124.77533629101499</v>
      </c>
      <c r="O10767" s="7">
        <v>78.149793357738801</v>
      </c>
      <c r="P10767" s="7">
        <v>65.162650449220095</v>
      </c>
      <c r="Q10767" s="7">
        <v>82.656043769343199</v>
      </c>
    </row>
    <row r="10768" spans="1:17" ht="17.399999999999999">
      <c r="A10768" s="6">
        <v>2017</v>
      </c>
      <c r="B10768" s="6" t="s">
        <v>2783</v>
      </c>
      <c r="C10768" s="9">
        <v>540302</v>
      </c>
      <c r="D10768">
        <f t="shared" si="336"/>
        <v>54</v>
      </c>
      <c r="E10768" t="str">
        <f>VLOOKUP(D10768,'Regionalism Code'!B:C,2,FALSE)</f>
        <v>西藏自治区</v>
      </c>
      <c r="F10768">
        <f t="shared" si="337"/>
        <v>5403</v>
      </c>
      <c r="G10768" t="str">
        <f>IF(F10768&gt;10000,"省直辖县市",VLOOKUP(F10768,'Regionalism Code'!H:I,2,FALSE))</f>
        <v>昌都市</v>
      </c>
      <c r="H10768" s="7">
        <v>105.166245312318</v>
      </c>
      <c r="I10768" s="7">
        <v>91.716641533362406</v>
      </c>
      <c r="J10768" s="7">
        <v>131.45979555925899</v>
      </c>
      <c r="K10768" s="7">
        <v>69.718460809019106</v>
      </c>
      <c r="L10768" s="7">
        <v>103.125462845147</v>
      </c>
      <c r="M10768" s="7">
        <v>89.0962817827116</v>
      </c>
      <c r="N10768" s="7">
        <v>169.14131202247</v>
      </c>
      <c r="O10768" s="7">
        <v>134.52836417438499</v>
      </c>
      <c r="P10768" s="7">
        <v>124.216479084263</v>
      </c>
      <c r="Q10768" s="7">
        <v>101.80349703354899</v>
      </c>
    </row>
    <row r="10769" spans="1:17" ht="17.399999999999999">
      <c r="A10769" s="6">
        <v>2018</v>
      </c>
      <c r="B10769" s="6" t="s">
        <v>2783</v>
      </c>
      <c r="C10769" s="9">
        <v>540302</v>
      </c>
      <c r="D10769">
        <f t="shared" si="336"/>
        <v>54</v>
      </c>
      <c r="E10769" t="str">
        <f>VLOOKUP(D10769,'Regionalism Code'!B:C,2,FALSE)</f>
        <v>西藏自治区</v>
      </c>
      <c r="F10769">
        <f t="shared" si="337"/>
        <v>5403</v>
      </c>
      <c r="G10769" t="str">
        <f>IF(F10769&gt;10000,"省直辖县市",VLOOKUP(F10769,'Regionalism Code'!H:I,2,FALSE))</f>
        <v>昌都市</v>
      </c>
      <c r="H10769" s="7">
        <v>107.83204048976999</v>
      </c>
      <c r="I10769" s="7">
        <v>92.751790902809603</v>
      </c>
      <c r="J10769" s="7">
        <v>133.31666493947199</v>
      </c>
      <c r="K10769" s="7">
        <v>78.3069843509343</v>
      </c>
      <c r="L10769" s="7">
        <v>107.584864970704</v>
      </c>
      <c r="M10769" s="7">
        <v>82.339069051129599</v>
      </c>
      <c r="N10769" s="7">
        <v>157.82907979063901</v>
      </c>
      <c r="O10769" s="7">
        <v>147.45307720470501</v>
      </c>
      <c r="P10769" s="7">
        <v>115.266644369491</v>
      </c>
      <c r="Q10769" s="7">
        <v>111.323765636273</v>
      </c>
    </row>
    <row r="10770" spans="1:17">
      <c r="A10770" s="6">
        <v>2016</v>
      </c>
      <c r="B10770" s="6" t="s">
        <v>2789</v>
      </c>
      <c r="C10770" s="8">
        <v>540326</v>
      </c>
      <c r="D10770">
        <f t="shared" si="336"/>
        <v>54</v>
      </c>
      <c r="E10770" t="str">
        <f>VLOOKUP(D10770,'Regionalism Code'!B:C,2,FALSE)</f>
        <v>西藏自治区</v>
      </c>
      <c r="F10770">
        <f t="shared" si="337"/>
        <v>5403</v>
      </c>
      <c r="G10770" t="str">
        <f>IF(F10770&gt;10000,"省直辖县市",VLOOKUP(F10770,'Regionalism Code'!H:I,2,FALSE))</f>
        <v>昌都市</v>
      </c>
      <c r="H10770" s="7">
        <v>71.552484081824602</v>
      </c>
      <c r="I10770" s="7">
        <v>74.951470598680999</v>
      </c>
      <c r="J10770" s="7">
        <v>70.527203577706302</v>
      </c>
      <c r="K10770" s="7">
        <v>47.530038537694502</v>
      </c>
      <c r="L10770" s="7">
        <v>73.485465455827693</v>
      </c>
      <c r="M10770" s="7">
        <v>51.589267825583299</v>
      </c>
      <c r="N10770" s="7">
        <v>102.91951861984499</v>
      </c>
      <c r="O10770" s="7">
        <v>56.9144246778514</v>
      </c>
      <c r="P10770" s="7">
        <v>58.824334285939003</v>
      </c>
      <c r="Q10770" s="7">
        <v>62.196565032644003</v>
      </c>
    </row>
    <row r="10771" spans="1:17">
      <c r="A10771" s="6">
        <v>2016</v>
      </c>
      <c r="B10771" s="6" t="s">
        <v>2790</v>
      </c>
      <c r="C10771" s="8">
        <v>540327</v>
      </c>
      <c r="D10771">
        <f t="shared" si="336"/>
        <v>54</v>
      </c>
      <c r="E10771" t="str">
        <f>VLOOKUP(D10771,'Regionalism Code'!B:C,2,FALSE)</f>
        <v>西藏自治区</v>
      </c>
      <c r="F10771">
        <f t="shared" si="337"/>
        <v>5403</v>
      </c>
      <c r="G10771" t="str">
        <f>IF(F10771&gt;10000,"省直辖县市",VLOOKUP(F10771,'Regionalism Code'!H:I,2,FALSE))</f>
        <v>昌都市</v>
      </c>
      <c r="H10771" s="7">
        <v>76.780271438674902</v>
      </c>
      <c r="I10771" s="7">
        <v>81.025596255244693</v>
      </c>
      <c r="J10771" s="7">
        <v>75.242535841423006</v>
      </c>
      <c r="K10771" s="7">
        <v>58.269491209986597</v>
      </c>
      <c r="L10771" s="7">
        <v>69.148752146363705</v>
      </c>
      <c r="M10771" s="7">
        <v>73.312640651502207</v>
      </c>
      <c r="N10771" s="7">
        <v>102.484599149413</v>
      </c>
      <c r="O10771" s="7">
        <v>65.220969306049099</v>
      </c>
      <c r="P10771" s="7">
        <v>63.668446607257401</v>
      </c>
      <c r="Q10771" s="7">
        <v>65.561289927263104</v>
      </c>
    </row>
    <row r="10772" spans="1:17">
      <c r="A10772" s="6">
        <v>2016</v>
      </c>
      <c r="B10772" s="6" t="s">
        <v>2791</v>
      </c>
      <c r="C10772" s="8">
        <v>540328</v>
      </c>
      <c r="D10772">
        <f t="shared" si="336"/>
        <v>54</v>
      </c>
      <c r="E10772" t="str">
        <f>VLOOKUP(D10772,'Regionalism Code'!B:C,2,FALSE)</f>
        <v>西藏自治区</v>
      </c>
      <c r="F10772">
        <f t="shared" si="337"/>
        <v>5403</v>
      </c>
      <c r="G10772" t="str">
        <f>IF(F10772&gt;10000,"省直辖县市",VLOOKUP(F10772,'Regionalism Code'!H:I,2,FALSE))</f>
        <v>昌都市</v>
      </c>
      <c r="H10772" s="7">
        <v>71.596144085301304</v>
      </c>
      <c r="I10772" s="7">
        <v>77.3288497982618</v>
      </c>
      <c r="J10772" s="7">
        <v>69.715472540788198</v>
      </c>
      <c r="K10772" s="7">
        <v>61.252506336943902</v>
      </c>
      <c r="L10772" s="7">
        <v>70.718337012402799</v>
      </c>
      <c r="M10772" s="7">
        <v>46.684595457896698</v>
      </c>
      <c r="N10772" s="7">
        <v>96.384232418043197</v>
      </c>
      <c r="O10772" s="7">
        <v>61.779093211241303</v>
      </c>
      <c r="P10772" s="7">
        <v>50.201963055739697</v>
      </c>
      <c r="Q10772" s="7">
        <v>56.088708358517003</v>
      </c>
    </row>
    <row r="10773" spans="1:17" ht="17.399999999999999">
      <c r="A10773" s="6">
        <v>2016</v>
      </c>
      <c r="B10773" s="6" t="s">
        <v>2792</v>
      </c>
      <c r="C10773" s="9">
        <v>540329</v>
      </c>
      <c r="D10773">
        <f t="shared" si="336"/>
        <v>54</v>
      </c>
      <c r="E10773" t="str">
        <f>VLOOKUP(D10773,'Regionalism Code'!B:C,2,FALSE)</f>
        <v>西藏自治区</v>
      </c>
      <c r="F10773">
        <f t="shared" si="337"/>
        <v>5403</v>
      </c>
      <c r="G10773" t="str">
        <f>IF(F10773&gt;10000,"省直辖县市",VLOOKUP(F10773,'Regionalism Code'!H:I,2,FALSE))</f>
        <v>昌都市</v>
      </c>
      <c r="H10773" s="7">
        <v>68.616118061561394</v>
      </c>
      <c r="I10773" s="7">
        <v>75.6403079243604</v>
      </c>
      <c r="J10773" s="7">
        <v>68.204866203488606</v>
      </c>
      <c r="K10773" s="7">
        <v>44.646264584145896</v>
      </c>
      <c r="L10773" s="7">
        <v>75.477792423410804</v>
      </c>
      <c r="M10773" s="7">
        <v>47.963184292298799</v>
      </c>
      <c r="N10773" s="7">
        <v>103.00939687132799</v>
      </c>
      <c r="O10773" s="7">
        <v>56.194449203344497</v>
      </c>
      <c r="P10773" s="7">
        <v>38.635421715651603</v>
      </c>
      <c r="Q10773" s="7">
        <v>46.1738736672947</v>
      </c>
    </row>
    <row r="10774" spans="1:17">
      <c r="A10774" s="6">
        <v>2016</v>
      </c>
      <c r="B10774" s="6" t="s">
        <v>2794</v>
      </c>
      <c r="C10774" s="6">
        <v>542221</v>
      </c>
      <c r="D10774">
        <f t="shared" si="336"/>
        <v>54</v>
      </c>
      <c r="E10774" t="str">
        <f>VLOOKUP(D10774,'Regionalism Code'!B:C,2,FALSE)</f>
        <v>西藏自治区</v>
      </c>
      <c r="F10774">
        <f t="shared" si="337"/>
        <v>5422</v>
      </c>
      <c r="G10774" t="str">
        <f>IF(F10774&gt;10000,"省直辖县市",VLOOKUP(F10774,'Regionalism Code'!H:I,2,FALSE))</f>
        <v>山南地区</v>
      </c>
      <c r="H10774" s="7">
        <v>91.294210375227294</v>
      </c>
      <c r="I10774" s="7">
        <v>98.052962950335399</v>
      </c>
      <c r="J10774" s="7">
        <v>89.104642797646605</v>
      </c>
      <c r="K10774" s="7">
        <v>60.406003465182998</v>
      </c>
      <c r="L10774" s="7">
        <v>85.050940890910098</v>
      </c>
      <c r="M10774" s="7">
        <v>75.610315805742005</v>
      </c>
      <c r="N10774" s="7">
        <v>118.199852224062</v>
      </c>
      <c r="O10774" s="7">
        <v>82.727969492688601</v>
      </c>
      <c r="P10774" s="7">
        <v>68.182335092897901</v>
      </c>
      <c r="Q10774" s="7">
        <v>72.961304077883199</v>
      </c>
    </row>
    <row r="10775" spans="1:17">
      <c r="A10775" s="6">
        <v>2017</v>
      </c>
      <c r="B10775" s="6" t="s">
        <v>2794</v>
      </c>
      <c r="C10775" s="6">
        <v>542221</v>
      </c>
      <c r="D10775">
        <f t="shared" si="336"/>
        <v>54</v>
      </c>
      <c r="E10775" t="str">
        <f>VLOOKUP(D10775,'Regionalism Code'!B:C,2,FALSE)</f>
        <v>西藏自治区</v>
      </c>
      <c r="F10775">
        <f t="shared" si="337"/>
        <v>5422</v>
      </c>
      <c r="G10775" t="str">
        <f>IF(F10775&gt;10000,"省直辖县市",VLOOKUP(F10775,'Regionalism Code'!H:I,2,FALSE))</f>
        <v>山南地区</v>
      </c>
      <c r="H10775" s="7">
        <v>107.933364079032</v>
      </c>
      <c r="I10775" s="7">
        <v>99.385258119076397</v>
      </c>
      <c r="J10775" s="7">
        <v>124.44395666435901</v>
      </c>
      <c r="K10775" s="7">
        <v>60.833599763000997</v>
      </c>
      <c r="L10775" s="7">
        <v>99.835012911686206</v>
      </c>
      <c r="M10775" s="7">
        <v>83.587472951720997</v>
      </c>
      <c r="N10775" s="7">
        <v>157.08805801744899</v>
      </c>
      <c r="O10775" s="7">
        <v>128.96764571730799</v>
      </c>
      <c r="P10775" s="7">
        <v>118.131524312846</v>
      </c>
      <c r="Q10775" s="7">
        <v>106.163306659825</v>
      </c>
    </row>
    <row r="10776" spans="1:17">
      <c r="A10776" s="6">
        <v>2018</v>
      </c>
      <c r="B10776" s="6" t="s">
        <v>2794</v>
      </c>
      <c r="C10776" s="6">
        <v>542221</v>
      </c>
      <c r="D10776">
        <f t="shared" si="336"/>
        <v>54</v>
      </c>
      <c r="E10776" t="str">
        <f>VLOOKUP(D10776,'Regionalism Code'!B:C,2,FALSE)</f>
        <v>西藏自治区</v>
      </c>
      <c r="F10776">
        <f t="shared" si="337"/>
        <v>5422</v>
      </c>
      <c r="G10776" t="str">
        <f>IF(F10776&gt;10000,"省直辖县市",VLOOKUP(F10776,'Regionalism Code'!H:I,2,FALSE))</f>
        <v>山南地区</v>
      </c>
      <c r="H10776" s="7">
        <v>110.43273539199799</v>
      </c>
      <c r="I10776" s="7">
        <v>100.084319558107</v>
      </c>
      <c r="J10776" s="7">
        <v>127.116701278938</v>
      </c>
      <c r="K10776" s="7">
        <v>70.843812253192695</v>
      </c>
      <c r="L10776" s="7">
        <v>102.899883360422</v>
      </c>
      <c r="M10776" s="7">
        <v>78.472511119055596</v>
      </c>
      <c r="N10776" s="7">
        <v>150.40774853207199</v>
      </c>
      <c r="O10776" s="7">
        <v>139.67818938197499</v>
      </c>
      <c r="P10776" s="7">
        <v>114.740860889285</v>
      </c>
      <c r="Q10776" s="7">
        <v>114.292376107294</v>
      </c>
    </row>
    <row r="10777" spans="1:17">
      <c r="A10777" s="6">
        <v>2016</v>
      </c>
      <c r="B10777" s="6" t="s">
        <v>2795</v>
      </c>
      <c r="C10777" s="6">
        <v>542222</v>
      </c>
      <c r="D10777">
        <f t="shared" si="336"/>
        <v>54</v>
      </c>
      <c r="E10777" t="str">
        <f>VLOOKUP(D10777,'Regionalism Code'!B:C,2,FALSE)</f>
        <v>西藏自治区</v>
      </c>
      <c r="F10777">
        <f t="shared" si="337"/>
        <v>5422</v>
      </c>
      <c r="G10777" t="str">
        <f>IF(F10777&gt;10000,"省直辖县市",VLOOKUP(F10777,'Regionalism Code'!H:I,2,FALSE))</f>
        <v>山南地区</v>
      </c>
      <c r="H10777" s="7">
        <v>83.705087734864804</v>
      </c>
      <c r="I10777" s="7">
        <v>83.518357258443999</v>
      </c>
      <c r="J10777" s="7">
        <v>84.964937240609601</v>
      </c>
      <c r="K10777" s="7">
        <v>52.275315561016797</v>
      </c>
      <c r="L10777" s="7">
        <v>74.287348915824296</v>
      </c>
      <c r="M10777" s="7">
        <v>73.648752704939696</v>
      </c>
      <c r="N10777" s="7">
        <v>116.458217944149</v>
      </c>
      <c r="O10777" s="7">
        <v>76.932214165707705</v>
      </c>
      <c r="P10777" s="7">
        <v>75.185039889213797</v>
      </c>
      <c r="Q10777" s="7">
        <v>82.037444692597902</v>
      </c>
    </row>
    <row r="10778" spans="1:17">
      <c r="A10778" s="6">
        <v>2017</v>
      </c>
      <c r="B10778" s="6" t="s">
        <v>2795</v>
      </c>
      <c r="C10778" s="6">
        <v>542222</v>
      </c>
      <c r="D10778">
        <f t="shared" si="336"/>
        <v>54</v>
      </c>
      <c r="E10778" t="str">
        <f>VLOOKUP(D10778,'Regionalism Code'!B:C,2,FALSE)</f>
        <v>西藏自治区</v>
      </c>
      <c r="F10778">
        <f t="shared" si="337"/>
        <v>5422</v>
      </c>
      <c r="G10778" t="str">
        <f>IF(F10778&gt;10000,"省直辖县市",VLOOKUP(F10778,'Regionalism Code'!H:I,2,FALSE))</f>
        <v>山南地区</v>
      </c>
      <c r="H10778" s="7">
        <v>98.091160425983105</v>
      </c>
      <c r="I10778" s="7">
        <v>85.588380252726395</v>
      </c>
      <c r="J10778" s="7">
        <v>122.701794918036</v>
      </c>
      <c r="K10778" s="7">
        <v>62.004658179592703</v>
      </c>
      <c r="L10778" s="7">
        <v>95.067982094786004</v>
      </c>
      <c r="M10778" s="7">
        <v>84.835856692175099</v>
      </c>
      <c r="N10778" s="7">
        <v>158.45163157026701</v>
      </c>
      <c r="O10778" s="7">
        <v>128.63373276229001</v>
      </c>
      <c r="P10778" s="7">
        <v>104.961763426845</v>
      </c>
      <c r="Q10778" s="7">
        <v>94.659708352401196</v>
      </c>
    </row>
    <row r="10779" spans="1:17">
      <c r="A10779" s="6">
        <v>2018</v>
      </c>
      <c r="B10779" s="6" t="s">
        <v>2795</v>
      </c>
      <c r="C10779" s="6">
        <v>542222</v>
      </c>
      <c r="D10779">
        <f t="shared" si="336"/>
        <v>54</v>
      </c>
      <c r="E10779" t="str">
        <f>VLOOKUP(D10779,'Regionalism Code'!B:C,2,FALSE)</f>
        <v>西藏自治区</v>
      </c>
      <c r="F10779">
        <f t="shared" si="337"/>
        <v>5422</v>
      </c>
      <c r="G10779" t="str">
        <f>IF(F10779&gt;10000,"省直辖县市",VLOOKUP(F10779,'Regionalism Code'!H:I,2,FALSE))</f>
        <v>山南地区</v>
      </c>
      <c r="H10779" s="7">
        <v>93.372622941261994</v>
      </c>
      <c r="I10779" s="7">
        <v>80.407878846651698</v>
      </c>
      <c r="J10779" s="7">
        <v>107.857929253368</v>
      </c>
      <c r="K10779" s="7">
        <v>53.051486926906101</v>
      </c>
      <c r="L10779" s="7">
        <v>98.230305755142297</v>
      </c>
      <c r="M10779" s="7">
        <v>63.603765076951099</v>
      </c>
      <c r="N10779" s="7">
        <v>122.323586951031</v>
      </c>
      <c r="O10779" s="7">
        <v>120.66839711623901</v>
      </c>
      <c r="P10779" s="7">
        <v>89.939596617728199</v>
      </c>
      <c r="Q10779" s="7">
        <v>109.865602531759</v>
      </c>
    </row>
    <row r="10780" spans="1:17">
      <c r="A10780" s="6">
        <v>2016</v>
      </c>
      <c r="B10780" s="6" t="s">
        <v>2796</v>
      </c>
      <c r="C10780" s="6">
        <v>542223</v>
      </c>
      <c r="D10780">
        <f t="shared" si="336"/>
        <v>54</v>
      </c>
      <c r="E10780" t="str">
        <f>VLOOKUP(D10780,'Regionalism Code'!B:C,2,FALSE)</f>
        <v>西藏自治区</v>
      </c>
      <c r="F10780">
        <f t="shared" si="337"/>
        <v>5422</v>
      </c>
      <c r="G10780" t="str">
        <f>IF(F10780&gt;10000,"省直辖县市",VLOOKUP(F10780,'Regionalism Code'!H:I,2,FALSE))</f>
        <v>山南地区</v>
      </c>
      <c r="H10780" s="7">
        <v>95.730419289132598</v>
      </c>
      <c r="I10780" s="7">
        <v>88.789644633015698</v>
      </c>
      <c r="J10780" s="7">
        <v>96.372303538628501</v>
      </c>
      <c r="K10780" s="7">
        <v>75.0659010013038</v>
      </c>
      <c r="L10780" s="7">
        <v>84.933023815326095</v>
      </c>
      <c r="M10780" s="7">
        <v>88.335645733188102</v>
      </c>
      <c r="N10780" s="7">
        <v>135.26712620068199</v>
      </c>
      <c r="O10780" s="7">
        <v>83.197960619357104</v>
      </c>
      <c r="P10780" s="7">
        <v>81.996891748312905</v>
      </c>
      <c r="Q10780" s="7">
        <v>117.48818926618399</v>
      </c>
    </row>
    <row r="10781" spans="1:17">
      <c r="A10781" s="6">
        <v>2017</v>
      </c>
      <c r="B10781" s="6" t="s">
        <v>2796</v>
      </c>
      <c r="C10781" s="6">
        <v>542223</v>
      </c>
      <c r="D10781">
        <f t="shared" si="336"/>
        <v>54</v>
      </c>
      <c r="E10781" t="str">
        <f>VLOOKUP(D10781,'Regionalism Code'!B:C,2,FALSE)</f>
        <v>西藏自治区</v>
      </c>
      <c r="F10781">
        <f t="shared" si="337"/>
        <v>5422</v>
      </c>
      <c r="G10781" t="str">
        <f>IF(F10781&gt;10000,"省直辖县市",VLOOKUP(F10781,'Regionalism Code'!H:I,2,FALSE))</f>
        <v>山南地区</v>
      </c>
      <c r="H10781" s="7">
        <v>107.90786253576</v>
      </c>
      <c r="I10781" s="7">
        <v>89.952605919095504</v>
      </c>
      <c r="J10781" s="7">
        <v>141.86736281453301</v>
      </c>
      <c r="K10781" s="7">
        <v>86.088310526605497</v>
      </c>
      <c r="L10781" s="7">
        <v>103.917659245626</v>
      </c>
      <c r="M10781" s="7">
        <v>104.58725327574901</v>
      </c>
      <c r="N10781" s="7">
        <v>185.77717164963201</v>
      </c>
      <c r="O10781" s="7">
        <v>143.95286745848199</v>
      </c>
      <c r="P10781" s="7">
        <v>132.33887784117701</v>
      </c>
      <c r="Q10781" s="7">
        <v>105.49262510312499</v>
      </c>
    </row>
    <row r="10782" spans="1:17">
      <c r="A10782" s="6">
        <v>2018</v>
      </c>
      <c r="B10782" s="6" t="s">
        <v>2796</v>
      </c>
      <c r="C10782" s="6">
        <v>542223</v>
      </c>
      <c r="D10782">
        <f t="shared" si="336"/>
        <v>54</v>
      </c>
      <c r="E10782" t="str">
        <f>VLOOKUP(D10782,'Regionalism Code'!B:C,2,FALSE)</f>
        <v>西藏自治区</v>
      </c>
      <c r="F10782">
        <f t="shared" si="337"/>
        <v>5422</v>
      </c>
      <c r="G10782" t="str">
        <f>IF(F10782&gt;10000,"省直辖县市",VLOOKUP(F10782,'Regionalism Code'!H:I,2,FALSE))</f>
        <v>山南地区</v>
      </c>
      <c r="H10782" s="7">
        <v>99.545747745971397</v>
      </c>
      <c r="I10782" s="7">
        <v>83.215701510341304</v>
      </c>
      <c r="J10782" s="7">
        <v>134.57500269947599</v>
      </c>
      <c r="K10782" s="7">
        <v>82.896939790101698</v>
      </c>
      <c r="L10782" s="7">
        <v>101.71970880891</v>
      </c>
      <c r="M10782" s="7">
        <v>85.999936475281203</v>
      </c>
      <c r="N10782" s="7">
        <v>164.90367145423201</v>
      </c>
      <c r="O10782" s="7">
        <v>146.840078726949</v>
      </c>
      <c r="P10782" s="7">
        <v>117.514937892944</v>
      </c>
      <c r="Q10782" s="7">
        <v>89.819668659525803</v>
      </c>
    </row>
    <row r="10783" spans="1:17">
      <c r="A10783" s="6">
        <v>2016</v>
      </c>
      <c r="B10783" s="6" t="s">
        <v>2797</v>
      </c>
      <c r="C10783" s="6">
        <v>542224</v>
      </c>
      <c r="D10783">
        <f t="shared" si="336"/>
        <v>54</v>
      </c>
      <c r="E10783" t="str">
        <f>VLOOKUP(D10783,'Regionalism Code'!B:C,2,FALSE)</f>
        <v>西藏自治区</v>
      </c>
      <c r="F10783">
        <f t="shared" si="337"/>
        <v>5422</v>
      </c>
      <c r="G10783" t="str">
        <f>IF(F10783&gt;10000,"省直辖县市",VLOOKUP(F10783,'Regionalism Code'!H:I,2,FALSE))</f>
        <v>山南地区</v>
      </c>
      <c r="H10783" s="7">
        <v>90.696315418321106</v>
      </c>
      <c r="I10783" s="7">
        <v>90.216703602037001</v>
      </c>
      <c r="J10783" s="7">
        <v>81.959054654404198</v>
      </c>
      <c r="K10783" s="7">
        <v>56.423073163883501</v>
      </c>
      <c r="L10783" s="7">
        <v>70.157760847265706</v>
      </c>
      <c r="M10783" s="7">
        <v>77.329839426666297</v>
      </c>
      <c r="N10783" s="7">
        <v>111.51330942071399</v>
      </c>
      <c r="O10783" s="7">
        <v>76.176179802191498</v>
      </c>
      <c r="P10783" s="7">
        <v>62.933152647323098</v>
      </c>
      <c r="Q10783" s="7">
        <v>108.16252060613201</v>
      </c>
    </row>
    <row r="10784" spans="1:17">
      <c r="A10784" s="6">
        <v>2017</v>
      </c>
      <c r="B10784" s="6" t="s">
        <v>2797</v>
      </c>
      <c r="C10784" s="6">
        <v>542224</v>
      </c>
      <c r="D10784">
        <f t="shared" si="336"/>
        <v>54</v>
      </c>
      <c r="E10784" t="str">
        <f>VLOOKUP(D10784,'Regionalism Code'!B:C,2,FALSE)</f>
        <v>西藏自治区</v>
      </c>
      <c r="F10784">
        <f t="shared" si="337"/>
        <v>5422</v>
      </c>
      <c r="G10784" t="str">
        <f>IF(F10784&gt;10000,"省直辖县市",VLOOKUP(F10784,'Regionalism Code'!H:I,2,FALSE))</f>
        <v>山南地区</v>
      </c>
      <c r="H10784" s="7">
        <v>101.27529471798201</v>
      </c>
      <c r="I10784" s="7">
        <v>90.399982319225202</v>
      </c>
      <c r="J10784" s="7">
        <v>124.73344522595001</v>
      </c>
      <c r="K10784" s="7">
        <v>64.2360013738123</v>
      </c>
      <c r="L10784" s="7">
        <v>89.007871568279697</v>
      </c>
      <c r="M10784" s="7">
        <v>89.838550145423795</v>
      </c>
      <c r="N10784" s="7">
        <v>177.545310557921</v>
      </c>
      <c r="O10784" s="7">
        <v>123.025134407957</v>
      </c>
      <c r="P10784" s="7">
        <v>104.434167541549</v>
      </c>
      <c r="Q10784" s="7">
        <v>94.564412950722001</v>
      </c>
    </row>
    <row r="10785" spans="1:17">
      <c r="A10785" s="6">
        <v>2018</v>
      </c>
      <c r="B10785" s="6" t="s">
        <v>2797</v>
      </c>
      <c r="C10785" s="6">
        <v>542224</v>
      </c>
      <c r="D10785">
        <f t="shared" si="336"/>
        <v>54</v>
      </c>
      <c r="E10785" t="str">
        <f>VLOOKUP(D10785,'Regionalism Code'!B:C,2,FALSE)</f>
        <v>西藏自治区</v>
      </c>
      <c r="F10785">
        <f t="shared" si="337"/>
        <v>5422</v>
      </c>
      <c r="G10785" t="str">
        <f>IF(F10785&gt;10000,"省直辖县市",VLOOKUP(F10785,'Regionalism Code'!H:I,2,FALSE))</f>
        <v>山南地区</v>
      </c>
      <c r="H10785" s="7">
        <v>94.522978128107098</v>
      </c>
      <c r="I10785" s="7">
        <v>85.670694045783407</v>
      </c>
      <c r="J10785" s="7">
        <v>120.04733901215</v>
      </c>
      <c r="K10785" s="7">
        <v>67.635532633450893</v>
      </c>
      <c r="L10785" s="7">
        <v>103.540591606075</v>
      </c>
      <c r="M10785" s="7">
        <v>82.311024381557402</v>
      </c>
      <c r="N10785" s="7">
        <v>152.34208589200301</v>
      </c>
      <c r="O10785" s="7">
        <v>122.143656938734</v>
      </c>
      <c r="P10785" s="7">
        <v>104.23114213519899</v>
      </c>
      <c r="Q10785" s="7">
        <v>77.377047613594996</v>
      </c>
    </row>
    <row r="10786" spans="1:17">
      <c r="A10786" s="6">
        <v>2017</v>
      </c>
      <c r="B10786" s="6" t="s">
        <v>2798</v>
      </c>
      <c r="C10786" s="6">
        <v>542225</v>
      </c>
      <c r="D10786">
        <f t="shared" si="336"/>
        <v>54</v>
      </c>
      <c r="E10786" t="str">
        <f>VLOOKUP(D10786,'Regionalism Code'!B:C,2,FALSE)</f>
        <v>西藏自治区</v>
      </c>
      <c r="F10786">
        <f t="shared" si="337"/>
        <v>5422</v>
      </c>
      <c r="G10786" t="str">
        <f>IF(F10786&gt;10000,"省直辖县市",VLOOKUP(F10786,'Regionalism Code'!H:I,2,FALSE))</f>
        <v>山南地区</v>
      </c>
      <c r="H10786" s="7">
        <v>95.521179805464101</v>
      </c>
      <c r="I10786" s="7">
        <v>82.720067899944894</v>
      </c>
      <c r="J10786" s="7">
        <v>118.57240952401899</v>
      </c>
      <c r="K10786" s="7">
        <v>53.8201692705345</v>
      </c>
      <c r="L10786" s="7">
        <v>109.90293595188299</v>
      </c>
      <c r="M10786" s="7">
        <v>77.499275997010997</v>
      </c>
      <c r="N10786" s="7">
        <v>145.15298684521099</v>
      </c>
      <c r="O10786" s="7">
        <v>123.704226683641</v>
      </c>
      <c r="P10786" s="7">
        <v>100.38263274057201</v>
      </c>
      <c r="Q10786" s="7">
        <v>95.908341902595595</v>
      </c>
    </row>
    <row r="10787" spans="1:17">
      <c r="A10787" s="6">
        <v>2018</v>
      </c>
      <c r="B10787" s="6" t="s">
        <v>2798</v>
      </c>
      <c r="C10787" s="6">
        <v>542225</v>
      </c>
      <c r="D10787">
        <f t="shared" si="336"/>
        <v>54</v>
      </c>
      <c r="E10787" t="str">
        <f>VLOOKUP(D10787,'Regionalism Code'!B:C,2,FALSE)</f>
        <v>西藏自治区</v>
      </c>
      <c r="F10787">
        <f t="shared" si="337"/>
        <v>5422</v>
      </c>
      <c r="G10787" t="str">
        <f>IF(F10787&gt;10000,"省直辖县市",VLOOKUP(F10787,'Regionalism Code'!H:I,2,FALSE))</f>
        <v>山南地区</v>
      </c>
      <c r="H10787" s="7">
        <v>93.302175699160003</v>
      </c>
      <c r="I10787" s="7">
        <v>79.108251428049002</v>
      </c>
      <c r="J10787" s="7">
        <v>111.99369874906</v>
      </c>
      <c r="K10787" s="7">
        <v>53.000895615521898</v>
      </c>
      <c r="L10787" s="7">
        <v>99.325558660307706</v>
      </c>
      <c r="M10787" s="7">
        <v>69.966513885691597</v>
      </c>
      <c r="N10787" s="7">
        <v>142.51130686409999</v>
      </c>
      <c r="O10787" s="7">
        <v>112.636934973862</v>
      </c>
      <c r="P10787" s="7">
        <v>105.56637529383799</v>
      </c>
      <c r="Q10787" s="7">
        <v>106.210521145206</v>
      </c>
    </row>
    <row r="10788" spans="1:17">
      <c r="A10788" s="6">
        <v>2017</v>
      </c>
      <c r="B10788" s="6" t="s">
        <v>2799</v>
      </c>
      <c r="C10788" s="6">
        <v>542226</v>
      </c>
      <c r="D10788">
        <f t="shared" si="336"/>
        <v>54</v>
      </c>
      <c r="E10788" t="str">
        <f>VLOOKUP(D10788,'Regionalism Code'!B:C,2,FALSE)</f>
        <v>西藏自治区</v>
      </c>
      <c r="F10788">
        <f t="shared" si="337"/>
        <v>5422</v>
      </c>
      <c r="G10788" t="str">
        <f>IF(F10788&gt;10000,"省直辖县市",VLOOKUP(F10788,'Regionalism Code'!H:I,2,FALSE))</f>
        <v>山南地区</v>
      </c>
      <c r="H10788" s="7">
        <v>101.110522471309</v>
      </c>
      <c r="I10788" s="7">
        <v>86.463736529871696</v>
      </c>
      <c r="J10788" s="7">
        <v>127.603712469437</v>
      </c>
      <c r="K10788" s="7">
        <v>71.632831309591396</v>
      </c>
      <c r="L10788" s="7">
        <v>99.621378714682294</v>
      </c>
      <c r="M10788" s="7">
        <v>95.706612198317799</v>
      </c>
      <c r="N10788" s="7">
        <v>175.091916012349</v>
      </c>
      <c r="O10788" s="7">
        <v>125.083626540758</v>
      </c>
      <c r="P10788" s="7">
        <v>107.523658758883</v>
      </c>
      <c r="Q10788" s="7">
        <v>101.33782369049599</v>
      </c>
    </row>
    <row r="10789" spans="1:17">
      <c r="A10789" s="6">
        <v>2018</v>
      </c>
      <c r="B10789" s="6" t="s">
        <v>2799</v>
      </c>
      <c r="C10789" s="6">
        <v>542226</v>
      </c>
      <c r="D10789">
        <f t="shared" si="336"/>
        <v>54</v>
      </c>
      <c r="E10789" t="str">
        <f>VLOOKUP(D10789,'Regionalism Code'!B:C,2,FALSE)</f>
        <v>西藏自治区</v>
      </c>
      <c r="F10789">
        <f t="shared" si="337"/>
        <v>5422</v>
      </c>
      <c r="G10789" t="str">
        <f>IF(F10789&gt;10000,"省直辖县市",VLOOKUP(F10789,'Regionalism Code'!H:I,2,FALSE))</f>
        <v>山南地区</v>
      </c>
      <c r="H10789" s="7">
        <v>99.462722574478803</v>
      </c>
      <c r="I10789" s="7">
        <v>83.575009540595204</v>
      </c>
      <c r="J10789" s="7">
        <v>123.093256059322</v>
      </c>
      <c r="K10789" s="7">
        <v>69.9968688716787</v>
      </c>
      <c r="L10789" s="7">
        <v>93.709678790201295</v>
      </c>
      <c r="M10789" s="7">
        <v>79.055989034290306</v>
      </c>
      <c r="N10789" s="7">
        <v>159.576089961843</v>
      </c>
      <c r="O10789" s="7">
        <v>130.860215584797</v>
      </c>
      <c r="P10789" s="7">
        <v>100.024813241855</v>
      </c>
      <c r="Q10789" s="7">
        <v>108.989342533974</v>
      </c>
    </row>
    <row r="10790" spans="1:17">
      <c r="A10790" s="6">
        <v>2016</v>
      </c>
      <c r="B10790" s="6" t="s">
        <v>2800</v>
      </c>
      <c r="C10790" s="6">
        <v>542227</v>
      </c>
      <c r="D10790">
        <f t="shared" si="336"/>
        <v>54</v>
      </c>
      <c r="E10790" t="str">
        <f>VLOOKUP(D10790,'Regionalism Code'!B:C,2,FALSE)</f>
        <v>西藏自治区</v>
      </c>
      <c r="F10790">
        <f t="shared" si="337"/>
        <v>5422</v>
      </c>
      <c r="G10790" t="str">
        <f>IF(F10790&gt;10000,"省直辖县市",VLOOKUP(F10790,'Regionalism Code'!H:I,2,FALSE))</f>
        <v>山南地区</v>
      </c>
      <c r="H10790" s="7">
        <v>69.966485930540102</v>
      </c>
      <c r="I10790" s="7">
        <v>80.908442741361</v>
      </c>
      <c r="J10790" s="7">
        <v>63.368196695035799</v>
      </c>
      <c r="K10790" s="7">
        <v>40.111015890119702</v>
      </c>
      <c r="L10790" s="7">
        <v>65.788038726929599</v>
      </c>
      <c r="M10790" s="7">
        <v>53.713220240092198</v>
      </c>
      <c r="N10790" s="7">
        <v>62.856027664831601</v>
      </c>
      <c r="O10790" s="7">
        <v>67.833879960141999</v>
      </c>
      <c r="P10790" s="7">
        <v>59.878509906841998</v>
      </c>
      <c r="Q10790" s="7">
        <v>45.830751758147102</v>
      </c>
    </row>
    <row r="10791" spans="1:17">
      <c r="A10791" s="6">
        <v>2017</v>
      </c>
      <c r="B10791" s="6" t="s">
        <v>2800</v>
      </c>
      <c r="C10791" s="6">
        <v>542227</v>
      </c>
      <c r="D10791">
        <f t="shared" si="336"/>
        <v>54</v>
      </c>
      <c r="E10791" t="str">
        <f>VLOOKUP(D10791,'Regionalism Code'!B:C,2,FALSE)</f>
        <v>西藏自治区</v>
      </c>
      <c r="F10791">
        <f t="shared" si="337"/>
        <v>5422</v>
      </c>
      <c r="G10791" t="str">
        <f>IF(F10791&gt;10000,"省直辖县市",VLOOKUP(F10791,'Regionalism Code'!H:I,2,FALSE))</f>
        <v>山南地区</v>
      </c>
      <c r="H10791" s="7">
        <v>99.107249494686002</v>
      </c>
      <c r="I10791" s="7">
        <v>83.990885178598703</v>
      </c>
      <c r="J10791" s="7">
        <v>124.75887428504601</v>
      </c>
      <c r="K10791" s="7">
        <v>63.7953318121275</v>
      </c>
      <c r="L10791" s="7">
        <v>97.703448866487705</v>
      </c>
      <c r="M10791" s="7">
        <v>86.338347811606198</v>
      </c>
      <c r="N10791" s="7">
        <v>149.510657042319</v>
      </c>
      <c r="O10791" s="7">
        <v>133.99924406985099</v>
      </c>
      <c r="P10791" s="7">
        <v>121.359459760015</v>
      </c>
      <c r="Q10791" s="7">
        <v>102.414224916015</v>
      </c>
    </row>
    <row r="10792" spans="1:17">
      <c r="A10792" s="6">
        <v>2017</v>
      </c>
      <c r="B10792" s="6" t="s">
        <v>2801</v>
      </c>
      <c r="C10792" s="6">
        <v>542228</v>
      </c>
      <c r="D10792">
        <f t="shared" si="336"/>
        <v>54</v>
      </c>
      <c r="E10792" t="str">
        <f>VLOOKUP(D10792,'Regionalism Code'!B:C,2,FALSE)</f>
        <v>西藏自治区</v>
      </c>
      <c r="F10792">
        <f t="shared" si="337"/>
        <v>5422</v>
      </c>
      <c r="G10792" t="str">
        <f>IF(F10792&gt;10000,"省直辖县市",VLOOKUP(F10792,'Regionalism Code'!H:I,2,FALSE))</f>
        <v>山南地区</v>
      </c>
      <c r="H10792" s="7">
        <v>96.003218352520193</v>
      </c>
      <c r="I10792" s="7">
        <v>84.601701070689302</v>
      </c>
      <c r="J10792" s="7">
        <v>111.603545311038</v>
      </c>
      <c r="K10792" s="7">
        <v>62.856682799311201</v>
      </c>
      <c r="L10792" s="7">
        <v>86.816005315788203</v>
      </c>
      <c r="M10792" s="7">
        <v>85.121978221655496</v>
      </c>
      <c r="N10792" s="7">
        <v>160.423287488683</v>
      </c>
      <c r="O10792" s="7">
        <v>104.095752933005</v>
      </c>
      <c r="P10792" s="7">
        <v>95.579556428537799</v>
      </c>
      <c r="Q10792" s="7">
        <v>105.30844218700101</v>
      </c>
    </row>
    <row r="10793" spans="1:17">
      <c r="A10793" s="6">
        <v>2018</v>
      </c>
      <c r="B10793" s="6" t="s">
        <v>2801</v>
      </c>
      <c r="C10793" s="6">
        <v>542228</v>
      </c>
      <c r="D10793">
        <f t="shared" si="336"/>
        <v>54</v>
      </c>
      <c r="E10793" t="str">
        <f>VLOOKUP(D10793,'Regionalism Code'!B:C,2,FALSE)</f>
        <v>西藏自治区</v>
      </c>
      <c r="F10793">
        <f t="shared" si="337"/>
        <v>5422</v>
      </c>
      <c r="G10793" t="str">
        <f>IF(F10793&gt;10000,"省直辖县市",VLOOKUP(F10793,'Regionalism Code'!H:I,2,FALSE))</f>
        <v>山南地区</v>
      </c>
      <c r="H10793" s="7">
        <v>92.730204440006304</v>
      </c>
      <c r="I10793" s="7">
        <v>82.855099527638103</v>
      </c>
      <c r="J10793" s="7">
        <v>102.11819934939101</v>
      </c>
      <c r="K10793" s="7">
        <v>65.366583958214207</v>
      </c>
      <c r="L10793" s="7">
        <v>87.208744479902194</v>
      </c>
      <c r="M10793" s="7">
        <v>75.842880582197296</v>
      </c>
      <c r="N10793" s="7">
        <v>102.401938959106</v>
      </c>
      <c r="O10793" s="7">
        <v>117.024096290201</v>
      </c>
      <c r="P10793" s="7">
        <v>100.771824910796</v>
      </c>
      <c r="Q10793" s="7">
        <v>108.28383126363001</v>
      </c>
    </row>
    <row r="10794" spans="1:17">
      <c r="A10794" s="6">
        <v>2016</v>
      </c>
      <c r="B10794" s="6" t="s">
        <v>2802</v>
      </c>
      <c r="C10794" s="6">
        <v>542229</v>
      </c>
      <c r="D10794">
        <f t="shared" si="336"/>
        <v>54</v>
      </c>
      <c r="E10794" t="str">
        <f>VLOOKUP(D10794,'Regionalism Code'!B:C,2,FALSE)</f>
        <v>西藏自治区</v>
      </c>
      <c r="F10794">
        <f t="shared" si="337"/>
        <v>5422</v>
      </c>
      <c r="G10794" t="str">
        <f>IF(F10794&gt;10000,"省直辖县市",VLOOKUP(F10794,'Regionalism Code'!H:I,2,FALSE))</f>
        <v>山南地区</v>
      </c>
      <c r="H10794" s="7">
        <v>92.862483845689297</v>
      </c>
      <c r="I10794" s="7">
        <v>92.065989527487304</v>
      </c>
      <c r="J10794" s="7">
        <v>87.056404126766594</v>
      </c>
      <c r="K10794" s="7">
        <v>59.969473667099699</v>
      </c>
      <c r="L10794" s="7">
        <v>75.522185353453395</v>
      </c>
      <c r="M10794" s="7">
        <v>76.558929001424204</v>
      </c>
      <c r="N10794" s="7">
        <v>124.266281214457</v>
      </c>
      <c r="O10794" s="7">
        <v>77.269479161396703</v>
      </c>
      <c r="P10794" s="7">
        <v>68.173481505699201</v>
      </c>
      <c r="Q10794" s="7">
        <v>106.04874230374</v>
      </c>
    </row>
    <row r="10795" spans="1:17">
      <c r="A10795" s="6">
        <v>2017</v>
      </c>
      <c r="B10795" s="6" t="s">
        <v>2802</v>
      </c>
      <c r="C10795" s="6">
        <v>542229</v>
      </c>
      <c r="D10795">
        <f t="shared" si="336"/>
        <v>54</v>
      </c>
      <c r="E10795" t="str">
        <f>VLOOKUP(D10795,'Regionalism Code'!B:C,2,FALSE)</f>
        <v>西藏自治区</v>
      </c>
      <c r="F10795">
        <f t="shared" si="337"/>
        <v>5422</v>
      </c>
      <c r="G10795" t="str">
        <f>IF(F10795&gt;10000,"省直辖县市",VLOOKUP(F10795,'Regionalism Code'!H:I,2,FALSE))</f>
        <v>山南地区</v>
      </c>
      <c r="H10795" s="7">
        <v>103.717947692918</v>
      </c>
      <c r="I10795" s="7">
        <v>92.206066590017301</v>
      </c>
      <c r="J10795" s="7">
        <v>124.83347057416501</v>
      </c>
      <c r="K10795" s="7">
        <v>65.945027950104304</v>
      </c>
      <c r="L10795" s="7">
        <v>98.794613175606003</v>
      </c>
      <c r="M10795" s="7">
        <v>89.545016459918401</v>
      </c>
      <c r="N10795" s="7">
        <v>171.41905004832901</v>
      </c>
      <c r="O10795" s="7">
        <v>121.46364131076599</v>
      </c>
      <c r="P10795" s="7">
        <v>110.54752478387699</v>
      </c>
      <c r="Q10795" s="7">
        <v>103.366079296134</v>
      </c>
    </row>
    <row r="10796" spans="1:17">
      <c r="A10796" s="6">
        <v>2018</v>
      </c>
      <c r="B10796" s="6" t="s">
        <v>2802</v>
      </c>
      <c r="C10796" s="6">
        <v>542229</v>
      </c>
      <c r="D10796">
        <f t="shared" si="336"/>
        <v>54</v>
      </c>
      <c r="E10796" t="str">
        <f>VLOOKUP(D10796,'Regionalism Code'!B:C,2,FALSE)</f>
        <v>西藏自治区</v>
      </c>
      <c r="F10796">
        <f t="shared" si="337"/>
        <v>5422</v>
      </c>
      <c r="G10796" t="str">
        <f>IF(F10796&gt;10000,"省直辖县市",VLOOKUP(F10796,'Regionalism Code'!H:I,2,FALSE))</f>
        <v>山南地区</v>
      </c>
      <c r="H10796" s="7">
        <v>101.590980679578</v>
      </c>
      <c r="I10796" s="7">
        <v>87.151929886334202</v>
      </c>
      <c r="J10796" s="7">
        <v>126.654566667008</v>
      </c>
      <c r="K10796" s="7">
        <v>65.789032545908995</v>
      </c>
      <c r="L10796" s="7">
        <v>95.623275602189807</v>
      </c>
      <c r="M10796" s="7">
        <v>80.348299995154306</v>
      </c>
      <c r="N10796" s="7">
        <v>165.02705540098799</v>
      </c>
      <c r="O10796" s="7">
        <v>132.901385160449</v>
      </c>
      <c r="P10796" s="7">
        <v>112.025298481085</v>
      </c>
      <c r="Q10796" s="7">
        <v>103.730190161419</v>
      </c>
    </row>
    <row r="10797" spans="1:17">
      <c r="A10797" s="6">
        <v>2016</v>
      </c>
      <c r="B10797" s="6" t="s">
        <v>2803</v>
      </c>
      <c r="C10797" s="6">
        <v>542231</v>
      </c>
      <c r="D10797">
        <f t="shared" si="336"/>
        <v>54</v>
      </c>
      <c r="E10797" t="str">
        <f>VLOOKUP(D10797,'Regionalism Code'!B:C,2,FALSE)</f>
        <v>西藏自治区</v>
      </c>
      <c r="F10797">
        <f t="shared" si="337"/>
        <v>5422</v>
      </c>
      <c r="G10797" t="str">
        <f>IF(F10797&gt;10000,"省直辖县市",VLOOKUP(F10797,'Regionalism Code'!H:I,2,FALSE))</f>
        <v>山南地区</v>
      </c>
      <c r="H10797" s="7">
        <v>79.216119440659895</v>
      </c>
      <c r="I10797" s="7">
        <v>84.521831290781293</v>
      </c>
      <c r="J10797" s="7">
        <v>86.374742229592698</v>
      </c>
      <c r="K10797" s="7">
        <v>61.900747477865302</v>
      </c>
      <c r="L10797" s="7">
        <v>71.979934851245503</v>
      </c>
      <c r="M10797" s="7">
        <v>77.274621850394894</v>
      </c>
      <c r="N10797" s="7">
        <v>126.535340495369</v>
      </c>
      <c r="O10797" s="7">
        <v>75.582754038347304</v>
      </c>
      <c r="P10797" s="7">
        <v>66.504775164865293</v>
      </c>
      <c r="Q10797" s="7">
        <v>48.693248105137698</v>
      </c>
    </row>
    <row r="10798" spans="1:17">
      <c r="A10798" s="6">
        <v>2017</v>
      </c>
      <c r="B10798" s="6" t="s">
        <v>2803</v>
      </c>
      <c r="C10798" s="6">
        <v>542231</v>
      </c>
      <c r="D10798">
        <f t="shared" si="336"/>
        <v>54</v>
      </c>
      <c r="E10798" t="str">
        <f>VLOOKUP(D10798,'Regionalism Code'!B:C,2,FALSE)</f>
        <v>西藏自治区</v>
      </c>
      <c r="F10798">
        <f t="shared" si="337"/>
        <v>5422</v>
      </c>
      <c r="G10798" t="str">
        <f>IF(F10798&gt;10000,"省直辖县市",VLOOKUP(F10798,'Regionalism Code'!H:I,2,FALSE))</f>
        <v>山南地区</v>
      </c>
      <c r="H10798" s="7">
        <v>98.421769804972897</v>
      </c>
      <c r="I10798" s="7">
        <v>86.970493150427004</v>
      </c>
      <c r="J10798" s="7">
        <v>122.205806053857</v>
      </c>
      <c r="K10798" s="7">
        <v>69.654930622665404</v>
      </c>
      <c r="L10798" s="7">
        <v>94.209724271640994</v>
      </c>
      <c r="M10798" s="7">
        <v>94.316099514676594</v>
      </c>
      <c r="N10798" s="7">
        <v>149.18116560241199</v>
      </c>
      <c r="O10798" s="7">
        <v>129.37188909397599</v>
      </c>
      <c r="P10798" s="7">
        <v>112.36556427940801</v>
      </c>
      <c r="Q10798" s="7">
        <v>93.020351427717998</v>
      </c>
    </row>
    <row r="10799" spans="1:17">
      <c r="A10799" s="6">
        <v>2018</v>
      </c>
      <c r="B10799" s="6" t="s">
        <v>2803</v>
      </c>
      <c r="C10799" s="6">
        <v>542231</v>
      </c>
      <c r="D10799">
        <f t="shared" si="336"/>
        <v>54</v>
      </c>
      <c r="E10799" t="str">
        <f>VLOOKUP(D10799,'Regionalism Code'!B:C,2,FALSE)</f>
        <v>西藏自治区</v>
      </c>
      <c r="F10799">
        <f t="shared" si="337"/>
        <v>5422</v>
      </c>
      <c r="G10799" t="str">
        <f>IF(F10799&gt;10000,"省直辖县市",VLOOKUP(F10799,'Regionalism Code'!H:I,2,FALSE))</f>
        <v>山南地区</v>
      </c>
      <c r="H10799" s="7">
        <v>99.059169926855404</v>
      </c>
      <c r="I10799" s="7">
        <v>84.456090353010893</v>
      </c>
      <c r="J10799" s="7">
        <v>123.82623851327</v>
      </c>
      <c r="K10799" s="7">
        <v>75.336557097664496</v>
      </c>
      <c r="L10799" s="7">
        <v>96.082997769837306</v>
      </c>
      <c r="M10799" s="7">
        <v>86.739077549374201</v>
      </c>
      <c r="N10799" s="7">
        <v>152.734285483055</v>
      </c>
      <c r="O10799" s="7">
        <v>131.89112820712501</v>
      </c>
      <c r="P10799" s="7">
        <v>109.487840574752</v>
      </c>
      <c r="Q10799" s="7">
        <v>102.27866370436099</v>
      </c>
    </row>
    <row r="10800" spans="1:17">
      <c r="A10800" s="6">
        <v>2016</v>
      </c>
      <c r="B10800" s="6" t="s">
        <v>2804</v>
      </c>
      <c r="C10800" s="6">
        <v>542232</v>
      </c>
      <c r="D10800">
        <f t="shared" si="336"/>
        <v>54</v>
      </c>
      <c r="E10800" t="str">
        <f>VLOOKUP(D10800,'Regionalism Code'!B:C,2,FALSE)</f>
        <v>西藏自治区</v>
      </c>
      <c r="F10800">
        <f t="shared" si="337"/>
        <v>5422</v>
      </c>
      <c r="G10800" t="str">
        <f>IF(F10800&gt;10000,"省直辖县市",VLOOKUP(F10800,'Regionalism Code'!H:I,2,FALSE))</f>
        <v>山南地区</v>
      </c>
      <c r="H10800" s="7">
        <v>77.543383265729105</v>
      </c>
      <c r="I10800" s="7">
        <v>90.0932494274536</v>
      </c>
      <c r="J10800" s="7">
        <v>75.761177770823906</v>
      </c>
      <c r="K10800" s="7">
        <v>64.424575036264699</v>
      </c>
      <c r="L10800" s="7">
        <v>67.228669958139093</v>
      </c>
      <c r="M10800" s="7">
        <v>73.740378992825597</v>
      </c>
      <c r="N10800" s="7">
        <v>108.01127852768199</v>
      </c>
      <c r="O10800" s="7">
        <v>62.9300478713647</v>
      </c>
      <c r="P10800" s="7">
        <v>63.932197410341701</v>
      </c>
      <c r="Q10800" s="7">
        <v>39.347237739303502</v>
      </c>
    </row>
    <row r="10801" spans="1:17">
      <c r="A10801" s="6">
        <v>2017</v>
      </c>
      <c r="B10801" s="6" t="s">
        <v>2804</v>
      </c>
      <c r="C10801" s="6">
        <v>542232</v>
      </c>
      <c r="D10801">
        <f t="shared" si="336"/>
        <v>54</v>
      </c>
      <c r="E10801" t="str">
        <f>VLOOKUP(D10801,'Regionalism Code'!B:C,2,FALSE)</f>
        <v>西藏自治区</v>
      </c>
      <c r="F10801">
        <f t="shared" si="337"/>
        <v>5422</v>
      </c>
      <c r="G10801" t="str">
        <f>IF(F10801&gt;10000,"省直辖县市",VLOOKUP(F10801,'Regionalism Code'!H:I,2,FALSE))</f>
        <v>山南地区</v>
      </c>
      <c r="H10801" s="7">
        <v>103.782313258776</v>
      </c>
      <c r="I10801" s="7">
        <v>91.427284099139598</v>
      </c>
      <c r="J10801" s="7">
        <v>127.04375205822799</v>
      </c>
      <c r="K10801" s="7">
        <v>78.928201506889593</v>
      </c>
      <c r="L10801" s="7">
        <v>91.772025874862805</v>
      </c>
      <c r="M10801" s="7">
        <v>95.668079849691793</v>
      </c>
      <c r="N10801" s="7">
        <v>164.30497306107901</v>
      </c>
      <c r="O10801" s="7">
        <v>132.805290238639</v>
      </c>
      <c r="P10801" s="7">
        <v>108.818575135285</v>
      </c>
      <c r="Q10801" s="7">
        <v>102.315040232698</v>
      </c>
    </row>
    <row r="10802" spans="1:17">
      <c r="A10802" s="6">
        <v>2018</v>
      </c>
      <c r="B10802" s="6" t="s">
        <v>2804</v>
      </c>
      <c r="C10802" s="6">
        <v>542232</v>
      </c>
      <c r="D10802">
        <f t="shared" si="336"/>
        <v>54</v>
      </c>
      <c r="E10802" t="str">
        <f>VLOOKUP(D10802,'Regionalism Code'!B:C,2,FALSE)</f>
        <v>西藏自治区</v>
      </c>
      <c r="F10802">
        <f t="shared" si="337"/>
        <v>5422</v>
      </c>
      <c r="G10802" t="str">
        <f>IF(F10802&gt;10000,"省直辖县市",VLOOKUP(F10802,'Regionalism Code'!H:I,2,FALSE))</f>
        <v>山南地区</v>
      </c>
      <c r="H10802" s="7">
        <v>97.744856547410393</v>
      </c>
      <c r="I10802" s="7">
        <v>88.484304683320701</v>
      </c>
      <c r="J10802" s="7">
        <v>120.024037392278</v>
      </c>
      <c r="K10802" s="7">
        <v>78.867428817403905</v>
      </c>
      <c r="L10802" s="7">
        <v>95.048107139764795</v>
      </c>
      <c r="M10802" s="7">
        <v>80.287021990699401</v>
      </c>
      <c r="N10802" s="7">
        <v>133.41046628091999</v>
      </c>
      <c r="O10802" s="7">
        <v>136.196676237639</v>
      </c>
      <c r="P10802" s="7">
        <v>107.66915343990701</v>
      </c>
      <c r="Q10802" s="7">
        <v>87.844221963241296</v>
      </c>
    </row>
    <row r="10803" spans="1:17">
      <c r="A10803" s="6">
        <v>2016</v>
      </c>
      <c r="B10803" s="6" t="s">
        <v>2805</v>
      </c>
      <c r="C10803" s="6">
        <v>542233</v>
      </c>
      <c r="D10803">
        <f t="shared" si="336"/>
        <v>54</v>
      </c>
      <c r="E10803" t="str">
        <f>VLOOKUP(D10803,'Regionalism Code'!B:C,2,FALSE)</f>
        <v>西藏自治区</v>
      </c>
      <c r="F10803">
        <f t="shared" si="337"/>
        <v>5422</v>
      </c>
      <c r="G10803" t="str">
        <f>IF(F10803&gt;10000,"省直辖县市",VLOOKUP(F10803,'Regionalism Code'!H:I,2,FALSE))</f>
        <v>山南地区</v>
      </c>
      <c r="H10803" s="7">
        <v>76.978698839546894</v>
      </c>
      <c r="I10803" s="7">
        <v>77.701783026664003</v>
      </c>
      <c r="J10803" s="7">
        <v>72.371799720013001</v>
      </c>
      <c r="K10803" s="7">
        <v>50.387122634976897</v>
      </c>
      <c r="L10803" s="7">
        <v>67.571623813755707</v>
      </c>
      <c r="M10803" s="7">
        <v>59.900043770636302</v>
      </c>
      <c r="N10803" s="7">
        <v>87.660678430742493</v>
      </c>
      <c r="O10803" s="7">
        <v>73.765496013766295</v>
      </c>
      <c r="P10803" s="7">
        <v>53.943310773152199</v>
      </c>
      <c r="Q10803" s="7">
        <v>82.967262609678599</v>
      </c>
    </row>
    <row r="10804" spans="1:17">
      <c r="A10804" s="6">
        <v>2017</v>
      </c>
      <c r="B10804" s="6" t="s">
        <v>2805</v>
      </c>
      <c r="C10804" s="6">
        <v>542233</v>
      </c>
      <c r="D10804">
        <f t="shared" si="336"/>
        <v>54</v>
      </c>
      <c r="E10804" t="str">
        <f>VLOOKUP(D10804,'Regionalism Code'!B:C,2,FALSE)</f>
        <v>西藏自治区</v>
      </c>
      <c r="F10804">
        <f t="shared" si="337"/>
        <v>5422</v>
      </c>
      <c r="G10804" t="str">
        <f>IF(F10804&gt;10000,"省直辖县市",VLOOKUP(F10804,'Regionalism Code'!H:I,2,FALSE))</f>
        <v>山南地区</v>
      </c>
      <c r="H10804" s="7">
        <v>94.420890744109002</v>
      </c>
      <c r="I10804" s="7">
        <v>78.939920202026599</v>
      </c>
      <c r="J10804" s="7">
        <v>117.888641822133</v>
      </c>
      <c r="K10804" s="7">
        <v>62.182157131842096</v>
      </c>
      <c r="L10804" s="7">
        <v>93.536833076750398</v>
      </c>
      <c r="M10804" s="7">
        <v>84.084845812369394</v>
      </c>
      <c r="N10804" s="7">
        <v>154.987649064446</v>
      </c>
      <c r="O10804" s="7">
        <v>123.894697822729</v>
      </c>
      <c r="P10804" s="7">
        <v>86.595155905809705</v>
      </c>
      <c r="Q10804" s="7">
        <v>102.89994693668299</v>
      </c>
    </row>
    <row r="10805" spans="1:17">
      <c r="A10805" s="6">
        <v>2018</v>
      </c>
      <c r="B10805" s="6" t="s">
        <v>2805</v>
      </c>
      <c r="C10805" s="6">
        <v>542233</v>
      </c>
      <c r="D10805">
        <f t="shared" si="336"/>
        <v>54</v>
      </c>
      <c r="E10805" t="str">
        <f>VLOOKUP(D10805,'Regionalism Code'!B:C,2,FALSE)</f>
        <v>西藏自治区</v>
      </c>
      <c r="F10805">
        <f t="shared" si="337"/>
        <v>5422</v>
      </c>
      <c r="G10805" t="str">
        <f>IF(F10805&gt;10000,"省直辖县市",VLOOKUP(F10805,'Regionalism Code'!H:I,2,FALSE))</f>
        <v>山南地区</v>
      </c>
      <c r="H10805" s="7">
        <v>95.568443625524793</v>
      </c>
      <c r="I10805" s="7">
        <v>75.094386334777496</v>
      </c>
      <c r="J10805" s="7">
        <v>121.51906330853799</v>
      </c>
      <c r="K10805" s="7">
        <v>58.025575756595799</v>
      </c>
      <c r="L10805" s="7">
        <v>85.773765114115704</v>
      </c>
      <c r="M10805" s="7">
        <v>77.7350580431617</v>
      </c>
      <c r="N10805" s="7">
        <v>167.726446838871</v>
      </c>
      <c r="O10805" s="7">
        <v>125.408563801203</v>
      </c>
      <c r="P10805" s="7">
        <v>103.341427628432</v>
      </c>
      <c r="Q10805" s="7">
        <v>116.02289055998099</v>
      </c>
    </row>
    <row r="10806" spans="1:17">
      <c r="A10806" s="6">
        <v>2016</v>
      </c>
      <c r="B10806" s="6" t="s">
        <v>2806</v>
      </c>
      <c r="C10806" s="6">
        <v>542421</v>
      </c>
      <c r="D10806">
        <f t="shared" si="336"/>
        <v>54</v>
      </c>
      <c r="E10806" t="str">
        <f>VLOOKUP(D10806,'Regionalism Code'!B:C,2,FALSE)</f>
        <v>西藏自治区</v>
      </c>
      <c r="F10806">
        <f t="shared" si="337"/>
        <v>5424</v>
      </c>
      <c r="G10806" t="str">
        <f>IF(F10806&gt;10000,"省直辖县市",VLOOKUP(F10806,'Regionalism Code'!H:I,2,FALSE))</f>
        <v>那曲地区</v>
      </c>
      <c r="H10806" s="7">
        <v>81.791831540535597</v>
      </c>
      <c r="I10806" s="7">
        <v>86.582822621207896</v>
      </c>
      <c r="J10806" s="7">
        <v>82.356073915935298</v>
      </c>
      <c r="K10806" s="7">
        <v>56.619507078484297</v>
      </c>
      <c r="L10806" s="7">
        <v>77.862462758730103</v>
      </c>
      <c r="M10806" s="7">
        <v>69.258750171809993</v>
      </c>
      <c r="N10806" s="7">
        <v>113.044059441095</v>
      </c>
      <c r="O10806" s="7">
        <v>74.486173431852293</v>
      </c>
      <c r="P10806" s="7">
        <v>62.330309705115901</v>
      </c>
      <c r="Q10806" s="7">
        <v>64.951749576731402</v>
      </c>
    </row>
    <row r="10807" spans="1:17">
      <c r="A10807" s="6">
        <v>2017</v>
      </c>
      <c r="B10807" s="6" t="s">
        <v>2806</v>
      </c>
      <c r="C10807" s="6">
        <v>542421</v>
      </c>
      <c r="D10807">
        <f t="shared" si="336"/>
        <v>54</v>
      </c>
      <c r="E10807" t="str">
        <f>VLOOKUP(D10807,'Regionalism Code'!B:C,2,FALSE)</f>
        <v>西藏自治区</v>
      </c>
      <c r="F10807">
        <f t="shared" si="337"/>
        <v>5424</v>
      </c>
      <c r="G10807" t="str">
        <f>IF(F10807&gt;10000,"省直辖县市",VLOOKUP(F10807,'Regionalism Code'!H:I,2,FALSE))</f>
        <v>那曲地区</v>
      </c>
      <c r="H10807" s="7">
        <v>100.775057472616</v>
      </c>
      <c r="I10807" s="7">
        <v>89.339750630725206</v>
      </c>
      <c r="J10807" s="7">
        <v>124.439343725255</v>
      </c>
      <c r="K10807" s="7">
        <v>62.158993077103098</v>
      </c>
      <c r="L10807" s="7">
        <v>95.030799399733297</v>
      </c>
      <c r="M10807" s="7">
        <v>83.470326919252997</v>
      </c>
      <c r="N10807" s="7">
        <v>161.33825682530099</v>
      </c>
      <c r="O10807" s="7">
        <v>129.57524280896399</v>
      </c>
      <c r="P10807" s="7">
        <v>112.329608806664</v>
      </c>
      <c r="Q10807" s="7">
        <v>95.538655746653404</v>
      </c>
    </row>
    <row r="10808" spans="1:17">
      <c r="A10808" s="6">
        <v>2017</v>
      </c>
      <c r="B10808" s="6" t="s">
        <v>2807</v>
      </c>
      <c r="C10808" s="6">
        <v>542422</v>
      </c>
      <c r="D10808">
        <f t="shared" si="336"/>
        <v>54</v>
      </c>
      <c r="E10808" t="str">
        <f>VLOOKUP(D10808,'Regionalism Code'!B:C,2,FALSE)</f>
        <v>西藏自治区</v>
      </c>
      <c r="F10808">
        <f t="shared" si="337"/>
        <v>5424</v>
      </c>
      <c r="G10808" t="str">
        <f>IF(F10808&gt;10000,"省直辖县市",VLOOKUP(F10808,'Regionalism Code'!H:I,2,FALSE))</f>
        <v>那曲地区</v>
      </c>
      <c r="H10808" s="7">
        <v>95.259993955805101</v>
      </c>
      <c r="I10808" s="7">
        <v>84.652573147278801</v>
      </c>
      <c r="J10808" s="7">
        <v>115.32628237124401</v>
      </c>
      <c r="K10808" s="7">
        <v>58.936467689146298</v>
      </c>
      <c r="L10808" s="7">
        <v>92.948068615912305</v>
      </c>
      <c r="M10808" s="7">
        <v>74.687421299779999</v>
      </c>
      <c r="N10808" s="7">
        <v>144.621670077917</v>
      </c>
      <c r="O10808" s="7">
        <v>120.73874847085099</v>
      </c>
      <c r="P10808" s="7">
        <v>107.21950550985601</v>
      </c>
      <c r="Q10808" s="7">
        <v>93.827720883840598</v>
      </c>
    </row>
    <row r="10809" spans="1:17">
      <c r="A10809" s="6">
        <v>2016</v>
      </c>
      <c r="B10809" s="6" t="s">
        <v>2808</v>
      </c>
      <c r="C10809" s="6">
        <v>542423</v>
      </c>
      <c r="D10809">
        <f t="shared" si="336"/>
        <v>54</v>
      </c>
      <c r="E10809" t="str">
        <f>VLOOKUP(D10809,'Regionalism Code'!B:C,2,FALSE)</f>
        <v>西藏自治区</v>
      </c>
      <c r="F10809">
        <f t="shared" si="337"/>
        <v>5424</v>
      </c>
      <c r="G10809" t="str">
        <f>IF(F10809&gt;10000,"省直辖县市",VLOOKUP(F10809,'Regionalism Code'!H:I,2,FALSE))</f>
        <v>那曲地区</v>
      </c>
      <c r="H10809" s="7">
        <v>75.143523911399896</v>
      </c>
      <c r="I10809" s="7">
        <v>79.898350594349793</v>
      </c>
      <c r="J10809" s="7">
        <v>75.827371057722601</v>
      </c>
      <c r="K10809" s="7">
        <v>49.116338628365497</v>
      </c>
      <c r="L10809" s="7">
        <v>72.527270076830305</v>
      </c>
      <c r="M10809" s="7">
        <v>60.548519681933001</v>
      </c>
      <c r="N10809" s="7">
        <v>107.744527535269</v>
      </c>
      <c r="O10809" s="7">
        <v>60.980536886247101</v>
      </c>
      <c r="P10809" s="7">
        <v>79.172911977932401</v>
      </c>
      <c r="Q10809" s="7">
        <v>58.205108541680602</v>
      </c>
    </row>
    <row r="10810" spans="1:17">
      <c r="A10810" s="6">
        <v>2017</v>
      </c>
      <c r="B10810" s="6" t="s">
        <v>2808</v>
      </c>
      <c r="C10810" s="6">
        <v>542423</v>
      </c>
      <c r="D10810">
        <f t="shared" si="336"/>
        <v>54</v>
      </c>
      <c r="E10810" t="str">
        <f>VLOOKUP(D10810,'Regionalism Code'!B:C,2,FALSE)</f>
        <v>西藏自治区</v>
      </c>
      <c r="F10810">
        <f t="shared" si="337"/>
        <v>5424</v>
      </c>
      <c r="G10810" t="str">
        <f>IF(F10810&gt;10000,"省直辖县市",VLOOKUP(F10810,'Regionalism Code'!H:I,2,FALSE))</f>
        <v>那曲地区</v>
      </c>
      <c r="H10810" s="7">
        <v>98.923248753441698</v>
      </c>
      <c r="I10810" s="7">
        <v>83.773730575807306</v>
      </c>
      <c r="J10810" s="7">
        <v>115.503068849154</v>
      </c>
      <c r="K10810" s="7">
        <v>59.366435695258602</v>
      </c>
      <c r="L10810" s="7">
        <v>92.132883270205994</v>
      </c>
      <c r="M10810" s="7">
        <v>80.674317612819095</v>
      </c>
      <c r="N10810" s="7">
        <v>143.76273577588699</v>
      </c>
      <c r="O10810" s="7">
        <v>119.70391468326601</v>
      </c>
      <c r="P10810" s="7">
        <v>112.34508884722101</v>
      </c>
      <c r="Q10810" s="7">
        <v>118.824591065877</v>
      </c>
    </row>
    <row r="10811" spans="1:17">
      <c r="A10811" s="6">
        <v>2017</v>
      </c>
      <c r="B10811" s="6" t="s">
        <v>2809</v>
      </c>
      <c r="C10811" s="6">
        <v>542424</v>
      </c>
      <c r="D10811">
        <f t="shared" si="336"/>
        <v>54</v>
      </c>
      <c r="E10811" t="str">
        <f>VLOOKUP(D10811,'Regionalism Code'!B:C,2,FALSE)</f>
        <v>西藏自治区</v>
      </c>
      <c r="F10811">
        <f t="shared" si="337"/>
        <v>5424</v>
      </c>
      <c r="G10811" t="str">
        <f>IF(F10811&gt;10000,"省直辖县市",VLOOKUP(F10811,'Regionalism Code'!H:I,2,FALSE))</f>
        <v>那曲地区</v>
      </c>
      <c r="H10811" s="7">
        <v>90.6438022675448</v>
      </c>
      <c r="I10811" s="7">
        <v>80.669596047983006</v>
      </c>
      <c r="J10811" s="7">
        <v>115.05586111950799</v>
      </c>
      <c r="K10811" s="7">
        <v>58.0341745681839</v>
      </c>
      <c r="L10811" s="7">
        <v>99.576159831531896</v>
      </c>
      <c r="M10811" s="7">
        <v>82.734840775369804</v>
      </c>
      <c r="N10811" s="7">
        <v>128.490752731458</v>
      </c>
      <c r="O10811" s="7">
        <v>125.754084300443</v>
      </c>
      <c r="P10811" s="7">
        <v>110.35686716658699</v>
      </c>
      <c r="Q10811" s="7">
        <v>79.223430584038297</v>
      </c>
    </row>
    <row r="10812" spans="1:17">
      <c r="A10812" s="6">
        <v>2017</v>
      </c>
      <c r="B10812" s="6" t="s">
        <v>2810</v>
      </c>
      <c r="C10812" s="6">
        <v>542425</v>
      </c>
      <c r="D10812">
        <f t="shared" si="336"/>
        <v>54</v>
      </c>
      <c r="E10812" t="str">
        <f>VLOOKUP(D10812,'Regionalism Code'!B:C,2,FALSE)</f>
        <v>西藏自治区</v>
      </c>
      <c r="F10812">
        <f t="shared" si="337"/>
        <v>5424</v>
      </c>
      <c r="G10812" t="str">
        <f>IF(F10812&gt;10000,"省直辖县市",VLOOKUP(F10812,'Regionalism Code'!H:I,2,FALSE))</f>
        <v>那曲地区</v>
      </c>
      <c r="H10812" s="7">
        <v>93.861188447065302</v>
      </c>
      <c r="I10812" s="7">
        <v>82.721875209569205</v>
      </c>
      <c r="J10812" s="7">
        <v>110.46211768433101</v>
      </c>
      <c r="K10812" s="7">
        <v>59.075484867059899</v>
      </c>
      <c r="L10812" s="7">
        <v>93.610373028613495</v>
      </c>
      <c r="M10812" s="7">
        <v>76.350991291411006</v>
      </c>
      <c r="N10812" s="7">
        <v>118.002977262955</v>
      </c>
      <c r="O10812" s="7">
        <v>125.16528146634199</v>
      </c>
      <c r="P10812" s="7">
        <v>106.124209179229</v>
      </c>
      <c r="Q10812" s="7">
        <v>100.48223533038001</v>
      </c>
    </row>
    <row r="10813" spans="1:17">
      <c r="A10813" s="6">
        <v>2017</v>
      </c>
      <c r="B10813" s="6" t="s">
        <v>2811</v>
      </c>
      <c r="C10813" s="6">
        <v>542426</v>
      </c>
      <c r="D10813">
        <f t="shared" si="336"/>
        <v>54</v>
      </c>
      <c r="E10813" t="str">
        <f>VLOOKUP(D10813,'Regionalism Code'!B:C,2,FALSE)</f>
        <v>西藏自治区</v>
      </c>
      <c r="F10813">
        <f t="shared" si="337"/>
        <v>5424</v>
      </c>
      <c r="G10813" t="str">
        <f>IF(F10813&gt;10000,"省直辖县市",VLOOKUP(F10813,'Regionalism Code'!H:I,2,FALSE))</f>
        <v>那曲地区</v>
      </c>
      <c r="H10813" s="7">
        <v>96.143412091471703</v>
      </c>
      <c r="I10813" s="7">
        <v>84.131140177638699</v>
      </c>
      <c r="J10813" s="7">
        <v>118.738039827731</v>
      </c>
      <c r="K10813" s="7">
        <v>53.087521727276503</v>
      </c>
      <c r="L10813" s="7">
        <v>95.149854533443602</v>
      </c>
      <c r="M10813" s="7">
        <v>67.231737758720797</v>
      </c>
      <c r="N10813" s="7">
        <v>168.458196155591</v>
      </c>
      <c r="O10813" s="7">
        <v>114.00248484675799</v>
      </c>
      <c r="P10813" s="7">
        <v>111.158988638514</v>
      </c>
      <c r="Q10813" s="7">
        <v>94.755594376288201</v>
      </c>
    </row>
    <row r="10814" spans="1:17">
      <c r="A10814" s="6">
        <v>2016</v>
      </c>
      <c r="B10814" s="6" t="s">
        <v>2812</v>
      </c>
      <c r="C10814" s="6">
        <v>542427</v>
      </c>
      <c r="D10814">
        <f t="shared" si="336"/>
        <v>54</v>
      </c>
      <c r="E10814" t="str">
        <f>VLOOKUP(D10814,'Regionalism Code'!B:C,2,FALSE)</f>
        <v>西藏自治区</v>
      </c>
      <c r="F10814">
        <f t="shared" si="337"/>
        <v>5424</v>
      </c>
      <c r="G10814" t="str">
        <f>IF(F10814&gt;10000,"省直辖县市",VLOOKUP(F10814,'Regionalism Code'!H:I,2,FALSE))</f>
        <v>那曲地区</v>
      </c>
      <c r="H10814" s="7">
        <v>77.851890405315004</v>
      </c>
      <c r="I10814" s="7">
        <v>78.5589987836929</v>
      </c>
      <c r="J10814" s="7">
        <v>72.831197774555903</v>
      </c>
      <c r="K10814" s="7">
        <v>50.256424810008902</v>
      </c>
      <c r="L10814" s="7">
        <v>71.891364775367506</v>
      </c>
      <c r="M10814" s="7">
        <v>52.389896088455501</v>
      </c>
      <c r="N10814" s="7">
        <v>87.869210799726005</v>
      </c>
      <c r="O10814" s="7">
        <v>71.785859388751504</v>
      </c>
      <c r="P10814" s="7">
        <v>63.501281871709701</v>
      </c>
      <c r="Q10814" s="7">
        <v>84.645187740266607</v>
      </c>
    </row>
    <row r="10815" spans="1:17">
      <c r="A10815" s="6">
        <v>2017</v>
      </c>
      <c r="B10815" s="6" t="s">
        <v>2812</v>
      </c>
      <c r="C10815" s="6">
        <v>542427</v>
      </c>
      <c r="D10815">
        <f t="shared" si="336"/>
        <v>54</v>
      </c>
      <c r="E10815" t="str">
        <f>VLOOKUP(D10815,'Regionalism Code'!B:C,2,FALSE)</f>
        <v>西藏自治区</v>
      </c>
      <c r="F10815">
        <f t="shared" si="337"/>
        <v>5424</v>
      </c>
      <c r="G10815" t="str">
        <f>IF(F10815&gt;10000,"省直辖县市",VLOOKUP(F10815,'Regionalism Code'!H:I,2,FALSE))</f>
        <v>那曲地区</v>
      </c>
      <c r="H10815" s="7">
        <v>91.958068443117995</v>
      </c>
      <c r="I10815" s="7">
        <v>82.761357610665002</v>
      </c>
      <c r="J10815" s="7">
        <v>108.628733526267</v>
      </c>
      <c r="K10815" s="7">
        <v>55.120105368106699</v>
      </c>
      <c r="L10815" s="7">
        <v>92.704161174440003</v>
      </c>
      <c r="M10815" s="7">
        <v>70.925531181852307</v>
      </c>
      <c r="N10815" s="7">
        <v>123.82743532503601</v>
      </c>
      <c r="O10815" s="7">
        <v>119.595203882672</v>
      </c>
      <c r="P10815" s="7">
        <v>101.15827985599699</v>
      </c>
      <c r="Q10815" s="7">
        <v>92.037838421654499</v>
      </c>
    </row>
    <row r="10816" spans="1:17">
      <c r="A10816" s="6">
        <v>2016</v>
      </c>
      <c r="B10816" s="6" t="s">
        <v>2813</v>
      </c>
      <c r="C10816" s="6">
        <v>542428</v>
      </c>
      <c r="D10816">
        <f t="shared" si="336"/>
        <v>54</v>
      </c>
      <c r="E10816" t="str">
        <f>VLOOKUP(D10816,'Regionalism Code'!B:C,2,FALSE)</f>
        <v>西藏自治区</v>
      </c>
      <c r="F10816">
        <f t="shared" si="337"/>
        <v>5424</v>
      </c>
      <c r="G10816" t="str">
        <f>IF(F10816&gt;10000,"省直辖县市",VLOOKUP(F10816,'Regionalism Code'!H:I,2,FALSE))</f>
        <v>那曲地区</v>
      </c>
      <c r="H10816" s="7">
        <v>80.366733501080901</v>
      </c>
      <c r="I10816" s="7">
        <v>74.691221837324306</v>
      </c>
      <c r="J10816" s="7">
        <v>86.478063788495305</v>
      </c>
      <c r="K10816" s="7">
        <v>55.609063832097497</v>
      </c>
      <c r="L10816" s="7">
        <v>77.549028058961596</v>
      </c>
      <c r="M10816" s="7">
        <v>65.885882073996896</v>
      </c>
      <c r="N10816" s="7">
        <v>129.57142373085799</v>
      </c>
      <c r="O10816" s="7">
        <v>73.2897148588211</v>
      </c>
      <c r="P10816" s="7">
        <v>69.788899612513404</v>
      </c>
      <c r="Q10816" s="7">
        <v>88.006837980728903</v>
      </c>
    </row>
    <row r="10817" spans="1:17">
      <c r="A10817" s="6">
        <v>2017</v>
      </c>
      <c r="B10817" s="6" t="s">
        <v>2813</v>
      </c>
      <c r="C10817" s="6">
        <v>542428</v>
      </c>
      <c r="D10817">
        <f t="shared" si="336"/>
        <v>54</v>
      </c>
      <c r="E10817" t="str">
        <f>VLOOKUP(D10817,'Regionalism Code'!B:C,2,FALSE)</f>
        <v>西藏自治区</v>
      </c>
      <c r="F10817">
        <f t="shared" si="337"/>
        <v>5424</v>
      </c>
      <c r="G10817" t="str">
        <f>IF(F10817&gt;10000,"省直辖县市",VLOOKUP(F10817,'Regionalism Code'!H:I,2,FALSE))</f>
        <v>那曲地区</v>
      </c>
      <c r="H10817" s="7">
        <v>92.057957443400397</v>
      </c>
      <c r="I10817" s="7">
        <v>79.157807480861706</v>
      </c>
      <c r="J10817" s="7">
        <v>114.769982930395</v>
      </c>
      <c r="K10817" s="7">
        <v>60.177218680367197</v>
      </c>
      <c r="L10817" s="7">
        <v>102.210013019632</v>
      </c>
      <c r="M10817" s="7">
        <v>78.614298733256902</v>
      </c>
      <c r="N10817" s="7">
        <v>131.28539035452999</v>
      </c>
      <c r="O10817" s="7">
        <v>122.751369159592</v>
      </c>
      <c r="P10817" s="7">
        <v>109.510521244732</v>
      </c>
      <c r="Q10817" s="7">
        <v>93.388317327392997</v>
      </c>
    </row>
    <row r="10818" spans="1:17">
      <c r="A10818" s="6">
        <v>2017</v>
      </c>
      <c r="B10818" s="6" t="s">
        <v>2814</v>
      </c>
      <c r="C10818" s="6">
        <v>542429</v>
      </c>
      <c r="D10818">
        <f t="shared" ref="D10818:D10881" si="338">INT(C10818/10000)</f>
        <v>54</v>
      </c>
      <c r="E10818" t="str">
        <f>VLOOKUP(D10818,'Regionalism Code'!B:C,2,FALSE)</f>
        <v>西藏自治区</v>
      </c>
      <c r="F10818">
        <f t="shared" ref="F10818:F10881" si="339">IF(OR(D10818=11,D10818=12,D10818=31,D10818=50),D10818*100,IF(MID(C10818,3,1)="9",C10818,INT(C10818/100)))</f>
        <v>5424</v>
      </c>
      <c r="G10818" t="str">
        <f>IF(F10818&gt;10000,"省直辖县市",VLOOKUP(F10818,'Regionalism Code'!H:I,2,FALSE))</f>
        <v>那曲地区</v>
      </c>
      <c r="H10818" s="7">
        <v>90.938429731000397</v>
      </c>
      <c r="I10818" s="7">
        <v>81.9226903080244</v>
      </c>
      <c r="J10818" s="7">
        <v>102.29840273088099</v>
      </c>
      <c r="K10818" s="7">
        <v>54.646785807025097</v>
      </c>
      <c r="L10818" s="7">
        <v>98.831514139853297</v>
      </c>
      <c r="M10818" s="7">
        <v>71.210222748907</v>
      </c>
      <c r="N10818" s="7">
        <v>105.39453274840299</v>
      </c>
      <c r="O10818" s="7">
        <v>112.787725602221</v>
      </c>
      <c r="P10818" s="7">
        <v>100.29718562528799</v>
      </c>
      <c r="Q10818" s="7">
        <v>100.070940759545</v>
      </c>
    </row>
    <row r="10819" spans="1:17">
      <c r="A10819" s="6">
        <v>2016</v>
      </c>
      <c r="B10819" s="6" t="s">
        <v>2815</v>
      </c>
      <c r="C10819" s="6">
        <v>542430</v>
      </c>
      <c r="D10819">
        <f t="shared" si="338"/>
        <v>54</v>
      </c>
      <c r="E10819" t="str">
        <f>VLOOKUP(D10819,'Regionalism Code'!B:C,2,FALSE)</f>
        <v>西藏自治区</v>
      </c>
      <c r="F10819">
        <f t="shared" si="339"/>
        <v>5424</v>
      </c>
      <c r="G10819" t="str">
        <f>IF(F10819&gt;10000,"省直辖县市",VLOOKUP(F10819,'Regionalism Code'!H:I,2,FALSE))</f>
        <v>那曲地区</v>
      </c>
      <c r="H10819" s="7">
        <v>81.465582554586305</v>
      </c>
      <c r="I10819" s="7">
        <v>78.505753637652205</v>
      </c>
      <c r="J10819" s="7">
        <v>82.978843829846895</v>
      </c>
      <c r="K10819" s="7">
        <v>61.781582383618002</v>
      </c>
      <c r="L10819" s="7">
        <v>74.349553267453999</v>
      </c>
      <c r="M10819" s="7">
        <v>66.736316381938295</v>
      </c>
      <c r="N10819" s="7">
        <v>126.063980771861</v>
      </c>
      <c r="O10819" s="7">
        <v>69.669883854365196</v>
      </c>
      <c r="P10819" s="7">
        <v>59.4089777146418</v>
      </c>
      <c r="Q10819" s="7">
        <v>88.494036044923902</v>
      </c>
    </row>
    <row r="10820" spans="1:17">
      <c r="A10820" s="6">
        <v>2017</v>
      </c>
      <c r="B10820" s="6" t="s">
        <v>2815</v>
      </c>
      <c r="C10820" s="6">
        <v>542430</v>
      </c>
      <c r="D10820">
        <f t="shared" si="338"/>
        <v>54</v>
      </c>
      <c r="E10820" t="str">
        <f>VLOOKUP(D10820,'Regionalism Code'!B:C,2,FALSE)</f>
        <v>西藏自治区</v>
      </c>
      <c r="F10820">
        <f t="shared" si="339"/>
        <v>5424</v>
      </c>
      <c r="G10820" t="str">
        <f>IF(F10820&gt;10000,"省直辖县市",VLOOKUP(F10820,'Regionalism Code'!H:I,2,FALSE))</f>
        <v>那曲地区</v>
      </c>
      <c r="H10820" s="7">
        <v>92.430823156226296</v>
      </c>
      <c r="I10820" s="7">
        <v>82.232016713544596</v>
      </c>
      <c r="J10820" s="7">
        <v>117.731659415807</v>
      </c>
      <c r="K10820" s="7">
        <v>70.836782477664102</v>
      </c>
      <c r="L10820" s="7">
        <v>97.820329308666899</v>
      </c>
      <c r="M10820" s="7">
        <v>91.619227595898806</v>
      </c>
      <c r="N10820" s="7">
        <v>156.07539530085299</v>
      </c>
      <c r="O10820" s="7">
        <v>118.29567130487099</v>
      </c>
      <c r="P10820" s="7">
        <v>88.3389788069681</v>
      </c>
      <c r="Q10820" s="7">
        <v>80.137137665600505</v>
      </c>
    </row>
    <row r="10821" spans="1:17">
      <c r="A10821" s="6">
        <v>2017</v>
      </c>
      <c r="B10821" s="6" t="s">
        <v>2816</v>
      </c>
      <c r="C10821" s="6">
        <v>542431</v>
      </c>
      <c r="D10821">
        <f t="shared" si="338"/>
        <v>54</v>
      </c>
      <c r="E10821" t="str">
        <f>VLOOKUP(D10821,'Regionalism Code'!B:C,2,FALSE)</f>
        <v>西藏自治区</v>
      </c>
      <c r="F10821">
        <f t="shared" si="339"/>
        <v>5424</v>
      </c>
      <c r="G10821" t="str">
        <f>IF(F10821&gt;10000,"省直辖县市",VLOOKUP(F10821,'Regionalism Code'!H:I,2,FALSE))</f>
        <v>那曲地区</v>
      </c>
      <c r="H10821" s="7">
        <v>94.709477300805801</v>
      </c>
      <c r="I10821" s="7">
        <v>77.852731430986694</v>
      </c>
      <c r="J10821" s="7">
        <v>117.082242936828</v>
      </c>
      <c r="K10821" s="7">
        <v>74.303728944813699</v>
      </c>
      <c r="L10821" s="7">
        <v>110.064134296362</v>
      </c>
      <c r="M10821" s="7">
        <v>75.050171634034101</v>
      </c>
      <c r="N10821" s="7">
        <v>143.39821118593099</v>
      </c>
      <c r="O10821" s="7">
        <v>122.446929561201</v>
      </c>
      <c r="P10821" s="7">
        <v>87.309337324631798</v>
      </c>
      <c r="Q10821" s="7">
        <v>109.721099197226</v>
      </c>
    </row>
    <row r="10822" spans="1:17">
      <c r="A10822" s="6">
        <v>2016</v>
      </c>
      <c r="B10822" s="6" t="s">
        <v>2817</v>
      </c>
      <c r="C10822" s="6">
        <v>542521</v>
      </c>
      <c r="D10822">
        <f t="shared" si="338"/>
        <v>54</v>
      </c>
      <c r="E10822" t="str">
        <f>VLOOKUP(D10822,'Regionalism Code'!B:C,2,FALSE)</f>
        <v>西藏自治区</v>
      </c>
      <c r="F10822">
        <f t="shared" si="339"/>
        <v>5425</v>
      </c>
      <c r="G10822" t="str">
        <f>IF(F10822&gt;10000,"省直辖县市",VLOOKUP(F10822,'Regionalism Code'!H:I,2,FALSE))</f>
        <v>阿里地区</v>
      </c>
      <c r="H10822" s="7">
        <v>82.744018527679103</v>
      </c>
      <c r="I10822" s="7">
        <v>88.285895314414404</v>
      </c>
      <c r="J10822" s="7">
        <v>86.687318465024305</v>
      </c>
      <c r="K10822" s="7">
        <v>55.289561012841197</v>
      </c>
      <c r="L10822" s="7">
        <v>64.201883473386502</v>
      </c>
      <c r="M10822" s="7">
        <v>71.712171644471397</v>
      </c>
      <c r="N10822" s="7">
        <v>115.303996021901</v>
      </c>
      <c r="O10822" s="7">
        <v>86.367804982820104</v>
      </c>
      <c r="P10822" s="7">
        <v>75.252220474089398</v>
      </c>
      <c r="Q10822" s="7">
        <v>57.284300977201703</v>
      </c>
    </row>
    <row r="10823" spans="1:17">
      <c r="A10823" s="6">
        <v>2017</v>
      </c>
      <c r="B10823" s="6" t="s">
        <v>2817</v>
      </c>
      <c r="C10823" s="6">
        <v>542521</v>
      </c>
      <c r="D10823">
        <f t="shared" si="338"/>
        <v>54</v>
      </c>
      <c r="E10823" t="str">
        <f>VLOOKUP(D10823,'Regionalism Code'!B:C,2,FALSE)</f>
        <v>西藏自治区</v>
      </c>
      <c r="F10823">
        <f t="shared" si="339"/>
        <v>5425</v>
      </c>
      <c r="G10823" t="str">
        <f>IF(F10823&gt;10000,"省直辖县市",VLOOKUP(F10823,'Regionalism Code'!H:I,2,FALSE))</f>
        <v>阿里地区</v>
      </c>
      <c r="H10823" s="7">
        <v>100.365563596252</v>
      </c>
      <c r="I10823" s="7">
        <v>91.941658104154598</v>
      </c>
      <c r="J10823" s="7">
        <v>118.615870871659</v>
      </c>
      <c r="K10823" s="7">
        <v>67.223029057523107</v>
      </c>
      <c r="L10823" s="7">
        <v>90.862116798086106</v>
      </c>
      <c r="M10823" s="7">
        <v>85.787846744936999</v>
      </c>
      <c r="N10823" s="7">
        <v>140.717122786716</v>
      </c>
      <c r="O10823" s="7">
        <v>127.61477223549799</v>
      </c>
      <c r="P10823" s="7">
        <v>116.204224706828</v>
      </c>
      <c r="Q10823" s="7">
        <v>95.023598412806393</v>
      </c>
    </row>
    <row r="10824" spans="1:17">
      <c r="A10824" s="6">
        <v>2018</v>
      </c>
      <c r="B10824" s="6" t="s">
        <v>2817</v>
      </c>
      <c r="C10824" s="6">
        <v>542521</v>
      </c>
      <c r="D10824">
        <f t="shared" si="338"/>
        <v>54</v>
      </c>
      <c r="E10824" t="str">
        <f>VLOOKUP(D10824,'Regionalism Code'!B:C,2,FALSE)</f>
        <v>西藏自治区</v>
      </c>
      <c r="F10824">
        <f t="shared" si="339"/>
        <v>5425</v>
      </c>
      <c r="G10824" t="str">
        <f>IF(F10824&gt;10000,"省直辖县市",VLOOKUP(F10824,'Regionalism Code'!H:I,2,FALSE))</f>
        <v>阿里地区</v>
      </c>
      <c r="H10824" s="7">
        <v>104.59028881448</v>
      </c>
      <c r="I10824" s="7">
        <v>92.592404174115799</v>
      </c>
      <c r="J10824" s="7">
        <v>126.104026193949</v>
      </c>
      <c r="K10824" s="7">
        <v>70.694730455699201</v>
      </c>
      <c r="L10824" s="7">
        <v>95.680829270155598</v>
      </c>
      <c r="M10824" s="7">
        <v>79.249239632521594</v>
      </c>
      <c r="N10824" s="7">
        <v>135.93986036527599</v>
      </c>
      <c r="O10824" s="7">
        <v>150.86903306006701</v>
      </c>
      <c r="P10824" s="7">
        <v>109.15823396614201</v>
      </c>
      <c r="Q10824" s="7">
        <v>105.119630274939</v>
      </c>
    </row>
    <row r="10825" spans="1:17">
      <c r="A10825" s="6">
        <v>2016</v>
      </c>
      <c r="B10825" s="6" t="s">
        <v>2818</v>
      </c>
      <c r="C10825" s="6">
        <v>542522</v>
      </c>
      <c r="D10825">
        <f t="shared" si="338"/>
        <v>54</v>
      </c>
      <c r="E10825" t="str">
        <f>VLOOKUP(D10825,'Regionalism Code'!B:C,2,FALSE)</f>
        <v>西藏自治区</v>
      </c>
      <c r="F10825">
        <f t="shared" si="339"/>
        <v>5425</v>
      </c>
      <c r="G10825" t="str">
        <f>IF(F10825&gt;10000,"省直辖县市",VLOOKUP(F10825,'Regionalism Code'!H:I,2,FALSE))</f>
        <v>阿里地区</v>
      </c>
      <c r="H10825" s="7">
        <v>77.701835609517303</v>
      </c>
      <c r="I10825" s="7">
        <v>86.541332612592001</v>
      </c>
      <c r="J10825" s="7">
        <v>71.235567709050301</v>
      </c>
      <c r="K10825" s="7">
        <v>49.713333718926997</v>
      </c>
      <c r="L10825" s="7">
        <v>58.384306258709302</v>
      </c>
      <c r="M10825" s="7">
        <v>68.378676481054995</v>
      </c>
      <c r="N10825" s="7">
        <v>97.710050058138293</v>
      </c>
      <c r="O10825" s="7">
        <v>64.908827919851902</v>
      </c>
      <c r="P10825" s="7">
        <v>60.768431717537702</v>
      </c>
      <c r="Q10825" s="7">
        <v>60.268956869153001</v>
      </c>
    </row>
    <row r="10826" spans="1:17">
      <c r="A10826" s="6">
        <v>2017</v>
      </c>
      <c r="B10826" s="6" t="s">
        <v>2818</v>
      </c>
      <c r="C10826" s="6">
        <v>542522</v>
      </c>
      <c r="D10826">
        <f t="shared" si="338"/>
        <v>54</v>
      </c>
      <c r="E10826" t="str">
        <f>VLOOKUP(D10826,'Regionalism Code'!B:C,2,FALSE)</f>
        <v>西藏自治区</v>
      </c>
      <c r="F10826">
        <f t="shared" si="339"/>
        <v>5425</v>
      </c>
      <c r="G10826" t="str">
        <f>IF(F10826&gt;10000,"省直辖县市",VLOOKUP(F10826,'Regionalism Code'!H:I,2,FALSE))</f>
        <v>阿里地区</v>
      </c>
      <c r="H10826" s="7">
        <v>97.037217548449107</v>
      </c>
      <c r="I10826" s="7">
        <v>91.787348675765202</v>
      </c>
      <c r="J10826" s="7">
        <v>110.209554054547</v>
      </c>
      <c r="K10826" s="7">
        <v>66.434832118405097</v>
      </c>
      <c r="L10826" s="7">
        <v>93.473687267449193</v>
      </c>
      <c r="M10826" s="7">
        <v>90.389185110585998</v>
      </c>
      <c r="N10826" s="7">
        <v>125.332172076524</v>
      </c>
      <c r="O10826" s="7">
        <v>111.90345338471499</v>
      </c>
      <c r="P10826" s="7">
        <v>123.933876376513</v>
      </c>
      <c r="Q10826" s="7">
        <v>90.441911378540496</v>
      </c>
    </row>
    <row r="10827" spans="1:17">
      <c r="A10827" s="6">
        <v>2018</v>
      </c>
      <c r="B10827" s="6" t="s">
        <v>2818</v>
      </c>
      <c r="C10827" s="6">
        <v>542522</v>
      </c>
      <c r="D10827">
        <f t="shared" si="338"/>
        <v>54</v>
      </c>
      <c r="E10827" t="str">
        <f>VLOOKUP(D10827,'Regionalism Code'!B:C,2,FALSE)</f>
        <v>西藏自治区</v>
      </c>
      <c r="F10827">
        <f t="shared" si="339"/>
        <v>5425</v>
      </c>
      <c r="G10827" t="str">
        <f>IF(F10827&gt;10000,"省直辖县市",VLOOKUP(F10827,'Regionalism Code'!H:I,2,FALSE))</f>
        <v>阿里地区</v>
      </c>
      <c r="H10827" s="7">
        <v>102.187286125551</v>
      </c>
      <c r="I10827" s="7">
        <v>91.635128524023202</v>
      </c>
      <c r="J10827" s="7">
        <v>120.899187206324</v>
      </c>
      <c r="K10827" s="7">
        <v>67.417237307372403</v>
      </c>
      <c r="L10827" s="7">
        <v>94.323076949588497</v>
      </c>
      <c r="M10827" s="7">
        <v>76.006957553404504</v>
      </c>
      <c r="N10827" s="7">
        <v>140.52271767096499</v>
      </c>
      <c r="O10827" s="7">
        <v>137.83105023149599</v>
      </c>
      <c r="P10827" s="7">
        <v>101.201904688225</v>
      </c>
      <c r="Q10827" s="7">
        <v>103.034094908292</v>
      </c>
    </row>
    <row r="10828" spans="1:17">
      <c r="A10828" s="6">
        <v>2016</v>
      </c>
      <c r="B10828" s="6" t="s">
        <v>2819</v>
      </c>
      <c r="C10828" s="6">
        <v>542523</v>
      </c>
      <c r="D10828">
        <f t="shared" si="338"/>
        <v>54</v>
      </c>
      <c r="E10828" t="str">
        <f>VLOOKUP(D10828,'Regionalism Code'!B:C,2,FALSE)</f>
        <v>西藏自治区</v>
      </c>
      <c r="F10828">
        <f t="shared" si="339"/>
        <v>5425</v>
      </c>
      <c r="G10828" t="str">
        <f>IF(F10828&gt;10000,"省直辖县市",VLOOKUP(F10828,'Regionalism Code'!H:I,2,FALSE))</f>
        <v>阿里地区</v>
      </c>
      <c r="H10828" s="7">
        <v>89.637283015718893</v>
      </c>
      <c r="I10828" s="7">
        <v>94.981556306292603</v>
      </c>
      <c r="J10828" s="7">
        <v>90.957882288512096</v>
      </c>
      <c r="K10828" s="7">
        <v>66.982260832527203</v>
      </c>
      <c r="L10828" s="7">
        <v>80.911735781452805</v>
      </c>
      <c r="M10828" s="7">
        <v>77.046366845916793</v>
      </c>
      <c r="N10828" s="7">
        <v>120.290931378669</v>
      </c>
      <c r="O10828" s="7">
        <v>84.717562893600302</v>
      </c>
      <c r="P10828" s="7">
        <v>76.684876860068599</v>
      </c>
      <c r="Q10828" s="7">
        <v>69.596332718661998</v>
      </c>
    </row>
    <row r="10829" spans="1:17">
      <c r="A10829" s="6">
        <v>2017</v>
      </c>
      <c r="B10829" s="6" t="s">
        <v>2819</v>
      </c>
      <c r="C10829" s="6">
        <v>542523</v>
      </c>
      <c r="D10829">
        <f t="shared" si="338"/>
        <v>54</v>
      </c>
      <c r="E10829" t="str">
        <f>VLOOKUP(D10829,'Regionalism Code'!B:C,2,FALSE)</f>
        <v>西藏自治区</v>
      </c>
      <c r="F10829">
        <f t="shared" si="339"/>
        <v>5425</v>
      </c>
      <c r="G10829" t="str">
        <f>IF(F10829&gt;10000,"省直辖县市",VLOOKUP(F10829,'Regionalism Code'!H:I,2,FALSE))</f>
        <v>阿里地区</v>
      </c>
      <c r="H10829" s="7">
        <v>108.953675298796</v>
      </c>
      <c r="I10829" s="7">
        <v>97.872255499118694</v>
      </c>
      <c r="J10829" s="7">
        <v>134.46471254220401</v>
      </c>
      <c r="K10829" s="7">
        <v>74.118325099558504</v>
      </c>
      <c r="L10829" s="7">
        <v>99.299663658862798</v>
      </c>
      <c r="M10829" s="7">
        <v>95.768324996023594</v>
      </c>
      <c r="N10829" s="7">
        <v>171.34678787842799</v>
      </c>
      <c r="O10829" s="7">
        <v>139.921886631543</v>
      </c>
      <c r="P10829" s="7">
        <v>128.03570321168601</v>
      </c>
      <c r="Q10829" s="7">
        <v>99.193406390793101</v>
      </c>
    </row>
    <row r="10830" spans="1:17">
      <c r="A10830" s="6">
        <v>2018</v>
      </c>
      <c r="B10830" s="6" t="s">
        <v>2819</v>
      </c>
      <c r="C10830" s="6">
        <v>542523</v>
      </c>
      <c r="D10830">
        <f t="shared" si="338"/>
        <v>54</v>
      </c>
      <c r="E10830" t="str">
        <f>VLOOKUP(D10830,'Regionalism Code'!B:C,2,FALSE)</f>
        <v>西藏自治区</v>
      </c>
      <c r="F10830">
        <f t="shared" si="339"/>
        <v>5425</v>
      </c>
      <c r="G10830" t="str">
        <f>IF(F10830&gt;10000,"省直辖县市",VLOOKUP(F10830,'Regionalism Code'!H:I,2,FALSE))</f>
        <v>阿里地区</v>
      </c>
      <c r="H10830" s="7">
        <v>111.06590255747101</v>
      </c>
      <c r="I10830" s="7">
        <v>98.070928042383798</v>
      </c>
      <c r="J10830" s="7">
        <v>134.52618016456901</v>
      </c>
      <c r="K10830" s="7">
        <v>77.848173123151099</v>
      </c>
      <c r="L10830" s="7">
        <v>100.870369054866</v>
      </c>
      <c r="M10830" s="7">
        <v>82.335000122690005</v>
      </c>
      <c r="N10830" s="7">
        <v>165.65836630122601</v>
      </c>
      <c r="O10830" s="7">
        <v>147.41837596539901</v>
      </c>
      <c r="P10830" s="7">
        <v>118.7818661725</v>
      </c>
      <c r="Q10830" s="7">
        <v>111.35084209307399</v>
      </c>
    </row>
    <row r="10831" spans="1:17">
      <c r="A10831" s="6">
        <v>2016</v>
      </c>
      <c r="B10831" s="6" t="s">
        <v>2820</v>
      </c>
      <c r="C10831" s="6">
        <v>542524</v>
      </c>
      <c r="D10831">
        <f t="shared" si="338"/>
        <v>54</v>
      </c>
      <c r="E10831" t="str">
        <f>VLOOKUP(D10831,'Regionalism Code'!B:C,2,FALSE)</f>
        <v>西藏自治区</v>
      </c>
      <c r="F10831">
        <f t="shared" si="339"/>
        <v>5425</v>
      </c>
      <c r="G10831" t="str">
        <f>IF(F10831&gt;10000,"省直辖县市",VLOOKUP(F10831,'Regionalism Code'!H:I,2,FALSE))</f>
        <v>阿里地区</v>
      </c>
      <c r="H10831" s="7">
        <v>83.201993349654401</v>
      </c>
      <c r="I10831" s="7">
        <v>88.883633410436303</v>
      </c>
      <c r="J10831" s="7">
        <v>82.398856962340503</v>
      </c>
      <c r="K10831" s="7">
        <v>64.351175299206304</v>
      </c>
      <c r="L10831" s="7">
        <v>71.568988715284902</v>
      </c>
      <c r="M10831" s="7">
        <v>75.946061753239107</v>
      </c>
      <c r="N10831" s="7">
        <v>123.52679980481901</v>
      </c>
      <c r="O10831" s="7">
        <v>71.206131870694506</v>
      </c>
      <c r="P10831" s="7">
        <v>51.571933224674098</v>
      </c>
      <c r="Q10831" s="7">
        <v>65.905833811725699</v>
      </c>
    </row>
    <row r="10832" spans="1:17">
      <c r="A10832" s="6">
        <v>2017</v>
      </c>
      <c r="B10832" s="6" t="s">
        <v>2820</v>
      </c>
      <c r="C10832" s="6">
        <v>542524</v>
      </c>
      <c r="D10832">
        <f t="shared" si="338"/>
        <v>54</v>
      </c>
      <c r="E10832" t="str">
        <f>VLOOKUP(D10832,'Regionalism Code'!B:C,2,FALSE)</f>
        <v>西藏自治区</v>
      </c>
      <c r="F10832">
        <f t="shared" si="339"/>
        <v>5425</v>
      </c>
      <c r="G10832" t="str">
        <f>IF(F10832&gt;10000,"省直辖县市",VLOOKUP(F10832,'Regionalism Code'!H:I,2,FALSE))</f>
        <v>阿里地区</v>
      </c>
      <c r="H10832" s="7">
        <v>100.073396896606</v>
      </c>
      <c r="I10832" s="7">
        <v>94.368879466567805</v>
      </c>
      <c r="J10832" s="7">
        <v>126.887855160817</v>
      </c>
      <c r="K10832" s="7">
        <v>111.54502458287099</v>
      </c>
      <c r="L10832" s="7">
        <v>89.9757835607207</v>
      </c>
      <c r="M10832" s="7">
        <v>98.382911123177493</v>
      </c>
      <c r="N10832" s="7">
        <v>164.45103360383101</v>
      </c>
      <c r="O10832" s="7">
        <v>130.277507874919</v>
      </c>
      <c r="P10832" s="7">
        <v>103.75830692226199</v>
      </c>
      <c r="Q10832" s="7">
        <v>70.189624153071804</v>
      </c>
    </row>
    <row r="10833" spans="1:17">
      <c r="A10833" s="6">
        <v>2018</v>
      </c>
      <c r="B10833" s="6" t="s">
        <v>2820</v>
      </c>
      <c r="C10833" s="6">
        <v>542524</v>
      </c>
      <c r="D10833">
        <f t="shared" si="338"/>
        <v>54</v>
      </c>
      <c r="E10833" t="str">
        <f>VLOOKUP(D10833,'Regionalism Code'!B:C,2,FALSE)</f>
        <v>西藏自治区</v>
      </c>
      <c r="F10833">
        <f t="shared" si="339"/>
        <v>5425</v>
      </c>
      <c r="G10833" t="str">
        <f>IF(F10833&gt;10000,"省直辖县市",VLOOKUP(F10833,'Regionalism Code'!H:I,2,FALSE))</f>
        <v>阿里地区</v>
      </c>
      <c r="H10833" s="7">
        <v>105.43819352120499</v>
      </c>
      <c r="I10833" s="7">
        <v>91.571907770950901</v>
      </c>
      <c r="J10833" s="7">
        <v>123.828189618058</v>
      </c>
      <c r="K10833" s="7">
        <v>71.250658252024607</v>
      </c>
      <c r="L10833" s="7">
        <v>90.034205503768504</v>
      </c>
      <c r="M10833" s="7">
        <v>82.937763139258607</v>
      </c>
      <c r="N10833" s="7">
        <v>148.56063550886901</v>
      </c>
      <c r="O10833" s="7">
        <v>138.56718177621801</v>
      </c>
      <c r="P10833" s="7">
        <v>108.267293837233</v>
      </c>
      <c r="Q10833" s="7">
        <v>117.813347080794</v>
      </c>
    </row>
    <row r="10834" spans="1:17">
      <c r="A10834" s="6">
        <v>2017</v>
      </c>
      <c r="B10834" s="6" t="s">
        <v>2821</v>
      </c>
      <c r="C10834" s="6">
        <v>542525</v>
      </c>
      <c r="D10834">
        <f t="shared" si="338"/>
        <v>54</v>
      </c>
      <c r="E10834" t="str">
        <f>VLOOKUP(D10834,'Regionalism Code'!B:C,2,FALSE)</f>
        <v>西藏自治区</v>
      </c>
      <c r="F10834">
        <f t="shared" si="339"/>
        <v>5425</v>
      </c>
      <c r="G10834" t="str">
        <f>IF(F10834&gt;10000,"省直辖县市",VLOOKUP(F10834,'Regionalism Code'!H:I,2,FALSE))</f>
        <v>阿里地区</v>
      </c>
      <c r="H10834" s="7">
        <v>93.973407660763101</v>
      </c>
      <c r="I10834" s="7">
        <v>82.152304793557505</v>
      </c>
      <c r="J10834" s="7">
        <v>110.58872485744099</v>
      </c>
      <c r="K10834" s="7">
        <v>54.218838999561797</v>
      </c>
      <c r="L10834" s="7">
        <v>98.3917604772099</v>
      </c>
      <c r="M10834" s="7">
        <v>63.684393198567001</v>
      </c>
      <c r="N10834" s="7">
        <v>126.649595188782</v>
      </c>
      <c r="O10834" s="7">
        <v>116.117682682563</v>
      </c>
      <c r="P10834" s="7">
        <v>122.805603590711</v>
      </c>
      <c r="Q10834" s="7">
        <v>102.819573720755</v>
      </c>
    </row>
    <row r="10835" spans="1:17">
      <c r="A10835" s="6">
        <v>2018</v>
      </c>
      <c r="B10835" s="6" t="s">
        <v>2821</v>
      </c>
      <c r="C10835" s="6">
        <v>542525</v>
      </c>
      <c r="D10835">
        <f t="shared" si="338"/>
        <v>54</v>
      </c>
      <c r="E10835" t="str">
        <f>VLOOKUP(D10835,'Regionalism Code'!B:C,2,FALSE)</f>
        <v>西藏自治区</v>
      </c>
      <c r="F10835">
        <f t="shared" si="339"/>
        <v>5425</v>
      </c>
      <c r="G10835" t="str">
        <f>IF(F10835&gt;10000,"省直辖县市",VLOOKUP(F10835,'Regionalism Code'!H:I,2,FALSE))</f>
        <v>阿里地区</v>
      </c>
      <c r="H10835" s="7">
        <v>94.5809816457285</v>
      </c>
      <c r="I10835" s="7">
        <v>82.827947574660996</v>
      </c>
      <c r="J10835" s="7">
        <v>111.87754923283801</v>
      </c>
      <c r="K10835" s="7">
        <v>55.690901021390601</v>
      </c>
      <c r="L10835" s="7">
        <v>99.052887819089193</v>
      </c>
      <c r="M10835" s="7">
        <v>70.188804783992495</v>
      </c>
      <c r="N10835" s="7">
        <v>117.78633657820799</v>
      </c>
      <c r="O10835" s="7">
        <v>127.664837842949</v>
      </c>
      <c r="P10835" s="7">
        <v>107.960509244962</v>
      </c>
      <c r="Q10835" s="7">
        <v>101.964483140265</v>
      </c>
    </row>
    <row r="10836" spans="1:17">
      <c r="A10836" s="6">
        <v>2017</v>
      </c>
      <c r="B10836" s="6" t="s">
        <v>2822</v>
      </c>
      <c r="C10836" s="6">
        <v>542526</v>
      </c>
      <c r="D10836">
        <f t="shared" si="338"/>
        <v>54</v>
      </c>
      <c r="E10836" t="str">
        <f>VLOOKUP(D10836,'Regionalism Code'!B:C,2,FALSE)</f>
        <v>西藏自治区</v>
      </c>
      <c r="F10836">
        <f t="shared" si="339"/>
        <v>5425</v>
      </c>
      <c r="G10836" t="str">
        <f>IF(F10836&gt;10000,"省直辖县市",VLOOKUP(F10836,'Regionalism Code'!H:I,2,FALSE))</f>
        <v>阿里地区</v>
      </c>
      <c r="H10836" s="7">
        <v>90.423940945474101</v>
      </c>
      <c r="I10836" s="7">
        <v>84.506457325530604</v>
      </c>
      <c r="J10836" s="7">
        <v>104.497753571532</v>
      </c>
      <c r="K10836" s="7">
        <v>54.505817754002202</v>
      </c>
      <c r="L10836" s="7">
        <v>91.429789458287303</v>
      </c>
      <c r="M10836" s="7">
        <v>64.041196242458994</v>
      </c>
      <c r="N10836" s="7">
        <v>119.837350764028</v>
      </c>
      <c r="O10836" s="7">
        <v>109.773387273176</v>
      </c>
      <c r="P10836" s="7">
        <v>114.034393373478</v>
      </c>
      <c r="Q10836" s="7">
        <v>84.394557627232601</v>
      </c>
    </row>
    <row r="10837" spans="1:17">
      <c r="A10837" s="6">
        <v>2018</v>
      </c>
      <c r="B10837" s="6" t="s">
        <v>2822</v>
      </c>
      <c r="C10837" s="6">
        <v>542526</v>
      </c>
      <c r="D10837">
        <f t="shared" si="338"/>
        <v>54</v>
      </c>
      <c r="E10837" t="str">
        <f>VLOOKUP(D10837,'Regionalism Code'!B:C,2,FALSE)</f>
        <v>西藏自治区</v>
      </c>
      <c r="F10837">
        <f t="shared" si="339"/>
        <v>5425</v>
      </c>
      <c r="G10837" t="str">
        <f>IF(F10837&gt;10000,"省直辖县市",VLOOKUP(F10837,'Regionalism Code'!H:I,2,FALSE))</f>
        <v>阿里地区</v>
      </c>
      <c r="H10837" s="7">
        <v>97.034041845971203</v>
      </c>
      <c r="I10837" s="7">
        <v>85.5427254351697</v>
      </c>
      <c r="J10837" s="7">
        <v>111.586912067242</v>
      </c>
      <c r="K10837" s="7">
        <v>56.158262615260298</v>
      </c>
      <c r="L10837" s="7">
        <v>93.526551871257695</v>
      </c>
      <c r="M10837" s="7">
        <v>61.756088650264303</v>
      </c>
      <c r="N10837" s="7">
        <v>124.489436040342</v>
      </c>
      <c r="O10837" s="7">
        <v>126.470799407142</v>
      </c>
      <c r="P10837" s="7">
        <v>106.865363604412</v>
      </c>
      <c r="Q10837" s="7">
        <v>108.539238565726</v>
      </c>
    </row>
    <row r="10838" spans="1:17">
      <c r="A10838" s="6">
        <v>2017</v>
      </c>
      <c r="B10838" s="6" t="s">
        <v>2823</v>
      </c>
      <c r="C10838" s="6">
        <v>542527</v>
      </c>
      <c r="D10838">
        <f t="shared" si="338"/>
        <v>54</v>
      </c>
      <c r="E10838" t="str">
        <f>VLOOKUP(D10838,'Regionalism Code'!B:C,2,FALSE)</f>
        <v>西藏自治区</v>
      </c>
      <c r="F10838">
        <f t="shared" si="339"/>
        <v>5425</v>
      </c>
      <c r="G10838" t="str">
        <f>IF(F10838&gt;10000,"省直辖县市",VLOOKUP(F10838,'Regionalism Code'!H:I,2,FALSE))</f>
        <v>阿里地区</v>
      </c>
      <c r="H10838" s="7">
        <v>95.801709440788102</v>
      </c>
      <c r="I10838" s="7">
        <v>82.736346727517102</v>
      </c>
      <c r="J10838" s="7">
        <v>118.385037378786</v>
      </c>
      <c r="K10838" s="7">
        <v>52.8829071166017</v>
      </c>
      <c r="L10838" s="7">
        <v>98.912428617006398</v>
      </c>
      <c r="M10838" s="7">
        <v>71.872873312009503</v>
      </c>
      <c r="N10838" s="7">
        <v>159.45838264341299</v>
      </c>
      <c r="O10838" s="7">
        <v>115.421240096254</v>
      </c>
      <c r="P10838" s="7">
        <v>115.81811013210501</v>
      </c>
      <c r="Q10838" s="7">
        <v>97.911691856250201</v>
      </c>
    </row>
    <row r="10839" spans="1:17">
      <c r="A10839" s="6">
        <v>2018</v>
      </c>
      <c r="B10839" s="6" t="s">
        <v>2823</v>
      </c>
      <c r="C10839" s="6">
        <v>542527</v>
      </c>
      <c r="D10839">
        <f t="shared" si="338"/>
        <v>54</v>
      </c>
      <c r="E10839" t="str">
        <f>VLOOKUP(D10839,'Regionalism Code'!B:C,2,FALSE)</f>
        <v>西藏自治区</v>
      </c>
      <c r="F10839">
        <f t="shared" si="339"/>
        <v>5425</v>
      </c>
      <c r="G10839" t="str">
        <f>IF(F10839&gt;10000,"省直辖县市",VLOOKUP(F10839,'Regionalism Code'!H:I,2,FALSE))</f>
        <v>阿里地区</v>
      </c>
      <c r="H10839" s="7">
        <v>95.449444025403594</v>
      </c>
      <c r="I10839" s="7">
        <v>82.665373926539999</v>
      </c>
      <c r="J10839" s="7">
        <v>111.713710242125</v>
      </c>
      <c r="K10839" s="7">
        <v>50.482631597104103</v>
      </c>
      <c r="L10839" s="7">
        <v>94.5606633104412</v>
      </c>
      <c r="M10839" s="7">
        <v>56.857028553580797</v>
      </c>
      <c r="N10839" s="7">
        <v>138.682721872906</v>
      </c>
      <c r="O10839" s="7">
        <v>119.120483649731</v>
      </c>
      <c r="P10839" s="7">
        <v>104.64066143244</v>
      </c>
      <c r="Q10839" s="7">
        <v>108.11331665281</v>
      </c>
    </row>
    <row r="10840" spans="1:17">
      <c r="A10840" s="6">
        <v>2016</v>
      </c>
      <c r="B10840" s="6" t="s">
        <v>2824</v>
      </c>
      <c r="C10840" s="6">
        <v>542621</v>
      </c>
      <c r="D10840">
        <f t="shared" si="338"/>
        <v>54</v>
      </c>
      <c r="E10840" t="str">
        <f>VLOOKUP(D10840,'Regionalism Code'!B:C,2,FALSE)</f>
        <v>西藏自治区</v>
      </c>
      <c r="F10840">
        <f t="shared" si="339"/>
        <v>5426</v>
      </c>
      <c r="G10840" t="str">
        <f>IF(F10840&gt;10000,"省直辖县市",VLOOKUP(F10840,'Regionalism Code'!H:I,2,FALSE))</f>
        <v>林芝地区</v>
      </c>
      <c r="H10840" s="7">
        <v>92.346361187877406</v>
      </c>
      <c r="I10840" s="7">
        <v>99.134356017369299</v>
      </c>
      <c r="J10840" s="7">
        <v>86.376856510063604</v>
      </c>
      <c r="K10840" s="7">
        <v>59.1466260272746</v>
      </c>
      <c r="L10840" s="7">
        <v>77.809677296692399</v>
      </c>
      <c r="M10840" s="7">
        <v>75.691076339401206</v>
      </c>
      <c r="N10840" s="7">
        <v>123.85490321118699</v>
      </c>
      <c r="O10840" s="7">
        <v>75.026074866505198</v>
      </c>
      <c r="P10840" s="7">
        <v>68.246571452299904</v>
      </c>
      <c r="Q10840" s="7">
        <v>80.785705716046195</v>
      </c>
    </row>
    <row r="10841" spans="1:17">
      <c r="A10841" s="6">
        <v>2017</v>
      </c>
      <c r="B10841" s="6" t="s">
        <v>2824</v>
      </c>
      <c r="C10841" s="6">
        <v>542621</v>
      </c>
      <c r="D10841">
        <f t="shared" si="338"/>
        <v>54</v>
      </c>
      <c r="E10841" t="str">
        <f>VLOOKUP(D10841,'Regionalism Code'!B:C,2,FALSE)</f>
        <v>西藏自治区</v>
      </c>
      <c r="F10841">
        <f t="shared" si="339"/>
        <v>5426</v>
      </c>
      <c r="G10841" t="str">
        <f>IF(F10841&gt;10000,"省直辖县市",VLOOKUP(F10841,'Regionalism Code'!H:I,2,FALSE))</f>
        <v>林芝地区</v>
      </c>
      <c r="H10841" s="7">
        <v>110.553695779013</v>
      </c>
      <c r="I10841" s="7">
        <v>103.175262398577</v>
      </c>
      <c r="J10841" s="7">
        <v>131.61747470932801</v>
      </c>
      <c r="K10841" s="7">
        <v>71.7798180659601</v>
      </c>
      <c r="L10841" s="7">
        <v>101.752242625154</v>
      </c>
      <c r="M10841" s="7">
        <v>93.704705171043003</v>
      </c>
      <c r="N10841" s="7">
        <v>167.70094308071501</v>
      </c>
      <c r="O10841" s="7">
        <v>135.343987005229</v>
      </c>
      <c r="P10841" s="7">
        <v>124.63386845455599</v>
      </c>
      <c r="Q10841" s="7">
        <v>96.647700076093599</v>
      </c>
    </row>
    <row r="10842" spans="1:17">
      <c r="A10842" s="6">
        <v>2018</v>
      </c>
      <c r="B10842" s="6" t="s">
        <v>2824</v>
      </c>
      <c r="C10842" s="6">
        <v>542621</v>
      </c>
      <c r="D10842">
        <f t="shared" si="338"/>
        <v>54</v>
      </c>
      <c r="E10842" t="str">
        <f>VLOOKUP(D10842,'Regionalism Code'!B:C,2,FALSE)</f>
        <v>西藏自治区</v>
      </c>
      <c r="F10842">
        <f t="shared" si="339"/>
        <v>5426</v>
      </c>
      <c r="G10842" t="str">
        <f>IF(F10842&gt;10000,"省直辖县市",VLOOKUP(F10842,'Regionalism Code'!H:I,2,FALSE))</f>
        <v>林芝地区</v>
      </c>
      <c r="H10842" s="7">
        <v>113.779509298723</v>
      </c>
      <c r="I10842" s="7">
        <v>103.556339269863</v>
      </c>
      <c r="J10842" s="7">
        <v>135.09629495946899</v>
      </c>
      <c r="K10842" s="7">
        <v>82.176154924851403</v>
      </c>
      <c r="L10842" s="7">
        <v>106.516208119016</v>
      </c>
      <c r="M10842" s="7">
        <v>85.332225387629094</v>
      </c>
      <c r="N10842" s="7">
        <v>162.80911601086399</v>
      </c>
      <c r="O10842" s="7">
        <v>147.09967726059401</v>
      </c>
      <c r="P10842" s="7">
        <v>120.04583517460701</v>
      </c>
      <c r="Q10842" s="7">
        <v>108.807228699966</v>
      </c>
    </row>
    <row r="10843" spans="1:17">
      <c r="A10843" s="6">
        <v>2016</v>
      </c>
      <c r="B10843" s="6" t="s">
        <v>2825</v>
      </c>
      <c r="C10843" s="6">
        <v>542622</v>
      </c>
      <c r="D10843">
        <f t="shared" si="338"/>
        <v>54</v>
      </c>
      <c r="E10843" t="str">
        <f>VLOOKUP(D10843,'Regionalism Code'!B:C,2,FALSE)</f>
        <v>西藏自治区</v>
      </c>
      <c r="F10843">
        <f t="shared" si="339"/>
        <v>5426</v>
      </c>
      <c r="G10843" t="str">
        <f>IF(F10843&gt;10000,"省直辖县市",VLOOKUP(F10843,'Regionalism Code'!H:I,2,FALSE))</f>
        <v>林芝地区</v>
      </c>
      <c r="H10843" s="7">
        <v>76.134027439857704</v>
      </c>
      <c r="I10843" s="7">
        <v>85.416732004365599</v>
      </c>
      <c r="J10843" s="7">
        <v>75.736419057263802</v>
      </c>
      <c r="K10843" s="7">
        <v>52.102858698730799</v>
      </c>
      <c r="L10843" s="7">
        <v>73.2040628866758</v>
      </c>
      <c r="M10843" s="7">
        <v>67.105351141344002</v>
      </c>
      <c r="N10843" s="7">
        <v>97.015488359677306</v>
      </c>
      <c r="O10843" s="7">
        <v>71.391076496925095</v>
      </c>
      <c r="P10843" s="7">
        <v>58.876939560295099</v>
      </c>
      <c r="Q10843" s="7">
        <v>46.209874432364202</v>
      </c>
    </row>
    <row r="10844" spans="1:17">
      <c r="A10844" s="6">
        <v>2016</v>
      </c>
      <c r="B10844" s="6" t="s">
        <v>2826</v>
      </c>
      <c r="C10844" s="6">
        <v>542623</v>
      </c>
      <c r="D10844">
        <f t="shared" si="338"/>
        <v>54</v>
      </c>
      <c r="E10844" t="str">
        <f>VLOOKUP(D10844,'Regionalism Code'!B:C,2,FALSE)</f>
        <v>西藏自治区</v>
      </c>
      <c r="F10844">
        <f t="shared" si="339"/>
        <v>5426</v>
      </c>
      <c r="G10844" t="str">
        <f>IF(F10844&gt;10000,"省直辖县市",VLOOKUP(F10844,'Regionalism Code'!H:I,2,FALSE))</f>
        <v>林芝地区</v>
      </c>
      <c r="H10844" s="7">
        <v>81.916538832040899</v>
      </c>
      <c r="I10844" s="7">
        <v>92.808888551614601</v>
      </c>
      <c r="J10844" s="7">
        <v>77.007043896863607</v>
      </c>
      <c r="K10844" s="7">
        <v>57.587776818877799</v>
      </c>
      <c r="L10844" s="7">
        <v>70.944946842291799</v>
      </c>
      <c r="M10844" s="7">
        <v>69.337870057691205</v>
      </c>
      <c r="N10844" s="7">
        <v>106.959241866075</v>
      </c>
      <c r="O10844" s="7">
        <v>67.7340762982451</v>
      </c>
      <c r="P10844" s="7">
        <v>60.488530976987398</v>
      </c>
      <c r="Q10844" s="7">
        <v>54.876531177894499</v>
      </c>
    </row>
    <row r="10845" spans="1:17">
      <c r="A10845" s="6">
        <v>2016</v>
      </c>
      <c r="B10845" s="6" t="s">
        <v>2827</v>
      </c>
      <c r="C10845" s="6">
        <v>542624</v>
      </c>
      <c r="D10845">
        <f t="shared" si="338"/>
        <v>54</v>
      </c>
      <c r="E10845" t="str">
        <f>VLOOKUP(D10845,'Regionalism Code'!B:C,2,FALSE)</f>
        <v>西藏自治区</v>
      </c>
      <c r="F10845">
        <f t="shared" si="339"/>
        <v>5426</v>
      </c>
      <c r="G10845" t="str">
        <f>IF(F10845&gt;10000,"省直辖县市",VLOOKUP(F10845,'Regionalism Code'!H:I,2,FALSE))</f>
        <v>林芝地区</v>
      </c>
      <c r="H10845" s="7">
        <v>100.741995852393</v>
      </c>
      <c r="I10845" s="7">
        <v>87.832260203645802</v>
      </c>
      <c r="J10845" s="7">
        <v>72.924314049065401</v>
      </c>
      <c r="K10845" s="7">
        <v>50.808483250056703</v>
      </c>
      <c r="L10845" s="7">
        <v>76.800998576453395</v>
      </c>
      <c r="M10845" s="7">
        <v>60.073643240805303</v>
      </c>
      <c r="N10845" s="7">
        <v>113.65532025396401</v>
      </c>
      <c r="O10845" s="7">
        <v>58.986083727001102</v>
      </c>
      <c r="P10845" s="7">
        <v>36.002305363124997</v>
      </c>
      <c r="Q10845" s="7">
        <v>193.92501299652901</v>
      </c>
    </row>
    <row r="10846" spans="1:17">
      <c r="A10846" s="6">
        <v>2016</v>
      </c>
      <c r="B10846" s="6" t="s">
        <v>2828</v>
      </c>
      <c r="C10846" s="6">
        <v>542625</v>
      </c>
      <c r="D10846">
        <f t="shared" si="338"/>
        <v>54</v>
      </c>
      <c r="E10846" t="str">
        <f>VLOOKUP(D10846,'Regionalism Code'!B:C,2,FALSE)</f>
        <v>西藏自治区</v>
      </c>
      <c r="F10846">
        <f t="shared" si="339"/>
        <v>5426</v>
      </c>
      <c r="G10846" t="str">
        <f>IF(F10846&gt;10000,"省直辖县市",VLOOKUP(F10846,'Regionalism Code'!H:I,2,FALSE))</f>
        <v>林芝地区</v>
      </c>
      <c r="H10846" s="7">
        <v>84.830621324974302</v>
      </c>
      <c r="I10846" s="7">
        <v>86.502724653371004</v>
      </c>
      <c r="J10846" s="7">
        <v>86.334742439755303</v>
      </c>
      <c r="K10846" s="7">
        <v>63.399602855234697</v>
      </c>
      <c r="L10846" s="7">
        <v>76.799011257858794</v>
      </c>
      <c r="M10846" s="7">
        <v>71.287542002941805</v>
      </c>
      <c r="N10846" s="7">
        <v>121.72699253178401</v>
      </c>
      <c r="O10846" s="7">
        <v>77.245188009055795</v>
      </c>
      <c r="P10846" s="7">
        <v>67.2851343082841</v>
      </c>
      <c r="Q10846" s="7">
        <v>76.581330068896605</v>
      </c>
    </row>
    <row r="10847" spans="1:17">
      <c r="A10847" s="6">
        <v>2016</v>
      </c>
      <c r="B10847" s="6" t="s">
        <v>2829</v>
      </c>
      <c r="C10847" s="6">
        <v>542626</v>
      </c>
      <c r="D10847">
        <f t="shared" si="338"/>
        <v>54</v>
      </c>
      <c r="E10847" t="str">
        <f>VLOOKUP(D10847,'Regionalism Code'!B:C,2,FALSE)</f>
        <v>西藏自治区</v>
      </c>
      <c r="F10847">
        <f t="shared" si="339"/>
        <v>5426</v>
      </c>
      <c r="G10847" t="str">
        <f>IF(F10847&gt;10000,"省直辖县市",VLOOKUP(F10847,'Regionalism Code'!H:I,2,FALSE))</f>
        <v>林芝地区</v>
      </c>
      <c r="H10847" s="7">
        <v>84.4230337594947</v>
      </c>
      <c r="I10847" s="7">
        <v>84.524537526663096</v>
      </c>
      <c r="J10847" s="7">
        <v>86.968732524958199</v>
      </c>
      <c r="K10847" s="7">
        <v>63.599315461066098</v>
      </c>
      <c r="L10847" s="7">
        <v>70.753720832737798</v>
      </c>
      <c r="M10847" s="7">
        <v>75.100316245798396</v>
      </c>
      <c r="N10847" s="7">
        <v>121.294758279744</v>
      </c>
      <c r="O10847" s="7">
        <v>83.428014567194296</v>
      </c>
      <c r="P10847" s="7">
        <v>58.233794619036203</v>
      </c>
      <c r="Q10847" s="7">
        <v>79.467098605558704</v>
      </c>
    </row>
    <row r="10848" spans="1:17">
      <c r="A10848" s="6">
        <v>2016</v>
      </c>
      <c r="B10848" s="6" t="s">
        <v>675</v>
      </c>
      <c r="C10848" s="6">
        <v>610102</v>
      </c>
      <c r="D10848">
        <f t="shared" si="338"/>
        <v>61</v>
      </c>
      <c r="E10848" t="str">
        <f>VLOOKUP(D10848,'Regionalism Code'!B:C,2,FALSE)</f>
        <v>陕西省</v>
      </c>
      <c r="F10848">
        <f t="shared" si="339"/>
        <v>6101</v>
      </c>
      <c r="G10848" t="str">
        <f>IF(F10848&gt;10000,"省直辖县市",VLOOKUP(F10848,'Regionalism Code'!H:I,2,FALSE))</f>
        <v>西安市</v>
      </c>
      <c r="H10848" s="7">
        <v>100.74626069382199</v>
      </c>
      <c r="I10848" s="7">
        <v>103.470226015066</v>
      </c>
      <c r="J10848" s="7">
        <v>106.22833474385401</v>
      </c>
      <c r="K10848" s="7">
        <v>82.420961621360505</v>
      </c>
      <c r="L10848" s="7">
        <v>75.747195651746907</v>
      </c>
      <c r="M10848" s="7">
        <v>95.954720830224304</v>
      </c>
      <c r="N10848" s="7">
        <v>124.035764070075</v>
      </c>
      <c r="O10848" s="7">
        <v>114.934484150819</v>
      </c>
      <c r="P10848" s="7">
        <v>93.842208290871596</v>
      </c>
      <c r="Q10848" s="7">
        <v>81.796143362487101</v>
      </c>
    </row>
    <row r="10849" spans="1:17">
      <c r="A10849" s="6">
        <v>2017</v>
      </c>
      <c r="B10849" s="6" t="s">
        <v>675</v>
      </c>
      <c r="C10849" s="6">
        <v>610102</v>
      </c>
      <c r="D10849">
        <f t="shared" si="338"/>
        <v>61</v>
      </c>
      <c r="E10849" t="str">
        <f>VLOOKUP(D10849,'Regionalism Code'!B:C,2,FALSE)</f>
        <v>陕西省</v>
      </c>
      <c r="F10849">
        <f t="shared" si="339"/>
        <v>6101</v>
      </c>
      <c r="G10849" t="str">
        <f>IF(F10849&gt;10000,"省直辖县市",VLOOKUP(F10849,'Regionalism Code'!H:I,2,FALSE))</f>
        <v>西安市</v>
      </c>
      <c r="H10849" s="7">
        <v>114.709804771535</v>
      </c>
      <c r="I10849" s="7">
        <v>103.915387284703</v>
      </c>
      <c r="J10849" s="7">
        <v>141.987528565258</v>
      </c>
      <c r="K10849" s="7">
        <v>86.987607055708096</v>
      </c>
      <c r="L10849" s="7">
        <v>101.75010248449</v>
      </c>
      <c r="M10849" s="7">
        <v>103.067717280713</v>
      </c>
      <c r="N10849" s="7">
        <v>169.25239287083599</v>
      </c>
      <c r="O10849" s="7">
        <v>155.01182258144601</v>
      </c>
      <c r="P10849" s="7">
        <v>136.638555046135</v>
      </c>
      <c r="Q10849" s="7">
        <v>100.791862416455</v>
      </c>
    </row>
    <row r="10850" spans="1:17">
      <c r="A10850" s="6">
        <v>2018</v>
      </c>
      <c r="B10850" s="6" t="s">
        <v>675</v>
      </c>
      <c r="C10850" s="6">
        <v>610102</v>
      </c>
      <c r="D10850">
        <f t="shared" si="338"/>
        <v>61</v>
      </c>
      <c r="E10850" t="str">
        <f>VLOOKUP(D10850,'Regionalism Code'!B:C,2,FALSE)</f>
        <v>陕西省</v>
      </c>
      <c r="F10850">
        <f t="shared" si="339"/>
        <v>6101</v>
      </c>
      <c r="G10850" t="str">
        <f>IF(F10850&gt;10000,"省直辖县市",VLOOKUP(F10850,'Regionalism Code'!H:I,2,FALSE))</f>
        <v>西安市</v>
      </c>
      <c r="H10850" s="7">
        <v>119.359061698049</v>
      </c>
      <c r="I10850" s="7">
        <v>103.177393873486</v>
      </c>
      <c r="J10850" s="7">
        <v>149.90882744999499</v>
      </c>
      <c r="K10850" s="7">
        <v>100.06890290354799</v>
      </c>
      <c r="L10850" s="7">
        <v>113.414338036434</v>
      </c>
      <c r="M10850" s="7">
        <v>92.1959844689151</v>
      </c>
      <c r="N10850" s="7">
        <v>162.601844257495</v>
      </c>
      <c r="O10850" s="7">
        <v>177.03400076761599</v>
      </c>
      <c r="P10850" s="7">
        <v>131.05648248262301</v>
      </c>
      <c r="Q10850" s="7">
        <v>117.284192818671</v>
      </c>
    </row>
    <row r="10851" spans="1:17">
      <c r="A10851" s="6">
        <v>2016</v>
      </c>
      <c r="B10851" s="6" t="s">
        <v>2831</v>
      </c>
      <c r="C10851" s="6">
        <v>610103</v>
      </c>
      <c r="D10851">
        <f t="shared" si="338"/>
        <v>61</v>
      </c>
      <c r="E10851" t="str">
        <f>VLOOKUP(D10851,'Regionalism Code'!B:C,2,FALSE)</f>
        <v>陕西省</v>
      </c>
      <c r="F10851">
        <f t="shared" si="339"/>
        <v>6101</v>
      </c>
      <c r="G10851" t="str">
        <f>IF(F10851&gt;10000,"省直辖县市",VLOOKUP(F10851,'Regionalism Code'!H:I,2,FALSE))</f>
        <v>西安市</v>
      </c>
      <c r="H10851" s="7">
        <v>104.457779075696</v>
      </c>
      <c r="I10851" s="7">
        <v>107.955701821101</v>
      </c>
      <c r="J10851" s="7">
        <v>108.516190369634</v>
      </c>
      <c r="K10851" s="7">
        <v>86.314914063869196</v>
      </c>
      <c r="L10851" s="7">
        <v>78.122914531894693</v>
      </c>
      <c r="M10851" s="7">
        <v>98.844104834101501</v>
      </c>
      <c r="N10851" s="7">
        <v>122.95661816998199</v>
      </c>
      <c r="O10851" s="7">
        <v>119.318046743625</v>
      </c>
      <c r="P10851" s="7">
        <v>95.337000215032603</v>
      </c>
      <c r="Q10851" s="7">
        <v>85.539315407204896</v>
      </c>
    </row>
    <row r="10852" spans="1:17">
      <c r="A10852" s="6">
        <v>2017</v>
      </c>
      <c r="B10852" s="6" t="s">
        <v>2831</v>
      </c>
      <c r="C10852" s="6">
        <v>610103</v>
      </c>
      <c r="D10852">
        <f t="shared" si="338"/>
        <v>61</v>
      </c>
      <c r="E10852" t="str">
        <f>VLOOKUP(D10852,'Regionalism Code'!B:C,2,FALSE)</f>
        <v>陕西省</v>
      </c>
      <c r="F10852">
        <f t="shared" si="339"/>
        <v>6101</v>
      </c>
      <c r="G10852" t="str">
        <f>IF(F10852&gt;10000,"省直辖县市",VLOOKUP(F10852,'Regionalism Code'!H:I,2,FALSE))</f>
        <v>西安市</v>
      </c>
      <c r="H10852" s="7">
        <v>119.67199310212099</v>
      </c>
      <c r="I10852" s="7">
        <v>108.295591498875</v>
      </c>
      <c r="J10852" s="7">
        <v>147.405876126469</v>
      </c>
      <c r="K10852" s="7">
        <v>94.088302194271193</v>
      </c>
      <c r="L10852" s="7">
        <v>108.92451959826801</v>
      </c>
      <c r="M10852" s="7">
        <v>104.831504634544</v>
      </c>
      <c r="N10852" s="7">
        <v>172.63468509534201</v>
      </c>
      <c r="O10852" s="7">
        <v>161.70409118905999</v>
      </c>
      <c r="P10852" s="7">
        <v>141.107885743981</v>
      </c>
      <c r="Q10852" s="7">
        <v>106.847142325891</v>
      </c>
    </row>
    <row r="10853" spans="1:17">
      <c r="A10853" s="6">
        <v>2018</v>
      </c>
      <c r="B10853" s="6" t="s">
        <v>2831</v>
      </c>
      <c r="C10853" s="6">
        <v>610103</v>
      </c>
      <c r="D10853">
        <f t="shared" si="338"/>
        <v>61</v>
      </c>
      <c r="E10853" t="str">
        <f>VLOOKUP(D10853,'Regionalism Code'!B:C,2,FALSE)</f>
        <v>陕西省</v>
      </c>
      <c r="F10853">
        <f t="shared" si="339"/>
        <v>6101</v>
      </c>
      <c r="G10853" t="str">
        <f>IF(F10853&gt;10000,"省直辖县市",VLOOKUP(F10853,'Regionalism Code'!H:I,2,FALSE))</f>
        <v>西安市</v>
      </c>
      <c r="H10853" s="7">
        <v>123.17843325813099</v>
      </c>
      <c r="I10853" s="7">
        <v>107.131272057827</v>
      </c>
      <c r="J10853" s="7">
        <v>156.33705508596699</v>
      </c>
      <c r="K10853" s="7">
        <v>105.27706555006699</v>
      </c>
      <c r="L10853" s="7">
        <v>123.006803602649</v>
      </c>
      <c r="M10853" s="7">
        <v>93.089290185288505</v>
      </c>
      <c r="N10853" s="7">
        <v>167.32318556185399</v>
      </c>
      <c r="O10853" s="7">
        <v>184.88875748932699</v>
      </c>
      <c r="P10853" s="7">
        <v>135.33550595578799</v>
      </c>
      <c r="Q10853" s="7">
        <v>115.91895523607</v>
      </c>
    </row>
    <row r="10854" spans="1:17">
      <c r="A10854" s="6">
        <v>2016</v>
      </c>
      <c r="B10854" s="6" t="s">
        <v>2832</v>
      </c>
      <c r="C10854" s="6">
        <v>610104</v>
      </c>
      <c r="D10854">
        <f t="shared" si="338"/>
        <v>61</v>
      </c>
      <c r="E10854" t="str">
        <f>VLOOKUP(D10854,'Regionalism Code'!B:C,2,FALSE)</f>
        <v>陕西省</v>
      </c>
      <c r="F10854">
        <f t="shared" si="339"/>
        <v>6101</v>
      </c>
      <c r="G10854" t="str">
        <f>IF(F10854&gt;10000,"省直辖县市",VLOOKUP(F10854,'Regionalism Code'!H:I,2,FALSE))</f>
        <v>西安市</v>
      </c>
      <c r="H10854" s="7">
        <v>101.64695762297499</v>
      </c>
      <c r="I10854" s="7">
        <v>106.993587698327</v>
      </c>
      <c r="J10854" s="7">
        <v>107.180562117268</v>
      </c>
      <c r="K10854" s="7">
        <v>82.537986654744003</v>
      </c>
      <c r="L10854" s="7">
        <v>81.400372426946703</v>
      </c>
      <c r="M10854" s="7">
        <v>93.167209200759999</v>
      </c>
      <c r="N10854" s="7">
        <v>119.009935595831</v>
      </c>
      <c r="O10854" s="7">
        <v>118.127487249257</v>
      </c>
      <c r="P10854" s="7">
        <v>96.434111469310295</v>
      </c>
      <c r="Q10854" s="7">
        <v>73.943262995573605</v>
      </c>
    </row>
    <row r="10855" spans="1:17">
      <c r="A10855" s="6">
        <v>2017</v>
      </c>
      <c r="B10855" s="6" t="s">
        <v>2832</v>
      </c>
      <c r="C10855" s="6">
        <v>610104</v>
      </c>
      <c r="D10855">
        <f t="shared" si="338"/>
        <v>61</v>
      </c>
      <c r="E10855" t="str">
        <f>VLOOKUP(D10855,'Regionalism Code'!B:C,2,FALSE)</f>
        <v>陕西省</v>
      </c>
      <c r="F10855">
        <f t="shared" si="339"/>
        <v>6101</v>
      </c>
      <c r="G10855" t="str">
        <f>IF(F10855&gt;10000,"省直辖县市",VLOOKUP(F10855,'Regionalism Code'!H:I,2,FALSE))</f>
        <v>西安市</v>
      </c>
      <c r="H10855" s="7">
        <v>117.02573395815701</v>
      </c>
      <c r="I10855" s="7">
        <v>107.25414654822799</v>
      </c>
      <c r="J10855" s="7">
        <v>143.850546645919</v>
      </c>
      <c r="K10855" s="7">
        <v>86.4461164097184</v>
      </c>
      <c r="L10855" s="7">
        <v>109.812462676902</v>
      </c>
      <c r="M10855" s="7">
        <v>98.891225374056205</v>
      </c>
      <c r="N10855" s="7">
        <v>166.32466468653899</v>
      </c>
      <c r="O10855" s="7">
        <v>158.184816614825</v>
      </c>
      <c r="P10855" s="7">
        <v>140.48063605329099</v>
      </c>
      <c r="Q10855" s="7">
        <v>100.55357733016599</v>
      </c>
    </row>
    <row r="10856" spans="1:17">
      <c r="A10856" s="6">
        <v>2018</v>
      </c>
      <c r="B10856" s="6" t="s">
        <v>2832</v>
      </c>
      <c r="C10856" s="6">
        <v>610104</v>
      </c>
      <c r="D10856">
        <f t="shared" si="338"/>
        <v>61</v>
      </c>
      <c r="E10856" t="str">
        <f>VLOOKUP(D10856,'Regionalism Code'!B:C,2,FALSE)</f>
        <v>陕西省</v>
      </c>
      <c r="F10856">
        <f t="shared" si="339"/>
        <v>6101</v>
      </c>
      <c r="G10856" t="str">
        <f>IF(F10856&gt;10000,"省直辖县市",VLOOKUP(F10856,'Regionalism Code'!H:I,2,FALSE))</f>
        <v>西安市</v>
      </c>
      <c r="H10856" s="7">
        <v>121.46215312059699</v>
      </c>
      <c r="I10856" s="7">
        <v>106.60227273288901</v>
      </c>
      <c r="J10856" s="7">
        <v>153.03070111822899</v>
      </c>
      <c r="K10856" s="7">
        <v>101.558250521557</v>
      </c>
      <c r="L10856" s="7">
        <v>122.867998605522</v>
      </c>
      <c r="M10856" s="7">
        <v>89.779830805283098</v>
      </c>
      <c r="N10856" s="7">
        <v>161.33589152375501</v>
      </c>
      <c r="O10856" s="7">
        <v>181.542720193126</v>
      </c>
      <c r="P10856" s="7">
        <v>134.00502558699199</v>
      </c>
      <c r="Q10856" s="7">
        <v>113.171605232733</v>
      </c>
    </row>
    <row r="10857" spans="1:17">
      <c r="A10857" s="6">
        <v>2016</v>
      </c>
      <c r="B10857" s="6" t="s">
        <v>2833</v>
      </c>
      <c r="C10857" s="6">
        <v>610111</v>
      </c>
      <c r="D10857">
        <f t="shared" si="338"/>
        <v>61</v>
      </c>
      <c r="E10857" t="str">
        <f>VLOOKUP(D10857,'Regionalism Code'!B:C,2,FALSE)</f>
        <v>陕西省</v>
      </c>
      <c r="F10857">
        <f t="shared" si="339"/>
        <v>6101</v>
      </c>
      <c r="G10857" t="str">
        <f>IF(F10857&gt;10000,"省直辖县市",VLOOKUP(F10857,'Regionalism Code'!H:I,2,FALSE))</f>
        <v>西安市</v>
      </c>
      <c r="H10857" s="7">
        <v>97.6731353758301</v>
      </c>
      <c r="I10857" s="7">
        <v>103.99117799563101</v>
      </c>
      <c r="J10857" s="7">
        <v>98.184492936048102</v>
      </c>
      <c r="K10857" s="7">
        <v>70.536164914589094</v>
      </c>
      <c r="L10857" s="7">
        <v>67.670943357167701</v>
      </c>
      <c r="M10857" s="7">
        <v>85.462163144599401</v>
      </c>
      <c r="N10857" s="7">
        <v>116.14450337309</v>
      </c>
      <c r="O10857" s="7">
        <v>106.43787884501999</v>
      </c>
      <c r="P10857" s="7">
        <v>90.383359630343605</v>
      </c>
      <c r="Q10857" s="7">
        <v>75.887827654623806</v>
      </c>
    </row>
    <row r="10858" spans="1:17">
      <c r="A10858" s="6">
        <v>2017</v>
      </c>
      <c r="B10858" s="6" t="s">
        <v>2833</v>
      </c>
      <c r="C10858" s="6">
        <v>610111</v>
      </c>
      <c r="D10858">
        <f t="shared" si="338"/>
        <v>61</v>
      </c>
      <c r="E10858" t="str">
        <f>VLOOKUP(D10858,'Regionalism Code'!B:C,2,FALSE)</f>
        <v>陕西省</v>
      </c>
      <c r="F10858">
        <f t="shared" si="339"/>
        <v>6101</v>
      </c>
      <c r="G10858" t="str">
        <f>IF(F10858&gt;10000,"省直辖县市",VLOOKUP(F10858,'Regionalism Code'!H:I,2,FALSE))</f>
        <v>西安市</v>
      </c>
      <c r="H10858" s="7">
        <v>112.103273267227</v>
      </c>
      <c r="I10858" s="7">
        <v>104.401028319153</v>
      </c>
      <c r="J10858" s="7">
        <v>130.877450323544</v>
      </c>
      <c r="K10858" s="7">
        <v>75.338287827532099</v>
      </c>
      <c r="L10858" s="7">
        <v>93.066356111605799</v>
      </c>
      <c r="M10858" s="7">
        <v>89.111706295890897</v>
      </c>
      <c r="N10858" s="7">
        <v>156.593024607177</v>
      </c>
      <c r="O10858" s="7">
        <v>142.72067766761299</v>
      </c>
      <c r="P10858" s="7">
        <v>132.06548267395499</v>
      </c>
      <c r="Q10858" s="7">
        <v>103.42716147257801</v>
      </c>
    </row>
    <row r="10859" spans="1:17">
      <c r="A10859" s="6">
        <v>2018</v>
      </c>
      <c r="B10859" s="6" t="s">
        <v>2833</v>
      </c>
      <c r="C10859" s="6">
        <v>610111</v>
      </c>
      <c r="D10859">
        <f t="shared" si="338"/>
        <v>61</v>
      </c>
      <c r="E10859" t="str">
        <f>VLOOKUP(D10859,'Regionalism Code'!B:C,2,FALSE)</f>
        <v>陕西省</v>
      </c>
      <c r="F10859">
        <f t="shared" si="339"/>
        <v>6101</v>
      </c>
      <c r="G10859" t="str">
        <f>IF(F10859&gt;10000,"省直辖县市",VLOOKUP(F10859,'Regionalism Code'!H:I,2,FALSE))</f>
        <v>西安市</v>
      </c>
      <c r="H10859" s="7">
        <v>117.614963307881</v>
      </c>
      <c r="I10859" s="7">
        <v>103.863341323591</v>
      </c>
      <c r="J10859" s="7">
        <v>140.13163804508801</v>
      </c>
      <c r="K10859" s="7">
        <v>92.607313971787406</v>
      </c>
      <c r="L10859" s="7">
        <v>106.483019713798</v>
      </c>
      <c r="M10859" s="7">
        <v>81.422179680853503</v>
      </c>
      <c r="N10859" s="7">
        <v>151.05336731182001</v>
      </c>
      <c r="O10859" s="7">
        <v>165.52677058078001</v>
      </c>
      <c r="P10859" s="7">
        <v>127.398257714877</v>
      </c>
      <c r="Q10859" s="7">
        <v>122.113416120358</v>
      </c>
    </row>
    <row r="10860" spans="1:17">
      <c r="A10860" s="6">
        <v>2016</v>
      </c>
      <c r="B10860" s="6" t="s">
        <v>2834</v>
      </c>
      <c r="C10860" s="6">
        <v>610112</v>
      </c>
      <c r="D10860">
        <f t="shared" si="338"/>
        <v>61</v>
      </c>
      <c r="E10860" t="str">
        <f>VLOOKUP(D10860,'Regionalism Code'!B:C,2,FALSE)</f>
        <v>陕西省</v>
      </c>
      <c r="F10860">
        <f t="shared" si="339"/>
        <v>6101</v>
      </c>
      <c r="G10860" t="str">
        <f>IF(F10860&gt;10000,"省直辖县市",VLOOKUP(F10860,'Regionalism Code'!H:I,2,FALSE))</f>
        <v>西安市</v>
      </c>
      <c r="H10860" s="7">
        <v>103.702523760638</v>
      </c>
      <c r="I10860" s="7">
        <v>110.281220047153</v>
      </c>
      <c r="J10860" s="7">
        <v>103.515484528697</v>
      </c>
      <c r="K10860" s="7">
        <v>80.645554362256604</v>
      </c>
      <c r="L10860" s="7">
        <v>75.547874911673603</v>
      </c>
      <c r="M10860" s="7">
        <v>91.581880536239098</v>
      </c>
      <c r="N10860" s="7">
        <v>113.829516219601</v>
      </c>
      <c r="O10860" s="7">
        <v>115.215663151835</v>
      </c>
      <c r="P10860" s="7">
        <v>95.066733231863296</v>
      </c>
      <c r="Q10860" s="7">
        <v>82.326008599633596</v>
      </c>
    </row>
    <row r="10861" spans="1:17">
      <c r="A10861" s="6">
        <v>2017</v>
      </c>
      <c r="B10861" s="6" t="s">
        <v>2834</v>
      </c>
      <c r="C10861" s="6">
        <v>610112</v>
      </c>
      <c r="D10861">
        <f t="shared" si="338"/>
        <v>61</v>
      </c>
      <c r="E10861" t="str">
        <f>VLOOKUP(D10861,'Regionalism Code'!B:C,2,FALSE)</f>
        <v>陕西省</v>
      </c>
      <c r="F10861">
        <f t="shared" si="339"/>
        <v>6101</v>
      </c>
      <c r="G10861" t="str">
        <f>IF(F10861&gt;10000,"省直辖县市",VLOOKUP(F10861,'Regionalism Code'!H:I,2,FALSE))</f>
        <v>西安市</v>
      </c>
      <c r="H10861" s="7">
        <v>118.34911220483799</v>
      </c>
      <c r="I10861" s="7">
        <v>111.28321667691</v>
      </c>
      <c r="J10861" s="7">
        <v>141.100439972148</v>
      </c>
      <c r="K10861" s="7">
        <v>87.389350407726894</v>
      </c>
      <c r="L10861" s="7">
        <v>104.395326428065</v>
      </c>
      <c r="M10861" s="7">
        <v>98.6186552385944</v>
      </c>
      <c r="N10861" s="7">
        <v>160.98359902566699</v>
      </c>
      <c r="O10861" s="7">
        <v>157.13546981727399</v>
      </c>
      <c r="P10861" s="7">
        <v>138.793481541603</v>
      </c>
      <c r="Q10861" s="7">
        <v>100.34505568278701</v>
      </c>
    </row>
    <row r="10862" spans="1:17">
      <c r="A10862" s="6">
        <v>2018</v>
      </c>
      <c r="B10862" s="6" t="s">
        <v>2834</v>
      </c>
      <c r="C10862" s="6">
        <v>610112</v>
      </c>
      <c r="D10862">
        <f t="shared" si="338"/>
        <v>61</v>
      </c>
      <c r="E10862" t="str">
        <f>VLOOKUP(D10862,'Regionalism Code'!B:C,2,FALSE)</f>
        <v>陕西省</v>
      </c>
      <c r="F10862">
        <f t="shared" si="339"/>
        <v>6101</v>
      </c>
      <c r="G10862" t="str">
        <f>IF(F10862&gt;10000,"省直辖县市",VLOOKUP(F10862,'Regionalism Code'!H:I,2,FALSE))</f>
        <v>西安市</v>
      </c>
      <c r="H10862" s="7">
        <v>123.47013403431301</v>
      </c>
      <c r="I10862" s="7">
        <v>111.24667352117299</v>
      </c>
      <c r="J10862" s="7">
        <v>150.70924900364801</v>
      </c>
      <c r="K10862" s="7">
        <v>102.583166497528</v>
      </c>
      <c r="L10862" s="7">
        <v>122.29345537669199</v>
      </c>
      <c r="M10862" s="7">
        <v>88.494893240457003</v>
      </c>
      <c r="N10862" s="7">
        <v>154.033982652437</v>
      </c>
      <c r="O10862" s="7">
        <v>181.00972529068699</v>
      </c>
      <c r="P10862" s="7">
        <v>132.42449614530901</v>
      </c>
      <c r="Q10862" s="7">
        <v>114.341561323153</v>
      </c>
    </row>
    <row r="10863" spans="1:17">
      <c r="A10863" s="6">
        <v>2016</v>
      </c>
      <c r="B10863" s="6" t="s">
        <v>2835</v>
      </c>
      <c r="C10863" s="6">
        <v>610113</v>
      </c>
      <c r="D10863">
        <f t="shared" si="338"/>
        <v>61</v>
      </c>
      <c r="E10863" t="str">
        <f>VLOOKUP(D10863,'Regionalism Code'!B:C,2,FALSE)</f>
        <v>陕西省</v>
      </c>
      <c r="F10863">
        <f t="shared" si="339"/>
        <v>6101</v>
      </c>
      <c r="G10863" t="str">
        <f>IF(F10863&gt;10000,"省直辖县市",VLOOKUP(F10863,'Regionalism Code'!H:I,2,FALSE))</f>
        <v>西安市</v>
      </c>
      <c r="H10863" s="7">
        <v>104.137437690832</v>
      </c>
      <c r="I10863" s="7">
        <v>110.251972766648</v>
      </c>
      <c r="J10863" s="7">
        <v>106.820935204419</v>
      </c>
      <c r="K10863" s="7">
        <v>81.210784749220295</v>
      </c>
      <c r="L10863" s="7">
        <v>76.685240926316695</v>
      </c>
      <c r="M10863" s="7">
        <v>94.354093840884502</v>
      </c>
      <c r="N10863" s="7">
        <v>122.97696431783601</v>
      </c>
      <c r="O10863" s="7">
        <v>116.53139290136301</v>
      </c>
      <c r="P10863" s="7">
        <v>96.342187418671102</v>
      </c>
      <c r="Q10863" s="7">
        <v>79.077381886649206</v>
      </c>
    </row>
    <row r="10864" spans="1:17">
      <c r="A10864" s="6">
        <v>2017</v>
      </c>
      <c r="B10864" s="6" t="s">
        <v>2835</v>
      </c>
      <c r="C10864" s="6">
        <v>610113</v>
      </c>
      <c r="D10864">
        <f t="shared" si="338"/>
        <v>61</v>
      </c>
      <c r="E10864" t="str">
        <f>VLOOKUP(D10864,'Regionalism Code'!B:C,2,FALSE)</f>
        <v>陕西省</v>
      </c>
      <c r="F10864">
        <f t="shared" si="339"/>
        <v>6101</v>
      </c>
      <c r="G10864" t="str">
        <f>IF(F10864&gt;10000,"省直辖县市",VLOOKUP(F10864,'Regionalism Code'!H:I,2,FALSE))</f>
        <v>西安市</v>
      </c>
      <c r="H10864" s="7">
        <v>119.500677390093</v>
      </c>
      <c r="I10864" s="7">
        <v>110.944113804916</v>
      </c>
      <c r="J10864" s="7">
        <v>144.61762791700301</v>
      </c>
      <c r="K10864" s="7">
        <v>89.595030862743101</v>
      </c>
      <c r="L10864" s="7">
        <v>106.020188738429</v>
      </c>
      <c r="M10864" s="7">
        <v>100.39089817236599</v>
      </c>
      <c r="N10864" s="7">
        <v>170.40282610332201</v>
      </c>
      <c r="O10864" s="7">
        <v>158.14398059269899</v>
      </c>
      <c r="P10864" s="7">
        <v>141.83024791819301</v>
      </c>
      <c r="Q10864" s="7">
        <v>102.120140457649</v>
      </c>
    </row>
    <row r="10865" spans="1:17">
      <c r="A10865" s="6">
        <v>2018</v>
      </c>
      <c r="B10865" s="6" t="s">
        <v>2835</v>
      </c>
      <c r="C10865" s="6">
        <v>610113</v>
      </c>
      <c r="D10865">
        <f t="shared" si="338"/>
        <v>61</v>
      </c>
      <c r="E10865" t="str">
        <f>VLOOKUP(D10865,'Regionalism Code'!B:C,2,FALSE)</f>
        <v>陕西省</v>
      </c>
      <c r="F10865">
        <f t="shared" si="339"/>
        <v>6101</v>
      </c>
      <c r="G10865" t="str">
        <f>IF(F10865&gt;10000,"省直辖县市",VLOOKUP(F10865,'Regionalism Code'!H:I,2,FALSE))</f>
        <v>西安市</v>
      </c>
      <c r="H10865" s="7">
        <v>124.925905994928</v>
      </c>
      <c r="I10865" s="7">
        <v>110.439810339031</v>
      </c>
      <c r="J10865" s="7">
        <v>156.119822429961</v>
      </c>
      <c r="K10865" s="7">
        <v>104.714463824685</v>
      </c>
      <c r="L10865" s="7">
        <v>124.90680065319999</v>
      </c>
      <c r="M10865" s="7">
        <v>91.354261792249005</v>
      </c>
      <c r="N10865" s="7">
        <v>165.01301931619901</v>
      </c>
      <c r="O10865" s="7">
        <v>185.595752931227</v>
      </c>
      <c r="P10865" s="7">
        <v>134.56887508087601</v>
      </c>
      <c r="Q10865" s="7">
        <v>116.082104204397</v>
      </c>
    </row>
    <row r="10866" spans="1:17">
      <c r="A10866" s="6">
        <v>2016</v>
      </c>
      <c r="B10866" s="6" t="s">
        <v>2836</v>
      </c>
      <c r="C10866" s="6">
        <v>610114</v>
      </c>
      <c r="D10866">
        <f t="shared" si="338"/>
        <v>61</v>
      </c>
      <c r="E10866" t="str">
        <f>VLOOKUP(D10866,'Regionalism Code'!B:C,2,FALSE)</f>
        <v>陕西省</v>
      </c>
      <c r="F10866">
        <f t="shared" si="339"/>
        <v>6101</v>
      </c>
      <c r="G10866" t="str">
        <f>IF(F10866&gt;10000,"省直辖县市",VLOOKUP(F10866,'Regionalism Code'!H:I,2,FALSE))</f>
        <v>西安市</v>
      </c>
      <c r="H10866" s="7">
        <v>96.022285085685695</v>
      </c>
      <c r="I10866" s="7">
        <v>98.312772206948907</v>
      </c>
      <c r="J10866" s="7">
        <v>97.362919626216694</v>
      </c>
      <c r="K10866" s="7">
        <v>66.581764061346703</v>
      </c>
      <c r="L10866" s="7">
        <v>72.361472956784198</v>
      </c>
      <c r="M10866" s="7">
        <v>82.507449905095797</v>
      </c>
      <c r="N10866" s="7">
        <v>120.439052797622</v>
      </c>
      <c r="O10866" s="7">
        <v>102.202255839074</v>
      </c>
      <c r="P10866" s="7">
        <v>83.757889872972399</v>
      </c>
      <c r="Q10866" s="7">
        <v>86.028867108632099</v>
      </c>
    </row>
    <row r="10867" spans="1:17">
      <c r="A10867" s="6">
        <v>2017</v>
      </c>
      <c r="B10867" s="6" t="s">
        <v>2836</v>
      </c>
      <c r="C10867" s="6">
        <v>610114</v>
      </c>
      <c r="D10867">
        <f t="shared" si="338"/>
        <v>61</v>
      </c>
      <c r="E10867" t="str">
        <f>VLOOKUP(D10867,'Regionalism Code'!B:C,2,FALSE)</f>
        <v>陕西省</v>
      </c>
      <c r="F10867">
        <f t="shared" si="339"/>
        <v>6101</v>
      </c>
      <c r="G10867" t="str">
        <f>IF(F10867&gt;10000,"省直辖县市",VLOOKUP(F10867,'Regionalism Code'!H:I,2,FALSE))</f>
        <v>西安市</v>
      </c>
      <c r="H10867" s="7">
        <v>105.626129869322</v>
      </c>
      <c r="I10867" s="7">
        <v>98.6153069847403</v>
      </c>
      <c r="J10867" s="7">
        <v>129.88600716776901</v>
      </c>
      <c r="K10867" s="7">
        <v>71.450122314024696</v>
      </c>
      <c r="L10867" s="7">
        <v>95.833218579781402</v>
      </c>
      <c r="M10867" s="7">
        <v>88.574703333285299</v>
      </c>
      <c r="N10867" s="7">
        <v>162.44830569951301</v>
      </c>
      <c r="O10867" s="7">
        <v>137.104906700138</v>
      </c>
      <c r="P10867" s="7">
        <v>126.597422319579</v>
      </c>
      <c r="Q10867" s="7">
        <v>84.698172676207406</v>
      </c>
    </row>
    <row r="10868" spans="1:17">
      <c r="A10868" s="6">
        <v>2018</v>
      </c>
      <c r="B10868" s="6" t="s">
        <v>2836</v>
      </c>
      <c r="C10868" s="6">
        <v>610114</v>
      </c>
      <c r="D10868">
        <f t="shared" si="338"/>
        <v>61</v>
      </c>
      <c r="E10868" t="str">
        <f>VLOOKUP(D10868,'Regionalism Code'!B:C,2,FALSE)</f>
        <v>陕西省</v>
      </c>
      <c r="F10868">
        <f t="shared" si="339"/>
        <v>6101</v>
      </c>
      <c r="G10868" t="str">
        <f>IF(F10868&gt;10000,"省直辖县市",VLOOKUP(F10868,'Regionalism Code'!H:I,2,FALSE))</f>
        <v>西安市</v>
      </c>
      <c r="H10868" s="7">
        <v>110.24046155396699</v>
      </c>
      <c r="I10868" s="7">
        <v>97.422055189528507</v>
      </c>
      <c r="J10868" s="7">
        <v>134.62544791337899</v>
      </c>
      <c r="K10868" s="7">
        <v>82.455617476708994</v>
      </c>
      <c r="L10868" s="7">
        <v>107.032692107081</v>
      </c>
      <c r="M10868" s="7">
        <v>83.872170116953001</v>
      </c>
      <c r="N10868" s="7">
        <v>157.70583692811601</v>
      </c>
      <c r="O10868" s="7">
        <v>147.96543141223199</v>
      </c>
      <c r="P10868" s="7">
        <v>124.76634106509501</v>
      </c>
      <c r="Q10868" s="7">
        <v>108.261983482978</v>
      </c>
    </row>
    <row r="10869" spans="1:17">
      <c r="A10869" s="6">
        <v>2016</v>
      </c>
      <c r="B10869" s="6" t="s">
        <v>2837</v>
      </c>
      <c r="C10869" s="6">
        <v>610115</v>
      </c>
      <c r="D10869">
        <f t="shared" si="338"/>
        <v>61</v>
      </c>
      <c r="E10869" t="str">
        <f>VLOOKUP(D10869,'Regionalism Code'!B:C,2,FALSE)</f>
        <v>陕西省</v>
      </c>
      <c r="F10869">
        <f t="shared" si="339"/>
        <v>6101</v>
      </c>
      <c r="G10869" t="str">
        <f>IF(F10869&gt;10000,"省直辖县市",VLOOKUP(F10869,'Regionalism Code'!H:I,2,FALSE))</f>
        <v>西安市</v>
      </c>
      <c r="H10869" s="7">
        <v>91.734803280295793</v>
      </c>
      <c r="I10869" s="7">
        <v>95.044586368914807</v>
      </c>
      <c r="J10869" s="7">
        <v>86.9201186968114</v>
      </c>
      <c r="K10869" s="7">
        <v>61.876935616794597</v>
      </c>
      <c r="L10869" s="7">
        <v>59.939972882339198</v>
      </c>
      <c r="M10869" s="7">
        <v>75.8817632252576</v>
      </c>
      <c r="N10869" s="7">
        <v>105.143065731948</v>
      </c>
      <c r="O10869" s="7">
        <v>91.882835901387097</v>
      </c>
      <c r="P10869" s="7">
        <v>83.187849041936403</v>
      </c>
      <c r="Q10869" s="7">
        <v>89.560614255051604</v>
      </c>
    </row>
    <row r="10870" spans="1:17">
      <c r="A10870" s="6">
        <v>2017</v>
      </c>
      <c r="B10870" s="6" t="s">
        <v>2837</v>
      </c>
      <c r="C10870" s="6">
        <v>610115</v>
      </c>
      <c r="D10870">
        <f t="shared" si="338"/>
        <v>61</v>
      </c>
      <c r="E10870" t="str">
        <f>VLOOKUP(D10870,'Regionalism Code'!B:C,2,FALSE)</f>
        <v>陕西省</v>
      </c>
      <c r="F10870">
        <f t="shared" si="339"/>
        <v>6101</v>
      </c>
      <c r="G10870" t="str">
        <f>IF(F10870&gt;10000,"省直辖县市",VLOOKUP(F10870,'Regionalism Code'!H:I,2,FALSE))</f>
        <v>西安市</v>
      </c>
      <c r="H10870" s="7">
        <v>104.950221736171</v>
      </c>
      <c r="I10870" s="7">
        <v>95.719240949395399</v>
      </c>
      <c r="J10870" s="7">
        <v>121.121237334231</v>
      </c>
      <c r="K10870" s="7">
        <v>67.991143846659895</v>
      </c>
      <c r="L10870" s="7">
        <v>82.948526213710906</v>
      </c>
      <c r="M10870" s="7">
        <v>82.848935967370707</v>
      </c>
      <c r="N10870" s="7">
        <v>146.76345527331901</v>
      </c>
      <c r="O10870" s="7">
        <v>131.18590793759401</v>
      </c>
      <c r="P10870" s="7">
        <v>126.57557725303801</v>
      </c>
      <c r="Q10870" s="7">
        <v>106.051887704656</v>
      </c>
    </row>
    <row r="10871" spans="1:17">
      <c r="A10871" s="6">
        <v>2018</v>
      </c>
      <c r="B10871" s="6" t="s">
        <v>2837</v>
      </c>
      <c r="C10871" s="6">
        <v>610115</v>
      </c>
      <c r="D10871">
        <f t="shared" si="338"/>
        <v>61</v>
      </c>
      <c r="E10871" t="str">
        <f>VLOOKUP(D10871,'Regionalism Code'!B:C,2,FALSE)</f>
        <v>陕西省</v>
      </c>
      <c r="F10871">
        <f t="shared" si="339"/>
        <v>6101</v>
      </c>
      <c r="G10871" t="str">
        <f>IF(F10871&gt;10000,"省直辖县市",VLOOKUP(F10871,'Regionalism Code'!H:I,2,FALSE))</f>
        <v>西安市</v>
      </c>
      <c r="H10871" s="7">
        <v>106.455177168624</v>
      </c>
      <c r="I10871" s="7">
        <v>94.154644854565106</v>
      </c>
      <c r="J10871" s="7">
        <v>124.751000037639</v>
      </c>
      <c r="K10871" s="7">
        <v>76.379857776625798</v>
      </c>
      <c r="L10871" s="7">
        <v>90.955254088857203</v>
      </c>
      <c r="M10871" s="7">
        <v>73.309567624306297</v>
      </c>
      <c r="N10871" s="7">
        <v>142.38073930950301</v>
      </c>
      <c r="O10871" s="7">
        <v>141.318253145867</v>
      </c>
      <c r="P10871" s="7">
        <v>124.845731189893</v>
      </c>
      <c r="Q10871" s="7">
        <v>113.83142998087401</v>
      </c>
    </row>
    <row r="10872" spans="1:17">
      <c r="A10872" s="6">
        <v>2016</v>
      </c>
      <c r="B10872" s="6" t="s">
        <v>102</v>
      </c>
      <c r="C10872" s="6">
        <v>610116</v>
      </c>
      <c r="D10872">
        <f t="shared" si="338"/>
        <v>61</v>
      </c>
      <c r="E10872" t="str">
        <f>VLOOKUP(D10872,'Regionalism Code'!B:C,2,FALSE)</f>
        <v>陕西省</v>
      </c>
      <c r="F10872">
        <f t="shared" si="339"/>
        <v>6101</v>
      </c>
      <c r="G10872" t="str">
        <f>IF(F10872&gt;10000,"省直辖县市",VLOOKUP(F10872,'Regionalism Code'!H:I,2,FALSE))</f>
        <v>西安市</v>
      </c>
      <c r="H10872" s="7">
        <v>99.359267332276005</v>
      </c>
      <c r="I10872" s="7">
        <v>104.390301833601</v>
      </c>
      <c r="J10872" s="7">
        <v>94.798133546616597</v>
      </c>
      <c r="K10872" s="7">
        <v>73.877297532220197</v>
      </c>
      <c r="L10872" s="7">
        <v>67.016039980072804</v>
      </c>
      <c r="M10872" s="7">
        <v>86.599777114401803</v>
      </c>
      <c r="N10872" s="7">
        <v>111.189482149375</v>
      </c>
      <c r="O10872" s="7">
        <v>101.24234829944299</v>
      </c>
      <c r="P10872" s="7">
        <v>87.702817298839406</v>
      </c>
      <c r="Q10872" s="7">
        <v>91.041260689287398</v>
      </c>
    </row>
    <row r="10873" spans="1:17">
      <c r="A10873" s="6">
        <v>2017</v>
      </c>
      <c r="B10873" s="6" t="s">
        <v>102</v>
      </c>
      <c r="C10873" s="6">
        <v>610116</v>
      </c>
      <c r="D10873">
        <f t="shared" si="338"/>
        <v>61</v>
      </c>
      <c r="E10873" t="str">
        <f>VLOOKUP(D10873,'Regionalism Code'!B:C,2,FALSE)</f>
        <v>陕西省</v>
      </c>
      <c r="F10873">
        <f t="shared" si="339"/>
        <v>6101</v>
      </c>
      <c r="G10873" t="str">
        <f>IF(F10873&gt;10000,"省直辖县市",VLOOKUP(F10873,'Regionalism Code'!H:I,2,FALSE))</f>
        <v>西安市</v>
      </c>
      <c r="H10873" s="7">
        <v>112.415807332781</v>
      </c>
      <c r="I10873" s="7">
        <v>104.744750737746</v>
      </c>
      <c r="J10873" s="7">
        <v>129.94240119420101</v>
      </c>
      <c r="K10873" s="7">
        <v>81.413977042223806</v>
      </c>
      <c r="L10873" s="7">
        <v>95.9854144708832</v>
      </c>
      <c r="M10873" s="7">
        <v>91.340727215648002</v>
      </c>
      <c r="N10873" s="7">
        <v>154.86634305360499</v>
      </c>
      <c r="O10873" s="7">
        <v>139.11958854680299</v>
      </c>
      <c r="P10873" s="7">
        <v>132.12502318671201</v>
      </c>
      <c r="Q10873" s="7">
        <v>105.903787348894</v>
      </c>
    </row>
    <row r="10874" spans="1:17">
      <c r="A10874" s="6">
        <v>2018</v>
      </c>
      <c r="B10874" s="6" t="s">
        <v>102</v>
      </c>
      <c r="C10874" s="6">
        <v>610116</v>
      </c>
      <c r="D10874">
        <f t="shared" si="338"/>
        <v>61</v>
      </c>
      <c r="E10874" t="str">
        <f>VLOOKUP(D10874,'Regionalism Code'!B:C,2,FALSE)</f>
        <v>陕西省</v>
      </c>
      <c r="F10874">
        <f t="shared" si="339"/>
        <v>6101</v>
      </c>
      <c r="G10874" t="str">
        <f>IF(F10874&gt;10000,"省直辖县市",VLOOKUP(F10874,'Regionalism Code'!H:I,2,FALSE))</f>
        <v>西安市</v>
      </c>
      <c r="H10874" s="7">
        <v>116.24923793745199</v>
      </c>
      <c r="I10874" s="7">
        <v>104.004900487641</v>
      </c>
      <c r="J10874" s="7">
        <v>139.132330981048</v>
      </c>
      <c r="K10874" s="7">
        <v>92.859705966825601</v>
      </c>
      <c r="L10874" s="7">
        <v>112.22586522930099</v>
      </c>
      <c r="M10874" s="7">
        <v>82.516485101265204</v>
      </c>
      <c r="N10874" s="7">
        <v>150.225693264873</v>
      </c>
      <c r="O10874" s="7">
        <v>160.414725667456</v>
      </c>
      <c r="P10874" s="7">
        <v>129.04726258126101</v>
      </c>
      <c r="Q10874" s="7">
        <v>115.104739794298</v>
      </c>
    </row>
    <row r="10875" spans="1:17">
      <c r="A10875" s="6">
        <v>2016</v>
      </c>
      <c r="B10875" s="6" t="s">
        <v>2838</v>
      </c>
      <c r="C10875" s="8">
        <v>610117</v>
      </c>
      <c r="D10875">
        <f t="shared" si="338"/>
        <v>61</v>
      </c>
      <c r="E10875" t="str">
        <f>VLOOKUP(D10875,'Regionalism Code'!B:C,2,FALSE)</f>
        <v>陕西省</v>
      </c>
      <c r="F10875">
        <f t="shared" si="339"/>
        <v>6101</v>
      </c>
      <c r="G10875" t="str">
        <f>IF(F10875&gt;10000,"省直辖县市",VLOOKUP(F10875,'Regionalism Code'!H:I,2,FALSE))</f>
        <v>西安市</v>
      </c>
      <c r="H10875" s="7">
        <v>90.899962134984406</v>
      </c>
      <c r="I10875" s="7">
        <v>95.980326615740907</v>
      </c>
      <c r="J10875" s="7">
        <v>83.905201445691404</v>
      </c>
      <c r="K10875" s="7">
        <v>55.271758365573703</v>
      </c>
      <c r="L10875" s="7">
        <v>62.7239583937818</v>
      </c>
      <c r="M10875" s="7">
        <v>71.037201225070206</v>
      </c>
      <c r="N10875" s="7">
        <v>101.170917779954</v>
      </c>
      <c r="O10875" s="7">
        <v>88.281657282651594</v>
      </c>
      <c r="P10875" s="7">
        <v>78.279270439992601</v>
      </c>
      <c r="Q10875" s="7">
        <v>86.840836302483893</v>
      </c>
    </row>
    <row r="10876" spans="1:17">
      <c r="A10876" s="6">
        <v>2017</v>
      </c>
      <c r="B10876" s="6" t="s">
        <v>2838</v>
      </c>
      <c r="C10876" s="6">
        <v>610117</v>
      </c>
      <c r="D10876">
        <f t="shared" si="338"/>
        <v>61</v>
      </c>
      <c r="E10876" t="str">
        <f>VLOOKUP(D10876,'Regionalism Code'!B:C,2,FALSE)</f>
        <v>陕西省</v>
      </c>
      <c r="F10876">
        <f t="shared" si="339"/>
        <v>6101</v>
      </c>
      <c r="G10876" t="str">
        <f>IF(F10876&gt;10000,"省直辖县市",VLOOKUP(F10876,'Regionalism Code'!H:I,2,FALSE))</f>
        <v>西安市</v>
      </c>
      <c r="H10876" s="7">
        <v>105.887834360198</v>
      </c>
      <c r="I10876" s="7">
        <v>94.9818621128383</v>
      </c>
      <c r="J10876" s="7">
        <v>128.545890188817</v>
      </c>
      <c r="K10876" s="7">
        <v>73.795861739760994</v>
      </c>
      <c r="L10876" s="7">
        <v>98.780116899214704</v>
      </c>
      <c r="M10876" s="7">
        <v>86.999660289984305</v>
      </c>
      <c r="N10876" s="7">
        <v>158.41350525159399</v>
      </c>
      <c r="O10876" s="7">
        <v>135.84426199871001</v>
      </c>
      <c r="P10876" s="7">
        <v>123.443487316667</v>
      </c>
      <c r="Q10876" s="7">
        <v>100.73237177223299</v>
      </c>
    </row>
    <row r="10877" spans="1:17">
      <c r="A10877" s="6">
        <v>2018</v>
      </c>
      <c r="B10877" s="6" t="s">
        <v>2838</v>
      </c>
      <c r="C10877" s="6">
        <v>610117</v>
      </c>
      <c r="D10877">
        <f t="shared" si="338"/>
        <v>61</v>
      </c>
      <c r="E10877" t="str">
        <f>VLOOKUP(D10877,'Regionalism Code'!B:C,2,FALSE)</f>
        <v>陕西省</v>
      </c>
      <c r="F10877">
        <f t="shared" si="339"/>
        <v>6101</v>
      </c>
      <c r="G10877" t="str">
        <f>IF(F10877&gt;10000,"省直辖县市",VLOOKUP(F10877,'Regionalism Code'!H:I,2,FALSE))</f>
        <v>西安市</v>
      </c>
      <c r="H10877" s="7">
        <v>110.736526931841</v>
      </c>
      <c r="I10877" s="7">
        <v>96.330134355033294</v>
      </c>
      <c r="J10877" s="7">
        <v>137.74097459935601</v>
      </c>
      <c r="K10877" s="7">
        <v>93.726394058341697</v>
      </c>
      <c r="L10877" s="7">
        <v>114.562988106986</v>
      </c>
      <c r="M10877" s="7">
        <v>85.443770502620197</v>
      </c>
      <c r="N10877" s="7">
        <v>151.63026120750101</v>
      </c>
      <c r="O10877" s="7">
        <v>155.250154741232</v>
      </c>
      <c r="P10877" s="7">
        <v>125.417887872631</v>
      </c>
      <c r="Q10877" s="7">
        <v>109.24160638537001</v>
      </c>
    </row>
    <row r="10878" spans="1:17">
      <c r="A10878" s="6">
        <v>2016</v>
      </c>
      <c r="B10878" s="6" t="s">
        <v>2839</v>
      </c>
      <c r="C10878" s="6">
        <v>610122</v>
      </c>
      <c r="D10878">
        <f t="shared" si="338"/>
        <v>61</v>
      </c>
      <c r="E10878" t="str">
        <f>VLOOKUP(D10878,'Regionalism Code'!B:C,2,FALSE)</f>
        <v>陕西省</v>
      </c>
      <c r="F10878">
        <f t="shared" si="339"/>
        <v>6101</v>
      </c>
      <c r="G10878" t="str">
        <f>IF(F10878&gt;10000,"省直辖县市",VLOOKUP(F10878,'Regionalism Code'!H:I,2,FALSE))</f>
        <v>西安市</v>
      </c>
      <c r="H10878" s="7">
        <v>83.068413125528096</v>
      </c>
      <c r="I10878" s="7">
        <v>86.847991877299805</v>
      </c>
      <c r="J10878" s="7">
        <v>81.380211220045197</v>
      </c>
      <c r="K10878" s="7">
        <v>45.957806446701397</v>
      </c>
      <c r="L10878" s="7">
        <v>55.425238507191402</v>
      </c>
      <c r="M10878" s="7">
        <v>63.673036745940202</v>
      </c>
      <c r="N10878" s="7">
        <v>101.325687971966</v>
      </c>
      <c r="O10878" s="7">
        <v>86.018512056822502</v>
      </c>
      <c r="P10878" s="7">
        <v>81.6300643034579</v>
      </c>
      <c r="Q10878" s="7">
        <v>73.661122902421297</v>
      </c>
    </row>
    <row r="10879" spans="1:17">
      <c r="A10879" s="6">
        <v>2017</v>
      </c>
      <c r="B10879" s="6" t="s">
        <v>2839</v>
      </c>
      <c r="C10879" s="6">
        <v>610122</v>
      </c>
      <c r="D10879">
        <f t="shared" si="338"/>
        <v>61</v>
      </c>
      <c r="E10879" t="str">
        <f>VLOOKUP(D10879,'Regionalism Code'!B:C,2,FALSE)</f>
        <v>陕西省</v>
      </c>
      <c r="F10879">
        <f t="shared" si="339"/>
        <v>6101</v>
      </c>
      <c r="G10879" t="str">
        <f>IF(F10879&gt;10000,"省直辖县市",VLOOKUP(F10879,'Regionalism Code'!H:I,2,FALSE))</f>
        <v>西安市</v>
      </c>
      <c r="H10879" s="7">
        <v>97.2028113580037</v>
      </c>
      <c r="I10879" s="7">
        <v>87.777386788800598</v>
      </c>
      <c r="J10879" s="7">
        <v>111.62289082484899</v>
      </c>
      <c r="K10879" s="7">
        <v>43.6955117226236</v>
      </c>
      <c r="L10879" s="7">
        <v>77.377749935982905</v>
      </c>
      <c r="M10879" s="7">
        <v>68.039150684574295</v>
      </c>
      <c r="N10879" s="7">
        <v>137.66747549240199</v>
      </c>
      <c r="O10879" s="7">
        <v>121.58154706771199</v>
      </c>
      <c r="P10879" s="7">
        <v>119.926449688571</v>
      </c>
      <c r="Q10879" s="7">
        <v>102.127781260262</v>
      </c>
    </row>
    <row r="10880" spans="1:17">
      <c r="A10880" s="6">
        <v>2018</v>
      </c>
      <c r="B10880" s="6" t="s">
        <v>2839</v>
      </c>
      <c r="C10880" s="6">
        <v>610122</v>
      </c>
      <c r="D10880">
        <f t="shared" si="338"/>
        <v>61</v>
      </c>
      <c r="E10880" t="str">
        <f>VLOOKUP(D10880,'Regionalism Code'!B:C,2,FALSE)</f>
        <v>陕西省</v>
      </c>
      <c r="F10880">
        <f t="shared" si="339"/>
        <v>6101</v>
      </c>
      <c r="G10880" t="str">
        <f>IF(F10880&gt;10000,"省直辖县市",VLOOKUP(F10880,'Regionalism Code'!H:I,2,FALSE))</f>
        <v>西安市</v>
      </c>
      <c r="H10880" s="7">
        <v>97.140916290684402</v>
      </c>
      <c r="I10880" s="7">
        <v>84.887459268142507</v>
      </c>
      <c r="J10880" s="7">
        <v>112.97734284718101</v>
      </c>
      <c r="K10880" s="7">
        <v>48.555142059387201</v>
      </c>
      <c r="L10880" s="7">
        <v>75.908452966219301</v>
      </c>
      <c r="M10880" s="7">
        <v>61.871167441772499</v>
      </c>
      <c r="N10880" s="7">
        <v>131.11156602417799</v>
      </c>
      <c r="O10880" s="7">
        <v>128.43947044871101</v>
      </c>
      <c r="P10880" s="7">
        <v>127.821792846951</v>
      </c>
      <c r="Q10880" s="7">
        <v>108.830269631032</v>
      </c>
    </row>
    <row r="10881" spans="1:17">
      <c r="A10881" s="6">
        <v>2016</v>
      </c>
      <c r="B10881" s="6" t="s">
        <v>2840</v>
      </c>
      <c r="C10881" s="6">
        <v>610124</v>
      </c>
      <c r="D10881">
        <f t="shared" si="338"/>
        <v>61</v>
      </c>
      <c r="E10881" t="str">
        <f>VLOOKUP(D10881,'Regionalism Code'!B:C,2,FALSE)</f>
        <v>陕西省</v>
      </c>
      <c r="F10881">
        <f t="shared" si="339"/>
        <v>6101</v>
      </c>
      <c r="G10881" t="str">
        <f>IF(F10881&gt;10000,"省直辖县市",VLOOKUP(F10881,'Regionalism Code'!H:I,2,FALSE))</f>
        <v>西安市</v>
      </c>
      <c r="H10881" s="7">
        <v>86.597103803319797</v>
      </c>
      <c r="I10881" s="7">
        <v>89.182232601001999</v>
      </c>
      <c r="J10881" s="7">
        <v>83.439486708483201</v>
      </c>
      <c r="K10881" s="7">
        <v>48.245312817892803</v>
      </c>
      <c r="L10881" s="7">
        <v>56.627517209293899</v>
      </c>
      <c r="M10881" s="7">
        <v>64.457565393211596</v>
      </c>
      <c r="N10881" s="7">
        <v>96.679513136438302</v>
      </c>
      <c r="O10881" s="7">
        <v>92.726867942974195</v>
      </c>
      <c r="P10881" s="7">
        <v>84.777028502387097</v>
      </c>
      <c r="Q10881" s="7">
        <v>83.804242421625304</v>
      </c>
    </row>
    <row r="10882" spans="1:17">
      <c r="A10882" s="6">
        <v>2017</v>
      </c>
      <c r="B10882" s="6" t="s">
        <v>2840</v>
      </c>
      <c r="C10882" s="6">
        <v>610124</v>
      </c>
      <c r="D10882">
        <f t="shared" ref="D10882:D10945" si="340">INT(C10882/10000)</f>
        <v>61</v>
      </c>
      <c r="E10882" t="str">
        <f>VLOOKUP(D10882,'Regionalism Code'!B:C,2,FALSE)</f>
        <v>陕西省</v>
      </c>
      <c r="F10882">
        <f t="shared" ref="F10882:F10945" si="341">IF(OR(D10882=11,D10882=12,D10882=31,D10882=50),D10882*100,IF(MID(C10882,3,1)="9",C10882,INT(C10882/100)))</f>
        <v>6101</v>
      </c>
      <c r="G10882" t="str">
        <f>IF(F10882&gt;10000,"省直辖县市",VLOOKUP(F10882,'Regionalism Code'!H:I,2,FALSE))</f>
        <v>西安市</v>
      </c>
      <c r="H10882" s="7">
        <v>98.376803403284896</v>
      </c>
      <c r="I10882" s="7">
        <v>89.970110865001104</v>
      </c>
      <c r="J10882" s="7">
        <v>113.938717603638</v>
      </c>
      <c r="K10882" s="7">
        <v>51.124029302120697</v>
      </c>
      <c r="L10882" s="7">
        <v>86.194403364315605</v>
      </c>
      <c r="M10882" s="7">
        <v>71.805565925675097</v>
      </c>
      <c r="N10882" s="7">
        <v>129.705654856953</v>
      </c>
      <c r="O10882" s="7">
        <v>126.334358140056</v>
      </c>
      <c r="P10882" s="7">
        <v>125.145825764943</v>
      </c>
      <c r="Q10882" s="7">
        <v>97.863115284820793</v>
      </c>
    </row>
    <row r="10883" spans="1:17">
      <c r="A10883" s="6">
        <v>2018</v>
      </c>
      <c r="B10883" s="6" t="s">
        <v>2840</v>
      </c>
      <c r="C10883" s="6">
        <v>610124</v>
      </c>
      <c r="D10883">
        <f t="shared" si="340"/>
        <v>61</v>
      </c>
      <c r="E10883" t="str">
        <f>VLOOKUP(D10883,'Regionalism Code'!B:C,2,FALSE)</f>
        <v>陕西省</v>
      </c>
      <c r="F10883">
        <f t="shared" si="341"/>
        <v>6101</v>
      </c>
      <c r="G10883" t="str">
        <f>IF(F10883&gt;10000,"省直辖县市",VLOOKUP(F10883,'Regionalism Code'!H:I,2,FALSE))</f>
        <v>西安市</v>
      </c>
      <c r="H10883" s="7">
        <v>100.120432058467</v>
      </c>
      <c r="I10883" s="7">
        <v>88.105845724413101</v>
      </c>
      <c r="J10883" s="7">
        <v>115.694432595386</v>
      </c>
      <c r="K10883" s="7">
        <v>60.577964911897197</v>
      </c>
      <c r="L10883" s="7">
        <v>89.440864394656202</v>
      </c>
      <c r="M10883" s="7">
        <v>66.641782451526396</v>
      </c>
      <c r="N10883" s="7">
        <v>127.389756976575</v>
      </c>
      <c r="O10883" s="7">
        <v>133.36901859737401</v>
      </c>
      <c r="P10883" s="7">
        <v>115.73420466371201</v>
      </c>
      <c r="Q10883" s="7">
        <v>111.498090463778</v>
      </c>
    </row>
    <row r="10884" spans="1:17">
      <c r="A10884" s="6">
        <v>2016</v>
      </c>
      <c r="B10884" s="6" t="s">
        <v>2841</v>
      </c>
      <c r="C10884" s="6">
        <v>610125</v>
      </c>
      <c r="D10884">
        <f t="shared" si="340"/>
        <v>61</v>
      </c>
      <c r="E10884" t="str">
        <f>VLOOKUP(D10884,'Regionalism Code'!B:C,2,FALSE)</f>
        <v>陕西省</v>
      </c>
      <c r="F10884">
        <f t="shared" si="341"/>
        <v>6101</v>
      </c>
      <c r="G10884" t="str">
        <f>IF(F10884&gt;10000,"省直辖县市",VLOOKUP(F10884,'Regionalism Code'!H:I,2,FALSE))</f>
        <v>西安市</v>
      </c>
      <c r="H10884" s="7">
        <v>89.772556961735404</v>
      </c>
      <c r="I10884" s="7">
        <v>96.390160009571602</v>
      </c>
      <c r="J10884" s="7">
        <v>82.283132710960501</v>
      </c>
      <c r="K10884" s="7">
        <v>59.4843021515142</v>
      </c>
      <c r="L10884" s="7">
        <v>55.716881087075301</v>
      </c>
      <c r="M10884" s="7">
        <v>68.915133109753</v>
      </c>
      <c r="N10884" s="7">
        <v>96.512140683081</v>
      </c>
      <c r="O10884" s="7">
        <v>88.407065326528894</v>
      </c>
      <c r="P10884" s="7">
        <v>83.946882233887195</v>
      </c>
      <c r="Q10884" s="7">
        <v>81.536309075533197</v>
      </c>
    </row>
    <row r="10885" spans="1:17">
      <c r="A10885" s="6">
        <v>2017</v>
      </c>
      <c r="B10885" s="6" t="s">
        <v>2841</v>
      </c>
      <c r="C10885" s="6">
        <v>610125</v>
      </c>
      <c r="D10885">
        <f t="shared" si="340"/>
        <v>61</v>
      </c>
      <c r="E10885" t="str">
        <f>VLOOKUP(D10885,'Regionalism Code'!B:C,2,FALSE)</f>
        <v>陕西省</v>
      </c>
      <c r="F10885">
        <f t="shared" si="341"/>
        <v>6101</v>
      </c>
      <c r="G10885" t="str">
        <f>IF(F10885&gt;10000,"省直辖县市",VLOOKUP(F10885,'Regionalism Code'!H:I,2,FALSE))</f>
        <v>西安市</v>
      </c>
      <c r="H10885" s="7">
        <v>103.13992790321301</v>
      </c>
      <c r="I10885" s="7">
        <v>97.052991816572501</v>
      </c>
      <c r="J10885" s="7">
        <v>114.54064729604799</v>
      </c>
      <c r="K10885" s="7">
        <v>61.875858348720399</v>
      </c>
      <c r="L10885" s="7">
        <v>81.817092500292702</v>
      </c>
      <c r="M10885" s="7">
        <v>74.342557763115295</v>
      </c>
      <c r="N10885" s="7">
        <v>137.01867088541701</v>
      </c>
      <c r="O10885" s="7">
        <v>123.500743774895</v>
      </c>
      <c r="P10885" s="7">
        <v>124.453272577308</v>
      </c>
      <c r="Q10885" s="7">
        <v>102.528285203999</v>
      </c>
    </row>
    <row r="10886" spans="1:17">
      <c r="A10886" s="6">
        <v>2018</v>
      </c>
      <c r="B10886" s="6" t="s">
        <v>2841</v>
      </c>
      <c r="C10886" s="6">
        <v>610125</v>
      </c>
      <c r="D10886">
        <f t="shared" si="340"/>
        <v>61</v>
      </c>
      <c r="E10886" t="str">
        <f>VLOOKUP(D10886,'Regionalism Code'!B:C,2,FALSE)</f>
        <v>陕西省</v>
      </c>
      <c r="F10886">
        <f t="shared" si="341"/>
        <v>6101</v>
      </c>
      <c r="G10886" t="str">
        <f>IF(F10886&gt;10000,"省直辖县市",VLOOKUP(F10886,'Regionalism Code'!H:I,2,FALSE))</f>
        <v>西安市</v>
      </c>
      <c r="H10886" s="7">
        <v>106.59384928285699</v>
      </c>
      <c r="I10886" s="7">
        <v>96.053570103804404</v>
      </c>
      <c r="J10886" s="7">
        <v>121.530983608304</v>
      </c>
      <c r="K10886" s="7">
        <v>74.572275038780703</v>
      </c>
      <c r="L10886" s="7">
        <v>90.670013253235894</v>
      </c>
      <c r="M10886" s="7">
        <v>71.516556555835606</v>
      </c>
      <c r="N10886" s="7">
        <v>135.917995290058</v>
      </c>
      <c r="O10886" s="7">
        <v>138.17909243866299</v>
      </c>
      <c r="P10886" s="7">
        <v>123.223582847974</v>
      </c>
      <c r="Q10886" s="7">
        <v>114.261053890716</v>
      </c>
    </row>
    <row r="10887" spans="1:17">
      <c r="A10887" s="6">
        <v>2016</v>
      </c>
      <c r="B10887" s="6" t="s">
        <v>2842</v>
      </c>
      <c r="C10887" s="6">
        <v>610202</v>
      </c>
      <c r="D10887">
        <f t="shared" si="340"/>
        <v>61</v>
      </c>
      <c r="E10887" t="str">
        <f>VLOOKUP(D10887,'Regionalism Code'!B:C,2,FALSE)</f>
        <v>陕西省</v>
      </c>
      <c r="F10887">
        <f t="shared" si="341"/>
        <v>6102</v>
      </c>
      <c r="G10887" t="str">
        <f>IF(F10887&gt;10000,"省直辖县市",VLOOKUP(F10887,'Regionalism Code'!H:I,2,FALSE))</f>
        <v>铜川市</v>
      </c>
      <c r="H10887" s="7">
        <v>91.030356635738201</v>
      </c>
      <c r="I10887" s="7">
        <v>92.093495059521899</v>
      </c>
      <c r="J10887" s="7">
        <v>96.947616825746394</v>
      </c>
      <c r="K10887" s="7">
        <v>54.639341867712602</v>
      </c>
      <c r="L10887" s="7">
        <v>76.961024884789495</v>
      </c>
      <c r="M10887" s="7">
        <v>73.753796584208203</v>
      </c>
      <c r="N10887" s="7">
        <v>122.736551519984</v>
      </c>
      <c r="O10887" s="7">
        <v>100.480377509188</v>
      </c>
      <c r="P10887" s="7">
        <v>83.818777742782302</v>
      </c>
      <c r="Q10887" s="7">
        <v>76.772864239970403</v>
      </c>
    </row>
    <row r="10888" spans="1:17">
      <c r="A10888" s="6">
        <v>2017</v>
      </c>
      <c r="B10888" s="6" t="s">
        <v>2842</v>
      </c>
      <c r="C10888" s="6">
        <v>610202</v>
      </c>
      <c r="D10888">
        <f t="shared" si="340"/>
        <v>61</v>
      </c>
      <c r="E10888" t="str">
        <f>VLOOKUP(D10888,'Regionalism Code'!B:C,2,FALSE)</f>
        <v>陕西省</v>
      </c>
      <c r="F10888">
        <f t="shared" si="341"/>
        <v>6102</v>
      </c>
      <c r="G10888" t="str">
        <f>IF(F10888&gt;10000,"省直辖县市",VLOOKUP(F10888,'Regionalism Code'!H:I,2,FALSE))</f>
        <v>铜川市</v>
      </c>
      <c r="H10888" s="7">
        <v>103.15848326833</v>
      </c>
      <c r="I10888" s="7">
        <v>92.253019750376595</v>
      </c>
      <c r="J10888" s="7">
        <v>125.98124189266299</v>
      </c>
      <c r="K10888" s="7">
        <v>56.153461555544801</v>
      </c>
      <c r="L10888" s="7">
        <v>99.077176152098005</v>
      </c>
      <c r="M10888" s="7">
        <v>79.883213285991403</v>
      </c>
      <c r="N10888" s="7">
        <v>159.46297709999601</v>
      </c>
      <c r="O10888" s="7">
        <v>131.245922253331</v>
      </c>
      <c r="P10888" s="7">
        <v>124.38998539348501</v>
      </c>
      <c r="Q10888" s="7">
        <v>97.701882807394796</v>
      </c>
    </row>
    <row r="10889" spans="1:17">
      <c r="A10889" s="6">
        <v>2018</v>
      </c>
      <c r="B10889" s="6" t="s">
        <v>2842</v>
      </c>
      <c r="C10889" s="6">
        <v>610202</v>
      </c>
      <c r="D10889">
        <f t="shared" si="340"/>
        <v>61</v>
      </c>
      <c r="E10889" t="str">
        <f>VLOOKUP(D10889,'Regionalism Code'!B:C,2,FALSE)</f>
        <v>陕西省</v>
      </c>
      <c r="F10889">
        <f t="shared" si="341"/>
        <v>6102</v>
      </c>
      <c r="G10889" t="str">
        <f>IF(F10889&gt;10000,"省直辖县市",VLOOKUP(F10889,'Regionalism Code'!H:I,2,FALSE))</f>
        <v>铜川市</v>
      </c>
      <c r="H10889" s="7">
        <v>103.918296888554</v>
      </c>
      <c r="I10889" s="7">
        <v>90.939119380447394</v>
      </c>
      <c r="J10889" s="7">
        <v>125.384805457878</v>
      </c>
      <c r="K10889" s="7">
        <v>70.9117282557051</v>
      </c>
      <c r="L10889" s="7">
        <v>102.204339606639</v>
      </c>
      <c r="M10889" s="7">
        <v>78.274873264001897</v>
      </c>
      <c r="N10889" s="7">
        <v>152.216552837367</v>
      </c>
      <c r="O10889" s="7">
        <v>134.086438764528</v>
      </c>
      <c r="P10889" s="7">
        <v>115.483921980427</v>
      </c>
      <c r="Q10889" s="7">
        <v>107.77363144596301</v>
      </c>
    </row>
    <row r="10890" spans="1:17">
      <c r="A10890" s="6">
        <v>2016</v>
      </c>
      <c r="B10890" s="6" t="s">
        <v>2843</v>
      </c>
      <c r="C10890" s="6">
        <v>610203</v>
      </c>
      <c r="D10890">
        <f t="shared" si="340"/>
        <v>61</v>
      </c>
      <c r="E10890" t="str">
        <f>VLOOKUP(D10890,'Regionalism Code'!B:C,2,FALSE)</f>
        <v>陕西省</v>
      </c>
      <c r="F10890">
        <f t="shared" si="341"/>
        <v>6102</v>
      </c>
      <c r="G10890" t="str">
        <f>IF(F10890&gt;10000,"省直辖县市",VLOOKUP(F10890,'Regionalism Code'!H:I,2,FALSE))</f>
        <v>铜川市</v>
      </c>
      <c r="H10890" s="7">
        <v>85.457826907783996</v>
      </c>
      <c r="I10890" s="7">
        <v>87.511789414570998</v>
      </c>
      <c r="J10890" s="7">
        <v>88.542944779460001</v>
      </c>
      <c r="K10890" s="7">
        <v>46.383276825049101</v>
      </c>
      <c r="L10890" s="7">
        <v>67.824608554012798</v>
      </c>
      <c r="M10890" s="7">
        <v>66.142653238709897</v>
      </c>
      <c r="N10890" s="7">
        <v>114.07633714277</v>
      </c>
      <c r="O10890" s="7">
        <v>90.965766929010201</v>
      </c>
      <c r="P10890" s="7">
        <v>80.860033803338794</v>
      </c>
      <c r="Q10890" s="7">
        <v>73.074760372530505</v>
      </c>
    </row>
    <row r="10891" spans="1:17">
      <c r="A10891" s="6">
        <v>2017</v>
      </c>
      <c r="B10891" s="6" t="s">
        <v>2843</v>
      </c>
      <c r="C10891" s="6">
        <v>610203</v>
      </c>
      <c r="D10891">
        <f t="shared" si="340"/>
        <v>61</v>
      </c>
      <c r="E10891" t="str">
        <f>VLOOKUP(D10891,'Regionalism Code'!B:C,2,FALSE)</f>
        <v>陕西省</v>
      </c>
      <c r="F10891">
        <f t="shared" si="341"/>
        <v>6102</v>
      </c>
      <c r="G10891" t="str">
        <f>IF(F10891&gt;10000,"省直辖县市",VLOOKUP(F10891,'Regionalism Code'!H:I,2,FALSE))</f>
        <v>铜川市</v>
      </c>
      <c r="H10891" s="7">
        <v>98.957353772396303</v>
      </c>
      <c r="I10891" s="7">
        <v>87.855338028120201</v>
      </c>
      <c r="J10891" s="7">
        <v>119.246774766421</v>
      </c>
      <c r="K10891" s="7">
        <v>47.114721619549897</v>
      </c>
      <c r="L10891" s="7">
        <v>85.591163221581496</v>
      </c>
      <c r="M10891" s="7">
        <v>73.130142749337494</v>
      </c>
      <c r="N10891" s="7">
        <v>159.002846914781</v>
      </c>
      <c r="O10891" s="7">
        <v>122.056650020522</v>
      </c>
      <c r="P10891" s="7">
        <v>123.07190659571999</v>
      </c>
      <c r="Q10891" s="7">
        <v>98.752983627499603</v>
      </c>
    </row>
    <row r="10892" spans="1:17">
      <c r="A10892" s="6">
        <v>2018</v>
      </c>
      <c r="B10892" s="6" t="s">
        <v>2843</v>
      </c>
      <c r="C10892" s="6">
        <v>610203</v>
      </c>
      <c r="D10892">
        <f t="shared" si="340"/>
        <v>61</v>
      </c>
      <c r="E10892" t="str">
        <f>VLOOKUP(D10892,'Regionalism Code'!B:C,2,FALSE)</f>
        <v>陕西省</v>
      </c>
      <c r="F10892">
        <f t="shared" si="341"/>
        <v>6102</v>
      </c>
      <c r="G10892" t="str">
        <f>IF(F10892&gt;10000,"省直辖县市",VLOOKUP(F10892,'Regionalism Code'!H:I,2,FALSE))</f>
        <v>铜川市</v>
      </c>
      <c r="H10892" s="7">
        <v>99.210466511439193</v>
      </c>
      <c r="I10892" s="7">
        <v>86.400941424432602</v>
      </c>
      <c r="J10892" s="7">
        <v>116.504972968567</v>
      </c>
      <c r="K10892" s="7">
        <v>62.6751895320741</v>
      </c>
      <c r="L10892" s="7">
        <v>83.067624714383598</v>
      </c>
      <c r="M10892" s="7">
        <v>72.300020450248596</v>
      </c>
      <c r="N10892" s="7">
        <v>151.066986450305</v>
      </c>
      <c r="O10892" s="7">
        <v>122.37398497211301</v>
      </c>
      <c r="P10892" s="7">
        <v>112.276970918622</v>
      </c>
      <c r="Q10892" s="7">
        <v>110.086511667209</v>
      </c>
    </row>
    <row r="10893" spans="1:17">
      <c r="A10893" s="6">
        <v>2016</v>
      </c>
      <c r="B10893" s="6" t="s">
        <v>2844</v>
      </c>
      <c r="C10893" s="6">
        <v>610204</v>
      </c>
      <c r="D10893">
        <f t="shared" si="340"/>
        <v>61</v>
      </c>
      <c r="E10893" t="str">
        <f>VLOOKUP(D10893,'Regionalism Code'!B:C,2,FALSE)</f>
        <v>陕西省</v>
      </c>
      <c r="F10893">
        <f t="shared" si="341"/>
        <v>6102</v>
      </c>
      <c r="G10893" t="str">
        <f>IF(F10893&gt;10000,"省直辖县市",VLOOKUP(F10893,'Regionalism Code'!H:I,2,FALSE))</f>
        <v>铜川市</v>
      </c>
      <c r="H10893" s="7">
        <v>92.274226275773799</v>
      </c>
      <c r="I10893" s="7">
        <v>96.854930274361607</v>
      </c>
      <c r="J10893" s="7">
        <v>90.811145355822703</v>
      </c>
      <c r="K10893" s="7">
        <v>52.315101512548203</v>
      </c>
      <c r="L10893" s="7">
        <v>70.667321975775494</v>
      </c>
      <c r="M10893" s="7">
        <v>69.065992889613298</v>
      </c>
      <c r="N10893" s="7">
        <v>109.237642009732</v>
      </c>
      <c r="O10893" s="7">
        <v>98.019861991626996</v>
      </c>
      <c r="P10893" s="7">
        <v>79.734509427651901</v>
      </c>
      <c r="Q10893" s="7">
        <v>79.813117277936698</v>
      </c>
    </row>
    <row r="10894" spans="1:17">
      <c r="A10894" s="6">
        <v>2017</v>
      </c>
      <c r="B10894" s="6" t="s">
        <v>2844</v>
      </c>
      <c r="C10894" s="6">
        <v>610204</v>
      </c>
      <c r="D10894">
        <f t="shared" si="340"/>
        <v>61</v>
      </c>
      <c r="E10894" t="str">
        <f>VLOOKUP(D10894,'Regionalism Code'!B:C,2,FALSE)</f>
        <v>陕西省</v>
      </c>
      <c r="F10894">
        <f t="shared" si="341"/>
        <v>6102</v>
      </c>
      <c r="G10894" t="str">
        <f>IF(F10894&gt;10000,"省直辖县市",VLOOKUP(F10894,'Regionalism Code'!H:I,2,FALSE))</f>
        <v>铜川市</v>
      </c>
      <c r="H10894" s="7">
        <v>104.73638437868399</v>
      </c>
      <c r="I10894" s="7">
        <v>97.742059998805999</v>
      </c>
      <c r="J10894" s="7">
        <v>123.693812242213</v>
      </c>
      <c r="K10894" s="7">
        <v>54.299230154496101</v>
      </c>
      <c r="L10894" s="7">
        <v>93.739852381684599</v>
      </c>
      <c r="M10894" s="7">
        <v>75.387070202422194</v>
      </c>
      <c r="N10894" s="7">
        <v>152.08148003571</v>
      </c>
      <c r="O10894" s="7">
        <v>133.831266491393</v>
      </c>
      <c r="P10894" s="7">
        <v>122.314865690763</v>
      </c>
      <c r="Q10894" s="7">
        <v>93.389284660879497</v>
      </c>
    </row>
    <row r="10895" spans="1:17">
      <c r="A10895" s="6">
        <v>2018</v>
      </c>
      <c r="B10895" s="6" t="s">
        <v>2844</v>
      </c>
      <c r="C10895" s="6">
        <v>610204</v>
      </c>
      <c r="D10895">
        <f t="shared" si="340"/>
        <v>61</v>
      </c>
      <c r="E10895" t="str">
        <f>VLOOKUP(D10895,'Regionalism Code'!B:C,2,FALSE)</f>
        <v>陕西省</v>
      </c>
      <c r="F10895">
        <f t="shared" si="341"/>
        <v>6102</v>
      </c>
      <c r="G10895" t="str">
        <f>IF(F10895&gt;10000,"省直辖县市",VLOOKUP(F10895,'Regionalism Code'!H:I,2,FALSE))</f>
        <v>铜川市</v>
      </c>
      <c r="H10895" s="7">
        <v>108.331636042764</v>
      </c>
      <c r="I10895" s="7">
        <v>96.855592926899604</v>
      </c>
      <c r="J10895" s="7">
        <v>128.233463931187</v>
      </c>
      <c r="K10895" s="7">
        <v>71.440499760490496</v>
      </c>
      <c r="L10895" s="7">
        <v>117.55853575619</v>
      </c>
      <c r="M10895" s="7">
        <v>72.583943768953603</v>
      </c>
      <c r="N10895" s="7">
        <v>147.80008298019499</v>
      </c>
      <c r="O10895" s="7">
        <v>138.93397204420901</v>
      </c>
      <c r="P10895" s="7">
        <v>115.405611030904</v>
      </c>
      <c r="Q10895" s="7">
        <v>110.067189416684</v>
      </c>
    </row>
    <row r="10896" spans="1:17">
      <c r="A10896" s="6">
        <v>2016</v>
      </c>
      <c r="B10896" s="6" t="s">
        <v>2845</v>
      </c>
      <c r="C10896" s="6">
        <v>610222</v>
      </c>
      <c r="D10896">
        <f t="shared" si="340"/>
        <v>61</v>
      </c>
      <c r="E10896" t="str">
        <f>VLOOKUP(D10896,'Regionalism Code'!B:C,2,FALSE)</f>
        <v>陕西省</v>
      </c>
      <c r="F10896">
        <f t="shared" si="341"/>
        <v>6102</v>
      </c>
      <c r="G10896" t="str">
        <f>IF(F10896&gt;10000,"省直辖县市",VLOOKUP(F10896,'Regionalism Code'!H:I,2,FALSE))</f>
        <v>铜川市</v>
      </c>
      <c r="H10896" s="7">
        <v>86.323099383171794</v>
      </c>
      <c r="I10896" s="7">
        <v>87.119496198616602</v>
      </c>
      <c r="J10896" s="7">
        <v>83.956742006643395</v>
      </c>
      <c r="K10896" s="7">
        <v>43.1112554395432</v>
      </c>
      <c r="L10896" s="7">
        <v>63.196063807086297</v>
      </c>
      <c r="M10896" s="7">
        <v>59.845536570895398</v>
      </c>
      <c r="N10896" s="7">
        <v>105.65873442403699</v>
      </c>
      <c r="O10896" s="7">
        <v>89.082596947683101</v>
      </c>
      <c r="P10896" s="7">
        <v>76.130153419227398</v>
      </c>
      <c r="Q10896" s="7">
        <v>87.998739035267604</v>
      </c>
    </row>
    <row r="10897" spans="1:17">
      <c r="A10897" s="6">
        <v>2017</v>
      </c>
      <c r="B10897" s="6" t="s">
        <v>2845</v>
      </c>
      <c r="C10897" s="6">
        <v>610222</v>
      </c>
      <c r="D10897">
        <f t="shared" si="340"/>
        <v>61</v>
      </c>
      <c r="E10897" t="str">
        <f>VLOOKUP(D10897,'Regionalism Code'!B:C,2,FALSE)</f>
        <v>陕西省</v>
      </c>
      <c r="F10897">
        <f t="shared" si="341"/>
        <v>6102</v>
      </c>
      <c r="G10897" t="str">
        <f>IF(F10897&gt;10000,"省直辖县市",VLOOKUP(F10897,'Regionalism Code'!H:I,2,FALSE))</f>
        <v>铜川市</v>
      </c>
      <c r="H10897" s="7">
        <v>97.879710343447101</v>
      </c>
      <c r="I10897" s="7">
        <v>88.399870781078903</v>
      </c>
      <c r="J10897" s="7">
        <v>115.60504158919601</v>
      </c>
      <c r="K10897" s="7">
        <v>46.156104992554603</v>
      </c>
      <c r="L10897" s="7">
        <v>85.679993901403293</v>
      </c>
      <c r="M10897" s="7">
        <v>66.392475788218505</v>
      </c>
      <c r="N10897" s="7">
        <v>148.69227853835599</v>
      </c>
      <c r="O10897" s="7">
        <v>123.147177549229</v>
      </c>
      <c r="P10897" s="7">
        <v>112.950188068598</v>
      </c>
      <c r="Q10897" s="7">
        <v>96.978233514511501</v>
      </c>
    </row>
    <row r="10898" spans="1:17">
      <c r="A10898" s="6">
        <v>2018</v>
      </c>
      <c r="B10898" s="6" t="s">
        <v>2845</v>
      </c>
      <c r="C10898" s="6">
        <v>610222</v>
      </c>
      <c r="D10898">
        <f t="shared" si="340"/>
        <v>61</v>
      </c>
      <c r="E10898" t="str">
        <f>VLOOKUP(D10898,'Regionalism Code'!B:C,2,FALSE)</f>
        <v>陕西省</v>
      </c>
      <c r="F10898">
        <f t="shared" si="341"/>
        <v>6102</v>
      </c>
      <c r="G10898" t="str">
        <f>IF(F10898&gt;10000,"省直辖县市",VLOOKUP(F10898,'Regionalism Code'!H:I,2,FALSE))</f>
        <v>铜川市</v>
      </c>
      <c r="H10898" s="7">
        <v>97.449211555611299</v>
      </c>
      <c r="I10898" s="7">
        <v>86.226955395357706</v>
      </c>
      <c r="J10898" s="7">
        <v>113.364067882642</v>
      </c>
      <c r="K10898" s="7">
        <v>55.2196349113959</v>
      </c>
      <c r="L10898" s="7">
        <v>86.180509146691705</v>
      </c>
      <c r="M10898" s="7">
        <v>64.651672306520197</v>
      </c>
      <c r="N10898" s="7">
        <v>140.53742752225099</v>
      </c>
      <c r="O10898" s="7">
        <v>123.5098765577</v>
      </c>
      <c r="P10898" s="7">
        <v>106.052840930988</v>
      </c>
      <c r="Q10898" s="7">
        <v>105.591057130663</v>
      </c>
    </row>
    <row r="10899" spans="1:17">
      <c r="A10899" s="6">
        <v>2016</v>
      </c>
      <c r="B10899" s="6" t="s">
        <v>2846</v>
      </c>
      <c r="C10899" s="6">
        <v>610302</v>
      </c>
      <c r="D10899">
        <f t="shared" si="340"/>
        <v>61</v>
      </c>
      <c r="E10899" t="str">
        <f>VLOOKUP(D10899,'Regionalism Code'!B:C,2,FALSE)</f>
        <v>陕西省</v>
      </c>
      <c r="F10899">
        <f t="shared" si="341"/>
        <v>6103</v>
      </c>
      <c r="G10899" t="str">
        <f>IF(F10899&gt;10000,"省直辖县市",VLOOKUP(F10899,'Regionalism Code'!H:I,2,FALSE))</f>
        <v>宝鸡市</v>
      </c>
      <c r="H10899" s="7">
        <v>96.843780028929501</v>
      </c>
      <c r="I10899" s="7">
        <v>102.530862816303</v>
      </c>
      <c r="J10899" s="7">
        <v>95.6954219573811</v>
      </c>
      <c r="K10899" s="7">
        <v>64.262783306118493</v>
      </c>
      <c r="L10899" s="7">
        <v>69.921169443015103</v>
      </c>
      <c r="M10899" s="7">
        <v>79.899435753529303</v>
      </c>
      <c r="N10899" s="7">
        <v>118.00680101964301</v>
      </c>
      <c r="O10899" s="7">
        <v>100.71127279692</v>
      </c>
      <c r="P10899" s="7">
        <v>85.423733632719603</v>
      </c>
      <c r="Q10899" s="7">
        <v>80.1578058998914</v>
      </c>
    </row>
    <row r="10900" spans="1:17">
      <c r="A10900" s="6">
        <v>2017</v>
      </c>
      <c r="B10900" s="6" t="s">
        <v>2846</v>
      </c>
      <c r="C10900" s="6">
        <v>610302</v>
      </c>
      <c r="D10900">
        <f t="shared" si="340"/>
        <v>61</v>
      </c>
      <c r="E10900" t="str">
        <f>VLOOKUP(D10900,'Regionalism Code'!B:C,2,FALSE)</f>
        <v>陕西省</v>
      </c>
      <c r="F10900">
        <f t="shared" si="341"/>
        <v>6103</v>
      </c>
      <c r="G10900" t="str">
        <f>IF(F10900&gt;10000,"省直辖县市",VLOOKUP(F10900,'Regionalism Code'!H:I,2,FALSE))</f>
        <v>宝鸡市</v>
      </c>
      <c r="H10900" s="7">
        <v>110.723879038828</v>
      </c>
      <c r="I10900" s="7">
        <v>102.835128962299</v>
      </c>
      <c r="J10900" s="7">
        <v>130.73324922319699</v>
      </c>
      <c r="K10900" s="7">
        <v>69.995822709988801</v>
      </c>
      <c r="L10900" s="7">
        <v>96.0028014662213</v>
      </c>
      <c r="M10900" s="7">
        <v>86.881823357419293</v>
      </c>
      <c r="N10900" s="7">
        <v>161.32198501766501</v>
      </c>
      <c r="O10900" s="7">
        <v>139.80835932385301</v>
      </c>
      <c r="P10900" s="7">
        <v>128.97108300403499</v>
      </c>
      <c r="Q10900" s="7">
        <v>100.418978155437</v>
      </c>
    </row>
    <row r="10901" spans="1:17">
      <c r="A10901" s="6">
        <v>2018</v>
      </c>
      <c r="B10901" s="6" t="s">
        <v>2846</v>
      </c>
      <c r="C10901" s="6">
        <v>610302</v>
      </c>
      <c r="D10901">
        <f t="shared" si="340"/>
        <v>61</v>
      </c>
      <c r="E10901" t="str">
        <f>VLOOKUP(D10901,'Regionalism Code'!B:C,2,FALSE)</f>
        <v>陕西省</v>
      </c>
      <c r="F10901">
        <f t="shared" si="341"/>
        <v>6103</v>
      </c>
      <c r="G10901" t="str">
        <f>IF(F10901&gt;10000,"省直辖县市",VLOOKUP(F10901,'Regionalism Code'!H:I,2,FALSE))</f>
        <v>宝鸡市</v>
      </c>
      <c r="H10901" s="7">
        <v>115.61552989058301</v>
      </c>
      <c r="I10901" s="7">
        <v>102.224444718732</v>
      </c>
      <c r="J10901" s="7">
        <v>142.62469475167299</v>
      </c>
      <c r="K10901" s="7">
        <v>90.037147690802698</v>
      </c>
      <c r="L10901" s="7">
        <v>129.44078442472599</v>
      </c>
      <c r="M10901" s="7">
        <v>82.816021538469698</v>
      </c>
      <c r="N10901" s="7">
        <v>156.20748402375801</v>
      </c>
      <c r="O10901" s="7">
        <v>160.95751159591401</v>
      </c>
      <c r="P10901" s="7">
        <v>120.514949772199</v>
      </c>
      <c r="Q10901" s="7">
        <v>110.759808606357</v>
      </c>
    </row>
    <row r="10902" spans="1:17">
      <c r="A10902" s="6">
        <v>2016</v>
      </c>
      <c r="B10902" s="6" t="s">
        <v>2847</v>
      </c>
      <c r="C10902" s="6">
        <v>610303</v>
      </c>
      <c r="D10902">
        <f t="shared" si="340"/>
        <v>61</v>
      </c>
      <c r="E10902" t="str">
        <f>VLOOKUP(D10902,'Regionalism Code'!B:C,2,FALSE)</f>
        <v>陕西省</v>
      </c>
      <c r="F10902">
        <f t="shared" si="341"/>
        <v>6103</v>
      </c>
      <c r="G10902" t="str">
        <f>IF(F10902&gt;10000,"省直辖县市",VLOOKUP(F10902,'Regionalism Code'!H:I,2,FALSE))</f>
        <v>宝鸡市</v>
      </c>
      <c r="H10902" s="7">
        <v>95.164739548382101</v>
      </c>
      <c r="I10902" s="7">
        <v>99.054586669069707</v>
      </c>
      <c r="J10902" s="7">
        <v>96.282462253358403</v>
      </c>
      <c r="K10902" s="7">
        <v>60.923140659509798</v>
      </c>
      <c r="L10902" s="7">
        <v>72.332919824472498</v>
      </c>
      <c r="M10902" s="7">
        <v>77.259936098790902</v>
      </c>
      <c r="N10902" s="7">
        <v>118.861444718228</v>
      </c>
      <c r="O10902" s="7">
        <v>101.974740336347</v>
      </c>
      <c r="P10902" s="7">
        <v>83.604960888292396</v>
      </c>
      <c r="Q10902" s="7">
        <v>80.295276252160306</v>
      </c>
    </row>
    <row r="10903" spans="1:17">
      <c r="A10903" s="6">
        <v>2017</v>
      </c>
      <c r="B10903" s="6" t="s">
        <v>2847</v>
      </c>
      <c r="C10903" s="6">
        <v>610303</v>
      </c>
      <c r="D10903">
        <f t="shared" si="340"/>
        <v>61</v>
      </c>
      <c r="E10903" t="str">
        <f>VLOOKUP(D10903,'Regionalism Code'!B:C,2,FALSE)</f>
        <v>陕西省</v>
      </c>
      <c r="F10903">
        <f t="shared" si="341"/>
        <v>6103</v>
      </c>
      <c r="G10903" t="str">
        <f>IF(F10903&gt;10000,"省直辖县市",VLOOKUP(F10903,'Regionalism Code'!H:I,2,FALSE))</f>
        <v>宝鸡市</v>
      </c>
      <c r="H10903" s="7">
        <v>107.59222259664401</v>
      </c>
      <c r="I10903" s="7">
        <v>99.167168609355898</v>
      </c>
      <c r="J10903" s="7">
        <v>129.45768608176701</v>
      </c>
      <c r="K10903" s="7">
        <v>64.725916101090704</v>
      </c>
      <c r="L10903" s="7">
        <v>99.506942803942806</v>
      </c>
      <c r="M10903" s="7">
        <v>83.288293144540404</v>
      </c>
      <c r="N10903" s="7">
        <v>159.20480386163399</v>
      </c>
      <c r="O10903" s="7">
        <v>138.42238337307199</v>
      </c>
      <c r="P10903" s="7">
        <v>125.80469255592099</v>
      </c>
      <c r="Q10903" s="7">
        <v>95.685181033583504</v>
      </c>
    </row>
    <row r="10904" spans="1:17">
      <c r="A10904" s="6">
        <v>2018</v>
      </c>
      <c r="B10904" s="6" t="s">
        <v>2847</v>
      </c>
      <c r="C10904" s="6">
        <v>610303</v>
      </c>
      <c r="D10904">
        <f t="shared" si="340"/>
        <v>61</v>
      </c>
      <c r="E10904" t="str">
        <f>VLOOKUP(D10904,'Regionalism Code'!B:C,2,FALSE)</f>
        <v>陕西省</v>
      </c>
      <c r="F10904">
        <f t="shared" si="341"/>
        <v>6103</v>
      </c>
      <c r="G10904" t="str">
        <f>IF(F10904&gt;10000,"省直辖县市",VLOOKUP(F10904,'Regionalism Code'!H:I,2,FALSE))</f>
        <v>宝鸡市</v>
      </c>
      <c r="H10904" s="7">
        <v>112.839147542115</v>
      </c>
      <c r="I10904" s="7">
        <v>98.805691660353901</v>
      </c>
      <c r="J10904" s="7">
        <v>139.65384383065299</v>
      </c>
      <c r="K10904" s="7">
        <v>85.961979840151798</v>
      </c>
      <c r="L10904" s="7">
        <v>130.25388328387399</v>
      </c>
      <c r="M10904" s="7">
        <v>79.703992928889505</v>
      </c>
      <c r="N10904" s="7">
        <v>152.88683340314401</v>
      </c>
      <c r="O10904" s="7">
        <v>156.85254235686699</v>
      </c>
      <c r="P10904" s="7">
        <v>117.28412418416799</v>
      </c>
      <c r="Q10904" s="7">
        <v>110.45773345563801</v>
      </c>
    </row>
    <row r="10905" spans="1:17">
      <c r="A10905" s="6">
        <v>2016</v>
      </c>
      <c r="B10905" s="6" t="s">
        <v>2848</v>
      </c>
      <c r="C10905" s="6">
        <v>610304</v>
      </c>
      <c r="D10905">
        <f t="shared" si="340"/>
        <v>61</v>
      </c>
      <c r="E10905" t="str">
        <f>VLOOKUP(D10905,'Regionalism Code'!B:C,2,FALSE)</f>
        <v>陕西省</v>
      </c>
      <c r="F10905">
        <f t="shared" si="341"/>
        <v>6103</v>
      </c>
      <c r="G10905" t="str">
        <f>IF(F10905&gt;10000,"省直辖县市",VLOOKUP(F10905,'Regionalism Code'!H:I,2,FALSE))</f>
        <v>宝鸡市</v>
      </c>
      <c r="H10905" s="7">
        <v>86.035524075589706</v>
      </c>
      <c r="I10905" s="7">
        <v>89.963585773531406</v>
      </c>
      <c r="J10905" s="7">
        <v>86.756752645662502</v>
      </c>
      <c r="K10905" s="7">
        <v>48.954095740402799</v>
      </c>
      <c r="L10905" s="7">
        <v>56.841925510493503</v>
      </c>
      <c r="M10905" s="7">
        <v>66.393480741388302</v>
      </c>
      <c r="N10905" s="7">
        <v>111.85843374633301</v>
      </c>
      <c r="O10905" s="7">
        <v>91.650182367476702</v>
      </c>
      <c r="P10905" s="7">
        <v>82.190365271876601</v>
      </c>
      <c r="Q10905" s="7">
        <v>71.759810859615897</v>
      </c>
    </row>
    <row r="10906" spans="1:17">
      <c r="A10906" s="6">
        <v>2017</v>
      </c>
      <c r="B10906" s="6" t="s">
        <v>2848</v>
      </c>
      <c r="C10906" s="6">
        <v>610304</v>
      </c>
      <c r="D10906">
        <f t="shared" si="340"/>
        <v>61</v>
      </c>
      <c r="E10906" t="str">
        <f>VLOOKUP(D10906,'Regionalism Code'!B:C,2,FALSE)</f>
        <v>陕西省</v>
      </c>
      <c r="F10906">
        <f t="shared" si="341"/>
        <v>6103</v>
      </c>
      <c r="G10906" t="str">
        <f>IF(F10906&gt;10000,"省直辖县市",VLOOKUP(F10906,'Regionalism Code'!H:I,2,FALSE))</f>
        <v>宝鸡市</v>
      </c>
      <c r="H10906" s="7">
        <v>99.752958961747098</v>
      </c>
      <c r="I10906" s="7">
        <v>90.435060759363395</v>
      </c>
      <c r="J10906" s="7">
        <v>116.802955311293</v>
      </c>
      <c r="K10906" s="7">
        <v>51.540057731124698</v>
      </c>
      <c r="L10906" s="7">
        <v>82.251322996555999</v>
      </c>
      <c r="M10906" s="7">
        <v>72.019001882393994</v>
      </c>
      <c r="N10906" s="7">
        <v>142.949724171388</v>
      </c>
      <c r="O10906" s="7">
        <v>126.906554110274</v>
      </c>
      <c r="P10906" s="7">
        <v>124.418503286625</v>
      </c>
      <c r="Q10906" s="7">
        <v>99.544059577441104</v>
      </c>
    </row>
    <row r="10907" spans="1:17">
      <c r="A10907" s="6">
        <v>2018</v>
      </c>
      <c r="B10907" s="6" t="s">
        <v>2848</v>
      </c>
      <c r="C10907" s="6">
        <v>610304</v>
      </c>
      <c r="D10907">
        <f t="shared" si="340"/>
        <v>61</v>
      </c>
      <c r="E10907" t="str">
        <f>VLOOKUP(D10907,'Regionalism Code'!B:C,2,FALSE)</f>
        <v>陕西省</v>
      </c>
      <c r="F10907">
        <f t="shared" si="341"/>
        <v>6103</v>
      </c>
      <c r="G10907" t="str">
        <f>IF(F10907&gt;10000,"省直辖县市",VLOOKUP(F10907,'Regionalism Code'!H:I,2,FALSE))</f>
        <v>宝鸡市</v>
      </c>
      <c r="H10907" s="7">
        <v>102.542723927571</v>
      </c>
      <c r="I10907" s="7">
        <v>89.171389428312807</v>
      </c>
      <c r="J10907" s="7">
        <v>122.285744378402</v>
      </c>
      <c r="K10907" s="7">
        <v>67.536674194591001</v>
      </c>
      <c r="L10907" s="7">
        <v>96.7883004071806</v>
      </c>
      <c r="M10907" s="7">
        <v>71.398817983715404</v>
      </c>
      <c r="N10907" s="7">
        <v>140.525509067873</v>
      </c>
      <c r="O10907" s="7">
        <v>137.575687099519</v>
      </c>
      <c r="P10907" s="7">
        <v>114.918138952354</v>
      </c>
      <c r="Q10907" s="7">
        <v>110.82472052104499</v>
      </c>
    </row>
    <row r="10908" spans="1:17">
      <c r="A10908" s="6">
        <v>2016</v>
      </c>
      <c r="B10908" s="6" t="s">
        <v>2849</v>
      </c>
      <c r="C10908" s="6">
        <v>610322</v>
      </c>
      <c r="D10908">
        <f t="shared" si="340"/>
        <v>61</v>
      </c>
      <c r="E10908" t="str">
        <f>VLOOKUP(D10908,'Regionalism Code'!B:C,2,FALSE)</f>
        <v>陕西省</v>
      </c>
      <c r="F10908">
        <f t="shared" si="341"/>
        <v>6103</v>
      </c>
      <c r="G10908" t="str">
        <f>IF(F10908&gt;10000,"省直辖县市",VLOOKUP(F10908,'Regionalism Code'!H:I,2,FALSE))</f>
        <v>宝鸡市</v>
      </c>
      <c r="H10908" s="7">
        <v>83.507654131249595</v>
      </c>
      <c r="I10908" s="7">
        <v>86.954737541986901</v>
      </c>
      <c r="J10908" s="7">
        <v>83.018529674248398</v>
      </c>
      <c r="K10908" s="7">
        <v>44.509861046153802</v>
      </c>
      <c r="L10908" s="7">
        <v>52.3794972053104</v>
      </c>
      <c r="M10908" s="7">
        <v>65.2009091546919</v>
      </c>
      <c r="N10908" s="7">
        <v>109.356190132843</v>
      </c>
      <c r="O10908" s="7">
        <v>86.571702006652401</v>
      </c>
      <c r="P10908" s="7">
        <v>80.298659271485107</v>
      </c>
      <c r="Q10908" s="7">
        <v>73.0193711550193</v>
      </c>
    </row>
    <row r="10909" spans="1:17">
      <c r="A10909" s="6">
        <v>2017</v>
      </c>
      <c r="B10909" s="6" t="s">
        <v>2849</v>
      </c>
      <c r="C10909" s="6">
        <v>610322</v>
      </c>
      <c r="D10909">
        <f t="shared" si="340"/>
        <v>61</v>
      </c>
      <c r="E10909" t="str">
        <f>VLOOKUP(D10909,'Regionalism Code'!B:C,2,FALSE)</f>
        <v>陕西省</v>
      </c>
      <c r="F10909">
        <f t="shared" si="341"/>
        <v>6103</v>
      </c>
      <c r="G10909" t="str">
        <f>IF(F10909&gt;10000,"省直辖县市",VLOOKUP(F10909,'Regionalism Code'!H:I,2,FALSE))</f>
        <v>宝鸡市</v>
      </c>
      <c r="H10909" s="7">
        <v>97.514743436174498</v>
      </c>
      <c r="I10909" s="7">
        <v>86.754312740196298</v>
      </c>
      <c r="J10909" s="7">
        <v>114.22839913092599</v>
      </c>
      <c r="K10909" s="7">
        <v>44.024387515252002</v>
      </c>
      <c r="L10909" s="7">
        <v>76.921597811127896</v>
      </c>
      <c r="M10909" s="7">
        <v>70.672209276978606</v>
      </c>
      <c r="N10909" s="7">
        <v>143.57379935307</v>
      </c>
      <c r="O10909" s="7">
        <v>123.479696073642</v>
      </c>
      <c r="P10909" s="7">
        <v>122.813623851191</v>
      </c>
      <c r="Q10909" s="7">
        <v>102.680108508857</v>
      </c>
    </row>
    <row r="10910" spans="1:17">
      <c r="A10910" s="6">
        <v>2018</v>
      </c>
      <c r="B10910" s="6" t="s">
        <v>2849</v>
      </c>
      <c r="C10910" s="6">
        <v>610322</v>
      </c>
      <c r="D10910">
        <f t="shared" si="340"/>
        <v>61</v>
      </c>
      <c r="E10910" t="str">
        <f>VLOOKUP(D10910,'Regionalism Code'!B:C,2,FALSE)</f>
        <v>陕西省</v>
      </c>
      <c r="F10910">
        <f t="shared" si="341"/>
        <v>6103</v>
      </c>
      <c r="G10910" t="str">
        <f>IF(F10910&gt;10000,"省直辖县市",VLOOKUP(F10910,'Regionalism Code'!H:I,2,FALSE))</f>
        <v>宝鸡市</v>
      </c>
      <c r="H10910" s="7">
        <v>98.499858671488496</v>
      </c>
      <c r="I10910" s="7">
        <v>84.602125121530804</v>
      </c>
      <c r="J10910" s="7">
        <v>112.995908169313</v>
      </c>
      <c r="K10910" s="7">
        <v>54.665377376559498</v>
      </c>
      <c r="L10910" s="7">
        <v>73.940339948579904</v>
      </c>
      <c r="M10910" s="7">
        <v>65.891803018657797</v>
      </c>
      <c r="N10910" s="7">
        <v>139.78266388783399</v>
      </c>
      <c r="O10910" s="7">
        <v>125.963174291567</v>
      </c>
      <c r="P10910" s="7">
        <v>113.804063314961</v>
      </c>
      <c r="Q10910" s="7">
        <v>118.054344906989</v>
      </c>
    </row>
    <row r="10911" spans="1:17">
      <c r="A10911" s="6">
        <v>2016</v>
      </c>
      <c r="B10911" s="6" t="s">
        <v>2850</v>
      </c>
      <c r="C10911" s="6">
        <v>610323</v>
      </c>
      <c r="D10911">
        <f t="shared" si="340"/>
        <v>61</v>
      </c>
      <c r="E10911" t="str">
        <f>VLOOKUP(D10911,'Regionalism Code'!B:C,2,FALSE)</f>
        <v>陕西省</v>
      </c>
      <c r="F10911">
        <f t="shared" si="341"/>
        <v>6103</v>
      </c>
      <c r="G10911" t="str">
        <f>IF(F10911&gt;10000,"省直辖县市",VLOOKUP(F10911,'Regionalism Code'!H:I,2,FALSE))</f>
        <v>宝鸡市</v>
      </c>
      <c r="H10911" s="7">
        <v>86.067236024400302</v>
      </c>
      <c r="I10911" s="7">
        <v>89.190190395435906</v>
      </c>
      <c r="J10911" s="7">
        <v>86.145715624066796</v>
      </c>
      <c r="K10911" s="7">
        <v>47.511107486245798</v>
      </c>
      <c r="L10911" s="7">
        <v>63.910692740179798</v>
      </c>
      <c r="M10911" s="7">
        <v>67.3748964720576</v>
      </c>
      <c r="N10911" s="7">
        <v>110.571532851596</v>
      </c>
      <c r="O10911" s="7">
        <v>90.026352842754093</v>
      </c>
      <c r="P10911" s="7">
        <v>74.272039747042996</v>
      </c>
      <c r="Q10911" s="7">
        <v>75.617951740278002</v>
      </c>
    </row>
    <row r="10912" spans="1:17">
      <c r="A10912" s="6">
        <v>2017</v>
      </c>
      <c r="B10912" s="6" t="s">
        <v>2850</v>
      </c>
      <c r="C10912" s="6">
        <v>610323</v>
      </c>
      <c r="D10912">
        <f t="shared" si="340"/>
        <v>61</v>
      </c>
      <c r="E10912" t="str">
        <f>VLOOKUP(D10912,'Regionalism Code'!B:C,2,FALSE)</f>
        <v>陕西省</v>
      </c>
      <c r="F10912">
        <f t="shared" si="341"/>
        <v>6103</v>
      </c>
      <c r="G10912" t="str">
        <f>IF(F10912&gt;10000,"省直辖县市",VLOOKUP(F10912,'Regionalism Code'!H:I,2,FALSE))</f>
        <v>宝鸡市</v>
      </c>
      <c r="H10912" s="7">
        <v>99.626014606559806</v>
      </c>
      <c r="I10912" s="7">
        <v>89.2120720640645</v>
      </c>
      <c r="J10912" s="7">
        <v>119.810350603388</v>
      </c>
      <c r="K10912" s="7">
        <v>51.723346160461197</v>
      </c>
      <c r="L10912" s="7">
        <v>92.715383488087198</v>
      </c>
      <c r="M10912" s="7">
        <v>73.248235038798697</v>
      </c>
      <c r="N10912" s="7">
        <v>150.07502545271399</v>
      </c>
      <c r="O10912" s="7">
        <v>127.11488723564599</v>
      </c>
      <c r="P10912" s="7">
        <v>118.32761698598399</v>
      </c>
      <c r="Q10912" s="7">
        <v>97.3406356926195</v>
      </c>
    </row>
    <row r="10913" spans="1:17">
      <c r="A10913" s="6">
        <v>2018</v>
      </c>
      <c r="B10913" s="6" t="s">
        <v>2850</v>
      </c>
      <c r="C10913" s="6">
        <v>610323</v>
      </c>
      <c r="D10913">
        <f t="shared" si="340"/>
        <v>61</v>
      </c>
      <c r="E10913" t="str">
        <f>VLOOKUP(D10913,'Regionalism Code'!B:C,2,FALSE)</f>
        <v>陕西省</v>
      </c>
      <c r="F10913">
        <f t="shared" si="341"/>
        <v>6103</v>
      </c>
      <c r="G10913" t="str">
        <f>IF(F10913&gt;10000,"省直辖县市",VLOOKUP(F10913,'Regionalism Code'!H:I,2,FALSE))</f>
        <v>宝鸡市</v>
      </c>
      <c r="H10913" s="7">
        <v>101.925981024622</v>
      </c>
      <c r="I10913" s="7">
        <v>87.627174752977794</v>
      </c>
      <c r="J10913" s="7">
        <v>120.515089139878</v>
      </c>
      <c r="K10913" s="7">
        <v>64.413416211846595</v>
      </c>
      <c r="L10913" s="7">
        <v>95.198292688587202</v>
      </c>
      <c r="M10913" s="7">
        <v>73.446477108241297</v>
      </c>
      <c r="N10913" s="7">
        <v>144.07103984175501</v>
      </c>
      <c r="O10913" s="7">
        <v>131.508602458198</v>
      </c>
      <c r="P10913" s="7">
        <v>114.107747586632</v>
      </c>
      <c r="Q10913" s="7">
        <v>115.36727686445499</v>
      </c>
    </row>
    <row r="10914" spans="1:17">
      <c r="A10914" s="6">
        <v>2016</v>
      </c>
      <c r="B10914" s="6" t="s">
        <v>2851</v>
      </c>
      <c r="C10914" s="6">
        <v>610324</v>
      </c>
      <c r="D10914">
        <f t="shared" si="340"/>
        <v>61</v>
      </c>
      <c r="E10914" t="str">
        <f>VLOOKUP(D10914,'Regionalism Code'!B:C,2,FALSE)</f>
        <v>陕西省</v>
      </c>
      <c r="F10914">
        <f t="shared" si="341"/>
        <v>6103</v>
      </c>
      <c r="G10914" t="str">
        <f>IF(F10914&gt;10000,"省直辖县市",VLOOKUP(F10914,'Regionalism Code'!H:I,2,FALSE))</f>
        <v>宝鸡市</v>
      </c>
      <c r="H10914" s="7">
        <v>84.308081471605306</v>
      </c>
      <c r="I10914" s="7">
        <v>86.605383519062798</v>
      </c>
      <c r="J10914" s="7">
        <v>80.7795042231254</v>
      </c>
      <c r="K10914" s="7">
        <v>41.370231570247398</v>
      </c>
      <c r="L10914" s="7">
        <v>55.514180072381698</v>
      </c>
      <c r="M10914" s="7">
        <v>61.858553610755699</v>
      </c>
      <c r="N10914" s="7">
        <v>99.446021081668405</v>
      </c>
      <c r="O10914" s="7">
        <v>87.653301050518607</v>
      </c>
      <c r="P10914" s="7">
        <v>77.089763421824301</v>
      </c>
      <c r="Q10914" s="7">
        <v>83.139572248099995</v>
      </c>
    </row>
    <row r="10915" spans="1:17">
      <c r="A10915" s="6">
        <v>2017</v>
      </c>
      <c r="B10915" s="6" t="s">
        <v>2851</v>
      </c>
      <c r="C10915" s="6">
        <v>610324</v>
      </c>
      <c r="D10915">
        <f t="shared" si="340"/>
        <v>61</v>
      </c>
      <c r="E10915" t="str">
        <f>VLOOKUP(D10915,'Regionalism Code'!B:C,2,FALSE)</f>
        <v>陕西省</v>
      </c>
      <c r="F10915">
        <f t="shared" si="341"/>
        <v>6103</v>
      </c>
      <c r="G10915" t="str">
        <f>IF(F10915&gt;10000,"省直辖县市",VLOOKUP(F10915,'Regionalism Code'!H:I,2,FALSE))</f>
        <v>宝鸡市</v>
      </c>
      <c r="H10915" s="7">
        <v>96.833054746216007</v>
      </c>
      <c r="I10915" s="7">
        <v>86.340468762921802</v>
      </c>
      <c r="J10915" s="7">
        <v>112.154627960127</v>
      </c>
      <c r="K10915" s="7">
        <v>42.535367962510698</v>
      </c>
      <c r="L10915" s="7">
        <v>72.951505515016905</v>
      </c>
      <c r="M10915" s="7">
        <v>69.672450383660902</v>
      </c>
      <c r="N10915" s="7">
        <v>142.7156543401</v>
      </c>
      <c r="O10915" s="7">
        <v>121.116346550944</v>
      </c>
      <c r="P10915" s="7">
        <v>120.89010542568801</v>
      </c>
      <c r="Q10915" s="7">
        <v>103.643593672846</v>
      </c>
    </row>
    <row r="10916" spans="1:17">
      <c r="A10916" s="6">
        <v>2018</v>
      </c>
      <c r="B10916" s="6" t="s">
        <v>2851</v>
      </c>
      <c r="C10916" s="6">
        <v>610324</v>
      </c>
      <c r="D10916">
        <f t="shared" si="340"/>
        <v>61</v>
      </c>
      <c r="E10916" t="str">
        <f>VLOOKUP(D10916,'Regionalism Code'!B:C,2,FALSE)</f>
        <v>陕西省</v>
      </c>
      <c r="F10916">
        <f t="shared" si="341"/>
        <v>6103</v>
      </c>
      <c r="G10916" t="str">
        <f>IF(F10916&gt;10000,"省直辖县市",VLOOKUP(F10916,'Regionalism Code'!H:I,2,FALSE))</f>
        <v>宝鸡市</v>
      </c>
      <c r="H10916" s="7">
        <v>97.214804308980206</v>
      </c>
      <c r="I10916" s="7">
        <v>83.869703675024596</v>
      </c>
      <c r="J10916" s="7">
        <v>110.299797520506</v>
      </c>
      <c r="K10916" s="7">
        <v>53.033145778866597</v>
      </c>
      <c r="L10916" s="7">
        <v>70.425670725825995</v>
      </c>
      <c r="M10916" s="7">
        <v>66.024152344213903</v>
      </c>
      <c r="N10916" s="7">
        <v>136.68861093822599</v>
      </c>
      <c r="O10916" s="7">
        <v>122.881255395563</v>
      </c>
      <c r="P10916" s="7">
        <v>112.609005334958</v>
      </c>
      <c r="Q10916" s="7">
        <v>117.50854018608899</v>
      </c>
    </row>
    <row r="10917" spans="1:17">
      <c r="A10917" s="6">
        <v>2016</v>
      </c>
      <c r="B10917" s="6" t="s">
        <v>2852</v>
      </c>
      <c r="C10917" s="6">
        <v>610326</v>
      </c>
      <c r="D10917">
        <f t="shared" si="340"/>
        <v>61</v>
      </c>
      <c r="E10917" t="str">
        <f>VLOOKUP(D10917,'Regionalism Code'!B:C,2,FALSE)</f>
        <v>陕西省</v>
      </c>
      <c r="F10917">
        <f t="shared" si="341"/>
        <v>6103</v>
      </c>
      <c r="G10917" t="str">
        <f>IF(F10917&gt;10000,"省直辖县市",VLOOKUP(F10917,'Regionalism Code'!H:I,2,FALSE))</f>
        <v>宝鸡市</v>
      </c>
      <c r="H10917" s="7">
        <v>87.8853557191335</v>
      </c>
      <c r="I10917" s="7">
        <v>90.833071014724794</v>
      </c>
      <c r="J10917" s="7">
        <v>85.148734859219601</v>
      </c>
      <c r="K10917" s="7">
        <v>45.867880079390297</v>
      </c>
      <c r="L10917" s="7">
        <v>61.892281793221997</v>
      </c>
      <c r="M10917" s="7">
        <v>63.739816002914701</v>
      </c>
      <c r="N10917" s="7">
        <v>99.649188145644203</v>
      </c>
      <c r="O10917" s="7">
        <v>95.446970265852997</v>
      </c>
      <c r="P10917" s="7">
        <v>77.153212111634005</v>
      </c>
      <c r="Q10917" s="7">
        <v>83.130302074923407</v>
      </c>
    </row>
    <row r="10918" spans="1:17">
      <c r="A10918" s="6">
        <v>2017</v>
      </c>
      <c r="B10918" s="6" t="s">
        <v>2852</v>
      </c>
      <c r="C10918" s="6">
        <v>610326</v>
      </c>
      <c r="D10918">
        <f t="shared" si="340"/>
        <v>61</v>
      </c>
      <c r="E10918" t="str">
        <f>VLOOKUP(D10918,'Regionalism Code'!B:C,2,FALSE)</f>
        <v>陕西省</v>
      </c>
      <c r="F10918">
        <f t="shared" si="341"/>
        <v>6103</v>
      </c>
      <c r="G10918" t="str">
        <f>IF(F10918&gt;10000,"省直辖县市",VLOOKUP(F10918,'Regionalism Code'!H:I,2,FALSE))</f>
        <v>宝鸡市</v>
      </c>
      <c r="H10918" s="7">
        <v>100.22202701229099</v>
      </c>
      <c r="I10918" s="7">
        <v>91.595586854992305</v>
      </c>
      <c r="J10918" s="7">
        <v>118.08024944955299</v>
      </c>
      <c r="K10918" s="7">
        <v>50.238806634262502</v>
      </c>
      <c r="L10918" s="7">
        <v>94.378795088674906</v>
      </c>
      <c r="M10918" s="7">
        <v>70.505612873263303</v>
      </c>
      <c r="N10918" s="7">
        <v>137.49110896826301</v>
      </c>
      <c r="O10918" s="7">
        <v>130.14309183257001</v>
      </c>
      <c r="P10918" s="7">
        <v>120.677303874472</v>
      </c>
      <c r="Q10918" s="7">
        <v>96.261299185714805</v>
      </c>
    </row>
    <row r="10919" spans="1:17">
      <c r="A10919" s="6">
        <v>2018</v>
      </c>
      <c r="B10919" s="6" t="s">
        <v>2852</v>
      </c>
      <c r="C10919" s="6">
        <v>610326</v>
      </c>
      <c r="D10919">
        <f t="shared" si="340"/>
        <v>61</v>
      </c>
      <c r="E10919" t="str">
        <f>VLOOKUP(D10919,'Regionalism Code'!B:C,2,FALSE)</f>
        <v>陕西省</v>
      </c>
      <c r="F10919">
        <f t="shared" si="341"/>
        <v>6103</v>
      </c>
      <c r="G10919" t="str">
        <f>IF(F10919&gt;10000,"省直辖县市",VLOOKUP(F10919,'Regionalism Code'!H:I,2,FALSE))</f>
        <v>宝鸡市</v>
      </c>
      <c r="H10919" s="7">
        <v>101.550615062006</v>
      </c>
      <c r="I10919" s="7">
        <v>90.089379861155706</v>
      </c>
      <c r="J10919" s="7">
        <v>116.31448775368099</v>
      </c>
      <c r="K10919" s="7">
        <v>54.380182767667797</v>
      </c>
      <c r="L10919" s="7">
        <v>86.482371933244806</v>
      </c>
      <c r="M10919" s="7">
        <v>65.505223560135505</v>
      </c>
      <c r="N10919" s="7">
        <v>133.005388661447</v>
      </c>
      <c r="O10919" s="7">
        <v>133.61127933052899</v>
      </c>
      <c r="P10919" s="7">
        <v>115.05348184476701</v>
      </c>
      <c r="Q10919" s="7">
        <v>112.573335649212</v>
      </c>
    </row>
    <row r="10920" spans="1:17">
      <c r="A10920" s="6">
        <v>2016</v>
      </c>
      <c r="B10920" s="6" t="s">
        <v>2853</v>
      </c>
      <c r="C10920" s="6">
        <v>610327</v>
      </c>
      <c r="D10920">
        <f t="shared" si="340"/>
        <v>61</v>
      </c>
      <c r="E10920" t="str">
        <f>VLOOKUP(D10920,'Regionalism Code'!B:C,2,FALSE)</f>
        <v>陕西省</v>
      </c>
      <c r="F10920">
        <f t="shared" si="341"/>
        <v>6103</v>
      </c>
      <c r="G10920" t="str">
        <f>IF(F10920&gt;10000,"省直辖县市",VLOOKUP(F10920,'Regionalism Code'!H:I,2,FALSE))</f>
        <v>宝鸡市</v>
      </c>
      <c r="H10920" s="7">
        <v>85.849494347627697</v>
      </c>
      <c r="I10920" s="7">
        <v>86.899783127346794</v>
      </c>
      <c r="J10920" s="7">
        <v>79.979127653822999</v>
      </c>
      <c r="K10920" s="7">
        <v>40.145481077651198</v>
      </c>
      <c r="L10920" s="7">
        <v>55.464286636594103</v>
      </c>
      <c r="M10920" s="7">
        <v>57.045008657643898</v>
      </c>
      <c r="N10920" s="7">
        <v>100.195298864885</v>
      </c>
      <c r="O10920" s="7">
        <v>86.4854050238593</v>
      </c>
      <c r="P10920" s="7">
        <v>75.375780436573507</v>
      </c>
      <c r="Q10920" s="7">
        <v>93.054097578024695</v>
      </c>
    </row>
    <row r="10921" spans="1:17">
      <c r="A10921" s="6">
        <v>2017</v>
      </c>
      <c r="B10921" s="6" t="s">
        <v>2853</v>
      </c>
      <c r="C10921" s="6">
        <v>610327</v>
      </c>
      <c r="D10921">
        <f t="shared" si="340"/>
        <v>61</v>
      </c>
      <c r="E10921" t="str">
        <f>VLOOKUP(D10921,'Regionalism Code'!B:C,2,FALSE)</f>
        <v>陕西省</v>
      </c>
      <c r="F10921">
        <f t="shared" si="341"/>
        <v>6103</v>
      </c>
      <c r="G10921" t="str">
        <f>IF(F10921&gt;10000,"省直辖县市",VLOOKUP(F10921,'Regionalism Code'!H:I,2,FALSE))</f>
        <v>宝鸡市</v>
      </c>
      <c r="H10921" s="7">
        <v>95.687945454975406</v>
      </c>
      <c r="I10921" s="7">
        <v>87.213361953600895</v>
      </c>
      <c r="J10921" s="7">
        <v>111.32022390899201</v>
      </c>
      <c r="K10921" s="7">
        <v>42.884840934822101</v>
      </c>
      <c r="L10921" s="7">
        <v>76.6688784201625</v>
      </c>
      <c r="M10921" s="7">
        <v>65.224685967283094</v>
      </c>
      <c r="N10921" s="7">
        <v>141.3485778772</v>
      </c>
      <c r="O10921" s="7">
        <v>120.29730966981499</v>
      </c>
      <c r="P10921" s="7">
        <v>115.901359149393</v>
      </c>
      <c r="Q10921" s="7">
        <v>95.270404596614</v>
      </c>
    </row>
    <row r="10922" spans="1:17">
      <c r="A10922" s="6">
        <v>2018</v>
      </c>
      <c r="B10922" s="6" t="s">
        <v>2853</v>
      </c>
      <c r="C10922" s="6">
        <v>610327</v>
      </c>
      <c r="D10922">
        <f t="shared" si="340"/>
        <v>61</v>
      </c>
      <c r="E10922" t="str">
        <f>VLOOKUP(D10922,'Regionalism Code'!B:C,2,FALSE)</f>
        <v>陕西省</v>
      </c>
      <c r="F10922">
        <f t="shared" si="341"/>
        <v>6103</v>
      </c>
      <c r="G10922" t="str">
        <f>IF(F10922&gt;10000,"省直辖县市",VLOOKUP(F10922,'Regionalism Code'!H:I,2,FALSE))</f>
        <v>宝鸡市</v>
      </c>
      <c r="H10922" s="7">
        <v>95.712230363687894</v>
      </c>
      <c r="I10922" s="7">
        <v>84.664793508372199</v>
      </c>
      <c r="J10922" s="7">
        <v>109.64038824075701</v>
      </c>
      <c r="K10922" s="7">
        <v>48.114364245437798</v>
      </c>
      <c r="L10922" s="7">
        <v>75.150228892470295</v>
      </c>
      <c r="M10922" s="7">
        <v>61.852686359444398</v>
      </c>
      <c r="N10922" s="7">
        <v>136.873651519715</v>
      </c>
      <c r="O10922" s="7">
        <v>122.3188019751</v>
      </c>
      <c r="P10922" s="7">
        <v>104.98989436239199</v>
      </c>
      <c r="Q10922" s="7">
        <v>106.886864806388</v>
      </c>
    </row>
    <row r="10923" spans="1:17">
      <c r="A10923" s="6">
        <v>2016</v>
      </c>
      <c r="B10923" s="6" t="s">
        <v>2854</v>
      </c>
      <c r="C10923" s="6">
        <v>610328</v>
      </c>
      <c r="D10923">
        <f t="shared" si="340"/>
        <v>61</v>
      </c>
      <c r="E10923" t="str">
        <f>VLOOKUP(D10923,'Regionalism Code'!B:C,2,FALSE)</f>
        <v>陕西省</v>
      </c>
      <c r="F10923">
        <f t="shared" si="341"/>
        <v>6103</v>
      </c>
      <c r="G10923" t="str">
        <f>IF(F10923&gt;10000,"省直辖县市",VLOOKUP(F10923,'Regionalism Code'!H:I,2,FALSE))</f>
        <v>宝鸡市</v>
      </c>
      <c r="H10923" s="7">
        <v>82.280570692860394</v>
      </c>
      <c r="I10923" s="7">
        <v>86.806515308110306</v>
      </c>
      <c r="J10923" s="7">
        <v>75.6845059644385</v>
      </c>
      <c r="K10923" s="7">
        <v>37.382693019519998</v>
      </c>
      <c r="L10923" s="7">
        <v>57.252828066946201</v>
      </c>
      <c r="M10923" s="7">
        <v>57.332807172992602</v>
      </c>
      <c r="N10923" s="7">
        <v>91.226241510905695</v>
      </c>
      <c r="O10923" s="7">
        <v>82.152251965696394</v>
      </c>
      <c r="P10923" s="7">
        <v>69.642714563910602</v>
      </c>
      <c r="Q10923" s="7">
        <v>79.327108531705406</v>
      </c>
    </row>
    <row r="10924" spans="1:17">
      <c r="A10924" s="6">
        <v>2017</v>
      </c>
      <c r="B10924" s="6" t="s">
        <v>2854</v>
      </c>
      <c r="C10924" s="6">
        <v>610328</v>
      </c>
      <c r="D10924">
        <f t="shared" si="340"/>
        <v>61</v>
      </c>
      <c r="E10924" t="str">
        <f>VLOOKUP(D10924,'Regionalism Code'!B:C,2,FALSE)</f>
        <v>陕西省</v>
      </c>
      <c r="F10924">
        <f t="shared" si="341"/>
        <v>6103</v>
      </c>
      <c r="G10924" t="str">
        <f>IF(F10924&gt;10000,"省直辖县市",VLOOKUP(F10924,'Regionalism Code'!H:I,2,FALSE))</f>
        <v>宝鸡市</v>
      </c>
      <c r="H10924" s="7">
        <v>96.791946037781997</v>
      </c>
      <c r="I10924" s="7">
        <v>86.860875633056594</v>
      </c>
      <c r="J10924" s="7">
        <v>112.152299576625</v>
      </c>
      <c r="K10924" s="7">
        <v>41.4555313940266</v>
      </c>
      <c r="L10924" s="7">
        <v>83.565122608805197</v>
      </c>
      <c r="M10924" s="7">
        <v>70.547527502822007</v>
      </c>
      <c r="N10924" s="7">
        <v>142.596744074291</v>
      </c>
      <c r="O10924" s="7">
        <v>120.048810106266</v>
      </c>
      <c r="P10924" s="7">
        <v>108.2916758698</v>
      </c>
      <c r="Q10924" s="7">
        <v>101.67789777967199</v>
      </c>
    </row>
    <row r="10925" spans="1:17">
      <c r="A10925" s="6">
        <v>2018</v>
      </c>
      <c r="B10925" s="6" t="s">
        <v>2854</v>
      </c>
      <c r="C10925" s="6">
        <v>610328</v>
      </c>
      <c r="D10925">
        <f t="shared" si="340"/>
        <v>61</v>
      </c>
      <c r="E10925" t="str">
        <f>VLOOKUP(D10925,'Regionalism Code'!B:C,2,FALSE)</f>
        <v>陕西省</v>
      </c>
      <c r="F10925">
        <f t="shared" si="341"/>
        <v>6103</v>
      </c>
      <c r="G10925" t="str">
        <f>IF(F10925&gt;10000,"省直辖县市",VLOOKUP(F10925,'Regionalism Code'!H:I,2,FALSE))</f>
        <v>宝鸡市</v>
      </c>
      <c r="H10925" s="7">
        <v>97.733888586653705</v>
      </c>
      <c r="I10925" s="7">
        <v>84.133181080415497</v>
      </c>
      <c r="J10925" s="7">
        <v>110.006258795432</v>
      </c>
      <c r="K10925" s="7">
        <v>49.118932190792201</v>
      </c>
      <c r="L10925" s="7">
        <v>83.339980432458304</v>
      </c>
      <c r="M10925" s="7">
        <v>61.992564140546101</v>
      </c>
      <c r="N10925" s="7">
        <v>135.684271830939</v>
      </c>
      <c r="O10925" s="7">
        <v>120.558958737761</v>
      </c>
      <c r="P10925" s="7">
        <v>104.770707172683</v>
      </c>
      <c r="Q10925" s="7">
        <v>120.34833026532399</v>
      </c>
    </row>
    <row r="10926" spans="1:17">
      <c r="A10926" s="6">
        <v>2016</v>
      </c>
      <c r="B10926" s="6" t="s">
        <v>2855</v>
      </c>
      <c r="C10926" s="6">
        <v>610329</v>
      </c>
      <c r="D10926">
        <f t="shared" si="340"/>
        <v>61</v>
      </c>
      <c r="E10926" t="str">
        <f>VLOOKUP(D10926,'Regionalism Code'!B:C,2,FALSE)</f>
        <v>陕西省</v>
      </c>
      <c r="F10926">
        <f t="shared" si="341"/>
        <v>6103</v>
      </c>
      <c r="G10926" t="str">
        <f>IF(F10926&gt;10000,"省直辖县市",VLOOKUP(F10926,'Regionalism Code'!H:I,2,FALSE))</f>
        <v>宝鸡市</v>
      </c>
      <c r="H10926" s="7">
        <v>85.533653431481</v>
      </c>
      <c r="I10926" s="7">
        <v>88.134090050606602</v>
      </c>
      <c r="J10926" s="7">
        <v>82.540787550104795</v>
      </c>
      <c r="K10926" s="7">
        <v>40.399427586391198</v>
      </c>
      <c r="L10926" s="7">
        <v>52.1284677150825</v>
      </c>
      <c r="M10926" s="7">
        <v>61.8400655092844</v>
      </c>
      <c r="N10926" s="7">
        <v>117.249223162376</v>
      </c>
      <c r="O10926" s="7">
        <v>82.200602954922005</v>
      </c>
      <c r="P10926" s="7">
        <v>76.812064691067903</v>
      </c>
      <c r="Q10926" s="7">
        <v>82.390801789218003</v>
      </c>
    </row>
    <row r="10927" spans="1:17">
      <c r="A10927" s="6">
        <v>2017</v>
      </c>
      <c r="B10927" s="6" t="s">
        <v>2855</v>
      </c>
      <c r="C10927" s="6">
        <v>610329</v>
      </c>
      <c r="D10927">
        <f t="shared" si="340"/>
        <v>61</v>
      </c>
      <c r="E10927" t="str">
        <f>VLOOKUP(D10927,'Regionalism Code'!B:C,2,FALSE)</f>
        <v>陕西省</v>
      </c>
      <c r="F10927">
        <f t="shared" si="341"/>
        <v>6103</v>
      </c>
      <c r="G10927" t="str">
        <f>IF(F10927&gt;10000,"省直辖县市",VLOOKUP(F10927,'Regionalism Code'!H:I,2,FALSE))</f>
        <v>宝鸡市</v>
      </c>
      <c r="H10927" s="7">
        <v>97.535353929028503</v>
      </c>
      <c r="I10927" s="7">
        <v>89.637491953012997</v>
      </c>
      <c r="J10927" s="7">
        <v>111.49973270862699</v>
      </c>
      <c r="K10927" s="7">
        <v>43.396776409284698</v>
      </c>
      <c r="L10927" s="7">
        <v>73.089722386920698</v>
      </c>
      <c r="M10927" s="7">
        <v>68.173802445895902</v>
      </c>
      <c r="N10927" s="7">
        <v>145.67343213884701</v>
      </c>
      <c r="O10927" s="7">
        <v>119.363476314496</v>
      </c>
      <c r="P10927" s="7">
        <v>114.053524709033</v>
      </c>
      <c r="Q10927" s="7">
        <v>98.244439304304294</v>
      </c>
    </row>
    <row r="10928" spans="1:17">
      <c r="A10928" s="6">
        <v>2018</v>
      </c>
      <c r="B10928" s="6" t="s">
        <v>2855</v>
      </c>
      <c r="C10928" s="6">
        <v>610329</v>
      </c>
      <c r="D10928">
        <f t="shared" si="340"/>
        <v>61</v>
      </c>
      <c r="E10928" t="str">
        <f>VLOOKUP(D10928,'Regionalism Code'!B:C,2,FALSE)</f>
        <v>陕西省</v>
      </c>
      <c r="F10928">
        <f t="shared" si="341"/>
        <v>6103</v>
      </c>
      <c r="G10928" t="str">
        <f>IF(F10928&gt;10000,"省直辖县市",VLOOKUP(F10928,'Regionalism Code'!H:I,2,FALSE))</f>
        <v>宝鸡市</v>
      </c>
      <c r="H10928" s="7">
        <v>98.7807260950037</v>
      </c>
      <c r="I10928" s="7">
        <v>88.292968725137897</v>
      </c>
      <c r="J10928" s="7">
        <v>110.5113954918</v>
      </c>
      <c r="K10928" s="7">
        <v>52.455666265485299</v>
      </c>
      <c r="L10928" s="7">
        <v>74.841271749020706</v>
      </c>
      <c r="M10928" s="7">
        <v>62.774600469919598</v>
      </c>
      <c r="N10928" s="7">
        <v>132.407769173888</v>
      </c>
      <c r="O10928" s="7">
        <v>126.02825398257001</v>
      </c>
      <c r="P10928" s="7">
        <v>108.714270810728</v>
      </c>
      <c r="Q10928" s="7">
        <v>112.100680675481</v>
      </c>
    </row>
    <row r="10929" spans="1:17">
      <c r="A10929" s="6">
        <v>2016</v>
      </c>
      <c r="B10929" s="6" t="s">
        <v>2856</v>
      </c>
      <c r="C10929" s="6">
        <v>610330</v>
      </c>
      <c r="D10929">
        <f t="shared" si="340"/>
        <v>61</v>
      </c>
      <c r="E10929" t="str">
        <f>VLOOKUP(D10929,'Regionalism Code'!B:C,2,FALSE)</f>
        <v>陕西省</v>
      </c>
      <c r="F10929">
        <f t="shared" si="341"/>
        <v>6103</v>
      </c>
      <c r="G10929" t="str">
        <f>IF(F10929&gt;10000,"省直辖县市",VLOOKUP(F10929,'Regionalism Code'!H:I,2,FALSE))</f>
        <v>宝鸡市</v>
      </c>
      <c r="H10929" s="7">
        <v>87.299057331149697</v>
      </c>
      <c r="I10929" s="7">
        <v>89.828505758779599</v>
      </c>
      <c r="J10929" s="7">
        <v>85.753270867642897</v>
      </c>
      <c r="K10929" s="7">
        <v>42.142901989137499</v>
      </c>
      <c r="L10929" s="7">
        <v>62.827251872770098</v>
      </c>
      <c r="M10929" s="7">
        <v>58.923699958256897</v>
      </c>
      <c r="N10929" s="7">
        <v>111.972269521333</v>
      </c>
      <c r="O10929" s="7">
        <v>90.579555699785402</v>
      </c>
      <c r="P10929" s="7">
        <v>74.166576368836004</v>
      </c>
      <c r="Q10929" s="7">
        <v>81.761143200338907</v>
      </c>
    </row>
    <row r="10930" spans="1:17">
      <c r="A10930" s="6">
        <v>2017</v>
      </c>
      <c r="B10930" s="6" t="s">
        <v>2856</v>
      </c>
      <c r="C10930" s="6">
        <v>610330</v>
      </c>
      <c r="D10930">
        <f t="shared" si="340"/>
        <v>61</v>
      </c>
      <c r="E10930" t="str">
        <f>VLOOKUP(D10930,'Regionalism Code'!B:C,2,FALSE)</f>
        <v>陕西省</v>
      </c>
      <c r="F10930">
        <f t="shared" si="341"/>
        <v>6103</v>
      </c>
      <c r="G10930" t="str">
        <f>IF(F10930&gt;10000,"省直辖县市",VLOOKUP(F10930,'Regionalism Code'!H:I,2,FALSE))</f>
        <v>宝鸡市</v>
      </c>
      <c r="H10930" s="7">
        <v>100.676787478904</v>
      </c>
      <c r="I10930" s="7">
        <v>91.4597024503406</v>
      </c>
      <c r="J10930" s="7">
        <v>120.478545313721</v>
      </c>
      <c r="K10930" s="7">
        <v>49.766259769096003</v>
      </c>
      <c r="L10930" s="7">
        <v>85.843807932706099</v>
      </c>
      <c r="M10930" s="7">
        <v>74.1466599434589</v>
      </c>
      <c r="N10930" s="7">
        <v>162.21814897988099</v>
      </c>
      <c r="O10930" s="7">
        <v>125.741250405104</v>
      </c>
      <c r="P10930" s="7">
        <v>111.130553274492</v>
      </c>
      <c r="Q10930" s="7">
        <v>95.134675213029695</v>
      </c>
    </row>
    <row r="10931" spans="1:17">
      <c r="A10931" s="6">
        <v>2018</v>
      </c>
      <c r="B10931" s="6" t="s">
        <v>2856</v>
      </c>
      <c r="C10931" s="6">
        <v>610330</v>
      </c>
      <c r="D10931">
        <f t="shared" si="340"/>
        <v>61</v>
      </c>
      <c r="E10931" t="str">
        <f>VLOOKUP(D10931,'Regionalism Code'!B:C,2,FALSE)</f>
        <v>陕西省</v>
      </c>
      <c r="F10931">
        <f t="shared" si="341"/>
        <v>6103</v>
      </c>
      <c r="G10931" t="str">
        <f>IF(F10931&gt;10000,"省直辖县市",VLOOKUP(F10931,'Regionalism Code'!H:I,2,FALSE))</f>
        <v>宝鸡市</v>
      </c>
      <c r="H10931" s="7">
        <v>101.303549638606</v>
      </c>
      <c r="I10931" s="7">
        <v>88.394321369070198</v>
      </c>
      <c r="J10931" s="7">
        <v>118.184724000526</v>
      </c>
      <c r="K10931" s="7">
        <v>48.296549687864399</v>
      </c>
      <c r="L10931" s="7">
        <v>87.083002438115003</v>
      </c>
      <c r="M10931" s="7">
        <v>66.922333773716204</v>
      </c>
      <c r="N10931" s="7">
        <v>151.52568622734299</v>
      </c>
      <c r="O10931" s="7">
        <v>129.084765646211</v>
      </c>
      <c r="P10931" s="7">
        <v>105.493138859486</v>
      </c>
      <c r="Q10931" s="7">
        <v>113.260030874099</v>
      </c>
    </row>
    <row r="10932" spans="1:17">
      <c r="A10932" s="6">
        <v>2016</v>
      </c>
      <c r="B10932" s="6" t="s">
        <v>2857</v>
      </c>
      <c r="C10932" s="6">
        <v>610331</v>
      </c>
      <c r="D10932">
        <f t="shared" si="340"/>
        <v>61</v>
      </c>
      <c r="E10932" t="str">
        <f>VLOOKUP(D10932,'Regionalism Code'!B:C,2,FALSE)</f>
        <v>陕西省</v>
      </c>
      <c r="F10932">
        <f t="shared" si="341"/>
        <v>6103</v>
      </c>
      <c r="G10932" t="str">
        <f>IF(F10932&gt;10000,"省直辖县市",VLOOKUP(F10932,'Regionalism Code'!H:I,2,FALSE))</f>
        <v>宝鸡市</v>
      </c>
      <c r="H10932" s="7">
        <v>84.940571521819905</v>
      </c>
      <c r="I10932" s="7">
        <v>90.759191256328506</v>
      </c>
      <c r="J10932" s="7">
        <v>79.923852788098699</v>
      </c>
      <c r="K10932" s="7">
        <v>42.064892707423397</v>
      </c>
      <c r="L10932" s="7">
        <v>58.912955305427602</v>
      </c>
      <c r="M10932" s="7">
        <v>61.238882387518899</v>
      </c>
      <c r="N10932" s="7">
        <v>99.343700343864896</v>
      </c>
      <c r="O10932" s="7">
        <v>85.581969299003205</v>
      </c>
      <c r="P10932" s="7">
        <v>71.423872663350494</v>
      </c>
      <c r="Q10932" s="7">
        <v>74.848959760363698</v>
      </c>
    </row>
    <row r="10933" spans="1:17">
      <c r="A10933" s="6">
        <v>2017</v>
      </c>
      <c r="B10933" s="6" t="s">
        <v>2857</v>
      </c>
      <c r="C10933" s="6">
        <v>610331</v>
      </c>
      <c r="D10933">
        <f t="shared" si="340"/>
        <v>61</v>
      </c>
      <c r="E10933" t="str">
        <f>VLOOKUP(D10933,'Regionalism Code'!B:C,2,FALSE)</f>
        <v>陕西省</v>
      </c>
      <c r="F10933">
        <f t="shared" si="341"/>
        <v>6103</v>
      </c>
      <c r="G10933" t="str">
        <f>IF(F10933&gt;10000,"省直辖县市",VLOOKUP(F10933,'Regionalism Code'!H:I,2,FALSE))</f>
        <v>宝鸡市</v>
      </c>
      <c r="H10933" s="7">
        <v>101.181403980543</v>
      </c>
      <c r="I10933" s="7">
        <v>92.405062582290995</v>
      </c>
      <c r="J10933" s="7">
        <v>117.28565094150601</v>
      </c>
      <c r="K10933" s="7">
        <v>47.880298090998402</v>
      </c>
      <c r="L10933" s="7">
        <v>82.623449636220798</v>
      </c>
      <c r="M10933" s="7">
        <v>70.144733363114099</v>
      </c>
      <c r="N10933" s="7">
        <v>152.66005737399999</v>
      </c>
      <c r="O10933" s="7">
        <v>125.157438305818</v>
      </c>
      <c r="P10933" s="7">
        <v>113.861410138952</v>
      </c>
      <c r="Q10933" s="7">
        <v>100.902957146757</v>
      </c>
    </row>
    <row r="10934" spans="1:17">
      <c r="A10934" s="6">
        <v>2018</v>
      </c>
      <c r="B10934" s="6" t="s">
        <v>2857</v>
      </c>
      <c r="C10934" s="6">
        <v>610331</v>
      </c>
      <c r="D10934">
        <f t="shared" si="340"/>
        <v>61</v>
      </c>
      <c r="E10934" t="str">
        <f>VLOOKUP(D10934,'Regionalism Code'!B:C,2,FALSE)</f>
        <v>陕西省</v>
      </c>
      <c r="F10934">
        <f t="shared" si="341"/>
        <v>6103</v>
      </c>
      <c r="G10934" t="str">
        <f>IF(F10934&gt;10000,"省直辖县市",VLOOKUP(F10934,'Regionalism Code'!H:I,2,FALSE))</f>
        <v>宝鸡市</v>
      </c>
      <c r="H10934" s="7">
        <v>102.63741672454</v>
      </c>
      <c r="I10934" s="7">
        <v>90.981799595076097</v>
      </c>
      <c r="J10934" s="7">
        <v>119.46432186342101</v>
      </c>
      <c r="K10934" s="7">
        <v>58.479430938526903</v>
      </c>
      <c r="L10934" s="7">
        <v>91.259981849515299</v>
      </c>
      <c r="M10934" s="7">
        <v>66.217797113862801</v>
      </c>
      <c r="N10934" s="7">
        <v>141.48384866611499</v>
      </c>
      <c r="O10934" s="7">
        <v>134.37991169650499</v>
      </c>
      <c r="P10934" s="7">
        <v>112.56189337577</v>
      </c>
      <c r="Q10934" s="7">
        <v>110.55319314943</v>
      </c>
    </row>
    <row r="10935" spans="1:17">
      <c r="A10935" s="6">
        <v>2016</v>
      </c>
      <c r="B10935" s="6" t="s">
        <v>2858</v>
      </c>
      <c r="C10935" s="6">
        <v>610402</v>
      </c>
      <c r="D10935">
        <f t="shared" si="340"/>
        <v>61</v>
      </c>
      <c r="E10935" t="str">
        <f>VLOOKUP(D10935,'Regionalism Code'!B:C,2,FALSE)</f>
        <v>陕西省</v>
      </c>
      <c r="F10935">
        <f t="shared" si="341"/>
        <v>6104</v>
      </c>
      <c r="G10935" t="str">
        <f>IF(F10935&gt;10000,"省直辖县市",VLOOKUP(F10935,'Regionalism Code'!H:I,2,FALSE))</f>
        <v>咸阳市</v>
      </c>
      <c r="H10935" s="7">
        <v>97.518781863950394</v>
      </c>
      <c r="I10935" s="7">
        <v>103.390198106052</v>
      </c>
      <c r="J10935" s="7">
        <v>94.364194955610301</v>
      </c>
      <c r="K10935" s="7">
        <v>67.138963368825301</v>
      </c>
      <c r="L10935" s="7">
        <v>71.209286800483795</v>
      </c>
      <c r="M10935" s="7">
        <v>81.071898272984896</v>
      </c>
      <c r="N10935" s="7">
        <v>110.536321314134</v>
      </c>
      <c r="O10935" s="7">
        <v>100.496857857064</v>
      </c>
      <c r="P10935" s="7">
        <v>87.585992610883594</v>
      </c>
      <c r="Q10935" s="7">
        <v>83.869818442821099</v>
      </c>
    </row>
    <row r="10936" spans="1:17">
      <c r="A10936" s="6">
        <v>2017</v>
      </c>
      <c r="B10936" s="6" t="s">
        <v>2858</v>
      </c>
      <c r="C10936" s="6">
        <v>610402</v>
      </c>
      <c r="D10936">
        <f t="shared" si="340"/>
        <v>61</v>
      </c>
      <c r="E10936" t="str">
        <f>VLOOKUP(D10936,'Regionalism Code'!B:C,2,FALSE)</f>
        <v>陕西省</v>
      </c>
      <c r="F10936">
        <f t="shared" si="341"/>
        <v>6104</v>
      </c>
      <c r="G10936" t="str">
        <f>IF(F10936&gt;10000,"省直辖县市",VLOOKUP(F10936,'Regionalism Code'!H:I,2,FALSE))</f>
        <v>咸阳市</v>
      </c>
      <c r="H10936" s="7">
        <v>110.977511175904</v>
      </c>
      <c r="I10936" s="7">
        <v>104.060911883514</v>
      </c>
      <c r="J10936" s="7">
        <v>130.01622554917699</v>
      </c>
      <c r="K10936" s="7">
        <v>73.007114249092297</v>
      </c>
      <c r="L10936" s="7">
        <v>97.410157659854605</v>
      </c>
      <c r="M10936" s="7">
        <v>88.717715749213099</v>
      </c>
      <c r="N10936" s="7">
        <v>155.35442176478199</v>
      </c>
      <c r="O10936" s="7">
        <v>140.677499978068</v>
      </c>
      <c r="P10936" s="7">
        <v>128.70956006408599</v>
      </c>
      <c r="Q10936" s="7">
        <v>99.226436025928393</v>
      </c>
    </row>
    <row r="10937" spans="1:17">
      <c r="A10937" s="6">
        <v>2018</v>
      </c>
      <c r="B10937" s="6" t="s">
        <v>2858</v>
      </c>
      <c r="C10937" s="6">
        <v>610402</v>
      </c>
      <c r="D10937">
        <f t="shared" si="340"/>
        <v>61</v>
      </c>
      <c r="E10937" t="str">
        <f>VLOOKUP(D10937,'Regionalism Code'!B:C,2,FALSE)</f>
        <v>陕西省</v>
      </c>
      <c r="F10937">
        <f t="shared" si="341"/>
        <v>6104</v>
      </c>
      <c r="G10937" t="str">
        <f>IF(F10937&gt;10000,"省直辖县市",VLOOKUP(F10937,'Regionalism Code'!H:I,2,FALSE))</f>
        <v>咸阳市</v>
      </c>
      <c r="H10937" s="7">
        <v>115.620084909331</v>
      </c>
      <c r="I10937" s="7">
        <v>103.515038481578</v>
      </c>
      <c r="J10937" s="7">
        <v>137.95282906953099</v>
      </c>
      <c r="K10937" s="7">
        <v>87.353034675351793</v>
      </c>
      <c r="L10937" s="7">
        <v>122.269215660613</v>
      </c>
      <c r="M10937" s="7">
        <v>82.706856307613194</v>
      </c>
      <c r="N10937" s="7">
        <v>150.93280112403301</v>
      </c>
      <c r="O10937" s="7">
        <v>154.10267708306401</v>
      </c>
      <c r="P10937" s="7">
        <v>125.85360777700301</v>
      </c>
      <c r="Q10937" s="7">
        <v>115.015682742617</v>
      </c>
    </row>
    <row r="10938" spans="1:17">
      <c r="A10938" s="6">
        <v>2016</v>
      </c>
      <c r="B10938" s="6" t="s">
        <v>2859</v>
      </c>
      <c r="C10938" s="6">
        <v>610403</v>
      </c>
      <c r="D10938">
        <f t="shared" si="340"/>
        <v>61</v>
      </c>
      <c r="E10938" t="str">
        <f>VLOOKUP(D10938,'Regionalism Code'!B:C,2,FALSE)</f>
        <v>陕西省</v>
      </c>
      <c r="F10938">
        <f t="shared" si="341"/>
        <v>6104</v>
      </c>
      <c r="G10938" t="str">
        <f>IF(F10938&gt;10000,"省直辖县市",VLOOKUP(F10938,'Regionalism Code'!H:I,2,FALSE))</f>
        <v>咸阳市</v>
      </c>
      <c r="H10938" s="7">
        <v>94.780742350141097</v>
      </c>
      <c r="I10938" s="7">
        <v>100.330833021261</v>
      </c>
      <c r="J10938" s="7">
        <v>90.0675289516454</v>
      </c>
      <c r="K10938" s="7">
        <v>67.773038334632702</v>
      </c>
      <c r="L10938" s="7">
        <v>65.494811975948096</v>
      </c>
      <c r="M10938" s="7">
        <v>81.326748197992899</v>
      </c>
      <c r="N10938" s="7">
        <v>111.71597940074</v>
      </c>
      <c r="O10938" s="7">
        <v>93.240148133692401</v>
      </c>
      <c r="P10938" s="7">
        <v>78.166157460895803</v>
      </c>
      <c r="Q10938" s="7">
        <v>85.024893807722094</v>
      </c>
    </row>
    <row r="10939" spans="1:17">
      <c r="A10939" s="6">
        <v>2017</v>
      </c>
      <c r="B10939" s="6" t="s">
        <v>2859</v>
      </c>
      <c r="C10939" s="6">
        <v>610403</v>
      </c>
      <c r="D10939">
        <f t="shared" si="340"/>
        <v>61</v>
      </c>
      <c r="E10939" t="str">
        <f>VLOOKUP(D10939,'Regionalism Code'!B:C,2,FALSE)</f>
        <v>陕西省</v>
      </c>
      <c r="F10939">
        <f t="shared" si="341"/>
        <v>6104</v>
      </c>
      <c r="G10939" t="str">
        <f>IF(F10939&gt;10000,"省直辖县市",VLOOKUP(F10939,'Regionalism Code'!H:I,2,FALSE))</f>
        <v>咸阳市</v>
      </c>
      <c r="H10939" s="7">
        <v>109.314398010418</v>
      </c>
      <c r="I10939" s="7">
        <v>100.84804489113201</v>
      </c>
      <c r="J10939" s="7">
        <v>127.461956012542</v>
      </c>
      <c r="K10939" s="7">
        <v>79.310066162402507</v>
      </c>
      <c r="L10939" s="7">
        <v>97.815721095156405</v>
      </c>
      <c r="M10939" s="7">
        <v>88.676522581450399</v>
      </c>
      <c r="N10939" s="7">
        <v>152.97146544016701</v>
      </c>
      <c r="O10939" s="7">
        <v>136.76836665592199</v>
      </c>
      <c r="P10939" s="7">
        <v>120.816847002513</v>
      </c>
      <c r="Q10939" s="7">
        <v>104.299853440395</v>
      </c>
    </row>
    <row r="10940" spans="1:17">
      <c r="A10940" s="6">
        <v>2018</v>
      </c>
      <c r="B10940" s="6" t="s">
        <v>2859</v>
      </c>
      <c r="C10940" s="6">
        <v>610403</v>
      </c>
      <c r="D10940">
        <f t="shared" si="340"/>
        <v>61</v>
      </c>
      <c r="E10940" t="str">
        <f>VLOOKUP(D10940,'Regionalism Code'!B:C,2,FALSE)</f>
        <v>陕西省</v>
      </c>
      <c r="F10940">
        <f t="shared" si="341"/>
        <v>6104</v>
      </c>
      <c r="G10940" t="str">
        <f>IF(F10940&gt;10000,"省直辖县市",VLOOKUP(F10940,'Regionalism Code'!H:I,2,FALSE))</f>
        <v>咸阳市</v>
      </c>
      <c r="H10940" s="7">
        <v>112.44471878984299</v>
      </c>
      <c r="I10940" s="7">
        <v>99.768141933325396</v>
      </c>
      <c r="J10940" s="7">
        <v>135.549811459301</v>
      </c>
      <c r="K10940" s="7">
        <v>90.041592547013096</v>
      </c>
      <c r="L10940" s="7">
        <v>110.844833091639</v>
      </c>
      <c r="M10940" s="7">
        <v>83.511123784997096</v>
      </c>
      <c r="N10940" s="7">
        <v>152.10885395513799</v>
      </c>
      <c r="O10940" s="7">
        <v>152.54498879753399</v>
      </c>
      <c r="P10940" s="7">
        <v>121.42938955850001</v>
      </c>
      <c r="Q10940" s="7">
        <v>112.32382639975</v>
      </c>
    </row>
    <row r="10941" spans="1:17">
      <c r="A10941" s="6">
        <v>2016</v>
      </c>
      <c r="B10941" s="6" t="s">
        <v>2860</v>
      </c>
      <c r="C10941" s="6">
        <v>610404</v>
      </c>
      <c r="D10941">
        <f t="shared" si="340"/>
        <v>61</v>
      </c>
      <c r="E10941" t="str">
        <f>VLOOKUP(D10941,'Regionalism Code'!B:C,2,FALSE)</f>
        <v>陕西省</v>
      </c>
      <c r="F10941">
        <f t="shared" si="341"/>
        <v>6104</v>
      </c>
      <c r="G10941" t="str">
        <f>IF(F10941&gt;10000,"省直辖县市",VLOOKUP(F10941,'Regionalism Code'!H:I,2,FALSE))</f>
        <v>咸阳市</v>
      </c>
      <c r="H10941" s="7">
        <v>95.840158125279501</v>
      </c>
      <c r="I10941" s="7">
        <v>100.193026404794</v>
      </c>
      <c r="J10941" s="7">
        <v>91.418510375666699</v>
      </c>
      <c r="K10941" s="7">
        <v>64.657842672351606</v>
      </c>
      <c r="L10941" s="7">
        <v>67.452801374127105</v>
      </c>
      <c r="M10941" s="7">
        <v>79.143728535971306</v>
      </c>
      <c r="N10941" s="7">
        <v>109.73860019799299</v>
      </c>
      <c r="O10941" s="7">
        <v>95.644215267426404</v>
      </c>
      <c r="P10941" s="7">
        <v>86.983936906611902</v>
      </c>
      <c r="Q10941" s="7">
        <v>89.507761019646395</v>
      </c>
    </row>
    <row r="10942" spans="1:17">
      <c r="A10942" s="6">
        <v>2017</v>
      </c>
      <c r="B10942" s="6" t="s">
        <v>2860</v>
      </c>
      <c r="C10942" s="6">
        <v>610404</v>
      </c>
      <c r="D10942">
        <f t="shared" si="340"/>
        <v>61</v>
      </c>
      <c r="E10942" t="str">
        <f>VLOOKUP(D10942,'Regionalism Code'!B:C,2,FALSE)</f>
        <v>陕西省</v>
      </c>
      <c r="F10942">
        <f t="shared" si="341"/>
        <v>6104</v>
      </c>
      <c r="G10942" t="str">
        <f>IF(F10942&gt;10000,"省直辖县市",VLOOKUP(F10942,'Regionalism Code'!H:I,2,FALSE))</f>
        <v>咸阳市</v>
      </c>
      <c r="H10942" s="7">
        <v>108.51073344693</v>
      </c>
      <c r="I10942" s="7">
        <v>100.558339850162</v>
      </c>
      <c r="J10942" s="7">
        <v>127.187260156123</v>
      </c>
      <c r="K10942" s="7">
        <v>70.018450163364307</v>
      </c>
      <c r="L10942" s="7">
        <v>93.129579501639896</v>
      </c>
      <c r="M10942" s="7">
        <v>86.174920385741501</v>
      </c>
      <c r="N10942" s="7">
        <v>154.80425390942301</v>
      </c>
      <c r="O10942" s="7">
        <v>136.04495231964299</v>
      </c>
      <c r="P10942" s="7">
        <v>129.25315927119701</v>
      </c>
      <c r="Q10942" s="7">
        <v>100.837834441449</v>
      </c>
    </row>
    <row r="10943" spans="1:17">
      <c r="A10943" s="6">
        <v>2018</v>
      </c>
      <c r="B10943" s="6" t="s">
        <v>2860</v>
      </c>
      <c r="C10943" s="6">
        <v>610404</v>
      </c>
      <c r="D10943">
        <f t="shared" si="340"/>
        <v>61</v>
      </c>
      <c r="E10943" t="str">
        <f>VLOOKUP(D10943,'Regionalism Code'!B:C,2,FALSE)</f>
        <v>陕西省</v>
      </c>
      <c r="F10943">
        <f t="shared" si="341"/>
        <v>6104</v>
      </c>
      <c r="G10943" t="str">
        <f>IF(F10943&gt;10000,"省直辖县市",VLOOKUP(F10943,'Regionalism Code'!H:I,2,FALSE))</f>
        <v>咸阳市</v>
      </c>
      <c r="H10943" s="7">
        <v>111.82097364694999</v>
      </c>
      <c r="I10943" s="7">
        <v>99.870400505989295</v>
      </c>
      <c r="J10943" s="7">
        <v>132.941028313392</v>
      </c>
      <c r="K10943" s="7">
        <v>83.7199286429273</v>
      </c>
      <c r="L10943" s="7">
        <v>111.550385827393</v>
      </c>
      <c r="M10943" s="7">
        <v>79.882482103605199</v>
      </c>
      <c r="N10943" s="7">
        <v>149.21358559493501</v>
      </c>
      <c r="O10943" s="7">
        <v>147.37687953791399</v>
      </c>
      <c r="P10943" s="7">
        <v>126.234310973373</v>
      </c>
      <c r="Q10943" s="7">
        <v>112.90991960573</v>
      </c>
    </row>
    <row r="10944" spans="1:17">
      <c r="A10944" s="6">
        <v>2016</v>
      </c>
      <c r="B10944" s="6" t="s">
        <v>2861</v>
      </c>
      <c r="C10944" s="6">
        <v>610422</v>
      </c>
      <c r="D10944">
        <f t="shared" si="340"/>
        <v>61</v>
      </c>
      <c r="E10944" t="str">
        <f>VLOOKUP(D10944,'Regionalism Code'!B:C,2,FALSE)</f>
        <v>陕西省</v>
      </c>
      <c r="F10944">
        <f t="shared" si="341"/>
        <v>6104</v>
      </c>
      <c r="G10944" t="str">
        <f>IF(F10944&gt;10000,"省直辖县市",VLOOKUP(F10944,'Regionalism Code'!H:I,2,FALSE))</f>
        <v>咸阳市</v>
      </c>
      <c r="H10944" s="7">
        <v>90.470960015331499</v>
      </c>
      <c r="I10944" s="7">
        <v>90.668320152692303</v>
      </c>
      <c r="J10944" s="7">
        <v>88.279627926968899</v>
      </c>
      <c r="K10944" s="7">
        <v>54.4650191556469</v>
      </c>
      <c r="L10944" s="7">
        <v>65.555936541066998</v>
      </c>
      <c r="M10944" s="7">
        <v>71.709656465063702</v>
      </c>
      <c r="N10944" s="7">
        <v>101.203584718432</v>
      </c>
      <c r="O10944" s="7">
        <v>97.248887981140001</v>
      </c>
      <c r="P10944" s="7">
        <v>83.007543950054597</v>
      </c>
      <c r="Q10944" s="7">
        <v>93.806813539006995</v>
      </c>
    </row>
    <row r="10945" spans="1:17">
      <c r="A10945" s="6">
        <v>2017</v>
      </c>
      <c r="B10945" s="6" t="s">
        <v>2861</v>
      </c>
      <c r="C10945" s="6">
        <v>610422</v>
      </c>
      <c r="D10945">
        <f t="shared" si="340"/>
        <v>61</v>
      </c>
      <c r="E10945" t="str">
        <f>VLOOKUP(D10945,'Regionalism Code'!B:C,2,FALSE)</f>
        <v>陕西省</v>
      </c>
      <c r="F10945">
        <f t="shared" si="341"/>
        <v>6104</v>
      </c>
      <c r="G10945" t="str">
        <f>IF(F10945&gt;10000,"省直辖县市",VLOOKUP(F10945,'Regionalism Code'!H:I,2,FALSE))</f>
        <v>咸阳市</v>
      </c>
      <c r="H10945" s="7">
        <v>100.543788839802</v>
      </c>
      <c r="I10945" s="7">
        <v>90.870162438880001</v>
      </c>
      <c r="J10945" s="7">
        <v>119.07445662689</v>
      </c>
      <c r="K10945" s="7">
        <v>54.891525853003799</v>
      </c>
      <c r="L10945" s="7">
        <v>87.496952486263694</v>
      </c>
      <c r="M10945" s="7">
        <v>78.684814290371193</v>
      </c>
      <c r="N10945" s="7">
        <v>140.82318789185601</v>
      </c>
      <c r="O10945" s="7">
        <v>130.61529814869499</v>
      </c>
      <c r="P10945" s="7">
        <v>124.19728595631599</v>
      </c>
      <c r="Q10945" s="7">
        <v>98.8189318702522</v>
      </c>
    </row>
    <row r="10946" spans="1:17">
      <c r="A10946" s="6">
        <v>2018</v>
      </c>
      <c r="B10946" s="6" t="s">
        <v>2861</v>
      </c>
      <c r="C10946" s="6">
        <v>610422</v>
      </c>
      <c r="D10946">
        <f t="shared" ref="D10946:D11009" si="342">INT(C10946/10000)</f>
        <v>61</v>
      </c>
      <c r="E10946" t="str">
        <f>VLOOKUP(D10946,'Regionalism Code'!B:C,2,FALSE)</f>
        <v>陕西省</v>
      </c>
      <c r="F10946">
        <f t="shared" ref="F10946:F11009" si="343">IF(OR(D10946=11,D10946=12,D10946=31,D10946=50),D10946*100,IF(MID(C10946,3,1)="9",C10946,INT(C10946/100)))</f>
        <v>6104</v>
      </c>
      <c r="G10946" t="str">
        <f>IF(F10946&gt;10000,"省直辖县市",VLOOKUP(F10946,'Regionalism Code'!H:I,2,FALSE))</f>
        <v>咸阳市</v>
      </c>
      <c r="H10946" s="7">
        <v>100.160722446786</v>
      </c>
      <c r="I10946" s="7">
        <v>88.509648033636694</v>
      </c>
      <c r="J10946" s="7">
        <v>117.86378281948301</v>
      </c>
      <c r="K10946" s="7">
        <v>62.771761044381101</v>
      </c>
      <c r="L10946" s="7">
        <v>89.986752495307101</v>
      </c>
      <c r="M10946" s="7">
        <v>72.916859874564494</v>
      </c>
      <c r="N10946" s="7">
        <v>134.08288959275001</v>
      </c>
      <c r="O10946" s="7">
        <v>133.23650174155301</v>
      </c>
      <c r="P10946" s="7">
        <v>115.346686710123</v>
      </c>
      <c r="Q10946" s="7">
        <v>106.469234642527</v>
      </c>
    </row>
    <row r="10947" spans="1:17">
      <c r="A10947" s="6">
        <v>2016</v>
      </c>
      <c r="B10947" s="6" t="s">
        <v>2862</v>
      </c>
      <c r="C10947" s="6">
        <v>610423</v>
      </c>
      <c r="D10947">
        <f t="shared" si="342"/>
        <v>61</v>
      </c>
      <c r="E10947" t="str">
        <f>VLOOKUP(D10947,'Regionalism Code'!B:C,2,FALSE)</f>
        <v>陕西省</v>
      </c>
      <c r="F10947">
        <f t="shared" si="343"/>
        <v>6104</v>
      </c>
      <c r="G10947" t="str">
        <f>IF(F10947&gt;10000,"省直辖县市",VLOOKUP(F10947,'Regionalism Code'!H:I,2,FALSE))</f>
        <v>咸阳市</v>
      </c>
      <c r="H10947" s="7">
        <v>87.323098816918304</v>
      </c>
      <c r="I10947" s="7">
        <v>90.403581413866902</v>
      </c>
      <c r="J10947" s="7">
        <v>85.683153675766903</v>
      </c>
      <c r="K10947" s="7">
        <v>50.664202434891301</v>
      </c>
      <c r="L10947" s="7">
        <v>61.553630236230397</v>
      </c>
      <c r="M10947" s="7">
        <v>64.604591383107206</v>
      </c>
      <c r="N10947" s="7">
        <v>101.701956081557</v>
      </c>
      <c r="O10947" s="7">
        <v>93.905042126001604</v>
      </c>
      <c r="P10947" s="7">
        <v>81.162936206881696</v>
      </c>
      <c r="Q10947" s="7">
        <v>80.136782123521101</v>
      </c>
    </row>
    <row r="10948" spans="1:17">
      <c r="A10948" s="6">
        <v>2017</v>
      </c>
      <c r="B10948" s="6" t="s">
        <v>2862</v>
      </c>
      <c r="C10948" s="6">
        <v>610423</v>
      </c>
      <c r="D10948">
        <f t="shared" si="342"/>
        <v>61</v>
      </c>
      <c r="E10948" t="str">
        <f>VLOOKUP(D10948,'Regionalism Code'!B:C,2,FALSE)</f>
        <v>陕西省</v>
      </c>
      <c r="F10948">
        <f t="shared" si="343"/>
        <v>6104</v>
      </c>
      <c r="G10948" t="str">
        <f>IF(F10948&gt;10000,"省直辖县市",VLOOKUP(F10948,'Regionalism Code'!H:I,2,FALSE))</f>
        <v>咸阳市</v>
      </c>
      <c r="H10948" s="7">
        <v>100.304226414748</v>
      </c>
      <c r="I10948" s="7">
        <v>90.984060439256993</v>
      </c>
      <c r="J10948" s="7">
        <v>117.66755342424</v>
      </c>
      <c r="K10948" s="7">
        <v>53.825889785719099</v>
      </c>
      <c r="L10948" s="7">
        <v>85.289491399450696</v>
      </c>
      <c r="M10948" s="7">
        <v>76.583555310772894</v>
      </c>
      <c r="N10948" s="7">
        <v>139.35866179588501</v>
      </c>
      <c r="O10948" s="7">
        <v>130.02524342622999</v>
      </c>
      <c r="P10948" s="7">
        <v>121.39518167549301</v>
      </c>
      <c r="Q10948" s="7">
        <v>99.533477519629699</v>
      </c>
    </row>
    <row r="10949" spans="1:17">
      <c r="A10949" s="6">
        <v>2018</v>
      </c>
      <c r="B10949" s="6" t="s">
        <v>2862</v>
      </c>
      <c r="C10949" s="6">
        <v>610423</v>
      </c>
      <c r="D10949">
        <f t="shared" si="342"/>
        <v>61</v>
      </c>
      <c r="E10949" t="str">
        <f>VLOOKUP(D10949,'Regionalism Code'!B:C,2,FALSE)</f>
        <v>陕西省</v>
      </c>
      <c r="F10949">
        <f t="shared" si="343"/>
        <v>6104</v>
      </c>
      <c r="G10949" t="str">
        <f>IF(F10949&gt;10000,"省直辖县市",VLOOKUP(F10949,'Regionalism Code'!H:I,2,FALSE))</f>
        <v>咸阳市</v>
      </c>
      <c r="H10949" s="7">
        <v>101.047948090915</v>
      </c>
      <c r="I10949" s="7">
        <v>89.990559395187503</v>
      </c>
      <c r="J10949" s="7">
        <v>116.26775340073399</v>
      </c>
      <c r="K10949" s="7">
        <v>66.307262079243898</v>
      </c>
      <c r="L10949" s="7">
        <v>86.526485686731903</v>
      </c>
      <c r="M10949" s="7">
        <v>66.486441826771497</v>
      </c>
      <c r="N10949" s="7">
        <v>126.824683807399</v>
      </c>
      <c r="O10949" s="7">
        <v>135.32374987964101</v>
      </c>
      <c r="P10949" s="7">
        <v>117.690762626015</v>
      </c>
      <c r="Q10949" s="7">
        <v>109.908642062149</v>
      </c>
    </row>
    <row r="10950" spans="1:17">
      <c r="A10950" s="6">
        <v>2016</v>
      </c>
      <c r="B10950" s="6" t="s">
        <v>2863</v>
      </c>
      <c r="C10950" s="6">
        <v>610424</v>
      </c>
      <c r="D10950">
        <f t="shared" si="342"/>
        <v>61</v>
      </c>
      <c r="E10950" t="str">
        <f>VLOOKUP(D10950,'Regionalism Code'!B:C,2,FALSE)</f>
        <v>陕西省</v>
      </c>
      <c r="F10950">
        <f t="shared" si="343"/>
        <v>6104</v>
      </c>
      <c r="G10950" t="str">
        <f>IF(F10950&gt;10000,"省直辖县市",VLOOKUP(F10950,'Regionalism Code'!H:I,2,FALSE))</f>
        <v>咸阳市</v>
      </c>
      <c r="H10950" s="7">
        <v>82.569840394434706</v>
      </c>
      <c r="I10950" s="7">
        <v>85.853696214506101</v>
      </c>
      <c r="J10950" s="7">
        <v>78.491094937746198</v>
      </c>
      <c r="K10950" s="7">
        <v>43.127066540675898</v>
      </c>
      <c r="L10950" s="7">
        <v>52.160985707298202</v>
      </c>
      <c r="M10950" s="7">
        <v>58.950923564893898</v>
      </c>
      <c r="N10950" s="7">
        <v>93.382509561483005</v>
      </c>
      <c r="O10950" s="7">
        <v>86.170749747730895</v>
      </c>
      <c r="P10950" s="7">
        <v>81.493563295876697</v>
      </c>
      <c r="Q10950" s="7">
        <v>79.143384086476104</v>
      </c>
    </row>
    <row r="10951" spans="1:17">
      <c r="A10951" s="6">
        <v>2017</v>
      </c>
      <c r="B10951" s="6" t="s">
        <v>2863</v>
      </c>
      <c r="C10951" s="6">
        <v>610424</v>
      </c>
      <c r="D10951">
        <f t="shared" si="342"/>
        <v>61</v>
      </c>
      <c r="E10951" t="str">
        <f>VLOOKUP(D10951,'Regionalism Code'!B:C,2,FALSE)</f>
        <v>陕西省</v>
      </c>
      <c r="F10951">
        <f t="shared" si="343"/>
        <v>6104</v>
      </c>
      <c r="G10951" t="str">
        <f>IF(F10951&gt;10000,"省直辖县市",VLOOKUP(F10951,'Regionalism Code'!H:I,2,FALSE))</f>
        <v>咸阳市</v>
      </c>
      <c r="H10951" s="7">
        <v>94.462396795105406</v>
      </c>
      <c r="I10951" s="7">
        <v>85.823634808671102</v>
      </c>
      <c r="J10951" s="7">
        <v>107.007568039221</v>
      </c>
      <c r="K10951" s="7">
        <v>42.016684613637203</v>
      </c>
      <c r="L10951" s="7">
        <v>73.473737100573103</v>
      </c>
      <c r="M10951" s="7">
        <v>67.654345317876803</v>
      </c>
      <c r="N10951" s="7">
        <v>126.870986512841</v>
      </c>
      <c r="O10951" s="7">
        <v>117.498519614098</v>
      </c>
      <c r="P10951" s="7">
        <v>123.597357892053</v>
      </c>
      <c r="Q10951" s="7">
        <v>100.19665775958499</v>
      </c>
    </row>
    <row r="10952" spans="1:17">
      <c r="A10952" s="6">
        <v>2018</v>
      </c>
      <c r="B10952" s="6" t="s">
        <v>2863</v>
      </c>
      <c r="C10952" s="6">
        <v>610424</v>
      </c>
      <c r="D10952">
        <f t="shared" si="342"/>
        <v>61</v>
      </c>
      <c r="E10952" t="str">
        <f>VLOOKUP(D10952,'Regionalism Code'!B:C,2,FALSE)</f>
        <v>陕西省</v>
      </c>
      <c r="F10952">
        <f t="shared" si="343"/>
        <v>6104</v>
      </c>
      <c r="G10952" t="str">
        <f>IF(F10952&gt;10000,"省直辖县市",VLOOKUP(F10952,'Regionalism Code'!H:I,2,FALSE))</f>
        <v>咸阳市</v>
      </c>
      <c r="H10952" s="7">
        <v>95.305077166001197</v>
      </c>
      <c r="I10952" s="7">
        <v>82.992733146076802</v>
      </c>
      <c r="J10952" s="7">
        <v>104.761501672016</v>
      </c>
      <c r="K10952" s="7">
        <v>49.283587229978103</v>
      </c>
      <c r="L10952" s="7">
        <v>71.215980309954702</v>
      </c>
      <c r="M10952" s="7">
        <v>62.162588933594797</v>
      </c>
      <c r="N10952" s="7">
        <v>122.135339860804</v>
      </c>
      <c r="O10952" s="7">
        <v>118.557945756067</v>
      </c>
      <c r="P10952" s="7">
        <v>113.019623760527</v>
      </c>
      <c r="Q10952" s="7">
        <v>118.782235323246</v>
      </c>
    </row>
    <row r="10953" spans="1:17">
      <c r="A10953" s="6">
        <v>2016</v>
      </c>
      <c r="B10953" s="6" t="s">
        <v>2864</v>
      </c>
      <c r="C10953" s="6">
        <v>610425</v>
      </c>
      <c r="D10953">
        <f t="shared" si="342"/>
        <v>61</v>
      </c>
      <c r="E10953" t="str">
        <f>VLOOKUP(D10953,'Regionalism Code'!B:C,2,FALSE)</f>
        <v>陕西省</v>
      </c>
      <c r="F10953">
        <f t="shared" si="343"/>
        <v>6104</v>
      </c>
      <c r="G10953" t="str">
        <f>IF(F10953&gt;10000,"省直辖县市",VLOOKUP(F10953,'Regionalism Code'!H:I,2,FALSE))</f>
        <v>咸阳市</v>
      </c>
      <c r="H10953" s="7">
        <v>86.1294155509256</v>
      </c>
      <c r="I10953" s="7">
        <v>87.721545784400107</v>
      </c>
      <c r="J10953" s="7">
        <v>82.233768547387498</v>
      </c>
      <c r="K10953" s="7">
        <v>47.853165405622299</v>
      </c>
      <c r="L10953" s="7">
        <v>58.1122777531601</v>
      </c>
      <c r="M10953" s="7">
        <v>65.002043390787904</v>
      </c>
      <c r="N10953" s="7">
        <v>95.8074848375215</v>
      </c>
      <c r="O10953" s="7">
        <v>90.609442329297906</v>
      </c>
      <c r="P10953" s="7">
        <v>80.479284887249307</v>
      </c>
      <c r="Q10953" s="7">
        <v>87.956506684452705</v>
      </c>
    </row>
    <row r="10954" spans="1:17">
      <c r="A10954" s="6">
        <v>2017</v>
      </c>
      <c r="B10954" s="6" t="s">
        <v>2864</v>
      </c>
      <c r="C10954" s="6">
        <v>610425</v>
      </c>
      <c r="D10954">
        <f t="shared" si="342"/>
        <v>61</v>
      </c>
      <c r="E10954" t="str">
        <f>VLOOKUP(D10954,'Regionalism Code'!B:C,2,FALSE)</f>
        <v>陕西省</v>
      </c>
      <c r="F10954">
        <f t="shared" si="343"/>
        <v>6104</v>
      </c>
      <c r="G10954" t="str">
        <f>IF(F10954&gt;10000,"省直辖县市",VLOOKUP(F10954,'Regionalism Code'!H:I,2,FALSE))</f>
        <v>咸阳市</v>
      </c>
      <c r="H10954" s="7">
        <v>98.217744051401198</v>
      </c>
      <c r="I10954" s="7">
        <v>87.620239486132604</v>
      </c>
      <c r="J10954" s="7">
        <v>113.47915985049499</v>
      </c>
      <c r="K10954" s="7">
        <v>50.013227243962099</v>
      </c>
      <c r="L10954" s="7">
        <v>77.067801439113893</v>
      </c>
      <c r="M10954" s="7">
        <v>73.620360246780194</v>
      </c>
      <c r="N10954" s="7">
        <v>131.081924782426</v>
      </c>
      <c r="O10954" s="7">
        <v>127.059223947223</v>
      </c>
      <c r="P10954" s="7">
        <v>128.189309670912</v>
      </c>
      <c r="Q10954" s="7">
        <v>105.484122586502</v>
      </c>
    </row>
    <row r="10955" spans="1:17">
      <c r="A10955" s="6">
        <v>2018</v>
      </c>
      <c r="B10955" s="6" t="s">
        <v>2864</v>
      </c>
      <c r="C10955" s="6">
        <v>610425</v>
      </c>
      <c r="D10955">
        <f t="shared" si="342"/>
        <v>61</v>
      </c>
      <c r="E10955" t="str">
        <f>VLOOKUP(D10955,'Regionalism Code'!B:C,2,FALSE)</f>
        <v>陕西省</v>
      </c>
      <c r="F10955">
        <f t="shared" si="343"/>
        <v>6104</v>
      </c>
      <c r="G10955" t="str">
        <f>IF(F10955&gt;10000,"省直辖县市",VLOOKUP(F10955,'Regionalism Code'!H:I,2,FALSE))</f>
        <v>咸阳市</v>
      </c>
      <c r="H10955" s="7">
        <v>98.298182996774401</v>
      </c>
      <c r="I10955" s="7">
        <v>84.827478830233304</v>
      </c>
      <c r="J10955" s="7">
        <v>111.22122251569201</v>
      </c>
      <c r="K10955" s="7">
        <v>60.674108883625998</v>
      </c>
      <c r="L10955" s="7">
        <v>71.699298991946506</v>
      </c>
      <c r="M10955" s="7">
        <v>66.881916208172598</v>
      </c>
      <c r="N10955" s="7">
        <v>129.81208562959401</v>
      </c>
      <c r="O10955" s="7">
        <v>127.717197603042</v>
      </c>
      <c r="P10955" s="7">
        <v>114.678436698574</v>
      </c>
      <c r="Q10955" s="7">
        <v>119.30102133724399</v>
      </c>
    </row>
    <row r="10956" spans="1:17">
      <c r="A10956" s="6">
        <v>2016</v>
      </c>
      <c r="B10956" s="6" t="s">
        <v>2865</v>
      </c>
      <c r="C10956" s="6">
        <v>610426</v>
      </c>
      <c r="D10956">
        <f t="shared" si="342"/>
        <v>61</v>
      </c>
      <c r="E10956" t="str">
        <f>VLOOKUP(D10956,'Regionalism Code'!B:C,2,FALSE)</f>
        <v>陕西省</v>
      </c>
      <c r="F10956">
        <f t="shared" si="343"/>
        <v>6104</v>
      </c>
      <c r="G10956" t="str">
        <f>IF(F10956&gt;10000,"省直辖县市",VLOOKUP(F10956,'Regionalism Code'!H:I,2,FALSE))</f>
        <v>咸阳市</v>
      </c>
      <c r="H10956" s="7">
        <v>83.338301952269305</v>
      </c>
      <c r="I10956" s="7">
        <v>85.993258998085594</v>
      </c>
      <c r="J10956" s="7">
        <v>81.941283219336398</v>
      </c>
      <c r="K10956" s="7">
        <v>41.911991047088598</v>
      </c>
      <c r="L10956" s="7">
        <v>56.9640816539779</v>
      </c>
      <c r="M10956" s="7">
        <v>59.863143778456902</v>
      </c>
      <c r="N10956" s="7">
        <v>107.498122054044</v>
      </c>
      <c r="O10956" s="7">
        <v>85.717393124611306</v>
      </c>
      <c r="P10956" s="7">
        <v>74.697788709993205</v>
      </c>
      <c r="Q10956" s="7">
        <v>77.115383670898098</v>
      </c>
    </row>
    <row r="10957" spans="1:17">
      <c r="A10957" s="6">
        <v>2017</v>
      </c>
      <c r="B10957" s="6" t="s">
        <v>2865</v>
      </c>
      <c r="C10957" s="6">
        <v>610426</v>
      </c>
      <c r="D10957">
        <f t="shared" si="342"/>
        <v>61</v>
      </c>
      <c r="E10957" t="str">
        <f>VLOOKUP(D10957,'Regionalism Code'!B:C,2,FALSE)</f>
        <v>陕西省</v>
      </c>
      <c r="F10957">
        <f t="shared" si="343"/>
        <v>6104</v>
      </c>
      <c r="G10957" t="str">
        <f>IF(F10957&gt;10000,"省直辖县市",VLOOKUP(F10957,'Regionalism Code'!H:I,2,FALSE))</f>
        <v>咸阳市</v>
      </c>
      <c r="H10957" s="7">
        <v>95.916335020004098</v>
      </c>
      <c r="I10957" s="7">
        <v>86.425396341339706</v>
      </c>
      <c r="J10957" s="7">
        <v>109.521844672791</v>
      </c>
      <c r="K10957" s="7">
        <v>43.255399289510997</v>
      </c>
      <c r="L10957" s="7">
        <v>76.432498338049896</v>
      </c>
      <c r="M10957" s="7">
        <v>68.684233986092494</v>
      </c>
      <c r="N10957" s="7">
        <v>134.666833816348</v>
      </c>
      <c r="O10957" s="7">
        <v>120.565505425061</v>
      </c>
      <c r="P10957" s="7">
        <v>111.65162536254</v>
      </c>
      <c r="Q10957" s="7">
        <v>102.537754902839</v>
      </c>
    </row>
    <row r="10958" spans="1:17">
      <c r="A10958" s="6">
        <v>2018</v>
      </c>
      <c r="B10958" s="6" t="s">
        <v>2865</v>
      </c>
      <c r="C10958" s="6">
        <v>610426</v>
      </c>
      <c r="D10958">
        <f t="shared" si="342"/>
        <v>61</v>
      </c>
      <c r="E10958" t="str">
        <f>VLOOKUP(D10958,'Regionalism Code'!B:C,2,FALSE)</f>
        <v>陕西省</v>
      </c>
      <c r="F10958">
        <f t="shared" si="343"/>
        <v>6104</v>
      </c>
      <c r="G10958" t="str">
        <f>IF(F10958&gt;10000,"省直辖县市",VLOOKUP(F10958,'Regionalism Code'!H:I,2,FALSE))</f>
        <v>咸阳市</v>
      </c>
      <c r="H10958" s="7">
        <v>94.007150324144902</v>
      </c>
      <c r="I10958" s="7">
        <v>82.790292203896001</v>
      </c>
      <c r="J10958" s="7">
        <v>106.841432895046</v>
      </c>
      <c r="K10958" s="7">
        <v>50.746981599526002</v>
      </c>
      <c r="L10958" s="7">
        <v>72.920660118187996</v>
      </c>
      <c r="M10958" s="7">
        <v>62.371965183289603</v>
      </c>
      <c r="N10958" s="7">
        <v>130.85250985733401</v>
      </c>
      <c r="O10958" s="7">
        <v>118.899237990047</v>
      </c>
      <c r="P10958" s="7">
        <v>107.241149382364</v>
      </c>
      <c r="Q10958" s="7">
        <v>107.72885103101</v>
      </c>
    </row>
    <row r="10959" spans="1:17">
      <c r="A10959" s="6">
        <v>2016</v>
      </c>
      <c r="B10959" s="6" t="s">
        <v>2866</v>
      </c>
      <c r="C10959" s="6">
        <v>610427</v>
      </c>
      <c r="D10959">
        <f t="shared" si="342"/>
        <v>61</v>
      </c>
      <c r="E10959" t="str">
        <f>VLOOKUP(D10959,'Regionalism Code'!B:C,2,FALSE)</f>
        <v>陕西省</v>
      </c>
      <c r="F10959">
        <f t="shared" si="343"/>
        <v>6104</v>
      </c>
      <c r="G10959" t="str">
        <f>IF(F10959&gt;10000,"省直辖县市",VLOOKUP(F10959,'Regionalism Code'!H:I,2,FALSE))</f>
        <v>咸阳市</v>
      </c>
      <c r="H10959" s="7">
        <v>89.386144698237999</v>
      </c>
      <c r="I10959" s="7">
        <v>89.1376458442748</v>
      </c>
      <c r="J10959" s="7">
        <v>87.1161318446092</v>
      </c>
      <c r="K10959" s="7">
        <v>44.389115237422601</v>
      </c>
      <c r="L10959" s="7">
        <v>55.566756172275703</v>
      </c>
      <c r="M10959" s="7">
        <v>62.7012198950693</v>
      </c>
      <c r="N10959" s="7">
        <v>124.670396683001</v>
      </c>
      <c r="O10959" s="7">
        <v>87.130816800407104</v>
      </c>
      <c r="P10959" s="7">
        <v>77.374728779360296</v>
      </c>
      <c r="Q10959" s="7">
        <v>94.337125881983397</v>
      </c>
    </row>
    <row r="10960" spans="1:17">
      <c r="A10960" s="6">
        <v>2017</v>
      </c>
      <c r="B10960" s="6" t="s">
        <v>2866</v>
      </c>
      <c r="C10960" s="6">
        <v>610427</v>
      </c>
      <c r="D10960">
        <f t="shared" si="342"/>
        <v>61</v>
      </c>
      <c r="E10960" t="str">
        <f>VLOOKUP(D10960,'Regionalism Code'!B:C,2,FALSE)</f>
        <v>陕西省</v>
      </c>
      <c r="F10960">
        <f t="shared" si="343"/>
        <v>6104</v>
      </c>
      <c r="G10960" t="str">
        <f>IF(F10960&gt;10000,"省直辖县市",VLOOKUP(F10960,'Regionalism Code'!H:I,2,FALSE))</f>
        <v>咸阳市</v>
      </c>
      <c r="H10960" s="7">
        <v>99.164136160274495</v>
      </c>
      <c r="I10960" s="7">
        <v>90.088997036605406</v>
      </c>
      <c r="J10960" s="7">
        <v>115.91114042255801</v>
      </c>
      <c r="K10960" s="7">
        <v>48.404922032450997</v>
      </c>
      <c r="L10960" s="7">
        <v>77.292202550040003</v>
      </c>
      <c r="M10960" s="7">
        <v>72.079118836057503</v>
      </c>
      <c r="N10960" s="7">
        <v>147.50361323563001</v>
      </c>
      <c r="O10960" s="7">
        <v>126.034065604997</v>
      </c>
      <c r="P10960" s="7">
        <v>116.70070590751899</v>
      </c>
      <c r="Q10960" s="7">
        <v>98.704199054394294</v>
      </c>
    </row>
    <row r="10961" spans="1:17">
      <c r="A10961" s="6">
        <v>2018</v>
      </c>
      <c r="B10961" s="6" t="s">
        <v>2866</v>
      </c>
      <c r="C10961" s="6">
        <v>610427</v>
      </c>
      <c r="D10961">
        <f t="shared" si="342"/>
        <v>61</v>
      </c>
      <c r="E10961" t="str">
        <f>VLOOKUP(D10961,'Regionalism Code'!B:C,2,FALSE)</f>
        <v>陕西省</v>
      </c>
      <c r="F10961">
        <f t="shared" si="343"/>
        <v>6104</v>
      </c>
      <c r="G10961" t="str">
        <f>IF(F10961&gt;10000,"省直辖县市",VLOOKUP(F10961,'Regionalism Code'!H:I,2,FALSE))</f>
        <v>咸阳市</v>
      </c>
      <c r="H10961" s="7">
        <v>96.886896873513706</v>
      </c>
      <c r="I10961" s="7">
        <v>85.988553168382396</v>
      </c>
      <c r="J10961" s="7">
        <v>110.538392620857</v>
      </c>
      <c r="K10961" s="7">
        <v>48.871788557328102</v>
      </c>
      <c r="L10961" s="7">
        <v>73.317629099337196</v>
      </c>
      <c r="M10961" s="7">
        <v>62.890976174582903</v>
      </c>
      <c r="N10961" s="7">
        <v>133.856139544001</v>
      </c>
      <c r="O10961" s="7">
        <v>126.25142109472699</v>
      </c>
      <c r="P10961" s="7">
        <v>108.39703216723299</v>
      </c>
      <c r="Q10961" s="7">
        <v>108.07203907498</v>
      </c>
    </row>
    <row r="10962" spans="1:17">
      <c r="A10962" s="6">
        <v>2016</v>
      </c>
      <c r="B10962" s="6" t="s">
        <v>2867</v>
      </c>
      <c r="C10962" s="6">
        <v>610428</v>
      </c>
      <c r="D10962">
        <f t="shared" si="342"/>
        <v>61</v>
      </c>
      <c r="E10962" t="str">
        <f>VLOOKUP(D10962,'Regionalism Code'!B:C,2,FALSE)</f>
        <v>陕西省</v>
      </c>
      <c r="F10962">
        <f t="shared" si="343"/>
        <v>6104</v>
      </c>
      <c r="G10962" t="str">
        <f>IF(F10962&gt;10000,"省直辖县市",VLOOKUP(F10962,'Regionalism Code'!H:I,2,FALSE))</f>
        <v>咸阳市</v>
      </c>
      <c r="H10962" s="7">
        <v>90.445542986939401</v>
      </c>
      <c r="I10962" s="7">
        <v>90.155659246172505</v>
      </c>
      <c r="J10962" s="7">
        <v>89.244212408743095</v>
      </c>
      <c r="K10962" s="7">
        <v>46.725408696219702</v>
      </c>
      <c r="L10962" s="7">
        <v>63.482880718903601</v>
      </c>
      <c r="M10962" s="7">
        <v>64.329087912505898</v>
      </c>
      <c r="N10962" s="7">
        <v>118.258015517625</v>
      </c>
      <c r="O10962" s="7">
        <v>93.232491682528106</v>
      </c>
      <c r="P10962" s="7">
        <v>76.701776215848099</v>
      </c>
      <c r="Q10962" s="7">
        <v>93.591276368938594</v>
      </c>
    </row>
    <row r="10963" spans="1:17">
      <c r="A10963" s="6">
        <v>2017</v>
      </c>
      <c r="B10963" s="6" t="s">
        <v>2867</v>
      </c>
      <c r="C10963" s="6">
        <v>610428</v>
      </c>
      <c r="D10963">
        <f t="shared" si="342"/>
        <v>61</v>
      </c>
      <c r="E10963" t="str">
        <f>VLOOKUP(D10963,'Regionalism Code'!B:C,2,FALSE)</f>
        <v>陕西省</v>
      </c>
      <c r="F10963">
        <f t="shared" si="343"/>
        <v>6104</v>
      </c>
      <c r="G10963" t="str">
        <f>IF(F10963&gt;10000,"省直辖县市",VLOOKUP(F10963,'Regionalism Code'!H:I,2,FALSE))</f>
        <v>咸阳市</v>
      </c>
      <c r="H10963" s="7">
        <v>100.43339471935199</v>
      </c>
      <c r="I10963" s="7">
        <v>90.855926652715993</v>
      </c>
      <c r="J10963" s="7">
        <v>117.49835232156499</v>
      </c>
      <c r="K10963" s="7">
        <v>51.279783162529498</v>
      </c>
      <c r="L10963" s="7">
        <v>86.312236755982894</v>
      </c>
      <c r="M10963" s="7">
        <v>76.143269072201704</v>
      </c>
      <c r="N10963" s="7">
        <v>146.52150642019899</v>
      </c>
      <c r="O10963" s="7">
        <v>126.22063236428799</v>
      </c>
      <c r="P10963" s="7">
        <v>116.093428663851</v>
      </c>
      <c r="Q10963" s="7">
        <v>101.05444518949901</v>
      </c>
    </row>
    <row r="10964" spans="1:17">
      <c r="A10964" s="6">
        <v>2018</v>
      </c>
      <c r="B10964" s="6" t="s">
        <v>2867</v>
      </c>
      <c r="C10964" s="6">
        <v>610428</v>
      </c>
      <c r="D10964">
        <f t="shared" si="342"/>
        <v>61</v>
      </c>
      <c r="E10964" t="str">
        <f>VLOOKUP(D10964,'Regionalism Code'!B:C,2,FALSE)</f>
        <v>陕西省</v>
      </c>
      <c r="F10964">
        <f t="shared" si="343"/>
        <v>6104</v>
      </c>
      <c r="G10964" t="str">
        <f>IF(F10964&gt;10000,"省直辖县市",VLOOKUP(F10964,'Regionalism Code'!H:I,2,FALSE))</f>
        <v>咸阳市</v>
      </c>
      <c r="H10964" s="7">
        <v>99.6868481575858</v>
      </c>
      <c r="I10964" s="7">
        <v>89.307113667069999</v>
      </c>
      <c r="J10964" s="7">
        <v>117.585881304043</v>
      </c>
      <c r="K10964" s="7">
        <v>63.028504841203002</v>
      </c>
      <c r="L10964" s="7">
        <v>89.910746291172501</v>
      </c>
      <c r="M10964" s="7">
        <v>68.528094728037104</v>
      </c>
      <c r="N10964" s="7">
        <v>139.14815024551999</v>
      </c>
      <c r="O10964" s="7">
        <v>129.93391440238301</v>
      </c>
      <c r="P10964" s="7">
        <v>115.339958352685</v>
      </c>
      <c r="Q10964" s="7">
        <v>101.441275484332</v>
      </c>
    </row>
    <row r="10965" spans="1:17">
      <c r="A10965" s="6">
        <v>2016</v>
      </c>
      <c r="B10965" s="6" t="s">
        <v>2868</v>
      </c>
      <c r="C10965" s="6">
        <v>610429</v>
      </c>
      <c r="D10965">
        <f t="shared" si="342"/>
        <v>61</v>
      </c>
      <c r="E10965" t="str">
        <f>VLOOKUP(D10965,'Regionalism Code'!B:C,2,FALSE)</f>
        <v>陕西省</v>
      </c>
      <c r="F10965">
        <f t="shared" si="343"/>
        <v>6104</v>
      </c>
      <c r="G10965" t="str">
        <f>IF(F10965&gt;10000,"省直辖县市",VLOOKUP(F10965,'Regionalism Code'!H:I,2,FALSE))</f>
        <v>咸阳市</v>
      </c>
      <c r="H10965" s="7">
        <v>85.526188373858304</v>
      </c>
      <c r="I10965" s="7">
        <v>86.575447073122803</v>
      </c>
      <c r="J10965" s="7">
        <v>84.114598365975695</v>
      </c>
      <c r="K10965" s="7">
        <v>43.683991888345702</v>
      </c>
      <c r="L10965" s="7">
        <v>57.843256864712103</v>
      </c>
      <c r="M10965" s="7">
        <v>64.348714946838797</v>
      </c>
      <c r="N10965" s="7">
        <v>104.607125833049</v>
      </c>
      <c r="O10965" s="7">
        <v>90.400034714404995</v>
      </c>
      <c r="P10965" s="7">
        <v>80.685680107975699</v>
      </c>
      <c r="Q10965" s="7">
        <v>84.631870321688595</v>
      </c>
    </row>
    <row r="10966" spans="1:17">
      <c r="A10966" s="6">
        <v>2017</v>
      </c>
      <c r="B10966" s="6" t="s">
        <v>2868</v>
      </c>
      <c r="C10966" s="6">
        <v>610429</v>
      </c>
      <c r="D10966">
        <f t="shared" si="342"/>
        <v>61</v>
      </c>
      <c r="E10966" t="str">
        <f>VLOOKUP(D10966,'Regionalism Code'!B:C,2,FALSE)</f>
        <v>陕西省</v>
      </c>
      <c r="F10966">
        <f t="shared" si="343"/>
        <v>6104</v>
      </c>
      <c r="G10966" t="str">
        <f>IF(F10966&gt;10000,"省直辖县市",VLOOKUP(F10966,'Regionalism Code'!H:I,2,FALSE))</f>
        <v>咸阳市</v>
      </c>
      <c r="H10966" s="7">
        <v>97.985790138159601</v>
      </c>
      <c r="I10966" s="7">
        <v>86.748853055477099</v>
      </c>
      <c r="J10966" s="7">
        <v>113.47103488939</v>
      </c>
      <c r="K10966" s="7">
        <v>45.3411491861212</v>
      </c>
      <c r="L10966" s="7">
        <v>80.853382813026997</v>
      </c>
      <c r="M10966" s="7">
        <v>71.430690367877403</v>
      </c>
      <c r="N10966" s="7">
        <v>137.21937868521599</v>
      </c>
      <c r="O10966" s="7">
        <v>125.184292620835</v>
      </c>
      <c r="P10966" s="7">
        <v>117.341834257302</v>
      </c>
      <c r="Q10966" s="7">
        <v>106.956816914333</v>
      </c>
    </row>
    <row r="10967" spans="1:17">
      <c r="A10967" s="6">
        <v>2018</v>
      </c>
      <c r="B10967" s="6" t="s">
        <v>2868</v>
      </c>
      <c r="C10967" s="6">
        <v>610429</v>
      </c>
      <c r="D10967">
        <f t="shared" si="342"/>
        <v>61</v>
      </c>
      <c r="E10967" t="str">
        <f>VLOOKUP(D10967,'Regionalism Code'!B:C,2,FALSE)</f>
        <v>陕西省</v>
      </c>
      <c r="F10967">
        <f t="shared" si="343"/>
        <v>6104</v>
      </c>
      <c r="G10967" t="str">
        <f>IF(F10967&gt;10000,"省直辖县市",VLOOKUP(F10967,'Regionalism Code'!H:I,2,FALSE))</f>
        <v>咸阳市</v>
      </c>
      <c r="H10967" s="7">
        <v>94.666990620377106</v>
      </c>
      <c r="I10967" s="7">
        <v>82.399532235358606</v>
      </c>
      <c r="J10967" s="7">
        <v>107.57126783858</v>
      </c>
      <c r="K10967" s="7">
        <v>46.4790940005973</v>
      </c>
      <c r="L10967" s="7">
        <v>75.204019463517298</v>
      </c>
      <c r="M10967" s="7">
        <v>65.739461860364301</v>
      </c>
      <c r="N10967" s="7">
        <v>127.623157751487</v>
      </c>
      <c r="O10967" s="7">
        <v>121.67831805453299</v>
      </c>
      <c r="P10967" s="7">
        <v>108.016672167359</v>
      </c>
      <c r="Q10967" s="7">
        <v>111.73060417030101</v>
      </c>
    </row>
    <row r="10968" spans="1:17">
      <c r="A10968" s="6">
        <v>2016</v>
      </c>
      <c r="B10968" s="6" t="s">
        <v>2869</v>
      </c>
      <c r="C10968" s="6">
        <v>610430</v>
      </c>
      <c r="D10968">
        <f t="shared" si="342"/>
        <v>61</v>
      </c>
      <c r="E10968" t="str">
        <f>VLOOKUP(D10968,'Regionalism Code'!B:C,2,FALSE)</f>
        <v>陕西省</v>
      </c>
      <c r="F10968">
        <f t="shared" si="343"/>
        <v>6104</v>
      </c>
      <c r="G10968" t="str">
        <f>IF(F10968&gt;10000,"省直辖县市",VLOOKUP(F10968,'Regionalism Code'!H:I,2,FALSE))</f>
        <v>咸阳市</v>
      </c>
      <c r="H10968" s="7">
        <v>83.970734851642305</v>
      </c>
      <c r="I10968" s="7">
        <v>84.748780585800802</v>
      </c>
      <c r="J10968" s="7">
        <v>78.584140114813493</v>
      </c>
      <c r="K10968" s="7">
        <v>45.277338298501398</v>
      </c>
      <c r="L10968" s="7">
        <v>57.803953046703803</v>
      </c>
      <c r="M10968" s="7">
        <v>58.510052063851802</v>
      </c>
      <c r="N10968" s="7">
        <v>90.495628411339894</v>
      </c>
      <c r="O10968" s="7">
        <v>86.930044725758506</v>
      </c>
      <c r="P10968" s="7">
        <v>77.132822592949694</v>
      </c>
      <c r="Q10968" s="7">
        <v>91.195074723065005</v>
      </c>
    </row>
    <row r="10969" spans="1:17">
      <c r="A10969" s="6">
        <v>2017</v>
      </c>
      <c r="B10969" s="6" t="s">
        <v>2869</v>
      </c>
      <c r="C10969" s="6">
        <v>610430</v>
      </c>
      <c r="D10969">
        <f t="shared" si="342"/>
        <v>61</v>
      </c>
      <c r="E10969" t="str">
        <f>VLOOKUP(D10969,'Regionalism Code'!B:C,2,FALSE)</f>
        <v>陕西省</v>
      </c>
      <c r="F10969">
        <f t="shared" si="343"/>
        <v>6104</v>
      </c>
      <c r="G10969" t="str">
        <f>IF(F10969&gt;10000,"省直辖县市",VLOOKUP(F10969,'Regionalism Code'!H:I,2,FALSE))</f>
        <v>咸阳市</v>
      </c>
      <c r="H10969" s="7">
        <v>97.909977224304697</v>
      </c>
      <c r="I10969" s="7">
        <v>84.965013923385897</v>
      </c>
      <c r="J10969" s="7">
        <v>109.852169088867</v>
      </c>
      <c r="K10969" s="7">
        <v>46.6375162651605</v>
      </c>
      <c r="L10969" s="7">
        <v>79.386225581384807</v>
      </c>
      <c r="M10969" s="7">
        <v>69.693376413373002</v>
      </c>
      <c r="N10969" s="7">
        <v>125.189401672041</v>
      </c>
      <c r="O10969" s="7">
        <v>124.49491171600501</v>
      </c>
      <c r="P10969" s="7">
        <v>116.815846193211</v>
      </c>
      <c r="Q10969" s="7">
        <v>118.95916000781</v>
      </c>
    </row>
    <row r="10970" spans="1:17">
      <c r="A10970" s="6">
        <v>2018</v>
      </c>
      <c r="B10970" s="6" t="s">
        <v>2869</v>
      </c>
      <c r="C10970" s="6">
        <v>610430</v>
      </c>
      <c r="D10970">
        <f t="shared" si="342"/>
        <v>61</v>
      </c>
      <c r="E10970" t="str">
        <f>VLOOKUP(D10970,'Regionalism Code'!B:C,2,FALSE)</f>
        <v>陕西省</v>
      </c>
      <c r="F10970">
        <f t="shared" si="343"/>
        <v>6104</v>
      </c>
      <c r="G10970" t="str">
        <f>IF(F10970&gt;10000,"省直辖县市",VLOOKUP(F10970,'Regionalism Code'!H:I,2,FALSE))</f>
        <v>咸阳市</v>
      </c>
      <c r="H10970" s="7">
        <v>95.953217065449195</v>
      </c>
      <c r="I10970" s="7">
        <v>81.057907819907399</v>
      </c>
      <c r="J10970" s="7">
        <v>106.88724069336401</v>
      </c>
      <c r="K10970" s="7">
        <v>51.241482094400901</v>
      </c>
      <c r="L10970" s="7">
        <v>74.963393824748195</v>
      </c>
      <c r="M10970" s="7">
        <v>63.223335254334302</v>
      </c>
      <c r="N10970" s="7">
        <v>127.225528878807</v>
      </c>
      <c r="O10970" s="7">
        <v>120.087535182311</v>
      </c>
      <c r="P10970" s="7">
        <v>108.212866243831</v>
      </c>
      <c r="Q10970" s="7">
        <v>125.274289746957</v>
      </c>
    </row>
    <row r="10971" spans="1:17">
      <c r="A10971" s="6">
        <v>2016</v>
      </c>
      <c r="B10971" s="6" t="s">
        <v>2870</v>
      </c>
      <c r="C10971" s="6">
        <v>610431</v>
      </c>
      <c r="D10971">
        <f t="shared" si="342"/>
        <v>61</v>
      </c>
      <c r="E10971" t="str">
        <f>VLOOKUP(D10971,'Regionalism Code'!B:C,2,FALSE)</f>
        <v>陕西省</v>
      </c>
      <c r="F10971">
        <f t="shared" si="343"/>
        <v>6104</v>
      </c>
      <c r="G10971" t="str">
        <f>IF(F10971&gt;10000,"省直辖县市",VLOOKUP(F10971,'Regionalism Code'!H:I,2,FALSE))</f>
        <v>咸阳市</v>
      </c>
      <c r="H10971" s="7">
        <v>86.492609957715203</v>
      </c>
      <c r="I10971" s="7">
        <v>87.078267998398005</v>
      </c>
      <c r="J10971" s="7">
        <v>95.243055929047003</v>
      </c>
      <c r="K10971" s="7">
        <v>56.629662043751402</v>
      </c>
      <c r="L10971" s="7">
        <v>72.968257610330795</v>
      </c>
      <c r="M10971" s="7">
        <v>74.777941149557506</v>
      </c>
      <c r="N10971" s="7">
        <v>115.28935269026201</v>
      </c>
      <c r="O10971" s="7">
        <v>102.76755079829699</v>
      </c>
      <c r="P10971" s="7">
        <v>81.550241121485797</v>
      </c>
      <c r="Q10971" s="7">
        <v>68.663124919899005</v>
      </c>
    </row>
    <row r="10972" spans="1:17">
      <c r="A10972" s="6">
        <v>2017</v>
      </c>
      <c r="B10972" s="6" t="s">
        <v>2870</v>
      </c>
      <c r="C10972" s="6">
        <v>610431</v>
      </c>
      <c r="D10972">
        <f t="shared" si="342"/>
        <v>61</v>
      </c>
      <c r="E10972" t="str">
        <f>VLOOKUP(D10972,'Regionalism Code'!B:C,2,FALSE)</f>
        <v>陕西省</v>
      </c>
      <c r="F10972">
        <f t="shared" si="343"/>
        <v>6104</v>
      </c>
      <c r="G10972" t="str">
        <f>IF(F10972&gt;10000,"省直辖县市",VLOOKUP(F10972,'Regionalism Code'!H:I,2,FALSE))</f>
        <v>咸阳市</v>
      </c>
      <c r="H10972" s="7">
        <v>99.705519741345597</v>
      </c>
      <c r="I10972" s="7">
        <v>86.736933878929506</v>
      </c>
      <c r="J10972" s="7">
        <v>121.901288203582</v>
      </c>
      <c r="K10972" s="7">
        <v>57.287505879494603</v>
      </c>
      <c r="L10972" s="7">
        <v>93.4414423269602</v>
      </c>
      <c r="M10972" s="7">
        <v>80.132840208225005</v>
      </c>
      <c r="N10972" s="7">
        <v>145.915019233697</v>
      </c>
      <c r="O10972" s="7">
        <v>132.12409683994201</v>
      </c>
      <c r="P10972" s="7">
        <v>122.515410720538</v>
      </c>
      <c r="Q10972" s="7">
        <v>102.200442455028</v>
      </c>
    </row>
    <row r="10973" spans="1:17">
      <c r="A10973" s="6">
        <v>2018</v>
      </c>
      <c r="B10973" s="6" t="s">
        <v>2870</v>
      </c>
      <c r="C10973" s="6">
        <v>610431</v>
      </c>
      <c r="D10973">
        <f t="shared" si="342"/>
        <v>61</v>
      </c>
      <c r="E10973" t="str">
        <f>VLOOKUP(D10973,'Regionalism Code'!B:C,2,FALSE)</f>
        <v>陕西省</v>
      </c>
      <c r="F10973">
        <f t="shared" si="343"/>
        <v>6104</v>
      </c>
      <c r="G10973" t="str">
        <f>IF(F10973&gt;10000,"省直辖县市",VLOOKUP(F10973,'Regionalism Code'!H:I,2,FALSE))</f>
        <v>咸阳市</v>
      </c>
      <c r="H10973" s="7">
        <v>100.960639989207</v>
      </c>
      <c r="I10973" s="7">
        <v>84.391058355310506</v>
      </c>
      <c r="J10973" s="7">
        <v>126.037366544278</v>
      </c>
      <c r="K10973" s="7">
        <v>69.141127047161106</v>
      </c>
      <c r="L10973" s="7">
        <v>122.31972115013301</v>
      </c>
      <c r="M10973" s="7">
        <v>75.871509189672693</v>
      </c>
      <c r="N10973" s="7">
        <v>146.57604520958401</v>
      </c>
      <c r="O10973" s="7">
        <v>132.06290718282199</v>
      </c>
      <c r="P10973" s="7">
        <v>114.079921321271</v>
      </c>
      <c r="Q10973" s="7">
        <v>110.110908218758</v>
      </c>
    </row>
    <row r="10974" spans="1:17">
      <c r="A10974" s="6">
        <v>2016</v>
      </c>
      <c r="B10974" s="6" t="s">
        <v>2871</v>
      </c>
      <c r="C10974" s="6">
        <v>610481</v>
      </c>
      <c r="D10974">
        <f t="shared" si="342"/>
        <v>61</v>
      </c>
      <c r="E10974" t="str">
        <f>VLOOKUP(D10974,'Regionalism Code'!B:C,2,FALSE)</f>
        <v>陕西省</v>
      </c>
      <c r="F10974">
        <f t="shared" si="343"/>
        <v>6104</v>
      </c>
      <c r="G10974" t="str">
        <f>IF(F10974&gt;10000,"省直辖县市",VLOOKUP(F10974,'Regionalism Code'!H:I,2,FALSE))</f>
        <v>咸阳市</v>
      </c>
      <c r="H10974" s="7">
        <v>87.497064290427801</v>
      </c>
      <c r="I10974" s="7">
        <v>90.007825321822693</v>
      </c>
      <c r="J10974" s="7">
        <v>88.968693848798495</v>
      </c>
      <c r="K10974" s="7">
        <v>50.793017322206197</v>
      </c>
      <c r="L10974" s="7">
        <v>65.664079064887105</v>
      </c>
      <c r="M10974" s="7">
        <v>69.045958267553004</v>
      </c>
      <c r="N10974" s="7">
        <v>112.735369614322</v>
      </c>
      <c r="O10974" s="7">
        <v>92.725582068281099</v>
      </c>
      <c r="P10974" s="7">
        <v>81.440174911202206</v>
      </c>
      <c r="Q10974" s="7">
        <v>76.537745338268905</v>
      </c>
    </row>
    <row r="10975" spans="1:17">
      <c r="A10975" s="6">
        <v>2017</v>
      </c>
      <c r="B10975" s="6" t="s">
        <v>2871</v>
      </c>
      <c r="C10975" s="6">
        <v>610481</v>
      </c>
      <c r="D10975">
        <f t="shared" si="342"/>
        <v>61</v>
      </c>
      <c r="E10975" t="str">
        <f>VLOOKUP(D10975,'Regionalism Code'!B:C,2,FALSE)</f>
        <v>陕西省</v>
      </c>
      <c r="F10975">
        <f t="shared" si="343"/>
        <v>6104</v>
      </c>
      <c r="G10975" t="str">
        <f>IF(F10975&gt;10000,"省直辖县市",VLOOKUP(F10975,'Regionalism Code'!H:I,2,FALSE))</f>
        <v>咸阳市</v>
      </c>
      <c r="H10975" s="7">
        <v>99.738219073593598</v>
      </c>
      <c r="I10975" s="7">
        <v>90.187712092617403</v>
      </c>
      <c r="J10975" s="7">
        <v>118.873020376689</v>
      </c>
      <c r="K10975" s="7">
        <v>51.816905258955302</v>
      </c>
      <c r="L10975" s="7">
        <v>87.246213634098595</v>
      </c>
      <c r="M10975" s="7">
        <v>76.870971811329099</v>
      </c>
      <c r="N10975" s="7">
        <v>148.63953368300301</v>
      </c>
      <c r="O10975" s="7">
        <v>125.697475783295</v>
      </c>
      <c r="P10975" s="7">
        <v>124.299324312208</v>
      </c>
      <c r="Q10975" s="7">
        <v>96.5089684263544</v>
      </c>
    </row>
    <row r="10976" spans="1:17">
      <c r="A10976" s="6">
        <v>2018</v>
      </c>
      <c r="B10976" s="6" t="s">
        <v>2871</v>
      </c>
      <c r="C10976" s="6">
        <v>610481</v>
      </c>
      <c r="D10976">
        <f t="shared" si="342"/>
        <v>61</v>
      </c>
      <c r="E10976" t="str">
        <f>VLOOKUP(D10976,'Regionalism Code'!B:C,2,FALSE)</f>
        <v>陕西省</v>
      </c>
      <c r="F10976">
        <f t="shared" si="343"/>
        <v>6104</v>
      </c>
      <c r="G10976" t="str">
        <f>IF(F10976&gt;10000,"省直辖县市",VLOOKUP(F10976,'Regionalism Code'!H:I,2,FALSE))</f>
        <v>咸阳市</v>
      </c>
      <c r="H10976" s="7">
        <v>102.167180669237</v>
      </c>
      <c r="I10976" s="7">
        <v>89.286702228407194</v>
      </c>
      <c r="J10976" s="7">
        <v>120.333126765038</v>
      </c>
      <c r="K10976" s="7">
        <v>67.810592786207806</v>
      </c>
      <c r="L10976" s="7">
        <v>89.827785004614398</v>
      </c>
      <c r="M10976" s="7">
        <v>75.833768248248603</v>
      </c>
      <c r="N10976" s="7">
        <v>144.91824073662801</v>
      </c>
      <c r="O10976" s="7">
        <v>130.99590003889401</v>
      </c>
      <c r="P10976" s="7">
        <v>117.691628538503</v>
      </c>
      <c r="Q10976" s="7">
        <v>111.694149771268</v>
      </c>
    </row>
    <row r="10977" spans="1:17">
      <c r="A10977" s="6">
        <v>2016</v>
      </c>
      <c r="B10977" s="6" t="s">
        <v>2872</v>
      </c>
      <c r="C10977" s="6">
        <v>610502</v>
      </c>
      <c r="D10977">
        <f t="shared" si="342"/>
        <v>61</v>
      </c>
      <c r="E10977" t="str">
        <f>VLOOKUP(D10977,'Regionalism Code'!B:C,2,FALSE)</f>
        <v>陕西省</v>
      </c>
      <c r="F10977">
        <f t="shared" si="343"/>
        <v>6105</v>
      </c>
      <c r="G10977" t="str">
        <f>IF(F10977&gt;10000,"省直辖县市",VLOOKUP(F10977,'Regionalism Code'!H:I,2,FALSE))</f>
        <v>渭南市</v>
      </c>
      <c r="H10977" s="7">
        <v>91.205030407234304</v>
      </c>
      <c r="I10977" s="7">
        <v>96.066481946025704</v>
      </c>
      <c r="J10977" s="7">
        <v>87.889650400252194</v>
      </c>
      <c r="K10977" s="7">
        <v>58.844340105412499</v>
      </c>
      <c r="L10977" s="7">
        <v>61.211961678077301</v>
      </c>
      <c r="M10977" s="7">
        <v>73.192259000305299</v>
      </c>
      <c r="N10977" s="7">
        <v>100.064011589608</v>
      </c>
      <c r="O10977" s="7">
        <v>98.030966846272307</v>
      </c>
      <c r="P10977" s="7">
        <v>83.076796192640202</v>
      </c>
      <c r="Q10977" s="7">
        <v>81.182753038064504</v>
      </c>
    </row>
    <row r="10978" spans="1:17">
      <c r="A10978" s="6">
        <v>2017</v>
      </c>
      <c r="B10978" s="6" t="s">
        <v>2872</v>
      </c>
      <c r="C10978" s="6">
        <v>610502</v>
      </c>
      <c r="D10978">
        <f t="shared" si="342"/>
        <v>61</v>
      </c>
      <c r="E10978" t="str">
        <f>VLOOKUP(D10978,'Regionalism Code'!B:C,2,FALSE)</f>
        <v>陕西省</v>
      </c>
      <c r="F10978">
        <f t="shared" si="343"/>
        <v>6105</v>
      </c>
      <c r="G10978" t="str">
        <f>IF(F10978&gt;10000,"省直辖县市",VLOOKUP(F10978,'Regionalism Code'!H:I,2,FALSE))</f>
        <v>渭南市</v>
      </c>
      <c r="H10978" s="7">
        <v>105.09492722637199</v>
      </c>
      <c r="I10978" s="7">
        <v>96.676427615079305</v>
      </c>
      <c r="J10978" s="7">
        <v>123.289971496628</v>
      </c>
      <c r="K10978" s="7">
        <v>62.398531728226502</v>
      </c>
      <c r="L10978" s="7">
        <v>87.484219314031506</v>
      </c>
      <c r="M10978" s="7">
        <v>79.641555668761399</v>
      </c>
      <c r="N10978" s="7">
        <v>147.42772742231099</v>
      </c>
      <c r="O10978" s="7">
        <v>135.897518292006</v>
      </c>
      <c r="P10978" s="7">
        <v>125.793704365224</v>
      </c>
      <c r="Q10978" s="7">
        <v>99.835822943095593</v>
      </c>
    </row>
    <row r="10979" spans="1:17">
      <c r="A10979" s="6">
        <v>2018</v>
      </c>
      <c r="B10979" s="6" t="s">
        <v>2872</v>
      </c>
      <c r="C10979" s="6">
        <v>610502</v>
      </c>
      <c r="D10979">
        <f t="shared" si="342"/>
        <v>61</v>
      </c>
      <c r="E10979" t="str">
        <f>VLOOKUP(D10979,'Regionalism Code'!B:C,2,FALSE)</f>
        <v>陕西省</v>
      </c>
      <c r="F10979">
        <f t="shared" si="343"/>
        <v>6105</v>
      </c>
      <c r="G10979" t="str">
        <f>IF(F10979&gt;10000,"省直辖县市",VLOOKUP(F10979,'Regionalism Code'!H:I,2,FALSE))</f>
        <v>渭南市</v>
      </c>
      <c r="H10979" s="7">
        <v>108.33346128577</v>
      </c>
      <c r="I10979" s="7">
        <v>95.711613310634405</v>
      </c>
      <c r="J10979" s="7">
        <v>130.44136307365301</v>
      </c>
      <c r="K10979" s="7">
        <v>77.535512408770302</v>
      </c>
      <c r="L10979" s="7">
        <v>118.965426236037</v>
      </c>
      <c r="M10979" s="7">
        <v>73.346065517938698</v>
      </c>
      <c r="N10979" s="7">
        <v>140.58026017708301</v>
      </c>
      <c r="O10979" s="7">
        <v>146.69984787726</v>
      </c>
      <c r="P10979" s="7">
        <v>120.483888398673</v>
      </c>
      <c r="Q10979" s="7">
        <v>109.843657134175</v>
      </c>
    </row>
    <row r="10980" spans="1:17">
      <c r="A10980" s="6">
        <v>2016</v>
      </c>
      <c r="B10980" s="6" t="s">
        <v>2873</v>
      </c>
      <c r="C10980" s="6">
        <v>610521</v>
      </c>
      <c r="D10980">
        <f t="shared" si="342"/>
        <v>61</v>
      </c>
      <c r="E10980" t="str">
        <f>VLOOKUP(D10980,'Regionalism Code'!B:C,2,FALSE)</f>
        <v>陕西省</v>
      </c>
      <c r="F10980">
        <f t="shared" si="343"/>
        <v>6105</v>
      </c>
      <c r="G10980" t="str">
        <f>IF(F10980&gt;10000,"省直辖县市",VLOOKUP(F10980,'Regionalism Code'!H:I,2,FALSE))</f>
        <v>渭南市</v>
      </c>
      <c r="H10980" s="7">
        <v>88.103576443151297</v>
      </c>
      <c r="I10980" s="7">
        <v>88.974831514418099</v>
      </c>
      <c r="J10980" s="7">
        <v>87.245322377423193</v>
      </c>
      <c r="K10980" s="7">
        <v>48.928024879177499</v>
      </c>
      <c r="L10980" s="7">
        <v>61.803740031445898</v>
      </c>
      <c r="M10980" s="7">
        <v>67.111780759274893</v>
      </c>
      <c r="N10980" s="7">
        <v>112.920221452871</v>
      </c>
      <c r="O10980" s="7">
        <v>91.729075050018494</v>
      </c>
      <c r="P10980" s="7">
        <v>75.788794061907694</v>
      </c>
      <c r="Q10980" s="7">
        <v>86.791682024577995</v>
      </c>
    </row>
    <row r="10981" spans="1:17">
      <c r="A10981" s="6">
        <v>2017</v>
      </c>
      <c r="B10981" s="6" t="s">
        <v>2873</v>
      </c>
      <c r="C10981" s="6">
        <v>610521</v>
      </c>
      <c r="D10981">
        <f t="shared" si="342"/>
        <v>61</v>
      </c>
      <c r="E10981" t="str">
        <f>VLOOKUP(D10981,'Regionalism Code'!B:C,2,FALSE)</f>
        <v>陕西省</v>
      </c>
      <c r="F10981">
        <f t="shared" si="343"/>
        <v>6105</v>
      </c>
      <c r="G10981" t="str">
        <f>IF(F10981&gt;10000,"省直辖县市",VLOOKUP(F10981,'Regionalism Code'!H:I,2,FALSE))</f>
        <v>渭南市</v>
      </c>
      <c r="H10981" s="7">
        <v>100.006476794769</v>
      </c>
      <c r="I10981" s="7">
        <v>89.510272934282099</v>
      </c>
      <c r="J10981" s="7">
        <v>119.81352532090401</v>
      </c>
      <c r="K10981" s="7">
        <v>53.315367772240997</v>
      </c>
      <c r="L10981" s="7">
        <v>83.077238213194605</v>
      </c>
      <c r="M10981" s="7">
        <v>78.757164656421196</v>
      </c>
      <c r="N10981" s="7">
        <v>155.63419460231199</v>
      </c>
      <c r="O10981" s="7">
        <v>126.204405007844</v>
      </c>
      <c r="P10981" s="7">
        <v>119.086455023914</v>
      </c>
      <c r="Q10981" s="7">
        <v>98.678337641694398</v>
      </c>
    </row>
    <row r="10982" spans="1:17">
      <c r="A10982" s="6">
        <v>2018</v>
      </c>
      <c r="B10982" s="6" t="s">
        <v>2873</v>
      </c>
      <c r="C10982" s="8">
        <v>610521</v>
      </c>
      <c r="D10982">
        <f t="shared" si="342"/>
        <v>61</v>
      </c>
      <c r="E10982" t="str">
        <f>VLOOKUP(D10982,'Regionalism Code'!B:C,2,FALSE)</f>
        <v>陕西省</v>
      </c>
      <c r="F10982">
        <f t="shared" si="343"/>
        <v>6105</v>
      </c>
      <c r="G10982" t="str">
        <f>IF(F10982&gt;10000,"省直辖县市",VLOOKUP(F10982,'Regionalism Code'!H:I,2,FALSE))</f>
        <v>渭南市</v>
      </c>
      <c r="H10982" s="7">
        <v>100.772218828302</v>
      </c>
      <c r="I10982" s="7">
        <v>83.831833444407593</v>
      </c>
      <c r="J10982" s="7">
        <v>128.34991768824801</v>
      </c>
      <c r="K10982" s="7">
        <v>83.530814358612304</v>
      </c>
      <c r="L10982" s="7">
        <v>104.751665687084</v>
      </c>
      <c r="M10982" s="7">
        <v>80.0200425735094</v>
      </c>
      <c r="N10982" s="7">
        <v>155.203377294799</v>
      </c>
      <c r="O10982" s="7">
        <v>138.81322635072499</v>
      </c>
      <c r="P10982" s="7">
        <v>109.031340889954</v>
      </c>
      <c r="Q10982" s="7">
        <v>106.60220062821401</v>
      </c>
    </row>
    <row r="10983" spans="1:17">
      <c r="A10983" s="6">
        <v>2016</v>
      </c>
      <c r="B10983" s="6" t="s">
        <v>2874</v>
      </c>
      <c r="C10983" s="6">
        <v>610522</v>
      </c>
      <c r="D10983">
        <f t="shared" si="342"/>
        <v>61</v>
      </c>
      <c r="E10983" t="str">
        <f>VLOOKUP(D10983,'Regionalism Code'!B:C,2,FALSE)</f>
        <v>陕西省</v>
      </c>
      <c r="F10983">
        <f t="shared" si="343"/>
        <v>6105</v>
      </c>
      <c r="G10983" t="str">
        <f>IF(F10983&gt;10000,"省直辖县市",VLOOKUP(F10983,'Regionalism Code'!H:I,2,FALSE))</f>
        <v>渭南市</v>
      </c>
      <c r="H10983" s="7">
        <v>91.883264915731502</v>
      </c>
      <c r="I10983" s="7">
        <v>91.507047102221307</v>
      </c>
      <c r="J10983" s="7">
        <v>88.168887351413105</v>
      </c>
      <c r="K10983" s="7">
        <v>52.870480834566898</v>
      </c>
      <c r="L10983" s="7">
        <v>60.828307957052402</v>
      </c>
      <c r="M10983" s="7">
        <v>66.902609940670303</v>
      </c>
      <c r="N10983" s="7">
        <v>100.826448036516</v>
      </c>
      <c r="O10983" s="7">
        <v>100.549358343232</v>
      </c>
      <c r="P10983" s="7">
        <v>81.5363043781187</v>
      </c>
      <c r="Q10983" s="7">
        <v>99.8807639274645</v>
      </c>
    </row>
    <row r="10984" spans="1:17">
      <c r="A10984" s="6">
        <v>2017</v>
      </c>
      <c r="B10984" s="6" t="s">
        <v>2874</v>
      </c>
      <c r="C10984" s="6">
        <v>610522</v>
      </c>
      <c r="D10984">
        <f t="shared" si="342"/>
        <v>61</v>
      </c>
      <c r="E10984" t="str">
        <f>VLOOKUP(D10984,'Regionalism Code'!B:C,2,FALSE)</f>
        <v>陕西省</v>
      </c>
      <c r="F10984">
        <f t="shared" si="343"/>
        <v>6105</v>
      </c>
      <c r="G10984" t="str">
        <f>IF(F10984&gt;10000,"省直辖县市",VLOOKUP(F10984,'Regionalism Code'!H:I,2,FALSE))</f>
        <v>渭南市</v>
      </c>
      <c r="H10984" s="7">
        <v>102.007050215457</v>
      </c>
      <c r="I10984" s="7">
        <v>91.713562825137103</v>
      </c>
      <c r="J10984" s="7">
        <v>119.568098528869</v>
      </c>
      <c r="K10984" s="7">
        <v>55.099873034688898</v>
      </c>
      <c r="L10984" s="7">
        <v>83.444250174397197</v>
      </c>
      <c r="M10984" s="7">
        <v>73.681669214254399</v>
      </c>
      <c r="N10984" s="7">
        <v>138.917569580807</v>
      </c>
      <c r="O10984" s="7">
        <v>136.17953932104601</v>
      </c>
      <c r="P10984" s="7">
        <v>122.218242686395</v>
      </c>
      <c r="Q10984" s="7">
        <v>104.09100501928999</v>
      </c>
    </row>
    <row r="10985" spans="1:17">
      <c r="A10985" s="6">
        <v>2018</v>
      </c>
      <c r="B10985" s="6" t="s">
        <v>2874</v>
      </c>
      <c r="C10985" s="6">
        <v>610522</v>
      </c>
      <c r="D10985">
        <f t="shared" si="342"/>
        <v>61</v>
      </c>
      <c r="E10985" t="str">
        <f>VLOOKUP(D10985,'Regionalism Code'!B:C,2,FALSE)</f>
        <v>陕西省</v>
      </c>
      <c r="F10985">
        <f t="shared" si="343"/>
        <v>6105</v>
      </c>
      <c r="G10985" t="str">
        <f>IF(F10985&gt;10000,"省直辖县市",VLOOKUP(F10985,'Regionalism Code'!H:I,2,FALSE))</f>
        <v>渭南市</v>
      </c>
      <c r="H10985" s="7">
        <v>102.45171174092501</v>
      </c>
      <c r="I10985" s="7">
        <v>90.155236987965395</v>
      </c>
      <c r="J10985" s="7">
        <v>121.096580395955</v>
      </c>
      <c r="K10985" s="7">
        <v>69.447593228471902</v>
      </c>
      <c r="L10985" s="7">
        <v>83.951525250327606</v>
      </c>
      <c r="M10985" s="7">
        <v>71.667378705209799</v>
      </c>
      <c r="N10985" s="7">
        <v>136.35530339839801</v>
      </c>
      <c r="O10985" s="7">
        <v>142.84265811258001</v>
      </c>
      <c r="P10985" s="7">
        <v>112.83047677365801</v>
      </c>
      <c r="Q10985" s="7">
        <v>109.18005014971401</v>
      </c>
    </row>
    <row r="10986" spans="1:17">
      <c r="A10986" s="6">
        <v>2016</v>
      </c>
      <c r="B10986" s="6" t="s">
        <v>2875</v>
      </c>
      <c r="C10986" s="6">
        <v>610523</v>
      </c>
      <c r="D10986">
        <f t="shared" si="342"/>
        <v>61</v>
      </c>
      <c r="E10986" t="str">
        <f>VLOOKUP(D10986,'Regionalism Code'!B:C,2,FALSE)</f>
        <v>陕西省</v>
      </c>
      <c r="F10986">
        <f t="shared" si="343"/>
        <v>6105</v>
      </c>
      <c r="G10986" t="str">
        <f>IF(F10986&gt;10000,"省直辖县市",VLOOKUP(F10986,'Regionalism Code'!H:I,2,FALSE))</f>
        <v>渭南市</v>
      </c>
      <c r="H10986" s="7">
        <v>85.841417166223394</v>
      </c>
      <c r="I10986" s="7">
        <v>88.791075855920894</v>
      </c>
      <c r="J10986" s="7">
        <v>82.835517369301797</v>
      </c>
      <c r="K10986" s="7">
        <v>48.954703940789301</v>
      </c>
      <c r="L10986" s="7">
        <v>56.316636119066402</v>
      </c>
      <c r="M10986" s="7">
        <v>64.850617207419404</v>
      </c>
      <c r="N10986" s="7">
        <v>91.526267274376295</v>
      </c>
      <c r="O10986" s="7">
        <v>95.6039437794131</v>
      </c>
      <c r="P10986" s="7">
        <v>80.603128650574007</v>
      </c>
      <c r="Q10986" s="7">
        <v>81.569143835650607</v>
      </c>
    </row>
    <row r="10987" spans="1:17">
      <c r="A10987" s="6">
        <v>2017</v>
      </c>
      <c r="B10987" s="6" t="s">
        <v>2875</v>
      </c>
      <c r="C10987" s="6">
        <v>610523</v>
      </c>
      <c r="D10987">
        <f t="shared" si="342"/>
        <v>61</v>
      </c>
      <c r="E10987" t="str">
        <f>VLOOKUP(D10987,'Regionalism Code'!B:C,2,FALSE)</f>
        <v>陕西省</v>
      </c>
      <c r="F10987">
        <f t="shared" si="343"/>
        <v>6105</v>
      </c>
      <c r="G10987" t="str">
        <f>IF(F10987&gt;10000,"省直辖县市",VLOOKUP(F10987,'Regionalism Code'!H:I,2,FALSE))</f>
        <v>渭南市</v>
      </c>
      <c r="H10987" s="7">
        <v>98.188318353677303</v>
      </c>
      <c r="I10987" s="7">
        <v>88.997147962872305</v>
      </c>
      <c r="J10987" s="7">
        <v>115.11652657579501</v>
      </c>
      <c r="K10987" s="7">
        <v>52.3345146918005</v>
      </c>
      <c r="L10987" s="7">
        <v>80.875604589054802</v>
      </c>
      <c r="M10987" s="7">
        <v>71.909271411009399</v>
      </c>
      <c r="N10987" s="7">
        <v>129.91605590042701</v>
      </c>
      <c r="O10987" s="7">
        <v>132.43962995506999</v>
      </c>
      <c r="P10987" s="7">
        <v>120.97377667627001</v>
      </c>
      <c r="Q10987" s="7">
        <v>97.782178493964395</v>
      </c>
    </row>
    <row r="10988" spans="1:17">
      <c r="A10988" s="6">
        <v>2018</v>
      </c>
      <c r="B10988" s="6" t="s">
        <v>2875</v>
      </c>
      <c r="C10988" s="6">
        <v>610523</v>
      </c>
      <c r="D10988">
        <f t="shared" si="342"/>
        <v>61</v>
      </c>
      <c r="E10988" t="str">
        <f>VLOOKUP(D10988,'Regionalism Code'!B:C,2,FALSE)</f>
        <v>陕西省</v>
      </c>
      <c r="F10988">
        <f t="shared" si="343"/>
        <v>6105</v>
      </c>
      <c r="G10988" t="str">
        <f>IF(F10988&gt;10000,"省直辖县市",VLOOKUP(F10988,'Regionalism Code'!H:I,2,FALSE))</f>
        <v>渭南市</v>
      </c>
      <c r="H10988" s="7">
        <v>98.656673825732</v>
      </c>
      <c r="I10988" s="7">
        <v>87.267936911636994</v>
      </c>
      <c r="J10988" s="7">
        <v>113.917562855318</v>
      </c>
      <c r="K10988" s="7">
        <v>59.595092015301098</v>
      </c>
      <c r="L10988" s="7">
        <v>82.4793593558623</v>
      </c>
      <c r="M10988" s="7">
        <v>66.045513111640005</v>
      </c>
      <c r="N10988" s="7">
        <v>124.44235668768501</v>
      </c>
      <c r="O10988" s="7">
        <v>134.45963612955299</v>
      </c>
      <c r="P10988" s="7">
        <v>113.102731202638</v>
      </c>
      <c r="Q10988" s="7">
        <v>108.536671908752</v>
      </c>
    </row>
    <row r="10989" spans="1:17">
      <c r="A10989" s="6">
        <v>2016</v>
      </c>
      <c r="B10989" s="6" t="s">
        <v>2876</v>
      </c>
      <c r="C10989" s="6">
        <v>610524</v>
      </c>
      <c r="D10989">
        <f t="shared" si="342"/>
        <v>61</v>
      </c>
      <c r="E10989" t="str">
        <f>VLOOKUP(D10989,'Regionalism Code'!B:C,2,FALSE)</f>
        <v>陕西省</v>
      </c>
      <c r="F10989">
        <f t="shared" si="343"/>
        <v>6105</v>
      </c>
      <c r="G10989" t="str">
        <f>IF(F10989&gt;10000,"省直辖县市",VLOOKUP(F10989,'Regionalism Code'!H:I,2,FALSE))</f>
        <v>渭南市</v>
      </c>
      <c r="H10989" s="7">
        <v>85.146342207447702</v>
      </c>
      <c r="I10989" s="7">
        <v>87.7913230890547</v>
      </c>
      <c r="J10989" s="7">
        <v>83.166565258594602</v>
      </c>
      <c r="K10989" s="7">
        <v>46.581359415179698</v>
      </c>
      <c r="L10989" s="7">
        <v>52.7131404309347</v>
      </c>
      <c r="M10989" s="7">
        <v>62.202957075123699</v>
      </c>
      <c r="N10989" s="7">
        <v>103.395655007058</v>
      </c>
      <c r="O10989" s="7">
        <v>91.098191266688701</v>
      </c>
      <c r="P10989" s="7">
        <v>79.894471618635507</v>
      </c>
      <c r="Q10989" s="7">
        <v>80.015439580042994</v>
      </c>
    </row>
    <row r="10990" spans="1:17">
      <c r="A10990" s="6">
        <v>2017</v>
      </c>
      <c r="B10990" s="6" t="s">
        <v>2876</v>
      </c>
      <c r="C10990" s="6">
        <v>610524</v>
      </c>
      <c r="D10990">
        <f t="shared" si="342"/>
        <v>61</v>
      </c>
      <c r="E10990" t="str">
        <f>VLOOKUP(D10990,'Regionalism Code'!B:C,2,FALSE)</f>
        <v>陕西省</v>
      </c>
      <c r="F10990">
        <f t="shared" si="343"/>
        <v>6105</v>
      </c>
      <c r="G10990" t="str">
        <f>IF(F10990&gt;10000,"省直辖县市",VLOOKUP(F10990,'Regionalism Code'!H:I,2,FALSE))</f>
        <v>渭南市</v>
      </c>
      <c r="H10990" s="7">
        <v>97.517324556871401</v>
      </c>
      <c r="I10990" s="7">
        <v>87.9294720015547</v>
      </c>
      <c r="J10990" s="7">
        <v>113.379688222296</v>
      </c>
      <c r="K10990" s="7">
        <v>49.823089166260701</v>
      </c>
      <c r="L10990" s="7">
        <v>74.016431414048</v>
      </c>
      <c r="M10990" s="7">
        <v>72.307732619268904</v>
      </c>
      <c r="N10990" s="7">
        <v>133.21779021737299</v>
      </c>
      <c r="O10990" s="7">
        <v>128.37440266740401</v>
      </c>
      <c r="P10990" s="7">
        <v>122.64254725634601</v>
      </c>
      <c r="Q10990" s="7">
        <v>100.357789472644</v>
      </c>
    </row>
    <row r="10991" spans="1:17">
      <c r="A10991" s="6">
        <v>2018</v>
      </c>
      <c r="B10991" s="6" t="s">
        <v>2876</v>
      </c>
      <c r="C10991" s="6">
        <v>610524</v>
      </c>
      <c r="D10991">
        <f t="shared" si="342"/>
        <v>61</v>
      </c>
      <c r="E10991" t="str">
        <f>VLOOKUP(D10991,'Regionalism Code'!B:C,2,FALSE)</f>
        <v>陕西省</v>
      </c>
      <c r="F10991">
        <f t="shared" si="343"/>
        <v>6105</v>
      </c>
      <c r="G10991" t="str">
        <f>IF(F10991&gt;10000,"省直辖县市",VLOOKUP(F10991,'Regionalism Code'!H:I,2,FALSE))</f>
        <v>渭南市</v>
      </c>
      <c r="H10991" s="7">
        <v>98.146462511955207</v>
      </c>
      <c r="I10991" s="7">
        <v>86.218078480023493</v>
      </c>
      <c r="J10991" s="7">
        <v>113.74895448349599</v>
      </c>
      <c r="K10991" s="7">
        <v>61.129975599415801</v>
      </c>
      <c r="L10991" s="7">
        <v>72.322639461759493</v>
      </c>
      <c r="M10991" s="7">
        <v>67.252164074698698</v>
      </c>
      <c r="N10991" s="7">
        <v>129.97091400932001</v>
      </c>
      <c r="O10991" s="7">
        <v>134.741749704738</v>
      </c>
      <c r="P10991" s="7">
        <v>111.283425822474</v>
      </c>
      <c r="Q10991" s="7">
        <v>109.187588177278</v>
      </c>
    </row>
    <row r="10992" spans="1:17">
      <c r="A10992" s="6">
        <v>2016</v>
      </c>
      <c r="B10992" s="6" t="s">
        <v>2877</v>
      </c>
      <c r="C10992" s="6">
        <v>610525</v>
      </c>
      <c r="D10992">
        <f t="shared" si="342"/>
        <v>61</v>
      </c>
      <c r="E10992" t="str">
        <f>VLOOKUP(D10992,'Regionalism Code'!B:C,2,FALSE)</f>
        <v>陕西省</v>
      </c>
      <c r="F10992">
        <f t="shared" si="343"/>
        <v>6105</v>
      </c>
      <c r="G10992" t="str">
        <f>IF(F10992&gt;10000,"省直辖县市",VLOOKUP(F10992,'Regionalism Code'!H:I,2,FALSE))</f>
        <v>渭南市</v>
      </c>
      <c r="H10992" s="7">
        <v>86.797343159384994</v>
      </c>
      <c r="I10992" s="7">
        <v>89.239070320899401</v>
      </c>
      <c r="J10992" s="7">
        <v>86.021103565673499</v>
      </c>
      <c r="K10992" s="7">
        <v>49.623717676182203</v>
      </c>
      <c r="L10992" s="7">
        <v>55.732255577623498</v>
      </c>
      <c r="M10992" s="7">
        <v>69.929454826401994</v>
      </c>
      <c r="N10992" s="7">
        <v>109.92098312444401</v>
      </c>
      <c r="O10992" s="7">
        <v>91.245465592858807</v>
      </c>
      <c r="P10992" s="7">
        <v>80.462823536939098</v>
      </c>
      <c r="Q10992" s="7">
        <v>80.150663986427801</v>
      </c>
    </row>
    <row r="10993" spans="1:17">
      <c r="A10993" s="6">
        <v>2017</v>
      </c>
      <c r="B10993" s="6" t="s">
        <v>2877</v>
      </c>
      <c r="C10993" s="6">
        <v>610525</v>
      </c>
      <c r="D10993">
        <f t="shared" si="342"/>
        <v>61</v>
      </c>
      <c r="E10993" t="str">
        <f>VLOOKUP(D10993,'Regionalism Code'!B:C,2,FALSE)</f>
        <v>陕西省</v>
      </c>
      <c r="F10993">
        <f t="shared" si="343"/>
        <v>6105</v>
      </c>
      <c r="G10993" t="str">
        <f>IF(F10993&gt;10000,"省直辖县市",VLOOKUP(F10993,'Regionalism Code'!H:I,2,FALSE))</f>
        <v>渭南市</v>
      </c>
      <c r="H10993" s="7">
        <v>98.777321411003399</v>
      </c>
      <c r="I10993" s="7">
        <v>88.723497868549401</v>
      </c>
      <c r="J10993" s="7">
        <v>114.32731870801</v>
      </c>
      <c r="K10993" s="7">
        <v>45.749198607087003</v>
      </c>
      <c r="L10993" s="7">
        <v>71.235164901242101</v>
      </c>
      <c r="M10993" s="7">
        <v>74.190291005098899</v>
      </c>
      <c r="N10993" s="7">
        <v>146.20502114892901</v>
      </c>
      <c r="O10993" s="7">
        <v>124.732652920308</v>
      </c>
      <c r="P10993" s="7">
        <v>118.530646112428</v>
      </c>
      <c r="Q10993" s="7">
        <v>103.724110651236</v>
      </c>
    </row>
    <row r="10994" spans="1:17">
      <c r="A10994" s="6">
        <v>2018</v>
      </c>
      <c r="B10994" s="6" t="s">
        <v>2877</v>
      </c>
      <c r="C10994" s="6">
        <v>610525</v>
      </c>
      <c r="D10994">
        <f t="shared" si="342"/>
        <v>61</v>
      </c>
      <c r="E10994" t="str">
        <f>VLOOKUP(D10994,'Regionalism Code'!B:C,2,FALSE)</f>
        <v>陕西省</v>
      </c>
      <c r="F10994">
        <f t="shared" si="343"/>
        <v>6105</v>
      </c>
      <c r="G10994" t="str">
        <f>IF(F10994&gt;10000,"省直辖县市",VLOOKUP(F10994,'Regionalism Code'!H:I,2,FALSE))</f>
        <v>渭南市</v>
      </c>
      <c r="H10994" s="7">
        <v>98.127815901978295</v>
      </c>
      <c r="I10994" s="7">
        <v>86.685956110057404</v>
      </c>
      <c r="J10994" s="7">
        <v>113.743595014338</v>
      </c>
      <c r="K10994" s="7">
        <v>62.221529078192802</v>
      </c>
      <c r="L10994" s="7">
        <v>71.267841118005506</v>
      </c>
      <c r="M10994" s="7">
        <v>70.831600001121203</v>
      </c>
      <c r="N10994" s="7">
        <v>139.26684844883499</v>
      </c>
      <c r="O10994" s="7">
        <v>128.38145519786499</v>
      </c>
      <c r="P10994" s="7">
        <v>111.204046427969</v>
      </c>
      <c r="Q10994" s="7">
        <v>107.538301003379</v>
      </c>
    </row>
    <row r="10995" spans="1:17">
      <c r="A10995" s="6">
        <v>2016</v>
      </c>
      <c r="B10995" s="6" t="s">
        <v>2878</v>
      </c>
      <c r="C10995" s="6">
        <v>610526</v>
      </c>
      <c r="D10995">
        <f t="shared" si="342"/>
        <v>61</v>
      </c>
      <c r="E10995" t="str">
        <f>VLOOKUP(D10995,'Regionalism Code'!B:C,2,FALSE)</f>
        <v>陕西省</v>
      </c>
      <c r="F10995">
        <f t="shared" si="343"/>
        <v>6105</v>
      </c>
      <c r="G10995" t="str">
        <f>IF(F10995&gt;10000,"省直辖县市",VLOOKUP(F10995,'Regionalism Code'!H:I,2,FALSE))</f>
        <v>渭南市</v>
      </c>
      <c r="H10995" s="7">
        <v>86.513183471699193</v>
      </c>
      <c r="I10995" s="7">
        <v>89.1305979273682</v>
      </c>
      <c r="J10995" s="7">
        <v>84.137522039554597</v>
      </c>
      <c r="K10995" s="7">
        <v>50.263225237631097</v>
      </c>
      <c r="L10995" s="7">
        <v>55.927138346833203</v>
      </c>
      <c r="M10995" s="7">
        <v>65.853094428316894</v>
      </c>
      <c r="N10995" s="7">
        <v>95.7939737951598</v>
      </c>
      <c r="O10995" s="7">
        <v>95.094774685983793</v>
      </c>
      <c r="P10995" s="7">
        <v>84.280339004520599</v>
      </c>
      <c r="Q10995" s="7">
        <v>82.192773095373397</v>
      </c>
    </row>
    <row r="10996" spans="1:17">
      <c r="A10996" s="6">
        <v>2017</v>
      </c>
      <c r="B10996" s="6" t="s">
        <v>2878</v>
      </c>
      <c r="C10996" s="6">
        <v>610526</v>
      </c>
      <c r="D10996">
        <f t="shared" si="342"/>
        <v>61</v>
      </c>
      <c r="E10996" t="str">
        <f>VLOOKUP(D10996,'Regionalism Code'!B:C,2,FALSE)</f>
        <v>陕西省</v>
      </c>
      <c r="F10996">
        <f t="shared" si="343"/>
        <v>6105</v>
      </c>
      <c r="G10996" t="str">
        <f>IF(F10996&gt;10000,"省直辖县市",VLOOKUP(F10996,'Regionalism Code'!H:I,2,FALSE))</f>
        <v>渭南市</v>
      </c>
      <c r="H10996" s="7">
        <v>99.132624132649596</v>
      </c>
      <c r="I10996" s="7">
        <v>89.640240837213696</v>
      </c>
      <c r="J10996" s="7">
        <v>118.276457013998</v>
      </c>
      <c r="K10996" s="7">
        <v>53.605092128379901</v>
      </c>
      <c r="L10996" s="7">
        <v>78.131046106259404</v>
      </c>
      <c r="M10996" s="7">
        <v>75.652905632103497</v>
      </c>
      <c r="N10996" s="7">
        <v>139.387756997434</v>
      </c>
      <c r="O10996" s="7">
        <v>133.23467754180999</v>
      </c>
      <c r="P10996" s="7">
        <v>127.212864022628</v>
      </c>
      <c r="Q10996" s="7">
        <v>95.695001221415694</v>
      </c>
    </row>
    <row r="10997" spans="1:17">
      <c r="A10997" s="6">
        <v>2018</v>
      </c>
      <c r="B10997" s="6" t="s">
        <v>2878</v>
      </c>
      <c r="C10997" s="6">
        <v>610526</v>
      </c>
      <c r="D10997">
        <f t="shared" si="342"/>
        <v>61</v>
      </c>
      <c r="E10997" t="str">
        <f>VLOOKUP(D10997,'Regionalism Code'!B:C,2,FALSE)</f>
        <v>陕西省</v>
      </c>
      <c r="F10997">
        <f t="shared" si="343"/>
        <v>6105</v>
      </c>
      <c r="G10997" t="str">
        <f>IF(F10997&gt;10000,"省直辖县市",VLOOKUP(F10997,'Regionalism Code'!H:I,2,FALSE))</f>
        <v>渭南市</v>
      </c>
      <c r="H10997" s="7">
        <v>99.257653842918501</v>
      </c>
      <c r="I10997" s="7">
        <v>88.180290218769997</v>
      </c>
      <c r="J10997" s="7">
        <v>115.71067078794999</v>
      </c>
      <c r="K10997" s="7">
        <v>64.824873596650903</v>
      </c>
      <c r="L10997" s="7">
        <v>76.046849518057201</v>
      </c>
      <c r="M10997" s="7">
        <v>67.244822470037093</v>
      </c>
      <c r="N10997" s="7">
        <v>130.99741116408899</v>
      </c>
      <c r="O10997" s="7">
        <v>135.780954872183</v>
      </c>
      <c r="P10997" s="7">
        <v>116.800347147303</v>
      </c>
      <c r="Q10997" s="7">
        <v>105.943254441184</v>
      </c>
    </row>
    <row r="10998" spans="1:17">
      <c r="A10998" s="6">
        <v>2016</v>
      </c>
      <c r="B10998" s="6" t="s">
        <v>2879</v>
      </c>
      <c r="C10998" s="6">
        <v>610527</v>
      </c>
      <c r="D10998">
        <f t="shared" si="342"/>
        <v>61</v>
      </c>
      <c r="E10998" t="str">
        <f>VLOOKUP(D10998,'Regionalism Code'!B:C,2,FALSE)</f>
        <v>陕西省</v>
      </c>
      <c r="F10998">
        <f t="shared" si="343"/>
        <v>6105</v>
      </c>
      <c r="G10998" t="str">
        <f>IF(F10998&gt;10000,"省直辖县市",VLOOKUP(F10998,'Regionalism Code'!H:I,2,FALSE))</f>
        <v>渭南市</v>
      </c>
      <c r="H10998" s="7">
        <v>85.886723364516001</v>
      </c>
      <c r="I10998" s="7">
        <v>87.645483851526294</v>
      </c>
      <c r="J10998" s="7">
        <v>83.209343338605905</v>
      </c>
      <c r="K10998" s="7">
        <v>45.527581730354903</v>
      </c>
      <c r="L10998" s="7">
        <v>53.900828648519202</v>
      </c>
      <c r="M10998" s="7">
        <v>64.185923211320699</v>
      </c>
      <c r="N10998" s="7">
        <v>95.536530165823706</v>
      </c>
      <c r="O10998" s="7">
        <v>93.942197385766207</v>
      </c>
      <c r="P10998" s="7">
        <v>86.367719122245802</v>
      </c>
      <c r="Q10998" s="7">
        <v>84.949805565790697</v>
      </c>
    </row>
    <row r="10999" spans="1:17">
      <c r="A10999" s="6">
        <v>2017</v>
      </c>
      <c r="B10999" s="6" t="s">
        <v>2879</v>
      </c>
      <c r="C10999" s="6">
        <v>610527</v>
      </c>
      <c r="D10999">
        <f t="shared" si="342"/>
        <v>61</v>
      </c>
      <c r="E10999" t="str">
        <f>VLOOKUP(D10999,'Regionalism Code'!B:C,2,FALSE)</f>
        <v>陕西省</v>
      </c>
      <c r="F10999">
        <f t="shared" si="343"/>
        <v>6105</v>
      </c>
      <c r="G10999" t="str">
        <f>IF(F10999&gt;10000,"省直辖县市",VLOOKUP(F10999,'Regionalism Code'!H:I,2,FALSE))</f>
        <v>渭南市</v>
      </c>
      <c r="H10999" s="7">
        <v>97.903507467639898</v>
      </c>
      <c r="I10999" s="7">
        <v>87.931297907356793</v>
      </c>
      <c r="J10999" s="7">
        <v>116.73865975886601</v>
      </c>
      <c r="K10999" s="7">
        <v>49.1694029088913</v>
      </c>
      <c r="L10999" s="7">
        <v>74.152578017162</v>
      </c>
      <c r="M10999" s="7">
        <v>74.197148193561304</v>
      </c>
      <c r="N10999" s="7">
        <v>143.84352072099401</v>
      </c>
      <c r="O10999" s="7">
        <v>129.293530283096</v>
      </c>
      <c r="P10999" s="7">
        <v>124.947282259518</v>
      </c>
      <c r="Q10999" s="7">
        <v>96.611108810783094</v>
      </c>
    </row>
    <row r="11000" spans="1:17">
      <c r="A11000" s="6">
        <v>2018</v>
      </c>
      <c r="B11000" s="6" t="s">
        <v>2879</v>
      </c>
      <c r="C11000" s="6">
        <v>610527</v>
      </c>
      <c r="D11000">
        <f t="shared" si="342"/>
        <v>61</v>
      </c>
      <c r="E11000" t="str">
        <f>VLOOKUP(D11000,'Regionalism Code'!B:C,2,FALSE)</f>
        <v>陕西省</v>
      </c>
      <c r="F11000">
        <f t="shared" si="343"/>
        <v>6105</v>
      </c>
      <c r="G11000" t="str">
        <f>IF(F11000&gt;10000,"省直辖县市",VLOOKUP(F11000,'Regionalism Code'!H:I,2,FALSE))</f>
        <v>渭南市</v>
      </c>
      <c r="H11000" s="7">
        <v>97.133824964306996</v>
      </c>
      <c r="I11000" s="7">
        <v>85.752049994535099</v>
      </c>
      <c r="J11000" s="7">
        <v>113.130651800191</v>
      </c>
      <c r="K11000" s="7">
        <v>60.596419464102702</v>
      </c>
      <c r="L11000" s="7">
        <v>69.905568120385396</v>
      </c>
      <c r="M11000" s="7">
        <v>66.638264469713107</v>
      </c>
      <c r="N11000" s="7">
        <v>135.30666030118499</v>
      </c>
      <c r="O11000" s="7">
        <v>130.76719262093499</v>
      </c>
      <c r="P11000" s="7">
        <v>111.42041141591299</v>
      </c>
      <c r="Q11000" s="7">
        <v>105.653426191232</v>
      </c>
    </row>
    <row r="11001" spans="1:17">
      <c r="A11001" s="6">
        <v>2016</v>
      </c>
      <c r="B11001" s="6" t="s">
        <v>2880</v>
      </c>
      <c r="C11001" s="6">
        <v>610528</v>
      </c>
      <c r="D11001">
        <f t="shared" si="342"/>
        <v>61</v>
      </c>
      <c r="E11001" t="str">
        <f>VLOOKUP(D11001,'Regionalism Code'!B:C,2,FALSE)</f>
        <v>陕西省</v>
      </c>
      <c r="F11001">
        <f t="shared" si="343"/>
        <v>6105</v>
      </c>
      <c r="G11001" t="str">
        <f>IF(F11001&gt;10000,"省直辖县市",VLOOKUP(F11001,'Regionalism Code'!H:I,2,FALSE))</f>
        <v>渭南市</v>
      </c>
      <c r="H11001" s="7">
        <v>85.093877530347399</v>
      </c>
      <c r="I11001" s="7">
        <v>88.114632467871104</v>
      </c>
      <c r="J11001" s="7">
        <v>81.354221159781403</v>
      </c>
      <c r="K11001" s="7">
        <v>46.756068488473801</v>
      </c>
      <c r="L11001" s="7">
        <v>55.693792951117601</v>
      </c>
      <c r="M11001" s="7">
        <v>64.913327146490005</v>
      </c>
      <c r="N11001" s="7">
        <v>94.846787254951806</v>
      </c>
      <c r="O11001" s="7">
        <v>90.235884767378394</v>
      </c>
      <c r="P11001" s="7">
        <v>79.907781637808895</v>
      </c>
      <c r="Q11001" s="7">
        <v>81.920151687374499</v>
      </c>
    </row>
    <row r="11002" spans="1:17">
      <c r="A11002" s="6">
        <v>2017</v>
      </c>
      <c r="B11002" s="6" t="s">
        <v>2880</v>
      </c>
      <c r="C11002" s="6">
        <v>610528</v>
      </c>
      <c r="D11002">
        <f t="shared" si="342"/>
        <v>61</v>
      </c>
      <c r="E11002" t="str">
        <f>VLOOKUP(D11002,'Regionalism Code'!B:C,2,FALSE)</f>
        <v>陕西省</v>
      </c>
      <c r="F11002">
        <f t="shared" si="343"/>
        <v>6105</v>
      </c>
      <c r="G11002" t="str">
        <f>IF(F11002&gt;10000,"省直辖县市",VLOOKUP(F11002,'Regionalism Code'!H:I,2,FALSE))</f>
        <v>渭南市</v>
      </c>
      <c r="H11002" s="7">
        <v>97.589177396196703</v>
      </c>
      <c r="I11002" s="7">
        <v>88.348988724390793</v>
      </c>
      <c r="J11002" s="7">
        <v>115.132505479424</v>
      </c>
      <c r="K11002" s="7">
        <v>49.127045973048098</v>
      </c>
      <c r="L11002" s="7">
        <v>81.055109472479103</v>
      </c>
      <c r="M11002" s="7">
        <v>70.717456697109</v>
      </c>
      <c r="N11002" s="7">
        <v>136.43455840789201</v>
      </c>
      <c r="O11002" s="7">
        <v>127.10177622312401</v>
      </c>
      <c r="P11002" s="7">
        <v>127.04056434894601</v>
      </c>
      <c r="Q11002" s="7">
        <v>96.227088260057002</v>
      </c>
    </row>
    <row r="11003" spans="1:17">
      <c r="A11003" s="6">
        <v>2018</v>
      </c>
      <c r="B11003" s="6" t="s">
        <v>2880</v>
      </c>
      <c r="C11003" s="6">
        <v>610528</v>
      </c>
      <c r="D11003">
        <f t="shared" si="342"/>
        <v>61</v>
      </c>
      <c r="E11003" t="str">
        <f>VLOOKUP(D11003,'Regionalism Code'!B:C,2,FALSE)</f>
        <v>陕西省</v>
      </c>
      <c r="F11003">
        <f t="shared" si="343"/>
        <v>6105</v>
      </c>
      <c r="G11003" t="str">
        <f>IF(F11003&gt;10000,"省直辖县市",VLOOKUP(F11003,'Regionalism Code'!H:I,2,FALSE))</f>
        <v>渭南市</v>
      </c>
      <c r="H11003" s="7">
        <v>97.328952998128003</v>
      </c>
      <c r="I11003" s="7">
        <v>86.736986231158596</v>
      </c>
      <c r="J11003" s="7">
        <v>112.40659910686</v>
      </c>
      <c r="K11003" s="7">
        <v>58.592221853810898</v>
      </c>
      <c r="L11003" s="7">
        <v>79.468075764777396</v>
      </c>
      <c r="M11003" s="7">
        <v>64.171947395641695</v>
      </c>
      <c r="N11003" s="7">
        <v>127.93816900945799</v>
      </c>
      <c r="O11003" s="7">
        <v>128.48254880155301</v>
      </c>
      <c r="P11003" s="7">
        <v>118.503045339899</v>
      </c>
      <c r="Q11003" s="7">
        <v>104.91093004013899</v>
      </c>
    </row>
    <row r="11004" spans="1:17">
      <c r="A11004" s="6">
        <v>2016</v>
      </c>
      <c r="B11004" s="6" t="s">
        <v>2881</v>
      </c>
      <c r="C11004" s="6">
        <v>610581</v>
      </c>
      <c r="D11004">
        <f t="shared" si="342"/>
        <v>61</v>
      </c>
      <c r="E11004" t="str">
        <f>VLOOKUP(D11004,'Regionalism Code'!B:C,2,FALSE)</f>
        <v>陕西省</v>
      </c>
      <c r="F11004">
        <f t="shared" si="343"/>
        <v>6105</v>
      </c>
      <c r="G11004" t="str">
        <f>IF(F11004&gt;10000,"省直辖县市",VLOOKUP(F11004,'Regionalism Code'!H:I,2,FALSE))</f>
        <v>渭南市</v>
      </c>
      <c r="H11004" s="7">
        <v>91.196918175570801</v>
      </c>
      <c r="I11004" s="7">
        <v>94.876115718686194</v>
      </c>
      <c r="J11004" s="7">
        <v>89.614419296332301</v>
      </c>
      <c r="K11004" s="7">
        <v>54.562335256516697</v>
      </c>
      <c r="L11004" s="7">
        <v>62.978072196508499</v>
      </c>
      <c r="M11004" s="7">
        <v>70.473889910662905</v>
      </c>
      <c r="N11004" s="7">
        <v>104.465920896559</v>
      </c>
      <c r="O11004" s="7">
        <v>100.106100786111</v>
      </c>
      <c r="P11004" s="7">
        <v>82.127126037165496</v>
      </c>
      <c r="Q11004" s="7">
        <v>81.929503233213296</v>
      </c>
    </row>
    <row r="11005" spans="1:17">
      <c r="A11005" s="6">
        <v>2017</v>
      </c>
      <c r="B11005" s="6" t="s">
        <v>2881</v>
      </c>
      <c r="C11005" s="6">
        <v>610581</v>
      </c>
      <c r="D11005">
        <f t="shared" si="342"/>
        <v>61</v>
      </c>
      <c r="E11005" t="str">
        <f>VLOOKUP(D11005,'Regionalism Code'!B:C,2,FALSE)</f>
        <v>陕西省</v>
      </c>
      <c r="F11005">
        <f t="shared" si="343"/>
        <v>6105</v>
      </c>
      <c r="G11005" t="str">
        <f>IF(F11005&gt;10000,"省直辖县市",VLOOKUP(F11005,'Regionalism Code'!H:I,2,FALSE))</f>
        <v>渭南市</v>
      </c>
      <c r="H11005" s="7">
        <v>105.31032586112001</v>
      </c>
      <c r="I11005" s="7">
        <v>96.083636224518699</v>
      </c>
      <c r="J11005" s="7">
        <v>125.802275078356</v>
      </c>
      <c r="K11005" s="7">
        <v>61.122667356317798</v>
      </c>
      <c r="L11005" s="7">
        <v>89.105877286627802</v>
      </c>
      <c r="M11005" s="7">
        <v>83.042288190297796</v>
      </c>
      <c r="N11005" s="7">
        <v>151.10278304750801</v>
      </c>
      <c r="O11005" s="7">
        <v>139.97796721255699</v>
      </c>
      <c r="P11005" s="7">
        <v>121.910653415288</v>
      </c>
      <c r="Q11005" s="7">
        <v>98.546024420137101</v>
      </c>
    </row>
    <row r="11006" spans="1:17">
      <c r="A11006" s="6">
        <v>2018</v>
      </c>
      <c r="B11006" s="6" t="s">
        <v>2881</v>
      </c>
      <c r="C11006" s="6">
        <v>610581</v>
      </c>
      <c r="D11006">
        <f t="shared" si="342"/>
        <v>61</v>
      </c>
      <c r="E11006" t="str">
        <f>VLOOKUP(D11006,'Regionalism Code'!B:C,2,FALSE)</f>
        <v>陕西省</v>
      </c>
      <c r="F11006">
        <f t="shared" si="343"/>
        <v>6105</v>
      </c>
      <c r="G11006" t="str">
        <f>IF(F11006&gt;10000,"省直辖县市",VLOOKUP(F11006,'Regionalism Code'!H:I,2,FALSE))</f>
        <v>渭南市</v>
      </c>
      <c r="H11006" s="7">
        <v>107.410523077869</v>
      </c>
      <c r="I11006" s="7">
        <v>95.243786655750796</v>
      </c>
      <c r="J11006" s="7">
        <v>125.464407907206</v>
      </c>
      <c r="K11006" s="7">
        <v>72.781166121957497</v>
      </c>
      <c r="L11006" s="7">
        <v>93.520123377204598</v>
      </c>
      <c r="M11006" s="7">
        <v>72.941606862993396</v>
      </c>
      <c r="N11006" s="7">
        <v>138.493360931914</v>
      </c>
      <c r="O11006" s="7">
        <v>148.02811621643301</v>
      </c>
      <c r="P11006" s="7">
        <v>113.801491753373</v>
      </c>
      <c r="Q11006" s="7">
        <v>114.784682342648</v>
      </c>
    </row>
    <row r="11007" spans="1:17">
      <c r="A11007" s="6">
        <v>2016</v>
      </c>
      <c r="B11007" s="6" t="s">
        <v>2882</v>
      </c>
      <c r="C11007" s="6">
        <v>610582</v>
      </c>
      <c r="D11007">
        <f t="shared" si="342"/>
        <v>61</v>
      </c>
      <c r="E11007" t="str">
        <f>VLOOKUP(D11007,'Regionalism Code'!B:C,2,FALSE)</f>
        <v>陕西省</v>
      </c>
      <c r="F11007">
        <f t="shared" si="343"/>
        <v>6105</v>
      </c>
      <c r="G11007" t="str">
        <f>IF(F11007&gt;10000,"省直辖县市",VLOOKUP(F11007,'Regionalism Code'!H:I,2,FALSE))</f>
        <v>渭南市</v>
      </c>
      <c r="H11007" s="7">
        <v>90.794497086865107</v>
      </c>
      <c r="I11007" s="7">
        <v>91.819269846443603</v>
      </c>
      <c r="J11007" s="7">
        <v>93.233881225601806</v>
      </c>
      <c r="K11007" s="7">
        <v>55.451345607890197</v>
      </c>
      <c r="L11007" s="7">
        <v>68.549800735323103</v>
      </c>
      <c r="M11007" s="7">
        <v>72.105174687715703</v>
      </c>
      <c r="N11007" s="7">
        <v>117.695702205427</v>
      </c>
      <c r="O11007" s="7">
        <v>100.394377342384</v>
      </c>
      <c r="P11007" s="7">
        <v>73.826892684512501</v>
      </c>
      <c r="Q11007" s="7">
        <v>82.983524148029204</v>
      </c>
    </row>
    <row r="11008" spans="1:17">
      <c r="A11008" s="6">
        <v>2017</v>
      </c>
      <c r="B11008" s="6" t="s">
        <v>2882</v>
      </c>
      <c r="C11008" s="6">
        <v>610582</v>
      </c>
      <c r="D11008">
        <f t="shared" si="342"/>
        <v>61</v>
      </c>
      <c r="E11008" t="str">
        <f>VLOOKUP(D11008,'Regionalism Code'!B:C,2,FALSE)</f>
        <v>陕西省</v>
      </c>
      <c r="F11008">
        <f t="shared" si="343"/>
        <v>6105</v>
      </c>
      <c r="G11008" t="str">
        <f>IF(F11008&gt;10000,"省直辖县市",VLOOKUP(F11008,'Regionalism Code'!H:I,2,FALSE))</f>
        <v>渭南市</v>
      </c>
      <c r="H11008" s="7">
        <v>103.69852260927399</v>
      </c>
      <c r="I11008" s="7">
        <v>91.981134173197006</v>
      </c>
      <c r="J11008" s="7">
        <v>123.440537105575</v>
      </c>
      <c r="K11008" s="7">
        <v>56.644622660971301</v>
      </c>
      <c r="L11008" s="7">
        <v>88.421417574307</v>
      </c>
      <c r="M11008" s="7">
        <v>79.015864419016197</v>
      </c>
      <c r="N11008" s="7">
        <v>158.03295738302799</v>
      </c>
      <c r="O11008" s="7">
        <v>132.73884582044801</v>
      </c>
      <c r="P11008" s="7">
        <v>114.266953240519</v>
      </c>
      <c r="Q11008" s="7">
        <v>106.5211167495</v>
      </c>
    </row>
    <row r="11009" spans="1:17">
      <c r="A11009" s="6">
        <v>2018</v>
      </c>
      <c r="B11009" s="6" t="s">
        <v>2882</v>
      </c>
      <c r="C11009" s="6">
        <v>610582</v>
      </c>
      <c r="D11009">
        <f t="shared" si="342"/>
        <v>61</v>
      </c>
      <c r="E11009" t="str">
        <f>VLOOKUP(D11009,'Regionalism Code'!B:C,2,FALSE)</f>
        <v>陕西省</v>
      </c>
      <c r="F11009">
        <f t="shared" si="343"/>
        <v>6105</v>
      </c>
      <c r="G11009" t="str">
        <f>IF(F11009&gt;10000,"省直辖县市",VLOOKUP(F11009,'Regionalism Code'!H:I,2,FALSE))</f>
        <v>渭南市</v>
      </c>
      <c r="H11009" s="7">
        <v>104.678376635389</v>
      </c>
      <c r="I11009" s="7">
        <v>91.090655808714999</v>
      </c>
      <c r="J11009" s="7">
        <v>125.889845559885</v>
      </c>
      <c r="K11009" s="7">
        <v>71.229727978377198</v>
      </c>
      <c r="L11009" s="7">
        <v>90.918809083223195</v>
      </c>
      <c r="M11009" s="7">
        <v>73.949380633893099</v>
      </c>
      <c r="N11009" s="7">
        <v>153.791458574541</v>
      </c>
      <c r="O11009" s="7">
        <v>139.98637896301</v>
      </c>
      <c r="P11009" s="7">
        <v>114.673252052077</v>
      </c>
      <c r="Q11009" s="7">
        <v>111.006604558715</v>
      </c>
    </row>
    <row r="11010" spans="1:17">
      <c r="A11010" s="6">
        <v>2016</v>
      </c>
      <c r="B11010" s="6" t="s">
        <v>2883</v>
      </c>
      <c r="C11010" s="6">
        <v>610602</v>
      </c>
      <c r="D11010">
        <f t="shared" ref="D11010:D11073" si="344">INT(C11010/10000)</f>
        <v>61</v>
      </c>
      <c r="E11010" t="str">
        <f>VLOOKUP(D11010,'Regionalism Code'!B:C,2,FALSE)</f>
        <v>陕西省</v>
      </c>
      <c r="F11010">
        <f t="shared" ref="F11010:F11073" si="345">IF(OR(D11010=11,D11010=12,D11010=31,D11010=50),D11010*100,IF(MID(C11010,3,1)="9",C11010,INT(C11010/100)))</f>
        <v>6106</v>
      </c>
      <c r="G11010" t="str">
        <f>IF(F11010&gt;10000,"省直辖县市",VLOOKUP(F11010,'Regionalism Code'!H:I,2,FALSE))</f>
        <v>延安市</v>
      </c>
      <c r="H11010" s="7">
        <v>93.058023790149306</v>
      </c>
      <c r="I11010" s="7">
        <v>99.941113839893205</v>
      </c>
      <c r="J11010" s="7">
        <v>88.499805794532705</v>
      </c>
      <c r="K11010" s="7">
        <v>56.931297116308301</v>
      </c>
      <c r="L11010" s="7">
        <v>68.480615529089405</v>
      </c>
      <c r="M11010" s="7">
        <v>69.024131278680898</v>
      </c>
      <c r="N11010" s="7">
        <v>101.71920542138901</v>
      </c>
      <c r="O11010" s="7">
        <v>98.076405815621698</v>
      </c>
      <c r="P11010" s="7">
        <v>76.789724593415102</v>
      </c>
      <c r="Q11010" s="7">
        <v>78.618877874556901</v>
      </c>
    </row>
    <row r="11011" spans="1:17">
      <c r="A11011" s="6">
        <v>2017</v>
      </c>
      <c r="B11011" s="6" t="s">
        <v>2883</v>
      </c>
      <c r="C11011" s="6">
        <v>610602</v>
      </c>
      <c r="D11011">
        <f t="shared" si="344"/>
        <v>61</v>
      </c>
      <c r="E11011" t="str">
        <f>VLOOKUP(D11011,'Regionalism Code'!B:C,2,FALSE)</f>
        <v>陕西省</v>
      </c>
      <c r="F11011">
        <f t="shared" si="345"/>
        <v>6106</v>
      </c>
      <c r="G11011" t="str">
        <f>IF(F11011&gt;10000,"省直辖县市",VLOOKUP(F11011,'Regionalism Code'!H:I,2,FALSE))</f>
        <v>延安市</v>
      </c>
      <c r="H11011" s="7">
        <v>106.181634743245</v>
      </c>
      <c r="I11011" s="7">
        <v>100.756665759925</v>
      </c>
      <c r="J11011" s="7">
        <v>121.777884310942</v>
      </c>
      <c r="K11011" s="7">
        <v>58.560979673323402</v>
      </c>
      <c r="L11011" s="7">
        <v>94.856638909922296</v>
      </c>
      <c r="M11011" s="7">
        <v>76.139979556707402</v>
      </c>
      <c r="N11011" s="7">
        <v>144.07956430132299</v>
      </c>
      <c r="O11011" s="7">
        <v>134.41379201440699</v>
      </c>
      <c r="P11011" s="7">
        <v>116.90926659168299</v>
      </c>
      <c r="Q11011" s="7">
        <v>95.760432061895003</v>
      </c>
    </row>
    <row r="11012" spans="1:17">
      <c r="A11012" s="6">
        <v>2018</v>
      </c>
      <c r="B11012" s="6" t="s">
        <v>2883</v>
      </c>
      <c r="C11012" s="6">
        <v>610602</v>
      </c>
      <c r="D11012">
        <f t="shared" si="344"/>
        <v>61</v>
      </c>
      <c r="E11012" t="str">
        <f>VLOOKUP(D11012,'Regionalism Code'!B:C,2,FALSE)</f>
        <v>陕西省</v>
      </c>
      <c r="F11012">
        <f t="shared" si="345"/>
        <v>6106</v>
      </c>
      <c r="G11012" t="str">
        <f>IF(F11012&gt;10000,"省直辖县市",VLOOKUP(F11012,'Regionalism Code'!H:I,2,FALSE))</f>
        <v>延安市</v>
      </c>
      <c r="H11012" s="7">
        <v>107.36633646061701</v>
      </c>
      <c r="I11012" s="7">
        <v>99.129881974511903</v>
      </c>
      <c r="J11012" s="7">
        <v>122.468891928342</v>
      </c>
      <c r="K11012" s="7">
        <v>69.500212813645504</v>
      </c>
      <c r="L11012" s="7">
        <v>97.661253162157905</v>
      </c>
      <c r="M11012" s="7">
        <v>66.884578760826301</v>
      </c>
      <c r="N11012" s="7">
        <v>134.36747633640499</v>
      </c>
      <c r="O11012" s="7">
        <v>142.11846347344499</v>
      </c>
      <c r="P11012" s="7">
        <v>115.448491739416</v>
      </c>
      <c r="Q11012" s="7">
        <v>107.12580284732999</v>
      </c>
    </row>
    <row r="11013" spans="1:17">
      <c r="A11013" s="6">
        <v>2016</v>
      </c>
      <c r="B11013" s="6" t="s">
        <v>2884</v>
      </c>
      <c r="C11013" s="6">
        <v>610621</v>
      </c>
      <c r="D11013">
        <f t="shared" si="344"/>
        <v>61</v>
      </c>
      <c r="E11013" t="str">
        <f>VLOOKUP(D11013,'Regionalism Code'!B:C,2,FALSE)</f>
        <v>陕西省</v>
      </c>
      <c r="F11013">
        <f t="shared" si="345"/>
        <v>6106</v>
      </c>
      <c r="G11013" t="str">
        <f>IF(F11013&gt;10000,"省直辖县市",VLOOKUP(F11013,'Regionalism Code'!H:I,2,FALSE))</f>
        <v>延安市</v>
      </c>
      <c r="H11013" s="7">
        <v>84.314793536486206</v>
      </c>
      <c r="I11013" s="7">
        <v>87.664804108928905</v>
      </c>
      <c r="J11013" s="7">
        <v>83.343375549296397</v>
      </c>
      <c r="K11013" s="7">
        <v>42.194873861472402</v>
      </c>
      <c r="L11013" s="7">
        <v>61.275818167042502</v>
      </c>
      <c r="M11013" s="7">
        <v>58.761280363235201</v>
      </c>
      <c r="N11013" s="7">
        <v>101.05421870486001</v>
      </c>
      <c r="O11013" s="7">
        <v>93.444154923982893</v>
      </c>
      <c r="P11013" s="7">
        <v>69.0392237026456</v>
      </c>
      <c r="Q11013" s="7">
        <v>75.023496439530007</v>
      </c>
    </row>
    <row r="11014" spans="1:17">
      <c r="A11014" s="6">
        <v>2017</v>
      </c>
      <c r="B11014" s="6" t="s">
        <v>2884</v>
      </c>
      <c r="C11014" s="6">
        <v>610621</v>
      </c>
      <c r="D11014">
        <f t="shared" si="344"/>
        <v>61</v>
      </c>
      <c r="E11014" t="str">
        <f>VLOOKUP(D11014,'Regionalism Code'!B:C,2,FALSE)</f>
        <v>陕西省</v>
      </c>
      <c r="F11014">
        <f t="shared" si="345"/>
        <v>6106</v>
      </c>
      <c r="G11014" t="str">
        <f>IF(F11014&gt;10000,"省直辖县市",VLOOKUP(F11014,'Regionalism Code'!H:I,2,FALSE))</f>
        <v>延安市</v>
      </c>
      <c r="H11014" s="7">
        <v>96.754121483367399</v>
      </c>
      <c r="I11014" s="7">
        <v>89.515739625677</v>
      </c>
      <c r="J11014" s="7">
        <v>112.43780461733699</v>
      </c>
      <c r="K11014" s="7">
        <v>46.1875473595179</v>
      </c>
      <c r="L11014" s="7">
        <v>85.555863579426699</v>
      </c>
      <c r="M11014" s="7">
        <v>65.688599911793702</v>
      </c>
      <c r="N11014" s="7">
        <v>128.62907831475101</v>
      </c>
      <c r="O11014" s="7">
        <v>128.62491219250199</v>
      </c>
      <c r="P11014" s="7">
        <v>111.210297971546</v>
      </c>
      <c r="Q11014" s="7">
        <v>92.161319084515199</v>
      </c>
    </row>
    <row r="11015" spans="1:17">
      <c r="A11015" s="6">
        <v>2018</v>
      </c>
      <c r="B11015" s="6" t="s">
        <v>2884</v>
      </c>
      <c r="C11015" s="6">
        <v>610621</v>
      </c>
      <c r="D11015">
        <f t="shared" si="344"/>
        <v>61</v>
      </c>
      <c r="E11015" t="str">
        <f>VLOOKUP(D11015,'Regionalism Code'!B:C,2,FALSE)</f>
        <v>陕西省</v>
      </c>
      <c r="F11015">
        <f t="shared" si="345"/>
        <v>6106</v>
      </c>
      <c r="G11015" t="str">
        <f>IF(F11015&gt;10000,"省直辖县市",VLOOKUP(F11015,'Regionalism Code'!H:I,2,FALSE))</f>
        <v>延安市</v>
      </c>
      <c r="H11015" s="7">
        <v>95.8577077214306</v>
      </c>
      <c r="I11015" s="7">
        <v>86.549770329546206</v>
      </c>
      <c r="J11015" s="7">
        <v>108.15612207725999</v>
      </c>
      <c r="K11015" s="7">
        <v>52.048436868568501</v>
      </c>
      <c r="L11015" s="7">
        <v>78.451038096694305</v>
      </c>
      <c r="M11015" s="7">
        <v>58.0256472915557</v>
      </c>
      <c r="N11015" s="7">
        <v>124.60277994249699</v>
      </c>
      <c r="O11015" s="7">
        <v>125.54121579828001</v>
      </c>
      <c r="P11015" s="7">
        <v>104.054034314147</v>
      </c>
      <c r="Q11015" s="7">
        <v>104.250055940773</v>
      </c>
    </row>
    <row r="11016" spans="1:17">
      <c r="A11016" s="6">
        <v>2016</v>
      </c>
      <c r="B11016" s="6" t="s">
        <v>2885</v>
      </c>
      <c r="C11016" s="6">
        <v>610622</v>
      </c>
      <c r="D11016">
        <f t="shared" si="344"/>
        <v>61</v>
      </c>
      <c r="E11016" t="str">
        <f>VLOOKUP(D11016,'Regionalism Code'!B:C,2,FALSE)</f>
        <v>陕西省</v>
      </c>
      <c r="F11016">
        <f t="shared" si="345"/>
        <v>6106</v>
      </c>
      <c r="G11016" t="str">
        <f>IF(F11016&gt;10000,"省直辖县市",VLOOKUP(F11016,'Regionalism Code'!H:I,2,FALSE))</f>
        <v>延安市</v>
      </c>
      <c r="H11016" s="7">
        <v>82.094461815788307</v>
      </c>
      <c r="I11016" s="7">
        <v>88.412638484162898</v>
      </c>
      <c r="J11016" s="7">
        <v>82.771397949863697</v>
      </c>
      <c r="K11016" s="7">
        <v>43.239621004312198</v>
      </c>
      <c r="L11016" s="7">
        <v>59.345436594983802</v>
      </c>
      <c r="M11016" s="7">
        <v>56.147557931046997</v>
      </c>
      <c r="N11016" s="7">
        <v>95.720783671596294</v>
      </c>
      <c r="O11016" s="7">
        <v>95.598826395016502</v>
      </c>
      <c r="P11016" s="7">
        <v>72.717436537194203</v>
      </c>
      <c r="Q11016" s="7">
        <v>60.006875707732199</v>
      </c>
    </row>
    <row r="11017" spans="1:17">
      <c r="A11017" s="6">
        <v>2017</v>
      </c>
      <c r="B11017" s="6" t="s">
        <v>2885</v>
      </c>
      <c r="C11017" s="6">
        <v>610622</v>
      </c>
      <c r="D11017">
        <f t="shared" si="344"/>
        <v>61</v>
      </c>
      <c r="E11017" t="str">
        <f>VLOOKUP(D11017,'Regionalism Code'!B:C,2,FALSE)</f>
        <v>陕西省</v>
      </c>
      <c r="F11017">
        <f t="shared" si="345"/>
        <v>6106</v>
      </c>
      <c r="G11017" t="str">
        <f>IF(F11017&gt;10000,"省直辖县市",VLOOKUP(F11017,'Regionalism Code'!H:I,2,FALSE))</f>
        <v>延安市</v>
      </c>
      <c r="H11017" s="7">
        <v>99.138731293408696</v>
      </c>
      <c r="I11017" s="7">
        <v>89.885622799870106</v>
      </c>
      <c r="J11017" s="7">
        <v>117.232810516442</v>
      </c>
      <c r="K11017" s="7">
        <v>45.869665936273698</v>
      </c>
      <c r="L11017" s="7">
        <v>85.001357393813294</v>
      </c>
      <c r="M11017" s="7">
        <v>67.1713196493493</v>
      </c>
      <c r="N11017" s="7">
        <v>144.31796904546201</v>
      </c>
      <c r="O11017" s="7">
        <v>130.85360540738901</v>
      </c>
      <c r="P11017" s="7">
        <v>111.42028756395899</v>
      </c>
      <c r="Q11017" s="7">
        <v>96.818596031136295</v>
      </c>
    </row>
    <row r="11018" spans="1:17">
      <c r="A11018" s="6">
        <v>2018</v>
      </c>
      <c r="B11018" s="6" t="s">
        <v>2885</v>
      </c>
      <c r="C11018" s="6">
        <v>610622</v>
      </c>
      <c r="D11018">
        <f t="shared" si="344"/>
        <v>61</v>
      </c>
      <c r="E11018" t="str">
        <f>VLOOKUP(D11018,'Regionalism Code'!B:C,2,FALSE)</f>
        <v>陕西省</v>
      </c>
      <c r="F11018">
        <f t="shared" si="345"/>
        <v>6106</v>
      </c>
      <c r="G11018" t="str">
        <f>IF(F11018&gt;10000,"省直辖县市",VLOOKUP(F11018,'Regionalism Code'!H:I,2,FALSE))</f>
        <v>延安市</v>
      </c>
      <c r="H11018" s="7">
        <v>98.275766662518805</v>
      </c>
      <c r="I11018" s="7">
        <v>87.190970136995205</v>
      </c>
      <c r="J11018" s="7">
        <v>109.608606795086</v>
      </c>
      <c r="K11018" s="7">
        <v>54.555257125489199</v>
      </c>
      <c r="L11018" s="7">
        <v>80.482904438123299</v>
      </c>
      <c r="M11018" s="7">
        <v>57.266722595077397</v>
      </c>
      <c r="N11018" s="7">
        <v>124.726797467396</v>
      </c>
      <c r="O11018" s="7">
        <v>128.12260769049999</v>
      </c>
      <c r="P11018" s="7">
        <v>104.56193881734301</v>
      </c>
      <c r="Q11018" s="7">
        <v>114.290021986453</v>
      </c>
    </row>
    <row r="11019" spans="1:17">
      <c r="A11019" s="6">
        <v>2016</v>
      </c>
      <c r="B11019" s="6" t="s">
        <v>2886</v>
      </c>
      <c r="C11019" s="6">
        <v>610623</v>
      </c>
      <c r="D11019">
        <f t="shared" si="344"/>
        <v>61</v>
      </c>
      <c r="E11019" t="str">
        <f>VLOOKUP(D11019,'Regionalism Code'!B:C,2,FALSE)</f>
        <v>陕西省</v>
      </c>
      <c r="F11019">
        <f t="shared" si="345"/>
        <v>6106</v>
      </c>
      <c r="G11019" t="str">
        <f>IF(F11019&gt;10000,"省直辖县市",VLOOKUP(F11019,'Regionalism Code'!H:I,2,FALSE))</f>
        <v>延安市</v>
      </c>
      <c r="H11019" s="7">
        <v>88.588896681886197</v>
      </c>
      <c r="I11019" s="7">
        <v>90.982314978538199</v>
      </c>
      <c r="J11019" s="7">
        <v>86.237047719723094</v>
      </c>
      <c r="K11019" s="7">
        <v>48.676145727946597</v>
      </c>
      <c r="L11019" s="7">
        <v>67.632823589944294</v>
      </c>
      <c r="M11019" s="7">
        <v>62.482124451999603</v>
      </c>
      <c r="N11019" s="7">
        <v>87.7652353257252</v>
      </c>
      <c r="O11019" s="7">
        <v>103.42575521852299</v>
      </c>
      <c r="P11019" s="7">
        <v>77.7141997648813</v>
      </c>
      <c r="Q11019" s="7">
        <v>84.964973720892104</v>
      </c>
    </row>
    <row r="11020" spans="1:17">
      <c r="A11020" s="6">
        <v>2017</v>
      </c>
      <c r="B11020" s="6" t="s">
        <v>2886</v>
      </c>
      <c r="C11020" s="6">
        <v>610623</v>
      </c>
      <c r="D11020">
        <f t="shared" si="344"/>
        <v>61</v>
      </c>
      <c r="E11020" t="str">
        <f>VLOOKUP(D11020,'Regionalism Code'!B:C,2,FALSE)</f>
        <v>陕西省</v>
      </c>
      <c r="F11020">
        <f t="shared" si="345"/>
        <v>6106</v>
      </c>
      <c r="G11020" t="str">
        <f>IF(F11020&gt;10000,"省直辖县市",VLOOKUP(F11020,'Regionalism Code'!H:I,2,FALSE))</f>
        <v>延安市</v>
      </c>
      <c r="H11020" s="7">
        <v>99.795084414471404</v>
      </c>
      <c r="I11020" s="7">
        <v>92.058080271106306</v>
      </c>
      <c r="J11020" s="7">
        <v>114.602365401318</v>
      </c>
      <c r="K11020" s="7">
        <v>49.952633822805701</v>
      </c>
      <c r="L11020" s="7">
        <v>86.334674213436003</v>
      </c>
      <c r="M11020" s="7">
        <v>68.173583286182094</v>
      </c>
      <c r="N11020" s="7">
        <v>120.479567245574</v>
      </c>
      <c r="O11020" s="7">
        <v>136.51832237930699</v>
      </c>
      <c r="P11020" s="7">
        <v>118.576790289789</v>
      </c>
      <c r="Q11020" s="7">
        <v>98.441471605705004</v>
      </c>
    </row>
    <row r="11021" spans="1:17">
      <c r="A11021" s="6">
        <v>2018</v>
      </c>
      <c r="B11021" s="6" t="s">
        <v>2886</v>
      </c>
      <c r="C11021" s="6">
        <v>610623</v>
      </c>
      <c r="D11021">
        <f t="shared" si="344"/>
        <v>61</v>
      </c>
      <c r="E11021" t="str">
        <f>VLOOKUP(D11021,'Regionalism Code'!B:C,2,FALSE)</f>
        <v>陕西省</v>
      </c>
      <c r="F11021">
        <f t="shared" si="345"/>
        <v>6106</v>
      </c>
      <c r="G11021" t="str">
        <f>IF(F11021&gt;10000,"省直辖县市",VLOOKUP(F11021,'Regionalism Code'!H:I,2,FALSE))</f>
        <v>延安市</v>
      </c>
      <c r="H11021" s="7">
        <v>98.961310786628701</v>
      </c>
      <c r="I11021" s="7">
        <v>88.304164910731004</v>
      </c>
      <c r="J11021" s="7">
        <v>108.82765070070199</v>
      </c>
      <c r="K11021" s="7">
        <v>52.075263602831001</v>
      </c>
      <c r="L11021" s="7">
        <v>75.927567388715204</v>
      </c>
      <c r="M11021" s="7">
        <v>57.2161593508362</v>
      </c>
      <c r="N11021" s="7">
        <v>113.93726097463301</v>
      </c>
      <c r="O11021" s="7">
        <v>135.626971409904</v>
      </c>
      <c r="P11021" s="7">
        <v>103.4357688565</v>
      </c>
      <c r="Q11021" s="7">
        <v>116.228376007029</v>
      </c>
    </row>
    <row r="11022" spans="1:17">
      <c r="A11022" s="6">
        <v>2016</v>
      </c>
      <c r="B11022" s="6" t="s">
        <v>2887</v>
      </c>
      <c r="C11022" s="6">
        <v>610624</v>
      </c>
      <c r="D11022">
        <f t="shared" si="344"/>
        <v>61</v>
      </c>
      <c r="E11022" t="str">
        <f>VLOOKUP(D11022,'Regionalism Code'!B:C,2,FALSE)</f>
        <v>陕西省</v>
      </c>
      <c r="F11022">
        <f t="shared" si="345"/>
        <v>6106</v>
      </c>
      <c r="G11022" t="str">
        <f>IF(F11022&gt;10000,"省直辖县市",VLOOKUP(F11022,'Regionalism Code'!H:I,2,FALSE))</f>
        <v>延安市</v>
      </c>
      <c r="H11022" s="7">
        <v>84.051955037108101</v>
      </c>
      <c r="I11022" s="7">
        <v>89.856074524764495</v>
      </c>
      <c r="J11022" s="7">
        <v>81.701992344294496</v>
      </c>
      <c r="K11022" s="7">
        <v>43.989121012899098</v>
      </c>
      <c r="L11022" s="7">
        <v>62.386745142074801</v>
      </c>
      <c r="M11022" s="7">
        <v>62.038784074038098</v>
      </c>
      <c r="N11022" s="7">
        <v>98.185178402349706</v>
      </c>
      <c r="O11022" s="7">
        <v>89.422929860680796</v>
      </c>
      <c r="P11022" s="7">
        <v>70.540366140093397</v>
      </c>
      <c r="Q11022" s="7">
        <v>69.162250741881294</v>
      </c>
    </row>
    <row r="11023" spans="1:17">
      <c r="A11023" s="6">
        <v>2017</v>
      </c>
      <c r="B11023" s="6" t="s">
        <v>2887</v>
      </c>
      <c r="C11023" s="6">
        <v>610624</v>
      </c>
      <c r="D11023">
        <f t="shared" si="344"/>
        <v>61</v>
      </c>
      <c r="E11023" t="str">
        <f>VLOOKUP(D11023,'Regionalism Code'!B:C,2,FALSE)</f>
        <v>陕西省</v>
      </c>
      <c r="F11023">
        <f t="shared" si="345"/>
        <v>6106</v>
      </c>
      <c r="G11023" t="str">
        <f>IF(F11023&gt;10000,"省直辖县市",VLOOKUP(F11023,'Regionalism Code'!H:I,2,FALSE))</f>
        <v>延安市</v>
      </c>
      <c r="H11023" s="7">
        <v>98.415842148439907</v>
      </c>
      <c r="I11023" s="7">
        <v>90.813082963179795</v>
      </c>
      <c r="J11023" s="7">
        <v>114.134853600854</v>
      </c>
      <c r="K11023" s="7">
        <v>46.002799673731303</v>
      </c>
      <c r="L11023" s="7">
        <v>86.802903178582497</v>
      </c>
      <c r="M11023" s="7">
        <v>69.057129877914406</v>
      </c>
      <c r="N11023" s="7">
        <v>143.13331123094</v>
      </c>
      <c r="O11023" s="7">
        <v>122.930472754186</v>
      </c>
      <c r="P11023" s="7">
        <v>109.584509446505</v>
      </c>
      <c r="Q11023" s="7">
        <v>94.962111891866499</v>
      </c>
    </row>
    <row r="11024" spans="1:17">
      <c r="A11024" s="6">
        <v>2018</v>
      </c>
      <c r="B11024" s="6" t="s">
        <v>2887</v>
      </c>
      <c r="C11024" s="6">
        <v>610624</v>
      </c>
      <c r="D11024">
        <f t="shared" si="344"/>
        <v>61</v>
      </c>
      <c r="E11024" t="str">
        <f>VLOOKUP(D11024,'Regionalism Code'!B:C,2,FALSE)</f>
        <v>陕西省</v>
      </c>
      <c r="F11024">
        <f t="shared" si="345"/>
        <v>6106</v>
      </c>
      <c r="G11024" t="str">
        <f>IF(F11024&gt;10000,"省直辖县市",VLOOKUP(F11024,'Regionalism Code'!H:I,2,FALSE))</f>
        <v>延安市</v>
      </c>
      <c r="H11024" s="7">
        <v>93.819264603268707</v>
      </c>
      <c r="I11024" s="7">
        <v>84.408050507135698</v>
      </c>
      <c r="J11024" s="7">
        <v>103.383666336499</v>
      </c>
      <c r="K11024" s="7">
        <v>36.134359160798901</v>
      </c>
      <c r="L11024" s="7">
        <v>76.6851314735828</v>
      </c>
      <c r="M11024" s="7">
        <v>52.884789617802497</v>
      </c>
      <c r="N11024" s="7">
        <v>128.408183860722</v>
      </c>
      <c r="O11024" s="7">
        <v>115.19578884824401</v>
      </c>
      <c r="P11024" s="7">
        <v>99.326385732686603</v>
      </c>
      <c r="Q11024" s="7">
        <v>107.520639541221</v>
      </c>
    </row>
    <row r="11025" spans="1:17">
      <c r="A11025" s="6">
        <v>2016</v>
      </c>
      <c r="B11025" s="6" t="s">
        <v>2888</v>
      </c>
      <c r="C11025" s="6">
        <v>610625</v>
      </c>
      <c r="D11025">
        <f t="shared" si="344"/>
        <v>61</v>
      </c>
      <c r="E11025" t="str">
        <f>VLOOKUP(D11025,'Regionalism Code'!B:C,2,FALSE)</f>
        <v>陕西省</v>
      </c>
      <c r="F11025">
        <f t="shared" si="345"/>
        <v>6106</v>
      </c>
      <c r="G11025" t="str">
        <f>IF(F11025&gt;10000,"省直辖县市",VLOOKUP(F11025,'Regionalism Code'!H:I,2,FALSE))</f>
        <v>延安市</v>
      </c>
      <c r="H11025" s="7">
        <v>86.359695718268696</v>
      </c>
      <c r="I11025" s="7">
        <v>92.571767337424205</v>
      </c>
      <c r="J11025" s="7">
        <v>82.372723326799004</v>
      </c>
      <c r="K11025" s="7">
        <v>39.158476001081198</v>
      </c>
      <c r="L11025" s="7">
        <v>60.684056264314897</v>
      </c>
      <c r="M11025" s="7">
        <v>57.091144847725403</v>
      </c>
      <c r="N11025" s="7">
        <v>104.632580112532</v>
      </c>
      <c r="O11025" s="7">
        <v>89.299216043750604</v>
      </c>
      <c r="P11025" s="7">
        <v>69.538004802018406</v>
      </c>
      <c r="Q11025" s="7">
        <v>73.097787456828698</v>
      </c>
    </row>
    <row r="11026" spans="1:17">
      <c r="A11026" s="6">
        <v>2017</v>
      </c>
      <c r="B11026" s="6" t="s">
        <v>2888</v>
      </c>
      <c r="C11026" s="6">
        <v>610625</v>
      </c>
      <c r="D11026">
        <f t="shared" si="344"/>
        <v>61</v>
      </c>
      <c r="E11026" t="str">
        <f>VLOOKUP(D11026,'Regionalism Code'!B:C,2,FALSE)</f>
        <v>陕西省</v>
      </c>
      <c r="F11026">
        <f t="shared" si="345"/>
        <v>6106</v>
      </c>
      <c r="G11026" t="str">
        <f>IF(F11026&gt;10000,"省直辖县市",VLOOKUP(F11026,'Regionalism Code'!H:I,2,FALSE))</f>
        <v>延安市</v>
      </c>
      <c r="H11026" s="7">
        <v>100.884422775215</v>
      </c>
      <c r="I11026" s="7">
        <v>93.726961516526799</v>
      </c>
      <c r="J11026" s="7">
        <v>114.091472273619</v>
      </c>
      <c r="K11026" s="7">
        <v>44.197229603481603</v>
      </c>
      <c r="L11026" s="7">
        <v>85.768651481958003</v>
      </c>
      <c r="M11026" s="7">
        <v>66.023117191949098</v>
      </c>
      <c r="N11026" s="7">
        <v>138.595177202087</v>
      </c>
      <c r="O11026" s="7">
        <v>126.007509121342</v>
      </c>
      <c r="P11026" s="7">
        <v>113.089751982495</v>
      </c>
      <c r="Q11026" s="7">
        <v>100.52510993090399</v>
      </c>
    </row>
    <row r="11027" spans="1:17">
      <c r="A11027" s="6">
        <v>2018</v>
      </c>
      <c r="B11027" s="6" t="s">
        <v>2888</v>
      </c>
      <c r="C11027" s="6">
        <v>610625</v>
      </c>
      <c r="D11027">
        <f t="shared" si="344"/>
        <v>61</v>
      </c>
      <c r="E11027" t="str">
        <f>VLOOKUP(D11027,'Regionalism Code'!B:C,2,FALSE)</f>
        <v>陕西省</v>
      </c>
      <c r="F11027">
        <f t="shared" si="345"/>
        <v>6106</v>
      </c>
      <c r="G11027" t="str">
        <f>IF(F11027&gt;10000,"省直辖县市",VLOOKUP(F11027,'Regionalism Code'!H:I,2,FALSE))</f>
        <v>延安市</v>
      </c>
      <c r="H11027" s="7">
        <v>98.876927990522205</v>
      </c>
      <c r="I11027" s="7">
        <v>90.012599488104897</v>
      </c>
      <c r="J11027" s="7">
        <v>109.73723926423899</v>
      </c>
      <c r="K11027" s="7">
        <v>51.153323581714297</v>
      </c>
      <c r="L11027" s="7">
        <v>78.445307830336503</v>
      </c>
      <c r="M11027" s="7">
        <v>55.5043310994648</v>
      </c>
      <c r="N11027" s="7">
        <v>129.00099781425601</v>
      </c>
      <c r="O11027" s="7">
        <v>127.578267438571</v>
      </c>
      <c r="P11027" s="7">
        <v>103.074268276407</v>
      </c>
      <c r="Q11027" s="7">
        <v>108.417932987624</v>
      </c>
    </row>
    <row r="11028" spans="1:17">
      <c r="A11028" s="6">
        <v>2016</v>
      </c>
      <c r="B11028" s="6" t="s">
        <v>2889</v>
      </c>
      <c r="C11028" s="6">
        <v>610626</v>
      </c>
      <c r="D11028">
        <f t="shared" si="344"/>
        <v>61</v>
      </c>
      <c r="E11028" t="str">
        <f>VLOOKUP(D11028,'Regionalism Code'!B:C,2,FALSE)</f>
        <v>陕西省</v>
      </c>
      <c r="F11028">
        <f t="shared" si="345"/>
        <v>6106</v>
      </c>
      <c r="G11028" t="str">
        <f>IF(F11028&gt;10000,"省直辖县市",VLOOKUP(F11028,'Regionalism Code'!H:I,2,FALSE))</f>
        <v>延安市</v>
      </c>
      <c r="H11028" s="7">
        <v>87.865940140297099</v>
      </c>
      <c r="I11028" s="7">
        <v>92.291383704199404</v>
      </c>
      <c r="J11028" s="7">
        <v>81.458778939891701</v>
      </c>
      <c r="K11028" s="7">
        <v>41.838635055439603</v>
      </c>
      <c r="L11028" s="7">
        <v>61.1100450874968</v>
      </c>
      <c r="M11028" s="7">
        <v>55.953061737861503</v>
      </c>
      <c r="N11028" s="7">
        <v>99.127825920469704</v>
      </c>
      <c r="O11028" s="7">
        <v>89.032357047327494</v>
      </c>
      <c r="P11028" s="7">
        <v>74.076608680039698</v>
      </c>
      <c r="Q11028" s="7">
        <v>84.901404881188498</v>
      </c>
    </row>
    <row r="11029" spans="1:17">
      <c r="A11029" s="6">
        <v>2017</v>
      </c>
      <c r="B11029" s="6" t="s">
        <v>2889</v>
      </c>
      <c r="C11029" s="6">
        <v>610626</v>
      </c>
      <c r="D11029">
        <f t="shared" si="344"/>
        <v>61</v>
      </c>
      <c r="E11029" t="str">
        <f>VLOOKUP(D11029,'Regionalism Code'!B:C,2,FALSE)</f>
        <v>陕西省</v>
      </c>
      <c r="F11029">
        <f t="shared" si="345"/>
        <v>6106</v>
      </c>
      <c r="G11029" t="str">
        <f>IF(F11029&gt;10000,"省直辖县市",VLOOKUP(F11029,'Regionalism Code'!H:I,2,FALSE))</f>
        <v>延安市</v>
      </c>
      <c r="H11029" s="7">
        <v>98.790165633179896</v>
      </c>
      <c r="I11029" s="7">
        <v>93.221797559401097</v>
      </c>
      <c r="J11029" s="7">
        <v>112.038539903922</v>
      </c>
      <c r="K11029" s="7">
        <v>44.306151781441997</v>
      </c>
      <c r="L11029" s="7">
        <v>87.7505258321345</v>
      </c>
      <c r="M11029" s="7">
        <v>63.657947481790302</v>
      </c>
      <c r="N11029" s="7">
        <v>133.00205663884199</v>
      </c>
      <c r="O11029" s="7">
        <v>123.260557777122</v>
      </c>
      <c r="P11029" s="7">
        <v>115.364420218552</v>
      </c>
      <c r="Q11029" s="7">
        <v>93.108472905903497</v>
      </c>
    </row>
    <row r="11030" spans="1:17">
      <c r="A11030" s="6">
        <v>2018</v>
      </c>
      <c r="B11030" s="6" t="s">
        <v>2889</v>
      </c>
      <c r="C11030" s="6">
        <v>610626</v>
      </c>
      <c r="D11030">
        <f t="shared" si="344"/>
        <v>61</v>
      </c>
      <c r="E11030" t="str">
        <f>VLOOKUP(D11030,'Regionalism Code'!B:C,2,FALSE)</f>
        <v>陕西省</v>
      </c>
      <c r="F11030">
        <f t="shared" si="345"/>
        <v>6106</v>
      </c>
      <c r="G11030" t="str">
        <f>IF(F11030&gt;10000,"省直辖县市",VLOOKUP(F11030,'Regionalism Code'!H:I,2,FALSE))</f>
        <v>延安市</v>
      </c>
      <c r="H11030" s="7">
        <v>97.7850570450329</v>
      </c>
      <c r="I11030" s="7">
        <v>90.096780371197198</v>
      </c>
      <c r="J11030" s="7">
        <v>107.01567244056299</v>
      </c>
      <c r="K11030" s="7">
        <v>46.449306206545998</v>
      </c>
      <c r="L11030" s="7">
        <v>84.588740893971604</v>
      </c>
      <c r="M11030" s="7">
        <v>51.329421375519701</v>
      </c>
      <c r="N11030" s="7">
        <v>123.58761214862</v>
      </c>
      <c r="O11030" s="7">
        <v>122.29993057532801</v>
      </c>
      <c r="P11030" s="7">
        <v>104.479467508635</v>
      </c>
      <c r="Q11030" s="7">
        <v>106.40410782634601</v>
      </c>
    </row>
    <row r="11031" spans="1:17">
      <c r="A11031" s="6">
        <v>2016</v>
      </c>
      <c r="B11031" s="6" t="s">
        <v>2890</v>
      </c>
      <c r="C11031" s="6">
        <v>610627</v>
      </c>
      <c r="D11031">
        <f t="shared" si="344"/>
        <v>61</v>
      </c>
      <c r="E11031" t="str">
        <f>VLOOKUP(D11031,'Regionalism Code'!B:C,2,FALSE)</f>
        <v>陕西省</v>
      </c>
      <c r="F11031">
        <f t="shared" si="345"/>
        <v>6106</v>
      </c>
      <c r="G11031" t="str">
        <f>IF(F11031&gt;10000,"省直辖县市",VLOOKUP(F11031,'Regionalism Code'!H:I,2,FALSE))</f>
        <v>延安市</v>
      </c>
      <c r="H11031" s="7">
        <v>83.742850775650297</v>
      </c>
      <c r="I11031" s="7">
        <v>90.987689660415299</v>
      </c>
      <c r="J11031" s="7">
        <v>84.316976668297599</v>
      </c>
      <c r="K11031" s="7">
        <v>46.1240610007237</v>
      </c>
      <c r="L11031" s="7">
        <v>68.167761287307897</v>
      </c>
      <c r="M11031" s="7">
        <v>52.846937520606403</v>
      </c>
      <c r="N11031" s="7">
        <v>84.806593248445196</v>
      </c>
      <c r="O11031" s="7">
        <v>103.257995154475</v>
      </c>
      <c r="P11031" s="7">
        <v>73.005434638632195</v>
      </c>
      <c r="Q11031" s="7">
        <v>58.782365478986598</v>
      </c>
    </row>
    <row r="11032" spans="1:17">
      <c r="A11032" s="6">
        <v>2017</v>
      </c>
      <c r="B11032" s="6" t="s">
        <v>2890</v>
      </c>
      <c r="C11032" s="6">
        <v>610627</v>
      </c>
      <c r="D11032">
        <f t="shared" si="344"/>
        <v>61</v>
      </c>
      <c r="E11032" t="str">
        <f>VLOOKUP(D11032,'Regionalism Code'!B:C,2,FALSE)</f>
        <v>陕西省</v>
      </c>
      <c r="F11032">
        <f t="shared" si="345"/>
        <v>6106</v>
      </c>
      <c r="G11032" t="str">
        <f>IF(F11032&gt;10000,"省直辖县市",VLOOKUP(F11032,'Regionalism Code'!H:I,2,FALSE))</f>
        <v>延安市</v>
      </c>
      <c r="H11032" s="7">
        <v>98.8839512373536</v>
      </c>
      <c r="I11032" s="7">
        <v>92.142203954622005</v>
      </c>
      <c r="J11032" s="7">
        <v>112.29083946503</v>
      </c>
      <c r="K11032" s="7">
        <v>46.898177471418002</v>
      </c>
      <c r="L11032" s="7">
        <v>93.067781067793902</v>
      </c>
      <c r="M11032" s="7">
        <v>62.510299282975097</v>
      </c>
      <c r="N11032" s="7">
        <v>122.29793243338899</v>
      </c>
      <c r="O11032" s="7">
        <v>129.28660548663601</v>
      </c>
      <c r="P11032" s="7">
        <v>112.797458309264</v>
      </c>
      <c r="Q11032" s="7">
        <v>96.788697061954394</v>
      </c>
    </row>
    <row r="11033" spans="1:17">
      <c r="A11033" s="6">
        <v>2018</v>
      </c>
      <c r="B11033" s="6" t="s">
        <v>2890</v>
      </c>
      <c r="C11033" s="6">
        <v>610627</v>
      </c>
      <c r="D11033">
        <f t="shared" si="344"/>
        <v>61</v>
      </c>
      <c r="E11033" t="str">
        <f>VLOOKUP(D11033,'Regionalism Code'!B:C,2,FALSE)</f>
        <v>陕西省</v>
      </c>
      <c r="F11033">
        <f t="shared" si="345"/>
        <v>6106</v>
      </c>
      <c r="G11033" t="str">
        <f>IF(F11033&gt;10000,"省直辖县市",VLOOKUP(F11033,'Regionalism Code'!H:I,2,FALSE))</f>
        <v>延安市</v>
      </c>
      <c r="H11033" s="7">
        <v>98.854882616380095</v>
      </c>
      <c r="I11033" s="7">
        <v>89.041606391519693</v>
      </c>
      <c r="J11033" s="7">
        <v>110.123674801975</v>
      </c>
      <c r="K11033" s="7">
        <v>52.006026218199899</v>
      </c>
      <c r="L11033" s="7">
        <v>89.456523905653398</v>
      </c>
      <c r="M11033" s="7">
        <v>53.925850337375898</v>
      </c>
      <c r="N11033" s="7">
        <v>118.502251535789</v>
      </c>
      <c r="O11033" s="7">
        <v>129.824118101989</v>
      </c>
      <c r="P11033" s="7">
        <v>107.682664662844</v>
      </c>
      <c r="Q11033" s="7">
        <v>110.78702069671699</v>
      </c>
    </row>
    <row r="11034" spans="1:17">
      <c r="A11034" s="6">
        <v>2016</v>
      </c>
      <c r="B11034" s="6" t="s">
        <v>2891</v>
      </c>
      <c r="C11034" s="6">
        <v>610628</v>
      </c>
      <c r="D11034">
        <f t="shared" si="344"/>
        <v>61</v>
      </c>
      <c r="E11034" t="str">
        <f>VLOOKUP(D11034,'Regionalism Code'!B:C,2,FALSE)</f>
        <v>陕西省</v>
      </c>
      <c r="F11034">
        <f t="shared" si="345"/>
        <v>6106</v>
      </c>
      <c r="G11034" t="str">
        <f>IF(F11034&gt;10000,"省直辖县市",VLOOKUP(F11034,'Regionalism Code'!H:I,2,FALSE))</f>
        <v>延安市</v>
      </c>
      <c r="H11034" s="7">
        <v>86.360718855454905</v>
      </c>
      <c r="I11034" s="7">
        <v>92.409480361473598</v>
      </c>
      <c r="J11034" s="7">
        <v>89.384108099126095</v>
      </c>
      <c r="K11034" s="7">
        <v>56.178771974063402</v>
      </c>
      <c r="L11034" s="7">
        <v>65.256658857878506</v>
      </c>
      <c r="M11034" s="7">
        <v>63.230383554580598</v>
      </c>
      <c r="N11034" s="7">
        <v>91.5044771149946</v>
      </c>
      <c r="O11034" s="7">
        <v>107.065576581377</v>
      </c>
      <c r="P11034" s="7">
        <v>85.948151287517206</v>
      </c>
      <c r="Q11034" s="7">
        <v>60.8991213834517</v>
      </c>
    </row>
    <row r="11035" spans="1:17">
      <c r="A11035" s="6">
        <v>2017</v>
      </c>
      <c r="B11035" s="6" t="s">
        <v>2891</v>
      </c>
      <c r="C11035" s="6">
        <v>610628</v>
      </c>
      <c r="D11035">
        <f t="shared" si="344"/>
        <v>61</v>
      </c>
      <c r="E11035" t="str">
        <f>VLOOKUP(D11035,'Regionalism Code'!B:C,2,FALSE)</f>
        <v>陕西省</v>
      </c>
      <c r="F11035">
        <f t="shared" si="345"/>
        <v>6106</v>
      </c>
      <c r="G11035" t="str">
        <f>IF(F11035&gt;10000,"省直辖县市",VLOOKUP(F11035,'Regionalism Code'!H:I,2,FALSE))</f>
        <v>延安市</v>
      </c>
      <c r="H11035" s="7">
        <v>102.750411534237</v>
      </c>
      <c r="I11035" s="7">
        <v>94.900528675273506</v>
      </c>
      <c r="J11035" s="7">
        <v>121.60124616697</v>
      </c>
      <c r="K11035" s="7">
        <v>61.490364320814201</v>
      </c>
      <c r="L11035" s="7">
        <v>86.008357413920706</v>
      </c>
      <c r="M11035" s="7">
        <v>79.348538392529093</v>
      </c>
      <c r="N11035" s="7">
        <v>133.61908725896899</v>
      </c>
      <c r="O11035" s="7">
        <v>142.10359574191099</v>
      </c>
      <c r="P11035" s="7">
        <v>122.696256767824</v>
      </c>
      <c r="Q11035" s="7">
        <v>94.4219262882702</v>
      </c>
    </row>
    <row r="11036" spans="1:17">
      <c r="A11036" s="6">
        <v>2018</v>
      </c>
      <c r="B11036" s="6" t="s">
        <v>2891</v>
      </c>
      <c r="C11036" s="6">
        <v>610628</v>
      </c>
      <c r="D11036">
        <f t="shared" si="344"/>
        <v>61</v>
      </c>
      <c r="E11036" t="str">
        <f>VLOOKUP(D11036,'Regionalism Code'!B:C,2,FALSE)</f>
        <v>陕西省</v>
      </c>
      <c r="F11036">
        <f t="shared" si="345"/>
        <v>6106</v>
      </c>
      <c r="G11036" t="str">
        <f>IF(F11036&gt;10000,"省直辖县市",VLOOKUP(F11036,'Regionalism Code'!H:I,2,FALSE))</f>
        <v>延安市</v>
      </c>
      <c r="H11036" s="7">
        <v>102.977229698611</v>
      </c>
      <c r="I11036" s="7">
        <v>92.101593655473707</v>
      </c>
      <c r="J11036" s="7">
        <v>119.921901129288</v>
      </c>
      <c r="K11036" s="7">
        <v>70.201865625931006</v>
      </c>
      <c r="L11036" s="7">
        <v>85.458417865506107</v>
      </c>
      <c r="M11036" s="7">
        <v>71.333261616790693</v>
      </c>
      <c r="N11036" s="7">
        <v>119.08815887674901</v>
      </c>
      <c r="O11036" s="7">
        <v>150.98257366647599</v>
      </c>
      <c r="P11036" s="7">
        <v>110.685416445507</v>
      </c>
      <c r="Q11036" s="7">
        <v>108.103542937386</v>
      </c>
    </row>
    <row r="11037" spans="1:17">
      <c r="A11037" s="6">
        <v>2016</v>
      </c>
      <c r="B11037" s="6" t="s">
        <v>2892</v>
      </c>
      <c r="C11037" s="6">
        <v>610629</v>
      </c>
      <c r="D11037">
        <f t="shared" si="344"/>
        <v>61</v>
      </c>
      <c r="E11037" t="str">
        <f>VLOOKUP(D11037,'Regionalism Code'!B:C,2,FALSE)</f>
        <v>陕西省</v>
      </c>
      <c r="F11037">
        <f t="shared" si="345"/>
        <v>6106</v>
      </c>
      <c r="G11037" t="str">
        <f>IF(F11037&gt;10000,"省直辖县市",VLOOKUP(F11037,'Regionalism Code'!H:I,2,FALSE))</f>
        <v>延安市</v>
      </c>
      <c r="H11037" s="7">
        <v>91.492439805421199</v>
      </c>
      <c r="I11037" s="7">
        <v>91.605318187519998</v>
      </c>
      <c r="J11037" s="7">
        <v>91.775649392656405</v>
      </c>
      <c r="K11037" s="7">
        <v>45.801148740521199</v>
      </c>
      <c r="L11037" s="7">
        <v>63.195226966843201</v>
      </c>
      <c r="M11037" s="7">
        <v>64.844204598257093</v>
      </c>
      <c r="N11037" s="7">
        <v>102.471781796567</v>
      </c>
      <c r="O11037" s="7">
        <v>108.045358095924</v>
      </c>
      <c r="P11037" s="7">
        <v>85.355819075269494</v>
      </c>
      <c r="Q11037" s="7">
        <v>90.610679320831693</v>
      </c>
    </row>
    <row r="11038" spans="1:17">
      <c r="A11038" s="6">
        <v>2017</v>
      </c>
      <c r="B11038" s="6" t="s">
        <v>2892</v>
      </c>
      <c r="C11038" s="6">
        <v>610629</v>
      </c>
      <c r="D11038">
        <f t="shared" si="344"/>
        <v>61</v>
      </c>
      <c r="E11038" t="str">
        <f>VLOOKUP(D11038,'Regionalism Code'!B:C,2,FALSE)</f>
        <v>陕西省</v>
      </c>
      <c r="F11038">
        <f t="shared" si="345"/>
        <v>6106</v>
      </c>
      <c r="G11038" t="str">
        <f>IF(F11038&gt;10000,"省直辖县市",VLOOKUP(F11038,'Regionalism Code'!H:I,2,FALSE))</f>
        <v>延安市</v>
      </c>
      <c r="H11038" s="7">
        <v>101.693078708508</v>
      </c>
      <c r="I11038" s="7">
        <v>92.483547105678099</v>
      </c>
      <c r="J11038" s="7">
        <v>117.765677371124</v>
      </c>
      <c r="K11038" s="7">
        <v>47.833630509920397</v>
      </c>
      <c r="L11038" s="7">
        <v>80.096376732157694</v>
      </c>
      <c r="M11038" s="7">
        <v>71.349242587624602</v>
      </c>
      <c r="N11038" s="7">
        <v>133.39979195990099</v>
      </c>
      <c r="O11038" s="7">
        <v>138.12364917180801</v>
      </c>
      <c r="P11038" s="7">
        <v>120.532546581657</v>
      </c>
      <c r="Q11038" s="7">
        <v>102.902559678644</v>
      </c>
    </row>
    <row r="11039" spans="1:17">
      <c r="A11039" s="6">
        <v>2018</v>
      </c>
      <c r="B11039" s="6" t="s">
        <v>2892</v>
      </c>
      <c r="C11039" s="6">
        <v>610629</v>
      </c>
      <c r="D11039">
        <f t="shared" si="344"/>
        <v>61</v>
      </c>
      <c r="E11039" t="str">
        <f>VLOOKUP(D11039,'Regionalism Code'!B:C,2,FALSE)</f>
        <v>陕西省</v>
      </c>
      <c r="F11039">
        <f t="shared" si="345"/>
        <v>6106</v>
      </c>
      <c r="G11039" t="str">
        <f>IF(F11039&gt;10000,"省直辖县市",VLOOKUP(F11039,'Regionalism Code'!H:I,2,FALSE))</f>
        <v>延安市</v>
      </c>
      <c r="H11039" s="7">
        <v>100.889342163702</v>
      </c>
      <c r="I11039" s="7">
        <v>89.1930041938855</v>
      </c>
      <c r="J11039" s="7">
        <v>112.623089742421</v>
      </c>
      <c r="K11039" s="7">
        <v>55.160399664701501</v>
      </c>
      <c r="L11039" s="7">
        <v>72.756508508447098</v>
      </c>
      <c r="M11039" s="7">
        <v>65.657747719031093</v>
      </c>
      <c r="N11039" s="7">
        <v>120.68666513445299</v>
      </c>
      <c r="O11039" s="7">
        <v>139.52704031228399</v>
      </c>
      <c r="P11039" s="7">
        <v>107.875023745635</v>
      </c>
      <c r="Q11039" s="7">
        <v>118.19454436868</v>
      </c>
    </row>
    <row r="11040" spans="1:17">
      <c r="A11040" s="6">
        <v>2016</v>
      </c>
      <c r="B11040" s="6" t="s">
        <v>2893</v>
      </c>
      <c r="C11040" s="6">
        <v>610630</v>
      </c>
      <c r="D11040">
        <f t="shared" si="344"/>
        <v>61</v>
      </c>
      <c r="E11040" t="str">
        <f>VLOOKUP(D11040,'Regionalism Code'!B:C,2,FALSE)</f>
        <v>陕西省</v>
      </c>
      <c r="F11040">
        <f t="shared" si="345"/>
        <v>6106</v>
      </c>
      <c r="G11040" t="str">
        <f>IF(F11040&gt;10000,"省直辖县市",VLOOKUP(F11040,'Regionalism Code'!H:I,2,FALSE))</f>
        <v>延安市</v>
      </c>
      <c r="H11040" s="7">
        <v>89.728643507968201</v>
      </c>
      <c r="I11040" s="7">
        <v>90.9015905407297</v>
      </c>
      <c r="J11040" s="7">
        <v>84.665617881024104</v>
      </c>
      <c r="K11040" s="7">
        <v>43.7622362334182</v>
      </c>
      <c r="L11040" s="7">
        <v>65.267271191911803</v>
      </c>
      <c r="M11040" s="7">
        <v>59.3500054343206</v>
      </c>
      <c r="N11040" s="7">
        <v>95.573017922237298</v>
      </c>
      <c r="O11040" s="7">
        <v>97.346179840425407</v>
      </c>
      <c r="P11040" s="7">
        <v>73.614757887293095</v>
      </c>
      <c r="Q11040" s="7">
        <v>95.061402217208297</v>
      </c>
    </row>
    <row r="11041" spans="1:17">
      <c r="A11041" s="6">
        <v>2017</v>
      </c>
      <c r="B11041" s="6" t="s">
        <v>2893</v>
      </c>
      <c r="C11041" s="6">
        <v>610630</v>
      </c>
      <c r="D11041">
        <f t="shared" si="344"/>
        <v>61</v>
      </c>
      <c r="E11041" t="str">
        <f>VLOOKUP(D11041,'Regionalism Code'!B:C,2,FALSE)</f>
        <v>陕西省</v>
      </c>
      <c r="F11041">
        <f t="shared" si="345"/>
        <v>6106</v>
      </c>
      <c r="G11041" t="str">
        <f>IF(F11041&gt;10000,"省直辖县市",VLOOKUP(F11041,'Regionalism Code'!H:I,2,FALSE))</f>
        <v>延安市</v>
      </c>
      <c r="H11041" s="7">
        <v>99.728284837906003</v>
      </c>
      <c r="I11041" s="7">
        <v>92.056956785461594</v>
      </c>
      <c r="J11041" s="7">
        <v>113.33125989090399</v>
      </c>
      <c r="K11041" s="7">
        <v>45.352033861749298</v>
      </c>
      <c r="L11041" s="7">
        <v>87.385567942957195</v>
      </c>
      <c r="M11041" s="7">
        <v>64.002723744143196</v>
      </c>
      <c r="N11041" s="7">
        <v>131.79126145454001</v>
      </c>
      <c r="O11041" s="7">
        <v>128.771884324209</v>
      </c>
      <c r="P11041" s="7">
        <v>110.188991915245</v>
      </c>
      <c r="Q11041" s="7">
        <v>100.346221084937</v>
      </c>
    </row>
    <row r="11042" spans="1:17">
      <c r="A11042" s="6">
        <v>2018</v>
      </c>
      <c r="B11042" s="6" t="s">
        <v>2893</v>
      </c>
      <c r="C11042" s="6">
        <v>610630</v>
      </c>
      <c r="D11042">
        <f t="shared" si="344"/>
        <v>61</v>
      </c>
      <c r="E11042" t="str">
        <f>VLOOKUP(D11042,'Regionalism Code'!B:C,2,FALSE)</f>
        <v>陕西省</v>
      </c>
      <c r="F11042">
        <f t="shared" si="345"/>
        <v>6106</v>
      </c>
      <c r="G11042" t="str">
        <f>IF(F11042&gt;10000,"省直辖县市",VLOOKUP(F11042,'Regionalism Code'!H:I,2,FALSE))</f>
        <v>延安市</v>
      </c>
      <c r="H11042" s="7">
        <v>98.046127315568697</v>
      </c>
      <c r="I11042" s="7">
        <v>89.527706391239604</v>
      </c>
      <c r="J11042" s="7">
        <v>110.526951672034</v>
      </c>
      <c r="K11042" s="7">
        <v>59.249820186381399</v>
      </c>
      <c r="L11042" s="7">
        <v>83.284575800642401</v>
      </c>
      <c r="M11042" s="7">
        <v>61.059119317148799</v>
      </c>
      <c r="N11042" s="7">
        <v>119.177965240272</v>
      </c>
      <c r="O11042" s="7">
        <v>131.30297368238499</v>
      </c>
      <c r="P11042" s="7">
        <v>106.55178931991</v>
      </c>
      <c r="Q11042" s="7">
        <v>103.500171957316</v>
      </c>
    </row>
    <row r="11043" spans="1:17">
      <c r="A11043" s="6">
        <v>2016</v>
      </c>
      <c r="B11043" s="6" t="s">
        <v>2894</v>
      </c>
      <c r="C11043" s="6">
        <v>610631</v>
      </c>
      <c r="D11043">
        <f t="shared" si="344"/>
        <v>61</v>
      </c>
      <c r="E11043" t="str">
        <f>VLOOKUP(D11043,'Regionalism Code'!B:C,2,FALSE)</f>
        <v>陕西省</v>
      </c>
      <c r="F11043">
        <f t="shared" si="345"/>
        <v>6106</v>
      </c>
      <c r="G11043" t="str">
        <f>IF(F11043&gt;10000,"省直辖县市",VLOOKUP(F11043,'Regionalism Code'!H:I,2,FALSE))</f>
        <v>延安市</v>
      </c>
      <c r="H11043" s="7">
        <v>91.510902568324397</v>
      </c>
      <c r="I11043" s="7">
        <v>90.598122935694903</v>
      </c>
      <c r="J11043" s="7">
        <v>91.9191428455524</v>
      </c>
      <c r="K11043" s="7">
        <v>49.6014784705363</v>
      </c>
      <c r="L11043" s="7">
        <v>76.916236202324896</v>
      </c>
      <c r="M11043" s="7">
        <v>58.778975915580801</v>
      </c>
      <c r="N11043" s="7">
        <v>110.496763499564</v>
      </c>
      <c r="O11043" s="7">
        <v>99.734609905256093</v>
      </c>
      <c r="P11043" s="7">
        <v>78.888638806509405</v>
      </c>
      <c r="Q11043" s="7">
        <v>93.7886476048145</v>
      </c>
    </row>
    <row r="11044" spans="1:17">
      <c r="A11044" s="6">
        <v>2017</v>
      </c>
      <c r="B11044" s="6" t="s">
        <v>2894</v>
      </c>
      <c r="C11044" s="6">
        <v>610631</v>
      </c>
      <c r="D11044">
        <f t="shared" si="344"/>
        <v>61</v>
      </c>
      <c r="E11044" t="str">
        <f>VLOOKUP(D11044,'Regionalism Code'!B:C,2,FALSE)</f>
        <v>陕西省</v>
      </c>
      <c r="F11044">
        <f t="shared" si="345"/>
        <v>6106</v>
      </c>
      <c r="G11044" t="str">
        <f>IF(F11044&gt;10000,"省直辖县市",VLOOKUP(F11044,'Regionalism Code'!H:I,2,FALSE))</f>
        <v>延安市</v>
      </c>
      <c r="H11044" s="7">
        <v>102.473387826635</v>
      </c>
      <c r="I11044" s="7">
        <v>91.519053383507</v>
      </c>
      <c r="J11044" s="7">
        <v>121.726992787002</v>
      </c>
      <c r="K11044" s="7">
        <v>51.206203955967702</v>
      </c>
      <c r="L11044" s="7">
        <v>101.822087336026</v>
      </c>
      <c r="M11044" s="7">
        <v>67.450703267658398</v>
      </c>
      <c r="N11044" s="7">
        <v>138.21036265111499</v>
      </c>
      <c r="O11044" s="7">
        <v>137.73629132394299</v>
      </c>
      <c r="P11044" s="7">
        <v>115.99437246306201</v>
      </c>
      <c r="Q11044" s="7">
        <v>103.66383338839999</v>
      </c>
    </row>
    <row r="11045" spans="1:17">
      <c r="A11045" s="6">
        <v>2018</v>
      </c>
      <c r="B11045" s="6" t="s">
        <v>2894</v>
      </c>
      <c r="C11045" s="6">
        <v>610631</v>
      </c>
      <c r="D11045">
        <f t="shared" si="344"/>
        <v>61</v>
      </c>
      <c r="E11045" t="str">
        <f>VLOOKUP(D11045,'Regionalism Code'!B:C,2,FALSE)</f>
        <v>陕西省</v>
      </c>
      <c r="F11045">
        <f t="shared" si="345"/>
        <v>6106</v>
      </c>
      <c r="G11045" t="str">
        <f>IF(F11045&gt;10000,"省直辖县市",VLOOKUP(F11045,'Regionalism Code'!H:I,2,FALSE))</f>
        <v>延安市</v>
      </c>
      <c r="H11045" s="7">
        <v>103.37904539325</v>
      </c>
      <c r="I11045" s="7">
        <v>90.950701146867402</v>
      </c>
      <c r="J11045" s="7">
        <v>121.755874417542</v>
      </c>
      <c r="K11045" s="7">
        <v>84.968452186815298</v>
      </c>
      <c r="L11045" s="7">
        <v>101.36196213324</v>
      </c>
      <c r="M11045" s="7">
        <v>66.835328771085102</v>
      </c>
      <c r="N11045" s="7">
        <v>129.61773666610699</v>
      </c>
      <c r="O11045" s="7">
        <v>141.568852433274</v>
      </c>
      <c r="P11045" s="7">
        <v>109.853187229632</v>
      </c>
      <c r="Q11045" s="7">
        <v>111.029941747373</v>
      </c>
    </row>
    <row r="11046" spans="1:17">
      <c r="A11046" s="6">
        <v>2016</v>
      </c>
      <c r="B11046" s="6" t="s">
        <v>2895</v>
      </c>
      <c r="C11046" s="6">
        <v>610632</v>
      </c>
      <c r="D11046">
        <f t="shared" si="344"/>
        <v>61</v>
      </c>
      <c r="E11046" t="str">
        <f>VLOOKUP(D11046,'Regionalism Code'!B:C,2,FALSE)</f>
        <v>陕西省</v>
      </c>
      <c r="F11046">
        <f t="shared" si="345"/>
        <v>6106</v>
      </c>
      <c r="G11046" t="str">
        <f>IF(F11046&gt;10000,"省直辖县市",VLOOKUP(F11046,'Regionalism Code'!H:I,2,FALSE))</f>
        <v>延安市</v>
      </c>
      <c r="H11046" s="7">
        <v>91.654872948294496</v>
      </c>
      <c r="I11046" s="7">
        <v>95.219101319237197</v>
      </c>
      <c r="J11046" s="7">
        <v>89.616180603062205</v>
      </c>
      <c r="K11046" s="7">
        <v>53.022717119214903</v>
      </c>
      <c r="L11046" s="7">
        <v>67.416309942997103</v>
      </c>
      <c r="M11046" s="7">
        <v>70.5339099370551</v>
      </c>
      <c r="N11046" s="7">
        <v>112.425483069032</v>
      </c>
      <c r="O11046" s="7">
        <v>94.817923888638006</v>
      </c>
      <c r="P11046" s="7">
        <v>76.017876229040098</v>
      </c>
      <c r="Q11046" s="7">
        <v>83.596087954568205</v>
      </c>
    </row>
    <row r="11047" spans="1:17">
      <c r="A11047" s="6">
        <v>2017</v>
      </c>
      <c r="B11047" s="6" t="s">
        <v>2895</v>
      </c>
      <c r="C11047" s="6">
        <v>610632</v>
      </c>
      <c r="D11047">
        <f t="shared" si="344"/>
        <v>61</v>
      </c>
      <c r="E11047" t="str">
        <f>VLOOKUP(D11047,'Regionalism Code'!B:C,2,FALSE)</f>
        <v>陕西省</v>
      </c>
      <c r="F11047">
        <f t="shared" si="345"/>
        <v>6106</v>
      </c>
      <c r="G11047" t="str">
        <f>IF(F11047&gt;10000,"省直辖县市",VLOOKUP(F11047,'Regionalism Code'!H:I,2,FALSE))</f>
        <v>延安市</v>
      </c>
      <c r="H11047" s="7">
        <v>104.25936015425</v>
      </c>
      <c r="I11047" s="7">
        <v>96.212211118637597</v>
      </c>
      <c r="J11047" s="7">
        <v>122.855880166045</v>
      </c>
      <c r="K11047" s="7">
        <v>55.449626956793402</v>
      </c>
      <c r="L11047" s="7">
        <v>89.128322497469</v>
      </c>
      <c r="M11047" s="7">
        <v>78.795939364260505</v>
      </c>
      <c r="N11047" s="7">
        <v>152.65159074589201</v>
      </c>
      <c r="O11047" s="7">
        <v>133.343737334846</v>
      </c>
      <c r="P11047" s="7">
        <v>119.07572536480799</v>
      </c>
      <c r="Q11047" s="7">
        <v>97.044466640637097</v>
      </c>
    </row>
    <row r="11048" spans="1:17">
      <c r="A11048" s="6">
        <v>2018</v>
      </c>
      <c r="B11048" s="6" t="s">
        <v>2895</v>
      </c>
      <c r="C11048" s="6">
        <v>610632</v>
      </c>
      <c r="D11048">
        <f t="shared" si="344"/>
        <v>61</v>
      </c>
      <c r="E11048" t="str">
        <f>VLOOKUP(D11048,'Regionalism Code'!B:C,2,FALSE)</f>
        <v>陕西省</v>
      </c>
      <c r="F11048">
        <f t="shared" si="345"/>
        <v>6106</v>
      </c>
      <c r="G11048" t="str">
        <f>IF(F11048&gt;10000,"省直辖县市",VLOOKUP(F11048,'Regionalism Code'!H:I,2,FALSE))</f>
        <v>延安市</v>
      </c>
      <c r="H11048" s="7">
        <v>105.120659458928</v>
      </c>
      <c r="I11048" s="7">
        <v>94.504777767251994</v>
      </c>
      <c r="J11048" s="7">
        <v>122.011498787976</v>
      </c>
      <c r="K11048" s="7">
        <v>67.709858572680801</v>
      </c>
      <c r="L11048" s="7">
        <v>90.573228283865205</v>
      </c>
      <c r="M11048" s="7">
        <v>73.170075358478599</v>
      </c>
      <c r="N11048" s="7">
        <v>143.72526167818</v>
      </c>
      <c r="O11048" s="7">
        <v>138.22273399284001</v>
      </c>
      <c r="P11048" s="7">
        <v>110.42587665949399</v>
      </c>
      <c r="Q11048" s="7">
        <v>109.487220951314</v>
      </c>
    </row>
    <row r="11049" spans="1:17">
      <c r="A11049" s="6">
        <v>2016</v>
      </c>
      <c r="B11049" s="6" t="s">
        <v>2896</v>
      </c>
      <c r="C11049" s="6">
        <v>610702</v>
      </c>
      <c r="D11049">
        <f t="shared" si="344"/>
        <v>61</v>
      </c>
      <c r="E11049" t="str">
        <f>VLOOKUP(D11049,'Regionalism Code'!B:C,2,FALSE)</f>
        <v>陕西省</v>
      </c>
      <c r="F11049">
        <f t="shared" si="345"/>
        <v>6107</v>
      </c>
      <c r="G11049" t="str">
        <f>IF(F11049&gt;10000,"省直辖县市",VLOOKUP(F11049,'Regionalism Code'!H:I,2,FALSE))</f>
        <v>汉中市</v>
      </c>
      <c r="H11049" s="7">
        <v>94.158995530404695</v>
      </c>
      <c r="I11049" s="7">
        <v>98.950805104390994</v>
      </c>
      <c r="J11049" s="7">
        <v>96.517616659947095</v>
      </c>
      <c r="K11049" s="7">
        <v>59.665431383722797</v>
      </c>
      <c r="L11049" s="7">
        <v>73.899229945419293</v>
      </c>
      <c r="M11049" s="7">
        <v>74.045814187104696</v>
      </c>
      <c r="N11049" s="7">
        <v>114.872436159591</v>
      </c>
      <c r="O11049" s="7">
        <v>104.161866476585</v>
      </c>
      <c r="P11049" s="7">
        <v>87.651924586074003</v>
      </c>
      <c r="Q11049" s="7">
        <v>74.056297544280497</v>
      </c>
    </row>
    <row r="11050" spans="1:17">
      <c r="A11050" s="6">
        <v>2017</v>
      </c>
      <c r="B11050" s="6" t="s">
        <v>2896</v>
      </c>
      <c r="C11050" s="6">
        <v>610702</v>
      </c>
      <c r="D11050">
        <f t="shared" si="344"/>
        <v>61</v>
      </c>
      <c r="E11050" t="str">
        <f>VLOOKUP(D11050,'Regionalism Code'!B:C,2,FALSE)</f>
        <v>陕西省</v>
      </c>
      <c r="F11050">
        <f t="shared" si="345"/>
        <v>6107</v>
      </c>
      <c r="G11050" t="str">
        <f>IF(F11050&gt;10000,"省直辖县市",VLOOKUP(F11050,'Regionalism Code'!H:I,2,FALSE))</f>
        <v>汉中市</v>
      </c>
      <c r="H11050" s="7">
        <v>109.17966295154</v>
      </c>
      <c r="I11050" s="7">
        <v>99.726575380498204</v>
      </c>
      <c r="J11050" s="7">
        <v>131.26424946932701</v>
      </c>
      <c r="K11050" s="7">
        <v>65.183148165252106</v>
      </c>
      <c r="L11050" s="7">
        <v>98.886258450272507</v>
      </c>
      <c r="M11050" s="7">
        <v>83.748635464285798</v>
      </c>
      <c r="N11050" s="7">
        <v>159.82778472820499</v>
      </c>
      <c r="O11050" s="7">
        <v>141.07901970837099</v>
      </c>
      <c r="P11050" s="7">
        <v>132.605707684451</v>
      </c>
      <c r="Q11050" s="7">
        <v>100.269086330061</v>
      </c>
    </row>
    <row r="11051" spans="1:17">
      <c r="A11051" s="6">
        <v>2018</v>
      </c>
      <c r="B11051" s="6" t="s">
        <v>2896</v>
      </c>
      <c r="C11051" s="6">
        <v>610702</v>
      </c>
      <c r="D11051">
        <f t="shared" si="344"/>
        <v>61</v>
      </c>
      <c r="E11051" t="str">
        <f>VLOOKUP(D11051,'Regionalism Code'!B:C,2,FALSE)</f>
        <v>陕西省</v>
      </c>
      <c r="F11051">
        <f t="shared" si="345"/>
        <v>6107</v>
      </c>
      <c r="G11051" t="str">
        <f>IF(F11051&gt;10000,"省直辖县市",VLOOKUP(F11051,'Regionalism Code'!H:I,2,FALSE))</f>
        <v>汉中市</v>
      </c>
      <c r="H11051" s="7">
        <v>112.637570248654</v>
      </c>
      <c r="I11051" s="7">
        <v>98.992695427991904</v>
      </c>
      <c r="J11051" s="7">
        <v>138.162875096215</v>
      </c>
      <c r="K11051" s="7">
        <v>79.939515118528703</v>
      </c>
      <c r="L11051" s="7">
        <v>130.17613763958201</v>
      </c>
      <c r="M11051" s="7">
        <v>78.953129277502796</v>
      </c>
      <c r="N11051" s="7">
        <v>154.265299025903</v>
      </c>
      <c r="O11051" s="7">
        <v>151.353330529662</v>
      </c>
      <c r="P11051" s="7">
        <v>123.10394129956001</v>
      </c>
      <c r="Q11051" s="7">
        <v>111.316084201339</v>
      </c>
    </row>
    <row r="11052" spans="1:17">
      <c r="A11052" s="6">
        <v>2016</v>
      </c>
      <c r="B11052" s="6" t="s">
        <v>2897</v>
      </c>
      <c r="C11052" s="6">
        <v>610721</v>
      </c>
      <c r="D11052">
        <f t="shared" si="344"/>
        <v>61</v>
      </c>
      <c r="E11052" t="str">
        <f>VLOOKUP(D11052,'Regionalism Code'!B:C,2,FALSE)</f>
        <v>陕西省</v>
      </c>
      <c r="F11052">
        <f t="shared" si="345"/>
        <v>6107</v>
      </c>
      <c r="G11052" t="str">
        <f>IF(F11052&gt;10000,"省直辖县市",VLOOKUP(F11052,'Regionalism Code'!H:I,2,FALSE))</f>
        <v>汉中市</v>
      </c>
      <c r="H11052" s="7">
        <v>88.073375043727594</v>
      </c>
      <c r="I11052" s="7">
        <v>91.254963582276602</v>
      </c>
      <c r="J11052" s="7">
        <v>89.805521014701199</v>
      </c>
      <c r="K11052" s="7">
        <v>47.777406001868897</v>
      </c>
      <c r="L11052" s="7">
        <v>65.876945053518099</v>
      </c>
      <c r="M11052" s="7">
        <v>65.530345392418397</v>
      </c>
      <c r="N11052" s="7">
        <v>110.59053437929801</v>
      </c>
      <c r="O11052" s="7">
        <v>96.620919186285903</v>
      </c>
      <c r="P11052" s="7">
        <v>83.470403910344899</v>
      </c>
      <c r="Q11052" s="7">
        <v>74.425631040078898</v>
      </c>
    </row>
    <row r="11053" spans="1:17">
      <c r="A11053" s="6">
        <v>2017</v>
      </c>
      <c r="B11053" s="6" t="s">
        <v>2897</v>
      </c>
      <c r="C11053" s="6">
        <v>610721</v>
      </c>
      <c r="D11053">
        <f t="shared" si="344"/>
        <v>61</v>
      </c>
      <c r="E11053" t="str">
        <f>VLOOKUP(D11053,'Regionalism Code'!B:C,2,FALSE)</f>
        <v>陕西省</v>
      </c>
      <c r="F11053">
        <f t="shared" si="345"/>
        <v>6107</v>
      </c>
      <c r="G11053" t="str">
        <f>IF(F11053&gt;10000,"省直辖县市",VLOOKUP(F11053,'Regionalism Code'!H:I,2,FALSE))</f>
        <v>汉中市</v>
      </c>
      <c r="H11053" s="7">
        <v>101.92961406114</v>
      </c>
      <c r="I11053" s="7">
        <v>91.865922780362297</v>
      </c>
      <c r="J11053" s="7">
        <v>121.753689314586</v>
      </c>
      <c r="K11053" s="7">
        <v>52.796664713891502</v>
      </c>
      <c r="L11053" s="7">
        <v>90.780819550174499</v>
      </c>
      <c r="M11053" s="7">
        <v>72.813605986170401</v>
      </c>
      <c r="N11053" s="7">
        <v>148.36535618339801</v>
      </c>
      <c r="O11053" s="7">
        <v>131.423496285803</v>
      </c>
      <c r="P11053" s="7">
        <v>128.40425977532499</v>
      </c>
      <c r="Q11053" s="7">
        <v>99.142503309077497</v>
      </c>
    </row>
    <row r="11054" spans="1:17">
      <c r="A11054" s="6">
        <v>2018</v>
      </c>
      <c r="B11054" s="6" t="s">
        <v>2897</v>
      </c>
      <c r="C11054" s="6">
        <v>610721</v>
      </c>
      <c r="D11054">
        <f t="shared" si="344"/>
        <v>61</v>
      </c>
      <c r="E11054" t="str">
        <f>VLOOKUP(D11054,'Regionalism Code'!B:C,2,FALSE)</f>
        <v>陕西省</v>
      </c>
      <c r="F11054">
        <f t="shared" si="345"/>
        <v>6107</v>
      </c>
      <c r="G11054" t="str">
        <f>IF(F11054&gt;10000,"省直辖县市",VLOOKUP(F11054,'Regionalism Code'!H:I,2,FALSE))</f>
        <v>汉中市</v>
      </c>
      <c r="H11054" s="7">
        <v>104.31948026501099</v>
      </c>
      <c r="I11054" s="7">
        <v>90.531610321729005</v>
      </c>
      <c r="J11054" s="7">
        <v>125.94426931971699</v>
      </c>
      <c r="K11054" s="7">
        <v>70.068678896528894</v>
      </c>
      <c r="L11054" s="7">
        <v>111.758180342858</v>
      </c>
      <c r="M11054" s="7">
        <v>71.313774601777197</v>
      </c>
      <c r="N11054" s="7">
        <v>145.656523737664</v>
      </c>
      <c r="O11054" s="7">
        <v>136.90890475987601</v>
      </c>
      <c r="P11054" s="7">
        <v>116.27879959995801</v>
      </c>
      <c r="Q11054" s="7">
        <v>110.557507050052</v>
      </c>
    </row>
    <row r="11055" spans="1:17">
      <c r="A11055" s="6">
        <v>2016</v>
      </c>
      <c r="B11055" s="6" t="s">
        <v>2898</v>
      </c>
      <c r="C11055" s="6">
        <v>610722</v>
      </c>
      <c r="D11055">
        <f t="shared" si="344"/>
        <v>61</v>
      </c>
      <c r="E11055" t="str">
        <f>VLOOKUP(D11055,'Regionalism Code'!B:C,2,FALSE)</f>
        <v>陕西省</v>
      </c>
      <c r="F11055">
        <f t="shared" si="345"/>
        <v>6107</v>
      </c>
      <c r="G11055" t="str">
        <f>IF(F11055&gt;10000,"省直辖县市",VLOOKUP(F11055,'Regionalism Code'!H:I,2,FALSE))</f>
        <v>汉中市</v>
      </c>
      <c r="H11055" s="7">
        <v>88.764787054409993</v>
      </c>
      <c r="I11055" s="7">
        <v>90.516485425037501</v>
      </c>
      <c r="J11055" s="7">
        <v>90.249577406281503</v>
      </c>
      <c r="K11055" s="7">
        <v>50.541949979630999</v>
      </c>
      <c r="L11055" s="7">
        <v>66.210830963263604</v>
      </c>
      <c r="M11055" s="7">
        <v>69.050762573667996</v>
      </c>
      <c r="N11055" s="7">
        <v>117.146314609174</v>
      </c>
      <c r="O11055" s="7">
        <v>93.774060484820097</v>
      </c>
      <c r="P11055" s="7">
        <v>78.444345134254604</v>
      </c>
      <c r="Q11055" s="7">
        <v>80.288042146837199</v>
      </c>
    </row>
    <row r="11056" spans="1:17">
      <c r="A11056" s="6">
        <v>2017</v>
      </c>
      <c r="B11056" s="6" t="s">
        <v>2898</v>
      </c>
      <c r="C11056" s="6">
        <v>610722</v>
      </c>
      <c r="D11056">
        <f t="shared" si="344"/>
        <v>61</v>
      </c>
      <c r="E11056" t="str">
        <f>VLOOKUP(D11056,'Regionalism Code'!B:C,2,FALSE)</f>
        <v>陕西省</v>
      </c>
      <c r="F11056">
        <f t="shared" si="345"/>
        <v>6107</v>
      </c>
      <c r="G11056" t="str">
        <f>IF(F11056&gt;10000,"省直辖县市",VLOOKUP(F11056,'Regionalism Code'!H:I,2,FALSE))</f>
        <v>汉中市</v>
      </c>
      <c r="H11056" s="7">
        <v>101.826902150772</v>
      </c>
      <c r="I11056" s="7">
        <v>91.287303388270203</v>
      </c>
      <c r="J11056" s="7">
        <v>120.358330610853</v>
      </c>
      <c r="K11056" s="7">
        <v>51.630313781823297</v>
      </c>
      <c r="L11056" s="7">
        <v>89.274977627099304</v>
      </c>
      <c r="M11056" s="7">
        <v>74.725618991968503</v>
      </c>
      <c r="N11056" s="7">
        <v>150.90176581601401</v>
      </c>
      <c r="O11056" s="7">
        <v>127.614599469515</v>
      </c>
      <c r="P11056" s="7">
        <v>124.37125193169</v>
      </c>
      <c r="Q11056" s="7">
        <v>102.960167122928</v>
      </c>
    </row>
    <row r="11057" spans="1:17">
      <c r="A11057" s="6">
        <v>2018</v>
      </c>
      <c r="B11057" s="6" t="s">
        <v>2898</v>
      </c>
      <c r="C11057" s="6">
        <v>610722</v>
      </c>
      <c r="D11057">
        <f t="shared" si="344"/>
        <v>61</v>
      </c>
      <c r="E11057" t="str">
        <f>VLOOKUP(D11057,'Regionalism Code'!B:C,2,FALSE)</f>
        <v>陕西省</v>
      </c>
      <c r="F11057">
        <f t="shared" si="345"/>
        <v>6107</v>
      </c>
      <c r="G11057" t="str">
        <f>IF(F11057&gt;10000,"省直辖县市",VLOOKUP(F11057,'Regionalism Code'!H:I,2,FALSE))</f>
        <v>汉中市</v>
      </c>
      <c r="H11057" s="7">
        <v>103.226552658831</v>
      </c>
      <c r="I11057" s="7">
        <v>90.023644536206106</v>
      </c>
      <c r="J11057" s="7">
        <v>120.784210405754</v>
      </c>
      <c r="K11057" s="7">
        <v>63.107649055922401</v>
      </c>
      <c r="L11057" s="7">
        <v>93.520197313300898</v>
      </c>
      <c r="M11057" s="7">
        <v>71.955366626466002</v>
      </c>
      <c r="N11057" s="7">
        <v>144.75442818460499</v>
      </c>
      <c r="O11057" s="7">
        <v>132.59218754834399</v>
      </c>
      <c r="P11057" s="7">
        <v>115.12886781266501</v>
      </c>
      <c r="Q11057" s="7">
        <v>114.923599978924</v>
      </c>
    </row>
    <row r="11058" spans="1:17">
      <c r="A11058" s="6">
        <v>2016</v>
      </c>
      <c r="B11058" s="6" t="s">
        <v>2899</v>
      </c>
      <c r="C11058" s="6">
        <v>610723</v>
      </c>
      <c r="D11058">
        <f t="shared" si="344"/>
        <v>61</v>
      </c>
      <c r="E11058" t="str">
        <f>VLOOKUP(D11058,'Regionalism Code'!B:C,2,FALSE)</f>
        <v>陕西省</v>
      </c>
      <c r="F11058">
        <f t="shared" si="345"/>
        <v>6107</v>
      </c>
      <c r="G11058" t="str">
        <f>IF(F11058&gt;10000,"省直辖县市",VLOOKUP(F11058,'Regionalism Code'!H:I,2,FALSE))</f>
        <v>汉中市</v>
      </c>
      <c r="H11058" s="7">
        <v>86.463548926220895</v>
      </c>
      <c r="I11058" s="7">
        <v>87.770462562613403</v>
      </c>
      <c r="J11058" s="7">
        <v>87.771230500855793</v>
      </c>
      <c r="K11058" s="7">
        <v>46.578971593702597</v>
      </c>
      <c r="L11058" s="7">
        <v>61.168742742232197</v>
      </c>
      <c r="M11058" s="7">
        <v>68.7418620226277</v>
      </c>
      <c r="N11058" s="7">
        <v>116.167668655444</v>
      </c>
      <c r="O11058" s="7">
        <v>91.059415608125306</v>
      </c>
      <c r="P11058" s="7">
        <v>76.448126392757302</v>
      </c>
      <c r="Q11058" s="7">
        <v>79.777169338360693</v>
      </c>
    </row>
    <row r="11059" spans="1:17">
      <c r="A11059" s="6">
        <v>2017</v>
      </c>
      <c r="B11059" s="6" t="s">
        <v>2899</v>
      </c>
      <c r="C11059" s="6">
        <v>610723</v>
      </c>
      <c r="D11059">
        <f t="shared" si="344"/>
        <v>61</v>
      </c>
      <c r="E11059" t="str">
        <f>VLOOKUP(D11059,'Regionalism Code'!B:C,2,FALSE)</f>
        <v>陕西省</v>
      </c>
      <c r="F11059">
        <f t="shared" si="345"/>
        <v>6107</v>
      </c>
      <c r="G11059" t="str">
        <f>IF(F11059&gt;10000,"省直辖县市",VLOOKUP(F11059,'Regionalism Code'!H:I,2,FALSE))</f>
        <v>汉中市</v>
      </c>
      <c r="H11059" s="7">
        <v>98.704680726362795</v>
      </c>
      <c r="I11059" s="7">
        <v>88.533340089123499</v>
      </c>
      <c r="J11059" s="7">
        <v>118.178826168482</v>
      </c>
      <c r="K11059" s="7">
        <v>48.5095981675275</v>
      </c>
      <c r="L11059" s="7">
        <v>83.0316234021508</v>
      </c>
      <c r="M11059" s="7">
        <v>73.135786349110305</v>
      </c>
      <c r="N11059" s="7">
        <v>154.98425497539901</v>
      </c>
      <c r="O11059" s="7">
        <v>123.288925898464</v>
      </c>
      <c r="P11059" s="7">
        <v>121.236831710472</v>
      </c>
      <c r="Q11059" s="7">
        <v>96.908706779332107</v>
      </c>
    </row>
    <row r="11060" spans="1:17">
      <c r="A11060" s="6">
        <v>2018</v>
      </c>
      <c r="B11060" s="6" t="s">
        <v>2899</v>
      </c>
      <c r="C11060" s="6">
        <v>610723</v>
      </c>
      <c r="D11060">
        <f t="shared" si="344"/>
        <v>61</v>
      </c>
      <c r="E11060" t="str">
        <f>VLOOKUP(D11060,'Regionalism Code'!B:C,2,FALSE)</f>
        <v>陕西省</v>
      </c>
      <c r="F11060">
        <f t="shared" si="345"/>
        <v>6107</v>
      </c>
      <c r="G11060" t="str">
        <f>IF(F11060&gt;10000,"省直辖县市",VLOOKUP(F11060,'Regionalism Code'!H:I,2,FALSE))</f>
        <v>汉中市</v>
      </c>
      <c r="H11060" s="7">
        <v>98.4293842978378</v>
      </c>
      <c r="I11060" s="7">
        <v>86.630378093338194</v>
      </c>
      <c r="J11060" s="7">
        <v>113.448555273959</v>
      </c>
      <c r="K11060" s="7">
        <v>56.955200603498398</v>
      </c>
      <c r="L11060" s="7">
        <v>82.983328605941097</v>
      </c>
      <c r="M11060" s="7">
        <v>66.403058503116696</v>
      </c>
      <c r="N11060" s="7">
        <v>145.742335258075</v>
      </c>
      <c r="O11060" s="7">
        <v>120.441634605343</v>
      </c>
      <c r="P11060" s="7">
        <v>108.82016907211499</v>
      </c>
      <c r="Q11060" s="7">
        <v>110.10331049282</v>
      </c>
    </row>
    <row r="11061" spans="1:17">
      <c r="A11061" s="6">
        <v>2016</v>
      </c>
      <c r="B11061" s="6" t="s">
        <v>2900</v>
      </c>
      <c r="C11061" s="6">
        <v>610724</v>
      </c>
      <c r="D11061">
        <f t="shared" si="344"/>
        <v>61</v>
      </c>
      <c r="E11061" t="str">
        <f>VLOOKUP(D11061,'Regionalism Code'!B:C,2,FALSE)</f>
        <v>陕西省</v>
      </c>
      <c r="F11061">
        <f t="shared" si="345"/>
        <v>6107</v>
      </c>
      <c r="G11061" t="str">
        <f>IF(F11061&gt;10000,"省直辖县市",VLOOKUP(F11061,'Regionalism Code'!H:I,2,FALSE))</f>
        <v>汉中市</v>
      </c>
      <c r="H11061" s="7">
        <v>86.372328843493605</v>
      </c>
      <c r="I11061" s="7">
        <v>88.233523018792596</v>
      </c>
      <c r="J11061" s="7">
        <v>86.445186221264805</v>
      </c>
      <c r="K11061" s="7">
        <v>43.334466413186497</v>
      </c>
      <c r="L11061" s="7">
        <v>62.2337046920468</v>
      </c>
      <c r="M11061" s="7">
        <v>59.056400225488403</v>
      </c>
      <c r="N11061" s="7">
        <v>106.061517179985</v>
      </c>
      <c r="O11061" s="7">
        <v>95.781923367613899</v>
      </c>
      <c r="P11061" s="7">
        <v>76.3256480863744</v>
      </c>
      <c r="Q11061" s="7">
        <v>80.099589934256002</v>
      </c>
    </row>
    <row r="11062" spans="1:17">
      <c r="A11062" s="6">
        <v>2017</v>
      </c>
      <c r="B11062" s="6" t="s">
        <v>2900</v>
      </c>
      <c r="C11062" s="6">
        <v>610724</v>
      </c>
      <c r="D11062">
        <f t="shared" si="344"/>
        <v>61</v>
      </c>
      <c r="E11062" t="str">
        <f>VLOOKUP(D11062,'Regionalism Code'!B:C,2,FALSE)</f>
        <v>陕西省</v>
      </c>
      <c r="F11062">
        <f t="shared" si="345"/>
        <v>6107</v>
      </c>
      <c r="G11062" t="str">
        <f>IF(F11062&gt;10000,"省直辖县市",VLOOKUP(F11062,'Regionalism Code'!H:I,2,FALSE))</f>
        <v>汉中市</v>
      </c>
      <c r="H11062" s="7">
        <v>99.942662293130894</v>
      </c>
      <c r="I11062" s="7">
        <v>89.087836659839994</v>
      </c>
      <c r="J11062" s="7">
        <v>118.483252657378</v>
      </c>
      <c r="K11062" s="7">
        <v>46.815262288812299</v>
      </c>
      <c r="L11062" s="7">
        <v>86.066252735765801</v>
      </c>
      <c r="M11062" s="7">
        <v>66.409012192519597</v>
      </c>
      <c r="N11062" s="7">
        <v>151.36884370792399</v>
      </c>
      <c r="O11062" s="7">
        <v>126.607931930455</v>
      </c>
      <c r="P11062" s="7">
        <v>120.833954369295</v>
      </c>
      <c r="Q11062" s="7">
        <v>102.100036984333</v>
      </c>
    </row>
    <row r="11063" spans="1:17">
      <c r="A11063" s="6">
        <v>2018</v>
      </c>
      <c r="B11063" s="6" t="s">
        <v>2900</v>
      </c>
      <c r="C11063" s="6">
        <v>610724</v>
      </c>
      <c r="D11063">
        <f t="shared" si="344"/>
        <v>61</v>
      </c>
      <c r="E11063" t="str">
        <f>VLOOKUP(D11063,'Regionalism Code'!B:C,2,FALSE)</f>
        <v>陕西省</v>
      </c>
      <c r="F11063">
        <f t="shared" si="345"/>
        <v>6107</v>
      </c>
      <c r="G11063" t="str">
        <f>IF(F11063&gt;10000,"省直辖县市",VLOOKUP(F11063,'Regionalism Code'!H:I,2,FALSE))</f>
        <v>汉中市</v>
      </c>
      <c r="H11063" s="7">
        <v>99.879831084977098</v>
      </c>
      <c r="I11063" s="7">
        <v>87.0728228612099</v>
      </c>
      <c r="J11063" s="7">
        <v>116.01791093120001</v>
      </c>
      <c r="K11063" s="7">
        <v>54.311961669378299</v>
      </c>
      <c r="L11063" s="7">
        <v>86.349803202409007</v>
      </c>
      <c r="M11063" s="7">
        <v>62.7028244744386</v>
      </c>
      <c r="N11063" s="7">
        <v>145.294550696383</v>
      </c>
      <c r="O11063" s="7">
        <v>126.635426110739</v>
      </c>
      <c r="P11063" s="7">
        <v>110.065967517481</v>
      </c>
      <c r="Q11063" s="7">
        <v>112.84901670977</v>
      </c>
    </row>
    <row r="11064" spans="1:17">
      <c r="A11064" s="6">
        <v>2016</v>
      </c>
      <c r="B11064" s="6" t="s">
        <v>2901</v>
      </c>
      <c r="C11064" s="6">
        <v>610725</v>
      </c>
      <c r="D11064">
        <f t="shared" si="344"/>
        <v>61</v>
      </c>
      <c r="E11064" t="str">
        <f>VLOOKUP(D11064,'Regionalism Code'!B:C,2,FALSE)</f>
        <v>陕西省</v>
      </c>
      <c r="F11064">
        <f t="shared" si="345"/>
        <v>6107</v>
      </c>
      <c r="G11064" t="str">
        <f>IF(F11064&gt;10000,"省直辖县市",VLOOKUP(F11064,'Regionalism Code'!H:I,2,FALSE))</f>
        <v>汉中市</v>
      </c>
      <c r="H11064" s="7">
        <v>87.806978241844504</v>
      </c>
      <c r="I11064" s="7">
        <v>90.612460909541895</v>
      </c>
      <c r="J11064" s="7">
        <v>86.065857595878001</v>
      </c>
      <c r="K11064" s="7">
        <v>44.4347906912528</v>
      </c>
      <c r="L11064" s="7">
        <v>63.303042298228902</v>
      </c>
      <c r="M11064" s="7">
        <v>59.691186089604599</v>
      </c>
      <c r="N11064" s="7">
        <v>102.954752317179</v>
      </c>
      <c r="O11064" s="7">
        <v>94.629184322551197</v>
      </c>
      <c r="P11064" s="7">
        <v>82.100342244616598</v>
      </c>
      <c r="Q11064" s="7">
        <v>81.712588047819295</v>
      </c>
    </row>
    <row r="11065" spans="1:17">
      <c r="A11065" s="6">
        <v>2017</v>
      </c>
      <c r="B11065" s="6" t="s">
        <v>2901</v>
      </c>
      <c r="C11065" s="6">
        <v>610725</v>
      </c>
      <c r="D11065">
        <f t="shared" si="344"/>
        <v>61</v>
      </c>
      <c r="E11065" t="str">
        <f>VLOOKUP(D11065,'Regionalism Code'!B:C,2,FALSE)</f>
        <v>陕西省</v>
      </c>
      <c r="F11065">
        <f t="shared" si="345"/>
        <v>6107</v>
      </c>
      <c r="G11065" t="str">
        <f>IF(F11065&gt;10000,"省直辖县市",VLOOKUP(F11065,'Regionalism Code'!H:I,2,FALSE))</f>
        <v>汉中市</v>
      </c>
      <c r="H11065" s="7">
        <v>100.103397819462</v>
      </c>
      <c r="I11065" s="7">
        <v>91.410941177084993</v>
      </c>
      <c r="J11065" s="7">
        <v>118.629516744269</v>
      </c>
      <c r="K11065" s="7">
        <v>52.052345361732598</v>
      </c>
      <c r="L11065" s="7">
        <v>88.122453866489295</v>
      </c>
      <c r="M11065" s="7">
        <v>70.953204552320102</v>
      </c>
      <c r="N11065" s="7">
        <v>143.84760978909901</v>
      </c>
      <c r="O11065" s="7">
        <v>129.23389730680699</v>
      </c>
      <c r="P11065" s="7">
        <v>122.639328476674</v>
      </c>
      <c r="Q11065" s="7">
        <v>95.146974412658693</v>
      </c>
    </row>
    <row r="11066" spans="1:17">
      <c r="A11066" s="6">
        <v>2018</v>
      </c>
      <c r="B11066" s="6" t="s">
        <v>2901</v>
      </c>
      <c r="C11066" s="6">
        <v>610725</v>
      </c>
      <c r="D11066">
        <f t="shared" si="344"/>
        <v>61</v>
      </c>
      <c r="E11066" t="str">
        <f>VLOOKUP(D11066,'Regionalism Code'!B:C,2,FALSE)</f>
        <v>陕西省</v>
      </c>
      <c r="F11066">
        <f t="shared" si="345"/>
        <v>6107</v>
      </c>
      <c r="G11066" t="str">
        <f>IF(F11066&gt;10000,"省直辖县市",VLOOKUP(F11066,'Regionalism Code'!H:I,2,FALSE))</f>
        <v>汉中市</v>
      </c>
      <c r="H11066" s="7">
        <v>101.799891103205</v>
      </c>
      <c r="I11066" s="7">
        <v>89.813635985260802</v>
      </c>
      <c r="J11066" s="7">
        <v>119.411568181888</v>
      </c>
      <c r="K11066" s="7">
        <v>61.918980279582598</v>
      </c>
      <c r="L11066" s="7">
        <v>92.171263257672095</v>
      </c>
      <c r="M11066" s="7">
        <v>65.444812559072105</v>
      </c>
      <c r="N11066" s="7">
        <v>138.880790986725</v>
      </c>
      <c r="O11066" s="7">
        <v>134.54704207538799</v>
      </c>
      <c r="P11066" s="7">
        <v>115.463416952084</v>
      </c>
      <c r="Q11066" s="7">
        <v>109.38132237122301</v>
      </c>
    </row>
    <row r="11067" spans="1:17">
      <c r="A11067" s="6">
        <v>2016</v>
      </c>
      <c r="B11067" s="6" t="s">
        <v>2902</v>
      </c>
      <c r="C11067" s="6">
        <v>610726</v>
      </c>
      <c r="D11067">
        <f t="shared" si="344"/>
        <v>61</v>
      </c>
      <c r="E11067" t="str">
        <f>VLOOKUP(D11067,'Regionalism Code'!B:C,2,FALSE)</f>
        <v>陕西省</v>
      </c>
      <c r="F11067">
        <f t="shared" si="345"/>
        <v>6107</v>
      </c>
      <c r="G11067" t="str">
        <f>IF(F11067&gt;10000,"省直辖县市",VLOOKUP(F11067,'Regionalism Code'!H:I,2,FALSE))</f>
        <v>汉中市</v>
      </c>
      <c r="H11067" s="7">
        <v>86.3127229277992</v>
      </c>
      <c r="I11067" s="7">
        <v>87.241338305919399</v>
      </c>
      <c r="J11067" s="7">
        <v>85.054005095018297</v>
      </c>
      <c r="K11067" s="7">
        <v>38.291961465587498</v>
      </c>
      <c r="L11067" s="7">
        <v>59.496338661472599</v>
      </c>
      <c r="M11067" s="7">
        <v>56.515234146286197</v>
      </c>
      <c r="N11067" s="7">
        <v>105.211960635886</v>
      </c>
      <c r="O11067" s="7">
        <v>94.770417774983201</v>
      </c>
      <c r="P11067" s="7">
        <v>76.563745475198203</v>
      </c>
      <c r="Q11067" s="7">
        <v>85.539022222037602</v>
      </c>
    </row>
    <row r="11068" spans="1:17">
      <c r="A11068" s="6">
        <v>2017</v>
      </c>
      <c r="B11068" s="6" t="s">
        <v>2902</v>
      </c>
      <c r="C11068" s="6">
        <v>610726</v>
      </c>
      <c r="D11068">
        <f t="shared" si="344"/>
        <v>61</v>
      </c>
      <c r="E11068" t="str">
        <f>VLOOKUP(D11068,'Regionalism Code'!B:C,2,FALSE)</f>
        <v>陕西省</v>
      </c>
      <c r="F11068">
        <f t="shared" si="345"/>
        <v>6107</v>
      </c>
      <c r="G11068" t="str">
        <f>IF(F11068&gt;10000,"省直辖县市",VLOOKUP(F11068,'Regionalism Code'!H:I,2,FALSE))</f>
        <v>汉中市</v>
      </c>
      <c r="H11068" s="7">
        <v>97.700987883025604</v>
      </c>
      <c r="I11068" s="7">
        <v>87.966925303483606</v>
      </c>
      <c r="J11068" s="7">
        <v>116.575874128032</v>
      </c>
      <c r="K11068" s="7">
        <v>45.387620809348697</v>
      </c>
      <c r="L11068" s="7">
        <v>87.094628592460296</v>
      </c>
      <c r="M11068" s="7">
        <v>65.824814820187797</v>
      </c>
      <c r="N11068" s="7">
        <v>146.34374795545901</v>
      </c>
      <c r="O11068" s="7">
        <v>124.88187821349599</v>
      </c>
      <c r="P11068" s="7">
        <v>120.292958960151</v>
      </c>
      <c r="Q11068" s="7">
        <v>95.550016760204301</v>
      </c>
    </row>
    <row r="11069" spans="1:17">
      <c r="A11069" s="6">
        <v>2018</v>
      </c>
      <c r="B11069" s="6" t="s">
        <v>2902</v>
      </c>
      <c r="C11069" s="6">
        <v>610726</v>
      </c>
      <c r="D11069">
        <f t="shared" si="344"/>
        <v>61</v>
      </c>
      <c r="E11069" t="str">
        <f>VLOOKUP(D11069,'Regionalism Code'!B:C,2,FALSE)</f>
        <v>陕西省</v>
      </c>
      <c r="F11069">
        <f t="shared" si="345"/>
        <v>6107</v>
      </c>
      <c r="G11069" t="str">
        <f>IF(F11069&gt;10000,"省直辖县市",VLOOKUP(F11069,'Regionalism Code'!H:I,2,FALSE))</f>
        <v>汉中市</v>
      </c>
      <c r="H11069" s="7">
        <v>95.3089392676046</v>
      </c>
      <c r="I11069" s="7">
        <v>83.609482588160702</v>
      </c>
      <c r="J11069" s="7">
        <v>112.421025632997</v>
      </c>
      <c r="K11069" s="7">
        <v>46.927891441579902</v>
      </c>
      <c r="L11069" s="7">
        <v>88.313461538551195</v>
      </c>
      <c r="M11069" s="7">
        <v>59.9524692417911</v>
      </c>
      <c r="N11069" s="7">
        <v>141.823525712524</v>
      </c>
      <c r="O11069" s="7">
        <v>120.88926122993701</v>
      </c>
      <c r="P11069" s="7">
        <v>106.579275016121</v>
      </c>
      <c r="Q11069" s="7">
        <v>102.850805263937</v>
      </c>
    </row>
    <row r="11070" spans="1:17">
      <c r="A11070" s="6">
        <v>2016</v>
      </c>
      <c r="B11070" s="6" t="s">
        <v>2903</v>
      </c>
      <c r="C11070" s="6">
        <v>610727</v>
      </c>
      <c r="D11070">
        <f t="shared" si="344"/>
        <v>61</v>
      </c>
      <c r="E11070" t="str">
        <f>VLOOKUP(D11070,'Regionalism Code'!B:C,2,FALSE)</f>
        <v>陕西省</v>
      </c>
      <c r="F11070">
        <f t="shared" si="345"/>
        <v>6107</v>
      </c>
      <c r="G11070" t="str">
        <f>IF(F11070&gt;10000,"省直辖县市",VLOOKUP(F11070,'Regionalism Code'!H:I,2,FALSE))</f>
        <v>汉中市</v>
      </c>
      <c r="H11070" s="7">
        <v>88.609251200838699</v>
      </c>
      <c r="I11070" s="7">
        <v>88.912484510150705</v>
      </c>
      <c r="J11070" s="7">
        <v>88.9055581917046</v>
      </c>
      <c r="K11070" s="7">
        <v>37.2365605185446</v>
      </c>
      <c r="L11070" s="7">
        <v>70.507145817601696</v>
      </c>
      <c r="M11070" s="7">
        <v>57.184058791534703</v>
      </c>
      <c r="N11070" s="7">
        <v>113.12371945846</v>
      </c>
      <c r="O11070" s="7">
        <v>94.992470402412906</v>
      </c>
      <c r="P11070" s="7">
        <v>76.869211748365501</v>
      </c>
      <c r="Q11070" s="7">
        <v>87.074965571580506</v>
      </c>
    </row>
    <row r="11071" spans="1:17">
      <c r="A11071" s="6">
        <v>2017</v>
      </c>
      <c r="B11071" s="6" t="s">
        <v>2903</v>
      </c>
      <c r="C11071" s="6">
        <v>610727</v>
      </c>
      <c r="D11071">
        <f t="shared" si="344"/>
        <v>61</v>
      </c>
      <c r="E11071" t="str">
        <f>VLOOKUP(D11071,'Regionalism Code'!B:C,2,FALSE)</f>
        <v>陕西省</v>
      </c>
      <c r="F11071">
        <f t="shared" si="345"/>
        <v>6107</v>
      </c>
      <c r="G11071" t="str">
        <f>IF(F11071&gt;10000,"省直辖县市",VLOOKUP(F11071,'Regionalism Code'!H:I,2,FALSE))</f>
        <v>汉中市</v>
      </c>
      <c r="H11071" s="7">
        <v>100.436133936388</v>
      </c>
      <c r="I11071" s="7">
        <v>89.579940336524501</v>
      </c>
      <c r="J11071" s="7">
        <v>119.88138889467299</v>
      </c>
      <c r="K11071" s="7">
        <v>41.544943500092998</v>
      </c>
      <c r="L11071" s="7">
        <v>92.190016504684806</v>
      </c>
      <c r="M11071" s="7">
        <v>65.105595815071098</v>
      </c>
      <c r="N11071" s="7">
        <v>157.57386801901899</v>
      </c>
      <c r="O11071" s="7">
        <v>124.95216052703999</v>
      </c>
      <c r="P11071" s="7">
        <v>118.942199664009</v>
      </c>
      <c r="Q11071" s="7">
        <v>100.954137102153</v>
      </c>
    </row>
    <row r="11072" spans="1:17">
      <c r="A11072" s="6">
        <v>2018</v>
      </c>
      <c r="B11072" s="6" t="s">
        <v>2903</v>
      </c>
      <c r="C11072" s="6">
        <v>610727</v>
      </c>
      <c r="D11072">
        <f t="shared" si="344"/>
        <v>61</v>
      </c>
      <c r="E11072" t="str">
        <f>VLOOKUP(D11072,'Regionalism Code'!B:C,2,FALSE)</f>
        <v>陕西省</v>
      </c>
      <c r="F11072">
        <f t="shared" si="345"/>
        <v>6107</v>
      </c>
      <c r="G11072" t="str">
        <f>IF(F11072&gt;10000,"省直辖县市",VLOOKUP(F11072,'Regionalism Code'!H:I,2,FALSE))</f>
        <v>汉中市</v>
      </c>
      <c r="H11072" s="7">
        <v>100.01800438485201</v>
      </c>
      <c r="I11072" s="7">
        <v>87.790051289403806</v>
      </c>
      <c r="J11072" s="7">
        <v>112.936031436525</v>
      </c>
      <c r="K11072" s="7">
        <v>50.618477023772002</v>
      </c>
      <c r="L11072" s="7">
        <v>88.160578732572702</v>
      </c>
      <c r="M11072" s="7">
        <v>60.702067246155799</v>
      </c>
      <c r="N11072" s="7">
        <v>148.45268744680899</v>
      </c>
      <c r="O11072" s="7">
        <v>117.10347714657701</v>
      </c>
      <c r="P11072" s="7">
        <v>107.786692708795</v>
      </c>
      <c r="Q11072" s="7">
        <v>116.92651397128</v>
      </c>
    </row>
    <row r="11073" spans="1:17">
      <c r="A11073" s="6">
        <v>2016</v>
      </c>
      <c r="B11073" s="6" t="s">
        <v>2904</v>
      </c>
      <c r="C11073" s="6">
        <v>610728</v>
      </c>
      <c r="D11073">
        <f t="shared" si="344"/>
        <v>61</v>
      </c>
      <c r="E11073" t="str">
        <f>VLOOKUP(D11073,'Regionalism Code'!B:C,2,FALSE)</f>
        <v>陕西省</v>
      </c>
      <c r="F11073">
        <f t="shared" si="345"/>
        <v>6107</v>
      </c>
      <c r="G11073" t="str">
        <f>IF(F11073&gt;10000,"省直辖县市",VLOOKUP(F11073,'Regionalism Code'!H:I,2,FALSE))</f>
        <v>汉中市</v>
      </c>
      <c r="H11073" s="7">
        <v>85.096718650460303</v>
      </c>
      <c r="I11073" s="7">
        <v>85.317930387200207</v>
      </c>
      <c r="J11073" s="7">
        <v>88.266770752685204</v>
      </c>
      <c r="K11073" s="7">
        <v>36.111441089188801</v>
      </c>
      <c r="L11073" s="7">
        <v>63.347793687585899</v>
      </c>
      <c r="M11073" s="7">
        <v>49.665054293143399</v>
      </c>
      <c r="N11073" s="7">
        <v>110.548318614431</v>
      </c>
      <c r="O11073" s="7">
        <v>99.795958190778606</v>
      </c>
      <c r="P11073" s="7">
        <v>75.290728663460001</v>
      </c>
      <c r="Q11073" s="7">
        <v>78.611002273318704</v>
      </c>
    </row>
    <row r="11074" spans="1:17">
      <c r="A11074" s="6">
        <v>2017</v>
      </c>
      <c r="B11074" s="6" t="s">
        <v>2904</v>
      </c>
      <c r="C11074" s="6">
        <v>610728</v>
      </c>
      <c r="D11074">
        <f t="shared" ref="D11074:D11137" si="346">INT(C11074/10000)</f>
        <v>61</v>
      </c>
      <c r="E11074" t="str">
        <f>VLOOKUP(D11074,'Regionalism Code'!B:C,2,FALSE)</f>
        <v>陕西省</v>
      </c>
      <c r="F11074">
        <f t="shared" ref="F11074:F11137" si="347">IF(OR(D11074=11,D11074=12,D11074=31,D11074=50),D11074*100,IF(MID(C11074,3,1)="9",C11074,INT(C11074/100)))</f>
        <v>6107</v>
      </c>
      <c r="G11074" t="str">
        <f>IF(F11074&gt;10000,"省直辖县市",VLOOKUP(F11074,'Regionalism Code'!H:I,2,FALSE))</f>
        <v>汉中市</v>
      </c>
      <c r="H11074" s="7">
        <v>96.707195640719107</v>
      </c>
      <c r="I11074" s="7">
        <v>86.830271728675299</v>
      </c>
      <c r="J11074" s="7">
        <v>115.496541442509</v>
      </c>
      <c r="K11074" s="7">
        <v>43.9269664958262</v>
      </c>
      <c r="L11074" s="7">
        <v>89.450024645781696</v>
      </c>
      <c r="M11074" s="7">
        <v>63.253261417641298</v>
      </c>
      <c r="N11074" s="7">
        <v>135.768891999022</v>
      </c>
      <c r="O11074" s="7">
        <v>128.21043869313101</v>
      </c>
      <c r="P11074" s="7">
        <v>121.752293134683</v>
      </c>
      <c r="Q11074" s="7">
        <v>95.183329864405195</v>
      </c>
    </row>
    <row r="11075" spans="1:17">
      <c r="A11075" s="6">
        <v>2018</v>
      </c>
      <c r="B11075" s="6" t="s">
        <v>2904</v>
      </c>
      <c r="C11075" s="6">
        <v>610728</v>
      </c>
      <c r="D11075">
        <f t="shared" si="346"/>
        <v>61</v>
      </c>
      <c r="E11075" t="str">
        <f>VLOOKUP(D11075,'Regionalism Code'!B:C,2,FALSE)</f>
        <v>陕西省</v>
      </c>
      <c r="F11075">
        <f t="shared" si="347"/>
        <v>6107</v>
      </c>
      <c r="G11075" t="str">
        <f>IF(F11075&gt;10000,"省直辖县市",VLOOKUP(F11075,'Regionalism Code'!H:I,2,FALSE))</f>
        <v>汉中市</v>
      </c>
      <c r="H11075" s="7">
        <v>95.777553081692503</v>
      </c>
      <c r="I11075" s="7">
        <v>83.9005310931487</v>
      </c>
      <c r="J11075" s="7">
        <v>110.853801316149</v>
      </c>
      <c r="K11075" s="7">
        <v>47.086532380017402</v>
      </c>
      <c r="L11075" s="7">
        <v>87.898367225635397</v>
      </c>
      <c r="M11075" s="7">
        <v>54.808407107330403</v>
      </c>
      <c r="N11075" s="7">
        <v>129.282289208386</v>
      </c>
      <c r="O11075" s="7">
        <v>125.497483457519</v>
      </c>
      <c r="P11075" s="7">
        <v>108.561643043288</v>
      </c>
      <c r="Q11075" s="7">
        <v>107.605205358432</v>
      </c>
    </row>
    <row r="11076" spans="1:17">
      <c r="A11076" s="6">
        <v>2016</v>
      </c>
      <c r="B11076" s="6" t="s">
        <v>2905</v>
      </c>
      <c r="C11076" s="6">
        <v>610729</v>
      </c>
      <c r="D11076">
        <f t="shared" si="346"/>
        <v>61</v>
      </c>
      <c r="E11076" t="str">
        <f>VLOOKUP(D11076,'Regionalism Code'!B:C,2,FALSE)</f>
        <v>陕西省</v>
      </c>
      <c r="F11076">
        <f t="shared" si="347"/>
        <v>6107</v>
      </c>
      <c r="G11076" t="str">
        <f>IF(F11076&gt;10000,"省直辖县市",VLOOKUP(F11076,'Regionalism Code'!H:I,2,FALSE))</f>
        <v>汉中市</v>
      </c>
      <c r="H11076" s="7">
        <v>89.822727863940202</v>
      </c>
      <c r="I11076" s="7">
        <v>91.725090876945202</v>
      </c>
      <c r="J11076" s="7">
        <v>93.550660299126903</v>
      </c>
      <c r="K11076" s="7">
        <v>42.996300370372602</v>
      </c>
      <c r="L11076" s="7">
        <v>65.240074528875994</v>
      </c>
      <c r="M11076" s="7">
        <v>59.012166416395999</v>
      </c>
      <c r="N11076" s="7">
        <v>134.207283137557</v>
      </c>
      <c r="O11076" s="7">
        <v>94.118135999026094</v>
      </c>
      <c r="P11076" s="7">
        <v>78.628414661463196</v>
      </c>
      <c r="Q11076" s="7">
        <v>76.772411537162498</v>
      </c>
    </row>
    <row r="11077" spans="1:17">
      <c r="A11077" s="6">
        <v>2017</v>
      </c>
      <c r="B11077" s="6" t="s">
        <v>2905</v>
      </c>
      <c r="C11077" s="6">
        <v>610729</v>
      </c>
      <c r="D11077">
        <f t="shared" si="346"/>
        <v>61</v>
      </c>
      <c r="E11077" t="str">
        <f>VLOOKUP(D11077,'Regionalism Code'!B:C,2,FALSE)</f>
        <v>陕西省</v>
      </c>
      <c r="F11077">
        <f t="shared" si="347"/>
        <v>6107</v>
      </c>
      <c r="G11077" t="str">
        <f>IF(F11077&gt;10000,"省直辖县市",VLOOKUP(F11077,'Regionalism Code'!H:I,2,FALSE))</f>
        <v>汉中市</v>
      </c>
      <c r="H11077" s="7">
        <v>102.249045834973</v>
      </c>
      <c r="I11077" s="7">
        <v>92.210625606093004</v>
      </c>
      <c r="J11077" s="7">
        <v>121.964951518017</v>
      </c>
      <c r="K11077" s="7">
        <v>47.314704842919902</v>
      </c>
      <c r="L11077" s="7">
        <v>94.506115273080496</v>
      </c>
      <c r="M11077" s="7">
        <v>63.817626120498701</v>
      </c>
      <c r="N11077" s="7">
        <v>161.26960133267099</v>
      </c>
      <c r="O11077" s="7">
        <v>127.367370513686</v>
      </c>
      <c r="P11077" s="7">
        <v>115.963434638655</v>
      </c>
      <c r="Q11077" s="7">
        <v>99.575071281842298</v>
      </c>
    </row>
    <row r="11078" spans="1:17">
      <c r="A11078" s="6">
        <v>2018</v>
      </c>
      <c r="B11078" s="6" t="s">
        <v>2905</v>
      </c>
      <c r="C11078" s="6">
        <v>610729</v>
      </c>
      <c r="D11078">
        <f t="shared" si="346"/>
        <v>61</v>
      </c>
      <c r="E11078" t="str">
        <f>VLOOKUP(D11078,'Regionalism Code'!B:C,2,FALSE)</f>
        <v>陕西省</v>
      </c>
      <c r="F11078">
        <f t="shared" si="347"/>
        <v>6107</v>
      </c>
      <c r="G11078" t="str">
        <f>IF(F11078&gt;10000,"省直辖县市",VLOOKUP(F11078,'Regionalism Code'!H:I,2,FALSE))</f>
        <v>汉中市</v>
      </c>
      <c r="H11078" s="7">
        <v>101.772855243248</v>
      </c>
      <c r="I11078" s="7">
        <v>90.894534462252494</v>
      </c>
      <c r="J11078" s="7">
        <v>119.683920232945</v>
      </c>
      <c r="K11078" s="7">
        <v>62.070066417444103</v>
      </c>
      <c r="L11078" s="7">
        <v>102.55194336881701</v>
      </c>
      <c r="M11078" s="7">
        <v>62.481030955627297</v>
      </c>
      <c r="N11078" s="7">
        <v>138.50594295177899</v>
      </c>
      <c r="O11078" s="7">
        <v>132.45209862681099</v>
      </c>
      <c r="P11078" s="7">
        <v>112.42657332416201</v>
      </c>
      <c r="Q11078" s="7">
        <v>105.151869720332</v>
      </c>
    </row>
    <row r="11079" spans="1:17">
      <c r="A11079" s="6">
        <v>2016</v>
      </c>
      <c r="B11079" s="6" t="s">
        <v>2906</v>
      </c>
      <c r="C11079" s="6">
        <v>610730</v>
      </c>
      <c r="D11079">
        <f t="shared" si="346"/>
        <v>61</v>
      </c>
      <c r="E11079" t="str">
        <f>VLOOKUP(D11079,'Regionalism Code'!B:C,2,FALSE)</f>
        <v>陕西省</v>
      </c>
      <c r="F11079">
        <f t="shared" si="347"/>
        <v>6107</v>
      </c>
      <c r="G11079" t="str">
        <f>IF(F11079&gt;10000,"省直辖县市",VLOOKUP(F11079,'Regionalism Code'!H:I,2,FALSE))</f>
        <v>汉中市</v>
      </c>
      <c r="H11079" s="7">
        <v>92.042453733730596</v>
      </c>
      <c r="I11079" s="7">
        <v>93.136341128299705</v>
      </c>
      <c r="J11079" s="7">
        <v>97.430590848004698</v>
      </c>
      <c r="K11079" s="7">
        <v>49.354201832373803</v>
      </c>
      <c r="L11079" s="7">
        <v>72.508038299103802</v>
      </c>
      <c r="M11079" s="7">
        <v>68.950564012699004</v>
      </c>
      <c r="N11079" s="7">
        <v>129.55459319630799</v>
      </c>
      <c r="O11079" s="7">
        <v>100.244835132228</v>
      </c>
      <c r="P11079" s="7">
        <v>84.916252658881604</v>
      </c>
      <c r="Q11079" s="7">
        <v>78.644991061469497</v>
      </c>
    </row>
    <row r="11080" spans="1:17">
      <c r="A11080" s="6">
        <v>2017</v>
      </c>
      <c r="B11080" s="6" t="s">
        <v>2906</v>
      </c>
      <c r="C11080" s="6">
        <v>610730</v>
      </c>
      <c r="D11080">
        <f t="shared" si="346"/>
        <v>61</v>
      </c>
      <c r="E11080" t="str">
        <f>VLOOKUP(D11080,'Regionalism Code'!B:C,2,FALSE)</f>
        <v>陕西省</v>
      </c>
      <c r="F11080">
        <f t="shared" si="347"/>
        <v>6107</v>
      </c>
      <c r="G11080" t="str">
        <f>IF(F11080&gt;10000,"省直辖县市",VLOOKUP(F11080,'Regionalism Code'!H:I,2,FALSE))</f>
        <v>汉中市</v>
      </c>
      <c r="H11080" s="7">
        <v>104.373150579846</v>
      </c>
      <c r="I11080" s="7">
        <v>94.003788552323897</v>
      </c>
      <c r="J11080" s="7">
        <v>126.879615144133</v>
      </c>
      <c r="K11080" s="7">
        <v>56.642204648131496</v>
      </c>
      <c r="L11080" s="7">
        <v>98.078955471247298</v>
      </c>
      <c r="M11080" s="7">
        <v>77.460473216165198</v>
      </c>
      <c r="N11080" s="7">
        <v>167.19318485195501</v>
      </c>
      <c r="O11080" s="7">
        <v>131.19559609952401</v>
      </c>
      <c r="P11080" s="7">
        <v>117.191107374415</v>
      </c>
      <c r="Q11080" s="7">
        <v>97.721183000394902</v>
      </c>
    </row>
    <row r="11081" spans="1:17">
      <c r="A11081" s="6">
        <v>2018</v>
      </c>
      <c r="B11081" s="6" t="s">
        <v>2906</v>
      </c>
      <c r="C11081" s="6">
        <v>610730</v>
      </c>
      <c r="D11081">
        <f t="shared" si="346"/>
        <v>61</v>
      </c>
      <c r="E11081" t="str">
        <f>VLOOKUP(D11081,'Regionalism Code'!B:C,2,FALSE)</f>
        <v>陕西省</v>
      </c>
      <c r="F11081">
        <f t="shared" si="347"/>
        <v>6107</v>
      </c>
      <c r="G11081" t="str">
        <f>IF(F11081&gt;10000,"省直辖县市",VLOOKUP(F11081,'Regionalism Code'!H:I,2,FALSE))</f>
        <v>汉中市</v>
      </c>
      <c r="H11081" s="7">
        <v>104.87609569513501</v>
      </c>
      <c r="I11081" s="7">
        <v>91.885180049707998</v>
      </c>
      <c r="J11081" s="7">
        <v>126.80283293065899</v>
      </c>
      <c r="K11081" s="7">
        <v>60.922376052629303</v>
      </c>
      <c r="L11081" s="7">
        <v>105.84842628777101</v>
      </c>
      <c r="M11081" s="7">
        <v>63.908987529204701</v>
      </c>
      <c r="N11081" s="7">
        <v>158.86613219540899</v>
      </c>
      <c r="O11081" s="7">
        <v>136.49835762031401</v>
      </c>
      <c r="P11081" s="7">
        <v>111.47872426062899</v>
      </c>
      <c r="Q11081" s="7">
        <v>107.933939673377</v>
      </c>
    </row>
    <row r="11082" spans="1:17">
      <c r="A11082" s="6">
        <v>2016</v>
      </c>
      <c r="B11082" s="6" t="s">
        <v>2907</v>
      </c>
      <c r="C11082" s="6">
        <v>610802</v>
      </c>
      <c r="D11082">
        <f t="shared" si="346"/>
        <v>61</v>
      </c>
      <c r="E11082" t="str">
        <f>VLOOKUP(D11082,'Regionalism Code'!B:C,2,FALSE)</f>
        <v>陕西省</v>
      </c>
      <c r="F11082">
        <f t="shared" si="347"/>
        <v>6108</v>
      </c>
      <c r="G11082" t="str">
        <f>IF(F11082&gt;10000,"省直辖县市",VLOOKUP(F11082,'Regionalism Code'!H:I,2,FALSE))</f>
        <v>榆林市</v>
      </c>
      <c r="H11082" s="7">
        <v>92.930540682207806</v>
      </c>
      <c r="I11082" s="7">
        <v>99.572729197907407</v>
      </c>
      <c r="J11082" s="7">
        <v>88.117661496237304</v>
      </c>
      <c r="K11082" s="7">
        <v>53.583848305850701</v>
      </c>
      <c r="L11082" s="7">
        <v>70.7602697623648</v>
      </c>
      <c r="M11082" s="7">
        <v>67.552696598087294</v>
      </c>
      <c r="N11082" s="7">
        <v>99.351892617071101</v>
      </c>
      <c r="O11082" s="7">
        <v>97.497065253993398</v>
      </c>
      <c r="P11082" s="7">
        <v>79.830770740128301</v>
      </c>
      <c r="Q11082" s="7">
        <v>79.749599325678403</v>
      </c>
    </row>
    <row r="11083" spans="1:17">
      <c r="A11083" s="6">
        <v>2017</v>
      </c>
      <c r="B11083" s="6" t="s">
        <v>2907</v>
      </c>
      <c r="C11083" s="6">
        <v>610802</v>
      </c>
      <c r="D11083">
        <f t="shared" si="346"/>
        <v>61</v>
      </c>
      <c r="E11083" t="str">
        <f>VLOOKUP(D11083,'Regionalism Code'!B:C,2,FALSE)</f>
        <v>陕西省</v>
      </c>
      <c r="F11083">
        <f t="shared" si="347"/>
        <v>6108</v>
      </c>
      <c r="G11083" t="str">
        <f>IF(F11083&gt;10000,"省直辖县市",VLOOKUP(F11083,'Regionalism Code'!H:I,2,FALSE))</f>
        <v>榆林市</v>
      </c>
      <c r="H11083" s="7">
        <v>105.816159640406</v>
      </c>
      <c r="I11083" s="7">
        <v>100.15090061468101</v>
      </c>
      <c r="J11083" s="7">
        <v>120.625787520903</v>
      </c>
      <c r="K11083" s="7">
        <v>55.556508343577597</v>
      </c>
      <c r="L11083" s="7">
        <v>92.156567134594894</v>
      </c>
      <c r="M11083" s="7">
        <v>74.035677662098706</v>
      </c>
      <c r="N11083" s="7">
        <v>141.957926239345</v>
      </c>
      <c r="O11083" s="7">
        <v>133.40088616305101</v>
      </c>
      <c r="P11083" s="7">
        <v>121.48960409287599</v>
      </c>
      <c r="Q11083" s="7">
        <v>97.617784221701299</v>
      </c>
    </row>
    <row r="11084" spans="1:17">
      <c r="A11084" s="6">
        <v>2018</v>
      </c>
      <c r="B11084" s="6" t="s">
        <v>2907</v>
      </c>
      <c r="C11084" s="6">
        <v>610802</v>
      </c>
      <c r="D11084">
        <f t="shared" si="346"/>
        <v>61</v>
      </c>
      <c r="E11084" t="str">
        <f>VLOOKUP(D11084,'Regionalism Code'!B:C,2,FALSE)</f>
        <v>陕西省</v>
      </c>
      <c r="F11084">
        <f t="shared" si="347"/>
        <v>6108</v>
      </c>
      <c r="G11084" t="str">
        <f>IF(F11084&gt;10000,"省直辖县市",VLOOKUP(F11084,'Regionalism Code'!H:I,2,FALSE))</f>
        <v>榆林市</v>
      </c>
      <c r="H11084" s="7">
        <v>106.19174278912899</v>
      </c>
      <c r="I11084" s="7">
        <v>98.420931806788204</v>
      </c>
      <c r="J11084" s="7">
        <v>119.90260617801999</v>
      </c>
      <c r="K11084" s="7">
        <v>67.512689740884696</v>
      </c>
      <c r="L11084" s="7">
        <v>101.128096347267</v>
      </c>
      <c r="M11084" s="7">
        <v>64.806822444555394</v>
      </c>
      <c r="N11084" s="7">
        <v>131.06104738941301</v>
      </c>
      <c r="O11084" s="7">
        <v>136.561111575978</v>
      </c>
      <c r="P11084" s="7">
        <v>115.96821779760501</v>
      </c>
      <c r="Q11084" s="7">
        <v>106.94251527501299</v>
      </c>
    </row>
    <row r="11085" spans="1:17">
      <c r="A11085" s="6">
        <v>2016</v>
      </c>
      <c r="B11085" s="6" t="s">
        <v>2908</v>
      </c>
      <c r="C11085" s="6">
        <v>610821</v>
      </c>
      <c r="D11085">
        <f t="shared" si="346"/>
        <v>61</v>
      </c>
      <c r="E11085" t="str">
        <f>VLOOKUP(D11085,'Regionalism Code'!B:C,2,FALSE)</f>
        <v>陕西省</v>
      </c>
      <c r="F11085">
        <f t="shared" si="347"/>
        <v>6108</v>
      </c>
      <c r="G11085" t="str">
        <f>IF(F11085&gt;10000,"省直辖县市",VLOOKUP(F11085,'Regionalism Code'!H:I,2,FALSE))</f>
        <v>榆林市</v>
      </c>
      <c r="H11085" s="7">
        <v>91.803988075011702</v>
      </c>
      <c r="I11085" s="7">
        <v>97.600801901753101</v>
      </c>
      <c r="J11085" s="7">
        <v>87.6883549957452</v>
      </c>
      <c r="K11085" s="7">
        <v>49.3952293185069</v>
      </c>
      <c r="L11085" s="7">
        <v>66.601139804463799</v>
      </c>
      <c r="M11085" s="7">
        <v>67.212390526041204</v>
      </c>
      <c r="N11085" s="7">
        <v>114.173213413309</v>
      </c>
      <c r="O11085" s="7">
        <v>90.513165595286907</v>
      </c>
      <c r="P11085" s="7">
        <v>73.824694412506005</v>
      </c>
      <c r="Q11085" s="7">
        <v>80.147383804125496</v>
      </c>
    </row>
    <row r="11086" spans="1:17">
      <c r="A11086" s="6">
        <v>2017</v>
      </c>
      <c r="B11086" s="6" t="s">
        <v>2908</v>
      </c>
      <c r="C11086" s="6">
        <v>610821</v>
      </c>
      <c r="D11086">
        <f t="shared" si="346"/>
        <v>61</v>
      </c>
      <c r="E11086" t="str">
        <f>VLOOKUP(D11086,'Regionalism Code'!B:C,2,FALSE)</f>
        <v>陕西省</v>
      </c>
      <c r="F11086">
        <f t="shared" si="347"/>
        <v>6108</v>
      </c>
      <c r="G11086" t="str">
        <f>IF(F11086&gt;10000,"省直辖县市",VLOOKUP(F11086,'Regionalism Code'!H:I,2,FALSE))</f>
        <v>榆林市</v>
      </c>
      <c r="H11086" s="7">
        <v>104.807988166031</v>
      </c>
      <c r="I11086" s="7">
        <v>98.380469038859403</v>
      </c>
      <c r="J11086" s="7">
        <v>118.436616936145</v>
      </c>
      <c r="K11086" s="7">
        <v>50.026803281328299</v>
      </c>
      <c r="L11086" s="7">
        <v>88.849559875767397</v>
      </c>
      <c r="M11086" s="7">
        <v>73.574811335819803</v>
      </c>
      <c r="N11086" s="7">
        <v>150.14367423599001</v>
      </c>
      <c r="O11086" s="7">
        <v>125.619289593709</v>
      </c>
      <c r="P11086" s="7">
        <v>116.83458473739999</v>
      </c>
      <c r="Q11086" s="7">
        <v>101.272582931185</v>
      </c>
    </row>
    <row r="11087" spans="1:17">
      <c r="A11087" s="6">
        <v>2018</v>
      </c>
      <c r="B11087" s="6" t="s">
        <v>2908</v>
      </c>
      <c r="C11087" s="6">
        <v>610821</v>
      </c>
      <c r="D11087">
        <f t="shared" si="346"/>
        <v>61</v>
      </c>
      <c r="E11087" t="str">
        <f>VLOOKUP(D11087,'Regionalism Code'!B:C,2,FALSE)</f>
        <v>陕西省</v>
      </c>
      <c r="F11087">
        <f t="shared" si="347"/>
        <v>6108</v>
      </c>
      <c r="G11087" t="str">
        <f>IF(F11087&gt;10000,"省直辖县市",VLOOKUP(F11087,'Regionalism Code'!H:I,2,FALSE))</f>
        <v>榆林市</v>
      </c>
      <c r="H11087" s="7">
        <v>105.505128272573</v>
      </c>
      <c r="I11087" s="7">
        <v>97.357908284141203</v>
      </c>
      <c r="J11087" s="7">
        <v>117.991936935791</v>
      </c>
      <c r="K11087" s="7">
        <v>60.019131727266199</v>
      </c>
      <c r="L11087" s="7">
        <v>96.804364917725096</v>
      </c>
      <c r="M11087" s="7">
        <v>65.354693256072494</v>
      </c>
      <c r="N11087" s="7">
        <v>139.289398001303</v>
      </c>
      <c r="O11087" s="7">
        <v>129.055038309926</v>
      </c>
      <c r="P11087" s="7">
        <v>114.73302934498901</v>
      </c>
      <c r="Q11087" s="7">
        <v>109.723055873912</v>
      </c>
    </row>
    <row r="11088" spans="1:17">
      <c r="A11088" s="6">
        <v>2016</v>
      </c>
      <c r="B11088" s="6" t="s">
        <v>2909</v>
      </c>
      <c r="C11088" s="6">
        <v>610822</v>
      </c>
      <c r="D11088">
        <f t="shared" si="346"/>
        <v>61</v>
      </c>
      <c r="E11088" t="str">
        <f>VLOOKUP(D11088,'Regionalism Code'!B:C,2,FALSE)</f>
        <v>陕西省</v>
      </c>
      <c r="F11088">
        <f t="shared" si="347"/>
        <v>6108</v>
      </c>
      <c r="G11088" t="str">
        <f>IF(F11088&gt;10000,"省直辖县市",VLOOKUP(F11088,'Regionalism Code'!H:I,2,FALSE))</f>
        <v>榆林市</v>
      </c>
      <c r="H11088" s="7">
        <v>91.037854569521002</v>
      </c>
      <c r="I11088" s="7">
        <v>95.132963207666705</v>
      </c>
      <c r="J11088" s="7">
        <v>86.623478160392594</v>
      </c>
      <c r="K11088" s="7">
        <v>44.6100306793467</v>
      </c>
      <c r="L11088" s="7">
        <v>70.906383910529499</v>
      </c>
      <c r="M11088" s="7">
        <v>60.174876672121002</v>
      </c>
      <c r="N11088" s="7">
        <v>106.35140644649699</v>
      </c>
      <c r="O11088" s="7">
        <v>92.057920842808997</v>
      </c>
      <c r="P11088" s="7">
        <v>76.523211344603197</v>
      </c>
      <c r="Q11088" s="7">
        <v>85.543068281249703</v>
      </c>
    </row>
    <row r="11089" spans="1:17">
      <c r="A11089" s="6">
        <v>2017</v>
      </c>
      <c r="B11089" s="6" t="s">
        <v>2909</v>
      </c>
      <c r="C11089" s="6">
        <v>610822</v>
      </c>
      <c r="D11089">
        <f t="shared" si="346"/>
        <v>61</v>
      </c>
      <c r="E11089" t="str">
        <f>VLOOKUP(D11089,'Regionalism Code'!B:C,2,FALSE)</f>
        <v>陕西省</v>
      </c>
      <c r="F11089">
        <f t="shared" si="347"/>
        <v>6108</v>
      </c>
      <c r="G11089" t="str">
        <f>IF(F11089&gt;10000,"省直辖县市",VLOOKUP(F11089,'Regionalism Code'!H:I,2,FALSE))</f>
        <v>榆林市</v>
      </c>
      <c r="H11089" s="7">
        <v>103.079227005268</v>
      </c>
      <c r="I11089" s="7">
        <v>96.0320846242426</v>
      </c>
      <c r="J11089" s="7">
        <v>118.20625289832</v>
      </c>
      <c r="K11089" s="7">
        <v>48.125927642258603</v>
      </c>
      <c r="L11089" s="7">
        <v>91.2130924998241</v>
      </c>
      <c r="M11089" s="7">
        <v>69.545322206344906</v>
      </c>
      <c r="N11089" s="7">
        <v>147.23490596965999</v>
      </c>
      <c r="O11089" s="7">
        <v>127.25695144700001</v>
      </c>
      <c r="P11089" s="7">
        <v>115.184571775731</v>
      </c>
      <c r="Q11089" s="7">
        <v>98.866876517536397</v>
      </c>
    </row>
    <row r="11090" spans="1:17">
      <c r="A11090" s="6">
        <v>2018</v>
      </c>
      <c r="B11090" s="6" t="s">
        <v>2909</v>
      </c>
      <c r="C11090" s="6">
        <v>610822</v>
      </c>
      <c r="D11090">
        <f t="shared" si="346"/>
        <v>61</v>
      </c>
      <c r="E11090" t="str">
        <f>VLOOKUP(D11090,'Regionalism Code'!B:C,2,FALSE)</f>
        <v>陕西省</v>
      </c>
      <c r="F11090">
        <f t="shared" si="347"/>
        <v>6108</v>
      </c>
      <c r="G11090" t="str">
        <f>IF(F11090&gt;10000,"省直辖县市",VLOOKUP(F11090,'Regionalism Code'!H:I,2,FALSE))</f>
        <v>榆林市</v>
      </c>
      <c r="H11090" s="7">
        <v>103.75825586210701</v>
      </c>
      <c r="I11090" s="7">
        <v>94.278683055391497</v>
      </c>
      <c r="J11090" s="7">
        <v>115.220135028849</v>
      </c>
      <c r="K11090" s="7">
        <v>56.470627013627798</v>
      </c>
      <c r="L11090" s="7">
        <v>91.883324943624999</v>
      </c>
      <c r="M11090" s="7">
        <v>60.824756232474797</v>
      </c>
      <c r="N11090" s="7">
        <v>136.76103976857499</v>
      </c>
      <c r="O11090" s="7">
        <v>128.328292667786</v>
      </c>
      <c r="P11090" s="7">
        <v>108.43990913841</v>
      </c>
      <c r="Q11090" s="7">
        <v>114.237941503</v>
      </c>
    </row>
    <row r="11091" spans="1:17">
      <c r="A11091" s="6">
        <v>2016</v>
      </c>
      <c r="B11091" s="6" t="s">
        <v>2910</v>
      </c>
      <c r="C11091" s="6">
        <v>610823</v>
      </c>
      <c r="D11091">
        <f t="shared" si="346"/>
        <v>61</v>
      </c>
      <c r="E11091" t="str">
        <f>VLOOKUP(D11091,'Regionalism Code'!B:C,2,FALSE)</f>
        <v>陕西省</v>
      </c>
      <c r="F11091">
        <f t="shared" si="347"/>
        <v>6108</v>
      </c>
      <c r="G11091" t="str">
        <f>IF(F11091&gt;10000,"省直辖县市",VLOOKUP(F11091,'Regionalism Code'!H:I,2,FALSE))</f>
        <v>榆林市</v>
      </c>
      <c r="H11091" s="7">
        <v>84.926845316063904</v>
      </c>
      <c r="I11091" s="7">
        <v>89.229961090231498</v>
      </c>
      <c r="J11091" s="7">
        <v>82.985369539045806</v>
      </c>
      <c r="K11091" s="7">
        <v>43.825610777551802</v>
      </c>
      <c r="L11091" s="7">
        <v>62.544852076249299</v>
      </c>
      <c r="M11091" s="7">
        <v>63.336565998452201</v>
      </c>
      <c r="N11091" s="7">
        <v>96.498923014252597</v>
      </c>
      <c r="O11091" s="7">
        <v>91.133871888202805</v>
      </c>
      <c r="P11091" s="7">
        <v>79.978908315648795</v>
      </c>
      <c r="Q11091" s="7">
        <v>74.251197367819302</v>
      </c>
    </row>
    <row r="11092" spans="1:17">
      <c r="A11092" s="6">
        <v>2017</v>
      </c>
      <c r="B11092" s="6" t="s">
        <v>2910</v>
      </c>
      <c r="C11092" s="6">
        <v>610823</v>
      </c>
      <c r="D11092">
        <f t="shared" si="346"/>
        <v>61</v>
      </c>
      <c r="E11092" t="str">
        <f>VLOOKUP(D11092,'Regionalism Code'!B:C,2,FALSE)</f>
        <v>陕西省</v>
      </c>
      <c r="F11092">
        <f t="shared" si="347"/>
        <v>6108</v>
      </c>
      <c r="G11092" t="str">
        <f>IF(F11092&gt;10000,"省直辖县市",VLOOKUP(F11092,'Regionalism Code'!H:I,2,FALSE))</f>
        <v>榆林市</v>
      </c>
      <c r="H11092" s="7">
        <v>98.947517667121602</v>
      </c>
      <c r="I11092" s="7">
        <v>91.153734167106293</v>
      </c>
      <c r="J11092" s="7">
        <v>113.26146928806401</v>
      </c>
      <c r="K11092" s="7">
        <v>45.127145383643203</v>
      </c>
      <c r="L11092" s="7">
        <v>83.998438962500202</v>
      </c>
      <c r="M11092" s="7">
        <v>67.911356100116905</v>
      </c>
      <c r="N11092" s="7">
        <v>132.90367466300901</v>
      </c>
      <c r="O11092" s="7">
        <v>126.49634504328201</v>
      </c>
      <c r="P11092" s="7">
        <v>118.35528773275399</v>
      </c>
      <c r="Q11092" s="7">
        <v>98.677794966503001</v>
      </c>
    </row>
    <row r="11093" spans="1:17">
      <c r="A11093" s="6">
        <v>2018</v>
      </c>
      <c r="B11093" s="6" t="s">
        <v>2910</v>
      </c>
      <c r="C11093" s="8">
        <v>610823</v>
      </c>
      <c r="D11093">
        <f t="shared" si="346"/>
        <v>61</v>
      </c>
      <c r="E11093" t="str">
        <f>VLOOKUP(D11093,'Regionalism Code'!B:C,2,FALSE)</f>
        <v>陕西省</v>
      </c>
      <c r="F11093">
        <f t="shared" si="347"/>
        <v>6108</v>
      </c>
      <c r="G11093" t="str">
        <f>IF(F11093&gt;10000,"省直辖县市",VLOOKUP(F11093,'Regionalism Code'!H:I,2,FALSE))</f>
        <v>榆林市</v>
      </c>
      <c r="H11093" s="7">
        <v>101.582218906488</v>
      </c>
      <c r="I11093" s="7">
        <v>86.691037532921101</v>
      </c>
      <c r="J11093" s="7">
        <v>121.476717999106</v>
      </c>
      <c r="K11093" s="7">
        <v>72.557109827414195</v>
      </c>
      <c r="L11093" s="7">
        <v>106.50701237315999</v>
      </c>
      <c r="M11093" s="7">
        <v>68.911540229922394</v>
      </c>
      <c r="N11093" s="7">
        <v>133.431561531721</v>
      </c>
      <c r="O11093" s="7">
        <v>137.23827927947499</v>
      </c>
      <c r="P11093" s="7">
        <v>109.848870897469</v>
      </c>
      <c r="Q11093" s="7">
        <v>114.60740402848</v>
      </c>
    </row>
    <row r="11094" spans="1:17">
      <c r="A11094" s="6">
        <v>2016</v>
      </c>
      <c r="B11094" s="6" t="s">
        <v>2911</v>
      </c>
      <c r="C11094" s="6">
        <v>610824</v>
      </c>
      <c r="D11094">
        <f t="shared" si="346"/>
        <v>61</v>
      </c>
      <c r="E11094" t="str">
        <f>VLOOKUP(D11094,'Regionalism Code'!B:C,2,FALSE)</f>
        <v>陕西省</v>
      </c>
      <c r="F11094">
        <f t="shared" si="347"/>
        <v>6108</v>
      </c>
      <c r="G11094" t="str">
        <f>IF(F11094&gt;10000,"省直辖县市",VLOOKUP(F11094,'Regionalism Code'!H:I,2,FALSE))</f>
        <v>榆林市</v>
      </c>
      <c r="H11094" s="7">
        <v>87.342557913691294</v>
      </c>
      <c r="I11094" s="7">
        <v>93.0411082004333</v>
      </c>
      <c r="J11094" s="7">
        <v>86.985626039526295</v>
      </c>
      <c r="K11094" s="7">
        <v>46.836313789372099</v>
      </c>
      <c r="L11094" s="7">
        <v>61.220493623516298</v>
      </c>
      <c r="M11094" s="7">
        <v>62.1271520298139</v>
      </c>
      <c r="N11094" s="7">
        <v>105.67219205345801</v>
      </c>
      <c r="O11094" s="7">
        <v>95.714983389766999</v>
      </c>
      <c r="P11094" s="7">
        <v>81.081311800065507</v>
      </c>
      <c r="Q11094" s="7">
        <v>69.179990264091202</v>
      </c>
    </row>
    <row r="11095" spans="1:17">
      <c r="A11095" s="6">
        <v>2017</v>
      </c>
      <c r="B11095" s="6" t="s">
        <v>2911</v>
      </c>
      <c r="C11095" s="6">
        <v>610824</v>
      </c>
      <c r="D11095">
        <f t="shared" si="346"/>
        <v>61</v>
      </c>
      <c r="E11095" t="str">
        <f>VLOOKUP(D11095,'Regionalism Code'!B:C,2,FALSE)</f>
        <v>陕西省</v>
      </c>
      <c r="F11095">
        <f t="shared" si="347"/>
        <v>6108</v>
      </c>
      <c r="G11095" t="str">
        <f>IF(F11095&gt;10000,"省直辖县市",VLOOKUP(F11095,'Regionalism Code'!H:I,2,FALSE))</f>
        <v>榆林市</v>
      </c>
      <c r="H11095" s="7">
        <v>101.136846913735</v>
      </c>
      <c r="I11095" s="7">
        <v>93.941865321489999</v>
      </c>
      <c r="J11095" s="7">
        <v>114.463661557533</v>
      </c>
      <c r="K11095" s="7">
        <v>45.679971877492299</v>
      </c>
      <c r="L11095" s="7">
        <v>81.989008619201798</v>
      </c>
      <c r="M11095" s="7">
        <v>65.1195334461773</v>
      </c>
      <c r="N11095" s="7">
        <v>139.29873916938701</v>
      </c>
      <c r="O11095" s="7">
        <v>126.13538768022001</v>
      </c>
      <c r="P11095" s="7">
        <v>120.489887532642</v>
      </c>
      <c r="Q11095" s="7">
        <v>100.683808783998</v>
      </c>
    </row>
    <row r="11096" spans="1:17">
      <c r="A11096" s="6">
        <v>2018</v>
      </c>
      <c r="B11096" s="6" t="s">
        <v>2911</v>
      </c>
      <c r="C11096" s="6">
        <v>610824</v>
      </c>
      <c r="D11096">
        <f t="shared" si="346"/>
        <v>61</v>
      </c>
      <c r="E11096" t="str">
        <f>VLOOKUP(D11096,'Regionalism Code'!B:C,2,FALSE)</f>
        <v>陕西省</v>
      </c>
      <c r="F11096">
        <f t="shared" si="347"/>
        <v>6108</v>
      </c>
      <c r="G11096" t="str">
        <f>IF(F11096&gt;10000,"省直辖县市",VLOOKUP(F11096,'Regionalism Code'!H:I,2,FALSE))</f>
        <v>榆林市</v>
      </c>
      <c r="H11096" s="7">
        <v>96.882009293764398</v>
      </c>
      <c r="I11096" s="7">
        <v>89.501268009489905</v>
      </c>
      <c r="J11096" s="7">
        <v>105.301169829652</v>
      </c>
      <c r="K11096" s="7">
        <v>46.888009075688103</v>
      </c>
      <c r="L11096" s="7">
        <v>75.868231365737898</v>
      </c>
      <c r="M11096" s="7">
        <v>51.3662465931654</v>
      </c>
      <c r="N11096" s="7">
        <v>121.891547805535</v>
      </c>
      <c r="O11096" s="7">
        <v>121.59742459970499</v>
      </c>
      <c r="P11096" s="7">
        <v>107.95138527933899</v>
      </c>
      <c r="Q11096" s="7">
        <v>105.960070190614</v>
      </c>
    </row>
    <row r="11097" spans="1:17">
      <c r="A11097" s="6">
        <v>2016</v>
      </c>
      <c r="B11097" s="6" t="s">
        <v>2912</v>
      </c>
      <c r="C11097" s="6">
        <v>610825</v>
      </c>
      <c r="D11097">
        <f t="shared" si="346"/>
        <v>61</v>
      </c>
      <c r="E11097" t="str">
        <f>VLOOKUP(D11097,'Regionalism Code'!B:C,2,FALSE)</f>
        <v>陕西省</v>
      </c>
      <c r="F11097">
        <f t="shared" si="347"/>
        <v>6108</v>
      </c>
      <c r="G11097" t="str">
        <f>IF(F11097&gt;10000,"省直辖县市",VLOOKUP(F11097,'Regionalism Code'!H:I,2,FALSE))</f>
        <v>榆林市</v>
      </c>
      <c r="H11097" s="7">
        <v>89.024881652733697</v>
      </c>
      <c r="I11097" s="7">
        <v>92.763118655421394</v>
      </c>
      <c r="J11097" s="7">
        <v>87.833320954504202</v>
      </c>
      <c r="K11097" s="7">
        <v>45.610518909532402</v>
      </c>
      <c r="L11097" s="7">
        <v>62.927627146893201</v>
      </c>
      <c r="M11097" s="7">
        <v>60.410415494504797</v>
      </c>
      <c r="N11097" s="7">
        <v>101.877910323582</v>
      </c>
      <c r="O11097" s="7">
        <v>99.944758940009294</v>
      </c>
      <c r="P11097" s="7">
        <v>81.776304676284397</v>
      </c>
      <c r="Q11097" s="7">
        <v>78.851989991629907</v>
      </c>
    </row>
    <row r="11098" spans="1:17">
      <c r="A11098" s="6">
        <v>2017</v>
      </c>
      <c r="B11098" s="6" t="s">
        <v>2912</v>
      </c>
      <c r="C11098" s="6">
        <v>610825</v>
      </c>
      <c r="D11098">
        <f t="shared" si="346"/>
        <v>61</v>
      </c>
      <c r="E11098" t="str">
        <f>VLOOKUP(D11098,'Regionalism Code'!B:C,2,FALSE)</f>
        <v>陕西省</v>
      </c>
      <c r="F11098">
        <f t="shared" si="347"/>
        <v>6108</v>
      </c>
      <c r="G11098" t="str">
        <f>IF(F11098&gt;10000,"省直辖县市",VLOOKUP(F11098,'Regionalism Code'!H:I,2,FALSE))</f>
        <v>榆林市</v>
      </c>
      <c r="H11098" s="7">
        <v>101.413984423496</v>
      </c>
      <c r="I11098" s="7">
        <v>94.227332447630204</v>
      </c>
      <c r="J11098" s="7">
        <v>118.56270741039</v>
      </c>
      <c r="K11098" s="7">
        <v>50.748268401392103</v>
      </c>
      <c r="L11098" s="7">
        <v>85.934916529826197</v>
      </c>
      <c r="M11098" s="7">
        <v>69.528068599679202</v>
      </c>
      <c r="N11098" s="7">
        <v>139.376449102804</v>
      </c>
      <c r="O11098" s="7">
        <v>132.773601773504</v>
      </c>
      <c r="P11098" s="7">
        <v>124.57767237809701</v>
      </c>
      <c r="Q11098" s="7">
        <v>93.988446755850703</v>
      </c>
    </row>
    <row r="11099" spans="1:17">
      <c r="A11099" s="6">
        <v>2018</v>
      </c>
      <c r="B11099" s="6" t="s">
        <v>2912</v>
      </c>
      <c r="C11099" s="6">
        <v>610825</v>
      </c>
      <c r="D11099">
        <f t="shared" si="346"/>
        <v>61</v>
      </c>
      <c r="E11099" t="str">
        <f>VLOOKUP(D11099,'Regionalism Code'!B:C,2,FALSE)</f>
        <v>陕西省</v>
      </c>
      <c r="F11099">
        <f t="shared" si="347"/>
        <v>6108</v>
      </c>
      <c r="G11099" t="str">
        <f>IF(F11099&gt;10000,"省直辖县市",VLOOKUP(F11099,'Regionalism Code'!H:I,2,FALSE))</f>
        <v>榆林市</v>
      </c>
      <c r="H11099" s="7">
        <v>99.087090996573295</v>
      </c>
      <c r="I11099" s="7">
        <v>91.529595380086803</v>
      </c>
      <c r="J11099" s="7">
        <v>110.967530480486</v>
      </c>
      <c r="K11099" s="7">
        <v>56.133694237111101</v>
      </c>
      <c r="L11099" s="7">
        <v>83.818706054416495</v>
      </c>
      <c r="M11099" s="7">
        <v>53.899780518168001</v>
      </c>
      <c r="N11099" s="7">
        <v>120.918128381697</v>
      </c>
      <c r="O11099" s="7">
        <v>131.867632848189</v>
      </c>
      <c r="P11099" s="7">
        <v>109.49051047424</v>
      </c>
      <c r="Q11099" s="7">
        <v>102.45923498984</v>
      </c>
    </row>
    <row r="11100" spans="1:17">
      <c r="A11100" s="6">
        <v>2016</v>
      </c>
      <c r="B11100" s="6" t="s">
        <v>2913</v>
      </c>
      <c r="C11100" s="6">
        <v>610826</v>
      </c>
      <c r="D11100">
        <f t="shared" si="346"/>
        <v>61</v>
      </c>
      <c r="E11100" t="str">
        <f>VLOOKUP(D11100,'Regionalism Code'!B:C,2,FALSE)</f>
        <v>陕西省</v>
      </c>
      <c r="F11100">
        <f t="shared" si="347"/>
        <v>6108</v>
      </c>
      <c r="G11100" t="str">
        <f>IF(F11100&gt;10000,"省直辖县市",VLOOKUP(F11100,'Regionalism Code'!H:I,2,FALSE))</f>
        <v>榆林市</v>
      </c>
      <c r="H11100" s="7">
        <v>86.292401377184106</v>
      </c>
      <c r="I11100" s="7">
        <v>88.370461060860507</v>
      </c>
      <c r="J11100" s="7">
        <v>84.821003468120495</v>
      </c>
      <c r="K11100" s="7">
        <v>44.275850921559801</v>
      </c>
      <c r="L11100" s="7">
        <v>62.981738277873603</v>
      </c>
      <c r="M11100" s="7">
        <v>58.721343415905302</v>
      </c>
      <c r="N11100" s="7">
        <v>94.095593221472001</v>
      </c>
      <c r="O11100" s="7">
        <v>99.637635764635604</v>
      </c>
      <c r="P11100" s="7">
        <v>73.931429996012596</v>
      </c>
      <c r="Q11100" s="7">
        <v>82.109727660262806</v>
      </c>
    </row>
    <row r="11101" spans="1:17">
      <c r="A11101" s="6">
        <v>2017</v>
      </c>
      <c r="B11101" s="6" t="s">
        <v>2913</v>
      </c>
      <c r="C11101" s="6">
        <v>610826</v>
      </c>
      <c r="D11101">
        <f t="shared" si="346"/>
        <v>61</v>
      </c>
      <c r="E11101" t="str">
        <f>VLOOKUP(D11101,'Regionalism Code'!B:C,2,FALSE)</f>
        <v>陕西省</v>
      </c>
      <c r="F11101">
        <f t="shared" si="347"/>
        <v>6108</v>
      </c>
      <c r="G11101" t="str">
        <f>IF(F11101&gt;10000,"省直辖县市",VLOOKUP(F11101,'Regionalism Code'!H:I,2,FALSE))</f>
        <v>榆林市</v>
      </c>
      <c r="H11101" s="7">
        <v>96.911440556889801</v>
      </c>
      <c r="I11101" s="7">
        <v>88.902769490649206</v>
      </c>
      <c r="J11101" s="7">
        <v>111.500065971056</v>
      </c>
      <c r="K11101" s="7">
        <v>42.725953556836998</v>
      </c>
      <c r="L11101" s="7">
        <v>88.610698515531396</v>
      </c>
      <c r="M11101" s="7">
        <v>60.971131463286397</v>
      </c>
      <c r="N11101" s="7">
        <v>123.989352781025</v>
      </c>
      <c r="O11101" s="7">
        <v>128.52668454181699</v>
      </c>
      <c r="P11101" s="7">
        <v>113.44193047513301</v>
      </c>
      <c r="Q11101" s="7">
        <v>96.852022526470293</v>
      </c>
    </row>
    <row r="11102" spans="1:17">
      <c r="A11102" s="6">
        <v>2018</v>
      </c>
      <c r="B11102" s="6" t="s">
        <v>2913</v>
      </c>
      <c r="C11102" s="6">
        <v>610826</v>
      </c>
      <c r="D11102">
        <f t="shared" si="346"/>
        <v>61</v>
      </c>
      <c r="E11102" t="str">
        <f>VLOOKUP(D11102,'Regionalism Code'!B:C,2,FALSE)</f>
        <v>陕西省</v>
      </c>
      <c r="F11102">
        <f t="shared" si="347"/>
        <v>6108</v>
      </c>
      <c r="G11102" t="str">
        <f>IF(F11102&gt;10000,"省直辖县市",VLOOKUP(F11102,'Regionalism Code'!H:I,2,FALSE))</f>
        <v>榆林市</v>
      </c>
      <c r="H11102" s="7">
        <v>95.309881492412998</v>
      </c>
      <c r="I11102" s="7">
        <v>85.095383303110196</v>
      </c>
      <c r="J11102" s="7">
        <v>106.637073608927</v>
      </c>
      <c r="K11102" s="7">
        <v>50.433808523597797</v>
      </c>
      <c r="L11102" s="7">
        <v>85.758440525225097</v>
      </c>
      <c r="M11102" s="7">
        <v>53.6117235902937</v>
      </c>
      <c r="N11102" s="7">
        <v>115.878410770352</v>
      </c>
      <c r="O11102" s="7">
        <v>124.395156558873</v>
      </c>
      <c r="P11102" s="7">
        <v>106.932979786563</v>
      </c>
      <c r="Q11102" s="7">
        <v>108.460508685072</v>
      </c>
    </row>
    <row r="11103" spans="1:17">
      <c r="A11103" s="6">
        <v>2016</v>
      </c>
      <c r="B11103" s="6" t="s">
        <v>2914</v>
      </c>
      <c r="C11103" s="6">
        <v>610827</v>
      </c>
      <c r="D11103">
        <f t="shared" si="346"/>
        <v>61</v>
      </c>
      <c r="E11103" t="str">
        <f>VLOOKUP(D11103,'Regionalism Code'!B:C,2,FALSE)</f>
        <v>陕西省</v>
      </c>
      <c r="F11103">
        <f t="shared" si="347"/>
        <v>6108</v>
      </c>
      <c r="G11103" t="str">
        <f>IF(F11103&gt;10000,"省直辖县市",VLOOKUP(F11103,'Regionalism Code'!H:I,2,FALSE))</f>
        <v>榆林市</v>
      </c>
      <c r="H11103" s="7">
        <v>88.657671002528303</v>
      </c>
      <c r="I11103" s="7">
        <v>88.598628840922501</v>
      </c>
      <c r="J11103" s="7">
        <v>94.348326932965307</v>
      </c>
      <c r="K11103" s="7">
        <v>47.5147036437846</v>
      </c>
      <c r="L11103" s="7">
        <v>73.008734129268106</v>
      </c>
      <c r="M11103" s="7">
        <v>63.218817244060901</v>
      </c>
      <c r="N11103" s="7">
        <v>120.974113421738</v>
      </c>
      <c r="O11103" s="7">
        <v>101.54372952324501</v>
      </c>
      <c r="P11103" s="7">
        <v>74.338313756880694</v>
      </c>
      <c r="Q11103" s="7">
        <v>78.517230006515504</v>
      </c>
    </row>
    <row r="11104" spans="1:17">
      <c r="A11104" s="6">
        <v>2017</v>
      </c>
      <c r="B11104" s="6" t="s">
        <v>2914</v>
      </c>
      <c r="C11104" s="6">
        <v>610827</v>
      </c>
      <c r="D11104">
        <f t="shared" si="346"/>
        <v>61</v>
      </c>
      <c r="E11104" t="str">
        <f>VLOOKUP(D11104,'Regionalism Code'!B:C,2,FALSE)</f>
        <v>陕西省</v>
      </c>
      <c r="F11104">
        <f t="shared" si="347"/>
        <v>6108</v>
      </c>
      <c r="G11104" t="str">
        <f>IF(F11104&gt;10000,"省直辖县市",VLOOKUP(F11104,'Regionalism Code'!H:I,2,FALSE))</f>
        <v>榆林市</v>
      </c>
      <c r="H11104" s="7">
        <v>98.524454450889394</v>
      </c>
      <c r="I11104" s="7">
        <v>89.216726762505104</v>
      </c>
      <c r="J11104" s="7">
        <v>118.036580001175</v>
      </c>
      <c r="K11104" s="7">
        <v>45.253651566997704</v>
      </c>
      <c r="L11104" s="7">
        <v>95.818408576462005</v>
      </c>
      <c r="M11104" s="7">
        <v>66.069912909136505</v>
      </c>
      <c r="N11104" s="7">
        <v>143.84216354516201</v>
      </c>
      <c r="O11104" s="7">
        <v>129.12616036718899</v>
      </c>
      <c r="P11104" s="7">
        <v>110.967267462118</v>
      </c>
      <c r="Q11104" s="7">
        <v>93.807818660048497</v>
      </c>
    </row>
    <row r="11105" spans="1:17">
      <c r="A11105" s="6">
        <v>2018</v>
      </c>
      <c r="B11105" s="6" t="s">
        <v>2914</v>
      </c>
      <c r="C11105" s="6">
        <v>610827</v>
      </c>
      <c r="D11105">
        <f t="shared" si="346"/>
        <v>61</v>
      </c>
      <c r="E11105" t="str">
        <f>VLOOKUP(D11105,'Regionalism Code'!B:C,2,FALSE)</f>
        <v>陕西省</v>
      </c>
      <c r="F11105">
        <f t="shared" si="347"/>
        <v>6108</v>
      </c>
      <c r="G11105" t="str">
        <f>IF(F11105&gt;10000,"省直辖县市",VLOOKUP(F11105,'Regionalism Code'!H:I,2,FALSE))</f>
        <v>榆林市</v>
      </c>
      <c r="H11105" s="7">
        <v>97.725785967434106</v>
      </c>
      <c r="I11105" s="7">
        <v>85.350110354516701</v>
      </c>
      <c r="J11105" s="7">
        <v>111.111387315104</v>
      </c>
      <c r="K11105" s="7">
        <v>49.929632449129301</v>
      </c>
      <c r="L11105" s="7">
        <v>89.552291005214698</v>
      </c>
      <c r="M11105" s="7">
        <v>57.6831727477553</v>
      </c>
      <c r="N11105" s="7">
        <v>128.884798348614</v>
      </c>
      <c r="O11105" s="7">
        <v>125.14769738911301</v>
      </c>
      <c r="P11105" s="7">
        <v>107.77736773891699</v>
      </c>
      <c r="Q11105" s="7">
        <v>114.272275987884</v>
      </c>
    </row>
    <row r="11106" spans="1:17">
      <c r="A11106" s="6">
        <v>2016</v>
      </c>
      <c r="B11106" s="6" t="s">
        <v>2915</v>
      </c>
      <c r="C11106" s="6">
        <v>610828</v>
      </c>
      <c r="D11106">
        <f t="shared" si="346"/>
        <v>61</v>
      </c>
      <c r="E11106" t="str">
        <f>VLOOKUP(D11106,'Regionalism Code'!B:C,2,FALSE)</f>
        <v>陕西省</v>
      </c>
      <c r="F11106">
        <f t="shared" si="347"/>
        <v>6108</v>
      </c>
      <c r="G11106" t="str">
        <f>IF(F11106&gt;10000,"省直辖县市",VLOOKUP(F11106,'Regionalism Code'!H:I,2,FALSE))</f>
        <v>榆林市</v>
      </c>
      <c r="H11106" s="7">
        <v>83.423506675596997</v>
      </c>
      <c r="I11106" s="7">
        <v>81.352296552221603</v>
      </c>
      <c r="J11106" s="7">
        <v>84.113088258777196</v>
      </c>
      <c r="K11106" s="7">
        <v>39.575081507705697</v>
      </c>
      <c r="L11106" s="7">
        <v>58.576277900116999</v>
      </c>
      <c r="M11106" s="7">
        <v>59.8025624602042</v>
      </c>
      <c r="N11106" s="7">
        <v>108.80397495535399</v>
      </c>
      <c r="O11106" s="7">
        <v>88.645356759228207</v>
      </c>
      <c r="P11106" s="7">
        <v>80.377244619704896</v>
      </c>
      <c r="Q11106" s="7">
        <v>89.014632503526002</v>
      </c>
    </row>
    <row r="11107" spans="1:17">
      <c r="A11107" s="6">
        <v>2017</v>
      </c>
      <c r="B11107" s="6" t="s">
        <v>2915</v>
      </c>
      <c r="C11107" s="6">
        <v>610828</v>
      </c>
      <c r="D11107">
        <f t="shared" si="346"/>
        <v>61</v>
      </c>
      <c r="E11107" t="str">
        <f>VLOOKUP(D11107,'Regionalism Code'!B:C,2,FALSE)</f>
        <v>陕西省</v>
      </c>
      <c r="F11107">
        <f t="shared" si="347"/>
        <v>6108</v>
      </c>
      <c r="G11107" t="str">
        <f>IF(F11107&gt;10000,"省直辖县市",VLOOKUP(F11107,'Regionalism Code'!H:I,2,FALSE))</f>
        <v>榆林市</v>
      </c>
      <c r="H11107" s="7">
        <v>94.285509602595695</v>
      </c>
      <c r="I11107" s="7">
        <v>82.249035408476104</v>
      </c>
      <c r="J11107" s="7">
        <v>111.769326594034</v>
      </c>
      <c r="K11107" s="7">
        <v>40.657233032338397</v>
      </c>
      <c r="L11107" s="7">
        <v>82.036671313169904</v>
      </c>
      <c r="M11107" s="7">
        <v>67.624170557222499</v>
      </c>
      <c r="N11107" s="7">
        <v>144.51742409496001</v>
      </c>
      <c r="O11107" s="7">
        <v>117.954459088582</v>
      </c>
      <c r="P11107" s="7">
        <v>112.29210213059901</v>
      </c>
      <c r="Q11107" s="7">
        <v>102.264645578653</v>
      </c>
    </row>
    <row r="11108" spans="1:17">
      <c r="A11108" s="6">
        <v>2018</v>
      </c>
      <c r="B11108" s="6" t="s">
        <v>2915</v>
      </c>
      <c r="C11108" s="6">
        <v>610828</v>
      </c>
      <c r="D11108">
        <f t="shared" si="346"/>
        <v>61</v>
      </c>
      <c r="E11108" t="str">
        <f>VLOOKUP(D11108,'Regionalism Code'!B:C,2,FALSE)</f>
        <v>陕西省</v>
      </c>
      <c r="F11108">
        <f t="shared" si="347"/>
        <v>6108</v>
      </c>
      <c r="G11108" t="str">
        <f>IF(F11108&gt;10000,"省直辖县市",VLOOKUP(F11108,'Regionalism Code'!H:I,2,FALSE))</f>
        <v>榆林市</v>
      </c>
      <c r="H11108" s="7">
        <v>91.402636762408505</v>
      </c>
      <c r="I11108" s="7">
        <v>78.564480526172702</v>
      </c>
      <c r="J11108" s="7">
        <v>104.838323932135</v>
      </c>
      <c r="K11108" s="7">
        <v>46.799519727139703</v>
      </c>
      <c r="L11108" s="7">
        <v>77.919077996295599</v>
      </c>
      <c r="M11108" s="7">
        <v>60.954372773962497</v>
      </c>
      <c r="N11108" s="7">
        <v>128.82889705201299</v>
      </c>
      <c r="O11108" s="7">
        <v>113.21894272934099</v>
      </c>
      <c r="P11108" s="7">
        <v>108.617330284632</v>
      </c>
      <c r="Q11108" s="7">
        <v>109.384828973159</v>
      </c>
    </row>
    <row r="11109" spans="1:17">
      <c r="A11109" s="6">
        <v>2016</v>
      </c>
      <c r="B11109" s="6" t="s">
        <v>2916</v>
      </c>
      <c r="C11109" s="6">
        <v>610829</v>
      </c>
      <c r="D11109">
        <f t="shared" si="346"/>
        <v>61</v>
      </c>
      <c r="E11109" t="str">
        <f>VLOOKUP(D11109,'Regionalism Code'!B:C,2,FALSE)</f>
        <v>陕西省</v>
      </c>
      <c r="F11109">
        <f t="shared" si="347"/>
        <v>6108</v>
      </c>
      <c r="G11109" t="str">
        <f>IF(F11109&gt;10000,"省直辖县市",VLOOKUP(F11109,'Regionalism Code'!H:I,2,FALSE))</f>
        <v>榆林市</v>
      </c>
      <c r="H11109" s="7">
        <v>86.350376149770298</v>
      </c>
      <c r="I11109" s="7">
        <v>88.132446399273206</v>
      </c>
      <c r="J11109" s="7">
        <v>87.462490058887099</v>
      </c>
      <c r="K11109" s="7">
        <v>44.777365860236003</v>
      </c>
      <c r="L11109" s="7">
        <v>68.613658610580003</v>
      </c>
      <c r="M11109" s="7">
        <v>56.732994203461701</v>
      </c>
      <c r="N11109" s="7">
        <v>101.008626928315</v>
      </c>
      <c r="O11109" s="7">
        <v>99.727154726591706</v>
      </c>
      <c r="P11109" s="7">
        <v>74.760246258042798</v>
      </c>
      <c r="Q11109" s="7">
        <v>78.450408153049395</v>
      </c>
    </row>
    <row r="11110" spans="1:17">
      <c r="A11110" s="6">
        <v>2017</v>
      </c>
      <c r="B11110" s="6" t="s">
        <v>2916</v>
      </c>
      <c r="C11110" s="6">
        <v>610829</v>
      </c>
      <c r="D11110">
        <f t="shared" si="346"/>
        <v>61</v>
      </c>
      <c r="E11110" t="str">
        <f>VLOOKUP(D11110,'Regionalism Code'!B:C,2,FALSE)</f>
        <v>陕西省</v>
      </c>
      <c r="F11110">
        <f t="shared" si="347"/>
        <v>6108</v>
      </c>
      <c r="G11110" t="str">
        <f>IF(F11110&gt;10000,"省直辖县市",VLOOKUP(F11110,'Regionalism Code'!H:I,2,FALSE))</f>
        <v>榆林市</v>
      </c>
      <c r="H11110" s="7">
        <v>95.955094463160904</v>
      </c>
      <c r="I11110" s="7">
        <v>86.232521508279504</v>
      </c>
      <c r="J11110" s="7">
        <v>115.72350804535699</v>
      </c>
      <c r="K11110" s="7">
        <v>48.985607423240999</v>
      </c>
      <c r="L11110" s="7">
        <v>89.295264496950495</v>
      </c>
      <c r="M11110" s="7">
        <v>75.947157173724506</v>
      </c>
      <c r="N11110" s="7">
        <v>131.096915203848</v>
      </c>
      <c r="O11110" s="7">
        <v>131.86911014824599</v>
      </c>
      <c r="P11110" s="7">
        <v>111.737646072505</v>
      </c>
      <c r="Q11110" s="7">
        <v>92.1423973989057</v>
      </c>
    </row>
    <row r="11111" spans="1:17">
      <c r="A11111" s="6">
        <v>2018</v>
      </c>
      <c r="B11111" s="6" t="s">
        <v>2916</v>
      </c>
      <c r="C11111" s="6">
        <v>610829</v>
      </c>
      <c r="D11111">
        <f t="shared" si="346"/>
        <v>61</v>
      </c>
      <c r="E11111" t="str">
        <f>VLOOKUP(D11111,'Regionalism Code'!B:C,2,FALSE)</f>
        <v>陕西省</v>
      </c>
      <c r="F11111">
        <f t="shared" si="347"/>
        <v>6108</v>
      </c>
      <c r="G11111" t="str">
        <f>IF(F11111&gt;10000,"省直辖县市",VLOOKUP(F11111,'Regionalism Code'!H:I,2,FALSE))</f>
        <v>榆林市</v>
      </c>
      <c r="H11111" s="7">
        <v>94.090900203506607</v>
      </c>
      <c r="I11111" s="7">
        <v>82.540463507195</v>
      </c>
      <c r="J11111" s="7">
        <v>108.88284173434</v>
      </c>
      <c r="K11111" s="7">
        <v>52.920903566342503</v>
      </c>
      <c r="L11111" s="7">
        <v>84.106873194728095</v>
      </c>
      <c r="M11111" s="7">
        <v>59.955140968995202</v>
      </c>
      <c r="N11111" s="7">
        <v>122.560313334881</v>
      </c>
      <c r="O11111" s="7">
        <v>124.483609870151</v>
      </c>
      <c r="P11111" s="7">
        <v>109.809340276055</v>
      </c>
      <c r="Q11111" s="7">
        <v>105.356700581076</v>
      </c>
    </row>
    <row r="11112" spans="1:17">
      <c r="A11112" s="6">
        <v>2016</v>
      </c>
      <c r="B11112" s="6" t="s">
        <v>2917</v>
      </c>
      <c r="C11112" s="6">
        <v>610830</v>
      </c>
      <c r="D11112">
        <f t="shared" si="346"/>
        <v>61</v>
      </c>
      <c r="E11112" t="str">
        <f>VLOOKUP(D11112,'Regionalism Code'!B:C,2,FALSE)</f>
        <v>陕西省</v>
      </c>
      <c r="F11112">
        <f t="shared" si="347"/>
        <v>6108</v>
      </c>
      <c r="G11112" t="str">
        <f>IF(F11112&gt;10000,"省直辖县市",VLOOKUP(F11112,'Regionalism Code'!H:I,2,FALSE))</f>
        <v>榆林市</v>
      </c>
      <c r="H11112" s="7">
        <v>82.347395288282399</v>
      </c>
      <c r="I11112" s="7">
        <v>85.793179721303602</v>
      </c>
      <c r="J11112" s="7">
        <v>84.432035179426293</v>
      </c>
      <c r="K11112" s="7">
        <v>45.197863931449902</v>
      </c>
      <c r="L11112" s="7">
        <v>68.870420506084997</v>
      </c>
      <c r="M11112" s="7">
        <v>58.534734464025398</v>
      </c>
      <c r="N11112" s="7">
        <v>95.652890855733503</v>
      </c>
      <c r="O11112" s="7">
        <v>96.449384842310806</v>
      </c>
      <c r="P11112" s="7">
        <v>68.697991757827694</v>
      </c>
      <c r="Q11112" s="7">
        <v>67.186393415661399</v>
      </c>
    </row>
    <row r="11113" spans="1:17">
      <c r="A11113" s="6">
        <v>2017</v>
      </c>
      <c r="B11113" s="6" t="s">
        <v>2917</v>
      </c>
      <c r="C11113" s="6">
        <v>610830</v>
      </c>
      <c r="D11113">
        <f t="shared" si="346"/>
        <v>61</v>
      </c>
      <c r="E11113" t="str">
        <f>VLOOKUP(D11113,'Regionalism Code'!B:C,2,FALSE)</f>
        <v>陕西省</v>
      </c>
      <c r="F11113">
        <f t="shared" si="347"/>
        <v>6108</v>
      </c>
      <c r="G11113" t="str">
        <f>IF(F11113&gt;10000,"省直辖县市",VLOOKUP(F11113,'Regionalism Code'!H:I,2,FALSE))</f>
        <v>榆林市</v>
      </c>
      <c r="H11113" s="7">
        <v>97.221706929579398</v>
      </c>
      <c r="I11113" s="7">
        <v>88.051408834858293</v>
      </c>
      <c r="J11113" s="7">
        <v>114.764702988115</v>
      </c>
      <c r="K11113" s="7">
        <v>48.914273971592102</v>
      </c>
      <c r="L11113" s="7">
        <v>88.608359238439505</v>
      </c>
      <c r="M11113" s="7">
        <v>71.086466909725999</v>
      </c>
      <c r="N11113" s="7">
        <v>133.440417018815</v>
      </c>
      <c r="O11113" s="7">
        <v>129.17430278184301</v>
      </c>
      <c r="P11113" s="7">
        <v>110.83573270046701</v>
      </c>
      <c r="Q11113" s="7">
        <v>95.629421177646506</v>
      </c>
    </row>
    <row r="11114" spans="1:17">
      <c r="A11114" s="6">
        <v>2018</v>
      </c>
      <c r="B11114" s="6" t="s">
        <v>2917</v>
      </c>
      <c r="C11114" s="6">
        <v>610830</v>
      </c>
      <c r="D11114">
        <f t="shared" si="346"/>
        <v>61</v>
      </c>
      <c r="E11114" t="str">
        <f>VLOOKUP(D11114,'Regionalism Code'!B:C,2,FALSE)</f>
        <v>陕西省</v>
      </c>
      <c r="F11114">
        <f t="shared" si="347"/>
        <v>6108</v>
      </c>
      <c r="G11114" t="str">
        <f>IF(F11114&gt;10000,"省直辖县市",VLOOKUP(F11114,'Regionalism Code'!H:I,2,FALSE))</f>
        <v>榆林市</v>
      </c>
      <c r="H11114" s="7">
        <v>96.516804632057102</v>
      </c>
      <c r="I11114" s="7">
        <v>85.049743871049301</v>
      </c>
      <c r="J11114" s="7">
        <v>111.62276062744399</v>
      </c>
      <c r="K11114" s="7">
        <v>55.0473533081353</v>
      </c>
      <c r="L11114" s="7">
        <v>84.31818438002</v>
      </c>
      <c r="M11114" s="7">
        <v>63.881709353067997</v>
      </c>
      <c r="N11114" s="7">
        <v>127.185005998568</v>
      </c>
      <c r="O11114" s="7">
        <v>128.06340327262899</v>
      </c>
      <c r="P11114" s="7">
        <v>108.18254195454701</v>
      </c>
      <c r="Q11114" s="7">
        <v>106.936833593651</v>
      </c>
    </row>
    <row r="11115" spans="1:17">
      <c r="A11115" s="6">
        <v>2016</v>
      </c>
      <c r="B11115" s="6" t="s">
        <v>2918</v>
      </c>
      <c r="C11115" s="6">
        <v>610831</v>
      </c>
      <c r="D11115">
        <f t="shared" si="346"/>
        <v>61</v>
      </c>
      <c r="E11115" t="str">
        <f>VLOOKUP(D11115,'Regionalism Code'!B:C,2,FALSE)</f>
        <v>陕西省</v>
      </c>
      <c r="F11115">
        <f t="shared" si="347"/>
        <v>6108</v>
      </c>
      <c r="G11115" t="str">
        <f>IF(F11115&gt;10000,"省直辖县市",VLOOKUP(F11115,'Regionalism Code'!H:I,2,FALSE))</f>
        <v>榆林市</v>
      </c>
      <c r="H11115" s="7">
        <v>79.163902484473297</v>
      </c>
      <c r="I11115" s="7">
        <v>83.908297475641206</v>
      </c>
      <c r="J11115" s="7">
        <v>76.839942004493494</v>
      </c>
      <c r="K11115" s="7">
        <v>38.493686984583697</v>
      </c>
      <c r="L11115" s="7">
        <v>65.579942953182595</v>
      </c>
      <c r="M11115" s="7">
        <v>56.507611243121701</v>
      </c>
      <c r="N11115" s="7">
        <v>85.372074636725102</v>
      </c>
      <c r="O11115" s="7">
        <v>85.742960253643304</v>
      </c>
      <c r="P11115" s="7">
        <v>68.890862862101301</v>
      </c>
      <c r="Q11115" s="7">
        <v>67.725840815005199</v>
      </c>
    </row>
    <row r="11116" spans="1:17">
      <c r="A11116" s="6">
        <v>2017</v>
      </c>
      <c r="B11116" s="6" t="s">
        <v>2918</v>
      </c>
      <c r="C11116" s="6">
        <v>610831</v>
      </c>
      <c r="D11116">
        <f t="shared" si="346"/>
        <v>61</v>
      </c>
      <c r="E11116" t="str">
        <f>VLOOKUP(D11116,'Regionalism Code'!B:C,2,FALSE)</f>
        <v>陕西省</v>
      </c>
      <c r="F11116">
        <f t="shared" si="347"/>
        <v>6108</v>
      </c>
      <c r="G11116" t="str">
        <f>IF(F11116&gt;10000,"省直辖县市",VLOOKUP(F11116,'Regionalism Code'!H:I,2,FALSE))</f>
        <v>榆林市</v>
      </c>
      <c r="H11116" s="7">
        <v>93.808651068623405</v>
      </c>
      <c r="I11116" s="7">
        <v>84.782504928383204</v>
      </c>
      <c r="J11116" s="7">
        <v>109.217997692051</v>
      </c>
      <c r="K11116" s="7">
        <v>39.402559226854798</v>
      </c>
      <c r="L11116" s="7">
        <v>88.502548915238094</v>
      </c>
      <c r="M11116" s="7">
        <v>65.109650282018507</v>
      </c>
      <c r="N11116" s="7">
        <v>127.841000722293</v>
      </c>
      <c r="O11116" s="7">
        <v>121.665956701139</v>
      </c>
      <c r="P11116" s="7">
        <v>106.208357975143</v>
      </c>
      <c r="Q11116" s="7">
        <v>95.617347874110706</v>
      </c>
    </row>
    <row r="11117" spans="1:17">
      <c r="A11117" s="6">
        <v>2018</v>
      </c>
      <c r="B11117" s="6" t="s">
        <v>2918</v>
      </c>
      <c r="C11117" s="6">
        <v>610831</v>
      </c>
      <c r="D11117">
        <f t="shared" si="346"/>
        <v>61</v>
      </c>
      <c r="E11117" t="str">
        <f>VLOOKUP(D11117,'Regionalism Code'!B:C,2,FALSE)</f>
        <v>陕西省</v>
      </c>
      <c r="F11117">
        <f t="shared" si="347"/>
        <v>6108</v>
      </c>
      <c r="G11117" t="str">
        <f>IF(F11117&gt;10000,"省直辖县市",VLOOKUP(F11117,'Regionalism Code'!H:I,2,FALSE))</f>
        <v>榆林市</v>
      </c>
      <c r="H11117" s="7">
        <v>90.129784670300097</v>
      </c>
      <c r="I11117" s="7">
        <v>80.114910209563305</v>
      </c>
      <c r="J11117" s="7">
        <v>99.174304584285807</v>
      </c>
      <c r="K11117" s="7">
        <v>41.210170823768998</v>
      </c>
      <c r="L11117" s="7">
        <v>78.264670192317496</v>
      </c>
      <c r="M11117" s="7">
        <v>54.617468029834001</v>
      </c>
      <c r="N11117" s="7">
        <v>112.89960875672099</v>
      </c>
      <c r="O11117" s="7">
        <v>112.199149972573</v>
      </c>
      <c r="P11117" s="7">
        <v>101.709659427272</v>
      </c>
      <c r="Q11117" s="7">
        <v>106.768917407711</v>
      </c>
    </row>
    <row r="11118" spans="1:17">
      <c r="A11118" s="6">
        <v>2016</v>
      </c>
      <c r="B11118" s="6" t="s">
        <v>2919</v>
      </c>
      <c r="C11118" s="6">
        <v>610902</v>
      </c>
      <c r="D11118">
        <f t="shared" si="346"/>
        <v>61</v>
      </c>
      <c r="E11118" t="str">
        <f>VLOOKUP(D11118,'Regionalism Code'!B:C,2,FALSE)</f>
        <v>陕西省</v>
      </c>
      <c r="F11118">
        <f t="shared" si="347"/>
        <v>6109</v>
      </c>
      <c r="G11118" t="str">
        <f>IF(F11118&gt;10000,"省直辖县市",VLOOKUP(F11118,'Regionalism Code'!H:I,2,FALSE))</f>
        <v>安康市</v>
      </c>
      <c r="H11118" s="7">
        <v>91.525778178128903</v>
      </c>
      <c r="I11118" s="7">
        <v>93.456176101513407</v>
      </c>
      <c r="J11118" s="7">
        <v>92.222990227475705</v>
      </c>
      <c r="K11118" s="7">
        <v>52.859975378990001</v>
      </c>
      <c r="L11118" s="7">
        <v>66.723838995517895</v>
      </c>
      <c r="M11118" s="7">
        <v>69.490889264219305</v>
      </c>
      <c r="N11118" s="7">
        <v>109.228236609717</v>
      </c>
      <c r="O11118" s="7">
        <v>101.835158817877</v>
      </c>
      <c r="P11118" s="7">
        <v>85.037111045681499</v>
      </c>
      <c r="Q11118" s="7">
        <v>83.890293807613105</v>
      </c>
    </row>
    <row r="11119" spans="1:17">
      <c r="A11119" s="6">
        <v>2017</v>
      </c>
      <c r="B11119" s="6" t="s">
        <v>2919</v>
      </c>
      <c r="C11119" s="6">
        <v>610902</v>
      </c>
      <c r="D11119">
        <f t="shared" si="346"/>
        <v>61</v>
      </c>
      <c r="E11119" t="str">
        <f>VLOOKUP(D11119,'Regionalism Code'!B:C,2,FALSE)</f>
        <v>陕西省</v>
      </c>
      <c r="F11119">
        <f t="shared" si="347"/>
        <v>6109</v>
      </c>
      <c r="G11119" t="str">
        <f>IF(F11119&gt;10000,"省直辖县市",VLOOKUP(F11119,'Regionalism Code'!H:I,2,FALSE))</f>
        <v>安康市</v>
      </c>
      <c r="H11119" s="7">
        <v>104.726429339682</v>
      </c>
      <c r="I11119" s="7">
        <v>94.488055034941993</v>
      </c>
      <c r="J11119" s="7">
        <v>126.245768047353</v>
      </c>
      <c r="K11119" s="7">
        <v>57.557423193830502</v>
      </c>
      <c r="L11119" s="7">
        <v>94.038566064144405</v>
      </c>
      <c r="M11119" s="7">
        <v>77.800301274645307</v>
      </c>
      <c r="N11119" s="7">
        <v>156.16051190199701</v>
      </c>
      <c r="O11119" s="7">
        <v>136.00715069421699</v>
      </c>
      <c r="P11119" s="7">
        <v>125.857773670322</v>
      </c>
      <c r="Q11119" s="7">
        <v>99.435728080616997</v>
      </c>
    </row>
    <row r="11120" spans="1:17">
      <c r="A11120" s="6">
        <v>2018</v>
      </c>
      <c r="B11120" s="6" t="s">
        <v>2919</v>
      </c>
      <c r="C11120" s="6">
        <v>610902</v>
      </c>
      <c r="D11120">
        <f t="shared" si="346"/>
        <v>61</v>
      </c>
      <c r="E11120" t="str">
        <f>VLOOKUP(D11120,'Regionalism Code'!B:C,2,FALSE)</f>
        <v>陕西省</v>
      </c>
      <c r="F11120">
        <f t="shared" si="347"/>
        <v>6109</v>
      </c>
      <c r="G11120" t="str">
        <f>IF(F11120&gt;10000,"省直辖县市",VLOOKUP(F11120,'Regionalism Code'!H:I,2,FALSE))</f>
        <v>安康市</v>
      </c>
      <c r="H11120" s="7">
        <v>106.053515243478</v>
      </c>
      <c r="I11120" s="7">
        <v>93.253774448686599</v>
      </c>
      <c r="J11120" s="7">
        <v>126.029982662832</v>
      </c>
      <c r="K11120" s="7">
        <v>67.235860900561406</v>
      </c>
      <c r="L11120" s="7">
        <v>97.963929201423198</v>
      </c>
      <c r="M11120" s="7">
        <v>71.512875449546101</v>
      </c>
      <c r="N11120" s="7">
        <v>145.66593874113201</v>
      </c>
      <c r="O11120" s="7">
        <v>142.89697479156999</v>
      </c>
      <c r="P11120" s="7">
        <v>117.299590451246</v>
      </c>
      <c r="Q11120" s="7">
        <v>112.024124107622</v>
      </c>
    </row>
    <row r="11121" spans="1:17">
      <c r="A11121" s="6">
        <v>2016</v>
      </c>
      <c r="B11121" s="6" t="s">
        <v>2920</v>
      </c>
      <c r="C11121" s="6">
        <v>610921</v>
      </c>
      <c r="D11121">
        <f t="shared" si="346"/>
        <v>61</v>
      </c>
      <c r="E11121" t="str">
        <f>VLOOKUP(D11121,'Regionalism Code'!B:C,2,FALSE)</f>
        <v>陕西省</v>
      </c>
      <c r="F11121">
        <f t="shared" si="347"/>
        <v>6109</v>
      </c>
      <c r="G11121" t="str">
        <f>IF(F11121&gt;10000,"省直辖县市",VLOOKUP(F11121,'Regionalism Code'!H:I,2,FALSE))</f>
        <v>安康市</v>
      </c>
      <c r="H11121" s="7">
        <v>88.641497954905802</v>
      </c>
      <c r="I11121" s="7">
        <v>89.751619792702101</v>
      </c>
      <c r="J11121" s="7">
        <v>94.267665739353106</v>
      </c>
      <c r="K11121" s="7">
        <v>49.589269706362799</v>
      </c>
      <c r="L11121" s="7">
        <v>67.936512035947104</v>
      </c>
      <c r="M11121" s="7">
        <v>63.572695362010101</v>
      </c>
      <c r="N11121" s="7">
        <v>110.469021312379</v>
      </c>
      <c r="O11121" s="7">
        <v>107.59009043809699</v>
      </c>
      <c r="P11121" s="7">
        <v>83.629985009353902</v>
      </c>
      <c r="Q11121" s="7">
        <v>74.757681927594803</v>
      </c>
    </row>
    <row r="11122" spans="1:17">
      <c r="A11122" s="6">
        <v>2017</v>
      </c>
      <c r="B11122" s="6" t="s">
        <v>2920</v>
      </c>
      <c r="C11122" s="6">
        <v>610921</v>
      </c>
      <c r="D11122">
        <f t="shared" si="346"/>
        <v>61</v>
      </c>
      <c r="E11122" t="str">
        <f>VLOOKUP(D11122,'Regionalism Code'!B:C,2,FALSE)</f>
        <v>陕西省</v>
      </c>
      <c r="F11122">
        <f t="shared" si="347"/>
        <v>6109</v>
      </c>
      <c r="G11122" t="str">
        <f>IF(F11122&gt;10000,"省直辖县市",VLOOKUP(F11122,'Regionalism Code'!H:I,2,FALSE))</f>
        <v>安康市</v>
      </c>
      <c r="H11122" s="7">
        <v>102.026104026417</v>
      </c>
      <c r="I11122" s="7">
        <v>90.790770719485906</v>
      </c>
      <c r="J11122" s="7">
        <v>124.582995306282</v>
      </c>
      <c r="K11122" s="7">
        <v>54.376556230211399</v>
      </c>
      <c r="L11122" s="7">
        <v>91.755600113044196</v>
      </c>
      <c r="M11122" s="7">
        <v>73.044355649003705</v>
      </c>
      <c r="N11122" s="7">
        <v>143.27953253087401</v>
      </c>
      <c r="O11122" s="7">
        <v>141.800415937151</v>
      </c>
      <c r="P11122" s="7">
        <v>127.367289674096</v>
      </c>
      <c r="Q11122" s="7">
        <v>98.141781619886302</v>
      </c>
    </row>
    <row r="11123" spans="1:17">
      <c r="A11123" s="6">
        <v>2018</v>
      </c>
      <c r="B11123" s="6" t="s">
        <v>2920</v>
      </c>
      <c r="C11123" s="6">
        <v>610921</v>
      </c>
      <c r="D11123">
        <f t="shared" si="346"/>
        <v>61</v>
      </c>
      <c r="E11123" t="str">
        <f>VLOOKUP(D11123,'Regionalism Code'!B:C,2,FALSE)</f>
        <v>陕西省</v>
      </c>
      <c r="F11123">
        <f t="shared" si="347"/>
        <v>6109</v>
      </c>
      <c r="G11123" t="str">
        <f>IF(F11123&gt;10000,"省直辖县市",VLOOKUP(F11123,'Regionalism Code'!H:I,2,FALSE))</f>
        <v>安康市</v>
      </c>
      <c r="H11123" s="7">
        <v>103.060361147759</v>
      </c>
      <c r="I11123" s="7">
        <v>88.470156517492001</v>
      </c>
      <c r="J11123" s="7">
        <v>122.74199449175499</v>
      </c>
      <c r="K11123" s="7">
        <v>59.092515746096701</v>
      </c>
      <c r="L11123" s="7">
        <v>94.419518356504398</v>
      </c>
      <c r="M11123" s="7">
        <v>65.003096670423105</v>
      </c>
      <c r="N11123" s="7">
        <v>138.68503883565199</v>
      </c>
      <c r="O11123" s="7">
        <v>143.294738978667</v>
      </c>
      <c r="P11123" s="7">
        <v>113.71417436025401</v>
      </c>
      <c r="Q11123" s="7">
        <v>115.478627494086</v>
      </c>
    </row>
    <row r="11124" spans="1:17">
      <c r="A11124" s="6">
        <v>2016</v>
      </c>
      <c r="B11124" s="6" t="s">
        <v>2921</v>
      </c>
      <c r="C11124" s="6">
        <v>610922</v>
      </c>
      <c r="D11124">
        <f t="shared" si="346"/>
        <v>61</v>
      </c>
      <c r="E11124" t="str">
        <f>VLOOKUP(D11124,'Regionalism Code'!B:C,2,FALSE)</f>
        <v>陕西省</v>
      </c>
      <c r="F11124">
        <f t="shared" si="347"/>
        <v>6109</v>
      </c>
      <c r="G11124" t="str">
        <f>IF(F11124&gt;10000,"省直辖县市",VLOOKUP(F11124,'Regionalism Code'!H:I,2,FALSE))</f>
        <v>安康市</v>
      </c>
      <c r="H11124" s="7">
        <v>86.750646654621903</v>
      </c>
      <c r="I11124" s="7">
        <v>89.612982194232302</v>
      </c>
      <c r="J11124" s="7">
        <v>88.316713865860606</v>
      </c>
      <c r="K11124" s="7">
        <v>42.130914814909502</v>
      </c>
      <c r="L11124" s="7">
        <v>66.285856799459594</v>
      </c>
      <c r="M11124" s="7">
        <v>58.5519485625383</v>
      </c>
      <c r="N11124" s="7">
        <v>105.284701890617</v>
      </c>
      <c r="O11124" s="7">
        <v>98.058737620167904</v>
      </c>
      <c r="P11124" s="7">
        <v>82.609684359037701</v>
      </c>
      <c r="Q11124" s="7">
        <v>74.458780952064004</v>
      </c>
    </row>
    <row r="11125" spans="1:17">
      <c r="A11125" s="6">
        <v>2017</v>
      </c>
      <c r="B11125" s="6" t="s">
        <v>2921</v>
      </c>
      <c r="C11125" s="6">
        <v>610922</v>
      </c>
      <c r="D11125">
        <f t="shared" si="346"/>
        <v>61</v>
      </c>
      <c r="E11125" t="str">
        <f>VLOOKUP(D11125,'Regionalism Code'!B:C,2,FALSE)</f>
        <v>陕西省</v>
      </c>
      <c r="F11125">
        <f t="shared" si="347"/>
        <v>6109</v>
      </c>
      <c r="G11125" t="str">
        <f>IF(F11125&gt;10000,"省直辖县市",VLOOKUP(F11125,'Regionalism Code'!H:I,2,FALSE))</f>
        <v>安康市</v>
      </c>
      <c r="H11125" s="7">
        <v>101.393212366612</v>
      </c>
      <c r="I11125" s="7">
        <v>91.153047287799495</v>
      </c>
      <c r="J11125" s="7">
        <v>122.10974243995</v>
      </c>
      <c r="K11125" s="7">
        <v>51.1420878151376</v>
      </c>
      <c r="L11125" s="7">
        <v>94.429949627915803</v>
      </c>
      <c r="M11125" s="7">
        <v>69.834640124263302</v>
      </c>
      <c r="N11125" s="7">
        <v>142.060062285751</v>
      </c>
      <c r="O11125" s="7">
        <v>136.17695185343999</v>
      </c>
      <c r="P11125" s="7">
        <v>126.377712669254</v>
      </c>
      <c r="Q11125" s="7">
        <v>97.567050573216306</v>
      </c>
    </row>
    <row r="11126" spans="1:17">
      <c r="A11126" s="6">
        <v>2018</v>
      </c>
      <c r="B11126" s="6" t="s">
        <v>2921</v>
      </c>
      <c r="C11126" s="6">
        <v>610922</v>
      </c>
      <c r="D11126">
        <f t="shared" si="346"/>
        <v>61</v>
      </c>
      <c r="E11126" t="str">
        <f>VLOOKUP(D11126,'Regionalism Code'!B:C,2,FALSE)</f>
        <v>陕西省</v>
      </c>
      <c r="F11126">
        <f t="shared" si="347"/>
        <v>6109</v>
      </c>
      <c r="G11126" t="str">
        <f>IF(F11126&gt;10000,"省直辖县市",VLOOKUP(F11126,'Regionalism Code'!H:I,2,FALSE))</f>
        <v>安康市</v>
      </c>
      <c r="H11126" s="7">
        <v>101.180680401727</v>
      </c>
      <c r="I11126" s="7">
        <v>89.052908899324393</v>
      </c>
      <c r="J11126" s="7">
        <v>121.218398113635</v>
      </c>
      <c r="K11126" s="7">
        <v>57.171997255844502</v>
      </c>
      <c r="L11126" s="7">
        <v>93.548589965443199</v>
      </c>
      <c r="M11126" s="7">
        <v>63.301204934592199</v>
      </c>
      <c r="N11126" s="7">
        <v>142.10246409064499</v>
      </c>
      <c r="O11126" s="7">
        <v>138.05519173822699</v>
      </c>
      <c r="P11126" s="7">
        <v>113.26746373942601</v>
      </c>
      <c r="Q11126" s="7">
        <v>104.820858687664</v>
      </c>
    </row>
    <row r="11127" spans="1:17">
      <c r="A11127" s="6">
        <v>2016</v>
      </c>
      <c r="B11127" s="6" t="s">
        <v>2922</v>
      </c>
      <c r="C11127" s="6">
        <v>610923</v>
      </c>
      <c r="D11127">
        <f t="shared" si="346"/>
        <v>61</v>
      </c>
      <c r="E11127" t="str">
        <f>VLOOKUP(D11127,'Regionalism Code'!B:C,2,FALSE)</f>
        <v>陕西省</v>
      </c>
      <c r="F11127">
        <f t="shared" si="347"/>
        <v>6109</v>
      </c>
      <c r="G11127" t="str">
        <f>IF(F11127&gt;10000,"省直辖县市",VLOOKUP(F11127,'Regionalism Code'!H:I,2,FALSE))</f>
        <v>安康市</v>
      </c>
      <c r="H11127" s="7">
        <v>85.886644299087493</v>
      </c>
      <c r="I11127" s="7">
        <v>89.790275525276797</v>
      </c>
      <c r="J11127" s="7">
        <v>84.945834291480693</v>
      </c>
      <c r="K11127" s="7">
        <v>41.978362653725902</v>
      </c>
      <c r="L11127" s="7">
        <v>70.512255574923302</v>
      </c>
      <c r="M11127" s="7">
        <v>56.166992224090201</v>
      </c>
      <c r="N11127" s="7">
        <v>97.633923918912899</v>
      </c>
      <c r="O11127" s="7">
        <v>94.512619425049706</v>
      </c>
      <c r="P11127" s="7">
        <v>76.509631029053196</v>
      </c>
      <c r="Q11127" s="7">
        <v>74.711778066912402</v>
      </c>
    </row>
    <row r="11128" spans="1:17">
      <c r="A11128" s="6">
        <v>2017</v>
      </c>
      <c r="B11128" s="6" t="s">
        <v>2922</v>
      </c>
      <c r="C11128" s="6">
        <v>610923</v>
      </c>
      <c r="D11128">
        <f t="shared" si="346"/>
        <v>61</v>
      </c>
      <c r="E11128" t="str">
        <f>VLOOKUP(D11128,'Regionalism Code'!B:C,2,FALSE)</f>
        <v>陕西省</v>
      </c>
      <c r="F11128">
        <f t="shared" si="347"/>
        <v>6109</v>
      </c>
      <c r="G11128" t="str">
        <f>IF(F11128&gt;10000,"省直辖县市",VLOOKUP(F11128,'Regionalism Code'!H:I,2,FALSE))</f>
        <v>安康市</v>
      </c>
      <c r="H11128" s="7">
        <v>99.506774375791395</v>
      </c>
      <c r="I11128" s="7">
        <v>91.211576660629902</v>
      </c>
      <c r="J11128" s="7">
        <v>116.195336856167</v>
      </c>
      <c r="K11128" s="7">
        <v>46.125113691814803</v>
      </c>
      <c r="L11128" s="7">
        <v>97.201726500036202</v>
      </c>
      <c r="M11128" s="7">
        <v>62.706308636365002</v>
      </c>
      <c r="N11128" s="7">
        <v>134.51280721073601</v>
      </c>
      <c r="O11128" s="7">
        <v>128.62270876005201</v>
      </c>
      <c r="P11128" s="7">
        <v>117.375365234263</v>
      </c>
      <c r="Q11128" s="7">
        <v>96.577703225686605</v>
      </c>
    </row>
    <row r="11129" spans="1:17">
      <c r="A11129" s="6">
        <v>2018</v>
      </c>
      <c r="B11129" s="6" t="s">
        <v>2922</v>
      </c>
      <c r="C11129" s="6">
        <v>610923</v>
      </c>
      <c r="D11129">
        <f t="shared" si="346"/>
        <v>61</v>
      </c>
      <c r="E11129" t="str">
        <f>VLOOKUP(D11129,'Regionalism Code'!B:C,2,FALSE)</f>
        <v>陕西省</v>
      </c>
      <c r="F11129">
        <f t="shared" si="347"/>
        <v>6109</v>
      </c>
      <c r="G11129" t="str">
        <f>IF(F11129&gt;10000,"省直辖县市",VLOOKUP(F11129,'Regionalism Code'!H:I,2,FALSE))</f>
        <v>安康市</v>
      </c>
      <c r="H11129" s="7">
        <v>101.657588492673</v>
      </c>
      <c r="I11129" s="7">
        <v>89.426307736338899</v>
      </c>
      <c r="J11129" s="7">
        <v>117.40016609109399</v>
      </c>
      <c r="K11129" s="7">
        <v>57.664100137378597</v>
      </c>
      <c r="L11129" s="7">
        <v>99.612019080670706</v>
      </c>
      <c r="M11129" s="7">
        <v>61.031579511097398</v>
      </c>
      <c r="N11129" s="7">
        <v>135.959395632671</v>
      </c>
      <c r="O11129" s="7">
        <v>130.936675637691</v>
      </c>
      <c r="P11129" s="7">
        <v>109.28823971187499</v>
      </c>
      <c r="Q11129" s="7">
        <v>113.44453097941501</v>
      </c>
    </row>
    <row r="11130" spans="1:17">
      <c r="A11130" s="6">
        <v>2016</v>
      </c>
      <c r="B11130" s="6" t="s">
        <v>2923</v>
      </c>
      <c r="C11130" s="6">
        <v>610924</v>
      </c>
      <c r="D11130">
        <f t="shared" si="346"/>
        <v>61</v>
      </c>
      <c r="E11130" t="str">
        <f>VLOOKUP(D11130,'Regionalism Code'!B:C,2,FALSE)</f>
        <v>陕西省</v>
      </c>
      <c r="F11130">
        <f t="shared" si="347"/>
        <v>6109</v>
      </c>
      <c r="G11130" t="str">
        <f>IF(F11130&gt;10000,"省直辖县市",VLOOKUP(F11130,'Regionalism Code'!H:I,2,FALSE))</f>
        <v>安康市</v>
      </c>
      <c r="H11130" s="7">
        <v>85.977666104775295</v>
      </c>
      <c r="I11130" s="7">
        <v>86.717349130337894</v>
      </c>
      <c r="J11130" s="7">
        <v>85.546236899677098</v>
      </c>
      <c r="K11130" s="7">
        <v>43.691229484327302</v>
      </c>
      <c r="L11130" s="7">
        <v>65.409038898076801</v>
      </c>
      <c r="M11130" s="7">
        <v>57.666749853240603</v>
      </c>
      <c r="N11130" s="7">
        <v>91.199306981123001</v>
      </c>
      <c r="O11130" s="7">
        <v>100.758054892454</v>
      </c>
      <c r="P11130" s="7">
        <v>81.157406445037097</v>
      </c>
      <c r="Q11130" s="7">
        <v>84.324481892213697</v>
      </c>
    </row>
    <row r="11131" spans="1:17">
      <c r="A11131" s="6">
        <v>2017</v>
      </c>
      <c r="B11131" s="6" t="s">
        <v>2923</v>
      </c>
      <c r="C11131" s="6">
        <v>610924</v>
      </c>
      <c r="D11131">
        <f t="shared" si="346"/>
        <v>61</v>
      </c>
      <c r="E11131" t="str">
        <f>VLOOKUP(D11131,'Regionalism Code'!B:C,2,FALSE)</f>
        <v>陕西省</v>
      </c>
      <c r="F11131">
        <f t="shared" si="347"/>
        <v>6109</v>
      </c>
      <c r="G11131" t="str">
        <f>IF(F11131&gt;10000,"省直辖县市",VLOOKUP(F11131,'Regionalism Code'!H:I,2,FALSE))</f>
        <v>安康市</v>
      </c>
      <c r="H11131" s="7">
        <v>100.01343376281299</v>
      </c>
      <c r="I11131" s="7">
        <v>88.115892761337193</v>
      </c>
      <c r="J11131" s="7">
        <v>118.06063193166401</v>
      </c>
      <c r="K11131" s="7">
        <v>50.913823553254701</v>
      </c>
      <c r="L11131" s="7">
        <v>91.195759191249493</v>
      </c>
      <c r="M11131" s="7">
        <v>70.817190282434794</v>
      </c>
      <c r="N11131" s="7">
        <v>135.94946805245399</v>
      </c>
      <c r="O11131" s="7">
        <v>131.09598162945801</v>
      </c>
      <c r="P11131" s="7">
        <v>125.258618092142</v>
      </c>
      <c r="Q11131" s="7">
        <v>106.510412504228</v>
      </c>
    </row>
    <row r="11132" spans="1:17">
      <c r="A11132" s="6">
        <v>2018</v>
      </c>
      <c r="B11132" s="6" t="s">
        <v>2923</v>
      </c>
      <c r="C11132" s="6">
        <v>610924</v>
      </c>
      <c r="D11132">
        <f t="shared" si="346"/>
        <v>61</v>
      </c>
      <c r="E11132" t="str">
        <f>VLOOKUP(D11132,'Regionalism Code'!B:C,2,FALSE)</f>
        <v>陕西省</v>
      </c>
      <c r="F11132">
        <f t="shared" si="347"/>
        <v>6109</v>
      </c>
      <c r="G11132" t="str">
        <f>IF(F11132&gt;10000,"省直辖县市",VLOOKUP(F11132,'Regionalism Code'!H:I,2,FALSE))</f>
        <v>安康市</v>
      </c>
      <c r="H11132" s="7">
        <v>97.747280851805996</v>
      </c>
      <c r="I11132" s="7">
        <v>85.449335323887098</v>
      </c>
      <c r="J11132" s="7">
        <v>114.80394992906</v>
      </c>
      <c r="K11132" s="7">
        <v>57.111870905977902</v>
      </c>
      <c r="L11132" s="7">
        <v>92.891489852165805</v>
      </c>
      <c r="M11132" s="7">
        <v>64.355985352351695</v>
      </c>
      <c r="N11132" s="7">
        <v>125.32588437916399</v>
      </c>
      <c r="O11132" s="7">
        <v>133.43121276045699</v>
      </c>
      <c r="P11132" s="7">
        <v>109.24215913767701</v>
      </c>
      <c r="Q11132" s="7">
        <v>107.366197813912</v>
      </c>
    </row>
    <row r="11133" spans="1:17">
      <c r="A11133" s="6">
        <v>2016</v>
      </c>
      <c r="B11133" s="6" t="s">
        <v>2924</v>
      </c>
      <c r="C11133" s="6">
        <v>610925</v>
      </c>
      <c r="D11133">
        <f t="shared" si="346"/>
        <v>61</v>
      </c>
      <c r="E11133" t="str">
        <f>VLOOKUP(D11133,'Regionalism Code'!B:C,2,FALSE)</f>
        <v>陕西省</v>
      </c>
      <c r="F11133">
        <f t="shared" si="347"/>
        <v>6109</v>
      </c>
      <c r="G11133" t="str">
        <f>IF(F11133&gt;10000,"省直辖县市",VLOOKUP(F11133,'Regionalism Code'!H:I,2,FALSE))</f>
        <v>安康市</v>
      </c>
      <c r="H11133" s="7">
        <v>82.787869181102494</v>
      </c>
      <c r="I11133" s="7">
        <v>87.127530962957096</v>
      </c>
      <c r="J11133" s="7">
        <v>90.080360699986798</v>
      </c>
      <c r="K11133" s="7">
        <v>43.676319481712099</v>
      </c>
      <c r="L11133" s="7">
        <v>69.403654678577894</v>
      </c>
      <c r="M11133" s="7">
        <v>59.0780954069728</v>
      </c>
      <c r="N11133" s="7">
        <v>102.036611517363</v>
      </c>
      <c r="O11133" s="7">
        <v>104.858825649778</v>
      </c>
      <c r="P11133" s="7">
        <v>76.433870035324304</v>
      </c>
      <c r="Q11133" s="7">
        <v>55.2118362789938</v>
      </c>
    </row>
    <row r="11134" spans="1:17">
      <c r="A11134" s="6">
        <v>2017</v>
      </c>
      <c r="B11134" s="6" t="s">
        <v>2924</v>
      </c>
      <c r="C11134" s="6">
        <v>610925</v>
      </c>
      <c r="D11134">
        <f t="shared" si="346"/>
        <v>61</v>
      </c>
      <c r="E11134" t="str">
        <f>VLOOKUP(D11134,'Regionalism Code'!B:C,2,FALSE)</f>
        <v>陕西省</v>
      </c>
      <c r="F11134">
        <f t="shared" si="347"/>
        <v>6109</v>
      </c>
      <c r="G11134" t="str">
        <f>IF(F11134&gt;10000,"省直辖县市",VLOOKUP(F11134,'Regionalism Code'!H:I,2,FALSE))</f>
        <v>安康市</v>
      </c>
      <c r="H11134" s="7">
        <v>99.077093618425096</v>
      </c>
      <c r="I11134" s="7">
        <v>88.491593576760806</v>
      </c>
      <c r="J11134" s="7">
        <v>120.597927017028</v>
      </c>
      <c r="K11134" s="7">
        <v>49.032136302874598</v>
      </c>
      <c r="L11134" s="7">
        <v>96.577340311026703</v>
      </c>
      <c r="M11134" s="7">
        <v>70.875161513605306</v>
      </c>
      <c r="N11134" s="7">
        <v>143.18975388857501</v>
      </c>
      <c r="O11134" s="7">
        <v>131.57176217013799</v>
      </c>
      <c r="P11134" s="7">
        <v>122.87751458923</v>
      </c>
      <c r="Q11134" s="7">
        <v>94.929533725937006</v>
      </c>
    </row>
    <row r="11135" spans="1:17">
      <c r="A11135" s="6">
        <v>2018</v>
      </c>
      <c r="B11135" s="6" t="s">
        <v>2924</v>
      </c>
      <c r="C11135" s="6">
        <v>610925</v>
      </c>
      <c r="D11135">
        <f t="shared" si="346"/>
        <v>61</v>
      </c>
      <c r="E11135" t="str">
        <f>VLOOKUP(D11135,'Regionalism Code'!B:C,2,FALSE)</f>
        <v>陕西省</v>
      </c>
      <c r="F11135">
        <f t="shared" si="347"/>
        <v>6109</v>
      </c>
      <c r="G11135" t="str">
        <f>IF(F11135&gt;10000,"省直辖县市",VLOOKUP(F11135,'Regionalism Code'!H:I,2,FALSE))</f>
        <v>安康市</v>
      </c>
      <c r="H11135" s="7">
        <v>98.636767929261794</v>
      </c>
      <c r="I11135" s="7">
        <v>86.9399611967157</v>
      </c>
      <c r="J11135" s="7">
        <v>117.231546193897</v>
      </c>
      <c r="K11135" s="7">
        <v>58.959337992219403</v>
      </c>
      <c r="L11135" s="7">
        <v>101.560610293509</v>
      </c>
      <c r="M11135" s="7">
        <v>65.0387313442927</v>
      </c>
      <c r="N11135" s="7">
        <v>134.163112993581</v>
      </c>
      <c r="O11135" s="7">
        <v>130.07713459849401</v>
      </c>
      <c r="P11135" s="7">
        <v>109.157067962502</v>
      </c>
      <c r="Q11135" s="7">
        <v>103.475801677655</v>
      </c>
    </row>
    <row r="11136" spans="1:17">
      <c r="A11136" s="6">
        <v>2016</v>
      </c>
      <c r="B11136" s="6" t="s">
        <v>2925</v>
      </c>
      <c r="C11136" s="6">
        <v>610926</v>
      </c>
      <c r="D11136">
        <f t="shared" si="346"/>
        <v>61</v>
      </c>
      <c r="E11136" t="str">
        <f>VLOOKUP(D11136,'Regionalism Code'!B:C,2,FALSE)</f>
        <v>陕西省</v>
      </c>
      <c r="F11136">
        <f t="shared" si="347"/>
        <v>6109</v>
      </c>
      <c r="G11136" t="str">
        <f>IF(F11136&gt;10000,"省直辖县市",VLOOKUP(F11136,'Regionalism Code'!H:I,2,FALSE))</f>
        <v>安康市</v>
      </c>
      <c r="H11136" s="7">
        <v>86.606418394216703</v>
      </c>
      <c r="I11136" s="7">
        <v>88.530858153642001</v>
      </c>
      <c r="J11136" s="7">
        <v>88.406864400670202</v>
      </c>
      <c r="K11136" s="7">
        <v>43.762699232600198</v>
      </c>
      <c r="L11136" s="7">
        <v>68.667007470914797</v>
      </c>
      <c r="M11136" s="7">
        <v>61.007734717633902</v>
      </c>
      <c r="N11136" s="7">
        <v>98.740292620714996</v>
      </c>
      <c r="O11136" s="7">
        <v>101.358129761</v>
      </c>
      <c r="P11136" s="7">
        <v>81.215171669934605</v>
      </c>
      <c r="Q11136" s="7">
        <v>76.985556073349997</v>
      </c>
    </row>
    <row r="11137" spans="1:17">
      <c r="A11137" s="6">
        <v>2017</v>
      </c>
      <c r="B11137" s="6" t="s">
        <v>2925</v>
      </c>
      <c r="C11137" s="6">
        <v>610926</v>
      </c>
      <c r="D11137">
        <f t="shared" si="346"/>
        <v>61</v>
      </c>
      <c r="E11137" t="str">
        <f>VLOOKUP(D11137,'Regionalism Code'!B:C,2,FALSE)</f>
        <v>陕西省</v>
      </c>
      <c r="F11137">
        <f t="shared" si="347"/>
        <v>6109</v>
      </c>
      <c r="G11137" t="str">
        <f>IF(F11137&gt;10000,"省直辖县市",VLOOKUP(F11137,'Regionalism Code'!H:I,2,FALSE))</f>
        <v>安康市</v>
      </c>
      <c r="H11137" s="7">
        <v>101.03350551662901</v>
      </c>
      <c r="I11137" s="7">
        <v>89.835026542963007</v>
      </c>
      <c r="J11137" s="7">
        <v>122.75464479129801</v>
      </c>
      <c r="K11137" s="7">
        <v>52.505804487790499</v>
      </c>
      <c r="L11137" s="7">
        <v>97.735732468178099</v>
      </c>
      <c r="M11137" s="7">
        <v>73.679781788992699</v>
      </c>
      <c r="N11137" s="7">
        <v>141.212392624621</v>
      </c>
      <c r="O11137" s="7">
        <v>137.03728258129499</v>
      </c>
      <c r="P11137" s="7">
        <v>123.3548225592</v>
      </c>
      <c r="Q11137" s="7">
        <v>98.546123648002506</v>
      </c>
    </row>
    <row r="11138" spans="1:17">
      <c r="A11138" s="6">
        <v>2018</v>
      </c>
      <c r="B11138" s="6" t="s">
        <v>2925</v>
      </c>
      <c r="C11138" s="6">
        <v>610926</v>
      </c>
      <c r="D11138">
        <f t="shared" ref="D11138:D11201" si="348">INT(C11138/10000)</f>
        <v>61</v>
      </c>
      <c r="E11138" t="str">
        <f>VLOOKUP(D11138,'Regionalism Code'!B:C,2,FALSE)</f>
        <v>陕西省</v>
      </c>
      <c r="F11138">
        <f t="shared" ref="F11138:F11201" si="349">IF(OR(D11138=11,D11138=12,D11138=31,D11138=50),D11138*100,IF(MID(C11138,3,1)="9",C11138,INT(C11138/100)))</f>
        <v>6109</v>
      </c>
      <c r="G11138" t="str">
        <f>IF(F11138&gt;10000,"省直辖县市",VLOOKUP(F11138,'Regionalism Code'!H:I,2,FALSE))</f>
        <v>安康市</v>
      </c>
      <c r="H11138" s="7">
        <v>102.312529336631</v>
      </c>
      <c r="I11138" s="7">
        <v>88.1657314654598</v>
      </c>
      <c r="J11138" s="7">
        <v>120.756005763188</v>
      </c>
      <c r="K11138" s="7">
        <v>62.606595606209702</v>
      </c>
      <c r="L11138" s="7">
        <v>97.749021726540505</v>
      </c>
      <c r="M11138" s="7">
        <v>67.044756977892305</v>
      </c>
      <c r="N11138" s="7">
        <v>135.57182794603801</v>
      </c>
      <c r="O11138" s="7">
        <v>137.87126138845301</v>
      </c>
      <c r="P11138" s="7">
        <v>114.265405344526</v>
      </c>
      <c r="Q11138" s="7">
        <v>115.516555556955</v>
      </c>
    </row>
    <row r="11139" spans="1:17">
      <c r="A11139" s="6">
        <v>2016</v>
      </c>
      <c r="B11139" s="6" t="s">
        <v>2926</v>
      </c>
      <c r="C11139" s="6">
        <v>610927</v>
      </c>
      <c r="D11139">
        <f t="shared" si="348"/>
        <v>61</v>
      </c>
      <c r="E11139" t="str">
        <f>VLOOKUP(D11139,'Regionalism Code'!B:C,2,FALSE)</f>
        <v>陕西省</v>
      </c>
      <c r="F11139">
        <f t="shared" si="349"/>
        <v>6109</v>
      </c>
      <c r="G11139" t="str">
        <f>IF(F11139&gt;10000,"省直辖县市",VLOOKUP(F11139,'Regionalism Code'!H:I,2,FALSE))</f>
        <v>安康市</v>
      </c>
      <c r="H11139" s="7">
        <v>87.927539133907203</v>
      </c>
      <c r="I11139" s="7">
        <v>90.328935752500897</v>
      </c>
      <c r="J11139" s="7">
        <v>85.817481142347702</v>
      </c>
      <c r="K11139" s="7">
        <v>45.624733965981797</v>
      </c>
      <c r="L11139" s="7">
        <v>72.134343519101094</v>
      </c>
      <c r="M11139" s="7">
        <v>52.767096198214098</v>
      </c>
      <c r="N11139" s="7">
        <v>91.604115803320795</v>
      </c>
      <c r="O11139" s="7">
        <v>100.19272651048</v>
      </c>
      <c r="P11139" s="7">
        <v>76.626367898798506</v>
      </c>
      <c r="Q11139" s="7">
        <v>83.837858967498605</v>
      </c>
    </row>
    <row r="11140" spans="1:17">
      <c r="A11140" s="6">
        <v>2017</v>
      </c>
      <c r="B11140" s="6" t="s">
        <v>2926</v>
      </c>
      <c r="C11140" s="6">
        <v>610927</v>
      </c>
      <c r="D11140">
        <f t="shared" si="348"/>
        <v>61</v>
      </c>
      <c r="E11140" t="str">
        <f>VLOOKUP(D11140,'Regionalism Code'!B:C,2,FALSE)</f>
        <v>陕西省</v>
      </c>
      <c r="F11140">
        <f t="shared" si="349"/>
        <v>6109</v>
      </c>
      <c r="G11140" t="str">
        <f>IF(F11140&gt;10000,"省直辖县市",VLOOKUP(F11140,'Regionalism Code'!H:I,2,FALSE))</f>
        <v>安康市</v>
      </c>
      <c r="H11140" s="7">
        <v>102.27896990972</v>
      </c>
      <c r="I11140" s="7">
        <v>93.1721353155706</v>
      </c>
      <c r="J11140" s="7">
        <v>121.758978328052</v>
      </c>
      <c r="K11140" s="7">
        <v>56.2742585817725</v>
      </c>
      <c r="L11140" s="7">
        <v>98.844683127594607</v>
      </c>
      <c r="M11140" s="7">
        <v>75.028699343986801</v>
      </c>
      <c r="N11140" s="7">
        <v>137.43185642144499</v>
      </c>
      <c r="O11140" s="7">
        <v>135.03939456711501</v>
      </c>
      <c r="P11140" s="7">
        <v>126.241168119294</v>
      </c>
      <c r="Q11140" s="7">
        <v>96.957580270384398</v>
      </c>
    </row>
    <row r="11141" spans="1:17">
      <c r="A11141" s="6">
        <v>2018</v>
      </c>
      <c r="B11141" s="6" t="s">
        <v>2926</v>
      </c>
      <c r="C11141" s="6">
        <v>610927</v>
      </c>
      <c r="D11141">
        <f t="shared" si="348"/>
        <v>61</v>
      </c>
      <c r="E11141" t="str">
        <f>VLOOKUP(D11141,'Regionalism Code'!B:C,2,FALSE)</f>
        <v>陕西省</v>
      </c>
      <c r="F11141">
        <f t="shared" si="349"/>
        <v>6109</v>
      </c>
      <c r="G11141" t="str">
        <f>IF(F11141&gt;10000,"省直辖县市",VLOOKUP(F11141,'Regionalism Code'!H:I,2,FALSE))</f>
        <v>安康市</v>
      </c>
      <c r="H11141" s="7">
        <v>101.36479112072401</v>
      </c>
      <c r="I11141" s="7">
        <v>90.831840936852998</v>
      </c>
      <c r="J11141" s="7">
        <v>117.932797626287</v>
      </c>
      <c r="K11141" s="7">
        <v>66.808245094244398</v>
      </c>
      <c r="L11141" s="7">
        <v>100.229963010799</v>
      </c>
      <c r="M11141" s="7">
        <v>68.086336948708393</v>
      </c>
      <c r="N11141" s="7">
        <v>128.59875337357599</v>
      </c>
      <c r="O11141" s="7">
        <v>135.13253279258501</v>
      </c>
      <c r="P11141" s="7">
        <v>107.586464377707</v>
      </c>
      <c r="Q11141" s="7">
        <v>106.04392271255701</v>
      </c>
    </row>
    <row r="11142" spans="1:17">
      <c r="A11142" s="6">
        <v>2016</v>
      </c>
      <c r="B11142" s="6" t="s">
        <v>2927</v>
      </c>
      <c r="C11142" s="6">
        <v>610928</v>
      </c>
      <c r="D11142">
        <f t="shared" si="348"/>
        <v>61</v>
      </c>
      <c r="E11142" t="str">
        <f>VLOOKUP(D11142,'Regionalism Code'!B:C,2,FALSE)</f>
        <v>陕西省</v>
      </c>
      <c r="F11142">
        <f t="shared" si="349"/>
        <v>6109</v>
      </c>
      <c r="G11142" t="str">
        <f>IF(F11142&gt;10000,"省直辖县市",VLOOKUP(F11142,'Regionalism Code'!H:I,2,FALSE))</f>
        <v>安康市</v>
      </c>
      <c r="H11142" s="7">
        <v>84.807737910525105</v>
      </c>
      <c r="I11142" s="7">
        <v>86.172658688327999</v>
      </c>
      <c r="J11142" s="7">
        <v>84.5689436864116</v>
      </c>
      <c r="K11142" s="7">
        <v>34.896677251360401</v>
      </c>
      <c r="L11142" s="7">
        <v>54.622402262283501</v>
      </c>
      <c r="M11142" s="7">
        <v>58.5556686286792</v>
      </c>
      <c r="N11142" s="7">
        <v>108.736743363112</v>
      </c>
      <c r="O11142" s="7">
        <v>93.068802767794494</v>
      </c>
      <c r="P11142" s="7">
        <v>77.315062053279703</v>
      </c>
      <c r="Q11142" s="7">
        <v>80.739909672008395</v>
      </c>
    </row>
    <row r="11143" spans="1:17">
      <c r="A11143" s="6">
        <v>2017</v>
      </c>
      <c r="B11143" s="6" t="s">
        <v>2927</v>
      </c>
      <c r="C11143" s="6">
        <v>610928</v>
      </c>
      <c r="D11143">
        <f t="shared" si="348"/>
        <v>61</v>
      </c>
      <c r="E11143" t="str">
        <f>VLOOKUP(D11143,'Regionalism Code'!B:C,2,FALSE)</f>
        <v>陕西省</v>
      </c>
      <c r="F11143">
        <f t="shared" si="349"/>
        <v>6109</v>
      </c>
      <c r="G11143" t="str">
        <f>IF(F11143&gt;10000,"省直辖县市",VLOOKUP(F11143,'Regionalism Code'!H:I,2,FALSE))</f>
        <v>安康市</v>
      </c>
      <c r="H11143" s="7">
        <v>97.277614769598202</v>
      </c>
      <c r="I11143" s="7">
        <v>86.574031864345599</v>
      </c>
      <c r="J11143" s="7">
        <v>114.12905959162001</v>
      </c>
      <c r="K11143" s="7">
        <v>39.132226245428797</v>
      </c>
      <c r="L11143" s="7">
        <v>81.952142377694997</v>
      </c>
      <c r="M11143" s="7">
        <v>67.394808164677897</v>
      </c>
      <c r="N11143" s="7">
        <v>136.79495183962999</v>
      </c>
      <c r="O11143" s="7">
        <v>128.20922352447599</v>
      </c>
      <c r="P11143" s="7">
        <v>116.907649881296</v>
      </c>
      <c r="Q11143" s="7">
        <v>102.004870266498</v>
      </c>
    </row>
    <row r="11144" spans="1:17">
      <c r="A11144" s="6">
        <v>2018</v>
      </c>
      <c r="B11144" s="6" t="s">
        <v>2927</v>
      </c>
      <c r="C11144" s="6">
        <v>610928</v>
      </c>
      <c r="D11144">
        <f t="shared" si="348"/>
        <v>61</v>
      </c>
      <c r="E11144" t="str">
        <f>VLOOKUP(D11144,'Regionalism Code'!B:C,2,FALSE)</f>
        <v>陕西省</v>
      </c>
      <c r="F11144">
        <f t="shared" si="349"/>
        <v>6109</v>
      </c>
      <c r="G11144" t="str">
        <f>IF(F11144&gt;10000,"省直辖县市",VLOOKUP(F11144,'Regionalism Code'!H:I,2,FALSE))</f>
        <v>安康市</v>
      </c>
      <c r="H11144" s="7">
        <v>96.299634294159105</v>
      </c>
      <c r="I11144" s="7">
        <v>82.668612632458405</v>
      </c>
      <c r="J11144" s="7">
        <v>108.242253355112</v>
      </c>
      <c r="K11144" s="7">
        <v>43.158718151892103</v>
      </c>
      <c r="L11144" s="7">
        <v>77.096972308678602</v>
      </c>
      <c r="M11144" s="7">
        <v>57.9499053786422</v>
      </c>
      <c r="N11144" s="7">
        <v>133.76771317752701</v>
      </c>
      <c r="O11144" s="7">
        <v>120.93499286919101</v>
      </c>
      <c r="P11144" s="7">
        <v>105.59051177861799</v>
      </c>
      <c r="Q11144" s="7">
        <v>119.6132950387</v>
      </c>
    </row>
    <row r="11145" spans="1:17">
      <c r="A11145" s="6">
        <v>2016</v>
      </c>
      <c r="B11145" s="6" t="s">
        <v>2928</v>
      </c>
      <c r="C11145" s="6">
        <v>610929</v>
      </c>
      <c r="D11145">
        <f t="shared" si="348"/>
        <v>61</v>
      </c>
      <c r="E11145" t="str">
        <f>VLOOKUP(D11145,'Regionalism Code'!B:C,2,FALSE)</f>
        <v>陕西省</v>
      </c>
      <c r="F11145">
        <f t="shared" si="349"/>
        <v>6109</v>
      </c>
      <c r="G11145" t="str">
        <f>IF(F11145&gt;10000,"省直辖县市",VLOOKUP(F11145,'Regionalism Code'!H:I,2,FALSE))</f>
        <v>安康市</v>
      </c>
      <c r="H11145" s="7">
        <v>88.743460214127893</v>
      </c>
      <c r="I11145" s="7">
        <v>89.283312087685502</v>
      </c>
      <c r="J11145" s="7">
        <v>87.234791767802506</v>
      </c>
      <c r="K11145" s="7">
        <v>42.591063297673401</v>
      </c>
      <c r="L11145" s="7">
        <v>59.556378305545898</v>
      </c>
      <c r="M11145" s="7">
        <v>61.441037876697003</v>
      </c>
      <c r="N11145" s="7">
        <v>103.393670675693</v>
      </c>
      <c r="O11145" s="7">
        <v>101.083087399446</v>
      </c>
      <c r="P11145" s="7">
        <v>73.704443344811395</v>
      </c>
      <c r="Q11145" s="7">
        <v>89.707798403654905</v>
      </c>
    </row>
    <row r="11146" spans="1:17">
      <c r="A11146" s="6">
        <v>2017</v>
      </c>
      <c r="B11146" s="6" t="s">
        <v>2928</v>
      </c>
      <c r="C11146" s="6">
        <v>610929</v>
      </c>
      <c r="D11146">
        <f t="shared" si="348"/>
        <v>61</v>
      </c>
      <c r="E11146" t="str">
        <f>VLOOKUP(D11146,'Regionalism Code'!B:C,2,FALSE)</f>
        <v>陕西省</v>
      </c>
      <c r="F11146">
        <f t="shared" si="349"/>
        <v>6109</v>
      </c>
      <c r="G11146" t="str">
        <f>IF(F11146&gt;10000,"省直辖县市",VLOOKUP(F11146,'Regionalism Code'!H:I,2,FALSE))</f>
        <v>安康市</v>
      </c>
      <c r="H11146" s="7">
        <v>100.553728977476</v>
      </c>
      <c r="I11146" s="7">
        <v>90.236803718809199</v>
      </c>
      <c r="J11146" s="7">
        <v>119.07696442559499</v>
      </c>
      <c r="K11146" s="7">
        <v>48.2819302770204</v>
      </c>
      <c r="L11146" s="7">
        <v>87.794776408038004</v>
      </c>
      <c r="M11146" s="7">
        <v>70.691574569675495</v>
      </c>
      <c r="N11146" s="7">
        <v>141.55687822142099</v>
      </c>
      <c r="O11146" s="7">
        <v>133.401374097348</v>
      </c>
      <c r="P11146" s="7">
        <v>119.235292553736</v>
      </c>
      <c r="Q11146" s="7">
        <v>100.966540000883</v>
      </c>
    </row>
    <row r="11147" spans="1:17">
      <c r="A11147" s="6">
        <v>2018</v>
      </c>
      <c r="B11147" s="6" t="s">
        <v>2928</v>
      </c>
      <c r="C11147" s="6">
        <v>610929</v>
      </c>
      <c r="D11147">
        <f t="shared" si="348"/>
        <v>61</v>
      </c>
      <c r="E11147" t="str">
        <f>VLOOKUP(D11147,'Regionalism Code'!B:C,2,FALSE)</f>
        <v>陕西省</v>
      </c>
      <c r="F11147">
        <f t="shared" si="349"/>
        <v>6109</v>
      </c>
      <c r="G11147" t="str">
        <f>IF(F11147&gt;10000,"省直辖县市",VLOOKUP(F11147,'Regionalism Code'!H:I,2,FALSE))</f>
        <v>安康市</v>
      </c>
      <c r="H11147" s="7">
        <v>98.913973487907697</v>
      </c>
      <c r="I11147" s="7">
        <v>86.537083031498398</v>
      </c>
      <c r="J11147" s="7">
        <v>115.631509689992</v>
      </c>
      <c r="K11147" s="7">
        <v>54.8807649881674</v>
      </c>
      <c r="L11147" s="7">
        <v>86.549571885262694</v>
      </c>
      <c r="M11147" s="7">
        <v>65.102993093341496</v>
      </c>
      <c r="N11147" s="7">
        <v>137.968925412581</v>
      </c>
      <c r="O11147" s="7">
        <v>130.621961476293</v>
      </c>
      <c r="P11147" s="7">
        <v>107.214702413954</v>
      </c>
      <c r="Q11147" s="7">
        <v>109.409894723661</v>
      </c>
    </row>
    <row r="11148" spans="1:17">
      <c r="A11148" s="6">
        <v>2016</v>
      </c>
      <c r="B11148" s="6" t="s">
        <v>2929</v>
      </c>
      <c r="C11148" s="6">
        <v>611002</v>
      </c>
      <c r="D11148">
        <f t="shared" si="348"/>
        <v>61</v>
      </c>
      <c r="E11148" t="str">
        <f>VLOOKUP(D11148,'Regionalism Code'!B:C,2,FALSE)</f>
        <v>陕西省</v>
      </c>
      <c r="F11148">
        <f t="shared" si="349"/>
        <v>6110</v>
      </c>
      <c r="G11148" t="str">
        <f>IF(F11148&gt;10000,"省直辖县市",VLOOKUP(F11148,'Regionalism Code'!H:I,2,FALSE))</f>
        <v>商洛市</v>
      </c>
      <c r="H11148" s="7">
        <v>89.499300270537603</v>
      </c>
      <c r="I11148" s="7">
        <v>90.277699130018803</v>
      </c>
      <c r="J11148" s="7">
        <v>90.001358335230094</v>
      </c>
      <c r="K11148" s="7">
        <v>52.482728623497302</v>
      </c>
      <c r="L11148" s="7">
        <v>67.641889909845602</v>
      </c>
      <c r="M11148" s="7">
        <v>68.039654295308196</v>
      </c>
      <c r="N11148" s="7">
        <v>112.54920003567899</v>
      </c>
      <c r="O11148" s="7">
        <v>95.626271289898099</v>
      </c>
      <c r="P11148" s="7">
        <v>77.925179598775003</v>
      </c>
      <c r="Q11148" s="7">
        <v>86.022198456481803</v>
      </c>
    </row>
    <row r="11149" spans="1:17">
      <c r="A11149" s="6">
        <v>2017</v>
      </c>
      <c r="B11149" s="6" t="s">
        <v>2929</v>
      </c>
      <c r="C11149" s="6">
        <v>611002</v>
      </c>
      <c r="D11149">
        <f t="shared" si="348"/>
        <v>61</v>
      </c>
      <c r="E11149" t="str">
        <f>VLOOKUP(D11149,'Regionalism Code'!B:C,2,FALSE)</f>
        <v>陕西省</v>
      </c>
      <c r="F11149">
        <f t="shared" si="349"/>
        <v>6110</v>
      </c>
      <c r="G11149" t="str">
        <f>IF(F11149&gt;10000,"省直辖县市",VLOOKUP(F11149,'Regionalism Code'!H:I,2,FALSE))</f>
        <v>商洛市</v>
      </c>
      <c r="H11149" s="7">
        <v>101.670016402003</v>
      </c>
      <c r="I11149" s="7">
        <v>91.218634777607406</v>
      </c>
      <c r="J11149" s="7">
        <v>122.21847318219901</v>
      </c>
      <c r="K11149" s="7">
        <v>57.117445316755202</v>
      </c>
      <c r="L11149" s="7">
        <v>92.382468307083599</v>
      </c>
      <c r="M11149" s="7">
        <v>78.672111484837998</v>
      </c>
      <c r="N11149" s="7">
        <v>154.769083455584</v>
      </c>
      <c r="O11149" s="7">
        <v>129.10291014854599</v>
      </c>
      <c r="P11149" s="7">
        <v>117.801025974498</v>
      </c>
      <c r="Q11149" s="7">
        <v>98.846720679675499</v>
      </c>
    </row>
    <row r="11150" spans="1:17">
      <c r="A11150" s="6">
        <v>2018</v>
      </c>
      <c r="B11150" s="6" t="s">
        <v>2929</v>
      </c>
      <c r="C11150" s="6">
        <v>611002</v>
      </c>
      <c r="D11150">
        <f t="shared" si="348"/>
        <v>61</v>
      </c>
      <c r="E11150" t="str">
        <f>VLOOKUP(D11150,'Regionalism Code'!B:C,2,FALSE)</f>
        <v>陕西省</v>
      </c>
      <c r="F11150">
        <f t="shared" si="349"/>
        <v>6110</v>
      </c>
      <c r="G11150" t="str">
        <f>IF(F11150&gt;10000,"省直辖县市",VLOOKUP(F11150,'Regionalism Code'!H:I,2,FALSE))</f>
        <v>商洛市</v>
      </c>
      <c r="H11150" s="7">
        <v>103.867486796454</v>
      </c>
      <c r="I11150" s="7">
        <v>89.5618896729043</v>
      </c>
      <c r="J11150" s="7">
        <v>123.240081409493</v>
      </c>
      <c r="K11150" s="7">
        <v>63.464089836448302</v>
      </c>
      <c r="L11150" s="7">
        <v>95.154688760166593</v>
      </c>
      <c r="M11150" s="7">
        <v>68.484990192533104</v>
      </c>
      <c r="N11150" s="7">
        <v>148.751514251955</v>
      </c>
      <c r="O11150" s="7">
        <v>136.49709797194799</v>
      </c>
      <c r="P11150" s="7">
        <v>114.210931398708</v>
      </c>
      <c r="Q11150" s="7">
        <v>115.907605768539</v>
      </c>
    </row>
    <row r="11151" spans="1:17">
      <c r="A11151" s="6">
        <v>2016</v>
      </c>
      <c r="B11151" s="6" t="s">
        <v>2930</v>
      </c>
      <c r="C11151" s="6">
        <v>611021</v>
      </c>
      <c r="D11151">
        <f t="shared" si="348"/>
        <v>61</v>
      </c>
      <c r="E11151" t="str">
        <f>VLOOKUP(D11151,'Regionalism Code'!B:C,2,FALSE)</f>
        <v>陕西省</v>
      </c>
      <c r="F11151">
        <f t="shared" si="349"/>
        <v>6110</v>
      </c>
      <c r="G11151" t="str">
        <f>IF(F11151&gt;10000,"省直辖县市",VLOOKUP(F11151,'Regionalism Code'!H:I,2,FALSE))</f>
        <v>商洛市</v>
      </c>
      <c r="H11151" s="7">
        <v>83.428148370907394</v>
      </c>
      <c r="I11151" s="7">
        <v>84.785772070034994</v>
      </c>
      <c r="J11151" s="7">
        <v>76.3672178643927</v>
      </c>
      <c r="K11151" s="7">
        <v>33.765439199725499</v>
      </c>
      <c r="L11151" s="7">
        <v>53.173663261169203</v>
      </c>
      <c r="M11151" s="7">
        <v>53.722191660380801</v>
      </c>
      <c r="N11151" s="7">
        <v>95.728853003617701</v>
      </c>
      <c r="O11151" s="7">
        <v>82.783879264889094</v>
      </c>
      <c r="P11151" s="7">
        <v>73.128756816341905</v>
      </c>
      <c r="Q11151" s="7">
        <v>91.781231716960704</v>
      </c>
    </row>
    <row r="11152" spans="1:17">
      <c r="A11152" s="6">
        <v>2017</v>
      </c>
      <c r="B11152" s="6" t="s">
        <v>2930</v>
      </c>
      <c r="C11152" s="6">
        <v>611021</v>
      </c>
      <c r="D11152">
        <f t="shared" si="348"/>
        <v>61</v>
      </c>
      <c r="E11152" t="str">
        <f>VLOOKUP(D11152,'Regionalism Code'!B:C,2,FALSE)</f>
        <v>陕西省</v>
      </c>
      <c r="F11152">
        <f t="shared" si="349"/>
        <v>6110</v>
      </c>
      <c r="G11152" t="str">
        <f>IF(F11152&gt;10000,"省直辖县市",VLOOKUP(F11152,'Regionalism Code'!H:I,2,FALSE))</f>
        <v>商洛市</v>
      </c>
      <c r="H11152" s="7">
        <v>96.418557904736303</v>
      </c>
      <c r="I11152" s="7">
        <v>86.196893746292005</v>
      </c>
      <c r="J11152" s="7">
        <v>111.59625813997999</v>
      </c>
      <c r="K11152" s="7">
        <v>41.886140565321</v>
      </c>
      <c r="L11152" s="7">
        <v>77.729840662829503</v>
      </c>
      <c r="M11152" s="7">
        <v>67.850223342233704</v>
      </c>
      <c r="N11152" s="7">
        <v>139.372562844199</v>
      </c>
      <c r="O11152" s="7">
        <v>121.40188544903801</v>
      </c>
      <c r="P11152" s="7">
        <v>116.433566127622</v>
      </c>
      <c r="Q11152" s="7">
        <v>102.59593227910401</v>
      </c>
    </row>
    <row r="11153" spans="1:17">
      <c r="A11153" s="6">
        <v>2018</v>
      </c>
      <c r="B11153" s="6" t="s">
        <v>2930</v>
      </c>
      <c r="C11153" s="6">
        <v>611021</v>
      </c>
      <c r="D11153">
        <f t="shared" si="348"/>
        <v>61</v>
      </c>
      <c r="E11153" t="str">
        <f>VLOOKUP(D11153,'Regionalism Code'!B:C,2,FALSE)</f>
        <v>陕西省</v>
      </c>
      <c r="F11153">
        <f t="shared" si="349"/>
        <v>6110</v>
      </c>
      <c r="G11153" t="str">
        <f>IF(F11153&gt;10000,"省直辖县市",VLOOKUP(F11153,'Regionalism Code'!H:I,2,FALSE))</f>
        <v>商洛市</v>
      </c>
      <c r="H11153" s="7">
        <v>94.721742486681094</v>
      </c>
      <c r="I11153" s="7">
        <v>83.907377482602996</v>
      </c>
      <c r="J11153" s="7">
        <v>105.87706460825601</v>
      </c>
      <c r="K11153" s="7">
        <v>50.272651747309098</v>
      </c>
      <c r="L11153" s="7">
        <v>73.062318700494401</v>
      </c>
      <c r="M11153" s="7">
        <v>57.836006208992998</v>
      </c>
      <c r="N11153" s="7">
        <v>127.840426873426</v>
      </c>
      <c r="O11153" s="7">
        <v>119.44068989901101</v>
      </c>
      <c r="P11153" s="7">
        <v>105.959931187922</v>
      </c>
      <c r="Q11153" s="7">
        <v>110.16539846546399</v>
      </c>
    </row>
    <row r="11154" spans="1:17">
      <c r="A11154" s="6">
        <v>2016</v>
      </c>
      <c r="B11154" s="6" t="s">
        <v>2931</v>
      </c>
      <c r="C11154" s="6">
        <v>611022</v>
      </c>
      <c r="D11154">
        <f t="shared" si="348"/>
        <v>61</v>
      </c>
      <c r="E11154" t="str">
        <f>VLOOKUP(D11154,'Regionalism Code'!B:C,2,FALSE)</f>
        <v>陕西省</v>
      </c>
      <c r="F11154">
        <f t="shared" si="349"/>
        <v>6110</v>
      </c>
      <c r="G11154" t="str">
        <f>IF(F11154&gt;10000,"省直辖县市",VLOOKUP(F11154,'Regionalism Code'!H:I,2,FALSE))</f>
        <v>商洛市</v>
      </c>
      <c r="H11154" s="7">
        <v>78.793599659038307</v>
      </c>
      <c r="I11154" s="7">
        <v>84.973769986518207</v>
      </c>
      <c r="J11154" s="7">
        <v>85.654592805810907</v>
      </c>
      <c r="K11154" s="7">
        <v>45.933415796389198</v>
      </c>
      <c r="L11154" s="7">
        <v>66.412502956801006</v>
      </c>
      <c r="M11154" s="7">
        <v>56.134735671482801</v>
      </c>
      <c r="N11154" s="7">
        <v>103.19458246889501</v>
      </c>
      <c r="O11154" s="7">
        <v>95.374458472843898</v>
      </c>
      <c r="P11154" s="7">
        <v>71.279635527925294</v>
      </c>
      <c r="Q11154" s="7">
        <v>45.9240959307282</v>
      </c>
    </row>
    <row r="11155" spans="1:17">
      <c r="A11155" s="6">
        <v>2017</v>
      </c>
      <c r="B11155" s="6" t="s">
        <v>2931</v>
      </c>
      <c r="C11155" s="6">
        <v>611022</v>
      </c>
      <c r="D11155">
        <f t="shared" si="348"/>
        <v>61</v>
      </c>
      <c r="E11155" t="str">
        <f>VLOOKUP(D11155,'Regionalism Code'!B:C,2,FALSE)</f>
        <v>陕西省</v>
      </c>
      <c r="F11155">
        <f t="shared" si="349"/>
        <v>6110</v>
      </c>
      <c r="G11155" t="str">
        <f>IF(F11155&gt;10000,"省直辖县市",VLOOKUP(F11155,'Regionalism Code'!H:I,2,FALSE))</f>
        <v>商洛市</v>
      </c>
      <c r="H11155" s="7">
        <v>95.472435338651806</v>
      </c>
      <c r="I11155" s="7">
        <v>86.256244716928194</v>
      </c>
      <c r="J11155" s="7">
        <v>113.160184970842</v>
      </c>
      <c r="K11155" s="7">
        <v>46.486469690781803</v>
      </c>
      <c r="L11155" s="7">
        <v>92.045245867904399</v>
      </c>
      <c r="M11155" s="7">
        <v>63.810993195183599</v>
      </c>
      <c r="N11155" s="7">
        <v>133.955916722214</v>
      </c>
      <c r="O11155" s="7">
        <v>123.591583812682</v>
      </c>
      <c r="P11155" s="7">
        <v>115.04328906063</v>
      </c>
      <c r="Q11155" s="7">
        <v>93.768538722364596</v>
      </c>
    </row>
    <row r="11156" spans="1:17">
      <c r="A11156" s="6">
        <v>2018</v>
      </c>
      <c r="B11156" s="6" t="s">
        <v>2931</v>
      </c>
      <c r="C11156" s="6">
        <v>611022</v>
      </c>
      <c r="D11156">
        <f t="shared" si="348"/>
        <v>61</v>
      </c>
      <c r="E11156" t="str">
        <f>VLOOKUP(D11156,'Regionalism Code'!B:C,2,FALSE)</f>
        <v>陕西省</v>
      </c>
      <c r="F11156">
        <f t="shared" si="349"/>
        <v>6110</v>
      </c>
      <c r="G11156" t="str">
        <f>IF(F11156&gt;10000,"省直辖县市",VLOOKUP(F11156,'Regionalism Code'!H:I,2,FALSE))</f>
        <v>商洛市</v>
      </c>
      <c r="H11156" s="7">
        <v>96.412206453549103</v>
      </c>
      <c r="I11156" s="7">
        <v>83.314425108900494</v>
      </c>
      <c r="J11156" s="7">
        <v>109.12658736217</v>
      </c>
      <c r="K11156" s="7">
        <v>49.351668960183403</v>
      </c>
      <c r="L11156" s="7">
        <v>84.286097426178102</v>
      </c>
      <c r="M11156" s="7">
        <v>61.2064851948289</v>
      </c>
      <c r="N11156" s="7">
        <v>131.891767441513</v>
      </c>
      <c r="O11156" s="7">
        <v>120.578902789994</v>
      </c>
      <c r="P11156" s="7">
        <v>104.29135044972</v>
      </c>
      <c r="Q11156" s="7">
        <v>116.562710423848</v>
      </c>
    </row>
    <row r="11157" spans="1:17">
      <c r="A11157" s="6">
        <v>2016</v>
      </c>
      <c r="B11157" s="6" t="s">
        <v>2932</v>
      </c>
      <c r="C11157" s="6">
        <v>611023</v>
      </c>
      <c r="D11157">
        <f t="shared" si="348"/>
        <v>61</v>
      </c>
      <c r="E11157" t="str">
        <f>VLOOKUP(D11157,'Regionalism Code'!B:C,2,FALSE)</f>
        <v>陕西省</v>
      </c>
      <c r="F11157">
        <f t="shared" si="349"/>
        <v>6110</v>
      </c>
      <c r="G11157" t="str">
        <f>IF(F11157&gt;10000,"省直辖县市",VLOOKUP(F11157,'Regionalism Code'!H:I,2,FALSE))</f>
        <v>商洛市</v>
      </c>
      <c r="H11157" s="7">
        <v>85.839891318202902</v>
      </c>
      <c r="I11157" s="7">
        <v>87.723715915733194</v>
      </c>
      <c r="J11157" s="7">
        <v>84.573677199431202</v>
      </c>
      <c r="K11157" s="7">
        <v>40.368539259469699</v>
      </c>
      <c r="L11157" s="7">
        <v>63.053861444392702</v>
      </c>
      <c r="M11157" s="7">
        <v>60.092781063546397</v>
      </c>
      <c r="N11157" s="7">
        <v>99.912100934573303</v>
      </c>
      <c r="O11157" s="7">
        <v>94.947436630079693</v>
      </c>
      <c r="P11157" s="7">
        <v>75.502690615851193</v>
      </c>
      <c r="Q11157" s="7">
        <v>81.925699374440399</v>
      </c>
    </row>
    <row r="11158" spans="1:17">
      <c r="A11158" s="6">
        <v>2017</v>
      </c>
      <c r="B11158" s="6" t="s">
        <v>2932</v>
      </c>
      <c r="C11158" s="6">
        <v>611023</v>
      </c>
      <c r="D11158">
        <f t="shared" si="348"/>
        <v>61</v>
      </c>
      <c r="E11158" t="str">
        <f>VLOOKUP(D11158,'Regionalism Code'!B:C,2,FALSE)</f>
        <v>陕西省</v>
      </c>
      <c r="F11158">
        <f t="shared" si="349"/>
        <v>6110</v>
      </c>
      <c r="G11158" t="str">
        <f>IF(F11158&gt;10000,"省直辖县市",VLOOKUP(F11158,'Regionalism Code'!H:I,2,FALSE))</f>
        <v>商洛市</v>
      </c>
      <c r="H11158" s="7">
        <v>98.894532110781199</v>
      </c>
      <c r="I11158" s="7">
        <v>89.288176719167595</v>
      </c>
      <c r="J11158" s="7">
        <v>117.556263330481</v>
      </c>
      <c r="K11158" s="7">
        <v>49.298004546570603</v>
      </c>
      <c r="L11158" s="7">
        <v>89.584942291756803</v>
      </c>
      <c r="M11158" s="7">
        <v>71.5957012222065</v>
      </c>
      <c r="N11158" s="7">
        <v>139.603649670957</v>
      </c>
      <c r="O11158" s="7">
        <v>130.87874236475</v>
      </c>
      <c r="P11158" s="7">
        <v>114.72564101652</v>
      </c>
      <c r="Q11158" s="7">
        <v>96.7092835193463</v>
      </c>
    </row>
    <row r="11159" spans="1:17">
      <c r="A11159" s="6">
        <v>2018</v>
      </c>
      <c r="B11159" s="6" t="s">
        <v>2932</v>
      </c>
      <c r="C11159" s="6">
        <v>611023</v>
      </c>
      <c r="D11159">
        <f t="shared" si="348"/>
        <v>61</v>
      </c>
      <c r="E11159" t="str">
        <f>VLOOKUP(D11159,'Regionalism Code'!B:C,2,FALSE)</f>
        <v>陕西省</v>
      </c>
      <c r="F11159">
        <f t="shared" si="349"/>
        <v>6110</v>
      </c>
      <c r="G11159" t="str">
        <f>IF(F11159&gt;10000,"省直辖县市",VLOOKUP(F11159,'Regionalism Code'!H:I,2,FALSE))</f>
        <v>商洛市</v>
      </c>
      <c r="H11159" s="7">
        <v>98.520979183147105</v>
      </c>
      <c r="I11159" s="7">
        <v>86.9787501960584</v>
      </c>
      <c r="J11159" s="7">
        <v>113.892885477953</v>
      </c>
      <c r="K11159" s="7">
        <v>58.703683022303501</v>
      </c>
      <c r="L11159" s="7">
        <v>88.453441806835897</v>
      </c>
      <c r="M11159" s="7">
        <v>69.461599292133201</v>
      </c>
      <c r="N11159" s="7">
        <v>131.27066144306099</v>
      </c>
      <c r="O11159" s="7">
        <v>128.95224675236</v>
      </c>
      <c r="P11159" s="7">
        <v>105.53083463645</v>
      </c>
      <c r="Q11159" s="7">
        <v>108.706061181736</v>
      </c>
    </row>
    <row r="11160" spans="1:17">
      <c r="A11160" s="6">
        <v>2016</v>
      </c>
      <c r="B11160" s="6" t="s">
        <v>2933</v>
      </c>
      <c r="C11160" s="6">
        <v>611024</v>
      </c>
      <c r="D11160">
        <f t="shared" si="348"/>
        <v>61</v>
      </c>
      <c r="E11160" t="str">
        <f>VLOOKUP(D11160,'Regionalism Code'!B:C,2,FALSE)</f>
        <v>陕西省</v>
      </c>
      <c r="F11160">
        <f t="shared" si="349"/>
        <v>6110</v>
      </c>
      <c r="G11160" t="str">
        <f>IF(F11160&gt;10000,"省直辖县市",VLOOKUP(F11160,'Regionalism Code'!H:I,2,FALSE))</f>
        <v>商洛市</v>
      </c>
      <c r="H11160" s="7">
        <v>81.843878096057907</v>
      </c>
      <c r="I11160" s="7">
        <v>83.529559316256794</v>
      </c>
      <c r="J11160" s="7">
        <v>81.061625750429599</v>
      </c>
      <c r="K11160" s="7">
        <v>33.740101946067199</v>
      </c>
      <c r="L11160" s="7">
        <v>57.246987676419799</v>
      </c>
      <c r="M11160" s="7">
        <v>54.6664048122229</v>
      </c>
      <c r="N11160" s="7">
        <v>99.1887627698312</v>
      </c>
      <c r="O11160" s="7">
        <v>90.1261918874023</v>
      </c>
      <c r="P11160" s="7">
        <v>76.211135266810601</v>
      </c>
      <c r="Q11160" s="7">
        <v>77.704272491524804</v>
      </c>
    </row>
    <row r="11161" spans="1:17">
      <c r="A11161" s="6">
        <v>2017</v>
      </c>
      <c r="B11161" s="6" t="s">
        <v>2933</v>
      </c>
      <c r="C11161" s="6">
        <v>611024</v>
      </c>
      <c r="D11161">
        <f t="shared" si="348"/>
        <v>61</v>
      </c>
      <c r="E11161" t="str">
        <f>VLOOKUP(D11161,'Regionalism Code'!B:C,2,FALSE)</f>
        <v>陕西省</v>
      </c>
      <c r="F11161">
        <f t="shared" si="349"/>
        <v>6110</v>
      </c>
      <c r="G11161" t="str">
        <f>IF(F11161&gt;10000,"省直辖县市",VLOOKUP(F11161,'Regionalism Code'!H:I,2,FALSE))</f>
        <v>商洛市</v>
      </c>
      <c r="H11161" s="7">
        <v>95.810098647252801</v>
      </c>
      <c r="I11161" s="7">
        <v>85.569475239433999</v>
      </c>
      <c r="J11161" s="7">
        <v>112.824254903349</v>
      </c>
      <c r="K11161" s="7">
        <v>42.3595922422017</v>
      </c>
      <c r="L11161" s="7">
        <v>84.625456985089102</v>
      </c>
      <c r="M11161" s="7">
        <v>65.526802527016102</v>
      </c>
      <c r="N11161" s="7">
        <v>133.07925553017299</v>
      </c>
      <c r="O11161" s="7">
        <v>126.351211334444</v>
      </c>
      <c r="P11161" s="7">
        <v>115.82653458902701</v>
      </c>
      <c r="Q11161" s="7">
        <v>98.712907705319594</v>
      </c>
    </row>
    <row r="11162" spans="1:17">
      <c r="A11162" s="6">
        <v>2018</v>
      </c>
      <c r="B11162" s="6" t="s">
        <v>2933</v>
      </c>
      <c r="C11162" s="6">
        <v>611024</v>
      </c>
      <c r="D11162">
        <f t="shared" si="348"/>
        <v>61</v>
      </c>
      <c r="E11162" t="str">
        <f>VLOOKUP(D11162,'Regionalism Code'!B:C,2,FALSE)</f>
        <v>陕西省</v>
      </c>
      <c r="F11162">
        <f t="shared" si="349"/>
        <v>6110</v>
      </c>
      <c r="G11162" t="str">
        <f>IF(F11162&gt;10000,"省直辖县市",VLOOKUP(F11162,'Regionalism Code'!H:I,2,FALSE))</f>
        <v>商洛市</v>
      </c>
      <c r="H11162" s="7">
        <v>96.361503132598401</v>
      </c>
      <c r="I11162" s="7">
        <v>82.902367155538997</v>
      </c>
      <c r="J11162" s="7">
        <v>107.889488039699</v>
      </c>
      <c r="K11162" s="7">
        <v>46.255301635813801</v>
      </c>
      <c r="L11162" s="7">
        <v>74.101247765348504</v>
      </c>
      <c r="M11162" s="7">
        <v>58.067361753427399</v>
      </c>
      <c r="N11162" s="7">
        <v>126.934007894269</v>
      </c>
      <c r="O11162" s="7">
        <v>125.079397254116</v>
      </c>
      <c r="P11162" s="7">
        <v>106.694828225273</v>
      </c>
      <c r="Q11162" s="7">
        <v>119.86105998977401</v>
      </c>
    </row>
    <row r="11163" spans="1:17">
      <c r="A11163" s="6">
        <v>2016</v>
      </c>
      <c r="B11163" s="6" t="s">
        <v>2934</v>
      </c>
      <c r="C11163" s="6">
        <v>611025</v>
      </c>
      <c r="D11163">
        <f t="shared" si="348"/>
        <v>61</v>
      </c>
      <c r="E11163" t="str">
        <f>VLOOKUP(D11163,'Regionalism Code'!B:C,2,FALSE)</f>
        <v>陕西省</v>
      </c>
      <c r="F11163">
        <f t="shared" si="349"/>
        <v>6110</v>
      </c>
      <c r="G11163" t="str">
        <f>IF(F11163&gt;10000,"省直辖县市",VLOOKUP(F11163,'Regionalism Code'!H:I,2,FALSE))</f>
        <v>商洛市</v>
      </c>
      <c r="H11163" s="7">
        <v>81.483390888977397</v>
      </c>
      <c r="I11163" s="7">
        <v>85.830317636158497</v>
      </c>
      <c r="J11163" s="7">
        <v>88.352560439128595</v>
      </c>
      <c r="K11163" s="7">
        <v>41.230128486388601</v>
      </c>
      <c r="L11163" s="7">
        <v>72.196603837232402</v>
      </c>
      <c r="M11163" s="7">
        <v>59.303320468044397</v>
      </c>
      <c r="N11163" s="7">
        <v>92.197953396530593</v>
      </c>
      <c r="O11163" s="7">
        <v>105.336180390167</v>
      </c>
      <c r="P11163" s="7">
        <v>78.399526246280203</v>
      </c>
      <c r="Q11163" s="7">
        <v>54.652532378694403</v>
      </c>
    </row>
    <row r="11164" spans="1:17">
      <c r="A11164" s="6">
        <v>2017</v>
      </c>
      <c r="B11164" s="6" t="s">
        <v>2934</v>
      </c>
      <c r="C11164" s="6">
        <v>611025</v>
      </c>
      <c r="D11164">
        <f t="shared" si="348"/>
        <v>61</v>
      </c>
      <c r="E11164" t="str">
        <f>VLOOKUP(D11164,'Regionalism Code'!B:C,2,FALSE)</f>
        <v>陕西省</v>
      </c>
      <c r="F11164">
        <f t="shared" si="349"/>
        <v>6110</v>
      </c>
      <c r="G11164" t="str">
        <f>IF(F11164&gt;10000,"省直辖县市",VLOOKUP(F11164,'Regionalism Code'!H:I,2,FALSE))</f>
        <v>商洛市</v>
      </c>
      <c r="H11164" s="7">
        <v>98.023103575736997</v>
      </c>
      <c r="I11164" s="7">
        <v>87.795025256786403</v>
      </c>
      <c r="J11164" s="7">
        <v>117.011950876741</v>
      </c>
      <c r="K11164" s="7">
        <v>47.205438337285997</v>
      </c>
      <c r="L11164" s="7">
        <v>92.550542829241806</v>
      </c>
      <c r="M11164" s="7">
        <v>72.465812631236105</v>
      </c>
      <c r="N11164" s="7">
        <v>128.89298733636201</v>
      </c>
      <c r="O11164" s="7">
        <v>134.40426692877699</v>
      </c>
      <c r="P11164" s="7">
        <v>118.200831683058</v>
      </c>
      <c r="Q11164" s="7">
        <v>97.296298277845196</v>
      </c>
    </row>
    <row r="11165" spans="1:17">
      <c r="A11165" s="6">
        <v>2018</v>
      </c>
      <c r="B11165" s="6" t="s">
        <v>2934</v>
      </c>
      <c r="C11165" s="6">
        <v>611025</v>
      </c>
      <c r="D11165">
        <f t="shared" si="348"/>
        <v>61</v>
      </c>
      <c r="E11165" t="str">
        <f>VLOOKUP(D11165,'Regionalism Code'!B:C,2,FALSE)</f>
        <v>陕西省</v>
      </c>
      <c r="F11165">
        <f t="shared" si="349"/>
        <v>6110</v>
      </c>
      <c r="G11165" t="str">
        <f>IF(F11165&gt;10000,"省直辖县市",VLOOKUP(F11165,'Regionalism Code'!H:I,2,FALSE))</f>
        <v>商洛市</v>
      </c>
      <c r="H11165" s="7">
        <v>97.619345905848206</v>
      </c>
      <c r="I11165" s="7">
        <v>84.633855859839599</v>
      </c>
      <c r="J11165" s="7">
        <v>111.56709620133699</v>
      </c>
      <c r="K11165" s="7">
        <v>52.188063595036702</v>
      </c>
      <c r="L11165" s="7">
        <v>91.180512303695096</v>
      </c>
      <c r="M11165" s="7">
        <v>60.027387116140197</v>
      </c>
      <c r="N11165" s="7">
        <v>124.379004465577</v>
      </c>
      <c r="O11165" s="7">
        <v>128.08427590286999</v>
      </c>
      <c r="P11165" s="7">
        <v>107.3203428585</v>
      </c>
      <c r="Q11165" s="7">
        <v>115.157912479324</v>
      </c>
    </row>
    <row r="11166" spans="1:17">
      <c r="A11166" s="6">
        <v>2016</v>
      </c>
      <c r="B11166" s="6" t="s">
        <v>2935</v>
      </c>
      <c r="C11166" s="6">
        <v>611026</v>
      </c>
      <c r="D11166">
        <f t="shared" si="348"/>
        <v>61</v>
      </c>
      <c r="E11166" t="str">
        <f>VLOOKUP(D11166,'Regionalism Code'!B:C,2,FALSE)</f>
        <v>陕西省</v>
      </c>
      <c r="F11166">
        <f t="shared" si="349"/>
        <v>6110</v>
      </c>
      <c r="G11166" t="str">
        <f>IF(F11166&gt;10000,"省直辖县市",VLOOKUP(F11166,'Regionalism Code'!H:I,2,FALSE))</f>
        <v>商洛市</v>
      </c>
      <c r="H11166" s="7">
        <v>80.524678793687201</v>
      </c>
      <c r="I11166" s="7">
        <v>87.813308186106198</v>
      </c>
      <c r="J11166" s="7">
        <v>77.443560706780701</v>
      </c>
      <c r="K11166" s="7">
        <v>36.022816055737401</v>
      </c>
      <c r="L11166" s="7">
        <v>58.6237587349232</v>
      </c>
      <c r="M11166" s="7">
        <v>52.2296936201923</v>
      </c>
      <c r="N11166" s="7">
        <v>85.313310779074698</v>
      </c>
      <c r="O11166" s="7">
        <v>90.164142915817905</v>
      </c>
      <c r="P11166" s="7">
        <v>73.036374618793104</v>
      </c>
      <c r="Q11166" s="7">
        <v>62.061557801351597</v>
      </c>
    </row>
    <row r="11167" spans="1:17">
      <c r="A11167" s="6">
        <v>2017</v>
      </c>
      <c r="B11167" s="6" t="s">
        <v>2935</v>
      </c>
      <c r="C11167" s="6">
        <v>611026</v>
      </c>
      <c r="D11167">
        <f t="shared" si="348"/>
        <v>61</v>
      </c>
      <c r="E11167" t="str">
        <f>VLOOKUP(D11167,'Regionalism Code'!B:C,2,FALSE)</f>
        <v>陕西省</v>
      </c>
      <c r="F11167">
        <f t="shared" si="349"/>
        <v>6110</v>
      </c>
      <c r="G11167" t="str">
        <f>IF(F11167&gt;10000,"省直辖县市",VLOOKUP(F11167,'Regionalism Code'!H:I,2,FALSE))</f>
        <v>商洛市</v>
      </c>
      <c r="H11167" s="7">
        <v>100.750667204118</v>
      </c>
      <c r="I11167" s="7">
        <v>89.663145357339005</v>
      </c>
      <c r="J11167" s="7">
        <v>118.419130038719</v>
      </c>
      <c r="K11167" s="7">
        <v>45.561511457228498</v>
      </c>
      <c r="L11167" s="7">
        <v>89.238730414954304</v>
      </c>
      <c r="M11167" s="7">
        <v>68.098853618529603</v>
      </c>
      <c r="N11167" s="7">
        <v>139.100674854082</v>
      </c>
      <c r="O11167" s="7">
        <v>133.24314776745501</v>
      </c>
      <c r="P11167" s="7">
        <v>119.929629114218</v>
      </c>
      <c r="Q11167" s="7">
        <v>105.261243920854</v>
      </c>
    </row>
    <row r="11168" spans="1:17">
      <c r="A11168" s="6">
        <v>2018</v>
      </c>
      <c r="B11168" s="6" t="s">
        <v>2935</v>
      </c>
      <c r="C11168" s="6">
        <v>611026</v>
      </c>
      <c r="D11168">
        <f t="shared" si="348"/>
        <v>61</v>
      </c>
      <c r="E11168" t="str">
        <f>VLOOKUP(D11168,'Regionalism Code'!B:C,2,FALSE)</f>
        <v>陕西省</v>
      </c>
      <c r="F11168">
        <f t="shared" si="349"/>
        <v>6110</v>
      </c>
      <c r="G11168" t="str">
        <f>IF(F11168&gt;10000,"省直辖县市",VLOOKUP(F11168,'Regionalism Code'!H:I,2,FALSE))</f>
        <v>商洛市</v>
      </c>
      <c r="H11168" s="7">
        <v>100.338515008391</v>
      </c>
      <c r="I11168" s="7">
        <v>86.839953813235496</v>
      </c>
      <c r="J11168" s="7">
        <v>114.749962233544</v>
      </c>
      <c r="K11168" s="7">
        <v>55.341884978144499</v>
      </c>
      <c r="L11168" s="7">
        <v>82.650363690041203</v>
      </c>
      <c r="M11168" s="7">
        <v>60.543100158505403</v>
      </c>
      <c r="N11168" s="7">
        <v>136.87805495319901</v>
      </c>
      <c r="O11168" s="7">
        <v>131.062817609608</v>
      </c>
      <c r="P11168" s="7">
        <v>108.38360306928099</v>
      </c>
      <c r="Q11168" s="7">
        <v>118.728789293587</v>
      </c>
    </row>
    <row r="11169" spans="1:17">
      <c r="A11169" s="6">
        <v>2016</v>
      </c>
      <c r="B11169" s="6" t="s">
        <v>2757</v>
      </c>
      <c r="C11169" s="6">
        <v>620102</v>
      </c>
      <c r="D11169">
        <f t="shared" si="348"/>
        <v>62</v>
      </c>
      <c r="E11169" t="str">
        <f>VLOOKUP(D11169,'Regionalism Code'!B:C,2,FALSE)</f>
        <v>甘肃省</v>
      </c>
      <c r="F11169">
        <f t="shared" si="349"/>
        <v>6201</v>
      </c>
      <c r="G11169" t="str">
        <f>IF(F11169&gt;10000,"省直辖县市",VLOOKUP(F11169,'Regionalism Code'!H:I,2,FALSE))</f>
        <v>兰州市</v>
      </c>
      <c r="H11169" s="7">
        <v>95.491110566443894</v>
      </c>
      <c r="I11169" s="7">
        <v>104.274798616384</v>
      </c>
      <c r="J11169" s="7">
        <v>91.922713024916504</v>
      </c>
      <c r="K11169" s="7">
        <v>68.5042133408041</v>
      </c>
      <c r="L11169" s="7">
        <v>75.494151850688297</v>
      </c>
      <c r="M11169" s="7">
        <v>81.544320582865595</v>
      </c>
      <c r="N11169" s="7">
        <v>114.134044319352</v>
      </c>
      <c r="O11169" s="7">
        <v>89.984127125520104</v>
      </c>
      <c r="P11169" s="7">
        <v>86.654605551451496</v>
      </c>
      <c r="Q11169" s="7">
        <v>72.977711572500098</v>
      </c>
    </row>
    <row r="11170" spans="1:17">
      <c r="A11170" s="6">
        <v>2017</v>
      </c>
      <c r="B11170" s="6" t="s">
        <v>2757</v>
      </c>
      <c r="C11170" s="6">
        <v>620102</v>
      </c>
      <c r="D11170">
        <f t="shared" si="348"/>
        <v>62</v>
      </c>
      <c r="E11170" t="str">
        <f>VLOOKUP(D11170,'Regionalism Code'!B:C,2,FALSE)</f>
        <v>甘肃省</v>
      </c>
      <c r="F11170">
        <f t="shared" si="349"/>
        <v>6201</v>
      </c>
      <c r="G11170" t="str">
        <f>IF(F11170&gt;10000,"省直辖县市",VLOOKUP(F11170,'Regionalism Code'!H:I,2,FALSE))</f>
        <v>兰州市</v>
      </c>
      <c r="H11170" s="7">
        <v>109.697572708395</v>
      </c>
      <c r="I11170" s="7">
        <v>104.952179402277</v>
      </c>
      <c r="J11170" s="7">
        <v>132.062397318759</v>
      </c>
      <c r="K11170" s="7">
        <v>85.748460861387699</v>
      </c>
      <c r="L11170" s="7">
        <v>98.255230897775206</v>
      </c>
      <c r="M11170" s="7">
        <v>87.444769651554594</v>
      </c>
      <c r="N11170" s="7">
        <v>161.18103340282801</v>
      </c>
      <c r="O11170" s="7">
        <v>140.05557639603001</v>
      </c>
      <c r="P11170" s="7">
        <v>130.95856936788999</v>
      </c>
      <c r="Q11170" s="7">
        <v>84.733066169099502</v>
      </c>
    </row>
    <row r="11171" spans="1:17">
      <c r="A11171" s="6">
        <v>2018</v>
      </c>
      <c r="B11171" s="6" t="s">
        <v>2757</v>
      </c>
      <c r="C11171" s="6">
        <v>620102</v>
      </c>
      <c r="D11171">
        <f t="shared" si="348"/>
        <v>62</v>
      </c>
      <c r="E11171" t="str">
        <f>VLOOKUP(D11171,'Regionalism Code'!B:C,2,FALSE)</f>
        <v>甘肃省</v>
      </c>
      <c r="F11171">
        <f t="shared" si="349"/>
        <v>6201</v>
      </c>
      <c r="G11171" t="str">
        <f>IF(F11171&gt;10000,"省直辖县市",VLOOKUP(F11171,'Regionalism Code'!H:I,2,FALSE))</f>
        <v>兰州市</v>
      </c>
      <c r="H11171" s="7">
        <v>115.004763889451</v>
      </c>
      <c r="I11171" s="7">
        <v>103.99396527323</v>
      </c>
      <c r="J11171" s="7">
        <v>137.180988008637</v>
      </c>
      <c r="K11171" s="7">
        <v>84.447289006699904</v>
      </c>
      <c r="L11171" s="7">
        <v>116.676983861377</v>
      </c>
      <c r="M11171" s="7">
        <v>76.183005143476294</v>
      </c>
      <c r="N11171" s="7">
        <v>154.13309222870399</v>
      </c>
      <c r="O11171" s="7">
        <v>155.36990955571201</v>
      </c>
      <c r="P11171" s="7">
        <v>119.661379737568</v>
      </c>
      <c r="Q11171" s="7">
        <v>111.0715584954</v>
      </c>
    </row>
    <row r="11172" spans="1:17">
      <c r="A11172" s="6">
        <v>2016</v>
      </c>
      <c r="B11172" s="6" t="s">
        <v>2936</v>
      </c>
      <c r="C11172" s="6">
        <v>620103</v>
      </c>
      <c r="D11172">
        <f t="shared" si="348"/>
        <v>62</v>
      </c>
      <c r="E11172" t="str">
        <f>VLOOKUP(D11172,'Regionalism Code'!B:C,2,FALSE)</f>
        <v>甘肃省</v>
      </c>
      <c r="F11172">
        <f t="shared" si="349"/>
        <v>6201</v>
      </c>
      <c r="G11172" t="str">
        <f>IF(F11172&gt;10000,"省直辖县市",VLOOKUP(F11172,'Regionalism Code'!H:I,2,FALSE))</f>
        <v>兰州市</v>
      </c>
      <c r="H11172" s="7">
        <v>93.061366218854204</v>
      </c>
      <c r="I11172" s="7">
        <v>102.936175196234</v>
      </c>
      <c r="J11172" s="7">
        <v>87.010643079631507</v>
      </c>
      <c r="K11172" s="7">
        <v>64.934603384430005</v>
      </c>
      <c r="L11172" s="7">
        <v>68.9645057241367</v>
      </c>
      <c r="M11172" s="7">
        <v>77.827054779036303</v>
      </c>
      <c r="N11172" s="7">
        <v>110.017760999182</v>
      </c>
      <c r="O11172" s="7">
        <v>84.018053810018699</v>
      </c>
      <c r="P11172" s="7">
        <v>85.001535815027196</v>
      </c>
      <c r="Q11172" s="7">
        <v>71.455734624200602</v>
      </c>
    </row>
    <row r="11173" spans="1:17">
      <c r="A11173" s="6">
        <v>2017</v>
      </c>
      <c r="B11173" s="6" t="s">
        <v>2936</v>
      </c>
      <c r="C11173" s="6">
        <v>620103</v>
      </c>
      <c r="D11173">
        <f t="shared" si="348"/>
        <v>62</v>
      </c>
      <c r="E11173" t="str">
        <f>VLOOKUP(D11173,'Regionalism Code'!B:C,2,FALSE)</f>
        <v>甘肃省</v>
      </c>
      <c r="F11173">
        <f t="shared" si="349"/>
        <v>6201</v>
      </c>
      <c r="G11173" t="str">
        <f>IF(F11173&gt;10000,"省直辖县市",VLOOKUP(F11173,'Regionalism Code'!H:I,2,FALSE))</f>
        <v>兰州市</v>
      </c>
      <c r="H11173" s="7">
        <v>109.095805856848</v>
      </c>
      <c r="I11173" s="7">
        <v>103.54057320331501</v>
      </c>
      <c r="J11173" s="7">
        <v>125.565125269212</v>
      </c>
      <c r="K11173" s="7">
        <v>70.653075236247702</v>
      </c>
      <c r="L11173" s="7">
        <v>94.028615319913996</v>
      </c>
      <c r="M11173" s="7">
        <v>82.868543095010594</v>
      </c>
      <c r="N11173" s="7">
        <v>153.15434806621701</v>
      </c>
      <c r="O11173" s="7">
        <v>132.80995338934699</v>
      </c>
      <c r="P11173" s="7">
        <v>129.944720285133</v>
      </c>
      <c r="Q11173" s="7">
        <v>97.518403810198606</v>
      </c>
    </row>
    <row r="11174" spans="1:17">
      <c r="A11174" s="6">
        <v>2018</v>
      </c>
      <c r="B11174" s="6" t="s">
        <v>2936</v>
      </c>
      <c r="C11174" s="6">
        <v>620103</v>
      </c>
      <c r="D11174">
        <f t="shared" si="348"/>
        <v>62</v>
      </c>
      <c r="E11174" t="str">
        <f>VLOOKUP(D11174,'Regionalism Code'!B:C,2,FALSE)</f>
        <v>甘肃省</v>
      </c>
      <c r="F11174">
        <f t="shared" si="349"/>
        <v>6201</v>
      </c>
      <c r="G11174" t="str">
        <f>IF(F11174&gt;10000,"省直辖县市",VLOOKUP(F11174,'Regionalism Code'!H:I,2,FALSE))</f>
        <v>兰州市</v>
      </c>
      <c r="H11174" s="7">
        <v>111.5028886769</v>
      </c>
      <c r="I11174" s="7">
        <v>102.187458287231</v>
      </c>
      <c r="J11174" s="7">
        <v>127.756761854202</v>
      </c>
      <c r="K11174" s="7">
        <v>79.615058680091494</v>
      </c>
      <c r="L11174" s="7">
        <v>104.12988245544101</v>
      </c>
      <c r="M11174" s="7">
        <v>71.323345853497401</v>
      </c>
      <c r="N11174" s="7">
        <v>140.77966094879901</v>
      </c>
      <c r="O11174" s="7">
        <v>146.62604809031899</v>
      </c>
      <c r="P11174" s="7">
        <v>117.519798120923</v>
      </c>
      <c r="Q11174" s="7">
        <v>112.733241404374</v>
      </c>
    </row>
    <row r="11175" spans="1:17">
      <c r="A11175" s="6">
        <v>2016</v>
      </c>
      <c r="B11175" s="6" t="s">
        <v>2937</v>
      </c>
      <c r="C11175" s="6">
        <v>620104</v>
      </c>
      <c r="D11175">
        <f t="shared" si="348"/>
        <v>62</v>
      </c>
      <c r="E11175" t="str">
        <f>VLOOKUP(D11175,'Regionalism Code'!B:C,2,FALSE)</f>
        <v>甘肃省</v>
      </c>
      <c r="F11175">
        <f t="shared" si="349"/>
        <v>6201</v>
      </c>
      <c r="G11175" t="str">
        <f>IF(F11175&gt;10000,"省直辖县市",VLOOKUP(F11175,'Regionalism Code'!H:I,2,FALSE))</f>
        <v>兰州市</v>
      </c>
      <c r="H11175" s="7">
        <v>90.888651197204197</v>
      </c>
      <c r="I11175" s="7">
        <v>99.916687444954405</v>
      </c>
      <c r="J11175" s="7">
        <v>88.653234039487003</v>
      </c>
      <c r="K11175" s="7">
        <v>60.680338882245898</v>
      </c>
      <c r="L11175" s="7">
        <v>77.414976099288495</v>
      </c>
      <c r="M11175" s="7">
        <v>74.931697146922801</v>
      </c>
      <c r="N11175" s="7">
        <v>116.197124640144</v>
      </c>
      <c r="O11175" s="7">
        <v>81.684325479743407</v>
      </c>
      <c r="P11175" s="7">
        <v>85.071434998669901</v>
      </c>
      <c r="Q11175" s="7">
        <v>65.145900775096806</v>
      </c>
    </row>
    <row r="11176" spans="1:17">
      <c r="A11176" s="6">
        <v>2017</v>
      </c>
      <c r="B11176" s="6" t="s">
        <v>2937</v>
      </c>
      <c r="C11176" s="6">
        <v>620104</v>
      </c>
      <c r="D11176">
        <f t="shared" si="348"/>
        <v>62</v>
      </c>
      <c r="E11176" t="str">
        <f>VLOOKUP(D11176,'Regionalism Code'!B:C,2,FALSE)</f>
        <v>甘肃省</v>
      </c>
      <c r="F11176">
        <f t="shared" si="349"/>
        <v>6201</v>
      </c>
      <c r="G11176" t="str">
        <f>IF(F11176&gt;10000,"省直辖县市",VLOOKUP(F11176,'Regionalism Code'!H:I,2,FALSE))</f>
        <v>兰州市</v>
      </c>
      <c r="H11176" s="7">
        <v>107.729227446132</v>
      </c>
      <c r="I11176" s="7">
        <v>100.549108932914</v>
      </c>
      <c r="J11176" s="7">
        <v>125.47658473748101</v>
      </c>
      <c r="K11176" s="7">
        <v>61.823330462296902</v>
      </c>
      <c r="L11176" s="7">
        <v>97.322629602106801</v>
      </c>
      <c r="M11176" s="7">
        <v>79.996472316978796</v>
      </c>
      <c r="N11176" s="7">
        <v>161.164077171993</v>
      </c>
      <c r="O11176" s="7">
        <v>127.88427506091</v>
      </c>
      <c r="P11176" s="7">
        <v>128.218112019003</v>
      </c>
      <c r="Q11176" s="7">
        <v>99.194689580222303</v>
      </c>
    </row>
    <row r="11177" spans="1:17">
      <c r="A11177" s="6">
        <v>2018</v>
      </c>
      <c r="B11177" s="6" t="s">
        <v>2937</v>
      </c>
      <c r="C11177" s="6">
        <v>620104</v>
      </c>
      <c r="D11177">
        <f t="shared" si="348"/>
        <v>62</v>
      </c>
      <c r="E11177" t="str">
        <f>VLOOKUP(D11177,'Regionalism Code'!B:C,2,FALSE)</f>
        <v>甘肃省</v>
      </c>
      <c r="F11177">
        <f t="shared" si="349"/>
        <v>6201</v>
      </c>
      <c r="G11177" t="str">
        <f>IF(F11177&gt;10000,"省直辖县市",VLOOKUP(F11177,'Regionalism Code'!H:I,2,FALSE))</f>
        <v>兰州市</v>
      </c>
      <c r="H11177" s="7">
        <v>108.924153293817</v>
      </c>
      <c r="I11177" s="7">
        <v>99.264879297573202</v>
      </c>
      <c r="J11177" s="7">
        <v>126.640807031642</v>
      </c>
      <c r="K11177" s="7">
        <v>73.327286211769405</v>
      </c>
      <c r="L11177" s="7">
        <v>101.519611108619</v>
      </c>
      <c r="M11177" s="7">
        <v>70.970665408132902</v>
      </c>
      <c r="N11177" s="7">
        <v>153.75417522551999</v>
      </c>
      <c r="O11177" s="7">
        <v>137.12185394082201</v>
      </c>
      <c r="P11177" s="7">
        <v>117.31015826958701</v>
      </c>
      <c r="Q11177" s="7">
        <v>108.631610084062</v>
      </c>
    </row>
    <row r="11178" spans="1:17">
      <c r="A11178" s="6">
        <v>2016</v>
      </c>
      <c r="B11178" s="6" t="s">
        <v>2938</v>
      </c>
      <c r="C11178" s="6">
        <v>620105</v>
      </c>
      <c r="D11178">
        <f t="shared" si="348"/>
        <v>62</v>
      </c>
      <c r="E11178" t="str">
        <f>VLOOKUP(D11178,'Regionalism Code'!B:C,2,FALSE)</f>
        <v>甘肃省</v>
      </c>
      <c r="F11178">
        <f t="shared" si="349"/>
        <v>6201</v>
      </c>
      <c r="G11178" t="str">
        <f>IF(F11178&gt;10000,"省直辖县市",VLOOKUP(F11178,'Regionalism Code'!H:I,2,FALSE))</f>
        <v>兰州市</v>
      </c>
      <c r="H11178" s="7">
        <v>95.236691287288295</v>
      </c>
      <c r="I11178" s="7">
        <v>106.60672767417699</v>
      </c>
      <c r="J11178" s="7">
        <v>83.707210417787493</v>
      </c>
      <c r="K11178" s="7">
        <v>63.542570017810803</v>
      </c>
      <c r="L11178" s="7">
        <v>63.933275370385999</v>
      </c>
      <c r="M11178" s="7">
        <v>76.621335564594403</v>
      </c>
      <c r="N11178" s="7">
        <v>104.804773310008</v>
      </c>
      <c r="O11178" s="7">
        <v>81.307442420122598</v>
      </c>
      <c r="P11178" s="7">
        <v>84.787240182573001</v>
      </c>
      <c r="Q11178" s="7">
        <v>78.649747652426797</v>
      </c>
    </row>
    <row r="11179" spans="1:17">
      <c r="A11179" s="6">
        <v>2017</v>
      </c>
      <c r="B11179" s="6" t="s">
        <v>2938</v>
      </c>
      <c r="C11179" s="6">
        <v>620105</v>
      </c>
      <c r="D11179">
        <f t="shared" si="348"/>
        <v>62</v>
      </c>
      <c r="E11179" t="str">
        <f>VLOOKUP(D11179,'Regionalism Code'!B:C,2,FALSE)</f>
        <v>甘肃省</v>
      </c>
      <c r="F11179">
        <f t="shared" si="349"/>
        <v>6201</v>
      </c>
      <c r="G11179" t="str">
        <f>IF(F11179&gt;10000,"省直辖县市",VLOOKUP(F11179,'Regionalism Code'!H:I,2,FALSE))</f>
        <v>兰州市</v>
      </c>
      <c r="H11179" s="7">
        <v>111.232031525379</v>
      </c>
      <c r="I11179" s="7">
        <v>107.196334511007</v>
      </c>
      <c r="J11179" s="7">
        <v>123.13745876092899</v>
      </c>
      <c r="K11179" s="7">
        <v>76.512048798676403</v>
      </c>
      <c r="L11179" s="7">
        <v>90.265627816967196</v>
      </c>
      <c r="M11179" s="7">
        <v>84.440857891854094</v>
      </c>
      <c r="N11179" s="7">
        <v>150.74837351894999</v>
      </c>
      <c r="O11179" s="7">
        <v>129.62860699205399</v>
      </c>
      <c r="P11179" s="7">
        <v>126.37313322159299</v>
      </c>
      <c r="Q11179" s="7">
        <v>102.930594212758</v>
      </c>
    </row>
    <row r="11180" spans="1:17">
      <c r="A11180" s="6">
        <v>2018</v>
      </c>
      <c r="B11180" s="6" t="s">
        <v>2938</v>
      </c>
      <c r="C11180" s="6">
        <v>620105</v>
      </c>
      <c r="D11180">
        <f t="shared" si="348"/>
        <v>62</v>
      </c>
      <c r="E11180" t="str">
        <f>VLOOKUP(D11180,'Regionalism Code'!B:C,2,FALSE)</f>
        <v>甘肃省</v>
      </c>
      <c r="F11180">
        <f t="shared" si="349"/>
        <v>6201</v>
      </c>
      <c r="G11180" t="str">
        <f>IF(F11180&gt;10000,"省直辖县市",VLOOKUP(F11180,'Regionalism Code'!H:I,2,FALSE))</f>
        <v>兰州市</v>
      </c>
      <c r="H11180" s="7">
        <v>113.202826589178</v>
      </c>
      <c r="I11180" s="7">
        <v>105.63610341556</v>
      </c>
      <c r="J11180" s="7">
        <v>127.974933800345</v>
      </c>
      <c r="K11180" s="7">
        <v>84.828199594143499</v>
      </c>
      <c r="L11180" s="7">
        <v>104.775752611497</v>
      </c>
      <c r="M11180" s="7">
        <v>74.106239839677897</v>
      </c>
      <c r="N11180" s="7">
        <v>141.09017492614501</v>
      </c>
      <c r="O11180" s="7">
        <v>145.47489319592401</v>
      </c>
      <c r="P11180" s="7">
        <v>118.27696252112599</v>
      </c>
      <c r="Q11180" s="7">
        <v>111.351685740775</v>
      </c>
    </row>
    <row r="11181" spans="1:17">
      <c r="A11181" s="6">
        <v>2016</v>
      </c>
      <c r="B11181" s="6" t="s">
        <v>2939</v>
      </c>
      <c r="C11181" s="6">
        <v>620111</v>
      </c>
      <c r="D11181">
        <f t="shared" si="348"/>
        <v>62</v>
      </c>
      <c r="E11181" t="str">
        <f>VLOOKUP(D11181,'Regionalism Code'!B:C,2,FALSE)</f>
        <v>甘肃省</v>
      </c>
      <c r="F11181">
        <f t="shared" si="349"/>
        <v>6201</v>
      </c>
      <c r="G11181" t="str">
        <f>IF(F11181&gt;10000,"省直辖县市",VLOOKUP(F11181,'Regionalism Code'!H:I,2,FALSE))</f>
        <v>兰州市</v>
      </c>
      <c r="H11181" s="7">
        <v>84.702873068640201</v>
      </c>
      <c r="I11181" s="7">
        <v>95.529389213141499</v>
      </c>
      <c r="J11181" s="7">
        <v>75.711229963574695</v>
      </c>
      <c r="K11181" s="7">
        <v>49.003907396501603</v>
      </c>
      <c r="L11181" s="7">
        <v>60.633360461490199</v>
      </c>
      <c r="M11181" s="7">
        <v>61.5370595915197</v>
      </c>
      <c r="N11181" s="7">
        <v>97.520520032674895</v>
      </c>
      <c r="O11181" s="7">
        <v>72.380919109208804</v>
      </c>
      <c r="P11181" s="7">
        <v>78.405861492626499</v>
      </c>
      <c r="Q11181" s="7">
        <v>65.298326430998799</v>
      </c>
    </row>
    <row r="11182" spans="1:17">
      <c r="A11182" s="6">
        <v>2017</v>
      </c>
      <c r="B11182" s="6" t="s">
        <v>2939</v>
      </c>
      <c r="C11182" s="6">
        <v>620111</v>
      </c>
      <c r="D11182">
        <f t="shared" si="348"/>
        <v>62</v>
      </c>
      <c r="E11182" t="str">
        <f>VLOOKUP(D11182,'Regionalism Code'!B:C,2,FALSE)</f>
        <v>甘肃省</v>
      </c>
      <c r="F11182">
        <f t="shared" si="349"/>
        <v>6201</v>
      </c>
      <c r="G11182" t="str">
        <f>IF(F11182&gt;10000,"省直辖县市",VLOOKUP(F11182,'Regionalism Code'!H:I,2,FALSE))</f>
        <v>兰州市</v>
      </c>
      <c r="H11182" s="7">
        <v>101.931154727413</v>
      </c>
      <c r="I11182" s="7">
        <v>97.414756626622406</v>
      </c>
      <c r="J11182" s="7">
        <v>113.92685725068399</v>
      </c>
      <c r="K11182" s="7">
        <v>49.792710959059299</v>
      </c>
      <c r="L11182" s="7">
        <v>83.906868247141304</v>
      </c>
      <c r="M11182" s="7">
        <v>67.441768207183998</v>
      </c>
      <c r="N11182" s="7">
        <v>141.667855485551</v>
      </c>
      <c r="O11182" s="7">
        <v>121.412943882853</v>
      </c>
      <c r="P11182" s="7">
        <v>120.94104264971401</v>
      </c>
      <c r="Q11182" s="7">
        <v>95.052370425639396</v>
      </c>
    </row>
    <row r="11183" spans="1:17">
      <c r="A11183" s="6">
        <v>2018</v>
      </c>
      <c r="B11183" s="6" t="s">
        <v>2939</v>
      </c>
      <c r="C11183" s="6">
        <v>620111</v>
      </c>
      <c r="D11183">
        <f t="shared" si="348"/>
        <v>62</v>
      </c>
      <c r="E11183" t="str">
        <f>VLOOKUP(D11183,'Regionalism Code'!B:C,2,FALSE)</f>
        <v>甘肃省</v>
      </c>
      <c r="F11183">
        <f t="shared" si="349"/>
        <v>6201</v>
      </c>
      <c r="G11183" t="str">
        <f>IF(F11183&gt;10000,"省直辖县市",VLOOKUP(F11183,'Regionalism Code'!H:I,2,FALSE))</f>
        <v>兰州市</v>
      </c>
      <c r="H11183" s="7">
        <v>102.138858210751</v>
      </c>
      <c r="I11183" s="7">
        <v>95.797294423445905</v>
      </c>
      <c r="J11183" s="7">
        <v>110.61105682789599</v>
      </c>
      <c r="K11183" s="7">
        <v>57.930006778846298</v>
      </c>
      <c r="L11183" s="7">
        <v>78.692875381972698</v>
      </c>
      <c r="M11183" s="7">
        <v>57.547825627299297</v>
      </c>
      <c r="N11183" s="7">
        <v>130.598947914999</v>
      </c>
      <c r="O11183" s="7">
        <v>126.734074164056</v>
      </c>
      <c r="P11183" s="7">
        <v>106.413744118358</v>
      </c>
      <c r="Q11183" s="7">
        <v>107.689516162667</v>
      </c>
    </row>
    <row r="11184" spans="1:17">
      <c r="A11184" s="6">
        <v>2016</v>
      </c>
      <c r="B11184" s="6" t="s">
        <v>2940</v>
      </c>
      <c r="C11184" s="6">
        <v>620121</v>
      </c>
      <c r="D11184">
        <f t="shared" si="348"/>
        <v>62</v>
      </c>
      <c r="E11184" t="str">
        <f>VLOOKUP(D11184,'Regionalism Code'!B:C,2,FALSE)</f>
        <v>甘肃省</v>
      </c>
      <c r="F11184">
        <f t="shared" si="349"/>
        <v>6201</v>
      </c>
      <c r="G11184" t="str">
        <f>IF(F11184&gt;10000,"省直辖县市",VLOOKUP(F11184,'Regionalism Code'!H:I,2,FALSE))</f>
        <v>兰州市</v>
      </c>
      <c r="H11184" s="7">
        <v>82.026915943712893</v>
      </c>
      <c r="I11184" s="7">
        <v>93.203032561718302</v>
      </c>
      <c r="J11184" s="7">
        <v>69.838401860976703</v>
      </c>
      <c r="K11184" s="7">
        <v>41.335957156788801</v>
      </c>
      <c r="L11184" s="7">
        <v>51.508334382713002</v>
      </c>
      <c r="M11184" s="7">
        <v>56.775796984311</v>
      </c>
      <c r="N11184" s="7">
        <v>91.904455526910297</v>
      </c>
      <c r="O11184" s="7">
        <v>66.114279122056601</v>
      </c>
      <c r="P11184" s="7">
        <v>78.603764219332206</v>
      </c>
      <c r="Q11184" s="7">
        <v>67.277051318372202</v>
      </c>
    </row>
    <row r="11185" spans="1:17">
      <c r="A11185" s="6">
        <v>2017</v>
      </c>
      <c r="B11185" s="6" t="s">
        <v>2940</v>
      </c>
      <c r="C11185" s="6">
        <v>620121</v>
      </c>
      <c r="D11185">
        <f t="shared" si="348"/>
        <v>62</v>
      </c>
      <c r="E11185" t="str">
        <f>VLOOKUP(D11185,'Regionalism Code'!B:C,2,FALSE)</f>
        <v>甘肃省</v>
      </c>
      <c r="F11185">
        <f t="shared" si="349"/>
        <v>6201</v>
      </c>
      <c r="G11185" t="str">
        <f>IF(F11185&gt;10000,"省直辖县市",VLOOKUP(F11185,'Regionalism Code'!H:I,2,FALSE))</f>
        <v>兰州市</v>
      </c>
      <c r="H11185" s="7">
        <v>101.048828416275</v>
      </c>
      <c r="I11185" s="7">
        <v>96.683530843693603</v>
      </c>
      <c r="J11185" s="7">
        <v>111.37324847693201</v>
      </c>
      <c r="K11185" s="7">
        <v>50.3883017251231</v>
      </c>
      <c r="L11185" s="7">
        <v>73.975363550269194</v>
      </c>
      <c r="M11185" s="7">
        <v>69.327647881026095</v>
      </c>
      <c r="N11185" s="7">
        <v>134.83478214464199</v>
      </c>
      <c r="O11185" s="7">
        <v>121.841483233205</v>
      </c>
      <c r="P11185" s="7">
        <v>125.234200330631</v>
      </c>
      <c r="Q11185" s="7">
        <v>96.708043507521595</v>
      </c>
    </row>
    <row r="11186" spans="1:17">
      <c r="A11186" s="6">
        <v>2018</v>
      </c>
      <c r="B11186" s="6" t="s">
        <v>2940</v>
      </c>
      <c r="C11186" s="6">
        <v>620121</v>
      </c>
      <c r="D11186">
        <f t="shared" si="348"/>
        <v>62</v>
      </c>
      <c r="E11186" t="str">
        <f>VLOOKUP(D11186,'Regionalism Code'!B:C,2,FALSE)</f>
        <v>甘肃省</v>
      </c>
      <c r="F11186">
        <f t="shared" si="349"/>
        <v>6201</v>
      </c>
      <c r="G11186" t="str">
        <f>IF(F11186&gt;10000,"省直辖县市",VLOOKUP(F11186,'Regionalism Code'!H:I,2,FALSE))</f>
        <v>兰州市</v>
      </c>
      <c r="H11186" s="7">
        <v>102.401242712341</v>
      </c>
      <c r="I11186" s="7">
        <v>95.936736180609401</v>
      </c>
      <c r="J11186" s="7">
        <v>112.09649458964</v>
      </c>
      <c r="K11186" s="7">
        <v>63.440998785297303</v>
      </c>
      <c r="L11186" s="7">
        <v>74.340844169657899</v>
      </c>
      <c r="M11186" s="7">
        <v>60.034719362700002</v>
      </c>
      <c r="N11186" s="7">
        <v>124.612143816919</v>
      </c>
      <c r="O11186" s="7">
        <v>134.198454121521</v>
      </c>
      <c r="P11186" s="7">
        <v>110.673353237017</v>
      </c>
      <c r="Q11186" s="7">
        <v>106.135390212847</v>
      </c>
    </row>
    <row r="11187" spans="1:17">
      <c r="A11187" s="6">
        <v>2016</v>
      </c>
      <c r="B11187" s="6" t="s">
        <v>2941</v>
      </c>
      <c r="C11187" s="6">
        <v>620122</v>
      </c>
      <c r="D11187">
        <f t="shared" si="348"/>
        <v>62</v>
      </c>
      <c r="E11187" t="str">
        <f>VLOOKUP(D11187,'Regionalism Code'!B:C,2,FALSE)</f>
        <v>甘肃省</v>
      </c>
      <c r="F11187">
        <f t="shared" si="349"/>
        <v>6201</v>
      </c>
      <c r="G11187" t="str">
        <f>IF(F11187&gt;10000,"省直辖县市",VLOOKUP(F11187,'Regionalism Code'!H:I,2,FALSE))</f>
        <v>兰州市</v>
      </c>
      <c r="H11187" s="7">
        <v>84.005291790172507</v>
      </c>
      <c r="I11187" s="7">
        <v>96.416255706334596</v>
      </c>
      <c r="J11187" s="7">
        <v>70.113168169795301</v>
      </c>
      <c r="K11187" s="7">
        <v>45.820098477182498</v>
      </c>
      <c r="L11187" s="7">
        <v>49.288204369119597</v>
      </c>
      <c r="M11187" s="7">
        <v>61.135630560705103</v>
      </c>
      <c r="N11187" s="7">
        <v>95.336588046613201</v>
      </c>
      <c r="O11187" s="7">
        <v>65.455365817861704</v>
      </c>
      <c r="P11187" s="7">
        <v>74.135736644485704</v>
      </c>
      <c r="Q11187" s="7">
        <v>68.273832020406601</v>
      </c>
    </row>
    <row r="11188" spans="1:17">
      <c r="A11188" s="6">
        <v>2017</v>
      </c>
      <c r="B11188" s="6" t="s">
        <v>2941</v>
      </c>
      <c r="C11188" s="6">
        <v>620122</v>
      </c>
      <c r="D11188">
        <f t="shared" si="348"/>
        <v>62</v>
      </c>
      <c r="E11188" t="str">
        <f>VLOOKUP(D11188,'Regionalism Code'!B:C,2,FALSE)</f>
        <v>甘肃省</v>
      </c>
      <c r="F11188">
        <f t="shared" si="349"/>
        <v>6201</v>
      </c>
      <c r="G11188" t="str">
        <f>IF(F11188&gt;10000,"省直辖县市",VLOOKUP(F11188,'Regionalism Code'!H:I,2,FALSE))</f>
        <v>兰州市</v>
      </c>
      <c r="H11188" s="7">
        <v>101.24081696444399</v>
      </c>
      <c r="I11188" s="7">
        <v>99.948221238714396</v>
      </c>
      <c r="J11188" s="7">
        <v>104.35751608325</v>
      </c>
      <c r="K11188" s="7">
        <v>47.850605191816797</v>
      </c>
      <c r="L11188" s="7">
        <v>69.991731879654196</v>
      </c>
      <c r="M11188" s="7">
        <v>65.730935113795297</v>
      </c>
      <c r="N11188" s="7">
        <v>126.561972151685</v>
      </c>
      <c r="O11188" s="7">
        <v>113.384957656363</v>
      </c>
      <c r="P11188" s="7">
        <v>117.93208743468099</v>
      </c>
      <c r="Q11188" s="7">
        <v>99.851605224201805</v>
      </c>
    </row>
    <row r="11189" spans="1:17">
      <c r="A11189" s="6">
        <v>2018</v>
      </c>
      <c r="B11189" s="6" t="s">
        <v>2941</v>
      </c>
      <c r="C11189" s="6">
        <v>620122</v>
      </c>
      <c r="D11189">
        <f t="shared" si="348"/>
        <v>62</v>
      </c>
      <c r="E11189" t="str">
        <f>VLOOKUP(D11189,'Regionalism Code'!B:C,2,FALSE)</f>
        <v>甘肃省</v>
      </c>
      <c r="F11189">
        <f t="shared" si="349"/>
        <v>6201</v>
      </c>
      <c r="G11189" t="str">
        <f>IF(F11189&gt;10000,"省直辖县市",VLOOKUP(F11189,'Regionalism Code'!H:I,2,FALSE))</f>
        <v>兰州市</v>
      </c>
      <c r="H11189" s="7">
        <v>103.21322119326599</v>
      </c>
      <c r="I11189" s="7">
        <v>99.505622748185303</v>
      </c>
      <c r="J11189" s="7">
        <v>104.471963145435</v>
      </c>
      <c r="K11189" s="7">
        <v>61.200857220040298</v>
      </c>
      <c r="L11189" s="7">
        <v>73.355175588858799</v>
      </c>
      <c r="M11189" s="7">
        <v>53.607534466541502</v>
      </c>
      <c r="N11189" s="7">
        <v>116.17114435053099</v>
      </c>
      <c r="O11189" s="7">
        <v>122.669006936294</v>
      </c>
      <c r="P11189" s="7">
        <v>106.34155913344</v>
      </c>
      <c r="Q11189" s="7">
        <v>113.174629338203</v>
      </c>
    </row>
    <row r="11190" spans="1:17">
      <c r="A11190" s="6">
        <v>2016</v>
      </c>
      <c r="B11190" s="6" t="s">
        <v>2942</v>
      </c>
      <c r="C11190" s="6">
        <v>620123</v>
      </c>
      <c r="D11190">
        <f t="shared" si="348"/>
        <v>62</v>
      </c>
      <c r="E11190" t="str">
        <f>VLOOKUP(D11190,'Regionalism Code'!B:C,2,FALSE)</f>
        <v>甘肃省</v>
      </c>
      <c r="F11190">
        <f t="shared" si="349"/>
        <v>6201</v>
      </c>
      <c r="G11190" t="str">
        <f>IF(F11190&gt;10000,"省直辖县市",VLOOKUP(F11190,'Regionalism Code'!H:I,2,FALSE))</f>
        <v>兰州市</v>
      </c>
      <c r="H11190" s="7">
        <v>88.640740826146896</v>
      </c>
      <c r="I11190" s="7">
        <v>97.860134071987304</v>
      </c>
      <c r="J11190" s="7">
        <v>77.128315435049004</v>
      </c>
      <c r="K11190" s="7">
        <v>59.401980356727201</v>
      </c>
      <c r="L11190" s="7">
        <v>49.507512268229902</v>
      </c>
      <c r="M11190" s="7">
        <v>69.267401984123097</v>
      </c>
      <c r="N11190" s="7">
        <v>90.184255954957493</v>
      </c>
      <c r="O11190" s="7">
        <v>81.730328908237297</v>
      </c>
      <c r="P11190" s="7">
        <v>83.503497014493803</v>
      </c>
      <c r="Q11190" s="7">
        <v>79.123787345304905</v>
      </c>
    </row>
    <row r="11191" spans="1:17">
      <c r="A11191" s="6">
        <v>2017</v>
      </c>
      <c r="B11191" s="6" t="s">
        <v>2942</v>
      </c>
      <c r="C11191" s="6">
        <v>620123</v>
      </c>
      <c r="D11191">
        <f t="shared" si="348"/>
        <v>62</v>
      </c>
      <c r="E11191" t="str">
        <f>VLOOKUP(D11191,'Regionalism Code'!B:C,2,FALSE)</f>
        <v>甘肃省</v>
      </c>
      <c r="F11191">
        <f t="shared" si="349"/>
        <v>6201</v>
      </c>
      <c r="G11191" t="str">
        <f>IF(F11191&gt;10000,"省直辖县市",VLOOKUP(F11191,'Regionalism Code'!H:I,2,FALSE))</f>
        <v>兰州市</v>
      </c>
      <c r="H11191" s="7">
        <v>103.296265610631</v>
      </c>
      <c r="I11191" s="7">
        <v>98.9750081322494</v>
      </c>
      <c r="J11191" s="7">
        <v>110.217211114734</v>
      </c>
      <c r="K11191" s="7">
        <v>72.200981884744493</v>
      </c>
      <c r="L11191" s="7">
        <v>75.251074163214895</v>
      </c>
      <c r="M11191" s="7">
        <v>75.812952626127498</v>
      </c>
      <c r="N11191" s="7">
        <v>130.44595433737101</v>
      </c>
      <c r="O11191" s="7">
        <v>118.267149361257</v>
      </c>
      <c r="P11191" s="7">
        <v>122.82155613403</v>
      </c>
      <c r="Q11191" s="7">
        <v>104.994850445214</v>
      </c>
    </row>
    <row r="11192" spans="1:17">
      <c r="A11192" s="6">
        <v>2018</v>
      </c>
      <c r="B11192" s="6" t="s">
        <v>2942</v>
      </c>
      <c r="C11192" s="6">
        <v>620123</v>
      </c>
      <c r="D11192">
        <f t="shared" si="348"/>
        <v>62</v>
      </c>
      <c r="E11192" t="str">
        <f>VLOOKUP(D11192,'Regionalism Code'!B:C,2,FALSE)</f>
        <v>甘肃省</v>
      </c>
      <c r="F11192">
        <f t="shared" si="349"/>
        <v>6201</v>
      </c>
      <c r="G11192" t="str">
        <f>IF(F11192&gt;10000,"省直辖县市",VLOOKUP(F11192,'Regionalism Code'!H:I,2,FALSE))</f>
        <v>兰州市</v>
      </c>
      <c r="H11192" s="7">
        <v>103.915877946056</v>
      </c>
      <c r="I11192" s="7">
        <v>97.357358285676497</v>
      </c>
      <c r="J11192" s="7">
        <v>112.92790766975899</v>
      </c>
      <c r="K11192" s="7">
        <v>75.350571610274102</v>
      </c>
      <c r="L11192" s="7">
        <v>86.139025424869502</v>
      </c>
      <c r="M11192" s="7">
        <v>63.7867800498923</v>
      </c>
      <c r="N11192" s="7">
        <v>123.830509581616</v>
      </c>
      <c r="O11192" s="7">
        <v>129.32672559269199</v>
      </c>
      <c r="P11192" s="7">
        <v>113.232961200284</v>
      </c>
      <c r="Q11192" s="7">
        <v>109.20207061504399</v>
      </c>
    </row>
    <row r="11193" spans="1:17">
      <c r="A11193" s="6">
        <v>2016</v>
      </c>
      <c r="B11193" s="6" t="s">
        <v>2943</v>
      </c>
      <c r="C11193" s="6">
        <v>620302</v>
      </c>
      <c r="D11193">
        <f t="shared" si="348"/>
        <v>62</v>
      </c>
      <c r="E11193" t="str">
        <f>VLOOKUP(D11193,'Regionalism Code'!B:C,2,FALSE)</f>
        <v>甘肃省</v>
      </c>
      <c r="F11193">
        <f t="shared" si="349"/>
        <v>6203</v>
      </c>
      <c r="G11193" t="str">
        <f>IF(F11193&gt;10000,"省直辖县市",VLOOKUP(F11193,'Regionalism Code'!H:I,2,FALSE))</f>
        <v>金昌市</v>
      </c>
      <c r="H11193" s="7">
        <v>92.708745915838904</v>
      </c>
      <c r="I11193" s="7">
        <v>99.179735388878399</v>
      </c>
      <c r="J11193" s="7">
        <v>90.519511204911396</v>
      </c>
      <c r="K11193" s="7">
        <v>55.617249797567602</v>
      </c>
      <c r="L11193" s="7">
        <v>70.960378701079904</v>
      </c>
      <c r="M11193" s="7">
        <v>72.791101940378397</v>
      </c>
      <c r="N11193" s="7">
        <v>118.119923376345</v>
      </c>
      <c r="O11193" s="7">
        <v>89.619502192344697</v>
      </c>
      <c r="P11193" s="7">
        <v>82.423384722553806</v>
      </c>
      <c r="Q11193" s="7">
        <v>75.325510067529805</v>
      </c>
    </row>
    <row r="11194" spans="1:17">
      <c r="A11194" s="6">
        <v>2017</v>
      </c>
      <c r="B11194" s="6" t="s">
        <v>2943</v>
      </c>
      <c r="C11194" s="6">
        <v>620302</v>
      </c>
      <c r="D11194">
        <f t="shared" si="348"/>
        <v>62</v>
      </c>
      <c r="E11194" t="str">
        <f>VLOOKUP(D11194,'Regionalism Code'!B:C,2,FALSE)</f>
        <v>甘肃省</v>
      </c>
      <c r="F11194">
        <f t="shared" si="349"/>
        <v>6203</v>
      </c>
      <c r="G11194" t="str">
        <f>IF(F11194&gt;10000,"省直辖县市",VLOOKUP(F11194,'Regionalism Code'!H:I,2,FALSE))</f>
        <v>金昌市</v>
      </c>
      <c r="H11194" s="7">
        <v>107.324500087949</v>
      </c>
      <c r="I11194" s="7">
        <v>99.888448209320202</v>
      </c>
      <c r="J11194" s="7">
        <v>126.975751209981</v>
      </c>
      <c r="K11194" s="7">
        <v>57.664084322323099</v>
      </c>
      <c r="L11194" s="7">
        <v>90.0367130684225</v>
      </c>
      <c r="M11194" s="7">
        <v>76.468698940766103</v>
      </c>
      <c r="N11194" s="7">
        <v>161.61295619231001</v>
      </c>
      <c r="O11194" s="7">
        <v>136.44375090939801</v>
      </c>
      <c r="P11194" s="7">
        <v>125.033534673052</v>
      </c>
      <c r="Q11194" s="7">
        <v>96.175348613398697</v>
      </c>
    </row>
    <row r="11195" spans="1:17">
      <c r="A11195" s="6">
        <v>2018</v>
      </c>
      <c r="B11195" s="6" t="s">
        <v>2943</v>
      </c>
      <c r="C11195" s="6">
        <v>620302</v>
      </c>
      <c r="D11195">
        <f t="shared" si="348"/>
        <v>62</v>
      </c>
      <c r="E11195" t="str">
        <f>VLOOKUP(D11195,'Regionalism Code'!B:C,2,FALSE)</f>
        <v>甘肃省</v>
      </c>
      <c r="F11195">
        <f t="shared" si="349"/>
        <v>6203</v>
      </c>
      <c r="G11195" t="str">
        <f>IF(F11195&gt;10000,"省直辖县市",VLOOKUP(F11195,'Regionalism Code'!H:I,2,FALSE))</f>
        <v>金昌市</v>
      </c>
      <c r="H11195" s="7">
        <v>109.64522531271599</v>
      </c>
      <c r="I11195" s="7">
        <v>99.343926174549793</v>
      </c>
      <c r="J11195" s="7">
        <v>130.349277989223</v>
      </c>
      <c r="K11195" s="7">
        <v>73.683766606726195</v>
      </c>
      <c r="L11195" s="7">
        <v>92.876364088864094</v>
      </c>
      <c r="M11195" s="7">
        <v>73.3821428416489</v>
      </c>
      <c r="N11195" s="7">
        <v>156.49556519444201</v>
      </c>
      <c r="O11195" s="7">
        <v>149.41206135970799</v>
      </c>
      <c r="P11195" s="7">
        <v>112.645025070526</v>
      </c>
      <c r="Q11195" s="7">
        <v>106.044105482731</v>
      </c>
    </row>
    <row r="11196" spans="1:17">
      <c r="A11196" s="6">
        <v>2016</v>
      </c>
      <c r="B11196" s="6" t="s">
        <v>2944</v>
      </c>
      <c r="C11196" s="6">
        <v>620321</v>
      </c>
      <c r="D11196">
        <f t="shared" si="348"/>
        <v>62</v>
      </c>
      <c r="E11196" t="str">
        <f>VLOOKUP(D11196,'Regionalism Code'!B:C,2,FALSE)</f>
        <v>甘肃省</v>
      </c>
      <c r="F11196">
        <f t="shared" si="349"/>
        <v>6203</v>
      </c>
      <c r="G11196" t="str">
        <f>IF(F11196&gt;10000,"省直辖县市",VLOOKUP(F11196,'Regionalism Code'!H:I,2,FALSE))</f>
        <v>金昌市</v>
      </c>
      <c r="H11196" s="7">
        <v>82.942371492257294</v>
      </c>
      <c r="I11196" s="7">
        <v>91.503678839589199</v>
      </c>
      <c r="J11196" s="7">
        <v>78.965871680378697</v>
      </c>
      <c r="K11196" s="7">
        <v>42.022630305955403</v>
      </c>
      <c r="L11196" s="7">
        <v>53.489198066732797</v>
      </c>
      <c r="M11196" s="7">
        <v>58.1851905029108</v>
      </c>
      <c r="N11196" s="7">
        <v>105.916310129556</v>
      </c>
      <c r="O11196" s="7">
        <v>77.842802198395802</v>
      </c>
      <c r="P11196" s="7">
        <v>85.529519990489007</v>
      </c>
      <c r="Q11196" s="7">
        <v>61.904088235352397</v>
      </c>
    </row>
    <row r="11197" spans="1:17">
      <c r="A11197" s="6">
        <v>2017</v>
      </c>
      <c r="B11197" s="6" t="s">
        <v>2944</v>
      </c>
      <c r="C11197" s="6">
        <v>620321</v>
      </c>
      <c r="D11197">
        <f t="shared" si="348"/>
        <v>62</v>
      </c>
      <c r="E11197" t="str">
        <f>VLOOKUP(D11197,'Regionalism Code'!B:C,2,FALSE)</f>
        <v>甘肃省</v>
      </c>
      <c r="F11197">
        <f t="shared" si="349"/>
        <v>6203</v>
      </c>
      <c r="G11197" t="str">
        <f>IF(F11197&gt;10000,"省直辖县市",VLOOKUP(F11197,'Regionalism Code'!H:I,2,FALSE))</f>
        <v>金昌市</v>
      </c>
      <c r="H11197" s="7">
        <v>97.516446351905799</v>
      </c>
      <c r="I11197" s="7">
        <v>91.967783759515001</v>
      </c>
      <c r="J11197" s="7">
        <v>111.00735514965599</v>
      </c>
      <c r="K11197" s="7">
        <v>41.679494356984598</v>
      </c>
      <c r="L11197" s="7">
        <v>69.505934506359296</v>
      </c>
      <c r="M11197" s="7">
        <v>62.857230295631503</v>
      </c>
      <c r="N11197" s="7">
        <v>139.172118798756</v>
      </c>
      <c r="O11197" s="7">
        <v>121.725794529696</v>
      </c>
      <c r="P11197" s="7">
        <v>126.157420926667</v>
      </c>
      <c r="Q11197" s="7">
        <v>91.328884911223</v>
      </c>
    </row>
    <row r="11198" spans="1:17">
      <c r="A11198" s="6">
        <v>2018</v>
      </c>
      <c r="B11198" s="6" t="s">
        <v>2944</v>
      </c>
      <c r="C11198" s="6">
        <v>620321</v>
      </c>
      <c r="D11198">
        <f t="shared" si="348"/>
        <v>62</v>
      </c>
      <c r="E11198" t="str">
        <f>VLOOKUP(D11198,'Regionalism Code'!B:C,2,FALSE)</f>
        <v>甘肃省</v>
      </c>
      <c r="F11198">
        <f t="shared" si="349"/>
        <v>6203</v>
      </c>
      <c r="G11198" t="str">
        <f>IF(F11198&gt;10000,"省直辖县市",VLOOKUP(F11198,'Regionalism Code'!H:I,2,FALSE))</f>
        <v>金昌市</v>
      </c>
      <c r="H11198" s="7">
        <v>97.677372847916402</v>
      </c>
      <c r="I11198" s="7">
        <v>90.061441203102007</v>
      </c>
      <c r="J11198" s="7">
        <v>107.587250352868</v>
      </c>
      <c r="K11198" s="7">
        <v>50.990691696313199</v>
      </c>
      <c r="L11198" s="7">
        <v>64.193970585397096</v>
      </c>
      <c r="M11198" s="7">
        <v>54.126583052605497</v>
      </c>
      <c r="N11198" s="7">
        <v>132.63885878736201</v>
      </c>
      <c r="O11198" s="7">
        <v>125.410048920139</v>
      </c>
      <c r="P11198" s="7">
        <v>104.44460783903401</v>
      </c>
      <c r="Q11198" s="7">
        <v>104.82320827024201</v>
      </c>
    </row>
    <row r="11199" spans="1:17">
      <c r="A11199" s="6">
        <v>2016</v>
      </c>
      <c r="B11199" s="6" t="s">
        <v>2945</v>
      </c>
      <c r="C11199" s="6">
        <v>620402</v>
      </c>
      <c r="D11199">
        <f t="shared" si="348"/>
        <v>62</v>
      </c>
      <c r="E11199" t="str">
        <f>VLOOKUP(D11199,'Regionalism Code'!B:C,2,FALSE)</f>
        <v>甘肃省</v>
      </c>
      <c r="F11199">
        <f t="shared" si="349"/>
        <v>6204</v>
      </c>
      <c r="G11199" t="str">
        <f>IF(F11199&gt;10000,"省直辖县市",VLOOKUP(F11199,'Regionalism Code'!H:I,2,FALSE))</f>
        <v>白银市</v>
      </c>
      <c r="H11199" s="7">
        <v>91.418396003784693</v>
      </c>
      <c r="I11199" s="7">
        <v>98.287670048299105</v>
      </c>
      <c r="J11199" s="7">
        <v>88.356690514300794</v>
      </c>
      <c r="K11199" s="7">
        <v>56.331288769753002</v>
      </c>
      <c r="L11199" s="7">
        <v>68.362068443438403</v>
      </c>
      <c r="M11199" s="7">
        <v>71.670132701380794</v>
      </c>
      <c r="N11199" s="7">
        <v>109.670102103167</v>
      </c>
      <c r="O11199" s="7">
        <v>89.7708354447755</v>
      </c>
      <c r="P11199" s="7">
        <v>85.911613171287797</v>
      </c>
      <c r="Q11199" s="7">
        <v>74.305369929600204</v>
      </c>
    </row>
    <row r="11200" spans="1:17">
      <c r="A11200" s="6">
        <v>2017</v>
      </c>
      <c r="B11200" s="6" t="s">
        <v>2945</v>
      </c>
      <c r="C11200" s="6">
        <v>620402</v>
      </c>
      <c r="D11200">
        <f t="shared" si="348"/>
        <v>62</v>
      </c>
      <c r="E11200" t="str">
        <f>VLOOKUP(D11200,'Regionalism Code'!B:C,2,FALSE)</f>
        <v>甘肃省</v>
      </c>
      <c r="F11200">
        <f t="shared" si="349"/>
        <v>6204</v>
      </c>
      <c r="G11200" t="str">
        <f>IF(F11200&gt;10000,"省直辖县市",VLOOKUP(F11200,'Regionalism Code'!H:I,2,FALSE))</f>
        <v>白银市</v>
      </c>
      <c r="H11200" s="7">
        <v>106.69259939413899</v>
      </c>
      <c r="I11200" s="7">
        <v>99.330732568474005</v>
      </c>
      <c r="J11200" s="7">
        <v>125.521972586814</v>
      </c>
      <c r="K11200" s="7">
        <v>59.181796550300902</v>
      </c>
      <c r="L11200" s="7">
        <v>87.523376979741101</v>
      </c>
      <c r="M11200" s="7">
        <v>78.6983430600921</v>
      </c>
      <c r="N11200" s="7">
        <v>158.25372278939301</v>
      </c>
      <c r="O11200" s="7">
        <v>134.19291883092001</v>
      </c>
      <c r="P11200" s="7">
        <v>129.42157307877901</v>
      </c>
      <c r="Q11200" s="7">
        <v>96.791933750363498</v>
      </c>
    </row>
    <row r="11201" spans="1:17">
      <c r="A11201" s="6">
        <v>2018</v>
      </c>
      <c r="B11201" s="6" t="s">
        <v>2945</v>
      </c>
      <c r="C11201" s="6">
        <v>620402</v>
      </c>
      <c r="D11201">
        <f t="shared" si="348"/>
        <v>62</v>
      </c>
      <c r="E11201" t="str">
        <f>VLOOKUP(D11201,'Regionalism Code'!B:C,2,FALSE)</f>
        <v>甘肃省</v>
      </c>
      <c r="F11201">
        <f t="shared" si="349"/>
        <v>6204</v>
      </c>
      <c r="G11201" t="str">
        <f>IF(F11201&gt;10000,"省直辖县市",VLOOKUP(F11201,'Regionalism Code'!H:I,2,FALSE))</f>
        <v>白银市</v>
      </c>
      <c r="H11201" s="7">
        <v>108.552766138656</v>
      </c>
      <c r="I11201" s="7">
        <v>98.715732440617899</v>
      </c>
      <c r="J11201" s="7">
        <v>125.38599574833501</v>
      </c>
      <c r="K11201" s="7">
        <v>73.750908848337303</v>
      </c>
      <c r="L11201" s="7">
        <v>86.085907331870601</v>
      </c>
      <c r="M11201" s="7">
        <v>70.846752540118203</v>
      </c>
      <c r="N11201" s="7">
        <v>147.968935258264</v>
      </c>
      <c r="O11201" s="7">
        <v>144.89972157570699</v>
      </c>
      <c r="P11201" s="7">
        <v>114.045651613789</v>
      </c>
      <c r="Q11201" s="7">
        <v>110.45248108523199</v>
      </c>
    </row>
    <row r="11202" spans="1:17">
      <c r="A11202" s="6">
        <v>2016</v>
      </c>
      <c r="B11202" s="6" t="s">
        <v>2946</v>
      </c>
      <c r="C11202" s="6">
        <v>620403</v>
      </c>
      <c r="D11202">
        <f t="shared" ref="D11202:D11265" si="350">INT(C11202/10000)</f>
        <v>62</v>
      </c>
      <c r="E11202" t="str">
        <f>VLOOKUP(D11202,'Regionalism Code'!B:C,2,FALSE)</f>
        <v>甘肃省</v>
      </c>
      <c r="F11202">
        <f t="shared" ref="F11202:F11265" si="351">IF(OR(D11202=11,D11202=12,D11202=31,D11202=50),D11202*100,IF(MID(C11202,3,1)="9",C11202,INT(C11202/100)))</f>
        <v>6204</v>
      </c>
      <c r="G11202" t="str">
        <f>IF(F11202&gt;10000,"省直辖县市",VLOOKUP(F11202,'Regionalism Code'!H:I,2,FALSE))</f>
        <v>白银市</v>
      </c>
      <c r="H11202" s="7">
        <v>84.792492397135504</v>
      </c>
      <c r="I11202" s="7">
        <v>94.151289426565796</v>
      </c>
      <c r="J11202" s="7">
        <v>78.195506224917594</v>
      </c>
      <c r="K11202" s="7">
        <v>47.538733607144998</v>
      </c>
      <c r="L11202" s="7">
        <v>58.617492985195398</v>
      </c>
      <c r="M11202" s="7">
        <v>65.533151213239606</v>
      </c>
      <c r="N11202" s="7">
        <v>104.530876807154</v>
      </c>
      <c r="O11202" s="7">
        <v>74.337466370466601</v>
      </c>
      <c r="P11202" s="7">
        <v>79.487946647831095</v>
      </c>
      <c r="Q11202" s="7">
        <v>65.882863670999697</v>
      </c>
    </row>
    <row r="11203" spans="1:17">
      <c r="A11203" s="6">
        <v>2017</v>
      </c>
      <c r="B11203" s="6" t="s">
        <v>2946</v>
      </c>
      <c r="C11203" s="6">
        <v>620403</v>
      </c>
      <c r="D11203">
        <f t="shared" si="350"/>
        <v>62</v>
      </c>
      <c r="E11203" t="str">
        <f>VLOOKUP(D11203,'Regionalism Code'!B:C,2,FALSE)</f>
        <v>甘肃省</v>
      </c>
      <c r="F11203">
        <f t="shared" si="351"/>
        <v>6204</v>
      </c>
      <c r="G11203" t="str">
        <f>IF(F11203&gt;10000,"省直辖县市",VLOOKUP(F11203,'Regionalism Code'!H:I,2,FALSE))</f>
        <v>白银市</v>
      </c>
      <c r="H11203" s="7">
        <v>102.569683248481</v>
      </c>
      <c r="I11203" s="7">
        <v>94.9970743448159</v>
      </c>
      <c r="J11203" s="7">
        <v>117.75452022798299</v>
      </c>
      <c r="K11203" s="7">
        <v>51.208311443193899</v>
      </c>
      <c r="L11203" s="7">
        <v>78.374886813089006</v>
      </c>
      <c r="M11203" s="7">
        <v>76.922713007758205</v>
      </c>
      <c r="N11203" s="7">
        <v>151.73211381846201</v>
      </c>
      <c r="O11203" s="7">
        <v>123.830277215705</v>
      </c>
      <c r="P11203" s="7">
        <v>126.88052687976101</v>
      </c>
      <c r="Q11203" s="7">
        <v>99.987331014398293</v>
      </c>
    </row>
    <row r="11204" spans="1:17">
      <c r="A11204" s="6">
        <v>2018</v>
      </c>
      <c r="B11204" s="6" t="s">
        <v>2946</v>
      </c>
      <c r="C11204" s="6">
        <v>620403</v>
      </c>
      <c r="D11204">
        <f t="shared" si="350"/>
        <v>62</v>
      </c>
      <c r="E11204" t="str">
        <f>VLOOKUP(D11204,'Regionalism Code'!B:C,2,FALSE)</f>
        <v>甘肃省</v>
      </c>
      <c r="F11204">
        <f t="shared" si="351"/>
        <v>6204</v>
      </c>
      <c r="G11204" t="str">
        <f>IF(F11204&gt;10000,"省直辖县市",VLOOKUP(F11204,'Regionalism Code'!H:I,2,FALSE))</f>
        <v>白银市</v>
      </c>
      <c r="H11204" s="7">
        <v>103.62118512158099</v>
      </c>
      <c r="I11204" s="7">
        <v>93.561516789947007</v>
      </c>
      <c r="J11204" s="7">
        <v>115.26431534405501</v>
      </c>
      <c r="K11204" s="7">
        <v>63.6841481748395</v>
      </c>
      <c r="L11204" s="7">
        <v>73.521239520796897</v>
      </c>
      <c r="M11204" s="7">
        <v>66.957598025149807</v>
      </c>
      <c r="N11204" s="7">
        <v>142.132478460019</v>
      </c>
      <c r="O11204" s="7">
        <v>130.89811574888199</v>
      </c>
      <c r="P11204" s="7">
        <v>107.890314738687</v>
      </c>
      <c r="Q11204" s="7">
        <v>115.686965867014</v>
      </c>
    </row>
    <row r="11205" spans="1:17">
      <c r="A11205" s="6">
        <v>2016</v>
      </c>
      <c r="B11205" s="6" t="s">
        <v>2947</v>
      </c>
      <c r="C11205" s="6">
        <v>620421</v>
      </c>
      <c r="D11205">
        <f t="shared" si="350"/>
        <v>62</v>
      </c>
      <c r="E11205" t="str">
        <f>VLOOKUP(D11205,'Regionalism Code'!B:C,2,FALSE)</f>
        <v>甘肃省</v>
      </c>
      <c r="F11205">
        <f t="shared" si="351"/>
        <v>6204</v>
      </c>
      <c r="G11205" t="str">
        <f>IF(F11205&gt;10000,"省直辖县市",VLOOKUP(F11205,'Regionalism Code'!H:I,2,FALSE))</f>
        <v>白银市</v>
      </c>
      <c r="H11205" s="7">
        <v>82.845954897588996</v>
      </c>
      <c r="I11205" s="7">
        <v>88.599305161055796</v>
      </c>
      <c r="J11205" s="7">
        <v>75.939363844542498</v>
      </c>
      <c r="K11205" s="7">
        <v>44.038828204798101</v>
      </c>
      <c r="L11205" s="7">
        <v>49.117063621035598</v>
      </c>
      <c r="M11205" s="7">
        <v>58.1642284664945</v>
      </c>
      <c r="N11205" s="7">
        <v>97.372248190258603</v>
      </c>
      <c r="O11205" s="7">
        <v>77.377948564645706</v>
      </c>
      <c r="P11205" s="7">
        <v>84.570229611291097</v>
      </c>
      <c r="Q11205" s="7">
        <v>76.403930683859301</v>
      </c>
    </row>
    <row r="11206" spans="1:17">
      <c r="A11206" s="6">
        <v>2017</v>
      </c>
      <c r="B11206" s="6" t="s">
        <v>2947</v>
      </c>
      <c r="C11206" s="6">
        <v>620421</v>
      </c>
      <c r="D11206">
        <f t="shared" si="350"/>
        <v>62</v>
      </c>
      <c r="E11206" t="str">
        <f>VLOOKUP(D11206,'Regionalism Code'!B:C,2,FALSE)</f>
        <v>甘肃省</v>
      </c>
      <c r="F11206">
        <f t="shared" si="351"/>
        <v>6204</v>
      </c>
      <c r="G11206" t="str">
        <f>IF(F11206&gt;10000,"省直辖县市",VLOOKUP(F11206,'Regionalism Code'!H:I,2,FALSE))</f>
        <v>白银市</v>
      </c>
      <c r="H11206" s="7">
        <v>97.822809658091501</v>
      </c>
      <c r="I11206" s="7">
        <v>89.588202659601293</v>
      </c>
      <c r="J11206" s="7">
        <v>110.065755816361</v>
      </c>
      <c r="K11206" s="7">
        <v>46.029549399867797</v>
      </c>
      <c r="L11206" s="7">
        <v>66.365327295710998</v>
      </c>
      <c r="M11206" s="7">
        <v>66.493417809156</v>
      </c>
      <c r="N11206" s="7">
        <v>133.65626292734399</v>
      </c>
      <c r="O11206" s="7">
        <v>122.592623602297</v>
      </c>
      <c r="P11206" s="7">
        <v>128.04543210559001</v>
      </c>
      <c r="Q11206" s="7">
        <v>102.771954312308</v>
      </c>
    </row>
    <row r="11207" spans="1:17">
      <c r="A11207" s="6">
        <v>2018</v>
      </c>
      <c r="B11207" s="6" t="s">
        <v>2947</v>
      </c>
      <c r="C11207" s="6">
        <v>620421</v>
      </c>
      <c r="D11207">
        <f t="shared" si="350"/>
        <v>62</v>
      </c>
      <c r="E11207" t="str">
        <f>VLOOKUP(D11207,'Regionalism Code'!B:C,2,FALSE)</f>
        <v>甘肃省</v>
      </c>
      <c r="F11207">
        <f t="shared" si="351"/>
        <v>6204</v>
      </c>
      <c r="G11207" t="str">
        <f>IF(F11207&gt;10000,"省直辖县市",VLOOKUP(F11207,'Regionalism Code'!H:I,2,FALSE))</f>
        <v>白银市</v>
      </c>
      <c r="H11207" s="7">
        <v>95.761433199250106</v>
      </c>
      <c r="I11207" s="7">
        <v>86.363040707551903</v>
      </c>
      <c r="J11207" s="7">
        <v>102.852423248272</v>
      </c>
      <c r="K11207" s="7">
        <v>51.119598399638598</v>
      </c>
      <c r="L11207" s="7">
        <v>56.267225697345502</v>
      </c>
      <c r="M11207" s="7">
        <v>54.560721424839201</v>
      </c>
      <c r="N11207" s="7">
        <v>120.96706653802499</v>
      </c>
      <c r="O11207" s="7">
        <v>123.912326576025</v>
      </c>
      <c r="P11207" s="7">
        <v>104.367937651405</v>
      </c>
      <c r="Q11207" s="7">
        <v>113.915170696616</v>
      </c>
    </row>
    <row r="11208" spans="1:17">
      <c r="A11208" s="6">
        <v>2016</v>
      </c>
      <c r="B11208" s="6" t="s">
        <v>2948</v>
      </c>
      <c r="C11208" s="6">
        <v>620422</v>
      </c>
      <c r="D11208">
        <f t="shared" si="350"/>
        <v>62</v>
      </c>
      <c r="E11208" t="str">
        <f>VLOOKUP(D11208,'Regionalism Code'!B:C,2,FALSE)</f>
        <v>甘肃省</v>
      </c>
      <c r="F11208">
        <f t="shared" si="351"/>
        <v>6204</v>
      </c>
      <c r="G11208" t="str">
        <f>IF(F11208&gt;10000,"省直辖县市",VLOOKUP(F11208,'Regionalism Code'!H:I,2,FALSE))</f>
        <v>白银市</v>
      </c>
      <c r="H11208" s="7">
        <v>79.426576445559405</v>
      </c>
      <c r="I11208" s="7">
        <v>85.879171124196105</v>
      </c>
      <c r="J11208" s="7">
        <v>71.423750173198599</v>
      </c>
      <c r="K11208" s="7">
        <v>40.752025245055698</v>
      </c>
      <c r="L11208" s="7">
        <v>48.787270131378698</v>
      </c>
      <c r="M11208" s="7">
        <v>57.819756776522098</v>
      </c>
      <c r="N11208" s="7">
        <v>93.485107703347396</v>
      </c>
      <c r="O11208" s="7">
        <v>70.7713780834641</v>
      </c>
      <c r="P11208" s="7">
        <v>76.621767886091703</v>
      </c>
      <c r="Q11208" s="7">
        <v>72.667482950672394</v>
      </c>
    </row>
    <row r="11209" spans="1:17">
      <c r="A11209" s="6">
        <v>2017</v>
      </c>
      <c r="B11209" s="6" t="s">
        <v>2948</v>
      </c>
      <c r="C11209" s="6">
        <v>620422</v>
      </c>
      <c r="D11209">
        <f t="shared" si="350"/>
        <v>62</v>
      </c>
      <c r="E11209" t="str">
        <f>VLOOKUP(D11209,'Regionalism Code'!B:C,2,FALSE)</f>
        <v>甘肃省</v>
      </c>
      <c r="F11209">
        <f t="shared" si="351"/>
        <v>6204</v>
      </c>
      <c r="G11209" t="str">
        <f>IF(F11209&gt;10000,"省直辖县市",VLOOKUP(F11209,'Regionalism Code'!H:I,2,FALSE))</f>
        <v>白银市</v>
      </c>
      <c r="H11209" s="7">
        <v>94.151454357828399</v>
      </c>
      <c r="I11209" s="7">
        <v>85.901790464992203</v>
      </c>
      <c r="J11209" s="7">
        <v>104.50465240579</v>
      </c>
      <c r="K11209" s="7">
        <v>39.809776744886797</v>
      </c>
      <c r="L11209" s="7">
        <v>63.822476240858002</v>
      </c>
      <c r="M11209" s="7">
        <v>63.348966888967901</v>
      </c>
      <c r="N11209" s="7">
        <v>127.537288446174</v>
      </c>
      <c r="O11209" s="7">
        <v>114.57690437429299</v>
      </c>
      <c r="P11209" s="7">
        <v>127.15724780046</v>
      </c>
      <c r="Q11209" s="7">
        <v>102.584063312878</v>
      </c>
    </row>
    <row r="11210" spans="1:17">
      <c r="A11210" s="6">
        <v>2018</v>
      </c>
      <c r="B11210" s="6" t="s">
        <v>2948</v>
      </c>
      <c r="C11210" s="6">
        <v>620422</v>
      </c>
      <c r="D11210">
        <f t="shared" si="350"/>
        <v>62</v>
      </c>
      <c r="E11210" t="str">
        <f>VLOOKUP(D11210,'Regionalism Code'!B:C,2,FALSE)</f>
        <v>甘肃省</v>
      </c>
      <c r="F11210">
        <f t="shared" si="351"/>
        <v>6204</v>
      </c>
      <c r="G11210" t="str">
        <f>IF(F11210&gt;10000,"省直辖县市",VLOOKUP(F11210,'Regionalism Code'!H:I,2,FALSE))</f>
        <v>白银市</v>
      </c>
      <c r="H11210" s="7">
        <v>91.788666816565097</v>
      </c>
      <c r="I11210" s="7">
        <v>82.274645056642399</v>
      </c>
      <c r="J11210" s="7">
        <v>95.4611928043972</v>
      </c>
      <c r="K11210" s="7">
        <v>44.355465650111398</v>
      </c>
      <c r="L11210" s="7">
        <v>51.894315896928497</v>
      </c>
      <c r="M11210" s="7">
        <v>53.768012257112801</v>
      </c>
      <c r="N11210" s="7">
        <v>115.941467421108</v>
      </c>
      <c r="O11210" s="7">
        <v>111.351670884901</v>
      </c>
      <c r="P11210" s="7">
        <v>101.484311716691</v>
      </c>
      <c r="Q11210" s="7">
        <v>116.53585719224399</v>
      </c>
    </row>
    <row r="11211" spans="1:17">
      <c r="A11211" s="6">
        <v>2016</v>
      </c>
      <c r="B11211" s="6" t="s">
        <v>2949</v>
      </c>
      <c r="C11211" s="6">
        <v>620423</v>
      </c>
      <c r="D11211">
        <f t="shared" si="350"/>
        <v>62</v>
      </c>
      <c r="E11211" t="str">
        <f>VLOOKUP(D11211,'Regionalism Code'!B:C,2,FALSE)</f>
        <v>甘肃省</v>
      </c>
      <c r="F11211">
        <f t="shared" si="351"/>
        <v>6204</v>
      </c>
      <c r="G11211" t="str">
        <f>IF(F11211&gt;10000,"省直辖县市",VLOOKUP(F11211,'Regionalism Code'!H:I,2,FALSE))</f>
        <v>白银市</v>
      </c>
      <c r="H11211" s="7">
        <v>82.1767670416058</v>
      </c>
      <c r="I11211" s="7">
        <v>92.249350312176105</v>
      </c>
      <c r="J11211" s="7">
        <v>77.223348100986499</v>
      </c>
      <c r="K11211" s="7">
        <v>43.828690897833297</v>
      </c>
      <c r="L11211" s="7">
        <v>53.039734040174203</v>
      </c>
      <c r="M11211" s="7">
        <v>61.371866846538701</v>
      </c>
      <c r="N11211" s="7">
        <v>95.7636391835658</v>
      </c>
      <c r="O11211" s="7">
        <v>79.150757310654498</v>
      </c>
      <c r="P11211" s="7">
        <v>86.420407967517207</v>
      </c>
      <c r="Q11211" s="7">
        <v>57.923446748155101</v>
      </c>
    </row>
    <row r="11212" spans="1:17">
      <c r="A11212" s="6">
        <v>2017</v>
      </c>
      <c r="B11212" s="6" t="s">
        <v>2949</v>
      </c>
      <c r="C11212" s="6">
        <v>620423</v>
      </c>
      <c r="D11212">
        <f t="shared" si="350"/>
        <v>62</v>
      </c>
      <c r="E11212" t="str">
        <f>VLOOKUP(D11212,'Regionalism Code'!B:C,2,FALSE)</f>
        <v>甘肃省</v>
      </c>
      <c r="F11212">
        <f t="shared" si="351"/>
        <v>6204</v>
      </c>
      <c r="G11212" t="str">
        <f>IF(F11212&gt;10000,"省直辖县市",VLOOKUP(F11212,'Regionalism Code'!H:I,2,FALSE))</f>
        <v>白银市</v>
      </c>
      <c r="H11212" s="7">
        <v>100.709691573139</v>
      </c>
      <c r="I11212" s="7">
        <v>93.661305811212898</v>
      </c>
      <c r="J11212" s="7">
        <v>113.203465958005</v>
      </c>
      <c r="K11212" s="7">
        <v>49.726862604904603</v>
      </c>
      <c r="L11212" s="7">
        <v>70.567721452464198</v>
      </c>
      <c r="M11212" s="7">
        <v>72.279290168435594</v>
      </c>
      <c r="N11212" s="7">
        <v>130.062260656772</v>
      </c>
      <c r="O11212" s="7">
        <v>129.84009616076901</v>
      </c>
      <c r="P11212" s="7">
        <v>128.70019884192601</v>
      </c>
      <c r="Q11212" s="7">
        <v>101.286336393718</v>
      </c>
    </row>
    <row r="11213" spans="1:17">
      <c r="A11213" s="6">
        <v>2018</v>
      </c>
      <c r="B11213" s="6" t="s">
        <v>2949</v>
      </c>
      <c r="C11213" s="6">
        <v>620423</v>
      </c>
      <c r="D11213">
        <f t="shared" si="350"/>
        <v>62</v>
      </c>
      <c r="E11213" t="str">
        <f>VLOOKUP(D11213,'Regionalism Code'!B:C,2,FALSE)</f>
        <v>甘肃省</v>
      </c>
      <c r="F11213">
        <f t="shared" si="351"/>
        <v>6204</v>
      </c>
      <c r="G11213" t="str">
        <f>IF(F11213&gt;10000,"省直辖县市",VLOOKUP(F11213,'Regionalism Code'!H:I,2,FALSE))</f>
        <v>白银市</v>
      </c>
      <c r="H11213" s="7">
        <v>100.2916393277</v>
      </c>
      <c r="I11213" s="7">
        <v>91.821635630805503</v>
      </c>
      <c r="J11213" s="7">
        <v>109.19702375743699</v>
      </c>
      <c r="K11213" s="7">
        <v>59.704048546675303</v>
      </c>
      <c r="L11213" s="7">
        <v>64.668536549703902</v>
      </c>
      <c r="M11213" s="7">
        <v>61.303609428294799</v>
      </c>
      <c r="N11213" s="7">
        <v>121.71440715252</v>
      </c>
      <c r="O11213" s="7">
        <v>133.545958237012</v>
      </c>
      <c r="P11213" s="7">
        <v>107.67116708569201</v>
      </c>
      <c r="Q11213" s="7">
        <v>112.083088666945</v>
      </c>
    </row>
    <row r="11214" spans="1:17">
      <c r="A11214" s="6">
        <v>2016</v>
      </c>
      <c r="B11214" s="6" t="s">
        <v>2950</v>
      </c>
      <c r="C11214" s="6">
        <v>620502</v>
      </c>
      <c r="D11214">
        <f t="shared" si="350"/>
        <v>62</v>
      </c>
      <c r="E11214" t="str">
        <f>VLOOKUP(D11214,'Regionalism Code'!B:C,2,FALSE)</f>
        <v>甘肃省</v>
      </c>
      <c r="F11214">
        <f t="shared" si="351"/>
        <v>6205</v>
      </c>
      <c r="G11214" t="str">
        <f>IF(F11214&gt;10000,"省直辖县市",VLOOKUP(F11214,'Regionalism Code'!H:I,2,FALSE))</f>
        <v>天水市</v>
      </c>
      <c r="H11214" s="7">
        <v>87.136643052772698</v>
      </c>
      <c r="I11214" s="7">
        <v>94.446612285468703</v>
      </c>
      <c r="J11214" s="7">
        <v>78.649660540767997</v>
      </c>
      <c r="K11214" s="7">
        <v>46.284654283615801</v>
      </c>
      <c r="L11214" s="7">
        <v>62.116595277934998</v>
      </c>
      <c r="M11214" s="7">
        <v>63.360001964809499</v>
      </c>
      <c r="N11214" s="7">
        <v>104.836150597518</v>
      </c>
      <c r="O11214" s="7">
        <v>75.828157757328896</v>
      </c>
      <c r="P11214" s="7">
        <v>73.943460585822606</v>
      </c>
      <c r="Q11214" s="7">
        <v>78.426773976407006</v>
      </c>
    </row>
    <row r="11215" spans="1:17">
      <c r="A11215" s="6">
        <v>2017</v>
      </c>
      <c r="B11215" s="6" t="s">
        <v>2950</v>
      </c>
      <c r="C11215" s="6">
        <v>620502</v>
      </c>
      <c r="D11215">
        <f t="shared" si="350"/>
        <v>62</v>
      </c>
      <c r="E11215" t="str">
        <f>VLOOKUP(D11215,'Regionalism Code'!B:C,2,FALSE)</f>
        <v>甘肃省</v>
      </c>
      <c r="F11215">
        <f t="shared" si="351"/>
        <v>6205</v>
      </c>
      <c r="G11215" t="str">
        <f>IF(F11215&gt;10000,"省直辖县市",VLOOKUP(F11215,'Regionalism Code'!H:I,2,FALSE))</f>
        <v>天水市</v>
      </c>
      <c r="H11215" s="7">
        <v>101.65564325724</v>
      </c>
      <c r="I11215" s="7">
        <v>95.297238227004897</v>
      </c>
      <c r="J11215" s="7">
        <v>113.107272732909</v>
      </c>
      <c r="K11215" s="7">
        <v>49.995875415568001</v>
      </c>
      <c r="L11215" s="7">
        <v>83.438922484836496</v>
      </c>
      <c r="M11215" s="7">
        <v>69.9429605001977</v>
      </c>
      <c r="N11215" s="7">
        <v>145.26972007741</v>
      </c>
      <c r="O11215" s="7">
        <v>117.331523578065</v>
      </c>
      <c r="P11215" s="7">
        <v>118.41076121432199</v>
      </c>
      <c r="Q11215" s="7">
        <v>101.84778378902</v>
      </c>
    </row>
    <row r="11216" spans="1:17">
      <c r="A11216" s="6">
        <v>2018</v>
      </c>
      <c r="B11216" s="6" t="s">
        <v>2950</v>
      </c>
      <c r="C11216" s="6">
        <v>620502</v>
      </c>
      <c r="D11216">
        <f t="shared" si="350"/>
        <v>62</v>
      </c>
      <c r="E11216" t="str">
        <f>VLOOKUP(D11216,'Regionalism Code'!B:C,2,FALSE)</f>
        <v>甘肃省</v>
      </c>
      <c r="F11216">
        <f t="shared" si="351"/>
        <v>6205</v>
      </c>
      <c r="G11216" t="str">
        <f>IF(F11216&gt;10000,"省直辖县市",VLOOKUP(F11216,'Regionalism Code'!H:I,2,FALSE))</f>
        <v>天水市</v>
      </c>
      <c r="H11216" s="7">
        <v>101.74288018698</v>
      </c>
      <c r="I11216" s="7">
        <v>93.289660776147301</v>
      </c>
      <c r="J11216" s="7">
        <v>113.070133151779</v>
      </c>
      <c r="K11216" s="7">
        <v>60.496049205244098</v>
      </c>
      <c r="L11216" s="7">
        <v>84.491230148394493</v>
      </c>
      <c r="M11216" s="7">
        <v>63.536567459746301</v>
      </c>
      <c r="N11216" s="7">
        <v>138.356426765902</v>
      </c>
      <c r="O11216" s="7">
        <v>123.356180074834</v>
      </c>
      <c r="P11216" s="7">
        <v>110.287297627641</v>
      </c>
      <c r="Q11216" s="7">
        <v>109.078078538802</v>
      </c>
    </row>
    <row r="11217" spans="1:17">
      <c r="A11217" s="6">
        <v>2016</v>
      </c>
      <c r="B11217" s="6" t="s">
        <v>2951</v>
      </c>
      <c r="C11217" s="6">
        <v>620503</v>
      </c>
      <c r="D11217">
        <f t="shared" si="350"/>
        <v>62</v>
      </c>
      <c r="E11217" t="str">
        <f>VLOOKUP(D11217,'Regionalism Code'!B:C,2,FALSE)</f>
        <v>甘肃省</v>
      </c>
      <c r="F11217">
        <f t="shared" si="351"/>
        <v>6205</v>
      </c>
      <c r="G11217" t="str">
        <f>IF(F11217&gt;10000,"省直辖县市",VLOOKUP(F11217,'Regionalism Code'!H:I,2,FALSE))</f>
        <v>天水市</v>
      </c>
      <c r="H11217" s="7">
        <v>85.430150185330106</v>
      </c>
      <c r="I11217" s="7">
        <v>92.938814594644796</v>
      </c>
      <c r="J11217" s="7">
        <v>75.095601576807695</v>
      </c>
      <c r="K11217" s="7">
        <v>43.129867864011999</v>
      </c>
      <c r="L11217" s="7">
        <v>53.472535474762203</v>
      </c>
      <c r="M11217" s="7">
        <v>61.618669539406099</v>
      </c>
      <c r="N11217" s="7">
        <v>99.853195952852403</v>
      </c>
      <c r="O11217" s="7">
        <v>73.693964973910298</v>
      </c>
      <c r="P11217" s="7">
        <v>75.295386027845595</v>
      </c>
      <c r="Q11217" s="7">
        <v>79.421408626024999</v>
      </c>
    </row>
    <row r="11218" spans="1:17">
      <c r="A11218" s="6">
        <v>2017</v>
      </c>
      <c r="B11218" s="6" t="s">
        <v>2951</v>
      </c>
      <c r="C11218" s="6">
        <v>620503</v>
      </c>
      <c r="D11218">
        <f t="shared" si="350"/>
        <v>62</v>
      </c>
      <c r="E11218" t="str">
        <f>VLOOKUP(D11218,'Regionalism Code'!B:C,2,FALSE)</f>
        <v>甘肃省</v>
      </c>
      <c r="F11218">
        <f t="shared" si="351"/>
        <v>6205</v>
      </c>
      <c r="G11218" t="str">
        <f>IF(F11218&gt;10000,"省直辖县市",VLOOKUP(F11218,'Regionalism Code'!H:I,2,FALSE))</f>
        <v>天水市</v>
      </c>
      <c r="H11218" s="7">
        <v>99.8293023374016</v>
      </c>
      <c r="I11218" s="7">
        <v>93.744628510738707</v>
      </c>
      <c r="J11218" s="7">
        <v>110.250242401354</v>
      </c>
      <c r="K11218" s="7">
        <v>45.417719495953797</v>
      </c>
      <c r="L11218" s="7">
        <v>76.315024480250102</v>
      </c>
      <c r="M11218" s="7">
        <v>67.765192421137499</v>
      </c>
      <c r="N11218" s="7">
        <v>141.88157851669601</v>
      </c>
      <c r="O11218" s="7">
        <v>115.70402879700301</v>
      </c>
      <c r="P11218" s="7">
        <v>119.267654470013</v>
      </c>
      <c r="Q11218" s="7">
        <v>100.990401194564</v>
      </c>
    </row>
    <row r="11219" spans="1:17">
      <c r="A11219" s="6">
        <v>2018</v>
      </c>
      <c r="B11219" s="6" t="s">
        <v>2951</v>
      </c>
      <c r="C11219" s="6">
        <v>620503</v>
      </c>
      <c r="D11219">
        <f t="shared" si="350"/>
        <v>62</v>
      </c>
      <c r="E11219" t="str">
        <f>VLOOKUP(D11219,'Regionalism Code'!B:C,2,FALSE)</f>
        <v>甘肃省</v>
      </c>
      <c r="F11219">
        <f t="shared" si="351"/>
        <v>6205</v>
      </c>
      <c r="G11219" t="str">
        <f>IF(F11219&gt;10000,"省直辖县市",VLOOKUP(F11219,'Regionalism Code'!H:I,2,FALSE))</f>
        <v>天水市</v>
      </c>
      <c r="H11219" s="7">
        <v>100.46977307420801</v>
      </c>
      <c r="I11219" s="7">
        <v>92.042965178031196</v>
      </c>
      <c r="J11219" s="7">
        <v>109.60795864183</v>
      </c>
      <c r="K11219" s="7">
        <v>55.9976180107899</v>
      </c>
      <c r="L11219" s="7">
        <v>78.145359713947002</v>
      </c>
      <c r="M11219" s="7">
        <v>61.764334902745901</v>
      </c>
      <c r="N11219" s="7">
        <v>135.64379862398999</v>
      </c>
      <c r="O11219" s="7">
        <v>119.82699082613</v>
      </c>
      <c r="P11219" s="7">
        <v>109.152260836488</v>
      </c>
      <c r="Q11219" s="7">
        <v>111.69556502394001</v>
      </c>
    </row>
    <row r="11220" spans="1:17">
      <c r="A11220" s="6">
        <v>2016</v>
      </c>
      <c r="B11220" s="6" t="s">
        <v>2952</v>
      </c>
      <c r="C11220" s="6">
        <v>620521</v>
      </c>
      <c r="D11220">
        <f t="shared" si="350"/>
        <v>62</v>
      </c>
      <c r="E11220" t="str">
        <f>VLOOKUP(D11220,'Regionalism Code'!B:C,2,FALSE)</f>
        <v>甘肃省</v>
      </c>
      <c r="F11220">
        <f t="shared" si="351"/>
        <v>6205</v>
      </c>
      <c r="G11220" t="str">
        <f>IF(F11220&gt;10000,"省直辖县市",VLOOKUP(F11220,'Regionalism Code'!H:I,2,FALSE))</f>
        <v>天水市</v>
      </c>
      <c r="H11220" s="7">
        <v>76.918610195065796</v>
      </c>
      <c r="I11220" s="7">
        <v>85.745859375562901</v>
      </c>
      <c r="J11220" s="7">
        <v>65.189276441278096</v>
      </c>
      <c r="K11220" s="7">
        <v>27.437222004106999</v>
      </c>
      <c r="L11220" s="7">
        <v>41.986483076769098</v>
      </c>
      <c r="M11220" s="7">
        <v>44.487269472065996</v>
      </c>
      <c r="N11220" s="7">
        <v>88.914727328238399</v>
      </c>
      <c r="O11220" s="7">
        <v>66.378412332707299</v>
      </c>
      <c r="P11220" s="7">
        <v>67.675605709676205</v>
      </c>
      <c r="Q11220" s="7">
        <v>69.089949121382702</v>
      </c>
    </row>
    <row r="11221" spans="1:17">
      <c r="A11221" s="6">
        <v>2017</v>
      </c>
      <c r="B11221" s="6" t="s">
        <v>2952</v>
      </c>
      <c r="C11221" s="6">
        <v>620521</v>
      </c>
      <c r="D11221">
        <f t="shared" si="350"/>
        <v>62</v>
      </c>
      <c r="E11221" t="str">
        <f>VLOOKUP(D11221,'Regionalism Code'!B:C,2,FALSE)</f>
        <v>甘肃省</v>
      </c>
      <c r="F11221">
        <f t="shared" si="351"/>
        <v>6205</v>
      </c>
      <c r="G11221" t="str">
        <f>IF(F11221&gt;10000,"省直辖县市",VLOOKUP(F11221,'Regionalism Code'!H:I,2,FALSE))</f>
        <v>天水市</v>
      </c>
      <c r="H11221" s="7">
        <v>92.066161476627897</v>
      </c>
      <c r="I11221" s="7">
        <v>86.783204320511402</v>
      </c>
      <c r="J11221" s="7">
        <v>98.327480171017896</v>
      </c>
      <c r="K11221" s="7">
        <v>32.057498561352403</v>
      </c>
      <c r="L11221" s="7">
        <v>65.734700391475897</v>
      </c>
      <c r="M11221" s="7">
        <v>55.538956833898098</v>
      </c>
      <c r="N11221" s="7">
        <v>120.733635840958</v>
      </c>
      <c r="O11221" s="7">
        <v>104.169853351173</v>
      </c>
      <c r="P11221" s="7">
        <v>127.497792739613</v>
      </c>
      <c r="Q11221" s="7">
        <v>98.138221035683003</v>
      </c>
    </row>
    <row r="11222" spans="1:17">
      <c r="A11222" s="6">
        <v>2018</v>
      </c>
      <c r="B11222" s="6" t="s">
        <v>2952</v>
      </c>
      <c r="C11222" s="6">
        <v>620521</v>
      </c>
      <c r="D11222">
        <f t="shared" si="350"/>
        <v>62</v>
      </c>
      <c r="E11222" t="str">
        <f>VLOOKUP(D11222,'Regionalism Code'!B:C,2,FALSE)</f>
        <v>甘肃省</v>
      </c>
      <c r="F11222">
        <f t="shared" si="351"/>
        <v>6205</v>
      </c>
      <c r="G11222" t="str">
        <f>IF(F11222&gt;10000,"省直辖县市",VLOOKUP(F11222,'Regionalism Code'!H:I,2,FALSE))</f>
        <v>天水市</v>
      </c>
      <c r="H11222" s="7">
        <v>89.875716926456604</v>
      </c>
      <c r="I11222" s="7">
        <v>83.748862670147204</v>
      </c>
      <c r="J11222" s="7">
        <v>93.2094876788058</v>
      </c>
      <c r="K11222" s="7">
        <v>36.158284226386698</v>
      </c>
      <c r="L11222" s="7">
        <v>60.973133194359001</v>
      </c>
      <c r="M11222" s="7">
        <v>47.433775162826699</v>
      </c>
      <c r="N11222" s="7">
        <v>116.038522268164</v>
      </c>
      <c r="O11222" s="7">
        <v>103.889484235168</v>
      </c>
      <c r="P11222" s="7">
        <v>100.35380369011099</v>
      </c>
      <c r="Q11222" s="7">
        <v>104.05399388031</v>
      </c>
    </row>
    <row r="11223" spans="1:17">
      <c r="A11223" s="6">
        <v>2016</v>
      </c>
      <c r="B11223" s="6" t="s">
        <v>2953</v>
      </c>
      <c r="C11223" s="6">
        <v>620522</v>
      </c>
      <c r="D11223">
        <f t="shared" si="350"/>
        <v>62</v>
      </c>
      <c r="E11223" t="str">
        <f>VLOOKUP(D11223,'Regionalism Code'!B:C,2,FALSE)</f>
        <v>甘肃省</v>
      </c>
      <c r="F11223">
        <f t="shared" si="351"/>
        <v>6205</v>
      </c>
      <c r="G11223" t="str">
        <f>IF(F11223&gt;10000,"省直辖县市",VLOOKUP(F11223,'Regionalism Code'!H:I,2,FALSE))</f>
        <v>天水市</v>
      </c>
      <c r="H11223" s="7">
        <v>79.538053804508607</v>
      </c>
      <c r="I11223" s="7">
        <v>84.980359789229894</v>
      </c>
      <c r="J11223" s="7">
        <v>73.870281782617596</v>
      </c>
      <c r="K11223" s="7">
        <v>34.844540459098098</v>
      </c>
      <c r="L11223" s="7">
        <v>52.163244404761599</v>
      </c>
      <c r="M11223" s="7">
        <v>53.614320084144097</v>
      </c>
      <c r="N11223" s="7">
        <v>108.215787263401</v>
      </c>
      <c r="O11223" s="7">
        <v>68.516481292535005</v>
      </c>
      <c r="P11223" s="7">
        <v>72.687267718476505</v>
      </c>
      <c r="Q11223" s="7">
        <v>71.871759763040998</v>
      </c>
    </row>
    <row r="11224" spans="1:17">
      <c r="A11224" s="6">
        <v>2017</v>
      </c>
      <c r="B11224" s="6" t="s">
        <v>2953</v>
      </c>
      <c r="C11224" s="6">
        <v>620522</v>
      </c>
      <c r="D11224">
        <f t="shared" si="350"/>
        <v>62</v>
      </c>
      <c r="E11224" t="str">
        <f>VLOOKUP(D11224,'Regionalism Code'!B:C,2,FALSE)</f>
        <v>甘肃省</v>
      </c>
      <c r="F11224">
        <f t="shared" si="351"/>
        <v>6205</v>
      </c>
      <c r="G11224" t="str">
        <f>IF(F11224&gt;10000,"省直辖县市",VLOOKUP(F11224,'Regionalism Code'!H:I,2,FALSE))</f>
        <v>天水市</v>
      </c>
      <c r="H11224" s="7">
        <v>94.656396773118502</v>
      </c>
      <c r="I11224" s="7">
        <v>85.644072284563606</v>
      </c>
      <c r="J11224" s="7">
        <v>109.021564086064</v>
      </c>
      <c r="K11224" s="7">
        <v>35.688204869983103</v>
      </c>
      <c r="L11224" s="7">
        <v>73.412423555354593</v>
      </c>
      <c r="M11224" s="7">
        <v>60.191991149922799</v>
      </c>
      <c r="N11224" s="7">
        <v>133.76031130080401</v>
      </c>
      <c r="O11224" s="7">
        <v>114.33195725771201</v>
      </c>
      <c r="P11224" s="7">
        <v>146.04532456369901</v>
      </c>
      <c r="Q11224" s="7">
        <v>98.316945640971099</v>
      </c>
    </row>
    <row r="11225" spans="1:17">
      <c r="A11225" s="6">
        <v>2018</v>
      </c>
      <c r="B11225" s="6" t="s">
        <v>2953</v>
      </c>
      <c r="C11225" s="6">
        <v>620522</v>
      </c>
      <c r="D11225">
        <f t="shared" si="350"/>
        <v>62</v>
      </c>
      <c r="E11225" t="str">
        <f>VLOOKUP(D11225,'Regionalism Code'!B:C,2,FALSE)</f>
        <v>甘肃省</v>
      </c>
      <c r="F11225">
        <f t="shared" si="351"/>
        <v>6205</v>
      </c>
      <c r="G11225" t="str">
        <f>IF(F11225&gt;10000,"省直辖县市",VLOOKUP(F11225,'Regionalism Code'!H:I,2,FALSE))</f>
        <v>天水市</v>
      </c>
      <c r="H11225" s="7">
        <v>90.558580354031506</v>
      </c>
      <c r="I11225" s="7">
        <v>82.782765968217404</v>
      </c>
      <c r="J11225" s="7">
        <v>98.741819760978302</v>
      </c>
      <c r="K11225" s="7">
        <v>43.217457132376197</v>
      </c>
      <c r="L11225" s="7">
        <v>65.332325354680606</v>
      </c>
      <c r="M11225" s="7">
        <v>53.616928979402097</v>
      </c>
      <c r="N11225" s="7">
        <v>123.683216817157</v>
      </c>
      <c r="O11225" s="7">
        <v>109.374487741412</v>
      </c>
      <c r="P11225" s="7">
        <v>101.60679965442399</v>
      </c>
      <c r="Q11225" s="7">
        <v>101.36948484702999</v>
      </c>
    </row>
    <row r="11226" spans="1:17">
      <c r="A11226" s="6">
        <v>2016</v>
      </c>
      <c r="B11226" s="6" t="s">
        <v>2954</v>
      </c>
      <c r="C11226" s="6">
        <v>620523</v>
      </c>
      <c r="D11226">
        <f t="shared" si="350"/>
        <v>62</v>
      </c>
      <c r="E11226" t="str">
        <f>VLOOKUP(D11226,'Regionalism Code'!B:C,2,FALSE)</f>
        <v>甘肃省</v>
      </c>
      <c r="F11226">
        <f t="shared" si="351"/>
        <v>6205</v>
      </c>
      <c r="G11226" t="str">
        <f>IF(F11226&gt;10000,"省直辖县市",VLOOKUP(F11226,'Regionalism Code'!H:I,2,FALSE))</f>
        <v>天水市</v>
      </c>
      <c r="H11226" s="7">
        <v>80.052042843931204</v>
      </c>
      <c r="I11226" s="7">
        <v>86.074354232803003</v>
      </c>
      <c r="J11226" s="7">
        <v>67.911015099296506</v>
      </c>
      <c r="K11226" s="7">
        <v>34.847553739356499</v>
      </c>
      <c r="L11226" s="7">
        <v>46.870068506483499</v>
      </c>
      <c r="M11226" s="7">
        <v>54.048812793345903</v>
      </c>
      <c r="N11226" s="7">
        <v>93.041654846205304</v>
      </c>
      <c r="O11226" s="7">
        <v>67.644808744131694</v>
      </c>
      <c r="P11226" s="7">
        <v>62.655158875684798</v>
      </c>
      <c r="Q11226" s="7">
        <v>82.2335424824455</v>
      </c>
    </row>
    <row r="11227" spans="1:17">
      <c r="A11227" s="6">
        <v>2017</v>
      </c>
      <c r="B11227" s="6" t="s">
        <v>2954</v>
      </c>
      <c r="C11227" s="6">
        <v>620523</v>
      </c>
      <c r="D11227">
        <f t="shared" si="350"/>
        <v>62</v>
      </c>
      <c r="E11227" t="str">
        <f>VLOOKUP(D11227,'Regionalism Code'!B:C,2,FALSE)</f>
        <v>甘肃省</v>
      </c>
      <c r="F11227">
        <f t="shared" si="351"/>
        <v>6205</v>
      </c>
      <c r="G11227" t="str">
        <f>IF(F11227&gt;10000,"省直辖县市",VLOOKUP(F11227,'Regionalism Code'!H:I,2,FALSE))</f>
        <v>天水市</v>
      </c>
      <c r="H11227" s="7">
        <v>91.437056466716697</v>
      </c>
      <c r="I11227" s="7">
        <v>85.971943127122401</v>
      </c>
      <c r="J11227" s="7">
        <v>97.989884936959001</v>
      </c>
      <c r="K11227" s="7">
        <v>31.597410862166399</v>
      </c>
      <c r="L11227" s="7">
        <v>67.884862065208196</v>
      </c>
      <c r="M11227" s="7">
        <v>59.031443629121398</v>
      </c>
      <c r="N11227" s="7">
        <v>130.979295255539</v>
      </c>
      <c r="O11227" s="7">
        <v>101.027269386225</v>
      </c>
      <c r="P11227" s="7">
        <v>105.155945782052</v>
      </c>
      <c r="Q11227" s="7">
        <v>97.580834689822595</v>
      </c>
    </row>
    <row r="11228" spans="1:17">
      <c r="A11228" s="6">
        <v>2018</v>
      </c>
      <c r="B11228" s="6" t="s">
        <v>2954</v>
      </c>
      <c r="C11228" s="6">
        <v>620523</v>
      </c>
      <c r="D11228">
        <f t="shared" si="350"/>
        <v>62</v>
      </c>
      <c r="E11228" t="str">
        <f>VLOOKUP(D11228,'Regionalism Code'!B:C,2,FALSE)</f>
        <v>甘肃省</v>
      </c>
      <c r="F11228">
        <f t="shared" si="351"/>
        <v>6205</v>
      </c>
      <c r="G11228" t="str">
        <f>IF(F11228&gt;10000,"省直辖县市",VLOOKUP(F11228,'Regionalism Code'!H:I,2,FALSE))</f>
        <v>天水市</v>
      </c>
      <c r="H11228" s="7">
        <v>88.5557205716634</v>
      </c>
      <c r="I11228" s="7">
        <v>82.881936782572396</v>
      </c>
      <c r="J11228" s="7">
        <v>94.2024063086713</v>
      </c>
      <c r="K11228" s="7">
        <v>40.257233885941801</v>
      </c>
      <c r="L11228" s="7">
        <v>64.535829418642805</v>
      </c>
      <c r="M11228" s="7">
        <v>50.506230432678599</v>
      </c>
      <c r="N11228" s="7">
        <v>124.114847747997</v>
      </c>
      <c r="O11228" s="7">
        <v>99.045677353111301</v>
      </c>
      <c r="P11228" s="7">
        <v>99.186155419873401</v>
      </c>
      <c r="Q11228" s="7">
        <v>97.034953414493202</v>
      </c>
    </row>
    <row r="11229" spans="1:17">
      <c r="A11229" s="6">
        <v>2016</v>
      </c>
      <c r="B11229" s="6" t="s">
        <v>2955</v>
      </c>
      <c r="C11229" s="6">
        <v>620524</v>
      </c>
      <c r="D11229">
        <f t="shared" si="350"/>
        <v>62</v>
      </c>
      <c r="E11229" t="str">
        <f>VLOOKUP(D11229,'Regionalism Code'!B:C,2,FALSE)</f>
        <v>甘肃省</v>
      </c>
      <c r="F11229">
        <f t="shared" si="351"/>
        <v>6205</v>
      </c>
      <c r="G11229" t="str">
        <f>IF(F11229&gt;10000,"省直辖县市",VLOOKUP(F11229,'Regionalism Code'!H:I,2,FALSE))</f>
        <v>天水市</v>
      </c>
      <c r="H11229" s="7">
        <v>79.720525143134907</v>
      </c>
      <c r="I11229" s="7">
        <v>83.911754750800696</v>
      </c>
      <c r="J11229" s="7">
        <v>71.734091556725105</v>
      </c>
      <c r="K11229" s="7">
        <v>33.058175485958998</v>
      </c>
      <c r="L11229" s="7">
        <v>45.690284405662098</v>
      </c>
      <c r="M11229" s="7">
        <v>50.259000385867203</v>
      </c>
      <c r="N11229" s="7">
        <v>110.252483814461</v>
      </c>
      <c r="O11229" s="7">
        <v>67.191534759095106</v>
      </c>
      <c r="P11229" s="7">
        <v>64.588465979313199</v>
      </c>
      <c r="Q11229" s="7">
        <v>80.398649696305498</v>
      </c>
    </row>
    <row r="11230" spans="1:17">
      <c r="A11230" s="6">
        <v>2017</v>
      </c>
      <c r="B11230" s="6" t="s">
        <v>2955</v>
      </c>
      <c r="C11230" s="6">
        <v>620524</v>
      </c>
      <c r="D11230">
        <f t="shared" si="350"/>
        <v>62</v>
      </c>
      <c r="E11230" t="str">
        <f>VLOOKUP(D11230,'Regionalism Code'!B:C,2,FALSE)</f>
        <v>甘肃省</v>
      </c>
      <c r="F11230">
        <f t="shared" si="351"/>
        <v>6205</v>
      </c>
      <c r="G11230" t="str">
        <f>IF(F11230&gt;10000,"省直辖县市",VLOOKUP(F11230,'Regionalism Code'!H:I,2,FALSE))</f>
        <v>天水市</v>
      </c>
      <c r="H11230" s="7">
        <v>90.840008495259099</v>
      </c>
      <c r="I11230" s="7">
        <v>84.379658666842502</v>
      </c>
      <c r="J11230" s="7">
        <v>98.950569458152401</v>
      </c>
      <c r="K11230" s="7">
        <v>30.8154466902363</v>
      </c>
      <c r="L11230" s="7">
        <v>69.834598809309696</v>
      </c>
      <c r="M11230" s="7">
        <v>58.087565627154298</v>
      </c>
      <c r="N11230" s="7">
        <v>127.389143128349</v>
      </c>
      <c r="O11230" s="7">
        <v>103.045177125138</v>
      </c>
      <c r="P11230" s="7">
        <v>113.807640742505</v>
      </c>
      <c r="Q11230" s="7">
        <v>97.439357335400999</v>
      </c>
    </row>
    <row r="11231" spans="1:17">
      <c r="A11231" s="6">
        <v>2018</v>
      </c>
      <c r="B11231" s="6" t="s">
        <v>2955</v>
      </c>
      <c r="C11231" s="6">
        <v>620524</v>
      </c>
      <c r="D11231">
        <f t="shared" si="350"/>
        <v>62</v>
      </c>
      <c r="E11231" t="str">
        <f>VLOOKUP(D11231,'Regionalism Code'!B:C,2,FALSE)</f>
        <v>甘肃省</v>
      </c>
      <c r="F11231">
        <f t="shared" si="351"/>
        <v>6205</v>
      </c>
      <c r="G11231" t="str">
        <f>IF(F11231&gt;10000,"省直辖县市",VLOOKUP(F11231,'Regionalism Code'!H:I,2,FALSE))</f>
        <v>天水市</v>
      </c>
      <c r="H11231" s="7">
        <v>88.992834109847095</v>
      </c>
      <c r="I11231" s="7">
        <v>82.519328401589902</v>
      </c>
      <c r="J11231" s="7">
        <v>96.863924187770095</v>
      </c>
      <c r="K11231" s="7">
        <v>39.187926549546802</v>
      </c>
      <c r="L11231" s="7">
        <v>68.788031285992304</v>
      </c>
      <c r="M11231" s="7">
        <v>53.1436724086414</v>
      </c>
      <c r="N11231" s="7">
        <v>126.346098925074</v>
      </c>
      <c r="O11231" s="7">
        <v>102.986025886858</v>
      </c>
      <c r="P11231" s="7">
        <v>97.137651354290398</v>
      </c>
      <c r="Q11231" s="7">
        <v>96.070666896738402</v>
      </c>
    </row>
    <row r="11232" spans="1:17">
      <c r="A11232" s="6">
        <v>2016</v>
      </c>
      <c r="B11232" s="6" t="s">
        <v>2956</v>
      </c>
      <c r="C11232" s="6">
        <v>620525</v>
      </c>
      <c r="D11232">
        <f t="shared" si="350"/>
        <v>62</v>
      </c>
      <c r="E11232" t="str">
        <f>VLOOKUP(D11232,'Regionalism Code'!B:C,2,FALSE)</f>
        <v>甘肃省</v>
      </c>
      <c r="F11232">
        <f t="shared" si="351"/>
        <v>6205</v>
      </c>
      <c r="G11232" t="str">
        <f>IF(F11232&gt;10000,"省直辖县市",VLOOKUP(F11232,'Regionalism Code'!H:I,2,FALSE))</f>
        <v>天水市</v>
      </c>
      <c r="H11232" s="7">
        <v>79.849877251270499</v>
      </c>
      <c r="I11232" s="7">
        <v>83.3507759227668</v>
      </c>
      <c r="J11232" s="7">
        <v>67.762254464737097</v>
      </c>
      <c r="K11232" s="7">
        <v>25.2802639589503</v>
      </c>
      <c r="L11232" s="7">
        <v>47.024854129283497</v>
      </c>
      <c r="M11232" s="7">
        <v>46.307046988028702</v>
      </c>
      <c r="N11232" s="7">
        <v>92.213617913917602</v>
      </c>
      <c r="O11232" s="7">
        <v>68.283668223578502</v>
      </c>
      <c r="P11232" s="7">
        <v>69.562701192652099</v>
      </c>
      <c r="Q11232" s="7">
        <v>90.259980233374407</v>
      </c>
    </row>
    <row r="11233" spans="1:17">
      <c r="A11233" s="6">
        <v>2017</v>
      </c>
      <c r="B11233" s="6" t="s">
        <v>2956</v>
      </c>
      <c r="C11233" s="6">
        <v>620525</v>
      </c>
      <c r="D11233">
        <f t="shared" si="350"/>
        <v>62</v>
      </c>
      <c r="E11233" t="str">
        <f>VLOOKUP(D11233,'Regionalism Code'!B:C,2,FALSE)</f>
        <v>甘肃省</v>
      </c>
      <c r="F11233">
        <f t="shared" si="351"/>
        <v>6205</v>
      </c>
      <c r="G11233" t="str">
        <f>IF(F11233&gt;10000,"省直辖县市",VLOOKUP(F11233,'Regionalism Code'!H:I,2,FALSE))</f>
        <v>天水市</v>
      </c>
      <c r="H11233" s="7">
        <v>90.130108147996495</v>
      </c>
      <c r="I11233" s="7">
        <v>83.697760698890704</v>
      </c>
      <c r="J11233" s="7">
        <v>94.015989772288705</v>
      </c>
      <c r="K11233" s="7">
        <v>29.5549163473083</v>
      </c>
      <c r="L11233" s="7">
        <v>67.7786611890551</v>
      </c>
      <c r="M11233" s="7">
        <v>57.857389871284099</v>
      </c>
      <c r="N11233" s="7">
        <v>121.613843291349</v>
      </c>
      <c r="O11233" s="7">
        <v>96.862272244530303</v>
      </c>
      <c r="P11233" s="7">
        <v>106.58627236580701</v>
      </c>
      <c r="Q11233" s="7">
        <v>104.313861060392</v>
      </c>
    </row>
    <row r="11234" spans="1:17">
      <c r="A11234" s="6">
        <v>2018</v>
      </c>
      <c r="B11234" s="6" t="s">
        <v>2956</v>
      </c>
      <c r="C11234" s="6">
        <v>620525</v>
      </c>
      <c r="D11234">
        <f t="shared" si="350"/>
        <v>62</v>
      </c>
      <c r="E11234" t="str">
        <f>VLOOKUP(D11234,'Regionalism Code'!B:C,2,FALSE)</f>
        <v>甘肃省</v>
      </c>
      <c r="F11234">
        <f t="shared" si="351"/>
        <v>6205</v>
      </c>
      <c r="G11234" t="str">
        <f>IF(F11234&gt;10000,"省直辖县市",VLOOKUP(F11234,'Regionalism Code'!H:I,2,FALSE))</f>
        <v>天水市</v>
      </c>
      <c r="H11234" s="7">
        <v>87.801917513766895</v>
      </c>
      <c r="I11234" s="7">
        <v>80.850891560367501</v>
      </c>
      <c r="J11234" s="7">
        <v>92.599392141874404</v>
      </c>
      <c r="K11234" s="7">
        <v>37.769048148570597</v>
      </c>
      <c r="L11234" s="7">
        <v>61.003182289344799</v>
      </c>
      <c r="M11234" s="7">
        <v>46.780379356922801</v>
      </c>
      <c r="N11234" s="7">
        <v>127.282335537319</v>
      </c>
      <c r="O11234" s="7">
        <v>95.535058463317995</v>
      </c>
      <c r="P11234" s="7">
        <v>97.751523151532197</v>
      </c>
      <c r="Q11234" s="7">
        <v>102.04168662603099</v>
      </c>
    </row>
    <row r="11235" spans="1:17">
      <c r="A11235" s="6">
        <v>2016</v>
      </c>
      <c r="B11235" s="6" t="s">
        <v>2957</v>
      </c>
      <c r="C11235" s="6">
        <v>620602</v>
      </c>
      <c r="D11235">
        <f t="shared" si="350"/>
        <v>62</v>
      </c>
      <c r="E11235" t="str">
        <f>VLOOKUP(D11235,'Regionalism Code'!B:C,2,FALSE)</f>
        <v>甘肃省</v>
      </c>
      <c r="F11235">
        <f t="shared" si="351"/>
        <v>6206</v>
      </c>
      <c r="G11235" t="str">
        <f>IF(F11235&gt;10000,"省直辖县市",VLOOKUP(F11235,'Regionalism Code'!H:I,2,FALSE))</f>
        <v>武威市</v>
      </c>
      <c r="H11235" s="7">
        <v>84.522672194079206</v>
      </c>
      <c r="I11235" s="7">
        <v>92.331985775849802</v>
      </c>
      <c r="J11235" s="7">
        <v>77.985288287584794</v>
      </c>
      <c r="K11235" s="7">
        <v>45.7489096538634</v>
      </c>
      <c r="L11235" s="7">
        <v>55.326161703716203</v>
      </c>
      <c r="M11235" s="7">
        <v>61.469832539310602</v>
      </c>
      <c r="N11235" s="7">
        <v>101.918612086146</v>
      </c>
      <c r="O11235" s="7">
        <v>77.726672001657306</v>
      </c>
      <c r="P11235" s="7">
        <v>79.584456949473307</v>
      </c>
      <c r="Q11235" s="7">
        <v>70.6210876250871</v>
      </c>
    </row>
    <row r="11236" spans="1:17">
      <c r="A11236" s="6">
        <v>2017</v>
      </c>
      <c r="B11236" s="6" t="s">
        <v>2957</v>
      </c>
      <c r="C11236" s="6">
        <v>620602</v>
      </c>
      <c r="D11236">
        <f t="shared" si="350"/>
        <v>62</v>
      </c>
      <c r="E11236" t="str">
        <f>VLOOKUP(D11236,'Regionalism Code'!B:C,2,FALSE)</f>
        <v>甘肃省</v>
      </c>
      <c r="F11236">
        <f t="shared" si="351"/>
        <v>6206</v>
      </c>
      <c r="G11236" t="str">
        <f>IF(F11236&gt;10000,"省直辖县市",VLOOKUP(F11236,'Regionalism Code'!H:I,2,FALSE))</f>
        <v>武威市</v>
      </c>
      <c r="H11236" s="7">
        <v>100.018570364472</v>
      </c>
      <c r="I11236" s="7">
        <v>93.557612536662901</v>
      </c>
      <c r="J11236" s="7">
        <v>115.31383979767</v>
      </c>
      <c r="K11236" s="7">
        <v>49.252472608187901</v>
      </c>
      <c r="L11236" s="7">
        <v>77.417575374508203</v>
      </c>
      <c r="M11236" s="7">
        <v>70.228842859882107</v>
      </c>
      <c r="N11236" s="7">
        <v>145.89658179323101</v>
      </c>
      <c r="O11236" s="7">
        <v>124.038396866466</v>
      </c>
      <c r="P11236" s="7">
        <v>122.968219443191</v>
      </c>
      <c r="Q11236" s="7">
        <v>93.564736245543997</v>
      </c>
    </row>
    <row r="11237" spans="1:17">
      <c r="A11237" s="6">
        <v>2018</v>
      </c>
      <c r="B11237" s="6" t="s">
        <v>2957</v>
      </c>
      <c r="C11237" s="6">
        <v>620602</v>
      </c>
      <c r="D11237">
        <f t="shared" si="350"/>
        <v>62</v>
      </c>
      <c r="E11237" t="str">
        <f>VLOOKUP(D11237,'Regionalism Code'!B:C,2,FALSE)</f>
        <v>甘肃省</v>
      </c>
      <c r="F11237">
        <f t="shared" si="351"/>
        <v>6206</v>
      </c>
      <c r="G11237" t="str">
        <f>IF(F11237&gt;10000,"省直辖县市",VLOOKUP(F11237,'Regionalism Code'!H:I,2,FALSE))</f>
        <v>武威市</v>
      </c>
      <c r="H11237" s="7">
        <v>100.613505365812</v>
      </c>
      <c r="I11237" s="7">
        <v>91.4089641955416</v>
      </c>
      <c r="J11237" s="7">
        <v>113.730717508098</v>
      </c>
      <c r="K11237" s="7">
        <v>60.236863130772903</v>
      </c>
      <c r="L11237" s="7">
        <v>76.948278990621702</v>
      </c>
      <c r="M11237" s="7">
        <v>60.651277761532803</v>
      </c>
      <c r="N11237" s="7">
        <v>132.37873445076099</v>
      </c>
      <c r="O11237" s="7">
        <v>134.326274477878</v>
      </c>
      <c r="P11237" s="7">
        <v>103.937280887471</v>
      </c>
      <c r="Q11237" s="7">
        <v>107.17684692847</v>
      </c>
    </row>
    <row r="11238" spans="1:17">
      <c r="A11238" s="6">
        <v>2016</v>
      </c>
      <c r="B11238" s="6" t="s">
        <v>2958</v>
      </c>
      <c r="C11238" s="6">
        <v>620621</v>
      </c>
      <c r="D11238">
        <f t="shared" si="350"/>
        <v>62</v>
      </c>
      <c r="E11238" t="str">
        <f>VLOOKUP(D11238,'Regionalism Code'!B:C,2,FALSE)</f>
        <v>甘肃省</v>
      </c>
      <c r="F11238">
        <f t="shared" si="351"/>
        <v>6206</v>
      </c>
      <c r="G11238" t="str">
        <f>IF(F11238&gt;10000,"省直辖县市",VLOOKUP(F11238,'Regionalism Code'!H:I,2,FALSE))</f>
        <v>武威市</v>
      </c>
      <c r="H11238" s="7">
        <v>81.492380076553403</v>
      </c>
      <c r="I11238" s="7">
        <v>89.404996937676401</v>
      </c>
      <c r="J11238" s="7">
        <v>74.120463926514404</v>
      </c>
      <c r="K11238" s="7">
        <v>44.658237993958998</v>
      </c>
      <c r="L11238" s="7">
        <v>48.381956801684296</v>
      </c>
      <c r="M11238" s="7">
        <v>63.036531209402497</v>
      </c>
      <c r="N11238" s="7">
        <v>95.160429236565093</v>
      </c>
      <c r="O11238" s="7">
        <v>73.729908667628607</v>
      </c>
      <c r="P11238" s="7">
        <v>83.665308464572902</v>
      </c>
      <c r="Q11238" s="7">
        <v>68.765981589745095</v>
      </c>
    </row>
    <row r="11239" spans="1:17">
      <c r="A11239" s="6">
        <v>2017</v>
      </c>
      <c r="B11239" s="6" t="s">
        <v>2958</v>
      </c>
      <c r="C11239" s="6">
        <v>620621</v>
      </c>
      <c r="D11239">
        <f t="shared" si="350"/>
        <v>62</v>
      </c>
      <c r="E11239" t="str">
        <f>VLOOKUP(D11239,'Regionalism Code'!B:C,2,FALSE)</f>
        <v>甘肃省</v>
      </c>
      <c r="F11239">
        <f t="shared" si="351"/>
        <v>6206</v>
      </c>
      <c r="G11239" t="str">
        <f>IF(F11239&gt;10000,"省直辖县市",VLOOKUP(F11239,'Regionalism Code'!H:I,2,FALSE))</f>
        <v>武威市</v>
      </c>
      <c r="H11239" s="7">
        <v>95.547895663249705</v>
      </c>
      <c r="I11239" s="7">
        <v>89.365222161477703</v>
      </c>
      <c r="J11239" s="7">
        <v>108.74001071289899</v>
      </c>
      <c r="K11239" s="7">
        <v>43.589827302855802</v>
      </c>
      <c r="L11239" s="7">
        <v>62.6345462784912</v>
      </c>
      <c r="M11239" s="7">
        <v>67.799128208555302</v>
      </c>
      <c r="N11239" s="7">
        <v>141.484386249186</v>
      </c>
      <c r="O11239" s="7">
        <v>116.594352699748</v>
      </c>
      <c r="P11239" s="7">
        <v>124.314706769057</v>
      </c>
      <c r="Q11239" s="7">
        <v>91.996662289757296</v>
      </c>
    </row>
    <row r="11240" spans="1:17">
      <c r="A11240" s="6">
        <v>2018</v>
      </c>
      <c r="B11240" s="6" t="s">
        <v>2958</v>
      </c>
      <c r="C11240" s="6">
        <v>620621</v>
      </c>
      <c r="D11240">
        <f t="shared" si="350"/>
        <v>62</v>
      </c>
      <c r="E11240" t="str">
        <f>VLOOKUP(D11240,'Regionalism Code'!B:C,2,FALSE)</f>
        <v>甘肃省</v>
      </c>
      <c r="F11240">
        <f t="shared" si="351"/>
        <v>6206</v>
      </c>
      <c r="G11240" t="str">
        <f>IF(F11240&gt;10000,"省直辖县市",VLOOKUP(F11240,'Regionalism Code'!H:I,2,FALSE))</f>
        <v>武威市</v>
      </c>
      <c r="H11240" s="7">
        <v>94.964333863645194</v>
      </c>
      <c r="I11240" s="7">
        <v>86.757673508593498</v>
      </c>
      <c r="J11240" s="7">
        <v>105.660649736647</v>
      </c>
      <c r="K11240" s="7">
        <v>56.173917265482999</v>
      </c>
      <c r="L11240" s="7">
        <v>63.456532432170597</v>
      </c>
      <c r="M11240" s="7">
        <v>61.214658136587602</v>
      </c>
      <c r="N11240" s="7">
        <v>133.90753406964899</v>
      </c>
      <c r="O11240" s="7">
        <v>118.890327725679</v>
      </c>
      <c r="P11240" s="7">
        <v>101.37564205567</v>
      </c>
      <c r="Q11240" s="7">
        <v>102.63149624206601</v>
      </c>
    </row>
    <row r="11241" spans="1:17">
      <c r="A11241" s="6">
        <v>2016</v>
      </c>
      <c r="B11241" s="6" t="s">
        <v>2959</v>
      </c>
      <c r="C11241" s="6">
        <v>620622</v>
      </c>
      <c r="D11241">
        <f t="shared" si="350"/>
        <v>62</v>
      </c>
      <c r="E11241" t="str">
        <f>VLOOKUP(D11241,'Regionalism Code'!B:C,2,FALSE)</f>
        <v>甘肃省</v>
      </c>
      <c r="F11241">
        <f t="shared" si="351"/>
        <v>6206</v>
      </c>
      <c r="G11241" t="str">
        <f>IF(F11241&gt;10000,"省直辖县市",VLOOKUP(F11241,'Regionalism Code'!H:I,2,FALSE))</f>
        <v>武威市</v>
      </c>
      <c r="H11241" s="7">
        <v>78.318103382184603</v>
      </c>
      <c r="I11241" s="7">
        <v>85.705460858471199</v>
      </c>
      <c r="J11241" s="7">
        <v>68.813469348581293</v>
      </c>
      <c r="K11241" s="7">
        <v>32.308321842442403</v>
      </c>
      <c r="L11241" s="7">
        <v>40.064800617285499</v>
      </c>
      <c r="M11241" s="7">
        <v>50.684581646986302</v>
      </c>
      <c r="N11241" s="7">
        <v>98.465374733887401</v>
      </c>
      <c r="O11241" s="7">
        <v>67.139462354623902</v>
      </c>
      <c r="P11241" s="7">
        <v>74.062147251003196</v>
      </c>
      <c r="Q11241" s="7">
        <v>71.201393896648398</v>
      </c>
    </row>
    <row r="11242" spans="1:17">
      <c r="A11242" s="6">
        <v>2017</v>
      </c>
      <c r="B11242" s="6" t="s">
        <v>2959</v>
      </c>
      <c r="C11242" s="6">
        <v>620622</v>
      </c>
      <c r="D11242">
        <f t="shared" si="350"/>
        <v>62</v>
      </c>
      <c r="E11242" t="str">
        <f>VLOOKUP(D11242,'Regionalism Code'!B:C,2,FALSE)</f>
        <v>甘肃省</v>
      </c>
      <c r="F11242">
        <f t="shared" si="351"/>
        <v>6206</v>
      </c>
      <c r="G11242" t="str">
        <f>IF(F11242&gt;10000,"省直辖县市",VLOOKUP(F11242,'Regionalism Code'!H:I,2,FALSE))</f>
        <v>武威市</v>
      </c>
      <c r="H11242" s="7">
        <v>90.348484694915797</v>
      </c>
      <c r="I11242" s="7">
        <v>86.051051327927098</v>
      </c>
      <c r="J11242" s="7">
        <v>96.858092942121203</v>
      </c>
      <c r="K11242" s="7">
        <v>33.102842393476102</v>
      </c>
      <c r="L11242" s="7">
        <v>57.471331034350598</v>
      </c>
      <c r="M11242" s="7">
        <v>57.441904733855601</v>
      </c>
      <c r="N11242" s="7">
        <v>124.517168931128</v>
      </c>
      <c r="O11242" s="7">
        <v>103.287221739757</v>
      </c>
      <c r="P11242" s="7">
        <v>118.28402067658899</v>
      </c>
      <c r="Q11242" s="7">
        <v>92.715075313675001</v>
      </c>
    </row>
    <row r="11243" spans="1:17">
      <c r="A11243" s="6">
        <v>2018</v>
      </c>
      <c r="B11243" s="6" t="s">
        <v>2959</v>
      </c>
      <c r="C11243" s="6">
        <v>620622</v>
      </c>
      <c r="D11243">
        <f t="shared" si="350"/>
        <v>62</v>
      </c>
      <c r="E11243" t="str">
        <f>VLOOKUP(D11243,'Regionalism Code'!B:C,2,FALSE)</f>
        <v>甘肃省</v>
      </c>
      <c r="F11243">
        <f t="shared" si="351"/>
        <v>6206</v>
      </c>
      <c r="G11243" t="str">
        <f>IF(F11243&gt;10000,"省直辖县市",VLOOKUP(F11243,'Regionalism Code'!H:I,2,FALSE))</f>
        <v>武威市</v>
      </c>
      <c r="H11243" s="7">
        <v>85.616564606469197</v>
      </c>
      <c r="I11243" s="7">
        <v>82.1957301427624</v>
      </c>
      <c r="J11243" s="7">
        <v>91.4655347731414</v>
      </c>
      <c r="K11243" s="7">
        <v>34.737433432389999</v>
      </c>
      <c r="L11243" s="7">
        <v>49.208794751469497</v>
      </c>
      <c r="M11243" s="7">
        <v>45.452431431665801</v>
      </c>
      <c r="N11243" s="7">
        <v>117.20210162120399</v>
      </c>
      <c r="O11243" s="7">
        <v>104.67461129732899</v>
      </c>
      <c r="P11243" s="7">
        <v>97.665740161548499</v>
      </c>
      <c r="Q11243" s="7">
        <v>86.288835258237199</v>
      </c>
    </row>
    <row r="11244" spans="1:17">
      <c r="A11244" s="6">
        <v>2016</v>
      </c>
      <c r="B11244" s="6" t="s">
        <v>2960</v>
      </c>
      <c r="C11244" s="6">
        <v>620623</v>
      </c>
      <c r="D11244">
        <f t="shared" si="350"/>
        <v>62</v>
      </c>
      <c r="E11244" t="str">
        <f>VLOOKUP(D11244,'Regionalism Code'!B:C,2,FALSE)</f>
        <v>甘肃省</v>
      </c>
      <c r="F11244">
        <f t="shared" si="351"/>
        <v>6206</v>
      </c>
      <c r="G11244" t="str">
        <f>IF(F11244&gt;10000,"省直辖县市",VLOOKUP(F11244,'Regionalism Code'!H:I,2,FALSE))</f>
        <v>武威市</v>
      </c>
      <c r="H11244" s="7">
        <v>79.000919632862903</v>
      </c>
      <c r="I11244" s="7">
        <v>89.186583268609496</v>
      </c>
      <c r="J11244" s="7">
        <v>66.157314936008802</v>
      </c>
      <c r="K11244" s="7">
        <v>31.416189554508001</v>
      </c>
      <c r="L11244" s="7">
        <v>47.6856842918544</v>
      </c>
      <c r="M11244" s="7">
        <v>49.189132738287597</v>
      </c>
      <c r="N11244" s="7">
        <v>84.298865353885503</v>
      </c>
      <c r="O11244" s="7">
        <v>66.851924786726002</v>
      </c>
      <c r="P11244" s="7">
        <v>73.257095416958194</v>
      </c>
      <c r="Q11244" s="7">
        <v>68.711731684563205</v>
      </c>
    </row>
    <row r="11245" spans="1:17">
      <c r="A11245" s="6">
        <v>2017</v>
      </c>
      <c r="B11245" s="6" t="s">
        <v>2960</v>
      </c>
      <c r="C11245" s="6">
        <v>620623</v>
      </c>
      <c r="D11245">
        <f t="shared" si="350"/>
        <v>62</v>
      </c>
      <c r="E11245" t="str">
        <f>VLOOKUP(D11245,'Regionalism Code'!B:C,2,FALSE)</f>
        <v>甘肃省</v>
      </c>
      <c r="F11245">
        <f t="shared" si="351"/>
        <v>6206</v>
      </c>
      <c r="G11245" t="str">
        <f>IF(F11245&gt;10000,"省直辖县市",VLOOKUP(F11245,'Regionalism Code'!H:I,2,FALSE))</f>
        <v>武威市</v>
      </c>
      <c r="H11245" s="7">
        <v>94.180178936084204</v>
      </c>
      <c r="I11245" s="7">
        <v>90.488258480489407</v>
      </c>
      <c r="J11245" s="7">
        <v>100.769826887881</v>
      </c>
      <c r="K11245" s="7">
        <v>39.637145361025503</v>
      </c>
      <c r="L11245" s="7">
        <v>67.229919460146206</v>
      </c>
      <c r="M11245" s="7">
        <v>56.568400979023501</v>
      </c>
      <c r="N11245" s="7">
        <v>125.840500478919</v>
      </c>
      <c r="O11245" s="7">
        <v>107.93619388423301</v>
      </c>
      <c r="P11245" s="7">
        <v>118.493662090418</v>
      </c>
      <c r="Q11245" s="7">
        <v>94.4021661045294</v>
      </c>
    </row>
    <row r="11246" spans="1:17">
      <c r="A11246" s="6">
        <v>2018</v>
      </c>
      <c r="B11246" s="6" t="s">
        <v>2960</v>
      </c>
      <c r="C11246" s="6">
        <v>620623</v>
      </c>
      <c r="D11246">
        <f t="shared" si="350"/>
        <v>62</v>
      </c>
      <c r="E11246" t="str">
        <f>VLOOKUP(D11246,'Regionalism Code'!B:C,2,FALSE)</f>
        <v>甘肃省</v>
      </c>
      <c r="F11246">
        <f t="shared" si="351"/>
        <v>6206</v>
      </c>
      <c r="G11246" t="str">
        <f>IF(F11246&gt;10000,"省直辖县市",VLOOKUP(F11246,'Regionalism Code'!H:I,2,FALSE))</f>
        <v>武威市</v>
      </c>
      <c r="H11246" s="7">
        <v>93.148227265388599</v>
      </c>
      <c r="I11246" s="7">
        <v>88.499430877608205</v>
      </c>
      <c r="J11246" s="7">
        <v>97.514830030222598</v>
      </c>
      <c r="K11246" s="7">
        <v>43.963806431289697</v>
      </c>
      <c r="L11246" s="7">
        <v>61.706008165140602</v>
      </c>
      <c r="M11246" s="7">
        <v>48.6459459528675</v>
      </c>
      <c r="N11246" s="7">
        <v>119.87184563610499</v>
      </c>
      <c r="O11246" s="7">
        <v>110.83457862792901</v>
      </c>
      <c r="P11246" s="7">
        <v>101.945865688585</v>
      </c>
      <c r="Q11246" s="7">
        <v>100.569363870687</v>
      </c>
    </row>
    <row r="11247" spans="1:17">
      <c r="A11247" s="6">
        <v>2016</v>
      </c>
      <c r="B11247" s="6" t="s">
        <v>2961</v>
      </c>
      <c r="C11247" s="6">
        <v>620702</v>
      </c>
      <c r="D11247">
        <f t="shared" si="350"/>
        <v>62</v>
      </c>
      <c r="E11247" t="str">
        <f>VLOOKUP(D11247,'Regionalism Code'!B:C,2,FALSE)</f>
        <v>甘肃省</v>
      </c>
      <c r="F11247">
        <f t="shared" si="351"/>
        <v>6207</v>
      </c>
      <c r="G11247" t="str">
        <f>IF(F11247&gt;10000,"省直辖县市",VLOOKUP(F11247,'Regionalism Code'!H:I,2,FALSE))</f>
        <v>张掖市</v>
      </c>
      <c r="H11247" s="7">
        <v>87.060241364329798</v>
      </c>
      <c r="I11247" s="7">
        <v>97.629147243154307</v>
      </c>
      <c r="J11247" s="7">
        <v>84.960028956112097</v>
      </c>
      <c r="K11247" s="7">
        <v>56.700874120769299</v>
      </c>
      <c r="L11247" s="7">
        <v>62.141735971161403</v>
      </c>
      <c r="M11247" s="7">
        <v>65.6989854915807</v>
      </c>
      <c r="N11247" s="7">
        <v>101.39808533278099</v>
      </c>
      <c r="O11247" s="7">
        <v>89.7079239701023</v>
      </c>
      <c r="P11247" s="7">
        <v>86.489027351543299</v>
      </c>
      <c r="Q11247" s="7">
        <v>55.983643505349697</v>
      </c>
    </row>
    <row r="11248" spans="1:17">
      <c r="A11248" s="6">
        <v>2017</v>
      </c>
      <c r="B11248" s="6" t="s">
        <v>2961</v>
      </c>
      <c r="C11248" s="6">
        <v>620702</v>
      </c>
      <c r="D11248">
        <f t="shared" si="350"/>
        <v>62</v>
      </c>
      <c r="E11248" t="str">
        <f>VLOOKUP(D11248,'Regionalism Code'!B:C,2,FALSE)</f>
        <v>甘肃省</v>
      </c>
      <c r="F11248">
        <f t="shared" si="351"/>
        <v>6207</v>
      </c>
      <c r="G11248" t="str">
        <f>IF(F11248&gt;10000,"省直辖县市",VLOOKUP(F11248,'Regionalism Code'!H:I,2,FALSE))</f>
        <v>张掖市</v>
      </c>
      <c r="H11248" s="7">
        <v>105.176021485107</v>
      </c>
      <c r="I11248" s="7">
        <v>99.106199719760497</v>
      </c>
      <c r="J11248" s="7">
        <v>122.710529550244</v>
      </c>
      <c r="K11248" s="7">
        <v>64.209704272459604</v>
      </c>
      <c r="L11248" s="7">
        <v>82.836223153314904</v>
      </c>
      <c r="M11248" s="7">
        <v>75.807567951143895</v>
      </c>
      <c r="N11248" s="7">
        <v>141.74742807549299</v>
      </c>
      <c r="O11248" s="7">
        <v>138.39311554843599</v>
      </c>
      <c r="P11248" s="7">
        <v>133.72547007377</v>
      </c>
      <c r="Q11248" s="7">
        <v>93.361927543058101</v>
      </c>
    </row>
    <row r="11249" spans="1:17">
      <c r="A11249" s="6">
        <v>2018</v>
      </c>
      <c r="B11249" s="6" t="s">
        <v>2961</v>
      </c>
      <c r="C11249" s="6">
        <v>620702</v>
      </c>
      <c r="D11249">
        <f t="shared" si="350"/>
        <v>62</v>
      </c>
      <c r="E11249" t="str">
        <f>VLOOKUP(D11249,'Regionalism Code'!B:C,2,FALSE)</f>
        <v>甘肃省</v>
      </c>
      <c r="F11249">
        <f t="shared" si="351"/>
        <v>6207</v>
      </c>
      <c r="G11249" t="str">
        <f>IF(F11249&gt;10000,"省直辖县市",VLOOKUP(F11249,'Regionalism Code'!H:I,2,FALSE))</f>
        <v>张掖市</v>
      </c>
      <c r="H11249" s="7">
        <v>106.382923005644</v>
      </c>
      <c r="I11249" s="7">
        <v>97.748155415898495</v>
      </c>
      <c r="J11249" s="7">
        <v>123.062515552066</v>
      </c>
      <c r="K11249" s="7">
        <v>73.166757605229606</v>
      </c>
      <c r="L11249" s="7">
        <v>84.135778348700399</v>
      </c>
      <c r="M11249" s="7">
        <v>65.142317620309598</v>
      </c>
      <c r="N11249" s="7">
        <v>130.310266042009</v>
      </c>
      <c r="O11249" s="7">
        <v>151.63741957726799</v>
      </c>
      <c r="P11249" s="7">
        <v>116.259438089469</v>
      </c>
      <c r="Q11249" s="7">
        <v>104.591826235038</v>
      </c>
    </row>
    <row r="11250" spans="1:17">
      <c r="A11250" s="6">
        <v>2016</v>
      </c>
      <c r="B11250" s="6" t="s">
        <v>2962</v>
      </c>
      <c r="C11250" s="6">
        <v>620721</v>
      </c>
      <c r="D11250">
        <f t="shared" si="350"/>
        <v>62</v>
      </c>
      <c r="E11250" t="str">
        <f>VLOOKUP(D11250,'Regionalism Code'!B:C,2,FALSE)</f>
        <v>甘肃省</v>
      </c>
      <c r="F11250">
        <f t="shared" si="351"/>
        <v>6207</v>
      </c>
      <c r="G11250" t="str">
        <f>IF(F11250&gt;10000,"省直辖县市",VLOOKUP(F11250,'Regionalism Code'!H:I,2,FALSE))</f>
        <v>张掖市</v>
      </c>
      <c r="H11250" s="7">
        <v>78.771225698487896</v>
      </c>
      <c r="I11250" s="7">
        <v>94.986344558505095</v>
      </c>
      <c r="J11250" s="7">
        <v>72.556469156099197</v>
      </c>
      <c r="K11250" s="7">
        <v>44.361185883306803</v>
      </c>
      <c r="L11250" s="7">
        <v>66.716239173430097</v>
      </c>
      <c r="M11250" s="7">
        <v>53.882726891867101</v>
      </c>
      <c r="N11250" s="7">
        <v>100.618352548278</v>
      </c>
      <c r="O11250" s="7">
        <v>62.857063129836703</v>
      </c>
      <c r="P11250" s="7">
        <v>72.750282261010497</v>
      </c>
      <c r="Q11250" s="7">
        <v>36.527201264702498</v>
      </c>
    </row>
    <row r="11251" spans="1:17">
      <c r="A11251" s="6">
        <v>2017</v>
      </c>
      <c r="B11251" s="6" t="s">
        <v>2962</v>
      </c>
      <c r="C11251" s="6">
        <v>620721</v>
      </c>
      <c r="D11251">
        <f t="shared" si="350"/>
        <v>62</v>
      </c>
      <c r="E11251" t="str">
        <f>VLOOKUP(D11251,'Regionalism Code'!B:C,2,FALSE)</f>
        <v>甘肃省</v>
      </c>
      <c r="F11251">
        <f t="shared" si="351"/>
        <v>6207</v>
      </c>
      <c r="G11251" t="str">
        <f>IF(F11251&gt;10000,"省直辖县市",VLOOKUP(F11251,'Regionalism Code'!H:I,2,FALSE))</f>
        <v>张掖市</v>
      </c>
      <c r="H11251" s="7">
        <v>100.973565627789</v>
      </c>
      <c r="I11251" s="7">
        <v>96.787974485136004</v>
      </c>
      <c r="J11251" s="7">
        <v>113.538053539597</v>
      </c>
      <c r="K11251" s="7">
        <v>48.385158321892</v>
      </c>
      <c r="L11251" s="7">
        <v>81.634404990844402</v>
      </c>
      <c r="M11251" s="7">
        <v>62.7970019057705</v>
      </c>
      <c r="N11251" s="7">
        <v>141.11440244065801</v>
      </c>
      <c r="O11251" s="7">
        <v>122.361337945759</v>
      </c>
      <c r="P11251" s="7">
        <v>122.00938602704301</v>
      </c>
      <c r="Q11251" s="7">
        <v>91.968830845343703</v>
      </c>
    </row>
    <row r="11252" spans="1:17">
      <c r="A11252" s="6">
        <v>2018</v>
      </c>
      <c r="B11252" s="6" t="s">
        <v>2962</v>
      </c>
      <c r="C11252" s="6">
        <v>620721</v>
      </c>
      <c r="D11252">
        <f t="shared" si="350"/>
        <v>62</v>
      </c>
      <c r="E11252" t="str">
        <f>VLOOKUP(D11252,'Regionalism Code'!B:C,2,FALSE)</f>
        <v>甘肃省</v>
      </c>
      <c r="F11252">
        <f t="shared" si="351"/>
        <v>6207</v>
      </c>
      <c r="G11252" t="str">
        <f>IF(F11252&gt;10000,"省直辖县市",VLOOKUP(F11252,'Regionalism Code'!H:I,2,FALSE))</f>
        <v>张掖市</v>
      </c>
      <c r="H11252" s="7">
        <v>104.225236290195</v>
      </c>
      <c r="I11252" s="7">
        <v>95.857146557097707</v>
      </c>
      <c r="J11252" s="7">
        <v>119.556894427782</v>
      </c>
      <c r="K11252" s="7">
        <v>61.701739406989702</v>
      </c>
      <c r="L11252" s="7">
        <v>87.398460104877898</v>
      </c>
      <c r="M11252" s="7">
        <v>59.5767199613841</v>
      </c>
      <c r="N11252" s="7">
        <v>147.48255074214299</v>
      </c>
      <c r="O11252" s="7">
        <v>134.42108883867999</v>
      </c>
      <c r="P11252" s="7">
        <v>107.37969855588599</v>
      </c>
      <c r="Q11252" s="7">
        <v>104.002851959643</v>
      </c>
    </row>
    <row r="11253" spans="1:17">
      <c r="A11253" s="6">
        <v>2016</v>
      </c>
      <c r="B11253" s="6" t="s">
        <v>2963</v>
      </c>
      <c r="C11253" s="6">
        <v>620722</v>
      </c>
      <c r="D11253">
        <f t="shared" si="350"/>
        <v>62</v>
      </c>
      <c r="E11253" t="str">
        <f>VLOOKUP(D11253,'Regionalism Code'!B:C,2,FALSE)</f>
        <v>甘肃省</v>
      </c>
      <c r="F11253">
        <f t="shared" si="351"/>
        <v>6207</v>
      </c>
      <c r="G11253" t="str">
        <f>IF(F11253&gt;10000,"省直辖县市",VLOOKUP(F11253,'Regionalism Code'!H:I,2,FALSE))</f>
        <v>张掖市</v>
      </c>
      <c r="H11253" s="7">
        <v>79.363545045204106</v>
      </c>
      <c r="I11253" s="7">
        <v>91.552115561469407</v>
      </c>
      <c r="J11253" s="7">
        <v>68.448796145865899</v>
      </c>
      <c r="K11253" s="7">
        <v>42.365729844143097</v>
      </c>
      <c r="L11253" s="7">
        <v>40.454362921882499</v>
      </c>
      <c r="M11253" s="7">
        <v>56.901438171375901</v>
      </c>
      <c r="N11253" s="7">
        <v>79.603014142689602</v>
      </c>
      <c r="O11253" s="7">
        <v>73.960115264119906</v>
      </c>
      <c r="P11253" s="7">
        <v>82.593640491590193</v>
      </c>
      <c r="Q11253" s="7">
        <v>58.955779363623201</v>
      </c>
    </row>
    <row r="11254" spans="1:17">
      <c r="A11254" s="6">
        <v>2017</v>
      </c>
      <c r="B11254" s="6" t="s">
        <v>2963</v>
      </c>
      <c r="C11254" s="6">
        <v>620722</v>
      </c>
      <c r="D11254">
        <f t="shared" si="350"/>
        <v>62</v>
      </c>
      <c r="E11254" t="str">
        <f>VLOOKUP(D11254,'Regionalism Code'!B:C,2,FALSE)</f>
        <v>甘肃省</v>
      </c>
      <c r="F11254">
        <f t="shared" si="351"/>
        <v>6207</v>
      </c>
      <c r="G11254" t="str">
        <f>IF(F11254&gt;10000,"省直辖县市",VLOOKUP(F11254,'Regionalism Code'!H:I,2,FALSE))</f>
        <v>张掖市</v>
      </c>
      <c r="H11254" s="7">
        <v>96.842686666610206</v>
      </c>
      <c r="I11254" s="7">
        <v>92.904464454093301</v>
      </c>
      <c r="J11254" s="7">
        <v>106.213924945804</v>
      </c>
      <c r="K11254" s="7">
        <v>43.477257214462298</v>
      </c>
      <c r="L11254" s="7">
        <v>58.509565888246598</v>
      </c>
      <c r="M11254" s="7">
        <v>64.739330005539799</v>
      </c>
      <c r="N11254" s="7">
        <v>122.343185514922</v>
      </c>
      <c r="O11254" s="7">
        <v>123.66451125422699</v>
      </c>
      <c r="P11254" s="7">
        <v>128.504908664151</v>
      </c>
      <c r="Q11254" s="7">
        <v>92.823531089407496</v>
      </c>
    </row>
    <row r="11255" spans="1:17">
      <c r="A11255" s="6">
        <v>2018</v>
      </c>
      <c r="B11255" s="6" t="s">
        <v>2963</v>
      </c>
      <c r="C11255" s="6">
        <v>620722</v>
      </c>
      <c r="D11255">
        <f t="shared" si="350"/>
        <v>62</v>
      </c>
      <c r="E11255" t="str">
        <f>VLOOKUP(D11255,'Regionalism Code'!B:C,2,FALSE)</f>
        <v>甘肃省</v>
      </c>
      <c r="F11255">
        <f t="shared" si="351"/>
        <v>6207</v>
      </c>
      <c r="G11255" t="str">
        <f>IF(F11255&gt;10000,"省直辖县市",VLOOKUP(F11255,'Regionalism Code'!H:I,2,FALSE))</f>
        <v>张掖市</v>
      </c>
      <c r="H11255" s="7">
        <v>95.072093241305296</v>
      </c>
      <c r="I11255" s="7">
        <v>90.164431385381107</v>
      </c>
      <c r="J11255" s="7">
        <v>98.828188479077298</v>
      </c>
      <c r="K11255" s="7">
        <v>46.741231644040397</v>
      </c>
      <c r="L11255" s="7">
        <v>48.771219353626002</v>
      </c>
      <c r="M11255" s="7">
        <v>50.574983859900399</v>
      </c>
      <c r="N11255" s="7">
        <v>112.41346252434499</v>
      </c>
      <c r="O11255" s="7">
        <v>123.33867103545801</v>
      </c>
      <c r="P11255" s="7">
        <v>104.129715441538</v>
      </c>
      <c r="Q11255" s="7">
        <v>104.457505633907</v>
      </c>
    </row>
    <row r="11256" spans="1:17">
      <c r="A11256" s="6">
        <v>2016</v>
      </c>
      <c r="B11256" s="6" t="s">
        <v>2964</v>
      </c>
      <c r="C11256" s="6">
        <v>620723</v>
      </c>
      <c r="D11256">
        <f t="shared" si="350"/>
        <v>62</v>
      </c>
      <c r="E11256" t="str">
        <f>VLOOKUP(D11256,'Regionalism Code'!B:C,2,FALSE)</f>
        <v>甘肃省</v>
      </c>
      <c r="F11256">
        <f t="shared" si="351"/>
        <v>6207</v>
      </c>
      <c r="G11256" t="str">
        <f>IF(F11256&gt;10000,"省直辖县市",VLOOKUP(F11256,'Regionalism Code'!H:I,2,FALSE))</f>
        <v>张掖市</v>
      </c>
      <c r="H11256" s="7">
        <v>82.882283031106695</v>
      </c>
      <c r="I11256" s="7">
        <v>92.640794222283105</v>
      </c>
      <c r="J11256" s="7">
        <v>78.651357104294604</v>
      </c>
      <c r="K11256" s="7">
        <v>42.465553320501598</v>
      </c>
      <c r="L11256" s="7">
        <v>55.296141763382501</v>
      </c>
      <c r="M11256" s="7">
        <v>56.031014717054802</v>
      </c>
      <c r="N11256" s="7">
        <v>106.598679325915</v>
      </c>
      <c r="O11256" s="7">
        <v>77.392232662985094</v>
      </c>
      <c r="P11256" s="7">
        <v>80.736391278155395</v>
      </c>
      <c r="Q11256" s="7">
        <v>58.353182322415996</v>
      </c>
    </row>
    <row r="11257" spans="1:17">
      <c r="A11257" s="6">
        <v>2017</v>
      </c>
      <c r="B11257" s="6" t="s">
        <v>2964</v>
      </c>
      <c r="C11257" s="6">
        <v>620723</v>
      </c>
      <c r="D11257">
        <f t="shared" si="350"/>
        <v>62</v>
      </c>
      <c r="E11257" t="str">
        <f>VLOOKUP(D11257,'Regionalism Code'!B:C,2,FALSE)</f>
        <v>甘肃省</v>
      </c>
      <c r="F11257">
        <f t="shared" si="351"/>
        <v>6207</v>
      </c>
      <c r="G11257" t="str">
        <f>IF(F11257&gt;10000,"省直辖县市",VLOOKUP(F11257,'Regionalism Code'!H:I,2,FALSE))</f>
        <v>张掖市</v>
      </c>
      <c r="H11257" s="7">
        <v>100.812271571525</v>
      </c>
      <c r="I11257" s="7">
        <v>94.042378052529003</v>
      </c>
      <c r="J11257" s="7">
        <v>115.899705558116</v>
      </c>
      <c r="K11257" s="7">
        <v>46.580234085529703</v>
      </c>
      <c r="L11257" s="7">
        <v>74.852970402407806</v>
      </c>
      <c r="M11257" s="7">
        <v>65.425973598746396</v>
      </c>
      <c r="N11257" s="7">
        <v>145.32839792406301</v>
      </c>
      <c r="O11257" s="7">
        <v>127.599407978568</v>
      </c>
      <c r="P11257" s="7">
        <v>124.930161975937</v>
      </c>
      <c r="Q11257" s="7">
        <v>95.756256199132594</v>
      </c>
    </row>
    <row r="11258" spans="1:17">
      <c r="A11258" s="6">
        <v>2018</v>
      </c>
      <c r="B11258" s="6" t="s">
        <v>2964</v>
      </c>
      <c r="C11258" s="6">
        <v>620723</v>
      </c>
      <c r="D11258">
        <f t="shared" si="350"/>
        <v>62</v>
      </c>
      <c r="E11258" t="str">
        <f>VLOOKUP(D11258,'Regionalism Code'!B:C,2,FALSE)</f>
        <v>甘肃省</v>
      </c>
      <c r="F11258">
        <f t="shared" si="351"/>
        <v>6207</v>
      </c>
      <c r="G11258" t="str">
        <f>IF(F11258&gt;10000,"省直辖县市",VLOOKUP(F11258,'Regionalism Code'!H:I,2,FALSE))</f>
        <v>张掖市</v>
      </c>
      <c r="H11258" s="7">
        <v>101.88454838655301</v>
      </c>
      <c r="I11258" s="7">
        <v>92.895705565370207</v>
      </c>
      <c r="J11258" s="7">
        <v>113.92098928643399</v>
      </c>
      <c r="K11258" s="7">
        <v>59.215266129941</v>
      </c>
      <c r="L11258" s="7">
        <v>69.503936193792399</v>
      </c>
      <c r="M11258" s="7">
        <v>59.825125911447103</v>
      </c>
      <c r="N11258" s="7">
        <v>133.637511157701</v>
      </c>
      <c r="O11258" s="7">
        <v>136.64056279462301</v>
      </c>
      <c r="P11258" s="7">
        <v>106.665027582511</v>
      </c>
      <c r="Q11258" s="7">
        <v>109.69966789820199</v>
      </c>
    </row>
    <row r="11259" spans="1:17">
      <c r="A11259" s="6">
        <v>2016</v>
      </c>
      <c r="B11259" s="6" t="s">
        <v>2965</v>
      </c>
      <c r="C11259" s="6">
        <v>620724</v>
      </c>
      <c r="D11259">
        <f t="shared" si="350"/>
        <v>62</v>
      </c>
      <c r="E11259" t="str">
        <f>VLOOKUP(D11259,'Regionalism Code'!B:C,2,FALSE)</f>
        <v>甘肃省</v>
      </c>
      <c r="F11259">
        <f t="shared" si="351"/>
        <v>6207</v>
      </c>
      <c r="G11259" t="str">
        <f>IF(F11259&gt;10000,"省直辖县市",VLOOKUP(F11259,'Regionalism Code'!H:I,2,FALSE))</f>
        <v>张掖市</v>
      </c>
      <c r="H11259" s="7">
        <v>82.244059048273201</v>
      </c>
      <c r="I11259" s="7">
        <v>92.854081354828594</v>
      </c>
      <c r="J11259" s="7">
        <v>76.600297607599302</v>
      </c>
      <c r="K11259" s="7">
        <v>42.236828134928501</v>
      </c>
      <c r="L11259" s="7">
        <v>57.222321272173701</v>
      </c>
      <c r="M11259" s="7">
        <v>50.852369488990703</v>
      </c>
      <c r="N11259" s="7">
        <v>98.278183562964301</v>
      </c>
      <c r="O11259" s="7">
        <v>77.702352384899399</v>
      </c>
      <c r="P11259" s="7">
        <v>80.219444519324796</v>
      </c>
      <c r="Q11259" s="7">
        <v>57.470590079802903</v>
      </c>
    </row>
    <row r="11260" spans="1:17">
      <c r="A11260" s="6">
        <v>2017</v>
      </c>
      <c r="B11260" s="6" t="s">
        <v>2965</v>
      </c>
      <c r="C11260" s="6">
        <v>620724</v>
      </c>
      <c r="D11260">
        <f t="shared" si="350"/>
        <v>62</v>
      </c>
      <c r="E11260" t="str">
        <f>VLOOKUP(D11260,'Regionalism Code'!B:C,2,FALSE)</f>
        <v>甘肃省</v>
      </c>
      <c r="F11260">
        <f t="shared" si="351"/>
        <v>6207</v>
      </c>
      <c r="G11260" t="str">
        <f>IF(F11260&gt;10000,"省直辖县市",VLOOKUP(F11260,'Regionalism Code'!H:I,2,FALSE))</f>
        <v>张掖市</v>
      </c>
      <c r="H11260" s="7">
        <v>99.310627839771598</v>
      </c>
      <c r="I11260" s="7">
        <v>93.536902534541497</v>
      </c>
      <c r="J11260" s="7">
        <v>112.357392970597</v>
      </c>
      <c r="K11260" s="7">
        <v>43.218779134387098</v>
      </c>
      <c r="L11260" s="7">
        <v>72.967545470524598</v>
      </c>
      <c r="M11260" s="7">
        <v>57.661895134221602</v>
      </c>
      <c r="N11260" s="7">
        <v>138.07291968428601</v>
      </c>
      <c r="O11260" s="7">
        <v>125.33031480084099</v>
      </c>
      <c r="P11260" s="7">
        <v>125.770982889309</v>
      </c>
      <c r="Q11260" s="7">
        <v>94.673408680450294</v>
      </c>
    </row>
    <row r="11261" spans="1:17">
      <c r="A11261" s="6">
        <v>2018</v>
      </c>
      <c r="B11261" s="6" t="s">
        <v>2965</v>
      </c>
      <c r="C11261" s="6">
        <v>620724</v>
      </c>
      <c r="D11261">
        <f t="shared" si="350"/>
        <v>62</v>
      </c>
      <c r="E11261" t="str">
        <f>VLOOKUP(D11261,'Regionalism Code'!B:C,2,FALSE)</f>
        <v>甘肃省</v>
      </c>
      <c r="F11261">
        <f t="shared" si="351"/>
        <v>6207</v>
      </c>
      <c r="G11261" t="str">
        <f>IF(F11261&gt;10000,"省直辖县市",VLOOKUP(F11261,'Regionalism Code'!H:I,2,FALSE))</f>
        <v>张掖市</v>
      </c>
      <c r="H11261" s="7">
        <v>99.914005121154801</v>
      </c>
      <c r="I11261" s="7">
        <v>91.902239538949502</v>
      </c>
      <c r="J11261" s="7">
        <v>112.59630334488099</v>
      </c>
      <c r="K11261" s="7">
        <v>57.489225831723402</v>
      </c>
      <c r="L11261" s="7">
        <v>70.1424212418557</v>
      </c>
      <c r="M11261" s="7">
        <v>57.438712107967</v>
      </c>
      <c r="N11261" s="7">
        <v>128.21577860052301</v>
      </c>
      <c r="O11261" s="7">
        <v>137.66025791116499</v>
      </c>
      <c r="P11261" s="7">
        <v>104.357389524995</v>
      </c>
      <c r="Q11261" s="7">
        <v>103.3290870288</v>
      </c>
    </row>
    <row r="11262" spans="1:17">
      <c r="A11262" s="6">
        <v>2016</v>
      </c>
      <c r="B11262" s="6" t="s">
        <v>2966</v>
      </c>
      <c r="C11262" s="6">
        <v>620725</v>
      </c>
      <c r="D11262">
        <f t="shared" si="350"/>
        <v>62</v>
      </c>
      <c r="E11262" t="str">
        <f>VLOOKUP(D11262,'Regionalism Code'!B:C,2,FALSE)</f>
        <v>甘肃省</v>
      </c>
      <c r="F11262">
        <f t="shared" si="351"/>
        <v>6207</v>
      </c>
      <c r="G11262" t="str">
        <f>IF(F11262&gt;10000,"省直辖县市",VLOOKUP(F11262,'Regionalism Code'!H:I,2,FALSE))</f>
        <v>张掖市</v>
      </c>
      <c r="H11262" s="7">
        <v>84.794946893135403</v>
      </c>
      <c r="I11262" s="7">
        <v>93.192507203949305</v>
      </c>
      <c r="J11262" s="7">
        <v>77.600359387850602</v>
      </c>
      <c r="K11262" s="7">
        <v>52.926575161236499</v>
      </c>
      <c r="L11262" s="7">
        <v>54.602582460634203</v>
      </c>
      <c r="M11262" s="7">
        <v>61.8211472508154</v>
      </c>
      <c r="N11262" s="7">
        <v>90.470283772233202</v>
      </c>
      <c r="O11262" s="7">
        <v>83.182813471641396</v>
      </c>
      <c r="P11262" s="7">
        <v>81.377586031007993</v>
      </c>
      <c r="Q11262" s="7">
        <v>70.145241445332303</v>
      </c>
    </row>
    <row r="11263" spans="1:17">
      <c r="A11263" s="6">
        <v>2017</v>
      </c>
      <c r="B11263" s="6" t="s">
        <v>2966</v>
      </c>
      <c r="C11263" s="6">
        <v>620725</v>
      </c>
      <c r="D11263">
        <f t="shared" si="350"/>
        <v>62</v>
      </c>
      <c r="E11263" t="str">
        <f>VLOOKUP(D11263,'Regionalism Code'!B:C,2,FALSE)</f>
        <v>甘肃省</v>
      </c>
      <c r="F11263">
        <f t="shared" si="351"/>
        <v>6207</v>
      </c>
      <c r="G11263" t="str">
        <f>IF(F11263&gt;10000,"省直辖县市",VLOOKUP(F11263,'Regionalism Code'!H:I,2,FALSE))</f>
        <v>张掖市</v>
      </c>
      <c r="H11263" s="7">
        <v>100.881755887512</v>
      </c>
      <c r="I11263" s="7">
        <v>94.620369760638397</v>
      </c>
      <c r="J11263" s="7">
        <v>114.481185738345</v>
      </c>
      <c r="K11263" s="7">
        <v>48.844810076096699</v>
      </c>
      <c r="L11263" s="7">
        <v>71.544270727480196</v>
      </c>
      <c r="M11263" s="7">
        <v>67.964274174573404</v>
      </c>
      <c r="N11263" s="7">
        <v>132.21163105960201</v>
      </c>
      <c r="O11263" s="7">
        <v>131.71825604486901</v>
      </c>
      <c r="P11263" s="7">
        <v>130.48403354312001</v>
      </c>
      <c r="Q11263" s="7">
        <v>96.850601175588096</v>
      </c>
    </row>
    <row r="11264" spans="1:17">
      <c r="A11264" s="6">
        <v>2018</v>
      </c>
      <c r="B11264" s="6" t="s">
        <v>2966</v>
      </c>
      <c r="C11264" s="6">
        <v>620725</v>
      </c>
      <c r="D11264">
        <f t="shared" si="350"/>
        <v>62</v>
      </c>
      <c r="E11264" t="str">
        <f>VLOOKUP(D11264,'Regionalism Code'!B:C,2,FALSE)</f>
        <v>甘肃省</v>
      </c>
      <c r="F11264">
        <f t="shared" si="351"/>
        <v>6207</v>
      </c>
      <c r="G11264" t="str">
        <f>IF(F11264&gt;10000,"省直辖县市",VLOOKUP(F11264,'Regionalism Code'!H:I,2,FALSE))</f>
        <v>张掖市</v>
      </c>
      <c r="H11264" s="7">
        <v>100.14014334087901</v>
      </c>
      <c r="I11264" s="7">
        <v>92.474464915336398</v>
      </c>
      <c r="J11264" s="7">
        <v>111.147114977499</v>
      </c>
      <c r="K11264" s="7">
        <v>58.939027585515099</v>
      </c>
      <c r="L11264" s="7">
        <v>64.992244641343305</v>
      </c>
      <c r="M11264" s="7">
        <v>56.870327647394703</v>
      </c>
      <c r="N11264" s="7">
        <v>122.423317146166</v>
      </c>
      <c r="O11264" s="7">
        <v>139.003510281443</v>
      </c>
      <c r="P11264" s="7">
        <v>107.176285583599</v>
      </c>
      <c r="Q11264" s="7">
        <v>105.456798826313</v>
      </c>
    </row>
    <row r="11265" spans="1:17">
      <c r="A11265" s="6">
        <v>2016</v>
      </c>
      <c r="B11265" s="6" t="s">
        <v>2967</v>
      </c>
      <c r="C11265" s="6">
        <v>620802</v>
      </c>
      <c r="D11265">
        <f t="shared" si="350"/>
        <v>62</v>
      </c>
      <c r="E11265" t="str">
        <f>VLOOKUP(D11265,'Regionalism Code'!B:C,2,FALSE)</f>
        <v>甘肃省</v>
      </c>
      <c r="F11265">
        <f t="shared" si="351"/>
        <v>6208</v>
      </c>
      <c r="G11265" t="str">
        <f>IF(F11265&gt;10000,"省直辖县市",VLOOKUP(F11265,'Regionalism Code'!H:I,2,FALSE))</f>
        <v>平凉市</v>
      </c>
      <c r="H11265" s="7">
        <v>85.042552352174198</v>
      </c>
      <c r="I11265" s="7">
        <v>93.920216970248603</v>
      </c>
      <c r="J11265" s="7">
        <v>80.700608883489906</v>
      </c>
      <c r="K11265" s="7">
        <v>47.809650485851598</v>
      </c>
      <c r="L11265" s="7">
        <v>61.397773943827097</v>
      </c>
      <c r="M11265" s="7">
        <v>61.181426797600203</v>
      </c>
      <c r="N11265" s="7">
        <v>99.282149974076404</v>
      </c>
      <c r="O11265" s="7">
        <v>83.862623152637397</v>
      </c>
      <c r="P11265" s="7">
        <v>79.483486593659094</v>
      </c>
      <c r="Q11265" s="7">
        <v>63.623860352571199</v>
      </c>
    </row>
    <row r="11266" spans="1:17">
      <c r="A11266" s="6">
        <v>2017</v>
      </c>
      <c r="B11266" s="6" t="s">
        <v>2967</v>
      </c>
      <c r="C11266" s="6">
        <v>620802</v>
      </c>
      <c r="D11266">
        <f t="shared" ref="D11266:D11329" si="352">INT(C11266/10000)</f>
        <v>62</v>
      </c>
      <c r="E11266" t="str">
        <f>VLOOKUP(D11266,'Regionalism Code'!B:C,2,FALSE)</f>
        <v>甘肃省</v>
      </c>
      <c r="F11266">
        <f t="shared" ref="F11266:F11329" si="353">IF(OR(D11266=11,D11266=12,D11266=31,D11266=50),D11266*100,IF(MID(C11266,3,1)="9",C11266,INT(C11266/100)))</f>
        <v>6208</v>
      </c>
      <c r="G11266" t="str">
        <f>IF(F11266&gt;10000,"省直辖县市",VLOOKUP(F11266,'Regionalism Code'!H:I,2,FALSE))</f>
        <v>平凉市</v>
      </c>
      <c r="H11266" s="7">
        <v>101.350252840625</v>
      </c>
      <c r="I11266" s="7">
        <v>95.603163301372007</v>
      </c>
      <c r="J11266" s="7">
        <v>116.86894460874601</v>
      </c>
      <c r="K11266" s="7">
        <v>53.273231749096801</v>
      </c>
      <c r="L11266" s="7">
        <v>86.551850727135204</v>
      </c>
      <c r="M11266" s="7">
        <v>74.428177094964198</v>
      </c>
      <c r="N11266" s="7">
        <v>141.03131809913</v>
      </c>
      <c r="O11266" s="7">
        <v>126.326203821791</v>
      </c>
      <c r="P11266" s="7">
        <v>122.962783446282</v>
      </c>
      <c r="Q11266" s="7">
        <v>92.133325789734002</v>
      </c>
    </row>
    <row r="11267" spans="1:17">
      <c r="A11267" s="6">
        <v>2018</v>
      </c>
      <c r="B11267" s="6" t="s">
        <v>2967</v>
      </c>
      <c r="C11267" s="6">
        <v>620802</v>
      </c>
      <c r="D11267">
        <f t="shared" si="352"/>
        <v>62</v>
      </c>
      <c r="E11267" t="str">
        <f>VLOOKUP(D11267,'Regionalism Code'!B:C,2,FALSE)</f>
        <v>甘肃省</v>
      </c>
      <c r="F11267">
        <f t="shared" si="353"/>
        <v>6208</v>
      </c>
      <c r="G11267" t="str">
        <f>IF(F11267&gt;10000,"省直辖县市",VLOOKUP(F11267,'Regionalism Code'!H:I,2,FALSE))</f>
        <v>平凉市</v>
      </c>
      <c r="H11267" s="7">
        <v>101.610787554944</v>
      </c>
      <c r="I11267" s="7">
        <v>93.703225081523897</v>
      </c>
      <c r="J11267" s="7">
        <v>115.19183719197601</v>
      </c>
      <c r="K11267" s="7">
        <v>62.404478060067703</v>
      </c>
      <c r="L11267" s="7">
        <v>86.5079294964128</v>
      </c>
      <c r="M11267" s="7">
        <v>61.422697760079203</v>
      </c>
      <c r="N11267" s="7">
        <v>131.38213103296499</v>
      </c>
      <c r="O11267" s="7">
        <v>132.35784867950801</v>
      </c>
      <c r="P11267" s="7">
        <v>111.845882153754</v>
      </c>
      <c r="Q11267" s="7">
        <v>103.048722899117</v>
      </c>
    </row>
    <row r="11268" spans="1:17">
      <c r="A11268" s="6">
        <v>2016</v>
      </c>
      <c r="B11268" s="6" t="s">
        <v>2968</v>
      </c>
      <c r="C11268" s="6">
        <v>620821</v>
      </c>
      <c r="D11268">
        <f t="shared" si="352"/>
        <v>62</v>
      </c>
      <c r="E11268" t="str">
        <f>VLOOKUP(D11268,'Regionalism Code'!B:C,2,FALSE)</f>
        <v>甘肃省</v>
      </c>
      <c r="F11268">
        <f t="shared" si="353"/>
        <v>6208</v>
      </c>
      <c r="G11268" t="str">
        <f>IF(F11268&gt;10000,"省直辖县市",VLOOKUP(F11268,'Regionalism Code'!H:I,2,FALSE))</f>
        <v>平凉市</v>
      </c>
      <c r="H11268" s="7">
        <v>81.355467316219105</v>
      </c>
      <c r="I11268" s="7">
        <v>88.134080688646094</v>
      </c>
      <c r="J11268" s="7">
        <v>72.040363091126196</v>
      </c>
      <c r="K11268" s="7">
        <v>37.6187381621288</v>
      </c>
      <c r="L11268" s="7">
        <v>50.278570997091698</v>
      </c>
      <c r="M11268" s="7">
        <v>54.357238076085899</v>
      </c>
      <c r="N11268" s="7">
        <v>94.623612719149506</v>
      </c>
      <c r="O11268" s="7">
        <v>72.624454060422494</v>
      </c>
      <c r="P11268" s="7">
        <v>74.045274810375901</v>
      </c>
      <c r="Q11268" s="7">
        <v>75.904600491236806</v>
      </c>
    </row>
    <row r="11269" spans="1:17">
      <c r="A11269" s="6">
        <v>2017</v>
      </c>
      <c r="B11269" s="6" t="s">
        <v>2968</v>
      </c>
      <c r="C11269" s="6">
        <v>620821</v>
      </c>
      <c r="D11269">
        <f t="shared" si="352"/>
        <v>62</v>
      </c>
      <c r="E11269" t="str">
        <f>VLOOKUP(D11269,'Regionalism Code'!B:C,2,FALSE)</f>
        <v>甘肃省</v>
      </c>
      <c r="F11269">
        <f t="shared" si="353"/>
        <v>6208</v>
      </c>
      <c r="G11269" t="str">
        <f>IF(F11269&gt;10000,"省直辖县市",VLOOKUP(F11269,'Regionalism Code'!H:I,2,FALSE))</f>
        <v>平凉市</v>
      </c>
      <c r="H11269" s="7">
        <v>95.382927417387705</v>
      </c>
      <c r="I11269" s="7">
        <v>88.360586632355293</v>
      </c>
      <c r="J11269" s="7">
        <v>105.523516983992</v>
      </c>
      <c r="K11269" s="7">
        <v>40.141020883744503</v>
      </c>
      <c r="L11269" s="7">
        <v>71.580632776833397</v>
      </c>
      <c r="M11269" s="7">
        <v>65.3210927616079</v>
      </c>
      <c r="N11269" s="7">
        <v>131.390948616755</v>
      </c>
      <c r="O11269" s="7">
        <v>112.719495761312</v>
      </c>
      <c r="P11269" s="7">
        <v>121.053556850429</v>
      </c>
      <c r="Q11269" s="7">
        <v>100.149355410208</v>
      </c>
    </row>
    <row r="11270" spans="1:17">
      <c r="A11270" s="6">
        <v>2018</v>
      </c>
      <c r="B11270" s="6" t="s">
        <v>2968</v>
      </c>
      <c r="C11270" s="6">
        <v>620821</v>
      </c>
      <c r="D11270">
        <f t="shared" si="352"/>
        <v>62</v>
      </c>
      <c r="E11270" t="str">
        <f>VLOOKUP(D11270,'Regionalism Code'!B:C,2,FALSE)</f>
        <v>甘肃省</v>
      </c>
      <c r="F11270">
        <f t="shared" si="353"/>
        <v>6208</v>
      </c>
      <c r="G11270" t="str">
        <f>IF(F11270&gt;10000,"省直辖县市",VLOOKUP(F11270,'Regionalism Code'!H:I,2,FALSE))</f>
        <v>平凉市</v>
      </c>
      <c r="H11270" s="7">
        <v>92.750130130952897</v>
      </c>
      <c r="I11270" s="7">
        <v>84.565226722147997</v>
      </c>
      <c r="J11270" s="7">
        <v>100.64270752653201</v>
      </c>
      <c r="K11270" s="7">
        <v>45.412484052396799</v>
      </c>
      <c r="L11270" s="7">
        <v>64.066805159475706</v>
      </c>
      <c r="M11270" s="7">
        <v>55.543451694249697</v>
      </c>
      <c r="N11270" s="7">
        <v>121.575045540514</v>
      </c>
      <c r="O11270" s="7">
        <v>115.154540714275</v>
      </c>
      <c r="P11270" s="7">
        <v>103.61866382087</v>
      </c>
      <c r="Q11270" s="7">
        <v>105.440152443616</v>
      </c>
    </row>
    <row r="11271" spans="1:17">
      <c r="A11271" s="6">
        <v>2016</v>
      </c>
      <c r="B11271" s="6" t="s">
        <v>2969</v>
      </c>
      <c r="C11271" s="6">
        <v>620822</v>
      </c>
      <c r="D11271">
        <f t="shared" si="352"/>
        <v>62</v>
      </c>
      <c r="E11271" t="str">
        <f>VLOOKUP(D11271,'Regionalism Code'!B:C,2,FALSE)</f>
        <v>甘肃省</v>
      </c>
      <c r="F11271">
        <f t="shared" si="353"/>
        <v>6208</v>
      </c>
      <c r="G11271" t="str">
        <f>IF(F11271&gt;10000,"省直辖县市",VLOOKUP(F11271,'Regionalism Code'!H:I,2,FALSE))</f>
        <v>平凉市</v>
      </c>
      <c r="H11271" s="7">
        <v>85.047561815075497</v>
      </c>
      <c r="I11271" s="7">
        <v>88.479286720696507</v>
      </c>
      <c r="J11271" s="7">
        <v>75.488513437867695</v>
      </c>
      <c r="K11271" s="7">
        <v>34.920715451072901</v>
      </c>
      <c r="L11271" s="7">
        <v>56.699164212433303</v>
      </c>
      <c r="M11271" s="7">
        <v>52.024703227996099</v>
      </c>
      <c r="N11271" s="7">
        <v>94.090109108988401</v>
      </c>
      <c r="O11271" s="7">
        <v>80.471915117734696</v>
      </c>
      <c r="P11271" s="7">
        <v>72.260870467506393</v>
      </c>
      <c r="Q11271" s="7">
        <v>91.0915735969362</v>
      </c>
    </row>
    <row r="11272" spans="1:17">
      <c r="A11272" s="6">
        <v>2017</v>
      </c>
      <c r="B11272" s="6" t="s">
        <v>2969</v>
      </c>
      <c r="C11272" s="6">
        <v>620822</v>
      </c>
      <c r="D11272">
        <f t="shared" si="352"/>
        <v>62</v>
      </c>
      <c r="E11272" t="str">
        <f>VLOOKUP(D11272,'Regionalism Code'!B:C,2,FALSE)</f>
        <v>甘肃省</v>
      </c>
      <c r="F11272">
        <f t="shared" si="353"/>
        <v>6208</v>
      </c>
      <c r="G11272" t="str">
        <f>IF(F11272&gt;10000,"省直辖县市",VLOOKUP(F11272,'Regionalism Code'!H:I,2,FALSE))</f>
        <v>平凉市</v>
      </c>
      <c r="H11272" s="7">
        <v>97.208440287310594</v>
      </c>
      <c r="I11272" s="7">
        <v>88.647084430996401</v>
      </c>
      <c r="J11272" s="7">
        <v>108.920590027513</v>
      </c>
      <c r="K11272" s="7">
        <v>40.507855555690703</v>
      </c>
      <c r="L11272" s="7">
        <v>76.733304427978496</v>
      </c>
      <c r="M11272" s="7">
        <v>70.948504460595004</v>
      </c>
      <c r="N11272" s="7">
        <v>133.07747510528699</v>
      </c>
      <c r="O11272" s="7">
        <v>118.64891057106</v>
      </c>
      <c r="P11272" s="7">
        <v>116.166841597661</v>
      </c>
      <c r="Q11272" s="7">
        <v>104.201007483358</v>
      </c>
    </row>
    <row r="11273" spans="1:17">
      <c r="A11273" s="6">
        <v>2018</v>
      </c>
      <c r="B11273" s="6" t="s">
        <v>2969</v>
      </c>
      <c r="C11273" s="6">
        <v>620822</v>
      </c>
      <c r="D11273">
        <f t="shared" si="352"/>
        <v>62</v>
      </c>
      <c r="E11273" t="str">
        <f>VLOOKUP(D11273,'Regionalism Code'!B:C,2,FALSE)</f>
        <v>甘肃省</v>
      </c>
      <c r="F11273">
        <f t="shared" si="353"/>
        <v>6208</v>
      </c>
      <c r="G11273" t="str">
        <f>IF(F11273&gt;10000,"省直辖县市",VLOOKUP(F11273,'Regionalism Code'!H:I,2,FALSE))</f>
        <v>平凉市</v>
      </c>
      <c r="H11273" s="7">
        <v>94.991643227827495</v>
      </c>
      <c r="I11273" s="7">
        <v>85.090812652679702</v>
      </c>
      <c r="J11273" s="7">
        <v>101.249072580133</v>
      </c>
      <c r="K11273" s="7">
        <v>42.8500403514007</v>
      </c>
      <c r="L11273" s="7">
        <v>66.141084226310696</v>
      </c>
      <c r="M11273" s="7">
        <v>55.179558924322301</v>
      </c>
      <c r="N11273" s="7">
        <v>118.697639055145</v>
      </c>
      <c r="O11273" s="7">
        <v>118.403015181892</v>
      </c>
      <c r="P11273" s="7">
        <v>102.48903572583799</v>
      </c>
      <c r="Q11273" s="7">
        <v>116.319087130822</v>
      </c>
    </row>
    <row r="11274" spans="1:17">
      <c r="A11274" s="6">
        <v>2016</v>
      </c>
      <c r="B11274" s="6" t="s">
        <v>2970</v>
      </c>
      <c r="C11274" s="6">
        <v>620823</v>
      </c>
      <c r="D11274">
        <f t="shared" si="352"/>
        <v>62</v>
      </c>
      <c r="E11274" t="str">
        <f>VLOOKUP(D11274,'Regionalism Code'!B:C,2,FALSE)</f>
        <v>甘肃省</v>
      </c>
      <c r="F11274">
        <f t="shared" si="353"/>
        <v>6208</v>
      </c>
      <c r="G11274" t="str">
        <f>IF(F11274&gt;10000,"省直辖县市",VLOOKUP(F11274,'Regionalism Code'!H:I,2,FALSE))</f>
        <v>平凉市</v>
      </c>
      <c r="H11274" s="7">
        <v>82.109646365302297</v>
      </c>
      <c r="I11274" s="7">
        <v>90.490297178266701</v>
      </c>
      <c r="J11274" s="7">
        <v>72.995167179438695</v>
      </c>
      <c r="K11274" s="7">
        <v>40.3849635730435</v>
      </c>
      <c r="L11274" s="7">
        <v>57.789658957451401</v>
      </c>
      <c r="M11274" s="7">
        <v>52.295024508200598</v>
      </c>
      <c r="N11274" s="7">
        <v>93.495461454260607</v>
      </c>
      <c r="O11274" s="7">
        <v>72.742685480816903</v>
      </c>
      <c r="P11274" s="7">
        <v>74.116368355826594</v>
      </c>
      <c r="Q11274" s="7">
        <v>71.004358458766703</v>
      </c>
    </row>
    <row r="11275" spans="1:17">
      <c r="A11275" s="6">
        <v>2017</v>
      </c>
      <c r="B11275" s="6" t="s">
        <v>2970</v>
      </c>
      <c r="C11275" s="6">
        <v>620823</v>
      </c>
      <c r="D11275">
        <f t="shared" si="352"/>
        <v>62</v>
      </c>
      <c r="E11275" t="str">
        <f>VLOOKUP(D11275,'Regionalism Code'!B:C,2,FALSE)</f>
        <v>甘肃省</v>
      </c>
      <c r="F11275">
        <f t="shared" si="353"/>
        <v>6208</v>
      </c>
      <c r="G11275" t="str">
        <f>IF(F11275&gt;10000,"省直辖县市",VLOOKUP(F11275,'Regionalism Code'!H:I,2,FALSE))</f>
        <v>平凉市</v>
      </c>
      <c r="H11275" s="7">
        <v>96.418622012546095</v>
      </c>
      <c r="I11275" s="7">
        <v>91.685196045696998</v>
      </c>
      <c r="J11275" s="7">
        <v>105.487983938038</v>
      </c>
      <c r="K11275" s="7">
        <v>45.187364093799097</v>
      </c>
      <c r="L11275" s="7">
        <v>77.035085688829199</v>
      </c>
      <c r="M11275" s="7">
        <v>61.5230562969871</v>
      </c>
      <c r="N11275" s="7">
        <v>126.90279544864801</v>
      </c>
      <c r="O11275" s="7">
        <v>115.166275877456</v>
      </c>
      <c r="P11275" s="7">
        <v>114.189716650528</v>
      </c>
      <c r="Q11275" s="7">
        <v>95.573746567665196</v>
      </c>
    </row>
    <row r="11276" spans="1:17">
      <c r="A11276" s="6">
        <v>2018</v>
      </c>
      <c r="B11276" s="6" t="s">
        <v>2970</v>
      </c>
      <c r="C11276" s="6">
        <v>620823</v>
      </c>
      <c r="D11276">
        <f t="shared" si="352"/>
        <v>62</v>
      </c>
      <c r="E11276" t="str">
        <f>VLOOKUP(D11276,'Regionalism Code'!B:C,2,FALSE)</f>
        <v>甘肃省</v>
      </c>
      <c r="F11276">
        <f t="shared" si="353"/>
        <v>6208</v>
      </c>
      <c r="G11276" t="str">
        <f>IF(F11276&gt;10000,"省直辖县市",VLOOKUP(F11276,'Regionalism Code'!H:I,2,FALSE))</f>
        <v>平凉市</v>
      </c>
      <c r="H11276" s="7">
        <v>95.904990838767205</v>
      </c>
      <c r="I11276" s="7">
        <v>88.733546077000398</v>
      </c>
      <c r="J11276" s="7">
        <v>107.689956848869</v>
      </c>
      <c r="K11276" s="7">
        <v>49.935470962342499</v>
      </c>
      <c r="L11276" s="7">
        <v>74.520619336322</v>
      </c>
      <c r="M11276" s="7">
        <v>53.713431353426401</v>
      </c>
      <c r="N11276" s="7">
        <v>127.36315000498701</v>
      </c>
      <c r="O11276" s="7">
        <v>125.186648874795</v>
      </c>
      <c r="P11276" s="7">
        <v>103.77793302801101</v>
      </c>
      <c r="Q11276" s="7">
        <v>98.175697309490801</v>
      </c>
    </row>
    <row r="11277" spans="1:17">
      <c r="A11277" s="6">
        <v>2016</v>
      </c>
      <c r="B11277" s="6" t="s">
        <v>2971</v>
      </c>
      <c r="C11277" s="6">
        <v>620824</v>
      </c>
      <c r="D11277">
        <f t="shared" si="352"/>
        <v>62</v>
      </c>
      <c r="E11277" t="str">
        <f>VLOOKUP(D11277,'Regionalism Code'!B:C,2,FALSE)</f>
        <v>甘肃省</v>
      </c>
      <c r="F11277">
        <f t="shared" si="353"/>
        <v>6208</v>
      </c>
      <c r="G11277" t="str">
        <f>IF(F11277&gt;10000,"省直辖县市",VLOOKUP(F11277,'Regionalism Code'!H:I,2,FALSE))</f>
        <v>平凉市</v>
      </c>
      <c r="H11277" s="7">
        <v>84.543362852318495</v>
      </c>
      <c r="I11277" s="7">
        <v>93.012842552625003</v>
      </c>
      <c r="J11277" s="7">
        <v>77.266556436845505</v>
      </c>
      <c r="K11277" s="7">
        <v>40.975527871713901</v>
      </c>
      <c r="L11277" s="7">
        <v>58.291731068085802</v>
      </c>
      <c r="M11277" s="7">
        <v>57.274804223888097</v>
      </c>
      <c r="N11277" s="7">
        <v>102.749748082621</v>
      </c>
      <c r="O11277" s="7">
        <v>77.531842274601104</v>
      </c>
      <c r="P11277" s="7">
        <v>71.113349381541994</v>
      </c>
      <c r="Q11277" s="7">
        <v>69.805570205671998</v>
      </c>
    </row>
    <row r="11278" spans="1:17">
      <c r="A11278" s="6">
        <v>2017</v>
      </c>
      <c r="B11278" s="6" t="s">
        <v>2971</v>
      </c>
      <c r="C11278" s="6">
        <v>620824</v>
      </c>
      <c r="D11278">
        <f t="shared" si="352"/>
        <v>62</v>
      </c>
      <c r="E11278" t="str">
        <f>VLOOKUP(D11278,'Regionalism Code'!B:C,2,FALSE)</f>
        <v>甘肃省</v>
      </c>
      <c r="F11278">
        <f t="shared" si="353"/>
        <v>6208</v>
      </c>
      <c r="G11278" t="str">
        <f>IF(F11278&gt;10000,"省直辖县市",VLOOKUP(F11278,'Regionalism Code'!H:I,2,FALSE))</f>
        <v>平凉市</v>
      </c>
      <c r="H11278" s="7">
        <v>99.534131489020098</v>
      </c>
      <c r="I11278" s="7">
        <v>94.452356364172502</v>
      </c>
      <c r="J11278" s="7">
        <v>111.55839472367499</v>
      </c>
      <c r="K11278" s="7">
        <v>44.634559171886501</v>
      </c>
      <c r="L11278" s="7">
        <v>83.924959312333101</v>
      </c>
      <c r="M11278" s="7">
        <v>66.946974093159298</v>
      </c>
      <c r="N11278" s="7">
        <v>144.715898307364</v>
      </c>
      <c r="O11278" s="7">
        <v>115.532303312495</v>
      </c>
      <c r="P11278" s="7">
        <v>114.65352931652799</v>
      </c>
      <c r="Q11278" s="7">
        <v>94.470166284460504</v>
      </c>
    </row>
    <row r="11279" spans="1:17">
      <c r="A11279" s="6">
        <v>2018</v>
      </c>
      <c r="B11279" s="6" t="s">
        <v>2971</v>
      </c>
      <c r="C11279" s="6">
        <v>620824</v>
      </c>
      <c r="D11279">
        <f t="shared" si="352"/>
        <v>62</v>
      </c>
      <c r="E11279" t="str">
        <f>VLOOKUP(D11279,'Regionalism Code'!B:C,2,FALSE)</f>
        <v>甘肃省</v>
      </c>
      <c r="F11279">
        <f t="shared" si="353"/>
        <v>6208</v>
      </c>
      <c r="G11279" t="str">
        <f>IF(F11279&gt;10000,"省直辖县市",VLOOKUP(F11279,'Regionalism Code'!H:I,2,FALSE))</f>
        <v>平凉市</v>
      </c>
      <c r="H11279" s="7">
        <v>100.271919746758</v>
      </c>
      <c r="I11279" s="7">
        <v>92.603151052633095</v>
      </c>
      <c r="J11279" s="7">
        <v>109.007554803765</v>
      </c>
      <c r="K11279" s="7">
        <v>54.870695807594601</v>
      </c>
      <c r="L11279" s="7">
        <v>79.970756251868707</v>
      </c>
      <c r="M11279" s="7">
        <v>60.059028968308397</v>
      </c>
      <c r="N11279" s="7">
        <v>134.23780225652399</v>
      </c>
      <c r="O11279" s="7">
        <v>120.132325342934</v>
      </c>
      <c r="P11279" s="7">
        <v>104.194225567562</v>
      </c>
      <c r="Q11279" s="7">
        <v>109.726165296297</v>
      </c>
    </row>
    <row r="11280" spans="1:17">
      <c r="A11280" s="6">
        <v>2016</v>
      </c>
      <c r="B11280" s="6" t="s">
        <v>2972</v>
      </c>
      <c r="C11280" s="6">
        <v>620825</v>
      </c>
      <c r="D11280">
        <f t="shared" si="352"/>
        <v>62</v>
      </c>
      <c r="E11280" t="str">
        <f>VLOOKUP(D11280,'Regionalism Code'!B:C,2,FALSE)</f>
        <v>甘肃省</v>
      </c>
      <c r="F11280">
        <f t="shared" si="353"/>
        <v>6208</v>
      </c>
      <c r="G11280" t="str">
        <f>IF(F11280&gt;10000,"省直辖县市",VLOOKUP(F11280,'Regionalism Code'!H:I,2,FALSE))</f>
        <v>平凉市</v>
      </c>
      <c r="H11280" s="7">
        <v>80.124134727255296</v>
      </c>
      <c r="I11280" s="7">
        <v>85.499242868996305</v>
      </c>
      <c r="J11280" s="7">
        <v>65.817021651055001</v>
      </c>
      <c r="K11280" s="7">
        <v>31.2401014441268</v>
      </c>
      <c r="L11280" s="7">
        <v>45.949903977009299</v>
      </c>
      <c r="M11280" s="7">
        <v>49.762376770801701</v>
      </c>
      <c r="N11280" s="7">
        <v>87.392180239842702</v>
      </c>
      <c r="O11280" s="7">
        <v>65.442394261370197</v>
      </c>
      <c r="P11280" s="7">
        <v>69.998549287934296</v>
      </c>
      <c r="Q11280" s="7">
        <v>88.378812466154102</v>
      </c>
    </row>
    <row r="11281" spans="1:17">
      <c r="A11281" s="6">
        <v>2017</v>
      </c>
      <c r="B11281" s="6" t="s">
        <v>2972</v>
      </c>
      <c r="C11281" s="6">
        <v>620825</v>
      </c>
      <c r="D11281">
        <f t="shared" si="352"/>
        <v>62</v>
      </c>
      <c r="E11281" t="str">
        <f>VLOOKUP(D11281,'Regionalism Code'!B:C,2,FALSE)</f>
        <v>甘肃省</v>
      </c>
      <c r="F11281">
        <f t="shared" si="353"/>
        <v>6208</v>
      </c>
      <c r="G11281" t="str">
        <f>IF(F11281&gt;10000,"省直辖县市",VLOOKUP(F11281,'Regionalism Code'!H:I,2,FALSE))</f>
        <v>平凉市</v>
      </c>
      <c r="H11281" s="7">
        <v>90.903672139755599</v>
      </c>
      <c r="I11281" s="7">
        <v>86.293674465624505</v>
      </c>
      <c r="J11281" s="7">
        <v>98.267158384709205</v>
      </c>
      <c r="K11281" s="7">
        <v>32.875179594063198</v>
      </c>
      <c r="L11281" s="7">
        <v>68.030077225856502</v>
      </c>
      <c r="M11281" s="7">
        <v>58.204174917428602</v>
      </c>
      <c r="N11281" s="7">
        <v>126.75669525626699</v>
      </c>
      <c r="O11281" s="7">
        <v>103.024593410511</v>
      </c>
      <c r="P11281" s="7">
        <v>110.579422279002</v>
      </c>
      <c r="Q11281" s="7">
        <v>92.750747200078195</v>
      </c>
    </row>
    <row r="11282" spans="1:17">
      <c r="A11282" s="6">
        <v>2018</v>
      </c>
      <c r="B11282" s="6" t="s">
        <v>2972</v>
      </c>
      <c r="C11282" s="6">
        <v>620825</v>
      </c>
      <c r="D11282">
        <f t="shared" si="352"/>
        <v>62</v>
      </c>
      <c r="E11282" t="str">
        <f>VLOOKUP(D11282,'Regionalism Code'!B:C,2,FALSE)</f>
        <v>甘肃省</v>
      </c>
      <c r="F11282">
        <f t="shared" si="353"/>
        <v>6208</v>
      </c>
      <c r="G11282" t="str">
        <f>IF(F11282&gt;10000,"省直辖县市",VLOOKUP(F11282,'Regionalism Code'!H:I,2,FALSE))</f>
        <v>平凉市</v>
      </c>
      <c r="H11282" s="7">
        <v>89.523392450210196</v>
      </c>
      <c r="I11282" s="7">
        <v>83.440020468047507</v>
      </c>
      <c r="J11282" s="7">
        <v>92.866728600281903</v>
      </c>
      <c r="K11282" s="7">
        <v>35.968106960354604</v>
      </c>
      <c r="L11282" s="7">
        <v>59.5131736368647</v>
      </c>
      <c r="M11282" s="7">
        <v>51.601401160610301</v>
      </c>
      <c r="N11282" s="7">
        <v>116.832658775524</v>
      </c>
      <c r="O11282" s="7">
        <v>102.690341685855</v>
      </c>
      <c r="P11282" s="7">
        <v>99.272249505584796</v>
      </c>
      <c r="Q11282" s="7">
        <v>103.540688289728</v>
      </c>
    </row>
    <row r="11283" spans="1:17">
      <c r="A11283" s="6">
        <v>2016</v>
      </c>
      <c r="B11283" s="6" t="s">
        <v>2973</v>
      </c>
      <c r="C11283" s="6">
        <v>620826</v>
      </c>
      <c r="D11283">
        <f t="shared" si="352"/>
        <v>62</v>
      </c>
      <c r="E11283" t="str">
        <f>VLOOKUP(D11283,'Regionalism Code'!B:C,2,FALSE)</f>
        <v>甘肃省</v>
      </c>
      <c r="F11283">
        <f t="shared" si="353"/>
        <v>6208</v>
      </c>
      <c r="G11283" t="str">
        <f>IF(F11283&gt;10000,"省直辖县市",VLOOKUP(F11283,'Regionalism Code'!H:I,2,FALSE))</f>
        <v>平凉市</v>
      </c>
      <c r="H11283" s="7">
        <v>79.2485499853493</v>
      </c>
      <c r="I11283" s="7">
        <v>86.602692578103998</v>
      </c>
      <c r="J11283" s="7">
        <v>70.626806098981803</v>
      </c>
      <c r="K11283" s="7">
        <v>37.104973893721102</v>
      </c>
      <c r="L11283" s="7">
        <v>50.056492260610099</v>
      </c>
      <c r="M11283" s="7">
        <v>53.9786274656039</v>
      </c>
      <c r="N11283" s="7">
        <v>92.395877613333198</v>
      </c>
      <c r="O11283" s="7">
        <v>69.682798747999897</v>
      </c>
      <c r="P11283" s="7">
        <v>77.534713250855702</v>
      </c>
      <c r="Q11283" s="7">
        <v>70.637221295587807</v>
      </c>
    </row>
    <row r="11284" spans="1:17">
      <c r="A11284" s="6">
        <v>2017</v>
      </c>
      <c r="B11284" s="6" t="s">
        <v>2973</v>
      </c>
      <c r="C11284" s="6">
        <v>620826</v>
      </c>
      <c r="D11284">
        <f t="shared" si="352"/>
        <v>62</v>
      </c>
      <c r="E11284" t="str">
        <f>VLOOKUP(D11284,'Regionalism Code'!B:C,2,FALSE)</f>
        <v>甘肃省</v>
      </c>
      <c r="F11284">
        <f t="shared" si="353"/>
        <v>6208</v>
      </c>
      <c r="G11284" t="str">
        <f>IF(F11284&gt;10000,"省直辖县市",VLOOKUP(F11284,'Regionalism Code'!H:I,2,FALSE))</f>
        <v>平凉市</v>
      </c>
      <c r="H11284" s="7">
        <v>93.766572021073003</v>
      </c>
      <c r="I11284" s="7">
        <v>87.334943774974207</v>
      </c>
      <c r="J11284" s="7">
        <v>103.152974214222</v>
      </c>
      <c r="K11284" s="7">
        <v>37.668935173038598</v>
      </c>
      <c r="L11284" s="7">
        <v>69.876027446562901</v>
      </c>
      <c r="M11284" s="7">
        <v>62.115036819776101</v>
      </c>
      <c r="N11284" s="7">
        <v>126.67796261218599</v>
      </c>
      <c r="O11284" s="7">
        <v>110.813773543832</v>
      </c>
      <c r="P11284" s="7">
        <v>122.26383793989</v>
      </c>
      <c r="Q11284" s="7">
        <v>97.952856370113196</v>
      </c>
    </row>
    <row r="11285" spans="1:17">
      <c r="A11285" s="6">
        <v>2018</v>
      </c>
      <c r="B11285" s="6" t="s">
        <v>2973</v>
      </c>
      <c r="C11285" s="6">
        <v>620826</v>
      </c>
      <c r="D11285">
        <f t="shared" si="352"/>
        <v>62</v>
      </c>
      <c r="E11285" t="str">
        <f>VLOOKUP(D11285,'Regionalism Code'!B:C,2,FALSE)</f>
        <v>甘肃省</v>
      </c>
      <c r="F11285">
        <f t="shared" si="353"/>
        <v>6208</v>
      </c>
      <c r="G11285" t="str">
        <f>IF(F11285&gt;10000,"省直辖县市",VLOOKUP(F11285,'Regionalism Code'!H:I,2,FALSE))</f>
        <v>平凉市</v>
      </c>
      <c r="H11285" s="7">
        <v>91.965346709572501</v>
      </c>
      <c r="I11285" s="7">
        <v>84.614243538909093</v>
      </c>
      <c r="J11285" s="7">
        <v>97.274213236841902</v>
      </c>
      <c r="K11285" s="7">
        <v>42.294584362494597</v>
      </c>
      <c r="L11285" s="7">
        <v>62.911678377632597</v>
      </c>
      <c r="M11285" s="7">
        <v>50.920207287683603</v>
      </c>
      <c r="N11285" s="7">
        <v>117.912054606688</v>
      </c>
      <c r="O11285" s="7">
        <v>110.910511117171</v>
      </c>
      <c r="P11285" s="7">
        <v>101.492892656527</v>
      </c>
      <c r="Q11285" s="7">
        <v>106.59713860438799</v>
      </c>
    </row>
    <row r="11286" spans="1:17">
      <c r="A11286" s="6">
        <v>2016</v>
      </c>
      <c r="B11286" s="6" t="s">
        <v>2974</v>
      </c>
      <c r="C11286" s="6">
        <v>620902</v>
      </c>
      <c r="D11286">
        <f t="shared" si="352"/>
        <v>62</v>
      </c>
      <c r="E11286" t="str">
        <f>VLOOKUP(D11286,'Regionalism Code'!B:C,2,FALSE)</f>
        <v>甘肃省</v>
      </c>
      <c r="F11286">
        <f t="shared" si="353"/>
        <v>6209</v>
      </c>
      <c r="G11286" t="str">
        <f>IF(F11286&gt;10000,"省直辖县市",VLOOKUP(F11286,'Regionalism Code'!H:I,2,FALSE))</f>
        <v>酒泉市</v>
      </c>
      <c r="H11286" s="7">
        <v>90.0107909789579</v>
      </c>
      <c r="I11286" s="7">
        <v>99.307107916020996</v>
      </c>
      <c r="J11286" s="7">
        <v>85.846755033561493</v>
      </c>
      <c r="K11286" s="7">
        <v>57.637814496584198</v>
      </c>
      <c r="L11286" s="7">
        <v>64.951747884475296</v>
      </c>
      <c r="M11286" s="7">
        <v>68.809501848159201</v>
      </c>
      <c r="N11286" s="7">
        <v>103.53926249483099</v>
      </c>
      <c r="O11286" s="7">
        <v>89.315139412304902</v>
      </c>
      <c r="P11286" s="7">
        <v>84.630660143440195</v>
      </c>
      <c r="Q11286" s="7">
        <v>66.886734191821304</v>
      </c>
    </row>
    <row r="11287" spans="1:17">
      <c r="A11287" s="6">
        <v>2017</v>
      </c>
      <c r="B11287" s="6" t="s">
        <v>2974</v>
      </c>
      <c r="C11287" s="6">
        <v>620902</v>
      </c>
      <c r="D11287">
        <f t="shared" si="352"/>
        <v>62</v>
      </c>
      <c r="E11287" t="str">
        <f>VLOOKUP(D11287,'Regionalism Code'!B:C,2,FALSE)</f>
        <v>甘肃省</v>
      </c>
      <c r="F11287">
        <f t="shared" si="353"/>
        <v>6209</v>
      </c>
      <c r="G11287" t="str">
        <f>IF(F11287&gt;10000,"省直辖县市",VLOOKUP(F11287,'Regionalism Code'!H:I,2,FALSE))</f>
        <v>酒泉市</v>
      </c>
      <c r="H11287" s="7">
        <v>106.9272896574</v>
      </c>
      <c r="I11287" s="7">
        <v>100.490515786749</v>
      </c>
      <c r="J11287" s="7">
        <v>125.199850475896</v>
      </c>
      <c r="K11287" s="7">
        <v>60.751918999538702</v>
      </c>
      <c r="L11287" s="7">
        <v>85.457375602825095</v>
      </c>
      <c r="M11287" s="7">
        <v>76.975873975983802</v>
      </c>
      <c r="N11287" s="7">
        <v>151.67483509093299</v>
      </c>
      <c r="O11287" s="7">
        <v>139.05232180413699</v>
      </c>
      <c r="P11287" s="7">
        <v>127.825069883076</v>
      </c>
      <c r="Q11287" s="7">
        <v>94.983813709404401</v>
      </c>
    </row>
    <row r="11288" spans="1:17">
      <c r="A11288" s="6">
        <v>2018</v>
      </c>
      <c r="B11288" s="6" t="s">
        <v>2974</v>
      </c>
      <c r="C11288" s="6">
        <v>620902</v>
      </c>
      <c r="D11288">
        <f t="shared" si="352"/>
        <v>62</v>
      </c>
      <c r="E11288" t="str">
        <f>VLOOKUP(D11288,'Regionalism Code'!B:C,2,FALSE)</f>
        <v>甘肃省</v>
      </c>
      <c r="F11288">
        <f t="shared" si="353"/>
        <v>6209</v>
      </c>
      <c r="G11288" t="str">
        <f>IF(F11288&gt;10000,"省直辖县市",VLOOKUP(F11288,'Regionalism Code'!H:I,2,FALSE))</f>
        <v>酒泉市</v>
      </c>
      <c r="H11288" s="7">
        <v>110.785626366131</v>
      </c>
      <c r="I11288" s="7">
        <v>99.451922332314496</v>
      </c>
      <c r="J11288" s="7">
        <v>133.44522508953401</v>
      </c>
      <c r="K11288" s="7">
        <v>76.665925369453007</v>
      </c>
      <c r="L11288" s="7">
        <v>116.92910246407</v>
      </c>
      <c r="M11288" s="7">
        <v>68.385657811568393</v>
      </c>
      <c r="N11288" s="7">
        <v>143.193542574665</v>
      </c>
      <c r="O11288" s="7">
        <v>157.10350427127301</v>
      </c>
      <c r="P11288" s="7">
        <v>111.04430202530401</v>
      </c>
      <c r="Q11288" s="7">
        <v>107.04002272551099</v>
      </c>
    </row>
    <row r="11289" spans="1:17">
      <c r="A11289" s="6">
        <v>2016</v>
      </c>
      <c r="B11289" s="6" t="s">
        <v>2975</v>
      </c>
      <c r="C11289" s="6">
        <v>620921</v>
      </c>
      <c r="D11289">
        <f t="shared" si="352"/>
        <v>62</v>
      </c>
      <c r="E11289" t="str">
        <f>VLOOKUP(D11289,'Regionalism Code'!B:C,2,FALSE)</f>
        <v>甘肃省</v>
      </c>
      <c r="F11289">
        <f t="shared" si="353"/>
        <v>6209</v>
      </c>
      <c r="G11289" t="str">
        <f>IF(F11289&gt;10000,"省直辖县市",VLOOKUP(F11289,'Regionalism Code'!H:I,2,FALSE))</f>
        <v>酒泉市</v>
      </c>
      <c r="H11289" s="7">
        <v>87.385689884370095</v>
      </c>
      <c r="I11289" s="7">
        <v>91.454378557505905</v>
      </c>
      <c r="J11289" s="7">
        <v>86.286520245322905</v>
      </c>
      <c r="K11289" s="7">
        <v>60.002865567486701</v>
      </c>
      <c r="L11289" s="7">
        <v>59.226760500024398</v>
      </c>
      <c r="M11289" s="7">
        <v>79.891177707173</v>
      </c>
      <c r="N11289" s="7">
        <v>122.595277636239</v>
      </c>
      <c r="O11289" s="7">
        <v>80.064640459614196</v>
      </c>
      <c r="P11289" s="7">
        <v>77.761908756529905</v>
      </c>
      <c r="Q11289" s="7">
        <v>75.953663070023396</v>
      </c>
    </row>
    <row r="11290" spans="1:17">
      <c r="A11290" s="6">
        <v>2017</v>
      </c>
      <c r="B11290" s="6" t="s">
        <v>2975</v>
      </c>
      <c r="C11290" s="6">
        <v>620921</v>
      </c>
      <c r="D11290">
        <f t="shared" si="352"/>
        <v>62</v>
      </c>
      <c r="E11290" t="str">
        <f>VLOOKUP(D11290,'Regionalism Code'!B:C,2,FALSE)</f>
        <v>甘肃省</v>
      </c>
      <c r="F11290">
        <f t="shared" si="353"/>
        <v>6209</v>
      </c>
      <c r="G11290" t="str">
        <f>IF(F11290&gt;10000,"省直辖县市",VLOOKUP(F11290,'Regionalism Code'!H:I,2,FALSE))</f>
        <v>酒泉市</v>
      </c>
      <c r="H11290" s="7">
        <v>103.932589037508</v>
      </c>
      <c r="I11290" s="7">
        <v>93.355101534510993</v>
      </c>
      <c r="J11290" s="7">
        <v>124.149479470285</v>
      </c>
      <c r="K11290" s="7">
        <v>56.823866721050699</v>
      </c>
      <c r="L11290" s="7">
        <v>79.181602336530005</v>
      </c>
      <c r="M11290" s="7">
        <v>81.954267650835405</v>
      </c>
      <c r="N11290" s="7">
        <v>166.26978071880799</v>
      </c>
      <c r="O11290" s="7">
        <v>130.72448797939001</v>
      </c>
      <c r="P11290" s="7">
        <v>121.178276484129</v>
      </c>
      <c r="Q11290" s="7">
        <v>102.128339707349</v>
      </c>
    </row>
    <row r="11291" spans="1:17">
      <c r="A11291" s="6">
        <v>2018</v>
      </c>
      <c r="B11291" s="6" t="s">
        <v>2975</v>
      </c>
      <c r="C11291" s="6">
        <v>620921</v>
      </c>
      <c r="D11291">
        <f t="shared" si="352"/>
        <v>62</v>
      </c>
      <c r="E11291" t="str">
        <f>VLOOKUP(D11291,'Regionalism Code'!B:C,2,FALSE)</f>
        <v>甘肃省</v>
      </c>
      <c r="F11291">
        <f t="shared" si="353"/>
        <v>6209</v>
      </c>
      <c r="G11291" t="str">
        <f>IF(F11291&gt;10000,"省直辖县市",VLOOKUP(F11291,'Regionalism Code'!H:I,2,FALSE))</f>
        <v>酒泉市</v>
      </c>
      <c r="H11291" s="7">
        <v>102.31410394536501</v>
      </c>
      <c r="I11291" s="7">
        <v>91.014702315151197</v>
      </c>
      <c r="J11291" s="7">
        <v>119.880623230452</v>
      </c>
      <c r="K11291" s="7">
        <v>61.255185907374397</v>
      </c>
      <c r="L11291" s="7">
        <v>78.263066133640393</v>
      </c>
      <c r="M11291" s="7">
        <v>68.289554929949304</v>
      </c>
      <c r="N11291" s="7">
        <v>151.34722454328801</v>
      </c>
      <c r="O11291" s="7">
        <v>134.85406155037001</v>
      </c>
      <c r="P11291" s="7">
        <v>108.46400949154</v>
      </c>
      <c r="Q11291" s="7">
        <v>107.709647255975</v>
      </c>
    </row>
    <row r="11292" spans="1:17">
      <c r="A11292" s="6">
        <v>2016</v>
      </c>
      <c r="B11292" s="6" t="s">
        <v>2976</v>
      </c>
      <c r="C11292" s="6">
        <v>620922</v>
      </c>
      <c r="D11292">
        <f t="shared" si="352"/>
        <v>62</v>
      </c>
      <c r="E11292" t="str">
        <f>VLOOKUP(D11292,'Regionalism Code'!B:C,2,FALSE)</f>
        <v>甘肃省</v>
      </c>
      <c r="F11292">
        <f t="shared" si="353"/>
        <v>6209</v>
      </c>
      <c r="G11292" t="str">
        <f>IF(F11292&gt;10000,"省直辖县市",VLOOKUP(F11292,'Regionalism Code'!H:I,2,FALSE))</f>
        <v>酒泉市</v>
      </c>
      <c r="H11292" s="7">
        <v>84.759807728615996</v>
      </c>
      <c r="I11292" s="7">
        <v>93.611247211538597</v>
      </c>
      <c r="J11292" s="7">
        <v>81.9460238590855</v>
      </c>
      <c r="K11292" s="7">
        <v>47.403449779704303</v>
      </c>
      <c r="L11292" s="7">
        <v>56.649528743225403</v>
      </c>
      <c r="M11292" s="7">
        <v>60.304259586599599</v>
      </c>
      <c r="N11292" s="7">
        <v>103.359916060834</v>
      </c>
      <c r="O11292" s="7">
        <v>86.065209354673399</v>
      </c>
      <c r="P11292" s="7">
        <v>81.601817605720797</v>
      </c>
      <c r="Q11292" s="7">
        <v>60.650785556257297</v>
      </c>
    </row>
    <row r="11293" spans="1:17">
      <c r="A11293" s="6">
        <v>2017</v>
      </c>
      <c r="B11293" s="6" t="s">
        <v>2976</v>
      </c>
      <c r="C11293" s="6">
        <v>620922</v>
      </c>
      <c r="D11293">
        <f t="shared" si="352"/>
        <v>62</v>
      </c>
      <c r="E11293" t="str">
        <f>VLOOKUP(D11293,'Regionalism Code'!B:C,2,FALSE)</f>
        <v>甘肃省</v>
      </c>
      <c r="F11293">
        <f t="shared" si="353"/>
        <v>6209</v>
      </c>
      <c r="G11293" t="str">
        <f>IF(F11293&gt;10000,"省直辖县市",VLOOKUP(F11293,'Regionalism Code'!H:I,2,FALSE))</f>
        <v>酒泉市</v>
      </c>
      <c r="H11293" s="7">
        <v>101.426631043417</v>
      </c>
      <c r="I11293" s="7">
        <v>94.994482228751394</v>
      </c>
      <c r="J11293" s="7">
        <v>117.650381390628</v>
      </c>
      <c r="K11293" s="7">
        <v>49.9435672134315</v>
      </c>
      <c r="L11293" s="7">
        <v>77.877550000186602</v>
      </c>
      <c r="M11293" s="7">
        <v>67.237666796183902</v>
      </c>
      <c r="N11293" s="7">
        <v>142.35528721538699</v>
      </c>
      <c r="O11293" s="7">
        <v>132.20556311555501</v>
      </c>
      <c r="P11293" s="7">
        <v>124.83641783888299</v>
      </c>
      <c r="Q11293" s="7">
        <v>93.190559479863296</v>
      </c>
    </row>
    <row r="11294" spans="1:17">
      <c r="A11294" s="6">
        <v>2018</v>
      </c>
      <c r="B11294" s="6" t="s">
        <v>2976</v>
      </c>
      <c r="C11294" s="6">
        <v>620922</v>
      </c>
      <c r="D11294">
        <f t="shared" si="352"/>
        <v>62</v>
      </c>
      <c r="E11294" t="str">
        <f>VLOOKUP(D11294,'Regionalism Code'!B:C,2,FALSE)</f>
        <v>甘肃省</v>
      </c>
      <c r="F11294">
        <f t="shared" si="353"/>
        <v>6209</v>
      </c>
      <c r="G11294" t="str">
        <f>IF(F11294&gt;10000,"省直辖县市",VLOOKUP(F11294,'Regionalism Code'!H:I,2,FALSE))</f>
        <v>酒泉市</v>
      </c>
      <c r="H11294" s="7">
        <v>101.368241470825</v>
      </c>
      <c r="I11294" s="7">
        <v>92.918072396818701</v>
      </c>
      <c r="J11294" s="7">
        <v>115.864233098917</v>
      </c>
      <c r="K11294" s="7">
        <v>60.340937196632503</v>
      </c>
      <c r="L11294" s="7">
        <v>75.815638881230299</v>
      </c>
      <c r="M11294" s="7">
        <v>59.056757726378599</v>
      </c>
      <c r="N11294" s="7">
        <v>130.905919682476</v>
      </c>
      <c r="O11294" s="7">
        <v>140.390095584797</v>
      </c>
      <c r="P11294" s="7">
        <v>108.52188818102</v>
      </c>
      <c r="Q11294" s="7">
        <v>102.93524515801499</v>
      </c>
    </row>
    <row r="11295" spans="1:17">
      <c r="A11295" s="6">
        <v>2016</v>
      </c>
      <c r="B11295" s="6" t="s">
        <v>2977</v>
      </c>
      <c r="C11295" s="6">
        <v>620923</v>
      </c>
      <c r="D11295">
        <f t="shared" si="352"/>
        <v>62</v>
      </c>
      <c r="E11295" t="str">
        <f>VLOOKUP(D11295,'Regionalism Code'!B:C,2,FALSE)</f>
        <v>甘肃省</v>
      </c>
      <c r="F11295">
        <f t="shared" si="353"/>
        <v>6209</v>
      </c>
      <c r="G11295" t="str">
        <f>IF(F11295&gt;10000,"省直辖县市",VLOOKUP(F11295,'Regionalism Code'!H:I,2,FALSE))</f>
        <v>酒泉市</v>
      </c>
      <c r="H11295" s="7">
        <v>90.596738129755295</v>
      </c>
      <c r="I11295" s="7">
        <v>98.345132301296204</v>
      </c>
      <c r="J11295" s="7">
        <v>83.544141667886706</v>
      </c>
      <c r="K11295" s="7">
        <v>51.643270093355802</v>
      </c>
      <c r="L11295" s="7">
        <v>63.933035580172302</v>
      </c>
      <c r="M11295" s="7">
        <v>64.0437448762152</v>
      </c>
      <c r="N11295" s="7">
        <v>122.171002395138</v>
      </c>
      <c r="O11295" s="7">
        <v>78.033581299889903</v>
      </c>
      <c r="P11295" s="7">
        <v>65.468676101925496</v>
      </c>
      <c r="Q11295" s="7">
        <v>77.832902820690407</v>
      </c>
    </row>
    <row r="11296" spans="1:17">
      <c r="A11296" s="6">
        <v>2017</v>
      </c>
      <c r="B11296" s="6" t="s">
        <v>2977</v>
      </c>
      <c r="C11296" s="6">
        <v>620923</v>
      </c>
      <c r="D11296">
        <f t="shared" si="352"/>
        <v>62</v>
      </c>
      <c r="E11296" t="str">
        <f>VLOOKUP(D11296,'Regionalism Code'!B:C,2,FALSE)</f>
        <v>甘肃省</v>
      </c>
      <c r="F11296">
        <f t="shared" si="353"/>
        <v>6209</v>
      </c>
      <c r="G11296" t="str">
        <f>IF(F11296&gt;10000,"省直辖县市",VLOOKUP(F11296,'Regionalism Code'!H:I,2,FALSE))</f>
        <v>酒泉市</v>
      </c>
      <c r="H11296" s="7">
        <v>104.890512659423</v>
      </c>
      <c r="I11296" s="7">
        <v>100.655862030687</v>
      </c>
      <c r="J11296" s="7">
        <v>118.83315600106501</v>
      </c>
      <c r="K11296" s="7">
        <v>54.237656751196297</v>
      </c>
      <c r="L11296" s="7">
        <v>86.869899370429096</v>
      </c>
      <c r="M11296" s="7">
        <v>71.508518374822401</v>
      </c>
      <c r="N11296" s="7">
        <v>147.15236618794199</v>
      </c>
      <c r="O11296" s="7">
        <v>130.70962442644799</v>
      </c>
      <c r="P11296" s="7">
        <v>111.533427061127</v>
      </c>
      <c r="Q11296" s="7">
        <v>93.543684634486695</v>
      </c>
    </row>
    <row r="11297" spans="1:17">
      <c r="A11297" s="6">
        <v>2018</v>
      </c>
      <c r="B11297" s="6" t="s">
        <v>2977</v>
      </c>
      <c r="C11297" s="6">
        <v>620923</v>
      </c>
      <c r="D11297">
        <f t="shared" si="352"/>
        <v>62</v>
      </c>
      <c r="E11297" t="str">
        <f>VLOOKUP(D11297,'Regionalism Code'!B:C,2,FALSE)</f>
        <v>甘肃省</v>
      </c>
      <c r="F11297">
        <f t="shared" si="353"/>
        <v>6209</v>
      </c>
      <c r="G11297" t="str">
        <f>IF(F11297&gt;10000,"省直辖县市",VLOOKUP(F11297,'Regionalism Code'!H:I,2,FALSE))</f>
        <v>酒泉市</v>
      </c>
      <c r="H11297" s="7">
        <v>109.118901662121</v>
      </c>
      <c r="I11297" s="7">
        <v>100.66912911728799</v>
      </c>
      <c r="J11297" s="7">
        <v>123.045229391565</v>
      </c>
      <c r="K11297" s="7">
        <v>68.7307149584678</v>
      </c>
      <c r="L11297" s="7">
        <v>94.2997901576814</v>
      </c>
      <c r="M11297" s="7">
        <v>69.376780820251795</v>
      </c>
      <c r="N11297" s="7">
        <v>136.95596110781401</v>
      </c>
      <c r="O11297" s="7">
        <v>145.468648552833</v>
      </c>
      <c r="P11297" s="7">
        <v>106.071806527097</v>
      </c>
      <c r="Q11297" s="7">
        <v>111.72023974435</v>
      </c>
    </row>
    <row r="11298" spans="1:17">
      <c r="A11298" s="6">
        <v>2016</v>
      </c>
      <c r="B11298" s="6" t="s">
        <v>2978</v>
      </c>
      <c r="C11298" s="6">
        <v>620924</v>
      </c>
      <c r="D11298">
        <f t="shared" si="352"/>
        <v>62</v>
      </c>
      <c r="E11298" t="str">
        <f>VLOOKUP(D11298,'Regionalism Code'!B:C,2,FALSE)</f>
        <v>甘肃省</v>
      </c>
      <c r="F11298">
        <f t="shared" si="353"/>
        <v>6209</v>
      </c>
      <c r="G11298" t="str">
        <f>IF(F11298&gt;10000,"省直辖县市",VLOOKUP(F11298,'Regionalism Code'!H:I,2,FALSE))</f>
        <v>酒泉市</v>
      </c>
      <c r="H11298" s="7">
        <v>80.4173122656983</v>
      </c>
      <c r="I11298" s="7">
        <v>99.476198388539999</v>
      </c>
      <c r="J11298" s="7">
        <v>79.120081507241096</v>
      </c>
      <c r="K11298" s="7">
        <v>47.247926702105197</v>
      </c>
      <c r="L11298" s="7">
        <v>77.829931833871399</v>
      </c>
      <c r="M11298" s="7">
        <v>57.7176333243576</v>
      </c>
      <c r="N11298" s="7">
        <v>107.428916024047</v>
      </c>
      <c r="O11298" s="7">
        <v>69.9856852251623</v>
      </c>
      <c r="P11298" s="7">
        <v>72.638411059695301</v>
      </c>
      <c r="Q11298" s="7">
        <v>19.847395966637499</v>
      </c>
    </row>
    <row r="11299" spans="1:17">
      <c r="A11299" s="6">
        <v>2017</v>
      </c>
      <c r="B11299" s="6" t="s">
        <v>2978</v>
      </c>
      <c r="C11299" s="6">
        <v>620924</v>
      </c>
      <c r="D11299">
        <f t="shared" si="352"/>
        <v>62</v>
      </c>
      <c r="E11299" t="str">
        <f>VLOOKUP(D11299,'Regionalism Code'!B:C,2,FALSE)</f>
        <v>甘肃省</v>
      </c>
      <c r="F11299">
        <f t="shared" si="353"/>
        <v>6209</v>
      </c>
      <c r="G11299" t="str">
        <f>IF(F11299&gt;10000,"省直辖县市",VLOOKUP(F11299,'Regionalism Code'!H:I,2,FALSE))</f>
        <v>酒泉市</v>
      </c>
      <c r="H11299" s="7">
        <v>103.83028200606</v>
      </c>
      <c r="I11299" s="7">
        <v>101.511746541083</v>
      </c>
      <c r="J11299" s="7">
        <v>115.384366487291</v>
      </c>
      <c r="K11299" s="7">
        <v>51.357336590212903</v>
      </c>
      <c r="L11299" s="7">
        <v>88.049524624146699</v>
      </c>
      <c r="M11299" s="7">
        <v>68.302003185047795</v>
      </c>
      <c r="N11299" s="7">
        <v>152.08163431109099</v>
      </c>
      <c r="O11299" s="7">
        <v>115.615187547156</v>
      </c>
      <c r="P11299" s="7">
        <v>123.766828540125</v>
      </c>
      <c r="Q11299" s="7">
        <v>90.496799553056803</v>
      </c>
    </row>
    <row r="11300" spans="1:17">
      <c r="A11300" s="6">
        <v>2018</v>
      </c>
      <c r="B11300" s="6" t="s">
        <v>2978</v>
      </c>
      <c r="C11300" s="6">
        <v>620924</v>
      </c>
      <c r="D11300">
        <f t="shared" si="352"/>
        <v>62</v>
      </c>
      <c r="E11300" t="str">
        <f>VLOOKUP(D11300,'Regionalism Code'!B:C,2,FALSE)</f>
        <v>甘肃省</v>
      </c>
      <c r="F11300">
        <f t="shared" si="353"/>
        <v>6209</v>
      </c>
      <c r="G11300" t="str">
        <f>IF(F11300&gt;10000,"省直辖县市",VLOOKUP(F11300,'Regionalism Code'!H:I,2,FALSE))</f>
        <v>酒泉市</v>
      </c>
      <c r="H11300" s="7">
        <v>108.715402722981</v>
      </c>
      <c r="I11300" s="7">
        <v>100.641525009519</v>
      </c>
      <c r="J11300" s="7">
        <v>120.50069508225801</v>
      </c>
      <c r="K11300" s="7">
        <v>61.785551463219498</v>
      </c>
      <c r="L11300" s="7">
        <v>90.282102292642406</v>
      </c>
      <c r="M11300" s="7">
        <v>62.721171134328699</v>
      </c>
      <c r="N11300" s="7">
        <v>143.92749686471899</v>
      </c>
      <c r="O11300" s="7">
        <v>136.797671114509</v>
      </c>
      <c r="P11300" s="7">
        <v>109.960626944808</v>
      </c>
      <c r="Q11300" s="7">
        <v>113.966117984134</v>
      </c>
    </row>
    <row r="11301" spans="1:17">
      <c r="A11301" s="6">
        <v>2016</v>
      </c>
      <c r="B11301" s="6" t="s">
        <v>2979</v>
      </c>
      <c r="C11301" s="6">
        <v>620981</v>
      </c>
      <c r="D11301">
        <f t="shared" si="352"/>
        <v>62</v>
      </c>
      <c r="E11301" t="str">
        <f>VLOOKUP(D11301,'Regionalism Code'!B:C,2,FALSE)</f>
        <v>甘肃省</v>
      </c>
      <c r="F11301">
        <f t="shared" si="353"/>
        <v>6209</v>
      </c>
      <c r="G11301" t="str">
        <f>IF(F11301&gt;10000,"省直辖县市",VLOOKUP(F11301,'Regionalism Code'!H:I,2,FALSE))</f>
        <v>酒泉市</v>
      </c>
      <c r="H11301" s="7">
        <v>88.436435010329106</v>
      </c>
      <c r="I11301" s="7">
        <v>94.9228139944791</v>
      </c>
      <c r="J11301" s="7">
        <v>87.494539988639104</v>
      </c>
      <c r="K11301" s="7">
        <v>51.591860317239103</v>
      </c>
      <c r="L11301" s="7">
        <v>66.297232615809406</v>
      </c>
      <c r="M11301" s="7">
        <v>68.518709785367804</v>
      </c>
      <c r="N11301" s="7">
        <v>116.50308021836101</v>
      </c>
      <c r="O11301" s="7">
        <v>86.087060827179997</v>
      </c>
      <c r="P11301" s="7">
        <v>81.640805710073707</v>
      </c>
      <c r="Q11301" s="7">
        <v>68.735508234867098</v>
      </c>
    </row>
    <row r="11302" spans="1:17">
      <c r="A11302" s="6">
        <v>2017</v>
      </c>
      <c r="B11302" s="6" t="s">
        <v>2979</v>
      </c>
      <c r="C11302" s="6">
        <v>620981</v>
      </c>
      <c r="D11302">
        <f t="shared" si="352"/>
        <v>62</v>
      </c>
      <c r="E11302" t="str">
        <f>VLOOKUP(D11302,'Regionalism Code'!B:C,2,FALSE)</f>
        <v>甘肃省</v>
      </c>
      <c r="F11302">
        <f t="shared" si="353"/>
        <v>6209</v>
      </c>
      <c r="G11302" t="str">
        <f>IF(F11302&gt;10000,"省直辖县市",VLOOKUP(F11302,'Regionalism Code'!H:I,2,FALSE))</f>
        <v>酒泉市</v>
      </c>
      <c r="H11302" s="7">
        <v>103.568995903988</v>
      </c>
      <c r="I11302" s="7">
        <v>95.274105537727706</v>
      </c>
      <c r="J11302" s="7">
        <v>122.926731556172</v>
      </c>
      <c r="K11302" s="7">
        <v>52.251238469030902</v>
      </c>
      <c r="L11302" s="7">
        <v>81.954913559528293</v>
      </c>
      <c r="M11302" s="7">
        <v>73.680850777576893</v>
      </c>
      <c r="N11302" s="7">
        <v>159.138043428478</v>
      </c>
      <c r="O11302" s="7">
        <v>132.23294370827</v>
      </c>
      <c r="P11302" s="7">
        <v>123.854633600913</v>
      </c>
      <c r="Q11302" s="7">
        <v>95.788848438707603</v>
      </c>
    </row>
    <row r="11303" spans="1:17">
      <c r="A11303" s="6">
        <v>2018</v>
      </c>
      <c r="B11303" s="6" t="s">
        <v>2979</v>
      </c>
      <c r="C11303" s="6">
        <v>620981</v>
      </c>
      <c r="D11303">
        <f t="shared" si="352"/>
        <v>62</v>
      </c>
      <c r="E11303" t="str">
        <f>VLOOKUP(D11303,'Regionalism Code'!B:C,2,FALSE)</f>
        <v>甘肃省</v>
      </c>
      <c r="F11303">
        <f t="shared" si="353"/>
        <v>6209</v>
      </c>
      <c r="G11303" t="str">
        <f>IF(F11303&gt;10000,"省直辖县市",VLOOKUP(F11303,'Regionalism Code'!H:I,2,FALSE))</f>
        <v>酒泉市</v>
      </c>
      <c r="H11303" s="7">
        <v>104.094220762804</v>
      </c>
      <c r="I11303" s="7">
        <v>94.004012878350593</v>
      </c>
      <c r="J11303" s="7">
        <v>121.95908947965</v>
      </c>
      <c r="K11303" s="7">
        <v>64.451176036728199</v>
      </c>
      <c r="L11303" s="7">
        <v>83.3510404403481</v>
      </c>
      <c r="M11303" s="7">
        <v>65.421752523061798</v>
      </c>
      <c r="N11303" s="7">
        <v>145.15783827851601</v>
      </c>
      <c r="O11303" s="7">
        <v>142.440946771885</v>
      </c>
      <c r="P11303" s="7">
        <v>108.079291172693</v>
      </c>
      <c r="Q11303" s="7">
        <v>104.954988138784</v>
      </c>
    </row>
    <row r="11304" spans="1:17">
      <c r="A11304" s="6">
        <v>2016</v>
      </c>
      <c r="B11304" s="6" t="s">
        <v>2980</v>
      </c>
      <c r="C11304" s="6">
        <v>620982</v>
      </c>
      <c r="D11304">
        <f t="shared" si="352"/>
        <v>62</v>
      </c>
      <c r="E11304" t="str">
        <f>VLOOKUP(D11304,'Regionalism Code'!B:C,2,FALSE)</f>
        <v>甘肃省</v>
      </c>
      <c r="F11304">
        <f t="shared" si="353"/>
        <v>6209</v>
      </c>
      <c r="G11304" t="str">
        <f>IF(F11304&gt;10000,"省直辖县市",VLOOKUP(F11304,'Regionalism Code'!H:I,2,FALSE))</f>
        <v>酒泉市</v>
      </c>
      <c r="H11304" s="7">
        <v>90.251279353719397</v>
      </c>
      <c r="I11304" s="7">
        <v>98.949099219133501</v>
      </c>
      <c r="J11304" s="7">
        <v>91.306993602338906</v>
      </c>
      <c r="K11304" s="7">
        <v>58.858445477655202</v>
      </c>
      <c r="L11304" s="7">
        <v>76.435803367320105</v>
      </c>
      <c r="M11304" s="7">
        <v>71.487635086197798</v>
      </c>
      <c r="N11304" s="7">
        <v>116.118522263855</v>
      </c>
      <c r="O11304" s="7">
        <v>91.792869209885495</v>
      </c>
      <c r="P11304" s="7">
        <v>77.736011353080499</v>
      </c>
      <c r="Q11304" s="7">
        <v>59.618352122947996</v>
      </c>
    </row>
    <row r="11305" spans="1:17">
      <c r="A11305" s="6">
        <v>2017</v>
      </c>
      <c r="B11305" s="6" t="s">
        <v>2980</v>
      </c>
      <c r="C11305" s="6">
        <v>620982</v>
      </c>
      <c r="D11305">
        <f t="shared" si="352"/>
        <v>62</v>
      </c>
      <c r="E11305" t="str">
        <f>VLOOKUP(D11305,'Regionalism Code'!B:C,2,FALSE)</f>
        <v>甘肃省</v>
      </c>
      <c r="F11305">
        <f t="shared" si="353"/>
        <v>6209</v>
      </c>
      <c r="G11305" t="str">
        <f>IF(F11305&gt;10000,"省直辖县市",VLOOKUP(F11305,'Regionalism Code'!H:I,2,FALSE))</f>
        <v>酒泉市</v>
      </c>
      <c r="H11305" s="7">
        <v>108.530902275961</v>
      </c>
      <c r="I11305" s="7">
        <v>100.016031899542</v>
      </c>
      <c r="J11305" s="7">
        <v>131.505995025537</v>
      </c>
      <c r="K11305" s="7">
        <v>66.266059785391306</v>
      </c>
      <c r="L11305" s="7">
        <v>97.146188362644196</v>
      </c>
      <c r="M11305" s="7">
        <v>84.529284671700793</v>
      </c>
      <c r="N11305" s="7">
        <v>162.986206932843</v>
      </c>
      <c r="O11305" s="7">
        <v>142.561506896575</v>
      </c>
      <c r="P11305" s="7">
        <v>123.31553606652299</v>
      </c>
      <c r="Q11305" s="7">
        <v>94.904118344547598</v>
      </c>
    </row>
    <row r="11306" spans="1:17">
      <c r="A11306" s="6">
        <v>2018</v>
      </c>
      <c r="B11306" s="6" t="s">
        <v>2980</v>
      </c>
      <c r="C11306" s="6">
        <v>620982</v>
      </c>
      <c r="D11306">
        <f t="shared" si="352"/>
        <v>62</v>
      </c>
      <c r="E11306" t="str">
        <f>VLOOKUP(D11306,'Regionalism Code'!B:C,2,FALSE)</f>
        <v>甘肃省</v>
      </c>
      <c r="F11306">
        <f t="shared" si="353"/>
        <v>6209</v>
      </c>
      <c r="G11306" t="str">
        <f>IF(F11306&gt;10000,"省直辖县市",VLOOKUP(F11306,'Regionalism Code'!H:I,2,FALSE))</f>
        <v>酒泉市</v>
      </c>
      <c r="H11306" s="7">
        <v>111.008322130894</v>
      </c>
      <c r="I11306" s="7">
        <v>99.374906899796102</v>
      </c>
      <c r="J11306" s="7">
        <v>134.890984191987</v>
      </c>
      <c r="K11306" s="7">
        <v>78.450231351587206</v>
      </c>
      <c r="L11306" s="7">
        <v>101.41552644363399</v>
      </c>
      <c r="M11306" s="7">
        <v>75.0316186355752</v>
      </c>
      <c r="N11306" s="7">
        <v>156.14884956185199</v>
      </c>
      <c r="O11306" s="7">
        <v>155.73816914809601</v>
      </c>
      <c r="P11306" s="7">
        <v>117.975182773871</v>
      </c>
      <c r="Q11306" s="7">
        <v>106.02987365709301</v>
      </c>
    </row>
    <row r="11307" spans="1:17">
      <c r="A11307" s="6">
        <v>2016</v>
      </c>
      <c r="B11307" s="6" t="s">
        <v>2981</v>
      </c>
      <c r="C11307" s="6">
        <v>621002</v>
      </c>
      <c r="D11307">
        <f t="shared" si="352"/>
        <v>62</v>
      </c>
      <c r="E11307" t="str">
        <f>VLOOKUP(D11307,'Regionalism Code'!B:C,2,FALSE)</f>
        <v>甘肃省</v>
      </c>
      <c r="F11307">
        <f t="shared" si="353"/>
        <v>6210</v>
      </c>
      <c r="G11307" t="str">
        <f>IF(F11307&gt;10000,"省直辖县市",VLOOKUP(F11307,'Regionalism Code'!H:I,2,FALSE))</f>
        <v>庆阳市</v>
      </c>
      <c r="H11307" s="7">
        <v>89.500648460769995</v>
      </c>
      <c r="I11307" s="7">
        <v>99.688169321493802</v>
      </c>
      <c r="J11307" s="7">
        <v>81.356660252335601</v>
      </c>
      <c r="K11307" s="7">
        <v>50.8426406290057</v>
      </c>
      <c r="L11307" s="7">
        <v>62.7328788199653</v>
      </c>
      <c r="M11307" s="7">
        <v>64.068449182567505</v>
      </c>
      <c r="N11307" s="7">
        <v>95.000140365396604</v>
      </c>
      <c r="O11307" s="7">
        <v>85.369686842553406</v>
      </c>
      <c r="P11307" s="7">
        <v>85.683872612726404</v>
      </c>
      <c r="Q11307" s="7">
        <v>70.666023648667206</v>
      </c>
    </row>
    <row r="11308" spans="1:17">
      <c r="A11308" s="6">
        <v>2017</v>
      </c>
      <c r="B11308" s="6" t="s">
        <v>2981</v>
      </c>
      <c r="C11308" s="6">
        <v>621002</v>
      </c>
      <c r="D11308">
        <f t="shared" si="352"/>
        <v>62</v>
      </c>
      <c r="E11308" t="str">
        <f>VLOOKUP(D11308,'Regionalism Code'!B:C,2,FALSE)</f>
        <v>甘肃省</v>
      </c>
      <c r="F11308">
        <f t="shared" si="353"/>
        <v>6210</v>
      </c>
      <c r="G11308" t="str">
        <f>IF(F11308&gt;10000,"省直辖县市",VLOOKUP(F11308,'Regionalism Code'!H:I,2,FALSE))</f>
        <v>庆阳市</v>
      </c>
      <c r="H11308" s="7">
        <v>105.97441604188801</v>
      </c>
      <c r="I11308" s="7">
        <v>100.73549400509501</v>
      </c>
      <c r="J11308" s="7">
        <v>118.837604321546</v>
      </c>
      <c r="K11308" s="7">
        <v>56.567364984217001</v>
      </c>
      <c r="L11308" s="7">
        <v>86.780959867032607</v>
      </c>
      <c r="M11308" s="7">
        <v>73.946568897780296</v>
      </c>
      <c r="N11308" s="7">
        <v>134.544086223439</v>
      </c>
      <c r="O11308" s="7">
        <v>133.237846463523</v>
      </c>
      <c r="P11308" s="7">
        <v>130.93886235777799</v>
      </c>
      <c r="Q11308" s="7">
        <v>99.905281743190201</v>
      </c>
    </row>
    <row r="11309" spans="1:17">
      <c r="A11309" s="6">
        <v>2018</v>
      </c>
      <c r="B11309" s="6" t="s">
        <v>2981</v>
      </c>
      <c r="C11309" s="6">
        <v>621002</v>
      </c>
      <c r="D11309">
        <f t="shared" si="352"/>
        <v>62</v>
      </c>
      <c r="E11309" t="str">
        <f>VLOOKUP(D11309,'Regionalism Code'!B:C,2,FALSE)</f>
        <v>甘肃省</v>
      </c>
      <c r="F11309">
        <f t="shared" si="353"/>
        <v>6210</v>
      </c>
      <c r="G11309" t="str">
        <f>IF(F11309&gt;10000,"省直辖县市",VLOOKUP(F11309,'Regionalism Code'!H:I,2,FALSE))</f>
        <v>庆阳市</v>
      </c>
      <c r="H11309" s="7">
        <v>106.903263550964</v>
      </c>
      <c r="I11309" s="7">
        <v>98.918322861034795</v>
      </c>
      <c r="J11309" s="7">
        <v>122.48191111993199</v>
      </c>
      <c r="K11309" s="7">
        <v>69.888504348592903</v>
      </c>
      <c r="L11309" s="7">
        <v>95.167035190752699</v>
      </c>
      <c r="M11309" s="7">
        <v>66.320906781592896</v>
      </c>
      <c r="N11309" s="7">
        <v>127.49219652652999</v>
      </c>
      <c r="O11309" s="7">
        <v>147.27283637846199</v>
      </c>
      <c r="P11309" s="7">
        <v>117.242793903674</v>
      </c>
      <c r="Q11309" s="7">
        <v>104.967072731283</v>
      </c>
    </row>
    <row r="11310" spans="1:17">
      <c r="A11310" s="6">
        <v>2016</v>
      </c>
      <c r="B11310" s="6" t="s">
        <v>2982</v>
      </c>
      <c r="C11310" s="6">
        <v>621021</v>
      </c>
      <c r="D11310">
        <f t="shared" si="352"/>
        <v>62</v>
      </c>
      <c r="E11310" t="str">
        <f>VLOOKUP(D11310,'Regionalism Code'!B:C,2,FALSE)</f>
        <v>甘肃省</v>
      </c>
      <c r="F11310">
        <f t="shared" si="353"/>
        <v>6210</v>
      </c>
      <c r="G11310" t="str">
        <f>IF(F11310&gt;10000,"省直辖县市",VLOOKUP(F11310,'Regionalism Code'!H:I,2,FALSE))</f>
        <v>庆阳市</v>
      </c>
      <c r="H11310" s="7">
        <v>83.532894316518195</v>
      </c>
      <c r="I11310" s="7">
        <v>91.471498979496204</v>
      </c>
      <c r="J11310" s="7">
        <v>74.907974252787398</v>
      </c>
      <c r="K11310" s="7">
        <v>40.606951139999602</v>
      </c>
      <c r="L11310" s="7">
        <v>57.036133983659397</v>
      </c>
      <c r="M11310" s="7">
        <v>60.453047045252902</v>
      </c>
      <c r="N11310" s="7">
        <v>101.432481940347</v>
      </c>
      <c r="O11310" s="7">
        <v>71.856352194918699</v>
      </c>
      <c r="P11310" s="7">
        <v>72.650198715721004</v>
      </c>
      <c r="Q11310" s="7">
        <v>72.997715812535006</v>
      </c>
    </row>
    <row r="11311" spans="1:17">
      <c r="A11311" s="6">
        <v>2017</v>
      </c>
      <c r="B11311" s="6" t="s">
        <v>2982</v>
      </c>
      <c r="C11311" s="6">
        <v>621021</v>
      </c>
      <c r="D11311">
        <f t="shared" si="352"/>
        <v>62</v>
      </c>
      <c r="E11311" t="str">
        <f>VLOOKUP(D11311,'Regionalism Code'!B:C,2,FALSE)</f>
        <v>甘肃省</v>
      </c>
      <c r="F11311">
        <f t="shared" si="353"/>
        <v>6210</v>
      </c>
      <c r="G11311" t="str">
        <f>IF(F11311&gt;10000,"省直辖县市",VLOOKUP(F11311,'Regionalism Code'!H:I,2,FALSE))</f>
        <v>庆阳市</v>
      </c>
      <c r="H11311" s="7">
        <v>97.858377837426005</v>
      </c>
      <c r="I11311" s="7">
        <v>92.471233145963495</v>
      </c>
      <c r="J11311" s="7">
        <v>110.7042643234</v>
      </c>
      <c r="K11311" s="7">
        <v>43.126878373721297</v>
      </c>
      <c r="L11311" s="7">
        <v>79.070608248605893</v>
      </c>
      <c r="M11311" s="7">
        <v>66.818759225301093</v>
      </c>
      <c r="N11311" s="7">
        <v>142.18944596360501</v>
      </c>
      <c r="O11311" s="7">
        <v>116.12842081501501</v>
      </c>
      <c r="P11311" s="7">
        <v>118.60756097896601</v>
      </c>
      <c r="Q11311" s="7">
        <v>92.309615628784002</v>
      </c>
    </row>
    <row r="11312" spans="1:17">
      <c r="A11312" s="6">
        <v>2018</v>
      </c>
      <c r="B11312" s="6" t="s">
        <v>2982</v>
      </c>
      <c r="C11312" s="6">
        <v>621021</v>
      </c>
      <c r="D11312">
        <f t="shared" si="352"/>
        <v>62</v>
      </c>
      <c r="E11312" t="str">
        <f>VLOOKUP(D11312,'Regionalism Code'!B:C,2,FALSE)</f>
        <v>甘肃省</v>
      </c>
      <c r="F11312">
        <f t="shared" si="353"/>
        <v>6210</v>
      </c>
      <c r="G11312" t="str">
        <f>IF(F11312&gt;10000,"省直辖县市",VLOOKUP(F11312,'Regionalism Code'!H:I,2,FALSE))</f>
        <v>庆阳市</v>
      </c>
      <c r="H11312" s="7">
        <v>97.464268469941501</v>
      </c>
      <c r="I11312" s="7">
        <v>89.638062234909199</v>
      </c>
      <c r="J11312" s="7">
        <v>108.39699332066699</v>
      </c>
      <c r="K11312" s="7">
        <v>50.970375083033701</v>
      </c>
      <c r="L11312" s="7">
        <v>73.749174673364493</v>
      </c>
      <c r="M11312" s="7">
        <v>58.2800826740676</v>
      </c>
      <c r="N11312" s="7">
        <v>133.996934032692</v>
      </c>
      <c r="O11312" s="7">
        <v>121.34535221179</v>
      </c>
      <c r="P11312" s="7">
        <v>106.773565231679</v>
      </c>
      <c r="Q11312" s="7">
        <v>103.445738409355</v>
      </c>
    </row>
    <row r="11313" spans="1:17">
      <c r="A11313" s="6">
        <v>2016</v>
      </c>
      <c r="B11313" s="6" t="s">
        <v>2983</v>
      </c>
      <c r="C11313" s="6">
        <v>621022</v>
      </c>
      <c r="D11313">
        <f t="shared" si="352"/>
        <v>62</v>
      </c>
      <c r="E11313" t="str">
        <f>VLOOKUP(D11313,'Regionalism Code'!B:C,2,FALSE)</f>
        <v>甘肃省</v>
      </c>
      <c r="F11313">
        <f t="shared" si="353"/>
        <v>6210</v>
      </c>
      <c r="G11313" t="str">
        <f>IF(F11313&gt;10000,"省直辖县市",VLOOKUP(F11313,'Regionalism Code'!H:I,2,FALSE))</f>
        <v>庆阳市</v>
      </c>
      <c r="H11313" s="7">
        <v>80.597194527440195</v>
      </c>
      <c r="I11313" s="7">
        <v>90.155623542520303</v>
      </c>
      <c r="J11313" s="7">
        <v>71.795488567561094</v>
      </c>
      <c r="K11313" s="7">
        <v>40.261007024181197</v>
      </c>
      <c r="L11313" s="7">
        <v>54.755754239554001</v>
      </c>
      <c r="M11313" s="7">
        <v>54.027877469321297</v>
      </c>
      <c r="N11313" s="7">
        <v>83.949508546879301</v>
      </c>
      <c r="O11313" s="7">
        <v>75.407885425677307</v>
      </c>
      <c r="P11313" s="7">
        <v>79.578181162558707</v>
      </c>
      <c r="Q11313" s="7">
        <v>65.034452469941897</v>
      </c>
    </row>
    <row r="11314" spans="1:17">
      <c r="A11314" s="6">
        <v>2017</v>
      </c>
      <c r="B11314" s="6" t="s">
        <v>2983</v>
      </c>
      <c r="C11314" s="6">
        <v>621022</v>
      </c>
      <c r="D11314">
        <f t="shared" si="352"/>
        <v>62</v>
      </c>
      <c r="E11314" t="str">
        <f>VLOOKUP(D11314,'Regionalism Code'!B:C,2,FALSE)</f>
        <v>甘肃省</v>
      </c>
      <c r="F11314">
        <f t="shared" si="353"/>
        <v>6210</v>
      </c>
      <c r="G11314" t="str">
        <f>IF(F11314&gt;10000,"省直辖县市",VLOOKUP(F11314,'Regionalism Code'!H:I,2,FALSE))</f>
        <v>庆阳市</v>
      </c>
      <c r="H11314" s="7">
        <v>96.698954136054297</v>
      </c>
      <c r="I11314" s="7">
        <v>91.632359824058199</v>
      </c>
      <c r="J11314" s="7">
        <v>107.270229929758</v>
      </c>
      <c r="K11314" s="7">
        <v>41.0720708988041</v>
      </c>
      <c r="L11314" s="7">
        <v>75.944268137255406</v>
      </c>
      <c r="M11314" s="7">
        <v>59.5612563427024</v>
      </c>
      <c r="N11314" s="7">
        <v>127.842579150223</v>
      </c>
      <c r="O11314" s="7">
        <v>118.101625922552</v>
      </c>
      <c r="P11314" s="7">
        <v>123.134302263417</v>
      </c>
      <c r="Q11314" s="7">
        <v>94.224996765716796</v>
      </c>
    </row>
    <row r="11315" spans="1:17">
      <c r="A11315" s="6">
        <v>2018</v>
      </c>
      <c r="B11315" s="6" t="s">
        <v>2983</v>
      </c>
      <c r="C11315" s="6">
        <v>621022</v>
      </c>
      <c r="D11315">
        <f t="shared" si="352"/>
        <v>62</v>
      </c>
      <c r="E11315" t="str">
        <f>VLOOKUP(D11315,'Regionalism Code'!B:C,2,FALSE)</f>
        <v>甘肃省</v>
      </c>
      <c r="F11315">
        <f t="shared" si="353"/>
        <v>6210</v>
      </c>
      <c r="G11315" t="str">
        <f>IF(F11315&gt;10000,"省直辖县市",VLOOKUP(F11315,'Regionalism Code'!H:I,2,FALSE))</f>
        <v>庆阳市</v>
      </c>
      <c r="H11315" s="7">
        <v>99.657909249906496</v>
      </c>
      <c r="I11315" s="7">
        <v>88.756335927023699</v>
      </c>
      <c r="J11315" s="7">
        <v>101.59107211752099</v>
      </c>
      <c r="K11315" s="7">
        <v>51.540712560997299</v>
      </c>
      <c r="L11315" s="7">
        <v>70.419676580668806</v>
      </c>
      <c r="M11315" s="7">
        <v>48.538176387779302</v>
      </c>
      <c r="N11315" s="7">
        <v>110.305609526187</v>
      </c>
      <c r="O11315" s="7">
        <v>122.55739468872601</v>
      </c>
      <c r="P11315" s="7">
        <v>104.724964415006</v>
      </c>
      <c r="Q11315" s="7">
        <v>132.14795033842901</v>
      </c>
    </row>
    <row r="11316" spans="1:17">
      <c r="A11316" s="6">
        <v>2016</v>
      </c>
      <c r="B11316" s="6" t="s">
        <v>2984</v>
      </c>
      <c r="C11316" s="6">
        <v>621023</v>
      </c>
      <c r="D11316">
        <f t="shared" si="352"/>
        <v>62</v>
      </c>
      <c r="E11316" t="str">
        <f>VLOOKUP(D11316,'Regionalism Code'!B:C,2,FALSE)</f>
        <v>甘肃省</v>
      </c>
      <c r="F11316">
        <f t="shared" si="353"/>
        <v>6210</v>
      </c>
      <c r="G11316" t="str">
        <f>IF(F11316&gt;10000,"省直辖县市",VLOOKUP(F11316,'Regionalism Code'!H:I,2,FALSE))</f>
        <v>庆阳市</v>
      </c>
      <c r="H11316" s="7">
        <v>82.310499569228696</v>
      </c>
      <c r="I11316" s="7">
        <v>91.028946264978899</v>
      </c>
      <c r="J11316" s="7">
        <v>73.373346761848197</v>
      </c>
      <c r="K11316" s="7">
        <v>36.515392165221101</v>
      </c>
      <c r="L11316" s="7">
        <v>61.929461119852398</v>
      </c>
      <c r="M11316" s="7">
        <v>49.112104753153297</v>
      </c>
      <c r="N11316" s="7">
        <v>95.970730917100497</v>
      </c>
      <c r="O11316" s="7">
        <v>71.366668232444695</v>
      </c>
      <c r="P11316" s="7">
        <v>74.053316562282006</v>
      </c>
      <c r="Q11316" s="7">
        <v>69.767597728460302</v>
      </c>
    </row>
    <row r="11317" spans="1:17">
      <c r="A11317" s="6">
        <v>2017</v>
      </c>
      <c r="B11317" s="6" t="s">
        <v>2984</v>
      </c>
      <c r="C11317" s="6">
        <v>621023</v>
      </c>
      <c r="D11317">
        <f t="shared" si="352"/>
        <v>62</v>
      </c>
      <c r="E11317" t="str">
        <f>VLOOKUP(D11317,'Regionalism Code'!B:C,2,FALSE)</f>
        <v>甘肃省</v>
      </c>
      <c r="F11317">
        <f t="shared" si="353"/>
        <v>6210</v>
      </c>
      <c r="G11317" t="str">
        <f>IF(F11317&gt;10000,"省直辖县市",VLOOKUP(F11317,'Regionalism Code'!H:I,2,FALSE))</f>
        <v>庆阳市</v>
      </c>
      <c r="H11317" s="7">
        <v>97.606017531999399</v>
      </c>
      <c r="I11317" s="7">
        <v>92.491193521841197</v>
      </c>
      <c r="J11317" s="7">
        <v>107.30649591945</v>
      </c>
      <c r="K11317" s="7">
        <v>39.577244295945398</v>
      </c>
      <c r="L11317" s="7">
        <v>83.255461693743797</v>
      </c>
      <c r="M11317" s="7">
        <v>59.882929855374101</v>
      </c>
      <c r="N11317" s="7">
        <v>131.24568846889201</v>
      </c>
      <c r="O11317" s="7">
        <v>113.97692472666201</v>
      </c>
      <c r="P11317" s="7">
        <v>119.541827463589</v>
      </c>
      <c r="Q11317" s="7">
        <v>96.873745976249495</v>
      </c>
    </row>
    <row r="11318" spans="1:17">
      <c r="A11318" s="6">
        <v>2018</v>
      </c>
      <c r="B11318" s="6" t="s">
        <v>2984</v>
      </c>
      <c r="C11318" s="6">
        <v>621023</v>
      </c>
      <c r="D11318">
        <f t="shared" si="352"/>
        <v>62</v>
      </c>
      <c r="E11318" t="str">
        <f>VLOOKUP(D11318,'Regionalism Code'!B:C,2,FALSE)</f>
        <v>甘肃省</v>
      </c>
      <c r="F11318">
        <f t="shared" si="353"/>
        <v>6210</v>
      </c>
      <c r="G11318" t="str">
        <f>IF(F11318&gt;10000,"省直辖县市",VLOOKUP(F11318,'Regionalism Code'!H:I,2,FALSE))</f>
        <v>庆阳市</v>
      </c>
      <c r="H11318" s="7">
        <v>96.488413794422897</v>
      </c>
      <c r="I11318" s="7">
        <v>89.584089434833899</v>
      </c>
      <c r="J11318" s="7">
        <v>104.523715204303</v>
      </c>
      <c r="K11318" s="7">
        <v>42.851983967923601</v>
      </c>
      <c r="L11318" s="7">
        <v>78.988806322722198</v>
      </c>
      <c r="M11318" s="7">
        <v>49.505894927530903</v>
      </c>
      <c r="N11318" s="7">
        <v>128.888234185784</v>
      </c>
      <c r="O11318" s="7">
        <v>115.892621787197</v>
      </c>
      <c r="P11318" s="7">
        <v>102.45258566954701</v>
      </c>
      <c r="Q11318" s="7">
        <v>104.69086297529201</v>
      </c>
    </row>
    <row r="11319" spans="1:17">
      <c r="A11319" s="6">
        <v>2016</v>
      </c>
      <c r="B11319" s="6" t="s">
        <v>2985</v>
      </c>
      <c r="C11319" s="6">
        <v>621024</v>
      </c>
      <c r="D11319">
        <f t="shared" si="352"/>
        <v>62</v>
      </c>
      <c r="E11319" t="str">
        <f>VLOOKUP(D11319,'Regionalism Code'!B:C,2,FALSE)</f>
        <v>甘肃省</v>
      </c>
      <c r="F11319">
        <f t="shared" si="353"/>
        <v>6210</v>
      </c>
      <c r="G11319" t="str">
        <f>IF(F11319&gt;10000,"省直辖县市",VLOOKUP(F11319,'Regionalism Code'!H:I,2,FALSE))</f>
        <v>庆阳市</v>
      </c>
      <c r="H11319" s="7">
        <v>84.754806128419403</v>
      </c>
      <c r="I11319" s="7">
        <v>88.743125580941395</v>
      </c>
      <c r="J11319" s="7">
        <v>76.468814690795298</v>
      </c>
      <c r="K11319" s="7">
        <v>36.6313657377572</v>
      </c>
      <c r="L11319" s="7">
        <v>59.157152345520103</v>
      </c>
      <c r="M11319" s="7">
        <v>52.535804974027698</v>
      </c>
      <c r="N11319" s="7">
        <v>107.160860908369</v>
      </c>
      <c r="O11319" s="7">
        <v>74.695468104522703</v>
      </c>
      <c r="P11319" s="7">
        <v>66.483776270916593</v>
      </c>
      <c r="Q11319" s="7">
        <v>86.647588563878301</v>
      </c>
    </row>
    <row r="11320" spans="1:17">
      <c r="A11320" s="6">
        <v>2017</v>
      </c>
      <c r="B11320" s="6" t="s">
        <v>2985</v>
      </c>
      <c r="C11320" s="6">
        <v>621024</v>
      </c>
      <c r="D11320">
        <f t="shared" si="352"/>
        <v>62</v>
      </c>
      <c r="E11320" t="str">
        <f>VLOOKUP(D11320,'Regionalism Code'!B:C,2,FALSE)</f>
        <v>甘肃省</v>
      </c>
      <c r="F11320">
        <f t="shared" si="353"/>
        <v>6210</v>
      </c>
      <c r="G11320" t="str">
        <f>IF(F11320&gt;10000,"省直辖县市",VLOOKUP(F11320,'Regionalism Code'!H:I,2,FALSE))</f>
        <v>庆阳市</v>
      </c>
      <c r="H11320" s="7">
        <v>97.139720199210402</v>
      </c>
      <c r="I11320" s="7">
        <v>90.284111195649601</v>
      </c>
      <c r="J11320" s="7">
        <v>109.190961573096</v>
      </c>
      <c r="K11320" s="7">
        <v>39.836926727371299</v>
      </c>
      <c r="L11320" s="7">
        <v>82.356197945483103</v>
      </c>
      <c r="M11320" s="7">
        <v>61.436624261519299</v>
      </c>
      <c r="N11320" s="7">
        <v>136.217667657101</v>
      </c>
      <c r="O11320" s="7">
        <v>116.956789855346</v>
      </c>
      <c r="P11320" s="7">
        <v>114.89635351598</v>
      </c>
      <c r="Q11320" s="7">
        <v>97.883753568592596</v>
      </c>
    </row>
    <row r="11321" spans="1:17">
      <c r="A11321" s="6">
        <v>2018</v>
      </c>
      <c r="B11321" s="6" t="s">
        <v>2985</v>
      </c>
      <c r="C11321" s="6">
        <v>621024</v>
      </c>
      <c r="D11321">
        <f t="shared" si="352"/>
        <v>62</v>
      </c>
      <c r="E11321" t="str">
        <f>VLOOKUP(D11321,'Regionalism Code'!B:C,2,FALSE)</f>
        <v>甘肃省</v>
      </c>
      <c r="F11321">
        <f t="shared" si="353"/>
        <v>6210</v>
      </c>
      <c r="G11321" t="str">
        <f>IF(F11321&gt;10000,"省直辖县市",VLOOKUP(F11321,'Regionalism Code'!H:I,2,FALSE))</f>
        <v>庆阳市</v>
      </c>
      <c r="H11321" s="7">
        <v>95.028441790700199</v>
      </c>
      <c r="I11321" s="7">
        <v>87.129450764668704</v>
      </c>
      <c r="J11321" s="7">
        <v>104.04072939794899</v>
      </c>
      <c r="K11321" s="7">
        <v>46.515580747758698</v>
      </c>
      <c r="L11321" s="7">
        <v>78.248371819218903</v>
      </c>
      <c r="M11321" s="7">
        <v>53.343684912071701</v>
      </c>
      <c r="N11321" s="7">
        <v>119.742286229984</v>
      </c>
      <c r="O11321" s="7">
        <v>119.294115859567</v>
      </c>
      <c r="P11321" s="7">
        <v>104.65392557525701</v>
      </c>
      <c r="Q11321" s="7">
        <v>104.739835158256</v>
      </c>
    </row>
    <row r="11322" spans="1:17">
      <c r="A11322" s="6">
        <v>2016</v>
      </c>
      <c r="B11322" s="6" t="s">
        <v>2986</v>
      </c>
      <c r="C11322" s="6">
        <v>621025</v>
      </c>
      <c r="D11322">
        <f t="shared" si="352"/>
        <v>62</v>
      </c>
      <c r="E11322" t="str">
        <f>VLOOKUP(D11322,'Regionalism Code'!B:C,2,FALSE)</f>
        <v>甘肃省</v>
      </c>
      <c r="F11322">
        <f t="shared" si="353"/>
        <v>6210</v>
      </c>
      <c r="G11322" t="str">
        <f>IF(F11322&gt;10000,"省直辖县市",VLOOKUP(F11322,'Regionalism Code'!H:I,2,FALSE))</f>
        <v>庆阳市</v>
      </c>
      <c r="H11322" s="7">
        <v>82.769617403807601</v>
      </c>
      <c r="I11322" s="7">
        <v>88.990024149645294</v>
      </c>
      <c r="J11322" s="7">
        <v>74.029249702664302</v>
      </c>
      <c r="K11322" s="7">
        <v>39.345082541716799</v>
      </c>
      <c r="L11322" s="7">
        <v>54.331445520257098</v>
      </c>
      <c r="M11322" s="7">
        <v>55.107299344435702</v>
      </c>
      <c r="N11322" s="7">
        <v>89.306632371141006</v>
      </c>
      <c r="O11322" s="7">
        <v>77.774756701406702</v>
      </c>
      <c r="P11322" s="7">
        <v>79.824354465974807</v>
      </c>
      <c r="Q11322" s="7">
        <v>78.117638481913701</v>
      </c>
    </row>
    <row r="11323" spans="1:17">
      <c r="A11323" s="6">
        <v>2017</v>
      </c>
      <c r="B11323" s="6" t="s">
        <v>2986</v>
      </c>
      <c r="C11323" s="6">
        <v>621025</v>
      </c>
      <c r="D11323">
        <f t="shared" si="352"/>
        <v>62</v>
      </c>
      <c r="E11323" t="str">
        <f>VLOOKUP(D11323,'Regionalism Code'!B:C,2,FALSE)</f>
        <v>甘肃省</v>
      </c>
      <c r="F11323">
        <f t="shared" si="353"/>
        <v>6210</v>
      </c>
      <c r="G11323" t="str">
        <f>IF(F11323&gt;10000,"省直辖县市",VLOOKUP(F11323,'Regionalism Code'!H:I,2,FALSE))</f>
        <v>庆阳市</v>
      </c>
      <c r="H11323" s="7">
        <v>96.189568054357693</v>
      </c>
      <c r="I11323" s="7">
        <v>89.013974804278405</v>
      </c>
      <c r="J11323" s="7">
        <v>107.152376645369</v>
      </c>
      <c r="K11323" s="7">
        <v>40.205487661613901</v>
      </c>
      <c r="L11323" s="7">
        <v>76.532829643584805</v>
      </c>
      <c r="M11323" s="7">
        <v>61.681665510565303</v>
      </c>
      <c r="N11323" s="7">
        <v>128.97604774296099</v>
      </c>
      <c r="O11323" s="7">
        <v>116.97080509544899</v>
      </c>
      <c r="P11323" s="7">
        <v>121.52629584560999</v>
      </c>
      <c r="Q11323" s="7">
        <v>99.967980306034505</v>
      </c>
    </row>
    <row r="11324" spans="1:17">
      <c r="A11324" s="6">
        <v>2018</v>
      </c>
      <c r="B11324" s="6" t="s">
        <v>2986</v>
      </c>
      <c r="C11324" s="6">
        <v>621025</v>
      </c>
      <c r="D11324">
        <f t="shared" si="352"/>
        <v>62</v>
      </c>
      <c r="E11324" t="str">
        <f>VLOOKUP(D11324,'Regionalism Code'!B:C,2,FALSE)</f>
        <v>甘肃省</v>
      </c>
      <c r="F11324">
        <f t="shared" si="353"/>
        <v>6210</v>
      </c>
      <c r="G11324" t="str">
        <f>IF(F11324&gt;10000,"省直辖县市",VLOOKUP(F11324,'Regionalism Code'!H:I,2,FALSE))</f>
        <v>庆阳市</v>
      </c>
      <c r="H11324" s="7">
        <v>94.327229407279702</v>
      </c>
      <c r="I11324" s="7">
        <v>85.611912078920696</v>
      </c>
      <c r="J11324" s="7">
        <v>104.55900007451601</v>
      </c>
      <c r="K11324" s="7">
        <v>47.980869425020799</v>
      </c>
      <c r="L11324" s="7">
        <v>70.275872959160495</v>
      </c>
      <c r="M11324" s="7">
        <v>61.358296018805298</v>
      </c>
      <c r="N11324" s="7">
        <v>124.654635134654</v>
      </c>
      <c r="O11324" s="7">
        <v>118.68351417322999</v>
      </c>
      <c r="P11324" s="7">
        <v>106.818288906939</v>
      </c>
      <c r="Q11324" s="7">
        <v>104.51808143584</v>
      </c>
    </row>
    <row r="11325" spans="1:17">
      <c r="A11325" s="6">
        <v>2016</v>
      </c>
      <c r="B11325" s="6" t="s">
        <v>2987</v>
      </c>
      <c r="C11325" s="6">
        <v>621026</v>
      </c>
      <c r="D11325">
        <f t="shared" si="352"/>
        <v>62</v>
      </c>
      <c r="E11325" t="str">
        <f>VLOOKUP(D11325,'Regionalism Code'!B:C,2,FALSE)</f>
        <v>甘肃省</v>
      </c>
      <c r="F11325">
        <f t="shared" si="353"/>
        <v>6210</v>
      </c>
      <c r="G11325" t="str">
        <f>IF(F11325&gt;10000,"省直辖县市",VLOOKUP(F11325,'Regionalism Code'!H:I,2,FALSE))</f>
        <v>庆阳市</v>
      </c>
      <c r="H11325" s="7">
        <v>83.539524680542598</v>
      </c>
      <c r="I11325" s="7">
        <v>86.644490323013201</v>
      </c>
      <c r="J11325" s="7">
        <v>75.067121402306896</v>
      </c>
      <c r="K11325" s="7">
        <v>34.0729827348447</v>
      </c>
      <c r="L11325" s="7">
        <v>53.423446028318601</v>
      </c>
      <c r="M11325" s="7">
        <v>54.323696124921298</v>
      </c>
      <c r="N11325" s="7">
        <v>103.615642605714</v>
      </c>
      <c r="O11325" s="7">
        <v>73.162700768737494</v>
      </c>
      <c r="P11325" s="7">
        <v>76.244999811114496</v>
      </c>
      <c r="Q11325" s="7">
        <v>88.687791492549195</v>
      </c>
    </row>
    <row r="11326" spans="1:17">
      <c r="A11326" s="6">
        <v>2017</v>
      </c>
      <c r="B11326" s="6" t="s">
        <v>2987</v>
      </c>
      <c r="C11326" s="6">
        <v>621026</v>
      </c>
      <c r="D11326">
        <f t="shared" si="352"/>
        <v>62</v>
      </c>
      <c r="E11326" t="str">
        <f>VLOOKUP(D11326,'Regionalism Code'!B:C,2,FALSE)</f>
        <v>甘肃省</v>
      </c>
      <c r="F11326">
        <f t="shared" si="353"/>
        <v>6210</v>
      </c>
      <c r="G11326" t="str">
        <f>IF(F11326&gt;10000,"省直辖县市",VLOOKUP(F11326,'Regionalism Code'!H:I,2,FALSE))</f>
        <v>庆阳市</v>
      </c>
      <c r="H11326" s="7">
        <v>93.326401694317397</v>
      </c>
      <c r="I11326" s="7">
        <v>86.652257904065294</v>
      </c>
      <c r="J11326" s="7">
        <v>102.05668924649</v>
      </c>
      <c r="K11326" s="7">
        <v>33.030407778448001</v>
      </c>
      <c r="L11326" s="7">
        <v>70.132702869983703</v>
      </c>
      <c r="M11326" s="7">
        <v>58.618402986859202</v>
      </c>
      <c r="N11326" s="7">
        <v>125.602669994409</v>
      </c>
      <c r="O11326" s="7">
        <v>109.797906964395</v>
      </c>
      <c r="P11326" s="7">
        <v>121.699212020804</v>
      </c>
      <c r="Q11326" s="7">
        <v>99.505705348593196</v>
      </c>
    </row>
    <row r="11327" spans="1:17">
      <c r="A11327" s="6">
        <v>2018</v>
      </c>
      <c r="B11327" s="6" t="s">
        <v>2987</v>
      </c>
      <c r="C11327" s="6">
        <v>621026</v>
      </c>
      <c r="D11327">
        <f t="shared" si="352"/>
        <v>62</v>
      </c>
      <c r="E11327" t="str">
        <f>VLOOKUP(D11327,'Regionalism Code'!B:C,2,FALSE)</f>
        <v>甘肃省</v>
      </c>
      <c r="F11327">
        <f t="shared" si="353"/>
        <v>6210</v>
      </c>
      <c r="G11327" t="str">
        <f>IF(F11327&gt;10000,"省直辖县市",VLOOKUP(F11327,'Regionalism Code'!H:I,2,FALSE))</f>
        <v>庆阳市</v>
      </c>
      <c r="H11327" s="7">
        <v>90.901988699956902</v>
      </c>
      <c r="I11327" s="7">
        <v>82.722217325138701</v>
      </c>
      <c r="J11327" s="7">
        <v>96.708904833944501</v>
      </c>
      <c r="K11327" s="7">
        <v>39.862317050663101</v>
      </c>
      <c r="L11327" s="7">
        <v>63.2421950410031</v>
      </c>
      <c r="M11327" s="7">
        <v>54.229763730125597</v>
      </c>
      <c r="N11327" s="7">
        <v>116.98701941169701</v>
      </c>
      <c r="O11327" s="7">
        <v>108.94698436906</v>
      </c>
      <c r="P11327" s="7">
        <v>104.043897568509</v>
      </c>
      <c r="Q11327" s="7">
        <v>107.364928586774</v>
      </c>
    </row>
    <row r="11328" spans="1:17">
      <c r="A11328" s="6">
        <v>2016</v>
      </c>
      <c r="B11328" s="6" t="s">
        <v>2988</v>
      </c>
      <c r="C11328" s="6">
        <v>621027</v>
      </c>
      <c r="D11328">
        <f t="shared" si="352"/>
        <v>62</v>
      </c>
      <c r="E11328" t="str">
        <f>VLOOKUP(D11328,'Regionalism Code'!B:C,2,FALSE)</f>
        <v>甘肃省</v>
      </c>
      <c r="F11328">
        <f t="shared" si="353"/>
        <v>6210</v>
      </c>
      <c r="G11328" t="str">
        <f>IF(F11328&gt;10000,"省直辖县市",VLOOKUP(F11328,'Regionalism Code'!H:I,2,FALSE))</f>
        <v>庆阳市</v>
      </c>
      <c r="H11328" s="7">
        <v>80.182760038568503</v>
      </c>
      <c r="I11328" s="7">
        <v>86.374409271476694</v>
      </c>
      <c r="J11328" s="7">
        <v>72.952997010311705</v>
      </c>
      <c r="K11328" s="7">
        <v>35.310218443121201</v>
      </c>
      <c r="L11328" s="7">
        <v>48.428146598150903</v>
      </c>
      <c r="M11328" s="7">
        <v>55.440047309971703</v>
      </c>
      <c r="N11328" s="7">
        <v>101.037701913487</v>
      </c>
      <c r="O11328" s="7">
        <v>71.676665245339706</v>
      </c>
      <c r="P11328" s="7">
        <v>73.983842571790206</v>
      </c>
      <c r="Q11328" s="7">
        <v>72.880571896982204</v>
      </c>
    </row>
    <row r="11329" spans="1:17">
      <c r="A11329" s="6">
        <v>2017</v>
      </c>
      <c r="B11329" s="6" t="s">
        <v>2988</v>
      </c>
      <c r="C11329" s="6">
        <v>621027</v>
      </c>
      <c r="D11329">
        <f t="shared" si="352"/>
        <v>62</v>
      </c>
      <c r="E11329" t="str">
        <f>VLOOKUP(D11329,'Regionalism Code'!B:C,2,FALSE)</f>
        <v>甘肃省</v>
      </c>
      <c r="F11329">
        <f t="shared" si="353"/>
        <v>6210</v>
      </c>
      <c r="G11329" t="str">
        <f>IF(F11329&gt;10000,"省直辖县市",VLOOKUP(F11329,'Regionalism Code'!H:I,2,FALSE))</f>
        <v>庆阳市</v>
      </c>
      <c r="H11329" s="7">
        <v>92.909447756452494</v>
      </c>
      <c r="I11329" s="7">
        <v>86.6694118887754</v>
      </c>
      <c r="J11329" s="7">
        <v>100.533901328439</v>
      </c>
      <c r="K11329" s="7">
        <v>36.7505335033118</v>
      </c>
      <c r="L11329" s="7">
        <v>68.840830953883099</v>
      </c>
      <c r="M11329" s="7">
        <v>64.870904017838498</v>
      </c>
      <c r="N11329" s="7">
        <v>125.089919450598</v>
      </c>
      <c r="O11329" s="7">
        <v>106.198121211917</v>
      </c>
      <c r="P11329" s="7">
        <v>118.010684399591</v>
      </c>
      <c r="Q11329" s="7">
        <v>99.664784412293898</v>
      </c>
    </row>
    <row r="11330" spans="1:17">
      <c r="A11330" s="6">
        <v>2018</v>
      </c>
      <c r="B11330" s="6" t="s">
        <v>2988</v>
      </c>
      <c r="C11330" s="6">
        <v>621027</v>
      </c>
      <c r="D11330">
        <f t="shared" ref="D11330:D11393" si="354">INT(C11330/10000)</f>
        <v>62</v>
      </c>
      <c r="E11330" t="str">
        <f>VLOOKUP(D11330,'Regionalism Code'!B:C,2,FALSE)</f>
        <v>甘肃省</v>
      </c>
      <c r="F11330">
        <f t="shared" ref="F11330:F11393" si="355">IF(OR(D11330=11,D11330=12,D11330=31,D11330=50),D11330*100,IF(MID(C11330,3,1)="9",C11330,INT(C11330/100)))</f>
        <v>6210</v>
      </c>
      <c r="G11330" t="str">
        <f>IF(F11330&gt;10000,"省直辖县市",VLOOKUP(F11330,'Regionalism Code'!H:I,2,FALSE))</f>
        <v>庆阳市</v>
      </c>
      <c r="H11330" s="7">
        <v>89.644555087409998</v>
      </c>
      <c r="I11330" s="7">
        <v>81.740284190968495</v>
      </c>
      <c r="J11330" s="7">
        <v>93.798540814983198</v>
      </c>
      <c r="K11330" s="7">
        <v>37.235082444293198</v>
      </c>
      <c r="L11330" s="7">
        <v>60.089476059952197</v>
      </c>
      <c r="M11330" s="7">
        <v>53.032220323148898</v>
      </c>
      <c r="N11330" s="7">
        <v>118.206398491993</v>
      </c>
      <c r="O11330" s="7">
        <v>103.62952668270199</v>
      </c>
      <c r="P11330" s="7">
        <v>99.179944860013293</v>
      </c>
      <c r="Q11330" s="7">
        <v>108.201356349921</v>
      </c>
    </row>
    <row r="11331" spans="1:17">
      <c r="A11331" s="6">
        <v>2016</v>
      </c>
      <c r="B11331" s="6" t="s">
        <v>2989</v>
      </c>
      <c r="C11331" s="6">
        <v>621102</v>
      </c>
      <c r="D11331">
        <f t="shared" si="354"/>
        <v>62</v>
      </c>
      <c r="E11331" t="str">
        <f>VLOOKUP(D11331,'Regionalism Code'!B:C,2,FALSE)</f>
        <v>甘肃省</v>
      </c>
      <c r="F11331">
        <f t="shared" si="355"/>
        <v>6211</v>
      </c>
      <c r="G11331" t="str">
        <f>IF(F11331&gt;10000,"省直辖县市",VLOOKUP(F11331,'Regionalism Code'!H:I,2,FALSE))</f>
        <v>定西市</v>
      </c>
      <c r="H11331" s="7">
        <v>84.455063683419596</v>
      </c>
      <c r="I11331" s="7">
        <v>92.738869494586595</v>
      </c>
      <c r="J11331" s="7">
        <v>80.474432336541</v>
      </c>
      <c r="K11331" s="7">
        <v>47.236532411459599</v>
      </c>
      <c r="L11331" s="7">
        <v>61.671191239898398</v>
      </c>
      <c r="M11331" s="7">
        <v>63.812253883809397</v>
      </c>
      <c r="N11331" s="7">
        <v>100.052986592531</v>
      </c>
      <c r="O11331" s="7">
        <v>82.671619903675705</v>
      </c>
      <c r="P11331" s="7">
        <v>77.980066815878899</v>
      </c>
      <c r="Q11331" s="7">
        <v>64.340685893933298</v>
      </c>
    </row>
    <row r="11332" spans="1:17">
      <c r="A11332" s="6">
        <v>2017</v>
      </c>
      <c r="B11332" s="6" t="s">
        <v>2989</v>
      </c>
      <c r="C11332" s="6">
        <v>621102</v>
      </c>
      <c r="D11332">
        <f t="shared" si="354"/>
        <v>62</v>
      </c>
      <c r="E11332" t="str">
        <f>VLOOKUP(D11332,'Regionalism Code'!B:C,2,FALSE)</f>
        <v>甘肃省</v>
      </c>
      <c r="F11332">
        <f t="shared" si="355"/>
        <v>6211</v>
      </c>
      <c r="G11332" t="str">
        <f>IF(F11332&gt;10000,"省直辖县市",VLOOKUP(F11332,'Regionalism Code'!H:I,2,FALSE))</f>
        <v>定西市</v>
      </c>
      <c r="H11332" s="7">
        <v>102.12539843117899</v>
      </c>
      <c r="I11332" s="7">
        <v>94.061161621785303</v>
      </c>
      <c r="J11332" s="7">
        <v>118.309032471138</v>
      </c>
      <c r="K11332" s="7">
        <v>50.235849278636998</v>
      </c>
      <c r="L11332" s="7">
        <v>80.360490070072501</v>
      </c>
      <c r="M11332" s="7">
        <v>72.206565761407006</v>
      </c>
      <c r="N11332" s="7">
        <v>139.94972905802001</v>
      </c>
      <c r="O11332" s="7">
        <v>128.985504914129</v>
      </c>
      <c r="P11332" s="7">
        <v>142.38165859109299</v>
      </c>
      <c r="Q11332" s="7">
        <v>99.351393500296396</v>
      </c>
    </row>
    <row r="11333" spans="1:17">
      <c r="A11333" s="6">
        <v>2018</v>
      </c>
      <c r="B11333" s="6" t="s">
        <v>2989</v>
      </c>
      <c r="C11333" s="6">
        <v>621102</v>
      </c>
      <c r="D11333">
        <f t="shared" si="354"/>
        <v>62</v>
      </c>
      <c r="E11333" t="str">
        <f>VLOOKUP(D11333,'Regionalism Code'!B:C,2,FALSE)</f>
        <v>甘肃省</v>
      </c>
      <c r="F11333">
        <f t="shared" si="355"/>
        <v>6211</v>
      </c>
      <c r="G11333" t="str">
        <f>IF(F11333&gt;10000,"省直辖县市",VLOOKUP(F11333,'Regionalism Code'!H:I,2,FALSE))</f>
        <v>定西市</v>
      </c>
      <c r="H11333" s="7">
        <v>101.215742276098</v>
      </c>
      <c r="I11333" s="7">
        <v>92.144076651151707</v>
      </c>
      <c r="J11333" s="7">
        <v>111.56722446533399</v>
      </c>
      <c r="K11333" s="7">
        <v>60.962481746161302</v>
      </c>
      <c r="L11333" s="7">
        <v>72.588965115351996</v>
      </c>
      <c r="M11333" s="7">
        <v>62.397568004407397</v>
      </c>
      <c r="N11333" s="7">
        <v>128.875873675836</v>
      </c>
      <c r="O11333" s="7">
        <v>131.969945585029</v>
      </c>
      <c r="P11333" s="7">
        <v>105.603084884504</v>
      </c>
      <c r="Q11333" s="7">
        <v>112.36613693026599</v>
      </c>
    </row>
    <row r="11334" spans="1:17">
      <c r="A11334" s="6">
        <v>2016</v>
      </c>
      <c r="B11334" s="6" t="s">
        <v>2990</v>
      </c>
      <c r="C11334" s="6">
        <v>621121</v>
      </c>
      <c r="D11334">
        <f t="shared" si="354"/>
        <v>62</v>
      </c>
      <c r="E11334" t="str">
        <f>VLOOKUP(D11334,'Regionalism Code'!B:C,2,FALSE)</f>
        <v>甘肃省</v>
      </c>
      <c r="F11334">
        <f t="shared" si="355"/>
        <v>6211</v>
      </c>
      <c r="G11334" t="str">
        <f>IF(F11334&gt;10000,"省直辖县市",VLOOKUP(F11334,'Regionalism Code'!H:I,2,FALSE))</f>
        <v>定西市</v>
      </c>
      <c r="H11334" s="7">
        <v>77.251176008395504</v>
      </c>
      <c r="I11334" s="7">
        <v>83.686134897359395</v>
      </c>
      <c r="J11334" s="7">
        <v>68.770458682143996</v>
      </c>
      <c r="K11334" s="7">
        <v>33.564643329775599</v>
      </c>
      <c r="L11334" s="7">
        <v>46.562139749766303</v>
      </c>
      <c r="M11334" s="7">
        <v>53.2392941241635</v>
      </c>
      <c r="N11334" s="7">
        <v>99.768064741416794</v>
      </c>
      <c r="O11334" s="7">
        <v>64.2771790366224</v>
      </c>
      <c r="P11334" s="7">
        <v>68.808348133107202</v>
      </c>
      <c r="Q11334" s="7">
        <v>71.418586135001505</v>
      </c>
    </row>
    <row r="11335" spans="1:17">
      <c r="A11335" s="6">
        <v>2017</v>
      </c>
      <c r="B11335" s="6" t="s">
        <v>2990</v>
      </c>
      <c r="C11335" s="6">
        <v>621121</v>
      </c>
      <c r="D11335">
        <f t="shared" si="354"/>
        <v>62</v>
      </c>
      <c r="E11335" t="str">
        <f>VLOOKUP(D11335,'Regionalism Code'!B:C,2,FALSE)</f>
        <v>甘肃省</v>
      </c>
      <c r="F11335">
        <f t="shared" si="355"/>
        <v>6211</v>
      </c>
      <c r="G11335" t="str">
        <f>IF(F11335&gt;10000,"省直辖县市",VLOOKUP(F11335,'Regionalism Code'!H:I,2,FALSE))</f>
        <v>定西市</v>
      </c>
      <c r="H11335" s="7">
        <v>90.259180016368504</v>
      </c>
      <c r="I11335" s="7">
        <v>84.3638610152274</v>
      </c>
      <c r="J11335" s="7">
        <v>97.153245073903093</v>
      </c>
      <c r="K11335" s="7">
        <v>32.834618664975402</v>
      </c>
      <c r="L11335" s="7">
        <v>64.963756033378104</v>
      </c>
      <c r="M11335" s="7">
        <v>59.8083355953964</v>
      </c>
      <c r="N11335" s="7">
        <v>123.085495470148</v>
      </c>
      <c r="O11335" s="7">
        <v>104.717921664548</v>
      </c>
      <c r="P11335" s="7">
        <v>106.06723339995401</v>
      </c>
      <c r="Q11335" s="7">
        <v>97.203336903655199</v>
      </c>
    </row>
    <row r="11336" spans="1:17">
      <c r="A11336" s="6">
        <v>2018</v>
      </c>
      <c r="B11336" s="6" t="s">
        <v>2990</v>
      </c>
      <c r="C11336" s="6">
        <v>621121</v>
      </c>
      <c r="D11336">
        <f t="shared" si="354"/>
        <v>62</v>
      </c>
      <c r="E11336" t="str">
        <f>VLOOKUP(D11336,'Regionalism Code'!B:C,2,FALSE)</f>
        <v>甘肃省</v>
      </c>
      <c r="F11336">
        <f t="shared" si="355"/>
        <v>6211</v>
      </c>
      <c r="G11336" t="str">
        <f>IF(F11336&gt;10000,"省直辖县市",VLOOKUP(F11336,'Regionalism Code'!H:I,2,FALSE))</f>
        <v>定西市</v>
      </c>
      <c r="H11336" s="7">
        <v>89.181615594277204</v>
      </c>
      <c r="I11336" s="7">
        <v>81.097157498568706</v>
      </c>
      <c r="J11336" s="7">
        <v>92.936025866638403</v>
      </c>
      <c r="K11336" s="7">
        <v>40.258375420880398</v>
      </c>
      <c r="L11336" s="7">
        <v>55.842184698975402</v>
      </c>
      <c r="M11336" s="7">
        <v>51.576455742003603</v>
      </c>
      <c r="N11336" s="7">
        <v>117.67923570443099</v>
      </c>
      <c r="O11336" s="7">
        <v>104.42288233043</v>
      </c>
      <c r="P11336" s="7">
        <v>95.281052861362099</v>
      </c>
      <c r="Q11336" s="7">
        <v>109.059455361141</v>
      </c>
    </row>
    <row r="11337" spans="1:17">
      <c r="A11337" s="6">
        <v>2016</v>
      </c>
      <c r="B11337" s="6" t="s">
        <v>2991</v>
      </c>
      <c r="C11337" s="6">
        <v>621122</v>
      </c>
      <c r="D11337">
        <f t="shared" si="354"/>
        <v>62</v>
      </c>
      <c r="E11337" t="str">
        <f>VLOOKUP(D11337,'Regionalism Code'!B:C,2,FALSE)</f>
        <v>甘肃省</v>
      </c>
      <c r="F11337">
        <f t="shared" si="355"/>
        <v>6211</v>
      </c>
      <c r="G11337" t="str">
        <f>IF(F11337&gt;10000,"省直辖县市",VLOOKUP(F11337,'Regionalism Code'!H:I,2,FALSE))</f>
        <v>定西市</v>
      </c>
      <c r="H11337" s="7">
        <v>80.457130324389695</v>
      </c>
      <c r="I11337" s="7">
        <v>89.554742490021695</v>
      </c>
      <c r="J11337" s="7">
        <v>74.495389553533499</v>
      </c>
      <c r="K11337" s="7">
        <v>45.269779483292602</v>
      </c>
      <c r="L11337" s="7">
        <v>56.0361234923962</v>
      </c>
      <c r="M11337" s="7">
        <v>59.840341813724201</v>
      </c>
      <c r="N11337" s="7">
        <v>92.024382536671496</v>
      </c>
      <c r="O11337" s="7">
        <v>76.828068564033899</v>
      </c>
      <c r="P11337" s="7">
        <v>73.055086892639494</v>
      </c>
      <c r="Q11337" s="7">
        <v>61.255322772805002</v>
      </c>
    </row>
    <row r="11338" spans="1:17">
      <c r="A11338" s="6">
        <v>2017</v>
      </c>
      <c r="B11338" s="6" t="s">
        <v>2991</v>
      </c>
      <c r="C11338" s="6">
        <v>621122</v>
      </c>
      <c r="D11338">
        <f t="shared" si="354"/>
        <v>62</v>
      </c>
      <c r="E11338" t="str">
        <f>VLOOKUP(D11338,'Regionalism Code'!B:C,2,FALSE)</f>
        <v>甘肃省</v>
      </c>
      <c r="F11338">
        <f t="shared" si="355"/>
        <v>6211</v>
      </c>
      <c r="G11338" t="str">
        <f>IF(F11338&gt;10000,"省直辖县市",VLOOKUP(F11338,'Regionalism Code'!H:I,2,FALSE))</f>
        <v>定西市</v>
      </c>
      <c r="H11338" s="7">
        <v>98.031687136623603</v>
      </c>
      <c r="I11338" s="7">
        <v>90.665221058994305</v>
      </c>
      <c r="J11338" s="7">
        <v>112.048701895444</v>
      </c>
      <c r="K11338" s="7">
        <v>46.929327156818303</v>
      </c>
      <c r="L11338" s="7">
        <v>80.871598048366806</v>
      </c>
      <c r="M11338" s="7">
        <v>67.610480790212804</v>
      </c>
      <c r="N11338" s="7">
        <v>135.028118293456</v>
      </c>
      <c r="O11338" s="7">
        <v>122.586985520463</v>
      </c>
      <c r="P11338" s="7">
        <v>120.260374608113</v>
      </c>
      <c r="Q11338" s="7">
        <v>96.890494958442602</v>
      </c>
    </row>
    <row r="11339" spans="1:17">
      <c r="A11339" s="6">
        <v>2018</v>
      </c>
      <c r="B11339" s="6" t="s">
        <v>2991</v>
      </c>
      <c r="C11339" s="6">
        <v>621122</v>
      </c>
      <c r="D11339">
        <f t="shared" si="354"/>
        <v>62</v>
      </c>
      <c r="E11339" t="str">
        <f>VLOOKUP(D11339,'Regionalism Code'!B:C,2,FALSE)</f>
        <v>甘肃省</v>
      </c>
      <c r="F11339">
        <f t="shared" si="355"/>
        <v>6211</v>
      </c>
      <c r="G11339" t="str">
        <f>IF(F11339&gt;10000,"省直辖县市",VLOOKUP(F11339,'Regionalism Code'!H:I,2,FALSE))</f>
        <v>定西市</v>
      </c>
      <c r="H11339" s="7">
        <v>96.050314584686006</v>
      </c>
      <c r="I11339" s="7">
        <v>88.263806242960598</v>
      </c>
      <c r="J11339" s="7">
        <v>105.498353585014</v>
      </c>
      <c r="K11339" s="7">
        <v>52.790414195933003</v>
      </c>
      <c r="L11339" s="7">
        <v>70.969843915622505</v>
      </c>
      <c r="M11339" s="7">
        <v>57.640915104844197</v>
      </c>
      <c r="N11339" s="7">
        <v>124.98605998663101</v>
      </c>
      <c r="O11339" s="7">
        <v>122.109248217249</v>
      </c>
      <c r="P11339" s="7">
        <v>101.527158568158</v>
      </c>
      <c r="Q11339" s="7">
        <v>104.598525378266</v>
      </c>
    </row>
    <row r="11340" spans="1:17">
      <c r="A11340" s="6">
        <v>2016</v>
      </c>
      <c r="B11340" s="6" t="s">
        <v>2992</v>
      </c>
      <c r="C11340" s="6">
        <v>621123</v>
      </c>
      <c r="D11340">
        <f t="shared" si="354"/>
        <v>62</v>
      </c>
      <c r="E11340" t="str">
        <f>VLOOKUP(D11340,'Regionalism Code'!B:C,2,FALSE)</f>
        <v>甘肃省</v>
      </c>
      <c r="F11340">
        <f t="shared" si="355"/>
        <v>6211</v>
      </c>
      <c r="G11340" t="str">
        <f>IF(F11340&gt;10000,"省直辖县市",VLOOKUP(F11340,'Regionalism Code'!H:I,2,FALSE))</f>
        <v>定西市</v>
      </c>
      <c r="H11340" s="7">
        <v>85.157565554433205</v>
      </c>
      <c r="I11340" s="7">
        <v>85.315676830967007</v>
      </c>
      <c r="J11340" s="7">
        <v>69.820453966091307</v>
      </c>
      <c r="K11340" s="7">
        <v>39.4463962539782</v>
      </c>
      <c r="L11340" s="7">
        <v>43.936076567308703</v>
      </c>
      <c r="M11340" s="7">
        <v>54.801719193922899</v>
      </c>
      <c r="N11340" s="7">
        <v>93.378100941661302</v>
      </c>
      <c r="O11340" s="7">
        <v>71.513461874565493</v>
      </c>
      <c r="P11340" s="7">
        <v>68.304808230939003</v>
      </c>
      <c r="Q11340" s="7">
        <v>112.510654570461</v>
      </c>
    </row>
    <row r="11341" spans="1:17">
      <c r="A11341" s="6">
        <v>2017</v>
      </c>
      <c r="B11341" s="6" t="s">
        <v>2992</v>
      </c>
      <c r="C11341" s="6">
        <v>621123</v>
      </c>
      <c r="D11341">
        <f t="shared" si="354"/>
        <v>62</v>
      </c>
      <c r="E11341" t="str">
        <f>VLOOKUP(D11341,'Regionalism Code'!B:C,2,FALSE)</f>
        <v>甘肃省</v>
      </c>
      <c r="F11341">
        <f t="shared" si="355"/>
        <v>6211</v>
      </c>
      <c r="G11341" t="str">
        <f>IF(F11341&gt;10000,"省直辖县市",VLOOKUP(F11341,'Regionalism Code'!H:I,2,FALSE))</f>
        <v>定西市</v>
      </c>
      <c r="H11341" s="7">
        <v>92.283269527202194</v>
      </c>
      <c r="I11341" s="7">
        <v>86.352087015139404</v>
      </c>
      <c r="J11341" s="7">
        <v>101.464251494522</v>
      </c>
      <c r="K11341" s="7">
        <v>36.730800532592198</v>
      </c>
      <c r="L11341" s="7">
        <v>68.821264827037893</v>
      </c>
      <c r="M11341" s="7">
        <v>60.163853206868197</v>
      </c>
      <c r="N11341" s="7">
        <v>127.75095507422201</v>
      </c>
      <c r="O11341" s="7">
        <v>108.675748171295</v>
      </c>
      <c r="P11341" s="7">
        <v>114.253180776644</v>
      </c>
      <c r="Q11341" s="7">
        <v>95.190281049745806</v>
      </c>
    </row>
    <row r="11342" spans="1:17">
      <c r="A11342" s="6">
        <v>2018</v>
      </c>
      <c r="B11342" s="6" t="s">
        <v>2992</v>
      </c>
      <c r="C11342" s="6">
        <v>621123</v>
      </c>
      <c r="D11342">
        <f t="shared" si="354"/>
        <v>62</v>
      </c>
      <c r="E11342" t="str">
        <f>VLOOKUP(D11342,'Regionalism Code'!B:C,2,FALSE)</f>
        <v>甘肃省</v>
      </c>
      <c r="F11342">
        <f t="shared" si="355"/>
        <v>6211</v>
      </c>
      <c r="G11342" t="str">
        <f>IF(F11342&gt;10000,"省直辖县市",VLOOKUP(F11342,'Regionalism Code'!H:I,2,FALSE))</f>
        <v>定西市</v>
      </c>
      <c r="H11342" s="7">
        <v>86.686118891965293</v>
      </c>
      <c r="I11342" s="7">
        <v>83.144939217927998</v>
      </c>
      <c r="J11342" s="7">
        <v>94.979772375568601</v>
      </c>
      <c r="K11342" s="7">
        <v>42.5757302096779</v>
      </c>
      <c r="L11342" s="7">
        <v>56.987974256733203</v>
      </c>
      <c r="M11342" s="7">
        <v>48.838501510123898</v>
      </c>
      <c r="N11342" s="7">
        <v>119.82799821815</v>
      </c>
      <c r="O11342" s="7">
        <v>108.553009395795</v>
      </c>
      <c r="P11342" s="7">
        <v>93.485290608493401</v>
      </c>
      <c r="Q11342" s="7">
        <v>83.313456345186495</v>
      </c>
    </row>
    <row r="11343" spans="1:17">
      <c r="A11343" s="6">
        <v>2016</v>
      </c>
      <c r="B11343" s="6" t="s">
        <v>2993</v>
      </c>
      <c r="C11343" s="6">
        <v>621124</v>
      </c>
      <c r="D11343">
        <f t="shared" si="354"/>
        <v>62</v>
      </c>
      <c r="E11343" t="str">
        <f>VLOOKUP(D11343,'Regionalism Code'!B:C,2,FALSE)</f>
        <v>甘肃省</v>
      </c>
      <c r="F11343">
        <f t="shared" si="355"/>
        <v>6211</v>
      </c>
      <c r="G11343" t="str">
        <f>IF(F11343&gt;10000,"省直辖县市",VLOOKUP(F11343,'Regionalism Code'!H:I,2,FALSE))</f>
        <v>定西市</v>
      </c>
      <c r="H11343" s="7">
        <v>79.716985790018896</v>
      </c>
      <c r="I11343" s="7">
        <v>87.719925958767405</v>
      </c>
      <c r="J11343" s="7">
        <v>74.120012541344295</v>
      </c>
      <c r="K11343" s="7">
        <v>39.504101531505</v>
      </c>
      <c r="L11343" s="7">
        <v>58.114778811311297</v>
      </c>
      <c r="M11343" s="7">
        <v>54.632221447555402</v>
      </c>
      <c r="N11343" s="7">
        <v>99.444391696218403</v>
      </c>
      <c r="O11343" s="7">
        <v>72.469871944665499</v>
      </c>
      <c r="P11343" s="7">
        <v>69.899606721246201</v>
      </c>
      <c r="Q11343" s="7">
        <v>63.466880547857201</v>
      </c>
    </row>
    <row r="11344" spans="1:17">
      <c r="A11344" s="6">
        <v>2017</v>
      </c>
      <c r="B11344" s="6" t="s">
        <v>2993</v>
      </c>
      <c r="C11344" s="6">
        <v>621124</v>
      </c>
      <c r="D11344">
        <f t="shared" si="354"/>
        <v>62</v>
      </c>
      <c r="E11344" t="str">
        <f>VLOOKUP(D11344,'Regionalism Code'!B:C,2,FALSE)</f>
        <v>甘肃省</v>
      </c>
      <c r="F11344">
        <f t="shared" si="355"/>
        <v>6211</v>
      </c>
      <c r="G11344" t="str">
        <f>IF(F11344&gt;10000,"省直辖县市",VLOOKUP(F11344,'Regionalism Code'!H:I,2,FALSE))</f>
        <v>定西市</v>
      </c>
      <c r="H11344" s="7">
        <v>96.778681844646201</v>
      </c>
      <c r="I11344" s="7">
        <v>88.916801632030698</v>
      </c>
      <c r="J11344" s="7">
        <v>109.53351468181501</v>
      </c>
      <c r="K11344" s="7">
        <v>39.754724354839702</v>
      </c>
      <c r="L11344" s="7">
        <v>77.127459193365794</v>
      </c>
      <c r="M11344" s="7">
        <v>62.579232732861797</v>
      </c>
      <c r="N11344" s="7">
        <v>140.061634311337</v>
      </c>
      <c r="O11344" s="7">
        <v>116.40577965020201</v>
      </c>
      <c r="P11344" s="7">
        <v>118.429092767081</v>
      </c>
      <c r="Q11344" s="7">
        <v>99.566846139238507</v>
      </c>
    </row>
    <row r="11345" spans="1:17">
      <c r="A11345" s="6">
        <v>2018</v>
      </c>
      <c r="B11345" s="6" t="s">
        <v>2993</v>
      </c>
      <c r="C11345" s="6">
        <v>621124</v>
      </c>
      <c r="D11345">
        <f t="shared" si="354"/>
        <v>62</v>
      </c>
      <c r="E11345" t="str">
        <f>VLOOKUP(D11345,'Regionalism Code'!B:C,2,FALSE)</f>
        <v>甘肃省</v>
      </c>
      <c r="F11345">
        <f t="shared" si="355"/>
        <v>6211</v>
      </c>
      <c r="G11345" t="str">
        <f>IF(F11345&gt;10000,"省直辖县市",VLOOKUP(F11345,'Regionalism Code'!H:I,2,FALSE))</f>
        <v>定西市</v>
      </c>
      <c r="H11345" s="7">
        <v>93.418577954915406</v>
      </c>
      <c r="I11345" s="7">
        <v>85.741526587493397</v>
      </c>
      <c r="J11345" s="7">
        <v>100.26056006277599</v>
      </c>
      <c r="K11345" s="7">
        <v>45.4798766504762</v>
      </c>
      <c r="L11345" s="7">
        <v>62.043412156167101</v>
      </c>
      <c r="M11345" s="7">
        <v>51.583954559911298</v>
      </c>
      <c r="N11345" s="7">
        <v>126.455574267698</v>
      </c>
      <c r="O11345" s="7">
        <v>113.870427720568</v>
      </c>
      <c r="P11345" s="7">
        <v>98.258774352434898</v>
      </c>
      <c r="Q11345" s="7">
        <v>106.340820443007</v>
      </c>
    </row>
    <row r="11346" spans="1:17">
      <c r="A11346" s="6">
        <v>2016</v>
      </c>
      <c r="B11346" s="6" t="s">
        <v>2994</v>
      </c>
      <c r="C11346" s="6">
        <v>621125</v>
      </c>
      <c r="D11346">
        <f t="shared" si="354"/>
        <v>62</v>
      </c>
      <c r="E11346" t="str">
        <f>VLOOKUP(D11346,'Regionalism Code'!B:C,2,FALSE)</f>
        <v>甘肃省</v>
      </c>
      <c r="F11346">
        <f t="shared" si="355"/>
        <v>6211</v>
      </c>
      <c r="G11346" t="str">
        <f>IF(F11346&gt;10000,"省直辖县市",VLOOKUP(F11346,'Regionalism Code'!H:I,2,FALSE))</f>
        <v>定西市</v>
      </c>
      <c r="H11346" s="7">
        <v>77.256747664931197</v>
      </c>
      <c r="I11346" s="7">
        <v>85.742166578163506</v>
      </c>
      <c r="J11346" s="7">
        <v>66.361000043650407</v>
      </c>
      <c r="K11346" s="7">
        <v>34.748647641766503</v>
      </c>
      <c r="L11346" s="7">
        <v>50.255924957382099</v>
      </c>
      <c r="M11346" s="7">
        <v>51.3306137002944</v>
      </c>
      <c r="N11346" s="7">
        <v>80.936245149012393</v>
      </c>
      <c r="O11346" s="7">
        <v>68.563314158746493</v>
      </c>
      <c r="P11346" s="7">
        <v>70.286336704722402</v>
      </c>
      <c r="Q11346" s="7">
        <v>69.042066972989502</v>
      </c>
    </row>
    <row r="11347" spans="1:17">
      <c r="A11347" s="6">
        <v>2017</v>
      </c>
      <c r="B11347" s="6" t="s">
        <v>2994</v>
      </c>
      <c r="C11347" s="6">
        <v>621125</v>
      </c>
      <c r="D11347">
        <f t="shared" si="354"/>
        <v>62</v>
      </c>
      <c r="E11347" t="str">
        <f>VLOOKUP(D11347,'Regionalism Code'!B:C,2,FALSE)</f>
        <v>甘肃省</v>
      </c>
      <c r="F11347">
        <f t="shared" si="355"/>
        <v>6211</v>
      </c>
      <c r="G11347" t="str">
        <f>IF(F11347&gt;10000,"省直辖县市",VLOOKUP(F11347,'Regionalism Code'!H:I,2,FALSE))</f>
        <v>定西市</v>
      </c>
      <c r="H11347" s="7">
        <v>92.430654727849003</v>
      </c>
      <c r="I11347" s="7">
        <v>86.812325037948696</v>
      </c>
      <c r="J11347" s="7">
        <v>101.032433098314</v>
      </c>
      <c r="K11347" s="7">
        <v>37.569479445578501</v>
      </c>
      <c r="L11347" s="7">
        <v>71.758095967712904</v>
      </c>
      <c r="M11347" s="7">
        <v>64.399855457874907</v>
      </c>
      <c r="N11347" s="7">
        <v>128.56202568116399</v>
      </c>
      <c r="O11347" s="7">
        <v>106.56438680609099</v>
      </c>
      <c r="P11347" s="7">
        <v>108.25816163809699</v>
      </c>
      <c r="Q11347" s="7">
        <v>95.3571452774828</v>
      </c>
    </row>
    <row r="11348" spans="1:17">
      <c r="A11348" s="6">
        <v>2018</v>
      </c>
      <c r="B11348" s="6" t="s">
        <v>2994</v>
      </c>
      <c r="C11348" s="6">
        <v>621125</v>
      </c>
      <c r="D11348">
        <f t="shared" si="354"/>
        <v>62</v>
      </c>
      <c r="E11348" t="str">
        <f>VLOOKUP(D11348,'Regionalism Code'!B:C,2,FALSE)</f>
        <v>甘肃省</v>
      </c>
      <c r="F11348">
        <f t="shared" si="355"/>
        <v>6211</v>
      </c>
      <c r="G11348" t="str">
        <f>IF(F11348&gt;10000,"省直辖县市",VLOOKUP(F11348,'Regionalism Code'!H:I,2,FALSE))</f>
        <v>定西市</v>
      </c>
      <c r="H11348" s="7">
        <v>85.987243964188806</v>
      </c>
      <c r="I11348" s="7">
        <v>83.084482739079107</v>
      </c>
      <c r="J11348" s="7">
        <v>91.917950877308002</v>
      </c>
      <c r="K11348" s="7">
        <v>41.380018140678402</v>
      </c>
      <c r="L11348" s="7">
        <v>58.577405201538902</v>
      </c>
      <c r="M11348" s="7">
        <v>49.477215373468802</v>
      </c>
      <c r="N11348" s="7">
        <v>111.32677557163601</v>
      </c>
      <c r="O11348" s="7">
        <v>105.212126392738</v>
      </c>
      <c r="P11348" s="7">
        <v>94.492913060774796</v>
      </c>
      <c r="Q11348" s="7">
        <v>84.800339865554506</v>
      </c>
    </row>
    <row r="11349" spans="1:17">
      <c r="A11349" s="6">
        <v>2016</v>
      </c>
      <c r="B11349" s="6" t="s">
        <v>2995</v>
      </c>
      <c r="C11349" s="6">
        <v>621126</v>
      </c>
      <c r="D11349">
        <f t="shared" si="354"/>
        <v>62</v>
      </c>
      <c r="E11349" t="str">
        <f>VLOOKUP(D11349,'Regionalism Code'!B:C,2,FALSE)</f>
        <v>甘肃省</v>
      </c>
      <c r="F11349">
        <f t="shared" si="355"/>
        <v>6211</v>
      </c>
      <c r="G11349" t="str">
        <f>IF(F11349&gt;10000,"省直辖县市",VLOOKUP(F11349,'Regionalism Code'!H:I,2,FALSE))</f>
        <v>定西市</v>
      </c>
      <c r="H11349" s="7">
        <v>77.070935002576505</v>
      </c>
      <c r="I11349" s="7">
        <v>85.337589316929396</v>
      </c>
      <c r="J11349" s="7">
        <v>71.968966866447005</v>
      </c>
      <c r="K11349" s="7">
        <v>30.950757860761598</v>
      </c>
      <c r="L11349" s="7">
        <v>49.801121158347698</v>
      </c>
      <c r="M11349" s="7">
        <v>46.124862922277103</v>
      </c>
      <c r="N11349" s="7">
        <v>96.870327754155099</v>
      </c>
      <c r="O11349" s="7">
        <v>75.118827009810801</v>
      </c>
      <c r="P11349" s="7">
        <v>67.099280926715096</v>
      </c>
      <c r="Q11349" s="7">
        <v>59.050385697026499</v>
      </c>
    </row>
    <row r="11350" spans="1:17">
      <c r="A11350" s="6">
        <v>2017</v>
      </c>
      <c r="B11350" s="6" t="s">
        <v>2995</v>
      </c>
      <c r="C11350" s="6">
        <v>621126</v>
      </c>
      <c r="D11350">
        <f t="shared" si="354"/>
        <v>62</v>
      </c>
      <c r="E11350" t="str">
        <f>VLOOKUP(D11350,'Regionalism Code'!B:C,2,FALSE)</f>
        <v>甘肃省</v>
      </c>
      <c r="F11350">
        <f t="shared" si="355"/>
        <v>6211</v>
      </c>
      <c r="G11350" t="str">
        <f>IF(F11350&gt;10000,"省直辖县市",VLOOKUP(F11350,'Regionalism Code'!H:I,2,FALSE))</f>
        <v>定西市</v>
      </c>
      <c r="H11350" s="7">
        <v>92.3786838197951</v>
      </c>
      <c r="I11350" s="7">
        <v>87.036709682163504</v>
      </c>
      <c r="J11350" s="7">
        <v>101.87366350308299</v>
      </c>
      <c r="K11350" s="7">
        <v>34.4531983905256</v>
      </c>
      <c r="L11350" s="7">
        <v>73.412374916210993</v>
      </c>
      <c r="M11350" s="7">
        <v>53.181632811659803</v>
      </c>
      <c r="N11350" s="7">
        <v>128.11786384870001</v>
      </c>
      <c r="O11350" s="7">
        <v>111.056705162615</v>
      </c>
      <c r="P11350" s="7">
        <v>106.49235063299101</v>
      </c>
      <c r="Q11350" s="7">
        <v>92.7695618304205</v>
      </c>
    </row>
    <row r="11351" spans="1:17">
      <c r="A11351" s="6">
        <v>2018</v>
      </c>
      <c r="B11351" s="6" t="s">
        <v>2995</v>
      </c>
      <c r="C11351" s="6">
        <v>621126</v>
      </c>
      <c r="D11351">
        <f t="shared" si="354"/>
        <v>62</v>
      </c>
      <c r="E11351" t="str">
        <f>VLOOKUP(D11351,'Regionalism Code'!B:C,2,FALSE)</f>
        <v>甘肃省</v>
      </c>
      <c r="F11351">
        <f t="shared" si="355"/>
        <v>6211</v>
      </c>
      <c r="G11351" t="str">
        <f>IF(F11351&gt;10000,"省直辖县市",VLOOKUP(F11351,'Regionalism Code'!H:I,2,FALSE))</f>
        <v>定西市</v>
      </c>
      <c r="H11351" s="7">
        <v>87.617184178645402</v>
      </c>
      <c r="I11351" s="7">
        <v>83.344320339091496</v>
      </c>
      <c r="J11351" s="7">
        <v>91.433420663136502</v>
      </c>
      <c r="K11351" s="7">
        <v>39.6176810641674</v>
      </c>
      <c r="L11351" s="7">
        <v>60.536441657230597</v>
      </c>
      <c r="M11351" s="7">
        <v>41.190559909774599</v>
      </c>
      <c r="N11351" s="7">
        <v>113.678539842012</v>
      </c>
      <c r="O11351" s="7">
        <v>102.764440072632</v>
      </c>
      <c r="P11351" s="7">
        <v>96.0488770692412</v>
      </c>
      <c r="Q11351" s="7">
        <v>94.796762209908593</v>
      </c>
    </row>
    <row r="11352" spans="1:17">
      <c r="A11352" s="6">
        <v>2016</v>
      </c>
      <c r="B11352" s="6" t="s">
        <v>2996</v>
      </c>
      <c r="C11352" s="6">
        <v>621202</v>
      </c>
      <c r="D11352">
        <f t="shared" si="354"/>
        <v>62</v>
      </c>
      <c r="E11352" t="str">
        <f>VLOOKUP(D11352,'Regionalism Code'!B:C,2,FALSE)</f>
        <v>甘肃省</v>
      </c>
      <c r="F11352">
        <f t="shared" si="355"/>
        <v>6212</v>
      </c>
      <c r="G11352" t="str">
        <f>IF(F11352&gt;10000,"省直辖县市",VLOOKUP(F11352,'Regionalism Code'!H:I,2,FALSE))</f>
        <v>陇南市</v>
      </c>
      <c r="H11352" s="7">
        <v>85.939422683382205</v>
      </c>
      <c r="I11352" s="7">
        <v>89.385791942597393</v>
      </c>
      <c r="J11352" s="7">
        <v>80.505144665074397</v>
      </c>
      <c r="K11352" s="7">
        <v>40.757672525785502</v>
      </c>
      <c r="L11352" s="7">
        <v>62.999355297267201</v>
      </c>
      <c r="M11352" s="7">
        <v>56.826739891868002</v>
      </c>
      <c r="N11352" s="7">
        <v>98.030969805971196</v>
      </c>
      <c r="O11352" s="7">
        <v>87.716821704844193</v>
      </c>
      <c r="P11352" s="7">
        <v>69.237237598305697</v>
      </c>
      <c r="Q11352" s="7">
        <v>84.439773182577099</v>
      </c>
    </row>
    <row r="11353" spans="1:17">
      <c r="A11353" s="6">
        <v>2017</v>
      </c>
      <c r="B11353" s="6" t="s">
        <v>2996</v>
      </c>
      <c r="C11353" s="6">
        <v>621202</v>
      </c>
      <c r="D11353">
        <f t="shared" si="354"/>
        <v>62</v>
      </c>
      <c r="E11353" t="str">
        <f>VLOOKUP(D11353,'Regionalism Code'!B:C,2,FALSE)</f>
        <v>甘肃省</v>
      </c>
      <c r="F11353">
        <f t="shared" si="355"/>
        <v>6212</v>
      </c>
      <c r="G11353" t="str">
        <f>IF(F11353&gt;10000,"省直辖县市",VLOOKUP(F11353,'Regionalism Code'!H:I,2,FALSE))</f>
        <v>陇南市</v>
      </c>
      <c r="H11353" s="7">
        <v>98.516030175557901</v>
      </c>
      <c r="I11353" s="7">
        <v>91.189452421253307</v>
      </c>
      <c r="J11353" s="7">
        <v>112.32546262709</v>
      </c>
      <c r="K11353" s="7">
        <v>42.934479063844996</v>
      </c>
      <c r="L11353" s="7">
        <v>86.885240109668999</v>
      </c>
      <c r="M11353" s="7">
        <v>62.474457766372701</v>
      </c>
      <c r="N11353" s="7">
        <v>132.80637535460201</v>
      </c>
      <c r="O11353" s="7">
        <v>123.54873480069899</v>
      </c>
      <c r="P11353" s="7">
        <v>120.316456350133</v>
      </c>
      <c r="Q11353" s="7">
        <v>97.620366985588902</v>
      </c>
    </row>
    <row r="11354" spans="1:17">
      <c r="A11354" s="6">
        <v>2018</v>
      </c>
      <c r="B11354" s="6" t="s">
        <v>2996</v>
      </c>
      <c r="C11354" s="6">
        <v>621202</v>
      </c>
      <c r="D11354">
        <f t="shared" si="354"/>
        <v>62</v>
      </c>
      <c r="E11354" t="str">
        <f>VLOOKUP(D11354,'Regionalism Code'!B:C,2,FALSE)</f>
        <v>甘肃省</v>
      </c>
      <c r="F11354">
        <f t="shared" si="355"/>
        <v>6212</v>
      </c>
      <c r="G11354" t="str">
        <f>IF(F11354&gt;10000,"省直辖县市",VLOOKUP(F11354,'Regionalism Code'!H:I,2,FALSE))</f>
        <v>陇南市</v>
      </c>
      <c r="H11354" s="7">
        <v>98.733203709470502</v>
      </c>
      <c r="I11354" s="7">
        <v>89.507860093489001</v>
      </c>
      <c r="J11354" s="7">
        <v>107.349172418921</v>
      </c>
      <c r="K11354" s="7">
        <v>51.985082823087801</v>
      </c>
      <c r="L11354" s="7">
        <v>79.786151915674196</v>
      </c>
      <c r="M11354" s="7">
        <v>51.217609658618201</v>
      </c>
      <c r="N11354" s="7">
        <v>121.390835529675</v>
      </c>
      <c r="O11354" s="7">
        <v>125.89043031487201</v>
      </c>
      <c r="P11354" s="7">
        <v>104.94434897807901</v>
      </c>
      <c r="Q11354" s="7">
        <v>113.544591132666</v>
      </c>
    </row>
    <row r="11355" spans="1:17">
      <c r="A11355" s="6">
        <v>2016</v>
      </c>
      <c r="B11355" s="6" t="s">
        <v>2997</v>
      </c>
      <c r="C11355" s="6">
        <v>621221</v>
      </c>
      <c r="D11355">
        <f t="shared" si="354"/>
        <v>62</v>
      </c>
      <c r="E11355" t="str">
        <f>VLOOKUP(D11355,'Regionalism Code'!B:C,2,FALSE)</f>
        <v>甘肃省</v>
      </c>
      <c r="F11355">
        <f t="shared" si="355"/>
        <v>6212</v>
      </c>
      <c r="G11355" t="str">
        <f>IF(F11355&gt;10000,"省直辖县市",VLOOKUP(F11355,'Regionalism Code'!H:I,2,FALSE))</f>
        <v>陇南市</v>
      </c>
      <c r="H11355" s="7">
        <v>84.015745916676295</v>
      </c>
      <c r="I11355" s="7">
        <v>90.656588205311394</v>
      </c>
      <c r="J11355" s="7">
        <v>76.191928334482796</v>
      </c>
      <c r="K11355" s="7">
        <v>34.991428628082403</v>
      </c>
      <c r="L11355" s="7">
        <v>61.597716860563999</v>
      </c>
      <c r="M11355" s="7">
        <v>50.044390922453303</v>
      </c>
      <c r="N11355" s="7">
        <v>95.071318604528003</v>
      </c>
      <c r="O11355" s="7">
        <v>81.421925006156499</v>
      </c>
      <c r="P11355" s="7">
        <v>66.660965899588007</v>
      </c>
      <c r="Q11355" s="7">
        <v>76.310055788766505</v>
      </c>
    </row>
    <row r="11356" spans="1:17">
      <c r="A11356" s="6">
        <v>2017</v>
      </c>
      <c r="B11356" s="6" t="s">
        <v>2997</v>
      </c>
      <c r="C11356" s="6">
        <v>621221</v>
      </c>
      <c r="D11356">
        <f t="shared" si="354"/>
        <v>62</v>
      </c>
      <c r="E11356" t="str">
        <f>VLOOKUP(D11356,'Regionalism Code'!B:C,2,FALSE)</f>
        <v>甘肃省</v>
      </c>
      <c r="F11356">
        <f t="shared" si="355"/>
        <v>6212</v>
      </c>
      <c r="G11356" t="str">
        <f>IF(F11356&gt;10000,"省直辖县市",VLOOKUP(F11356,'Regionalism Code'!H:I,2,FALSE))</f>
        <v>陇南市</v>
      </c>
      <c r="H11356" s="7">
        <v>97.489661349024303</v>
      </c>
      <c r="I11356" s="7">
        <v>91.3371544937756</v>
      </c>
      <c r="J11356" s="7">
        <v>107.85428566834101</v>
      </c>
      <c r="K11356" s="7">
        <v>37.178873003536303</v>
      </c>
      <c r="L11356" s="7">
        <v>82.171337880107203</v>
      </c>
      <c r="M11356" s="7">
        <v>54.506542668484897</v>
      </c>
      <c r="N11356" s="7">
        <v>134.78545235391701</v>
      </c>
      <c r="O11356" s="7">
        <v>116.485661730505</v>
      </c>
      <c r="P11356" s="7">
        <v>112.804123482493</v>
      </c>
      <c r="Q11356" s="7">
        <v>98.976935139930504</v>
      </c>
    </row>
    <row r="11357" spans="1:17">
      <c r="A11357" s="6">
        <v>2018</v>
      </c>
      <c r="B11357" s="6" t="s">
        <v>2997</v>
      </c>
      <c r="C11357" s="6">
        <v>621221</v>
      </c>
      <c r="D11357">
        <f t="shared" si="354"/>
        <v>62</v>
      </c>
      <c r="E11357" t="str">
        <f>VLOOKUP(D11357,'Regionalism Code'!B:C,2,FALSE)</f>
        <v>甘肃省</v>
      </c>
      <c r="F11357">
        <f t="shared" si="355"/>
        <v>6212</v>
      </c>
      <c r="G11357" t="str">
        <f>IF(F11357&gt;10000,"省直辖县市",VLOOKUP(F11357,'Regionalism Code'!H:I,2,FALSE))</f>
        <v>陇南市</v>
      </c>
      <c r="H11357" s="7">
        <v>97.371905463135505</v>
      </c>
      <c r="I11357" s="7">
        <v>88.997288748530096</v>
      </c>
      <c r="J11357" s="7">
        <v>103.65665187586301</v>
      </c>
      <c r="K11357" s="7">
        <v>48.114464793192802</v>
      </c>
      <c r="L11357" s="7">
        <v>77.335283855866706</v>
      </c>
      <c r="M11357" s="7">
        <v>49.965067186686397</v>
      </c>
      <c r="N11357" s="7">
        <v>125.408482865937</v>
      </c>
      <c r="O11357" s="7">
        <v>116.051795765441</v>
      </c>
      <c r="P11357" s="7">
        <v>101.981011584859</v>
      </c>
      <c r="Q11357" s="7">
        <v>113.610323953525</v>
      </c>
    </row>
    <row r="11358" spans="1:17">
      <c r="A11358" s="6">
        <v>2016</v>
      </c>
      <c r="B11358" s="6" t="s">
        <v>2998</v>
      </c>
      <c r="C11358" s="6">
        <v>621222</v>
      </c>
      <c r="D11358">
        <f t="shared" si="354"/>
        <v>62</v>
      </c>
      <c r="E11358" t="str">
        <f>VLOOKUP(D11358,'Regionalism Code'!B:C,2,FALSE)</f>
        <v>甘肃省</v>
      </c>
      <c r="F11358">
        <f t="shared" si="355"/>
        <v>6212</v>
      </c>
      <c r="G11358" t="str">
        <f>IF(F11358&gt;10000,"省直辖县市",VLOOKUP(F11358,'Regionalism Code'!H:I,2,FALSE))</f>
        <v>陇南市</v>
      </c>
      <c r="H11358" s="7">
        <v>82.898384159304499</v>
      </c>
      <c r="I11358" s="7">
        <v>86.983812776007397</v>
      </c>
      <c r="J11358" s="7">
        <v>77.445769065805806</v>
      </c>
      <c r="K11358" s="7">
        <v>39.266725683184397</v>
      </c>
      <c r="L11358" s="7">
        <v>61.795501506349197</v>
      </c>
      <c r="M11358" s="7">
        <v>49.095619840845799</v>
      </c>
      <c r="N11358" s="7">
        <v>101.595468579659</v>
      </c>
      <c r="O11358" s="7">
        <v>78.3248921379069</v>
      </c>
      <c r="P11358" s="7">
        <v>73.130293854977893</v>
      </c>
      <c r="Q11358" s="7">
        <v>79.321707046025196</v>
      </c>
    </row>
    <row r="11359" spans="1:17">
      <c r="A11359" s="6">
        <v>2017</v>
      </c>
      <c r="B11359" s="6" t="s">
        <v>2998</v>
      </c>
      <c r="C11359" s="6">
        <v>621222</v>
      </c>
      <c r="D11359">
        <f t="shared" si="354"/>
        <v>62</v>
      </c>
      <c r="E11359" t="str">
        <f>VLOOKUP(D11359,'Regionalism Code'!B:C,2,FALSE)</f>
        <v>甘肃省</v>
      </c>
      <c r="F11359">
        <f t="shared" si="355"/>
        <v>6212</v>
      </c>
      <c r="G11359" t="str">
        <f>IF(F11359&gt;10000,"省直辖县市",VLOOKUP(F11359,'Regionalism Code'!H:I,2,FALSE))</f>
        <v>陇南市</v>
      </c>
      <c r="H11359" s="7">
        <v>95.850484323755495</v>
      </c>
      <c r="I11359" s="7">
        <v>87.911870536352794</v>
      </c>
      <c r="J11359" s="7">
        <v>107.68653641112</v>
      </c>
      <c r="K11359" s="7">
        <v>40.092592981711299</v>
      </c>
      <c r="L11359" s="7">
        <v>83.636704387795703</v>
      </c>
      <c r="M11359" s="7">
        <v>60.172424939206401</v>
      </c>
      <c r="N11359" s="7">
        <v>136.25440244986899</v>
      </c>
      <c r="O11359" s="7">
        <v>112.584337890516</v>
      </c>
      <c r="P11359" s="7">
        <v>115.140299482698</v>
      </c>
      <c r="Q11359" s="7">
        <v>100.561534763114</v>
      </c>
    </row>
    <row r="11360" spans="1:17">
      <c r="A11360" s="6">
        <v>2018</v>
      </c>
      <c r="B11360" s="6" t="s">
        <v>2998</v>
      </c>
      <c r="C11360" s="6">
        <v>621222</v>
      </c>
      <c r="D11360">
        <f t="shared" si="354"/>
        <v>62</v>
      </c>
      <c r="E11360" t="str">
        <f>VLOOKUP(D11360,'Regionalism Code'!B:C,2,FALSE)</f>
        <v>甘肃省</v>
      </c>
      <c r="F11360">
        <f t="shared" si="355"/>
        <v>6212</v>
      </c>
      <c r="G11360" t="str">
        <f>IF(F11360&gt;10000,"省直辖县市",VLOOKUP(F11360,'Regionalism Code'!H:I,2,FALSE))</f>
        <v>陇南市</v>
      </c>
      <c r="H11360" s="7">
        <v>94.568768634048098</v>
      </c>
      <c r="I11360" s="7">
        <v>86.751494522536802</v>
      </c>
      <c r="J11360" s="7">
        <v>103.079649157821</v>
      </c>
      <c r="K11360" s="7">
        <v>53.755626709060003</v>
      </c>
      <c r="L11360" s="7">
        <v>80.815559475616297</v>
      </c>
      <c r="M11360" s="7">
        <v>54.272233017173001</v>
      </c>
      <c r="N11360" s="7">
        <v>126.95530674765099</v>
      </c>
      <c r="O11360" s="7">
        <v>110.52838411472101</v>
      </c>
      <c r="P11360" s="7">
        <v>102.731651539149</v>
      </c>
      <c r="Q11360" s="7">
        <v>104.921442056269</v>
      </c>
    </row>
    <row r="11361" spans="1:17">
      <c r="A11361" s="6">
        <v>2016</v>
      </c>
      <c r="B11361" s="6" t="s">
        <v>2999</v>
      </c>
      <c r="C11361" s="6">
        <v>621223</v>
      </c>
      <c r="D11361">
        <f t="shared" si="354"/>
        <v>62</v>
      </c>
      <c r="E11361" t="str">
        <f>VLOOKUP(D11361,'Regionalism Code'!B:C,2,FALSE)</f>
        <v>甘肃省</v>
      </c>
      <c r="F11361">
        <f t="shared" si="355"/>
        <v>6212</v>
      </c>
      <c r="G11361" t="str">
        <f>IF(F11361&gt;10000,"省直辖县市",VLOOKUP(F11361,'Regionalism Code'!H:I,2,FALSE))</f>
        <v>陇南市</v>
      </c>
      <c r="H11361" s="7">
        <v>79.485561069036294</v>
      </c>
      <c r="I11361" s="7">
        <v>86.441460094114305</v>
      </c>
      <c r="J11361" s="7">
        <v>73.048686008356896</v>
      </c>
      <c r="K11361" s="7">
        <v>31.837770501563501</v>
      </c>
      <c r="L11361" s="7">
        <v>53.958408047621099</v>
      </c>
      <c r="M11361" s="7">
        <v>48.698588686446399</v>
      </c>
      <c r="N11361" s="7">
        <v>100.5806793181</v>
      </c>
      <c r="O11361" s="7">
        <v>73.174493158555293</v>
      </c>
      <c r="P11361" s="7">
        <v>67.378157462042395</v>
      </c>
      <c r="Q11361" s="7">
        <v>68.2189878265185</v>
      </c>
    </row>
    <row r="11362" spans="1:17">
      <c r="A11362" s="6">
        <v>2017</v>
      </c>
      <c r="B11362" s="6" t="s">
        <v>2999</v>
      </c>
      <c r="C11362" s="6">
        <v>621223</v>
      </c>
      <c r="D11362">
        <f t="shared" si="354"/>
        <v>62</v>
      </c>
      <c r="E11362" t="str">
        <f>VLOOKUP(D11362,'Regionalism Code'!B:C,2,FALSE)</f>
        <v>甘肃省</v>
      </c>
      <c r="F11362">
        <f t="shared" si="355"/>
        <v>6212</v>
      </c>
      <c r="G11362" t="str">
        <f>IF(F11362&gt;10000,"省直辖县市",VLOOKUP(F11362,'Regionalism Code'!H:I,2,FALSE))</f>
        <v>陇南市</v>
      </c>
      <c r="H11362" s="7">
        <v>93.720770770627297</v>
      </c>
      <c r="I11362" s="7">
        <v>87.740841612236807</v>
      </c>
      <c r="J11362" s="7">
        <v>105.815950972013</v>
      </c>
      <c r="K11362" s="7">
        <v>34.914160711359898</v>
      </c>
      <c r="L11362" s="7">
        <v>78.833738399589194</v>
      </c>
      <c r="M11362" s="7">
        <v>56.065719436515401</v>
      </c>
      <c r="N11362" s="7">
        <v>136.96496638169901</v>
      </c>
      <c r="O11362" s="7">
        <v>113.623112420426</v>
      </c>
      <c r="P11362" s="7">
        <v>103.269293958714</v>
      </c>
      <c r="Q11362" s="7">
        <v>91.493271494303897</v>
      </c>
    </row>
    <row r="11363" spans="1:17">
      <c r="A11363" s="6">
        <v>2018</v>
      </c>
      <c r="B11363" s="6" t="s">
        <v>2999</v>
      </c>
      <c r="C11363" s="6">
        <v>621223</v>
      </c>
      <c r="D11363">
        <f t="shared" si="354"/>
        <v>62</v>
      </c>
      <c r="E11363" t="str">
        <f>VLOOKUP(D11363,'Regionalism Code'!B:C,2,FALSE)</f>
        <v>甘肃省</v>
      </c>
      <c r="F11363">
        <f t="shared" si="355"/>
        <v>6212</v>
      </c>
      <c r="G11363" t="str">
        <f>IF(F11363&gt;10000,"省直辖县市",VLOOKUP(F11363,'Regionalism Code'!H:I,2,FALSE))</f>
        <v>陇南市</v>
      </c>
      <c r="H11363" s="7">
        <v>93.595912478759203</v>
      </c>
      <c r="I11363" s="7">
        <v>86.059431808118703</v>
      </c>
      <c r="J11363" s="7">
        <v>100.178175599464</v>
      </c>
      <c r="K11363" s="7">
        <v>42.752181474941302</v>
      </c>
      <c r="L11363" s="7">
        <v>76.698256543493201</v>
      </c>
      <c r="M11363" s="7">
        <v>47.684775690116098</v>
      </c>
      <c r="N11363" s="7">
        <v>118.166966254339</v>
      </c>
      <c r="O11363" s="7">
        <v>113.910171212572</v>
      </c>
      <c r="P11363" s="7">
        <v>98.316948364805</v>
      </c>
      <c r="Q11363" s="7">
        <v>106.525954318708</v>
      </c>
    </row>
    <row r="11364" spans="1:17">
      <c r="A11364" s="6">
        <v>2016</v>
      </c>
      <c r="B11364" s="6" t="s">
        <v>3000</v>
      </c>
      <c r="C11364" s="6">
        <v>621224</v>
      </c>
      <c r="D11364">
        <f t="shared" si="354"/>
        <v>62</v>
      </c>
      <c r="E11364" t="str">
        <f>VLOOKUP(D11364,'Regionalism Code'!B:C,2,FALSE)</f>
        <v>甘肃省</v>
      </c>
      <c r="F11364">
        <f t="shared" si="355"/>
        <v>6212</v>
      </c>
      <c r="G11364" t="str">
        <f>IF(F11364&gt;10000,"省直辖县市",VLOOKUP(F11364,'Regionalism Code'!H:I,2,FALSE))</f>
        <v>陇南市</v>
      </c>
      <c r="H11364" s="7">
        <v>80.391865949609397</v>
      </c>
      <c r="I11364" s="7">
        <v>86.8831027063287</v>
      </c>
      <c r="J11364" s="7">
        <v>68.377238951874702</v>
      </c>
      <c r="K11364" s="7">
        <v>26.634170377389701</v>
      </c>
      <c r="L11364" s="7">
        <v>48.843960441693902</v>
      </c>
      <c r="M11364" s="7">
        <v>39.889043706640997</v>
      </c>
      <c r="N11364" s="7">
        <v>90.142480326581094</v>
      </c>
      <c r="O11364" s="7">
        <v>72.300365516829999</v>
      </c>
      <c r="P11364" s="7">
        <v>66.185560930987293</v>
      </c>
      <c r="Q11364" s="7">
        <v>80.795312808093499</v>
      </c>
    </row>
    <row r="11365" spans="1:17">
      <c r="A11365" s="6">
        <v>2017</v>
      </c>
      <c r="B11365" s="6" t="s">
        <v>3000</v>
      </c>
      <c r="C11365" s="6">
        <v>621224</v>
      </c>
      <c r="D11365">
        <f t="shared" si="354"/>
        <v>62</v>
      </c>
      <c r="E11365" t="str">
        <f>VLOOKUP(D11365,'Regionalism Code'!B:C,2,FALSE)</f>
        <v>甘肃省</v>
      </c>
      <c r="F11365">
        <f t="shared" si="355"/>
        <v>6212</v>
      </c>
      <c r="G11365" t="str">
        <f>IF(F11365&gt;10000,"省直辖县市",VLOOKUP(F11365,'Regionalism Code'!H:I,2,FALSE))</f>
        <v>陇南市</v>
      </c>
      <c r="H11365" s="7">
        <v>93.928408555201102</v>
      </c>
      <c r="I11365" s="7">
        <v>87.948900509724794</v>
      </c>
      <c r="J11365" s="7">
        <v>102.497884386057</v>
      </c>
      <c r="K11365" s="7">
        <v>31.265451546317198</v>
      </c>
      <c r="L11365" s="7">
        <v>74.601460358775697</v>
      </c>
      <c r="M11365" s="7">
        <v>49.251046556687903</v>
      </c>
      <c r="N11365" s="7">
        <v>124.510416563497</v>
      </c>
      <c r="O11365" s="7">
        <v>113.56479868103401</v>
      </c>
      <c r="P11365" s="7">
        <v>114.111606930573</v>
      </c>
      <c r="Q11365" s="7">
        <v>98.106294234885993</v>
      </c>
    </row>
    <row r="11366" spans="1:17">
      <c r="A11366" s="6">
        <v>2018</v>
      </c>
      <c r="B11366" s="6" t="s">
        <v>3000</v>
      </c>
      <c r="C11366" s="6">
        <v>621224</v>
      </c>
      <c r="D11366">
        <f t="shared" si="354"/>
        <v>62</v>
      </c>
      <c r="E11366" t="str">
        <f>VLOOKUP(D11366,'Regionalism Code'!B:C,2,FALSE)</f>
        <v>甘肃省</v>
      </c>
      <c r="F11366">
        <f t="shared" si="355"/>
        <v>6212</v>
      </c>
      <c r="G11366" t="str">
        <f>IF(F11366&gt;10000,"省直辖县市",VLOOKUP(F11366,'Regionalism Code'!H:I,2,FALSE))</f>
        <v>陇南市</v>
      </c>
      <c r="H11366" s="7">
        <v>91.351470178467096</v>
      </c>
      <c r="I11366" s="7">
        <v>84.919981821163404</v>
      </c>
      <c r="J11366" s="7">
        <v>95.036840193846999</v>
      </c>
      <c r="K11366" s="7">
        <v>42.943985377346699</v>
      </c>
      <c r="L11366" s="7">
        <v>72.059153581702105</v>
      </c>
      <c r="M11366" s="7">
        <v>43.613004219691</v>
      </c>
      <c r="N11366" s="7">
        <v>107.865348986318</v>
      </c>
      <c r="O11366" s="7">
        <v>109.645136559299</v>
      </c>
      <c r="P11366" s="7">
        <v>98.938439340288497</v>
      </c>
      <c r="Q11366" s="7">
        <v>105.896822445137</v>
      </c>
    </row>
    <row r="11367" spans="1:17">
      <c r="A11367" s="6">
        <v>2016</v>
      </c>
      <c r="B11367" s="6" t="s">
        <v>3001</v>
      </c>
      <c r="C11367" s="6">
        <v>621225</v>
      </c>
      <c r="D11367">
        <f t="shared" si="354"/>
        <v>62</v>
      </c>
      <c r="E11367" t="str">
        <f>VLOOKUP(D11367,'Regionalism Code'!B:C,2,FALSE)</f>
        <v>甘肃省</v>
      </c>
      <c r="F11367">
        <f t="shared" si="355"/>
        <v>6212</v>
      </c>
      <c r="G11367" t="str">
        <f>IF(F11367&gt;10000,"省直辖县市",VLOOKUP(F11367,'Regionalism Code'!H:I,2,FALSE))</f>
        <v>陇南市</v>
      </c>
      <c r="H11367" s="7">
        <v>80.398903465780904</v>
      </c>
      <c r="I11367" s="7">
        <v>85.924528364641901</v>
      </c>
      <c r="J11367" s="7">
        <v>67.945823712931499</v>
      </c>
      <c r="K11367" s="7">
        <v>31.6145172208258</v>
      </c>
      <c r="L11367" s="7">
        <v>49.445252750565302</v>
      </c>
      <c r="M11367" s="7">
        <v>45.9326946258861</v>
      </c>
      <c r="N11367" s="7">
        <v>93.0806774742762</v>
      </c>
      <c r="O11367" s="7">
        <v>68.411635977101398</v>
      </c>
      <c r="P11367" s="7">
        <v>62.448302209004801</v>
      </c>
      <c r="Q11367" s="7">
        <v>84.787522366567003</v>
      </c>
    </row>
    <row r="11368" spans="1:17">
      <c r="A11368" s="6">
        <v>2017</v>
      </c>
      <c r="B11368" s="6" t="s">
        <v>3001</v>
      </c>
      <c r="C11368" s="6">
        <v>621225</v>
      </c>
      <c r="D11368">
        <f t="shared" si="354"/>
        <v>62</v>
      </c>
      <c r="E11368" t="str">
        <f>VLOOKUP(D11368,'Regionalism Code'!B:C,2,FALSE)</f>
        <v>甘肃省</v>
      </c>
      <c r="F11368">
        <f t="shared" si="355"/>
        <v>6212</v>
      </c>
      <c r="G11368" t="str">
        <f>IF(F11368&gt;10000,"省直辖县市",VLOOKUP(F11368,'Regionalism Code'!H:I,2,FALSE))</f>
        <v>陇南市</v>
      </c>
      <c r="H11368" s="7">
        <v>93.631223472419194</v>
      </c>
      <c r="I11368" s="7">
        <v>86.890266318924901</v>
      </c>
      <c r="J11368" s="7">
        <v>101.47473944925</v>
      </c>
      <c r="K11368" s="7">
        <v>34.6452992185041</v>
      </c>
      <c r="L11368" s="7">
        <v>76.339152228474603</v>
      </c>
      <c r="M11368" s="7">
        <v>54.365920785661203</v>
      </c>
      <c r="N11368" s="7">
        <v>128.33045936947801</v>
      </c>
      <c r="O11368" s="7">
        <v>104.22567941607301</v>
      </c>
      <c r="P11368" s="7">
        <v>122.48711447463801</v>
      </c>
      <c r="Q11368" s="7">
        <v>101.642566621068</v>
      </c>
    </row>
    <row r="11369" spans="1:17">
      <c r="A11369" s="6">
        <v>2018</v>
      </c>
      <c r="B11369" s="6" t="s">
        <v>3001</v>
      </c>
      <c r="C11369" s="6">
        <v>621225</v>
      </c>
      <c r="D11369">
        <f t="shared" si="354"/>
        <v>62</v>
      </c>
      <c r="E11369" t="str">
        <f>VLOOKUP(D11369,'Regionalism Code'!B:C,2,FALSE)</f>
        <v>甘肃省</v>
      </c>
      <c r="F11369">
        <f t="shared" si="355"/>
        <v>6212</v>
      </c>
      <c r="G11369" t="str">
        <f>IF(F11369&gt;10000,"省直辖县市",VLOOKUP(F11369,'Regionalism Code'!H:I,2,FALSE))</f>
        <v>陇南市</v>
      </c>
      <c r="H11369" s="7">
        <v>92.6196371328178</v>
      </c>
      <c r="I11369" s="7">
        <v>84.499070118486799</v>
      </c>
      <c r="J11369" s="7">
        <v>96.241778193986704</v>
      </c>
      <c r="K11369" s="7">
        <v>44.1591940962903</v>
      </c>
      <c r="L11369" s="7">
        <v>71.419402010352897</v>
      </c>
      <c r="M11369" s="7">
        <v>50.159213701486102</v>
      </c>
      <c r="N11369" s="7">
        <v>113.612499141968</v>
      </c>
      <c r="O11369" s="7">
        <v>107.479467922572</v>
      </c>
      <c r="P11369" s="7">
        <v>101.17308789154001</v>
      </c>
      <c r="Q11369" s="7">
        <v>112.857272388293</v>
      </c>
    </row>
    <row r="11370" spans="1:17">
      <c r="A11370" s="6">
        <v>2016</v>
      </c>
      <c r="B11370" s="6" t="s">
        <v>3002</v>
      </c>
      <c r="C11370" s="6">
        <v>621226</v>
      </c>
      <c r="D11370">
        <f t="shared" si="354"/>
        <v>62</v>
      </c>
      <c r="E11370" t="str">
        <f>VLOOKUP(D11370,'Regionalism Code'!B:C,2,FALSE)</f>
        <v>甘肃省</v>
      </c>
      <c r="F11370">
        <f t="shared" si="355"/>
        <v>6212</v>
      </c>
      <c r="G11370" t="str">
        <f>IF(F11370&gt;10000,"省直辖县市",VLOOKUP(F11370,'Regionalism Code'!H:I,2,FALSE))</f>
        <v>陇南市</v>
      </c>
      <c r="H11370" s="7">
        <v>80.056504801396798</v>
      </c>
      <c r="I11370" s="7">
        <v>84.488076200108097</v>
      </c>
      <c r="J11370" s="7">
        <v>70.245984083785999</v>
      </c>
      <c r="K11370" s="7">
        <v>28.6651805250903</v>
      </c>
      <c r="L11370" s="7">
        <v>57.427127771529697</v>
      </c>
      <c r="M11370" s="7">
        <v>42.771424424448</v>
      </c>
      <c r="N11370" s="7">
        <v>98.311314305459604</v>
      </c>
      <c r="O11370" s="7">
        <v>68.396987066183996</v>
      </c>
      <c r="P11370" s="7">
        <v>62.955786921885199</v>
      </c>
      <c r="Q11370" s="7">
        <v>83.255700462216396</v>
      </c>
    </row>
    <row r="11371" spans="1:17">
      <c r="A11371" s="6">
        <v>2017</v>
      </c>
      <c r="B11371" s="6" t="s">
        <v>3002</v>
      </c>
      <c r="C11371" s="6">
        <v>621226</v>
      </c>
      <c r="D11371">
        <f t="shared" si="354"/>
        <v>62</v>
      </c>
      <c r="E11371" t="str">
        <f>VLOOKUP(D11371,'Regionalism Code'!B:C,2,FALSE)</f>
        <v>甘肃省</v>
      </c>
      <c r="F11371">
        <f t="shared" si="355"/>
        <v>6212</v>
      </c>
      <c r="G11371" t="str">
        <f>IF(F11371&gt;10000,"省直辖县市",VLOOKUP(F11371,'Regionalism Code'!H:I,2,FALSE))</f>
        <v>陇南市</v>
      </c>
      <c r="H11371" s="7">
        <v>91.987351577053602</v>
      </c>
      <c r="I11371" s="7">
        <v>85.644068037536698</v>
      </c>
      <c r="J11371" s="7">
        <v>99.893020494815701</v>
      </c>
      <c r="K11371" s="7">
        <v>29.7636247775777</v>
      </c>
      <c r="L11371" s="7">
        <v>80.013431169245706</v>
      </c>
      <c r="M11371" s="7">
        <v>52.466094950321803</v>
      </c>
      <c r="N11371" s="7">
        <v>119.349250288973</v>
      </c>
      <c r="O11371" s="7">
        <v>108.60012698410701</v>
      </c>
      <c r="P11371" s="7">
        <v>109.949247986214</v>
      </c>
      <c r="Q11371" s="7">
        <v>98.5725410425772</v>
      </c>
    </row>
    <row r="11372" spans="1:17">
      <c r="A11372" s="6">
        <v>2018</v>
      </c>
      <c r="B11372" s="6" t="s">
        <v>3002</v>
      </c>
      <c r="C11372" s="6">
        <v>621226</v>
      </c>
      <c r="D11372">
        <f t="shared" si="354"/>
        <v>62</v>
      </c>
      <c r="E11372" t="str">
        <f>VLOOKUP(D11372,'Regionalism Code'!B:C,2,FALSE)</f>
        <v>甘肃省</v>
      </c>
      <c r="F11372">
        <f t="shared" si="355"/>
        <v>6212</v>
      </c>
      <c r="G11372" t="str">
        <f>IF(F11372&gt;10000,"省直辖县市",VLOOKUP(F11372,'Regionalism Code'!H:I,2,FALSE))</f>
        <v>陇南市</v>
      </c>
      <c r="H11372" s="7">
        <v>92.932865707983694</v>
      </c>
      <c r="I11372" s="7">
        <v>83.167390782777304</v>
      </c>
      <c r="J11372" s="7">
        <v>97.238934592577095</v>
      </c>
      <c r="K11372" s="7">
        <v>39.634986153680998</v>
      </c>
      <c r="L11372" s="7">
        <v>72.253080061699393</v>
      </c>
      <c r="M11372" s="7">
        <v>48.703278403662097</v>
      </c>
      <c r="N11372" s="7">
        <v>118.89451461243701</v>
      </c>
      <c r="O11372" s="7">
        <v>106.889991125026</v>
      </c>
      <c r="P11372" s="7">
        <v>101.709104715221</v>
      </c>
      <c r="Q11372" s="7">
        <v>117.359172384516</v>
      </c>
    </row>
    <row r="11373" spans="1:17">
      <c r="A11373" s="6">
        <v>2016</v>
      </c>
      <c r="B11373" s="6" t="s">
        <v>3003</v>
      </c>
      <c r="C11373" s="6">
        <v>621227</v>
      </c>
      <c r="D11373">
        <f t="shared" si="354"/>
        <v>62</v>
      </c>
      <c r="E11373" t="str">
        <f>VLOOKUP(D11373,'Regionalism Code'!B:C,2,FALSE)</f>
        <v>甘肃省</v>
      </c>
      <c r="F11373">
        <f t="shared" si="355"/>
        <v>6212</v>
      </c>
      <c r="G11373" t="str">
        <f>IF(F11373&gt;10000,"省直辖县市",VLOOKUP(F11373,'Regionalism Code'!H:I,2,FALSE))</f>
        <v>陇南市</v>
      </c>
      <c r="H11373" s="7">
        <v>83.152614725240298</v>
      </c>
      <c r="I11373" s="7">
        <v>90.433628528447997</v>
      </c>
      <c r="J11373" s="7">
        <v>71.125715425429306</v>
      </c>
      <c r="K11373" s="7">
        <v>37.927186862607499</v>
      </c>
      <c r="L11373" s="7">
        <v>55.022758155790598</v>
      </c>
      <c r="M11373" s="7">
        <v>47.950955039264102</v>
      </c>
      <c r="N11373" s="7">
        <v>92.167800543868907</v>
      </c>
      <c r="O11373" s="7">
        <v>72.122960128863994</v>
      </c>
      <c r="P11373" s="7">
        <v>69.397332947422498</v>
      </c>
      <c r="Q11373" s="7">
        <v>80.970701152056293</v>
      </c>
    </row>
    <row r="11374" spans="1:17">
      <c r="A11374" s="6">
        <v>2017</v>
      </c>
      <c r="B11374" s="6" t="s">
        <v>3003</v>
      </c>
      <c r="C11374" s="6">
        <v>621227</v>
      </c>
      <c r="D11374">
        <f t="shared" si="354"/>
        <v>62</v>
      </c>
      <c r="E11374" t="str">
        <f>VLOOKUP(D11374,'Regionalism Code'!B:C,2,FALSE)</f>
        <v>甘肃省</v>
      </c>
      <c r="F11374">
        <f t="shared" si="355"/>
        <v>6212</v>
      </c>
      <c r="G11374" t="str">
        <f>IF(F11374&gt;10000,"省直辖县市",VLOOKUP(F11374,'Regionalism Code'!H:I,2,FALSE))</f>
        <v>陇南市</v>
      </c>
      <c r="H11374" s="7">
        <v>95.692541389146598</v>
      </c>
      <c r="I11374" s="7">
        <v>91.011225959399397</v>
      </c>
      <c r="J11374" s="7">
        <v>103.52387383588299</v>
      </c>
      <c r="K11374" s="7">
        <v>35.654347427337299</v>
      </c>
      <c r="L11374" s="7">
        <v>79.036562442681301</v>
      </c>
      <c r="M11374" s="7">
        <v>55.058422541361203</v>
      </c>
      <c r="N11374" s="7">
        <v>129.20654554527499</v>
      </c>
      <c r="O11374" s="7">
        <v>110.72450220847099</v>
      </c>
      <c r="P11374" s="7">
        <v>110.82005720375101</v>
      </c>
      <c r="Q11374" s="7">
        <v>96.925248897878902</v>
      </c>
    </row>
    <row r="11375" spans="1:17">
      <c r="A11375" s="6">
        <v>2018</v>
      </c>
      <c r="B11375" s="6" t="s">
        <v>3003</v>
      </c>
      <c r="C11375" s="6">
        <v>621227</v>
      </c>
      <c r="D11375">
        <f t="shared" si="354"/>
        <v>62</v>
      </c>
      <c r="E11375" t="str">
        <f>VLOOKUP(D11375,'Regionalism Code'!B:C,2,FALSE)</f>
        <v>甘肃省</v>
      </c>
      <c r="F11375">
        <f t="shared" si="355"/>
        <v>6212</v>
      </c>
      <c r="G11375" t="str">
        <f>IF(F11375&gt;10000,"省直辖县市",VLOOKUP(F11375,'Regionalism Code'!H:I,2,FALSE))</f>
        <v>陇南市</v>
      </c>
      <c r="H11375" s="7">
        <v>95.282167467152703</v>
      </c>
      <c r="I11375" s="7">
        <v>88.533337395939199</v>
      </c>
      <c r="J11375" s="7">
        <v>100.14192423257801</v>
      </c>
      <c r="K11375" s="7">
        <v>46.1531280071396</v>
      </c>
      <c r="L11375" s="7">
        <v>74.578773646715604</v>
      </c>
      <c r="M11375" s="7">
        <v>49.770435700241997</v>
      </c>
      <c r="N11375" s="7">
        <v>123.746691653535</v>
      </c>
      <c r="O11375" s="7">
        <v>109.637544672397</v>
      </c>
      <c r="P11375" s="7">
        <v>100.89937276654599</v>
      </c>
      <c r="Q11375" s="7">
        <v>108.741570522725</v>
      </c>
    </row>
    <row r="11376" spans="1:17">
      <c r="A11376" s="6">
        <v>2016</v>
      </c>
      <c r="B11376" s="6" t="s">
        <v>3004</v>
      </c>
      <c r="C11376" s="6">
        <v>621228</v>
      </c>
      <c r="D11376">
        <f t="shared" si="354"/>
        <v>62</v>
      </c>
      <c r="E11376" t="str">
        <f>VLOOKUP(D11376,'Regionalism Code'!B:C,2,FALSE)</f>
        <v>甘肃省</v>
      </c>
      <c r="F11376">
        <f t="shared" si="355"/>
        <v>6212</v>
      </c>
      <c r="G11376" t="str">
        <f>IF(F11376&gt;10000,"省直辖县市",VLOOKUP(F11376,'Regionalism Code'!H:I,2,FALSE))</f>
        <v>陇南市</v>
      </c>
      <c r="H11376" s="7">
        <v>85.549527628625896</v>
      </c>
      <c r="I11376" s="7">
        <v>90.722440133734295</v>
      </c>
      <c r="J11376" s="7">
        <v>80.013888127077394</v>
      </c>
      <c r="K11376" s="7">
        <v>37.973995453696801</v>
      </c>
      <c r="L11376" s="7">
        <v>66.366728632240196</v>
      </c>
      <c r="M11376" s="7">
        <v>55.131752902707703</v>
      </c>
      <c r="N11376" s="7">
        <v>107.788159157927</v>
      </c>
      <c r="O11376" s="7">
        <v>77.463012327926805</v>
      </c>
      <c r="P11376" s="7">
        <v>75.975058625839694</v>
      </c>
      <c r="Q11376" s="7">
        <v>78.533028330954707</v>
      </c>
    </row>
    <row r="11377" spans="1:17">
      <c r="A11377" s="6">
        <v>2017</v>
      </c>
      <c r="B11377" s="6" t="s">
        <v>3004</v>
      </c>
      <c r="C11377" s="6">
        <v>621228</v>
      </c>
      <c r="D11377">
        <f t="shared" si="354"/>
        <v>62</v>
      </c>
      <c r="E11377" t="str">
        <f>VLOOKUP(D11377,'Regionalism Code'!B:C,2,FALSE)</f>
        <v>甘肃省</v>
      </c>
      <c r="F11377">
        <f t="shared" si="355"/>
        <v>6212</v>
      </c>
      <c r="G11377" t="str">
        <f>IF(F11377&gt;10000,"省直辖县市",VLOOKUP(F11377,'Regionalism Code'!H:I,2,FALSE))</f>
        <v>陇南市</v>
      </c>
      <c r="H11377" s="7">
        <v>97.469311352795401</v>
      </c>
      <c r="I11377" s="7">
        <v>92.118137487058803</v>
      </c>
      <c r="J11377" s="7">
        <v>108.49096038255399</v>
      </c>
      <c r="K11377" s="7">
        <v>39.5583828794352</v>
      </c>
      <c r="L11377" s="7">
        <v>88.155392244176596</v>
      </c>
      <c r="M11377" s="7">
        <v>59.359697967270201</v>
      </c>
      <c r="N11377" s="7">
        <v>137.85533304992401</v>
      </c>
      <c r="O11377" s="7">
        <v>111.753996888654</v>
      </c>
      <c r="P11377" s="7">
        <v>115.885655001346</v>
      </c>
      <c r="Q11377" s="7">
        <v>95.116678424920195</v>
      </c>
    </row>
    <row r="11378" spans="1:17">
      <c r="A11378" s="6">
        <v>2018</v>
      </c>
      <c r="B11378" s="6" t="s">
        <v>3004</v>
      </c>
      <c r="C11378" s="6">
        <v>621228</v>
      </c>
      <c r="D11378">
        <f t="shared" si="354"/>
        <v>62</v>
      </c>
      <c r="E11378" t="str">
        <f>VLOOKUP(D11378,'Regionalism Code'!B:C,2,FALSE)</f>
        <v>甘肃省</v>
      </c>
      <c r="F11378">
        <f t="shared" si="355"/>
        <v>6212</v>
      </c>
      <c r="G11378" t="str">
        <f>IF(F11378&gt;10000,"省直辖县市",VLOOKUP(F11378,'Regionalism Code'!H:I,2,FALSE))</f>
        <v>陇南市</v>
      </c>
      <c r="H11378" s="7">
        <v>98.432324334153705</v>
      </c>
      <c r="I11378" s="7">
        <v>90.294633294527202</v>
      </c>
      <c r="J11378" s="7">
        <v>108.112624183897</v>
      </c>
      <c r="K11378" s="7">
        <v>52.596784721825898</v>
      </c>
      <c r="L11378" s="7">
        <v>88.881178854904306</v>
      </c>
      <c r="M11378" s="7">
        <v>54.688441952846901</v>
      </c>
      <c r="N11378" s="7">
        <v>134.1927491015</v>
      </c>
      <c r="O11378" s="7">
        <v>114.989689152987</v>
      </c>
      <c r="P11378" s="7">
        <v>105.217016360305</v>
      </c>
      <c r="Q11378" s="7">
        <v>107.718225336213</v>
      </c>
    </row>
    <row r="11379" spans="1:17">
      <c r="A11379" s="6">
        <v>2016</v>
      </c>
      <c r="B11379" s="6" t="s">
        <v>3005</v>
      </c>
      <c r="C11379" s="6">
        <v>622901</v>
      </c>
      <c r="D11379">
        <f t="shared" si="354"/>
        <v>62</v>
      </c>
      <c r="E11379" t="str">
        <f>VLOOKUP(D11379,'Regionalism Code'!B:C,2,FALSE)</f>
        <v>甘肃省</v>
      </c>
      <c r="F11379">
        <f t="shared" si="355"/>
        <v>6229</v>
      </c>
      <c r="G11379" t="str">
        <f>IF(F11379&gt;10000,"省直辖县市",VLOOKUP(F11379,'Regionalism Code'!H:I,2,FALSE))</f>
        <v>临夏回族自治州</v>
      </c>
      <c r="H11379" s="7">
        <v>84.403876077035605</v>
      </c>
      <c r="I11379" s="7">
        <v>94.864997329987006</v>
      </c>
      <c r="J11379" s="7">
        <v>79.673361507886099</v>
      </c>
      <c r="K11379" s="7">
        <v>43.212391124699302</v>
      </c>
      <c r="L11379" s="7">
        <v>70.000705089168093</v>
      </c>
      <c r="M11379" s="7">
        <v>52.784981822150897</v>
      </c>
      <c r="N11379" s="7">
        <v>100.653480648436</v>
      </c>
      <c r="O11379" s="7">
        <v>80.681093575266203</v>
      </c>
      <c r="P11379" s="7">
        <v>71.615252841649905</v>
      </c>
      <c r="Q11379" s="7">
        <v>58.462693883364899</v>
      </c>
    </row>
    <row r="11380" spans="1:17">
      <c r="A11380" s="6">
        <v>2017</v>
      </c>
      <c r="B11380" s="6" t="s">
        <v>3005</v>
      </c>
      <c r="C11380" s="6">
        <v>622901</v>
      </c>
      <c r="D11380">
        <f t="shared" si="354"/>
        <v>62</v>
      </c>
      <c r="E11380" t="str">
        <f>VLOOKUP(D11380,'Regionalism Code'!B:C,2,FALSE)</f>
        <v>甘肃省</v>
      </c>
      <c r="F11380">
        <f t="shared" si="355"/>
        <v>6229</v>
      </c>
      <c r="G11380" t="str">
        <f>IF(F11380&gt;10000,"省直辖县市",VLOOKUP(F11380,'Regionalism Code'!H:I,2,FALSE))</f>
        <v>临夏回族自治州</v>
      </c>
      <c r="H11380" s="7">
        <v>101.255265366641</v>
      </c>
      <c r="I11380" s="7">
        <v>96.275334110015905</v>
      </c>
      <c r="J11380" s="7">
        <v>114.238233303442</v>
      </c>
      <c r="K11380" s="7">
        <v>45.528151280434102</v>
      </c>
      <c r="L11380" s="7">
        <v>89.804247732720796</v>
      </c>
      <c r="M11380" s="7">
        <v>63.049620671302101</v>
      </c>
      <c r="N11380" s="7">
        <v>142.62454014603199</v>
      </c>
      <c r="O11380" s="7">
        <v>121.386152880068</v>
      </c>
      <c r="P11380" s="7">
        <v>117.015142286959</v>
      </c>
      <c r="Q11380" s="7">
        <v>94.113000647075395</v>
      </c>
    </row>
    <row r="11381" spans="1:17">
      <c r="A11381" s="6">
        <v>2018</v>
      </c>
      <c r="B11381" s="6" t="s">
        <v>3005</v>
      </c>
      <c r="C11381" s="6">
        <v>622901</v>
      </c>
      <c r="D11381">
        <f t="shared" si="354"/>
        <v>62</v>
      </c>
      <c r="E11381" t="str">
        <f>VLOOKUP(D11381,'Regionalism Code'!B:C,2,FALSE)</f>
        <v>甘肃省</v>
      </c>
      <c r="F11381">
        <f t="shared" si="355"/>
        <v>6229</v>
      </c>
      <c r="G11381" t="str">
        <f>IF(F11381&gt;10000,"省直辖县市",VLOOKUP(F11381,'Regionalism Code'!H:I,2,FALSE))</f>
        <v>临夏回族自治州</v>
      </c>
      <c r="H11381" s="7">
        <v>100.92742308214</v>
      </c>
      <c r="I11381" s="7">
        <v>94.746685720530607</v>
      </c>
      <c r="J11381" s="7">
        <v>112.18873582169</v>
      </c>
      <c r="K11381" s="7">
        <v>53.674422200284901</v>
      </c>
      <c r="L11381" s="7">
        <v>88.824277901738199</v>
      </c>
      <c r="M11381" s="7">
        <v>52.785604184418297</v>
      </c>
      <c r="N11381" s="7">
        <v>134.37706437362999</v>
      </c>
      <c r="O11381" s="7">
        <v>124.695493472965</v>
      </c>
      <c r="P11381" s="7">
        <v>109.215330488673</v>
      </c>
      <c r="Q11381" s="7">
        <v>100.87869912419001</v>
      </c>
    </row>
    <row r="11382" spans="1:17">
      <c r="A11382" s="6">
        <v>2016</v>
      </c>
      <c r="B11382" s="6" t="s">
        <v>3006</v>
      </c>
      <c r="C11382" s="6">
        <v>622921</v>
      </c>
      <c r="D11382">
        <f t="shared" si="354"/>
        <v>62</v>
      </c>
      <c r="E11382" t="str">
        <f>VLOOKUP(D11382,'Regionalism Code'!B:C,2,FALSE)</f>
        <v>甘肃省</v>
      </c>
      <c r="F11382">
        <f t="shared" si="355"/>
        <v>6229</v>
      </c>
      <c r="G11382" t="str">
        <f>IF(F11382&gt;10000,"省直辖县市",VLOOKUP(F11382,'Regionalism Code'!H:I,2,FALSE))</f>
        <v>临夏回族自治州</v>
      </c>
      <c r="H11382" s="7">
        <v>71.845193226678404</v>
      </c>
      <c r="I11382" s="7">
        <v>79.747635475778196</v>
      </c>
      <c r="J11382" s="7">
        <v>56.196899539081002</v>
      </c>
      <c r="K11382" s="7">
        <v>17.8259621746808</v>
      </c>
      <c r="L11382" s="7">
        <v>33.3624021305437</v>
      </c>
      <c r="M11382" s="7">
        <v>34.568341700921401</v>
      </c>
      <c r="N11382" s="7">
        <v>79.997573126980896</v>
      </c>
      <c r="O11382" s="7">
        <v>56.443907545426299</v>
      </c>
      <c r="P11382" s="7">
        <v>62.345397659655298</v>
      </c>
      <c r="Q11382" s="7">
        <v>74.191288462050395</v>
      </c>
    </row>
    <row r="11383" spans="1:17">
      <c r="A11383" s="6">
        <v>2017</v>
      </c>
      <c r="B11383" s="6" t="s">
        <v>3006</v>
      </c>
      <c r="C11383" s="6">
        <v>622921</v>
      </c>
      <c r="D11383">
        <f t="shared" si="354"/>
        <v>62</v>
      </c>
      <c r="E11383" t="str">
        <f>VLOOKUP(D11383,'Regionalism Code'!B:C,2,FALSE)</f>
        <v>甘肃省</v>
      </c>
      <c r="F11383">
        <f t="shared" si="355"/>
        <v>6229</v>
      </c>
      <c r="G11383" t="str">
        <f>IF(F11383&gt;10000,"省直辖县市",VLOOKUP(F11383,'Regionalism Code'!H:I,2,FALSE))</f>
        <v>临夏回族自治州</v>
      </c>
      <c r="H11383" s="7">
        <v>87.126407656545396</v>
      </c>
      <c r="I11383" s="7">
        <v>82.366153981607496</v>
      </c>
      <c r="J11383" s="7">
        <v>89.387005067379107</v>
      </c>
      <c r="K11383" s="7">
        <v>22.794075263971699</v>
      </c>
      <c r="L11383" s="7">
        <v>58.359638912736798</v>
      </c>
      <c r="M11383" s="7">
        <v>44.9949328800543</v>
      </c>
      <c r="N11383" s="7">
        <v>115.227542710053</v>
      </c>
      <c r="O11383" s="7">
        <v>94.925123212645104</v>
      </c>
      <c r="P11383" s="7">
        <v>109.84296784830499</v>
      </c>
      <c r="Q11383" s="7">
        <v>98.742150787671505</v>
      </c>
    </row>
    <row r="11384" spans="1:17">
      <c r="A11384" s="6">
        <v>2018</v>
      </c>
      <c r="B11384" s="6" t="s">
        <v>3006</v>
      </c>
      <c r="C11384" s="6">
        <v>622921</v>
      </c>
      <c r="D11384">
        <f t="shared" si="354"/>
        <v>62</v>
      </c>
      <c r="E11384" t="str">
        <f>VLOOKUP(D11384,'Regionalism Code'!B:C,2,FALSE)</f>
        <v>甘肃省</v>
      </c>
      <c r="F11384">
        <f t="shared" si="355"/>
        <v>6229</v>
      </c>
      <c r="G11384" t="str">
        <f>IF(F11384&gt;10000,"省直辖县市",VLOOKUP(F11384,'Regionalism Code'!H:I,2,FALSE))</f>
        <v>临夏回族自治州</v>
      </c>
      <c r="H11384" s="7">
        <v>83.3675530324291</v>
      </c>
      <c r="I11384" s="7">
        <v>80.1709620796302</v>
      </c>
      <c r="J11384" s="7">
        <v>81.090682389537804</v>
      </c>
      <c r="K11384" s="7">
        <v>29.2888457255135</v>
      </c>
      <c r="L11384" s="7">
        <v>48.483291633532701</v>
      </c>
      <c r="M11384" s="7">
        <v>33.778877670181501</v>
      </c>
      <c r="N11384" s="7">
        <v>90.744639687277697</v>
      </c>
      <c r="O11384" s="7">
        <v>98.197233065443001</v>
      </c>
      <c r="P11384" s="7">
        <v>95.923194947774803</v>
      </c>
      <c r="Q11384" s="7">
        <v>98.065176491510897</v>
      </c>
    </row>
    <row r="11385" spans="1:17">
      <c r="A11385" s="6">
        <v>2016</v>
      </c>
      <c r="B11385" s="6" t="s">
        <v>3007</v>
      </c>
      <c r="C11385" s="6">
        <v>622922</v>
      </c>
      <c r="D11385">
        <f t="shared" si="354"/>
        <v>62</v>
      </c>
      <c r="E11385" t="str">
        <f>VLOOKUP(D11385,'Regionalism Code'!B:C,2,FALSE)</f>
        <v>甘肃省</v>
      </c>
      <c r="F11385">
        <f t="shared" si="355"/>
        <v>6229</v>
      </c>
      <c r="G11385" t="str">
        <f>IF(F11385&gt;10000,"省直辖县市",VLOOKUP(F11385,'Regionalism Code'!H:I,2,FALSE))</f>
        <v>临夏回族自治州</v>
      </c>
      <c r="H11385" s="7">
        <v>77.322543330956506</v>
      </c>
      <c r="I11385" s="7">
        <v>85.033029318223299</v>
      </c>
      <c r="J11385" s="7">
        <v>62.181736797161001</v>
      </c>
      <c r="K11385" s="7">
        <v>21.030529677646602</v>
      </c>
      <c r="L11385" s="7">
        <v>41.710629450337301</v>
      </c>
      <c r="M11385" s="7">
        <v>31.629781945435202</v>
      </c>
      <c r="N11385" s="7">
        <v>87.300163180518197</v>
      </c>
      <c r="O11385" s="7">
        <v>61.704402691482102</v>
      </c>
      <c r="P11385" s="7">
        <v>70.921420598612897</v>
      </c>
      <c r="Q11385" s="7">
        <v>79.380625512575406</v>
      </c>
    </row>
    <row r="11386" spans="1:17">
      <c r="A11386" s="6">
        <v>2017</v>
      </c>
      <c r="B11386" s="6" t="s">
        <v>3007</v>
      </c>
      <c r="C11386" s="6">
        <v>622922</v>
      </c>
      <c r="D11386">
        <f t="shared" si="354"/>
        <v>62</v>
      </c>
      <c r="E11386" t="str">
        <f>VLOOKUP(D11386,'Regionalism Code'!B:C,2,FALSE)</f>
        <v>甘肃省</v>
      </c>
      <c r="F11386">
        <f t="shared" si="355"/>
        <v>6229</v>
      </c>
      <c r="G11386" t="str">
        <f>IF(F11386&gt;10000,"省直辖县市",VLOOKUP(F11386,'Regionalism Code'!H:I,2,FALSE))</f>
        <v>临夏回族自治州</v>
      </c>
      <c r="H11386" s="7">
        <v>88.502621245102603</v>
      </c>
      <c r="I11386" s="7">
        <v>86.571138588713794</v>
      </c>
      <c r="J11386" s="7">
        <v>90.218413985825094</v>
      </c>
      <c r="K11386" s="7">
        <v>26.058577863669001</v>
      </c>
      <c r="L11386" s="7">
        <v>61.3575531888619</v>
      </c>
      <c r="M11386" s="7">
        <v>44.787117135975897</v>
      </c>
      <c r="N11386" s="7">
        <v>108.79360023171699</v>
      </c>
      <c r="O11386" s="7">
        <v>100.47320184831101</v>
      </c>
      <c r="P11386" s="7">
        <v>107.015602998112</v>
      </c>
      <c r="Q11386" s="7">
        <v>91.767892143042999</v>
      </c>
    </row>
    <row r="11387" spans="1:17">
      <c r="A11387" s="6">
        <v>2018</v>
      </c>
      <c r="B11387" s="6" t="s">
        <v>3007</v>
      </c>
      <c r="C11387" s="6">
        <v>622922</v>
      </c>
      <c r="D11387">
        <f t="shared" si="354"/>
        <v>62</v>
      </c>
      <c r="E11387" t="str">
        <f>VLOOKUP(D11387,'Regionalism Code'!B:C,2,FALSE)</f>
        <v>甘肃省</v>
      </c>
      <c r="F11387">
        <f t="shared" si="355"/>
        <v>6229</v>
      </c>
      <c r="G11387" t="str">
        <f>IF(F11387&gt;10000,"省直辖县市",VLOOKUP(F11387,'Regionalism Code'!H:I,2,FALSE))</f>
        <v>临夏回族自治州</v>
      </c>
      <c r="H11387" s="7">
        <v>85.089880981019903</v>
      </c>
      <c r="I11387" s="7">
        <v>83.286434217642395</v>
      </c>
      <c r="J11387" s="7">
        <v>86.221882659821503</v>
      </c>
      <c r="K11387" s="7">
        <v>30.4187066346751</v>
      </c>
      <c r="L11387" s="7">
        <v>49.8373451957589</v>
      </c>
      <c r="M11387" s="7">
        <v>33.856001987427398</v>
      </c>
      <c r="N11387" s="7">
        <v>104.504479266448</v>
      </c>
      <c r="O11387" s="7">
        <v>102.312123153074</v>
      </c>
      <c r="P11387" s="7">
        <v>94.357065693608206</v>
      </c>
      <c r="Q11387" s="7">
        <v>88.993011492946593</v>
      </c>
    </row>
    <row r="11388" spans="1:17">
      <c r="A11388" s="6">
        <v>2016</v>
      </c>
      <c r="B11388" s="6" t="s">
        <v>3008</v>
      </c>
      <c r="C11388" s="6">
        <v>622923</v>
      </c>
      <c r="D11388">
        <f t="shared" si="354"/>
        <v>62</v>
      </c>
      <c r="E11388" t="str">
        <f>VLOOKUP(D11388,'Regionalism Code'!B:C,2,FALSE)</f>
        <v>甘肃省</v>
      </c>
      <c r="F11388">
        <f t="shared" si="355"/>
        <v>6229</v>
      </c>
      <c r="G11388" t="str">
        <f>IF(F11388&gt;10000,"省直辖县市",VLOOKUP(F11388,'Regionalism Code'!H:I,2,FALSE))</f>
        <v>临夏回族自治州</v>
      </c>
      <c r="H11388" s="7">
        <v>82.5788070266982</v>
      </c>
      <c r="I11388" s="7">
        <v>91.013977604808602</v>
      </c>
      <c r="J11388" s="7">
        <v>75.094099095475499</v>
      </c>
      <c r="K11388" s="7">
        <v>42.586509041026602</v>
      </c>
      <c r="L11388" s="7">
        <v>61.026786218323899</v>
      </c>
      <c r="M11388" s="7">
        <v>54.4252060819882</v>
      </c>
      <c r="N11388" s="7">
        <v>99.306971597963596</v>
      </c>
      <c r="O11388" s="7">
        <v>71.877714269780299</v>
      </c>
      <c r="P11388" s="7">
        <v>76.374855895011706</v>
      </c>
      <c r="Q11388" s="7">
        <v>68.331972243146396</v>
      </c>
    </row>
    <row r="11389" spans="1:17">
      <c r="A11389" s="6">
        <v>2017</v>
      </c>
      <c r="B11389" s="6" t="s">
        <v>3008</v>
      </c>
      <c r="C11389" s="6">
        <v>622923</v>
      </c>
      <c r="D11389">
        <f t="shared" si="354"/>
        <v>62</v>
      </c>
      <c r="E11389" t="str">
        <f>VLOOKUP(D11389,'Regionalism Code'!B:C,2,FALSE)</f>
        <v>甘肃省</v>
      </c>
      <c r="F11389">
        <f t="shared" si="355"/>
        <v>6229</v>
      </c>
      <c r="G11389" t="str">
        <f>IF(F11389&gt;10000,"省直辖县市",VLOOKUP(F11389,'Regionalism Code'!H:I,2,FALSE))</f>
        <v>临夏回族自治州</v>
      </c>
      <c r="H11389" s="7">
        <v>97.217134144413194</v>
      </c>
      <c r="I11389" s="7">
        <v>92.965305685232806</v>
      </c>
      <c r="J11389" s="7">
        <v>109.668514577907</v>
      </c>
      <c r="K11389" s="7">
        <v>42.374094438383601</v>
      </c>
      <c r="L11389" s="7">
        <v>80.389150727354902</v>
      </c>
      <c r="M11389" s="7">
        <v>59.4652153698947</v>
      </c>
      <c r="N11389" s="7">
        <v>138.71017315184201</v>
      </c>
      <c r="O11389" s="7">
        <v>115.535745028919</v>
      </c>
      <c r="P11389" s="7">
        <v>122.136467677593</v>
      </c>
      <c r="Q11389" s="7">
        <v>88.636418152916704</v>
      </c>
    </row>
    <row r="11390" spans="1:17">
      <c r="A11390" s="6">
        <v>2018</v>
      </c>
      <c r="B11390" s="6" t="s">
        <v>3008</v>
      </c>
      <c r="C11390" s="6">
        <v>622923</v>
      </c>
      <c r="D11390">
        <f t="shared" si="354"/>
        <v>62</v>
      </c>
      <c r="E11390" t="str">
        <f>VLOOKUP(D11390,'Regionalism Code'!B:C,2,FALSE)</f>
        <v>甘肃省</v>
      </c>
      <c r="F11390">
        <f t="shared" si="355"/>
        <v>6229</v>
      </c>
      <c r="G11390" t="str">
        <f>IF(F11390&gt;10000,"省直辖县市",VLOOKUP(F11390,'Regionalism Code'!H:I,2,FALSE))</f>
        <v>临夏回族自治州</v>
      </c>
      <c r="H11390" s="7">
        <v>97.541447659103895</v>
      </c>
      <c r="I11390" s="7">
        <v>91.020096073275198</v>
      </c>
      <c r="J11390" s="7">
        <v>105.17661686539</v>
      </c>
      <c r="K11390" s="7">
        <v>49.159341501013699</v>
      </c>
      <c r="L11390" s="7">
        <v>76.010027772617093</v>
      </c>
      <c r="M11390" s="7">
        <v>50.578132874208997</v>
      </c>
      <c r="N11390" s="7">
        <v>126.853593972564</v>
      </c>
      <c r="O11390" s="7">
        <v>118.82939952057001</v>
      </c>
      <c r="P11390" s="7">
        <v>104.198539234606</v>
      </c>
      <c r="Q11390" s="7">
        <v>105.206495365669</v>
      </c>
    </row>
    <row r="11391" spans="1:17">
      <c r="A11391" s="6">
        <v>2016</v>
      </c>
      <c r="B11391" s="6" t="s">
        <v>3009</v>
      </c>
      <c r="C11391" s="6">
        <v>622924</v>
      </c>
      <c r="D11391">
        <f t="shared" si="354"/>
        <v>62</v>
      </c>
      <c r="E11391" t="str">
        <f>VLOOKUP(D11391,'Regionalism Code'!B:C,2,FALSE)</f>
        <v>甘肃省</v>
      </c>
      <c r="F11391">
        <f t="shared" si="355"/>
        <v>6229</v>
      </c>
      <c r="G11391" t="str">
        <f>IF(F11391&gt;10000,"省直辖县市",VLOOKUP(F11391,'Regionalism Code'!H:I,2,FALSE))</f>
        <v>临夏回族自治州</v>
      </c>
      <c r="H11391" s="7">
        <v>74.126522297978397</v>
      </c>
      <c r="I11391" s="7">
        <v>86.651986377536602</v>
      </c>
      <c r="J11391" s="7">
        <v>66.234901699917799</v>
      </c>
      <c r="K11391" s="7">
        <v>42.486909525724101</v>
      </c>
      <c r="L11391" s="7">
        <v>47.4776937845823</v>
      </c>
      <c r="M11391" s="7">
        <v>46.873256194154202</v>
      </c>
      <c r="N11391" s="7">
        <v>75.782790997561506</v>
      </c>
      <c r="O11391" s="7">
        <v>70.605549701634899</v>
      </c>
      <c r="P11391" s="7">
        <v>78.045747569846398</v>
      </c>
      <c r="Q11391" s="7">
        <v>47.112516950117701</v>
      </c>
    </row>
    <row r="11392" spans="1:17">
      <c r="A11392" s="6">
        <v>2017</v>
      </c>
      <c r="B11392" s="6" t="s">
        <v>3009</v>
      </c>
      <c r="C11392" s="6">
        <v>622924</v>
      </c>
      <c r="D11392">
        <f t="shared" si="354"/>
        <v>62</v>
      </c>
      <c r="E11392" t="str">
        <f>VLOOKUP(D11392,'Regionalism Code'!B:C,2,FALSE)</f>
        <v>甘肃省</v>
      </c>
      <c r="F11392">
        <f t="shared" si="355"/>
        <v>6229</v>
      </c>
      <c r="G11392" t="str">
        <f>IF(F11392&gt;10000,"省直辖县市",VLOOKUP(F11392,'Regionalism Code'!H:I,2,FALSE))</f>
        <v>临夏回族自治州</v>
      </c>
      <c r="H11392" s="7">
        <v>91.759962203801805</v>
      </c>
      <c r="I11392" s="7">
        <v>87.772211639414394</v>
      </c>
      <c r="J11392" s="7">
        <v>100.974552070757</v>
      </c>
      <c r="K11392" s="7">
        <v>44.325532194317702</v>
      </c>
      <c r="L11392" s="7">
        <v>72.709414541753105</v>
      </c>
      <c r="M11392" s="7">
        <v>60.831004027333499</v>
      </c>
      <c r="N11392" s="7">
        <v>102.96605472953399</v>
      </c>
      <c r="O11392" s="7">
        <v>120.025424913618</v>
      </c>
      <c r="P11392" s="7">
        <v>118.09738749060899</v>
      </c>
      <c r="Q11392" s="7">
        <v>88.188692315049494</v>
      </c>
    </row>
    <row r="11393" spans="1:17">
      <c r="A11393" s="6">
        <v>2018</v>
      </c>
      <c r="B11393" s="6" t="s">
        <v>3009</v>
      </c>
      <c r="C11393" s="6">
        <v>622924</v>
      </c>
      <c r="D11393">
        <f t="shared" si="354"/>
        <v>62</v>
      </c>
      <c r="E11393" t="str">
        <f>VLOOKUP(D11393,'Regionalism Code'!B:C,2,FALSE)</f>
        <v>甘肃省</v>
      </c>
      <c r="F11393">
        <f t="shared" si="355"/>
        <v>6229</v>
      </c>
      <c r="G11393" t="str">
        <f>IF(F11393&gt;10000,"省直辖县市",VLOOKUP(F11393,'Regionalism Code'!H:I,2,FALSE))</f>
        <v>临夏回族自治州</v>
      </c>
      <c r="H11393" s="7">
        <v>92.049849650131193</v>
      </c>
      <c r="I11393" s="7">
        <v>84.239173210287504</v>
      </c>
      <c r="J11393" s="7">
        <v>96.166882456557104</v>
      </c>
      <c r="K11393" s="7">
        <v>49.240584435455801</v>
      </c>
      <c r="L11393" s="7">
        <v>60.940556331544997</v>
      </c>
      <c r="M11393" s="7">
        <v>45.482246898129297</v>
      </c>
      <c r="N11393" s="7">
        <v>95.701520079599703</v>
      </c>
      <c r="O11393" s="7">
        <v>121.845903866746</v>
      </c>
      <c r="P11393" s="7">
        <v>107.823041257697</v>
      </c>
      <c r="Q11393" s="7">
        <v>110.36490013357501</v>
      </c>
    </row>
    <row r="11394" spans="1:17">
      <c r="A11394" s="6">
        <v>2016</v>
      </c>
      <c r="B11394" s="6" t="s">
        <v>3010</v>
      </c>
      <c r="C11394" s="6">
        <v>622925</v>
      </c>
      <c r="D11394">
        <f t="shared" ref="D11394:D11457" si="356">INT(C11394/10000)</f>
        <v>62</v>
      </c>
      <c r="E11394" t="str">
        <f>VLOOKUP(D11394,'Regionalism Code'!B:C,2,FALSE)</f>
        <v>甘肃省</v>
      </c>
      <c r="F11394">
        <f t="shared" ref="F11394:F11457" si="357">IF(OR(D11394=11,D11394=12,D11394=31,D11394=50),D11394*100,IF(MID(C11394,3,1)="9",C11394,INT(C11394/100)))</f>
        <v>6229</v>
      </c>
      <c r="G11394" t="str">
        <f>IF(F11394&gt;10000,"省直辖县市",VLOOKUP(F11394,'Regionalism Code'!H:I,2,FALSE))</f>
        <v>临夏回族自治州</v>
      </c>
      <c r="H11394" s="7">
        <v>75.932169741203097</v>
      </c>
      <c r="I11394" s="7">
        <v>84.959895421108101</v>
      </c>
      <c r="J11394" s="7">
        <v>73.114387775958605</v>
      </c>
      <c r="K11394" s="7">
        <v>32.065010958698203</v>
      </c>
      <c r="L11394" s="7">
        <v>48.5397453439844</v>
      </c>
      <c r="M11394" s="7">
        <v>41.182733849806702</v>
      </c>
      <c r="N11394" s="7">
        <v>109.109863233006</v>
      </c>
      <c r="O11394" s="7">
        <v>70.604282664940598</v>
      </c>
      <c r="P11394" s="7">
        <v>69.858754488543298</v>
      </c>
      <c r="Q11394" s="7">
        <v>51.2477786015804</v>
      </c>
    </row>
    <row r="11395" spans="1:17">
      <c r="A11395" s="6">
        <v>2017</v>
      </c>
      <c r="B11395" s="6" t="s">
        <v>3010</v>
      </c>
      <c r="C11395" s="6">
        <v>622925</v>
      </c>
      <c r="D11395">
        <f t="shared" si="356"/>
        <v>62</v>
      </c>
      <c r="E11395" t="str">
        <f>VLOOKUP(D11395,'Regionalism Code'!B:C,2,FALSE)</f>
        <v>甘肃省</v>
      </c>
      <c r="F11395">
        <f t="shared" si="357"/>
        <v>6229</v>
      </c>
      <c r="G11395" t="str">
        <f>IF(F11395&gt;10000,"省直辖县市",VLOOKUP(F11395,'Regionalism Code'!H:I,2,FALSE))</f>
        <v>临夏回族自治州</v>
      </c>
      <c r="H11395" s="7">
        <v>93.413649335990996</v>
      </c>
      <c r="I11395" s="7">
        <v>86.669356996425194</v>
      </c>
      <c r="J11395" s="7">
        <v>100.666410538497</v>
      </c>
      <c r="K11395" s="7">
        <v>33.416459145294198</v>
      </c>
      <c r="L11395" s="7">
        <v>72.425854148853304</v>
      </c>
      <c r="M11395" s="7">
        <v>52.611824326454297</v>
      </c>
      <c r="N11395" s="7">
        <v>120.508379655506</v>
      </c>
      <c r="O11395" s="7">
        <v>112.60176582655799</v>
      </c>
      <c r="P11395" s="7">
        <v>109.92567662148301</v>
      </c>
      <c r="Q11395" s="7">
        <v>102.509486804785</v>
      </c>
    </row>
    <row r="11396" spans="1:17">
      <c r="A11396" s="6">
        <v>2018</v>
      </c>
      <c r="B11396" s="6" t="s">
        <v>3010</v>
      </c>
      <c r="C11396" s="6">
        <v>622925</v>
      </c>
      <c r="D11396">
        <f t="shared" si="356"/>
        <v>62</v>
      </c>
      <c r="E11396" t="str">
        <f>VLOOKUP(D11396,'Regionalism Code'!B:C,2,FALSE)</f>
        <v>甘肃省</v>
      </c>
      <c r="F11396">
        <f t="shared" si="357"/>
        <v>6229</v>
      </c>
      <c r="G11396" t="str">
        <f>IF(F11396&gt;10000,"省直辖县市",VLOOKUP(F11396,'Regionalism Code'!H:I,2,FALSE))</f>
        <v>临夏回族自治州</v>
      </c>
      <c r="H11396" s="7">
        <v>88.412684639631493</v>
      </c>
      <c r="I11396" s="7">
        <v>84.4864936264389</v>
      </c>
      <c r="J11396" s="7">
        <v>93.173550855348594</v>
      </c>
      <c r="K11396" s="7">
        <v>38.451813592263598</v>
      </c>
      <c r="L11396" s="7">
        <v>56.416263252163297</v>
      </c>
      <c r="M11396" s="7">
        <v>39.463090394049999</v>
      </c>
      <c r="N11396" s="7">
        <v>110.26010616321599</v>
      </c>
      <c r="O11396" s="7">
        <v>111.13610974353401</v>
      </c>
      <c r="P11396" s="7">
        <v>98.155904441675503</v>
      </c>
      <c r="Q11396" s="7">
        <v>92.731061998925597</v>
      </c>
    </row>
    <row r="11397" spans="1:17">
      <c r="A11397" s="6">
        <v>2016</v>
      </c>
      <c r="B11397" s="6" t="s">
        <v>3011</v>
      </c>
      <c r="C11397" s="6">
        <v>622926</v>
      </c>
      <c r="D11397">
        <f t="shared" si="356"/>
        <v>62</v>
      </c>
      <c r="E11397" t="str">
        <f>VLOOKUP(D11397,'Regionalism Code'!B:C,2,FALSE)</f>
        <v>甘肃省</v>
      </c>
      <c r="F11397">
        <f t="shared" si="357"/>
        <v>6229</v>
      </c>
      <c r="G11397" t="str">
        <f>IF(F11397&gt;10000,"省直辖县市",VLOOKUP(F11397,'Regionalism Code'!H:I,2,FALSE))</f>
        <v>临夏回族自治州</v>
      </c>
      <c r="H11397" s="7">
        <v>67.085753755396496</v>
      </c>
      <c r="I11397" s="7">
        <v>77.779006263338005</v>
      </c>
      <c r="J11397" s="7">
        <v>51.593644010476503</v>
      </c>
      <c r="K11397" s="7">
        <v>17.728194863396201</v>
      </c>
      <c r="L11397" s="7">
        <v>26.253154196933501</v>
      </c>
      <c r="M11397" s="7">
        <v>34.998539673389097</v>
      </c>
      <c r="N11397" s="7">
        <v>82.402653722530601</v>
      </c>
      <c r="O11397" s="7">
        <v>44.951920601646101</v>
      </c>
      <c r="P11397" s="7">
        <v>65.339670898365398</v>
      </c>
      <c r="Q11397" s="7">
        <v>59.932539837752699</v>
      </c>
    </row>
    <row r="11398" spans="1:17">
      <c r="A11398" s="6">
        <v>2017</v>
      </c>
      <c r="B11398" s="6" t="s">
        <v>3011</v>
      </c>
      <c r="C11398" s="6">
        <v>622926</v>
      </c>
      <c r="D11398">
        <f t="shared" si="356"/>
        <v>62</v>
      </c>
      <c r="E11398" t="str">
        <f>VLOOKUP(D11398,'Regionalism Code'!B:C,2,FALSE)</f>
        <v>甘肃省</v>
      </c>
      <c r="F11398">
        <f t="shared" si="357"/>
        <v>6229</v>
      </c>
      <c r="G11398" t="str">
        <f>IF(F11398&gt;10000,"省直辖县市",VLOOKUP(F11398,'Regionalism Code'!H:I,2,FALSE))</f>
        <v>临夏回族自治州</v>
      </c>
      <c r="H11398" s="7">
        <v>83.401162543832797</v>
      </c>
      <c r="I11398" s="7">
        <v>79.675544630074597</v>
      </c>
      <c r="J11398" s="7">
        <v>83.480991198650798</v>
      </c>
      <c r="K11398" s="7">
        <v>17.334206821427902</v>
      </c>
      <c r="L11398" s="7">
        <v>49.802119820322602</v>
      </c>
      <c r="M11398" s="7">
        <v>42.380906820884903</v>
      </c>
      <c r="N11398" s="7">
        <v>103.446011838114</v>
      </c>
      <c r="O11398" s="7">
        <v>92.677705551433206</v>
      </c>
      <c r="P11398" s="7">
        <v>106.569045870987</v>
      </c>
      <c r="Q11398" s="7">
        <v>95.5631303368435</v>
      </c>
    </row>
    <row r="11399" spans="1:17">
      <c r="A11399" s="6">
        <v>2018</v>
      </c>
      <c r="B11399" s="6" t="s">
        <v>3011</v>
      </c>
      <c r="C11399" s="6">
        <v>622926</v>
      </c>
      <c r="D11399">
        <f t="shared" si="356"/>
        <v>62</v>
      </c>
      <c r="E11399" t="str">
        <f>VLOOKUP(D11399,'Regionalism Code'!B:C,2,FALSE)</f>
        <v>甘肃省</v>
      </c>
      <c r="F11399">
        <f t="shared" si="357"/>
        <v>6229</v>
      </c>
      <c r="G11399" t="str">
        <f>IF(F11399&gt;10000,"省直辖县市",VLOOKUP(F11399,'Regionalism Code'!H:I,2,FALSE))</f>
        <v>临夏回族自治州</v>
      </c>
      <c r="H11399" s="7">
        <v>80.295759106547706</v>
      </c>
      <c r="I11399" s="7">
        <v>75.941452132725601</v>
      </c>
      <c r="J11399" s="7">
        <v>73.945815577328005</v>
      </c>
      <c r="K11399" s="7">
        <v>22.6820159601921</v>
      </c>
      <c r="L11399" s="7">
        <v>31.341193804923002</v>
      </c>
      <c r="M11399" s="7">
        <v>28.525533345766</v>
      </c>
      <c r="N11399" s="7">
        <v>91.740895713136396</v>
      </c>
      <c r="O11399" s="7">
        <v>88.051114968952106</v>
      </c>
      <c r="P11399" s="7">
        <v>94.348286624523396</v>
      </c>
      <c r="Q11399" s="7">
        <v>106.21737074632399</v>
      </c>
    </row>
    <row r="11400" spans="1:17">
      <c r="A11400" s="6">
        <v>2016</v>
      </c>
      <c r="B11400" s="6" t="s">
        <v>3012</v>
      </c>
      <c r="C11400" s="6">
        <v>622927</v>
      </c>
      <c r="D11400">
        <f t="shared" si="356"/>
        <v>62</v>
      </c>
      <c r="E11400" t="str">
        <f>VLOOKUP(D11400,'Regionalism Code'!B:C,2,FALSE)</f>
        <v>甘肃省</v>
      </c>
      <c r="F11400">
        <f t="shared" si="357"/>
        <v>6229</v>
      </c>
      <c r="G11400" t="str">
        <f>IF(F11400&gt;10000,"省直辖县市",VLOOKUP(F11400,'Regionalism Code'!H:I,2,FALSE))</f>
        <v>临夏回族自治州</v>
      </c>
      <c r="H11400" s="7">
        <v>72.245264769006994</v>
      </c>
      <c r="I11400" s="7">
        <v>82.852785258614404</v>
      </c>
      <c r="J11400" s="7">
        <v>63.495854283875197</v>
      </c>
      <c r="K11400" s="7">
        <v>27.185605912767802</v>
      </c>
      <c r="L11400" s="7">
        <v>44.8419072885169</v>
      </c>
      <c r="M11400" s="7">
        <v>38.992486864630301</v>
      </c>
      <c r="N11400" s="7">
        <v>94.709829522188102</v>
      </c>
      <c r="O11400" s="7">
        <v>58.508732535812399</v>
      </c>
      <c r="P11400" s="7">
        <v>65.417736151515996</v>
      </c>
      <c r="Q11400" s="7">
        <v>53.122900669847603</v>
      </c>
    </row>
    <row r="11401" spans="1:17">
      <c r="A11401" s="6">
        <v>2017</v>
      </c>
      <c r="B11401" s="6" t="s">
        <v>3012</v>
      </c>
      <c r="C11401" s="6">
        <v>622927</v>
      </c>
      <c r="D11401">
        <f t="shared" si="356"/>
        <v>62</v>
      </c>
      <c r="E11401" t="str">
        <f>VLOOKUP(D11401,'Regionalism Code'!B:C,2,FALSE)</f>
        <v>甘肃省</v>
      </c>
      <c r="F11401">
        <f t="shared" si="357"/>
        <v>6229</v>
      </c>
      <c r="G11401" t="str">
        <f>IF(F11401&gt;10000,"省直辖县市",VLOOKUP(F11401,'Regionalism Code'!H:I,2,FALSE))</f>
        <v>临夏回族自治州</v>
      </c>
      <c r="H11401" s="7">
        <v>88.004838418499702</v>
      </c>
      <c r="I11401" s="7">
        <v>85.548314583338396</v>
      </c>
      <c r="J11401" s="7">
        <v>93.785294186292305</v>
      </c>
      <c r="K11401" s="7">
        <v>29.914104686804901</v>
      </c>
      <c r="L11401" s="7">
        <v>65.079140360573504</v>
      </c>
      <c r="M11401" s="7">
        <v>50.389708742822897</v>
      </c>
      <c r="N11401" s="7">
        <v>114.03487754991301</v>
      </c>
      <c r="O11401" s="7">
        <v>103.66314293872399</v>
      </c>
      <c r="P11401" s="7">
        <v>106.184914977614</v>
      </c>
      <c r="Q11401" s="7">
        <v>85.617619781073898</v>
      </c>
    </row>
    <row r="11402" spans="1:17">
      <c r="A11402" s="6">
        <v>2018</v>
      </c>
      <c r="B11402" s="6" t="s">
        <v>3012</v>
      </c>
      <c r="C11402" s="6">
        <v>622927</v>
      </c>
      <c r="D11402">
        <f t="shared" si="356"/>
        <v>62</v>
      </c>
      <c r="E11402" t="str">
        <f>VLOOKUP(D11402,'Regionalism Code'!B:C,2,FALSE)</f>
        <v>甘肃省</v>
      </c>
      <c r="F11402">
        <f t="shared" si="357"/>
        <v>6229</v>
      </c>
      <c r="G11402" t="str">
        <f>IF(F11402&gt;10000,"省直辖县市",VLOOKUP(F11402,'Regionalism Code'!H:I,2,FALSE))</f>
        <v>临夏回族自治州</v>
      </c>
      <c r="H11402" s="7">
        <v>87.727438733966196</v>
      </c>
      <c r="I11402" s="7">
        <v>83.462717632180798</v>
      </c>
      <c r="J11402" s="7">
        <v>88.359536821086607</v>
      </c>
      <c r="K11402" s="7">
        <v>36.246914118259198</v>
      </c>
      <c r="L11402" s="7">
        <v>53.805575226137201</v>
      </c>
      <c r="M11402" s="7">
        <v>40.282301749521501</v>
      </c>
      <c r="N11402" s="7">
        <v>105.77429685132</v>
      </c>
      <c r="O11402" s="7">
        <v>103.256512385844</v>
      </c>
      <c r="P11402" s="7">
        <v>95.986542192677504</v>
      </c>
      <c r="Q11402" s="7">
        <v>100.666219667576</v>
      </c>
    </row>
    <row r="11403" spans="1:17">
      <c r="A11403" s="6">
        <v>2016</v>
      </c>
      <c r="B11403" s="6" t="s">
        <v>3013</v>
      </c>
      <c r="C11403" s="6">
        <v>623001</v>
      </c>
      <c r="D11403">
        <f t="shared" si="356"/>
        <v>62</v>
      </c>
      <c r="E11403" t="str">
        <f>VLOOKUP(D11403,'Regionalism Code'!B:C,2,FALSE)</f>
        <v>甘肃省</v>
      </c>
      <c r="F11403">
        <f t="shared" si="357"/>
        <v>6230</v>
      </c>
      <c r="G11403" t="str">
        <f>IF(F11403&gt;10000,"省直辖县市",VLOOKUP(F11403,'Regionalism Code'!H:I,2,FALSE))</f>
        <v>甘南藏族自治州</v>
      </c>
      <c r="H11403" s="7">
        <v>85.224965623768099</v>
      </c>
      <c r="I11403" s="7">
        <v>97.838544215715103</v>
      </c>
      <c r="J11403" s="7">
        <v>76.571877786004293</v>
      </c>
      <c r="K11403" s="7">
        <v>44.3811129158155</v>
      </c>
      <c r="L11403" s="7">
        <v>60.843113658856701</v>
      </c>
      <c r="M11403" s="7">
        <v>54.784297468065503</v>
      </c>
      <c r="N11403" s="7">
        <v>107.54991937776499</v>
      </c>
      <c r="O11403" s="7">
        <v>70.041504521072198</v>
      </c>
      <c r="P11403" s="7">
        <v>76.827715732051601</v>
      </c>
      <c r="Q11403" s="7">
        <v>59.304393294542997</v>
      </c>
    </row>
    <row r="11404" spans="1:17">
      <c r="A11404" s="6">
        <v>2017</v>
      </c>
      <c r="B11404" s="6" t="s">
        <v>3013</v>
      </c>
      <c r="C11404" s="6">
        <v>623001</v>
      </c>
      <c r="D11404">
        <f t="shared" si="356"/>
        <v>62</v>
      </c>
      <c r="E11404" t="str">
        <f>VLOOKUP(D11404,'Regionalism Code'!B:C,2,FALSE)</f>
        <v>甘肃省</v>
      </c>
      <c r="F11404">
        <f t="shared" si="357"/>
        <v>6230</v>
      </c>
      <c r="G11404" t="str">
        <f>IF(F11404&gt;10000,"省直辖县市",VLOOKUP(F11404,'Regionalism Code'!H:I,2,FALSE))</f>
        <v>甘南藏族自治州</v>
      </c>
      <c r="H11404" s="7">
        <v>102.156771178791</v>
      </c>
      <c r="I11404" s="7">
        <v>99.203662077907097</v>
      </c>
      <c r="J11404" s="7">
        <v>113.583380051302</v>
      </c>
      <c r="K11404" s="7">
        <v>50.085691132578702</v>
      </c>
      <c r="L11404" s="7">
        <v>84.637807601448699</v>
      </c>
      <c r="M11404" s="7">
        <v>66.401201577417595</v>
      </c>
      <c r="N11404" s="7">
        <v>149.60422502502701</v>
      </c>
      <c r="O11404" s="7">
        <v>115.101238331207</v>
      </c>
      <c r="P11404" s="7">
        <v>121.149395646014</v>
      </c>
      <c r="Q11404" s="7">
        <v>91.150180791193307</v>
      </c>
    </row>
    <row r="11405" spans="1:17">
      <c r="A11405" s="6">
        <v>2018</v>
      </c>
      <c r="B11405" s="6" t="s">
        <v>3013</v>
      </c>
      <c r="C11405" s="6">
        <v>623001</v>
      </c>
      <c r="D11405">
        <f t="shared" si="356"/>
        <v>62</v>
      </c>
      <c r="E11405" t="str">
        <f>VLOOKUP(D11405,'Regionalism Code'!B:C,2,FALSE)</f>
        <v>甘肃省</v>
      </c>
      <c r="F11405">
        <f t="shared" si="357"/>
        <v>6230</v>
      </c>
      <c r="G11405" t="str">
        <f>IF(F11405&gt;10000,"省直辖县市",VLOOKUP(F11405,'Regionalism Code'!H:I,2,FALSE))</f>
        <v>甘南藏族自治州</v>
      </c>
      <c r="H11405" s="7">
        <v>105.437426598237</v>
      </c>
      <c r="I11405" s="7">
        <v>98.041418962155802</v>
      </c>
      <c r="J11405" s="7">
        <v>113.870482526019</v>
      </c>
      <c r="K11405" s="7">
        <v>58.369559819257603</v>
      </c>
      <c r="L11405" s="7">
        <v>88.8956389262665</v>
      </c>
      <c r="M11405" s="7">
        <v>56.338587314605697</v>
      </c>
      <c r="N11405" s="7">
        <v>133.981517106692</v>
      </c>
      <c r="O11405" s="7">
        <v>126.49300015373601</v>
      </c>
      <c r="P11405" s="7">
        <v>115.706627037025</v>
      </c>
      <c r="Q11405" s="7">
        <v>114.541170120804</v>
      </c>
    </row>
    <row r="11406" spans="1:17">
      <c r="A11406" s="6">
        <v>2016</v>
      </c>
      <c r="B11406" s="6" t="s">
        <v>3014</v>
      </c>
      <c r="C11406" s="6">
        <v>623021</v>
      </c>
      <c r="D11406">
        <f t="shared" si="356"/>
        <v>62</v>
      </c>
      <c r="E11406" t="str">
        <f>VLOOKUP(D11406,'Regionalism Code'!B:C,2,FALSE)</f>
        <v>甘肃省</v>
      </c>
      <c r="F11406">
        <f t="shared" si="357"/>
        <v>6230</v>
      </c>
      <c r="G11406" t="str">
        <f>IF(F11406&gt;10000,"省直辖县市",VLOOKUP(F11406,'Regionalism Code'!H:I,2,FALSE))</f>
        <v>甘南藏族自治州</v>
      </c>
      <c r="H11406" s="7">
        <v>74.486667906348799</v>
      </c>
      <c r="I11406" s="7">
        <v>85.318929881716898</v>
      </c>
      <c r="J11406" s="7">
        <v>63.916659754254702</v>
      </c>
      <c r="K11406" s="7">
        <v>29.605149997042201</v>
      </c>
      <c r="L11406" s="7">
        <v>47.0538149723548</v>
      </c>
      <c r="M11406" s="7">
        <v>39.573518838531001</v>
      </c>
      <c r="N11406" s="7">
        <v>85.285957486802204</v>
      </c>
      <c r="O11406" s="7">
        <v>61.490969496642101</v>
      </c>
      <c r="P11406" s="7">
        <v>76.806524400749694</v>
      </c>
      <c r="Q11406" s="7">
        <v>57.9306625397871</v>
      </c>
    </row>
    <row r="11407" spans="1:17">
      <c r="A11407" s="6">
        <v>2017</v>
      </c>
      <c r="B11407" s="6" t="s">
        <v>3014</v>
      </c>
      <c r="C11407" s="6">
        <v>623021</v>
      </c>
      <c r="D11407">
        <f t="shared" si="356"/>
        <v>62</v>
      </c>
      <c r="E11407" t="str">
        <f>VLOOKUP(D11407,'Regionalism Code'!B:C,2,FALSE)</f>
        <v>甘肃省</v>
      </c>
      <c r="F11407">
        <f t="shared" si="357"/>
        <v>6230</v>
      </c>
      <c r="G11407" t="str">
        <f>IF(F11407&gt;10000,"省直辖县市",VLOOKUP(F11407,'Regionalism Code'!H:I,2,FALSE))</f>
        <v>甘南藏族自治州</v>
      </c>
      <c r="H11407" s="7">
        <v>90.882097492372793</v>
      </c>
      <c r="I11407" s="7">
        <v>87.595258957169605</v>
      </c>
      <c r="J11407" s="7">
        <v>99.951922863559204</v>
      </c>
      <c r="K11407" s="7">
        <v>33.698720865808497</v>
      </c>
      <c r="L11407" s="7">
        <v>68.143033832792895</v>
      </c>
      <c r="M11407" s="7">
        <v>55.834254882265597</v>
      </c>
      <c r="N11407" s="7">
        <v>129.60485503651401</v>
      </c>
      <c r="O11407" s="7">
        <v>105.83007756281</v>
      </c>
      <c r="P11407" s="7">
        <v>110.550076567945</v>
      </c>
      <c r="Q11407" s="7">
        <v>85.259434542479099</v>
      </c>
    </row>
    <row r="11408" spans="1:17">
      <c r="A11408" s="6">
        <v>2018</v>
      </c>
      <c r="B11408" s="6" t="s">
        <v>3014</v>
      </c>
      <c r="C11408" s="6">
        <v>623021</v>
      </c>
      <c r="D11408">
        <f t="shared" si="356"/>
        <v>62</v>
      </c>
      <c r="E11408" t="str">
        <f>VLOOKUP(D11408,'Regionalism Code'!B:C,2,FALSE)</f>
        <v>甘肃省</v>
      </c>
      <c r="F11408">
        <f t="shared" si="357"/>
        <v>6230</v>
      </c>
      <c r="G11408" t="str">
        <f>IF(F11408&gt;10000,"省直辖县市",VLOOKUP(F11408,'Regionalism Code'!H:I,2,FALSE))</f>
        <v>甘南藏族自治州</v>
      </c>
      <c r="H11408" s="7">
        <v>90.995073162251401</v>
      </c>
      <c r="I11408" s="7">
        <v>86.027104519051207</v>
      </c>
      <c r="J11408" s="7">
        <v>95.583149707255998</v>
      </c>
      <c r="K11408" s="7">
        <v>38.090082440299803</v>
      </c>
      <c r="L11408" s="7">
        <v>63.900421080855203</v>
      </c>
      <c r="M11408" s="7">
        <v>46.281708218590502</v>
      </c>
      <c r="N11408" s="7">
        <v>114.51078423271299</v>
      </c>
      <c r="O11408" s="7">
        <v>109.512276554454</v>
      </c>
      <c r="P11408" s="7">
        <v>101.640354589973</v>
      </c>
      <c r="Q11408" s="7">
        <v>99.0675263472002</v>
      </c>
    </row>
    <row r="11409" spans="1:17">
      <c r="A11409" s="6">
        <v>2016</v>
      </c>
      <c r="B11409" s="6" t="s">
        <v>3015</v>
      </c>
      <c r="C11409" s="6">
        <v>623022</v>
      </c>
      <c r="D11409">
        <f t="shared" si="356"/>
        <v>62</v>
      </c>
      <c r="E11409" t="str">
        <f>VLOOKUP(D11409,'Regionalism Code'!B:C,2,FALSE)</f>
        <v>甘肃省</v>
      </c>
      <c r="F11409">
        <f t="shared" si="357"/>
        <v>6230</v>
      </c>
      <c r="G11409" t="str">
        <f>IF(F11409&gt;10000,"省直辖县市",VLOOKUP(F11409,'Regionalism Code'!H:I,2,FALSE))</f>
        <v>甘南藏族自治州</v>
      </c>
      <c r="H11409" s="7">
        <v>71.7948170976059</v>
      </c>
      <c r="I11409" s="7">
        <v>85.093952729574198</v>
      </c>
      <c r="J11409" s="7">
        <v>61.1943910843653</v>
      </c>
      <c r="K11409" s="7">
        <v>31.876163661963702</v>
      </c>
      <c r="L11409" s="7">
        <v>54.9522511940893</v>
      </c>
      <c r="M11409" s="7">
        <v>37.969646202692097</v>
      </c>
      <c r="N11409" s="7">
        <v>85.048389225604595</v>
      </c>
      <c r="O11409" s="7">
        <v>54.336464492990402</v>
      </c>
      <c r="P11409" s="7">
        <v>65.069688060987104</v>
      </c>
      <c r="Q11409" s="7">
        <v>47.148347134911802</v>
      </c>
    </row>
    <row r="11410" spans="1:17">
      <c r="A11410" s="6">
        <v>2017</v>
      </c>
      <c r="B11410" s="6" t="s">
        <v>3015</v>
      </c>
      <c r="C11410" s="6">
        <v>623022</v>
      </c>
      <c r="D11410">
        <f t="shared" si="356"/>
        <v>62</v>
      </c>
      <c r="E11410" t="str">
        <f>VLOOKUP(D11410,'Regionalism Code'!B:C,2,FALSE)</f>
        <v>甘肃省</v>
      </c>
      <c r="F11410">
        <f t="shared" si="357"/>
        <v>6230</v>
      </c>
      <c r="G11410" t="str">
        <f>IF(F11410&gt;10000,"省直辖县市",VLOOKUP(F11410,'Regionalism Code'!H:I,2,FALSE))</f>
        <v>甘南藏族自治州</v>
      </c>
      <c r="H11410" s="7">
        <v>90.768866686422598</v>
      </c>
      <c r="I11410" s="7">
        <v>87.268380509548393</v>
      </c>
      <c r="J11410" s="7">
        <v>98.781264889083005</v>
      </c>
      <c r="K11410" s="7">
        <v>35.904530705039299</v>
      </c>
      <c r="L11410" s="7">
        <v>76.704091073592807</v>
      </c>
      <c r="M11410" s="7">
        <v>54.718280425736602</v>
      </c>
      <c r="N11410" s="7">
        <v>126.86192369863601</v>
      </c>
      <c r="O11410" s="7">
        <v>101.970670400527</v>
      </c>
      <c r="P11410" s="7">
        <v>106.60782795249099</v>
      </c>
      <c r="Q11410" s="7">
        <v>87.773170102821197</v>
      </c>
    </row>
    <row r="11411" spans="1:17">
      <c r="A11411" s="6">
        <v>2018</v>
      </c>
      <c r="B11411" s="6" t="s">
        <v>3015</v>
      </c>
      <c r="C11411" s="6">
        <v>623022</v>
      </c>
      <c r="D11411">
        <f t="shared" si="356"/>
        <v>62</v>
      </c>
      <c r="E11411" t="str">
        <f>VLOOKUP(D11411,'Regionalism Code'!B:C,2,FALSE)</f>
        <v>甘肃省</v>
      </c>
      <c r="F11411">
        <f t="shared" si="357"/>
        <v>6230</v>
      </c>
      <c r="G11411" t="str">
        <f>IF(F11411&gt;10000,"省直辖县市",VLOOKUP(F11411,'Regionalism Code'!H:I,2,FALSE))</f>
        <v>甘南藏族自治州</v>
      </c>
      <c r="H11411" s="7">
        <v>92.702319421216501</v>
      </c>
      <c r="I11411" s="7">
        <v>86.896093547560298</v>
      </c>
      <c r="J11411" s="7">
        <v>96.713840666833093</v>
      </c>
      <c r="K11411" s="7">
        <v>42.502071499979898</v>
      </c>
      <c r="L11411" s="7">
        <v>71.061742861366199</v>
      </c>
      <c r="M11411" s="7">
        <v>46.462898496673098</v>
      </c>
      <c r="N11411" s="7">
        <v>114.783469405792</v>
      </c>
      <c r="O11411" s="7">
        <v>108.701167207772</v>
      </c>
      <c r="P11411" s="7">
        <v>101.932216607741</v>
      </c>
      <c r="Q11411" s="7">
        <v>104.590480097875</v>
      </c>
    </row>
    <row r="11412" spans="1:17">
      <c r="A11412" s="6">
        <v>2016</v>
      </c>
      <c r="B11412" s="6" t="s">
        <v>3016</v>
      </c>
      <c r="C11412" s="6">
        <v>623023</v>
      </c>
      <c r="D11412">
        <f t="shared" si="356"/>
        <v>62</v>
      </c>
      <c r="E11412" t="str">
        <f>VLOOKUP(D11412,'Regionalism Code'!B:C,2,FALSE)</f>
        <v>甘肃省</v>
      </c>
      <c r="F11412">
        <f t="shared" si="357"/>
        <v>6230</v>
      </c>
      <c r="G11412" t="str">
        <f>IF(F11412&gt;10000,"省直辖县市",VLOOKUP(F11412,'Regionalism Code'!H:I,2,FALSE))</f>
        <v>甘南藏族自治州</v>
      </c>
      <c r="H11412" s="7">
        <v>74.113037591383403</v>
      </c>
      <c r="I11412" s="7">
        <v>85.120057535598406</v>
      </c>
      <c r="J11412" s="7">
        <v>69.046042437510494</v>
      </c>
      <c r="K11412" s="7">
        <v>28.519567064316401</v>
      </c>
      <c r="L11412" s="7">
        <v>54.575805351159403</v>
      </c>
      <c r="M11412" s="7">
        <v>38.530916139381098</v>
      </c>
      <c r="N11412" s="7">
        <v>104.17254356550799</v>
      </c>
      <c r="O11412" s="7">
        <v>61.2561992910152</v>
      </c>
      <c r="P11412" s="7">
        <v>70.872859176015595</v>
      </c>
      <c r="Q11412" s="7">
        <v>46.980116156871901</v>
      </c>
    </row>
    <row r="11413" spans="1:17">
      <c r="A11413" s="6">
        <v>2017</v>
      </c>
      <c r="B11413" s="6" t="s">
        <v>3016</v>
      </c>
      <c r="C11413" s="6">
        <v>623023</v>
      </c>
      <c r="D11413">
        <f t="shared" si="356"/>
        <v>62</v>
      </c>
      <c r="E11413" t="str">
        <f>VLOOKUP(D11413,'Regionalism Code'!B:C,2,FALSE)</f>
        <v>甘肃省</v>
      </c>
      <c r="F11413">
        <f t="shared" si="357"/>
        <v>6230</v>
      </c>
      <c r="G11413" t="str">
        <f>IF(F11413&gt;10000,"省直辖县市",VLOOKUP(F11413,'Regionalism Code'!H:I,2,FALSE))</f>
        <v>甘南藏族自治州</v>
      </c>
      <c r="H11413" s="7">
        <v>92.148693029025495</v>
      </c>
      <c r="I11413" s="7">
        <v>87.188917236069003</v>
      </c>
      <c r="J11413" s="7">
        <v>103.20483155719801</v>
      </c>
      <c r="K11413" s="7">
        <v>33.257811097407597</v>
      </c>
      <c r="L11413" s="7">
        <v>75.966189235009693</v>
      </c>
      <c r="M11413" s="7">
        <v>53.366455268237203</v>
      </c>
      <c r="N11413" s="7">
        <v>143.06815661249701</v>
      </c>
      <c r="O11413" s="7">
        <v>102.05409572082</v>
      </c>
      <c r="P11413" s="7">
        <v>113.079930120009</v>
      </c>
      <c r="Q11413" s="7">
        <v>88.440672011043304</v>
      </c>
    </row>
    <row r="11414" spans="1:17">
      <c r="A11414" s="6">
        <v>2018</v>
      </c>
      <c r="B11414" s="6" t="s">
        <v>3016</v>
      </c>
      <c r="C11414" s="6">
        <v>623023</v>
      </c>
      <c r="D11414">
        <f t="shared" si="356"/>
        <v>62</v>
      </c>
      <c r="E11414" t="str">
        <f>VLOOKUP(D11414,'Regionalism Code'!B:C,2,FALSE)</f>
        <v>甘肃省</v>
      </c>
      <c r="F11414">
        <f t="shared" si="357"/>
        <v>6230</v>
      </c>
      <c r="G11414" t="str">
        <f>IF(F11414&gt;10000,"省直辖县市",VLOOKUP(F11414,'Regionalism Code'!H:I,2,FALSE))</f>
        <v>甘南藏族自治州</v>
      </c>
      <c r="H11414" s="7">
        <v>93.708596472254001</v>
      </c>
      <c r="I11414" s="7">
        <v>86.119472831050302</v>
      </c>
      <c r="J11414" s="7">
        <v>98.729164604155699</v>
      </c>
      <c r="K11414" s="7">
        <v>38.447731786179098</v>
      </c>
      <c r="L11414" s="7">
        <v>70.898231850092102</v>
      </c>
      <c r="M11414" s="7">
        <v>43.0494519370489</v>
      </c>
      <c r="N11414" s="7">
        <v>138.35521437572001</v>
      </c>
      <c r="O11414" s="7">
        <v>101.231877264681</v>
      </c>
      <c r="P11414" s="7">
        <v>95.853724025878904</v>
      </c>
      <c r="Q11414" s="7">
        <v>109.65031830278301</v>
      </c>
    </row>
    <row r="11415" spans="1:17">
      <c r="A11415" s="6">
        <v>2016</v>
      </c>
      <c r="B11415" s="6" t="s">
        <v>3017</v>
      </c>
      <c r="C11415" s="6">
        <v>623024</v>
      </c>
      <c r="D11415">
        <f t="shared" si="356"/>
        <v>62</v>
      </c>
      <c r="E11415" t="str">
        <f>VLOOKUP(D11415,'Regionalism Code'!B:C,2,FALSE)</f>
        <v>甘肃省</v>
      </c>
      <c r="F11415">
        <f t="shared" si="357"/>
        <v>6230</v>
      </c>
      <c r="G11415" t="str">
        <f>IF(F11415&gt;10000,"省直辖县市",VLOOKUP(F11415,'Regionalism Code'!H:I,2,FALSE))</f>
        <v>甘南藏族自治州</v>
      </c>
      <c r="H11415" s="7">
        <v>78.986465170880294</v>
      </c>
      <c r="I11415" s="7">
        <v>88.564563127202504</v>
      </c>
      <c r="J11415" s="7">
        <v>76.278249813402596</v>
      </c>
      <c r="K11415" s="7">
        <v>36.558793063757101</v>
      </c>
      <c r="L11415" s="7">
        <v>62.224832765572202</v>
      </c>
      <c r="M11415" s="7">
        <v>50.436331303368803</v>
      </c>
      <c r="N11415" s="7">
        <v>104.157555596945</v>
      </c>
      <c r="O11415" s="7">
        <v>72.712281876022502</v>
      </c>
      <c r="P11415" s="7">
        <v>76.104278882567399</v>
      </c>
      <c r="Q11415" s="7">
        <v>52.285841373286402</v>
      </c>
    </row>
    <row r="11416" spans="1:17">
      <c r="A11416" s="6">
        <v>2017</v>
      </c>
      <c r="B11416" s="6" t="s">
        <v>3017</v>
      </c>
      <c r="C11416" s="6">
        <v>623024</v>
      </c>
      <c r="D11416">
        <f t="shared" si="356"/>
        <v>62</v>
      </c>
      <c r="E11416" t="str">
        <f>VLOOKUP(D11416,'Regionalism Code'!B:C,2,FALSE)</f>
        <v>甘肃省</v>
      </c>
      <c r="F11416">
        <f t="shared" si="357"/>
        <v>6230</v>
      </c>
      <c r="G11416" t="str">
        <f>IF(F11416&gt;10000,"省直辖县市",VLOOKUP(F11416,'Regionalism Code'!H:I,2,FALSE))</f>
        <v>甘南藏族自治州</v>
      </c>
      <c r="H11416" s="7">
        <v>98.8762334649617</v>
      </c>
      <c r="I11416" s="7">
        <v>90.575845257230398</v>
      </c>
      <c r="J11416" s="7">
        <v>113.64988095297301</v>
      </c>
      <c r="K11416" s="7">
        <v>42.146773967735001</v>
      </c>
      <c r="L11416" s="7">
        <v>84.299360798631497</v>
      </c>
      <c r="M11416" s="7">
        <v>63.736526308402702</v>
      </c>
      <c r="N11416" s="7">
        <v>141.77221058781799</v>
      </c>
      <c r="O11416" s="7">
        <v>121.95196463695601</v>
      </c>
      <c r="P11416" s="7">
        <v>120.869505294286</v>
      </c>
      <c r="Q11416" s="7">
        <v>99.4439662092324</v>
      </c>
    </row>
    <row r="11417" spans="1:17">
      <c r="A11417" s="6">
        <v>2018</v>
      </c>
      <c r="B11417" s="6" t="s">
        <v>3017</v>
      </c>
      <c r="C11417" s="6">
        <v>623024</v>
      </c>
      <c r="D11417">
        <f t="shared" si="356"/>
        <v>62</v>
      </c>
      <c r="E11417" t="str">
        <f>VLOOKUP(D11417,'Regionalism Code'!B:C,2,FALSE)</f>
        <v>甘肃省</v>
      </c>
      <c r="F11417">
        <f t="shared" si="357"/>
        <v>6230</v>
      </c>
      <c r="G11417" t="str">
        <f>IF(F11417&gt;10000,"省直辖县市",VLOOKUP(F11417,'Regionalism Code'!H:I,2,FALSE))</f>
        <v>甘南藏族自治州</v>
      </c>
      <c r="H11417" s="7">
        <v>102.30716515976501</v>
      </c>
      <c r="I11417" s="7">
        <v>90.549256270244001</v>
      </c>
      <c r="J11417" s="7">
        <v>114.214809325464</v>
      </c>
      <c r="K11417" s="7">
        <v>48.707987725770202</v>
      </c>
      <c r="L11417" s="7">
        <v>83.113285468423697</v>
      </c>
      <c r="M11417" s="7">
        <v>56.454125199512099</v>
      </c>
      <c r="N11417" s="7">
        <v>150.40279330322099</v>
      </c>
      <c r="O11417" s="7">
        <v>122.83171061965901</v>
      </c>
      <c r="P11417" s="7">
        <v>105.390020065529</v>
      </c>
      <c r="Q11417" s="7">
        <v>119.499762614665</v>
      </c>
    </row>
    <row r="11418" spans="1:17">
      <c r="A11418" s="6">
        <v>2016</v>
      </c>
      <c r="B11418" s="6" t="s">
        <v>3018</v>
      </c>
      <c r="C11418" s="6">
        <v>623025</v>
      </c>
      <c r="D11418">
        <f t="shared" si="356"/>
        <v>62</v>
      </c>
      <c r="E11418" t="str">
        <f>VLOOKUP(D11418,'Regionalism Code'!B:C,2,FALSE)</f>
        <v>甘肃省</v>
      </c>
      <c r="F11418">
        <f t="shared" si="357"/>
        <v>6230</v>
      </c>
      <c r="G11418" t="str">
        <f>IF(F11418&gt;10000,"省直辖县市",VLOOKUP(F11418,'Regionalism Code'!H:I,2,FALSE))</f>
        <v>甘南藏族自治州</v>
      </c>
      <c r="H11418" s="7">
        <v>79.108705043600807</v>
      </c>
      <c r="I11418" s="7">
        <v>85.864357442300303</v>
      </c>
      <c r="J11418" s="7">
        <v>71.3853460117315</v>
      </c>
      <c r="K11418" s="7">
        <v>40.356231751806099</v>
      </c>
      <c r="L11418" s="7">
        <v>67.543350756043594</v>
      </c>
      <c r="M11418" s="7">
        <v>50.121299793926603</v>
      </c>
      <c r="N11418" s="7">
        <v>89.537750405787605</v>
      </c>
      <c r="O11418" s="7">
        <v>68.527321955886606</v>
      </c>
      <c r="P11418" s="7">
        <v>69.918541083717898</v>
      </c>
      <c r="Q11418" s="7">
        <v>70.841064572986198</v>
      </c>
    </row>
    <row r="11419" spans="1:17">
      <c r="A11419" s="6">
        <v>2017</v>
      </c>
      <c r="B11419" s="6" t="s">
        <v>3018</v>
      </c>
      <c r="C11419" s="6">
        <v>623025</v>
      </c>
      <c r="D11419">
        <f t="shared" si="356"/>
        <v>62</v>
      </c>
      <c r="E11419" t="str">
        <f>VLOOKUP(D11419,'Regionalism Code'!B:C,2,FALSE)</f>
        <v>甘肃省</v>
      </c>
      <c r="F11419">
        <f t="shared" si="357"/>
        <v>6230</v>
      </c>
      <c r="G11419" t="str">
        <f>IF(F11419&gt;10000,"省直辖县市",VLOOKUP(F11419,'Regionalism Code'!H:I,2,FALSE))</f>
        <v>甘南藏族自治州</v>
      </c>
      <c r="H11419" s="7">
        <v>95.826692755461394</v>
      </c>
      <c r="I11419" s="7">
        <v>87.962971790984</v>
      </c>
      <c r="J11419" s="7">
        <v>106.10649922891299</v>
      </c>
      <c r="K11419" s="7">
        <v>47.997825613826997</v>
      </c>
      <c r="L11419" s="7">
        <v>91.866429900283094</v>
      </c>
      <c r="M11419" s="7">
        <v>72.111757958715998</v>
      </c>
      <c r="N11419" s="7">
        <v>129.52189840895301</v>
      </c>
      <c r="O11419" s="7">
        <v>109.740678283992</v>
      </c>
      <c r="P11419" s="7">
        <v>102.984937824244</v>
      </c>
      <c r="Q11419" s="7">
        <v>103.118391483971</v>
      </c>
    </row>
    <row r="11420" spans="1:17">
      <c r="A11420" s="6">
        <v>2018</v>
      </c>
      <c r="B11420" s="6" t="s">
        <v>3018</v>
      </c>
      <c r="C11420" s="6">
        <v>623025</v>
      </c>
      <c r="D11420">
        <f t="shared" si="356"/>
        <v>62</v>
      </c>
      <c r="E11420" t="str">
        <f>VLOOKUP(D11420,'Regionalism Code'!B:C,2,FALSE)</f>
        <v>甘肃省</v>
      </c>
      <c r="F11420">
        <f t="shared" si="357"/>
        <v>6230</v>
      </c>
      <c r="G11420" t="str">
        <f>IF(F11420&gt;10000,"省直辖县市",VLOOKUP(F11420,'Regionalism Code'!H:I,2,FALSE))</f>
        <v>甘南藏族自治州</v>
      </c>
      <c r="H11420" s="7">
        <v>96.7566677242135</v>
      </c>
      <c r="I11420" s="7">
        <v>88.458113077827207</v>
      </c>
      <c r="J11420" s="7">
        <v>106.39301653974</v>
      </c>
      <c r="K11420" s="7">
        <v>44.3935046801477</v>
      </c>
      <c r="L11420" s="7">
        <v>91.7653071899894</v>
      </c>
      <c r="M11420" s="7">
        <v>47.935523237984</v>
      </c>
      <c r="N11420" s="7">
        <v>127.358877569976</v>
      </c>
      <c r="O11420" s="7">
        <v>116.10120552355799</v>
      </c>
      <c r="P11420" s="7">
        <v>104.124215968041</v>
      </c>
      <c r="Q11420" s="7">
        <v>106.653501007502</v>
      </c>
    </row>
    <row r="11421" spans="1:17">
      <c r="A11421" s="6">
        <v>2017</v>
      </c>
      <c r="B11421" s="6" t="s">
        <v>3019</v>
      </c>
      <c r="C11421" s="6">
        <v>623026</v>
      </c>
      <c r="D11421">
        <f t="shared" si="356"/>
        <v>62</v>
      </c>
      <c r="E11421" t="str">
        <f>VLOOKUP(D11421,'Regionalism Code'!B:C,2,FALSE)</f>
        <v>甘肃省</v>
      </c>
      <c r="F11421">
        <f t="shared" si="357"/>
        <v>6230</v>
      </c>
      <c r="G11421" t="str">
        <f>IF(F11421&gt;10000,"省直辖县市",VLOOKUP(F11421,'Regionalism Code'!H:I,2,FALSE))</f>
        <v>甘南藏族自治州</v>
      </c>
      <c r="H11421" s="7">
        <v>93.818161887111003</v>
      </c>
      <c r="I11421" s="7">
        <v>89.215853253357693</v>
      </c>
      <c r="J11421" s="7">
        <v>103.671911221255</v>
      </c>
      <c r="K11421" s="7">
        <v>48.269913436811898</v>
      </c>
      <c r="L11421" s="7">
        <v>82.345806879363096</v>
      </c>
      <c r="M11421" s="7">
        <v>51.020717347567398</v>
      </c>
      <c r="N11421" s="7">
        <v>136.05673530140601</v>
      </c>
      <c r="O11421" s="7">
        <v>103.62848519875</v>
      </c>
      <c r="P11421" s="7">
        <v>114.174032562493</v>
      </c>
      <c r="Q11421" s="7">
        <v>91.114824114568293</v>
      </c>
    </row>
    <row r="11422" spans="1:17">
      <c r="A11422" s="6">
        <v>2018</v>
      </c>
      <c r="B11422" s="6" t="s">
        <v>3019</v>
      </c>
      <c r="C11422" s="6">
        <v>623026</v>
      </c>
      <c r="D11422">
        <f t="shared" si="356"/>
        <v>62</v>
      </c>
      <c r="E11422" t="str">
        <f>VLOOKUP(D11422,'Regionalism Code'!B:C,2,FALSE)</f>
        <v>甘肃省</v>
      </c>
      <c r="F11422">
        <f t="shared" si="357"/>
        <v>6230</v>
      </c>
      <c r="G11422" t="str">
        <f>IF(F11422&gt;10000,"省直辖县市",VLOOKUP(F11422,'Regionalism Code'!H:I,2,FALSE))</f>
        <v>甘南藏族自治州</v>
      </c>
      <c r="H11422" s="7">
        <v>104.16618303273</v>
      </c>
      <c r="I11422" s="7">
        <v>89.610571520441297</v>
      </c>
      <c r="J11422" s="7">
        <v>107.59335785452301</v>
      </c>
      <c r="K11422" s="7">
        <v>47.680339472096001</v>
      </c>
      <c r="L11422" s="7">
        <v>88.403555626279498</v>
      </c>
      <c r="M11422" s="7">
        <v>42.958531632259202</v>
      </c>
      <c r="N11422" s="7">
        <v>128.57325674985</v>
      </c>
      <c r="O11422" s="7">
        <v>120.283290172552</v>
      </c>
      <c r="P11422" s="7">
        <v>104.235993362203</v>
      </c>
      <c r="Q11422" s="7">
        <v>146.00721445420101</v>
      </c>
    </row>
    <row r="11423" spans="1:17">
      <c r="A11423" s="6">
        <v>2016</v>
      </c>
      <c r="B11423" s="6" t="s">
        <v>3020</v>
      </c>
      <c r="C11423" s="6">
        <v>623027</v>
      </c>
      <c r="D11423">
        <f t="shared" si="356"/>
        <v>62</v>
      </c>
      <c r="E11423" t="str">
        <f>VLOOKUP(D11423,'Regionalism Code'!B:C,2,FALSE)</f>
        <v>甘肃省</v>
      </c>
      <c r="F11423">
        <f t="shared" si="357"/>
        <v>6230</v>
      </c>
      <c r="G11423" t="str">
        <f>IF(F11423&gt;10000,"省直辖县市",VLOOKUP(F11423,'Regionalism Code'!H:I,2,FALSE))</f>
        <v>甘南藏族自治州</v>
      </c>
      <c r="H11423" s="7">
        <v>77.867161323749897</v>
      </c>
      <c r="I11423" s="7">
        <v>85.709317714141605</v>
      </c>
      <c r="J11423" s="7">
        <v>74.062442820895697</v>
      </c>
      <c r="K11423" s="7">
        <v>37.294390856777497</v>
      </c>
      <c r="L11423" s="7">
        <v>60.477222157610598</v>
      </c>
      <c r="M11423" s="7">
        <v>47.779050464598903</v>
      </c>
      <c r="N11423" s="7">
        <v>108.24640341449199</v>
      </c>
      <c r="O11423" s="7">
        <v>67.000782888761805</v>
      </c>
      <c r="P11423" s="7">
        <v>69.770567457005995</v>
      </c>
      <c r="Q11423" s="7">
        <v>58.891037644895299</v>
      </c>
    </row>
    <row r="11424" spans="1:17">
      <c r="A11424" s="6">
        <v>2017</v>
      </c>
      <c r="B11424" s="6" t="s">
        <v>3020</v>
      </c>
      <c r="C11424" s="6">
        <v>623027</v>
      </c>
      <c r="D11424">
        <f t="shared" si="356"/>
        <v>62</v>
      </c>
      <c r="E11424" t="str">
        <f>VLOOKUP(D11424,'Regionalism Code'!B:C,2,FALSE)</f>
        <v>甘肃省</v>
      </c>
      <c r="F11424">
        <f t="shared" si="357"/>
        <v>6230</v>
      </c>
      <c r="G11424" t="str">
        <f>IF(F11424&gt;10000,"省直辖县市",VLOOKUP(F11424,'Regionalism Code'!H:I,2,FALSE))</f>
        <v>甘南藏族自治州</v>
      </c>
      <c r="H11424" s="7">
        <v>93.985581021196197</v>
      </c>
      <c r="I11424" s="7">
        <v>87.643301179963601</v>
      </c>
      <c r="J11424" s="7">
        <v>105.399794614413</v>
      </c>
      <c r="K11424" s="7">
        <v>40.399428303414602</v>
      </c>
      <c r="L11424" s="7">
        <v>85.314902572030704</v>
      </c>
      <c r="M11424" s="7">
        <v>58.191283667798999</v>
      </c>
      <c r="N11424" s="7">
        <v>128.88549925377299</v>
      </c>
      <c r="O11424" s="7">
        <v>110.903029941833</v>
      </c>
      <c r="P11424" s="7">
        <v>115.61253528578</v>
      </c>
      <c r="Q11424" s="7">
        <v>94.191997691713496</v>
      </c>
    </row>
    <row r="11425" spans="1:17">
      <c r="A11425" s="6">
        <v>2018</v>
      </c>
      <c r="B11425" s="6" t="s">
        <v>3020</v>
      </c>
      <c r="C11425" s="6">
        <v>623027</v>
      </c>
      <c r="D11425">
        <f t="shared" si="356"/>
        <v>62</v>
      </c>
      <c r="E11425" t="str">
        <f>VLOOKUP(D11425,'Regionalism Code'!B:C,2,FALSE)</f>
        <v>甘肃省</v>
      </c>
      <c r="F11425">
        <f t="shared" si="357"/>
        <v>6230</v>
      </c>
      <c r="G11425" t="str">
        <f>IF(F11425&gt;10000,"省直辖县市",VLOOKUP(F11425,'Regionalism Code'!H:I,2,FALSE))</f>
        <v>甘南藏族自治州</v>
      </c>
      <c r="H11425" s="7">
        <v>96.305751721827605</v>
      </c>
      <c r="I11425" s="7">
        <v>88.282929130459607</v>
      </c>
      <c r="J11425" s="7">
        <v>106.868518206099</v>
      </c>
      <c r="K11425" s="7">
        <v>47.391170062971298</v>
      </c>
      <c r="L11425" s="7">
        <v>88.033199729518103</v>
      </c>
      <c r="M11425" s="7">
        <v>50.844668456282498</v>
      </c>
      <c r="N11425" s="7">
        <v>125.437651961992</v>
      </c>
      <c r="O11425" s="7">
        <v>119.04647615846601</v>
      </c>
      <c r="P11425" s="7">
        <v>105.22588803514201</v>
      </c>
      <c r="Q11425" s="7">
        <v>103.608647455986</v>
      </c>
    </row>
    <row r="11426" spans="1:17">
      <c r="A11426" s="6">
        <v>2016</v>
      </c>
      <c r="B11426" s="6" t="s">
        <v>3021</v>
      </c>
      <c r="C11426" s="6">
        <v>630102</v>
      </c>
      <c r="D11426">
        <f t="shared" si="356"/>
        <v>63</v>
      </c>
      <c r="E11426" t="str">
        <f>VLOOKUP(D11426,'Regionalism Code'!B:C,2,FALSE)</f>
        <v>青海省</v>
      </c>
      <c r="F11426">
        <f t="shared" si="357"/>
        <v>6301</v>
      </c>
      <c r="G11426" t="str">
        <f>IF(F11426&gt;10000,"省直辖县市",VLOOKUP(F11426,'Regionalism Code'!H:I,2,FALSE))</f>
        <v>西宁市</v>
      </c>
      <c r="H11426" s="7">
        <v>91.346108000671506</v>
      </c>
      <c r="I11426" s="7">
        <v>103.313364277118</v>
      </c>
      <c r="J11426" s="7">
        <v>84.335110951550504</v>
      </c>
      <c r="K11426" s="7">
        <v>54.4410682971914</v>
      </c>
      <c r="L11426" s="7">
        <v>65.990421877067007</v>
      </c>
      <c r="M11426" s="7">
        <v>69.342807764021998</v>
      </c>
      <c r="N11426" s="7">
        <v>108.043424557357</v>
      </c>
      <c r="O11426" s="7">
        <v>83.339231569728199</v>
      </c>
      <c r="P11426" s="7">
        <v>80.489059093522798</v>
      </c>
      <c r="Q11426" s="7">
        <v>64.576116478543398</v>
      </c>
    </row>
    <row r="11427" spans="1:17">
      <c r="A11427" s="6">
        <v>2017</v>
      </c>
      <c r="B11427" s="6" t="s">
        <v>3021</v>
      </c>
      <c r="C11427" s="6">
        <v>630102</v>
      </c>
      <c r="D11427">
        <f t="shared" si="356"/>
        <v>63</v>
      </c>
      <c r="E11427" t="str">
        <f>VLOOKUP(D11427,'Regionalism Code'!B:C,2,FALSE)</f>
        <v>青海省</v>
      </c>
      <c r="F11427">
        <f t="shared" si="357"/>
        <v>6301</v>
      </c>
      <c r="G11427" t="str">
        <f>IF(F11427&gt;10000,"省直辖县市",VLOOKUP(F11427,'Regionalism Code'!H:I,2,FALSE))</f>
        <v>西宁市</v>
      </c>
      <c r="H11427" s="7">
        <v>107.414932482458</v>
      </c>
      <c r="I11427" s="7">
        <v>105.159727238206</v>
      </c>
      <c r="J11427" s="7">
        <v>120.165113036262</v>
      </c>
      <c r="K11427" s="7">
        <v>58.551385394161102</v>
      </c>
      <c r="L11427" s="7">
        <v>87.291621571446697</v>
      </c>
      <c r="M11427" s="7">
        <v>75.785027140566697</v>
      </c>
      <c r="N11427" s="7">
        <v>149.45883097920299</v>
      </c>
      <c r="O11427" s="7">
        <v>126.671594666719</v>
      </c>
      <c r="P11427" s="7">
        <v>129.152423045397</v>
      </c>
      <c r="Q11427" s="7">
        <v>91.699058256034107</v>
      </c>
    </row>
    <row r="11428" spans="1:17">
      <c r="A11428" s="6">
        <v>2018</v>
      </c>
      <c r="B11428" s="6" t="s">
        <v>3021</v>
      </c>
      <c r="C11428" s="6">
        <v>630102</v>
      </c>
      <c r="D11428">
        <f t="shared" si="356"/>
        <v>63</v>
      </c>
      <c r="E11428" t="str">
        <f>VLOOKUP(D11428,'Regionalism Code'!B:C,2,FALSE)</f>
        <v>青海省</v>
      </c>
      <c r="F11428">
        <f t="shared" si="357"/>
        <v>6301</v>
      </c>
      <c r="G11428" t="str">
        <f>IF(F11428&gt;10000,"省直辖县市",VLOOKUP(F11428,'Regionalism Code'!H:I,2,FALSE))</f>
        <v>西宁市</v>
      </c>
      <c r="H11428" s="7">
        <v>108.53057891314999</v>
      </c>
      <c r="I11428" s="7">
        <v>104.063394391247</v>
      </c>
      <c r="J11428" s="7">
        <v>119.579768946586</v>
      </c>
      <c r="K11428" s="7">
        <v>67.347891445837107</v>
      </c>
      <c r="L11428" s="7">
        <v>89.500211639045105</v>
      </c>
      <c r="M11428" s="7">
        <v>64.389683868956695</v>
      </c>
      <c r="N11428" s="7">
        <v>139.92160228274599</v>
      </c>
      <c r="O11428" s="7">
        <v>134.80388367494899</v>
      </c>
      <c r="P11428" s="7">
        <v>116.166751243959</v>
      </c>
      <c r="Q11428" s="7">
        <v>103.20965903384599</v>
      </c>
    </row>
    <row r="11429" spans="1:17">
      <c r="A11429" s="6">
        <v>2016</v>
      </c>
      <c r="B11429" s="6" t="s">
        <v>2201</v>
      </c>
      <c r="C11429" s="6">
        <v>630103</v>
      </c>
      <c r="D11429">
        <f t="shared" si="356"/>
        <v>63</v>
      </c>
      <c r="E11429" t="str">
        <f>VLOOKUP(D11429,'Regionalism Code'!B:C,2,FALSE)</f>
        <v>青海省</v>
      </c>
      <c r="F11429">
        <f t="shared" si="357"/>
        <v>6301</v>
      </c>
      <c r="G11429" t="str">
        <f>IF(F11429&gt;10000,"省直辖县市",VLOOKUP(F11429,'Regionalism Code'!H:I,2,FALSE))</f>
        <v>西宁市</v>
      </c>
      <c r="H11429" s="7">
        <v>92.407461904854102</v>
      </c>
      <c r="I11429" s="7">
        <v>101.56958520980599</v>
      </c>
      <c r="J11429" s="7">
        <v>90.555865116075495</v>
      </c>
      <c r="K11429" s="7">
        <v>60.021625291654502</v>
      </c>
      <c r="L11429" s="7">
        <v>74.166966366978897</v>
      </c>
      <c r="M11429" s="7">
        <v>71.836593836284706</v>
      </c>
      <c r="N11429" s="7">
        <v>111.976513826174</v>
      </c>
      <c r="O11429" s="7">
        <v>90.175100727167504</v>
      </c>
      <c r="P11429" s="7">
        <v>89.608557956782406</v>
      </c>
      <c r="Q11429" s="7">
        <v>65.524588942116793</v>
      </c>
    </row>
    <row r="11430" spans="1:17">
      <c r="A11430" s="6">
        <v>2017</v>
      </c>
      <c r="B11430" s="6" t="s">
        <v>2201</v>
      </c>
      <c r="C11430" s="6">
        <v>630103</v>
      </c>
      <c r="D11430">
        <f t="shared" si="356"/>
        <v>63</v>
      </c>
      <c r="E11430" t="str">
        <f>VLOOKUP(D11430,'Regionalism Code'!B:C,2,FALSE)</f>
        <v>青海省</v>
      </c>
      <c r="F11430">
        <f t="shared" si="357"/>
        <v>6301</v>
      </c>
      <c r="G11430" t="str">
        <f>IF(F11430&gt;10000,"省直辖县市",VLOOKUP(F11430,'Regionalism Code'!H:I,2,FALSE))</f>
        <v>西宁市</v>
      </c>
      <c r="H11430" s="7">
        <v>108.854276361939</v>
      </c>
      <c r="I11430" s="7">
        <v>102.71145231654999</v>
      </c>
      <c r="J11430" s="7">
        <v>126.592168178856</v>
      </c>
      <c r="K11430" s="7">
        <v>61.468218263875301</v>
      </c>
      <c r="L11430" s="7">
        <v>94.4041943707321</v>
      </c>
      <c r="M11430" s="7">
        <v>80.232913065521899</v>
      </c>
      <c r="N11430" s="7">
        <v>161.806617194897</v>
      </c>
      <c r="O11430" s="7">
        <v>131.311716139418</v>
      </c>
      <c r="P11430" s="7">
        <v>129.305985374747</v>
      </c>
      <c r="Q11430" s="7">
        <v>96.911879298813204</v>
      </c>
    </row>
    <row r="11431" spans="1:17">
      <c r="A11431" s="6">
        <v>2018</v>
      </c>
      <c r="B11431" s="6" t="s">
        <v>2201</v>
      </c>
      <c r="C11431" s="6">
        <v>630103</v>
      </c>
      <c r="D11431">
        <f t="shared" si="356"/>
        <v>63</v>
      </c>
      <c r="E11431" t="str">
        <f>VLOOKUP(D11431,'Regionalism Code'!B:C,2,FALSE)</f>
        <v>青海省</v>
      </c>
      <c r="F11431">
        <f t="shared" si="357"/>
        <v>6301</v>
      </c>
      <c r="G11431" t="str">
        <f>IF(F11431&gt;10000,"省直辖县市",VLOOKUP(F11431,'Regionalism Code'!H:I,2,FALSE))</f>
        <v>西宁市</v>
      </c>
      <c r="H11431" s="7">
        <v>109.81466900033899</v>
      </c>
      <c r="I11431" s="7">
        <v>101.89970455375</v>
      </c>
      <c r="J11431" s="7">
        <v>126.16148993522999</v>
      </c>
      <c r="K11431" s="7">
        <v>71.613180063819797</v>
      </c>
      <c r="L11431" s="7">
        <v>98.126935964180404</v>
      </c>
      <c r="M11431" s="7">
        <v>68.809320393149207</v>
      </c>
      <c r="N11431" s="7">
        <v>151.126180039536</v>
      </c>
      <c r="O11431" s="7">
        <v>139.96753440901199</v>
      </c>
      <c r="P11431" s="7">
        <v>115.755169478271</v>
      </c>
      <c r="Q11431" s="7">
        <v>106.251703432409</v>
      </c>
    </row>
    <row r="11432" spans="1:17">
      <c r="A11432" s="6">
        <v>2016</v>
      </c>
      <c r="B11432" s="6" t="s">
        <v>3022</v>
      </c>
      <c r="C11432" s="6">
        <v>630104</v>
      </c>
      <c r="D11432">
        <f t="shared" si="356"/>
        <v>63</v>
      </c>
      <c r="E11432" t="str">
        <f>VLOOKUP(D11432,'Regionalism Code'!B:C,2,FALSE)</f>
        <v>青海省</v>
      </c>
      <c r="F11432">
        <f t="shared" si="357"/>
        <v>6301</v>
      </c>
      <c r="G11432" t="str">
        <f>IF(F11432&gt;10000,"省直辖县市",VLOOKUP(F11432,'Regionalism Code'!H:I,2,FALSE))</f>
        <v>西宁市</v>
      </c>
      <c r="H11432" s="7">
        <v>95.353332114342905</v>
      </c>
      <c r="I11432" s="7">
        <v>104.7375650731</v>
      </c>
      <c r="J11432" s="7">
        <v>93.881234054495295</v>
      </c>
      <c r="K11432" s="7">
        <v>63.450281582379702</v>
      </c>
      <c r="L11432" s="7">
        <v>78.274023370956201</v>
      </c>
      <c r="M11432" s="7">
        <v>78.233727533570104</v>
      </c>
      <c r="N11432" s="7">
        <v>116.920711894639</v>
      </c>
      <c r="O11432" s="7">
        <v>94.404932908213397</v>
      </c>
      <c r="P11432" s="7">
        <v>82.228866456637405</v>
      </c>
      <c r="Q11432" s="7">
        <v>67.047627955112205</v>
      </c>
    </row>
    <row r="11433" spans="1:17">
      <c r="A11433" s="6">
        <v>2017</v>
      </c>
      <c r="B11433" s="6" t="s">
        <v>3022</v>
      </c>
      <c r="C11433" s="6">
        <v>630104</v>
      </c>
      <c r="D11433">
        <f t="shared" si="356"/>
        <v>63</v>
      </c>
      <c r="E11433" t="str">
        <f>VLOOKUP(D11433,'Regionalism Code'!B:C,2,FALSE)</f>
        <v>青海省</v>
      </c>
      <c r="F11433">
        <f t="shared" si="357"/>
        <v>6301</v>
      </c>
      <c r="G11433" t="str">
        <f>IF(F11433&gt;10000,"省直辖县市",VLOOKUP(F11433,'Regionalism Code'!H:I,2,FALSE))</f>
        <v>西宁市</v>
      </c>
      <c r="H11433" s="7">
        <v>112.158906247432</v>
      </c>
      <c r="I11433" s="7">
        <v>106.209109699566</v>
      </c>
      <c r="J11433" s="7">
        <v>131.742143727008</v>
      </c>
      <c r="K11433" s="7">
        <v>67.657898974237099</v>
      </c>
      <c r="L11433" s="7">
        <v>98.259007531610393</v>
      </c>
      <c r="M11433" s="7">
        <v>86.287288020392097</v>
      </c>
      <c r="N11433" s="7">
        <v>168.22534185338699</v>
      </c>
      <c r="O11433" s="7">
        <v>137.394059999505</v>
      </c>
      <c r="P11433" s="7">
        <v>128.79118112552499</v>
      </c>
      <c r="Q11433" s="7">
        <v>96.226052877717507</v>
      </c>
    </row>
    <row r="11434" spans="1:17">
      <c r="A11434" s="6">
        <v>2018</v>
      </c>
      <c r="B11434" s="6" t="s">
        <v>3022</v>
      </c>
      <c r="C11434" s="6">
        <v>630104</v>
      </c>
      <c r="D11434">
        <f t="shared" si="356"/>
        <v>63</v>
      </c>
      <c r="E11434" t="str">
        <f>VLOOKUP(D11434,'Regionalism Code'!B:C,2,FALSE)</f>
        <v>青海省</v>
      </c>
      <c r="F11434">
        <f t="shared" si="357"/>
        <v>6301</v>
      </c>
      <c r="G11434" t="str">
        <f>IF(F11434&gt;10000,"省直辖县市",VLOOKUP(F11434,'Regionalism Code'!H:I,2,FALSE))</f>
        <v>西宁市</v>
      </c>
      <c r="H11434" s="7">
        <v>114.627957270864</v>
      </c>
      <c r="I11434" s="7">
        <v>106.029125358271</v>
      </c>
      <c r="J11434" s="7">
        <v>133.65965638255699</v>
      </c>
      <c r="K11434" s="7">
        <v>77.957614739128999</v>
      </c>
      <c r="L11434" s="7">
        <v>102.859195193535</v>
      </c>
      <c r="M11434" s="7">
        <v>75.151872302412301</v>
      </c>
      <c r="N11434" s="7">
        <v>159.26049225716901</v>
      </c>
      <c r="O11434" s="7">
        <v>149.90963713006201</v>
      </c>
      <c r="P11434" s="7">
        <v>117.994401319007</v>
      </c>
      <c r="Q11434" s="7">
        <v>108.444556216637</v>
      </c>
    </row>
    <row r="11435" spans="1:17">
      <c r="A11435" s="6">
        <v>2016</v>
      </c>
      <c r="B11435" s="6" t="s">
        <v>3023</v>
      </c>
      <c r="C11435" s="6">
        <v>630105</v>
      </c>
      <c r="D11435">
        <f t="shared" si="356"/>
        <v>63</v>
      </c>
      <c r="E11435" t="str">
        <f>VLOOKUP(D11435,'Regionalism Code'!B:C,2,FALSE)</f>
        <v>青海省</v>
      </c>
      <c r="F11435">
        <f t="shared" si="357"/>
        <v>6301</v>
      </c>
      <c r="G11435" t="str">
        <f>IF(F11435&gt;10000,"省直辖县市",VLOOKUP(F11435,'Regionalism Code'!H:I,2,FALSE))</f>
        <v>西宁市</v>
      </c>
      <c r="H11435" s="7">
        <v>92.834759015762401</v>
      </c>
      <c r="I11435" s="7">
        <v>102.964532668519</v>
      </c>
      <c r="J11435" s="7">
        <v>82.892944951797105</v>
      </c>
      <c r="K11435" s="7">
        <v>57.351410238570999</v>
      </c>
      <c r="L11435" s="7">
        <v>68.853695216649697</v>
      </c>
      <c r="M11435" s="7">
        <v>70.527169724490307</v>
      </c>
      <c r="N11435" s="7">
        <v>99.934843407826506</v>
      </c>
      <c r="O11435" s="7">
        <v>82.773652248708103</v>
      </c>
      <c r="P11435" s="7">
        <v>81.951464355681907</v>
      </c>
      <c r="Q11435" s="7">
        <v>77.457952573842505</v>
      </c>
    </row>
    <row r="11436" spans="1:17">
      <c r="A11436" s="6">
        <v>2017</v>
      </c>
      <c r="B11436" s="6" t="s">
        <v>3023</v>
      </c>
      <c r="C11436" s="6">
        <v>630105</v>
      </c>
      <c r="D11436">
        <f t="shared" si="356"/>
        <v>63</v>
      </c>
      <c r="E11436" t="str">
        <f>VLOOKUP(D11436,'Regionalism Code'!B:C,2,FALSE)</f>
        <v>青海省</v>
      </c>
      <c r="F11436">
        <f t="shared" si="357"/>
        <v>6301</v>
      </c>
      <c r="G11436" t="str">
        <f>IF(F11436&gt;10000,"省直辖县市",VLOOKUP(F11436,'Regionalism Code'!H:I,2,FALSE))</f>
        <v>西宁市</v>
      </c>
      <c r="H11436" s="7">
        <v>107.788157818215</v>
      </c>
      <c r="I11436" s="7">
        <v>104.504916680468</v>
      </c>
      <c r="J11436" s="7">
        <v>120.559785489278</v>
      </c>
      <c r="K11436" s="7">
        <v>62.040345079851299</v>
      </c>
      <c r="L11436" s="7">
        <v>91.096298876599306</v>
      </c>
      <c r="M11436" s="7">
        <v>78.432962851224502</v>
      </c>
      <c r="N11436" s="7">
        <v>148.40561642237401</v>
      </c>
      <c r="O11436" s="7">
        <v>126.63253167710501</v>
      </c>
      <c r="P11436" s="7">
        <v>126.63998105086399</v>
      </c>
      <c r="Q11436" s="7">
        <v>95.427890278864098</v>
      </c>
    </row>
    <row r="11437" spans="1:17">
      <c r="A11437" s="6">
        <v>2018</v>
      </c>
      <c r="B11437" s="6" t="s">
        <v>3023</v>
      </c>
      <c r="C11437" s="6">
        <v>630105</v>
      </c>
      <c r="D11437">
        <f t="shared" si="356"/>
        <v>63</v>
      </c>
      <c r="E11437" t="str">
        <f>VLOOKUP(D11437,'Regionalism Code'!B:C,2,FALSE)</f>
        <v>青海省</v>
      </c>
      <c r="F11437">
        <f t="shared" si="357"/>
        <v>6301</v>
      </c>
      <c r="G11437" t="str">
        <f>IF(F11437&gt;10000,"省直辖县市",VLOOKUP(F11437,'Regionalism Code'!H:I,2,FALSE))</f>
        <v>西宁市</v>
      </c>
      <c r="H11437" s="7">
        <v>111.21246245329201</v>
      </c>
      <c r="I11437" s="7">
        <v>103.68254700270499</v>
      </c>
      <c r="J11437" s="7">
        <v>121.59437527519501</v>
      </c>
      <c r="K11437" s="7">
        <v>71.548104186733994</v>
      </c>
      <c r="L11437" s="7">
        <v>95.934687108001796</v>
      </c>
      <c r="M11437" s="7">
        <v>66.000249600454296</v>
      </c>
      <c r="N11437" s="7">
        <v>138.16505070595301</v>
      </c>
      <c r="O11437" s="7">
        <v>138.25261163854401</v>
      </c>
      <c r="P11437" s="7">
        <v>114.432623729022</v>
      </c>
      <c r="Q11437" s="7">
        <v>117.217339269614</v>
      </c>
    </row>
    <row r="11438" spans="1:17">
      <c r="A11438" s="6">
        <v>2016</v>
      </c>
      <c r="B11438" s="6" t="s">
        <v>3024</v>
      </c>
      <c r="C11438" s="6">
        <v>630121</v>
      </c>
      <c r="D11438">
        <f t="shared" si="356"/>
        <v>63</v>
      </c>
      <c r="E11438" t="str">
        <f>VLOOKUP(D11438,'Regionalism Code'!B:C,2,FALSE)</f>
        <v>青海省</v>
      </c>
      <c r="F11438">
        <f t="shared" si="357"/>
        <v>6301</v>
      </c>
      <c r="G11438" t="str">
        <f>IF(F11438&gt;10000,"省直辖县市",VLOOKUP(F11438,'Regionalism Code'!H:I,2,FALSE))</f>
        <v>西宁市</v>
      </c>
      <c r="H11438" s="7">
        <v>76.014359286770798</v>
      </c>
      <c r="I11438" s="7">
        <v>85.585222262157501</v>
      </c>
      <c r="J11438" s="7">
        <v>66.968904831136896</v>
      </c>
      <c r="K11438" s="7">
        <v>32.881609424723301</v>
      </c>
      <c r="L11438" s="7">
        <v>51.846466334453098</v>
      </c>
      <c r="M11438" s="7">
        <v>49.2159434265375</v>
      </c>
      <c r="N11438" s="7">
        <v>94.581456506979904</v>
      </c>
      <c r="O11438" s="7">
        <v>61.811318086305903</v>
      </c>
      <c r="P11438" s="7">
        <v>67.656689469486807</v>
      </c>
      <c r="Q11438" s="7">
        <v>60.853209663649302</v>
      </c>
    </row>
    <row r="11439" spans="1:17">
      <c r="A11439" s="6">
        <v>2017</v>
      </c>
      <c r="B11439" s="6" t="s">
        <v>3024</v>
      </c>
      <c r="C11439" s="6">
        <v>630121</v>
      </c>
      <c r="D11439">
        <f t="shared" si="356"/>
        <v>63</v>
      </c>
      <c r="E11439" t="str">
        <f>VLOOKUP(D11439,'Regionalism Code'!B:C,2,FALSE)</f>
        <v>青海省</v>
      </c>
      <c r="F11439">
        <f t="shared" si="357"/>
        <v>6301</v>
      </c>
      <c r="G11439" t="str">
        <f>IF(F11439&gt;10000,"省直辖县市",VLOOKUP(F11439,'Regionalism Code'!H:I,2,FALSE))</f>
        <v>西宁市</v>
      </c>
      <c r="H11439" s="7">
        <v>92.172572313568594</v>
      </c>
      <c r="I11439" s="7">
        <v>87.992888461284807</v>
      </c>
      <c r="J11439" s="7">
        <v>99.634097086221203</v>
      </c>
      <c r="K11439" s="7">
        <v>30.841219276674</v>
      </c>
      <c r="L11439" s="7">
        <v>67.759062775378695</v>
      </c>
      <c r="M11439" s="7">
        <v>55.566978006026503</v>
      </c>
      <c r="N11439" s="7">
        <v>136.773461271727</v>
      </c>
      <c r="O11439" s="7">
        <v>100.017077955552</v>
      </c>
      <c r="P11439" s="7">
        <v>113.64414140918799</v>
      </c>
      <c r="Q11439" s="7">
        <v>92.420684740242393</v>
      </c>
    </row>
    <row r="11440" spans="1:17">
      <c r="A11440" s="6">
        <v>2018</v>
      </c>
      <c r="B11440" s="6" t="s">
        <v>3024</v>
      </c>
      <c r="C11440" s="6">
        <v>630121</v>
      </c>
      <c r="D11440">
        <f t="shared" si="356"/>
        <v>63</v>
      </c>
      <c r="E11440" t="str">
        <f>VLOOKUP(D11440,'Regionalism Code'!B:C,2,FALSE)</f>
        <v>青海省</v>
      </c>
      <c r="F11440">
        <f t="shared" si="357"/>
        <v>6301</v>
      </c>
      <c r="G11440" t="str">
        <f>IF(F11440&gt;10000,"省直辖县市",VLOOKUP(F11440,'Regionalism Code'!H:I,2,FALSE))</f>
        <v>西宁市</v>
      </c>
      <c r="H11440" s="7">
        <v>88.791962636756693</v>
      </c>
      <c r="I11440" s="7">
        <v>86.288415940039002</v>
      </c>
      <c r="J11440" s="7">
        <v>94.000794907065696</v>
      </c>
      <c r="K11440" s="7">
        <v>32.897603639443702</v>
      </c>
      <c r="L11440" s="7">
        <v>58.272393184776703</v>
      </c>
      <c r="M11440" s="7">
        <v>43.257396732965901</v>
      </c>
      <c r="N11440" s="7">
        <v>127.632399174374</v>
      </c>
      <c r="O11440" s="7">
        <v>100.698098100005</v>
      </c>
      <c r="P11440" s="7">
        <v>99.827718430270906</v>
      </c>
      <c r="Q11440" s="7">
        <v>87.598791186819597</v>
      </c>
    </row>
    <row r="11441" spans="1:17">
      <c r="A11441" s="6">
        <v>2016</v>
      </c>
      <c r="B11441" s="6" t="s">
        <v>3025</v>
      </c>
      <c r="C11441" s="6">
        <v>630122</v>
      </c>
      <c r="D11441">
        <f t="shared" si="356"/>
        <v>63</v>
      </c>
      <c r="E11441" t="str">
        <f>VLOOKUP(D11441,'Regionalism Code'!B:C,2,FALSE)</f>
        <v>青海省</v>
      </c>
      <c r="F11441">
        <f t="shared" si="357"/>
        <v>6301</v>
      </c>
      <c r="G11441" t="str">
        <f>IF(F11441&gt;10000,"省直辖县市",VLOOKUP(F11441,'Regionalism Code'!H:I,2,FALSE))</f>
        <v>西宁市</v>
      </c>
      <c r="H11441" s="7">
        <v>78.75163203932</v>
      </c>
      <c r="I11441" s="7">
        <v>86.027248533533296</v>
      </c>
      <c r="J11441" s="7">
        <v>64.4663089734197</v>
      </c>
      <c r="K11441" s="7">
        <v>33.800139380013299</v>
      </c>
      <c r="L11441" s="7">
        <v>44.005426743677702</v>
      </c>
      <c r="M11441" s="7">
        <v>51.933580248893499</v>
      </c>
      <c r="N11441" s="7">
        <v>90.186546004744997</v>
      </c>
      <c r="O11441" s="7">
        <v>60.481153862510602</v>
      </c>
      <c r="P11441" s="7">
        <v>69.092736244262994</v>
      </c>
      <c r="Q11441" s="7">
        <v>80.691184343369201</v>
      </c>
    </row>
    <row r="11442" spans="1:17">
      <c r="A11442" s="6">
        <v>2017</v>
      </c>
      <c r="B11442" s="6" t="s">
        <v>3025</v>
      </c>
      <c r="C11442" s="6">
        <v>630122</v>
      </c>
      <c r="D11442">
        <f t="shared" si="356"/>
        <v>63</v>
      </c>
      <c r="E11442" t="str">
        <f>VLOOKUP(D11442,'Regionalism Code'!B:C,2,FALSE)</f>
        <v>青海省</v>
      </c>
      <c r="F11442">
        <f t="shared" si="357"/>
        <v>6301</v>
      </c>
      <c r="G11442" t="str">
        <f>IF(F11442&gt;10000,"省直辖县市",VLOOKUP(F11442,'Regionalism Code'!H:I,2,FALSE))</f>
        <v>西宁市</v>
      </c>
      <c r="H11442" s="7">
        <v>93.620822075711104</v>
      </c>
      <c r="I11442" s="7">
        <v>88.945876696630094</v>
      </c>
      <c r="J11442" s="7">
        <v>101.294479996009</v>
      </c>
      <c r="K11442" s="7">
        <v>35.183453397460099</v>
      </c>
      <c r="L11442" s="7">
        <v>63.741867427195302</v>
      </c>
      <c r="M11442" s="7">
        <v>61.6736482505788</v>
      </c>
      <c r="N11442" s="7">
        <v>132.43512952192501</v>
      </c>
      <c r="O11442" s="7">
        <v>107.449912308102</v>
      </c>
      <c r="P11442" s="7">
        <v>113.321778977221</v>
      </c>
      <c r="Q11442" s="7">
        <v>95.118888580515602</v>
      </c>
    </row>
    <row r="11443" spans="1:17">
      <c r="A11443" s="6">
        <v>2018</v>
      </c>
      <c r="B11443" s="6" t="s">
        <v>3025</v>
      </c>
      <c r="C11443" s="6">
        <v>630122</v>
      </c>
      <c r="D11443">
        <f t="shared" si="356"/>
        <v>63</v>
      </c>
      <c r="E11443" t="str">
        <f>VLOOKUP(D11443,'Regionalism Code'!B:C,2,FALSE)</f>
        <v>青海省</v>
      </c>
      <c r="F11443">
        <f t="shared" si="357"/>
        <v>6301</v>
      </c>
      <c r="G11443" t="str">
        <f>IF(F11443&gt;10000,"省直辖县市",VLOOKUP(F11443,'Regionalism Code'!H:I,2,FALSE))</f>
        <v>西宁市</v>
      </c>
      <c r="H11443" s="7">
        <v>91.576417291788701</v>
      </c>
      <c r="I11443" s="7">
        <v>87.106930932130297</v>
      </c>
      <c r="J11443" s="7">
        <v>96.795039148461001</v>
      </c>
      <c r="K11443" s="7">
        <v>33.793616047879098</v>
      </c>
      <c r="L11443" s="7">
        <v>52.248520911615401</v>
      </c>
      <c r="M11443" s="7">
        <v>46.718992881766802</v>
      </c>
      <c r="N11443" s="7">
        <v>126.546326079235</v>
      </c>
      <c r="O11443" s="7">
        <v>110.4430777816</v>
      </c>
      <c r="P11443" s="7">
        <v>100.22411112728101</v>
      </c>
      <c r="Q11443" s="7">
        <v>96.8571256025878</v>
      </c>
    </row>
    <row r="11444" spans="1:17">
      <c r="A11444" s="6">
        <v>2016</v>
      </c>
      <c r="B11444" s="6" t="s">
        <v>3026</v>
      </c>
      <c r="C11444" s="6">
        <v>630123</v>
      </c>
      <c r="D11444">
        <f t="shared" si="356"/>
        <v>63</v>
      </c>
      <c r="E11444" t="str">
        <f>VLOOKUP(D11444,'Regionalism Code'!B:C,2,FALSE)</f>
        <v>青海省</v>
      </c>
      <c r="F11444">
        <f t="shared" si="357"/>
        <v>6301</v>
      </c>
      <c r="G11444" t="str">
        <f>IF(F11444&gt;10000,"省直辖县市",VLOOKUP(F11444,'Regionalism Code'!H:I,2,FALSE))</f>
        <v>西宁市</v>
      </c>
      <c r="H11444" s="7">
        <v>78.131130126000798</v>
      </c>
      <c r="I11444" s="7">
        <v>87.687999482999601</v>
      </c>
      <c r="J11444" s="7">
        <v>65.5802076356116</v>
      </c>
      <c r="K11444" s="7">
        <v>33.3388569225393</v>
      </c>
      <c r="L11444" s="7">
        <v>54.603602384294902</v>
      </c>
      <c r="M11444" s="7">
        <v>45.751319374509997</v>
      </c>
      <c r="N11444" s="7">
        <v>89.450592155637196</v>
      </c>
      <c r="O11444" s="7">
        <v>58.946311061188403</v>
      </c>
      <c r="P11444" s="7">
        <v>75.153026068478297</v>
      </c>
      <c r="Q11444" s="7">
        <v>69.386306850496396</v>
      </c>
    </row>
    <row r="11445" spans="1:17">
      <c r="A11445" s="6">
        <v>2017</v>
      </c>
      <c r="B11445" s="6" t="s">
        <v>3026</v>
      </c>
      <c r="C11445" s="6">
        <v>630123</v>
      </c>
      <c r="D11445">
        <f t="shared" si="356"/>
        <v>63</v>
      </c>
      <c r="E11445" t="str">
        <f>VLOOKUP(D11445,'Regionalism Code'!B:C,2,FALSE)</f>
        <v>青海省</v>
      </c>
      <c r="F11445">
        <f t="shared" si="357"/>
        <v>6301</v>
      </c>
      <c r="G11445" t="str">
        <f>IF(F11445&gt;10000,"省直辖县市",VLOOKUP(F11445,'Regionalism Code'!H:I,2,FALSE))</f>
        <v>西宁市</v>
      </c>
      <c r="H11445" s="7">
        <v>92.126162811765795</v>
      </c>
      <c r="I11445" s="7">
        <v>89.7561569414069</v>
      </c>
      <c r="J11445" s="7">
        <v>95.167348205562107</v>
      </c>
      <c r="K11445" s="7">
        <v>32.852626717720703</v>
      </c>
      <c r="L11445" s="7">
        <v>70.628222696958005</v>
      </c>
      <c r="M11445" s="7">
        <v>55.435610794695499</v>
      </c>
      <c r="N11445" s="7">
        <v>117.688578133155</v>
      </c>
      <c r="O11445" s="7">
        <v>97.836347496736494</v>
      </c>
      <c r="P11445" s="7">
        <v>119.712739860242</v>
      </c>
      <c r="Q11445" s="7">
        <v>94.431203289007001</v>
      </c>
    </row>
    <row r="11446" spans="1:17">
      <c r="A11446" s="6">
        <v>2018</v>
      </c>
      <c r="B11446" s="6" t="s">
        <v>3026</v>
      </c>
      <c r="C11446" s="6">
        <v>630123</v>
      </c>
      <c r="D11446">
        <f t="shared" si="356"/>
        <v>63</v>
      </c>
      <c r="E11446" t="str">
        <f>VLOOKUP(D11446,'Regionalism Code'!B:C,2,FALSE)</f>
        <v>青海省</v>
      </c>
      <c r="F11446">
        <f t="shared" si="357"/>
        <v>6301</v>
      </c>
      <c r="G11446" t="str">
        <f>IF(F11446&gt;10000,"省直辖县市",VLOOKUP(F11446,'Regionalism Code'!H:I,2,FALSE))</f>
        <v>西宁市</v>
      </c>
      <c r="H11446" s="7">
        <v>88.645339658830096</v>
      </c>
      <c r="I11446" s="7">
        <v>86.024732431861906</v>
      </c>
      <c r="J11446" s="7">
        <v>87.927029258095999</v>
      </c>
      <c r="K11446" s="7">
        <v>20.767348016290999</v>
      </c>
      <c r="L11446" s="7">
        <v>63.321955139464301</v>
      </c>
      <c r="M11446" s="7">
        <v>41.459908369395798</v>
      </c>
      <c r="N11446" s="7">
        <v>107.61289008908101</v>
      </c>
      <c r="O11446" s="7">
        <v>97.746702215855805</v>
      </c>
      <c r="P11446" s="7">
        <v>98.800992579397999</v>
      </c>
      <c r="Q11446" s="7">
        <v>98.609247232829304</v>
      </c>
    </row>
    <row r="11447" spans="1:17">
      <c r="A11447" s="6">
        <v>2016</v>
      </c>
      <c r="B11447" s="6" t="s">
        <v>3027</v>
      </c>
      <c r="C11447" s="6">
        <v>630202</v>
      </c>
      <c r="D11447">
        <f t="shared" si="356"/>
        <v>63</v>
      </c>
      <c r="E11447" t="str">
        <f>VLOOKUP(D11447,'Regionalism Code'!B:C,2,FALSE)</f>
        <v>青海省</v>
      </c>
      <c r="F11447">
        <f t="shared" si="357"/>
        <v>6302</v>
      </c>
      <c r="G11447" t="str">
        <f>IF(F11447&gt;10000,"省直辖县市",VLOOKUP(F11447,'Regionalism Code'!H:I,2,FALSE))</f>
        <v>海东市</v>
      </c>
      <c r="H11447" s="7">
        <v>77.624860612222193</v>
      </c>
      <c r="I11447" s="7">
        <v>82.519139071395102</v>
      </c>
      <c r="J11447" s="7">
        <v>78.156817386010601</v>
      </c>
      <c r="K11447" s="7">
        <v>51.090799570778898</v>
      </c>
      <c r="L11447" s="7">
        <v>74.372654360951799</v>
      </c>
      <c r="M11447" s="7">
        <v>61.519011768752897</v>
      </c>
      <c r="N11447" s="7">
        <v>93.149516160413398</v>
      </c>
      <c r="O11447" s="7">
        <v>77.505373422228004</v>
      </c>
      <c r="P11447" s="7">
        <v>71.442559960957098</v>
      </c>
      <c r="Q11447" s="7">
        <v>60.502138581305999</v>
      </c>
    </row>
    <row r="11448" spans="1:17">
      <c r="A11448" s="6">
        <v>2018</v>
      </c>
      <c r="B11448" s="6" t="s">
        <v>3027</v>
      </c>
      <c r="C11448" s="6">
        <v>630202</v>
      </c>
      <c r="D11448">
        <f t="shared" si="356"/>
        <v>63</v>
      </c>
      <c r="E11448" t="str">
        <f>VLOOKUP(D11448,'Regionalism Code'!B:C,2,FALSE)</f>
        <v>青海省</v>
      </c>
      <c r="F11448">
        <f t="shared" si="357"/>
        <v>6302</v>
      </c>
      <c r="G11448" t="str">
        <f>IF(F11448&gt;10000,"省直辖县市",VLOOKUP(F11448,'Regionalism Code'!H:I,2,FALSE))</f>
        <v>海东市</v>
      </c>
      <c r="H11448" s="7">
        <v>86.024996926706706</v>
      </c>
      <c r="I11448" s="7">
        <v>76.313711211933906</v>
      </c>
      <c r="J11448" s="7">
        <v>102.072373260476</v>
      </c>
      <c r="K11448" s="7">
        <v>43.180257027706801</v>
      </c>
      <c r="L11448" s="7">
        <v>87.414209276282193</v>
      </c>
      <c r="M11448" s="7">
        <v>51.206898889576998</v>
      </c>
      <c r="N11448" s="7">
        <v>141.720676016862</v>
      </c>
      <c r="O11448" s="7">
        <v>99.902773854424595</v>
      </c>
      <c r="P11448" s="7">
        <v>92.355884477952003</v>
      </c>
      <c r="Q11448" s="7">
        <v>88.936135455905003</v>
      </c>
    </row>
    <row r="11449" spans="1:17">
      <c r="A11449" s="6">
        <v>2018</v>
      </c>
      <c r="B11449" s="6" t="s">
        <v>3028</v>
      </c>
      <c r="C11449" s="8">
        <v>630221</v>
      </c>
      <c r="D11449">
        <f t="shared" si="356"/>
        <v>63</v>
      </c>
      <c r="E11449" t="str">
        <f>VLOOKUP(D11449,'Regionalism Code'!B:C,2,FALSE)</f>
        <v>青海省</v>
      </c>
      <c r="F11449">
        <f t="shared" si="357"/>
        <v>6302</v>
      </c>
      <c r="G11449" t="str">
        <f>IF(F11449&gt;10000,"省直辖县市",VLOOKUP(F11449,'Regionalism Code'!H:I,2,FALSE))</f>
        <v>海东市</v>
      </c>
      <c r="H11449" s="7">
        <v>87.454595406721793</v>
      </c>
      <c r="I11449" s="7">
        <v>77.464500108060804</v>
      </c>
      <c r="J11449" s="7">
        <v>97.539327362160407</v>
      </c>
      <c r="K11449" s="7">
        <v>42.044866212257098</v>
      </c>
      <c r="L11449" s="7">
        <v>90.510323652348404</v>
      </c>
      <c r="M11449" s="7">
        <v>47.381104866914797</v>
      </c>
      <c r="N11449" s="7">
        <v>117.311379237948</v>
      </c>
      <c r="O11449" s="7">
        <v>102.652920880935</v>
      </c>
      <c r="P11449" s="7">
        <v>95.603003122417306</v>
      </c>
      <c r="Q11449" s="7">
        <v>102.12151419620599</v>
      </c>
    </row>
    <row r="11450" spans="1:17">
      <c r="A11450" s="6">
        <v>2016</v>
      </c>
      <c r="B11450" s="6" t="s">
        <v>3029</v>
      </c>
      <c r="C11450" s="6">
        <v>630222</v>
      </c>
      <c r="D11450">
        <f t="shared" si="356"/>
        <v>63</v>
      </c>
      <c r="E11450" t="str">
        <f>VLOOKUP(D11450,'Regionalism Code'!B:C,2,FALSE)</f>
        <v>青海省</v>
      </c>
      <c r="F11450">
        <f t="shared" si="357"/>
        <v>6302</v>
      </c>
      <c r="G11450" t="str">
        <f>IF(F11450&gt;10000,"省直辖县市",VLOOKUP(F11450,'Regionalism Code'!H:I,2,FALSE))</f>
        <v>海东市</v>
      </c>
      <c r="H11450" s="7">
        <v>78.222109742973103</v>
      </c>
      <c r="I11450" s="7">
        <v>80.140366686155801</v>
      </c>
      <c r="J11450" s="7">
        <v>86.214346498788601</v>
      </c>
      <c r="K11450" s="7">
        <v>52.479624668455202</v>
      </c>
      <c r="L11450" s="7">
        <v>77.587172445479595</v>
      </c>
      <c r="M11450" s="7">
        <v>62.814410792388202</v>
      </c>
      <c r="N11450" s="7">
        <v>109.576520845194</v>
      </c>
      <c r="O11450" s="7">
        <v>85.009129997558105</v>
      </c>
      <c r="P11450" s="7">
        <v>75.602309894776994</v>
      </c>
      <c r="Q11450" s="7">
        <v>57.369686324662197</v>
      </c>
    </row>
    <row r="11451" spans="1:17">
      <c r="A11451" s="6">
        <v>2018</v>
      </c>
      <c r="B11451" s="6" t="s">
        <v>3029</v>
      </c>
      <c r="C11451" s="6">
        <v>630222</v>
      </c>
      <c r="D11451">
        <f t="shared" si="356"/>
        <v>63</v>
      </c>
      <c r="E11451" t="str">
        <f>VLOOKUP(D11451,'Regionalism Code'!B:C,2,FALSE)</f>
        <v>青海省</v>
      </c>
      <c r="F11451">
        <f t="shared" si="357"/>
        <v>6302</v>
      </c>
      <c r="G11451" t="str">
        <f>IF(F11451&gt;10000,"省直辖县市",VLOOKUP(F11451,'Regionalism Code'!H:I,2,FALSE))</f>
        <v>海东市</v>
      </c>
      <c r="H11451" s="7">
        <v>90.025755007890297</v>
      </c>
      <c r="I11451" s="7">
        <v>73.039719623997698</v>
      </c>
      <c r="J11451" s="7">
        <v>106.983821200469</v>
      </c>
      <c r="K11451" s="7">
        <v>45.4961215729206</v>
      </c>
      <c r="L11451" s="7">
        <v>91.249372416284302</v>
      </c>
      <c r="M11451" s="7">
        <v>47.101219863954498</v>
      </c>
      <c r="N11451" s="7">
        <v>134.041133250011</v>
      </c>
      <c r="O11451" s="7">
        <v>115.144958828535</v>
      </c>
      <c r="P11451" s="7">
        <v>97.882696127803698</v>
      </c>
      <c r="Q11451" s="7">
        <v>115.303367751154</v>
      </c>
    </row>
    <row r="11452" spans="1:17">
      <c r="A11452" s="6">
        <v>2016</v>
      </c>
      <c r="B11452" s="6" t="s">
        <v>3030</v>
      </c>
      <c r="C11452" s="6">
        <v>630223</v>
      </c>
      <c r="D11452">
        <f t="shared" si="356"/>
        <v>63</v>
      </c>
      <c r="E11452" t="str">
        <f>VLOOKUP(D11452,'Regionalism Code'!B:C,2,FALSE)</f>
        <v>青海省</v>
      </c>
      <c r="F11452">
        <f t="shared" si="357"/>
        <v>6302</v>
      </c>
      <c r="G11452" t="str">
        <f>IF(F11452&gt;10000,"省直辖县市",VLOOKUP(F11452,'Regionalism Code'!H:I,2,FALSE))</f>
        <v>海东市</v>
      </c>
      <c r="H11452" s="7">
        <v>76.266601504096101</v>
      </c>
      <c r="I11452" s="7">
        <v>78.920056338046194</v>
      </c>
      <c r="J11452" s="7">
        <v>77.517399338201997</v>
      </c>
      <c r="K11452" s="7">
        <v>44.661839046738201</v>
      </c>
      <c r="L11452" s="7">
        <v>66.634369663834406</v>
      </c>
      <c r="M11452" s="7">
        <v>54.645200850467397</v>
      </c>
      <c r="N11452" s="7">
        <v>107.24279900582501</v>
      </c>
      <c r="O11452" s="7">
        <v>72.500470460161594</v>
      </c>
      <c r="P11452" s="7">
        <v>68.4265970098038</v>
      </c>
      <c r="Q11452" s="7">
        <v>65.236709068966405</v>
      </c>
    </row>
    <row r="11453" spans="1:17">
      <c r="A11453" s="6">
        <v>2018</v>
      </c>
      <c r="B11453" s="6" t="s">
        <v>3030</v>
      </c>
      <c r="C11453" s="6">
        <v>630223</v>
      </c>
      <c r="D11453">
        <f t="shared" si="356"/>
        <v>63</v>
      </c>
      <c r="E11453" t="str">
        <f>VLOOKUP(D11453,'Regionalism Code'!B:C,2,FALSE)</f>
        <v>青海省</v>
      </c>
      <c r="F11453">
        <f t="shared" si="357"/>
        <v>6302</v>
      </c>
      <c r="G11453" t="str">
        <f>IF(F11453&gt;10000,"省直辖县市",VLOOKUP(F11453,'Regionalism Code'!H:I,2,FALSE))</f>
        <v>海东市</v>
      </c>
      <c r="H11453" s="7">
        <v>81.834930620087803</v>
      </c>
      <c r="I11453" s="7">
        <v>71.591075893623895</v>
      </c>
      <c r="J11453" s="7">
        <v>97.477354150297998</v>
      </c>
      <c r="K11453" s="7">
        <v>34.347880296616303</v>
      </c>
      <c r="L11453" s="7">
        <v>83.888719653718894</v>
      </c>
      <c r="M11453" s="7">
        <v>46.234168117950396</v>
      </c>
      <c r="N11453" s="7">
        <v>138.598845687611</v>
      </c>
      <c r="O11453" s="7">
        <v>94.901993432965199</v>
      </c>
      <c r="P11453" s="7">
        <v>85.984029741183406</v>
      </c>
      <c r="Q11453" s="7">
        <v>87.240209696836203</v>
      </c>
    </row>
    <row r="11454" spans="1:17">
      <c r="A11454" s="6">
        <v>2016</v>
      </c>
      <c r="B11454" s="6" t="s">
        <v>3031</v>
      </c>
      <c r="C11454" s="6">
        <v>630224</v>
      </c>
      <c r="D11454">
        <f t="shared" si="356"/>
        <v>63</v>
      </c>
      <c r="E11454" t="str">
        <f>VLOOKUP(D11454,'Regionalism Code'!B:C,2,FALSE)</f>
        <v>青海省</v>
      </c>
      <c r="F11454">
        <f t="shared" si="357"/>
        <v>6302</v>
      </c>
      <c r="G11454" t="str">
        <f>IF(F11454&gt;10000,"省直辖县市",VLOOKUP(F11454,'Regionalism Code'!H:I,2,FALSE))</f>
        <v>海东市</v>
      </c>
      <c r="H11454" s="7">
        <v>73.336382988678693</v>
      </c>
      <c r="I11454" s="7">
        <v>72.6918163773922</v>
      </c>
      <c r="J11454" s="7">
        <v>75.180504727732796</v>
      </c>
      <c r="K11454" s="7">
        <v>41.195468222605498</v>
      </c>
      <c r="L11454" s="7">
        <v>58.8344483443366</v>
      </c>
      <c r="M11454" s="7">
        <v>56.672360784004603</v>
      </c>
      <c r="N11454" s="7">
        <v>106.052295674272</v>
      </c>
      <c r="O11454" s="7">
        <v>68.430580060005099</v>
      </c>
      <c r="P11454" s="7">
        <v>76.189363024078801</v>
      </c>
      <c r="Q11454" s="7">
        <v>72.118157320563597</v>
      </c>
    </row>
    <row r="11455" spans="1:17">
      <c r="A11455" s="6">
        <v>2018</v>
      </c>
      <c r="B11455" s="6" t="s">
        <v>3031</v>
      </c>
      <c r="C11455" s="6">
        <v>630224</v>
      </c>
      <c r="D11455">
        <f t="shared" si="356"/>
        <v>63</v>
      </c>
      <c r="E11455" t="str">
        <f>VLOOKUP(D11455,'Regionalism Code'!B:C,2,FALSE)</f>
        <v>青海省</v>
      </c>
      <c r="F11455">
        <f t="shared" si="357"/>
        <v>6302</v>
      </c>
      <c r="G11455" t="str">
        <f>IF(F11455&gt;10000,"省直辖县市",VLOOKUP(F11455,'Regionalism Code'!H:I,2,FALSE))</f>
        <v>海东市</v>
      </c>
      <c r="H11455" s="7">
        <v>73.503682597638999</v>
      </c>
      <c r="I11455" s="7">
        <v>62.039127060614099</v>
      </c>
      <c r="J11455" s="7">
        <v>74.912424479467305</v>
      </c>
      <c r="K11455" s="7">
        <v>31.391250327345901</v>
      </c>
      <c r="L11455" s="7">
        <v>66.1367032253426</v>
      </c>
      <c r="M11455" s="7">
        <v>38.114746333454796</v>
      </c>
      <c r="N11455" s="7">
        <v>80.608362766635807</v>
      </c>
      <c r="O11455" s="7">
        <v>81.311217174714201</v>
      </c>
      <c r="P11455" s="7">
        <v>92.284443491754701</v>
      </c>
      <c r="Q11455" s="7">
        <v>108.804036660374</v>
      </c>
    </row>
    <row r="11456" spans="1:17">
      <c r="A11456" s="6">
        <v>2016</v>
      </c>
      <c r="B11456" s="6" t="s">
        <v>3032</v>
      </c>
      <c r="C11456" s="6">
        <v>630225</v>
      </c>
      <c r="D11456">
        <f t="shared" si="356"/>
        <v>63</v>
      </c>
      <c r="E11456" t="str">
        <f>VLOOKUP(D11456,'Regionalism Code'!B:C,2,FALSE)</f>
        <v>青海省</v>
      </c>
      <c r="F11456">
        <f t="shared" si="357"/>
        <v>6302</v>
      </c>
      <c r="G11456" t="str">
        <f>IF(F11456&gt;10000,"省直辖县市",VLOOKUP(F11456,'Regionalism Code'!H:I,2,FALSE))</f>
        <v>海东市</v>
      </c>
      <c r="H11456" s="7">
        <v>80.294736494855798</v>
      </c>
      <c r="I11456" s="7">
        <v>80.036608032610999</v>
      </c>
      <c r="J11456" s="7">
        <v>78.366143239503202</v>
      </c>
      <c r="K11456" s="7">
        <v>46.650218016755602</v>
      </c>
      <c r="L11456" s="7">
        <v>68.517784536277702</v>
      </c>
      <c r="M11456" s="7">
        <v>65.435982726308495</v>
      </c>
      <c r="N11456" s="7">
        <v>104.470631004951</v>
      </c>
      <c r="O11456" s="7">
        <v>72.993927104139601</v>
      </c>
      <c r="P11456" s="7">
        <v>71.180292315006696</v>
      </c>
      <c r="Q11456" s="7">
        <v>84.6565447189803</v>
      </c>
    </row>
    <row r="11457" spans="1:17">
      <c r="A11457" s="6">
        <v>2018</v>
      </c>
      <c r="B11457" s="6" t="s">
        <v>3032</v>
      </c>
      <c r="C11457" s="6">
        <v>630225</v>
      </c>
      <c r="D11457">
        <f t="shared" si="356"/>
        <v>63</v>
      </c>
      <c r="E11457" t="str">
        <f>VLOOKUP(D11457,'Regionalism Code'!B:C,2,FALSE)</f>
        <v>青海省</v>
      </c>
      <c r="F11457">
        <f t="shared" si="357"/>
        <v>6302</v>
      </c>
      <c r="G11457" t="str">
        <f>IF(F11457&gt;10000,"省直辖县市",VLOOKUP(F11457,'Regionalism Code'!H:I,2,FALSE))</f>
        <v>海东市</v>
      </c>
      <c r="H11457" s="7">
        <v>80.079002706384301</v>
      </c>
      <c r="I11457" s="7">
        <v>72.088500090495401</v>
      </c>
      <c r="J11457" s="7">
        <v>87.174878777863498</v>
      </c>
      <c r="K11457" s="7">
        <v>44.524250223389998</v>
      </c>
      <c r="L11457" s="7">
        <v>86.405769678015204</v>
      </c>
      <c r="M11457" s="7">
        <v>33.855429004721699</v>
      </c>
      <c r="N11457" s="7">
        <v>86.785760432205294</v>
      </c>
      <c r="O11457" s="7">
        <v>97.688569607403196</v>
      </c>
      <c r="P11457" s="7">
        <v>101.50067849740699</v>
      </c>
      <c r="Q11457" s="7">
        <v>93.574073985299904</v>
      </c>
    </row>
    <row r="11458" spans="1:17">
      <c r="A11458" s="6">
        <v>2016</v>
      </c>
      <c r="B11458" s="6" t="s">
        <v>3033</v>
      </c>
      <c r="C11458" s="6">
        <v>632221</v>
      </c>
      <c r="D11458">
        <f t="shared" ref="D11458:D11521" si="358">INT(C11458/10000)</f>
        <v>63</v>
      </c>
      <c r="E11458" t="str">
        <f>VLOOKUP(D11458,'Regionalism Code'!B:C,2,FALSE)</f>
        <v>青海省</v>
      </c>
      <c r="F11458">
        <f t="shared" ref="F11458:F11521" si="359">IF(OR(D11458=11,D11458=12,D11458=31,D11458=50),D11458*100,IF(MID(C11458,3,1)="9",C11458,INT(C11458/100)))</f>
        <v>6322</v>
      </c>
      <c r="G11458" t="str">
        <f>IF(F11458&gt;10000,"省直辖县市",VLOOKUP(F11458,'Regionalism Code'!H:I,2,FALSE))</f>
        <v>海北藏族自治州</v>
      </c>
      <c r="H11458" s="7">
        <v>79.041030823607301</v>
      </c>
      <c r="I11458" s="7">
        <v>83.615502672748306</v>
      </c>
      <c r="J11458" s="7">
        <v>61.629232151557801</v>
      </c>
      <c r="K11458" s="7">
        <v>29.652898555435701</v>
      </c>
      <c r="L11458" s="7">
        <v>44.285823133408499</v>
      </c>
      <c r="M11458" s="7">
        <v>47.7135621632453</v>
      </c>
      <c r="N11458" s="7">
        <v>80.287784406496996</v>
      </c>
      <c r="O11458" s="7">
        <v>62.640223626619701</v>
      </c>
      <c r="P11458" s="7">
        <v>61.330669068888298</v>
      </c>
      <c r="Q11458" s="7">
        <v>95.581034430540598</v>
      </c>
    </row>
    <row r="11459" spans="1:17">
      <c r="A11459" s="6">
        <v>2017</v>
      </c>
      <c r="B11459" s="6" t="s">
        <v>3033</v>
      </c>
      <c r="C11459" s="6">
        <v>632221</v>
      </c>
      <c r="D11459">
        <f t="shared" si="358"/>
        <v>63</v>
      </c>
      <c r="E11459" t="str">
        <f>VLOOKUP(D11459,'Regionalism Code'!B:C,2,FALSE)</f>
        <v>青海省</v>
      </c>
      <c r="F11459">
        <f t="shared" si="359"/>
        <v>6322</v>
      </c>
      <c r="G11459" t="str">
        <f>IF(F11459&gt;10000,"省直辖县市",VLOOKUP(F11459,'Regionalism Code'!H:I,2,FALSE))</f>
        <v>海北藏族自治州</v>
      </c>
      <c r="H11459" s="7">
        <v>88.508688052641901</v>
      </c>
      <c r="I11459" s="7">
        <v>85.808737842888902</v>
      </c>
      <c r="J11459" s="7">
        <v>93.1716545849265</v>
      </c>
      <c r="K11459" s="7">
        <v>30.1159922663138</v>
      </c>
      <c r="L11459" s="7">
        <v>59.789887061633301</v>
      </c>
      <c r="M11459" s="7">
        <v>52.743378130347203</v>
      </c>
      <c r="N11459" s="7">
        <v>120.985303832874</v>
      </c>
      <c r="O11459" s="7">
        <v>99.6542591144987</v>
      </c>
      <c r="P11459" s="7">
        <v>104.83331363262801</v>
      </c>
      <c r="Q11459" s="7">
        <v>88.955944680583102</v>
      </c>
    </row>
    <row r="11460" spans="1:17">
      <c r="A11460" s="6">
        <v>2018</v>
      </c>
      <c r="B11460" s="6" t="s">
        <v>3033</v>
      </c>
      <c r="C11460" s="6">
        <v>632221</v>
      </c>
      <c r="D11460">
        <f t="shared" si="358"/>
        <v>63</v>
      </c>
      <c r="E11460" t="str">
        <f>VLOOKUP(D11460,'Regionalism Code'!B:C,2,FALSE)</f>
        <v>青海省</v>
      </c>
      <c r="F11460">
        <f t="shared" si="359"/>
        <v>6322</v>
      </c>
      <c r="G11460" t="str">
        <f>IF(F11460&gt;10000,"省直辖县市",VLOOKUP(F11460,'Regionalism Code'!H:I,2,FALSE))</f>
        <v>海北藏族自治州</v>
      </c>
      <c r="H11460" s="7">
        <v>85.527180584415305</v>
      </c>
      <c r="I11460" s="7">
        <v>81.264267735762203</v>
      </c>
      <c r="J11460" s="7">
        <v>83.648038478874099</v>
      </c>
      <c r="K11460" s="7">
        <v>17.4935748386211</v>
      </c>
      <c r="L11460" s="7">
        <v>47.232573862986499</v>
      </c>
      <c r="M11460" s="7">
        <v>38.488162823310901</v>
      </c>
      <c r="N11460" s="7">
        <v>109.282937336007</v>
      </c>
      <c r="O11460" s="7">
        <v>94.623972443842604</v>
      </c>
      <c r="P11460" s="7">
        <v>92.792515573704705</v>
      </c>
      <c r="Q11460" s="7">
        <v>103.023176874521</v>
      </c>
    </row>
    <row r="11461" spans="1:17">
      <c r="A11461" s="6">
        <v>2016</v>
      </c>
      <c r="B11461" s="6" t="s">
        <v>3034</v>
      </c>
      <c r="C11461" s="6">
        <v>632222</v>
      </c>
      <c r="D11461">
        <f t="shared" si="358"/>
        <v>63</v>
      </c>
      <c r="E11461" t="str">
        <f>VLOOKUP(D11461,'Regionalism Code'!B:C,2,FALSE)</f>
        <v>青海省</v>
      </c>
      <c r="F11461">
        <f t="shared" si="359"/>
        <v>6322</v>
      </c>
      <c r="G11461" t="str">
        <f>IF(F11461&gt;10000,"省直辖县市",VLOOKUP(F11461,'Regionalism Code'!H:I,2,FALSE))</f>
        <v>海北藏族自治州</v>
      </c>
      <c r="H11461" s="7">
        <v>87.680685329102104</v>
      </c>
      <c r="I11461" s="7">
        <v>88.633920794751404</v>
      </c>
      <c r="J11461" s="7">
        <v>69.058467148041601</v>
      </c>
      <c r="K11461" s="7">
        <v>33.782637326126803</v>
      </c>
      <c r="L11461" s="7">
        <v>53.872513130256003</v>
      </c>
      <c r="M11461" s="7">
        <v>50.617384968106002</v>
      </c>
      <c r="N11461" s="7">
        <v>97.578944893874706</v>
      </c>
      <c r="O11461" s="7">
        <v>62.673130354046201</v>
      </c>
      <c r="P11461" s="7">
        <v>73.198457537796202</v>
      </c>
      <c r="Q11461" s="7">
        <v>118.37800100822299</v>
      </c>
    </row>
    <row r="11462" spans="1:17">
      <c r="A11462" s="6">
        <v>2017</v>
      </c>
      <c r="B11462" s="6" t="s">
        <v>3034</v>
      </c>
      <c r="C11462" s="6">
        <v>632222</v>
      </c>
      <c r="D11462">
        <f t="shared" si="358"/>
        <v>63</v>
      </c>
      <c r="E11462" t="str">
        <f>VLOOKUP(D11462,'Regionalism Code'!B:C,2,FALSE)</f>
        <v>青海省</v>
      </c>
      <c r="F11462">
        <f t="shared" si="359"/>
        <v>6322</v>
      </c>
      <c r="G11462" t="str">
        <f>IF(F11462&gt;10000,"省直辖县市",VLOOKUP(F11462,'Regionalism Code'!H:I,2,FALSE))</f>
        <v>海北藏族自治州</v>
      </c>
      <c r="H11462" s="7">
        <v>96.690576425049002</v>
      </c>
      <c r="I11462" s="7">
        <v>91.001445413125793</v>
      </c>
      <c r="J11462" s="7">
        <v>104.125373342464</v>
      </c>
      <c r="K11462" s="7">
        <v>39.014655616788801</v>
      </c>
      <c r="L11462" s="7">
        <v>77.390176059551095</v>
      </c>
      <c r="M11462" s="7">
        <v>55.776381214702702</v>
      </c>
      <c r="N11462" s="7">
        <v>136.768889800457</v>
      </c>
      <c r="O11462" s="7">
        <v>106.756198810532</v>
      </c>
      <c r="P11462" s="7">
        <v>113.787765521579</v>
      </c>
      <c r="Q11462" s="7">
        <v>101.97170234912601</v>
      </c>
    </row>
    <row r="11463" spans="1:17">
      <c r="A11463" s="6">
        <v>2018</v>
      </c>
      <c r="B11463" s="6" t="s">
        <v>3034</v>
      </c>
      <c r="C11463" s="6">
        <v>632222</v>
      </c>
      <c r="D11463">
        <f t="shared" si="358"/>
        <v>63</v>
      </c>
      <c r="E11463" t="str">
        <f>VLOOKUP(D11463,'Regionalism Code'!B:C,2,FALSE)</f>
        <v>青海省</v>
      </c>
      <c r="F11463">
        <f t="shared" si="359"/>
        <v>6322</v>
      </c>
      <c r="G11463" t="str">
        <f>IF(F11463&gt;10000,"省直辖县市",VLOOKUP(F11463,'Regionalism Code'!H:I,2,FALSE))</f>
        <v>海北藏族自治州</v>
      </c>
      <c r="H11463" s="7">
        <v>94.437626489589803</v>
      </c>
      <c r="I11463" s="7">
        <v>89.415329236250102</v>
      </c>
      <c r="J11463" s="7">
        <v>102.78829195994599</v>
      </c>
      <c r="K11463" s="7">
        <v>36.532573188631901</v>
      </c>
      <c r="L11463" s="7">
        <v>74.292915042042097</v>
      </c>
      <c r="M11463" s="7">
        <v>47.510729852508099</v>
      </c>
      <c r="N11463" s="7">
        <v>131.767852126294</v>
      </c>
      <c r="O11463" s="7">
        <v>109.003659580982</v>
      </c>
      <c r="P11463" s="7">
        <v>115.63238294278</v>
      </c>
      <c r="Q11463" s="7">
        <v>95.852462978774</v>
      </c>
    </row>
    <row r="11464" spans="1:17">
      <c r="A11464" s="6">
        <v>2016</v>
      </c>
      <c r="B11464" s="6" t="s">
        <v>3035</v>
      </c>
      <c r="C11464" s="6">
        <v>632223</v>
      </c>
      <c r="D11464">
        <f t="shared" si="358"/>
        <v>63</v>
      </c>
      <c r="E11464" t="str">
        <f>VLOOKUP(D11464,'Regionalism Code'!B:C,2,FALSE)</f>
        <v>青海省</v>
      </c>
      <c r="F11464">
        <f t="shared" si="359"/>
        <v>6322</v>
      </c>
      <c r="G11464" t="str">
        <f>IF(F11464&gt;10000,"省直辖县市",VLOOKUP(F11464,'Regionalism Code'!H:I,2,FALSE))</f>
        <v>海北藏族自治州</v>
      </c>
      <c r="H11464" s="7">
        <v>81.580255387103605</v>
      </c>
      <c r="I11464" s="7">
        <v>92.909608109726804</v>
      </c>
      <c r="J11464" s="7">
        <v>71.882671085344001</v>
      </c>
      <c r="K11464" s="7">
        <v>40.020081042388298</v>
      </c>
      <c r="L11464" s="7">
        <v>60.306321350777097</v>
      </c>
      <c r="M11464" s="7">
        <v>57.141592809544903</v>
      </c>
      <c r="N11464" s="7">
        <v>86.615166677392196</v>
      </c>
      <c r="O11464" s="7">
        <v>73.736589602556293</v>
      </c>
      <c r="P11464" s="7">
        <v>69.482098225758094</v>
      </c>
      <c r="Q11464" s="7">
        <v>61.797966892119099</v>
      </c>
    </row>
    <row r="11465" spans="1:17">
      <c r="A11465" s="6">
        <v>2017</v>
      </c>
      <c r="B11465" s="6" t="s">
        <v>3035</v>
      </c>
      <c r="C11465" s="6">
        <v>632223</v>
      </c>
      <c r="D11465">
        <f t="shared" si="358"/>
        <v>63</v>
      </c>
      <c r="E11465" t="str">
        <f>VLOOKUP(D11465,'Regionalism Code'!B:C,2,FALSE)</f>
        <v>青海省</v>
      </c>
      <c r="F11465">
        <f t="shared" si="359"/>
        <v>6322</v>
      </c>
      <c r="G11465" t="str">
        <f>IF(F11465&gt;10000,"省直辖县市",VLOOKUP(F11465,'Regionalism Code'!H:I,2,FALSE))</f>
        <v>海北藏族自治州</v>
      </c>
      <c r="H11465" s="7">
        <v>97.947603074556895</v>
      </c>
      <c r="I11465" s="7">
        <v>94.808539862733198</v>
      </c>
      <c r="J11465" s="7">
        <v>107.02910717372301</v>
      </c>
      <c r="K11465" s="7">
        <v>43.074211820616803</v>
      </c>
      <c r="L11465" s="7">
        <v>81.078741395159895</v>
      </c>
      <c r="M11465" s="7">
        <v>67.728716353833804</v>
      </c>
      <c r="N11465" s="7">
        <v>128.56538192153201</v>
      </c>
      <c r="O11465" s="7">
        <v>115.68052462535201</v>
      </c>
      <c r="P11465" s="7">
        <v>113.94816113190601</v>
      </c>
      <c r="Q11465" s="7">
        <v>91.816198830734805</v>
      </c>
    </row>
    <row r="11466" spans="1:17">
      <c r="A11466" s="6">
        <v>2018</v>
      </c>
      <c r="B11466" s="6" t="s">
        <v>3035</v>
      </c>
      <c r="C11466" s="6">
        <v>632223</v>
      </c>
      <c r="D11466">
        <f t="shared" si="358"/>
        <v>63</v>
      </c>
      <c r="E11466" t="str">
        <f>VLOOKUP(D11466,'Regionalism Code'!B:C,2,FALSE)</f>
        <v>青海省</v>
      </c>
      <c r="F11466">
        <f t="shared" si="359"/>
        <v>6322</v>
      </c>
      <c r="G11466" t="str">
        <f>IF(F11466&gt;10000,"省直辖县市",VLOOKUP(F11466,'Regionalism Code'!H:I,2,FALSE))</f>
        <v>海北藏族自治州</v>
      </c>
      <c r="H11466" s="7">
        <v>97.806663069403996</v>
      </c>
      <c r="I11466" s="7">
        <v>93.109129851453304</v>
      </c>
      <c r="J11466" s="7">
        <v>104.464624635029</v>
      </c>
      <c r="K11466" s="7">
        <v>42.599453140973097</v>
      </c>
      <c r="L11466" s="7">
        <v>78.500125382241293</v>
      </c>
      <c r="M11466" s="7">
        <v>56.714560658698701</v>
      </c>
      <c r="N11466" s="7">
        <v>125.091807881374</v>
      </c>
      <c r="O11466" s="7">
        <v>116.67374757502699</v>
      </c>
      <c r="P11466" s="7">
        <v>104.635724885413</v>
      </c>
      <c r="Q11466" s="7">
        <v>101.22525136851699</v>
      </c>
    </row>
    <row r="11467" spans="1:17">
      <c r="A11467" s="6">
        <v>2016</v>
      </c>
      <c r="B11467" s="6" t="s">
        <v>3036</v>
      </c>
      <c r="C11467" s="6">
        <v>632224</v>
      </c>
      <c r="D11467">
        <f t="shared" si="358"/>
        <v>63</v>
      </c>
      <c r="E11467" t="str">
        <f>VLOOKUP(D11467,'Regionalism Code'!B:C,2,FALSE)</f>
        <v>青海省</v>
      </c>
      <c r="F11467">
        <f t="shared" si="359"/>
        <v>6322</v>
      </c>
      <c r="G11467" t="str">
        <f>IF(F11467&gt;10000,"省直辖县市",VLOOKUP(F11467,'Regionalism Code'!H:I,2,FALSE))</f>
        <v>海北藏族自治州</v>
      </c>
      <c r="H11467" s="7">
        <v>76.747902679201502</v>
      </c>
      <c r="I11467" s="7">
        <v>83.654150070492406</v>
      </c>
      <c r="J11467" s="7">
        <v>64.413868327207595</v>
      </c>
      <c r="K11467" s="7">
        <v>38.103602819727499</v>
      </c>
      <c r="L11467" s="7">
        <v>69.165419034604994</v>
      </c>
      <c r="M11467" s="7">
        <v>45.484655704398797</v>
      </c>
      <c r="N11467" s="7">
        <v>68.362272226248194</v>
      </c>
      <c r="O11467" s="7">
        <v>65.299860811638695</v>
      </c>
      <c r="P11467" s="7">
        <v>66.937532585388396</v>
      </c>
      <c r="Q11467" s="7">
        <v>76.361182359659495</v>
      </c>
    </row>
    <row r="11468" spans="1:17">
      <c r="A11468" s="6">
        <v>2017</v>
      </c>
      <c r="B11468" s="6" t="s">
        <v>3036</v>
      </c>
      <c r="C11468" s="6">
        <v>632224</v>
      </c>
      <c r="D11468">
        <f t="shared" si="358"/>
        <v>63</v>
      </c>
      <c r="E11468" t="str">
        <f>VLOOKUP(D11468,'Regionalism Code'!B:C,2,FALSE)</f>
        <v>青海省</v>
      </c>
      <c r="F11468">
        <f t="shared" si="359"/>
        <v>6322</v>
      </c>
      <c r="G11468" t="str">
        <f>IF(F11468&gt;10000,"省直辖县市",VLOOKUP(F11468,'Regionalism Code'!H:I,2,FALSE))</f>
        <v>海北藏族自治州</v>
      </c>
      <c r="H11468" s="7">
        <v>93.409152666901207</v>
      </c>
      <c r="I11468" s="7">
        <v>86.463811808448298</v>
      </c>
      <c r="J11468" s="7">
        <v>100.563828112937</v>
      </c>
      <c r="K11468" s="7">
        <v>41.111667504850203</v>
      </c>
      <c r="L11468" s="7">
        <v>81.174835736582807</v>
      </c>
      <c r="M11468" s="7">
        <v>62.4288632369976</v>
      </c>
      <c r="N11468" s="7">
        <v>122.00783309342501</v>
      </c>
      <c r="O11468" s="7">
        <v>107.354822285032</v>
      </c>
      <c r="P11468" s="7">
        <v>101.720750690625</v>
      </c>
      <c r="Q11468" s="7">
        <v>103.34708591682001</v>
      </c>
    </row>
    <row r="11469" spans="1:17">
      <c r="A11469" s="6">
        <v>2018</v>
      </c>
      <c r="B11469" s="6" t="s">
        <v>3036</v>
      </c>
      <c r="C11469" s="6">
        <v>632224</v>
      </c>
      <c r="D11469">
        <f t="shared" si="358"/>
        <v>63</v>
      </c>
      <c r="E11469" t="str">
        <f>VLOOKUP(D11469,'Regionalism Code'!B:C,2,FALSE)</f>
        <v>青海省</v>
      </c>
      <c r="F11469">
        <f t="shared" si="359"/>
        <v>6322</v>
      </c>
      <c r="G11469" t="str">
        <f>IF(F11469&gt;10000,"省直辖县市",VLOOKUP(F11469,'Regionalism Code'!H:I,2,FALSE))</f>
        <v>海北藏族自治州</v>
      </c>
      <c r="H11469" s="7">
        <v>89.944701729175605</v>
      </c>
      <c r="I11469" s="7">
        <v>82.173826958341195</v>
      </c>
      <c r="J11469" s="7">
        <v>96.155840604699094</v>
      </c>
      <c r="K11469" s="7">
        <v>32.3122724744672</v>
      </c>
      <c r="L11469" s="7">
        <v>74.2901533833803</v>
      </c>
      <c r="M11469" s="7">
        <v>45.065699749541899</v>
      </c>
      <c r="N11469" s="7">
        <v>115.87658514033799</v>
      </c>
      <c r="O11469" s="7">
        <v>107.58940998577</v>
      </c>
      <c r="P11469" s="7">
        <v>97.997852742688593</v>
      </c>
      <c r="Q11469" s="7">
        <v>104.322876870724</v>
      </c>
    </row>
    <row r="11470" spans="1:17">
      <c r="A11470" s="6">
        <v>2016</v>
      </c>
      <c r="B11470" s="6" t="s">
        <v>3037</v>
      </c>
      <c r="C11470" s="6">
        <v>632321</v>
      </c>
      <c r="D11470">
        <f t="shared" si="358"/>
        <v>63</v>
      </c>
      <c r="E11470" t="str">
        <f>VLOOKUP(D11470,'Regionalism Code'!B:C,2,FALSE)</f>
        <v>青海省</v>
      </c>
      <c r="F11470">
        <f t="shared" si="359"/>
        <v>6323</v>
      </c>
      <c r="G11470" t="str">
        <f>IF(F11470&gt;10000,"省直辖县市",VLOOKUP(F11470,'Regionalism Code'!H:I,2,FALSE))</f>
        <v>黄南藏族自治州</v>
      </c>
      <c r="H11470" s="7">
        <v>78.692476957838196</v>
      </c>
      <c r="I11470" s="7">
        <v>87.892755398851705</v>
      </c>
      <c r="J11470" s="7">
        <v>67.537001472680103</v>
      </c>
      <c r="K11470" s="7">
        <v>35.238479625184901</v>
      </c>
      <c r="L11470" s="7">
        <v>63.799753618916398</v>
      </c>
      <c r="M11470" s="7">
        <v>47.792815129733697</v>
      </c>
      <c r="N11470" s="7">
        <v>86.915331734605502</v>
      </c>
      <c r="O11470" s="7">
        <v>63.860234494155002</v>
      </c>
      <c r="P11470" s="7">
        <v>65.537643363785193</v>
      </c>
      <c r="Q11470" s="7">
        <v>68.589397012218498</v>
      </c>
    </row>
    <row r="11471" spans="1:17">
      <c r="A11471" s="6">
        <v>2017</v>
      </c>
      <c r="B11471" s="6" t="s">
        <v>3037</v>
      </c>
      <c r="C11471" s="6">
        <v>632321</v>
      </c>
      <c r="D11471">
        <f t="shared" si="358"/>
        <v>63</v>
      </c>
      <c r="E11471" t="str">
        <f>VLOOKUP(D11471,'Regionalism Code'!B:C,2,FALSE)</f>
        <v>青海省</v>
      </c>
      <c r="F11471">
        <f t="shared" si="359"/>
        <v>6323</v>
      </c>
      <c r="G11471" t="str">
        <f>IF(F11471&gt;10000,"省直辖县市",VLOOKUP(F11471,'Regionalism Code'!H:I,2,FALSE))</f>
        <v>黄南藏族自治州</v>
      </c>
      <c r="H11471" s="7">
        <v>95.096385650078005</v>
      </c>
      <c r="I11471" s="7">
        <v>90.090014742338099</v>
      </c>
      <c r="J11471" s="7">
        <v>101.626775115719</v>
      </c>
      <c r="K11471" s="7">
        <v>37.329291316152997</v>
      </c>
      <c r="L11471" s="7">
        <v>83.454694982403097</v>
      </c>
      <c r="M11471" s="7">
        <v>57.715349311278203</v>
      </c>
      <c r="N11471" s="7">
        <v>129.94077092863199</v>
      </c>
      <c r="O11471" s="7">
        <v>103.819629630766</v>
      </c>
      <c r="P11471" s="7">
        <v>106.97613161593701</v>
      </c>
      <c r="Q11471" s="7">
        <v>99.766403479384294</v>
      </c>
    </row>
    <row r="11472" spans="1:17">
      <c r="A11472" s="6">
        <v>2018</v>
      </c>
      <c r="B11472" s="6" t="s">
        <v>3037</v>
      </c>
      <c r="C11472" s="6">
        <v>632321</v>
      </c>
      <c r="D11472">
        <f t="shared" si="358"/>
        <v>63</v>
      </c>
      <c r="E11472" t="str">
        <f>VLOOKUP(D11472,'Regionalism Code'!B:C,2,FALSE)</f>
        <v>青海省</v>
      </c>
      <c r="F11472">
        <f t="shared" si="359"/>
        <v>6323</v>
      </c>
      <c r="G11472" t="str">
        <f>IF(F11472&gt;10000,"省直辖县市",VLOOKUP(F11472,'Regionalism Code'!H:I,2,FALSE))</f>
        <v>黄南藏族自治州</v>
      </c>
      <c r="H11472" s="7">
        <v>96.792556966488107</v>
      </c>
      <c r="I11472" s="7">
        <v>88.096965708494594</v>
      </c>
      <c r="J11472" s="7">
        <v>103.94878303501299</v>
      </c>
      <c r="K11472" s="7">
        <v>34.578761365287797</v>
      </c>
      <c r="L11472" s="7">
        <v>82.462997895909297</v>
      </c>
      <c r="M11472" s="7">
        <v>50.662667185938403</v>
      </c>
      <c r="N11472" s="7">
        <v>130.14521287866799</v>
      </c>
      <c r="O11472" s="7">
        <v>112.709588491896</v>
      </c>
      <c r="P11472" s="7">
        <v>102.98405114940201</v>
      </c>
      <c r="Q11472" s="7">
        <v>112.507175929811</v>
      </c>
    </row>
    <row r="11473" spans="1:17">
      <c r="A11473" s="6">
        <v>2016</v>
      </c>
      <c r="B11473" s="6" t="s">
        <v>3038</v>
      </c>
      <c r="C11473" s="6">
        <v>632322</v>
      </c>
      <c r="D11473">
        <f t="shared" si="358"/>
        <v>63</v>
      </c>
      <c r="E11473" t="str">
        <f>VLOOKUP(D11473,'Regionalism Code'!B:C,2,FALSE)</f>
        <v>青海省</v>
      </c>
      <c r="F11473">
        <f t="shared" si="359"/>
        <v>6323</v>
      </c>
      <c r="G11473" t="str">
        <f>IF(F11473&gt;10000,"省直辖县市",VLOOKUP(F11473,'Regionalism Code'!H:I,2,FALSE))</f>
        <v>黄南藏族自治州</v>
      </c>
      <c r="H11473" s="7">
        <v>75.362635840791796</v>
      </c>
      <c r="I11473" s="7">
        <v>85.797292004602696</v>
      </c>
      <c r="J11473" s="7">
        <v>65.793088637355496</v>
      </c>
      <c r="K11473" s="7">
        <v>30.161784191447801</v>
      </c>
      <c r="L11473" s="7">
        <v>49.580550358281599</v>
      </c>
      <c r="M11473" s="7">
        <v>47.484088225592998</v>
      </c>
      <c r="N11473" s="7">
        <v>102.56054940488301</v>
      </c>
      <c r="O11473" s="7">
        <v>52.794822932841498</v>
      </c>
      <c r="P11473" s="7">
        <v>76.242785993608194</v>
      </c>
      <c r="Q11473" s="7">
        <v>58.301575697216101</v>
      </c>
    </row>
    <row r="11474" spans="1:17">
      <c r="A11474" s="6">
        <v>2017</v>
      </c>
      <c r="B11474" s="6" t="s">
        <v>3038</v>
      </c>
      <c r="C11474" s="6">
        <v>632322</v>
      </c>
      <c r="D11474">
        <f t="shared" si="358"/>
        <v>63</v>
      </c>
      <c r="E11474" t="str">
        <f>VLOOKUP(D11474,'Regionalism Code'!B:C,2,FALSE)</f>
        <v>青海省</v>
      </c>
      <c r="F11474">
        <f t="shared" si="359"/>
        <v>6323</v>
      </c>
      <c r="G11474" t="str">
        <f>IF(F11474&gt;10000,"省直辖县市",VLOOKUP(F11474,'Regionalism Code'!H:I,2,FALSE))</f>
        <v>黄南藏族自治州</v>
      </c>
      <c r="H11474" s="7">
        <v>91.726362268849996</v>
      </c>
      <c r="I11474" s="7">
        <v>88.216129303463802</v>
      </c>
      <c r="J11474" s="7">
        <v>101.950342386391</v>
      </c>
      <c r="K11474" s="7">
        <v>32.501697783386803</v>
      </c>
      <c r="L11474" s="7">
        <v>74.162751630913107</v>
      </c>
      <c r="M11474" s="7">
        <v>53.4383238788051</v>
      </c>
      <c r="N11474" s="7">
        <v>144.52319977926601</v>
      </c>
      <c r="O11474" s="7">
        <v>99.586262040649999</v>
      </c>
      <c r="P11474" s="7">
        <v>109.50914173538</v>
      </c>
      <c r="Q11474" s="7">
        <v>84.744113696886302</v>
      </c>
    </row>
    <row r="11475" spans="1:17">
      <c r="A11475" s="6">
        <v>2018</v>
      </c>
      <c r="B11475" s="6" t="s">
        <v>3038</v>
      </c>
      <c r="C11475" s="6">
        <v>632322</v>
      </c>
      <c r="D11475">
        <f t="shared" si="358"/>
        <v>63</v>
      </c>
      <c r="E11475" t="str">
        <f>VLOOKUP(D11475,'Regionalism Code'!B:C,2,FALSE)</f>
        <v>青海省</v>
      </c>
      <c r="F11475">
        <f t="shared" si="359"/>
        <v>6323</v>
      </c>
      <c r="G11475" t="str">
        <f>IF(F11475&gt;10000,"省直辖县市",VLOOKUP(F11475,'Regionalism Code'!H:I,2,FALSE))</f>
        <v>黄南藏族自治州</v>
      </c>
      <c r="H11475" s="7">
        <v>90.093579620370704</v>
      </c>
      <c r="I11475" s="7">
        <v>85.7886258144339</v>
      </c>
      <c r="J11475" s="7">
        <v>90.802128470240106</v>
      </c>
      <c r="K11475" s="7">
        <v>28.673043776363102</v>
      </c>
      <c r="L11475" s="7">
        <v>67.245220976915306</v>
      </c>
      <c r="M11475" s="7">
        <v>41.144610196787802</v>
      </c>
      <c r="N11475" s="7">
        <v>109.769453920001</v>
      </c>
      <c r="O11475" s="7">
        <v>100.993091261744</v>
      </c>
      <c r="P11475" s="7">
        <v>100.282015881788</v>
      </c>
      <c r="Q11475" s="7">
        <v>103.026429899164</v>
      </c>
    </row>
    <row r="11476" spans="1:17">
      <c r="A11476" s="6">
        <v>2017</v>
      </c>
      <c r="B11476" s="6" t="s">
        <v>3039</v>
      </c>
      <c r="C11476" s="6">
        <v>632323</v>
      </c>
      <c r="D11476">
        <f t="shared" si="358"/>
        <v>63</v>
      </c>
      <c r="E11476" t="str">
        <f>VLOOKUP(D11476,'Regionalism Code'!B:C,2,FALSE)</f>
        <v>青海省</v>
      </c>
      <c r="F11476">
        <f t="shared" si="359"/>
        <v>6323</v>
      </c>
      <c r="G11476" t="str">
        <f>IF(F11476&gt;10000,"省直辖县市",VLOOKUP(F11476,'Regionalism Code'!H:I,2,FALSE))</f>
        <v>黄南藏族自治州</v>
      </c>
      <c r="H11476" s="7">
        <v>84.262772034837695</v>
      </c>
      <c r="I11476" s="7">
        <v>79.7819601224585</v>
      </c>
      <c r="J11476" s="7">
        <v>89.861370164946706</v>
      </c>
      <c r="K11476" s="7">
        <v>27.940768527018101</v>
      </c>
      <c r="L11476" s="7">
        <v>73.782733134927994</v>
      </c>
      <c r="M11476" s="7">
        <v>45.637850246343703</v>
      </c>
      <c r="N11476" s="7">
        <v>102.79354817621</v>
      </c>
      <c r="O11476" s="7">
        <v>101.990064667437</v>
      </c>
      <c r="P11476" s="7">
        <v>91.585571367708795</v>
      </c>
      <c r="Q11476" s="7">
        <v>88.889952569913504</v>
      </c>
    </row>
    <row r="11477" spans="1:17">
      <c r="A11477" s="6">
        <v>2018</v>
      </c>
      <c r="B11477" s="6" t="s">
        <v>3039</v>
      </c>
      <c r="C11477" s="6">
        <v>632323</v>
      </c>
      <c r="D11477">
        <f t="shared" si="358"/>
        <v>63</v>
      </c>
      <c r="E11477" t="str">
        <f>VLOOKUP(D11477,'Regionalism Code'!B:C,2,FALSE)</f>
        <v>青海省</v>
      </c>
      <c r="F11477">
        <f t="shared" si="359"/>
        <v>6323</v>
      </c>
      <c r="G11477" t="str">
        <f>IF(F11477&gt;10000,"省直辖县市",VLOOKUP(F11477,'Regionalism Code'!H:I,2,FALSE))</f>
        <v>黄南藏族自治州</v>
      </c>
      <c r="H11477" s="7">
        <v>87.874956294279997</v>
      </c>
      <c r="I11477" s="7">
        <v>78.734017267539002</v>
      </c>
      <c r="J11477" s="7">
        <v>94.696380796280593</v>
      </c>
      <c r="K11477" s="7">
        <v>28.164342967117399</v>
      </c>
      <c r="L11477" s="7">
        <v>68.487857220967399</v>
      </c>
      <c r="M11477" s="7">
        <v>36.919019766173697</v>
      </c>
      <c r="N11477" s="7">
        <v>117.42549269773799</v>
      </c>
      <c r="O11477" s="7">
        <v>107.27512801935799</v>
      </c>
      <c r="P11477" s="7">
        <v>96.987892111693299</v>
      </c>
      <c r="Q11477" s="7">
        <v>105.667947590747</v>
      </c>
    </row>
    <row r="11478" spans="1:17">
      <c r="A11478" s="6">
        <v>2016</v>
      </c>
      <c r="B11478" s="6" t="s">
        <v>3040</v>
      </c>
      <c r="C11478" s="6">
        <v>632324</v>
      </c>
      <c r="D11478">
        <f t="shared" si="358"/>
        <v>63</v>
      </c>
      <c r="E11478" t="str">
        <f>VLOOKUP(D11478,'Regionalism Code'!B:C,2,FALSE)</f>
        <v>青海省</v>
      </c>
      <c r="F11478">
        <f t="shared" si="359"/>
        <v>6323</v>
      </c>
      <c r="G11478" t="str">
        <f>IF(F11478&gt;10000,"省直辖县市",VLOOKUP(F11478,'Regionalism Code'!H:I,2,FALSE))</f>
        <v>黄南藏族自治州</v>
      </c>
      <c r="H11478" s="7">
        <v>71.215685390599205</v>
      </c>
      <c r="I11478" s="7">
        <v>81.821271952199695</v>
      </c>
      <c r="J11478" s="7">
        <v>65.404506721698695</v>
      </c>
      <c r="K11478" s="7">
        <v>32.965499615099297</v>
      </c>
      <c r="L11478" s="7">
        <v>59.441409707410799</v>
      </c>
      <c r="M11478" s="7">
        <v>46.9158924131399</v>
      </c>
      <c r="N11478" s="7">
        <v>89.4831577257509</v>
      </c>
      <c r="O11478" s="7">
        <v>61.401914022482501</v>
      </c>
      <c r="P11478" s="7">
        <v>55.7376278150671</v>
      </c>
      <c r="Q11478" s="7">
        <v>46.760411922635299</v>
      </c>
    </row>
    <row r="11479" spans="1:17">
      <c r="A11479" s="6">
        <v>2017</v>
      </c>
      <c r="B11479" s="6" t="s">
        <v>3040</v>
      </c>
      <c r="C11479" s="6">
        <v>632324</v>
      </c>
      <c r="D11479">
        <f t="shared" si="358"/>
        <v>63</v>
      </c>
      <c r="E11479" t="str">
        <f>VLOOKUP(D11479,'Regionalism Code'!B:C,2,FALSE)</f>
        <v>青海省</v>
      </c>
      <c r="F11479">
        <f t="shared" si="359"/>
        <v>6323</v>
      </c>
      <c r="G11479" t="str">
        <f>IF(F11479&gt;10000,"省直辖县市",VLOOKUP(F11479,'Regionalism Code'!H:I,2,FALSE))</f>
        <v>黄南藏族自治州</v>
      </c>
      <c r="H11479" s="7">
        <v>88.8408607011947</v>
      </c>
      <c r="I11479" s="7">
        <v>85.300748239715503</v>
      </c>
      <c r="J11479" s="7">
        <v>98.001211071103498</v>
      </c>
      <c r="K11479" s="7">
        <v>34.446439576331301</v>
      </c>
      <c r="L11479" s="7">
        <v>78.797821666702603</v>
      </c>
      <c r="M11479" s="7">
        <v>49.6889078730905</v>
      </c>
      <c r="N11479" s="7">
        <v>130.348659106143</v>
      </c>
      <c r="O11479" s="7">
        <v>100.688614833606</v>
      </c>
      <c r="P11479" s="7">
        <v>95.555349993114405</v>
      </c>
      <c r="Q11479" s="7">
        <v>83.889880699345099</v>
      </c>
    </row>
    <row r="11480" spans="1:17">
      <c r="A11480" s="6">
        <v>2018</v>
      </c>
      <c r="B11480" s="6" t="s">
        <v>3040</v>
      </c>
      <c r="C11480" s="6">
        <v>632324</v>
      </c>
      <c r="D11480">
        <f t="shared" si="358"/>
        <v>63</v>
      </c>
      <c r="E11480" t="str">
        <f>VLOOKUP(D11480,'Regionalism Code'!B:C,2,FALSE)</f>
        <v>青海省</v>
      </c>
      <c r="F11480">
        <f t="shared" si="359"/>
        <v>6323</v>
      </c>
      <c r="G11480" t="str">
        <f>IF(F11480&gt;10000,"省直辖县市",VLOOKUP(F11480,'Regionalism Code'!H:I,2,FALSE))</f>
        <v>黄南藏族自治州</v>
      </c>
      <c r="H11480" s="7">
        <v>89.359113102874502</v>
      </c>
      <c r="I11480" s="7">
        <v>85.265415857316697</v>
      </c>
      <c r="J11480" s="7">
        <v>100.19476727793899</v>
      </c>
      <c r="K11480" s="7">
        <v>34.981870063694402</v>
      </c>
      <c r="L11480" s="7">
        <v>78.318628242458303</v>
      </c>
      <c r="M11480" s="7">
        <v>41.841538844477498</v>
      </c>
      <c r="N11480" s="7">
        <v>121.19337685698</v>
      </c>
      <c r="O11480" s="7">
        <v>111.921882062336</v>
      </c>
      <c r="P11480" s="7">
        <v>102.965098658294</v>
      </c>
      <c r="Q11480" s="7">
        <v>83.191800032131695</v>
      </c>
    </row>
    <row r="11481" spans="1:17">
      <c r="A11481" s="6">
        <v>2016</v>
      </c>
      <c r="B11481" s="6" t="s">
        <v>3041</v>
      </c>
      <c r="C11481" s="6">
        <v>632521</v>
      </c>
      <c r="D11481">
        <f t="shared" si="358"/>
        <v>63</v>
      </c>
      <c r="E11481" t="str">
        <f>VLOOKUP(D11481,'Regionalism Code'!B:C,2,FALSE)</f>
        <v>青海省</v>
      </c>
      <c r="F11481">
        <f t="shared" si="359"/>
        <v>6325</v>
      </c>
      <c r="G11481" t="str">
        <f>IF(F11481&gt;10000,"省直辖县市",VLOOKUP(F11481,'Regionalism Code'!H:I,2,FALSE))</f>
        <v>海南藏族自治州</v>
      </c>
      <c r="H11481" s="7">
        <v>80.864419471752598</v>
      </c>
      <c r="I11481" s="7">
        <v>88.503736388942201</v>
      </c>
      <c r="J11481" s="7">
        <v>73.301247578707603</v>
      </c>
      <c r="K11481" s="7">
        <v>36.8251968147908</v>
      </c>
      <c r="L11481" s="7">
        <v>61.295652419191299</v>
      </c>
      <c r="M11481" s="7">
        <v>49.970505489213302</v>
      </c>
      <c r="N11481" s="7">
        <v>99.163840695742294</v>
      </c>
      <c r="O11481" s="7">
        <v>72.175331594191206</v>
      </c>
      <c r="P11481" s="7">
        <v>62.644344214707097</v>
      </c>
      <c r="Q11481" s="7">
        <v>69.387956173923001</v>
      </c>
    </row>
    <row r="11482" spans="1:17">
      <c r="A11482" s="6">
        <v>2017</v>
      </c>
      <c r="B11482" s="6" t="s">
        <v>3041</v>
      </c>
      <c r="C11482" s="6">
        <v>632521</v>
      </c>
      <c r="D11482">
        <f t="shared" si="358"/>
        <v>63</v>
      </c>
      <c r="E11482" t="str">
        <f>VLOOKUP(D11482,'Regionalism Code'!B:C,2,FALSE)</f>
        <v>青海省</v>
      </c>
      <c r="F11482">
        <f t="shared" si="359"/>
        <v>6325</v>
      </c>
      <c r="G11482" t="str">
        <f>IF(F11482&gt;10000,"省直辖县市",VLOOKUP(F11482,'Regionalism Code'!H:I,2,FALSE))</f>
        <v>海南藏族自治州</v>
      </c>
      <c r="H11482" s="7">
        <v>96.933008928642494</v>
      </c>
      <c r="I11482" s="7">
        <v>91.022491086846202</v>
      </c>
      <c r="J11482" s="7">
        <v>106.952673634525</v>
      </c>
      <c r="K11482" s="7">
        <v>41.543657202743098</v>
      </c>
      <c r="L11482" s="7">
        <v>80.6120790873792</v>
      </c>
      <c r="M11482" s="7">
        <v>62.429978092717</v>
      </c>
      <c r="N11482" s="7">
        <v>134.86522317611301</v>
      </c>
      <c r="O11482" s="7">
        <v>113.533343476987</v>
      </c>
      <c r="P11482" s="7">
        <v>110.438931027178</v>
      </c>
      <c r="Q11482" s="7">
        <v>98.248051344761507</v>
      </c>
    </row>
    <row r="11483" spans="1:17">
      <c r="A11483" s="6">
        <v>2018</v>
      </c>
      <c r="B11483" s="6" t="s">
        <v>3041</v>
      </c>
      <c r="C11483" s="6">
        <v>632521</v>
      </c>
      <c r="D11483">
        <f t="shared" si="358"/>
        <v>63</v>
      </c>
      <c r="E11483" t="str">
        <f>VLOOKUP(D11483,'Regionalism Code'!B:C,2,FALSE)</f>
        <v>青海省</v>
      </c>
      <c r="F11483">
        <f t="shared" si="359"/>
        <v>6325</v>
      </c>
      <c r="G11483" t="str">
        <f>IF(F11483&gt;10000,"省直辖县市",VLOOKUP(F11483,'Regionalism Code'!H:I,2,FALSE))</f>
        <v>海南藏族自治州</v>
      </c>
      <c r="H11483" s="7">
        <v>97.326031317726603</v>
      </c>
      <c r="I11483" s="7">
        <v>90.135331044988604</v>
      </c>
      <c r="J11483" s="7">
        <v>109.49998285623001</v>
      </c>
      <c r="K11483" s="7">
        <v>45.879873578450102</v>
      </c>
      <c r="L11483" s="7">
        <v>86.215900275429604</v>
      </c>
      <c r="M11483" s="7">
        <v>54.376357004470599</v>
      </c>
      <c r="N11483" s="7">
        <v>134.81585156973799</v>
      </c>
      <c r="O11483" s="7">
        <v>120.27467289409699</v>
      </c>
      <c r="P11483" s="7">
        <v>104.647593103969</v>
      </c>
      <c r="Q11483" s="7">
        <v>98.953557848208504</v>
      </c>
    </row>
    <row r="11484" spans="1:17">
      <c r="A11484" s="6">
        <v>2016</v>
      </c>
      <c r="B11484" s="6" t="s">
        <v>3042</v>
      </c>
      <c r="C11484" s="6">
        <v>632522</v>
      </c>
      <c r="D11484">
        <f t="shared" si="358"/>
        <v>63</v>
      </c>
      <c r="E11484" t="str">
        <f>VLOOKUP(D11484,'Regionalism Code'!B:C,2,FALSE)</f>
        <v>青海省</v>
      </c>
      <c r="F11484">
        <f t="shared" si="359"/>
        <v>6325</v>
      </c>
      <c r="G11484" t="str">
        <f>IF(F11484&gt;10000,"省直辖县市",VLOOKUP(F11484,'Regionalism Code'!H:I,2,FALSE))</f>
        <v>海南藏族自治州</v>
      </c>
      <c r="H11484" s="7">
        <v>76.289761676283902</v>
      </c>
      <c r="I11484" s="7">
        <v>80.281104849355003</v>
      </c>
      <c r="J11484" s="7">
        <v>67.227388139388594</v>
      </c>
      <c r="K11484" s="7">
        <v>23.948515620489001</v>
      </c>
      <c r="L11484" s="7">
        <v>47.179875754943097</v>
      </c>
      <c r="M11484" s="7">
        <v>50.328478073078699</v>
      </c>
      <c r="N11484" s="7">
        <v>107.79157846122</v>
      </c>
      <c r="O11484" s="7">
        <v>58.3476828391426</v>
      </c>
      <c r="P11484" s="7">
        <v>61.0120450153833</v>
      </c>
      <c r="Q11484" s="7">
        <v>79.582850976934495</v>
      </c>
    </row>
    <row r="11485" spans="1:17">
      <c r="A11485" s="6">
        <v>2017</v>
      </c>
      <c r="B11485" s="6" t="s">
        <v>3042</v>
      </c>
      <c r="C11485" s="6">
        <v>632522</v>
      </c>
      <c r="D11485">
        <f t="shared" si="358"/>
        <v>63</v>
      </c>
      <c r="E11485" t="str">
        <f>VLOOKUP(D11485,'Regionalism Code'!B:C,2,FALSE)</f>
        <v>青海省</v>
      </c>
      <c r="F11485">
        <f t="shared" si="359"/>
        <v>6325</v>
      </c>
      <c r="G11485" t="str">
        <f>IF(F11485&gt;10000,"省直辖县市",VLOOKUP(F11485,'Regionalism Code'!H:I,2,FALSE))</f>
        <v>海南藏族自治州</v>
      </c>
      <c r="H11485" s="7">
        <v>85.379548110150395</v>
      </c>
      <c r="I11485" s="7">
        <v>83.5908663981796</v>
      </c>
      <c r="J11485" s="7">
        <v>90.674318570395698</v>
      </c>
      <c r="K11485" s="7">
        <v>29.37352568096</v>
      </c>
      <c r="L11485" s="7">
        <v>71.211783515382706</v>
      </c>
      <c r="M11485" s="7">
        <v>51.240745128671897</v>
      </c>
      <c r="N11485" s="7">
        <v>107.014288376691</v>
      </c>
      <c r="O11485" s="7">
        <v>98.917232026447095</v>
      </c>
      <c r="P11485" s="7">
        <v>100.741805848906</v>
      </c>
      <c r="Q11485" s="7">
        <v>81.669532801150297</v>
      </c>
    </row>
    <row r="11486" spans="1:17">
      <c r="A11486" s="6">
        <v>2018</v>
      </c>
      <c r="B11486" s="6" t="s">
        <v>3042</v>
      </c>
      <c r="C11486" s="6">
        <v>632522</v>
      </c>
      <c r="D11486">
        <f t="shared" si="358"/>
        <v>63</v>
      </c>
      <c r="E11486" t="str">
        <f>VLOOKUP(D11486,'Regionalism Code'!B:C,2,FALSE)</f>
        <v>青海省</v>
      </c>
      <c r="F11486">
        <f t="shared" si="359"/>
        <v>6325</v>
      </c>
      <c r="G11486" t="str">
        <f>IF(F11486&gt;10000,"省直辖县市",VLOOKUP(F11486,'Regionalism Code'!H:I,2,FALSE))</f>
        <v>海南藏族自治州</v>
      </c>
      <c r="H11486" s="7">
        <v>87.552821775647502</v>
      </c>
      <c r="I11486" s="7">
        <v>81.961616415588395</v>
      </c>
      <c r="J11486" s="7">
        <v>93.894042868410594</v>
      </c>
      <c r="K11486" s="7">
        <v>25.561303285095601</v>
      </c>
      <c r="L11486" s="7">
        <v>67.632340846776103</v>
      </c>
      <c r="M11486" s="7">
        <v>40.688123600064102</v>
      </c>
      <c r="N11486" s="7">
        <v>128.92317268995899</v>
      </c>
      <c r="O11486" s="7">
        <v>98.273244145964796</v>
      </c>
      <c r="P11486" s="7">
        <v>94.685760866477693</v>
      </c>
      <c r="Q11486" s="7">
        <v>94.497240065038895</v>
      </c>
    </row>
    <row r="11487" spans="1:17">
      <c r="A11487" s="6">
        <v>2017</v>
      </c>
      <c r="B11487" s="6" t="s">
        <v>3043</v>
      </c>
      <c r="C11487" s="6">
        <v>632523</v>
      </c>
      <c r="D11487">
        <f t="shared" si="358"/>
        <v>63</v>
      </c>
      <c r="E11487" t="str">
        <f>VLOOKUP(D11487,'Regionalism Code'!B:C,2,FALSE)</f>
        <v>青海省</v>
      </c>
      <c r="F11487">
        <f t="shared" si="359"/>
        <v>6325</v>
      </c>
      <c r="G11487" t="str">
        <f>IF(F11487&gt;10000,"省直辖县市",VLOOKUP(F11487,'Regionalism Code'!H:I,2,FALSE))</f>
        <v>海南藏族自治州</v>
      </c>
      <c r="H11487" s="7">
        <v>94.5248057308375</v>
      </c>
      <c r="I11487" s="7">
        <v>89.086823736709306</v>
      </c>
      <c r="J11487" s="7">
        <v>103.98914743258599</v>
      </c>
      <c r="K11487" s="7">
        <v>32.341959734386499</v>
      </c>
      <c r="L11487" s="7">
        <v>72.917453532322597</v>
      </c>
      <c r="M11487" s="7">
        <v>54.304012467674902</v>
      </c>
      <c r="N11487" s="7">
        <v>146.08932047498101</v>
      </c>
      <c r="O11487" s="7">
        <v>103.087272892095</v>
      </c>
      <c r="P11487" s="7">
        <v>114.056594402294</v>
      </c>
      <c r="Q11487" s="7">
        <v>95.288505401365697</v>
      </c>
    </row>
    <row r="11488" spans="1:17">
      <c r="A11488" s="6">
        <v>2018</v>
      </c>
      <c r="B11488" s="6" t="s">
        <v>3043</v>
      </c>
      <c r="C11488" s="6">
        <v>632523</v>
      </c>
      <c r="D11488">
        <f t="shared" si="358"/>
        <v>63</v>
      </c>
      <c r="E11488" t="str">
        <f>VLOOKUP(D11488,'Regionalism Code'!B:C,2,FALSE)</f>
        <v>青海省</v>
      </c>
      <c r="F11488">
        <f t="shared" si="359"/>
        <v>6325</v>
      </c>
      <c r="G11488" t="str">
        <f>IF(F11488&gt;10000,"省直辖县市",VLOOKUP(F11488,'Regionalism Code'!H:I,2,FALSE))</f>
        <v>海南藏族自治州</v>
      </c>
      <c r="H11488" s="7">
        <v>94.522541249558003</v>
      </c>
      <c r="I11488" s="7">
        <v>88.036046376307496</v>
      </c>
      <c r="J11488" s="7">
        <v>99.073401713922394</v>
      </c>
      <c r="K11488" s="7">
        <v>30.716687197486699</v>
      </c>
      <c r="L11488" s="7">
        <v>68.567829934502299</v>
      </c>
      <c r="M11488" s="7">
        <v>45.661605289229698</v>
      </c>
      <c r="N11488" s="7">
        <v>131.673708355066</v>
      </c>
      <c r="O11488" s="7">
        <v>106.29250662566</v>
      </c>
      <c r="P11488" s="7">
        <v>101.985954752517</v>
      </c>
      <c r="Q11488" s="7">
        <v>107.67698501696501</v>
      </c>
    </row>
    <row r="11489" spans="1:17">
      <c r="A11489" s="6">
        <v>2017</v>
      </c>
      <c r="B11489" s="6" t="s">
        <v>3044</v>
      </c>
      <c r="C11489" s="6">
        <v>632524</v>
      </c>
      <c r="D11489">
        <f t="shared" si="358"/>
        <v>63</v>
      </c>
      <c r="E11489" t="str">
        <f>VLOOKUP(D11489,'Regionalism Code'!B:C,2,FALSE)</f>
        <v>青海省</v>
      </c>
      <c r="F11489">
        <f t="shared" si="359"/>
        <v>6325</v>
      </c>
      <c r="G11489" t="str">
        <f>IF(F11489&gt;10000,"省直辖县市",VLOOKUP(F11489,'Regionalism Code'!H:I,2,FALSE))</f>
        <v>海南藏族自治州</v>
      </c>
      <c r="H11489" s="7">
        <v>84.719531087659306</v>
      </c>
      <c r="I11489" s="7">
        <v>83.677361777438307</v>
      </c>
      <c r="J11489" s="7">
        <v>91.080890439068199</v>
      </c>
      <c r="K11489" s="7">
        <v>28.3812137693631</v>
      </c>
      <c r="L11489" s="7">
        <v>69.622485766737498</v>
      </c>
      <c r="M11489" s="7">
        <v>55.225258871136603</v>
      </c>
      <c r="N11489" s="7">
        <v>120.996113801296</v>
      </c>
      <c r="O11489" s="7">
        <v>89.834003829802</v>
      </c>
      <c r="P11489" s="7">
        <v>104.922177306252</v>
      </c>
      <c r="Q11489" s="7">
        <v>76.606343618590799</v>
      </c>
    </row>
    <row r="11490" spans="1:17">
      <c r="A11490" s="6">
        <v>2018</v>
      </c>
      <c r="B11490" s="6" t="s">
        <v>3044</v>
      </c>
      <c r="C11490" s="6">
        <v>632524</v>
      </c>
      <c r="D11490">
        <f t="shared" si="358"/>
        <v>63</v>
      </c>
      <c r="E11490" t="str">
        <f>VLOOKUP(D11490,'Regionalism Code'!B:C,2,FALSE)</f>
        <v>青海省</v>
      </c>
      <c r="F11490">
        <f t="shared" si="359"/>
        <v>6325</v>
      </c>
      <c r="G11490" t="str">
        <f>IF(F11490&gt;10000,"省直辖县市",VLOOKUP(F11490,'Regionalism Code'!H:I,2,FALSE))</f>
        <v>海南藏族自治州</v>
      </c>
      <c r="H11490" s="7">
        <v>88.608471372648495</v>
      </c>
      <c r="I11490" s="7">
        <v>83.113879644344095</v>
      </c>
      <c r="J11490" s="7">
        <v>90.938123007566105</v>
      </c>
      <c r="K11490" s="7">
        <v>28.689597076178</v>
      </c>
      <c r="L11490" s="7">
        <v>66.301837981704693</v>
      </c>
      <c r="M11490" s="7">
        <v>40.229052341406202</v>
      </c>
      <c r="N11490" s="7">
        <v>121.660537195207</v>
      </c>
      <c r="O11490" s="7">
        <v>95.260337521632707</v>
      </c>
      <c r="P11490" s="7">
        <v>95.906996446350604</v>
      </c>
      <c r="Q11490" s="7">
        <v>102.523594232268</v>
      </c>
    </row>
    <row r="11491" spans="1:17">
      <c r="A11491" s="6">
        <v>2017</v>
      </c>
      <c r="B11491" s="6" t="s">
        <v>3045</v>
      </c>
      <c r="C11491" s="6">
        <v>632525</v>
      </c>
      <c r="D11491">
        <f t="shared" si="358"/>
        <v>63</v>
      </c>
      <c r="E11491" t="str">
        <f>VLOOKUP(D11491,'Regionalism Code'!B:C,2,FALSE)</f>
        <v>青海省</v>
      </c>
      <c r="F11491">
        <f t="shared" si="359"/>
        <v>6325</v>
      </c>
      <c r="G11491" t="str">
        <f>IF(F11491&gt;10000,"省直辖县市",VLOOKUP(F11491,'Regionalism Code'!H:I,2,FALSE))</f>
        <v>海南藏族自治州</v>
      </c>
      <c r="H11491" s="7">
        <v>88.519904093072199</v>
      </c>
      <c r="I11491" s="7">
        <v>85.866467441776294</v>
      </c>
      <c r="J11491" s="7">
        <v>93.737494991831895</v>
      </c>
      <c r="K11491" s="7">
        <v>27.793713931454</v>
      </c>
      <c r="L11491" s="7">
        <v>67.975501559962694</v>
      </c>
      <c r="M11491" s="7">
        <v>55.1412725619276</v>
      </c>
      <c r="N11491" s="7">
        <v>116.144013883531</v>
      </c>
      <c r="O11491" s="7">
        <v>99.996886526599795</v>
      </c>
      <c r="P11491" s="7">
        <v>107.68104992133701</v>
      </c>
      <c r="Q11491" s="7">
        <v>87.805734206590202</v>
      </c>
    </row>
    <row r="11492" spans="1:17">
      <c r="A11492" s="6">
        <v>2018</v>
      </c>
      <c r="B11492" s="6" t="s">
        <v>3045</v>
      </c>
      <c r="C11492" s="6">
        <v>632525</v>
      </c>
      <c r="D11492">
        <f t="shared" si="358"/>
        <v>63</v>
      </c>
      <c r="E11492" t="str">
        <f>VLOOKUP(D11492,'Regionalism Code'!B:C,2,FALSE)</f>
        <v>青海省</v>
      </c>
      <c r="F11492">
        <f t="shared" si="359"/>
        <v>6325</v>
      </c>
      <c r="G11492" t="str">
        <f>IF(F11492&gt;10000,"省直辖县市",VLOOKUP(F11492,'Regionalism Code'!H:I,2,FALSE))</f>
        <v>海南藏族自治州</v>
      </c>
      <c r="H11492" s="7">
        <v>87.770411404265602</v>
      </c>
      <c r="I11492" s="7">
        <v>83.279518229859903</v>
      </c>
      <c r="J11492" s="7">
        <v>88.662209911741598</v>
      </c>
      <c r="K11492" s="7">
        <v>23.802263649942699</v>
      </c>
      <c r="L11492" s="7">
        <v>65.360097890027902</v>
      </c>
      <c r="M11492" s="7">
        <v>41.159733090662598</v>
      </c>
      <c r="N11492" s="7">
        <v>115.306700087194</v>
      </c>
      <c r="O11492" s="7">
        <v>94.291461851820998</v>
      </c>
      <c r="P11492" s="7">
        <v>95.763535966640902</v>
      </c>
      <c r="Q11492" s="7">
        <v>100.984094461266</v>
      </c>
    </row>
    <row r="11493" spans="1:17">
      <c r="A11493" s="6">
        <v>2016</v>
      </c>
      <c r="B11493" s="6" t="s">
        <v>3046</v>
      </c>
      <c r="C11493" s="6">
        <v>632621</v>
      </c>
      <c r="D11493">
        <f t="shared" si="358"/>
        <v>63</v>
      </c>
      <c r="E11493" t="str">
        <f>VLOOKUP(D11493,'Regionalism Code'!B:C,2,FALSE)</f>
        <v>青海省</v>
      </c>
      <c r="F11493">
        <f t="shared" si="359"/>
        <v>6326</v>
      </c>
      <c r="G11493" t="str">
        <f>IF(F11493&gt;10000,"省直辖县市",VLOOKUP(F11493,'Regionalism Code'!H:I,2,FALSE))</f>
        <v>果洛藏族自治州</v>
      </c>
      <c r="H11493" s="7">
        <v>83.403257335696097</v>
      </c>
      <c r="I11493" s="7">
        <v>90.753597284549102</v>
      </c>
      <c r="J11493" s="7">
        <v>78.491211089557396</v>
      </c>
      <c r="K11493" s="7">
        <v>47.349818008967802</v>
      </c>
      <c r="L11493" s="7">
        <v>58.218706324101802</v>
      </c>
      <c r="M11493" s="7">
        <v>64.595057699993802</v>
      </c>
      <c r="N11493" s="7">
        <v>104.698109512779</v>
      </c>
      <c r="O11493" s="7">
        <v>77.780994662644702</v>
      </c>
      <c r="P11493" s="7">
        <v>70.231360410346994</v>
      </c>
      <c r="Q11493" s="7">
        <v>68.063631500585302</v>
      </c>
    </row>
    <row r="11494" spans="1:17">
      <c r="A11494" s="6">
        <v>2017</v>
      </c>
      <c r="B11494" s="6" t="s">
        <v>3046</v>
      </c>
      <c r="C11494" s="6">
        <v>632621</v>
      </c>
      <c r="D11494">
        <f t="shared" si="358"/>
        <v>63</v>
      </c>
      <c r="E11494" t="str">
        <f>VLOOKUP(D11494,'Regionalism Code'!B:C,2,FALSE)</f>
        <v>青海省</v>
      </c>
      <c r="F11494">
        <f t="shared" si="359"/>
        <v>6326</v>
      </c>
      <c r="G11494" t="str">
        <f>IF(F11494&gt;10000,"省直辖县市",VLOOKUP(F11494,'Regionalism Code'!H:I,2,FALSE))</f>
        <v>果洛藏族自治州</v>
      </c>
      <c r="H11494" s="7">
        <v>98.452675218320906</v>
      </c>
      <c r="I11494" s="7">
        <v>92.137250579003293</v>
      </c>
      <c r="J11494" s="7">
        <v>115.99926156476999</v>
      </c>
      <c r="K11494" s="7">
        <v>57.4227524649597</v>
      </c>
      <c r="L11494" s="7">
        <v>80.638607711621404</v>
      </c>
      <c r="M11494" s="7">
        <v>95.706947790651697</v>
      </c>
      <c r="N11494" s="7">
        <v>155.41459243383699</v>
      </c>
      <c r="O11494" s="7">
        <v>116.948116210368</v>
      </c>
      <c r="P11494" s="7">
        <v>108.240802665991</v>
      </c>
      <c r="Q11494" s="7">
        <v>87.427198134322197</v>
      </c>
    </row>
    <row r="11495" spans="1:17">
      <c r="A11495" s="6">
        <v>2018</v>
      </c>
      <c r="B11495" s="6" t="s">
        <v>3046</v>
      </c>
      <c r="C11495" s="6">
        <v>632621</v>
      </c>
      <c r="D11495">
        <f t="shared" si="358"/>
        <v>63</v>
      </c>
      <c r="E11495" t="str">
        <f>VLOOKUP(D11495,'Regionalism Code'!B:C,2,FALSE)</f>
        <v>青海省</v>
      </c>
      <c r="F11495">
        <f t="shared" si="359"/>
        <v>6326</v>
      </c>
      <c r="G11495" t="str">
        <f>IF(F11495&gt;10000,"省直辖县市",VLOOKUP(F11495,'Regionalism Code'!H:I,2,FALSE))</f>
        <v>果洛藏族自治州</v>
      </c>
      <c r="H11495" s="7">
        <v>99.697516265936201</v>
      </c>
      <c r="I11495" s="7">
        <v>91.950530870857705</v>
      </c>
      <c r="J11495" s="7">
        <v>114.79505669097399</v>
      </c>
      <c r="K11495" s="7">
        <v>54.024601816323198</v>
      </c>
      <c r="L11495" s="7">
        <v>81.945162642047507</v>
      </c>
      <c r="M11495" s="7">
        <v>64.989520517245793</v>
      </c>
      <c r="N11495" s="7">
        <v>144.18039056532501</v>
      </c>
      <c r="O11495" s="7">
        <v>126.12981805999</v>
      </c>
      <c r="P11495" s="7">
        <v>108.25947180519</v>
      </c>
      <c r="Q11495" s="7">
        <v>97.849408075884099</v>
      </c>
    </row>
    <row r="11496" spans="1:17">
      <c r="A11496" s="6">
        <v>2016</v>
      </c>
      <c r="B11496" s="6" t="s">
        <v>3047</v>
      </c>
      <c r="C11496" s="6">
        <v>632622</v>
      </c>
      <c r="D11496">
        <f t="shared" si="358"/>
        <v>63</v>
      </c>
      <c r="E11496" t="str">
        <f>VLOOKUP(D11496,'Regionalism Code'!B:C,2,FALSE)</f>
        <v>青海省</v>
      </c>
      <c r="F11496">
        <f t="shared" si="359"/>
        <v>6326</v>
      </c>
      <c r="G11496" t="str">
        <f>IF(F11496&gt;10000,"省直辖县市",VLOOKUP(F11496,'Regionalism Code'!H:I,2,FALSE))</f>
        <v>果洛藏族自治州</v>
      </c>
      <c r="H11496" s="7">
        <v>78.111967708855204</v>
      </c>
      <c r="I11496" s="7">
        <v>82.030891574456803</v>
      </c>
      <c r="J11496" s="7">
        <v>74.4348941811255</v>
      </c>
      <c r="K11496" s="7">
        <v>50.880683136387198</v>
      </c>
      <c r="L11496" s="7">
        <v>53.814704739237797</v>
      </c>
      <c r="M11496" s="7">
        <v>63.974704811347102</v>
      </c>
      <c r="N11496" s="7">
        <v>109.245943836854</v>
      </c>
      <c r="O11496" s="7">
        <v>66.964266823416196</v>
      </c>
      <c r="P11496" s="7">
        <v>65.597394611956602</v>
      </c>
      <c r="Q11496" s="7">
        <v>71.858353508356103</v>
      </c>
    </row>
    <row r="11497" spans="1:17">
      <c r="A11497" s="6">
        <v>2017</v>
      </c>
      <c r="B11497" s="6" t="s">
        <v>3047</v>
      </c>
      <c r="C11497" s="6">
        <v>632622</v>
      </c>
      <c r="D11497">
        <f t="shared" si="358"/>
        <v>63</v>
      </c>
      <c r="E11497" t="str">
        <f>VLOOKUP(D11497,'Regionalism Code'!B:C,2,FALSE)</f>
        <v>青海省</v>
      </c>
      <c r="F11497">
        <f t="shared" si="359"/>
        <v>6326</v>
      </c>
      <c r="G11497" t="str">
        <f>IF(F11497&gt;10000,"省直辖县市",VLOOKUP(F11497,'Regionalism Code'!H:I,2,FALSE))</f>
        <v>果洛藏族自治州</v>
      </c>
      <c r="H11497" s="7">
        <v>91.240591455023306</v>
      </c>
      <c r="I11497" s="7">
        <v>84.469279861132307</v>
      </c>
      <c r="J11497" s="7">
        <v>101.654641290353</v>
      </c>
      <c r="K11497" s="7">
        <v>53.233823505977497</v>
      </c>
      <c r="L11497" s="7">
        <v>77.456558159272404</v>
      </c>
      <c r="M11497" s="7">
        <v>71.886592007409405</v>
      </c>
      <c r="N11497" s="7">
        <v>106.852838961675</v>
      </c>
      <c r="O11497" s="7">
        <v>116.581116857859</v>
      </c>
      <c r="P11497" s="7">
        <v>109.919325558545</v>
      </c>
      <c r="Q11497" s="7">
        <v>94.680951361978003</v>
      </c>
    </row>
    <row r="11498" spans="1:17">
      <c r="A11498" s="6">
        <v>2018</v>
      </c>
      <c r="B11498" s="6" t="s">
        <v>3047</v>
      </c>
      <c r="C11498" s="6">
        <v>632622</v>
      </c>
      <c r="D11498">
        <f t="shared" si="358"/>
        <v>63</v>
      </c>
      <c r="E11498" t="str">
        <f>VLOOKUP(D11498,'Regionalism Code'!B:C,2,FALSE)</f>
        <v>青海省</v>
      </c>
      <c r="F11498">
        <f t="shared" si="359"/>
        <v>6326</v>
      </c>
      <c r="G11498" t="str">
        <f>IF(F11498&gt;10000,"省直辖县市",VLOOKUP(F11498,'Regionalism Code'!H:I,2,FALSE))</f>
        <v>果洛藏族自治州</v>
      </c>
      <c r="H11498" s="7">
        <v>94.063475505768693</v>
      </c>
      <c r="I11498" s="7">
        <v>86.028354435425797</v>
      </c>
      <c r="J11498" s="7">
        <v>104.678907423537</v>
      </c>
      <c r="K11498" s="7">
        <v>54.138539751158604</v>
      </c>
      <c r="L11498" s="7">
        <v>81.989412813112395</v>
      </c>
      <c r="M11498" s="7">
        <v>65.533963490132606</v>
      </c>
      <c r="N11498" s="7">
        <v>106.322579429885</v>
      </c>
      <c r="O11498" s="7">
        <v>124.967139828047</v>
      </c>
      <c r="P11498" s="7">
        <v>105.88790744102</v>
      </c>
      <c r="Q11498" s="7">
        <v>101.31114196778201</v>
      </c>
    </row>
    <row r="11499" spans="1:17">
      <c r="A11499" s="6">
        <v>2017</v>
      </c>
      <c r="B11499" s="6" t="s">
        <v>3048</v>
      </c>
      <c r="C11499" s="6">
        <v>632623</v>
      </c>
      <c r="D11499">
        <f t="shared" si="358"/>
        <v>63</v>
      </c>
      <c r="E11499" t="str">
        <f>VLOOKUP(D11499,'Regionalism Code'!B:C,2,FALSE)</f>
        <v>青海省</v>
      </c>
      <c r="F11499">
        <f t="shared" si="359"/>
        <v>6326</v>
      </c>
      <c r="G11499" t="str">
        <f>IF(F11499&gt;10000,"省直辖县市",VLOOKUP(F11499,'Regionalism Code'!H:I,2,FALSE))</f>
        <v>果洛藏族自治州</v>
      </c>
      <c r="H11499" s="7">
        <v>97.385624542637203</v>
      </c>
      <c r="I11499" s="7">
        <v>79.541997307784797</v>
      </c>
      <c r="J11499" s="7">
        <v>101.755952042624</v>
      </c>
      <c r="K11499" s="7">
        <v>43.771752623588696</v>
      </c>
      <c r="L11499" s="7">
        <v>74.289023188331299</v>
      </c>
      <c r="M11499" s="7">
        <v>63.7539826526301</v>
      </c>
      <c r="N11499" s="7">
        <v>121.47960409629199</v>
      </c>
      <c r="O11499" s="7">
        <v>110.52702450355299</v>
      </c>
      <c r="P11499" s="7">
        <v>111.76829559316</v>
      </c>
      <c r="Q11499" s="7">
        <v>148.369354159869</v>
      </c>
    </row>
    <row r="11500" spans="1:17">
      <c r="A11500" s="6">
        <v>2018</v>
      </c>
      <c r="B11500" s="6" t="s">
        <v>3048</v>
      </c>
      <c r="C11500" s="6">
        <v>632623</v>
      </c>
      <c r="D11500">
        <f t="shared" si="358"/>
        <v>63</v>
      </c>
      <c r="E11500" t="str">
        <f>VLOOKUP(D11500,'Regionalism Code'!B:C,2,FALSE)</f>
        <v>青海省</v>
      </c>
      <c r="F11500">
        <f t="shared" si="359"/>
        <v>6326</v>
      </c>
      <c r="G11500" t="str">
        <f>IF(F11500&gt;10000,"省直辖县市",VLOOKUP(F11500,'Regionalism Code'!H:I,2,FALSE))</f>
        <v>果洛藏族自治州</v>
      </c>
      <c r="H11500" s="7">
        <v>89.502127719419093</v>
      </c>
      <c r="I11500" s="7">
        <v>79.466040695425207</v>
      </c>
      <c r="J11500" s="7">
        <v>100.941822057869</v>
      </c>
      <c r="K11500" s="7">
        <v>42.311540318160198</v>
      </c>
      <c r="L11500" s="7">
        <v>71.7321276018818</v>
      </c>
      <c r="M11500" s="7">
        <v>51.115885889097399</v>
      </c>
      <c r="N11500" s="7">
        <v>128.16004019454701</v>
      </c>
      <c r="O11500" s="7">
        <v>110.76484216670499</v>
      </c>
      <c r="P11500" s="7">
        <v>98.873408444265493</v>
      </c>
      <c r="Q11500" s="7">
        <v>101.858854616668</v>
      </c>
    </row>
    <row r="11501" spans="1:17">
      <c r="A11501" s="6">
        <v>2017</v>
      </c>
      <c r="B11501" s="6" t="s">
        <v>3049</v>
      </c>
      <c r="C11501" s="6">
        <v>632624</v>
      </c>
      <c r="D11501">
        <f t="shared" si="358"/>
        <v>63</v>
      </c>
      <c r="E11501" t="str">
        <f>VLOOKUP(D11501,'Regionalism Code'!B:C,2,FALSE)</f>
        <v>青海省</v>
      </c>
      <c r="F11501">
        <f t="shared" si="359"/>
        <v>6326</v>
      </c>
      <c r="G11501" t="str">
        <f>IF(F11501&gt;10000,"省直辖县市",VLOOKUP(F11501,'Regionalism Code'!H:I,2,FALSE))</f>
        <v>果洛藏族自治州</v>
      </c>
      <c r="H11501" s="7">
        <v>92.207282556697905</v>
      </c>
      <c r="I11501" s="7">
        <v>83.906518585452403</v>
      </c>
      <c r="J11501" s="7">
        <v>106.939248131764</v>
      </c>
      <c r="K11501" s="7">
        <v>47.962660894487399</v>
      </c>
      <c r="L11501" s="7">
        <v>82.404601495650994</v>
      </c>
      <c r="M11501" s="7">
        <v>66.374478851381397</v>
      </c>
      <c r="N11501" s="7">
        <v>135.62586923602001</v>
      </c>
      <c r="O11501" s="7">
        <v>112.969111844194</v>
      </c>
      <c r="P11501" s="7">
        <v>102.472667346552</v>
      </c>
      <c r="Q11501" s="7">
        <v>92.851590610655506</v>
      </c>
    </row>
    <row r="11502" spans="1:17">
      <c r="A11502" s="6">
        <v>2018</v>
      </c>
      <c r="B11502" s="6" t="s">
        <v>3049</v>
      </c>
      <c r="C11502" s="6">
        <v>632624</v>
      </c>
      <c r="D11502">
        <f t="shared" si="358"/>
        <v>63</v>
      </c>
      <c r="E11502" t="str">
        <f>VLOOKUP(D11502,'Regionalism Code'!B:C,2,FALSE)</f>
        <v>青海省</v>
      </c>
      <c r="F11502">
        <f t="shared" si="359"/>
        <v>6326</v>
      </c>
      <c r="G11502" t="str">
        <f>IF(F11502&gt;10000,"省直辖县市",VLOOKUP(F11502,'Regionalism Code'!H:I,2,FALSE))</f>
        <v>果洛藏族自治州</v>
      </c>
      <c r="H11502" s="7">
        <v>90.406810222687298</v>
      </c>
      <c r="I11502" s="7">
        <v>84.312043872213906</v>
      </c>
      <c r="J11502" s="7">
        <v>98.701403307853894</v>
      </c>
      <c r="K11502" s="7">
        <v>48.681326149336897</v>
      </c>
      <c r="L11502" s="7">
        <v>82.487618763473293</v>
      </c>
      <c r="M11502" s="7">
        <v>57.358439928687503</v>
      </c>
      <c r="N11502" s="7">
        <v>111.109898947983</v>
      </c>
      <c r="O11502" s="7">
        <v>110.36820451679699</v>
      </c>
      <c r="P11502" s="7">
        <v>96.802835761154</v>
      </c>
      <c r="Q11502" s="7">
        <v>95.464566775802695</v>
      </c>
    </row>
    <row r="11503" spans="1:17">
      <c r="A11503" s="6">
        <v>2016</v>
      </c>
      <c r="B11503" s="6" t="s">
        <v>3050</v>
      </c>
      <c r="C11503" s="6">
        <v>632625</v>
      </c>
      <c r="D11503">
        <f t="shared" si="358"/>
        <v>63</v>
      </c>
      <c r="E11503" t="str">
        <f>VLOOKUP(D11503,'Regionalism Code'!B:C,2,FALSE)</f>
        <v>青海省</v>
      </c>
      <c r="F11503">
        <f t="shared" si="359"/>
        <v>6326</v>
      </c>
      <c r="G11503" t="str">
        <f>IF(F11503&gt;10000,"省直辖县市",VLOOKUP(F11503,'Regionalism Code'!H:I,2,FALSE))</f>
        <v>果洛藏族自治州</v>
      </c>
      <c r="H11503" s="7">
        <v>75.966553651403501</v>
      </c>
      <c r="I11503" s="7">
        <v>81.357714415710504</v>
      </c>
      <c r="J11503" s="7">
        <v>83.531385759474404</v>
      </c>
      <c r="K11503" s="7">
        <v>54.007210350487</v>
      </c>
      <c r="L11503" s="7">
        <v>65.421505995897405</v>
      </c>
      <c r="M11503" s="7">
        <v>64.031749385874704</v>
      </c>
      <c r="N11503" s="7">
        <v>101.128608064668</v>
      </c>
      <c r="O11503" s="7">
        <v>93.290053240606696</v>
      </c>
      <c r="P11503" s="7">
        <v>56.353077118820401</v>
      </c>
      <c r="Q11503" s="7">
        <v>44.423186026242</v>
      </c>
    </row>
    <row r="11504" spans="1:17">
      <c r="A11504" s="6">
        <v>2017</v>
      </c>
      <c r="B11504" s="6" t="s">
        <v>3050</v>
      </c>
      <c r="C11504" s="6">
        <v>632625</v>
      </c>
      <c r="D11504">
        <f t="shared" si="358"/>
        <v>63</v>
      </c>
      <c r="E11504" t="str">
        <f>VLOOKUP(D11504,'Regionalism Code'!B:C,2,FALSE)</f>
        <v>青海省</v>
      </c>
      <c r="F11504">
        <f t="shared" si="359"/>
        <v>6326</v>
      </c>
      <c r="G11504" t="str">
        <f>IF(F11504&gt;10000,"省直辖县市",VLOOKUP(F11504,'Regionalism Code'!H:I,2,FALSE))</f>
        <v>果洛藏族自治州</v>
      </c>
      <c r="H11504" s="7">
        <v>96.034421757161297</v>
      </c>
      <c r="I11504" s="7">
        <v>83.009858869960993</v>
      </c>
      <c r="J11504" s="7">
        <v>108.10146237612</v>
      </c>
      <c r="K11504" s="7">
        <v>48.488672445648099</v>
      </c>
      <c r="L11504" s="7">
        <v>90.742761185700303</v>
      </c>
      <c r="M11504" s="7">
        <v>65.824150184993997</v>
      </c>
      <c r="N11504" s="7">
        <v>133.733517112633</v>
      </c>
      <c r="O11504" s="7">
        <v>112.60465643093499</v>
      </c>
      <c r="P11504" s="7">
        <v>107.020027889492</v>
      </c>
      <c r="Q11504" s="7">
        <v>117.11945627909</v>
      </c>
    </row>
    <row r="11505" spans="1:17">
      <c r="A11505" s="6">
        <v>2018</v>
      </c>
      <c r="B11505" s="6" t="s">
        <v>3050</v>
      </c>
      <c r="C11505" s="6">
        <v>632625</v>
      </c>
      <c r="D11505">
        <f t="shared" si="358"/>
        <v>63</v>
      </c>
      <c r="E11505" t="str">
        <f>VLOOKUP(D11505,'Regionalism Code'!B:C,2,FALSE)</f>
        <v>青海省</v>
      </c>
      <c r="F11505">
        <f t="shared" si="359"/>
        <v>6326</v>
      </c>
      <c r="G11505" t="str">
        <f>IF(F11505&gt;10000,"省直辖县市",VLOOKUP(F11505,'Regionalism Code'!H:I,2,FALSE))</f>
        <v>果洛藏族自治州</v>
      </c>
      <c r="H11505" s="7">
        <v>95.250956260237103</v>
      </c>
      <c r="I11505" s="7">
        <v>84.090433374975305</v>
      </c>
      <c r="J11505" s="7">
        <v>115.872113259879</v>
      </c>
      <c r="K11505" s="7">
        <v>52.989265381850302</v>
      </c>
      <c r="L11505" s="7">
        <v>95.633390022363201</v>
      </c>
      <c r="M11505" s="7">
        <v>58.876639863698003</v>
      </c>
      <c r="N11505" s="7">
        <v>148.747101081415</v>
      </c>
      <c r="O11505" s="7">
        <v>121.507834277497</v>
      </c>
      <c r="P11505" s="7">
        <v>107.793097397563</v>
      </c>
      <c r="Q11505" s="7">
        <v>94.6367320591918</v>
      </c>
    </row>
    <row r="11506" spans="1:17">
      <c r="A11506" s="6">
        <v>2017</v>
      </c>
      <c r="B11506" s="6" t="s">
        <v>3051</v>
      </c>
      <c r="C11506" s="6">
        <v>632626</v>
      </c>
      <c r="D11506">
        <f t="shared" si="358"/>
        <v>63</v>
      </c>
      <c r="E11506" t="str">
        <f>VLOOKUP(D11506,'Regionalism Code'!B:C,2,FALSE)</f>
        <v>青海省</v>
      </c>
      <c r="F11506">
        <f t="shared" si="359"/>
        <v>6326</v>
      </c>
      <c r="G11506" t="str">
        <f>IF(F11506&gt;10000,"省直辖县市",VLOOKUP(F11506,'Regionalism Code'!H:I,2,FALSE))</f>
        <v>果洛藏族自治州</v>
      </c>
      <c r="H11506" s="7">
        <v>88.858906594822898</v>
      </c>
      <c r="I11506" s="7">
        <v>83.464051891699199</v>
      </c>
      <c r="J11506" s="7">
        <v>101.53353887828101</v>
      </c>
      <c r="K11506" s="7">
        <v>43.1091216012275</v>
      </c>
      <c r="L11506" s="7">
        <v>77.560825141862907</v>
      </c>
      <c r="M11506" s="7">
        <v>66.926995439844703</v>
      </c>
      <c r="N11506" s="7">
        <v>136.48817596013399</v>
      </c>
      <c r="O11506" s="7">
        <v>98.710386160732398</v>
      </c>
      <c r="P11506" s="7">
        <v>110.20079838682101</v>
      </c>
      <c r="Q11506" s="7">
        <v>83.6462480005424</v>
      </c>
    </row>
    <row r="11507" spans="1:17">
      <c r="A11507" s="6">
        <v>2018</v>
      </c>
      <c r="B11507" s="6" t="s">
        <v>3051</v>
      </c>
      <c r="C11507" s="6">
        <v>632626</v>
      </c>
      <c r="D11507">
        <f t="shared" si="358"/>
        <v>63</v>
      </c>
      <c r="E11507" t="str">
        <f>VLOOKUP(D11507,'Regionalism Code'!B:C,2,FALSE)</f>
        <v>青海省</v>
      </c>
      <c r="F11507">
        <f t="shared" si="359"/>
        <v>6326</v>
      </c>
      <c r="G11507" t="str">
        <f>IF(F11507&gt;10000,"省直辖县市",VLOOKUP(F11507,'Regionalism Code'!H:I,2,FALSE))</f>
        <v>果洛藏族自治州</v>
      </c>
      <c r="H11507" s="7">
        <v>94.737618341974695</v>
      </c>
      <c r="I11507" s="7">
        <v>83.717575387105995</v>
      </c>
      <c r="J11507" s="7">
        <v>106.59321347274</v>
      </c>
      <c r="K11507" s="7">
        <v>45.6217093581716</v>
      </c>
      <c r="L11507" s="7">
        <v>82.815859461211105</v>
      </c>
      <c r="M11507" s="7">
        <v>56.971339165841599</v>
      </c>
      <c r="N11507" s="7">
        <v>116.338143590657</v>
      </c>
      <c r="O11507" s="7">
        <v>123.425144179246</v>
      </c>
      <c r="P11507" s="7">
        <v>113.6147345551</v>
      </c>
      <c r="Q11507" s="7">
        <v>109.58791344066501</v>
      </c>
    </row>
    <row r="11508" spans="1:17">
      <c r="A11508" s="6">
        <v>2017</v>
      </c>
      <c r="B11508" s="6" t="s">
        <v>3052</v>
      </c>
      <c r="C11508" s="6">
        <v>632701</v>
      </c>
      <c r="D11508">
        <f t="shared" si="358"/>
        <v>63</v>
      </c>
      <c r="E11508" t="str">
        <f>VLOOKUP(D11508,'Regionalism Code'!B:C,2,FALSE)</f>
        <v>青海省</v>
      </c>
      <c r="F11508">
        <f t="shared" si="359"/>
        <v>6327</v>
      </c>
      <c r="G11508" t="str">
        <f>IF(F11508&gt;10000,"省直辖县市",VLOOKUP(F11508,'Regionalism Code'!H:I,2,FALSE))</f>
        <v>玉树藏族自治州</v>
      </c>
      <c r="H11508" s="7">
        <v>88.672372428771695</v>
      </c>
      <c r="I11508" s="7">
        <v>80.816847941348797</v>
      </c>
      <c r="J11508" s="7">
        <v>100.674448130727</v>
      </c>
      <c r="K11508" s="7">
        <v>38.978427180994601</v>
      </c>
      <c r="L11508" s="7">
        <v>97.710128748789501</v>
      </c>
      <c r="M11508" s="7">
        <v>51.844450470603498</v>
      </c>
      <c r="N11508" s="7">
        <v>136.43552489483801</v>
      </c>
      <c r="O11508" s="7">
        <v>98.381433585077005</v>
      </c>
      <c r="P11508" s="7">
        <v>82.452266677585399</v>
      </c>
      <c r="Q11508" s="7">
        <v>92.806933020682294</v>
      </c>
    </row>
    <row r="11509" spans="1:17">
      <c r="A11509" s="6">
        <v>2018</v>
      </c>
      <c r="B11509" s="6" t="s">
        <v>3052</v>
      </c>
      <c r="C11509" s="6">
        <v>632701</v>
      </c>
      <c r="D11509">
        <f t="shared" si="358"/>
        <v>63</v>
      </c>
      <c r="E11509" t="str">
        <f>VLOOKUP(D11509,'Regionalism Code'!B:C,2,FALSE)</f>
        <v>青海省</v>
      </c>
      <c r="F11509">
        <f t="shared" si="359"/>
        <v>6327</v>
      </c>
      <c r="G11509" t="str">
        <f>IF(F11509&gt;10000,"省直辖县市",VLOOKUP(F11509,'Regionalism Code'!H:I,2,FALSE))</f>
        <v>玉树藏族自治州</v>
      </c>
      <c r="H11509" s="7">
        <v>92.629194259880506</v>
      </c>
      <c r="I11509" s="7">
        <v>81.8321813441285</v>
      </c>
      <c r="J11509" s="7">
        <v>101.851349160612</v>
      </c>
      <c r="K11509" s="7">
        <v>46.937891917767502</v>
      </c>
      <c r="L11509" s="7">
        <v>105.672070757443</v>
      </c>
      <c r="M11509" s="7">
        <v>46.772209989116199</v>
      </c>
      <c r="N11509" s="7">
        <v>107.204236484501</v>
      </c>
      <c r="O11509" s="7">
        <v>113.38470907445</v>
      </c>
      <c r="P11509" s="7">
        <v>97.073451509895904</v>
      </c>
      <c r="Q11509" s="7">
        <v>111.528296646922</v>
      </c>
    </row>
    <row r="11510" spans="1:17">
      <c r="A11510" s="6">
        <v>2016</v>
      </c>
      <c r="B11510" s="6" t="s">
        <v>3053</v>
      </c>
      <c r="C11510" s="6">
        <v>632722</v>
      </c>
      <c r="D11510">
        <f t="shared" si="358"/>
        <v>63</v>
      </c>
      <c r="E11510" t="str">
        <f>VLOOKUP(D11510,'Regionalism Code'!B:C,2,FALSE)</f>
        <v>青海省</v>
      </c>
      <c r="F11510">
        <f t="shared" si="359"/>
        <v>6327</v>
      </c>
      <c r="G11510" t="str">
        <f>IF(F11510&gt;10000,"省直辖县市",VLOOKUP(F11510,'Regionalism Code'!H:I,2,FALSE))</f>
        <v>玉树藏族自治州</v>
      </c>
      <c r="H11510" s="7">
        <v>67.137921887907297</v>
      </c>
      <c r="I11510" s="7">
        <v>76.864843669227596</v>
      </c>
      <c r="J11510" s="7">
        <v>65.134739778922196</v>
      </c>
      <c r="K11510" s="7">
        <v>37.000882475608698</v>
      </c>
      <c r="L11510" s="7">
        <v>68.935030706317605</v>
      </c>
      <c r="M11510" s="7">
        <v>45.260745982387</v>
      </c>
      <c r="N11510" s="7">
        <v>88.526725198393507</v>
      </c>
      <c r="O11510" s="7">
        <v>53.310655356150697</v>
      </c>
      <c r="P11510" s="7">
        <v>70.474074744413201</v>
      </c>
      <c r="Q11510" s="7">
        <v>38.6640023914251</v>
      </c>
    </row>
    <row r="11511" spans="1:17">
      <c r="A11511" s="6">
        <v>2017</v>
      </c>
      <c r="B11511" s="6" t="s">
        <v>3053</v>
      </c>
      <c r="C11511" s="6">
        <v>632722</v>
      </c>
      <c r="D11511">
        <f t="shared" si="358"/>
        <v>63</v>
      </c>
      <c r="E11511" t="str">
        <f>VLOOKUP(D11511,'Regionalism Code'!B:C,2,FALSE)</f>
        <v>青海省</v>
      </c>
      <c r="F11511">
        <f t="shared" si="359"/>
        <v>6327</v>
      </c>
      <c r="G11511" t="str">
        <f>IF(F11511&gt;10000,"省直辖县市",VLOOKUP(F11511,'Regionalism Code'!H:I,2,FALSE))</f>
        <v>玉树藏族自治州</v>
      </c>
      <c r="H11511" s="7">
        <v>87.774811018461705</v>
      </c>
      <c r="I11511" s="7">
        <v>80.410824342352498</v>
      </c>
      <c r="J11511" s="7">
        <v>100.735424153948</v>
      </c>
      <c r="K11511" s="7">
        <v>34.474756123777603</v>
      </c>
      <c r="L11511" s="7">
        <v>89.290808750383306</v>
      </c>
      <c r="M11511" s="7">
        <v>51.447987155930299</v>
      </c>
      <c r="N11511" s="7">
        <v>133.14988413916601</v>
      </c>
      <c r="O11511" s="7">
        <v>100.192963758026</v>
      </c>
      <c r="P11511" s="7">
        <v>99.868035585110505</v>
      </c>
      <c r="Q11511" s="7">
        <v>88.544453177876804</v>
      </c>
    </row>
    <row r="11512" spans="1:17">
      <c r="A11512" s="6">
        <v>2018</v>
      </c>
      <c r="B11512" s="6" t="s">
        <v>3053</v>
      </c>
      <c r="C11512" s="6">
        <v>632722</v>
      </c>
      <c r="D11512">
        <f t="shared" si="358"/>
        <v>63</v>
      </c>
      <c r="E11512" t="str">
        <f>VLOOKUP(D11512,'Regionalism Code'!B:C,2,FALSE)</f>
        <v>青海省</v>
      </c>
      <c r="F11512">
        <f t="shared" si="359"/>
        <v>6327</v>
      </c>
      <c r="G11512" t="str">
        <f>IF(F11512&gt;10000,"省直辖县市",VLOOKUP(F11512,'Regionalism Code'!H:I,2,FALSE))</f>
        <v>玉树藏族自治州</v>
      </c>
      <c r="H11512" s="7">
        <v>85.549547480024202</v>
      </c>
      <c r="I11512" s="7">
        <v>80.819224973923198</v>
      </c>
      <c r="J11512" s="7">
        <v>94.281075789256604</v>
      </c>
      <c r="K11512" s="7">
        <v>35.015822426638003</v>
      </c>
      <c r="L11512" s="7">
        <v>83.600777223138493</v>
      </c>
      <c r="M11512" s="7">
        <v>48.4750024644378</v>
      </c>
      <c r="N11512" s="7">
        <v>114.325623877775</v>
      </c>
      <c r="O11512" s="7">
        <v>100.36517119519699</v>
      </c>
      <c r="P11512" s="7">
        <v>92.600902244357897</v>
      </c>
      <c r="Q11512" s="7">
        <v>85.307656501455497</v>
      </c>
    </row>
    <row r="11513" spans="1:17">
      <c r="A11513" s="6">
        <v>2016</v>
      </c>
      <c r="B11513" s="6" t="s">
        <v>3054</v>
      </c>
      <c r="C11513" s="6">
        <v>632723</v>
      </c>
      <c r="D11513">
        <f t="shared" si="358"/>
        <v>63</v>
      </c>
      <c r="E11513" t="str">
        <f>VLOOKUP(D11513,'Regionalism Code'!B:C,2,FALSE)</f>
        <v>青海省</v>
      </c>
      <c r="F11513">
        <f t="shared" si="359"/>
        <v>6327</v>
      </c>
      <c r="G11513" t="str">
        <f>IF(F11513&gt;10000,"省直辖县市",VLOOKUP(F11513,'Regionalism Code'!H:I,2,FALSE))</f>
        <v>玉树藏族自治州</v>
      </c>
      <c r="H11513" s="7">
        <v>68.327438958528305</v>
      </c>
      <c r="I11513" s="7">
        <v>73.868396222745403</v>
      </c>
      <c r="J11513" s="7">
        <v>60.979837372061397</v>
      </c>
      <c r="K11513" s="7">
        <v>36.077681519922002</v>
      </c>
      <c r="L11513" s="7">
        <v>61.689585861910601</v>
      </c>
      <c r="M11513" s="7">
        <v>54.278023423904102</v>
      </c>
      <c r="N11513" s="7">
        <v>67.110584403208094</v>
      </c>
      <c r="O11513" s="7">
        <v>55.881357593967302</v>
      </c>
      <c r="P11513" s="7">
        <v>78.845524588338705</v>
      </c>
      <c r="Q11513" s="7">
        <v>63.387230245779797</v>
      </c>
    </row>
    <row r="11514" spans="1:17">
      <c r="A11514" s="6">
        <v>2017</v>
      </c>
      <c r="B11514" s="6" t="s">
        <v>3054</v>
      </c>
      <c r="C11514" s="6">
        <v>632723</v>
      </c>
      <c r="D11514">
        <f t="shared" si="358"/>
        <v>63</v>
      </c>
      <c r="E11514" t="str">
        <f>VLOOKUP(D11514,'Regionalism Code'!B:C,2,FALSE)</f>
        <v>青海省</v>
      </c>
      <c r="F11514">
        <f t="shared" si="359"/>
        <v>6327</v>
      </c>
      <c r="G11514" t="str">
        <f>IF(F11514&gt;10000,"省直辖县市",VLOOKUP(F11514,'Regionalism Code'!H:I,2,FALSE))</f>
        <v>玉树藏族自治州</v>
      </c>
      <c r="H11514" s="7">
        <v>85.112700642970097</v>
      </c>
      <c r="I11514" s="7">
        <v>77.453451414881002</v>
      </c>
      <c r="J11514" s="7">
        <v>90.252540917851405</v>
      </c>
      <c r="K11514" s="7">
        <v>32.677276218718397</v>
      </c>
      <c r="L11514" s="7">
        <v>82.524431536860703</v>
      </c>
      <c r="M11514" s="7">
        <v>55.089868879797898</v>
      </c>
      <c r="N11514" s="7">
        <v>106.132102769247</v>
      </c>
      <c r="O11514" s="7">
        <v>93.0417407518825</v>
      </c>
      <c r="P11514" s="7">
        <v>99.282775197582694</v>
      </c>
      <c r="Q11514" s="7">
        <v>101.06871358475701</v>
      </c>
    </row>
    <row r="11515" spans="1:17">
      <c r="A11515" s="6">
        <v>2018</v>
      </c>
      <c r="B11515" s="6" t="s">
        <v>3054</v>
      </c>
      <c r="C11515" s="6">
        <v>632723</v>
      </c>
      <c r="D11515">
        <f t="shared" si="358"/>
        <v>63</v>
      </c>
      <c r="E11515" t="str">
        <f>VLOOKUP(D11515,'Regionalism Code'!B:C,2,FALSE)</f>
        <v>青海省</v>
      </c>
      <c r="F11515">
        <f t="shared" si="359"/>
        <v>6327</v>
      </c>
      <c r="G11515" t="str">
        <f>IF(F11515&gt;10000,"省直辖县市",VLOOKUP(F11515,'Regionalism Code'!H:I,2,FALSE))</f>
        <v>玉树藏族自治州</v>
      </c>
      <c r="H11515" s="7">
        <v>87.899680878038595</v>
      </c>
      <c r="I11515" s="7">
        <v>76.464244313341993</v>
      </c>
      <c r="J11515" s="7">
        <v>97.776542758638698</v>
      </c>
      <c r="K11515" s="7">
        <v>28.7063768119061</v>
      </c>
      <c r="L11515" s="7">
        <v>79.224829838358701</v>
      </c>
      <c r="M11515" s="7">
        <v>45.9446311734958</v>
      </c>
      <c r="N11515" s="7">
        <v>130.26161445341501</v>
      </c>
      <c r="O11515" s="7">
        <v>101.270912098502</v>
      </c>
      <c r="P11515" s="7">
        <v>95.474707002063198</v>
      </c>
      <c r="Q11515" s="7">
        <v>107.71685146561499</v>
      </c>
    </row>
    <row r="11516" spans="1:17">
      <c r="A11516" s="6">
        <v>2016</v>
      </c>
      <c r="B11516" s="6" t="s">
        <v>3055</v>
      </c>
      <c r="C11516" s="6">
        <v>632724</v>
      </c>
      <c r="D11516">
        <f t="shared" si="358"/>
        <v>63</v>
      </c>
      <c r="E11516" t="str">
        <f>VLOOKUP(D11516,'Regionalism Code'!B:C,2,FALSE)</f>
        <v>青海省</v>
      </c>
      <c r="F11516">
        <f t="shared" si="359"/>
        <v>6327</v>
      </c>
      <c r="G11516" t="str">
        <f>IF(F11516&gt;10000,"省直辖县市",VLOOKUP(F11516,'Regionalism Code'!H:I,2,FALSE))</f>
        <v>玉树藏族自治州</v>
      </c>
      <c r="H11516" s="7">
        <v>73.996104296411204</v>
      </c>
      <c r="I11516" s="7">
        <v>79.901925662304507</v>
      </c>
      <c r="J11516" s="7">
        <v>79.1190958673712</v>
      </c>
      <c r="K11516" s="7">
        <v>33.020481974280102</v>
      </c>
      <c r="L11516" s="7">
        <v>65.150657174582307</v>
      </c>
      <c r="M11516" s="7">
        <v>54.580886117987198</v>
      </c>
      <c r="N11516" s="7">
        <v>132.12983287857699</v>
      </c>
      <c r="O11516" s="7">
        <v>65.916419779697094</v>
      </c>
      <c r="P11516" s="7">
        <v>54.7889205010759</v>
      </c>
      <c r="Q11516" s="7">
        <v>45.190426392121601</v>
      </c>
    </row>
    <row r="11517" spans="1:17">
      <c r="A11517" s="6">
        <v>2017</v>
      </c>
      <c r="B11517" s="6" t="s">
        <v>3055</v>
      </c>
      <c r="C11517" s="6">
        <v>632724</v>
      </c>
      <c r="D11517">
        <f t="shared" si="358"/>
        <v>63</v>
      </c>
      <c r="E11517" t="str">
        <f>VLOOKUP(D11517,'Regionalism Code'!B:C,2,FALSE)</f>
        <v>青海省</v>
      </c>
      <c r="F11517">
        <f t="shared" si="359"/>
        <v>6327</v>
      </c>
      <c r="G11517" t="str">
        <f>IF(F11517&gt;10000,"省直辖县市",VLOOKUP(F11517,'Regionalism Code'!H:I,2,FALSE))</f>
        <v>玉树藏族自治州</v>
      </c>
      <c r="H11517" s="7">
        <v>89.751436675501793</v>
      </c>
      <c r="I11517" s="7">
        <v>83.493840818435501</v>
      </c>
      <c r="J11517" s="7">
        <v>103.85764772024601</v>
      </c>
      <c r="K11517" s="7">
        <v>39.0918582954587</v>
      </c>
      <c r="L11517" s="7">
        <v>81.555483039647399</v>
      </c>
      <c r="M11517" s="7">
        <v>70.118784556072001</v>
      </c>
      <c r="N11517" s="7">
        <v>136.922451729686</v>
      </c>
      <c r="O11517" s="7">
        <v>104.43511816825701</v>
      </c>
      <c r="P11517" s="7">
        <v>103.797835080711</v>
      </c>
      <c r="Q11517" s="7">
        <v>84.786183848130406</v>
      </c>
    </row>
    <row r="11518" spans="1:17">
      <c r="A11518" s="6">
        <v>2018</v>
      </c>
      <c r="B11518" s="6" t="s">
        <v>3055</v>
      </c>
      <c r="C11518" s="6">
        <v>632724</v>
      </c>
      <c r="D11518">
        <f t="shared" si="358"/>
        <v>63</v>
      </c>
      <c r="E11518" t="str">
        <f>VLOOKUP(D11518,'Regionalism Code'!B:C,2,FALSE)</f>
        <v>青海省</v>
      </c>
      <c r="F11518">
        <f t="shared" si="359"/>
        <v>6327</v>
      </c>
      <c r="G11518" t="str">
        <f>IF(F11518&gt;10000,"省直辖县市",VLOOKUP(F11518,'Regionalism Code'!H:I,2,FALSE))</f>
        <v>玉树藏族自治州</v>
      </c>
      <c r="H11518" s="7">
        <v>92.3156468443742</v>
      </c>
      <c r="I11518" s="7">
        <v>84.395624178721604</v>
      </c>
      <c r="J11518" s="7">
        <v>102.939002662501</v>
      </c>
      <c r="K11518" s="7">
        <v>42.239171678794797</v>
      </c>
      <c r="L11518" s="7">
        <v>80.708491066628298</v>
      </c>
      <c r="M11518" s="7">
        <v>57.334591885522102</v>
      </c>
      <c r="N11518" s="7">
        <v>128.405888512449</v>
      </c>
      <c r="O11518" s="7">
        <v>109.941331581705</v>
      </c>
      <c r="P11518" s="7">
        <v>103.07524200432</v>
      </c>
      <c r="Q11518" s="7">
        <v>99.168754440324506</v>
      </c>
    </row>
    <row r="11519" spans="1:17">
      <c r="A11519" s="6">
        <v>2016</v>
      </c>
      <c r="B11519" s="6" t="s">
        <v>3056</v>
      </c>
      <c r="C11519" s="6">
        <v>632725</v>
      </c>
      <c r="D11519">
        <f t="shared" si="358"/>
        <v>63</v>
      </c>
      <c r="E11519" t="str">
        <f>VLOOKUP(D11519,'Regionalism Code'!B:C,2,FALSE)</f>
        <v>青海省</v>
      </c>
      <c r="F11519">
        <f t="shared" si="359"/>
        <v>6327</v>
      </c>
      <c r="G11519" t="str">
        <f>IF(F11519&gt;10000,"省直辖县市",VLOOKUP(F11519,'Regionalism Code'!H:I,2,FALSE))</f>
        <v>玉树藏族自治州</v>
      </c>
      <c r="H11519" s="7">
        <v>69.849933360837895</v>
      </c>
      <c r="I11519" s="7">
        <v>75.666614624795201</v>
      </c>
      <c r="J11519" s="7">
        <v>70.687930269454299</v>
      </c>
      <c r="K11519" s="7">
        <v>42.9127824405426</v>
      </c>
      <c r="L11519" s="7">
        <v>72.3864337262916</v>
      </c>
      <c r="M11519" s="7">
        <v>56.741943609548699</v>
      </c>
      <c r="N11519" s="7">
        <v>95.753277933422197</v>
      </c>
      <c r="O11519" s="7">
        <v>62.7343501657489</v>
      </c>
      <c r="P11519" s="7">
        <v>56.558093005479499</v>
      </c>
      <c r="Q11519" s="7">
        <v>49.124854181464897</v>
      </c>
    </row>
    <row r="11520" spans="1:17">
      <c r="A11520" s="6">
        <v>2017</v>
      </c>
      <c r="B11520" s="6" t="s">
        <v>3056</v>
      </c>
      <c r="C11520" s="6">
        <v>632725</v>
      </c>
      <c r="D11520">
        <f t="shared" si="358"/>
        <v>63</v>
      </c>
      <c r="E11520" t="str">
        <f>VLOOKUP(D11520,'Regionalism Code'!B:C,2,FALSE)</f>
        <v>青海省</v>
      </c>
      <c r="F11520">
        <f t="shared" si="359"/>
        <v>6327</v>
      </c>
      <c r="G11520" t="str">
        <f>IF(F11520&gt;10000,"省直辖县市",VLOOKUP(F11520,'Regionalism Code'!H:I,2,FALSE))</f>
        <v>玉树藏族自治州</v>
      </c>
      <c r="H11520" s="7">
        <v>85.631294491369303</v>
      </c>
      <c r="I11520" s="7">
        <v>78.612781940804197</v>
      </c>
      <c r="J11520" s="7">
        <v>96.787734374157395</v>
      </c>
      <c r="K11520" s="7">
        <v>40.386503783244599</v>
      </c>
      <c r="L11520" s="7">
        <v>82.422462311756803</v>
      </c>
      <c r="M11520" s="7">
        <v>63.5482500037553</v>
      </c>
      <c r="N11520" s="7">
        <v>115.210541253041</v>
      </c>
      <c r="O11520" s="7">
        <v>101.773448436615</v>
      </c>
      <c r="P11520" s="7">
        <v>99.9424791511384</v>
      </c>
      <c r="Q11520" s="7">
        <v>88.538524223119097</v>
      </c>
    </row>
    <row r="11521" spans="1:17">
      <c r="A11521" s="6">
        <v>2018</v>
      </c>
      <c r="B11521" s="6" t="s">
        <v>3056</v>
      </c>
      <c r="C11521" s="6">
        <v>632725</v>
      </c>
      <c r="D11521">
        <f t="shared" si="358"/>
        <v>63</v>
      </c>
      <c r="E11521" t="str">
        <f>VLOOKUP(D11521,'Regionalism Code'!B:C,2,FALSE)</f>
        <v>青海省</v>
      </c>
      <c r="F11521">
        <f t="shared" si="359"/>
        <v>6327</v>
      </c>
      <c r="G11521" t="str">
        <f>IF(F11521&gt;10000,"省直辖县市",VLOOKUP(F11521,'Regionalism Code'!H:I,2,FALSE))</f>
        <v>玉树藏族自治州</v>
      </c>
      <c r="H11521" s="7">
        <v>89.570903817238701</v>
      </c>
      <c r="I11521" s="7">
        <v>79.314763353705899</v>
      </c>
      <c r="J11521" s="7">
        <v>95.305749471168795</v>
      </c>
      <c r="K11521" s="7">
        <v>39.172478866363399</v>
      </c>
      <c r="L11521" s="7">
        <v>78.533754145277896</v>
      </c>
      <c r="M11521" s="7">
        <v>51.938441945149002</v>
      </c>
      <c r="N11521" s="7">
        <v>108.22757110676299</v>
      </c>
      <c r="O11521" s="7">
        <v>106.554329737378</v>
      </c>
      <c r="P11521" s="7">
        <v>98.493970578255201</v>
      </c>
      <c r="Q11521" s="7">
        <v>113.02086036585</v>
      </c>
    </row>
    <row r="11522" spans="1:17">
      <c r="A11522" s="6">
        <v>2017</v>
      </c>
      <c r="B11522" s="6" t="s">
        <v>3057</v>
      </c>
      <c r="C11522" s="6">
        <v>632726</v>
      </c>
      <c r="D11522">
        <f t="shared" ref="D11522:D11585" si="360">INT(C11522/10000)</f>
        <v>63</v>
      </c>
      <c r="E11522" t="str">
        <f>VLOOKUP(D11522,'Regionalism Code'!B:C,2,FALSE)</f>
        <v>青海省</v>
      </c>
      <c r="F11522">
        <f t="shared" ref="F11522:F11585" si="361">IF(OR(D11522=11,D11522=12,D11522=31,D11522=50),D11522*100,IF(MID(C11522,3,1)="9",C11522,INT(C11522/100)))</f>
        <v>6327</v>
      </c>
      <c r="G11522" t="str">
        <f>IF(F11522&gt;10000,"省直辖县市",VLOOKUP(F11522,'Regionalism Code'!H:I,2,FALSE))</f>
        <v>玉树藏族自治州</v>
      </c>
      <c r="H11522" s="7">
        <v>90.382350136004604</v>
      </c>
      <c r="I11522" s="7">
        <v>82.440253336756797</v>
      </c>
      <c r="J11522" s="7">
        <v>100.746964329744</v>
      </c>
      <c r="K11522" s="7">
        <v>41.399580899824699</v>
      </c>
      <c r="L11522" s="7">
        <v>78.202047901408207</v>
      </c>
      <c r="M11522" s="7">
        <v>64.123847537154404</v>
      </c>
      <c r="N11522" s="7">
        <v>118.04422374978201</v>
      </c>
      <c r="O11522" s="7">
        <v>111.355800564929</v>
      </c>
      <c r="P11522" s="7">
        <v>101.70807127675199</v>
      </c>
      <c r="Q11522" s="7">
        <v>97.778402310589399</v>
      </c>
    </row>
    <row r="11523" spans="1:17">
      <c r="A11523" s="6">
        <v>2018</v>
      </c>
      <c r="B11523" s="6" t="s">
        <v>3057</v>
      </c>
      <c r="C11523" s="6">
        <v>632726</v>
      </c>
      <c r="D11523">
        <f t="shared" si="360"/>
        <v>63</v>
      </c>
      <c r="E11523" t="str">
        <f>VLOOKUP(D11523,'Regionalism Code'!B:C,2,FALSE)</f>
        <v>青海省</v>
      </c>
      <c r="F11523">
        <f t="shared" si="361"/>
        <v>6327</v>
      </c>
      <c r="G11523" t="str">
        <f>IF(F11523&gt;10000,"省直辖县市",VLOOKUP(F11523,'Regionalism Code'!H:I,2,FALSE))</f>
        <v>玉树藏族自治州</v>
      </c>
      <c r="H11523" s="7">
        <v>89.553081864599406</v>
      </c>
      <c r="I11523" s="7">
        <v>82.294079566642296</v>
      </c>
      <c r="J11523" s="7">
        <v>91.231753353744594</v>
      </c>
      <c r="K11523" s="7">
        <v>41.896726788950403</v>
      </c>
      <c r="L11523" s="7">
        <v>77.446112517267196</v>
      </c>
      <c r="M11523" s="7">
        <v>48.837778051594498</v>
      </c>
      <c r="N11523" s="7">
        <v>71.282665470390995</v>
      </c>
      <c r="O11523" s="7">
        <v>119.642173263514</v>
      </c>
      <c r="P11523" s="7">
        <v>102.732353150736</v>
      </c>
      <c r="Q11523" s="7">
        <v>110.477249502604</v>
      </c>
    </row>
    <row r="11524" spans="1:17">
      <c r="A11524" s="6">
        <v>2016</v>
      </c>
      <c r="B11524" s="6" t="s">
        <v>3058</v>
      </c>
      <c r="C11524" s="6">
        <v>632801</v>
      </c>
      <c r="D11524">
        <f t="shared" si="360"/>
        <v>63</v>
      </c>
      <c r="E11524" t="str">
        <f>VLOOKUP(D11524,'Regionalism Code'!B:C,2,FALSE)</f>
        <v>青海省</v>
      </c>
      <c r="F11524">
        <f t="shared" si="361"/>
        <v>6328</v>
      </c>
      <c r="G11524" t="str">
        <f>IF(F11524&gt;10000,"省直辖县市",VLOOKUP(F11524,'Regionalism Code'!H:I,2,FALSE))</f>
        <v>海西蒙古族藏族自治州</v>
      </c>
      <c r="H11524" s="7">
        <v>93.806659064222501</v>
      </c>
      <c r="I11524" s="7">
        <v>102.43445980732901</v>
      </c>
      <c r="J11524" s="7">
        <v>86.720880302783996</v>
      </c>
      <c r="K11524" s="7">
        <v>55.871014021681901</v>
      </c>
      <c r="L11524" s="7">
        <v>65.892824817315102</v>
      </c>
      <c r="M11524" s="7">
        <v>71.843701288620693</v>
      </c>
      <c r="N11524" s="7">
        <v>117.18904054855101</v>
      </c>
      <c r="O11524" s="7">
        <v>84.0383022765741</v>
      </c>
      <c r="P11524" s="7">
        <v>76.737085287288906</v>
      </c>
      <c r="Q11524" s="7">
        <v>78.199532449364597</v>
      </c>
    </row>
    <row r="11525" spans="1:17">
      <c r="A11525" s="6">
        <v>2017</v>
      </c>
      <c r="B11525" s="6" t="s">
        <v>3058</v>
      </c>
      <c r="C11525" s="6">
        <v>632801</v>
      </c>
      <c r="D11525">
        <f t="shared" si="360"/>
        <v>63</v>
      </c>
      <c r="E11525" t="str">
        <f>VLOOKUP(D11525,'Regionalism Code'!B:C,2,FALSE)</f>
        <v>青海省</v>
      </c>
      <c r="F11525">
        <f t="shared" si="361"/>
        <v>6328</v>
      </c>
      <c r="G11525" t="str">
        <f>IF(F11525&gt;10000,"省直辖县市",VLOOKUP(F11525,'Regionalism Code'!H:I,2,FALSE))</f>
        <v>海西蒙古族藏族自治州</v>
      </c>
      <c r="H11525" s="7">
        <v>108.829810969842</v>
      </c>
      <c r="I11525" s="7">
        <v>103.85265385379699</v>
      </c>
      <c r="J11525" s="7">
        <v>123.807514499425</v>
      </c>
      <c r="K11525" s="7">
        <v>59.9764486811643</v>
      </c>
      <c r="L11525" s="7">
        <v>82.961258683938993</v>
      </c>
      <c r="M11525" s="7">
        <v>81.146998502151405</v>
      </c>
      <c r="N11525" s="7">
        <v>162.80474144658601</v>
      </c>
      <c r="O11525" s="7">
        <v>130.05931557848101</v>
      </c>
      <c r="P11525" s="7">
        <v>122.109524093953</v>
      </c>
      <c r="Q11525" s="7">
        <v>98.054099363882997</v>
      </c>
    </row>
    <row r="11526" spans="1:17">
      <c r="A11526" s="6">
        <v>2018</v>
      </c>
      <c r="B11526" s="6" t="s">
        <v>3058</v>
      </c>
      <c r="C11526" s="6">
        <v>632801</v>
      </c>
      <c r="D11526">
        <f t="shared" si="360"/>
        <v>63</v>
      </c>
      <c r="E11526" t="str">
        <f>VLOOKUP(D11526,'Regionalism Code'!B:C,2,FALSE)</f>
        <v>青海省</v>
      </c>
      <c r="F11526">
        <f t="shared" si="361"/>
        <v>6328</v>
      </c>
      <c r="G11526" t="str">
        <f>IF(F11526&gt;10000,"省直辖县市",VLOOKUP(F11526,'Regionalism Code'!H:I,2,FALSE))</f>
        <v>海西蒙古族藏族自治州</v>
      </c>
      <c r="H11526" s="7">
        <v>109.431642140696</v>
      </c>
      <c r="I11526" s="7">
        <v>102.430750748544</v>
      </c>
      <c r="J11526" s="7">
        <v>124.371154403967</v>
      </c>
      <c r="K11526" s="7">
        <v>69.817385591753293</v>
      </c>
      <c r="L11526" s="7">
        <v>86.450892805429206</v>
      </c>
      <c r="M11526" s="7">
        <v>73.0247606410081</v>
      </c>
      <c r="N11526" s="7">
        <v>151.07678570087199</v>
      </c>
      <c r="O11526" s="7">
        <v>140.70358286025899</v>
      </c>
      <c r="P11526" s="7">
        <v>111.885070605948</v>
      </c>
      <c r="Q11526" s="7">
        <v>105.407702346542</v>
      </c>
    </row>
    <row r="11527" spans="1:17">
      <c r="A11527" s="6">
        <v>2016</v>
      </c>
      <c r="B11527" s="6" t="s">
        <v>3059</v>
      </c>
      <c r="C11527" s="6">
        <v>632802</v>
      </c>
      <c r="D11527">
        <f t="shared" si="360"/>
        <v>63</v>
      </c>
      <c r="E11527" t="str">
        <f>VLOOKUP(D11527,'Regionalism Code'!B:C,2,FALSE)</f>
        <v>青海省</v>
      </c>
      <c r="F11527">
        <f t="shared" si="361"/>
        <v>6328</v>
      </c>
      <c r="G11527" t="str">
        <f>IF(F11527&gt;10000,"省直辖县市",VLOOKUP(F11527,'Regionalism Code'!H:I,2,FALSE))</f>
        <v>海西蒙古族藏族自治州</v>
      </c>
      <c r="H11527" s="7">
        <v>91.400370824335596</v>
      </c>
      <c r="I11527" s="7">
        <v>98.072331311811396</v>
      </c>
      <c r="J11527" s="7">
        <v>79.737695217703603</v>
      </c>
      <c r="K11527" s="7">
        <v>45.579420582856699</v>
      </c>
      <c r="L11527" s="7">
        <v>61.643995379094498</v>
      </c>
      <c r="M11527" s="7">
        <v>61.225125619647301</v>
      </c>
      <c r="N11527" s="7">
        <v>107.78416270456199</v>
      </c>
      <c r="O11527" s="7">
        <v>78.682024844454602</v>
      </c>
      <c r="P11527" s="7">
        <v>68.981106998694997</v>
      </c>
      <c r="Q11527" s="7">
        <v>90.568193325907004</v>
      </c>
    </row>
    <row r="11528" spans="1:17">
      <c r="A11528" s="6">
        <v>2017</v>
      </c>
      <c r="B11528" s="6" t="s">
        <v>3059</v>
      </c>
      <c r="C11528" s="6">
        <v>632802</v>
      </c>
      <c r="D11528">
        <f t="shared" si="360"/>
        <v>63</v>
      </c>
      <c r="E11528" t="str">
        <f>VLOOKUP(D11528,'Regionalism Code'!B:C,2,FALSE)</f>
        <v>青海省</v>
      </c>
      <c r="F11528">
        <f t="shared" si="361"/>
        <v>6328</v>
      </c>
      <c r="G11528" t="str">
        <f>IF(F11528&gt;10000,"省直辖县市",VLOOKUP(F11528,'Regionalism Code'!H:I,2,FALSE))</f>
        <v>海西蒙古族藏族自治州</v>
      </c>
      <c r="H11528" s="7">
        <v>103.554695577259</v>
      </c>
      <c r="I11528" s="7">
        <v>99.486476713931793</v>
      </c>
      <c r="J11528" s="7">
        <v>116.14818009583399</v>
      </c>
      <c r="K11528" s="7">
        <v>49.860806055499197</v>
      </c>
      <c r="L11528" s="7">
        <v>82.786590286575702</v>
      </c>
      <c r="M11528" s="7">
        <v>71.883254338957599</v>
      </c>
      <c r="N11528" s="7">
        <v>151.33985853280501</v>
      </c>
      <c r="O11528" s="7">
        <v>120.89051394076</v>
      </c>
      <c r="P11528" s="7">
        <v>119.853648476738</v>
      </c>
      <c r="Q11528" s="7">
        <v>94.109866089799894</v>
      </c>
    </row>
    <row r="11529" spans="1:17">
      <c r="A11529" s="6">
        <v>2018</v>
      </c>
      <c r="B11529" s="6" t="s">
        <v>3059</v>
      </c>
      <c r="C11529" s="6">
        <v>632802</v>
      </c>
      <c r="D11529">
        <f t="shared" si="360"/>
        <v>63</v>
      </c>
      <c r="E11529" t="str">
        <f>VLOOKUP(D11529,'Regionalism Code'!B:C,2,FALSE)</f>
        <v>青海省</v>
      </c>
      <c r="F11529">
        <f t="shared" si="361"/>
        <v>6328</v>
      </c>
      <c r="G11529" t="str">
        <f>IF(F11529&gt;10000,"省直辖县市",VLOOKUP(F11529,'Regionalism Code'!H:I,2,FALSE))</f>
        <v>海西蒙古族藏族自治州</v>
      </c>
      <c r="H11529" s="7">
        <v>105.563801129243</v>
      </c>
      <c r="I11529" s="7">
        <v>98.607079817219699</v>
      </c>
      <c r="J11529" s="7">
        <v>116.453874799345</v>
      </c>
      <c r="K11529" s="7">
        <v>57.912357533217303</v>
      </c>
      <c r="L11529" s="7">
        <v>82.407651649398602</v>
      </c>
      <c r="M11529" s="7">
        <v>63.167692058620801</v>
      </c>
      <c r="N11529" s="7">
        <v>143.66260454736999</v>
      </c>
      <c r="O11529" s="7">
        <v>130.19698063229299</v>
      </c>
      <c r="P11529" s="7">
        <v>109.34530877896501</v>
      </c>
      <c r="Q11529" s="7">
        <v>108.75224653444801</v>
      </c>
    </row>
    <row r="11530" spans="1:17">
      <c r="A11530" s="6">
        <v>2016</v>
      </c>
      <c r="B11530" s="6" t="s">
        <v>3060</v>
      </c>
      <c r="C11530" s="6">
        <v>632821</v>
      </c>
      <c r="D11530">
        <f t="shared" si="360"/>
        <v>63</v>
      </c>
      <c r="E11530" t="str">
        <f>VLOOKUP(D11530,'Regionalism Code'!B:C,2,FALSE)</f>
        <v>青海省</v>
      </c>
      <c r="F11530">
        <f t="shared" si="361"/>
        <v>6328</v>
      </c>
      <c r="G11530" t="str">
        <f>IF(F11530&gt;10000,"省直辖县市",VLOOKUP(F11530,'Regionalism Code'!H:I,2,FALSE))</f>
        <v>海西蒙古族藏族自治州</v>
      </c>
      <c r="H11530" s="7">
        <v>81.620794425705398</v>
      </c>
      <c r="I11530" s="7">
        <v>90.562922676450995</v>
      </c>
      <c r="J11530" s="7">
        <v>71.7051111679488</v>
      </c>
      <c r="K11530" s="7">
        <v>37.257655261859597</v>
      </c>
      <c r="L11530" s="7">
        <v>55.802381356967402</v>
      </c>
      <c r="M11530" s="7">
        <v>57.851699194384501</v>
      </c>
      <c r="N11530" s="7">
        <v>97.136767406991396</v>
      </c>
      <c r="O11530" s="7">
        <v>69.442945076662198</v>
      </c>
      <c r="P11530" s="7">
        <v>65.722304594311396</v>
      </c>
      <c r="Q11530" s="7">
        <v>70.117402446650701</v>
      </c>
    </row>
    <row r="11531" spans="1:17">
      <c r="A11531" s="6">
        <v>2017</v>
      </c>
      <c r="B11531" s="6" t="s">
        <v>3060</v>
      </c>
      <c r="C11531" s="6">
        <v>632821</v>
      </c>
      <c r="D11531">
        <f t="shared" si="360"/>
        <v>63</v>
      </c>
      <c r="E11531" t="str">
        <f>VLOOKUP(D11531,'Regionalism Code'!B:C,2,FALSE)</f>
        <v>青海省</v>
      </c>
      <c r="F11531">
        <f t="shared" si="361"/>
        <v>6328</v>
      </c>
      <c r="G11531" t="str">
        <f>IF(F11531&gt;10000,"省直辖县市",VLOOKUP(F11531,'Regionalism Code'!H:I,2,FALSE))</f>
        <v>海西蒙古族藏族自治州</v>
      </c>
      <c r="H11531" s="7">
        <v>97.821124299694603</v>
      </c>
      <c r="I11531" s="7">
        <v>92.7950654460046</v>
      </c>
      <c r="J11531" s="7">
        <v>107.213795822531</v>
      </c>
      <c r="K11531" s="7">
        <v>40.383296149242597</v>
      </c>
      <c r="L11531" s="7">
        <v>77.651932630037507</v>
      </c>
      <c r="M11531" s="7">
        <v>65.626654810133104</v>
      </c>
      <c r="N11531" s="7">
        <v>145.89117912442401</v>
      </c>
      <c r="O11531" s="7">
        <v>108.680385469616</v>
      </c>
      <c r="P11531" s="7">
        <v>107.196591838535</v>
      </c>
      <c r="Q11531" s="7">
        <v>97.355098683864796</v>
      </c>
    </row>
    <row r="11532" spans="1:17">
      <c r="A11532" s="6">
        <v>2018</v>
      </c>
      <c r="B11532" s="6" t="s">
        <v>3060</v>
      </c>
      <c r="C11532" s="6">
        <v>632821</v>
      </c>
      <c r="D11532">
        <f t="shared" si="360"/>
        <v>63</v>
      </c>
      <c r="E11532" t="str">
        <f>VLOOKUP(D11532,'Regionalism Code'!B:C,2,FALSE)</f>
        <v>青海省</v>
      </c>
      <c r="F11532">
        <f t="shared" si="361"/>
        <v>6328</v>
      </c>
      <c r="G11532" t="str">
        <f>IF(F11532&gt;10000,"省直辖县市",VLOOKUP(F11532,'Regionalism Code'!H:I,2,FALSE))</f>
        <v>海西蒙古族藏族自治州</v>
      </c>
      <c r="H11532" s="7">
        <v>97.302095220444002</v>
      </c>
      <c r="I11532" s="7">
        <v>92.297282572249401</v>
      </c>
      <c r="J11532" s="7">
        <v>102.947636623256</v>
      </c>
      <c r="K11532" s="7">
        <v>47.038275830273399</v>
      </c>
      <c r="L11532" s="7">
        <v>79.435191069590104</v>
      </c>
      <c r="M11532" s="7">
        <v>56.628616489975201</v>
      </c>
      <c r="N11532" s="7">
        <v>125.09573271678801</v>
      </c>
      <c r="O11532" s="7">
        <v>111.016953419187</v>
      </c>
      <c r="P11532" s="7">
        <v>107.736347316326</v>
      </c>
      <c r="Q11532" s="7">
        <v>103.575011626424</v>
      </c>
    </row>
    <row r="11533" spans="1:17">
      <c r="A11533" s="6">
        <v>2016</v>
      </c>
      <c r="B11533" s="6" t="s">
        <v>3061</v>
      </c>
      <c r="C11533" s="6">
        <v>632822</v>
      </c>
      <c r="D11533">
        <f t="shared" si="360"/>
        <v>63</v>
      </c>
      <c r="E11533" t="str">
        <f>VLOOKUP(D11533,'Regionalism Code'!B:C,2,FALSE)</f>
        <v>青海省</v>
      </c>
      <c r="F11533">
        <f t="shared" si="361"/>
        <v>6328</v>
      </c>
      <c r="G11533" t="str">
        <f>IF(F11533&gt;10000,"省直辖县市",VLOOKUP(F11533,'Regionalism Code'!H:I,2,FALSE))</f>
        <v>海西蒙古族藏族自治州</v>
      </c>
      <c r="H11533" s="7">
        <v>78.566403346781101</v>
      </c>
      <c r="I11533" s="7">
        <v>89.102833761467394</v>
      </c>
      <c r="J11533" s="7">
        <v>65.650710770203503</v>
      </c>
      <c r="K11533" s="7">
        <v>31.346602316143599</v>
      </c>
      <c r="L11533" s="7">
        <v>48.494972625925399</v>
      </c>
      <c r="M11533" s="7">
        <v>49.816409545333499</v>
      </c>
      <c r="N11533" s="7">
        <v>88.876059630175405</v>
      </c>
      <c r="O11533" s="7">
        <v>64.052741876369097</v>
      </c>
      <c r="P11533" s="7">
        <v>65.819919852206993</v>
      </c>
      <c r="Q11533" s="7">
        <v>67.2499580861342</v>
      </c>
    </row>
    <row r="11534" spans="1:17">
      <c r="A11534" s="6">
        <v>2017</v>
      </c>
      <c r="B11534" s="6" t="s">
        <v>3061</v>
      </c>
      <c r="C11534" s="6">
        <v>632822</v>
      </c>
      <c r="D11534">
        <f t="shared" si="360"/>
        <v>63</v>
      </c>
      <c r="E11534" t="str">
        <f>VLOOKUP(D11534,'Regionalism Code'!B:C,2,FALSE)</f>
        <v>青海省</v>
      </c>
      <c r="F11534">
        <f t="shared" si="361"/>
        <v>6328</v>
      </c>
      <c r="G11534" t="str">
        <f>IF(F11534&gt;10000,"省直辖县市",VLOOKUP(F11534,'Regionalism Code'!H:I,2,FALSE))</f>
        <v>海西蒙古族藏族自治州</v>
      </c>
      <c r="H11534" s="7">
        <v>95.028198834832097</v>
      </c>
      <c r="I11534" s="7">
        <v>91.372675518387396</v>
      </c>
      <c r="J11534" s="7">
        <v>100.548757901152</v>
      </c>
      <c r="K11534" s="7">
        <v>33.6737231425234</v>
      </c>
      <c r="L11534" s="7">
        <v>71.686943159304505</v>
      </c>
      <c r="M11534" s="7">
        <v>55.680967703591598</v>
      </c>
      <c r="N11534" s="7">
        <v>129.28622710160101</v>
      </c>
      <c r="O11534" s="7">
        <v>107.269123495838</v>
      </c>
      <c r="P11534" s="7">
        <v>106.29228679211499</v>
      </c>
      <c r="Q11534" s="7">
        <v>97.072758854663107</v>
      </c>
    </row>
    <row r="11535" spans="1:17">
      <c r="A11535" s="6">
        <v>2018</v>
      </c>
      <c r="B11535" s="6" t="s">
        <v>3061</v>
      </c>
      <c r="C11535" s="6">
        <v>632822</v>
      </c>
      <c r="D11535">
        <f t="shared" si="360"/>
        <v>63</v>
      </c>
      <c r="E11535" t="str">
        <f>VLOOKUP(D11535,'Regionalism Code'!B:C,2,FALSE)</f>
        <v>青海省</v>
      </c>
      <c r="F11535">
        <f t="shared" si="361"/>
        <v>6328</v>
      </c>
      <c r="G11535" t="str">
        <f>IF(F11535&gt;10000,"省直辖县市",VLOOKUP(F11535,'Regionalism Code'!H:I,2,FALSE))</f>
        <v>海西蒙古族藏族自治州</v>
      </c>
      <c r="H11535" s="7">
        <v>95.227284196909295</v>
      </c>
      <c r="I11535" s="7">
        <v>89.639448821543496</v>
      </c>
      <c r="J11535" s="7">
        <v>101.618060935264</v>
      </c>
      <c r="K11535" s="7">
        <v>36.252587631207597</v>
      </c>
      <c r="L11535" s="7">
        <v>68.739477711337997</v>
      </c>
      <c r="M11535" s="7">
        <v>50.8481746233034</v>
      </c>
      <c r="N11535" s="7">
        <v>129.83301155707201</v>
      </c>
      <c r="O11535" s="7">
        <v>111.511362812652</v>
      </c>
      <c r="P11535" s="7">
        <v>106.086821899551</v>
      </c>
      <c r="Q11535" s="7">
        <v>102.070994021418</v>
      </c>
    </row>
    <row r="11536" spans="1:17">
      <c r="A11536" s="6">
        <v>2016</v>
      </c>
      <c r="B11536" s="6" t="s">
        <v>3062</v>
      </c>
      <c r="C11536" s="6">
        <v>632823</v>
      </c>
      <c r="D11536">
        <f t="shared" si="360"/>
        <v>63</v>
      </c>
      <c r="E11536" t="str">
        <f>VLOOKUP(D11536,'Regionalism Code'!B:C,2,FALSE)</f>
        <v>青海省</v>
      </c>
      <c r="F11536">
        <f t="shared" si="361"/>
        <v>6328</v>
      </c>
      <c r="G11536" t="str">
        <f>IF(F11536&gt;10000,"省直辖县市",VLOOKUP(F11536,'Regionalism Code'!H:I,2,FALSE))</f>
        <v>海西蒙古族藏族自治州</v>
      </c>
      <c r="H11536" s="7">
        <v>85.082537083048294</v>
      </c>
      <c r="I11536" s="7">
        <v>91.803993828752994</v>
      </c>
      <c r="J11536" s="7">
        <v>70.133856657885303</v>
      </c>
      <c r="K11536" s="7">
        <v>41.431050211336697</v>
      </c>
      <c r="L11536" s="7">
        <v>55.148691911659803</v>
      </c>
      <c r="M11536" s="7">
        <v>58.040292247890797</v>
      </c>
      <c r="N11536" s="7">
        <v>81.381125902378699</v>
      </c>
      <c r="O11536" s="7">
        <v>74.057215525855895</v>
      </c>
      <c r="P11536" s="7">
        <v>70.915281269576397</v>
      </c>
      <c r="Q11536" s="7">
        <v>90.057727940210995</v>
      </c>
    </row>
    <row r="11537" spans="1:17">
      <c r="A11537" s="6">
        <v>2017</v>
      </c>
      <c r="B11537" s="6" t="s">
        <v>3062</v>
      </c>
      <c r="C11537" s="6">
        <v>632823</v>
      </c>
      <c r="D11537">
        <f t="shared" si="360"/>
        <v>63</v>
      </c>
      <c r="E11537" t="str">
        <f>VLOOKUP(D11537,'Regionalism Code'!B:C,2,FALSE)</f>
        <v>青海省</v>
      </c>
      <c r="F11537">
        <f t="shared" si="361"/>
        <v>6328</v>
      </c>
      <c r="G11537" t="str">
        <f>IF(F11537&gt;10000,"省直辖县市",VLOOKUP(F11537,'Regionalism Code'!H:I,2,FALSE))</f>
        <v>海西蒙古族藏族自治州</v>
      </c>
      <c r="H11537" s="7">
        <v>97.192853456866501</v>
      </c>
      <c r="I11537" s="7">
        <v>93.735424218153696</v>
      </c>
      <c r="J11537" s="7">
        <v>107.886167505091</v>
      </c>
      <c r="K11537" s="7">
        <v>42.788999224741403</v>
      </c>
      <c r="L11537" s="7">
        <v>79.787656178850995</v>
      </c>
      <c r="M11537" s="7">
        <v>64.711021693857305</v>
      </c>
      <c r="N11537" s="7">
        <v>136.619973501159</v>
      </c>
      <c r="O11537" s="7">
        <v>112.94826085878501</v>
      </c>
      <c r="P11537" s="7">
        <v>116.898240804511</v>
      </c>
      <c r="Q11537" s="7">
        <v>89.183728382063293</v>
      </c>
    </row>
    <row r="11538" spans="1:17">
      <c r="A11538" s="6">
        <v>2018</v>
      </c>
      <c r="B11538" s="6" t="s">
        <v>3062</v>
      </c>
      <c r="C11538" s="6">
        <v>632823</v>
      </c>
      <c r="D11538">
        <f t="shared" si="360"/>
        <v>63</v>
      </c>
      <c r="E11538" t="str">
        <f>VLOOKUP(D11538,'Regionalism Code'!B:C,2,FALSE)</f>
        <v>青海省</v>
      </c>
      <c r="F11538">
        <f t="shared" si="361"/>
        <v>6328</v>
      </c>
      <c r="G11538" t="str">
        <f>IF(F11538&gt;10000,"省直辖县市",VLOOKUP(F11538,'Regionalism Code'!H:I,2,FALSE))</f>
        <v>海西蒙古族藏族自治州</v>
      </c>
      <c r="H11538" s="7">
        <v>98.487411437505997</v>
      </c>
      <c r="I11538" s="7">
        <v>94.081824070935596</v>
      </c>
      <c r="J11538" s="7">
        <v>107.120335934892</v>
      </c>
      <c r="K11538" s="7">
        <v>48.941516709155998</v>
      </c>
      <c r="L11538" s="7">
        <v>75.368382879045399</v>
      </c>
      <c r="M11538" s="7">
        <v>59.3657102145199</v>
      </c>
      <c r="N11538" s="7">
        <v>118.392842964902</v>
      </c>
      <c r="O11538" s="7">
        <v>127.826009792072</v>
      </c>
      <c r="P11538" s="7">
        <v>105.88577350106399</v>
      </c>
      <c r="Q11538" s="7">
        <v>97.353221095109106</v>
      </c>
    </row>
    <row r="11539" spans="1:17">
      <c r="A11539" s="6">
        <v>2016</v>
      </c>
      <c r="B11539" s="6" t="s">
        <v>3063</v>
      </c>
      <c r="C11539" s="6">
        <v>640104</v>
      </c>
      <c r="D11539">
        <f t="shared" si="360"/>
        <v>64</v>
      </c>
      <c r="E11539" t="str">
        <f>VLOOKUP(D11539,'Regionalism Code'!B:C,2,FALSE)</f>
        <v>宁夏回族自治区</v>
      </c>
      <c r="F11539">
        <f t="shared" si="361"/>
        <v>6401</v>
      </c>
      <c r="G11539" t="str">
        <f>IF(F11539&gt;10000,"省直辖县市",VLOOKUP(F11539,'Regionalism Code'!H:I,2,FALSE))</f>
        <v>银川市</v>
      </c>
      <c r="H11539" s="7">
        <v>93.665453533921905</v>
      </c>
      <c r="I11539" s="7">
        <v>102.170868070737</v>
      </c>
      <c r="J11539" s="7">
        <v>91.760106181713297</v>
      </c>
      <c r="K11539" s="7">
        <v>65.177556806837998</v>
      </c>
      <c r="L11539" s="7">
        <v>76.840219097523899</v>
      </c>
      <c r="M11539" s="7">
        <v>75.579365304123101</v>
      </c>
      <c r="N11539" s="7">
        <v>109.90726586680501</v>
      </c>
      <c r="O11539" s="7">
        <v>93.229696340800203</v>
      </c>
      <c r="P11539" s="7">
        <v>86.298168069068893</v>
      </c>
      <c r="Q11539" s="7">
        <v>69.048771769367093</v>
      </c>
    </row>
    <row r="11540" spans="1:17">
      <c r="A11540" s="6">
        <v>2017</v>
      </c>
      <c r="B11540" s="6" t="s">
        <v>3063</v>
      </c>
      <c r="C11540" s="6">
        <v>640104</v>
      </c>
      <c r="D11540">
        <f t="shared" si="360"/>
        <v>64</v>
      </c>
      <c r="E11540" t="str">
        <f>VLOOKUP(D11540,'Regionalism Code'!B:C,2,FALSE)</f>
        <v>宁夏回族自治区</v>
      </c>
      <c r="F11540">
        <f t="shared" si="361"/>
        <v>6401</v>
      </c>
      <c r="G11540" t="str">
        <f>IF(F11540&gt;10000,"省直辖县市",VLOOKUP(F11540,'Regionalism Code'!H:I,2,FALSE))</f>
        <v>银川市</v>
      </c>
      <c r="H11540" s="7">
        <v>111.27016963583399</v>
      </c>
      <c r="I11540" s="7">
        <v>102.779318123563</v>
      </c>
      <c r="J11540" s="7">
        <v>132.68971713588499</v>
      </c>
      <c r="K11540" s="7">
        <v>66.160222618129097</v>
      </c>
      <c r="L11540" s="7">
        <v>100.012518755306</v>
      </c>
      <c r="M11540" s="7">
        <v>80.362601566763502</v>
      </c>
      <c r="N11540" s="7">
        <v>154.68491291267799</v>
      </c>
      <c r="O11540" s="7">
        <v>138.413845452711</v>
      </c>
      <c r="P11540" s="7">
        <v>169.652889806731</v>
      </c>
      <c r="Q11540" s="7">
        <v>100.390915325579</v>
      </c>
    </row>
    <row r="11541" spans="1:17">
      <c r="A11541" s="6">
        <v>2018</v>
      </c>
      <c r="B11541" s="6" t="s">
        <v>3063</v>
      </c>
      <c r="C11541" s="6">
        <v>640104</v>
      </c>
      <c r="D11541">
        <f t="shared" si="360"/>
        <v>64</v>
      </c>
      <c r="E11541" t="str">
        <f>VLOOKUP(D11541,'Regionalism Code'!B:C,2,FALSE)</f>
        <v>宁夏回族自治区</v>
      </c>
      <c r="F11541">
        <f t="shared" si="361"/>
        <v>6401</v>
      </c>
      <c r="G11541" t="str">
        <f>IF(F11541&gt;10000,"省直辖县市",VLOOKUP(F11541,'Regionalism Code'!H:I,2,FALSE))</f>
        <v>银川市</v>
      </c>
      <c r="H11541" s="7">
        <v>111.19836802585699</v>
      </c>
      <c r="I11541" s="7">
        <v>101.64433921789499</v>
      </c>
      <c r="J11541" s="7">
        <v>130.57711913351099</v>
      </c>
      <c r="K11541" s="7">
        <v>78.051461359576606</v>
      </c>
      <c r="L11541" s="7">
        <v>106.605002368436</v>
      </c>
      <c r="M11541" s="7">
        <v>68.1210929425865</v>
      </c>
      <c r="N11541" s="7">
        <v>143.68947650175701</v>
      </c>
      <c r="O11541" s="7">
        <v>149.71991716138399</v>
      </c>
      <c r="P11541" s="7">
        <v>125.325232432199</v>
      </c>
      <c r="Q11541" s="7">
        <v>107.538152261664</v>
      </c>
    </row>
    <row r="11542" spans="1:17">
      <c r="A11542" s="6">
        <v>2016</v>
      </c>
      <c r="B11542" s="6" t="s">
        <v>3064</v>
      </c>
      <c r="C11542" s="6">
        <v>640105</v>
      </c>
      <c r="D11542">
        <f t="shared" si="360"/>
        <v>64</v>
      </c>
      <c r="E11542" t="str">
        <f>VLOOKUP(D11542,'Regionalism Code'!B:C,2,FALSE)</f>
        <v>宁夏回族自治区</v>
      </c>
      <c r="F11542">
        <f t="shared" si="361"/>
        <v>6401</v>
      </c>
      <c r="G11542" t="str">
        <f>IF(F11542&gt;10000,"省直辖县市",VLOOKUP(F11542,'Regionalism Code'!H:I,2,FALSE))</f>
        <v>银川市</v>
      </c>
      <c r="H11542" s="7">
        <v>90.284933615153307</v>
      </c>
      <c r="I11542" s="7">
        <v>101.968879804778</v>
      </c>
      <c r="J11542" s="7">
        <v>81.329052816602598</v>
      </c>
      <c r="K11542" s="7">
        <v>59.951891715303503</v>
      </c>
      <c r="L11542" s="7">
        <v>59.683102818885601</v>
      </c>
      <c r="M11542" s="7">
        <v>70.627920479116696</v>
      </c>
      <c r="N11542" s="7">
        <v>96.641438725142393</v>
      </c>
      <c r="O11542" s="7">
        <v>83.170904206486298</v>
      </c>
      <c r="P11542" s="7">
        <v>86.467900264126399</v>
      </c>
      <c r="Q11542" s="7">
        <v>67.9845236768967</v>
      </c>
    </row>
    <row r="11543" spans="1:17">
      <c r="A11543" s="6">
        <v>2017</v>
      </c>
      <c r="B11543" s="6" t="s">
        <v>3064</v>
      </c>
      <c r="C11543" s="6">
        <v>640105</v>
      </c>
      <c r="D11543">
        <f t="shared" si="360"/>
        <v>64</v>
      </c>
      <c r="E11543" t="str">
        <f>VLOOKUP(D11543,'Regionalism Code'!B:C,2,FALSE)</f>
        <v>宁夏回族自治区</v>
      </c>
      <c r="F11543">
        <f t="shared" si="361"/>
        <v>6401</v>
      </c>
      <c r="G11543" t="str">
        <f>IF(F11543&gt;10000,"省直辖县市",VLOOKUP(F11543,'Regionalism Code'!H:I,2,FALSE))</f>
        <v>银川市</v>
      </c>
      <c r="H11543" s="7">
        <v>108.75019432814599</v>
      </c>
      <c r="I11543" s="7">
        <v>102.044707299648</v>
      </c>
      <c r="J11543" s="7">
        <v>122.17622905832199</v>
      </c>
      <c r="K11543" s="7">
        <v>60.978865127136402</v>
      </c>
      <c r="L11543" s="7">
        <v>89.006492556554605</v>
      </c>
      <c r="M11543" s="7">
        <v>72.581275333942799</v>
      </c>
      <c r="N11543" s="7">
        <v>141.20403323579001</v>
      </c>
      <c r="O11543" s="7">
        <v>123.067786392041</v>
      </c>
      <c r="P11543" s="7">
        <v>181.66418793810001</v>
      </c>
      <c r="Q11543" s="7">
        <v>106.501020933934</v>
      </c>
    </row>
    <row r="11544" spans="1:17">
      <c r="A11544" s="6">
        <v>2018</v>
      </c>
      <c r="B11544" s="6" t="s">
        <v>3064</v>
      </c>
      <c r="C11544" s="6">
        <v>640105</v>
      </c>
      <c r="D11544">
        <f t="shared" si="360"/>
        <v>64</v>
      </c>
      <c r="E11544" t="str">
        <f>VLOOKUP(D11544,'Regionalism Code'!B:C,2,FALSE)</f>
        <v>宁夏回族自治区</v>
      </c>
      <c r="F11544">
        <f t="shared" si="361"/>
        <v>6401</v>
      </c>
      <c r="G11544" t="str">
        <f>IF(F11544&gt;10000,"省直辖县市",VLOOKUP(F11544,'Regionalism Code'!H:I,2,FALSE))</f>
        <v>银川市</v>
      </c>
      <c r="H11544" s="7">
        <v>107.112552275792</v>
      </c>
      <c r="I11544" s="7">
        <v>100.24830525905401</v>
      </c>
      <c r="J11544" s="7">
        <v>119.082784943146</v>
      </c>
      <c r="K11544" s="7">
        <v>71.793793325357299</v>
      </c>
      <c r="L11544" s="7">
        <v>96.639132132858705</v>
      </c>
      <c r="M11544" s="7">
        <v>62.388465602413604</v>
      </c>
      <c r="N11544" s="7">
        <v>129.81018970887899</v>
      </c>
      <c r="O11544" s="7">
        <v>134.975212672834</v>
      </c>
      <c r="P11544" s="7">
        <v>123.799071882308</v>
      </c>
      <c r="Q11544" s="7">
        <v>108.032924111106</v>
      </c>
    </row>
    <row r="11545" spans="1:17">
      <c r="A11545" s="6">
        <v>2016</v>
      </c>
      <c r="B11545" s="6" t="s">
        <v>3065</v>
      </c>
      <c r="C11545" s="6">
        <v>640106</v>
      </c>
      <c r="D11545">
        <f t="shared" si="360"/>
        <v>64</v>
      </c>
      <c r="E11545" t="str">
        <f>VLOOKUP(D11545,'Regionalism Code'!B:C,2,FALSE)</f>
        <v>宁夏回族自治区</v>
      </c>
      <c r="F11545">
        <f t="shared" si="361"/>
        <v>6401</v>
      </c>
      <c r="G11545" t="str">
        <f>IF(F11545&gt;10000,"省直辖县市",VLOOKUP(F11545,'Regionalism Code'!H:I,2,FALSE))</f>
        <v>银川市</v>
      </c>
      <c r="H11545" s="7">
        <v>97.118132444037997</v>
      </c>
      <c r="I11545" s="7">
        <v>107.10026591984401</v>
      </c>
      <c r="J11545" s="7">
        <v>96.6092039362956</v>
      </c>
      <c r="K11545" s="7">
        <v>72.121410589780297</v>
      </c>
      <c r="L11545" s="7">
        <v>82.8607490956134</v>
      </c>
      <c r="M11545" s="7">
        <v>81.112490596122299</v>
      </c>
      <c r="N11545" s="7">
        <v>112.698518265514</v>
      </c>
      <c r="O11545" s="7">
        <v>99.416282805223801</v>
      </c>
      <c r="P11545" s="7">
        <v>88.000135040175394</v>
      </c>
      <c r="Q11545" s="7">
        <v>65.088047669249505</v>
      </c>
    </row>
    <row r="11546" spans="1:17">
      <c r="A11546" s="6">
        <v>2017</v>
      </c>
      <c r="B11546" s="6" t="s">
        <v>3065</v>
      </c>
      <c r="C11546" s="6">
        <v>640106</v>
      </c>
      <c r="D11546">
        <f t="shared" si="360"/>
        <v>64</v>
      </c>
      <c r="E11546" t="str">
        <f>VLOOKUP(D11546,'Regionalism Code'!B:C,2,FALSE)</f>
        <v>宁夏回族自治区</v>
      </c>
      <c r="F11546">
        <f t="shared" si="361"/>
        <v>6401</v>
      </c>
      <c r="G11546" t="str">
        <f>IF(F11546&gt;10000,"省直辖县市",VLOOKUP(F11546,'Regionalism Code'!H:I,2,FALSE))</f>
        <v>银川市</v>
      </c>
      <c r="H11546" s="7">
        <v>116.246882691683</v>
      </c>
      <c r="I11546" s="7">
        <v>108.154244677096</v>
      </c>
      <c r="J11546" s="7">
        <v>140.47310387699201</v>
      </c>
      <c r="K11546" s="7">
        <v>73.73329000519</v>
      </c>
      <c r="L11546" s="7">
        <v>108.00183349668799</v>
      </c>
      <c r="M11546" s="7">
        <v>85.207534602768604</v>
      </c>
      <c r="N11546" s="7">
        <v>164.44241464414301</v>
      </c>
      <c r="O11546" s="7">
        <v>147.27067617594</v>
      </c>
      <c r="P11546" s="7">
        <v>170.0783875214</v>
      </c>
      <c r="Q11546" s="7">
        <v>98.952868646210703</v>
      </c>
    </row>
    <row r="11547" spans="1:17">
      <c r="A11547" s="6">
        <v>2018</v>
      </c>
      <c r="B11547" s="6" t="s">
        <v>3065</v>
      </c>
      <c r="C11547" s="6">
        <v>640106</v>
      </c>
      <c r="D11547">
        <f t="shared" si="360"/>
        <v>64</v>
      </c>
      <c r="E11547" t="str">
        <f>VLOOKUP(D11547,'Regionalism Code'!B:C,2,FALSE)</f>
        <v>宁夏回族自治区</v>
      </c>
      <c r="F11547">
        <f t="shared" si="361"/>
        <v>6401</v>
      </c>
      <c r="G11547" t="str">
        <f>IF(F11547&gt;10000,"省直辖县市",VLOOKUP(F11547,'Regionalism Code'!H:I,2,FALSE))</f>
        <v>银川市</v>
      </c>
      <c r="H11547" s="7">
        <v>117.108723114482</v>
      </c>
      <c r="I11547" s="7">
        <v>107.823999370876</v>
      </c>
      <c r="J11547" s="7">
        <v>140.03323155513201</v>
      </c>
      <c r="K11547" s="7">
        <v>85.328267127151307</v>
      </c>
      <c r="L11547" s="7">
        <v>116.72362607555699</v>
      </c>
      <c r="M11547" s="7">
        <v>73.872922919506195</v>
      </c>
      <c r="N11547" s="7">
        <v>153.86332096420199</v>
      </c>
      <c r="O11547" s="7">
        <v>160.603852069103</v>
      </c>
      <c r="P11547" s="7">
        <v>129.80408459664099</v>
      </c>
      <c r="Q11547" s="7">
        <v>106.116426210695</v>
      </c>
    </row>
    <row r="11548" spans="1:17">
      <c r="A11548" s="6">
        <v>2016</v>
      </c>
      <c r="B11548" s="6" t="s">
        <v>3066</v>
      </c>
      <c r="C11548" s="6">
        <v>640121</v>
      </c>
      <c r="D11548">
        <f t="shared" si="360"/>
        <v>64</v>
      </c>
      <c r="E11548" t="str">
        <f>VLOOKUP(D11548,'Regionalism Code'!B:C,2,FALSE)</f>
        <v>宁夏回族自治区</v>
      </c>
      <c r="F11548">
        <f t="shared" si="361"/>
        <v>6401</v>
      </c>
      <c r="G11548" t="str">
        <f>IF(F11548&gt;10000,"省直辖县市",VLOOKUP(F11548,'Regionalism Code'!H:I,2,FALSE))</f>
        <v>银川市</v>
      </c>
      <c r="H11548" s="7">
        <v>85.524196137483202</v>
      </c>
      <c r="I11548" s="7">
        <v>98.1968401124455</v>
      </c>
      <c r="J11548" s="7">
        <v>74.529232748569001</v>
      </c>
      <c r="K11548" s="7">
        <v>50.199430839654099</v>
      </c>
      <c r="L11548" s="7">
        <v>58.017159332253598</v>
      </c>
      <c r="M11548" s="7">
        <v>58.813712560705397</v>
      </c>
      <c r="N11548" s="7">
        <v>82.708914679031693</v>
      </c>
      <c r="O11548" s="7">
        <v>79.636874775438798</v>
      </c>
      <c r="P11548" s="7">
        <v>81.309802514987098</v>
      </c>
      <c r="Q11548" s="7">
        <v>63.6641677113657</v>
      </c>
    </row>
    <row r="11549" spans="1:17">
      <c r="A11549" s="6">
        <v>2017</v>
      </c>
      <c r="B11549" s="6" t="s">
        <v>3066</v>
      </c>
      <c r="C11549" s="6">
        <v>640121</v>
      </c>
      <c r="D11549">
        <f t="shared" si="360"/>
        <v>64</v>
      </c>
      <c r="E11549" t="str">
        <f>VLOOKUP(D11549,'Regionalism Code'!B:C,2,FALSE)</f>
        <v>宁夏回族自治区</v>
      </c>
      <c r="F11549">
        <f t="shared" si="361"/>
        <v>6401</v>
      </c>
      <c r="G11549" t="str">
        <f>IF(F11549&gt;10000,"省直辖县市",VLOOKUP(F11549,'Regionalism Code'!H:I,2,FALSE))</f>
        <v>银川市</v>
      </c>
      <c r="H11549" s="7">
        <v>102.910226524704</v>
      </c>
      <c r="I11549" s="7">
        <v>98.728618299731195</v>
      </c>
      <c r="J11549" s="7">
        <v>110.482518616099</v>
      </c>
      <c r="K11549" s="7">
        <v>47.991448526634301</v>
      </c>
      <c r="L11549" s="7">
        <v>79.427072773878905</v>
      </c>
      <c r="M11549" s="7">
        <v>60.008816085882799</v>
      </c>
      <c r="N11549" s="7">
        <v>126.69077750891501</v>
      </c>
      <c r="O11549" s="7">
        <v>119.63234279114501</v>
      </c>
      <c r="P11549" s="7">
        <v>143.352139311846</v>
      </c>
      <c r="Q11549" s="7">
        <v>102.964068509052</v>
      </c>
    </row>
    <row r="11550" spans="1:17">
      <c r="A11550" s="6">
        <v>2018</v>
      </c>
      <c r="B11550" s="6" t="s">
        <v>3066</v>
      </c>
      <c r="C11550" s="6">
        <v>640121</v>
      </c>
      <c r="D11550">
        <f t="shared" si="360"/>
        <v>64</v>
      </c>
      <c r="E11550" t="str">
        <f>VLOOKUP(D11550,'Regionalism Code'!B:C,2,FALSE)</f>
        <v>宁夏回族自治区</v>
      </c>
      <c r="F11550">
        <f t="shared" si="361"/>
        <v>6401</v>
      </c>
      <c r="G11550" t="str">
        <f>IF(F11550&gt;10000,"省直辖县市",VLOOKUP(F11550,'Regionalism Code'!H:I,2,FALSE))</f>
        <v>银川市</v>
      </c>
      <c r="H11550" s="7">
        <v>101.523683549197</v>
      </c>
      <c r="I11550" s="7">
        <v>96.362404900292802</v>
      </c>
      <c r="J11550" s="7">
        <v>108.970028961994</v>
      </c>
      <c r="K11550" s="7">
        <v>60.524418176926602</v>
      </c>
      <c r="L11550" s="7">
        <v>81.752743213183805</v>
      </c>
      <c r="M11550" s="7">
        <v>50.825051913446103</v>
      </c>
      <c r="N11550" s="7">
        <v>117.858350037997</v>
      </c>
      <c r="O11550" s="7">
        <v>128.246415189055</v>
      </c>
      <c r="P11550" s="7">
        <v>114.38467775472201</v>
      </c>
      <c r="Q11550" s="7">
        <v>105.04116044790101</v>
      </c>
    </row>
    <row r="11551" spans="1:17">
      <c r="A11551" s="6">
        <v>2016</v>
      </c>
      <c r="B11551" s="6" t="s">
        <v>3067</v>
      </c>
      <c r="C11551" s="6">
        <v>640122</v>
      </c>
      <c r="D11551">
        <f t="shared" si="360"/>
        <v>64</v>
      </c>
      <c r="E11551" t="str">
        <f>VLOOKUP(D11551,'Regionalism Code'!B:C,2,FALSE)</f>
        <v>宁夏回族自治区</v>
      </c>
      <c r="F11551">
        <f t="shared" si="361"/>
        <v>6401</v>
      </c>
      <c r="G11551" t="str">
        <f>IF(F11551&gt;10000,"省直辖县市",VLOOKUP(F11551,'Regionalism Code'!H:I,2,FALSE))</f>
        <v>银川市</v>
      </c>
      <c r="H11551" s="7">
        <v>87.809947581008203</v>
      </c>
      <c r="I11551" s="7">
        <v>99.876529518745699</v>
      </c>
      <c r="J11551" s="7">
        <v>83.957160578538193</v>
      </c>
      <c r="K11551" s="7">
        <v>65.162986776762907</v>
      </c>
      <c r="L11551" s="7">
        <v>69.766701300663698</v>
      </c>
      <c r="M11551" s="7">
        <v>66.683058043493901</v>
      </c>
      <c r="N11551" s="7">
        <v>92.694028451613704</v>
      </c>
      <c r="O11551" s="7">
        <v>89.050238906378794</v>
      </c>
      <c r="P11551" s="7">
        <v>84.363294109553706</v>
      </c>
      <c r="Q11551" s="7">
        <v>54.972800648605698</v>
      </c>
    </row>
    <row r="11552" spans="1:17">
      <c r="A11552" s="6">
        <v>2017</v>
      </c>
      <c r="B11552" s="6" t="s">
        <v>3067</v>
      </c>
      <c r="C11552" s="6">
        <v>640122</v>
      </c>
      <c r="D11552">
        <f t="shared" si="360"/>
        <v>64</v>
      </c>
      <c r="E11552" t="str">
        <f>VLOOKUP(D11552,'Regionalism Code'!B:C,2,FALSE)</f>
        <v>宁夏回族自治区</v>
      </c>
      <c r="F11552">
        <f t="shared" si="361"/>
        <v>6401</v>
      </c>
      <c r="G11552" t="str">
        <f>IF(F11552&gt;10000,"省直辖县市",VLOOKUP(F11552,'Regionalism Code'!H:I,2,FALSE))</f>
        <v>银川市</v>
      </c>
      <c r="H11552" s="7">
        <v>106.876713911409</v>
      </c>
      <c r="I11552" s="7">
        <v>100.90642289946901</v>
      </c>
      <c r="J11552" s="7">
        <v>123.054257249401</v>
      </c>
      <c r="K11552" s="7">
        <v>61.268979996992798</v>
      </c>
      <c r="L11552" s="7">
        <v>92.816729889722296</v>
      </c>
      <c r="M11552" s="7">
        <v>69.294176315240406</v>
      </c>
      <c r="N11552" s="7">
        <v>141.37929181441601</v>
      </c>
      <c r="O11552" s="7">
        <v>133.376999167327</v>
      </c>
      <c r="P11552" s="7">
        <v>146.694660951787</v>
      </c>
      <c r="Q11552" s="7">
        <v>97.1998948589207</v>
      </c>
    </row>
    <row r="11553" spans="1:17">
      <c r="A11553" s="6">
        <v>2018</v>
      </c>
      <c r="B11553" s="6" t="s">
        <v>3067</v>
      </c>
      <c r="C11553" s="6">
        <v>640122</v>
      </c>
      <c r="D11553">
        <f t="shared" si="360"/>
        <v>64</v>
      </c>
      <c r="E11553" t="str">
        <f>VLOOKUP(D11553,'Regionalism Code'!B:C,2,FALSE)</f>
        <v>宁夏回族自治区</v>
      </c>
      <c r="F11553">
        <f t="shared" si="361"/>
        <v>6401</v>
      </c>
      <c r="G11553" t="str">
        <f>IF(F11553&gt;10000,"省直辖县市",VLOOKUP(F11553,'Regionalism Code'!H:I,2,FALSE))</f>
        <v>银川市</v>
      </c>
      <c r="H11553" s="7">
        <v>107.108255851938</v>
      </c>
      <c r="I11553" s="7">
        <v>99.780637873275396</v>
      </c>
      <c r="J11553" s="7">
        <v>121.888128467568</v>
      </c>
      <c r="K11553" s="7">
        <v>71.905480457927396</v>
      </c>
      <c r="L11553" s="7">
        <v>99.761373992726405</v>
      </c>
      <c r="M11553" s="7">
        <v>59.3394142456808</v>
      </c>
      <c r="N11553" s="7">
        <v>130.283046663188</v>
      </c>
      <c r="O11553" s="7">
        <v>142.74096701046699</v>
      </c>
      <c r="P11553" s="7">
        <v>117.92471182270199</v>
      </c>
      <c r="Q11553" s="7">
        <v>104.45310989726499</v>
      </c>
    </row>
    <row r="11554" spans="1:17">
      <c r="A11554" s="6">
        <v>2016</v>
      </c>
      <c r="B11554" s="6" t="s">
        <v>3068</v>
      </c>
      <c r="C11554" s="6">
        <v>640181</v>
      </c>
      <c r="D11554">
        <f t="shared" si="360"/>
        <v>64</v>
      </c>
      <c r="E11554" t="str">
        <f>VLOOKUP(D11554,'Regionalism Code'!B:C,2,FALSE)</f>
        <v>宁夏回族自治区</v>
      </c>
      <c r="F11554">
        <f t="shared" si="361"/>
        <v>6401</v>
      </c>
      <c r="G11554" t="str">
        <f>IF(F11554&gt;10000,"省直辖县市",VLOOKUP(F11554,'Regionalism Code'!H:I,2,FALSE))</f>
        <v>银川市</v>
      </c>
      <c r="H11554" s="7">
        <v>88.487996051639598</v>
      </c>
      <c r="I11554" s="7">
        <v>98.116859288618798</v>
      </c>
      <c r="J11554" s="7">
        <v>82.783639892261405</v>
      </c>
      <c r="K11554" s="7">
        <v>52.8805246578655</v>
      </c>
      <c r="L11554" s="7">
        <v>59.037148954416899</v>
      </c>
      <c r="M11554" s="7">
        <v>69.467735687797997</v>
      </c>
      <c r="N11554" s="7">
        <v>108.62713797665801</v>
      </c>
      <c r="O11554" s="7">
        <v>80.890219954723193</v>
      </c>
      <c r="P11554" s="7">
        <v>84.538746834526506</v>
      </c>
      <c r="Q11554" s="7">
        <v>67.064789551474902</v>
      </c>
    </row>
    <row r="11555" spans="1:17">
      <c r="A11555" s="6">
        <v>2017</v>
      </c>
      <c r="B11555" s="6" t="s">
        <v>3068</v>
      </c>
      <c r="C11555" s="6">
        <v>640181</v>
      </c>
      <c r="D11555">
        <f t="shared" si="360"/>
        <v>64</v>
      </c>
      <c r="E11555" t="str">
        <f>VLOOKUP(D11555,'Regionalism Code'!B:C,2,FALSE)</f>
        <v>宁夏回族自治区</v>
      </c>
      <c r="F11555">
        <f t="shared" si="361"/>
        <v>6401</v>
      </c>
      <c r="G11555" t="str">
        <f>IF(F11555&gt;10000,"省直辖县市",VLOOKUP(F11555,'Regionalism Code'!H:I,2,FALSE))</f>
        <v>银川市</v>
      </c>
      <c r="H11555" s="7">
        <v>103.601810356383</v>
      </c>
      <c r="I11555" s="7">
        <v>98.524896759569103</v>
      </c>
      <c r="J11555" s="7">
        <v>116.087060097275</v>
      </c>
      <c r="K11555" s="7">
        <v>50.476195201771297</v>
      </c>
      <c r="L11555" s="7">
        <v>75.748300290169595</v>
      </c>
      <c r="M11555" s="7">
        <v>72.322086245596495</v>
      </c>
      <c r="N11555" s="7">
        <v>149.21954886576799</v>
      </c>
      <c r="O11555" s="7">
        <v>122.45865697051001</v>
      </c>
      <c r="P11555" s="7">
        <v>129.18188440244501</v>
      </c>
      <c r="Q11555" s="7">
        <v>97.684355950707598</v>
      </c>
    </row>
    <row r="11556" spans="1:17">
      <c r="A11556" s="6">
        <v>2018</v>
      </c>
      <c r="B11556" s="6" t="s">
        <v>3068</v>
      </c>
      <c r="C11556" s="6">
        <v>640181</v>
      </c>
      <c r="D11556">
        <f t="shared" si="360"/>
        <v>64</v>
      </c>
      <c r="E11556" t="str">
        <f>VLOOKUP(D11556,'Regionalism Code'!B:C,2,FALSE)</f>
        <v>宁夏回族自治区</v>
      </c>
      <c r="F11556">
        <f t="shared" si="361"/>
        <v>6401</v>
      </c>
      <c r="G11556" t="str">
        <f>IF(F11556&gt;10000,"省直辖县市",VLOOKUP(F11556,'Regionalism Code'!H:I,2,FALSE))</f>
        <v>银川市</v>
      </c>
      <c r="H11556" s="7">
        <v>102.369079307275</v>
      </c>
      <c r="I11556" s="7">
        <v>96.447009659902093</v>
      </c>
      <c r="J11556" s="7">
        <v>111.32082444319801</v>
      </c>
      <c r="K11556" s="7">
        <v>59.531259606958798</v>
      </c>
      <c r="L11556" s="7">
        <v>74.201836050262003</v>
      </c>
      <c r="M11556" s="7">
        <v>57.276028226775203</v>
      </c>
      <c r="N11556" s="7">
        <v>134.19352700259799</v>
      </c>
      <c r="O11556" s="7">
        <v>127.275300406394</v>
      </c>
      <c r="P11556" s="7">
        <v>109.079057210949</v>
      </c>
      <c r="Q11556" s="7">
        <v>105.66317707773401</v>
      </c>
    </row>
    <row r="11557" spans="1:17">
      <c r="A11557" s="6">
        <v>2016</v>
      </c>
      <c r="B11557" s="6" t="s">
        <v>3069</v>
      </c>
      <c r="C11557" s="6">
        <v>640202</v>
      </c>
      <c r="D11557">
        <f t="shared" si="360"/>
        <v>64</v>
      </c>
      <c r="E11557" t="str">
        <f>VLOOKUP(D11557,'Regionalism Code'!B:C,2,FALSE)</f>
        <v>宁夏回族自治区</v>
      </c>
      <c r="F11557">
        <f t="shared" si="361"/>
        <v>6402</v>
      </c>
      <c r="G11557" t="str">
        <f>IF(F11557&gt;10000,"省直辖县市",VLOOKUP(F11557,'Regionalism Code'!H:I,2,FALSE))</f>
        <v>石嘴山市</v>
      </c>
      <c r="H11557" s="7">
        <v>90.097561586493697</v>
      </c>
      <c r="I11557" s="7">
        <v>97.225893623611896</v>
      </c>
      <c r="J11557" s="7">
        <v>86.345695733334907</v>
      </c>
      <c r="K11557" s="7">
        <v>53.485472922627203</v>
      </c>
      <c r="L11557" s="7">
        <v>70.871560641360006</v>
      </c>
      <c r="M11557" s="7">
        <v>68.856008206326607</v>
      </c>
      <c r="N11557" s="7">
        <v>105.581881639909</v>
      </c>
      <c r="O11557" s="7">
        <v>87.723867521074396</v>
      </c>
      <c r="P11557" s="7">
        <v>82.903826444852797</v>
      </c>
      <c r="Q11557" s="7">
        <v>73.383180291796506</v>
      </c>
    </row>
    <row r="11558" spans="1:17">
      <c r="A11558" s="6">
        <v>2017</v>
      </c>
      <c r="B11558" s="6" t="s">
        <v>3069</v>
      </c>
      <c r="C11558" s="6">
        <v>640202</v>
      </c>
      <c r="D11558">
        <f t="shared" si="360"/>
        <v>64</v>
      </c>
      <c r="E11558" t="str">
        <f>VLOOKUP(D11558,'Regionalism Code'!B:C,2,FALSE)</f>
        <v>宁夏回族自治区</v>
      </c>
      <c r="F11558">
        <f t="shared" si="361"/>
        <v>6402</v>
      </c>
      <c r="G11558" t="str">
        <f>IF(F11558&gt;10000,"省直辖县市",VLOOKUP(F11558,'Regionalism Code'!H:I,2,FALSE))</f>
        <v>石嘴山市</v>
      </c>
      <c r="H11558" s="7">
        <v>105.072167283946</v>
      </c>
      <c r="I11558" s="7">
        <v>97.632854050913593</v>
      </c>
      <c r="J11558" s="7">
        <v>120.422056732326</v>
      </c>
      <c r="K11558" s="7">
        <v>53.919773306305601</v>
      </c>
      <c r="L11558" s="7">
        <v>90.094640798111797</v>
      </c>
      <c r="M11558" s="7">
        <v>76.028662455385302</v>
      </c>
      <c r="N11558" s="7">
        <v>151.69507886027199</v>
      </c>
      <c r="O11558" s="7">
        <v>124.953468985648</v>
      </c>
      <c r="P11558" s="7">
        <v>130.04215861453901</v>
      </c>
      <c r="Q11558" s="7">
        <v>101.749901739696</v>
      </c>
    </row>
    <row r="11559" spans="1:17">
      <c r="A11559" s="6">
        <v>2018</v>
      </c>
      <c r="B11559" s="6" t="s">
        <v>3069</v>
      </c>
      <c r="C11559" s="6">
        <v>640202</v>
      </c>
      <c r="D11559">
        <f t="shared" si="360"/>
        <v>64</v>
      </c>
      <c r="E11559" t="str">
        <f>VLOOKUP(D11559,'Regionalism Code'!B:C,2,FALSE)</f>
        <v>宁夏回族自治区</v>
      </c>
      <c r="F11559">
        <f t="shared" si="361"/>
        <v>6402</v>
      </c>
      <c r="G11559" t="str">
        <f>IF(F11559&gt;10000,"省直辖县市",VLOOKUP(F11559,'Regionalism Code'!H:I,2,FALSE))</f>
        <v>石嘴山市</v>
      </c>
      <c r="H11559" s="7">
        <v>105.36976128653799</v>
      </c>
      <c r="I11559" s="7">
        <v>96.5407509372194</v>
      </c>
      <c r="J11559" s="7">
        <v>120.538625961942</v>
      </c>
      <c r="K11559" s="7">
        <v>66.637533659261194</v>
      </c>
      <c r="L11559" s="7">
        <v>95.902635482011505</v>
      </c>
      <c r="M11559" s="7">
        <v>66.328355310151096</v>
      </c>
      <c r="N11559" s="7">
        <v>143.580346308061</v>
      </c>
      <c r="O11559" s="7">
        <v>132.81850375718301</v>
      </c>
      <c r="P11559" s="7">
        <v>113.052533522682</v>
      </c>
      <c r="Q11559" s="7">
        <v>106.96522033806301</v>
      </c>
    </row>
    <row r="11560" spans="1:17">
      <c r="A11560" s="6">
        <v>2016</v>
      </c>
      <c r="B11560" s="6" t="s">
        <v>3070</v>
      </c>
      <c r="C11560" s="6">
        <v>640205</v>
      </c>
      <c r="D11560">
        <f t="shared" si="360"/>
        <v>64</v>
      </c>
      <c r="E11560" t="str">
        <f>VLOOKUP(D11560,'Regionalism Code'!B:C,2,FALSE)</f>
        <v>宁夏回族自治区</v>
      </c>
      <c r="F11560">
        <f t="shared" si="361"/>
        <v>6402</v>
      </c>
      <c r="G11560" t="str">
        <f>IF(F11560&gt;10000,"省直辖县市",VLOOKUP(F11560,'Regionalism Code'!H:I,2,FALSE))</f>
        <v>石嘴山市</v>
      </c>
      <c r="H11560" s="7">
        <v>85.363358372727802</v>
      </c>
      <c r="I11560" s="7">
        <v>93.091017055968095</v>
      </c>
      <c r="J11560" s="7">
        <v>82.448187851831605</v>
      </c>
      <c r="K11560" s="7">
        <v>47.983195970573497</v>
      </c>
      <c r="L11560" s="7">
        <v>68.3375276265716</v>
      </c>
      <c r="M11560" s="7">
        <v>62.090669770057801</v>
      </c>
      <c r="N11560" s="7">
        <v>104.220848813705</v>
      </c>
      <c r="O11560" s="7">
        <v>82.187238701282894</v>
      </c>
      <c r="P11560" s="7">
        <v>79.2711518962832</v>
      </c>
      <c r="Q11560" s="7">
        <v>65.1493133929566</v>
      </c>
    </row>
    <row r="11561" spans="1:17">
      <c r="A11561" s="6">
        <v>2017</v>
      </c>
      <c r="B11561" s="6" t="s">
        <v>3070</v>
      </c>
      <c r="C11561" s="6">
        <v>640205</v>
      </c>
      <c r="D11561">
        <f t="shared" si="360"/>
        <v>64</v>
      </c>
      <c r="E11561" t="str">
        <f>VLOOKUP(D11561,'Regionalism Code'!B:C,2,FALSE)</f>
        <v>宁夏回族自治区</v>
      </c>
      <c r="F11561">
        <f t="shared" si="361"/>
        <v>6402</v>
      </c>
      <c r="G11561" t="str">
        <f>IF(F11561&gt;10000,"省直辖县市",VLOOKUP(F11561,'Regionalism Code'!H:I,2,FALSE))</f>
        <v>石嘴山市</v>
      </c>
      <c r="H11561" s="7">
        <v>100.573663700067</v>
      </c>
      <c r="I11561" s="7">
        <v>93.885232566675199</v>
      </c>
      <c r="J11561" s="7">
        <v>112.617180152671</v>
      </c>
      <c r="K11561" s="7">
        <v>44.0026793725158</v>
      </c>
      <c r="L11561" s="7">
        <v>84.044832432845197</v>
      </c>
      <c r="M11561" s="7">
        <v>64.854253567440395</v>
      </c>
      <c r="N11561" s="7">
        <v>140.92559476811701</v>
      </c>
      <c r="O11561" s="7">
        <v>118.59376922589399</v>
      </c>
      <c r="P11561" s="7">
        <v>124.380934156751</v>
      </c>
      <c r="Q11561" s="7">
        <v>100.779926181777</v>
      </c>
    </row>
    <row r="11562" spans="1:17">
      <c r="A11562" s="6">
        <v>2018</v>
      </c>
      <c r="B11562" s="6" t="s">
        <v>3070</v>
      </c>
      <c r="C11562" s="6">
        <v>640205</v>
      </c>
      <c r="D11562">
        <f t="shared" si="360"/>
        <v>64</v>
      </c>
      <c r="E11562" t="str">
        <f>VLOOKUP(D11562,'Regionalism Code'!B:C,2,FALSE)</f>
        <v>宁夏回族自治区</v>
      </c>
      <c r="F11562">
        <f t="shared" si="361"/>
        <v>6402</v>
      </c>
      <c r="G11562" t="str">
        <f>IF(F11562&gt;10000,"省直辖县市",VLOOKUP(F11562,'Regionalism Code'!H:I,2,FALSE))</f>
        <v>石嘴山市</v>
      </c>
      <c r="H11562" s="7">
        <v>100.939726853689</v>
      </c>
      <c r="I11562" s="7">
        <v>92.833501098750105</v>
      </c>
      <c r="J11562" s="7">
        <v>111.750877802178</v>
      </c>
      <c r="K11562" s="7">
        <v>57.015204081534598</v>
      </c>
      <c r="L11562" s="7">
        <v>85.380492830601199</v>
      </c>
      <c r="M11562" s="7">
        <v>59.828087758505198</v>
      </c>
      <c r="N11562" s="7">
        <v>135.69633606014401</v>
      </c>
      <c r="O11562" s="7">
        <v>122.555230165352</v>
      </c>
      <c r="P11562" s="7">
        <v>109.272723831321</v>
      </c>
      <c r="Q11562" s="7">
        <v>108.066948070359</v>
      </c>
    </row>
    <row r="11563" spans="1:17">
      <c r="A11563" s="6">
        <v>2016</v>
      </c>
      <c r="B11563" s="6" t="s">
        <v>3071</v>
      </c>
      <c r="C11563" s="6">
        <v>640221</v>
      </c>
      <c r="D11563">
        <f t="shared" si="360"/>
        <v>64</v>
      </c>
      <c r="E11563" t="str">
        <f>VLOOKUP(D11563,'Regionalism Code'!B:C,2,FALSE)</f>
        <v>宁夏回族自治区</v>
      </c>
      <c r="F11563">
        <f t="shared" si="361"/>
        <v>6402</v>
      </c>
      <c r="G11563" t="str">
        <f>IF(F11563&gt;10000,"省直辖县市",VLOOKUP(F11563,'Regionalism Code'!H:I,2,FALSE))</f>
        <v>石嘴山市</v>
      </c>
      <c r="H11563" s="7">
        <v>83.329688080023104</v>
      </c>
      <c r="I11563" s="7">
        <v>92.026554249501402</v>
      </c>
      <c r="J11563" s="7">
        <v>75.818206110534405</v>
      </c>
      <c r="K11563" s="7">
        <v>38.585274862700999</v>
      </c>
      <c r="L11563" s="7">
        <v>57.028332381697297</v>
      </c>
      <c r="M11563" s="7">
        <v>48.7015865988418</v>
      </c>
      <c r="N11563" s="7">
        <v>95.096181327504098</v>
      </c>
      <c r="O11563" s="7">
        <v>77.839656153247802</v>
      </c>
      <c r="P11563" s="7">
        <v>83.073897205394005</v>
      </c>
      <c r="Q11563" s="7">
        <v>68.267437613911298</v>
      </c>
    </row>
    <row r="11564" spans="1:17">
      <c r="A11564" s="6">
        <v>2017</v>
      </c>
      <c r="B11564" s="6" t="s">
        <v>3071</v>
      </c>
      <c r="C11564" s="6">
        <v>640221</v>
      </c>
      <c r="D11564">
        <f t="shared" si="360"/>
        <v>64</v>
      </c>
      <c r="E11564" t="str">
        <f>VLOOKUP(D11564,'Regionalism Code'!B:C,2,FALSE)</f>
        <v>宁夏回族自治区</v>
      </c>
      <c r="F11564">
        <f t="shared" si="361"/>
        <v>6402</v>
      </c>
      <c r="G11564" t="str">
        <f>IF(F11564&gt;10000,"省直辖县市",VLOOKUP(F11564,'Regionalism Code'!H:I,2,FALSE))</f>
        <v>石嘴山市</v>
      </c>
      <c r="H11564" s="7">
        <v>97.825580695683797</v>
      </c>
      <c r="I11564" s="7">
        <v>93.451151895296903</v>
      </c>
      <c r="J11564" s="7">
        <v>107.225163572159</v>
      </c>
      <c r="K11564" s="7">
        <v>37.565692137146101</v>
      </c>
      <c r="L11564" s="7">
        <v>77.143256461515506</v>
      </c>
      <c r="M11564" s="7">
        <v>53.662840774089602</v>
      </c>
      <c r="N11564" s="7">
        <v>131.22303833195701</v>
      </c>
      <c r="O11564" s="7">
        <v>116.854225959605</v>
      </c>
      <c r="P11564" s="7">
        <v>122.36198936075</v>
      </c>
      <c r="Q11564" s="7">
        <v>95.195325217686104</v>
      </c>
    </row>
    <row r="11565" spans="1:17">
      <c r="A11565" s="6">
        <v>2018</v>
      </c>
      <c r="B11565" s="6" t="s">
        <v>3071</v>
      </c>
      <c r="C11565" s="6">
        <v>640221</v>
      </c>
      <c r="D11565">
        <f t="shared" si="360"/>
        <v>64</v>
      </c>
      <c r="E11565" t="str">
        <f>VLOOKUP(D11565,'Regionalism Code'!B:C,2,FALSE)</f>
        <v>宁夏回族自治区</v>
      </c>
      <c r="F11565">
        <f t="shared" si="361"/>
        <v>6402</v>
      </c>
      <c r="G11565" t="str">
        <f>IF(F11565&gt;10000,"省直辖县市",VLOOKUP(F11565,'Regionalism Code'!H:I,2,FALSE))</f>
        <v>石嘴山市</v>
      </c>
      <c r="H11565" s="7">
        <v>96.513086256748906</v>
      </c>
      <c r="I11565" s="7">
        <v>91.171302036507498</v>
      </c>
      <c r="J11565" s="7">
        <v>101.155633964133</v>
      </c>
      <c r="K11565" s="7">
        <v>44.725317082130502</v>
      </c>
      <c r="L11565" s="7">
        <v>74.042936529662697</v>
      </c>
      <c r="M11565" s="7">
        <v>47.668929367552998</v>
      </c>
      <c r="N11565" s="7">
        <v>117.91908087042999</v>
      </c>
      <c r="O11565" s="7">
        <v>115.740183082897</v>
      </c>
      <c r="P11565" s="7">
        <v>105.07269347809</v>
      </c>
      <c r="Q11565" s="7">
        <v>105.721226917392</v>
      </c>
    </row>
    <row r="11566" spans="1:17">
      <c r="A11566" s="6">
        <v>2016</v>
      </c>
      <c r="B11566" s="6" t="s">
        <v>3072</v>
      </c>
      <c r="C11566" s="6">
        <v>640302</v>
      </c>
      <c r="D11566">
        <f t="shared" si="360"/>
        <v>64</v>
      </c>
      <c r="E11566" t="str">
        <f>VLOOKUP(D11566,'Regionalism Code'!B:C,2,FALSE)</f>
        <v>宁夏回族自治区</v>
      </c>
      <c r="F11566">
        <f t="shared" si="361"/>
        <v>6403</v>
      </c>
      <c r="G11566" t="str">
        <f>IF(F11566&gt;10000,"省直辖县市",VLOOKUP(F11566,'Regionalism Code'!H:I,2,FALSE))</f>
        <v>吴忠市</v>
      </c>
      <c r="H11566" s="7">
        <v>85.1559141323456</v>
      </c>
      <c r="I11566" s="7">
        <v>95.099529235712396</v>
      </c>
      <c r="J11566" s="7">
        <v>79.440116861522</v>
      </c>
      <c r="K11566" s="7">
        <v>46.571931860032002</v>
      </c>
      <c r="L11566" s="7">
        <v>64.108879871874706</v>
      </c>
      <c r="M11566" s="7">
        <v>55.744281699094302</v>
      </c>
      <c r="N11566" s="7">
        <v>88.076970760242006</v>
      </c>
      <c r="O11566" s="7">
        <v>87.501606932827698</v>
      </c>
      <c r="P11566" s="7">
        <v>80.696642651376905</v>
      </c>
      <c r="Q11566" s="7">
        <v>62.713988852437197</v>
      </c>
    </row>
    <row r="11567" spans="1:17">
      <c r="A11567" s="6">
        <v>2017</v>
      </c>
      <c r="B11567" s="6" t="s">
        <v>3072</v>
      </c>
      <c r="C11567" s="6">
        <v>640302</v>
      </c>
      <c r="D11567">
        <f t="shared" si="360"/>
        <v>64</v>
      </c>
      <c r="E11567" t="str">
        <f>VLOOKUP(D11567,'Regionalism Code'!B:C,2,FALSE)</f>
        <v>宁夏回族自治区</v>
      </c>
      <c r="F11567">
        <f t="shared" si="361"/>
        <v>6403</v>
      </c>
      <c r="G11567" t="str">
        <f>IF(F11567&gt;10000,"省直辖县市",VLOOKUP(F11567,'Regionalism Code'!H:I,2,FALSE))</f>
        <v>吴忠市</v>
      </c>
      <c r="H11567" s="7">
        <v>100.186617735816</v>
      </c>
      <c r="I11567" s="7">
        <v>96.167438061987198</v>
      </c>
      <c r="J11567" s="7">
        <v>111.69129296951</v>
      </c>
      <c r="K11567" s="7">
        <v>43.980255381041701</v>
      </c>
      <c r="L11567" s="7">
        <v>81.948803146602103</v>
      </c>
      <c r="M11567" s="7">
        <v>59.569995160463201</v>
      </c>
      <c r="N11567" s="7">
        <v>132.34537464496299</v>
      </c>
      <c r="O11567" s="7">
        <v>123.958895555447</v>
      </c>
      <c r="P11567" s="7">
        <v>122.835131467</v>
      </c>
      <c r="Q11567" s="7">
        <v>92.558194363980604</v>
      </c>
    </row>
    <row r="11568" spans="1:17">
      <c r="A11568" s="6">
        <v>2018</v>
      </c>
      <c r="B11568" s="6" t="s">
        <v>3072</v>
      </c>
      <c r="C11568" s="6">
        <v>640302</v>
      </c>
      <c r="D11568">
        <f t="shared" si="360"/>
        <v>64</v>
      </c>
      <c r="E11568" t="str">
        <f>VLOOKUP(D11568,'Regionalism Code'!B:C,2,FALSE)</f>
        <v>宁夏回族自治区</v>
      </c>
      <c r="F11568">
        <f t="shared" si="361"/>
        <v>6403</v>
      </c>
      <c r="G11568" t="str">
        <f>IF(F11568&gt;10000,"省直辖县市",VLOOKUP(F11568,'Regionalism Code'!H:I,2,FALSE))</f>
        <v>吴忠市</v>
      </c>
      <c r="H11568" s="7">
        <v>100.40671978330499</v>
      </c>
      <c r="I11568" s="7">
        <v>94.088017944800598</v>
      </c>
      <c r="J11568" s="7">
        <v>108.701916752697</v>
      </c>
      <c r="K11568" s="7">
        <v>55.764922949663898</v>
      </c>
      <c r="L11568" s="7">
        <v>79.124817318177193</v>
      </c>
      <c r="M11568" s="7">
        <v>48.5473680783156</v>
      </c>
      <c r="N11568" s="7">
        <v>121.893780223761</v>
      </c>
      <c r="O11568" s="7">
        <v>128.22654657549</v>
      </c>
      <c r="P11568" s="7">
        <v>109.396755914295</v>
      </c>
      <c r="Q11568" s="7">
        <v>106.2034219877</v>
      </c>
    </row>
    <row r="11569" spans="1:17">
      <c r="A11569" s="6">
        <v>2016</v>
      </c>
      <c r="B11569" s="6" t="s">
        <v>3073</v>
      </c>
      <c r="C11569" s="6">
        <v>640303</v>
      </c>
      <c r="D11569">
        <f t="shared" si="360"/>
        <v>64</v>
      </c>
      <c r="E11569" t="str">
        <f>VLOOKUP(D11569,'Regionalism Code'!B:C,2,FALSE)</f>
        <v>宁夏回族自治区</v>
      </c>
      <c r="F11569">
        <f t="shared" si="361"/>
        <v>6403</v>
      </c>
      <c r="G11569" t="str">
        <f>IF(F11569&gt;10000,"省直辖县市",VLOOKUP(F11569,'Regionalism Code'!H:I,2,FALSE))</f>
        <v>吴忠市</v>
      </c>
      <c r="H11569" s="7">
        <v>74.147669025378505</v>
      </c>
      <c r="I11569" s="7">
        <v>85.917956100580994</v>
      </c>
      <c r="J11569" s="7">
        <v>65.025053584254707</v>
      </c>
      <c r="K11569" s="7">
        <v>34.504894408223699</v>
      </c>
      <c r="L11569" s="7">
        <v>39.717944902103298</v>
      </c>
      <c r="M11569" s="7">
        <v>45.831935260125299</v>
      </c>
      <c r="N11569" s="7">
        <v>84.374829100238102</v>
      </c>
      <c r="O11569" s="7">
        <v>65.165642899584498</v>
      </c>
      <c r="P11569" s="7">
        <v>81.684802735308807</v>
      </c>
      <c r="Q11569" s="7">
        <v>51.864158741669897</v>
      </c>
    </row>
    <row r="11570" spans="1:17">
      <c r="A11570" s="6">
        <v>2017</v>
      </c>
      <c r="B11570" s="6" t="s">
        <v>3073</v>
      </c>
      <c r="C11570" s="6">
        <v>640303</v>
      </c>
      <c r="D11570">
        <f t="shared" si="360"/>
        <v>64</v>
      </c>
      <c r="E11570" t="str">
        <f>VLOOKUP(D11570,'Regionalism Code'!B:C,2,FALSE)</f>
        <v>宁夏回族自治区</v>
      </c>
      <c r="F11570">
        <f t="shared" si="361"/>
        <v>6403</v>
      </c>
      <c r="G11570" t="str">
        <f>IF(F11570&gt;10000,"省直辖县市",VLOOKUP(F11570,'Regionalism Code'!H:I,2,FALSE))</f>
        <v>吴忠市</v>
      </c>
      <c r="H11570" s="7">
        <v>90.940154072457403</v>
      </c>
      <c r="I11570" s="7">
        <v>86.888109068882102</v>
      </c>
      <c r="J11570" s="7">
        <v>94.608148845027699</v>
      </c>
      <c r="K11570" s="7">
        <v>27.438102199790499</v>
      </c>
      <c r="L11570" s="7">
        <v>55.4969733814591</v>
      </c>
      <c r="M11570" s="7">
        <v>49.720148900021897</v>
      </c>
      <c r="N11570" s="7">
        <v>115.810523398265</v>
      </c>
      <c r="O11570" s="7">
        <v>104.765006544025</v>
      </c>
      <c r="P11570" s="7">
        <v>122.430454890213</v>
      </c>
      <c r="Q11570" s="7">
        <v>97.660174132777499</v>
      </c>
    </row>
    <row r="11571" spans="1:17">
      <c r="A11571" s="6">
        <v>2018</v>
      </c>
      <c r="B11571" s="6" t="s">
        <v>3073</v>
      </c>
      <c r="C11571" s="6">
        <v>640303</v>
      </c>
      <c r="D11571">
        <f t="shared" si="360"/>
        <v>64</v>
      </c>
      <c r="E11571" t="str">
        <f>VLOOKUP(D11571,'Regionalism Code'!B:C,2,FALSE)</f>
        <v>宁夏回族自治区</v>
      </c>
      <c r="F11571">
        <f t="shared" si="361"/>
        <v>6403</v>
      </c>
      <c r="G11571" t="str">
        <f>IF(F11571&gt;10000,"省直辖县市",VLOOKUP(F11571,'Regionalism Code'!H:I,2,FALSE))</f>
        <v>吴忠市</v>
      </c>
      <c r="H11571" s="7">
        <v>85.803442039400494</v>
      </c>
      <c r="I11571" s="7">
        <v>81.475117687664394</v>
      </c>
      <c r="J11571" s="7">
        <v>81.998102136160398</v>
      </c>
      <c r="K11571" s="7">
        <v>35.196676852858502</v>
      </c>
      <c r="L11571" s="7">
        <v>41.293603072035502</v>
      </c>
      <c r="M11571" s="7">
        <v>33.997947232767103</v>
      </c>
      <c r="N11571" s="7">
        <v>95.4168796632637</v>
      </c>
      <c r="O11571" s="7">
        <v>99.640562542072303</v>
      </c>
      <c r="P11571" s="7">
        <v>96.577053588659595</v>
      </c>
      <c r="Q11571" s="7">
        <v>107.015649085826</v>
      </c>
    </row>
    <row r="11572" spans="1:17">
      <c r="A11572" s="6">
        <v>2016</v>
      </c>
      <c r="B11572" s="6" t="s">
        <v>3074</v>
      </c>
      <c r="C11572" s="6">
        <v>640323</v>
      </c>
      <c r="D11572">
        <f t="shared" si="360"/>
        <v>64</v>
      </c>
      <c r="E11572" t="str">
        <f>VLOOKUP(D11572,'Regionalism Code'!B:C,2,FALSE)</f>
        <v>宁夏回族自治区</v>
      </c>
      <c r="F11572">
        <f t="shared" si="361"/>
        <v>6403</v>
      </c>
      <c r="G11572" t="str">
        <f>IF(F11572&gt;10000,"省直辖县市",VLOOKUP(F11572,'Regionalism Code'!H:I,2,FALSE))</f>
        <v>吴忠市</v>
      </c>
      <c r="H11572" s="7">
        <v>84.859862492931299</v>
      </c>
      <c r="I11572" s="7">
        <v>93.710754447210903</v>
      </c>
      <c r="J11572" s="7">
        <v>75.044442624922695</v>
      </c>
      <c r="K11572" s="7">
        <v>41.680982026761797</v>
      </c>
      <c r="L11572" s="7">
        <v>58.327525663588403</v>
      </c>
      <c r="M11572" s="7">
        <v>53.536983753948</v>
      </c>
      <c r="N11572" s="7">
        <v>90.956927556950603</v>
      </c>
      <c r="O11572" s="7">
        <v>78.990185720636305</v>
      </c>
      <c r="P11572" s="7">
        <v>74.855390951429598</v>
      </c>
      <c r="Q11572" s="7">
        <v>73.475734939265607</v>
      </c>
    </row>
    <row r="11573" spans="1:17">
      <c r="A11573" s="6">
        <v>2017</v>
      </c>
      <c r="B11573" s="6" t="s">
        <v>3074</v>
      </c>
      <c r="C11573" s="6">
        <v>640323</v>
      </c>
      <c r="D11573">
        <f t="shared" si="360"/>
        <v>64</v>
      </c>
      <c r="E11573" t="str">
        <f>VLOOKUP(D11573,'Regionalism Code'!B:C,2,FALSE)</f>
        <v>宁夏回族自治区</v>
      </c>
      <c r="F11573">
        <f t="shared" si="361"/>
        <v>6403</v>
      </c>
      <c r="G11573" t="str">
        <f>IF(F11573&gt;10000,"省直辖县市",VLOOKUP(F11573,'Regionalism Code'!H:I,2,FALSE))</f>
        <v>吴忠市</v>
      </c>
      <c r="H11573" s="7">
        <v>98.388965872291905</v>
      </c>
      <c r="I11573" s="7">
        <v>94.575889580031898</v>
      </c>
      <c r="J11573" s="7">
        <v>107.604638524557</v>
      </c>
      <c r="K11573" s="7">
        <v>39.953963370075599</v>
      </c>
      <c r="L11573" s="7">
        <v>75.6947459585583</v>
      </c>
      <c r="M11573" s="7">
        <v>58.772191552241701</v>
      </c>
      <c r="N11573" s="7">
        <v>129.49216291548299</v>
      </c>
      <c r="O11573" s="7">
        <v>118.098463802019</v>
      </c>
      <c r="P11573" s="7">
        <v>123.738522126172</v>
      </c>
      <c r="Q11573" s="7">
        <v>94.239362622434896</v>
      </c>
    </row>
    <row r="11574" spans="1:17">
      <c r="A11574" s="6">
        <v>2018</v>
      </c>
      <c r="B11574" s="6" t="s">
        <v>3074</v>
      </c>
      <c r="C11574" s="6">
        <v>640323</v>
      </c>
      <c r="D11574">
        <f t="shared" si="360"/>
        <v>64</v>
      </c>
      <c r="E11574" t="str">
        <f>VLOOKUP(D11574,'Regionalism Code'!B:C,2,FALSE)</f>
        <v>宁夏回族自治区</v>
      </c>
      <c r="F11574">
        <f t="shared" si="361"/>
        <v>6403</v>
      </c>
      <c r="G11574" t="str">
        <f>IF(F11574&gt;10000,"省直辖县市",VLOOKUP(F11574,'Regionalism Code'!H:I,2,FALSE))</f>
        <v>吴忠市</v>
      </c>
      <c r="H11574" s="7">
        <v>98.3013213009569</v>
      </c>
      <c r="I11574" s="7">
        <v>92.437166824924503</v>
      </c>
      <c r="J11574" s="7">
        <v>103.661772066738</v>
      </c>
      <c r="K11574" s="7">
        <v>49.279869082494997</v>
      </c>
      <c r="L11574" s="7">
        <v>73.6045338737664</v>
      </c>
      <c r="M11574" s="7">
        <v>46.717852213477798</v>
      </c>
      <c r="N11574" s="7">
        <v>124.558556355832</v>
      </c>
      <c r="O11574" s="7">
        <v>117.732831916213</v>
      </c>
      <c r="P11574" s="7">
        <v>105.245014856114</v>
      </c>
      <c r="Q11574" s="7">
        <v>107.92988543398</v>
      </c>
    </row>
    <row r="11575" spans="1:17">
      <c r="A11575" s="6">
        <v>2016</v>
      </c>
      <c r="B11575" s="6" t="s">
        <v>3075</v>
      </c>
      <c r="C11575" s="6">
        <v>640324</v>
      </c>
      <c r="D11575">
        <f t="shared" si="360"/>
        <v>64</v>
      </c>
      <c r="E11575" t="str">
        <f>VLOOKUP(D11575,'Regionalism Code'!B:C,2,FALSE)</f>
        <v>宁夏回族自治区</v>
      </c>
      <c r="F11575">
        <f t="shared" si="361"/>
        <v>6403</v>
      </c>
      <c r="G11575" t="str">
        <f>IF(F11575&gt;10000,"省直辖县市",VLOOKUP(F11575,'Regionalism Code'!H:I,2,FALSE))</f>
        <v>吴忠市</v>
      </c>
      <c r="H11575" s="7">
        <v>74.562827420987901</v>
      </c>
      <c r="I11575" s="7">
        <v>86.412602353986699</v>
      </c>
      <c r="J11575" s="7">
        <v>63.2225793973289</v>
      </c>
      <c r="K11575" s="7">
        <v>34.535252423598997</v>
      </c>
      <c r="L11575" s="7">
        <v>41.489994214065902</v>
      </c>
      <c r="M11575" s="7">
        <v>50.728715268276602</v>
      </c>
      <c r="N11575" s="7">
        <v>77.5594867210866</v>
      </c>
      <c r="O11575" s="7">
        <v>63.656749004597998</v>
      </c>
      <c r="P11575" s="7">
        <v>80.526296411971003</v>
      </c>
      <c r="Q11575" s="7">
        <v>56.0466643429342</v>
      </c>
    </row>
    <row r="11576" spans="1:17">
      <c r="A11576" s="6">
        <v>2017</v>
      </c>
      <c r="B11576" s="6" t="s">
        <v>3075</v>
      </c>
      <c r="C11576" s="6">
        <v>640324</v>
      </c>
      <c r="D11576">
        <f t="shared" si="360"/>
        <v>64</v>
      </c>
      <c r="E11576" t="str">
        <f>VLOOKUP(D11576,'Regionalism Code'!B:C,2,FALSE)</f>
        <v>宁夏回族自治区</v>
      </c>
      <c r="F11576">
        <f t="shared" si="361"/>
        <v>6403</v>
      </c>
      <c r="G11576" t="str">
        <f>IF(F11576&gt;10000,"省直辖县市",VLOOKUP(F11576,'Regionalism Code'!H:I,2,FALSE))</f>
        <v>吴忠市</v>
      </c>
      <c r="H11576" s="7">
        <v>93.066009060498203</v>
      </c>
      <c r="I11576" s="7">
        <v>87.426016416171905</v>
      </c>
      <c r="J11576" s="7">
        <v>97.846616219025194</v>
      </c>
      <c r="K11576" s="7">
        <v>30.3578429447813</v>
      </c>
      <c r="L11576" s="7">
        <v>55.9353712604685</v>
      </c>
      <c r="M11576" s="7">
        <v>50.447730308945097</v>
      </c>
      <c r="N11576" s="7">
        <v>121.073582622186</v>
      </c>
      <c r="O11576" s="7">
        <v>106.873287697664</v>
      </c>
      <c r="P11576" s="7">
        <v>131.10192490278601</v>
      </c>
      <c r="Q11576" s="7">
        <v>103.007741951817</v>
      </c>
    </row>
    <row r="11577" spans="1:17">
      <c r="A11577" s="6">
        <v>2018</v>
      </c>
      <c r="B11577" s="6" t="s">
        <v>3075</v>
      </c>
      <c r="C11577" s="6">
        <v>640324</v>
      </c>
      <c r="D11577">
        <f t="shared" si="360"/>
        <v>64</v>
      </c>
      <c r="E11577" t="str">
        <f>VLOOKUP(D11577,'Regionalism Code'!B:C,2,FALSE)</f>
        <v>宁夏回族自治区</v>
      </c>
      <c r="F11577">
        <f t="shared" si="361"/>
        <v>6403</v>
      </c>
      <c r="G11577" t="str">
        <f>IF(F11577&gt;10000,"省直辖县市",VLOOKUP(F11577,'Regionalism Code'!H:I,2,FALSE))</f>
        <v>吴忠市</v>
      </c>
      <c r="H11577" s="7">
        <v>86.526244915224495</v>
      </c>
      <c r="I11577" s="7">
        <v>81.875644063273</v>
      </c>
      <c r="J11577" s="7">
        <v>83.011655525341993</v>
      </c>
      <c r="K11577" s="7">
        <v>39.092396646915297</v>
      </c>
      <c r="L11577" s="7">
        <v>37.064241687337102</v>
      </c>
      <c r="M11577" s="7">
        <v>31.023569093532402</v>
      </c>
      <c r="N11577" s="7">
        <v>101.652801761042</v>
      </c>
      <c r="O11577" s="7">
        <v>99.536180868359097</v>
      </c>
      <c r="P11577" s="7">
        <v>98.472299726597797</v>
      </c>
      <c r="Q11577" s="7">
        <v>108.274307902559</v>
      </c>
    </row>
    <row r="11578" spans="1:17">
      <c r="A11578" s="6">
        <v>2016</v>
      </c>
      <c r="B11578" s="6" t="s">
        <v>3076</v>
      </c>
      <c r="C11578" s="6">
        <v>640381</v>
      </c>
      <c r="D11578">
        <f t="shared" si="360"/>
        <v>64</v>
      </c>
      <c r="E11578" t="str">
        <f>VLOOKUP(D11578,'Regionalism Code'!B:C,2,FALSE)</f>
        <v>宁夏回族自治区</v>
      </c>
      <c r="F11578">
        <f t="shared" si="361"/>
        <v>6403</v>
      </c>
      <c r="G11578" t="str">
        <f>IF(F11578&gt;10000,"省直辖县市",VLOOKUP(F11578,'Regionalism Code'!H:I,2,FALSE))</f>
        <v>吴忠市</v>
      </c>
      <c r="H11578" s="7">
        <v>84.339322163192193</v>
      </c>
      <c r="I11578" s="7">
        <v>92.087227346318201</v>
      </c>
      <c r="J11578" s="7">
        <v>81.002697511821793</v>
      </c>
      <c r="K11578" s="7">
        <v>44.4448378471198</v>
      </c>
      <c r="L11578" s="7">
        <v>63.838150582505101</v>
      </c>
      <c r="M11578" s="7">
        <v>56.909383671186397</v>
      </c>
      <c r="N11578" s="7">
        <v>109.67869244923099</v>
      </c>
      <c r="O11578" s="7">
        <v>77.704268196129107</v>
      </c>
      <c r="P11578" s="7">
        <v>80.305182823321402</v>
      </c>
      <c r="Q11578" s="7">
        <v>64.824209776862403</v>
      </c>
    </row>
    <row r="11579" spans="1:17">
      <c r="A11579" s="6">
        <v>2017</v>
      </c>
      <c r="B11579" s="6" t="s">
        <v>3076</v>
      </c>
      <c r="C11579" s="6">
        <v>640381</v>
      </c>
      <c r="D11579">
        <f t="shared" si="360"/>
        <v>64</v>
      </c>
      <c r="E11579" t="str">
        <f>VLOOKUP(D11579,'Regionalism Code'!B:C,2,FALSE)</f>
        <v>宁夏回族自治区</v>
      </c>
      <c r="F11579">
        <f t="shared" si="361"/>
        <v>6403</v>
      </c>
      <c r="G11579" t="str">
        <f>IF(F11579&gt;10000,"省直辖县市",VLOOKUP(F11579,'Regionalism Code'!H:I,2,FALSE))</f>
        <v>吴忠市</v>
      </c>
      <c r="H11579" s="7">
        <v>99.9026921015369</v>
      </c>
      <c r="I11579" s="7">
        <v>92.959899556627406</v>
      </c>
      <c r="J11579" s="7">
        <v>113.44987014712</v>
      </c>
      <c r="K11579" s="7">
        <v>42.383260221878103</v>
      </c>
      <c r="L11579" s="7">
        <v>81.085019390318394</v>
      </c>
      <c r="M11579" s="7">
        <v>61.665447652478903</v>
      </c>
      <c r="N11579" s="7">
        <v>147.871108172183</v>
      </c>
      <c r="O11579" s="7">
        <v>118.69201532464</v>
      </c>
      <c r="P11579" s="7">
        <v>122.412489353384</v>
      </c>
      <c r="Q11579" s="7">
        <v>98.216419427831795</v>
      </c>
    </row>
    <row r="11580" spans="1:17">
      <c r="A11580" s="6">
        <v>2018</v>
      </c>
      <c r="B11580" s="6" t="s">
        <v>3076</v>
      </c>
      <c r="C11580" s="6">
        <v>640381</v>
      </c>
      <c r="D11580">
        <f t="shared" si="360"/>
        <v>64</v>
      </c>
      <c r="E11580" t="str">
        <f>VLOOKUP(D11580,'Regionalism Code'!B:C,2,FALSE)</f>
        <v>宁夏回族自治区</v>
      </c>
      <c r="F11580">
        <f t="shared" si="361"/>
        <v>6403</v>
      </c>
      <c r="G11580" t="str">
        <f>IF(F11580&gt;10000,"省直辖县市",VLOOKUP(F11580,'Regionalism Code'!H:I,2,FALSE))</f>
        <v>吴忠市</v>
      </c>
      <c r="H11580" s="7">
        <v>98.3837330607832</v>
      </c>
      <c r="I11580" s="7">
        <v>90.030751157553595</v>
      </c>
      <c r="J11580" s="7">
        <v>108.19271692331699</v>
      </c>
      <c r="K11580" s="7">
        <v>50.676396735095302</v>
      </c>
      <c r="L11580" s="7">
        <v>72.437255313914505</v>
      </c>
      <c r="M11580" s="7">
        <v>52.500364651270999</v>
      </c>
      <c r="N11580" s="7">
        <v>133.84172857208901</v>
      </c>
      <c r="O11580" s="7">
        <v>123.064395344819</v>
      </c>
      <c r="P11580" s="7">
        <v>104.48101718216699</v>
      </c>
      <c r="Q11580" s="7">
        <v>108.146678565093</v>
      </c>
    </row>
    <row r="11581" spans="1:17">
      <c r="A11581" s="6">
        <v>2016</v>
      </c>
      <c r="B11581" s="6" t="s">
        <v>3077</v>
      </c>
      <c r="C11581" s="6">
        <v>640402</v>
      </c>
      <c r="D11581">
        <f t="shared" si="360"/>
        <v>64</v>
      </c>
      <c r="E11581" t="str">
        <f>VLOOKUP(D11581,'Regionalism Code'!B:C,2,FALSE)</f>
        <v>宁夏回族自治区</v>
      </c>
      <c r="F11581">
        <f t="shared" si="361"/>
        <v>6404</v>
      </c>
      <c r="G11581" t="str">
        <f>IF(F11581&gt;10000,"省直辖县市",VLOOKUP(F11581,'Regionalism Code'!H:I,2,FALSE))</f>
        <v>固原市</v>
      </c>
      <c r="H11581" s="7">
        <v>80.746947696590297</v>
      </c>
      <c r="I11581" s="7">
        <v>92.402440920915893</v>
      </c>
      <c r="J11581" s="7">
        <v>76.5367927942753</v>
      </c>
      <c r="K11581" s="7">
        <v>49.4433139343626</v>
      </c>
      <c r="L11581" s="7">
        <v>58.237904220529401</v>
      </c>
      <c r="M11581" s="7">
        <v>56.571615086826597</v>
      </c>
      <c r="N11581" s="7">
        <v>93.358183125317098</v>
      </c>
      <c r="O11581" s="7">
        <v>78.7119214408592</v>
      </c>
      <c r="P11581" s="7">
        <v>79.675816207017306</v>
      </c>
      <c r="Q11581" s="7">
        <v>49.916170377351598</v>
      </c>
    </row>
    <row r="11582" spans="1:17">
      <c r="A11582" s="6">
        <v>2017</v>
      </c>
      <c r="B11582" s="6" t="s">
        <v>3077</v>
      </c>
      <c r="C11582" s="6">
        <v>640402</v>
      </c>
      <c r="D11582">
        <f t="shared" si="360"/>
        <v>64</v>
      </c>
      <c r="E11582" t="str">
        <f>VLOOKUP(D11582,'Regionalism Code'!B:C,2,FALSE)</f>
        <v>宁夏回族自治区</v>
      </c>
      <c r="F11582">
        <f t="shared" si="361"/>
        <v>6404</v>
      </c>
      <c r="G11582" t="str">
        <f>IF(F11582&gt;10000,"省直辖县市",VLOOKUP(F11582,'Regionalism Code'!H:I,2,FALSE))</f>
        <v>固原市</v>
      </c>
      <c r="H11582" s="7">
        <v>98.234057190992004</v>
      </c>
      <c r="I11582" s="7">
        <v>93.9952129493158</v>
      </c>
      <c r="J11582" s="7">
        <v>109.45224957033101</v>
      </c>
      <c r="K11582" s="7">
        <v>46.050272816826599</v>
      </c>
      <c r="L11582" s="7">
        <v>79.874392703568702</v>
      </c>
      <c r="M11582" s="7">
        <v>63.2857093926064</v>
      </c>
      <c r="N11582" s="7">
        <v>126.949838080858</v>
      </c>
      <c r="O11582" s="7">
        <v>121.05641146695</v>
      </c>
      <c r="P11582" s="7">
        <v>125.08645096956801</v>
      </c>
      <c r="Q11582" s="7">
        <v>91.851427603758097</v>
      </c>
    </row>
    <row r="11583" spans="1:17">
      <c r="A11583" s="6">
        <v>2018</v>
      </c>
      <c r="B11583" s="6" t="s">
        <v>3077</v>
      </c>
      <c r="C11583" s="6">
        <v>640402</v>
      </c>
      <c r="D11583">
        <f t="shared" si="360"/>
        <v>64</v>
      </c>
      <c r="E11583" t="str">
        <f>VLOOKUP(D11583,'Regionalism Code'!B:C,2,FALSE)</f>
        <v>宁夏回族自治区</v>
      </c>
      <c r="F11583">
        <f t="shared" si="361"/>
        <v>6404</v>
      </c>
      <c r="G11583" t="str">
        <f>IF(F11583&gt;10000,"省直辖县市",VLOOKUP(F11583,'Regionalism Code'!H:I,2,FALSE))</f>
        <v>固原市</v>
      </c>
      <c r="H11583" s="7">
        <v>95.7911012458447</v>
      </c>
      <c r="I11583" s="7">
        <v>91.016222350628198</v>
      </c>
      <c r="J11583" s="7">
        <v>100.874361977064</v>
      </c>
      <c r="K11583" s="7">
        <v>50.258227375426003</v>
      </c>
      <c r="L11583" s="7">
        <v>70.157641960003403</v>
      </c>
      <c r="M11583" s="7">
        <v>47.269398702671303</v>
      </c>
      <c r="N11583" s="7">
        <v>112.880503977819</v>
      </c>
      <c r="O11583" s="7">
        <v>119.580130537532</v>
      </c>
      <c r="P11583" s="7">
        <v>104.281250696744</v>
      </c>
      <c r="Q11583" s="7">
        <v>102.32644089164801</v>
      </c>
    </row>
    <row r="11584" spans="1:17">
      <c r="A11584" s="6">
        <v>2016</v>
      </c>
      <c r="B11584" s="6" t="s">
        <v>3078</v>
      </c>
      <c r="C11584" s="6">
        <v>640422</v>
      </c>
      <c r="D11584">
        <f t="shared" si="360"/>
        <v>64</v>
      </c>
      <c r="E11584" t="str">
        <f>VLOOKUP(D11584,'Regionalism Code'!B:C,2,FALSE)</f>
        <v>宁夏回族自治区</v>
      </c>
      <c r="F11584">
        <f t="shared" si="361"/>
        <v>6404</v>
      </c>
      <c r="G11584" t="str">
        <f>IF(F11584&gt;10000,"省直辖县市",VLOOKUP(F11584,'Regionalism Code'!H:I,2,FALSE))</f>
        <v>固原市</v>
      </c>
      <c r="H11584" s="7">
        <v>77.168573872528498</v>
      </c>
      <c r="I11584" s="7">
        <v>83.312809162820201</v>
      </c>
      <c r="J11584" s="7">
        <v>68.781172384073699</v>
      </c>
      <c r="K11584" s="7">
        <v>29.423583989784099</v>
      </c>
      <c r="L11584" s="7">
        <v>42.585802169919397</v>
      </c>
      <c r="M11584" s="7">
        <v>46.916018927426698</v>
      </c>
      <c r="N11584" s="7">
        <v>95.894066985414099</v>
      </c>
      <c r="O11584" s="7">
        <v>68.160479583622205</v>
      </c>
      <c r="P11584" s="7">
        <v>75.887302957685705</v>
      </c>
      <c r="Q11584" s="7">
        <v>72.126373571194506</v>
      </c>
    </row>
    <row r="11585" spans="1:17">
      <c r="A11585" s="6">
        <v>2017</v>
      </c>
      <c r="B11585" s="6" t="s">
        <v>3078</v>
      </c>
      <c r="C11585" s="6">
        <v>640422</v>
      </c>
      <c r="D11585">
        <f t="shared" si="360"/>
        <v>64</v>
      </c>
      <c r="E11585" t="str">
        <f>VLOOKUP(D11585,'Regionalism Code'!B:C,2,FALSE)</f>
        <v>宁夏回族自治区</v>
      </c>
      <c r="F11585">
        <f t="shared" si="361"/>
        <v>6404</v>
      </c>
      <c r="G11585" t="str">
        <f>IF(F11585&gt;10000,"省直辖县市",VLOOKUP(F11585,'Regionalism Code'!H:I,2,FALSE))</f>
        <v>固原市</v>
      </c>
      <c r="H11585" s="7">
        <v>90.909727377697493</v>
      </c>
      <c r="I11585" s="7">
        <v>84.6136777177271</v>
      </c>
      <c r="J11585" s="7">
        <v>95.791855805848897</v>
      </c>
      <c r="K11585" s="7">
        <v>30.012973267047201</v>
      </c>
      <c r="L11585" s="7">
        <v>60.442939548941197</v>
      </c>
      <c r="M11585" s="7">
        <v>54.218661361682003</v>
      </c>
      <c r="N11585" s="7">
        <v>113.127900912831</v>
      </c>
      <c r="O11585" s="7">
        <v>104.868422415314</v>
      </c>
      <c r="P11585" s="7">
        <v>128.672647631849</v>
      </c>
      <c r="Q11585" s="7">
        <v>102.83313697423699</v>
      </c>
    </row>
    <row r="11586" spans="1:17">
      <c r="A11586" s="6">
        <v>2018</v>
      </c>
      <c r="B11586" s="6" t="s">
        <v>3078</v>
      </c>
      <c r="C11586" s="6">
        <v>640422</v>
      </c>
      <c r="D11586">
        <f t="shared" ref="D11586:D11649" si="362">INT(C11586/10000)</f>
        <v>64</v>
      </c>
      <c r="E11586" t="str">
        <f>VLOOKUP(D11586,'Regionalism Code'!B:C,2,FALSE)</f>
        <v>宁夏回族自治区</v>
      </c>
      <c r="F11586">
        <f t="shared" ref="F11586:F11649" si="363">IF(OR(D11586=11,D11586=12,D11586=31,D11586=50),D11586*100,IF(MID(C11586,3,1)="9",C11586,INT(C11586/100)))</f>
        <v>6404</v>
      </c>
      <c r="G11586" t="str">
        <f>IF(F11586&gt;10000,"省直辖县市",VLOOKUP(F11586,'Regionalism Code'!H:I,2,FALSE))</f>
        <v>固原市</v>
      </c>
      <c r="H11586" s="7">
        <v>87.002756267003605</v>
      </c>
      <c r="I11586" s="7">
        <v>80.446833004182096</v>
      </c>
      <c r="J11586" s="7">
        <v>85.507568503382501</v>
      </c>
      <c r="K11586" s="7">
        <v>34.5875140931009</v>
      </c>
      <c r="L11586" s="7">
        <v>42.720976507095699</v>
      </c>
      <c r="M11586" s="7">
        <v>38.849508115198702</v>
      </c>
      <c r="N11586" s="7">
        <v>110.31675788744801</v>
      </c>
      <c r="O11586" s="7">
        <v>96.846089245771694</v>
      </c>
      <c r="P11586" s="7">
        <v>99.904902092707104</v>
      </c>
      <c r="Q11586" s="7">
        <v>111.37261759180301</v>
      </c>
    </row>
    <row r="11587" spans="1:17">
      <c r="A11587" s="6">
        <v>2016</v>
      </c>
      <c r="B11587" s="6" t="s">
        <v>3079</v>
      </c>
      <c r="C11587" s="6">
        <v>640423</v>
      </c>
      <c r="D11587">
        <f t="shared" si="362"/>
        <v>64</v>
      </c>
      <c r="E11587" t="str">
        <f>VLOOKUP(D11587,'Regionalism Code'!B:C,2,FALSE)</f>
        <v>宁夏回族自治区</v>
      </c>
      <c r="F11587">
        <f t="shared" si="363"/>
        <v>6404</v>
      </c>
      <c r="G11587" t="str">
        <f>IF(F11587&gt;10000,"省直辖县市",VLOOKUP(F11587,'Regionalism Code'!H:I,2,FALSE))</f>
        <v>固原市</v>
      </c>
      <c r="H11587" s="7">
        <v>80.896615361577602</v>
      </c>
      <c r="I11587" s="7">
        <v>84.524936669813499</v>
      </c>
      <c r="J11587" s="7">
        <v>68.528291727535404</v>
      </c>
      <c r="K11587" s="7">
        <v>30.162049396764299</v>
      </c>
      <c r="L11587" s="7">
        <v>45.7825949614355</v>
      </c>
      <c r="M11587" s="7">
        <v>46.2324972856985</v>
      </c>
      <c r="N11587" s="7">
        <v>104.395706987461</v>
      </c>
      <c r="O11587" s="7">
        <v>61.591353593155503</v>
      </c>
      <c r="P11587" s="7">
        <v>72.2406241555896</v>
      </c>
      <c r="Q11587" s="7">
        <v>91.396112922351193</v>
      </c>
    </row>
    <row r="11588" spans="1:17">
      <c r="A11588" s="6">
        <v>2017</v>
      </c>
      <c r="B11588" s="6" t="s">
        <v>3079</v>
      </c>
      <c r="C11588" s="6">
        <v>640423</v>
      </c>
      <c r="D11588">
        <f t="shared" si="362"/>
        <v>64</v>
      </c>
      <c r="E11588" t="str">
        <f>VLOOKUP(D11588,'Regionalism Code'!B:C,2,FALSE)</f>
        <v>宁夏回族自治区</v>
      </c>
      <c r="F11588">
        <f t="shared" si="363"/>
        <v>6404</v>
      </c>
      <c r="G11588" t="str">
        <f>IF(F11588&gt;10000,"省直辖县市",VLOOKUP(F11588,'Regionalism Code'!H:I,2,FALSE))</f>
        <v>固原市</v>
      </c>
      <c r="H11588" s="7">
        <v>93.723411426250806</v>
      </c>
      <c r="I11588" s="7">
        <v>85.399815168009596</v>
      </c>
      <c r="J11588" s="7">
        <v>105.014236674815</v>
      </c>
      <c r="K11588" s="7">
        <v>29.128767146324599</v>
      </c>
      <c r="L11588" s="7">
        <v>67.233453765789605</v>
      </c>
      <c r="M11588" s="7">
        <v>56.250690304670897</v>
      </c>
      <c r="N11588" s="7">
        <v>146.84457360009799</v>
      </c>
      <c r="O11588" s="7">
        <v>104.075534675257</v>
      </c>
      <c r="P11588" s="7">
        <v>127.74882868692799</v>
      </c>
      <c r="Q11588" s="7">
        <v>100.696300578191</v>
      </c>
    </row>
    <row r="11589" spans="1:17">
      <c r="A11589" s="6">
        <v>2018</v>
      </c>
      <c r="B11589" s="6" t="s">
        <v>3079</v>
      </c>
      <c r="C11589" s="6">
        <v>640423</v>
      </c>
      <c r="D11589">
        <f t="shared" si="362"/>
        <v>64</v>
      </c>
      <c r="E11589" t="str">
        <f>VLOOKUP(D11589,'Regionalism Code'!B:C,2,FALSE)</f>
        <v>宁夏回族自治区</v>
      </c>
      <c r="F11589">
        <f t="shared" si="363"/>
        <v>6404</v>
      </c>
      <c r="G11589" t="str">
        <f>IF(F11589&gt;10000,"省直辖县市",VLOOKUP(F11589,'Regionalism Code'!H:I,2,FALSE))</f>
        <v>固原市</v>
      </c>
      <c r="H11589" s="7">
        <v>89.7895023114081</v>
      </c>
      <c r="I11589" s="7">
        <v>82.328548718724207</v>
      </c>
      <c r="J11589" s="7">
        <v>94.455468964496902</v>
      </c>
      <c r="K11589" s="7">
        <v>35.022080526287603</v>
      </c>
      <c r="L11589" s="7">
        <v>58.226313581959502</v>
      </c>
      <c r="M11589" s="7">
        <v>45.504981272101404</v>
      </c>
      <c r="N11589" s="7">
        <v>129.25459036621999</v>
      </c>
      <c r="O11589" s="7">
        <v>97.181607767201896</v>
      </c>
      <c r="P11589" s="7">
        <v>111.414091493569</v>
      </c>
      <c r="Q11589" s="7">
        <v>105.95213605189301</v>
      </c>
    </row>
    <row r="11590" spans="1:17">
      <c r="A11590" s="6">
        <v>2016</v>
      </c>
      <c r="B11590" s="6" t="s">
        <v>3080</v>
      </c>
      <c r="C11590" s="6">
        <v>640424</v>
      </c>
      <c r="D11590">
        <f t="shared" si="362"/>
        <v>64</v>
      </c>
      <c r="E11590" t="str">
        <f>VLOOKUP(D11590,'Regionalism Code'!B:C,2,FALSE)</f>
        <v>宁夏回族自治区</v>
      </c>
      <c r="F11590">
        <f t="shared" si="363"/>
        <v>6404</v>
      </c>
      <c r="G11590" t="str">
        <f>IF(F11590&gt;10000,"省直辖县市",VLOOKUP(F11590,'Regionalism Code'!H:I,2,FALSE))</f>
        <v>固原市</v>
      </c>
      <c r="H11590" s="7">
        <v>80.412597354762994</v>
      </c>
      <c r="I11590" s="7">
        <v>85.386496975320398</v>
      </c>
      <c r="J11590" s="7">
        <v>82.297233461629304</v>
      </c>
      <c r="K11590" s="7">
        <v>31.911436237561499</v>
      </c>
      <c r="L11590" s="7">
        <v>51.953249136752198</v>
      </c>
      <c r="M11590" s="7">
        <v>47.541849931334298</v>
      </c>
      <c r="N11590" s="7">
        <v>134.98468477781799</v>
      </c>
      <c r="O11590" s="7">
        <v>70.635031327769596</v>
      </c>
      <c r="P11590" s="7">
        <v>87.213897473101298</v>
      </c>
      <c r="Q11590" s="7">
        <v>60.569105820247998</v>
      </c>
    </row>
    <row r="11591" spans="1:17">
      <c r="A11591" s="6">
        <v>2017</v>
      </c>
      <c r="B11591" s="6" t="s">
        <v>3080</v>
      </c>
      <c r="C11591" s="6">
        <v>640424</v>
      </c>
      <c r="D11591">
        <f t="shared" si="362"/>
        <v>64</v>
      </c>
      <c r="E11591" t="str">
        <f>VLOOKUP(D11591,'Regionalism Code'!B:C,2,FALSE)</f>
        <v>宁夏回族自治区</v>
      </c>
      <c r="F11591">
        <f t="shared" si="363"/>
        <v>6404</v>
      </c>
      <c r="G11591" t="str">
        <f>IF(F11591&gt;10000,"省直辖县市",VLOOKUP(F11591,'Regionalism Code'!H:I,2,FALSE))</f>
        <v>固原市</v>
      </c>
      <c r="H11591" s="7">
        <v>93.768771427734293</v>
      </c>
      <c r="I11591" s="7">
        <v>87.033889549628299</v>
      </c>
      <c r="J11591" s="7">
        <v>105.198504903168</v>
      </c>
      <c r="K11591" s="7">
        <v>33.258513636401098</v>
      </c>
      <c r="L11591" s="7">
        <v>73.505749941762701</v>
      </c>
      <c r="M11591" s="7">
        <v>54.050325562505897</v>
      </c>
      <c r="N11591" s="7">
        <v>136.272602629452</v>
      </c>
      <c r="O11591" s="7">
        <v>109.726582444497</v>
      </c>
      <c r="P11591" s="7">
        <v>124.103930403091</v>
      </c>
      <c r="Q11591" s="7">
        <v>95.243337852248501</v>
      </c>
    </row>
    <row r="11592" spans="1:17">
      <c r="A11592" s="6">
        <v>2018</v>
      </c>
      <c r="B11592" s="6" t="s">
        <v>3080</v>
      </c>
      <c r="C11592" s="6">
        <v>640424</v>
      </c>
      <c r="D11592">
        <f t="shared" si="362"/>
        <v>64</v>
      </c>
      <c r="E11592" t="str">
        <f>VLOOKUP(D11592,'Regionalism Code'!B:C,2,FALSE)</f>
        <v>宁夏回族自治区</v>
      </c>
      <c r="F11592">
        <f t="shared" si="363"/>
        <v>6404</v>
      </c>
      <c r="G11592" t="str">
        <f>IF(F11592&gt;10000,"省直辖县市",VLOOKUP(F11592,'Regionalism Code'!H:I,2,FALSE))</f>
        <v>固原市</v>
      </c>
      <c r="H11592" s="7">
        <v>88.226030394226896</v>
      </c>
      <c r="I11592" s="7">
        <v>83.607619071607502</v>
      </c>
      <c r="J11592" s="7">
        <v>95.922912994421495</v>
      </c>
      <c r="K11592" s="7">
        <v>36.718169501732802</v>
      </c>
      <c r="L11592" s="7">
        <v>64.279474714597995</v>
      </c>
      <c r="M11592" s="7">
        <v>42.747192990673099</v>
      </c>
      <c r="N11592" s="7">
        <v>119.865115698388</v>
      </c>
      <c r="O11592" s="7">
        <v>107.937851660977</v>
      </c>
      <c r="P11592" s="7">
        <v>99.9107989365436</v>
      </c>
      <c r="Q11592" s="7">
        <v>89.494889390364193</v>
      </c>
    </row>
    <row r="11593" spans="1:17">
      <c r="A11593" s="6">
        <v>2016</v>
      </c>
      <c r="B11593" s="6" t="s">
        <v>3081</v>
      </c>
      <c r="C11593" s="6">
        <v>640425</v>
      </c>
      <c r="D11593">
        <f t="shared" si="362"/>
        <v>64</v>
      </c>
      <c r="E11593" t="str">
        <f>VLOOKUP(D11593,'Regionalism Code'!B:C,2,FALSE)</f>
        <v>宁夏回族自治区</v>
      </c>
      <c r="F11593">
        <f t="shared" si="363"/>
        <v>6404</v>
      </c>
      <c r="G11593" t="str">
        <f>IF(F11593&gt;10000,"省直辖县市",VLOOKUP(F11593,'Regionalism Code'!H:I,2,FALSE))</f>
        <v>固原市</v>
      </c>
      <c r="H11593" s="7">
        <v>75.489586993505895</v>
      </c>
      <c r="I11593" s="7">
        <v>85.452074785026397</v>
      </c>
      <c r="J11593" s="7">
        <v>65.125683644659802</v>
      </c>
      <c r="K11593" s="7">
        <v>31.938523708125</v>
      </c>
      <c r="L11593" s="7">
        <v>41.813469679163902</v>
      </c>
      <c r="M11593" s="7">
        <v>49.437584389624803</v>
      </c>
      <c r="N11593" s="7">
        <v>87.194834367782704</v>
      </c>
      <c r="O11593" s="7">
        <v>63.8121071502501</v>
      </c>
      <c r="P11593" s="7">
        <v>76.285584923058096</v>
      </c>
      <c r="Q11593" s="7">
        <v>61.431097195200401</v>
      </c>
    </row>
    <row r="11594" spans="1:17">
      <c r="A11594" s="6">
        <v>2017</v>
      </c>
      <c r="B11594" s="6" t="s">
        <v>3081</v>
      </c>
      <c r="C11594" s="6">
        <v>640425</v>
      </c>
      <c r="D11594">
        <f t="shared" si="362"/>
        <v>64</v>
      </c>
      <c r="E11594" t="str">
        <f>VLOOKUP(D11594,'Regionalism Code'!B:C,2,FALSE)</f>
        <v>宁夏回族自治区</v>
      </c>
      <c r="F11594">
        <f t="shared" si="363"/>
        <v>6404</v>
      </c>
      <c r="G11594" t="str">
        <f>IF(F11594&gt;10000,"省直辖县市",VLOOKUP(F11594,'Regionalism Code'!H:I,2,FALSE))</f>
        <v>固原市</v>
      </c>
      <c r="H11594" s="7">
        <v>90.292676357906799</v>
      </c>
      <c r="I11594" s="7">
        <v>86.257752160582598</v>
      </c>
      <c r="J11594" s="7">
        <v>95.813561862675797</v>
      </c>
      <c r="K11594" s="7">
        <v>33.685937786478</v>
      </c>
      <c r="L11594" s="7">
        <v>58.348697269315402</v>
      </c>
      <c r="M11594" s="7">
        <v>62.5373248100871</v>
      </c>
      <c r="N11594" s="7">
        <v>117.19900878574001</v>
      </c>
      <c r="O11594" s="7">
        <v>100.8228701882</v>
      </c>
      <c r="P11594" s="7">
        <v>130.59759225162699</v>
      </c>
      <c r="Q11594" s="7">
        <v>93.589128526463199</v>
      </c>
    </row>
    <row r="11595" spans="1:17">
      <c r="A11595" s="6">
        <v>2018</v>
      </c>
      <c r="B11595" s="6" t="s">
        <v>3081</v>
      </c>
      <c r="C11595" s="6">
        <v>640425</v>
      </c>
      <c r="D11595">
        <f t="shared" si="362"/>
        <v>64</v>
      </c>
      <c r="E11595" t="str">
        <f>VLOOKUP(D11595,'Regionalism Code'!B:C,2,FALSE)</f>
        <v>宁夏回族自治区</v>
      </c>
      <c r="F11595">
        <f t="shared" si="363"/>
        <v>6404</v>
      </c>
      <c r="G11595" t="str">
        <f>IF(F11595&gt;10000,"省直辖县市",VLOOKUP(F11595,'Regionalism Code'!H:I,2,FALSE))</f>
        <v>固原市</v>
      </c>
      <c r="H11595" s="7">
        <v>88.659551711465596</v>
      </c>
      <c r="I11595" s="7">
        <v>82.659667818151107</v>
      </c>
      <c r="J11595" s="7">
        <v>88.029199663588102</v>
      </c>
      <c r="K11595" s="7">
        <v>40.120166584180403</v>
      </c>
      <c r="L11595" s="7">
        <v>56.089787771794597</v>
      </c>
      <c r="M11595" s="7">
        <v>41.733022919748898</v>
      </c>
      <c r="N11595" s="7">
        <v>101.41783696372001</v>
      </c>
      <c r="O11595" s="7">
        <v>101.325583103705</v>
      </c>
      <c r="P11595" s="7">
        <v>104.689956356407</v>
      </c>
      <c r="Q11595" s="7">
        <v>109.621938734634</v>
      </c>
    </row>
    <row r="11596" spans="1:17">
      <c r="A11596" s="6">
        <v>2016</v>
      </c>
      <c r="B11596" s="6" t="s">
        <v>3082</v>
      </c>
      <c r="C11596" s="6">
        <v>640502</v>
      </c>
      <c r="D11596">
        <f t="shared" si="362"/>
        <v>64</v>
      </c>
      <c r="E11596" t="str">
        <f>VLOOKUP(D11596,'Regionalism Code'!B:C,2,FALSE)</f>
        <v>宁夏回族自治区</v>
      </c>
      <c r="F11596">
        <f t="shared" si="363"/>
        <v>6405</v>
      </c>
      <c r="G11596" t="str">
        <f>IF(F11596&gt;10000,"省直辖县市",VLOOKUP(F11596,'Regionalism Code'!H:I,2,FALSE))</f>
        <v>中卫市</v>
      </c>
      <c r="H11596" s="7">
        <v>83.681672844440499</v>
      </c>
      <c r="I11596" s="7">
        <v>93.946996293877902</v>
      </c>
      <c r="J11596" s="7">
        <v>79.119485588287503</v>
      </c>
      <c r="K11596" s="7">
        <v>44.6549746953011</v>
      </c>
      <c r="L11596" s="7">
        <v>59.344212620853803</v>
      </c>
      <c r="M11596" s="7">
        <v>59.5903579836502</v>
      </c>
      <c r="N11596" s="7">
        <v>103.276790434193</v>
      </c>
      <c r="O11596" s="7">
        <v>78.857786137495296</v>
      </c>
      <c r="P11596" s="7">
        <v>78.466569742813903</v>
      </c>
      <c r="Q11596" s="7">
        <v>58.081090037958397</v>
      </c>
    </row>
    <row r="11597" spans="1:17">
      <c r="A11597" s="6">
        <v>2017</v>
      </c>
      <c r="B11597" s="6" t="s">
        <v>3082</v>
      </c>
      <c r="C11597" s="6">
        <v>640502</v>
      </c>
      <c r="D11597">
        <f t="shared" si="362"/>
        <v>64</v>
      </c>
      <c r="E11597" t="str">
        <f>VLOOKUP(D11597,'Regionalism Code'!B:C,2,FALSE)</f>
        <v>宁夏回族自治区</v>
      </c>
      <c r="F11597">
        <f t="shared" si="363"/>
        <v>6405</v>
      </c>
      <c r="G11597" t="str">
        <f>IF(F11597&gt;10000,"省直辖县市",VLOOKUP(F11597,'Regionalism Code'!H:I,2,FALSE))</f>
        <v>中卫市</v>
      </c>
      <c r="H11597" s="7">
        <v>99.411096240534903</v>
      </c>
      <c r="I11597" s="7">
        <v>94.484247408582107</v>
      </c>
      <c r="J11597" s="7">
        <v>111.21450161867</v>
      </c>
      <c r="K11597" s="7">
        <v>42.033303259617199</v>
      </c>
      <c r="L11597" s="7">
        <v>76.618792615624002</v>
      </c>
      <c r="M11597" s="7">
        <v>64.941971865310904</v>
      </c>
      <c r="N11597" s="7">
        <v>140.44603727846101</v>
      </c>
      <c r="O11597" s="7">
        <v>119.324711073202</v>
      </c>
      <c r="P11597" s="7">
        <v>121.415155749657</v>
      </c>
      <c r="Q11597" s="7">
        <v>94.236893254862593</v>
      </c>
    </row>
    <row r="11598" spans="1:17">
      <c r="A11598" s="6">
        <v>2018</v>
      </c>
      <c r="B11598" s="6" t="s">
        <v>3082</v>
      </c>
      <c r="C11598" s="6">
        <v>640502</v>
      </c>
      <c r="D11598">
        <f t="shared" si="362"/>
        <v>64</v>
      </c>
      <c r="E11598" t="str">
        <f>VLOOKUP(D11598,'Regionalism Code'!B:C,2,FALSE)</f>
        <v>宁夏回族自治区</v>
      </c>
      <c r="F11598">
        <f t="shared" si="363"/>
        <v>6405</v>
      </c>
      <c r="G11598" t="str">
        <f>IF(F11598&gt;10000,"省直辖县市",VLOOKUP(F11598,'Regionalism Code'!H:I,2,FALSE))</f>
        <v>中卫市</v>
      </c>
      <c r="H11598" s="7">
        <v>98.776113583291803</v>
      </c>
      <c r="I11598" s="7">
        <v>92.171086506682698</v>
      </c>
      <c r="J11598" s="7">
        <v>105.581810732972</v>
      </c>
      <c r="K11598" s="7">
        <v>48.694615316556302</v>
      </c>
      <c r="L11598" s="7">
        <v>70.577001420869095</v>
      </c>
      <c r="M11598" s="7">
        <v>51.164883044104798</v>
      </c>
      <c r="N11598" s="7">
        <v>129.61567183529101</v>
      </c>
      <c r="O11598" s="7">
        <v>119.625655876441</v>
      </c>
      <c r="P11598" s="7">
        <v>106.76542489910101</v>
      </c>
      <c r="Q11598" s="7">
        <v>108.224813842599</v>
      </c>
    </row>
    <row r="11599" spans="1:17">
      <c r="A11599" s="6">
        <v>2016</v>
      </c>
      <c r="B11599" s="6" t="s">
        <v>3083</v>
      </c>
      <c r="C11599" s="6">
        <v>640521</v>
      </c>
      <c r="D11599">
        <f t="shared" si="362"/>
        <v>64</v>
      </c>
      <c r="E11599" t="str">
        <f>VLOOKUP(D11599,'Regionalism Code'!B:C,2,FALSE)</f>
        <v>宁夏回族自治区</v>
      </c>
      <c r="F11599">
        <f t="shared" si="363"/>
        <v>6405</v>
      </c>
      <c r="G11599" t="str">
        <f>IF(F11599&gt;10000,"省直辖县市",VLOOKUP(F11599,'Regionalism Code'!H:I,2,FALSE))</f>
        <v>中卫市</v>
      </c>
      <c r="H11599" s="7">
        <v>82.162295919884798</v>
      </c>
      <c r="I11599" s="7">
        <v>91.541286296117804</v>
      </c>
      <c r="J11599" s="7">
        <v>75.931514893839605</v>
      </c>
      <c r="K11599" s="7">
        <v>43.873922773163898</v>
      </c>
      <c r="L11599" s="7">
        <v>54.674510953746399</v>
      </c>
      <c r="M11599" s="7">
        <v>53.339187938176401</v>
      </c>
      <c r="N11599" s="7">
        <v>93.432302674379798</v>
      </c>
      <c r="O11599" s="7">
        <v>80.100958047114702</v>
      </c>
      <c r="P11599" s="7">
        <v>78.274937772399198</v>
      </c>
      <c r="Q11599" s="7">
        <v>62.520375466662998</v>
      </c>
    </row>
    <row r="11600" spans="1:17">
      <c r="A11600" s="6">
        <v>2017</v>
      </c>
      <c r="B11600" s="6" t="s">
        <v>3083</v>
      </c>
      <c r="C11600" s="6">
        <v>640521</v>
      </c>
      <c r="D11600">
        <f t="shared" si="362"/>
        <v>64</v>
      </c>
      <c r="E11600" t="str">
        <f>VLOOKUP(D11600,'Regionalism Code'!B:C,2,FALSE)</f>
        <v>宁夏回族自治区</v>
      </c>
      <c r="F11600">
        <f t="shared" si="363"/>
        <v>6405</v>
      </c>
      <c r="G11600" t="str">
        <f>IF(F11600&gt;10000,"省直辖县市",VLOOKUP(F11600,'Regionalism Code'!H:I,2,FALSE))</f>
        <v>中卫市</v>
      </c>
      <c r="H11600" s="7">
        <v>97.480075417034598</v>
      </c>
      <c r="I11600" s="7">
        <v>92.382245027957794</v>
      </c>
      <c r="J11600" s="7">
        <v>108.161747499201</v>
      </c>
      <c r="K11600" s="7">
        <v>39.792601524692401</v>
      </c>
      <c r="L11600" s="7">
        <v>73.841864317191295</v>
      </c>
      <c r="M11600" s="7">
        <v>57.366924609014497</v>
      </c>
      <c r="N11600" s="7">
        <v>132.554979396341</v>
      </c>
      <c r="O11600" s="7">
        <v>119.231624904455</v>
      </c>
      <c r="P11600" s="7">
        <v>121.247930971824</v>
      </c>
      <c r="Q11600" s="7">
        <v>94.9086993032397</v>
      </c>
    </row>
    <row r="11601" spans="1:17">
      <c r="A11601" s="6">
        <v>2018</v>
      </c>
      <c r="B11601" s="6" t="s">
        <v>3083</v>
      </c>
      <c r="C11601" s="6">
        <v>640521</v>
      </c>
      <c r="D11601">
        <f t="shared" si="362"/>
        <v>64</v>
      </c>
      <c r="E11601" t="str">
        <f>VLOOKUP(D11601,'Regionalism Code'!B:C,2,FALSE)</f>
        <v>宁夏回族自治区</v>
      </c>
      <c r="F11601">
        <f t="shared" si="363"/>
        <v>6405</v>
      </c>
      <c r="G11601" t="str">
        <f>IF(F11601&gt;10000,"省直辖县市",VLOOKUP(F11601,'Regionalism Code'!H:I,2,FALSE))</f>
        <v>中卫市</v>
      </c>
      <c r="H11601" s="7">
        <v>94.8521013092424</v>
      </c>
      <c r="I11601" s="7">
        <v>88.570161433958205</v>
      </c>
      <c r="J11601" s="7">
        <v>97.855399711816105</v>
      </c>
      <c r="K11601" s="7">
        <v>45.276083722695603</v>
      </c>
      <c r="L11601" s="7">
        <v>63.704721382322298</v>
      </c>
      <c r="M11601" s="7">
        <v>40.732747973872797</v>
      </c>
      <c r="N11601" s="7">
        <v>114.176311283396</v>
      </c>
      <c r="O11601" s="7">
        <v>115.992995210731</v>
      </c>
      <c r="P11601" s="7">
        <v>101.20555453943599</v>
      </c>
      <c r="Q11601" s="7">
        <v>110.14329335114</v>
      </c>
    </row>
    <row r="11602" spans="1:17">
      <c r="A11602" s="6">
        <v>2016</v>
      </c>
      <c r="B11602" s="6" t="s">
        <v>3084</v>
      </c>
      <c r="C11602" s="6">
        <v>640522</v>
      </c>
      <c r="D11602">
        <f t="shared" si="362"/>
        <v>64</v>
      </c>
      <c r="E11602" t="str">
        <f>VLOOKUP(D11602,'Regionalism Code'!B:C,2,FALSE)</f>
        <v>宁夏回族自治区</v>
      </c>
      <c r="F11602">
        <f t="shared" si="363"/>
        <v>6405</v>
      </c>
      <c r="G11602" t="str">
        <f>IF(F11602&gt;10000,"省直辖县市",VLOOKUP(F11602,'Regionalism Code'!H:I,2,FALSE))</f>
        <v>中卫市</v>
      </c>
      <c r="H11602" s="7">
        <v>74.532910303959397</v>
      </c>
      <c r="I11602" s="7">
        <v>81.133511120049903</v>
      </c>
      <c r="J11602" s="7">
        <v>63.032959268227103</v>
      </c>
      <c r="K11602" s="7">
        <v>26.1360165049351</v>
      </c>
      <c r="L11602" s="7">
        <v>33.824525046455001</v>
      </c>
      <c r="M11602" s="7">
        <v>41.618699090458001</v>
      </c>
      <c r="N11602" s="7">
        <v>94.971944001215903</v>
      </c>
      <c r="O11602" s="7">
        <v>59.022828863091597</v>
      </c>
      <c r="P11602" s="7">
        <v>74.457337036419105</v>
      </c>
      <c r="Q11602" s="7">
        <v>73.639632751049803</v>
      </c>
    </row>
    <row r="11603" spans="1:17">
      <c r="A11603" s="6">
        <v>2017</v>
      </c>
      <c r="B11603" s="6" t="s">
        <v>3084</v>
      </c>
      <c r="C11603" s="6">
        <v>640522</v>
      </c>
      <c r="D11603">
        <f t="shared" si="362"/>
        <v>64</v>
      </c>
      <c r="E11603" t="str">
        <f>VLOOKUP(D11603,'Regionalism Code'!B:C,2,FALSE)</f>
        <v>宁夏回族自治区</v>
      </c>
      <c r="F11603">
        <f t="shared" si="363"/>
        <v>6405</v>
      </c>
      <c r="G11603" t="str">
        <f>IF(F11603&gt;10000,"省直辖县市",VLOOKUP(F11603,'Regionalism Code'!H:I,2,FALSE))</f>
        <v>中卫市</v>
      </c>
      <c r="H11603" s="7">
        <v>87.432851018079205</v>
      </c>
      <c r="I11603" s="7">
        <v>82.748609305442201</v>
      </c>
      <c r="J11603" s="7">
        <v>92.312978114730896</v>
      </c>
      <c r="K11603" s="7">
        <v>22.5679592980484</v>
      </c>
      <c r="L11603" s="7">
        <v>52.147847755645401</v>
      </c>
      <c r="M11603" s="7">
        <v>47.833333070414199</v>
      </c>
      <c r="N11603" s="7">
        <v>114.055016305378</v>
      </c>
      <c r="O11603" s="7">
        <v>100.410514413455</v>
      </c>
      <c r="P11603" s="7">
        <v>129.126609723748</v>
      </c>
      <c r="Q11603" s="7">
        <v>94.037522762324301</v>
      </c>
    </row>
    <row r="11604" spans="1:17">
      <c r="A11604" s="6">
        <v>2018</v>
      </c>
      <c r="B11604" s="6" t="s">
        <v>3084</v>
      </c>
      <c r="C11604" s="6">
        <v>640522</v>
      </c>
      <c r="D11604">
        <f t="shared" si="362"/>
        <v>64</v>
      </c>
      <c r="E11604" t="str">
        <f>VLOOKUP(D11604,'Regionalism Code'!B:C,2,FALSE)</f>
        <v>宁夏回族自治区</v>
      </c>
      <c r="F11604">
        <f t="shared" si="363"/>
        <v>6405</v>
      </c>
      <c r="G11604" t="str">
        <f>IF(F11604&gt;10000,"省直辖县市",VLOOKUP(F11604,'Regionalism Code'!H:I,2,FALSE))</f>
        <v>中卫市</v>
      </c>
      <c r="H11604" s="7">
        <v>81.2570727478127</v>
      </c>
      <c r="I11604" s="7">
        <v>77.141231749876596</v>
      </c>
      <c r="J11604" s="7">
        <v>76.692767265678498</v>
      </c>
      <c r="K11604" s="7">
        <v>26.589683900995901</v>
      </c>
      <c r="L11604" s="7">
        <v>29.881969831885399</v>
      </c>
      <c r="M11604" s="7">
        <v>31.849073731528101</v>
      </c>
      <c r="N11604" s="7">
        <v>100.874823892113</v>
      </c>
      <c r="O11604" s="7">
        <v>88.315230009085596</v>
      </c>
      <c r="P11604" s="7">
        <v>96.449335357899002</v>
      </c>
      <c r="Q11604" s="7">
        <v>103.14654580862801</v>
      </c>
    </row>
    <row r="11605" spans="1:17">
      <c r="A11605" s="6">
        <v>2016</v>
      </c>
      <c r="B11605" s="6" t="s">
        <v>3085</v>
      </c>
      <c r="C11605" s="6">
        <v>650102</v>
      </c>
      <c r="D11605">
        <f t="shared" si="362"/>
        <v>65</v>
      </c>
      <c r="E11605" t="str">
        <f>VLOOKUP(D11605,'Regionalism Code'!B:C,2,FALSE)</f>
        <v>新疆维吾尔自治区</v>
      </c>
      <c r="F11605">
        <f t="shared" si="363"/>
        <v>6501</v>
      </c>
      <c r="G11605" t="str">
        <f>IF(F11605&gt;10000,"省直辖县市",VLOOKUP(F11605,'Regionalism Code'!H:I,2,FALSE))</f>
        <v>乌鲁木齐市</v>
      </c>
      <c r="H11605" s="7">
        <v>93.405133384196404</v>
      </c>
      <c r="I11605" s="7">
        <v>102.866449850568</v>
      </c>
      <c r="J11605" s="7">
        <v>90.959482958386303</v>
      </c>
      <c r="K11605" s="7">
        <v>67.375457944676995</v>
      </c>
      <c r="L11605" s="7">
        <v>74.778717905392696</v>
      </c>
      <c r="M11605" s="7">
        <v>82.972617431061394</v>
      </c>
      <c r="N11605" s="7">
        <v>118.52084493800901</v>
      </c>
      <c r="O11605" s="7">
        <v>86.641112767673107</v>
      </c>
      <c r="P11605" s="7">
        <v>79.579161239307794</v>
      </c>
      <c r="Q11605" s="7">
        <v>66.613880314583199</v>
      </c>
    </row>
    <row r="11606" spans="1:17">
      <c r="A11606" s="6">
        <v>2017</v>
      </c>
      <c r="B11606" s="6" t="s">
        <v>3085</v>
      </c>
      <c r="C11606" s="6">
        <v>650102</v>
      </c>
      <c r="D11606">
        <f t="shared" si="362"/>
        <v>65</v>
      </c>
      <c r="E11606" t="str">
        <f>VLOOKUP(D11606,'Regionalism Code'!B:C,2,FALSE)</f>
        <v>新疆维吾尔自治区</v>
      </c>
      <c r="F11606">
        <f t="shared" si="363"/>
        <v>6501</v>
      </c>
      <c r="G11606" t="str">
        <f>IF(F11606&gt;10000,"省直辖县市",VLOOKUP(F11606,'Regionalism Code'!H:I,2,FALSE))</f>
        <v>乌鲁木齐市</v>
      </c>
      <c r="H11606" s="7">
        <v>108.395270114403</v>
      </c>
      <c r="I11606" s="7">
        <v>103.175053763406</v>
      </c>
      <c r="J11606" s="7">
        <v>124.257776010361</v>
      </c>
      <c r="K11606" s="7">
        <v>66.283068217488207</v>
      </c>
      <c r="L11606" s="7">
        <v>89.483203019520502</v>
      </c>
      <c r="M11606" s="7">
        <v>86.453025122348095</v>
      </c>
      <c r="N11606" s="7">
        <v>164.47571703909901</v>
      </c>
      <c r="O11606" s="7">
        <v>126.413367061543</v>
      </c>
      <c r="P11606" s="7">
        <v>119.88065740728899</v>
      </c>
      <c r="Q11606" s="7">
        <v>96.814283374709007</v>
      </c>
    </row>
    <row r="11607" spans="1:17">
      <c r="A11607" s="6">
        <v>2018</v>
      </c>
      <c r="B11607" s="6" t="s">
        <v>3085</v>
      </c>
      <c r="C11607" s="6">
        <v>650102</v>
      </c>
      <c r="D11607">
        <f t="shared" si="362"/>
        <v>65</v>
      </c>
      <c r="E11607" t="str">
        <f>VLOOKUP(D11607,'Regionalism Code'!B:C,2,FALSE)</f>
        <v>新疆维吾尔自治区</v>
      </c>
      <c r="F11607">
        <f t="shared" si="363"/>
        <v>6501</v>
      </c>
      <c r="G11607" t="str">
        <f>IF(F11607&gt;10000,"省直辖县市",VLOOKUP(F11607,'Regionalism Code'!H:I,2,FALSE))</f>
        <v>乌鲁木齐市</v>
      </c>
      <c r="H11607" s="7">
        <v>109.511767566573</v>
      </c>
      <c r="I11607" s="7">
        <v>101.917722149621</v>
      </c>
      <c r="J11607" s="7">
        <v>123.747909782793</v>
      </c>
      <c r="K11607" s="7">
        <v>73.138304332119603</v>
      </c>
      <c r="L11607" s="7">
        <v>88.404243733930699</v>
      </c>
      <c r="M11607" s="7">
        <v>72.131583188741402</v>
      </c>
      <c r="N11607" s="7">
        <v>154.56325301399201</v>
      </c>
      <c r="O11607" s="7">
        <v>134.32499177362499</v>
      </c>
      <c r="P11607" s="7">
        <v>117.31979843244601</v>
      </c>
      <c r="Q11607" s="7">
        <v>108.72455163577</v>
      </c>
    </row>
    <row r="11608" spans="1:17">
      <c r="A11608" s="6">
        <v>2016</v>
      </c>
      <c r="B11608" s="6" t="s">
        <v>3086</v>
      </c>
      <c r="C11608" s="6">
        <v>650103</v>
      </c>
      <c r="D11608">
        <f t="shared" si="362"/>
        <v>65</v>
      </c>
      <c r="E11608" t="str">
        <f>VLOOKUP(D11608,'Regionalism Code'!B:C,2,FALSE)</f>
        <v>新疆维吾尔自治区</v>
      </c>
      <c r="F11608">
        <f t="shared" si="363"/>
        <v>6501</v>
      </c>
      <c r="G11608" t="str">
        <f>IF(F11608&gt;10000,"省直辖县市",VLOOKUP(F11608,'Regionalism Code'!H:I,2,FALSE))</f>
        <v>乌鲁木齐市</v>
      </c>
      <c r="H11608" s="7">
        <v>94.881222380692904</v>
      </c>
      <c r="I11608" s="7">
        <v>105.297015206438</v>
      </c>
      <c r="J11608" s="7">
        <v>94.128961979582101</v>
      </c>
      <c r="K11608" s="7">
        <v>70.280144881538803</v>
      </c>
      <c r="L11608" s="7">
        <v>76.715077285134896</v>
      </c>
      <c r="M11608" s="7">
        <v>86.030237972615396</v>
      </c>
      <c r="N11608" s="7">
        <v>119.11143520859601</v>
      </c>
      <c r="O11608" s="7">
        <v>92.231508255060106</v>
      </c>
      <c r="P11608" s="7">
        <v>82.103391765309595</v>
      </c>
      <c r="Q11608" s="7">
        <v>61.861237643435203</v>
      </c>
    </row>
    <row r="11609" spans="1:17">
      <c r="A11609" s="6">
        <v>2017</v>
      </c>
      <c r="B11609" s="6" t="s">
        <v>3086</v>
      </c>
      <c r="C11609" s="6">
        <v>650103</v>
      </c>
      <c r="D11609">
        <f t="shared" si="362"/>
        <v>65</v>
      </c>
      <c r="E11609" t="str">
        <f>VLOOKUP(D11609,'Regionalism Code'!B:C,2,FALSE)</f>
        <v>新疆维吾尔自治区</v>
      </c>
      <c r="F11609">
        <f t="shared" si="363"/>
        <v>6501</v>
      </c>
      <c r="G11609" t="str">
        <f>IF(F11609&gt;10000,"省直辖县市",VLOOKUP(F11609,'Regionalism Code'!H:I,2,FALSE))</f>
        <v>乌鲁木齐市</v>
      </c>
      <c r="H11609" s="7">
        <v>110.857814679055</v>
      </c>
      <c r="I11609" s="7">
        <v>105.686253198728</v>
      </c>
      <c r="J11609" s="7">
        <v>127.22754551609</v>
      </c>
      <c r="K11609" s="7">
        <v>69.2751721009421</v>
      </c>
      <c r="L11609" s="7">
        <v>94.111181298703698</v>
      </c>
      <c r="M11609" s="7">
        <v>88.358617130442497</v>
      </c>
      <c r="N11609" s="7">
        <v>160.52843342124601</v>
      </c>
      <c r="O11609" s="7">
        <v>133.12054140716299</v>
      </c>
      <c r="P11609" s="7">
        <v>123.894958465008</v>
      </c>
      <c r="Q11609" s="7">
        <v>98.194613107523907</v>
      </c>
    </row>
    <row r="11610" spans="1:17">
      <c r="A11610" s="6">
        <v>2018</v>
      </c>
      <c r="B11610" s="6" t="s">
        <v>3086</v>
      </c>
      <c r="C11610" s="6">
        <v>650103</v>
      </c>
      <c r="D11610">
        <f t="shared" si="362"/>
        <v>65</v>
      </c>
      <c r="E11610" t="str">
        <f>VLOOKUP(D11610,'Regionalism Code'!B:C,2,FALSE)</f>
        <v>新疆维吾尔自治区</v>
      </c>
      <c r="F11610">
        <f t="shared" si="363"/>
        <v>6501</v>
      </c>
      <c r="G11610" t="str">
        <f>IF(F11610&gt;10000,"省直辖县市",VLOOKUP(F11610,'Regionalism Code'!H:I,2,FALSE))</f>
        <v>乌鲁木齐市</v>
      </c>
      <c r="H11610" s="7">
        <v>111.912290979489</v>
      </c>
      <c r="I11610" s="7">
        <v>104.949847336047</v>
      </c>
      <c r="J11610" s="7">
        <v>126.89569649015699</v>
      </c>
      <c r="K11610" s="7">
        <v>77.723910652327305</v>
      </c>
      <c r="L11610" s="7">
        <v>94.882649176708497</v>
      </c>
      <c r="M11610" s="7">
        <v>75.114674304972596</v>
      </c>
      <c r="N11610" s="7">
        <v>152.479637150548</v>
      </c>
      <c r="O11610" s="7">
        <v>139.707370778258</v>
      </c>
      <c r="P11610" s="7">
        <v>119.202971992559</v>
      </c>
      <c r="Q11610" s="7">
        <v>107.68178820687299</v>
      </c>
    </row>
    <row r="11611" spans="1:17">
      <c r="A11611" s="6">
        <v>2016</v>
      </c>
      <c r="B11611" s="6" t="s">
        <v>261</v>
      </c>
      <c r="C11611" s="6">
        <v>650104</v>
      </c>
      <c r="D11611">
        <f t="shared" si="362"/>
        <v>65</v>
      </c>
      <c r="E11611" t="str">
        <f>VLOOKUP(D11611,'Regionalism Code'!B:C,2,FALSE)</f>
        <v>新疆维吾尔自治区</v>
      </c>
      <c r="F11611">
        <f t="shared" si="363"/>
        <v>6501</v>
      </c>
      <c r="G11611" t="str">
        <f>IF(F11611&gt;10000,"省直辖县市",VLOOKUP(F11611,'Regionalism Code'!H:I,2,FALSE))</f>
        <v>乌鲁木齐市</v>
      </c>
      <c r="H11611" s="7">
        <v>94.608575845106003</v>
      </c>
      <c r="I11611" s="7">
        <v>106.150466974903</v>
      </c>
      <c r="J11611" s="7">
        <v>91.583889948660897</v>
      </c>
      <c r="K11611" s="7">
        <v>68.674997821652497</v>
      </c>
      <c r="L11611" s="7">
        <v>78.619816447192406</v>
      </c>
      <c r="M11611" s="7">
        <v>84.461943324981803</v>
      </c>
      <c r="N11611" s="7">
        <v>114.377645822649</v>
      </c>
      <c r="O11611" s="7">
        <v>88.872788098572997</v>
      </c>
      <c r="P11611" s="7">
        <v>80.018705284168504</v>
      </c>
      <c r="Q11611" s="7">
        <v>61.9995741134761</v>
      </c>
    </row>
    <row r="11612" spans="1:17">
      <c r="A11612" s="6">
        <v>2017</v>
      </c>
      <c r="B11612" s="6" t="s">
        <v>261</v>
      </c>
      <c r="C11612" s="6">
        <v>650104</v>
      </c>
      <c r="D11612">
        <f t="shared" si="362"/>
        <v>65</v>
      </c>
      <c r="E11612" t="str">
        <f>VLOOKUP(D11612,'Regionalism Code'!B:C,2,FALSE)</f>
        <v>新疆维吾尔自治区</v>
      </c>
      <c r="F11612">
        <f t="shared" si="363"/>
        <v>6501</v>
      </c>
      <c r="G11612" t="str">
        <f>IF(F11612&gt;10000,"省直辖县市",VLOOKUP(F11612,'Regionalism Code'!H:I,2,FALSE))</f>
        <v>乌鲁木齐市</v>
      </c>
      <c r="H11612" s="7">
        <v>111.85143032704499</v>
      </c>
      <c r="I11612" s="7">
        <v>107.30019633569</v>
      </c>
      <c r="J11612" s="7">
        <v>128.11353392736501</v>
      </c>
      <c r="K11612" s="7">
        <v>68.356062235756298</v>
      </c>
      <c r="L11612" s="7">
        <v>92.155254900760099</v>
      </c>
      <c r="M11612" s="7">
        <v>89.012984268575394</v>
      </c>
      <c r="N11612" s="7">
        <v>166.65459178384401</v>
      </c>
      <c r="O11612" s="7">
        <v>132.163806891349</v>
      </c>
      <c r="P11612" s="7">
        <v>124.168215296485</v>
      </c>
      <c r="Q11612" s="7">
        <v>97.335554688980295</v>
      </c>
    </row>
    <row r="11613" spans="1:17">
      <c r="A11613" s="6">
        <v>2018</v>
      </c>
      <c r="B11613" s="6" t="s">
        <v>261</v>
      </c>
      <c r="C11613" s="6">
        <v>650104</v>
      </c>
      <c r="D11613">
        <f t="shared" si="362"/>
        <v>65</v>
      </c>
      <c r="E11613" t="str">
        <f>VLOOKUP(D11613,'Regionalism Code'!B:C,2,FALSE)</f>
        <v>新疆维吾尔自治区</v>
      </c>
      <c r="F11613">
        <f t="shared" si="363"/>
        <v>6501</v>
      </c>
      <c r="G11613" t="str">
        <f>IF(F11613&gt;10000,"省直辖县市",VLOOKUP(F11613,'Regionalism Code'!H:I,2,FALSE))</f>
        <v>乌鲁木齐市</v>
      </c>
      <c r="H11613" s="7">
        <v>113.76585552468499</v>
      </c>
      <c r="I11613" s="7">
        <v>106.618320016612</v>
      </c>
      <c r="J11613" s="7">
        <v>130.10399085596501</v>
      </c>
      <c r="K11613" s="7">
        <v>78.285048400181694</v>
      </c>
      <c r="L11613" s="7">
        <v>94.394442343097097</v>
      </c>
      <c r="M11613" s="7">
        <v>76.835841150527898</v>
      </c>
      <c r="N11613" s="7">
        <v>160.091402061163</v>
      </c>
      <c r="O11613" s="7">
        <v>142.867267154801</v>
      </c>
      <c r="P11613" s="7">
        <v>119.573225872015</v>
      </c>
      <c r="Q11613" s="7">
        <v>107.684877835848</v>
      </c>
    </row>
    <row r="11614" spans="1:17">
      <c r="A11614" s="6">
        <v>2016</v>
      </c>
      <c r="B11614" s="6" t="s">
        <v>3087</v>
      </c>
      <c r="C11614" s="6">
        <v>650105</v>
      </c>
      <c r="D11614">
        <f t="shared" si="362"/>
        <v>65</v>
      </c>
      <c r="E11614" t="str">
        <f>VLOOKUP(D11614,'Regionalism Code'!B:C,2,FALSE)</f>
        <v>新疆维吾尔自治区</v>
      </c>
      <c r="F11614">
        <f t="shared" si="363"/>
        <v>6501</v>
      </c>
      <c r="G11614" t="str">
        <f>IF(F11614&gt;10000,"省直辖县市",VLOOKUP(F11614,'Regionalism Code'!H:I,2,FALSE))</f>
        <v>乌鲁木齐市</v>
      </c>
      <c r="H11614" s="7">
        <v>95.373478385727793</v>
      </c>
      <c r="I11614" s="7">
        <v>106.13276490489601</v>
      </c>
      <c r="J11614" s="7">
        <v>92.539620990454196</v>
      </c>
      <c r="K11614" s="7">
        <v>68.247952130441107</v>
      </c>
      <c r="L11614" s="7">
        <v>76.440160326578294</v>
      </c>
      <c r="M11614" s="7">
        <v>82.569312965913298</v>
      </c>
      <c r="N11614" s="7">
        <v>117.129192012283</v>
      </c>
      <c r="O11614" s="7">
        <v>90.519519926615999</v>
      </c>
      <c r="P11614" s="7">
        <v>81.253338381222306</v>
      </c>
      <c r="Q11614" s="7">
        <v>65.001904699984806</v>
      </c>
    </row>
    <row r="11615" spans="1:17">
      <c r="A11615" s="6">
        <v>2017</v>
      </c>
      <c r="B11615" s="6" t="s">
        <v>3087</v>
      </c>
      <c r="C11615" s="6">
        <v>650105</v>
      </c>
      <c r="D11615">
        <f t="shared" si="362"/>
        <v>65</v>
      </c>
      <c r="E11615" t="str">
        <f>VLOOKUP(D11615,'Regionalism Code'!B:C,2,FALSE)</f>
        <v>新疆维吾尔自治区</v>
      </c>
      <c r="F11615">
        <f t="shared" si="363"/>
        <v>6501</v>
      </c>
      <c r="G11615" t="str">
        <f>IF(F11615&gt;10000,"省直辖县市",VLOOKUP(F11615,'Regionalism Code'!H:I,2,FALSE))</f>
        <v>乌鲁木齐市</v>
      </c>
      <c r="H11615" s="7">
        <v>110.90604168107301</v>
      </c>
      <c r="I11615" s="7">
        <v>106.953915419824</v>
      </c>
      <c r="J11615" s="7">
        <v>126.934754965236</v>
      </c>
      <c r="K11615" s="7">
        <v>67.710859675301293</v>
      </c>
      <c r="L11615" s="7">
        <v>93.3660189604675</v>
      </c>
      <c r="M11615" s="7">
        <v>86.063077640863199</v>
      </c>
      <c r="N11615" s="7">
        <v>161.699596439586</v>
      </c>
      <c r="O11615" s="7">
        <v>132.54692751016901</v>
      </c>
      <c r="P11615" s="7">
        <v>123.560207207224</v>
      </c>
      <c r="Q11615" s="7">
        <v>94.835972016310507</v>
      </c>
    </row>
    <row r="11616" spans="1:17">
      <c r="A11616" s="6">
        <v>2018</v>
      </c>
      <c r="B11616" s="6" t="s">
        <v>3087</v>
      </c>
      <c r="C11616" s="6">
        <v>650105</v>
      </c>
      <c r="D11616">
        <f t="shared" si="362"/>
        <v>65</v>
      </c>
      <c r="E11616" t="str">
        <f>VLOOKUP(D11616,'Regionalism Code'!B:C,2,FALSE)</f>
        <v>新疆维吾尔自治区</v>
      </c>
      <c r="F11616">
        <f t="shared" si="363"/>
        <v>6501</v>
      </c>
      <c r="G11616" t="str">
        <f>IF(F11616&gt;10000,"省直辖县市",VLOOKUP(F11616,'Regionalism Code'!H:I,2,FALSE))</f>
        <v>乌鲁木齐市</v>
      </c>
      <c r="H11616" s="7">
        <v>112.79694622906899</v>
      </c>
      <c r="I11616" s="7">
        <v>106.289084960712</v>
      </c>
      <c r="J11616" s="7">
        <v>127.135036412867</v>
      </c>
      <c r="K11616" s="7">
        <v>76.686501421819301</v>
      </c>
      <c r="L11616" s="7">
        <v>95.013529176878905</v>
      </c>
      <c r="M11616" s="7">
        <v>73.374714688333</v>
      </c>
      <c r="N11616" s="7">
        <v>152.70063360619699</v>
      </c>
      <c r="O11616" s="7">
        <v>140.74101906580299</v>
      </c>
      <c r="P11616" s="7">
        <v>118.444120870615</v>
      </c>
      <c r="Q11616" s="7">
        <v>108.23811455301799</v>
      </c>
    </row>
    <row r="11617" spans="1:17">
      <c r="A11617" s="6">
        <v>2016</v>
      </c>
      <c r="B11617" s="6" t="s">
        <v>3088</v>
      </c>
      <c r="C11617" s="6">
        <v>650106</v>
      </c>
      <c r="D11617">
        <f t="shared" si="362"/>
        <v>65</v>
      </c>
      <c r="E11617" t="str">
        <f>VLOOKUP(D11617,'Regionalism Code'!B:C,2,FALSE)</f>
        <v>新疆维吾尔自治区</v>
      </c>
      <c r="F11617">
        <f t="shared" si="363"/>
        <v>6501</v>
      </c>
      <c r="G11617" t="str">
        <f>IF(F11617&gt;10000,"省直辖县市",VLOOKUP(F11617,'Regionalism Code'!H:I,2,FALSE))</f>
        <v>乌鲁木齐市</v>
      </c>
      <c r="H11617" s="7">
        <v>88.742683881448798</v>
      </c>
      <c r="I11617" s="7">
        <v>98.688764165425496</v>
      </c>
      <c r="J11617" s="7">
        <v>77.766041284375206</v>
      </c>
      <c r="K11617" s="7">
        <v>53.725547275533202</v>
      </c>
      <c r="L11617" s="7">
        <v>63.2939313248338</v>
      </c>
      <c r="M11617" s="7">
        <v>71.613942292359695</v>
      </c>
      <c r="N11617" s="7">
        <v>103.52818470368901</v>
      </c>
      <c r="O11617" s="7">
        <v>71.939568564841096</v>
      </c>
      <c r="P11617" s="7">
        <v>72.910238856858896</v>
      </c>
      <c r="Q11617" s="7">
        <v>75.852626547151303</v>
      </c>
    </row>
    <row r="11618" spans="1:17">
      <c r="A11618" s="6">
        <v>2017</v>
      </c>
      <c r="B11618" s="6" t="s">
        <v>3088</v>
      </c>
      <c r="C11618" s="6">
        <v>650106</v>
      </c>
      <c r="D11618">
        <f t="shared" si="362"/>
        <v>65</v>
      </c>
      <c r="E11618" t="str">
        <f>VLOOKUP(D11618,'Regionalism Code'!B:C,2,FALSE)</f>
        <v>新疆维吾尔自治区</v>
      </c>
      <c r="F11618">
        <f t="shared" si="363"/>
        <v>6501</v>
      </c>
      <c r="G11618" t="str">
        <f>IF(F11618&gt;10000,"省直辖县市",VLOOKUP(F11618,'Regionalism Code'!H:I,2,FALSE))</f>
        <v>乌鲁木齐市</v>
      </c>
      <c r="H11618" s="7">
        <v>103.042969502432</v>
      </c>
      <c r="I11618" s="7">
        <v>99.865060157817993</v>
      </c>
      <c r="J11618" s="7">
        <v>112.542865319032</v>
      </c>
      <c r="K11618" s="7">
        <v>54.7873937351442</v>
      </c>
      <c r="L11618" s="7">
        <v>79.624599107104501</v>
      </c>
      <c r="M11618" s="7">
        <v>75.919128091464799</v>
      </c>
      <c r="N11618" s="7">
        <v>152.36147771539899</v>
      </c>
      <c r="O11618" s="7">
        <v>112.693407615084</v>
      </c>
      <c r="P11618" s="7">
        <v>112.990584300832</v>
      </c>
      <c r="Q11618" s="7">
        <v>96.279862351808106</v>
      </c>
    </row>
    <row r="11619" spans="1:17">
      <c r="A11619" s="6">
        <v>2018</v>
      </c>
      <c r="B11619" s="6" t="s">
        <v>3088</v>
      </c>
      <c r="C11619" s="6">
        <v>650106</v>
      </c>
      <c r="D11619">
        <f t="shared" si="362"/>
        <v>65</v>
      </c>
      <c r="E11619" t="str">
        <f>VLOOKUP(D11619,'Regionalism Code'!B:C,2,FALSE)</f>
        <v>新疆维吾尔自治区</v>
      </c>
      <c r="F11619">
        <f t="shared" si="363"/>
        <v>6501</v>
      </c>
      <c r="G11619" t="str">
        <f>IF(F11619&gt;10000,"省直辖县市",VLOOKUP(F11619,'Regionalism Code'!H:I,2,FALSE))</f>
        <v>乌鲁木齐市</v>
      </c>
      <c r="H11619" s="7">
        <v>104.739097738334</v>
      </c>
      <c r="I11619" s="7">
        <v>99.706425600301102</v>
      </c>
      <c r="J11619" s="7">
        <v>113.88917271523</v>
      </c>
      <c r="K11619" s="7">
        <v>64.941934384602305</v>
      </c>
      <c r="L11619" s="7">
        <v>82.624437583481395</v>
      </c>
      <c r="M11619" s="7">
        <v>66.151683929491895</v>
      </c>
      <c r="N11619" s="7">
        <v>144.450781506982</v>
      </c>
      <c r="O11619" s="7">
        <v>121.11888151644099</v>
      </c>
      <c r="P11619" s="7">
        <v>111.169775374182</v>
      </c>
      <c r="Q11619" s="7">
        <v>104.736168710323</v>
      </c>
    </row>
    <row r="11620" spans="1:17">
      <c r="A11620" s="6">
        <v>2016</v>
      </c>
      <c r="B11620" s="6" t="s">
        <v>3089</v>
      </c>
      <c r="C11620" s="6">
        <v>650107</v>
      </c>
      <c r="D11620">
        <f t="shared" si="362"/>
        <v>65</v>
      </c>
      <c r="E11620" t="str">
        <f>VLOOKUP(D11620,'Regionalism Code'!B:C,2,FALSE)</f>
        <v>新疆维吾尔自治区</v>
      </c>
      <c r="F11620">
        <f t="shared" si="363"/>
        <v>6501</v>
      </c>
      <c r="G11620" t="str">
        <f>IF(F11620&gt;10000,"省直辖县市",VLOOKUP(F11620,'Regionalism Code'!H:I,2,FALSE))</f>
        <v>乌鲁木齐市</v>
      </c>
      <c r="H11620" s="7">
        <v>81.652419706487606</v>
      </c>
      <c r="I11620" s="7">
        <v>90.928713503632494</v>
      </c>
      <c r="J11620" s="7">
        <v>69.286455808157598</v>
      </c>
      <c r="K11620" s="7">
        <v>43.194003463887498</v>
      </c>
      <c r="L11620" s="7">
        <v>45.612714127862098</v>
      </c>
      <c r="M11620" s="7">
        <v>67.398400045018207</v>
      </c>
      <c r="N11620" s="7">
        <v>104.62034570410999</v>
      </c>
      <c r="O11620" s="7">
        <v>61.246703690555599</v>
      </c>
      <c r="P11620" s="7">
        <v>61.775110628176598</v>
      </c>
      <c r="Q11620" s="7">
        <v>73.4981684983603</v>
      </c>
    </row>
    <row r="11621" spans="1:17">
      <c r="A11621" s="6">
        <v>2017</v>
      </c>
      <c r="B11621" s="6" t="s">
        <v>3089</v>
      </c>
      <c r="C11621" s="6">
        <v>650107</v>
      </c>
      <c r="D11621">
        <f t="shared" si="362"/>
        <v>65</v>
      </c>
      <c r="E11621" t="str">
        <f>VLOOKUP(D11621,'Regionalism Code'!B:C,2,FALSE)</f>
        <v>新疆维吾尔自治区</v>
      </c>
      <c r="F11621">
        <f t="shared" si="363"/>
        <v>6501</v>
      </c>
      <c r="G11621" t="str">
        <f>IF(F11621&gt;10000,"省直辖县市",VLOOKUP(F11621,'Regionalism Code'!H:I,2,FALSE))</f>
        <v>乌鲁木齐市</v>
      </c>
      <c r="H11621" s="7">
        <v>98.923918597199105</v>
      </c>
      <c r="I11621" s="7">
        <v>95.000527102037196</v>
      </c>
      <c r="J11621" s="7">
        <v>103.425359944045</v>
      </c>
      <c r="K11621" s="7">
        <v>48.124786636855198</v>
      </c>
      <c r="L11621" s="7">
        <v>63.415330333846903</v>
      </c>
      <c r="M11621" s="7">
        <v>74.872990986486101</v>
      </c>
      <c r="N11621" s="7">
        <v>145.22725937993999</v>
      </c>
      <c r="O11621" s="7">
        <v>102.27956083224301</v>
      </c>
      <c r="P11621" s="7">
        <v>108.92744821496299</v>
      </c>
      <c r="Q11621" s="7">
        <v>103.70511123904799</v>
      </c>
    </row>
    <row r="11622" spans="1:17">
      <c r="A11622" s="6">
        <v>2018</v>
      </c>
      <c r="B11622" s="6" t="s">
        <v>3089</v>
      </c>
      <c r="C11622" s="6">
        <v>650107</v>
      </c>
      <c r="D11622">
        <f t="shared" si="362"/>
        <v>65</v>
      </c>
      <c r="E11622" t="str">
        <f>VLOOKUP(D11622,'Regionalism Code'!B:C,2,FALSE)</f>
        <v>新疆维吾尔自治区</v>
      </c>
      <c r="F11622">
        <f t="shared" si="363"/>
        <v>6501</v>
      </c>
      <c r="G11622" t="str">
        <f>IF(F11622&gt;10000,"省直辖县市",VLOOKUP(F11622,'Regionalism Code'!H:I,2,FALSE))</f>
        <v>乌鲁木齐市</v>
      </c>
      <c r="H11622" s="7">
        <v>99.437922342112003</v>
      </c>
      <c r="I11622" s="7">
        <v>94.704438945003105</v>
      </c>
      <c r="J11622" s="7">
        <v>101.406026435689</v>
      </c>
      <c r="K11622" s="7">
        <v>55.771809992220497</v>
      </c>
      <c r="L11622" s="7">
        <v>59.769418522598002</v>
      </c>
      <c r="M11622" s="7">
        <v>61.4068780064582</v>
      </c>
      <c r="N11622" s="7">
        <v>135.630337653998</v>
      </c>
      <c r="O11622" s="7">
        <v>106.75894902057701</v>
      </c>
      <c r="P11622" s="7">
        <v>106.816637377329</v>
      </c>
      <c r="Q11622" s="7">
        <v>111.497530489882</v>
      </c>
    </row>
    <row r="11623" spans="1:17">
      <c r="A11623" s="6">
        <v>2016</v>
      </c>
      <c r="B11623" s="6" t="s">
        <v>3090</v>
      </c>
      <c r="C11623" s="6">
        <v>650109</v>
      </c>
      <c r="D11623">
        <f t="shared" si="362"/>
        <v>65</v>
      </c>
      <c r="E11623" t="str">
        <f>VLOOKUP(D11623,'Regionalism Code'!B:C,2,FALSE)</f>
        <v>新疆维吾尔自治区</v>
      </c>
      <c r="F11623">
        <f t="shared" si="363"/>
        <v>6501</v>
      </c>
      <c r="G11623" t="str">
        <f>IF(F11623&gt;10000,"省直辖县市",VLOOKUP(F11623,'Regionalism Code'!H:I,2,FALSE))</f>
        <v>乌鲁木齐市</v>
      </c>
      <c r="H11623" s="7">
        <v>90.398405348970499</v>
      </c>
      <c r="I11623" s="7">
        <v>102.090243997293</v>
      </c>
      <c r="J11623" s="7">
        <v>83.556426875622194</v>
      </c>
      <c r="K11623" s="7">
        <v>57.961143907333003</v>
      </c>
      <c r="L11623" s="7">
        <v>66.7170205255713</v>
      </c>
      <c r="M11623" s="7">
        <v>72.856774725203607</v>
      </c>
      <c r="N11623" s="7">
        <v>109.166252118258</v>
      </c>
      <c r="O11623" s="7">
        <v>80.9422348564065</v>
      </c>
      <c r="P11623" s="7">
        <v>74.181061809076596</v>
      </c>
      <c r="Q11623" s="7">
        <v>64.230646558598707</v>
      </c>
    </row>
    <row r="11624" spans="1:17">
      <c r="A11624" s="6">
        <v>2017</v>
      </c>
      <c r="B11624" s="6" t="s">
        <v>3090</v>
      </c>
      <c r="C11624" s="6">
        <v>650109</v>
      </c>
      <c r="D11624">
        <f t="shared" si="362"/>
        <v>65</v>
      </c>
      <c r="E11624" t="str">
        <f>VLOOKUP(D11624,'Regionalism Code'!B:C,2,FALSE)</f>
        <v>新疆维吾尔自治区</v>
      </c>
      <c r="F11624">
        <f t="shared" si="363"/>
        <v>6501</v>
      </c>
      <c r="G11624" t="str">
        <f>IF(F11624&gt;10000,"省直辖县市",VLOOKUP(F11624,'Regionalism Code'!H:I,2,FALSE))</f>
        <v>乌鲁木齐市</v>
      </c>
      <c r="H11624" s="7">
        <v>105.847288491553</v>
      </c>
      <c r="I11624" s="7">
        <v>103.12493141645299</v>
      </c>
      <c r="J11624" s="7">
        <v>115.940595185353</v>
      </c>
      <c r="K11624" s="7">
        <v>57.127305091126601</v>
      </c>
      <c r="L11624" s="7">
        <v>86.698540552967003</v>
      </c>
      <c r="M11624" s="7">
        <v>76.890256035297796</v>
      </c>
      <c r="N11624" s="7">
        <v>149.11641484278601</v>
      </c>
      <c r="O11624" s="7">
        <v>119.903849362386</v>
      </c>
      <c r="P11624" s="7">
        <v>114.59098470665801</v>
      </c>
      <c r="Q11624" s="7">
        <v>96.501805799039303</v>
      </c>
    </row>
    <row r="11625" spans="1:17">
      <c r="A11625" s="6">
        <v>2018</v>
      </c>
      <c r="B11625" s="6" t="s">
        <v>3090</v>
      </c>
      <c r="C11625" s="6">
        <v>650109</v>
      </c>
      <c r="D11625">
        <f t="shared" si="362"/>
        <v>65</v>
      </c>
      <c r="E11625" t="str">
        <f>VLOOKUP(D11625,'Regionalism Code'!B:C,2,FALSE)</f>
        <v>新疆维吾尔自治区</v>
      </c>
      <c r="F11625">
        <f t="shared" si="363"/>
        <v>6501</v>
      </c>
      <c r="G11625" t="str">
        <f>IF(F11625&gt;10000,"省直辖县市",VLOOKUP(F11625,'Regionalism Code'!H:I,2,FALSE))</f>
        <v>乌鲁木齐市</v>
      </c>
      <c r="H11625" s="7">
        <v>107.168627785167</v>
      </c>
      <c r="I11625" s="7">
        <v>102.462973886152</v>
      </c>
      <c r="J11625" s="7">
        <v>115.301592436829</v>
      </c>
      <c r="K11625" s="7">
        <v>67.425099995259004</v>
      </c>
      <c r="L11625" s="7">
        <v>82.473879704061105</v>
      </c>
      <c r="M11625" s="7">
        <v>66.1637113278274</v>
      </c>
      <c r="N11625" s="7">
        <v>140.475867822308</v>
      </c>
      <c r="O11625" s="7">
        <v>126.895488591076</v>
      </c>
      <c r="P11625" s="7">
        <v>112.313937288001</v>
      </c>
      <c r="Q11625" s="7">
        <v>107.934289293966</v>
      </c>
    </row>
    <row r="11626" spans="1:17">
      <c r="A11626" s="6">
        <v>2016</v>
      </c>
      <c r="B11626" s="6" t="s">
        <v>3091</v>
      </c>
      <c r="C11626" s="6">
        <v>650121</v>
      </c>
      <c r="D11626">
        <f t="shared" si="362"/>
        <v>65</v>
      </c>
      <c r="E11626" t="str">
        <f>VLOOKUP(D11626,'Regionalism Code'!B:C,2,FALSE)</f>
        <v>新疆维吾尔自治区</v>
      </c>
      <c r="F11626">
        <f t="shared" si="363"/>
        <v>6501</v>
      </c>
      <c r="G11626" t="str">
        <f>IF(F11626&gt;10000,"省直辖县市",VLOOKUP(F11626,'Regionalism Code'!H:I,2,FALSE))</f>
        <v>乌鲁木齐市</v>
      </c>
      <c r="H11626" s="7">
        <v>84.579198608119199</v>
      </c>
      <c r="I11626" s="7">
        <v>92.846890012072507</v>
      </c>
      <c r="J11626" s="7">
        <v>77.9593580586602</v>
      </c>
      <c r="K11626" s="7">
        <v>51.866892300695902</v>
      </c>
      <c r="L11626" s="7">
        <v>50.996160939533297</v>
      </c>
      <c r="M11626" s="7">
        <v>70.226040579810501</v>
      </c>
      <c r="N11626" s="7">
        <v>114.690320585948</v>
      </c>
      <c r="O11626" s="7">
        <v>72.195963597135602</v>
      </c>
      <c r="P11626" s="7">
        <v>67.258017151571096</v>
      </c>
      <c r="Q11626" s="7">
        <v>69.313898663596703</v>
      </c>
    </row>
    <row r="11627" spans="1:17">
      <c r="A11627" s="6">
        <v>2017</v>
      </c>
      <c r="B11627" s="6" t="s">
        <v>3091</v>
      </c>
      <c r="C11627" s="6">
        <v>650121</v>
      </c>
      <c r="D11627">
        <f t="shared" si="362"/>
        <v>65</v>
      </c>
      <c r="E11627" t="str">
        <f>VLOOKUP(D11627,'Regionalism Code'!B:C,2,FALSE)</f>
        <v>新疆维吾尔自治区</v>
      </c>
      <c r="F11627">
        <f t="shared" si="363"/>
        <v>6501</v>
      </c>
      <c r="G11627" t="str">
        <f>IF(F11627&gt;10000,"省直辖县市",VLOOKUP(F11627,'Regionalism Code'!H:I,2,FALSE))</f>
        <v>乌鲁木齐市</v>
      </c>
      <c r="H11627" s="7">
        <v>100.16342764651</v>
      </c>
      <c r="I11627" s="7">
        <v>95.8610399546087</v>
      </c>
      <c r="J11627" s="7">
        <v>108.632569403332</v>
      </c>
      <c r="K11627" s="7">
        <v>49.403949744252998</v>
      </c>
      <c r="L11627" s="7">
        <v>64.260913194289003</v>
      </c>
      <c r="M11627" s="7">
        <v>71.628338169861806</v>
      </c>
      <c r="N11627" s="7">
        <v>148.399187715224</v>
      </c>
      <c r="O11627" s="7">
        <v>113.576985373797</v>
      </c>
      <c r="P11627" s="7">
        <v>110.019364516778</v>
      </c>
      <c r="Q11627" s="7">
        <v>98.986195487638099</v>
      </c>
    </row>
    <row r="11628" spans="1:17">
      <c r="A11628" s="6">
        <v>2018</v>
      </c>
      <c r="B11628" s="6" t="s">
        <v>3091</v>
      </c>
      <c r="C11628" s="6">
        <v>650121</v>
      </c>
      <c r="D11628">
        <f t="shared" si="362"/>
        <v>65</v>
      </c>
      <c r="E11628" t="str">
        <f>VLOOKUP(D11628,'Regionalism Code'!B:C,2,FALSE)</f>
        <v>新疆维吾尔自治区</v>
      </c>
      <c r="F11628">
        <f t="shared" si="363"/>
        <v>6501</v>
      </c>
      <c r="G11628" t="str">
        <f>IF(F11628&gt;10000,"省直辖县市",VLOOKUP(F11628,'Regionalism Code'!H:I,2,FALSE))</f>
        <v>乌鲁木齐市</v>
      </c>
      <c r="H11628" s="7">
        <v>99.568932545234105</v>
      </c>
      <c r="I11628" s="7">
        <v>93.896598428826096</v>
      </c>
      <c r="J11628" s="7">
        <v>109.11192835486</v>
      </c>
      <c r="K11628" s="7">
        <v>59.7058571153839</v>
      </c>
      <c r="L11628" s="7">
        <v>79.4098177711208</v>
      </c>
      <c r="M11628" s="7">
        <v>59.775219373010898</v>
      </c>
      <c r="N11628" s="7">
        <v>140.022201316299</v>
      </c>
      <c r="O11628" s="7">
        <v>114.748957508974</v>
      </c>
      <c r="P11628" s="7">
        <v>110.31370495699601</v>
      </c>
      <c r="Q11628" s="7">
        <v>100.96384055070401</v>
      </c>
    </row>
    <row r="11629" spans="1:17">
      <c r="A11629" s="6">
        <v>2016</v>
      </c>
      <c r="B11629" s="6" t="s">
        <v>3092</v>
      </c>
      <c r="C11629" s="6">
        <v>650202</v>
      </c>
      <c r="D11629">
        <f t="shared" si="362"/>
        <v>65</v>
      </c>
      <c r="E11629" t="str">
        <f>VLOOKUP(D11629,'Regionalism Code'!B:C,2,FALSE)</f>
        <v>新疆维吾尔自治区</v>
      </c>
      <c r="F11629">
        <f t="shared" si="363"/>
        <v>6502</v>
      </c>
      <c r="G11629" t="str">
        <f>IF(F11629&gt;10000,"省直辖县市",VLOOKUP(F11629,'Regionalism Code'!H:I,2,FALSE))</f>
        <v>克拉玛依市</v>
      </c>
      <c r="H11629" s="7">
        <v>91.4505615364439</v>
      </c>
      <c r="I11629" s="7">
        <v>100.196318434384</v>
      </c>
      <c r="J11629" s="7">
        <v>87.730146062162504</v>
      </c>
      <c r="K11629" s="7">
        <v>60.5618845774001</v>
      </c>
      <c r="L11629" s="7">
        <v>82.567626709263294</v>
      </c>
      <c r="M11629" s="7">
        <v>83.146747094964795</v>
      </c>
      <c r="N11629" s="7">
        <v>125.859132307246</v>
      </c>
      <c r="O11629" s="7">
        <v>75.961327629685101</v>
      </c>
      <c r="P11629" s="7">
        <v>60.258404836295</v>
      </c>
      <c r="Q11629" s="7">
        <v>69.338403937375602</v>
      </c>
    </row>
    <row r="11630" spans="1:17">
      <c r="A11630" s="6">
        <v>2017</v>
      </c>
      <c r="B11630" s="6" t="s">
        <v>3092</v>
      </c>
      <c r="C11630" s="6">
        <v>650202</v>
      </c>
      <c r="D11630">
        <f t="shared" si="362"/>
        <v>65</v>
      </c>
      <c r="E11630" t="str">
        <f>VLOOKUP(D11630,'Regionalism Code'!B:C,2,FALSE)</f>
        <v>新疆维吾尔自治区</v>
      </c>
      <c r="F11630">
        <f t="shared" si="363"/>
        <v>6502</v>
      </c>
      <c r="G11630" t="str">
        <f>IF(F11630&gt;10000,"省直辖县市",VLOOKUP(F11630,'Regionalism Code'!H:I,2,FALSE))</f>
        <v>克拉玛依市</v>
      </c>
      <c r="H11630" s="7">
        <v>107.269430249232</v>
      </c>
      <c r="I11630" s="7">
        <v>100.91136427524999</v>
      </c>
      <c r="J11630" s="7">
        <v>123.694851615136</v>
      </c>
      <c r="K11630" s="7">
        <v>59.783368977993199</v>
      </c>
      <c r="L11630" s="7">
        <v>97.963798175851593</v>
      </c>
      <c r="M11630" s="7">
        <v>86.335339807587303</v>
      </c>
      <c r="N11630" s="7">
        <v>174.189860687395</v>
      </c>
      <c r="O11630" s="7">
        <v>120.24182578029</v>
      </c>
      <c r="P11630" s="7">
        <v>102.964503405838</v>
      </c>
      <c r="Q11630" s="7">
        <v>98.422627811977407</v>
      </c>
    </row>
    <row r="11631" spans="1:17">
      <c r="A11631" s="6">
        <v>2018</v>
      </c>
      <c r="B11631" s="6" t="s">
        <v>3092</v>
      </c>
      <c r="C11631" s="6">
        <v>650202</v>
      </c>
      <c r="D11631">
        <f t="shared" si="362"/>
        <v>65</v>
      </c>
      <c r="E11631" t="str">
        <f>VLOOKUP(D11631,'Regionalism Code'!B:C,2,FALSE)</f>
        <v>新疆维吾尔自治区</v>
      </c>
      <c r="F11631">
        <f t="shared" si="363"/>
        <v>6502</v>
      </c>
      <c r="G11631" t="str">
        <f>IF(F11631&gt;10000,"省直辖县市",VLOOKUP(F11631,'Regionalism Code'!H:I,2,FALSE))</f>
        <v>克拉玛依市</v>
      </c>
      <c r="H11631" s="7">
        <v>109.45814540945</v>
      </c>
      <c r="I11631" s="7">
        <v>100.478080401235</v>
      </c>
      <c r="J11631" s="7">
        <v>125.643679020023</v>
      </c>
      <c r="K11631" s="7">
        <v>72.418176054798593</v>
      </c>
      <c r="L11631" s="7">
        <v>95.398026391510498</v>
      </c>
      <c r="M11631" s="7">
        <v>77.845345178711497</v>
      </c>
      <c r="N11631" s="7">
        <v>169.74507497762201</v>
      </c>
      <c r="O11631" s="7">
        <v>127.59121706160199</v>
      </c>
      <c r="P11631" s="7">
        <v>109.554618756837</v>
      </c>
      <c r="Q11631" s="7">
        <v>109.705186160528</v>
      </c>
    </row>
    <row r="11632" spans="1:17">
      <c r="A11632" s="6">
        <v>2016</v>
      </c>
      <c r="B11632" s="6" t="s">
        <v>3093</v>
      </c>
      <c r="C11632" s="6">
        <v>650203</v>
      </c>
      <c r="D11632">
        <f t="shared" si="362"/>
        <v>65</v>
      </c>
      <c r="E11632" t="str">
        <f>VLOOKUP(D11632,'Regionalism Code'!B:C,2,FALSE)</f>
        <v>新疆维吾尔自治区</v>
      </c>
      <c r="F11632">
        <f t="shared" si="363"/>
        <v>6502</v>
      </c>
      <c r="G11632" t="str">
        <f>IF(F11632&gt;10000,"省直辖县市",VLOOKUP(F11632,'Regionalism Code'!H:I,2,FALSE))</f>
        <v>克拉玛依市</v>
      </c>
      <c r="H11632" s="7">
        <v>95.045669858822194</v>
      </c>
      <c r="I11632" s="7">
        <v>101.380480988565</v>
      </c>
      <c r="J11632" s="7">
        <v>94.476475475167007</v>
      </c>
      <c r="K11632" s="7">
        <v>64.568844504196093</v>
      </c>
      <c r="L11632" s="7">
        <v>88.6393713317036</v>
      </c>
      <c r="M11632" s="7">
        <v>79.776242376073199</v>
      </c>
      <c r="N11632" s="7">
        <v>120.97918295193099</v>
      </c>
      <c r="O11632" s="7">
        <v>92.257274636703698</v>
      </c>
      <c r="P11632" s="7">
        <v>68.313162636306501</v>
      </c>
      <c r="Q11632" s="7">
        <v>75.1683659006071</v>
      </c>
    </row>
    <row r="11633" spans="1:17">
      <c r="A11633" s="6">
        <v>2017</v>
      </c>
      <c r="B11633" s="6" t="s">
        <v>3093</v>
      </c>
      <c r="C11633" s="6">
        <v>650203</v>
      </c>
      <c r="D11633">
        <f t="shared" si="362"/>
        <v>65</v>
      </c>
      <c r="E11633" t="str">
        <f>VLOOKUP(D11633,'Regionalism Code'!B:C,2,FALSE)</f>
        <v>新疆维吾尔自治区</v>
      </c>
      <c r="F11633">
        <f t="shared" si="363"/>
        <v>6502</v>
      </c>
      <c r="G11633" t="str">
        <f>IF(F11633&gt;10000,"省直辖县市",VLOOKUP(F11633,'Regionalism Code'!H:I,2,FALSE))</f>
        <v>克拉玛依市</v>
      </c>
      <c r="H11633" s="7">
        <v>109.24201713888</v>
      </c>
      <c r="I11633" s="7">
        <v>102.424903100178</v>
      </c>
      <c r="J11633" s="7">
        <v>129.43639520904199</v>
      </c>
      <c r="K11633" s="7">
        <v>64.510582675928006</v>
      </c>
      <c r="L11633" s="7">
        <v>102.685905931436</v>
      </c>
      <c r="M11633" s="7">
        <v>86.203669256805398</v>
      </c>
      <c r="N11633" s="7">
        <v>169.736062454566</v>
      </c>
      <c r="O11633" s="7">
        <v>132.63281183096399</v>
      </c>
      <c r="P11633" s="7">
        <v>114.588598259923</v>
      </c>
      <c r="Q11633" s="7">
        <v>95.062313399314903</v>
      </c>
    </row>
    <row r="11634" spans="1:17">
      <c r="A11634" s="6">
        <v>2018</v>
      </c>
      <c r="B11634" s="6" t="s">
        <v>3093</v>
      </c>
      <c r="C11634" s="6">
        <v>650203</v>
      </c>
      <c r="D11634">
        <f t="shared" si="362"/>
        <v>65</v>
      </c>
      <c r="E11634" t="str">
        <f>VLOOKUP(D11634,'Regionalism Code'!B:C,2,FALSE)</f>
        <v>新疆维吾尔自治区</v>
      </c>
      <c r="F11634">
        <f t="shared" si="363"/>
        <v>6502</v>
      </c>
      <c r="G11634" t="str">
        <f>IF(F11634&gt;10000,"省直辖县市",VLOOKUP(F11634,'Regionalism Code'!H:I,2,FALSE))</f>
        <v>克拉玛依市</v>
      </c>
      <c r="H11634" s="7">
        <v>110.66587671574899</v>
      </c>
      <c r="I11634" s="7">
        <v>101.754436573923</v>
      </c>
      <c r="J11634" s="7">
        <v>128.81821551345999</v>
      </c>
      <c r="K11634" s="7">
        <v>72.691705133718102</v>
      </c>
      <c r="L11634" s="7">
        <v>99.699156875419902</v>
      </c>
      <c r="M11634" s="7">
        <v>74.099514042090604</v>
      </c>
      <c r="N11634" s="7">
        <v>161.95592417953799</v>
      </c>
      <c r="O11634" s="7">
        <v>138.01602930565701</v>
      </c>
      <c r="P11634" s="7">
        <v>116.30569088601101</v>
      </c>
      <c r="Q11634" s="7">
        <v>107.112396996803</v>
      </c>
    </row>
    <row r="11635" spans="1:17">
      <c r="A11635" s="6">
        <v>2016</v>
      </c>
      <c r="B11635" s="6" t="s">
        <v>3094</v>
      </c>
      <c r="C11635" s="6">
        <v>650204</v>
      </c>
      <c r="D11635">
        <f t="shared" si="362"/>
        <v>65</v>
      </c>
      <c r="E11635" t="str">
        <f>VLOOKUP(D11635,'Regionalism Code'!B:C,2,FALSE)</f>
        <v>新疆维吾尔自治区</v>
      </c>
      <c r="F11635">
        <f t="shared" si="363"/>
        <v>6502</v>
      </c>
      <c r="G11635" t="str">
        <f>IF(F11635&gt;10000,"省直辖县市",VLOOKUP(F11635,'Regionalism Code'!H:I,2,FALSE))</f>
        <v>克拉玛依市</v>
      </c>
      <c r="H11635" s="7">
        <v>87.927954358253501</v>
      </c>
      <c r="I11635" s="7">
        <v>96.985625498969299</v>
      </c>
      <c r="J11635" s="7">
        <v>86.364007568299996</v>
      </c>
      <c r="K11635" s="7">
        <v>56.441395668053097</v>
      </c>
      <c r="L11635" s="7">
        <v>82.733602685068902</v>
      </c>
      <c r="M11635" s="7">
        <v>71.623525644794299</v>
      </c>
      <c r="N11635" s="7">
        <v>113.429084766682</v>
      </c>
      <c r="O11635" s="7">
        <v>82.261916528829602</v>
      </c>
      <c r="P11635" s="7">
        <v>62.4900915964501</v>
      </c>
      <c r="Q11635" s="7">
        <v>60.867000950142597</v>
      </c>
    </row>
    <row r="11636" spans="1:17">
      <c r="A11636" s="6">
        <v>2017</v>
      </c>
      <c r="B11636" s="6" t="s">
        <v>3094</v>
      </c>
      <c r="C11636" s="6">
        <v>650204</v>
      </c>
      <c r="D11636">
        <f t="shared" si="362"/>
        <v>65</v>
      </c>
      <c r="E11636" t="str">
        <f>VLOOKUP(D11636,'Regionalism Code'!B:C,2,FALSE)</f>
        <v>新疆维吾尔自治区</v>
      </c>
      <c r="F11636">
        <f t="shared" si="363"/>
        <v>6502</v>
      </c>
      <c r="G11636" t="str">
        <f>IF(F11636&gt;10000,"省直辖县市",VLOOKUP(F11636,'Regionalism Code'!H:I,2,FALSE))</f>
        <v>克拉玛依市</v>
      </c>
      <c r="H11636" s="7">
        <v>105.91476556416301</v>
      </c>
      <c r="I11636" s="7">
        <v>98.396267473001302</v>
      </c>
      <c r="J11636" s="7">
        <v>121.02271842792899</v>
      </c>
      <c r="K11636" s="7">
        <v>57.976127366465597</v>
      </c>
      <c r="L11636" s="7">
        <v>97.497540600742497</v>
      </c>
      <c r="M11636" s="7">
        <v>79.484163691709796</v>
      </c>
      <c r="N11636" s="7">
        <v>160.13442087867301</v>
      </c>
      <c r="O11636" s="7">
        <v>121.94127853543699</v>
      </c>
      <c r="P11636" s="7">
        <v>110.795533049311</v>
      </c>
      <c r="Q11636" s="7">
        <v>103.293655664536</v>
      </c>
    </row>
    <row r="11637" spans="1:17">
      <c r="A11637" s="6">
        <v>2018</v>
      </c>
      <c r="B11637" s="6" t="s">
        <v>3094</v>
      </c>
      <c r="C11637" s="6">
        <v>650204</v>
      </c>
      <c r="D11637">
        <f t="shared" si="362"/>
        <v>65</v>
      </c>
      <c r="E11637" t="str">
        <f>VLOOKUP(D11637,'Regionalism Code'!B:C,2,FALSE)</f>
        <v>新疆维吾尔自治区</v>
      </c>
      <c r="F11637">
        <f t="shared" si="363"/>
        <v>6502</v>
      </c>
      <c r="G11637" t="str">
        <f>IF(F11637&gt;10000,"省直辖县市",VLOOKUP(F11637,'Regionalism Code'!H:I,2,FALSE))</f>
        <v>克拉玛依市</v>
      </c>
      <c r="H11637" s="7">
        <v>106.696200457966</v>
      </c>
      <c r="I11637" s="7">
        <v>98.018640996513696</v>
      </c>
      <c r="J11637" s="7">
        <v>119.144294364914</v>
      </c>
      <c r="K11637" s="7">
        <v>64.891814104374404</v>
      </c>
      <c r="L11637" s="7">
        <v>88.275632728580902</v>
      </c>
      <c r="M11637" s="7">
        <v>68.417275891299298</v>
      </c>
      <c r="N11637" s="7">
        <v>152.82093153144999</v>
      </c>
      <c r="O11637" s="7">
        <v>126.696662897146</v>
      </c>
      <c r="P11637" s="7">
        <v>110.98003231928701</v>
      </c>
      <c r="Q11637" s="7">
        <v>112.735723505278</v>
      </c>
    </row>
    <row r="11638" spans="1:17">
      <c r="A11638" s="6">
        <v>2016</v>
      </c>
      <c r="B11638" s="6" t="s">
        <v>3095</v>
      </c>
      <c r="C11638" s="6">
        <v>650205</v>
      </c>
      <c r="D11638">
        <f t="shared" si="362"/>
        <v>65</v>
      </c>
      <c r="E11638" t="str">
        <f>VLOOKUP(D11638,'Regionalism Code'!B:C,2,FALSE)</f>
        <v>新疆维吾尔自治区</v>
      </c>
      <c r="F11638">
        <f t="shared" si="363"/>
        <v>6502</v>
      </c>
      <c r="G11638" t="str">
        <f>IF(F11638&gt;10000,"省直辖县市",VLOOKUP(F11638,'Regionalism Code'!H:I,2,FALSE))</f>
        <v>克拉玛依市</v>
      </c>
      <c r="H11638" s="7">
        <v>89.169140747062499</v>
      </c>
      <c r="I11638" s="7">
        <v>100.66464010656</v>
      </c>
      <c r="J11638" s="7">
        <v>73.340361604018</v>
      </c>
      <c r="K11638" s="7">
        <v>44.997055066932802</v>
      </c>
      <c r="L11638" s="7">
        <v>62.6454407589002</v>
      </c>
      <c r="M11638" s="7">
        <v>59.4125926141406</v>
      </c>
      <c r="N11638" s="7">
        <v>100.88593040686099</v>
      </c>
      <c r="O11638" s="7">
        <v>65.974036171022206</v>
      </c>
      <c r="P11638" s="7">
        <v>70.690724656814595</v>
      </c>
      <c r="Q11638" s="7">
        <v>79.980054566346794</v>
      </c>
    </row>
    <row r="11639" spans="1:17">
      <c r="A11639" s="6">
        <v>2017</v>
      </c>
      <c r="B11639" s="6" t="s">
        <v>3095</v>
      </c>
      <c r="C11639" s="6">
        <v>650205</v>
      </c>
      <c r="D11639">
        <f t="shared" si="362"/>
        <v>65</v>
      </c>
      <c r="E11639" t="str">
        <f>VLOOKUP(D11639,'Regionalism Code'!B:C,2,FALSE)</f>
        <v>新疆维吾尔自治区</v>
      </c>
      <c r="F11639">
        <f t="shared" si="363"/>
        <v>6502</v>
      </c>
      <c r="G11639" t="str">
        <f>IF(F11639&gt;10000,"省直辖县市",VLOOKUP(F11639,'Regionalism Code'!H:I,2,FALSE))</f>
        <v>克拉玛依市</v>
      </c>
      <c r="H11639" s="7">
        <v>106.381839160806</v>
      </c>
      <c r="I11639" s="7">
        <v>105.62146082197199</v>
      </c>
      <c r="J11639" s="7">
        <v>115.68610142097501</v>
      </c>
      <c r="K11639" s="7">
        <v>52.306646234262899</v>
      </c>
      <c r="L11639" s="7">
        <v>91.045185909602097</v>
      </c>
      <c r="M11639" s="7">
        <v>74.665259593875703</v>
      </c>
      <c r="N11639" s="7">
        <v>145.46649990004801</v>
      </c>
      <c r="O11639" s="7">
        <v>121.89677912027599</v>
      </c>
      <c r="P11639" s="7">
        <v>110.143400154769</v>
      </c>
      <c r="Q11639" s="7">
        <v>91.991788084011503</v>
      </c>
    </row>
    <row r="11640" spans="1:17">
      <c r="A11640" s="6">
        <v>2018</v>
      </c>
      <c r="B11640" s="6" t="s">
        <v>3095</v>
      </c>
      <c r="C11640" s="6">
        <v>650205</v>
      </c>
      <c r="D11640">
        <f t="shared" si="362"/>
        <v>65</v>
      </c>
      <c r="E11640" t="str">
        <f>VLOOKUP(D11640,'Regionalism Code'!B:C,2,FALSE)</f>
        <v>新疆维吾尔自治区</v>
      </c>
      <c r="F11640">
        <f t="shared" si="363"/>
        <v>6502</v>
      </c>
      <c r="G11640" t="str">
        <f>IF(F11640&gt;10000,"省直辖县市",VLOOKUP(F11640,'Regionalism Code'!H:I,2,FALSE))</f>
        <v>克拉玛依市</v>
      </c>
      <c r="H11640" s="7">
        <v>110.310987889768</v>
      </c>
      <c r="I11640" s="7">
        <v>106.76131617064</v>
      </c>
      <c r="J11640" s="7">
        <v>114.79100902711799</v>
      </c>
      <c r="K11640" s="7">
        <v>60.621261886696402</v>
      </c>
      <c r="L11640" s="7">
        <v>71.1431595256999</v>
      </c>
      <c r="M11640" s="7">
        <v>67.155626888234906</v>
      </c>
      <c r="N11640" s="7">
        <v>150.91780200477899</v>
      </c>
      <c r="O11640" s="7">
        <v>124.628235143667</v>
      </c>
      <c r="P11640" s="7">
        <v>110.106417862054</v>
      </c>
      <c r="Q11640" s="7">
        <v>113.89778503388</v>
      </c>
    </row>
    <row r="11641" spans="1:17">
      <c r="A11641" s="6">
        <v>2016</v>
      </c>
      <c r="B11641" s="6" t="s">
        <v>676</v>
      </c>
      <c r="C11641" s="6">
        <v>652101</v>
      </c>
      <c r="D11641">
        <f t="shared" si="362"/>
        <v>65</v>
      </c>
      <c r="E11641" t="str">
        <f>VLOOKUP(D11641,'Regionalism Code'!B:C,2,FALSE)</f>
        <v>新疆维吾尔自治区</v>
      </c>
      <c r="F11641">
        <f t="shared" si="363"/>
        <v>6521</v>
      </c>
      <c r="G11641" t="str">
        <f>IF(F11641&gt;10000,"省直辖县市",VLOOKUP(F11641,'Regionalism Code'!H:I,2,FALSE))</f>
        <v>吐鲁番地区</v>
      </c>
      <c r="H11641" s="7">
        <v>81.542395898197299</v>
      </c>
      <c r="I11641" s="7">
        <v>89.268939982256697</v>
      </c>
      <c r="J11641" s="7">
        <v>73.670569693876104</v>
      </c>
      <c r="K11641" s="7">
        <v>41.1612113642677</v>
      </c>
      <c r="L11641" s="7">
        <v>57.768932109029102</v>
      </c>
      <c r="M11641" s="7">
        <v>60.415364556659704</v>
      </c>
      <c r="N11641" s="7">
        <v>110.79750013852301</v>
      </c>
      <c r="O11641" s="7">
        <v>64.916622535520702</v>
      </c>
      <c r="P11641" s="7">
        <v>62.054829451902698</v>
      </c>
      <c r="Q11641" s="7">
        <v>70.338825223830099</v>
      </c>
    </row>
    <row r="11642" spans="1:17">
      <c r="A11642" s="6">
        <v>2016</v>
      </c>
      <c r="B11642" s="6" t="s">
        <v>3096</v>
      </c>
      <c r="C11642" s="6">
        <v>652122</v>
      </c>
      <c r="D11642">
        <f t="shared" si="362"/>
        <v>65</v>
      </c>
      <c r="E11642" t="str">
        <f>VLOOKUP(D11642,'Regionalism Code'!B:C,2,FALSE)</f>
        <v>新疆维吾尔自治区</v>
      </c>
      <c r="F11642">
        <f t="shared" si="363"/>
        <v>6521</v>
      </c>
      <c r="G11642" t="str">
        <f>IF(F11642&gt;10000,"省直辖县市",VLOOKUP(F11642,'Regionalism Code'!H:I,2,FALSE))</f>
        <v>吐鲁番地区</v>
      </c>
      <c r="H11642" s="7">
        <v>83.208606608765294</v>
      </c>
      <c r="I11642" s="7">
        <v>90.487051496027206</v>
      </c>
      <c r="J11642" s="7">
        <v>81.109156940274502</v>
      </c>
      <c r="K11642" s="7">
        <v>47.715135412777201</v>
      </c>
      <c r="L11642" s="7">
        <v>64.157373571148995</v>
      </c>
      <c r="M11642" s="7">
        <v>64.984655314879404</v>
      </c>
      <c r="N11642" s="7">
        <v>125.076217923068</v>
      </c>
      <c r="O11642" s="7">
        <v>71.427325852548293</v>
      </c>
      <c r="P11642" s="7">
        <v>59.8691677055482</v>
      </c>
      <c r="Q11642" s="7">
        <v>62.995432052442197</v>
      </c>
    </row>
    <row r="11643" spans="1:17">
      <c r="A11643" s="6">
        <v>2016</v>
      </c>
      <c r="B11643" s="6" t="s">
        <v>3097</v>
      </c>
      <c r="C11643" s="6">
        <v>652123</v>
      </c>
      <c r="D11643">
        <f t="shared" si="362"/>
        <v>65</v>
      </c>
      <c r="E11643" t="str">
        <f>VLOOKUP(D11643,'Regionalism Code'!B:C,2,FALSE)</f>
        <v>新疆维吾尔自治区</v>
      </c>
      <c r="F11643">
        <f t="shared" si="363"/>
        <v>6521</v>
      </c>
      <c r="G11643" t="str">
        <f>IF(F11643&gt;10000,"省直辖县市",VLOOKUP(F11643,'Regionalism Code'!H:I,2,FALSE))</f>
        <v>吐鲁番地区</v>
      </c>
      <c r="H11643" s="7">
        <v>84.957464825608994</v>
      </c>
      <c r="I11643" s="7">
        <v>89.514019410863199</v>
      </c>
      <c r="J11643" s="7">
        <v>74.080756075825207</v>
      </c>
      <c r="K11643" s="7">
        <v>49.808293061646403</v>
      </c>
      <c r="L11643" s="7">
        <v>52.693525027347199</v>
      </c>
      <c r="M11643" s="7">
        <v>63.807123085833197</v>
      </c>
      <c r="N11643" s="7">
        <v>101.10732257978</v>
      </c>
      <c r="O11643" s="7">
        <v>73.779528137331994</v>
      </c>
      <c r="P11643" s="7">
        <v>58.765426447147398</v>
      </c>
      <c r="Q11643" s="7">
        <v>89.681700446922093</v>
      </c>
    </row>
    <row r="11644" spans="1:17">
      <c r="A11644" s="6">
        <v>2016</v>
      </c>
      <c r="B11644" s="6" t="s">
        <v>679</v>
      </c>
      <c r="C11644" s="6">
        <v>652201</v>
      </c>
      <c r="D11644">
        <f t="shared" si="362"/>
        <v>65</v>
      </c>
      <c r="E11644" t="str">
        <f>VLOOKUP(D11644,'Regionalism Code'!B:C,2,FALSE)</f>
        <v>新疆维吾尔自治区</v>
      </c>
      <c r="F11644">
        <f t="shared" si="363"/>
        <v>6522</v>
      </c>
      <c r="G11644" t="str">
        <f>IF(F11644&gt;10000,"省直辖县市",VLOOKUP(F11644,'Regionalism Code'!H:I,2,FALSE))</f>
        <v>哈密地区</v>
      </c>
      <c r="H11644" s="7">
        <v>88.597546142791202</v>
      </c>
      <c r="I11644" s="7">
        <v>97.347272944717403</v>
      </c>
      <c r="J11644" s="7">
        <v>85.188551001267399</v>
      </c>
      <c r="K11644" s="7">
        <v>55.860134735674997</v>
      </c>
      <c r="L11644" s="7">
        <v>70.533007682080196</v>
      </c>
      <c r="M11644" s="7">
        <v>73.140534137652196</v>
      </c>
      <c r="N11644" s="7">
        <v>115.855903855104</v>
      </c>
      <c r="O11644" s="7">
        <v>80.071025067767394</v>
      </c>
      <c r="P11644" s="7">
        <v>71.727336096476805</v>
      </c>
      <c r="Q11644" s="7">
        <v>65.906205383404199</v>
      </c>
    </row>
    <row r="11645" spans="1:17">
      <c r="A11645" s="6">
        <v>2017</v>
      </c>
      <c r="B11645" s="6" t="s">
        <v>679</v>
      </c>
      <c r="C11645" s="6">
        <v>652201</v>
      </c>
      <c r="D11645">
        <f t="shared" si="362"/>
        <v>65</v>
      </c>
      <c r="E11645" t="str">
        <f>VLOOKUP(D11645,'Regionalism Code'!B:C,2,FALSE)</f>
        <v>新疆维吾尔自治区</v>
      </c>
      <c r="F11645">
        <f t="shared" si="363"/>
        <v>6522</v>
      </c>
      <c r="G11645" t="str">
        <f>IF(F11645&gt;10000,"省直辖县市",VLOOKUP(F11645,'Regionalism Code'!H:I,2,FALSE))</f>
        <v>哈密地区</v>
      </c>
      <c r="H11645" s="7">
        <v>105.56212634106799</v>
      </c>
      <c r="I11645" s="7">
        <v>98.181948875844199</v>
      </c>
      <c r="J11645" s="7">
        <v>125.61879302389301</v>
      </c>
      <c r="K11645" s="7">
        <v>64.608273416015606</v>
      </c>
      <c r="L11645" s="7">
        <v>95.873240660986198</v>
      </c>
      <c r="M11645" s="7">
        <v>83.804835936092005</v>
      </c>
      <c r="N11645" s="7">
        <v>164.34804792175399</v>
      </c>
      <c r="O11645" s="7">
        <v>128.91754884329401</v>
      </c>
      <c r="P11645" s="7">
        <v>116.469955517041</v>
      </c>
      <c r="Q11645" s="7">
        <v>93.491666453303196</v>
      </c>
    </row>
    <row r="11646" spans="1:17">
      <c r="A11646" s="6">
        <v>2018</v>
      </c>
      <c r="B11646" s="6" t="s">
        <v>679</v>
      </c>
      <c r="C11646" s="6">
        <v>652201</v>
      </c>
      <c r="D11646">
        <f t="shared" si="362"/>
        <v>65</v>
      </c>
      <c r="E11646" t="str">
        <f>VLOOKUP(D11646,'Regionalism Code'!B:C,2,FALSE)</f>
        <v>新疆维吾尔自治区</v>
      </c>
      <c r="F11646">
        <f t="shared" si="363"/>
        <v>6522</v>
      </c>
      <c r="G11646" t="str">
        <f>IF(F11646&gt;10000,"省直辖县市",VLOOKUP(F11646,'Regionalism Code'!H:I,2,FALSE))</f>
        <v>哈密地区</v>
      </c>
      <c r="H11646" s="7">
        <v>108.06845240108299</v>
      </c>
      <c r="I11646" s="7">
        <v>95.215007350479794</v>
      </c>
      <c r="J11646" s="7">
        <v>132.20255405203901</v>
      </c>
      <c r="K11646" s="7">
        <v>77.792947500772399</v>
      </c>
      <c r="L11646" s="7">
        <v>101.921969248707</v>
      </c>
      <c r="M11646" s="7">
        <v>79.084240990034502</v>
      </c>
      <c r="N11646" s="7">
        <v>162.49937828384299</v>
      </c>
      <c r="O11646" s="7">
        <v>144.58132021637701</v>
      </c>
      <c r="P11646" s="7">
        <v>114.761040361246</v>
      </c>
      <c r="Q11646" s="7">
        <v>106.66143576916799</v>
      </c>
    </row>
    <row r="11647" spans="1:17">
      <c r="A11647" s="6">
        <v>2016</v>
      </c>
      <c r="B11647" s="6" t="s">
        <v>3098</v>
      </c>
      <c r="C11647" s="6">
        <v>652222</v>
      </c>
      <c r="D11647">
        <f t="shared" si="362"/>
        <v>65</v>
      </c>
      <c r="E11647" t="str">
        <f>VLOOKUP(D11647,'Regionalism Code'!B:C,2,FALSE)</f>
        <v>新疆维吾尔自治区</v>
      </c>
      <c r="F11647">
        <f t="shared" si="363"/>
        <v>6522</v>
      </c>
      <c r="G11647" t="str">
        <f>IF(F11647&gt;10000,"省直辖县市",VLOOKUP(F11647,'Regionalism Code'!H:I,2,FALSE))</f>
        <v>哈密地区</v>
      </c>
      <c r="H11647" s="7">
        <v>79.575659350226601</v>
      </c>
      <c r="I11647" s="7">
        <v>84.880911535443303</v>
      </c>
      <c r="J11647" s="7">
        <v>75.424660637186406</v>
      </c>
      <c r="K11647" s="7">
        <v>50.882960069141802</v>
      </c>
      <c r="L11647" s="7">
        <v>63.740556847321002</v>
      </c>
      <c r="M11647" s="7">
        <v>69.918879812994007</v>
      </c>
      <c r="N11647" s="7">
        <v>110.80575381398801</v>
      </c>
      <c r="O11647" s="7">
        <v>65.058029296142905</v>
      </c>
      <c r="P11647" s="7">
        <v>59.271424669730997</v>
      </c>
      <c r="Q11647" s="7">
        <v>69.605699753807102</v>
      </c>
    </row>
    <row r="11648" spans="1:17">
      <c r="A11648" s="6">
        <v>2017</v>
      </c>
      <c r="B11648" s="6" t="s">
        <v>3098</v>
      </c>
      <c r="C11648" s="6">
        <v>652222</v>
      </c>
      <c r="D11648">
        <f t="shared" si="362"/>
        <v>65</v>
      </c>
      <c r="E11648" t="str">
        <f>VLOOKUP(D11648,'Regionalism Code'!B:C,2,FALSE)</f>
        <v>新疆维吾尔自治区</v>
      </c>
      <c r="F11648">
        <f t="shared" si="363"/>
        <v>6522</v>
      </c>
      <c r="G11648" t="str">
        <f>IF(F11648&gt;10000,"省直辖县市",VLOOKUP(F11648,'Regionalism Code'!H:I,2,FALSE))</f>
        <v>哈密地区</v>
      </c>
      <c r="H11648" s="7">
        <v>98.5557346593029</v>
      </c>
      <c r="I11648" s="7">
        <v>86.933021021077806</v>
      </c>
      <c r="J11648" s="7">
        <v>118.990586841316</v>
      </c>
      <c r="K11648" s="7">
        <v>57.171018228780099</v>
      </c>
      <c r="L11648" s="7">
        <v>87.646388943116904</v>
      </c>
      <c r="M11648" s="7">
        <v>79.663896380505406</v>
      </c>
      <c r="N11648" s="7">
        <v>158.56989546004701</v>
      </c>
      <c r="O11648" s="7">
        <v>121.920689700479</v>
      </c>
      <c r="P11648" s="7">
        <v>110.422869210679</v>
      </c>
      <c r="Q11648" s="7">
        <v>99.806403853396702</v>
      </c>
    </row>
    <row r="11649" spans="1:17">
      <c r="A11649" s="6">
        <v>2018</v>
      </c>
      <c r="B11649" s="6" t="s">
        <v>3098</v>
      </c>
      <c r="C11649" s="6">
        <v>652222</v>
      </c>
      <c r="D11649">
        <f t="shared" si="362"/>
        <v>65</v>
      </c>
      <c r="E11649" t="str">
        <f>VLOOKUP(D11649,'Regionalism Code'!B:C,2,FALSE)</f>
        <v>新疆维吾尔自治区</v>
      </c>
      <c r="F11649">
        <f t="shared" si="363"/>
        <v>6522</v>
      </c>
      <c r="G11649" t="str">
        <f>IF(F11649&gt;10000,"省直辖县市",VLOOKUP(F11649,'Regionalism Code'!H:I,2,FALSE))</f>
        <v>哈密地区</v>
      </c>
      <c r="H11649" s="7">
        <v>94.868569118519304</v>
      </c>
      <c r="I11649" s="7">
        <v>82.853510662566094</v>
      </c>
      <c r="J11649" s="7">
        <v>114.923072348663</v>
      </c>
      <c r="K11649" s="7">
        <v>62.531115038384897</v>
      </c>
      <c r="L11649" s="7">
        <v>87.731450449294996</v>
      </c>
      <c r="M11649" s="7">
        <v>71.409610152544701</v>
      </c>
      <c r="N11649" s="7">
        <v>140.90660378605401</v>
      </c>
      <c r="O11649" s="7">
        <v>125.085186414276</v>
      </c>
      <c r="P11649" s="7">
        <v>104.766166522999</v>
      </c>
      <c r="Q11649" s="7">
        <v>98.105682690203096</v>
      </c>
    </row>
    <row r="11650" spans="1:17">
      <c r="A11650" s="6">
        <v>2016</v>
      </c>
      <c r="B11650" s="6" t="s">
        <v>3099</v>
      </c>
      <c r="C11650" s="6">
        <v>652223</v>
      </c>
      <c r="D11650">
        <f t="shared" ref="D11650:D11713" si="364">INT(C11650/10000)</f>
        <v>65</v>
      </c>
      <c r="E11650" t="str">
        <f>VLOOKUP(D11650,'Regionalism Code'!B:C,2,FALSE)</f>
        <v>新疆维吾尔自治区</v>
      </c>
      <c r="F11650">
        <f t="shared" ref="F11650:F11713" si="365">IF(OR(D11650=11,D11650=12,D11650=31,D11650=50),D11650*100,IF(MID(C11650,3,1)="9",C11650,INT(C11650/100)))</f>
        <v>6522</v>
      </c>
      <c r="G11650" t="str">
        <f>IF(F11650&gt;10000,"省直辖县市",VLOOKUP(F11650,'Regionalism Code'!H:I,2,FALSE))</f>
        <v>哈密地区</v>
      </c>
      <c r="H11650" s="7">
        <v>89.850186937726406</v>
      </c>
      <c r="I11650" s="7">
        <v>98.650056490727906</v>
      </c>
      <c r="J11650" s="7">
        <v>78.789225635307901</v>
      </c>
      <c r="K11650" s="7">
        <v>51.653673492396798</v>
      </c>
      <c r="L11650" s="7">
        <v>56.774291819660803</v>
      </c>
      <c r="M11650" s="7">
        <v>70.245598179007303</v>
      </c>
      <c r="N11650" s="7">
        <v>108.410951881126</v>
      </c>
      <c r="O11650" s="7">
        <v>74.037737527460706</v>
      </c>
      <c r="P11650" s="7">
        <v>75.044399820136107</v>
      </c>
      <c r="Q11650" s="7">
        <v>80.898185718416897</v>
      </c>
    </row>
    <row r="11651" spans="1:17">
      <c r="A11651" s="6">
        <v>2017</v>
      </c>
      <c r="B11651" s="6" t="s">
        <v>3099</v>
      </c>
      <c r="C11651" s="6">
        <v>652223</v>
      </c>
      <c r="D11651">
        <f t="shared" si="364"/>
        <v>65</v>
      </c>
      <c r="E11651" t="str">
        <f>VLOOKUP(D11651,'Regionalism Code'!B:C,2,FALSE)</f>
        <v>新疆维吾尔自治区</v>
      </c>
      <c r="F11651">
        <f t="shared" si="365"/>
        <v>6522</v>
      </c>
      <c r="G11651" t="str">
        <f>IF(F11651&gt;10000,"省直辖县市",VLOOKUP(F11651,'Regionalism Code'!H:I,2,FALSE))</f>
        <v>哈密地区</v>
      </c>
      <c r="H11651" s="7">
        <v>106.666733048209</v>
      </c>
      <c r="I11651" s="7">
        <v>101.02012698485299</v>
      </c>
      <c r="J11651" s="7">
        <v>119.87409066148599</v>
      </c>
      <c r="K11651" s="7">
        <v>64.615229256170906</v>
      </c>
      <c r="L11651" s="7">
        <v>82.153076756737704</v>
      </c>
      <c r="M11651" s="7">
        <v>83.514641385589499</v>
      </c>
      <c r="N11651" s="7">
        <v>164.47553681231199</v>
      </c>
      <c r="O11651" s="7">
        <v>119.63697311029399</v>
      </c>
      <c r="P11651" s="7">
        <v>116.280681726365</v>
      </c>
      <c r="Q11651" s="7">
        <v>101.318396543126</v>
      </c>
    </row>
    <row r="11652" spans="1:17">
      <c r="A11652" s="6">
        <v>2018</v>
      </c>
      <c r="B11652" s="6" t="s">
        <v>3099</v>
      </c>
      <c r="C11652" s="6">
        <v>652223</v>
      </c>
      <c r="D11652">
        <f t="shared" si="364"/>
        <v>65</v>
      </c>
      <c r="E11652" t="str">
        <f>VLOOKUP(D11652,'Regionalism Code'!B:C,2,FALSE)</f>
        <v>新疆维吾尔自治区</v>
      </c>
      <c r="F11652">
        <f t="shared" si="365"/>
        <v>6522</v>
      </c>
      <c r="G11652" t="str">
        <f>IF(F11652&gt;10000,"省直辖县市",VLOOKUP(F11652,'Regionalism Code'!H:I,2,FALSE))</f>
        <v>哈密地区</v>
      </c>
      <c r="H11652" s="7">
        <v>108.48379628951101</v>
      </c>
      <c r="I11652" s="7">
        <v>97.093960554468595</v>
      </c>
      <c r="J11652" s="7">
        <v>128.16946604652099</v>
      </c>
      <c r="K11652" s="7">
        <v>78.689091975819807</v>
      </c>
      <c r="L11652" s="7">
        <v>83.540968539498706</v>
      </c>
      <c r="M11652" s="7">
        <v>82.844946664424995</v>
      </c>
      <c r="N11652" s="7">
        <v>163.40235163564401</v>
      </c>
      <c r="O11652" s="7">
        <v>143.37126098960499</v>
      </c>
      <c r="P11652" s="7">
        <v>103.40839062529901</v>
      </c>
      <c r="Q11652" s="7">
        <v>110.32749723130399</v>
      </c>
    </row>
    <row r="11653" spans="1:17">
      <c r="A11653" s="6">
        <v>2016</v>
      </c>
      <c r="B11653" s="6" t="s">
        <v>3100</v>
      </c>
      <c r="C11653" s="6">
        <v>652301</v>
      </c>
      <c r="D11653">
        <f t="shared" si="364"/>
        <v>65</v>
      </c>
      <c r="E11653" t="str">
        <f>VLOOKUP(D11653,'Regionalism Code'!B:C,2,FALSE)</f>
        <v>新疆维吾尔自治区</v>
      </c>
      <c r="F11653">
        <f t="shared" si="365"/>
        <v>6523</v>
      </c>
      <c r="G11653" t="str">
        <f>IF(F11653&gt;10000,"省直辖县市",VLOOKUP(F11653,'Regionalism Code'!H:I,2,FALSE))</f>
        <v>昌吉回族自治州</v>
      </c>
      <c r="H11653" s="7">
        <v>89.443740347020096</v>
      </c>
      <c r="I11653" s="7">
        <v>99.160839498123096</v>
      </c>
      <c r="J11653" s="7">
        <v>83.492719235135894</v>
      </c>
      <c r="K11653" s="7">
        <v>56.465495016301801</v>
      </c>
      <c r="L11653" s="7">
        <v>67.755224298058096</v>
      </c>
      <c r="M11653" s="7">
        <v>70.844045266458195</v>
      </c>
      <c r="N11653" s="7">
        <v>109.73872047754099</v>
      </c>
      <c r="O11653" s="7">
        <v>80.235638477340999</v>
      </c>
      <c r="P11653" s="7">
        <v>75.0806657519895</v>
      </c>
      <c r="Q11653" s="7">
        <v>68.177468127352199</v>
      </c>
    </row>
    <row r="11654" spans="1:17">
      <c r="A11654" s="6">
        <v>2017</v>
      </c>
      <c r="B11654" s="6" t="s">
        <v>3100</v>
      </c>
      <c r="C11654" s="6">
        <v>652301</v>
      </c>
      <c r="D11654">
        <f t="shared" si="364"/>
        <v>65</v>
      </c>
      <c r="E11654" t="str">
        <f>VLOOKUP(D11654,'Regionalism Code'!B:C,2,FALSE)</f>
        <v>新疆维吾尔自治区</v>
      </c>
      <c r="F11654">
        <f t="shared" si="365"/>
        <v>6523</v>
      </c>
      <c r="G11654" t="str">
        <f>IF(F11654&gt;10000,"省直辖县市",VLOOKUP(F11654,'Regionalism Code'!H:I,2,FALSE))</f>
        <v>昌吉回族自治州</v>
      </c>
      <c r="H11654" s="7">
        <v>105.65457757220101</v>
      </c>
      <c r="I11654" s="7">
        <v>100.62078461624201</v>
      </c>
      <c r="J11654" s="7">
        <v>119.09036887982001</v>
      </c>
      <c r="K11654" s="7">
        <v>55.924585606171398</v>
      </c>
      <c r="L11654" s="7">
        <v>84.505190453837898</v>
      </c>
      <c r="M11654" s="7">
        <v>75.825960437298406</v>
      </c>
      <c r="N11654" s="7">
        <v>156.06181591029801</v>
      </c>
      <c r="O11654" s="7">
        <v>124.213857621339</v>
      </c>
      <c r="P11654" s="7">
        <v>116.894072822002</v>
      </c>
      <c r="Q11654" s="7">
        <v>97.867580729893405</v>
      </c>
    </row>
    <row r="11655" spans="1:17">
      <c r="A11655" s="6">
        <v>2018</v>
      </c>
      <c r="B11655" s="6" t="s">
        <v>3100</v>
      </c>
      <c r="C11655" s="6">
        <v>652301</v>
      </c>
      <c r="D11655">
        <f t="shared" si="364"/>
        <v>65</v>
      </c>
      <c r="E11655" t="str">
        <f>VLOOKUP(D11655,'Regionalism Code'!B:C,2,FALSE)</f>
        <v>新疆维吾尔自治区</v>
      </c>
      <c r="F11655">
        <f t="shared" si="365"/>
        <v>6523</v>
      </c>
      <c r="G11655" t="str">
        <f>IF(F11655&gt;10000,"省直辖县市",VLOOKUP(F11655,'Regionalism Code'!H:I,2,FALSE))</f>
        <v>昌吉回族自治州</v>
      </c>
      <c r="H11655" s="7">
        <v>106.032496736231</v>
      </c>
      <c r="I11655" s="7">
        <v>99.956478847284899</v>
      </c>
      <c r="J11655" s="7">
        <v>117.511475907052</v>
      </c>
      <c r="K11655" s="7">
        <v>66.664577606298195</v>
      </c>
      <c r="L11655" s="7">
        <v>81.063721252736102</v>
      </c>
      <c r="M11655" s="7">
        <v>65.0155249043368</v>
      </c>
      <c r="N11655" s="7">
        <v>144.95218532919199</v>
      </c>
      <c r="O11655" s="7">
        <v>130.29194387221301</v>
      </c>
      <c r="P11655" s="7">
        <v>113.516608208709</v>
      </c>
      <c r="Q11655" s="7">
        <v>105.242768939478</v>
      </c>
    </row>
    <row r="11656" spans="1:17">
      <c r="A11656" s="6">
        <v>2016</v>
      </c>
      <c r="B11656" s="6" t="s">
        <v>3101</v>
      </c>
      <c r="C11656" s="6">
        <v>652302</v>
      </c>
      <c r="D11656">
        <f t="shared" si="364"/>
        <v>65</v>
      </c>
      <c r="E11656" t="str">
        <f>VLOOKUP(D11656,'Regionalism Code'!B:C,2,FALSE)</f>
        <v>新疆维吾尔自治区</v>
      </c>
      <c r="F11656">
        <f t="shared" si="365"/>
        <v>6523</v>
      </c>
      <c r="G11656" t="str">
        <f>IF(F11656&gt;10000,"省直辖县市",VLOOKUP(F11656,'Regionalism Code'!H:I,2,FALSE))</f>
        <v>昌吉回族自治州</v>
      </c>
      <c r="H11656" s="7">
        <v>87.381902255279599</v>
      </c>
      <c r="I11656" s="7">
        <v>95.8135656647204</v>
      </c>
      <c r="J11656" s="7">
        <v>81.228898878643506</v>
      </c>
      <c r="K11656" s="7">
        <v>50.112056385008501</v>
      </c>
      <c r="L11656" s="7">
        <v>64.622439069921199</v>
      </c>
      <c r="M11656" s="7">
        <v>67.783929510364402</v>
      </c>
      <c r="N11656" s="7">
        <v>117.196035196678</v>
      </c>
      <c r="O11656" s="7">
        <v>74.397649725556903</v>
      </c>
      <c r="P11656" s="7">
        <v>65.8377056645203</v>
      </c>
      <c r="Q11656" s="7">
        <v>70.727024084798899</v>
      </c>
    </row>
    <row r="11657" spans="1:17">
      <c r="A11657" s="6">
        <v>2017</v>
      </c>
      <c r="B11657" s="6" t="s">
        <v>3101</v>
      </c>
      <c r="C11657" s="6">
        <v>652302</v>
      </c>
      <c r="D11657">
        <f t="shared" si="364"/>
        <v>65</v>
      </c>
      <c r="E11657" t="str">
        <f>VLOOKUP(D11657,'Regionalism Code'!B:C,2,FALSE)</f>
        <v>新疆维吾尔自治区</v>
      </c>
      <c r="F11657">
        <f t="shared" si="365"/>
        <v>6523</v>
      </c>
      <c r="G11657" t="str">
        <f>IF(F11657&gt;10000,"省直辖县市",VLOOKUP(F11657,'Regionalism Code'!H:I,2,FALSE))</f>
        <v>昌吉回族自治州</v>
      </c>
      <c r="H11657" s="7">
        <v>102.618994265138</v>
      </c>
      <c r="I11657" s="7">
        <v>97.880927114529001</v>
      </c>
      <c r="J11657" s="7">
        <v>114.694154240724</v>
      </c>
      <c r="K11657" s="7">
        <v>50.681309958812498</v>
      </c>
      <c r="L11657" s="7">
        <v>76.580211615133905</v>
      </c>
      <c r="M11657" s="7">
        <v>74.820648890456596</v>
      </c>
      <c r="N11657" s="7">
        <v>155.44180230861701</v>
      </c>
      <c r="O11657" s="7">
        <v>118.247801724924</v>
      </c>
      <c r="P11657" s="7">
        <v>112.865415478201</v>
      </c>
      <c r="Q11657" s="7">
        <v>96.327812639464696</v>
      </c>
    </row>
    <row r="11658" spans="1:17">
      <c r="A11658" s="6">
        <v>2018</v>
      </c>
      <c r="B11658" s="6" t="s">
        <v>3101</v>
      </c>
      <c r="C11658" s="6">
        <v>652302</v>
      </c>
      <c r="D11658">
        <f t="shared" si="364"/>
        <v>65</v>
      </c>
      <c r="E11658" t="str">
        <f>VLOOKUP(D11658,'Regionalism Code'!B:C,2,FALSE)</f>
        <v>新疆维吾尔自治区</v>
      </c>
      <c r="F11658">
        <f t="shared" si="365"/>
        <v>6523</v>
      </c>
      <c r="G11658" t="str">
        <f>IF(F11658&gt;10000,"省直辖县市",VLOOKUP(F11658,'Regionalism Code'!H:I,2,FALSE))</f>
        <v>昌吉回族自治州</v>
      </c>
      <c r="H11658" s="7">
        <v>103.342618003437</v>
      </c>
      <c r="I11658" s="7">
        <v>97.211382451507703</v>
      </c>
      <c r="J11658" s="7">
        <v>113.47040467784301</v>
      </c>
      <c r="K11658" s="7">
        <v>60.949809456931803</v>
      </c>
      <c r="L11658" s="7">
        <v>71.810065631611906</v>
      </c>
      <c r="M11658" s="7">
        <v>65.913525996411494</v>
      </c>
      <c r="N11658" s="7">
        <v>149.815583159688</v>
      </c>
      <c r="O11658" s="7">
        <v>123.333918497103</v>
      </c>
      <c r="P11658" s="7">
        <v>104.238970511589</v>
      </c>
      <c r="Q11658" s="7">
        <v>105.190383953291</v>
      </c>
    </row>
    <row r="11659" spans="1:17">
      <c r="A11659" s="6">
        <v>2016</v>
      </c>
      <c r="B11659" s="6" t="s">
        <v>3102</v>
      </c>
      <c r="C11659" s="6">
        <v>652323</v>
      </c>
      <c r="D11659">
        <f t="shared" si="364"/>
        <v>65</v>
      </c>
      <c r="E11659" t="str">
        <f>VLOOKUP(D11659,'Regionalism Code'!B:C,2,FALSE)</f>
        <v>新疆维吾尔自治区</v>
      </c>
      <c r="F11659">
        <f t="shared" si="365"/>
        <v>6523</v>
      </c>
      <c r="G11659" t="str">
        <f>IF(F11659&gt;10000,"省直辖县市",VLOOKUP(F11659,'Regionalism Code'!H:I,2,FALSE))</f>
        <v>昌吉回族自治州</v>
      </c>
      <c r="H11659" s="7">
        <v>84.227536206022606</v>
      </c>
      <c r="I11659" s="7">
        <v>90.430505146769704</v>
      </c>
      <c r="J11659" s="7">
        <v>72.869180762593302</v>
      </c>
      <c r="K11659" s="7">
        <v>43.242443061219902</v>
      </c>
      <c r="L11659" s="7">
        <v>57.991119531020303</v>
      </c>
      <c r="M11659" s="7">
        <v>59.9981675028599</v>
      </c>
      <c r="N11659" s="7">
        <v>94.572987651718194</v>
      </c>
      <c r="O11659" s="7">
        <v>70.607497916173699</v>
      </c>
      <c r="P11659" s="7">
        <v>71.859507776481607</v>
      </c>
      <c r="Q11659" s="7">
        <v>84.390523831320905</v>
      </c>
    </row>
    <row r="11660" spans="1:17">
      <c r="A11660" s="6">
        <v>2017</v>
      </c>
      <c r="B11660" s="6" t="s">
        <v>3102</v>
      </c>
      <c r="C11660" s="6">
        <v>652323</v>
      </c>
      <c r="D11660">
        <f t="shared" si="364"/>
        <v>65</v>
      </c>
      <c r="E11660" t="str">
        <f>VLOOKUP(D11660,'Regionalism Code'!B:C,2,FALSE)</f>
        <v>新疆维吾尔自治区</v>
      </c>
      <c r="F11660">
        <f t="shared" si="365"/>
        <v>6523</v>
      </c>
      <c r="G11660" t="str">
        <f>IF(F11660&gt;10000,"省直辖县市",VLOOKUP(F11660,'Regionalism Code'!H:I,2,FALSE))</f>
        <v>昌吉回族自治州</v>
      </c>
      <c r="H11660" s="7">
        <v>97.327935621056</v>
      </c>
      <c r="I11660" s="7">
        <v>92.839896248727996</v>
      </c>
      <c r="J11660" s="7">
        <v>107.798181737094</v>
      </c>
      <c r="K11660" s="7">
        <v>44.860609602540102</v>
      </c>
      <c r="L11660" s="7">
        <v>72.979988344466094</v>
      </c>
      <c r="M11660" s="7">
        <v>66.8818441138894</v>
      </c>
      <c r="N11660" s="7">
        <v>139.626034244545</v>
      </c>
      <c r="O11660" s="7">
        <v>115.588271028305</v>
      </c>
      <c r="P11660" s="7">
        <v>107.041241224895</v>
      </c>
      <c r="Q11660" s="7">
        <v>93.127225294533105</v>
      </c>
    </row>
    <row r="11661" spans="1:17">
      <c r="A11661" s="6">
        <v>2018</v>
      </c>
      <c r="B11661" s="6" t="s">
        <v>3102</v>
      </c>
      <c r="C11661" s="6">
        <v>652323</v>
      </c>
      <c r="D11661">
        <f t="shared" si="364"/>
        <v>65</v>
      </c>
      <c r="E11661" t="str">
        <f>VLOOKUP(D11661,'Regionalism Code'!B:C,2,FALSE)</f>
        <v>新疆维吾尔自治区</v>
      </c>
      <c r="F11661">
        <f t="shared" si="365"/>
        <v>6523</v>
      </c>
      <c r="G11661" t="str">
        <f>IF(F11661&gt;10000,"省直辖县市",VLOOKUP(F11661,'Regionalism Code'!H:I,2,FALSE))</f>
        <v>昌吉回族自治州</v>
      </c>
      <c r="H11661" s="7">
        <v>97.097915349643998</v>
      </c>
      <c r="I11661" s="7">
        <v>91.063162211603498</v>
      </c>
      <c r="J11661" s="7">
        <v>107.763652398681</v>
      </c>
      <c r="K11661" s="7">
        <v>54.648846098767102</v>
      </c>
      <c r="L11661" s="7">
        <v>73.798587225935805</v>
      </c>
      <c r="M11661" s="7">
        <v>57.963040692110198</v>
      </c>
      <c r="N11661" s="7">
        <v>139.80595778624101</v>
      </c>
      <c r="O11661" s="7">
        <v>116.737275189925</v>
      </c>
      <c r="P11661" s="7">
        <v>102.099226281558</v>
      </c>
      <c r="Q11661" s="7">
        <v>97.649174962234</v>
      </c>
    </row>
    <row r="11662" spans="1:17">
      <c r="A11662" s="6">
        <v>2016</v>
      </c>
      <c r="B11662" s="6" t="s">
        <v>3103</v>
      </c>
      <c r="C11662" s="6">
        <v>652324</v>
      </c>
      <c r="D11662">
        <f t="shared" si="364"/>
        <v>65</v>
      </c>
      <c r="E11662" t="str">
        <f>VLOOKUP(D11662,'Regionalism Code'!B:C,2,FALSE)</f>
        <v>新疆维吾尔自治区</v>
      </c>
      <c r="F11662">
        <f t="shared" si="365"/>
        <v>6523</v>
      </c>
      <c r="G11662" t="str">
        <f>IF(F11662&gt;10000,"省直辖县市",VLOOKUP(F11662,'Regionalism Code'!H:I,2,FALSE))</f>
        <v>昌吉回族自治州</v>
      </c>
      <c r="H11662" s="7">
        <v>79.246504593380806</v>
      </c>
      <c r="I11662" s="7">
        <v>88.248155679438298</v>
      </c>
      <c r="J11662" s="7">
        <v>75.621009390163294</v>
      </c>
      <c r="K11662" s="7">
        <v>43.353674360510702</v>
      </c>
      <c r="L11662" s="7">
        <v>55.786349393625599</v>
      </c>
      <c r="M11662" s="7">
        <v>63.579080078326797</v>
      </c>
      <c r="N11662" s="7">
        <v>108.259429222232</v>
      </c>
      <c r="O11662" s="7">
        <v>70.192402332799702</v>
      </c>
      <c r="P11662" s="7">
        <v>67.896117702413804</v>
      </c>
      <c r="Q11662" s="7">
        <v>56.116156888362703</v>
      </c>
    </row>
    <row r="11663" spans="1:17">
      <c r="A11663" s="6">
        <v>2017</v>
      </c>
      <c r="B11663" s="6" t="s">
        <v>3103</v>
      </c>
      <c r="C11663" s="6">
        <v>652324</v>
      </c>
      <c r="D11663">
        <f t="shared" si="364"/>
        <v>65</v>
      </c>
      <c r="E11663" t="str">
        <f>VLOOKUP(D11663,'Regionalism Code'!B:C,2,FALSE)</f>
        <v>新疆维吾尔自治区</v>
      </c>
      <c r="F11663">
        <f t="shared" si="365"/>
        <v>6523</v>
      </c>
      <c r="G11663" t="str">
        <f>IF(F11663&gt;10000,"省直辖县市",VLOOKUP(F11663,'Regionalism Code'!H:I,2,FALSE))</f>
        <v>昌吉回族自治州</v>
      </c>
      <c r="H11663" s="7">
        <v>111.402517760428</v>
      </c>
      <c r="I11663" s="7">
        <v>91.304351148573403</v>
      </c>
      <c r="J11663" s="7">
        <v>113.659848207351</v>
      </c>
      <c r="K11663" s="7">
        <v>46.034304785882199</v>
      </c>
      <c r="L11663" s="7">
        <v>70.465882404674105</v>
      </c>
      <c r="M11663" s="7">
        <v>76.043858838858696</v>
      </c>
      <c r="N11663" s="7">
        <v>148.75052536309201</v>
      </c>
      <c r="O11663" s="7">
        <v>124.056086980559</v>
      </c>
      <c r="P11663" s="7">
        <v>108.05385321019</v>
      </c>
      <c r="Q11663" s="7">
        <v>173.67120495344099</v>
      </c>
    </row>
    <row r="11664" spans="1:17">
      <c r="A11664" s="6">
        <v>2018</v>
      </c>
      <c r="B11664" s="6" t="s">
        <v>3103</v>
      </c>
      <c r="C11664" s="6">
        <v>652324</v>
      </c>
      <c r="D11664">
        <f t="shared" si="364"/>
        <v>65</v>
      </c>
      <c r="E11664" t="str">
        <f>VLOOKUP(D11664,'Regionalism Code'!B:C,2,FALSE)</f>
        <v>新疆维吾尔自治区</v>
      </c>
      <c r="F11664">
        <f t="shared" si="365"/>
        <v>6523</v>
      </c>
      <c r="G11664" t="str">
        <f>IF(F11664&gt;10000,"省直辖县市",VLOOKUP(F11664,'Regionalism Code'!H:I,2,FALSE))</f>
        <v>昌吉回族自治州</v>
      </c>
      <c r="H11664" s="7">
        <v>96.965603668806494</v>
      </c>
      <c r="I11664" s="7">
        <v>89.7930448885906</v>
      </c>
      <c r="J11664" s="7">
        <v>105.41522600756601</v>
      </c>
      <c r="K11664" s="7">
        <v>54.973889373775698</v>
      </c>
      <c r="L11664" s="7">
        <v>63.278198368840997</v>
      </c>
      <c r="M11664" s="7">
        <v>63.466554397084401</v>
      </c>
      <c r="N11664" s="7">
        <v>141.65816004416999</v>
      </c>
      <c r="O11664" s="7">
        <v>113.080711387402</v>
      </c>
      <c r="P11664" s="7">
        <v>101.09292841908599</v>
      </c>
      <c r="Q11664" s="7">
        <v>105.300900754297</v>
      </c>
    </row>
    <row r="11665" spans="1:17">
      <c r="A11665" s="6">
        <v>2016</v>
      </c>
      <c r="B11665" s="6" t="s">
        <v>3104</v>
      </c>
      <c r="C11665" s="6">
        <v>652325</v>
      </c>
      <c r="D11665">
        <f t="shared" si="364"/>
        <v>65</v>
      </c>
      <c r="E11665" t="str">
        <f>VLOOKUP(D11665,'Regionalism Code'!B:C,2,FALSE)</f>
        <v>新疆维吾尔自治区</v>
      </c>
      <c r="F11665">
        <f t="shared" si="365"/>
        <v>6523</v>
      </c>
      <c r="G11665" t="str">
        <f>IF(F11665&gt;10000,"省直辖县市",VLOOKUP(F11665,'Regionalism Code'!H:I,2,FALSE))</f>
        <v>昌吉回族自治州</v>
      </c>
      <c r="H11665" s="7">
        <v>81.788556853404799</v>
      </c>
      <c r="I11665" s="7">
        <v>90.9328641484542</v>
      </c>
      <c r="J11665" s="7">
        <v>72.443383015905297</v>
      </c>
      <c r="K11665" s="7">
        <v>44.6375967455214</v>
      </c>
      <c r="L11665" s="7">
        <v>60.307090484705903</v>
      </c>
      <c r="M11665" s="7">
        <v>58.411726592207401</v>
      </c>
      <c r="N11665" s="7">
        <v>96.169849762145105</v>
      </c>
      <c r="O11665" s="7">
        <v>68.819329871740194</v>
      </c>
      <c r="P11665" s="7">
        <v>67.195454839865505</v>
      </c>
      <c r="Q11665" s="7">
        <v>68.5808775538746</v>
      </c>
    </row>
    <row r="11666" spans="1:17">
      <c r="A11666" s="6">
        <v>2017</v>
      </c>
      <c r="B11666" s="6" t="s">
        <v>3104</v>
      </c>
      <c r="C11666" s="6">
        <v>652325</v>
      </c>
      <c r="D11666">
        <f t="shared" si="364"/>
        <v>65</v>
      </c>
      <c r="E11666" t="str">
        <f>VLOOKUP(D11666,'Regionalism Code'!B:C,2,FALSE)</f>
        <v>新疆维吾尔自治区</v>
      </c>
      <c r="F11666">
        <f t="shared" si="365"/>
        <v>6523</v>
      </c>
      <c r="G11666" t="str">
        <f>IF(F11666&gt;10000,"省直辖县市",VLOOKUP(F11666,'Regionalism Code'!H:I,2,FALSE))</f>
        <v>昌吉回族自治州</v>
      </c>
      <c r="H11666" s="7">
        <v>97.391957276712105</v>
      </c>
      <c r="I11666" s="7">
        <v>93.446289943101903</v>
      </c>
      <c r="J11666" s="7">
        <v>108.803933593756</v>
      </c>
      <c r="K11666" s="7">
        <v>45.115891400772597</v>
      </c>
      <c r="L11666" s="7">
        <v>77.519925126088907</v>
      </c>
      <c r="M11666" s="7">
        <v>67.598036376110798</v>
      </c>
      <c r="N11666" s="7">
        <v>139.660287675316</v>
      </c>
      <c r="O11666" s="7">
        <v>115.80995274767599</v>
      </c>
      <c r="P11666" s="7">
        <v>108.3438684365</v>
      </c>
      <c r="Q11666" s="7">
        <v>89.689075024557098</v>
      </c>
    </row>
    <row r="11667" spans="1:17">
      <c r="A11667" s="6">
        <v>2018</v>
      </c>
      <c r="B11667" s="6" t="s">
        <v>3104</v>
      </c>
      <c r="C11667" s="6">
        <v>652325</v>
      </c>
      <c r="D11667">
        <f t="shared" si="364"/>
        <v>65</v>
      </c>
      <c r="E11667" t="str">
        <f>VLOOKUP(D11667,'Regionalism Code'!B:C,2,FALSE)</f>
        <v>新疆维吾尔自治区</v>
      </c>
      <c r="F11667">
        <f t="shared" si="365"/>
        <v>6523</v>
      </c>
      <c r="G11667" t="str">
        <f>IF(F11667&gt;10000,"省直辖县市",VLOOKUP(F11667,'Regionalism Code'!H:I,2,FALSE))</f>
        <v>昌吉回族自治州</v>
      </c>
      <c r="H11667" s="7">
        <v>97.875064003246294</v>
      </c>
      <c r="I11667" s="7">
        <v>92.673822845186905</v>
      </c>
      <c r="J11667" s="7">
        <v>105.365112090617</v>
      </c>
      <c r="K11667" s="7">
        <v>54.320231757996503</v>
      </c>
      <c r="L11667" s="7">
        <v>74.688719650462602</v>
      </c>
      <c r="M11667" s="7">
        <v>55.813362068458403</v>
      </c>
      <c r="N11667" s="7">
        <v>125.716178957832</v>
      </c>
      <c r="O11667" s="7">
        <v>119.581283550688</v>
      </c>
      <c r="P11667" s="7">
        <v>102.61058144023001</v>
      </c>
      <c r="Q11667" s="7">
        <v>101.44485847096701</v>
      </c>
    </row>
    <row r="11668" spans="1:17">
      <c r="A11668" s="6">
        <v>2016</v>
      </c>
      <c r="B11668" s="6" t="s">
        <v>3105</v>
      </c>
      <c r="C11668" s="6">
        <v>652327</v>
      </c>
      <c r="D11668">
        <f t="shared" si="364"/>
        <v>65</v>
      </c>
      <c r="E11668" t="str">
        <f>VLOOKUP(D11668,'Regionalism Code'!B:C,2,FALSE)</f>
        <v>新疆维吾尔自治区</v>
      </c>
      <c r="F11668">
        <f t="shared" si="365"/>
        <v>6523</v>
      </c>
      <c r="G11668" t="str">
        <f>IF(F11668&gt;10000,"省直辖县市",VLOOKUP(F11668,'Regionalism Code'!H:I,2,FALSE))</f>
        <v>昌吉回族自治州</v>
      </c>
      <c r="H11668" s="7">
        <v>83.695117461816196</v>
      </c>
      <c r="I11668" s="7">
        <v>94.682578465233703</v>
      </c>
      <c r="J11668" s="7">
        <v>73.845949711219305</v>
      </c>
      <c r="K11668" s="7">
        <v>46.513902543186802</v>
      </c>
      <c r="L11668" s="7">
        <v>59.356730448569103</v>
      </c>
      <c r="M11668" s="7">
        <v>63.578158654371798</v>
      </c>
      <c r="N11668" s="7">
        <v>106.504131832995</v>
      </c>
      <c r="O11668" s="7">
        <v>66.406631501873704</v>
      </c>
      <c r="P11668" s="7">
        <v>62.008533369061297</v>
      </c>
      <c r="Q11668" s="7">
        <v>65.317330008247097</v>
      </c>
    </row>
    <row r="11669" spans="1:17">
      <c r="A11669" s="6">
        <v>2017</v>
      </c>
      <c r="B11669" s="6" t="s">
        <v>3105</v>
      </c>
      <c r="C11669" s="6">
        <v>652327</v>
      </c>
      <c r="D11669">
        <f t="shared" si="364"/>
        <v>65</v>
      </c>
      <c r="E11669" t="str">
        <f>VLOOKUP(D11669,'Regionalism Code'!B:C,2,FALSE)</f>
        <v>新疆维吾尔自治区</v>
      </c>
      <c r="F11669">
        <f t="shared" si="365"/>
        <v>6523</v>
      </c>
      <c r="G11669" t="str">
        <f>IF(F11669&gt;10000,"省直辖县市",VLOOKUP(F11669,'Regionalism Code'!H:I,2,FALSE))</f>
        <v>昌吉回族自治州</v>
      </c>
      <c r="H11669" s="7">
        <v>104.626622892196</v>
      </c>
      <c r="I11669" s="7">
        <v>99.712896744647495</v>
      </c>
      <c r="J11669" s="7">
        <v>116.693572594245</v>
      </c>
      <c r="K11669" s="7">
        <v>54.697033057130398</v>
      </c>
      <c r="L11669" s="7">
        <v>70.8182122934261</v>
      </c>
      <c r="M11669" s="7">
        <v>79.513758189425104</v>
      </c>
      <c r="N11669" s="7">
        <v>159.40770437246201</v>
      </c>
      <c r="O11669" s="7">
        <v>121.461423118341</v>
      </c>
      <c r="P11669" s="7">
        <v>115.091844245837</v>
      </c>
      <c r="Q11669" s="7">
        <v>98.930506438804301</v>
      </c>
    </row>
    <row r="11670" spans="1:17">
      <c r="A11670" s="6">
        <v>2018</v>
      </c>
      <c r="B11670" s="6" t="s">
        <v>3105</v>
      </c>
      <c r="C11670" s="6">
        <v>652327</v>
      </c>
      <c r="D11670">
        <f t="shared" si="364"/>
        <v>65</v>
      </c>
      <c r="E11670" t="str">
        <f>VLOOKUP(D11670,'Regionalism Code'!B:C,2,FALSE)</f>
        <v>新疆维吾尔自治区</v>
      </c>
      <c r="F11670">
        <f t="shared" si="365"/>
        <v>6523</v>
      </c>
      <c r="G11670" t="str">
        <f>IF(F11670&gt;10000,"省直辖县市",VLOOKUP(F11670,'Regionalism Code'!H:I,2,FALSE))</f>
        <v>昌吉回族自治州</v>
      </c>
      <c r="H11670" s="7">
        <v>105.997147044119</v>
      </c>
      <c r="I11670" s="7">
        <v>99.447270748077798</v>
      </c>
      <c r="J11670" s="7">
        <v>115.45221426269801</v>
      </c>
      <c r="K11670" s="7">
        <v>67.024218652915494</v>
      </c>
      <c r="L11670" s="7">
        <v>69.455506256733997</v>
      </c>
      <c r="M11670" s="7">
        <v>71.189722325115298</v>
      </c>
      <c r="N11670" s="7">
        <v>143.75547014801001</v>
      </c>
      <c r="O11670" s="7">
        <v>131.06889521796799</v>
      </c>
      <c r="P11670" s="7">
        <v>107.401869406858</v>
      </c>
      <c r="Q11670" s="7">
        <v>110.449857595751</v>
      </c>
    </row>
    <row r="11671" spans="1:17">
      <c r="A11671" s="6">
        <v>2016</v>
      </c>
      <c r="B11671" s="6" t="s">
        <v>3106</v>
      </c>
      <c r="C11671" s="6">
        <v>652328</v>
      </c>
      <c r="D11671">
        <f t="shared" si="364"/>
        <v>65</v>
      </c>
      <c r="E11671" t="str">
        <f>VLOOKUP(D11671,'Regionalism Code'!B:C,2,FALSE)</f>
        <v>新疆维吾尔自治区</v>
      </c>
      <c r="F11671">
        <f t="shared" si="365"/>
        <v>6523</v>
      </c>
      <c r="G11671" t="str">
        <f>IF(F11671&gt;10000,"省直辖县市",VLOOKUP(F11671,'Regionalism Code'!H:I,2,FALSE))</f>
        <v>昌吉回族自治州</v>
      </c>
      <c r="H11671" s="7">
        <v>75.845356047555697</v>
      </c>
      <c r="I11671" s="7">
        <v>85.497970099104904</v>
      </c>
      <c r="J11671" s="7">
        <v>67.783920312202497</v>
      </c>
      <c r="K11671" s="7">
        <v>41.310795526527301</v>
      </c>
      <c r="L11671" s="7">
        <v>58.953282559802098</v>
      </c>
      <c r="M11671" s="7">
        <v>57.863636159466601</v>
      </c>
      <c r="N11671" s="7">
        <v>82.274487523004893</v>
      </c>
      <c r="O11671" s="7">
        <v>68.087817490927307</v>
      </c>
      <c r="P11671" s="7">
        <v>62.1603427411453</v>
      </c>
      <c r="Q11671" s="7">
        <v>58.626137721613503</v>
      </c>
    </row>
    <row r="11672" spans="1:17">
      <c r="A11672" s="6">
        <v>2017</v>
      </c>
      <c r="B11672" s="6" t="s">
        <v>3106</v>
      </c>
      <c r="C11672" s="6">
        <v>652328</v>
      </c>
      <c r="D11672">
        <f t="shared" si="364"/>
        <v>65</v>
      </c>
      <c r="E11672" t="str">
        <f>VLOOKUP(D11672,'Regionalism Code'!B:C,2,FALSE)</f>
        <v>新疆维吾尔自治区</v>
      </c>
      <c r="F11672">
        <f t="shared" si="365"/>
        <v>6523</v>
      </c>
      <c r="G11672" t="str">
        <f>IF(F11672&gt;10000,"省直辖县市",VLOOKUP(F11672,'Regionalism Code'!H:I,2,FALSE))</f>
        <v>昌吉回族自治州</v>
      </c>
      <c r="H11672" s="7">
        <v>94.263039319967405</v>
      </c>
      <c r="I11672" s="7">
        <v>88.323082027829898</v>
      </c>
      <c r="J11672" s="7">
        <v>106.615020419489</v>
      </c>
      <c r="K11672" s="7">
        <v>43.340989218991602</v>
      </c>
      <c r="L11672" s="7">
        <v>79.202925821804698</v>
      </c>
      <c r="M11672" s="7">
        <v>66.557291862267505</v>
      </c>
      <c r="N11672" s="7">
        <v>135.61895669964201</v>
      </c>
      <c r="O11672" s="7">
        <v>112.73223802200999</v>
      </c>
      <c r="P11672" s="7">
        <v>107.095262623029</v>
      </c>
      <c r="Q11672" s="7">
        <v>91.436938949691907</v>
      </c>
    </row>
    <row r="11673" spans="1:17">
      <c r="A11673" s="6">
        <v>2018</v>
      </c>
      <c r="B11673" s="6" t="s">
        <v>3106</v>
      </c>
      <c r="C11673" s="6">
        <v>652328</v>
      </c>
      <c r="D11673">
        <f t="shared" si="364"/>
        <v>65</v>
      </c>
      <c r="E11673" t="str">
        <f>VLOOKUP(D11673,'Regionalism Code'!B:C,2,FALSE)</f>
        <v>新疆维吾尔自治区</v>
      </c>
      <c r="F11673">
        <f t="shared" si="365"/>
        <v>6523</v>
      </c>
      <c r="G11673" t="str">
        <f>IF(F11673&gt;10000,"省直辖县市",VLOOKUP(F11673,'Regionalism Code'!H:I,2,FALSE))</f>
        <v>昌吉回族自治州</v>
      </c>
      <c r="H11673" s="7">
        <v>93.781090338463699</v>
      </c>
      <c r="I11673" s="7">
        <v>87.4749553021922</v>
      </c>
      <c r="J11673" s="7">
        <v>101.963400648711</v>
      </c>
      <c r="K11673" s="7">
        <v>46.042606303056203</v>
      </c>
      <c r="L11673" s="7">
        <v>72.777370317244007</v>
      </c>
      <c r="M11673" s="7">
        <v>53.523684086297202</v>
      </c>
      <c r="N11673" s="7">
        <v>125.81619824687201</v>
      </c>
      <c r="O11673" s="7">
        <v>112.690751839079</v>
      </c>
      <c r="P11673" s="7">
        <v>102.759145968182</v>
      </c>
      <c r="Q11673" s="7">
        <v>99.741024667767206</v>
      </c>
    </row>
    <row r="11674" spans="1:17">
      <c r="A11674" s="6">
        <v>2016</v>
      </c>
      <c r="B11674" s="6" t="s">
        <v>3107</v>
      </c>
      <c r="C11674" s="6">
        <v>652701</v>
      </c>
      <c r="D11674">
        <f t="shared" si="364"/>
        <v>65</v>
      </c>
      <c r="E11674" t="str">
        <f>VLOOKUP(D11674,'Regionalism Code'!B:C,2,FALSE)</f>
        <v>新疆维吾尔自治区</v>
      </c>
      <c r="F11674">
        <f t="shared" si="365"/>
        <v>6527</v>
      </c>
      <c r="G11674" t="str">
        <f>IF(F11674&gt;10000,"省直辖县市",VLOOKUP(F11674,'Regionalism Code'!H:I,2,FALSE))</f>
        <v>博尔塔拉蒙古自治州</v>
      </c>
      <c r="H11674" s="7">
        <v>89.454611454374501</v>
      </c>
      <c r="I11674" s="7">
        <v>96.408581070007102</v>
      </c>
      <c r="J11674" s="7">
        <v>80.414836904336497</v>
      </c>
      <c r="K11674" s="7">
        <v>50.250964535902902</v>
      </c>
      <c r="L11674" s="7">
        <v>70.957449103375197</v>
      </c>
      <c r="M11674" s="7">
        <v>67.362115352939099</v>
      </c>
      <c r="N11674" s="7">
        <v>103.469422326119</v>
      </c>
      <c r="O11674" s="7">
        <v>77.634396587761103</v>
      </c>
      <c r="P11674" s="7">
        <v>69.764609049946998</v>
      </c>
      <c r="Q11674" s="7">
        <v>82.924899376308105</v>
      </c>
    </row>
    <row r="11675" spans="1:17">
      <c r="A11675" s="6">
        <v>2017</v>
      </c>
      <c r="B11675" s="6" t="s">
        <v>3107</v>
      </c>
      <c r="C11675" s="6">
        <v>652701</v>
      </c>
      <c r="D11675">
        <f t="shared" si="364"/>
        <v>65</v>
      </c>
      <c r="E11675" t="str">
        <f>VLOOKUP(D11675,'Regionalism Code'!B:C,2,FALSE)</f>
        <v>新疆维吾尔自治区</v>
      </c>
      <c r="F11675">
        <f t="shared" si="365"/>
        <v>6527</v>
      </c>
      <c r="G11675" t="str">
        <f>IF(F11675&gt;10000,"省直辖县市",VLOOKUP(F11675,'Regionalism Code'!H:I,2,FALSE))</f>
        <v>博尔塔拉蒙古自治州</v>
      </c>
      <c r="H11675" s="7">
        <v>103.247801207726</v>
      </c>
      <c r="I11675" s="7">
        <v>97.909135868852005</v>
      </c>
      <c r="J11675" s="7">
        <v>117.222143895597</v>
      </c>
      <c r="K11675" s="7">
        <v>50.3399165658399</v>
      </c>
      <c r="L11675" s="7">
        <v>83.097887335594905</v>
      </c>
      <c r="M11675" s="7">
        <v>74.2822526831293</v>
      </c>
      <c r="N11675" s="7">
        <v>150.859792537831</v>
      </c>
      <c r="O11675" s="7">
        <v>125.482965287938</v>
      </c>
      <c r="P11675" s="7">
        <v>112.03956079581</v>
      </c>
      <c r="Q11675" s="7">
        <v>95.488707320389693</v>
      </c>
    </row>
    <row r="11676" spans="1:17">
      <c r="A11676" s="6">
        <v>2018</v>
      </c>
      <c r="B11676" s="6" t="s">
        <v>3107</v>
      </c>
      <c r="C11676" s="6">
        <v>652701</v>
      </c>
      <c r="D11676">
        <f t="shared" si="364"/>
        <v>65</v>
      </c>
      <c r="E11676" t="str">
        <f>VLOOKUP(D11676,'Regionalism Code'!B:C,2,FALSE)</f>
        <v>新疆维吾尔自治区</v>
      </c>
      <c r="F11676">
        <f t="shared" si="365"/>
        <v>6527</v>
      </c>
      <c r="G11676" t="str">
        <f>IF(F11676&gt;10000,"省直辖县市",VLOOKUP(F11676,'Regionalism Code'!H:I,2,FALSE))</f>
        <v>博尔塔拉蒙古自治州</v>
      </c>
      <c r="H11676" s="7">
        <v>103.55692869479</v>
      </c>
      <c r="I11676" s="7">
        <v>96.679710968181794</v>
      </c>
      <c r="J11676" s="7">
        <v>114.913944805274</v>
      </c>
      <c r="K11676" s="7">
        <v>61.118099014676801</v>
      </c>
      <c r="L11676" s="7">
        <v>76.295992327011504</v>
      </c>
      <c r="M11676" s="7">
        <v>66.1246926927695</v>
      </c>
      <c r="N11676" s="7">
        <v>140.11575876574099</v>
      </c>
      <c r="O11676" s="7">
        <v>131.414861466958</v>
      </c>
      <c r="P11676" s="7">
        <v>104.68433830897401</v>
      </c>
      <c r="Q11676" s="7">
        <v>105.634223533685</v>
      </c>
    </row>
    <row r="11677" spans="1:17">
      <c r="A11677" s="6">
        <v>2017</v>
      </c>
      <c r="B11677" s="6" t="s">
        <v>3108</v>
      </c>
      <c r="C11677" s="6">
        <v>652702</v>
      </c>
      <c r="D11677">
        <f t="shared" si="364"/>
        <v>65</v>
      </c>
      <c r="E11677" t="str">
        <f>VLOOKUP(D11677,'Regionalism Code'!B:C,2,FALSE)</f>
        <v>新疆维吾尔自治区</v>
      </c>
      <c r="F11677">
        <f t="shared" si="365"/>
        <v>6527</v>
      </c>
      <c r="G11677" t="str">
        <f>IF(F11677&gt;10000,"省直辖县市",VLOOKUP(F11677,'Regionalism Code'!H:I,2,FALSE))</f>
        <v>博尔塔拉蒙古自治州</v>
      </c>
      <c r="H11677" s="7">
        <v>104.986853851798</v>
      </c>
      <c r="I11677" s="7">
        <v>91.659855354469698</v>
      </c>
      <c r="J11677" s="7">
        <v>128.23167899486799</v>
      </c>
      <c r="K11677" s="7">
        <v>68.597410097250105</v>
      </c>
      <c r="L11677" s="7">
        <v>95.855487237313397</v>
      </c>
      <c r="M11677" s="7">
        <v>86.831702259265498</v>
      </c>
      <c r="N11677" s="7">
        <v>179.666446222914</v>
      </c>
      <c r="O11677" s="7">
        <v>124.873054602574</v>
      </c>
      <c r="P11677" s="7">
        <v>116.09536452171901</v>
      </c>
      <c r="Q11677" s="7">
        <v>106.759270038286</v>
      </c>
    </row>
    <row r="11678" spans="1:17">
      <c r="A11678" s="6">
        <v>2018</v>
      </c>
      <c r="B11678" s="6" t="s">
        <v>3108</v>
      </c>
      <c r="C11678" s="6">
        <v>652702</v>
      </c>
      <c r="D11678">
        <f t="shared" si="364"/>
        <v>65</v>
      </c>
      <c r="E11678" t="str">
        <f>VLOOKUP(D11678,'Regionalism Code'!B:C,2,FALSE)</f>
        <v>新疆维吾尔自治区</v>
      </c>
      <c r="F11678">
        <f t="shared" si="365"/>
        <v>6527</v>
      </c>
      <c r="G11678" t="str">
        <f>IF(F11678&gt;10000,"省直辖县市",VLOOKUP(F11678,'Regionalism Code'!H:I,2,FALSE))</f>
        <v>博尔塔拉蒙古自治州</v>
      </c>
      <c r="H11678" s="7">
        <v>108.988710003552</v>
      </c>
      <c r="I11678" s="7">
        <v>92.953969617872403</v>
      </c>
      <c r="J11678" s="7">
        <v>135.921451870298</v>
      </c>
      <c r="K11678" s="7">
        <v>87.144033720501298</v>
      </c>
      <c r="L11678" s="7">
        <v>103.96692739540801</v>
      </c>
      <c r="M11678" s="7">
        <v>86.936880597096305</v>
      </c>
      <c r="N11678" s="7">
        <v>172.73423212238001</v>
      </c>
      <c r="O11678" s="7">
        <v>145.348767572821</v>
      </c>
      <c r="P11678" s="7">
        <v>111.111718702776</v>
      </c>
      <c r="Q11678" s="7">
        <v>113.000759458136</v>
      </c>
    </row>
    <row r="11679" spans="1:17">
      <c r="A11679" s="6">
        <v>2016</v>
      </c>
      <c r="B11679" s="6" t="s">
        <v>3109</v>
      </c>
      <c r="C11679" s="6">
        <v>652722</v>
      </c>
      <c r="D11679">
        <f t="shared" si="364"/>
        <v>65</v>
      </c>
      <c r="E11679" t="str">
        <f>VLOOKUP(D11679,'Regionalism Code'!B:C,2,FALSE)</f>
        <v>新疆维吾尔自治区</v>
      </c>
      <c r="F11679">
        <f t="shared" si="365"/>
        <v>6527</v>
      </c>
      <c r="G11679" t="str">
        <f>IF(F11679&gt;10000,"省直辖县市",VLOOKUP(F11679,'Regionalism Code'!H:I,2,FALSE))</f>
        <v>博尔塔拉蒙古自治州</v>
      </c>
      <c r="H11679" s="7">
        <v>84.185751429214093</v>
      </c>
      <c r="I11679" s="7">
        <v>90.266223765800405</v>
      </c>
      <c r="J11679" s="7">
        <v>80.173180427087402</v>
      </c>
      <c r="K11679" s="7">
        <v>45.062807644022001</v>
      </c>
      <c r="L11679" s="7">
        <v>60.450183253087197</v>
      </c>
      <c r="M11679" s="7">
        <v>62.721279754040403</v>
      </c>
      <c r="N11679" s="7">
        <v>109.125462237997</v>
      </c>
      <c r="O11679" s="7">
        <v>76.428154663271997</v>
      </c>
      <c r="P11679" s="7">
        <v>79.698540111116898</v>
      </c>
      <c r="Q11679" s="7">
        <v>71.404765410125194</v>
      </c>
    </row>
    <row r="11680" spans="1:17">
      <c r="A11680" s="6">
        <v>2017</v>
      </c>
      <c r="B11680" s="6" t="s">
        <v>3109</v>
      </c>
      <c r="C11680" s="6">
        <v>652722</v>
      </c>
      <c r="D11680">
        <f t="shared" si="364"/>
        <v>65</v>
      </c>
      <c r="E11680" t="str">
        <f>VLOOKUP(D11680,'Regionalism Code'!B:C,2,FALSE)</f>
        <v>新疆维吾尔自治区</v>
      </c>
      <c r="F11680">
        <f t="shared" si="365"/>
        <v>6527</v>
      </c>
      <c r="G11680" t="str">
        <f>IF(F11680&gt;10000,"省直辖县市",VLOOKUP(F11680,'Regionalism Code'!H:I,2,FALSE))</f>
        <v>博尔塔拉蒙古自治州</v>
      </c>
      <c r="H11680" s="7">
        <v>97.469724299140594</v>
      </c>
      <c r="I11680" s="7">
        <v>92.398090145877205</v>
      </c>
      <c r="J11680" s="7">
        <v>108.37495300609901</v>
      </c>
      <c r="K11680" s="7">
        <v>45.181180361417702</v>
      </c>
      <c r="L11680" s="7">
        <v>76.8099381682283</v>
      </c>
      <c r="M11680" s="7">
        <v>70.345461437092197</v>
      </c>
      <c r="N11680" s="7">
        <v>141.269149054362</v>
      </c>
      <c r="O11680" s="7">
        <v>114.69165330506701</v>
      </c>
      <c r="P11680" s="7">
        <v>103.677141163329</v>
      </c>
      <c r="Q11680" s="7">
        <v>94.405610273116395</v>
      </c>
    </row>
    <row r="11681" spans="1:17">
      <c r="A11681" s="6">
        <v>2018</v>
      </c>
      <c r="B11681" s="6" t="s">
        <v>3109</v>
      </c>
      <c r="C11681" s="6">
        <v>652722</v>
      </c>
      <c r="D11681">
        <f t="shared" si="364"/>
        <v>65</v>
      </c>
      <c r="E11681" t="str">
        <f>VLOOKUP(D11681,'Regionalism Code'!B:C,2,FALSE)</f>
        <v>新疆维吾尔自治区</v>
      </c>
      <c r="F11681">
        <f t="shared" si="365"/>
        <v>6527</v>
      </c>
      <c r="G11681" t="str">
        <f>IF(F11681&gt;10000,"省直辖县市",VLOOKUP(F11681,'Regionalism Code'!H:I,2,FALSE))</f>
        <v>博尔塔拉蒙古自治州</v>
      </c>
      <c r="H11681" s="7">
        <v>97.306159698592396</v>
      </c>
      <c r="I11681" s="7">
        <v>90.713582785211599</v>
      </c>
      <c r="J11681" s="7">
        <v>105.273077682511</v>
      </c>
      <c r="K11681" s="7">
        <v>53.206599913613701</v>
      </c>
      <c r="L11681" s="7">
        <v>70.175199301789803</v>
      </c>
      <c r="M11681" s="7">
        <v>59.755659585397296</v>
      </c>
      <c r="N11681" s="7">
        <v>129.73880779468001</v>
      </c>
      <c r="O11681" s="7">
        <v>118.27434488053299</v>
      </c>
      <c r="P11681" s="7">
        <v>101.775467926075</v>
      </c>
      <c r="Q11681" s="7">
        <v>104.603537775462</v>
      </c>
    </row>
    <row r="11682" spans="1:17">
      <c r="A11682" s="6">
        <v>2016</v>
      </c>
      <c r="B11682" s="6" t="s">
        <v>3110</v>
      </c>
      <c r="C11682" s="6">
        <v>652723</v>
      </c>
      <c r="D11682">
        <f t="shared" si="364"/>
        <v>65</v>
      </c>
      <c r="E11682" t="str">
        <f>VLOOKUP(D11682,'Regionalism Code'!B:C,2,FALSE)</f>
        <v>新疆维吾尔自治区</v>
      </c>
      <c r="F11682">
        <f t="shared" si="365"/>
        <v>6527</v>
      </c>
      <c r="G11682" t="str">
        <f>IF(F11682&gt;10000,"省直辖县市",VLOOKUP(F11682,'Regionalism Code'!H:I,2,FALSE))</f>
        <v>博尔塔拉蒙古自治州</v>
      </c>
      <c r="H11682" s="7">
        <v>78.789404558175406</v>
      </c>
      <c r="I11682" s="7">
        <v>85.948143352897105</v>
      </c>
      <c r="J11682" s="7">
        <v>71.100169368246696</v>
      </c>
      <c r="K11682" s="7">
        <v>36.368824809838998</v>
      </c>
      <c r="L11682" s="7">
        <v>59.283714987766501</v>
      </c>
      <c r="M11682" s="7">
        <v>56.6417295587108</v>
      </c>
      <c r="N11682" s="7">
        <v>110.366937221751</v>
      </c>
      <c r="O11682" s="7">
        <v>60.700431644515703</v>
      </c>
      <c r="P11682" s="7">
        <v>55.6483448594797</v>
      </c>
      <c r="Q11682" s="7">
        <v>69.128751853653199</v>
      </c>
    </row>
    <row r="11683" spans="1:17">
      <c r="A11683" s="6">
        <v>2017</v>
      </c>
      <c r="B11683" s="6" t="s">
        <v>3110</v>
      </c>
      <c r="C11683" s="6">
        <v>652723</v>
      </c>
      <c r="D11683">
        <f t="shared" si="364"/>
        <v>65</v>
      </c>
      <c r="E11683" t="str">
        <f>VLOOKUP(D11683,'Regionalism Code'!B:C,2,FALSE)</f>
        <v>新疆维吾尔自治区</v>
      </c>
      <c r="F11683">
        <f t="shared" si="365"/>
        <v>6527</v>
      </c>
      <c r="G11683" t="str">
        <f>IF(F11683&gt;10000,"省直辖县市",VLOOKUP(F11683,'Regionalism Code'!H:I,2,FALSE))</f>
        <v>博尔塔拉蒙古自治州</v>
      </c>
      <c r="H11683" s="7">
        <v>92.298256933784998</v>
      </c>
      <c r="I11683" s="7">
        <v>88.322927288890696</v>
      </c>
      <c r="J11683" s="7">
        <v>101.75967767122999</v>
      </c>
      <c r="K11683" s="7">
        <v>36.0188835084818</v>
      </c>
      <c r="L11683" s="7">
        <v>71.910102342029006</v>
      </c>
      <c r="M11683" s="7">
        <v>65.773669693515004</v>
      </c>
      <c r="N11683" s="7">
        <v>137.08306044756199</v>
      </c>
      <c r="O11683" s="7">
        <v>106.142450554622</v>
      </c>
      <c r="P11683" s="7">
        <v>95.429697366735596</v>
      </c>
      <c r="Q11683" s="7">
        <v>88.237475573236694</v>
      </c>
    </row>
    <row r="11684" spans="1:17">
      <c r="A11684" s="6">
        <v>2018</v>
      </c>
      <c r="B11684" s="6" t="s">
        <v>3110</v>
      </c>
      <c r="C11684" s="6">
        <v>652723</v>
      </c>
      <c r="D11684">
        <f t="shared" si="364"/>
        <v>65</v>
      </c>
      <c r="E11684" t="str">
        <f>VLOOKUP(D11684,'Regionalism Code'!B:C,2,FALSE)</f>
        <v>新疆维吾尔自治区</v>
      </c>
      <c r="F11684">
        <f t="shared" si="365"/>
        <v>6527</v>
      </c>
      <c r="G11684" t="str">
        <f>IF(F11684&gt;10000,"省直辖县市",VLOOKUP(F11684,'Regionalism Code'!H:I,2,FALSE))</f>
        <v>博尔塔拉蒙古自治州</v>
      </c>
      <c r="H11684" s="7">
        <v>90.856994836418494</v>
      </c>
      <c r="I11684" s="7">
        <v>86.555067180863105</v>
      </c>
      <c r="J11684" s="7">
        <v>95.010544647101298</v>
      </c>
      <c r="K11684" s="7">
        <v>41.136159879267403</v>
      </c>
      <c r="L11684" s="7">
        <v>59.499677443965801</v>
      </c>
      <c r="M11684" s="7">
        <v>52.396999172711702</v>
      </c>
      <c r="N11684" s="7">
        <v>129.177584361367</v>
      </c>
      <c r="O11684" s="7">
        <v>100.08868949929899</v>
      </c>
      <c r="P11684" s="7">
        <v>97.063306385747197</v>
      </c>
      <c r="Q11684" s="7">
        <v>97.519787642575693</v>
      </c>
    </row>
    <row r="11685" spans="1:17">
      <c r="A11685" s="6">
        <v>2016</v>
      </c>
      <c r="B11685" s="6" t="s">
        <v>3111</v>
      </c>
      <c r="C11685" s="6">
        <v>652801</v>
      </c>
      <c r="D11685">
        <f t="shared" si="364"/>
        <v>65</v>
      </c>
      <c r="E11685" t="str">
        <f>VLOOKUP(D11685,'Regionalism Code'!B:C,2,FALSE)</f>
        <v>新疆维吾尔自治区</v>
      </c>
      <c r="F11685">
        <f t="shared" si="365"/>
        <v>6528</v>
      </c>
      <c r="G11685" t="str">
        <f>IF(F11685&gt;10000,"省直辖县市",VLOOKUP(F11685,'Regionalism Code'!H:I,2,FALSE))</f>
        <v>巴音郭楞蒙古自治州</v>
      </c>
      <c r="H11685" s="7">
        <v>91.659110229202</v>
      </c>
      <c r="I11685" s="7">
        <v>99.812188570151207</v>
      </c>
      <c r="J11685" s="7">
        <v>90.258107466327004</v>
      </c>
      <c r="K11685" s="7">
        <v>59.650049218428599</v>
      </c>
      <c r="L11685" s="7">
        <v>74.731273803807497</v>
      </c>
      <c r="M11685" s="7">
        <v>75.886846342923704</v>
      </c>
      <c r="N11685" s="7">
        <v>117.86651556693199</v>
      </c>
      <c r="O11685" s="7">
        <v>88.095285202029501</v>
      </c>
      <c r="P11685" s="7">
        <v>76.583323588863806</v>
      </c>
      <c r="Q11685" s="7">
        <v>67.289239760508394</v>
      </c>
    </row>
    <row r="11686" spans="1:17">
      <c r="A11686" s="6">
        <v>2017</v>
      </c>
      <c r="B11686" s="6" t="s">
        <v>3111</v>
      </c>
      <c r="C11686" s="6">
        <v>652801</v>
      </c>
      <c r="D11686">
        <f t="shared" si="364"/>
        <v>65</v>
      </c>
      <c r="E11686" t="str">
        <f>VLOOKUP(D11686,'Regionalism Code'!B:C,2,FALSE)</f>
        <v>新疆维吾尔自治区</v>
      </c>
      <c r="F11686">
        <f t="shared" si="365"/>
        <v>6528</v>
      </c>
      <c r="G11686" t="str">
        <f>IF(F11686&gt;10000,"省直辖县市",VLOOKUP(F11686,'Regionalism Code'!H:I,2,FALSE))</f>
        <v>巴音郭楞蒙古自治州</v>
      </c>
      <c r="H11686" s="7">
        <v>107.317139381557</v>
      </c>
      <c r="I11686" s="7">
        <v>101.026257787951</v>
      </c>
      <c r="J11686" s="7">
        <v>125.00156274583</v>
      </c>
      <c r="K11686" s="7">
        <v>59.978430929491097</v>
      </c>
      <c r="L11686" s="7">
        <v>88.784482514095998</v>
      </c>
      <c r="M11686" s="7">
        <v>82.783779232879795</v>
      </c>
      <c r="N11686" s="7">
        <v>163.76304782168199</v>
      </c>
      <c r="O11686" s="7">
        <v>130.47851738965099</v>
      </c>
      <c r="P11686" s="7">
        <v>119.719781244145</v>
      </c>
      <c r="Q11686" s="7">
        <v>95.960692348540903</v>
      </c>
    </row>
    <row r="11687" spans="1:17">
      <c r="A11687" s="6">
        <v>2018</v>
      </c>
      <c r="B11687" s="6" t="s">
        <v>3111</v>
      </c>
      <c r="C11687" s="6">
        <v>652801</v>
      </c>
      <c r="D11687">
        <f t="shared" si="364"/>
        <v>65</v>
      </c>
      <c r="E11687" t="str">
        <f>VLOOKUP(D11687,'Regionalism Code'!B:C,2,FALSE)</f>
        <v>新疆维吾尔自治区</v>
      </c>
      <c r="F11687">
        <f t="shared" si="365"/>
        <v>6528</v>
      </c>
      <c r="G11687" t="str">
        <f>IF(F11687&gt;10000,"省直辖县市",VLOOKUP(F11687,'Regionalism Code'!H:I,2,FALSE))</f>
        <v>巴音郭楞蒙古自治州</v>
      </c>
      <c r="H11687" s="7">
        <v>108.331845505321</v>
      </c>
      <c r="I11687" s="7">
        <v>100.241864529322</v>
      </c>
      <c r="J11687" s="7">
        <v>124.14127849709401</v>
      </c>
      <c r="K11687" s="7">
        <v>71.314474117154603</v>
      </c>
      <c r="L11687" s="7">
        <v>82.832358428384296</v>
      </c>
      <c r="M11687" s="7">
        <v>74.915594890771303</v>
      </c>
      <c r="N11687" s="7">
        <v>155.39681498660201</v>
      </c>
      <c r="O11687" s="7">
        <v>138.188624503612</v>
      </c>
      <c r="P11687" s="7">
        <v>112.308104861462</v>
      </c>
      <c r="Q11687" s="7">
        <v>106.323209669292</v>
      </c>
    </row>
    <row r="11688" spans="1:17">
      <c r="A11688" s="6">
        <v>2016</v>
      </c>
      <c r="B11688" s="6" t="s">
        <v>3112</v>
      </c>
      <c r="C11688" s="6">
        <v>652822</v>
      </c>
      <c r="D11688">
        <f t="shared" si="364"/>
        <v>65</v>
      </c>
      <c r="E11688" t="str">
        <f>VLOOKUP(D11688,'Regionalism Code'!B:C,2,FALSE)</f>
        <v>新疆维吾尔自治区</v>
      </c>
      <c r="F11688">
        <f t="shared" si="365"/>
        <v>6528</v>
      </c>
      <c r="G11688" t="str">
        <f>IF(F11688&gt;10000,"省直辖县市",VLOOKUP(F11688,'Regionalism Code'!H:I,2,FALSE))</f>
        <v>巴音郭楞蒙古自治州</v>
      </c>
      <c r="H11688" s="7">
        <v>84.171225120043104</v>
      </c>
      <c r="I11688" s="7">
        <v>93.245942164516293</v>
      </c>
      <c r="J11688" s="7">
        <v>80.795655864852606</v>
      </c>
      <c r="K11688" s="7">
        <v>51.458425560139403</v>
      </c>
      <c r="L11688" s="7">
        <v>66.530858414300994</v>
      </c>
      <c r="M11688" s="7">
        <v>72.806554831947494</v>
      </c>
      <c r="N11688" s="7">
        <v>113.792262994995</v>
      </c>
      <c r="O11688" s="7">
        <v>73.617508496890494</v>
      </c>
      <c r="P11688" s="7">
        <v>66.170432860762503</v>
      </c>
      <c r="Q11688" s="7">
        <v>60.345761247227003</v>
      </c>
    </row>
    <row r="11689" spans="1:17">
      <c r="A11689" s="6">
        <v>2017</v>
      </c>
      <c r="B11689" s="6" t="s">
        <v>3112</v>
      </c>
      <c r="C11689" s="6">
        <v>652822</v>
      </c>
      <c r="D11689">
        <f t="shared" si="364"/>
        <v>65</v>
      </c>
      <c r="E11689" t="str">
        <f>VLOOKUP(D11689,'Regionalism Code'!B:C,2,FALSE)</f>
        <v>新疆维吾尔自治区</v>
      </c>
      <c r="F11689">
        <f t="shared" si="365"/>
        <v>6528</v>
      </c>
      <c r="G11689" t="str">
        <f>IF(F11689&gt;10000,"省直辖县市",VLOOKUP(F11689,'Regionalism Code'!H:I,2,FALSE))</f>
        <v>巴音郭楞蒙古自治州</v>
      </c>
      <c r="H11689" s="7">
        <v>101.025840559778</v>
      </c>
      <c r="I11689" s="7">
        <v>95.369361862527199</v>
      </c>
      <c r="J11689" s="7">
        <v>113.75348727702</v>
      </c>
      <c r="K11689" s="7">
        <v>51.572140288561599</v>
      </c>
      <c r="L11689" s="7">
        <v>72.846696220429905</v>
      </c>
      <c r="M11689" s="7">
        <v>78.960608061584495</v>
      </c>
      <c r="N11689" s="7">
        <v>158.97980403242701</v>
      </c>
      <c r="O11689" s="7">
        <v>115.09121616044</v>
      </c>
      <c r="P11689" s="7">
        <v>109.61809498973599</v>
      </c>
      <c r="Q11689" s="7">
        <v>96.581468751413794</v>
      </c>
    </row>
    <row r="11690" spans="1:17">
      <c r="A11690" s="6">
        <v>2018</v>
      </c>
      <c r="B11690" s="6" t="s">
        <v>3112</v>
      </c>
      <c r="C11690" s="6">
        <v>652822</v>
      </c>
      <c r="D11690">
        <f t="shared" si="364"/>
        <v>65</v>
      </c>
      <c r="E11690" t="str">
        <f>VLOOKUP(D11690,'Regionalism Code'!B:C,2,FALSE)</f>
        <v>新疆维吾尔自治区</v>
      </c>
      <c r="F11690">
        <f t="shared" si="365"/>
        <v>6528</v>
      </c>
      <c r="G11690" t="str">
        <f>IF(F11690&gt;10000,"省直辖县市",VLOOKUP(F11690,'Regionalism Code'!H:I,2,FALSE))</f>
        <v>巴音郭楞蒙古自治州</v>
      </c>
      <c r="H11690" s="7">
        <v>102.993772273473</v>
      </c>
      <c r="I11690" s="7">
        <v>95.344110404673899</v>
      </c>
      <c r="J11690" s="7">
        <v>114.86471303100301</v>
      </c>
      <c r="K11690" s="7">
        <v>62.553769030897101</v>
      </c>
      <c r="L11690" s="7">
        <v>67.510918488446904</v>
      </c>
      <c r="M11690" s="7">
        <v>72.063196812147496</v>
      </c>
      <c r="N11690" s="7">
        <v>152.413728368357</v>
      </c>
      <c r="O11690" s="7">
        <v>124.936963464417</v>
      </c>
      <c r="P11690" s="7">
        <v>107.75632195243099</v>
      </c>
      <c r="Q11690" s="7">
        <v>106.68774737682099</v>
      </c>
    </row>
    <row r="11691" spans="1:17">
      <c r="A11691" s="6">
        <v>2016</v>
      </c>
      <c r="B11691" s="6" t="s">
        <v>3113</v>
      </c>
      <c r="C11691" s="6">
        <v>652823</v>
      </c>
      <c r="D11691">
        <f t="shared" si="364"/>
        <v>65</v>
      </c>
      <c r="E11691" t="str">
        <f>VLOOKUP(D11691,'Regionalism Code'!B:C,2,FALSE)</f>
        <v>新疆维吾尔自治区</v>
      </c>
      <c r="F11691">
        <f t="shared" si="365"/>
        <v>6528</v>
      </c>
      <c r="G11691" t="str">
        <f>IF(F11691&gt;10000,"省直辖县市",VLOOKUP(F11691,'Regionalism Code'!H:I,2,FALSE))</f>
        <v>巴音郭楞蒙古自治州</v>
      </c>
      <c r="H11691" s="7">
        <v>84.680344874161307</v>
      </c>
      <c r="I11691" s="7">
        <v>89.645181524416401</v>
      </c>
      <c r="J11691" s="7">
        <v>79.7434305875327</v>
      </c>
      <c r="K11691" s="7">
        <v>47.4800603013325</v>
      </c>
      <c r="L11691" s="7">
        <v>67.400686715269998</v>
      </c>
      <c r="M11691" s="7">
        <v>62.4217609081986</v>
      </c>
      <c r="N11691" s="7">
        <v>104.934182345792</v>
      </c>
      <c r="O11691" s="7">
        <v>78.306092375489499</v>
      </c>
      <c r="P11691" s="7">
        <v>66.859244813779</v>
      </c>
      <c r="Q11691" s="7">
        <v>77.262876786790201</v>
      </c>
    </row>
    <row r="11692" spans="1:17">
      <c r="A11692" s="6">
        <v>2017</v>
      </c>
      <c r="B11692" s="6" t="s">
        <v>3113</v>
      </c>
      <c r="C11692" s="6">
        <v>652823</v>
      </c>
      <c r="D11692">
        <f t="shared" si="364"/>
        <v>65</v>
      </c>
      <c r="E11692" t="str">
        <f>VLOOKUP(D11692,'Regionalism Code'!B:C,2,FALSE)</f>
        <v>新疆维吾尔自治区</v>
      </c>
      <c r="F11692">
        <f t="shared" si="365"/>
        <v>6528</v>
      </c>
      <c r="G11692" t="str">
        <f>IF(F11692&gt;10000,"省直辖县市",VLOOKUP(F11692,'Regionalism Code'!H:I,2,FALSE))</f>
        <v>巴音郭楞蒙古自治州</v>
      </c>
      <c r="H11692" s="7">
        <v>98.507032075742103</v>
      </c>
      <c r="I11692" s="7">
        <v>92.8027729400971</v>
      </c>
      <c r="J11692" s="7">
        <v>113.803288871398</v>
      </c>
      <c r="K11692" s="7">
        <v>48.845914732640701</v>
      </c>
      <c r="L11692" s="7">
        <v>78.353552271674801</v>
      </c>
      <c r="M11692" s="7">
        <v>70.9788855350847</v>
      </c>
      <c r="N11692" s="7">
        <v>152.901206537711</v>
      </c>
      <c r="O11692" s="7">
        <v>118.67292865336201</v>
      </c>
      <c r="P11692" s="7">
        <v>109.133070326867</v>
      </c>
      <c r="Q11692" s="7">
        <v>89.552705337694903</v>
      </c>
    </row>
    <row r="11693" spans="1:17">
      <c r="A11693" s="6">
        <v>2018</v>
      </c>
      <c r="B11693" s="6" t="s">
        <v>3113</v>
      </c>
      <c r="C11693" s="6">
        <v>652823</v>
      </c>
      <c r="D11693">
        <f t="shared" si="364"/>
        <v>65</v>
      </c>
      <c r="E11693" t="str">
        <f>VLOOKUP(D11693,'Regionalism Code'!B:C,2,FALSE)</f>
        <v>新疆维吾尔自治区</v>
      </c>
      <c r="F11693">
        <f t="shared" si="365"/>
        <v>6528</v>
      </c>
      <c r="G11693" t="str">
        <f>IF(F11693&gt;10000,"省直辖县市",VLOOKUP(F11693,'Regionalism Code'!H:I,2,FALSE))</f>
        <v>巴音郭楞蒙古自治州</v>
      </c>
      <c r="H11693" s="7">
        <v>97.817453306459797</v>
      </c>
      <c r="I11693" s="7">
        <v>91.155232994830698</v>
      </c>
      <c r="J11693" s="7">
        <v>110.567569632635</v>
      </c>
      <c r="K11693" s="7">
        <v>57.771074877183302</v>
      </c>
      <c r="L11693" s="7">
        <v>69.254213625475899</v>
      </c>
      <c r="M11693" s="7">
        <v>63.8757336195562</v>
      </c>
      <c r="N11693" s="7">
        <v>146.67493787575901</v>
      </c>
      <c r="O11693" s="7">
        <v>119.84230351992601</v>
      </c>
      <c r="P11693" s="7">
        <v>103.181940905521</v>
      </c>
      <c r="Q11693" s="7">
        <v>96.6529956676777</v>
      </c>
    </row>
    <row r="11694" spans="1:17">
      <c r="A11694" s="6">
        <v>2016</v>
      </c>
      <c r="B11694" s="6" t="s">
        <v>3114</v>
      </c>
      <c r="C11694" s="6">
        <v>652824</v>
      </c>
      <c r="D11694">
        <f t="shared" si="364"/>
        <v>65</v>
      </c>
      <c r="E11694" t="str">
        <f>VLOOKUP(D11694,'Regionalism Code'!B:C,2,FALSE)</f>
        <v>新疆维吾尔自治区</v>
      </c>
      <c r="F11694">
        <f t="shared" si="365"/>
        <v>6528</v>
      </c>
      <c r="G11694" t="str">
        <f>IF(F11694&gt;10000,"省直辖县市",VLOOKUP(F11694,'Regionalism Code'!H:I,2,FALSE))</f>
        <v>巴音郭楞蒙古自治州</v>
      </c>
      <c r="H11694" s="7">
        <v>85.991919254231306</v>
      </c>
      <c r="I11694" s="7">
        <v>93.754114669379106</v>
      </c>
      <c r="J11694" s="7">
        <v>80.608495179208404</v>
      </c>
      <c r="K11694" s="7">
        <v>49.184543260278303</v>
      </c>
      <c r="L11694" s="7">
        <v>70.099341420241899</v>
      </c>
      <c r="M11694" s="7">
        <v>65.656169732800095</v>
      </c>
      <c r="N11694" s="7">
        <v>109.036958497027</v>
      </c>
      <c r="O11694" s="7">
        <v>77.064196191844303</v>
      </c>
      <c r="P11694" s="7">
        <v>62.903226995697999</v>
      </c>
      <c r="Q11694" s="7">
        <v>70.149080339431706</v>
      </c>
    </row>
    <row r="11695" spans="1:17">
      <c r="A11695" s="6">
        <v>2017</v>
      </c>
      <c r="B11695" s="6" t="s">
        <v>3114</v>
      </c>
      <c r="C11695" s="6">
        <v>652824</v>
      </c>
      <c r="D11695">
        <f t="shared" si="364"/>
        <v>65</v>
      </c>
      <c r="E11695" t="str">
        <f>VLOOKUP(D11695,'Regionalism Code'!B:C,2,FALSE)</f>
        <v>新疆维吾尔自治区</v>
      </c>
      <c r="F11695">
        <f t="shared" si="365"/>
        <v>6528</v>
      </c>
      <c r="G11695" t="str">
        <f>IF(F11695&gt;10000,"省直辖县市",VLOOKUP(F11695,'Regionalism Code'!H:I,2,FALSE))</f>
        <v>巴音郭楞蒙古自治州</v>
      </c>
      <c r="H11695" s="7">
        <v>104.677642740255</v>
      </c>
      <c r="I11695" s="7">
        <v>97.729405273532393</v>
      </c>
      <c r="J11695" s="7">
        <v>119.14167224764</v>
      </c>
      <c r="K11695" s="7">
        <v>56.430896463522103</v>
      </c>
      <c r="L11695" s="7">
        <v>83.677860546588803</v>
      </c>
      <c r="M11695" s="7">
        <v>79.357663815957494</v>
      </c>
      <c r="N11695" s="7">
        <v>153.65412958382399</v>
      </c>
      <c r="O11695" s="7">
        <v>127.039501515354</v>
      </c>
      <c r="P11695" s="7">
        <v>111.502570663932</v>
      </c>
      <c r="Q11695" s="7">
        <v>101.343577101609</v>
      </c>
    </row>
    <row r="11696" spans="1:17">
      <c r="A11696" s="6">
        <v>2018</v>
      </c>
      <c r="B11696" s="6" t="s">
        <v>3114</v>
      </c>
      <c r="C11696" s="6">
        <v>652824</v>
      </c>
      <c r="D11696">
        <f t="shared" si="364"/>
        <v>65</v>
      </c>
      <c r="E11696" t="str">
        <f>VLOOKUP(D11696,'Regionalism Code'!B:C,2,FALSE)</f>
        <v>新疆维吾尔自治区</v>
      </c>
      <c r="F11696">
        <f t="shared" si="365"/>
        <v>6528</v>
      </c>
      <c r="G11696" t="str">
        <f>IF(F11696&gt;10000,"省直辖县市",VLOOKUP(F11696,'Regionalism Code'!H:I,2,FALSE))</f>
        <v>巴音郭楞蒙古自治州</v>
      </c>
      <c r="H11696" s="7">
        <v>106.607609131899</v>
      </c>
      <c r="I11696" s="7">
        <v>97.678734284542799</v>
      </c>
      <c r="J11696" s="7">
        <v>121.463480970018</v>
      </c>
      <c r="K11696" s="7">
        <v>67.319913989003098</v>
      </c>
      <c r="L11696" s="7">
        <v>91.071468220567994</v>
      </c>
      <c r="M11696" s="7">
        <v>74.685077285369402</v>
      </c>
      <c r="N11696" s="7">
        <v>148.56176934885201</v>
      </c>
      <c r="O11696" s="7">
        <v>134.247885211827</v>
      </c>
      <c r="P11696" s="7">
        <v>106.46501553573</v>
      </c>
      <c r="Q11696" s="7">
        <v>109.101652280995</v>
      </c>
    </row>
    <row r="11697" spans="1:17">
      <c r="A11697" s="6">
        <v>2016</v>
      </c>
      <c r="B11697" s="6" t="s">
        <v>3115</v>
      </c>
      <c r="C11697" s="6">
        <v>652825</v>
      </c>
      <c r="D11697">
        <f t="shared" si="364"/>
        <v>65</v>
      </c>
      <c r="E11697" t="str">
        <f>VLOOKUP(D11697,'Regionalism Code'!B:C,2,FALSE)</f>
        <v>新疆维吾尔自治区</v>
      </c>
      <c r="F11697">
        <f t="shared" si="365"/>
        <v>6528</v>
      </c>
      <c r="G11697" t="str">
        <f>IF(F11697&gt;10000,"省直辖县市",VLOOKUP(F11697,'Regionalism Code'!H:I,2,FALSE))</f>
        <v>巴音郭楞蒙古自治州</v>
      </c>
      <c r="H11697" s="7">
        <v>83.308833298329702</v>
      </c>
      <c r="I11697" s="7">
        <v>89.1777977097926</v>
      </c>
      <c r="J11697" s="7">
        <v>75.7452165507991</v>
      </c>
      <c r="K11697" s="7">
        <v>49.492837404152297</v>
      </c>
      <c r="L11697" s="7">
        <v>73.125455873327397</v>
      </c>
      <c r="M11697" s="7">
        <v>63.236018076544397</v>
      </c>
      <c r="N11697" s="7">
        <v>94.839273367934496</v>
      </c>
      <c r="O11697" s="7">
        <v>70.678103471940005</v>
      </c>
      <c r="P11697" s="7">
        <v>70.7881111572067</v>
      </c>
      <c r="Q11697" s="7">
        <v>77.6790011578952</v>
      </c>
    </row>
    <row r="11698" spans="1:17">
      <c r="A11698" s="6">
        <v>2017</v>
      </c>
      <c r="B11698" s="6" t="s">
        <v>3115</v>
      </c>
      <c r="C11698" s="6">
        <v>652825</v>
      </c>
      <c r="D11698">
        <f t="shared" si="364"/>
        <v>65</v>
      </c>
      <c r="E11698" t="str">
        <f>VLOOKUP(D11698,'Regionalism Code'!B:C,2,FALSE)</f>
        <v>新疆维吾尔自治区</v>
      </c>
      <c r="F11698">
        <f t="shared" si="365"/>
        <v>6528</v>
      </c>
      <c r="G11698" t="str">
        <f>IF(F11698&gt;10000,"省直辖县市",VLOOKUP(F11698,'Regionalism Code'!H:I,2,FALSE))</f>
        <v>巴音郭楞蒙古自治州</v>
      </c>
      <c r="H11698" s="7">
        <v>100.50497594066699</v>
      </c>
      <c r="I11698" s="7">
        <v>93.322266579664003</v>
      </c>
      <c r="J11698" s="7">
        <v>115.753187946284</v>
      </c>
      <c r="K11698" s="7">
        <v>53.532986277128998</v>
      </c>
      <c r="L11698" s="7">
        <v>79.913849396175095</v>
      </c>
      <c r="M11698" s="7">
        <v>77.514589483073905</v>
      </c>
      <c r="N11698" s="7">
        <v>154.69972090018601</v>
      </c>
      <c r="O11698" s="7">
        <v>119.863231887716</v>
      </c>
      <c r="P11698" s="7">
        <v>110.880777685382</v>
      </c>
      <c r="Q11698" s="7">
        <v>96.519893397908405</v>
      </c>
    </row>
    <row r="11699" spans="1:17">
      <c r="A11699" s="6">
        <v>2018</v>
      </c>
      <c r="B11699" s="6" t="s">
        <v>3115</v>
      </c>
      <c r="C11699" s="6">
        <v>652825</v>
      </c>
      <c r="D11699">
        <f t="shared" si="364"/>
        <v>65</v>
      </c>
      <c r="E11699" t="str">
        <f>VLOOKUP(D11699,'Regionalism Code'!B:C,2,FALSE)</f>
        <v>新疆维吾尔自治区</v>
      </c>
      <c r="F11699">
        <f t="shared" si="365"/>
        <v>6528</v>
      </c>
      <c r="G11699" t="str">
        <f>IF(F11699&gt;10000,"省直辖县市",VLOOKUP(F11699,'Regionalism Code'!H:I,2,FALSE))</f>
        <v>巴音郭楞蒙古自治州</v>
      </c>
      <c r="H11699" s="7">
        <v>101.265138481877</v>
      </c>
      <c r="I11699" s="7">
        <v>92.556209678042606</v>
      </c>
      <c r="J11699" s="7">
        <v>112.757388688966</v>
      </c>
      <c r="K11699" s="7">
        <v>58.948730683940703</v>
      </c>
      <c r="L11699" s="7">
        <v>72.210154257803097</v>
      </c>
      <c r="M11699" s="7">
        <v>67.015568632292201</v>
      </c>
      <c r="N11699" s="7">
        <v>138.68760136206899</v>
      </c>
      <c r="O11699" s="7">
        <v>127.430715585938</v>
      </c>
      <c r="P11699" s="7">
        <v>108.786500417089</v>
      </c>
      <c r="Q11699" s="7">
        <v>109.144829472726</v>
      </c>
    </row>
    <row r="11700" spans="1:17">
      <c r="A11700" s="6">
        <v>2016</v>
      </c>
      <c r="B11700" s="6" t="s">
        <v>3116</v>
      </c>
      <c r="C11700" s="6">
        <v>652826</v>
      </c>
      <c r="D11700">
        <f t="shared" si="364"/>
        <v>65</v>
      </c>
      <c r="E11700" t="str">
        <f>VLOOKUP(D11700,'Regionalism Code'!B:C,2,FALSE)</f>
        <v>新疆维吾尔自治区</v>
      </c>
      <c r="F11700">
        <f t="shared" si="365"/>
        <v>6528</v>
      </c>
      <c r="G11700" t="str">
        <f>IF(F11700&gt;10000,"省直辖县市",VLOOKUP(F11700,'Regionalism Code'!H:I,2,FALSE))</f>
        <v>巴音郭楞蒙古自治州</v>
      </c>
      <c r="H11700" s="7">
        <v>81.064571000385499</v>
      </c>
      <c r="I11700" s="7">
        <v>89.352057100141195</v>
      </c>
      <c r="J11700" s="7">
        <v>74.429182602126204</v>
      </c>
      <c r="K11700" s="7">
        <v>44.365757170237998</v>
      </c>
      <c r="L11700" s="7">
        <v>62.5134271319112</v>
      </c>
      <c r="M11700" s="7">
        <v>59.302091051184199</v>
      </c>
      <c r="N11700" s="7">
        <v>101.679683028358</v>
      </c>
      <c r="O11700" s="7">
        <v>70.518314306331504</v>
      </c>
      <c r="P11700" s="7">
        <v>62.810881544626199</v>
      </c>
      <c r="Q11700" s="7">
        <v>65.761947148763397</v>
      </c>
    </row>
    <row r="11701" spans="1:17">
      <c r="A11701" s="6">
        <v>2017</v>
      </c>
      <c r="B11701" s="6" t="s">
        <v>3116</v>
      </c>
      <c r="C11701" s="6">
        <v>652826</v>
      </c>
      <c r="D11701">
        <f t="shared" si="364"/>
        <v>65</v>
      </c>
      <c r="E11701" t="str">
        <f>VLOOKUP(D11701,'Regionalism Code'!B:C,2,FALSE)</f>
        <v>新疆维吾尔自治区</v>
      </c>
      <c r="F11701">
        <f t="shared" si="365"/>
        <v>6528</v>
      </c>
      <c r="G11701" t="str">
        <f>IF(F11701&gt;10000,"省直辖县市",VLOOKUP(F11701,'Regionalism Code'!H:I,2,FALSE))</f>
        <v>巴音郭楞蒙古自治州</v>
      </c>
      <c r="H11701" s="7">
        <v>96.420323890624402</v>
      </c>
      <c r="I11701" s="7">
        <v>90.700505868853398</v>
      </c>
      <c r="J11701" s="7">
        <v>110.263795365466</v>
      </c>
      <c r="K11701" s="7">
        <v>44.0033263382456</v>
      </c>
      <c r="L11701" s="7">
        <v>76.265590997482903</v>
      </c>
      <c r="M11701" s="7">
        <v>67.2178377594512</v>
      </c>
      <c r="N11701" s="7">
        <v>153.90116690653201</v>
      </c>
      <c r="O11701" s="7">
        <v>111.832900220114</v>
      </c>
      <c r="P11701" s="7">
        <v>105.236674557387</v>
      </c>
      <c r="Q11701" s="7">
        <v>90.157185454679606</v>
      </c>
    </row>
    <row r="11702" spans="1:17">
      <c r="A11702" s="6">
        <v>2018</v>
      </c>
      <c r="B11702" s="6" t="s">
        <v>3116</v>
      </c>
      <c r="C11702" s="6">
        <v>652826</v>
      </c>
      <c r="D11702">
        <f t="shared" si="364"/>
        <v>65</v>
      </c>
      <c r="E11702" t="str">
        <f>VLOOKUP(D11702,'Regionalism Code'!B:C,2,FALSE)</f>
        <v>新疆维吾尔自治区</v>
      </c>
      <c r="F11702">
        <f t="shared" si="365"/>
        <v>6528</v>
      </c>
      <c r="G11702" t="str">
        <f>IF(F11702&gt;10000,"省直辖县市",VLOOKUP(F11702,'Regionalism Code'!H:I,2,FALSE))</f>
        <v>巴音郭楞蒙古自治州</v>
      </c>
      <c r="H11702" s="7">
        <v>96.022438983045703</v>
      </c>
      <c r="I11702" s="7">
        <v>89.314215995692706</v>
      </c>
      <c r="J11702" s="7">
        <v>105.79986467838999</v>
      </c>
      <c r="K11702" s="7">
        <v>50.914297243341601</v>
      </c>
      <c r="L11702" s="7">
        <v>62.750369948251901</v>
      </c>
      <c r="M11702" s="7">
        <v>58.802641641507002</v>
      </c>
      <c r="N11702" s="7">
        <v>143.36496134779301</v>
      </c>
      <c r="O11702" s="7">
        <v>114.255983059581</v>
      </c>
      <c r="P11702" s="7">
        <v>101.734418019594</v>
      </c>
      <c r="Q11702" s="7">
        <v>100.411620821903</v>
      </c>
    </row>
    <row r="11703" spans="1:17">
      <c r="A11703" s="6">
        <v>2016</v>
      </c>
      <c r="B11703" s="6" t="s">
        <v>3117</v>
      </c>
      <c r="C11703" s="6">
        <v>652827</v>
      </c>
      <c r="D11703">
        <f t="shared" si="364"/>
        <v>65</v>
      </c>
      <c r="E11703" t="str">
        <f>VLOOKUP(D11703,'Regionalism Code'!B:C,2,FALSE)</f>
        <v>新疆维吾尔自治区</v>
      </c>
      <c r="F11703">
        <f t="shared" si="365"/>
        <v>6528</v>
      </c>
      <c r="G11703" t="str">
        <f>IF(F11703&gt;10000,"省直辖县市",VLOOKUP(F11703,'Regionalism Code'!H:I,2,FALSE))</f>
        <v>巴音郭楞蒙古自治州</v>
      </c>
      <c r="H11703" s="7">
        <v>84.120459345565706</v>
      </c>
      <c r="I11703" s="7">
        <v>89.051457457818103</v>
      </c>
      <c r="J11703" s="7">
        <v>73.335190918379794</v>
      </c>
      <c r="K11703" s="7">
        <v>42.761022480546202</v>
      </c>
      <c r="L11703" s="7">
        <v>56.251798461230202</v>
      </c>
      <c r="M11703" s="7">
        <v>58.111858848958498</v>
      </c>
      <c r="N11703" s="7">
        <v>103.12625547393201</v>
      </c>
      <c r="O11703" s="7">
        <v>68.8219548525216</v>
      </c>
      <c r="P11703" s="7">
        <v>66.158110397789002</v>
      </c>
      <c r="Q11703" s="7">
        <v>87.442076194042201</v>
      </c>
    </row>
    <row r="11704" spans="1:17">
      <c r="A11704" s="6">
        <v>2017</v>
      </c>
      <c r="B11704" s="6" t="s">
        <v>3117</v>
      </c>
      <c r="C11704" s="6">
        <v>652827</v>
      </c>
      <c r="D11704">
        <f t="shared" si="364"/>
        <v>65</v>
      </c>
      <c r="E11704" t="str">
        <f>VLOOKUP(D11704,'Regionalism Code'!B:C,2,FALSE)</f>
        <v>新疆维吾尔自治区</v>
      </c>
      <c r="F11704">
        <f t="shared" si="365"/>
        <v>6528</v>
      </c>
      <c r="G11704" t="str">
        <f>IF(F11704&gt;10000,"省直辖县市",VLOOKUP(F11704,'Regionalism Code'!H:I,2,FALSE))</f>
        <v>巴音郭楞蒙古自治州</v>
      </c>
      <c r="H11704" s="7">
        <v>97.820864207625107</v>
      </c>
      <c r="I11704" s="7">
        <v>92.168365443012306</v>
      </c>
      <c r="J11704" s="7">
        <v>110.142798326904</v>
      </c>
      <c r="K11704" s="7">
        <v>47.689754070700801</v>
      </c>
      <c r="L11704" s="7">
        <v>73.113624525594105</v>
      </c>
      <c r="M11704" s="7">
        <v>70.524597468028801</v>
      </c>
      <c r="N11704" s="7">
        <v>141.52230730166499</v>
      </c>
      <c r="O11704" s="7">
        <v>120.04684133102</v>
      </c>
      <c r="P11704" s="7">
        <v>104.940020233667</v>
      </c>
      <c r="Q11704" s="7">
        <v>94.100398603377499</v>
      </c>
    </row>
    <row r="11705" spans="1:17">
      <c r="A11705" s="6">
        <v>2018</v>
      </c>
      <c r="B11705" s="6" t="s">
        <v>3117</v>
      </c>
      <c r="C11705" s="6">
        <v>652827</v>
      </c>
      <c r="D11705">
        <f t="shared" si="364"/>
        <v>65</v>
      </c>
      <c r="E11705" t="str">
        <f>VLOOKUP(D11705,'Regionalism Code'!B:C,2,FALSE)</f>
        <v>新疆维吾尔自治区</v>
      </c>
      <c r="F11705">
        <f t="shared" si="365"/>
        <v>6528</v>
      </c>
      <c r="G11705" t="str">
        <f>IF(F11705&gt;10000,"省直辖县市",VLOOKUP(F11705,'Regionalism Code'!H:I,2,FALSE))</f>
        <v>巴音郭楞蒙古自治州</v>
      </c>
      <c r="H11705" s="7">
        <v>97.182821024211506</v>
      </c>
      <c r="I11705" s="7">
        <v>90.637237329984899</v>
      </c>
      <c r="J11705" s="7">
        <v>106.110872402989</v>
      </c>
      <c r="K11705" s="7">
        <v>55.395038535182699</v>
      </c>
      <c r="L11705" s="7">
        <v>63.481168183953898</v>
      </c>
      <c r="M11705" s="7">
        <v>61.4335128063368</v>
      </c>
      <c r="N11705" s="7">
        <v>134.56741518827499</v>
      </c>
      <c r="O11705" s="7">
        <v>119.547381399771</v>
      </c>
      <c r="P11705" s="7">
        <v>101.86312899179499</v>
      </c>
      <c r="Q11705" s="7">
        <v>102.57848929009</v>
      </c>
    </row>
    <row r="11706" spans="1:17">
      <c r="A11706" s="6">
        <v>2016</v>
      </c>
      <c r="B11706" s="6" t="s">
        <v>3118</v>
      </c>
      <c r="C11706" s="6">
        <v>652828</v>
      </c>
      <c r="D11706">
        <f t="shared" si="364"/>
        <v>65</v>
      </c>
      <c r="E11706" t="str">
        <f>VLOOKUP(D11706,'Regionalism Code'!B:C,2,FALSE)</f>
        <v>新疆维吾尔自治区</v>
      </c>
      <c r="F11706">
        <f t="shared" si="365"/>
        <v>6528</v>
      </c>
      <c r="G11706" t="str">
        <f>IF(F11706&gt;10000,"省直辖县市",VLOOKUP(F11706,'Regionalism Code'!H:I,2,FALSE))</f>
        <v>巴音郭楞蒙古自治州</v>
      </c>
      <c r="H11706" s="7">
        <v>88.846104563412595</v>
      </c>
      <c r="I11706" s="7">
        <v>93.505579045154605</v>
      </c>
      <c r="J11706" s="7">
        <v>92.799002830581799</v>
      </c>
      <c r="K11706" s="7">
        <v>55.410926560146997</v>
      </c>
      <c r="L11706" s="7">
        <v>68.592535322973504</v>
      </c>
      <c r="M11706" s="7">
        <v>80.3324606620764</v>
      </c>
      <c r="N11706" s="7">
        <v>144.284846883868</v>
      </c>
      <c r="O11706" s="7">
        <v>82.914328270178601</v>
      </c>
      <c r="P11706" s="7">
        <v>64.496743516036801</v>
      </c>
      <c r="Q11706" s="7">
        <v>66.282995803984093</v>
      </c>
    </row>
    <row r="11707" spans="1:17">
      <c r="A11707" s="6">
        <v>2017</v>
      </c>
      <c r="B11707" s="6" t="s">
        <v>3118</v>
      </c>
      <c r="C11707" s="6">
        <v>652828</v>
      </c>
      <c r="D11707">
        <f t="shared" si="364"/>
        <v>65</v>
      </c>
      <c r="E11707" t="str">
        <f>VLOOKUP(D11707,'Regionalism Code'!B:C,2,FALSE)</f>
        <v>新疆维吾尔自治区</v>
      </c>
      <c r="F11707">
        <f t="shared" si="365"/>
        <v>6528</v>
      </c>
      <c r="G11707" t="str">
        <f>IF(F11707&gt;10000,"省直辖县市",VLOOKUP(F11707,'Regionalism Code'!H:I,2,FALSE))</f>
        <v>巴音郭楞蒙古自治州</v>
      </c>
      <c r="H11707" s="7">
        <v>104.494215176978</v>
      </c>
      <c r="I11707" s="7">
        <v>96.137817569105593</v>
      </c>
      <c r="J11707" s="7">
        <v>125.50452084375</v>
      </c>
      <c r="K11707" s="7">
        <v>58.037667200244798</v>
      </c>
      <c r="L11707" s="7">
        <v>81.112026450723306</v>
      </c>
      <c r="M11707" s="7">
        <v>86.063908732524993</v>
      </c>
      <c r="N11707" s="7">
        <v>183.22832587813801</v>
      </c>
      <c r="O11707" s="7">
        <v>124.174444903227</v>
      </c>
      <c r="P11707" s="7">
        <v>111.148350611526</v>
      </c>
      <c r="Q11707" s="7">
        <v>93.914238947210407</v>
      </c>
    </row>
    <row r="11708" spans="1:17">
      <c r="A11708" s="6">
        <v>2018</v>
      </c>
      <c r="B11708" s="6" t="s">
        <v>3118</v>
      </c>
      <c r="C11708" s="6">
        <v>652828</v>
      </c>
      <c r="D11708">
        <f t="shared" si="364"/>
        <v>65</v>
      </c>
      <c r="E11708" t="str">
        <f>VLOOKUP(D11708,'Regionalism Code'!B:C,2,FALSE)</f>
        <v>新疆维吾尔自治区</v>
      </c>
      <c r="F11708">
        <f t="shared" si="365"/>
        <v>6528</v>
      </c>
      <c r="G11708" t="str">
        <f>IF(F11708&gt;10000,"省直辖县市",VLOOKUP(F11708,'Regionalism Code'!H:I,2,FALSE))</f>
        <v>巴音郭楞蒙古自治州</v>
      </c>
      <c r="H11708" s="7">
        <v>105.397786825748</v>
      </c>
      <c r="I11708" s="7">
        <v>94.595994982097494</v>
      </c>
      <c r="J11708" s="7">
        <v>122.884015146973</v>
      </c>
      <c r="K11708" s="7">
        <v>64.563742226788506</v>
      </c>
      <c r="L11708" s="7">
        <v>78.907776004077405</v>
      </c>
      <c r="M11708" s="7">
        <v>74.254333531458997</v>
      </c>
      <c r="N11708" s="7">
        <v>173.35252818276501</v>
      </c>
      <c r="O11708" s="7">
        <v>127.45127210352101</v>
      </c>
      <c r="P11708" s="7">
        <v>105.464361140736</v>
      </c>
      <c r="Q11708" s="7">
        <v>109.29632135242601</v>
      </c>
    </row>
    <row r="11709" spans="1:17">
      <c r="A11709" s="6">
        <v>2016</v>
      </c>
      <c r="B11709" s="6" t="s">
        <v>3119</v>
      </c>
      <c r="C11709" s="6">
        <v>652829</v>
      </c>
      <c r="D11709">
        <f t="shared" si="364"/>
        <v>65</v>
      </c>
      <c r="E11709" t="str">
        <f>VLOOKUP(D11709,'Regionalism Code'!B:C,2,FALSE)</f>
        <v>新疆维吾尔自治区</v>
      </c>
      <c r="F11709">
        <f t="shared" si="365"/>
        <v>6528</v>
      </c>
      <c r="G11709" t="str">
        <f>IF(F11709&gt;10000,"省直辖县市",VLOOKUP(F11709,'Regionalism Code'!H:I,2,FALSE))</f>
        <v>巴音郭楞蒙古自治州</v>
      </c>
      <c r="H11709" s="7">
        <v>81.245371431796997</v>
      </c>
      <c r="I11709" s="7">
        <v>87.213658430150701</v>
      </c>
      <c r="J11709" s="7">
        <v>75.119867806638297</v>
      </c>
      <c r="K11709" s="7">
        <v>38.925418696536497</v>
      </c>
      <c r="L11709" s="7">
        <v>61.768333385701801</v>
      </c>
      <c r="M11709" s="7">
        <v>59.860130405585302</v>
      </c>
      <c r="N11709" s="7">
        <v>106.367367842219</v>
      </c>
      <c r="O11709" s="7">
        <v>70.187462685074905</v>
      </c>
      <c r="P11709" s="7">
        <v>62.408308165862699</v>
      </c>
      <c r="Q11709" s="7">
        <v>72.674172454069705</v>
      </c>
    </row>
    <row r="11710" spans="1:17">
      <c r="A11710" s="6">
        <v>2017</v>
      </c>
      <c r="B11710" s="6" t="s">
        <v>3119</v>
      </c>
      <c r="C11710" s="6">
        <v>652829</v>
      </c>
      <c r="D11710">
        <f t="shared" si="364"/>
        <v>65</v>
      </c>
      <c r="E11710" t="str">
        <f>VLOOKUP(D11710,'Regionalism Code'!B:C,2,FALSE)</f>
        <v>新疆维吾尔自治区</v>
      </c>
      <c r="F11710">
        <f t="shared" si="365"/>
        <v>6528</v>
      </c>
      <c r="G11710" t="str">
        <f>IF(F11710&gt;10000,"省直辖县市",VLOOKUP(F11710,'Regionalism Code'!H:I,2,FALSE))</f>
        <v>巴音郭楞蒙古自治州</v>
      </c>
      <c r="H11710" s="7">
        <v>94.525362532936299</v>
      </c>
      <c r="I11710" s="7">
        <v>89.691491937514101</v>
      </c>
      <c r="J11710" s="7">
        <v>106.832980734065</v>
      </c>
      <c r="K11710" s="7">
        <v>41.2458440980459</v>
      </c>
      <c r="L11710" s="7">
        <v>74.458043957823406</v>
      </c>
      <c r="M11710" s="7">
        <v>64.732224563689101</v>
      </c>
      <c r="N11710" s="7">
        <v>146.00230478301199</v>
      </c>
      <c r="O11710" s="7">
        <v>109.489835705131</v>
      </c>
      <c r="P11710" s="7">
        <v>105.32642940239801</v>
      </c>
      <c r="Q11710" s="7">
        <v>88.127613570838705</v>
      </c>
    </row>
    <row r="11711" spans="1:17">
      <c r="A11711" s="6">
        <v>2018</v>
      </c>
      <c r="B11711" s="6" t="s">
        <v>3119</v>
      </c>
      <c r="C11711" s="6">
        <v>652829</v>
      </c>
      <c r="D11711">
        <f t="shared" si="364"/>
        <v>65</v>
      </c>
      <c r="E11711" t="str">
        <f>VLOOKUP(D11711,'Regionalism Code'!B:C,2,FALSE)</f>
        <v>新疆维吾尔自治区</v>
      </c>
      <c r="F11711">
        <f t="shared" si="365"/>
        <v>6528</v>
      </c>
      <c r="G11711" t="str">
        <f>IF(F11711&gt;10000,"省直辖县市",VLOOKUP(F11711,'Regionalism Code'!H:I,2,FALSE))</f>
        <v>巴音郭楞蒙古自治州</v>
      </c>
      <c r="H11711" s="7">
        <v>95.711455600077201</v>
      </c>
      <c r="I11711" s="7">
        <v>88.990735012999096</v>
      </c>
      <c r="J11711" s="7">
        <v>104.75845786594699</v>
      </c>
      <c r="K11711" s="7">
        <v>53.0921347142177</v>
      </c>
      <c r="L11711" s="7">
        <v>66.116817873466303</v>
      </c>
      <c r="M11711" s="7">
        <v>58.939975766530097</v>
      </c>
      <c r="N11711" s="7">
        <v>138.954312203168</v>
      </c>
      <c r="O11711" s="7">
        <v>112.52620395668301</v>
      </c>
      <c r="P11711" s="7">
        <v>102.583173468327</v>
      </c>
      <c r="Q11711" s="7">
        <v>101.469180221766</v>
      </c>
    </row>
    <row r="11712" spans="1:17">
      <c r="A11712" s="6">
        <v>2016</v>
      </c>
      <c r="B11712" s="6" t="s">
        <v>3120</v>
      </c>
      <c r="C11712" s="6">
        <v>652901</v>
      </c>
      <c r="D11712">
        <f t="shared" si="364"/>
        <v>65</v>
      </c>
      <c r="E11712" t="str">
        <f>VLOOKUP(D11712,'Regionalism Code'!B:C,2,FALSE)</f>
        <v>新疆维吾尔自治区</v>
      </c>
      <c r="F11712">
        <f t="shared" si="365"/>
        <v>6529</v>
      </c>
      <c r="G11712" t="str">
        <f>IF(F11712&gt;10000,"省直辖县市",VLOOKUP(F11712,'Regionalism Code'!H:I,2,FALSE))</f>
        <v>阿克苏地区</v>
      </c>
      <c r="H11712" s="7">
        <v>89.780022991855603</v>
      </c>
      <c r="I11712" s="7">
        <v>96.172705579303098</v>
      </c>
      <c r="J11712" s="7">
        <v>86.061577781356206</v>
      </c>
      <c r="K11712" s="7">
        <v>55.565256343558197</v>
      </c>
      <c r="L11712" s="7">
        <v>73.097456352051196</v>
      </c>
      <c r="M11712" s="7">
        <v>71.042087034704807</v>
      </c>
      <c r="N11712" s="7">
        <v>116.019399029342</v>
      </c>
      <c r="O11712" s="7">
        <v>81.854661032832695</v>
      </c>
      <c r="P11712" s="7">
        <v>70.611201374428802</v>
      </c>
      <c r="Q11712" s="7">
        <v>75.433993368353796</v>
      </c>
    </row>
    <row r="11713" spans="1:17">
      <c r="A11713" s="6">
        <v>2017</v>
      </c>
      <c r="B11713" s="6" t="s">
        <v>3120</v>
      </c>
      <c r="C11713" s="6">
        <v>652901</v>
      </c>
      <c r="D11713">
        <f t="shared" si="364"/>
        <v>65</v>
      </c>
      <c r="E11713" t="str">
        <f>VLOOKUP(D11713,'Regionalism Code'!B:C,2,FALSE)</f>
        <v>新疆维吾尔自治区</v>
      </c>
      <c r="F11713">
        <f t="shared" si="365"/>
        <v>6529</v>
      </c>
      <c r="G11713" t="str">
        <f>IF(F11713&gt;10000,"省直辖县市",VLOOKUP(F11713,'Regionalism Code'!H:I,2,FALSE))</f>
        <v>阿克苏地区</v>
      </c>
      <c r="H11713" s="7">
        <v>102.85656028701899</v>
      </c>
      <c r="I11713" s="7">
        <v>97.610092336010695</v>
      </c>
      <c r="J11713" s="7">
        <v>118.23462051712799</v>
      </c>
      <c r="K11713" s="7">
        <v>57.179012091651401</v>
      </c>
      <c r="L11713" s="7">
        <v>86.985597237883994</v>
      </c>
      <c r="M11713" s="7">
        <v>78.510013506427498</v>
      </c>
      <c r="N11713" s="7">
        <v>154.053613582384</v>
      </c>
      <c r="O11713" s="7">
        <v>122.69377887646699</v>
      </c>
      <c r="P11713" s="7">
        <v>112.989104398576</v>
      </c>
      <c r="Q11713" s="7">
        <v>92.242231384271605</v>
      </c>
    </row>
    <row r="11714" spans="1:17">
      <c r="A11714" s="6">
        <v>2018</v>
      </c>
      <c r="B11714" s="6" t="s">
        <v>3120</v>
      </c>
      <c r="C11714" s="6">
        <v>652901</v>
      </c>
      <c r="D11714">
        <f t="shared" ref="D11714:D11777" si="366">INT(C11714/10000)</f>
        <v>65</v>
      </c>
      <c r="E11714" t="str">
        <f>VLOOKUP(D11714,'Regionalism Code'!B:C,2,FALSE)</f>
        <v>新疆维吾尔自治区</v>
      </c>
      <c r="F11714">
        <f t="shared" ref="F11714:F11777" si="367">IF(OR(D11714=11,D11714=12,D11714=31,D11714=50),D11714*100,IF(MID(C11714,3,1)="9",C11714,INT(C11714/100)))</f>
        <v>6529</v>
      </c>
      <c r="G11714" t="str">
        <f>IF(F11714&gt;10000,"省直辖县市",VLOOKUP(F11714,'Regionalism Code'!H:I,2,FALSE))</f>
        <v>阿克苏地区</v>
      </c>
      <c r="H11714" s="7">
        <v>104.803658199461</v>
      </c>
      <c r="I11714" s="7">
        <v>97.270869961455901</v>
      </c>
      <c r="J11714" s="7">
        <v>118.114413957929</v>
      </c>
      <c r="K11714" s="7">
        <v>65.759573359022596</v>
      </c>
      <c r="L11714" s="7">
        <v>84.040036483054806</v>
      </c>
      <c r="M11714" s="7">
        <v>71.862517107580501</v>
      </c>
      <c r="N11714" s="7">
        <v>145.82734572988301</v>
      </c>
      <c r="O11714" s="7">
        <v>129.836103932388</v>
      </c>
      <c r="P11714" s="7">
        <v>110.36896556175699</v>
      </c>
      <c r="Q11714" s="7">
        <v>105.49545765887299</v>
      </c>
    </row>
    <row r="11715" spans="1:17">
      <c r="A11715" s="6">
        <v>2016</v>
      </c>
      <c r="B11715" s="6" t="s">
        <v>3121</v>
      </c>
      <c r="C11715" s="6">
        <v>652922</v>
      </c>
      <c r="D11715">
        <f t="shared" si="366"/>
        <v>65</v>
      </c>
      <c r="E11715" t="str">
        <f>VLOOKUP(D11715,'Regionalism Code'!B:C,2,FALSE)</f>
        <v>新疆维吾尔自治区</v>
      </c>
      <c r="F11715">
        <f t="shared" si="367"/>
        <v>6529</v>
      </c>
      <c r="G11715" t="str">
        <f>IF(F11715&gt;10000,"省直辖县市",VLOOKUP(F11715,'Regionalism Code'!H:I,2,FALSE))</f>
        <v>阿克苏地区</v>
      </c>
      <c r="H11715" s="7">
        <v>79.296417857490397</v>
      </c>
      <c r="I11715" s="7">
        <v>87.618394238462002</v>
      </c>
      <c r="J11715" s="7">
        <v>73.353835458057503</v>
      </c>
      <c r="K11715" s="7">
        <v>45.789137040740798</v>
      </c>
      <c r="L11715" s="7">
        <v>60.101432515189003</v>
      </c>
      <c r="M11715" s="7">
        <v>63.8429514621591</v>
      </c>
      <c r="N11715" s="7">
        <v>93.362866123287205</v>
      </c>
      <c r="O11715" s="7">
        <v>73.056169876597096</v>
      </c>
      <c r="P11715" s="7">
        <v>63.501454291160599</v>
      </c>
      <c r="Q11715" s="7">
        <v>62.620861368554401</v>
      </c>
    </row>
    <row r="11716" spans="1:17">
      <c r="A11716" s="6">
        <v>2017</v>
      </c>
      <c r="B11716" s="6" t="s">
        <v>3121</v>
      </c>
      <c r="C11716" s="6">
        <v>652922</v>
      </c>
      <c r="D11716">
        <f t="shared" si="366"/>
        <v>65</v>
      </c>
      <c r="E11716" t="str">
        <f>VLOOKUP(D11716,'Regionalism Code'!B:C,2,FALSE)</f>
        <v>新疆维吾尔自治区</v>
      </c>
      <c r="F11716">
        <f t="shared" si="367"/>
        <v>6529</v>
      </c>
      <c r="G11716" t="str">
        <f>IF(F11716&gt;10000,"省直辖县市",VLOOKUP(F11716,'Regionalism Code'!H:I,2,FALSE))</f>
        <v>阿克苏地区</v>
      </c>
      <c r="H11716" s="7">
        <v>97.620869116492798</v>
      </c>
      <c r="I11716" s="7">
        <v>91.2857897465327</v>
      </c>
      <c r="J11716" s="7">
        <v>110.22997305041601</v>
      </c>
      <c r="K11716" s="7">
        <v>49.7075002338009</v>
      </c>
      <c r="L11716" s="7">
        <v>78.400236014730595</v>
      </c>
      <c r="M11716" s="7">
        <v>71.128662441449194</v>
      </c>
      <c r="N11716" s="7">
        <v>148.019145651521</v>
      </c>
      <c r="O11716" s="7">
        <v>113.27755886413701</v>
      </c>
      <c r="P11716" s="7">
        <v>105.74392887686901</v>
      </c>
      <c r="Q11716" s="7">
        <v>95.632427575050599</v>
      </c>
    </row>
    <row r="11717" spans="1:17">
      <c r="A11717" s="6">
        <v>2018</v>
      </c>
      <c r="B11717" s="6" t="s">
        <v>3121</v>
      </c>
      <c r="C11717" s="6">
        <v>652922</v>
      </c>
      <c r="D11717">
        <f t="shared" si="366"/>
        <v>65</v>
      </c>
      <c r="E11717" t="str">
        <f>VLOOKUP(D11717,'Regionalism Code'!B:C,2,FALSE)</f>
        <v>新疆维吾尔自治区</v>
      </c>
      <c r="F11717">
        <f t="shared" si="367"/>
        <v>6529</v>
      </c>
      <c r="G11717" t="str">
        <f>IF(F11717&gt;10000,"省直辖县市",VLOOKUP(F11717,'Regionalism Code'!H:I,2,FALSE))</f>
        <v>阿克苏地区</v>
      </c>
      <c r="H11717" s="7">
        <v>99.168057398107706</v>
      </c>
      <c r="I11717" s="7">
        <v>91.764861381833498</v>
      </c>
      <c r="J11717" s="7">
        <v>109.303973963087</v>
      </c>
      <c r="K11717" s="7">
        <v>58.6592707874184</v>
      </c>
      <c r="L11717" s="7">
        <v>75.172456239533901</v>
      </c>
      <c r="M11717" s="7">
        <v>63.4330989012049</v>
      </c>
      <c r="N11717" s="7">
        <v>134.87989451155599</v>
      </c>
      <c r="O11717" s="7">
        <v>120.863160578144</v>
      </c>
      <c r="P11717" s="7">
        <v>106.613404159189</v>
      </c>
      <c r="Q11717" s="7">
        <v>105.20078594895401</v>
      </c>
    </row>
    <row r="11718" spans="1:17">
      <c r="A11718" s="6">
        <v>2016</v>
      </c>
      <c r="B11718" s="6" t="s">
        <v>3122</v>
      </c>
      <c r="C11718" s="6">
        <v>652923</v>
      </c>
      <c r="D11718">
        <f t="shared" si="366"/>
        <v>65</v>
      </c>
      <c r="E11718" t="str">
        <f>VLOOKUP(D11718,'Regionalism Code'!B:C,2,FALSE)</f>
        <v>新疆维吾尔自治区</v>
      </c>
      <c r="F11718">
        <f t="shared" si="367"/>
        <v>6529</v>
      </c>
      <c r="G11718" t="str">
        <f>IF(F11718&gt;10000,"省直辖县市",VLOOKUP(F11718,'Regionalism Code'!H:I,2,FALSE))</f>
        <v>阿克苏地区</v>
      </c>
      <c r="H11718" s="7">
        <v>83.482306360876507</v>
      </c>
      <c r="I11718" s="7">
        <v>87.566671683682898</v>
      </c>
      <c r="J11718" s="7">
        <v>82.393688271375296</v>
      </c>
      <c r="K11718" s="7">
        <v>50.806882723863303</v>
      </c>
      <c r="L11718" s="7">
        <v>66.648785201450593</v>
      </c>
      <c r="M11718" s="7">
        <v>68.054078545796003</v>
      </c>
      <c r="N11718" s="7">
        <v>117.48228345031499</v>
      </c>
      <c r="O11718" s="7">
        <v>76.372523259333704</v>
      </c>
      <c r="P11718" s="7">
        <v>65.512806761762207</v>
      </c>
      <c r="Q11718" s="7">
        <v>71.979102830600596</v>
      </c>
    </row>
    <row r="11719" spans="1:17">
      <c r="A11719" s="6">
        <v>2017</v>
      </c>
      <c r="B11719" s="6" t="s">
        <v>3122</v>
      </c>
      <c r="C11719" s="6">
        <v>652923</v>
      </c>
      <c r="D11719">
        <f t="shared" si="366"/>
        <v>65</v>
      </c>
      <c r="E11719" t="str">
        <f>VLOOKUP(D11719,'Regionalism Code'!B:C,2,FALSE)</f>
        <v>新疆维吾尔自治区</v>
      </c>
      <c r="F11719">
        <f t="shared" si="367"/>
        <v>6529</v>
      </c>
      <c r="G11719" t="str">
        <f>IF(F11719&gt;10000,"省直辖县市",VLOOKUP(F11719,'Regionalism Code'!H:I,2,FALSE))</f>
        <v>阿克苏地区</v>
      </c>
      <c r="H11719" s="7">
        <v>97.873878330639499</v>
      </c>
      <c r="I11719" s="7">
        <v>90.338756774565198</v>
      </c>
      <c r="J11719" s="7">
        <v>113.708550586429</v>
      </c>
      <c r="K11719" s="7">
        <v>51.804276782635299</v>
      </c>
      <c r="L11719" s="7">
        <v>74.826628570905001</v>
      </c>
      <c r="M11719" s="7">
        <v>80.625805392484693</v>
      </c>
      <c r="N11719" s="7">
        <v>160.02539610335199</v>
      </c>
      <c r="O11719" s="7">
        <v>113.711254925684</v>
      </c>
      <c r="P11719" s="7">
        <v>107.51631288054401</v>
      </c>
      <c r="Q11719" s="7">
        <v>93.986602651881896</v>
      </c>
    </row>
    <row r="11720" spans="1:17">
      <c r="A11720" s="6">
        <v>2018</v>
      </c>
      <c r="B11720" s="6" t="s">
        <v>3122</v>
      </c>
      <c r="C11720" s="6">
        <v>652923</v>
      </c>
      <c r="D11720">
        <f t="shared" si="366"/>
        <v>65</v>
      </c>
      <c r="E11720" t="str">
        <f>VLOOKUP(D11720,'Regionalism Code'!B:C,2,FALSE)</f>
        <v>新疆维吾尔自治区</v>
      </c>
      <c r="F11720">
        <f t="shared" si="367"/>
        <v>6529</v>
      </c>
      <c r="G11720" t="str">
        <f>IF(F11720&gt;10000,"省直辖县市",VLOOKUP(F11720,'Regionalism Code'!H:I,2,FALSE))</f>
        <v>阿克苏地区</v>
      </c>
      <c r="H11720" s="7">
        <v>100.80684057027401</v>
      </c>
      <c r="I11720" s="7">
        <v>90.959408960271105</v>
      </c>
      <c r="J11720" s="7">
        <v>112.645678662368</v>
      </c>
      <c r="K11720" s="7">
        <v>60.183952206728001</v>
      </c>
      <c r="L11720" s="7">
        <v>70.724114915130002</v>
      </c>
      <c r="M11720" s="7">
        <v>69.554790308082005</v>
      </c>
      <c r="N11720" s="7">
        <v>150.90531674879401</v>
      </c>
      <c r="O11720" s="7">
        <v>119.97354096660401</v>
      </c>
      <c r="P11720" s="7">
        <v>105.834276672754</v>
      </c>
      <c r="Q11720" s="7">
        <v>111.816014965397</v>
      </c>
    </row>
    <row r="11721" spans="1:17">
      <c r="A11721" s="6">
        <v>2016</v>
      </c>
      <c r="B11721" s="6" t="s">
        <v>3123</v>
      </c>
      <c r="C11721" s="6">
        <v>652924</v>
      </c>
      <c r="D11721">
        <f t="shared" si="366"/>
        <v>65</v>
      </c>
      <c r="E11721" t="str">
        <f>VLOOKUP(D11721,'Regionalism Code'!B:C,2,FALSE)</f>
        <v>新疆维吾尔自治区</v>
      </c>
      <c r="F11721">
        <f t="shared" si="367"/>
        <v>6529</v>
      </c>
      <c r="G11721" t="str">
        <f>IF(F11721&gt;10000,"省直辖县市",VLOOKUP(F11721,'Regionalism Code'!H:I,2,FALSE))</f>
        <v>阿克苏地区</v>
      </c>
      <c r="H11721" s="7">
        <v>83.620002234166606</v>
      </c>
      <c r="I11721" s="7">
        <v>83.679755839962993</v>
      </c>
      <c r="J11721" s="7">
        <v>77.736802740303006</v>
      </c>
      <c r="K11721" s="7">
        <v>44.893606909345102</v>
      </c>
      <c r="L11721" s="7">
        <v>66.777309578971199</v>
      </c>
      <c r="M11721" s="7">
        <v>59.883095102716098</v>
      </c>
      <c r="N11721" s="7">
        <v>112.46331839522</v>
      </c>
      <c r="O11721" s="7">
        <v>71.334956067728996</v>
      </c>
      <c r="P11721" s="7">
        <v>58.386553121347397</v>
      </c>
      <c r="Q11721" s="7">
        <v>94.118518196081993</v>
      </c>
    </row>
    <row r="11722" spans="1:17">
      <c r="A11722" s="6">
        <v>2017</v>
      </c>
      <c r="B11722" s="6" t="s">
        <v>3123</v>
      </c>
      <c r="C11722" s="6">
        <v>652924</v>
      </c>
      <c r="D11722">
        <f t="shared" si="366"/>
        <v>65</v>
      </c>
      <c r="E11722" t="str">
        <f>VLOOKUP(D11722,'Regionalism Code'!B:C,2,FALSE)</f>
        <v>新疆维吾尔自治区</v>
      </c>
      <c r="F11722">
        <f t="shared" si="367"/>
        <v>6529</v>
      </c>
      <c r="G11722" t="str">
        <f>IF(F11722&gt;10000,"省直辖县市",VLOOKUP(F11722,'Regionalism Code'!H:I,2,FALSE))</f>
        <v>阿克苏地区</v>
      </c>
      <c r="H11722" s="7">
        <v>94.146068311623495</v>
      </c>
      <c r="I11722" s="7">
        <v>87.559303294065401</v>
      </c>
      <c r="J11722" s="7">
        <v>106.592913529828</v>
      </c>
      <c r="K11722" s="7">
        <v>49.786734508887498</v>
      </c>
      <c r="L11722" s="7">
        <v>75.379511333004302</v>
      </c>
      <c r="M11722" s="7">
        <v>76.308182224254693</v>
      </c>
      <c r="N11722" s="7">
        <v>141.01633785632299</v>
      </c>
      <c r="O11722" s="7">
        <v>110.189067862977</v>
      </c>
      <c r="P11722" s="7">
        <v>100.224647869047</v>
      </c>
      <c r="Q11722" s="7">
        <v>93.283325537235299</v>
      </c>
    </row>
    <row r="11723" spans="1:17">
      <c r="A11723" s="6">
        <v>2018</v>
      </c>
      <c r="B11723" s="6" t="s">
        <v>3123</v>
      </c>
      <c r="C11723" s="6">
        <v>652924</v>
      </c>
      <c r="D11723">
        <f t="shared" si="366"/>
        <v>65</v>
      </c>
      <c r="E11723" t="str">
        <f>VLOOKUP(D11723,'Regionalism Code'!B:C,2,FALSE)</f>
        <v>新疆维吾尔自治区</v>
      </c>
      <c r="F11723">
        <f t="shared" si="367"/>
        <v>6529</v>
      </c>
      <c r="G11723" t="str">
        <f>IF(F11723&gt;10000,"省直辖县市",VLOOKUP(F11723,'Regionalism Code'!H:I,2,FALSE))</f>
        <v>阿克苏地区</v>
      </c>
      <c r="H11723" s="7">
        <v>97.114416635354601</v>
      </c>
      <c r="I11723" s="7">
        <v>88.0855210342135</v>
      </c>
      <c r="J11723" s="7">
        <v>107.14792237248101</v>
      </c>
      <c r="K11723" s="7">
        <v>55.101544866310597</v>
      </c>
      <c r="L11723" s="7">
        <v>66.6790873060732</v>
      </c>
      <c r="M11723" s="7">
        <v>62.457068271882903</v>
      </c>
      <c r="N11723" s="7">
        <v>138.10381433146</v>
      </c>
      <c r="O11723" s="7">
        <v>117.90774880818</v>
      </c>
      <c r="P11723" s="7">
        <v>104.003210698052</v>
      </c>
      <c r="Q11723" s="7">
        <v>108.70114797669</v>
      </c>
    </row>
    <row r="11724" spans="1:17">
      <c r="A11724" s="6">
        <v>2016</v>
      </c>
      <c r="B11724" s="6" t="s">
        <v>3124</v>
      </c>
      <c r="C11724" s="6">
        <v>652925</v>
      </c>
      <c r="D11724">
        <f t="shared" si="366"/>
        <v>65</v>
      </c>
      <c r="E11724" t="str">
        <f>VLOOKUP(D11724,'Regionalism Code'!B:C,2,FALSE)</f>
        <v>新疆维吾尔自治区</v>
      </c>
      <c r="F11724">
        <f t="shared" si="367"/>
        <v>6529</v>
      </c>
      <c r="G11724" t="str">
        <f>IF(F11724&gt;10000,"省直辖县市",VLOOKUP(F11724,'Regionalism Code'!H:I,2,FALSE))</f>
        <v>阿克苏地区</v>
      </c>
      <c r="H11724" s="7">
        <v>73.550229184383198</v>
      </c>
      <c r="I11724" s="7">
        <v>80.924075019216602</v>
      </c>
      <c r="J11724" s="7">
        <v>72.379496807921996</v>
      </c>
      <c r="K11724" s="7">
        <v>45.751794552129603</v>
      </c>
      <c r="L11724" s="7">
        <v>64.559392979680993</v>
      </c>
      <c r="M11724" s="7">
        <v>57.827595424911003</v>
      </c>
      <c r="N11724" s="7">
        <v>95.055616947745406</v>
      </c>
      <c r="O11724" s="7">
        <v>70.414073556398407</v>
      </c>
      <c r="P11724" s="7">
        <v>56.426024977998097</v>
      </c>
      <c r="Q11724" s="7">
        <v>51.3338250592533</v>
      </c>
    </row>
    <row r="11725" spans="1:17">
      <c r="A11725" s="6">
        <v>2017</v>
      </c>
      <c r="B11725" s="6" t="s">
        <v>3124</v>
      </c>
      <c r="C11725" s="6">
        <v>652925</v>
      </c>
      <c r="D11725">
        <f t="shared" si="366"/>
        <v>65</v>
      </c>
      <c r="E11725" t="str">
        <f>VLOOKUP(D11725,'Regionalism Code'!B:C,2,FALSE)</f>
        <v>新疆维吾尔自治区</v>
      </c>
      <c r="F11725">
        <f t="shared" si="367"/>
        <v>6529</v>
      </c>
      <c r="G11725" t="str">
        <f>IF(F11725&gt;10000,"省直辖县市",VLOOKUP(F11725,'Regionalism Code'!H:I,2,FALSE))</f>
        <v>阿克苏地区</v>
      </c>
      <c r="H11725" s="7">
        <v>93.432272531443004</v>
      </c>
      <c r="I11725" s="7">
        <v>85.509019397496303</v>
      </c>
      <c r="J11725" s="7">
        <v>107.149782650361</v>
      </c>
      <c r="K11725" s="7">
        <v>49.190001232693398</v>
      </c>
      <c r="L11725" s="7">
        <v>73.812268038701006</v>
      </c>
      <c r="M11725" s="7">
        <v>69.2900955093356</v>
      </c>
      <c r="N11725" s="7">
        <v>145.48990359122999</v>
      </c>
      <c r="O11725" s="7">
        <v>111.04560676926801</v>
      </c>
      <c r="P11725" s="7">
        <v>98.578595808417006</v>
      </c>
      <c r="Q11725" s="7">
        <v>94.673547414692095</v>
      </c>
    </row>
    <row r="11726" spans="1:17">
      <c r="A11726" s="6">
        <v>2018</v>
      </c>
      <c r="B11726" s="6" t="s">
        <v>3124</v>
      </c>
      <c r="C11726" s="6">
        <v>652925</v>
      </c>
      <c r="D11726">
        <f t="shared" si="366"/>
        <v>65</v>
      </c>
      <c r="E11726" t="str">
        <f>VLOOKUP(D11726,'Regionalism Code'!B:C,2,FALSE)</f>
        <v>新疆维吾尔自治区</v>
      </c>
      <c r="F11726">
        <f t="shared" si="367"/>
        <v>6529</v>
      </c>
      <c r="G11726" t="str">
        <f>IF(F11726&gt;10000,"省直辖县市",VLOOKUP(F11726,'Regionalism Code'!H:I,2,FALSE))</f>
        <v>阿克苏地区</v>
      </c>
      <c r="H11726" s="7">
        <v>95.313182102906296</v>
      </c>
      <c r="I11726" s="7">
        <v>86.290473448439201</v>
      </c>
      <c r="J11726" s="7">
        <v>105.190777989845</v>
      </c>
      <c r="K11726" s="7">
        <v>55.370987446685803</v>
      </c>
      <c r="L11726" s="7">
        <v>70.117683170163701</v>
      </c>
      <c r="M11726" s="7">
        <v>58.986298036391098</v>
      </c>
      <c r="N11726" s="7">
        <v>135.82200100417199</v>
      </c>
      <c r="O11726" s="7">
        <v>114.31498078772999</v>
      </c>
      <c r="P11726" s="7">
        <v>100.530704750219</v>
      </c>
      <c r="Q11726" s="7">
        <v>107.16268690202899</v>
      </c>
    </row>
    <row r="11727" spans="1:17">
      <c r="A11727" s="6">
        <v>2016</v>
      </c>
      <c r="B11727" s="6" t="s">
        <v>3125</v>
      </c>
      <c r="C11727" s="6">
        <v>652926</v>
      </c>
      <c r="D11727">
        <f t="shared" si="366"/>
        <v>65</v>
      </c>
      <c r="E11727" t="str">
        <f>VLOOKUP(D11727,'Regionalism Code'!B:C,2,FALSE)</f>
        <v>新疆维吾尔自治区</v>
      </c>
      <c r="F11727">
        <f t="shared" si="367"/>
        <v>6529</v>
      </c>
      <c r="G11727" t="str">
        <f>IF(F11727&gt;10000,"省直辖县市",VLOOKUP(F11727,'Regionalism Code'!H:I,2,FALSE))</f>
        <v>阿克苏地区</v>
      </c>
      <c r="H11727" s="7">
        <v>81.535186136061498</v>
      </c>
      <c r="I11727" s="7">
        <v>84.944180365887703</v>
      </c>
      <c r="J11727" s="7">
        <v>81.283828659587797</v>
      </c>
      <c r="K11727" s="7">
        <v>46.006974789635102</v>
      </c>
      <c r="L11727" s="7">
        <v>65.830992411056798</v>
      </c>
      <c r="M11727" s="7">
        <v>64.120739672836905</v>
      </c>
      <c r="N11727" s="7">
        <v>129.335564553072</v>
      </c>
      <c r="O11727" s="7">
        <v>68.373369743812106</v>
      </c>
      <c r="P11727" s="7">
        <v>61.2372574575286</v>
      </c>
      <c r="Q11727" s="7">
        <v>70.740492045487599</v>
      </c>
    </row>
    <row r="11728" spans="1:17">
      <c r="A11728" s="6">
        <v>2017</v>
      </c>
      <c r="B11728" s="6" t="s">
        <v>3125</v>
      </c>
      <c r="C11728" s="6">
        <v>652926</v>
      </c>
      <c r="D11728">
        <f t="shared" si="366"/>
        <v>65</v>
      </c>
      <c r="E11728" t="str">
        <f>VLOOKUP(D11728,'Regionalism Code'!B:C,2,FALSE)</f>
        <v>新疆维吾尔自治区</v>
      </c>
      <c r="F11728">
        <f t="shared" si="367"/>
        <v>6529</v>
      </c>
      <c r="G11728" t="str">
        <f>IF(F11728&gt;10000,"省直辖县市",VLOOKUP(F11728,'Regionalism Code'!H:I,2,FALSE))</f>
        <v>阿克苏地区</v>
      </c>
      <c r="H11728" s="7">
        <v>95.210064474741202</v>
      </c>
      <c r="I11728" s="7">
        <v>88.229775882774206</v>
      </c>
      <c r="J11728" s="7">
        <v>108.938472827803</v>
      </c>
      <c r="K11728" s="7">
        <v>48.373351643605297</v>
      </c>
      <c r="L11728" s="7">
        <v>72.602021585015706</v>
      </c>
      <c r="M11728" s="7">
        <v>75.172810880989005</v>
      </c>
      <c r="N11728" s="7">
        <v>154.47469958591</v>
      </c>
      <c r="O11728" s="7">
        <v>108.54420548840299</v>
      </c>
      <c r="P11728" s="7">
        <v>102.025575580168</v>
      </c>
      <c r="Q11728" s="7">
        <v>93.317991798391105</v>
      </c>
    </row>
    <row r="11729" spans="1:17">
      <c r="A11729" s="6">
        <v>2018</v>
      </c>
      <c r="B11729" s="6" t="s">
        <v>3125</v>
      </c>
      <c r="C11729" s="6">
        <v>652926</v>
      </c>
      <c r="D11729">
        <f t="shared" si="366"/>
        <v>65</v>
      </c>
      <c r="E11729" t="str">
        <f>VLOOKUP(D11729,'Regionalism Code'!B:C,2,FALSE)</f>
        <v>新疆维吾尔自治区</v>
      </c>
      <c r="F11729">
        <f t="shared" si="367"/>
        <v>6529</v>
      </c>
      <c r="G11729" t="str">
        <f>IF(F11729&gt;10000,"省直辖县市",VLOOKUP(F11729,'Regionalism Code'!H:I,2,FALSE))</f>
        <v>阿克苏地区</v>
      </c>
      <c r="H11729" s="7">
        <v>98.956331806916396</v>
      </c>
      <c r="I11729" s="7">
        <v>89.158429446769503</v>
      </c>
      <c r="J11729" s="7">
        <v>108.528913240742</v>
      </c>
      <c r="K11729" s="7">
        <v>58.672058399668998</v>
      </c>
      <c r="L11729" s="7">
        <v>67.374512323893995</v>
      </c>
      <c r="M11729" s="7">
        <v>67.432229002387402</v>
      </c>
      <c r="N11729" s="7">
        <v>143.762107681857</v>
      </c>
      <c r="O11729" s="7">
        <v>116.415951731666</v>
      </c>
      <c r="P11729" s="7">
        <v>103.527988978661</v>
      </c>
      <c r="Q11729" s="7">
        <v>113.91999520973199</v>
      </c>
    </row>
    <row r="11730" spans="1:17">
      <c r="A11730" s="6">
        <v>2016</v>
      </c>
      <c r="B11730" s="6" t="s">
        <v>3126</v>
      </c>
      <c r="C11730" s="6">
        <v>652927</v>
      </c>
      <c r="D11730">
        <f t="shared" si="366"/>
        <v>65</v>
      </c>
      <c r="E11730" t="str">
        <f>VLOOKUP(D11730,'Regionalism Code'!B:C,2,FALSE)</f>
        <v>新疆维吾尔自治区</v>
      </c>
      <c r="F11730">
        <f t="shared" si="367"/>
        <v>6529</v>
      </c>
      <c r="G11730" t="str">
        <f>IF(F11730&gt;10000,"省直辖县市",VLOOKUP(F11730,'Regionalism Code'!H:I,2,FALSE))</f>
        <v>阿克苏地区</v>
      </c>
      <c r="H11730" s="7">
        <v>80.439554418237705</v>
      </c>
      <c r="I11730" s="7">
        <v>78.104708481490604</v>
      </c>
      <c r="J11730" s="7">
        <v>75.969473265754999</v>
      </c>
      <c r="K11730" s="7">
        <v>43.363642371018003</v>
      </c>
      <c r="L11730" s="7">
        <v>63.3270422178635</v>
      </c>
      <c r="M11730" s="7">
        <v>61.662361158964302</v>
      </c>
      <c r="N11730" s="7">
        <v>115.134600578494</v>
      </c>
      <c r="O11730" s="7">
        <v>66.531601981461606</v>
      </c>
      <c r="P11730" s="7">
        <v>57.424198713169702</v>
      </c>
      <c r="Q11730" s="7">
        <v>96.276942195214502</v>
      </c>
    </row>
    <row r="11731" spans="1:17">
      <c r="A11731" s="6">
        <v>2017</v>
      </c>
      <c r="B11731" s="6" t="s">
        <v>3126</v>
      </c>
      <c r="C11731" s="6">
        <v>652927</v>
      </c>
      <c r="D11731">
        <f t="shared" si="366"/>
        <v>65</v>
      </c>
      <c r="E11731" t="str">
        <f>VLOOKUP(D11731,'Regionalism Code'!B:C,2,FALSE)</f>
        <v>新疆维吾尔自治区</v>
      </c>
      <c r="F11731">
        <f t="shared" si="367"/>
        <v>6529</v>
      </c>
      <c r="G11731" t="str">
        <f>IF(F11731&gt;10000,"省直辖县市",VLOOKUP(F11731,'Regionalism Code'!H:I,2,FALSE))</f>
        <v>阿克苏地区</v>
      </c>
      <c r="H11731" s="7">
        <v>92.576155782817693</v>
      </c>
      <c r="I11731" s="7">
        <v>82.871693616773797</v>
      </c>
      <c r="J11731" s="7">
        <v>108.547800552802</v>
      </c>
      <c r="K11731" s="7">
        <v>49.2677262566812</v>
      </c>
      <c r="L11731" s="7">
        <v>77.107700183360905</v>
      </c>
      <c r="M11731" s="7">
        <v>71.512429879000805</v>
      </c>
      <c r="N11731" s="7">
        <v>147.43601279008101</v>
      </c>
      <c r="O11731" s="7">
        <v>109.196999216192</v>
      </c>
      <c r="P11731" s="7">
        <v>107.98142910976399</v>
      </c>
      <c r="Q11731" s="7">
        <v>95.602780186698396</v>
      </c>
    </row>
    <row r="11732" spans="1:17">
      <c r="A11732" s="6">
        <v>2018</v>
      </c>
      <c r="B11732" s="6" t="s">
        <v>3126</v>
      </c>
      <c r="C11732" s="6">
        <v>652927</v>
      </c>
      <c r="D11732">
        <f t="shared" si="366"/>
        <v>65</v>
      </c>
      <c r="E11732" t="str">
        <f>VLOOKUP(D11732,'Regionalism Code'!B:C,2,FALSE)</f>
        <v>新疆维吾尔自治区</v>
      </c>
      <c r="F11732">
        <f t="shared" si="367"/>
        <v>6529</v>
      </c>
      <c r="G11732" t="str">
        <f>IF(F11732&gt;10000,"省直辖县市",VLOOKUP(F11732,'Regionalism Code'!H:I,2,FALSE))</f>
        <v>阿克苏地区</v>
      </c>
      <c r="H11732" s="7">
        <v>92.671127770993706</v>
      </c>
      <c r="I11732" s="7">
        <v>83.102250416150895</v>
      </c>
      <c r="J11732" s="7">
        <v>103.714377446662</v>
      </c>
      <c r="K11732" s="7">
        <v>51.4609869160074</v>
      </c>
      <c r="L11732" s="7">
        <v>69.641008827914803</v>
      </c>
      <c r="M11732" s="7">
        <v>60.506869617832002</v>
      </c>
      <c r="N11732" s="7">
        <v>136.67565995106</v>
      </c>
      <c r="O11732" s="7">
        <v>109.895498584026</v>
      </c>
      <c r="P11732" s="7">
        <v>101.984813787931</v>
      </c>
      <c r="Q11732" s="7">
        <v>104.20573306433501</v>
      </c>
    </row>
    <row r="11733" spans="1:17">
      <c r="A11733" s="6">
        <v>2016</v>
      </c>
      <c r="B11733" s="6" t="s">
        <v>3127</v>
      </c>
      <c r="C11733" s="6">
        <v>652928</v>
      </c>
      <c r="D11733">
        <f t="shared" si="366"/>
        <v>65</v>
      </c>
      <c r="E11733" t="str">
        <f>VLOOKUP(D11733,'Regionalism Code'!B:C,2,FALSE)</f>
        <v>新疆维吾尔自治区</v>
      </c>
      <c r="F11733">
        <f t="shared" si="367"/>
        <v>6529</v>
      </c>
      <c r="G11733" t="str">
        <f>IF(F11733&gt;10000,"省直辖县市",VLOOKUP(F11733,'Regionalism Code'!H:I,2,FALSE))</f>
        <v>阿克苏地区</v>
      </c>
      <c r="H11733" s="7">
        <v>77.354633345890605</v>
      </c>
      <c r="I11733" s="7">
        <v>81.992411106757103</v>
      </c>
      <c r="J11733" s="7">
        <v>71.659216492784793</v>
      </c>
      <c r="K11733" s="7">
        <v>43.484988587332502</v>
      </c>
      <c r="L11733" s="7">
        <v>61.018965679855199</v>
      </c>
      <c r="M11733" s="7">
        <v>57.254179009104902</v>
      </c>
      <c r="N11733" s="7">
        <v>92.161672739130196</v>
      </c>
      <c r="O11733" s="7">
        <v>71.585364807522794</v>
      </c>
      <c r="P11733" s="7">
        <v>58.961119410720002</v>
      </c>
      <c r="Q11733" s="7">
        <v>72.394978943067301</v>
      </c>
    </row>
    <row r="11734" spans="1:17">
      <c r="A11734" s="6">
        <v>2017</v>
      </c>
      <c r="B11734" s="6" t="s">
        <v>3127</v>
      </c>
      <c r="C11734" s="6">
        <v>652928</v>
      </c>
      <c r="D11734">
        <f t="shared" si="366"/>
        <v>65</v>
      </c>
      <c r="E11734" t="str">
        <f>VLOOKUP(D11734,'Regionalism Code'!B:C,2,FALSE)</f>
        <v>新疆维吾尔自治区</v>
      </c>
      <c r="F11734">
        <f t="shared" si="367"/>
        <v>6529</v>
      </c>
      <c r="G11734" t="str">
        <f>IF(F11734&gt;10000,"省直辖县市",VLOOKUP(F11734,'Regionalism Code'!H:I,2,FALSE))</f>
        <v>阿克苏地区</v>
      </c>
      <c r="H11734" s="7">
        <v>92.924048662207198</v>
      </c>
      <c r="I11734" s="7">
        <v>86.282680897322805</v>
      </c>
      <c r="J11734" s="7">
        <v>103.318726303012</v>
      </c>
      <c r="K11734" s="7">
        <v>44.530920210105798</v>
      </c>
      <c r="L11734" s="7">
        <v>75.874207941125704</v>
      </c>
      <c r="M11734" s="7">
        <v>66.751333160600396</v>
      </c>
      <c r="N11734" s="7">
        <v>129.177509891131</v>
      </c>
      <c r="O11734" s="7">
        <v>112.015686702138</v>
      </c>
      <c r="P11734" s="7">
        <v>97.739689453103793</v>
      </c>
      <c r="Q11734" s="7">
        <v>95.970641661120894</v>
      </c>
    </row>
    <row r="11735" spans="1:17">
      <c r="A11735" s="6">
        <v>2018</v>
      </c>
      <c r="B11735" s="6" t="s">
        <v>3127</v>
      </c>
      <c r="C11735" s="6">
        <v>652928</v>
      </c>
      <c r="D11735">
        <f t="shared" si="366"/>
        <v>65</v>
      </c>
      <c r="E11735" t="str">
        <f>VLOOKUP(D11735,'Regionalism Code'!B:C,2,FALSE)</f>
        <v>新疆维吾尔自治区</v>
      </c>
      <c r="F11735">
        <f t="shared" si="367"/>
        <v>6529</v>
      </c>
      <c r="G11735" t="str">
        <f>IF(F11735&gt;10000,"省直辖县市",VLOOKUP(F11735,'Regionalism Code'!H:I,2,FALSE))</f>
        <v>阿克苏地区</v>
      </c>
      <c r="H11735" s="7">
        <v>94.751742960415797</v>
      </c>
      <c r="I11735" s="7">
        <v>86.344538300247905</v>
      </c>
      <c r="J11735" s="7">
        <v>102.87289345669799</v>
      </c>
      <c r="K11735" s="7">
        <v>50.0103739445833</v>
      </c>
      <c r="L11735" s="7">
        <v>67.315665419675298</v>
      </c>
      <c r="M11735" s="7">
        <v>58.722436974157603</v>
      </c>
      <c r="N11735" s="7">
        <v>131.58357823321401</v>
      </c>
      <c r="O11735" s="7">
        <v>112.565052623838</v>
      </c>
      <c r="P11735" s="7">
        <v>101.587084421244</v>
      </c>
      <c r="Q11735" s="7">
        <v>107.76056913057</v>
      </c>
    </row>
    <row r="11736" spans="1:17">
      <c r="A11736" s="6">
        <v>2016</v>
      </c>
      <c r="B11736" s="6" t="s">
        <v>3128</v>
      </c>
      <c r="C11736" s="6">
        <v>652929</v>
      </c>
      <c r="D11736">
        <f t="shared" si="366"/>
        <v>65</v>
      </c>
      <c r="E11736" t="str">
        <f>VLOOKUP(D11736,'Regionalism Code'!B:C,2,FALSE)</f>
        <v>新疆维吾尔自治区</v>
      </c>
      <c r="F11736">
        <f t="shared" si="367"/>
        <v>6529</v>
      </c>
      <c r="G11736" t="str">
        <f>IF(F11736&gt;10000,"省直辖县市",VLOOKUP(F11736,'Regionalism Code'!H:I,2,FALSE))</f>
        <v>阿克苏地区</v>
      </c>
      <c r="H11736" s="7">
        <v>76.406147496692299</v>
      </c>
      <c r="I11736" s="7">
        <v>83.141072518917994</v>
      </c>
      <c r="J11736" s="7">
        <v>73.951842443173604</v>
      </c>
      <c r="K11736" s="7">
        <v>46.543014203310598</v>
      </c>
      <c r="L11736" s="7">
        <v>67.576874817416197</v>
      </c>
      <c r="M11736" s="7">
        <v>61.2651589085647</v>
      </c>
      <c r="N11736" s="7">
        <v>101.594273579879</v>
      </c>
      <c r="O11736" s="7">
        <v>67.315431057621396</v>
      </c>
      <c r="P11736" s="7">
        <v>60.248445856634802</v>
      </c>
      <c r="Q11736" s="7">
        <v>58.632078220744503</v>
      </c>
    </row>
    <row r="11737" spans="1:17">
      <c r="A11737" s="6">
        <v>2017</v>
      </c>
      <c r="B11737" s="6" t="s">
        <v>3128</v>
      </c>
      <c r="C11737" s="6">
        <v>652929</v>
      </c>
      <c r="D11737">
        <f t="shared" si="366"/>
        <v>65</v>
      </c>
      <c r="E11737" t="str">
        <f>VLOOKUP(D11737,'Regionalism Code'!B:C,2,FALSE)</f>
        <v>新疆维吾尔自治区</v>
      </c>
      <c r="F11737">
        <f t="shared" si="367"/>
        <v>6529</v>
      </c>
      <c r="G11737" t="str">
        <f>IF(F11737&gt;10000,"省直辖县市",VLOOKUP(F11737,'Regionalism Code'!H:I,2,FALSE))</f>
        <v>阿克苏地区</v>
      </c>
      <c r="H11737" s="7">
        <v>94.986627368696304</v>
      </c>
      <c r="I11737" s="7">
        <v>87.481303855651504</v>
      </c>
      <c r="J11737" s="7">
        <v>103.886369243711</v>
      </c>
      <c r="K11737" s="7">
        <v>51.019047625097599</v>
      </c>
      <c r="L11737" s="7">
        <v>74.968551099648494</v>
      </c>
      <c r="M11737" s="7">
        <v>66.767868260201396</v>
      </c>
      <c r="N11737" s="7">
        <v>136.29665223950499</v>
      </c>
      <c r="O11737" s="7">
        <v>107.76598871868499</v>
      </c>
      <c r="P11737" s="7">
        <v>100.48467360925</v>
      </c>
      <c r="Q11737" s="7">
        <v>103.60264829602001</v>
      </c>
    </row>
    <row r="11738" spans="1:17">
      <c r="A11738" s="6">
        <v>2018</v>
      </c>
      <c r="B11738" s="6" t="s">
        <v>3128</v>
      </c>
      <c r="C11738" s="6">
        <v>652929</v>
      </c>
      <c r="D11738">
        <f t="shared" si="366"/>
        <v>65</v>
      </c>
      <c r="E11738" t="str">
        <f>VLOOKUP(D11738,'Regionalism Code'!B:C,2,FALSE)</f>
        <v>新疆维吾尔自治区</v>
      </c>
      <c r="F11738">
        <f t="shared" si="367"/>
        <v>6529</v>
      </c>
      <c r="G11738" t="str">
        <f>IF(F11738&gt;10000,"省直辖县市",VLOOKUP(F11738,'Regionalism Code'!H:I,2,FALSE))</f>
        <v>阿克苏地区</v>
      </c>
      <c r="H11738" s="7">
        <v>96.393771674740506</v>
      </c>
      <c r="I11738" s="7">
        <v>88.221139669200895</v>
      </c>
      <c r="J11738" s="7">
        <v>101.609054632262</v>
      </c>
      <c r="K11738" s="7">
        <v>55.649940858833503</v>
      </c>
      <c r="L11738" s="7">
        <v>65.893360112588297</v>
      </c>
      <c r="M11738" s="7">
        <v>60.149638624205203</v>
      </c>
      <c r="N11738" s="7">
        <v>128.61491465894201</v>
      </c>
      <c r="O11738" s="7">
        <v>110.676664393373</v>
      </c>
      <c r="P11738" s="7">
        <v>102.54031749589601</v>
      </c>
      <c r="Q11738" s="7">
        <v>113.908564644758</v>
      </c>
    </row>
    <row r="11739" spans="1:17">
      <c r="A11739" s="6">
        <v>2016</v>
      </c>
      <c r="B11739" s="6" t="s">
        <v>3129</v>
      </c>
      <c r="C11739" s="6">
        <v>653001</v>
      </c>
      <c r="D11739">
        <f t="shared" si="366"/>
        <v>65</v>
      </c>
      <c r="E11739" t="str">
        <f>VLOOKUP(D11739,'Regionalism Code'!B:C,2,FALSE)</f>
        <v>新疆维吾尔自治区</v>
      </c>
      <c r="F11739">
        <f t="shared" si="367"/>
        <v>6530</v>
      </c>
      <c r="G11739" t="str">
        <f>IF(F11739&gt;10000,"省直辖县市",VLOOKUP(F11739,'Regionalism Code'!H:I,2,FALSE))</f>
        <v>克孜勒苏柯尔克孜自治州</v>
      </c>
      <c r="H11739" s="7">
        <v>83.934923832055503</v>
      </c>
      <c r="I11739" s="7">
        <v>85.711969910193105</v>
      </c>
      <c r="J11739" s="7">
        <v>82.903050799728604</v>
      </c>
      <c r="K11739" s="7">
        <v>54.622506176742597</v>
      </c>
      <c r="L11739" s="7">
        <v>77.710880831104305</v>
      </c>
      <c r="M11739" s="7">
        <v>72.844228556224095</v>
      </c>
      <c r="N11739" s="7">
        <v>115.039801736188</v>
      </c>
      <c r="O11739" s="7">
        <v>74.934317284775403</v>
      </c>
      <c r="P11739" s="7">
        <v>59.903473193969901</v>
      </c>
      <c r="Q11739" s="7">
        <v>79.947361298058794</v>
      </c>
    </row>
    <row r="11740" spans="1:17">
      <c r="A11740" s="6">
        <v>2017</v>
      </c>
      <c r="B11740" s="6" t="s">
        <v>3129</v>
      </c>
      <c r="C11740" s="6">
        <v>653001</v>
      </c>
      <c r="D11740">
        <f t="shared" si="366"/>
        <v>65</v>
      </c>
      <c r="E11740" t="str">
        <f>VLOOKUP(D11740,'Regionalism Code'!B:C,2,FALSE)</f>
        <v>新疆维吾尔自治区</v>
      </c>
      <c r="F11740">
        <f t="shared" si="367"/>
        <v>6530</v>
      </c>
      <c r="G11740" t="str">
        <f>IF(F11740&gt;10000,"省直辖县市",VLOOKUP(F11740,'Regionalism Code'!H:I,2,FALSE))</f>
        <v>克孜勒苏柯尔克孜自治州</v>
      </c>
      <c r="H11740" s="7">
        <v>97.219037107993799</v>
      </c>
      <c r="I11740" s="7">
        <v>88.607235490345701</v>
      </c>
      <c r="J11740" s="7">
        <v>116.15140637843599</v>
      </c>
      <c r="K11740" s="7">
        <v>55.420025372284499</v>
      </c>
      <c r="L11740" s="7">
        <v>86.183963361446004</v>
      </c>
      <c r="M11740" s="7">
        <v>77.441870256473905</v>
      </c>
      <c r="N11740" s="7">
        <v>159.887826648946</v>
      </c>
      <c r="O11740" s="7">
        <v>117.696932477815</v>
      </c>
      <c r="P11740" s="7">
        <v>99.462875146937705</v>
      </c>
      <c r="Q11740" s="7">
        <v>91.257894547228105</v>
      </c>
    </row>
    <row r="11741" spans="1:17">
      <c r="A11741" s="6">
        <v>2018</v>
      </c>
      <c r="B11741" s="6" t="s">
        <v>3129</v>
      </c>
      <c r="C11741" s="6">
        <v>653001</v>
      </c>
      <c r="D11741">
        <f t="shared" si="366"/>
        <v>65</v>
      </c>
      <c r="E11741" t="str">
        <f>VLOOKUP(D11741,'Regionalism Code'!B:C,2,FALSE)</f>
        <v>新疆维吾尔自治区</v>
      </c>
      <c r="F11741">
        <f t="shared" si="367"/>
        <v>6530</v>
      </c>
      <c r="G11741" t="str">
        <f>IF(F11741&gt;10000,"省直辖县市",VLOOKUP(F11741,'Regionalism Code'!H:I,2,FALSE))</f>
        <v>克孜勒苏柯尔克孜自治州</v>
      </c>
      <c r="H11741" s="7">
        <v>98.955994652181502</v>
      </c>
      <c r="I11741" s="7">
        <v>89.376544153633503</v>
      </c>
      <c r="J11741" s="7">
        <v>111.692349435623</v>
      </c>
      <c r="K11741" s="7">
        <v>59.045047233995703</v>
      </c>
      <c r="L11741" s="7">
        <v>77.3667552635292</v>
      </c>
      <c r="M11741" s="7">
        <v>66.853556034694606</v>
      </c>
      <c r="N11741" s="7">
        <v>146.57174396939399</v>
      </c>
      <c r="O11741" s="7">
        <v>118.735631729605</v>
      </c>
      <c r="P11741" s="7">
        <v>103.519755509573</v>
      </c>
      <c r="Q11741" s="7">
        <v>107.449256963877</v>
      </c>
    </row>
    <row r="11742" spans="1:17">
      <c r="A11742" s="6">
        <v>2016</v>
      </c>
      <c r="B11742" s="6" t="s">
        <v>3130</v>
      </c>
      <c r="C11742" s="6">
        <v>653022</v>
      </c>
      <c r="D11742">
        <f t="shared" si="366"/>
        <v>65</v>
      </c>
      <c r="E11742" t="str">
        <f>VLOOKUP(D11742,'Regionalism Code'!B:C,2,FALSE)</f>
        <v>新疆维吾尔自治区</v>
      </c>
      <c r="F11742">
        <f t="shared" si="367"/>
        <v>6530</v>
      </c>
      <c r="G11742" t="str">
        <f>IF(F11742&gt;10000,"省直辖县市",VLOOKUP(F11742,'Regionalism Code'!H:I,2,FALSE))</f>
        <v>克孜勒苏柯尔克孜自治州</v>
      </c>
      <c r="H11742" s="7">
        <v>77.477042683523507</v>
      </c>
      <c r="I11742" s="7">
        <v>81.792198569644995</v>
      </c>
      <c r="J11742" s="7">
        <v>78.094225242828998</v>
      </c>
      <c r="K11742" s="7">
        <v>52.346456253996998</v>
      </c>
      <c r="L11742" s="7">
        <v>74.083085183231702</v>
      </c>
      <c r="M11742" s="7">
        <v>60.749627008914402</v>
      </c>
      <c r="N11742" s="7">
        <v>107.33789138388001</v>
      </c>
      <c r="O11742" s="7">
        <v>72.309850358156794</v>
      </c>
      <c r="P11742" s="7">
        <v>55.678628143451597</v>
      </c>
      <c r="Q11742" s="7">
        <v>62.111695540611798</v>
      </c>
    </row>
    <row r="11743" spans="1:17">
      <c r="A11743" s="6">
        <v>2017</v>
      </c>
      <c r="B11743" s="6" t="s">
        <v>3130</v>
      </c>
      <c r="C11743" s="6">
        <v>653022</v>
      </c>
      <c r="D11743">
        <f t="shared" si="366"/>
        <v>65</v>
      </c>
      <c r="E11743" t="str">
        <f>VLOOKUP(D11743,'Regionalism Code'!B:C,2,FALSE)</f>
        <v>新疆维吾尔自治区</v>
      </c>
      <c r="F11743">
        <f t="shared" si="367"/>
        <v>6530</v>
      </c>
      <c r="G11743" t="str">
        <f>IF(F11743&gt;10000,"省直辖县市",VLOOKUP(F11743,'Regionalism Code'!H:I,2,FALSE))</f>
        <v>克孜勒苏柯尔克孜自治州</v>
      </c>
      <c r="H11743" s="7">
        <v>96.721094672918198</v>
      </c>
      <c r="I11743" s="7">
        <v>86.768811169822698</v>
      </c>
      <c r="J11743" s="7">
        <v>115.675358954847</v>
      </c>
      <c r="K11743" s="7">
        <v>56.843281119253099</v>
      </c>
      <c r="L11743" s="7">
        <v>83.933610682051494</v>
      </c>
      <c r="M11743" s="7">
        <v>74.094279323048497</v>
      </c>
      <c r="N11743" s="7">
        <v>159.320775549959</v>
      </c>
      <c r="O11743" s="7">
        <v>118.400147320077</v>
      </c>
      <c r="P11743" s="7">
        <v>98.564776643383198</v>
      </c>
      <c r="Q11743" s="7">
        <v>95.146382831591595</v>
      </c>
    </row>
    <row r="11744" spans="1:17">
      <c r="A11744" s="6">
        <v>2018</v>
      </c>
      <c r="B11744" s="6" t="s">
        <v>3130</v>
      </c>
      <c r="C11744" s="6">
        <v>653022</v>
      </c>
      <c r="D11744">
        <f t="shared" si="366"/>
        <v>65</v>
      </c>
      <c r="E11744" t="str">
        <f>VLOOKUP(D11744,'Regionalism Code'!B:C,2,FALSE)</f>
        <v>新疆维吾尔自治区</v>
      </c>
      <c r="F11744">
        <f t="shared" si="367"/>
        <v>6530</v>
      </c>
      <c r="G11744" t="str">
        <f>IF(F11744&gt;10000,"省直辖县市",VLOOKUP(F11744,'Regionalism Code'!H:I,2,FALSE))</f>
        <v>克孜勒苏柯尔克孜自治州</v>
      </c>
      <c r="H11744" s="7">
        <v>97.985857993246697</v>
      </c>
      <c r="I11744" s="7">
        <v>88.116016104429406</v>
      </c>
      <c r="J11744" s="7">
        <v>111.070877656471</v>
      </c>
      <c r="K11744" s="7">
        <v>62.0017927648463</v>
      </c>
      <c r="L11744" s="7">
        <v>71.601564452953895</v>
      </c>
      <c r="M11744" s="7">
        <v>64.658158795346694</v>
      </c>
      <c r="N11744" s="7">
        <v>140.813959543718</v>
      </c>
      <c r="O11744" s="7">
        <v>123.223306822764</v>
      </c>
      <c r="P11744" s="7">
        <v>103.895703958398</v>
      </c>
      <c r="Q11744" s="7">
        <v>106.804349004222</v>
      </c>
    </row>
    <row r="11745" spans="1:17">
      <c r="A11745" s="6">
        <v>2016</v>
      </c>
      <c r="B11745" s="6" t="s">
        <v>3131</v>
      </c>
      <c r="C11745" s="6">
        <v>653023</v>
      </c>
      <c r="D11745">
        <f t="shared" si="366"/>
        <v>65</v>
      </c>
      <c r="E11745" t="str">
        <f>VLOOKUP(D11745,'Regionalism Code'!B:C,2,FALSE)</f>
        <v>新疆维吾尔自治区</v>
      </c>
      <c r="F11745">
        <f t="shared" si="367"/>
        <v>6530</v>
      </c>
      <c r="G11745" t="str">
        <f>IF(F11745&gt;10000,"省直辖县市",VLOOKUP(F11745,'Regionalism Code'!H:I,2,FALSE))</f>
        <v>克孜勒苏柯尔克孜自治州</v>
      </c>
      <c r="H11745" s="7">
        <v>85.332072165562096</v>
      </c>
      <c r="I11745" s="7">
        <v>85.807871812937293</v>
      </c>
      <c r="J11745" s="7">
        <v>79.895854477037105</v>
      </c>
      <c r="K11745" s="7">
        <v>50.526784791291803</v>
      </c>
      <c r="L11745" s="7">
        <v>80.853892768519103</v>
      </c>
      <c r="M11745" s="7">
        <v>60.8738580791278</v>
      </c>
      <c r="N11745" s="7">
        <v>110.07484779217</v>
      </c>
      <c r="O11745" s="7">
        <v>73.122272814265202</v>
      </c>
      <c r="P11745" s="7">
        <v>53.641451717938601</v>
      </c>
      <c r="Q11745" s="7">
        <v>93.644679421625597</v>
      </c>
    </row>
    <row r="11746" spans="1:17">
      <c r="A11746" s="6">
        <v>2017</v>
      </c>
      <c r="B11746" s="6" t="s">
        <v>3131</v>
      </c>
      <c r="C11746" s="6">
        <v>653023</v>
      </c>
      <c r="D11746">
        <f t="shared" si="366"/>
        <v>65</v>
      </c>
      <c r="E11746" t="str">
        <f>VLOOKUP(D11746,'Regionalism Code'!B:C,2,FALSE)</f>
        <v>新疆维吾尔自治区</v>
      </c>
      <c r="F11746">
        <f t="shared" si="367"/>
        <v>6530</v>
      </c>
      <c r="G11746" t="str">
        <f>IF(F11746&gt;10000,"省直辖县市",VLOOKUP(F11746,'Regionalism Code'!H:I,2,FALSE))</f>
        <v>克孜勒苏柯尔克孜自治州</v>
      </c>
      <c r="H11746" s="7">
        <v>97.411734723326205</v>
      </c>
      <c r="I11746" s="7">
        <v>89.599866395811404</v>
      </c>
      <c r="J11746" s="7">
        <v>113.149161466081</v>
      </c>
      <c r="K11746" s="7">
        <v>50.158168673244496</v>
      </c>
      <c r="L11746" s="7">
        <v>93.994842203315699</v>
      </c>
      <c r="M11746" s="7">
        <v>69.718955972550404</v>
      </c>
      <c r="N11746" s="7">
        <v>149.308725447076</v>
      </c>
      <c r="O11746" s="7">
        <v>116.153234189874</v>
      </c>
      <c r="P11746" s="7">
        <v>96.589316383172999</v>
      </c>
      <c r="Q11746" s="7">
        <v>94.614954280473498</v>
      </c>
    </row>
    <row r="11747" spans="1:17">
      <c r="A11747" s="6">
        <v>2018</v>
      </c>
      <c r="B11747" s="6" t="s">
        <v>3131</v>
      </c>
      <c r="C11747" s="6">
        <v>653023</v>
      </c>
      <c r="D11747">
        <f t="shared" si="366"/>
        <v>65</v>
      </c>
      <c r="E11747" t="str">
        <f>VLOOKUP(D11747,'Regionalism Code'!B:C,2,FALSE)</f>
        <v>新疆维吾尔自治区</v>
      </c>
      <c r="F11747">
        <f t="shared" si="367"/>
        <v>6530</v>
      </c>
      <c r="G11747" t="str">
        <f>IF(F11747&gt;10000,"省直辖县市",VLOOKUP(F11747,'Regionalism Code'!H:I,2,FALSE))</f>
        <v>克孜勒苏柯尔克孜自治州</v>
      </c>
      <c r="H11747" s="7">
        <v>98.461822012038994</v>
      </c>
      <c r="I11747" s="7">
        <v>90.3720486171391</v>
      </c>
      <c r="J11747" s="7">
        <v>113.132687997578</v>
      </c>
      <c r="K11747" s="7">
        <v>57.5481460312782</v>
      </c>
      <c r="L11747" s="7">
        <v>85.892693371518405</v>
      </c>
      <c r="M11747" s="7">
        <v>65.120061610692005</v>
      </c>
      <c r="N11747" s="7">
        <v>141.725325736451</v>
      </c>
      <c r="O11747" s="7">
        <v>122.648054070931</v>
      </c>
      <c r="P11747" s="7">
        <v>103.241093747557</v>
      </c>
      <c r="Q11747" s="7">
        <v>98.520853200243494</v>
      </c>
    </row>
    <row r="11748" spans="1:17">
      <c r="A11748" s="6">
        <v>2016</v>
      </c>
      <c r="B11748" s="6" t="s">
        <v>3132</v>
      </c>
      <c r="C11748" s="6">
        <v>653024</v>
      </c>
      <c r="D11748">
        <f t="shared" si="366"/>
        <v>65</v>
      </c>
      <c r="E11748" t="str">
        <f>VLOOKUP(D11748,'Regionalism Code'!B:C,2,FALSE)</f>
        <v>新疆维吾尔自治区</v>
      </c>
      <c r="F11748">
        <f t="shared" si="367"/>
        <v>6530</v>
      </c>
      <c r="G11748" t="str">
        <f>IF(F11748&gt;10000,"省直辖县市",VLOOKUP(F11748,'Regionalism Code'!H:I,2,FALSE))</f>
        <v>克孜勒苏柯尔克孜自治州</v>
      </c>
      <c r="H11748" s="7">
        <v>85.9032727147613</v>
      </c>
      <c r="I11748" s="7">
        <v>88.505966677730299</v>
      </c>
      <c r="J11748" s="7">
        <v>85.008686906288105</v>
      </c>
      <c r="K11748" s="7">
        <v>54.383258111379703</v>
      </c>
      <c r="L11748" s="7">
        <v>73.293389620986304</v>
      </c>
      <c r="M11748" s="7">
        <v>72.453697475141198</v>
      </c>
      <c r="N11748" s="7">
        <v>119.183067514613</v>
      </c>
      <c r="O11748" s="7">
        <v>79.455719947044599</v>
      </c>
      <c r="P11748" s="7">
        <v>60.687857777870001</v>
      </c>
      <c r="Q11748" s="7">
        <v>78.940083050421904</v>
      </c>
    </row>
    <row r="11749" spans="1:17">
      <c r="A11749" s="6">
        <v>2017</v>
      </c>
      <c r="B11749" s="6" t="s">
        <v>3132</v>
      </c>
      <c r="C11749" s="6">
        <v>653024</v>
      </c>
      <c r="D11749">
        <f t="shared" si="366"/>
        <v>65</v>
      </c>
      <c r="E11749" t="str">
        <f>VLOOKUP(D11749,'Regionalism Code'!B:C,2,FALSE)</f>
        <v>新疆维吾尔自治区</v>
      </c>
      <c r="F11749">
        <f t="shared" si="367"/>
        <v>6530</v>
      </c>
      <c r="G11749" t="str">
        <f>IF(F11749&gt;10000,"省直辖县市",VLOOKUP(F11749,'Regionalism Code'!H:I,2,FALSE))</f>
        <v>克孜勒苏柯尔克孜自治州</v>
      </c>
      <c r="H11749" s="7">
        <v>100.500615879349</v>
      </c>
      <c r="I11749" s="7">
        <v>92.790398718937993</v>
      </c>
      <c r="J11749" s="7">
        <v>115.575190445949</v>
      </c>
      <c r="K11749" s="7">
        <v>58.410575354354897</v>
      </c>
      <c r="L11749" s="7">
        <v>82.602237705132097</v>
      </c>
      <c r="M11749" s="7">
        <v>81.058082548089601</v>
      </c>
      <c r="N11749" s="7">
        <v>151.69233395084601</v>
      </c>
      <c r="O11749" s="7">
        <v>121.14683054104</v>
      </c>
      <c r="P11749" s="7">
        <v>103.121873893947</v>
      </c>
      <c r="Q11749" s="7">
        <v>98.572881359648903</v>
      </c>
    </row>
    <row r="11750" spans="1:17">
      <c r="A11750" s="6">
        <v>2018</v>
      </c>
      <c r="B11750" s="6" t="s">
        <v>3132</v>
      </c>
      <c r="C11750" s="6">
        <v>653024</v>
      </c>
      <c r="D11750">
        <f t="shared" si="366"/>
        <v>65</v>
      </c>
      <c r="E11750" t="str">
        <f>VLOOKUP(D11750,'Regionalism Code'!B:C,2,FALSE)</f>
        <v>新疆维吾尔自治区</v>
      </c>
      <c r="F11750">
        <f t="shared" si="367"/>
        <v>6530</v>
      </c>
      <c r="G11750" t="str">
        <f>IF(F11750&gt;10000,"省直辖县市",VLOOKUP(F11750,'Regionalism Code'!H:I,2,FALSE))</f>
        <v>克孜勒苏柯尔克孜自治州</v>
      </c>
      <c r="H11750" s="7">
        <v>102.717168550652</v>
      </c>
      <c r="I11750" s="7">
        <v>93.821327413251794</v>
      </c>
      <c r="J11750" s="7">
        <v>115.49517372767799</v>
      </c>
      <c r="K11750" s="7">
        <v>65.314651940715507</v>
      </c>
      <c r="L11750" s="7">
        <v>70.246515893589105</v>
      </c>
      <c r="M11750" s="7">
        <v>71.036063340915902</v>
      </c>
      <c r="N11750" s="7">
        <v>149.89723271615199</v>
      </c>
      <c r="O11750" s="7">
        <v>127.385291302073</v>
      </c>
      <c r="P11750" s="7">
        <v>106.11838316979799</v>
      </c>
      <c r="Q11750" s="7">
        <v>108.87770942979</v>
      </c>
    </row>
    <row r="11751" spans="1:17">
      <c r="A11751" s="6">
        <v>2016</v>
      </c>
      <c r="B11751" s="6" t="s">
        <v>3133</v>
      </c>
      <c r="C11751" s="6">
        <v>653101</v>
      </c>
      <c r="D11751">
        <f t="shared" si="366"/>
        <v>65</v>
      </c>
      <c r="E11751" t="str">
        <f>VLOOKUP(D11751,'Regionalism Code'!B:C,2,FALSE)</f>
        <v>新疆维吾尔自治区</v>
      </c>
      <c r="F11751">
        <f t="shared" si="367"/>
        <v>6531</v>
      </c>
      <c r="G11751" t="str">
        <f>IF(F11751&gt;10000,"省直辖县市",VLOOKUP(F11751,'Regionalism Code'!H:I,2,FALSE))</f>
        <v>喀什地区</v>
      </c>
      <c r="H11751" s="7">
        <v>86.850294268307394</v>
      </c>
      <c r="I11751" s="7">
        <v>92.837254898757195</v>
      </c>
      <c r="J11751" s="7">
        <v>87.419762933391695</v>
      </c>
      <c r="K11751" s="7">
        <v>60.224066793004802</v>
      </c>
      <c r="L11751" s="7">
        <v>74.867923568322894</v>
      </c>
      <c r="M11751" s="7">
        <v>74.7693637957628</v>
      </c>
      <c r="N11751" s="7">
        <v>117.227102928241</v>
      </c>
      <c r="O11751" s="7">
        <v>83.277412205751602</v>
      </c>
      <c r="P11751" s="7">
        <v>68.532222106967595</v>
      </c>
      <c r="Q11751" s="7">
        <v>66.051954177511803</v>
      </c>
    </row>
    <row r="11752" spans="1:17">
      <c r="A11752" s="6">
        <v>2017</v>
      </c>
      <c r="B11752" s="6" t="s">
        <v>3133</v>
      </c>
      <c r="C11752" s="6">
        <v>653101</v>
      </c>
      <c r="D11752">
        <f t="shared" si="366"/>
        <v>65</v>
      </c>
      <c r="E11752" t="str">
        <f>VLOOKUP(D11752,'Regionalism Code'!B:C,2,FALSE)</f>
        <v>新疆维吾尔自治区</v>
      </c>
      <c r="F11752">
        <f t="shared" si="367"/>
        <v>6531</v>
      </c>
      <c r="G11752" t="str">
        <f>IF(F11752&gt;10000,"省直辖县市",VLOOKUP(F11752,'Regionalism Code'!H:I,2,FALSE))</f>
        <v>喀什地区</v>
      </c>
      <c r="H11752" s="7">
        <v>102.632081344833</v>
      </c>
      <c r="I11752" s="7">
        <v>95.076392237477506</v>
      </c>
      <c r="J11752" s="7">
        <v>119.928453395807</v>
      </c>
      <c r="K11752" s="7">
        <v>61.400212145802897</v>
      </c>
      <c r="L11752" s="7">
        <v>86.541429007818607</v>
      </c>
      <c r="M11752" s="7">
        <v>82.521578602897094</v>
      </c>
      <c r="N11752" s="7">
        <v>157.61709505630901</v>
      </c>
      <c r="O11752" s="7">
        <v>124.210995687237</v>
      </c>
      <c r="P11752" s="7">
        <v>111.541737843799</v>
      </c>
      <c r="Q11752" s="7">
        <v>96.156870696055805</v>
      </c>
    </row>
    <row r="11753" spans="1:17">
      <c r="A11753" s="6">
        <v>2018</v>
      </c>
      <c r="B11753" s="6" t="s">
        <v>3133</v>
      </c>
      <c r="C11753" s="6">
        <v>653101</v>
      </c>
      <c r="D11753">
        <f t="shared" si="366"/>
        <v>65</v>
      </c>
      <c r="E11753" t="str">
        <f>VLOOKUP(D11753,'Regionalism Code'!B:C,2,FALSE)</f>
        <v>新疆维吾尔自治区</v>
      </c>
      <c r="F11753">
        <f t="shared" si="367"/>
        <v>6531</v>
      </c>
      <c r="G11753" t="str">
        <f>IF(F11753&gt;10000,"省直辖县市",VLOOKUP(F11753,'Regionalism Code'!H:I,2,FALSE))</f>
        <v>喀什地区</v>
      </c>
      <c r="H11753" s="7">
        <v>104.299795522671</v>
      </c>
      <c r="I11753" s="7">
        <v>95.299678006907101</v>
      </c>
      <c r="J11753" s="7">
        <v>119.55036727938599</v>
      </c>
      <c r="K11753" s="7">
        <v>68.632839342340603</v>
      </c>
      <c r="L11753" s="7">
        <v>81.513750190247706</v>
      </c>
      <c r="M11753" s="7">
        <v>72.467667124454906</v>
      </c>
      <c r="N11753" s="7">
        <v>148.27948426886499</v>
      </c>
      <c r="O11753" s="7">
        <v>132.46096339407799</v>
      </c>
      <c r="P11753" s="7">
        <v>110.958226969677</v>
      </c>
      <c r="Q11753" s="7">
        <v>106.31170729455999</v>
      </c>
    </row>
    <row r="11754" spans="1:17">
      <c r="A11754" s="6">
        <v>2016</v>
      </c>
      <c r="B11754" s="6" t="s">
        <v>3134</v>
      </c>
      <c r="C11754" s="6">
        <v>653121</v>
      </c>
      <c r="D11754">
        <f t="shared" si="366"/>
        <v>65</v>
      </c>
      <c r="E11754" t="str">
        <f>VLOOKUP(D11754,'Regionalism Code'!B:C,2,FALSE)</f>
        <v>新疆维吾尔自治区</v>
      </c>
      <c r="F11754">
        <f t="shared" si="367"/>
        <v>6531</v>
      </c>
      <c r="G11754" t="str">
        <f>IF(F11754&gt;10000,"省直辖县市",VLOOKUP(F11754,'Regionalism Code'!H:I,2,FALSE))</f>
        <v>喀什地区</v>
      </c>
      <c r="H11754" s="7">
        <v>71.695444517422104</v>
      </c>
      <c r="I11754" s="7">
        <v>77.440095793738095</v>
      </c>
      <c r="J11754" s="7">
        <v>71.346393850674303</v>
      </c>
      <c r="K11754" s="7">
        <v>45.549166335776199</v>
      </c>
      <c r="L11754" s="7">
        <v>63.908007077494702</v>
      </c>
      <c r="M11754" s="7">
        <v>57.523880374729799</v>
      </c>
      <c r="N11754" s="7">
        <v>90.878250271111895</v>
      </c>
      <c r="O11754" s="7">
        <v>69.593056331861206</v>
      </c>
      <c r="P11754" s="7">
        <v>60.987591572899497</v>
      </c>
      <c r="Q11754" s="7">
        <v>53.365373321911697</v>
      </c>
    </row>
    <row r="11755" spans="1:17">
      <c r="A11755" s="6">
        <v>2017</v>
      </c>
      <c r="B11755" s="6" t="s">
        <v>3134</v>
      </c>
      <c r="C11755" s="6">
        <v>653121</v>
      </c>
      <c r="D11755">
        <f t="shared" si="366"/>
        <v>65</v>
      </c>
      <c r="E11755" t="str">
        <f>VLOOKUP(D11755,'Regionalism Code'!B:C,2,FALSE)</f>
        <v>新疆维吾尔自治区</v>
      </c>
      <c r="F11755">
        <f t="shared" si="367"/>
        <v>6531</v>
      </c>
      <c r="G11755" t="str">
        <f>IF(F11755&gt;10000,"省直辖县市",VLOOKUP(F11755,'Regionalism Code'!H:I,2,FALSE))</f>
        <v>喀什地区</v>
      </c>
      <c r="H11755" s="7">
        <v>90.240433935941596</v>
      </c>
      <c r="I11755" s="7">
        <v>83.079318244113907</v>
      </c>
      <c r="J11755" s="7">
        <v>104.462862564817</v>
      </c>
      <c r="K11755" s="7">
        <v>51.7189446953942</v>
      </c>
      <c r="L11755" s="7">
        <v>75.701483446355596</v>
      </c>
      <c r="M11755" s="7">
        <v>69.487093634460606</v>
      </c>
      <c r="N11755" s="7">
        <v>139.47620272382099</v>
      </c>
      <c r="O11755" s="7">
        <v>107.809698219903</v>
      </c>
      <c r="P11755" s="7">
        <v>94.9442809671107</v>
      </c>
      <c r="Q11755" s="7">
        <v>88.047432082898197</v>
      </c>
    </row>
    <row r="11756" spans="1:17">
      <c r="A11756" s="6">
        <v>2018</v>
      </c>
      <c r="B11756" s="6" t="s">
        <v>3134</v>
      </c>
      <c r="C11756" s="6">
        <v>653121</v>
      </c>
      <c r="D11756">
        <f t="shared" si="366"/>
        <v>65</v>
      </c>
      <c r="E11756" t="str">
        <f>VLOOKUP(D11756,'Regionalism Code'!B:C,2,FALSE)</f>
        <v>新疆维吾尔自治区</v>
      </c>
      <c r="F11756">
        <f t="shared" si="367"/>
        <v>6531</v>
      </c>
      <c r="G11756" t="str">
        <f>IF(F11756&gt;10000,"省直辖县市",VLOOKUP(F11756,'Regionalism Code'!H:I,2,FALSE))</f>
        <v>喀什地区</v>
      </c>
      <c r="H11756" s="7">
        <v>93.643540554307194</v>
      </c>
      <c r="I11756" s="7">
        <v>85.183645254843299</v>
      </c>
      <c r="J11756" s="7">
        <v>102.652831275951</v>
      </c>
      <c r="K11756" s="7">
        <v>56.942564787159903</v>
      </c>
      <c r="L11756" s="7">
        <v>61.936833942251198</v>
      </c>
      <c r="M11756" s="7">
        <v>59.248481927374399</v>
      </c>
      <c r="N11756" s="7">
        <v>132.940931153854</v>
      </c>
      <c r="O11756" s="7">
        <v>112.15197757927</v>
      </c>
      <c r="P11756" s="7">
        <v>102.83860970710199</v>
      </c>
      <c r="Q11756" s="7">
        <v>105.212391155517</v>
      </c>
    </row>
    <row r="11757" spans="1:17">
      <c r="A11757" s="6">
        <v>2016</v>
      </c>
      <c r="B11757" s="6" t="s">
        <v>3135</v>
      </c>
      <c r="C11757" s="6">
        <v>653122</v>
      </c>
      <c r="D11757">
        <f t="shared" si="366"/>
        <v>65</v>
      </c>
      <c r="E11757" t="str">
        <f>VLOOKUP(D11757,'Regionalism Code'!B:C,2,FALSE)</f>
        <v>新疆维吾尔自治区</v>
      </c>
      <c r="F11757">
        <f t="shared" si="367"/>
        <v>6531</v>
      </c>
      <c r="G11757" t="str">
        <f>IF(F11757&gt;10000,"省直辖县市",VLOOKUP(F11757,'Regionalism Code'!H:I,2,FALSE))</f>
        <v>喀什地区</v>
      </c>
      <c r="H11757" s="7">
        <v>78.049768186066302</v>
      </c>
      <c r="I11757" s="7">
        <v>81.544087620863806</v>
      </c>
      <c r="J11757" s="7">
        <v>85.078838552516601</v>
      </c>
      <c r="K11757" s="7">
        <v>50.847123835095502</v>
      </c>
      <c r="L11757" s="7">
        <v>65.285757109375297</v>
      </c>
      <c r="M11757" s="7">
        <v>68.455608776335197</v>
      </c>
      <c r="N11757" s="7">
        <v>130.141989739324</v>
      </c>
      <c r="O11757" s="7">
        <v>74.8198158802753</v>
      </c>
      <c r="P11757" s="7">
        <v>68.485415903708002</v>
      </c>
      <c r="Q11757" s="7">
        <v>53.7434290075674</v>
      </c>
    </row>
    <row r="11758" spans="1:17">
      <c r="A11758" s="6">
        <v>2017</v>
      </c>
      <c r="B11758" s="6" t="s">
        <v>3135</v>
      </c>
      <c r="C11758" s="6">
        <v>653122</v>
      </c>
      <c r="D11758">
        <f t="shared" si="366"/>
        <v>65</v>
      </c>
      <c r="E11758" t="str">
        <f>VLOOKUP(D11758,'Regionalism Code'!B:C,2,FALSE)</f>
        <v>新疆维吾尔自治区</v>
      </c>
      <c r="F11758">
        <f t="shared" si="367"/>
        <v>6531</v>
      </c>
      <c r="G11758" t="str">
        <f>IF(F11758&gt;10000,"省直辖县市",VLOOKUP(F11758,'Regionalism Code'!H:I,2,FALSE))</f>
        <v>喀什地区</v>
      </c>
      <c r="H11758" s="7">
        <v>95.271808134149794</v>
      </c>
      <c r="I11758" s="7">
        <v>85.196027003913798</v>
      </c>
      <c r="J11758" s="7">
        <v>112.821984497177</v>
      </c>
      <c r="K11758" s="7">
        <v>54.048061500325701</v>
      </c>
      <c r="L11758" s="7">
        <v>79.758831362211197</v>
      </c>
      <c r="M11758" s="7">
        <v>75.162492594179895</v>
      </c>
      <c r="N11758" s="7">
        <v>154.903117883893</v>
      </c>
      <c r="O11758" s="7">
        <v>114.465241305471</v>
      </c>
      <c r="P11758" s="7">
        <v>103.28844537005099</v>
      </c>
      <c r="Q11758" s="7">
        <v>96.6562445617799</v>
      </c>
    </row>
    <row r="11759" spans="1:17">
      <c r="A11759" s="6">
        <v>2018</v>
      </c>
      <c r="B11759" s="6" t="s">
        <v>3135</v>
      </c>
      <c r="C11759" s="6">
        <v>653122</v>
      </c>
      <c r="D11759">
        <f t="shared" si="366"/>
        <v>65</v>
      </c>
      <c r="E11759" t="str">
        <f>VLOOKUP(D11759,'Regionalism Code'!B:C,2,FALSE)</f>
        <v>新疆维吾尔自治区</v>
      </c>
      <c r="F11759">
        <f t="shared" si="367"/>
        <v>6531</v>
      </c>
      <c r="G11759" t="str">
        <f>IF(F11759&gt;10000,"省直辖县市",VLOOKUP(F11759,'Regionalism Code'!H:I,2,FALSE))</f>
        <v>喀什地区</v>
      </c>
      <c r="H11759" s="7">
        <v>97.536091206757504</v>
      </c>
      <c r="I11759" s="7">
        <v>86.4393876883627</v>
      </c>
      <c r="J11759" s="7">
        <v>108.414887090942</v>
      </c>
      <c r="K11759" s="7">
        <v>58.551342376959703</v>
      </c>
      <c r="L11759" s="7">
        <v>68.051290879375401</v>
      </c>
      <c r="M11759" s="7">
        <v>65.410093736329301</v>
      </c>
      <c r="N11759" s="7">
        <v>140.486474372533</v>
      </c>
      <c r="O11759" s="7">
        <v>117.66670157107799</v>
      </c>
      <c r="P11759" s="7">
        <v>106.057119007729</v>
      </c>
      <c r="Q11759" s="7">
        <v>114.41468820042699</v>
      </c>
    </row>
    <row r="11760" spans="1:17">
      <c r="A11760" s="6">
        <v>2016</v>
      </c>
      <c r="B11760" s="6" t="s">
        <v>3136</v>
      </c>
      <c r="C11760" s="6">
        <v>653123</v>
      </c>
      <c r="D11760">
        <f t="shared" si="366"/>
        <v>65</v>
      </c>
      <c r="E11760" t="str">
        <f>VLOOKUP(D11760,'Regionalism Code'!B:C,2,FALSE)</f>
        <v>新疆维吾尔自治区</v>
      </c>
      <c r="F11760">
        <f t="shared" si="367"/>
        <v>6531</v>
      </c>
      <c r="G11760" t="str">
        <f>IF(F11760&gt;10000,"省直辖县市",VLOOKUP(F11760,'Regionalism Code'!H:I,2,FALSE))</f>
        <v>喀什地区</v>
      </c>
      <c r="H11760" s="7">
        <v>71.465864763545596</v>
      </c>
      <c r="I11760" s="7">
        <v>77.147969198042006</v>
      </c>
      <c r="J11760" s="7">
        <v>71.8561059575662</v>
      </c>
      <c r="K11760" s="7">
        <v>44.339973349559401</v>
      </c>
      <c r="L11760" s="7">
        <v>62.328912378995803</v>
      </c>
      <c r="M11760" s="7">
        <v>57.793424309662697</v>
      </c>
      <c r="N11760" s="7">
        <v>107.32012484306701</v>
      </c>
      <c r="O11760" s="7">
        <v>63.321127368617098</v>
      </c>
      <c r="P11760" s="7">
        <v>51.826976908589003</v>
      </c>
      <c r="Q11760" s="7">
        <v>51.998897805845402</v>
      </c>
    </row>
    <row r="11761" spans="1:17">
      <c r="A11761" s="6">
        <v>2017</v>
      </c>
      <c r="B11761" s="6" t="s">
        <v>3136</v>
      </c>
      <c r="C11761" s="6">
        <v>653123</v>
      </c>
      <c r="D11761">
        <f t="shared" si="366"/>
        <v>65</v>
      </c>
      <c r="E11761" t="str">
        <f>VLOOKUP(D11761,'Regionalism Code'!B:C,2,FALSE)</f>
        <v>新疆维吾尔自治区</v>
      </c>
      <c r="F11761">
        <f t="shared" si="367"/>
        <v>6531</v>
      </c>
      <c r="G11761" t="str">
        <f>IF(F11761&gt;10000,"省直辖县市",VLOOKUP(F11761,'Regionalism Code'!H:I,2,FALSE))</f>
        <v>喀什地区</v>
      </c>
      <c r="H11761" s="7">
        <v>90.207659595404294</v>
      </c>
      <c r="I11761" s="7">
        <v>81.361155524731998</v>
      </c>
      <c r="J11761" s="7">
        <v>103.817117346255</v>
      </c>
      <c r="K11761" s="7">
        <v>49.249210811121401</v>
      </c>
      <c r="L11761" s="7">
        <v>68.856646553054503</v>
      </c>
      <c r="M11761" s="7">
        <v>64.762709723863097</v>
      </c>
      <c r="N11761" s="7">
        <v>140.819292936523</v>
      </c>
      <c r="O11761" s="7">
        <v>109.22529711080701</v>
      </c>
      <c r="P11761" s="7">
        <v>94.717689220885603</v>
      </c>
      <c r="Q11761" s="7">
        <v>94.693643957652696</v>
      </c>
    </row>
    <row r="11762" spans="1:17">
      <c r="A11762" s="6">
        <v>2018</v>
      </c>
      <c r="B11762" s="6" t="s">
        <v>3136</v>
      </c>
      <c r="C11762" s="6">
        <v>653123</v>
      </c>
      <c r="D11762">
        <f t="shared" si="366"/>
        <v>65</v>
      </c>
      <c r="E11762" t="str">
        <f>VLOOKUP(D11762,'Regionalism Code'!B:C,2,FALSE)</f>
        <v>新疆维吾尔自治区</v>
      </c>
      <c r="F11762">
        <f t="shared" si="367"/>
        <v>6531</v>
      </c>
      <c r="G11762" t="str">
        <f>IF(F11762&gt;10000,"省直辖县市",VLOOKUP(F11762,'Regionalism Code'!H:I,2,FALSE))</f>
        <v>喀什地区</v>
      </c>
      <c r="H11762" s="7">
        <v>90.796900049448595</v>
      </c>
      <c r="I11762" s="7">
        <v>81.916943175980094</v>
      </c>
      <c r="J11762" s="7">
        <v>99.321107669401101</v>
      </c>
      <c r="K11762" s="7">
        <v>52.510348961030402</v>
      </c>
      <c r="L11762" s="7">
        <v>55.757624547689701</v>
      </c>
      <c r="M11762" s="7">
        <v>54.0411207144098</v>
      </c>
      <c r="N11762" s="7">
        <v>125.708714183979</v>
      </c>
      <c r="O11762" s="7">
        <v>113.004600047721</v>
      </c>
      <c r="P11762" s="7">
        <v>99.485260369324195</v>
      </c>
      <c r="Q11762" s="7">
        <v>104.634085232852</v>
      </c>
    </row>
    <row r="11763" spans="1:17">
      <c r="A11763" s="6">
        <v>2016</v>
      </c>
      <c r="B11763" s="6" t="s">
        <v>3137</v>
      </c>
      <c r="C11763" s="6">
        <v>653124</v>
      </c>
      <c r="D11763">
        <f t="shared" si="366"/>
        <v>65</v>
      </c>
      <c r="E11763" t="str">
        <f>VLOOKUP(D11763,'Regionalism Code'!B:C,2,FALSE)</f>
        <v>新疆维吾尔自治区</v>
      </c>
      <c r="F11763">
        <f t="shared" si="367"/>
        <v>6531</v>
      </c>
      <c r="G11763" t="str">
        <f>IF(F11763&gt;10000,"省直辖县市",VLOOKUP(F11763,'Regionalism Code'!H:I,2,FALSE))</f>
        <v>喀什地区</v>
      </c>
      <c r="H11763" s="7">
        <v>80.959121789931999</v>
      </c>
      <c r="I11763" s="7">
        <v>85.6662134000739</v>
      </c>
      <c r="J11763" s="7">
        <v>83.976310766038694</v>
      </c>
      <c r="K11763" s="7">
        <v>53.631785030739401</v>
      </c>
      <c r="L11763" s="7">
        <v>73.7062711204442</v>
      </c>
      <c r="M11763" s="7">
        <v>67.317884029656398</v>
      </c>
      <c r="N11763" s="7">
        <v>120.358404831239</v>
      </c>
      <c r="O11763" s="7">
        <v>76.517980662915406</v>
      </c>
      <c r="P11763" s="7">
        <v>61.6054685519697</v>
      </c>
      <c r="Q11763" s="7">
        <v>59.938631330530299</v>
      </c>
    </row>
    <row r="11764" spans="1:17">
      <c r="A11764" s="6">
        <v>2017</v>
      </c>
      <c r="B11764" s="6" t="s">
        <v>3137</v>
      </c>
      <c r="C11764" s="6">
        <v>653124</v>
      </c>
      <c r="D11764">
        <f t="shared" si="366"/>
        <v>65</v>
      </c>
      <c r="E11764" t="str">
        <f>VLOOKUP(D11764,'Regionalism Code'!B:C,2,FALSE)</f>
        <v>新疆维吾尔自治区</v>
      </c>
      <c r="F11764">
        <f t="shared" si="367"/>
        <v>6531</v>
      </c>
      <c r="G11764" t="str">
        <f>IF(F11764&gt;10000,"省直辖县市",VLOOKUP(F11764,'Regionalism Code'!H:I,2,FALSE))</f>
        <v>喀什地区</v>
      </c>
      <c r="H11764" s="7">
        <v>95.814427722753393</v>
      </c>
      <c r="I11764" s="7">
        <v>87.693587215951496</v>
      </c>
      <c r="J11764" s="7">
        <v>111.85836741646401</v>
      </c>
      <c r="K11764" s="7">
        <v>51.963317467814399</v>
      </c>
      <c r="L11764" s="7">
        <v>86.796248958111704</v>
      </c>
      <c r="M11764" s="7">
        <v>70.464628796895397</v>
      </c>
      <c r="N11764" s="7">
        <v>153.17309025784499</v>
      </c>
      <c r="O11764" s="7">
        <v>113.461233916634</v>
      </c>
      <c r="P11764" s="7">
        <v>94.551722609935197</v>
      </c>
      <c r="Q11764" s="7">
        <v>93.480787768697695</v>
      </c>
    </row>
    <row r="11765" spans="1:17">
      <c r="A11765" s="6">
        <v>2018</v>
      </c>
      <c r="B11765" s="6" t="s">
        <v>3137</v>
      </c>
      <c r="C11765" s="6">
        <v>653124</v>
      </c>
      <c r="D11765">
        <f t="shared" si="366"/>
        <v>65</v>
      </c>
      <c r="E11765" t="str">
        <f>VLOOKUP(D11765,'Regionalism Code'!B:C,2,FALSE)</f>
        <v>新疆维吾尔自治区</v>
      </c>
      <c r="F11765">
        <f t="shared" si="367"/>
        <v>6531</v>
      </c>
      <c r="G11765" t="str">
        <f>IF(F11765&gt;10000,"省直辖县市",VLOOKUP(F11765,'Regionalism Code'!H:I,2,FALSE))</f>
        <v>喀什地区</v>
      </c>
      <c r="H11765" s="7">
        <v>97.641656167966303</v>
      </c>
      <c r="I11765" s="7">
        <v>87.701062889068297</v>
      </c>
      <c r="J11765" s="7">
        <v>107.35648878576799</v>
      </c>
      <c r="K11765" s="7">
        <v>54.657718197899101</v>
      </c>
      <c r="L11765" s="7">
        <v>71.760428467982393</v>
      </c>
      <c r="M11765" s="7">
        <v>60.642548340539904</v>
      </c>
      <c r="N11765" s="7">
        <v>143.16698101084799</v>
      </c>
      <c r="O11765" s="7">
        <v>113.790200184654</v>
      </c>
      <c r="P11765" s="7">
        <v>102.41410123095299</v>
      </c>
      <c r="Q11765" s="7">
        <v>112.817909145603</v>
      </c>
    </row>
    <row r="11766" spans="1:17">
      <c r="A11766" s="6">
        <v>2016</v>
      </c>
      <c r="B11766" s="6" t="s">
        <v>3138</v>
      </c>
      <c r="C11766" s="6">
        <v>653125</v>
      </c>
      <c r="D11766">
        <f t="shared" si="366"/>
        <v>65</v>
      </c>
      <c r="E11766" t="str">
        <f>VLOOKUP(D11766,'Regionalism Code'!B:C,2,FALSE)</f>
        <v>新疆维吾尔自治区</v>
      </c>
      <c r="F11766">
        <f t="shared" si="367"/>
        <v>6531</v>
      </c>
      <c r="G11766" t="str">
        <f>IF(F11766&gt;10000,"省直辖县市",VLOOKUP(F11766,'Regionalism Code'!H:I,2,FALSE))</f>
        <v>喀什地区</v>
      </c>
      <c r="H11766" s="7">
        <v>77.518940921357796</v>
      </c>
      <c r="I11766" s="7">
        <v>79.043913312310593</v>
      </c>
      <c r="J11766" s="7">
        <v>81.499508689863205</v>
      </c>
      <c r="K11766" s="7">
        <v>54.2105618127338</v>
      </c>
      <c r="L11766" s="7">
        <v>69.175438131919094</v>
      </c>
      <c r="M11766" s="7">
        <v>68.028364631379404</v>
      </c>
      <c r="N11766" s="7">
        <v>118.695345612981</v>
      </c>
      <c r="O11766" s="7">
        <v>72.502165181593796</v>
      </c>
      <c r="P11766" s="7">
        <v>62.881527140872599</v>
      </c>
      <c r="Q11766" s="7">
        <v>65.254930598213605</v>
      </c>
    </row>
    <row r="11767" spans="1:17">
      <c r="A11767" s="6">
        <v>2017</v>
      </c>
      <c r="B11767" s="6" t="s">
        <v>3138</v>
      </c>
      <c r="C11767" s="6">
        <v>653125</v>
      </c>
      <c r="D11767">
        <f t="shared" si="366"/>
        <v>65</v>
      </c>
      <c r="E11767" t="str">
        <f>VLOOKUP(D11767,'Regionalism Code'!B:C,2,FALSE)</f>
        <v>新疆维吾尔自治区</v>
      </c>
      <c r="F11767">
        <f t="shared" si="367"/>
        <v>6531</v>
      </c>
      <c r="G11767" t="str">
        <f>IF(F11767&gt;10000,"省直辖县市",VLOOKUP(F11767,'Regionalism Code'!H:I,2,FALSE))</f>
        <v>喀什地区</v>
      </c>
      <c r="H11767" s="7">
        <v>94.420070562528494</v>
      </c>
      <c r="I11767" s="7">
        <v>84.186232676859703</v>
      </c>
      <c r="J11767" s="7">
        <v>111.850059502402</v>
      </c>
      <c r="K11767" s="7">
        <v>59.264524021494502</v>
      </c>
      <c r="L11767" s="7">
        <v>75.5170185559858</v>
      </c>
      <c r="M11767" s="7">
        <v>77.645080966765093</v>
      </c>
      <c r="N11767" s="7">
        <v>152.45016339566499</v>
      </c>
      <c r="O11767" s="7">
        <v>116.29985835893</v>
      </c>
      <c r="P11767" s="7">
        <v>95.687194015416495</v>
      </c>
      <c r="Q11767" s="7">
        <v>96.544755096897802</v>
      </c>
    </row>
    <row r="11768" spans="1:17">
      <c r="A11768" s="6">
        <v>2018</v>
      </c>
      <c r="B11768" s="6" t="s">
        <v>3138</v>
      </c>
      <c r="C11768" s="6">
        <v>653125</v>
      </c>
      <c r="D11768">
        <f t="shared" si="366"/>
        <v>65</v>
      </c>
      <c r="E11768" t="str">
        <f>VLOOKUP(D11768,'Regionalism Code'!B:C,2,FALSE)</f>
        <v>新疆维吾尔自治区</v>
      </c>
      <c r="F11768">
        <f t="shared" si="367"/>
        <v>6531</v>
      </c>
      <c r="G11768" t="str">
        <f>IF(F11768&gt;10000,"省直辖县市",VLOOKUP(F11768,'Regionalism Code'!H:I,2,FALSE))</f>
        <v>喀什地区</v>
      </c>
      <c r="H11768" s="7">
        <v>95.659279603986406</v>
      </c>
      <c r="I11768" s="7">
        <v>85.831639432003797</v>
      </c>
      <c r="J11768" s="7">
        <v>106.78435328313699</v>
      </c>
      <c r="K11768" s="7">
        <v>63.581394658695899</v>
      </c>
      <c r="L11768" s="7">
        <v>62.173964749781298</v>
      </c>
      <c r="M11768" s="7">
        <v>65.830415634640403</v>
      </c>
      <c r="N11768" s="7">
        <v>135.80481051815201</v>
      </c>
      <c r="O11768" s="7">
        <v>119.74767106540401</v>
      </c>
      <c r="P11768" s="7">
        <v>100.50630047753501</v>
      </c>
      <c r="Q11768" s="7">
        <v>107.89981091128701</v>
      </c>
    </row>
    <row r="11769" spans="1:17">
      <c r="A11769" s="6">
        <v>2016</v>
      </c>
      <c r="B11769" s="6" t="s">
        <v>3139</v>
      </c>
      <c r="C11769" s="6">
        <v>653126</v>
      </c>
      <c r="D11769">
        <f t="shared" si="366"/>
        <v>65</v>
      </c>
      <c r="E11769" t="str">
        <f>VLOOKUP(D11769,'Regionalism Code'!B:C,2,FALSE)</f>
        <v>新疆维吾尔自治区</v>
      </c>
      <c r="F11769">
        <f t="shared" si="367"/>
        <v>6531</v>
      </c>
      <c r="G11769" t="str">
        <f>IF(F11769&gt;10000,"省直辖县市",VLOOKUP(F11769,'Regionalism Code'!H:I,2,FALSE))</f>
        <v>喀什地区</v>
      </c>
      <c r="H11769" s="7">
        <v>78.277768837125706</v>
      </c>
      <c r="I11769" s="7">
        <v>79.738629549824097</v>
      </c>
      <c r="J11769" s="7">
        <v>80.186996175419395</v>
      </c>
      <c r="K11769" s="7">
        <v>54.335333864897798</v>
      </c>
      <c r="L11769" s="7">
        <v>70.131176016183005</v>
      </c>
      <c r="M11769" s="7">
        <v>66.222931746321905</v>
      </c>
      <c r="N11769" s="7">
        <v>113.078964106692</v>
      </c>
      <c r="O11769" s="7">
        <v>73.834987744874695</v>
      </c>
      <c r="P11769" s="7">
        <v>58.328617731129903</v>
      </c>
      <c r="Q11769" s="7">
        <v>69.989453931542201</v>
      </c>
    </row>
    <row r="11770" spans="1:17">
      <c r="A11770" s="6">
        <v>2017</v>
      </c>
      <c r="B11770" s="6" t="s">
        <v>3139</v>
      </c>
      <c r="C11770" s="6">
        <v>653126</v>
      </c>
      <c r="D11770">
        <f t="shared" si="366"/>
        <v>65</v>
      </c>
      <c r="E11770" t="str">
        <f>VLOOKUP(D11770,'Regionalism Code'!B:C,2,FALSE)</f>
        <v>新疆维吾尔自治区</v>
      </c>
      <c r="F11770">
        <f t="shared" si="367"/>
        <v>6531</v>
      </c>
      <c r="G11770" t="str">
        <f>IF(F11770&gt;10000,"省直辖县市",VLOOKUP(F11770,'Regionalism Code'!H:I,2,FALSE))</f>
        <v>喀什地区</v>
      </c>
      <c r="H11770" s="7">
        <v>93.362943689418501</v>
      </c>
      <c r="I11770" s="7">
        <v>83.613821752484398</v>
      </c>
      <c r="J11770" s="7">
        <v>110.800676810006</v>
      </c>
      <c r="K11770" s="7">
        <v>54.2257429628403</v>
      </c>
      <c r="L11770" s="7">
        <v>79.269981109905899</v>
      </c>
      <c r="M11770" s="7">
        <v>75.257203160790496</v>
      </c>
      <c r="N11770" s="7">
        <v>149.40405785814801</v>
      </c>
      <c r="O11770" s="7">
        <v>115.519108634822</v>
      </c>
      <c r="P11770" s="7">
        <v>93.518881260426397</v>
      </c>
      <c r="Q11770" s="7">
        <v>93.872967495172006</v>
      </c>
    </row>
    <row r="11771" spans="1:17">
      <c r="A11771" s="6">
        <v>2018</v>
      </c>
      <c r="B11771" s="6" t="s">
        <v>3139</v>
      </c>
      <c r="C11771" s="6">
        <v>653126</v>
      </c>
      <c r="D11771">
        <f t="shared" si="366"/>
        <v>65</v>
      </c>
      <c r="E11771" t="str">
        <f>VLOOKUP(D11771,'Regionalism Code'!B:C,2,FALSE)</f>
        <v>新疆维吾尔自治区</v>
      </c>
      <c r="F11771">
        <f t="shared" si="367"/>
        <v>6531</v>
      </c>
      <c r="G11771" t="str">
        <f>IF(F11771&gt;10000,"省直辖县市",VLOOKUP(F11771,'Regionalism Code'!H:I,2,FALSE))</f>
        <v>喀什地区</v>
      </c>
      <c r="H11771" s="7">
        <v>95.035144084002795</v>
      </c>
      <c r="I11771" s="7">
        <v>84.534676390206002</v>
      </c>
      <c r="J11771" s="7">
        <v>106.305842682023</v>
      </c>
      <c r="K11771" s="7">
        <v>56.947857340426197</v>
      </c>
      <c r="L11771" s="7">
        <v>66.594531568657203</v>
      </c>
      <c r="M11771" s="7">
        <v>63.906786058761</v>
      </c>
      <c r="N11771" s="7">
        <v>134.897050169761</v>
      </c>
      <c r="O11771" s="7">
        <v>117.497666357082</v>
      </c>
      <c r="P11771" s="7">
        <v>103.598956918179</v>
      </c>
      <c r="Q11771" s="7">
        <v>109.232678461817</v>
      </c>
    </row>
    <row r="11772" spans="1:17">
      <c r="A11772" s="6">
        <v>2016</v>
      </c>
      <c r="B11772" s="6" t="s">
        <v>3140</v>
      </c>
      <c r="C11772" s="6">
        <v>653127</v>
      </c>
      <c r="D11772">
        <f t="shared" si="366"/>
        <v>65</v>
      </c>
      <c r="E11772" t="str">
        <f>VLOOKUP(D11772,'Regionalism Code'!B:C,2,FALSE)</f>
        <v>新疆维吾尔自治区</v>
      </c>
      <c r="F11772">
        <f t="shared" si="367"/>
        <v>6531</v>
      </c>
      <c r="G11772" t="str">
        <f>IF(F11772&gt;10000,"省直辖县市",VLOOKUP(F11772,'Regionalism Code'!H:I,2,FALSE))</f>
        <v>喀什地区</v>
      </c>
      <c r="H11772" s="7">
        <v>81.3555935323988</v>
      </c>
      <c r="I11772" s="7">
        <v>82.345128505967097</v>
      </c>
      <c r="J11772" s="7">
        <v>78.354412388854399</v>
      </c>
      <c r="K11772" s="7">
        <v>46.591045995188097</v>
      </c>
      <c r="L11772" s="7">
        <v>62.919433726667101</v>
      </c>
      <c r="M11772" s="7">
        <v>64.195056449693396</v>
      </c>
      <c r="N11772" s="7">
        <v>111.129531063149</v>
      </c>
      <c r="O11772" s="7">
        <v>72.7786591984176</v>
      </c>
      <c r="P11772" s="7">
        <v>65.005639345718905</v>
      </c>
      <c r="Q11772" s="7">
        <v>83.546765611918602</v>
      </c>
    </row>
    <row r="11773" spans="1:17">
      <c r="A11773" s="6">
        <v>2017</v>
      </c>
      <c r="B11773" s="6" t="s">
        <v>3140</v>
      </c>
      <c r="C11773" s="6">
        <v>653127</v>
      </c>
      <c r="D11773">
        <f t="shared" si="366"/>
        <v>65</v>
      </c>
      <c r="E11773" t="str">
        <f>VLOOKUP(D11773,'Regionalism Code'!B:C,2,FALSE)</f>
        <v>新疆维吾尔自治区</v>
      </c>
      <c r="F11773">
        <f t="shared" si="367"/>
        <v>6531</v>
      </c>
      <c r="G11773" t="str">
        <f>IF(F11773&gt;10000,"省直辖县市",VLOOKUP(F11773,'Regionalism Code'!H:I,2,FALSE))</f>
        <v>喀什地区</v>
      </c>
      <c r="H11773" s="7">
        <v>94.655257455534397</v>
      </c>
      <c r="I11773" s="7">
        <v>85.7805030008155</v>
      </c>
      <c r="J11773" s="7">
        <v>109.484050098664</v>
      </c>
      <c r="K11773" s="7">
        <v>48.335624775902197</v>
      </c>
      <c r="L11773" s="7">
        <v>74.5383327023833</v>
      </c>
      <c r="M11773" s="7">
        <v>70.466018945552307</v>
      </c>
      <c r="N11773" s="7">
        <v>147.115549244965</v>
      </c>
      <c r="O11773" s="7">
        <v>115.23364215313499</v>
      </c>
      <c r="P11773" s="7">
        <v>100.274424932985</v>
      </c>
      <c r="Q11773" s="7">
        <v>97.019071802503404</v>
      </c>
    </row>
    <row r="11774" spans="1:17">
      <c r="A11774" s="6">
        <v>2018</v>
      </c>
      <c r="B11774" s="6" t="s">
        <v>3140</v>
      </c>
      <c r="C11774" s="6">
        <v>653127</v>
      </c>
      <c r="D11774">
        <f t="shared" si="366"/>
        <v>65</v>
      </c>
      <c r="E11774" t="str">
        <f>VLOOKUP(D11774,'Regionalism Code'!B:C,2,FALSE)</f>
        <v>新疆维吾尔自治区</v>
      </c>
      <c r="F11774">
        <f t="shared" si="367"/>
        <v>6531</v>
      </c>
      <c r="G11774" t="str">
        <f>IF(F11774&gt;10000,"省直辖县市",VLOOKUP(F11774,'Regionalism Code'!H:I,2,FALSE))</f>
        <v>喀什地区</v>
      </c>
      <c r="H11774" s="7">
        <v>96.318863516743903</v>
      </c>
      <c r="I11774" s="7">
        <v>86.876753503752596</v>
      </c>
      <c r="J11774" s="7">
        <v>106.618500313365</v>
      </c>
      <c r="K11774" s="7">
        <v>55.549602093632501</v>
      </c>
      <c r="L11774" s="7">
        <v>65.755141266991302</v>
      </c>
      <c r="M11774" s="7">
        <v>62.3769941697118</v>
      </c>
      <c r="N11774" s="7">
        <v>140.622934348493</v>
      </c>
      <c r="O11774" s="7">
        <v>116.07469795824601</v>
      </c>
      <c r="P11774" s="7">
        <v>100.76684545369601</v>
      </c>
      <c r="Q11774" s="7">
        <v>108.78637073508099</v>
      </c>
    </row>
    <row r="11775" spans="1:17">
      <c r="A11775" s="6">
        <v>2016</v>
      </c>
      <c r="B11775" s="6" t="s">
        <v>3141</v>
      </c>
      <c r="C11775" s="6">
        <v>653128</v>
      </c>
      <c r="D11775">
        <f t="shared" si="366"/>
        <v>65</v>
      </c>
      <c r="E11775" t="str">
        <f>VLOOKUP(D11775,'Regionalism Code'!B:C,2,FALSE)</f>
        <v>新疆维吾尔自治区</v>
      </c>
      <c r="F11775">
        <f t="shared" si="367"/>
        <v>6531</v>
      </c>
      <c r="G11775" t="str">
        <f>IF(F11775&gt;10000,"省直辖县市",VLOOKUP(F11775,'Regionalism Code'!H:I,2,FALSE))</f>
        <v>喀什地区</v>
      </c>
      <c r="H11775" s="7">
        <v>75.858853158027202</v>
      </c>
      <c r="I11775" s="7">
        <v>79.542515528761896</v>
      </c>
      <c r="J11775" s="7">
        <v>78.817764757371904</v>
      </c>
      <c r="K11775" s="7">
        <v>47.462319907415001</v>
      </c>
      <c r="L11775" s="7">
        <v>66.562714294476905</v>
      </c>
      <c r="M11775" s="7">
        <v>57.003762585156103</v>
      </c>
      <c r="N11775" s="7">
        <v>115.219853426909</v>
      </c>
      <c r="O11775" s="7">
        <v>71.815589036665202</v>
      </c>
      <c r="P11775" s="7">
        <v>61.5232010490856</v>
      </c>
      <c r="Q11775" s="7">
        <v>58.323295381243902</v>
      </c>
    </row>
    <row r="11776" spans="1:17">
      <c r="A11776" s="6">
        <v>2017</v>
      </c>
      <c r="B11776" s="6" t="s">
        <v>3141</v>
      </c>
      <c r="C11776" s="6">
        <v>653128</v>
      </c>
      <c r="D11776">
        <f t="shared" si="366"/>
        <v>65</v>
      </c>
      <c r="E11776" t="str">
        <f>VLOOKUP(D11776,'Regionalism Code'!B:C,2,FALSE)</f>
        <v>新疆维吾尔自治区</v>
      </c>
      <c r="F11776">
        <f t="shared" si="367"/>
        <v>6531</v>
      </c>
      <c r="G11776" t="str">
        <f>IF(F11776&gt;10000,"省直辖县市",VLOOKUP(F11776,'Regionalism Code'!H:I,2,FALSE))</f>
        <v>喀什地区</v>
      </c>
      <c r="H11776" s="7">
        <v>93.942835408276693</v>
      </c>
      <c r="I11776" s="7">
        <v>83.623128054584797</v>
      </c>
      <c r="J11776" s="7">
        <v>109.396870344869</v>
      </c>
      <c r="K11776" s="7">
        <v>50.069006538291902</v>
      </c>
      <c r="L11776" s="7">
        <v>81.101334563573104</v>
      </c>
      <c r="M11776" s="7">
        <v>66.896920669856996</v>
      </c>
      <c r="N11776" s="7">
        <v>151.490095090658</v>
      </c>
      <c r="O11776" s="7">
        <v>111.117782942682</v>
      </c>
      <c r="P11776" s="7">
        <v>95.294720378769199</v>
      </c>
      <c r="Q11776" s="7">
        <v>99.941651334780303</v>
      </c>
    </row>
    <row r="11777" spans="1:17">
      <c r="A11777" s="6">
        <v>2018</v>
      </c>
      <c r="B11777" s="6" t="s">
        <v>3141</v>
      </c>
      <c r="C11777" s="6">
        <v>653128</v>
      </c>
      <c r="D11777">
        <f t="shared" si="366"/>
        <v>65</v>
      </c>
      <c r="E11777" t="str">
        <f>VLOOKUP(D11777,'Regionalism Code'!B:C,2,FALSE)</f>
        <v>新疆维吾尔自治区</v>
      </c>
      <c r="F11777">
        <f t="shared" si="367"/>
        <v>6531</v>
      </c>
      <c r="G11777" t="str">
        <f>IF(F11777&gt;10000,"省直辖县市",VLOOKUP(F11777,'Regionalism Code'!H:I,2,FALSE))</f>
        <v>喀什地区</v>
      </c>
      <c r="H11777" s="7">
        <v>95.396453246090601</v>
      </c>
      <c r="I11777" s="7">
        <v>85.579605143737297</v>
      </c>
      <c r="J11777" s="7">
        <v>104.759209227368</v>
      </c>
      <c r="K11777" s="7">
        <v>57.873293641660702</v>
      </c>
      <c r="L11777" s="7">
        <v>72.832527537528193</v>
      </c>
      <c r="M11777" s="7">
        <v>58.771968517084098</v>
      </c>
      <c r="N11777" s="7">
        <v>127.513102592278</v>
      </c>
      <c r="O11777" s="7">
        <v>117.40060075007401</v>
      </c>
      <c r="P11777" s="7">
        <v>99.955362051380106</v>
      </c>
      <c r="Q11777" s="7">
        <v>110.803743374858</v>
      </c>
    </row>
    <row r="11778" spans="1:17">
      <c r="A11778" s="6">
        <v>2016</v>
      </c>
      <c r="B11778" s="6" t="s">
        <v>3142</v>
      </c>
      <c r="C11778" s="6">
        <v>653129</v>
      </c>
      <c r="D11778">
        <f t="shared" ref="D11778:D11841" si="368">INT(C11778/10000)</f>
        <v>65</v>
      </c>
      <c r="E11778" t="str">
        <f>VLOOKUP(D11778,'Regionalism Code'!B:C,2,FALSE)</f>
        <v>新疆维吾尔自治区</v>
      </c>
      <c r="F11778">
        <f t="shared" ref="F11778:F11841" si="369">IF(OR(D11778=11,D11778=12,D11778=31,D11778=50),D11778*100,IF(MID(C11778,3,1)="9",C11778,INT(C11778/100)))</f>
        <v>6531</v>
      </c>
      <c r="G11778" t="str">
        <f>IF(F11778&gt;10000,"省直辖县市",VLOOKUP(F11778,'Regionalism Code'!H:I,2,FALSE))</f>
        <v>喀什地区</v>
      </c>
      <c r="H11778" s="7">
        <v>79.527432629860996</v>
      </c>
      <c r="I11778" s="7">
        <v>76.311059516329294</v>
      </c>
      <c r="J11778" s="7">
        <v>80.161490610637003</v>
      </c>
      <c r="K11778" s="7">
        <v>54.3038997149335</v>
      </c>
      <c r="L11778" s="7">
        <v>66.326691532918204</v>
      </c>
      <c r="M11778" s="7">
        <v>66.0629054828417</v>
      </c>
      <c r="N11778" s="7">
        <v>108.763550631122</v>
      </c>
      <c r="O11778" s="7">
        <v>77.003715941592702</v>
      </c>
      <c r="P11778" s="7">
        <v>62.917245841595197</v>
      </c>
      <c r="Q11778" s="7">
        <v>89.000523513155201</v>
      </c>
    </row>
    <row r="11779" spans="1:17">
      <c r="A11779" s="6">
        <v>2017</v>
      </c>
      <c r="B11779" s="6" t="s">
        <v>3142</v>
      </c>
      <c r="C11779" s="6">
        <v>653129</v>
      </c>
      <c r="D11779">
        <f t="shared" si="368"/>
        <v>65</v>
      </c>
      <c r="E11779" t="str">
        <f>VLOOKUP(D11779,'Regionalism Code'!B:C,2,FALSE)</f>
        <v>新疆维吾尔自治区</v>
      </c>
      <c r="F11779">
        <f t="shared" si="369"/>
        <v>6531</v>
      </c>
      <c r="G11779" t="str">
        <f>IF(F11779&gt;10000,"省直辖县市",VLOOKUP(F11779,'Regionalism Code'!H:I,2,FALSE))</f>
        <v>喀什地区</v>
      </c>
      <c r="H11779" s="7">
        <v>92.223949981826493</v>
      </c>
      <c r="I11779" s="7">
        <v>82.125683389350797</v>
      </c>
      <c r="J11779" s="7">
        <v>110.199748815649</v>
      </c>
      <c r="K11779" s="7">
        <v>59.083611888720398</v>
      </c>
      <c r="L11779" s="7">
        <v>74.826262855870397</v>
      </c>
      <c r="M11779" s="7">
        <v>75.900238564746303</v>
      </c>
      <c r="N11779" s="7">
        <v>143.389980745542</v>
      </c>
      <c r="O11779" s="7">
        <v>117.921857768142</v>
      </c>
      <c r="P11779" s="7">
        <v>97.950057679734797</v>
      </c>
      <c r="Q11779" s="7">
        <v>92.909023129383002</v>
      </c>
    </row>
    <row r="11780" spans="1:17">
      <c r="A11780" s="6">
        <v>2018</v>
      </c>
      <c r="B11780" s="6" t="s">
        <v>3142</v>
      </c>
      <c r="C11780" s="6">
        <v>653129</v>
      </c>
      <c r="D11780">
        <f t="shared" si="368"/>
        <v>65</v>
      </c>
      <c r="E11780" t="str">
        <f>VLOOKUP(D11780,'Regionalism Code'!B:C,2,FALSE)</f>
        <v>新疆维吾尔自治区</v>
      </c>
      <c r="F11780">
        <f t="shared" si="369"/>
        <v>6531</v>
      </c>
      <c r="G11780" t="str">
        <f>IF(F11780&gt;10000,"省直辖县市",VLOOKUP(F11780,'Regionalism Code'!H:I,2,FALSE))</f>
        <v>喀什地区</v>
      </c>
      <c r="H11780" s="7">
        <v>93.567293024567903</v>
      </c>
      <c r="I11780" s="7">
        <v>83.588379132529397</v>
      </c>
      <c r="J11780" s="7">
        <v>105.330163476346</v>
      </c>
      <c r="K11780" s="7">
        <v>60.767027346140701</v>
      </c>
      <c r="L11780" s="7">
        <v>64.143969585316299</v>
      </c>
      <c r="M11780" s="7">
        <v>60.531769160566498</v>
      </c>
      <c r="N11780" s="7">
        <v>124.404373708115</v>
      </c>
      <c r="O11780" s="7">
        <v>123.349242155832</v>
      </c>
      <c r="P11780" s="7">
        <v>102.180479161264</v>
      </c>
      <c r="Q11780" s="7">
        <v>105.14822185123001</v>
      </c>
    </row>
    <row r="11781" spans="1:17">
      <c r="A11781" s="6">
        <v>2016</v>
      </c>
      <c r="B11781" s="6" t="s">
        <v>3143</v>
      </c>
      <c r="C11781" s="6">
        <v>653130</v>
      </c>
      <c r="D11781">
        <f t="shared" si="368"/>
        <v>65</v>
      </c>
      <c r="E11781" t="str">
        <f>VLOOKUP(D11781,'Regionalism Code'!B:C,2,FALSE)</f>
        <v>新疆维吾尔自治区</v>
      </c>
      <c r="F11781">
        <f t="shared" si="369"/>
        <v>6531</v>
      </c>
      <c r="G11781" t="str">
        <f>IF(F11781&gt;10000,"省直辖县市",VLOOKUP(F11781,'Regionalism Code'!H:I,2,FALSE))</f>
        <v>喀什地区</v>
      </c>
      <c r="H11781" s="7">
        <v>77.645184625310506</v>
      </c>
      <c r="I11781" s="7">
        <v>81.849532120495198</v>
      </c>
      <c r="J11781" s="7">
        <v>76.226486387235198</v>
      </c>
      <c r="K11781" s="7">
        <v>50.279616814238899</v>
      </c>
      <c r="L11781" s="7">
        <v>61.884567141774603</v>
      </c>
      <c r="M11781" s="7">
        <v>62.955219204074801</v>
      </c>
      <c r="N11781" s="7">
        <v>103.714719024297</v>
      </c>
      <c r="O11781" s="7">
        <v>70.612448086448495</v>
      </c>
      <c r="P11781" s="7">
        <v>71.405235374914099</v>
      </c>
      <c r="Q11781" s="7">
        <v>66.345252724371207</v>
      </c>
    </row>
    <row r="11782" spans="1:17">
      <c r="A11782" s="6">
        <v>2017</v>
      </c>
      <c r="B11782" s="6" t="s">
        <v>3143</v>
      </c>
      <c r="C11782" s="6">
        <v>653130</v>
      </c>
      <c r="D11782">
        <f t="shared" si="368"/>
        <v>65</v>
      </c>
      <c r="E11782" t="str">
        <f>VLOOKUP(D11782,'Regionalism Code'!B:C,2,FALSE)</f>
        <v>新疆维吾尔自治区</v>
      </c>
      <c r="F11782">
        <f t="shared" si="369"/>
        <v>6531</v>
      </c>
      <c r="G11782" t="str">
        <f>IF(F11782&gt;10000,"省直辖县市",VLOOKUP(F11782,'Regionalism Code'!H:I,2,FALSE))</f>
        <v>喀什地区</v>
      </c>
      <c r="H11782" s="7">
        <v>94.895503440779706</v>
      </c>
      <c r="I11782" s="7">
        <v>85.372644445413599</v>
      </c>
      <c r="J11782" s="7">
        <v>110.031402657524</v>
      </c>
      <c r="K11782" s="7">
        <v>53.411027318894902</v>
      </c>
      <c r="L11782" s="7">
        <v>73.273413724243795</v>
      </c>
      <c r="M11782" s="7">
        <v>71.767506271290898</v>
      </c>
      <c r="N11782" s="7">
        <v>143.48681897712001</v>
      </c>
      <c r="O11782" s="7">
        <v>116.88283627893</v>
      </c>
      <c r="P11782" s="7">
        <v>107.492564250463</v>
      </c>
      <c r="Q11782" s="7">
        <v>98.841301177406393</v>
      </c>
    </row>
    <row r="11783" spans="1:17">
      <c r="A11783" s="6">
        <v>2018</v>
      </c>
      <c r="B11783" s="6" t="s">
        <v>3143</v>
      </c>
      <c r="C11783" s="6">
        <v>653130</v>
      </c>
      <c r="D11783">
        <f t="shared" si="368"/>
        <v>65</v>
      </c>
      <c r="E11783" t="str">
        <f>VLOOKUP(D11783,'Regionalism Code'!B:C,2,FALSE)</f>
        <v>新疆维吾尔自治区</v>
      </c>
      <c r="F11783">
        <f t="shared" si="369"/>
        <v>6531</v>
      </c>
      <c r="G11783" t="str">
        <f>IF(F11783&gt;10000,"省直辖县市",VLOOKUP(F11783,'Regionalism Code'!H:I,2,FALSE))</f>
        <v>喀什地区</v>
      </c>
      <c r="H11783" s="7">
        <v>96.081177262725703</v>
      </c>
      <c r="I11783" s="7">
        <v>86.845000166744299</v>
      </c>
      <c r="J11783" s="7">
        <v>105.658098505852</v>
      </c>
      <c r="K11783" s="7">
        <v>57.206201306489497</v>
      </c>
      <c r="L11783" s="7">
        <v>62.969113006495199</v>
      </c>
      <c r="M11783" s="7">
        <v>59.037849403255102</v>
      </c>
      <c r="N11783" s="7">
        <v>129.843686091775</v>
      </c>
      <c r="O11783" s="7">
        <v>121.10838368642</v>
      </c>
      <c r="P11783" s="7">
        <v>104.75125912393599</v>
      </c>
      <c r="Q11783" s="7">
        <v>109.181971548471</v>
      </c>
    </row>
    <row r="11784" spans="1:17">
      <c r="A11784" s="6">
        <v>2016</v>
      </c>
      <c r="B11784" s="6" t="s">
        <v>3144</v>
      </c>
      <c r="C11784" s="6">
        <v>653131</v>
      </c>
      <c r="D11784">
        <f t="shared" si="368"/>
        <v>65</v>
      </c>
      <c r="E11784" t="str">
        <f>VLOOKUP(D11784,'Regionalism Code'!B:C,2,FALSE)</f>
        <v>新疆维吾尔自治区</v>
      </c>
      <c r="F11784">
        <f t="shared" si="369"/>
        <v>6531</v>
      </c>
      <c r="G11784" t="str">
        <f>IF(F11784&gt;10000,"省直辖县市",VLOOKUP(F11784,'Regionalism Code'!H:I,2,FALSE))</f>
        <v>喀什地区</v>
      </c>
      <c r="H11784" s="7">
        <v>82.920188316520594</v>
      </c>
      <c r="I11784" s="7">
        <v>86.953113626801297</v>
      </c>
      <c r="J11784" s="7">
        <v>85.807136100911706</v>
      </c>
      <c r="K11784" s="7">
        <v>68.083455391846002</v>
      </c>
      <c r="L11784" s="7">
        <v>73.577413913516494</v>
      </c>
      <c r="M11784" s="7">
        <v>76.752405712161305</v>
      </c>
      <c r="N11784" s="7">
        <v>119.90500352312201</v>
      </c>
      <c r="O11784" s="7">
        <v>77.409829752126299</v>
      </c>
      <c r="P11784" s="7">
        <v>65.586805792622201</v>
      </c>
      <c r="Q11784" s="7">
        <v>64.362572119909004</v>
      </c>
    </row>
    <row r="11785" spans="1:17">
      <c r="A11785" s="6">
        <v>2017</v>
      </c>
      <c r="B11785" s="6" t="s">
        <v>3144</v>
      </c>
      <c r="C11785" s="6">
        <v>653131</v>
      </c>
      <c r="D11785">
        <f t="shared" si="368"/>
        <v>65</v>
      </c>
      <c r="E11785" t="str">
        <f>VLOOKUP(D11785,'Regionalism Code'!B:C,2,FALSE)</f>
        <v>新疆维吾尔自治区</v>
      </c>
      <c r="F11785">
        <f t="shared" si="369"/>
        <v>6531</v>
      </c>
      <c r="G11785" t="str">
        <f>IF(F11785&gt;10000,"省直辖县市",VLOOKUP(F11785,'Regionalism Code'!H:I,2,FALSE))</f>
        <v>喀什地区</v>
      </c>
      <c r="H11785" s="7">
        <v>99.617263288029704</v>
      </c>
      <c r="I11785" s="7">
        <v>89.6229213791745</v>
      </c>
      <c r="J11785" s="7">
        <v>121.997219013906</v>
      </c>
      <c r="K11785" s="7">
        <v>66.608796835989807</v>
      </c>
      <c r="L11785" s="7">
        <v>80.330844752143193</v>
      </c>
      <c r="M11785" s="7">
        <v>89.291845398198703</v>
      </c>
      <c r="N11785" s="7">
        <v>174.955638819406</v>
      </c>
      <c r="O11785" s="7">
        <v>122.944227232453</v>
      </c>
      <c r="P11785" s="7">
        <v>97.093439375488501</v>
      </c>
      <c r="Q11785" s="7">
        <v>91.956581350163702</v>
      </c>
    </row>
    <row r="11786" spans="1:17">
      <c r="A11786" s="6">
        <v>2018</v>
      </c>
      <c r="B11786" s="6" t="s">
        <v>3144</v>
      </c>
      <c r="C11786" s="6">
        <v>653131</v>
      </c>
      <c r="D11786">
        <f t="shared" si="368"/>
        <v>65</v>
      </c>
      <c r="E11786" t="str">
        <f>VLOOKUP(D11786,'Regionalism Code'!B:C,2,FALSE)</f>
        <v>新疆维吾尔自治区</v>
      </c>
      <c r="F11786">
        <f t="shared" si="369"/>
        <v>6531</v>
      </c>
      <c r="G11786" t="str">
        <f>IF(F11786&gt;10000,"省直辖县市",VLOOKUP(F11786,'Regionalism Code'!H:I,2,FALSE))</f>
        <v>喀什地区</v>
      </c>
      <c r="H11786" s="7">
        <v>103.696906299329</v>
      </c>
      <c r="I11786" s="7">
        <v>91.030959358064806</v>
      </c>
      <c r="J11786" s="7">
        <v>124.487064255223</v>
      </c>
      <c r="K11786" s="7">
        <v>71.018224591054903</v>
      </c>
      <c r="L11786" s="7">
        <v>79.368319149720307</v>
      </c>
      <c r="M11786" s="7">
        <v>78.684506050722703</v>
      </c>
      <c r="N11786" s="7">
        <v>159.27059143874999</v>
      </c>
      <c r="O11786" s="7">
        <v>138.09881074645901</v>
      </c>
      <c r="P11786" s="7">
        <v>109.666204721399</v>
      </c>
      <c r="Q11786" s="7">
        <v>107.74698151323599</v>
      </c>
    </row>
    <row r="11787" spans="1:17">
      <c r="A11787" s="6">
        <v>2016</v>
      </c>
      <c r="B11787" s="6" t="s">
        <v>3145</v>
      </c>
      <c r="C11787" s="6">
        <v>653201</v>
      </c>
      <c r="D11787">
        <f t="shared" si="368"/>
        <v>65</v>
      </c>
      <c r="E11787" t="str">
        <f>VLOOKUP(D11787,'Regionalism Code'!B:C,2,FALSE)</f>
        <v>新疆维吾尔自治区</v>
      </c>
      <c r="F11787">
        <f t="shared" si="369"/>
        <v>6532</v>
      </c>
      <c r="G11787" t="str">
        <f>IF(F11787&gt;10000,"省直辖县市",VLOOKUP(F11787,'Regionalism Code'!H:I,2,FALSE))</f>
        <v>和田地区</v>
      </c>
      <c r="H11787" s="7">
        <v>86.925471428239504</v>
      </c>
      <c r="I11787" s="7">
        <v>92.083906727058903</v>
      </c>
      <c r="J11787" s="7">
        <v>86.935872155975602</v>
      </c>
      <c r="K11787" s="7">
        <v>57.538093673464999</v>
      </c>
      <c r="L11787" s="7">
        <v>78.576914138401307</v>
      </c>
      <c r="M11787" s="7">
        <v>71.455629235551498</v>
      </c>
      <c r="N11787" s="7">
        <v>121.782261443012</v>
      </c>
      <c r="O11787" s="7">
        <v>79.626081750622603</v>
      </c>
      <c r="P11787" s="7">
        <v>63.638534309284502</v>
      </c>
      <c r="Q11787" s="7">
        <v>69.878827094680503</v>
      </c>
    </row>
    <row r="11788" spans="1:17">
      <c r="A11788" s="6">
        <v>2017</v>
      </c>
      <c r="B11788" s="6" t="s">
        <v>3145</v>
      </c>
      <c r="C11788" s="6">
        <v>653201</v>
      </c>
      <c r="D11788">
        <f t="shared" si="368"/>
        <v>65</v>
      </c>
      <c r="E11788" t="str">
        <f>VLOOKUP(D11788,'Regionalism Code'!B:C,2,FALSE)</f>
        <v>新疆维吾尔自治区</v>
      </c>
      <c r="F11788">
        <f t="shared" si="369"/>
        <v>6532</v>
      </c>
      <c r="G11788" t="str">
        <f>IF(F11788&gt;10000,"省直辖县市",VLOOKUP(F11788,'Regionalism Code'!H:I,2,FALSE))</f>
        <v>和田地区</v>
      </c>
      <c r="H11788" s="7">
        <v>101.710881762442</v>
      </c>
      <c r="I11788" s="7">
        <v>94.576516033105605</v>
      </c>
      <c r="J11788" s="7">
        <v>118.47068202896899</v>
      </c>
      <c r="K11788" s="7">
        <v>58.266031952219798</v>
      </c>
      <c r="L11788" s="7">
        <v>89.221838968326907</v>
      </c>
      <c r="M11788" s="7">
        <v>79.960062976284505</v>
      </c>
      <c r="N11788" s="7">
        <v>157.99273037261801</v>
      </c>
      <c r="O11788" s="7">
        <v>121.851746337691</v>
      </c>
      <c r="P11788" s="7">
        <v>103.801830906964</v>
      </c>
      <c r="Q11788" s="7">
        <v>94.819448112199694</v>
      </c>
    </row>
    <row r="11789" spans="1:17">
      <c r="A11789" s="6">
        <v>2018</v>
      </c>
      <c r="B11789" s="6" t="s">
        <v>3145</v>
      </c>
      <c r="C11789" s="6">
        <v>653201</v>
      </c>
      <c r="D11789">
        <f t="shared" si="368"/>
        <v>65</v>
      </c>
      <c r="E11789" t="str">
        <f>VLOOKUP(D11789,'Regionalism Code'!B:C,2,FALSE)</f>
        <v>新疆维吾尔自治区</v>
      </c>
      <c r="F11789">
        <f t="shared" si="369"/>
        <v>6532</v>
      </c>
      <c r="G11789" t="str">
        <f>IF(F11789&gt;10000,"省直辖县市",VLOOKUP(F11789,'Regionalism Code'!H:I,2,FALSE))</f>
        <v>和田地区</v>
      </c>
      <c r="H11789" s="7">
        <v>104.093418767497</v>
      </c>
      <c r="I11789" s="7">
        <v>95.400279198566395</v>
      </c>
      <c r="J11789" s="7">
        <v>117.085795548411</v>
      </c>
      <c r="K11789" s="7">
        <v>65.787847568129607</v>
      </c>
      <c r="L11789" s="7">
        <v>83.364600735455298</v>
      </c>
      <c r="M11789" s="7">
        <v>67.556359418772999</v>
      </c>
      <c r="N11789" s="7">
        <v>142.88171741265501</v>
      </c>
      <c r="O11789" s="7">
        <v>130.25475365073399</v>
      </c>
      <c r="P11789" s="7">
        <v>109.686311727714</v>
      </c>
      <c r="Q11789" s="7">
        <v>109.195179678757</v>
      </c>
    </row>
    <row r="11790" spans="1:17">
      <c r="A11790" s="6">
        <v>2016</v>
      </c>
      <c r="B11790" s="6" t="s">
        <v>3146</v>
      </c>
      <c r="C11790" s="6">
        <v>653221</v>
      </c>
      <c r="D11790">
        <f t="shared" si="368"/>
        <v>65</v>
      </c>
      <c r="E11790" t="str">
        <f>VLOOKUP(D11790,'Regionalism Code'!B:C,2,FALSE)</f>
        <v>新疆维吾尔自治区</v>
      </c>
      <c r="F11790">
        <f t="shared" si="369"/>
        <v>6532</v>
      </c>
      <c r="G11790" t="str">
        <f>IF(F11790&gt;10000,"省直辖县市",VLOOKUP(F11790,'Regionalism Code'!H:I,2,FALSE))</f>
        <v>和田地区</v>
      </c>
      <c r="H11790" s="7">
        <v>66.777693417076605</v>
      </c>
      <c r="I11790" s="7">
        <v>69.103935057088705</v>
      </c>
      <c r="J11790" s="7">
        <v>59.395173644377799</v>
      </c>
      <c r="K11790" s="7">
        <v>43.755852076834103</v>
      </c>
      <c r="L11790" s="7">
        <v>45.717002356814199</v>
      </c>
      <c r="M11790" s="7">
        <v>50.094587338971898</v>
      </c>
      <c r="N11790" s="7">
        <v>62.709296703561797</v>
      </c>
      <c r="O11790" s="7">
        <v>63.884237945890497</v>
      </c>
      <c r="P11790" s="7">
        <v>68.357122738598903</v>
      </c>
      <c r="Q11790" s="7">
        <v>72.515776866274194</v>
      </c>
    </row>
    <row r="11791" spans="1:17">
      <c r="A11791" s="6">
        <v>2017</v>
      </c>
      <c r="B11791" s="6" t="s">
        <v>3146</v>
      </c>
      <c r="C11791" s="6">
        <v>653221</v>
      </c>
      <c r="D11791">
        <f t="shared" si="368"/>
        <v>65</v>
      </c>
      <c r="E11791" t="str">
        <f>VLOOKUP(D11791,'Regionalism Code'!B:C,2,FALSE)</f>
        <v>新疆维吾尔自治区</v>
      </c>
      <c r="F11791">
        <f t="shared" si="369"/>
        <v>6532</v>
      </c>
      <c r="G11791" t="str">
        <f>IF(F11791&gt;10000,"省直辖县市",VLOOKUP(F11791,'Regionalism Code'!H:I,2,FALSE))</f>
        <v>和田地区</v>
      </c>
      <c r="H11791" s="7">
        <v>89.253255298800298</v>
      </c>
      <c r="I11791" s="7">
        <v>78.539089508595694</v>
      </c>
      <c r="J11791" s="7">
        <v>106.45554164162</v>
      </c>
      <c r="K11791" s="7">
        <v>53.429961198783701</v>
      </c>
      <c r="L11791" s="7">
        <v>71.719650520882894</v>
      </c>
      <c r="M11791" s="7">
        <v>71.739672909564604</v>
      </c>
      <c r="N11791" s="7">
        <v>130.872987065209</v>
      </c>
      <c r="O11791" s="7">
        <v>116.42090437604701</v>
      </c>
      <c r="P11791" s="7">
        <v>107.57458456022199</v>
      </c>
      <c r="Q11791" s="7">
        <v>93.377429709775996</v>
      </c>
    </row>
    <row r="11792" spans="1:17">
      <c r="A11792" s="6">
        <v>2018</v>
      </c>
      <c r="B11792" s="6" t="s">
        <v>3146</v>
      </c>
      <c r="C11792" s="6">
        <v>653221</v>
      </c>
      <c r="D11792">
        <f t="shared" si="368"/>
        <v>65</v>
      </c>
      <c r="E11792" t="str">
        <f>VLOOKUP(D11792,'Regionalism Code'!B:C,2,FALSE)</f>
        <v>新疆维吾尔自治区</v>
      </c>
      <c r="F11792">
        <f t="shared" si="369"/>
        <v>6532</v>
      </c>
      <c r="G11792" t="str">
        <f>IF(F11792&gt;10000,"省直辖县市",VLOOKUP(F11792,'Regionalism Code'!H:I,2,FALSE))</f>
        <v>和田地区</v>
      </c>
      <c r="H11792" s="7">
        <v>90.046974854838098</v>
      </c>
      <c r="I11792" s="7">
        <v>80.964625483168604</v>
      </c>
      <c r="J11792" s="7">
        <v>101.436880092076</v>
      </c>
      <c r="K11792" s="7">
        <v>54.513109094721798</v>
      </c>
      <c r="L11792" s="7">
        <v>61.007347475658101</v>
      </c>
      <c r="M11792" s="7">
        <v>56.676490671537799</v>
      </c>
      <c r="N11792" s="7">
        <v>129.169067080844</v>
      </c>
      <c r="O11792" s="7">
        <v>112.24440112065599</v>
      </c>
      <c r="P11792" s="7">
        <v>103.93461988021799</v>
      </c>
      <c r="Q11792" s="7">
        <v>99.344984614628103</v>
      </c>
    </row>
    <row r="11793" spans="1:17">
      <c r="A11793" s="6">
        <v>2016</v>
      </c>
      <c r="B11793" s="6" t="s">
        <v>3147</v>
      </c>
      <c r="C11793" s="6">
        <v>653222</v>
      </c>
      <c r="D11793">
        <f t="shared" si="368"/>
        <v>65</v>
      </c>
      <c r="E11793" t="str">
        <f>VLOOKUP(D11793,'Regionalism Code'!B:C,2,FALSE)</f>
        <v>新疆维吾尔自治区</v>
      </c>
      <c r="F11793">
        <f t="shared" si="369"/>
        <v>6532</v>
      </c>
      <c r="G11793" t="str">
        <f>IF(F11793&gt;10000,"省直辖县市",VLOOKUP(F11793,'Regionalism Code'!H:I,2,FALSE))</f>
        <v>和田地区</v>
      </c>
      <c r="H11793" s="7">
        <v>69.572887255790107</v>
      </c>
      <c r="I11793" s="7">
        <v>76.244342290926497</v>
      </c>
      <c r="J11793" s="7">
        <v>71.5217786736211</v>
      </c>
      <c r="K11793" s="7">
        <v>43.530045074210598</v>
      </c>
      <c r="L11793" s="7">
        <v>64.489210287154606</v>
      </c>
      <c r="M11793" s="7">
        <v>51.601270167911302</v>
      </c>
      <c r="N11793" s="7">
        <v>101.870678834708</v>
      </c>
      <c r="O11793" s="7">
        <v>67.239880505867902</v>
      </c>
      <c r="P11793" s="7">
        <v>48.030444330780703</v>
      </c>
      <c r="Q11793" s="7">
        <v>44.006671871648003</v>
      </c>
    </row>
    <row r="11794" spans="1:17">
      <c r="A11794" s="6">
        <v>2017</v>
      </c>
      <c r="B11794" s="6" t="s">
        <v>3147</v>
      </c>
      <c r="C11794" s="6">
        <v>653222</v>
      </c>
      <c r="D11794">
        <f t="shared" si="368"/>
        <v>65</v>
      </c>
      <c r="E11794" t="str">
        <f>VLOOKUP(D11794,'Regionalism Code'!B:C,2,FALSE)</f>
        <v>新疆维吾尔自治区</v>
      </c>
      <c r="F11794">
        <f t="shared" si="369"/>
        <v>6532</v>
      </c>
      <c r="G11794" t="str">
        <f>IF(F11794&gt;10000,"省直辖县市",VLOOKUP(F11794,'Regionalism Code'!H:I,2,FALSE))</f>
        <v>和田地区</v>
      </c>
      <c r="H11794" s="7">
        <v>90.5739133402557</v>
      </c>
      <c r="I11794" s="7">
        <v>82.562238638400999</v>
      </c>
      <c r="J11794" s="7">
        <v>101.78169276589</v>
      </c>
      <c r="K11794" s="7">
        <v>47.636003920804498</v>
      </c>
      <c r="L11794" s="7">
        <v>78.532561941496596</v>
      </c>
      <c r="M11794" s="7">
        <v>64.045855294590496</v>
      </c>
      <c r="N11794" s="7">
        <v>127.14475323473501</v>
      </c>
      <c r="O11794" s="7">
        <v>109.095840435564</v>
      </c>
      <c r="P11794" s="7">
        <v>94.808169314429605</v>
      </c>
      <c r="Q11794" s="7">
        <v>96.667557611243296</v>
      </c>
    </row>
    <row r="11795" spans="1:17">
      <c r="A11795" s="6">
        <v>2018</v>
      </c>
      <c r="B11795" s="6" t="s">
        <v>3147</v>
      </c>
      <c r="C11795" s="6">
        <v>653222</v>
      </c>
      <c r="D11795">
        <f t="shared" si="368"/>
        <v>65</v>
      </c>
      <c r="E11795" t="str">
        <f>VLOOKUP(D11795,'Regionalism Code'!B:C,2,FALSE)</f>
        <v>新疆维吾尔自治区</v>
      </c>
      <c r="F11795">
        <f t="shared" si="369"/>
        <v>6532</v>
      </c>
      <c r="G11795" t="str">
        <f>IF(F11795&gt;10000,"省直辖县市",VLOOKUP(F11795,'Regionalism Code'!H:I,2,FALSE))</f>
        <v>和田地区</v>
      </c>
      <c r="H11795" s="7">
        <v>93.352075821365702</v>
      </c>
      <c r="I11795" s="7">
        <v>83.955985011352396</v>
      </c>
      <c r="J11795" s="7">
        <v>102.92765979455</v>
      </c>
      <c r="K11795" s="7">
        <v>54.048530187051902</v>
      </c>
      <c r="L11795" s="7">
        <v>69.350449192177507</v>
      </c>
      <c r="M11795" s="7">
        <v>55.931056180685196</v>
      </c>
      <c r="N11795" s="7">
        <v>125.120522024138</v>
      </c>
      <c r="O11795" s="7">
        <v>115.697781827703</v>
      </c>
      <c r="P11795" s="7">
        <v>103.138373265604</v>
      </c>
      <c r="Q11795" s="7">
        <v>106.983165443643</v>
      </c>
    </row>
    <row r="11796" spans="1:17">
      <c r="A11796" s="6">
        <v>2016</v>
      </c>
      <c r="B11796" s="6" t="s">
        <v>3148</v>
      </c>
      <c r="C11796" s="6">
        <v>653223</v>
      </c>
      <c r="D11796">
        <f t="shared" si="368"/>
        <v>65</v>
      </c>
      <c r="E11796" t="str">
        <f>VLOOKUP(D11796,'Regionalism Code'!B:C,2,FALSE)</f>
        <v>新疆维吾尔自治区</v>
      </c>
      <c r="F11796">
        <f t="shared" si="369"/>
        <v>6532</v>
      </c>
      <c r="G11796" t="str">
        <f>IF(F11796&gt;10000,"省直辖县市",VLOOKUP(F11796,'Regionalism Code'!H:I,2,FALSE))</f>
        <v>和田地区</v>
      </c>
      <c r="H11796" s="7">
        <v>73.034971925387097</v>
      </c>
      <c r="I11796" s="7">
        <v>77.335203462078198</v>
      </c>
      <c r="J11796" s="7">
        <v>75.584244244205607</v>
      </c>
      <c r="K11796" s="7">
        <v>45.701241620215299</v>
      </c>
      <c r="L11796" s="7">
        <v>67.898009455662802</v>
      </c>
      <c r="M11796" s="7">
        <v>56.951122760277002</v>
      </c>
      <c r="N11796" s="7">
        <v>106.891941524567</v>
      </c>
      <c r="O11796" s="7">
        <v>70.026008141284393</v>
      </c>
      <c r="P11796" s="7">
        <v>55.580453487684203</v>
      </c>
      <c r="Q11796" s="7">
        <v>54.207720073771704</v>
      </c>
    </row>
    <row r="11797" spans="1:17">
      <c r="A11797" s="6">
        <v>2017</v>
      </c>
      <c r="B11797" s="6" t="s">
        <v>3148</v>
      </c>
      <c r="C11797" s="6">
        <v>653223</v>
      </c>
      <c r="D11797">
        <f t="shared" si="368"/>
        <v>65</v>
      </c>
      <c r="E11797" t="str">
        <f>VLOOKUP(D11797,'Regionalism Code'!B:C,2,FALSE)</f>
        <v>新疆维吾尔自治区</v>
      </c>
      <c r="F11797">
        <f t="shared" si="369"/>
        <v>6532</v>
      </c>
      <c r="G11797" t="str">
        <f>IF(F11797&gt;10000,"省直辖县市",VLOOKUP(F11797,'Regionalism Code'!H:I,2,FALSE))</f>
        <v>和田地区</v>
      </c>
      <c r="H11797" s="7">
        <v>93.335832935014494</v>
      </c>
      <c r="I11797" s="7">
        <v>84.222410993806605</v>
      </c>
      <c r="J11797" s="7">
        <v>108.29462713359</v>
      </c>
      <c r="K11797" s="7">
        <v>55.905004527125598</v>
      </c>
      <c r="L11797" s="7">
        <v>73.508695867824102</v>
      </c>
      <c r="M11797" s="7">
        <v>77.169062036081002</v>
      </c>
      <c r="N11797" s="7">
        <v>141.960301043947</v>
      </c>
      <c r="O11797" s="7">
        <v>114.28873392614901</v>
      </c>
      <c r="P11797" s="7">
        <v>99.019122432564501</v>
      </c>
      <c r="Q11797" s="7">
        <v>96.251409038400993</v>
      </c>
    </row>
    <row r="11798" spans="1:17">
      <c r="A11798" s="6">
        <v>2018</v>
      </c>
      <c r="B11798" s="6" t="s">
        <v>3148</v>
      </c>
      <c r="C11798" s="6">
        <v>653223</v>
      </c>
      <c r="D11798">
        <f t="shared" si="368"/>
        <v>65</v>
      </c>
      <c r="E11798" t="str">
        <f>VLOOKUP(D11798,'Regionalism Code'!B:C,2,FALSE)</f>
        <v>新疆维吾尔自治区</v>
      </c>
      <c r="F11798">
        <f t="shared" si="369"/>
        <v>6532</v>
      </c>
      <c r="G11798" t="str">
        <f>IF(F11798&gt;10000,"省直辖县市",VLOOKUP(F11798,'Regionalism Code'!H:I,2,FALSE))</f>
        <v>和田地区</v>
      </c>
      <c r="H11798" s="7">
        <v>94.345597052130202</v>
      </c>
      <c r="I11798" s="7">
        <v>85.814788754289097</v>
      </c>
      <c r="J11798" s="7">
        <v>107.514132548639</v>
      </c>
      <c r="K11798" s="7">
        <v>59.946385962374499</v>
      </c>
      <c r="L11798" s="7">
        <v>65.851440228827201</v>
      </c>
      <c r="M11798" s="7">
        <v>64.536252294067907</v>
      </c>
      <c r="N11798" s="7">
        <v>138.108955076911</v>
      </c>
      <c r="O11798" s="7">
        <v>118.43911909972201</v>
      </c>
      <c r="P11798" s="7">
        <v>103.537432599529</v>
      </c>
      <c r="Q11798" s="7">
        <v>98.590638176382498</v>
      </c>
    </row>
    <row r="11799" spans="1:17">
      <c r="A11799" s="6">
        <v>2016</v>
      </c>
      <c r="B11799" s="6" t="s">
        <v>3149</v>
      </c>
      <c r="C11799" s="6">
        <v>653224</v>
      </c>
      <c r="D11799">
        <f t="shared" si="368"/>
        <v>65</v>
      </c>
      <c r="E11799" t="str">
        <f>VLOOKUP(D11799,'Regionalism Code'!B:C,2,FALSE)</f>
        <v>新疆维吾尔自治区</v>
      </c>
      <c r="F11799">
        <f t="shared" si="369"/>
        <v>6532</v>
      </c>
      <c r="G11799" t="str">
        <f>IF(F11799&gt;10000,"省直辖县市",VLOOKUP(F11799,'Regionalism Code'!H:I,2,FALSE))</f>
        <v>和田地区</v>
      </c>
      <c r="H11799" s="7">
        <v>72.502454944784802</v>
      </c>
      <c r="I11799" s="7">
        <v>76.766016800448298</v>
      </c>
      <c r="J11799" s="7">
        <v>71.375851368347796</v>
      </c>
      <c r="K11799" s="7">
        <v>46.449599478056399</v>
      </c>
      <c r="L11799" s="7">
        <v>70.968432369141695</v>
      </c>
      <c r="M11799" s="7">
        <v>55.747052652055402</v>
      </c>
      <c r="N11799" s="7">
        <v>93.960628238893506</v>
      </c>
      <c r="O11799" s="7">
        <v>67.104115893652803</v>
      </c>
      <c r="P11799" s="7">
        <v>52.622699726386301</v>
      </c>
      <c r="Q11799" s="7">
        <v>60.475901338577501</v>
      </c>
    </row>
    <row r="11800" spans="1:17">
      <c r="A11800" s="6">
        <v>2017</v>
      </c>
      <c r="B11800" s="6" t="s">
        <v>3149</v>
      </c>
      <c r="C11800" s="6">
        <v>653224</v>
      </c>
      <c r="D11800">
        <f t="shared" si="368"/>
        <v>65</v>
      </c>
      <c r="E11800" t="str">
        <f>VLOOKUP(D11800,'Regionalism Code'!B:C,2,FALSE)</f>
        <v>新疆维吾尔自治区</v>
      </c>
      <c r="F11800">
        <f t="shared" si="369"/>
        <v>6532</v>
      </c>
      <c r="G11800" t="str">
        <f>IF(F11800&gt;10000,"省直辖县市",VLOOKUP(F11800,'Regionalism Code'!H:I,2,FALSE))</f>
        <v>和田地区</v>
      </c>
      <c r="H11800" s="7">
        <v>91.542271637964902</v>
      </c>
      <c r="I11800" s="7">
        <v>82.982664784278697</v>
      </c>
      <c r="J11800" s="7">
        <v>106.228923159224</v>
      </c>
      <c r="K11800" s="7">
        <v>51.232919277829197</v>
      </c>
      <c r="L11800" s="7">
        <v>80.769136399840804</v>
      </c>
      <c r="M11800" s="7">
        <v>66.279632678517999</v>
      </c>
      <c r="N11800" s="7">
        <v>132.215357043707</v>
      </c>
      <c r="O11800" s="7">
        <v>113.686386338513</v>
      </c>
      <c r="P11800" s="7">
        <v>102.436637725487</v>
      </c>
      <c r="Q11800" s="7">
        <v>93.123576504448593</v>
      </c>
    </row>
    <row r="11801" spans="1:17">
      <c r="A11801" s="6">
        <v>2018</v>
      </c>
      <c r="B11801" s="6" t="s">
        <v>3149</v>
      </c>
      <c r="C11801" s="6">
        <v>653224</v>
      </c>
      <c r="D11801">
        <f t="shared" si="368"/>
        <v>65</v>
      </c>
      <c r="E11801" t="str">
        <f>VLOOKUP(D11801,'Regionalism Code'!B:C,2,FALSE)</f>
        <v>新疆维吾尔自治区</v>
      </c>
      <c r="F11801">
        <f t="shared" si="369"/>
        <v>6532</v>
      </c>
      <c r="G11801" t="str">
        <f>IF(F11801&gt;10000,"省直辖县市",VLOOKUP(F11801,'Regionalism Code'!H:I,2,FALSE))</f>
        <v>和田地区</v>
      </c>
      <c r="H11801" s="7">
        <v>93.900155533008103</v>
      </c>
      <c r="I11801" s="7">
        <v>84.839227862548697</v>
      </c>
      <c r="J11801" s="7">
        <v>104.95295585610801</v>
      </c>
      <c r="K11801" s="7">
        <v>56.566419441808399</v>
      </c>
      <c r="L11801" s="7">
        <v>73.214293468819804</v>
      </c>
      <c r="M11801" s="7">
        <v>57.394673166929202</v>
      </c>
      <c r="N11801" s="7">
        <v>127.647956112331</v>
      </c>
      <c r="O11801" s="7">
        <v>116.560190151905</v>
      </c>
      <c r="P11801" s="7">
        <v>105.56705589400499</v>
      </c>
      <c r="Q11801" s="7">
        <v>103.740239964926</v>
      </c>
    </row>
    <row r="11802" spans="1:17">
      <c r="A11802" s="6">
        <v>2016</v>
      </c>
      <c r="B11802" s="6" t="s">
        <v>3150</v>
      </c>
      <c r="C11802" s="6">
        <v>653225</v>
      </c>
      <c r="D11802">
        <f t="shared" si="368"/>
        <v>65</v>
      </c>
      <c r="E11802" t="str">
        <f>VLOOKUP(D11802,'Regionalism Code'!B:C,2,FALSE)</f>
        <v>新疆维吾尔自治区</v>
      </c>
      <c r="F11802">
        <f t="shared" si="369"/>
        <v>6532</v>
      </c>
      <c r="G11802" t="str">
        <f>IF(F11802&gt;10000,"省直辖县市",VLOOKUP(F11802,'Regionalism Code'!H:I,2,FALSE))</f>
        <v>和田地区</v>
      </c>
      <c r="H11802" s="7">
        <v>72.124599763783806</v>
      </c>
      <c r="I11802" s="7">
        <v>77.523082345098004</v>
      </c>
      <c r="J11802" s="7">
        <v>75.311647393255697</v>
      </c>
      <c r="K11802" s="7">
        <v>41.441440879263702</v>
      </c>
      <c r="L11802" s="7">
        <v>69.1090694335238</v>
      </c>
      <c r="M11802" s="7">
        <v>52.544745033505102</v>
      </c>
      <c r="N11802" s="7">
        <v>111.230936567748</v>
      </c>
      <c r="O11802" s="7">
        <v>67.978413702512199</v>
      </c>
      <c r="P11802" s="7">
        <v>52.554928320987301</v>
      </c>
      <c r="Q11802" s="7">
        <v>48.511947678645299</v>
      </c>
    </row>
    <row r="11803" spans="1:17">
      <c r="A11803" s="6">
        <v>2017</v>
      </c>
      <c r="B11803" s="6" t="s">
        <v>3150</v>
      </c>
      <c r="C11803" s="6">
        <v>653225</v>
      </c>
      <c r="D11803">
        <f t="shared" si="368"/>
        <v>65</v>
      </c>
      <c r="E11803" t="str">
        <f>VLOOKUP(D11803,'Regionalism Code'!B:C,2,FALSE)</f>
        <v>新疆维吾尔自治区</v>
      </c>
      <c r="F11803">
        <f t="shared" si="369"/>
        <v>6532</v>
      </c>
      <c r="G11803" t="str">
        <f>IF(F11803&gt;10000,"省直辖县市",VLOOKUP(F11803,'Regionalism Code'!H:I,2,FALSE))</f>
        <v>和田地区</v>
      </c>
      <c r="H11803" s="7">
        <v>93.372341387584896</v>
      </c>
      <c r="I11803" s="7">
        <v>84.533820857011904</v>
      </c>
      <c r="J11803" s="7">
        <v>108.891202929926</v>
      </c>
      <c r="K11803" s="7">
        <v>50.839777260043697</v>
      </c>
      <c r="L11803" s="7">
        <v>79.3152486353802</v>
      </c>
      <c r="M11803" s="7">
        <v>70.998075580166102</v>
      </c>
      <c r="N11803" s="7">
        <v>140.55388516899399</v>
      </c>
      <c r="O11803" s="7">
        <v>115.925782966974</v>
      </c>
      <c r="P11803" s="7">
        <v>99.100399031940995</v>
      </c>
      <c r="Q11803" s="7">
        <v>94.362469054350498</v>
      </c>
    </row>
    <row r="11804" spans="1:17">
      <c r="A11804" s="6">
        <v>2018</v>
      </c>
      <c r="B11804" s="6" t="s">
        <v>3150</v>
      </c>
      <c r="C11804" s="6">
        <v>653225</v>
      </c>
      <c r="D11804">
        <f t="shared" si="368"/>
        <v>65</v>
      </c>
      <c r="E11804" t="str">
        <f>VLOOKUP(D11804,'Regionalism Code'!B:C,2,FALSE)</f>
        <v>新疆维吾尔自治区</v>
      </c>
      <c r="F11804">
        <f t="shared" si="369"/>
        <v>6532</v>
      </c>
      <c r="G11804" t="str">
        <f>IF(F11804&gt;10000,"省直辖县市",VLOOKUP(F11804,'Regionalism Code'!H:I,2,FALSE))</f>
        <v>和田地区</v>
      </c>
      <c r="H11804" s="7">
        <v>95.689078950191899</v>
      </c>
      <c r="I11804" s="7">
        <v>85.598424202834806</v>
      </c>
      <c r="J11804" s="7">
        <v>106.017652220809</v>
      </c>
      <c r="K11804" s="7">
        <v>57.363422307415199</v>
      </c>
      <c r="L11804" s="7">
        <v>68.405315839797794</v>
      </c>
      <c r="M11804" s="7">
        <v>60.813496998994403</v>
      </c>
      <c r="N11804" s="7">
        <v>127.976320584647</v>
      </c>
      <c r="O11804" s="7">
        <v>121.186648171767</v>
      </c>
      <c r="P11804" s="7">
        <v>102.855206770267</v>
      </c>
      <c r="Q11804" s="7">
        <v>110.245448920626</v>
      </c>
    </row>
    <row r="11805" spans="1:17">
      <c r="A11805" s="6">
        <v>2016</v>
      </c>
      <c r="B11805" s="6" t="s">
        <v>3151</v>
      </c>
      <c r="C11805" s="6">
        <v>653226</v>
      </c>
      <c r="D11805">
        <f t="shared" si="368"/>
        <v>65</v>
      </c>
      <c r="E11805" t="str">
        <f>VLOOKUP(D11805,'Regionalism Code'!B:C,2,FALSE)</f>
        <v>新疆维吾尔自治区</v>
      </c>
      <c r="F11805">
        <f t="shared" si="369"/>
        <v>6532</v>
      </c>
      <c r="G11805" t="str">
        <f>IF(F11805&gt;10000,"省直辖县市",VLOOKUP(F11805,'Regionalism Code'!H:I,2,FALSE))</f>
        <v>和田地区</v>
      </c>
      <c r="H11805" s="7">
        <v>76.103264919874206</v>
      </c>
      <c r="I11805" s="7">
        <v>76.478044125902699</v>
      </c>
      <c r="J11805" s="7">
        <v>78.906839876424399</v>
      </c>
      <c r="K11805" s="7">
        <v>46.301409208303099</v>
      </c>
      <c r="L11805" s="7">
        <v>72.998894427700705</v>
      </c>
      <c r="M11805" s="7">
        <v>59.491720501101803</v>
      </c>
      <c r="N11805" s="7">
        <v>113.486056626067</v>
      </c>
      <c r="O11805" s="7">
        <v>71.070181177928802</v>
      </c>
      <c r="P11805" s="7">
        <v>58.259222530199402</v>
      </c>
      <c r="Q11805" s="7">
        <v>69.775868066288695</v>
      </c>
    </row>
    <row r="11806" spans="1:17">
      <c r="A11806" s="6">
        <v>2017</v>
      </c>
      <c r="B11806" s="6" t="s">
        <v>3151</v>
      </c>
      <c r="C11806" s="6">
        <v>653226</v>
      </c>
      <c r="D11806">
        <f t="shared" si="368"/>
        <v>65</v>
      </c>
      <c r="E11806" t="str">
        <f>VLOOKUP(D11806,'Regionalism Code'!B:C,2,FALSE)</f>
        <v>新疆维吾尔自治区</v>
      </c>
      <c r="F11806">
        <f t="shared" si="369"/>
        <v>6532</v>
      </c>
      <c r="G11806" t="str">
        <f>IF(F11806&gt;10000,"省直辖县市",VLOOKUP(F11806,'Regionalism Code'!H:I,2,FALSE))</f>
        <v>和田地区</v>
      </c>
      <c r="H11806" s="7">
        <v>92.839889325921604</v>
      </c>
      <c r="I11806" s="7">
        <v>82.676184380201306</v>
      </c>
      <c r="J11806" s="7">
        <v>109.68296640535</v>
      </c>
      <c r="K11806" s="7">
        <v>52.500006046992297</v>
      </c>
      <c r="L11806" s="7">
        <v>75.954535286244294</v>
      </c>
      <c r="M11806" s="7">
        <v>70.273716990592604</v>
      </c>
      <c r="N11806" s="7">
        <v>143.38641185142299</v>
      </c>
      <c r="O11806" s="7">
        <v>115.376662453525</v>
      </c>
      <c r="P11806" s="7">
        <v>107.091806040371</v>
      </c>
      <c r="Q11806" s="7">
        <v>95.799411141772595</v>
      </c>
    </row>
    <row r="11807" spans="1:17">
      <c r="A11807" s="6">
        <v>2018</v>
      </c>
      <c r="B11807" s="6" t="s">
        <v>3151</v>
      </c>
      <c r="C11807" s="6">
        <v>653226</v>
      </c>
      <c r="D11807">
        <f t="shared" si="368"/>
        <v>65</v>
      </c>
      <c r="E11807" t="str">
        <f>VLOOKUP(D11807,'Regionalism Code'!B:C,2,FALSE)</f>
        <v>新疆维吾尔自治区</v>
      </c>
      <c r="F11807">
        <f t="shared" si="369"/>
        <v>6532</v>
      </c>
      <c r="G11807" t="str">
        <f>IF(F11807&gt;10000,"省直辖县市",VLOOKUP(F11807,'Regionalism Code'!H:I,2,FALSE))</f>
        <v>和田地区</v>
      </c>
      <c r="H11807" s="7">
        <v>95.715884140852296</v>
      </c>
      <c r="I11807" s="7">
        <v>83.644015313645198</v>
      </c>
      <c r="J11807" s="7">
        <v>108.67321676952101</v>
      </c>
      <c r="K11807" s="7">
        <v>60.363180152151003</v>
      </c>
      <c r="L11807" s="7">
        <v>63.902719865018099</v>
      </c>
      <c r="M11807" s="7">
        <v>64.945710301713703</v>
      </c>
      <c r="N11807" s="7">
        <v>138.979626999777</v>
      </c>
      <c r="O11807" s="7">
        <v>121.01782295693</v>
      </c>
      <c r="P11807" s="7">
        <v>105.739694428576</v>
      </c>
      <c r="Q11807" s="7">
        <v>112.037318477415</v>
      </c>
    </row>
    <row r="11808" spans="1:17">
      <c r="A11808" s="6">
        <v>2016</v>
      </c>
      <c r="B11808" s="6" t="s">
        <v>3152</v>
      </c>
      <c r="C11808" s="6">
        <v>653227</v>
      </c>
      <c r="D11808">
        <f t="shared" si="368"/>
        <v>65</v>
      </c>
      <c r="E11808" t="str">
        <f>VLOOKUP(D11808,'Regionalism Code'!B:C,2,FALSE)</f>
        <v>新疆维吾尔自治区</v>
      </c>
      <c r="F11808">
        <f t="shared" si="369"/>
        <v>6532</v>
      </c>
      <c r="G11808" t="str">
        <f>IF(F11808&gt;10000,"省直辖县市",VLOOKUP(F11808,'Regionalism Code'!H:I,2,FALSE))</f>
        <v>和田地区</v>
      </c>
      <c r="H11808" s="7">
        <v>75.641524350680797</v>
      </c>
      <c r="I11808" s="7">
        <v>86.588818641713701</v>
      </c>
      <c r="J11808" s="7">
        <v>76.739863991823597</v>
      </c>
      <c r="K11808" s="7">
        <v>45.306167717785499</v>
      </c>
      <c r="L11808" s="7">
        <v>68.235891272357406</v>
      </c>
      <c r="M11808" s="7">
        <v>63.953221885643799</v>
      </c>
      <c r="N11808" s="7">
        <v>97.5679173168825</v>
      </c>
      <c r="O11808" s="7">
        <v>72.587935981292901</v>
      </c>
      <c r="P11808" s="7">
        <v>75.701565014183799</v>
      </c>
      <c r="Q11808" s="7">
        <v>37.502520575288997</v>
      </c>
    </row>
    <row r="11809" spans="1:17">
      <c r="A11809" s="6">
        <v>2017</v>
      </c>
      <c r="B11809" s="6" t="s">
        <v>3152</v>
      </c>
      <c r="C11809" s="6">
        <v>653227</v>
      </c>
      <c r="D11809">
        <f t="shared" si="368"/>
        <v>65</v>
      </c>
      <c r="E11809" t="str">
        <f>VLOOKUP(D11809,'Regionalism Code'!B:C,2,FALSE)</f>
        <v>新疆维吾尔自治区</v>
      </c>
      <c r="F11809">
        <f t="shared" si="369"/>
        <v>6532</v>
      </c>
      <c r="G11809" t="str">
        <f>IF(F11809&gt;10000,"省直辖县市",VLOOKUP(F11809,'Regionalism Code'!H:I,2,FALSE))</f>
        <v>和田地区</v>
      </c>
      <c r="H11809" s="7">
        <v>97.288121969905205</v>
      </c>
      <c r="I11809" s="7">
        <v>90.927547126081194</v>
      </c>
      <c r="J11809" s="7">
        <v>110.53896304738601</v>
      </c>
      <c r="K11809" s="7">
        <v>49.871096801505203</v>
      </c>
      <c r="L11809" s="7">
        <v>77.119124576161099</v>
      </c>
      <c r="M11809" s="7">
        <v>70.928076751030702</v>
      </c>
      <c r="N11809" s="7">
        <v>145.770345138756</v>
      </c>
      <c r="O11809" s="7">
        <v>114.717710612541</v>
      </c>
      <c r="P11809" s="7">
        <v>111.02584600983501</v>
      </c>
      <c r="Q11809" s="7">
        <v>94.217707738641593</v>
      </c>
    </row>
    <row r="11810" spans="1:17">
      <c r="A11810" s="6">
        <v>2018</v>
      </c>
      <c r="B11810" s="6" t="s">
        <v>3152</v>
      </c>
      <c r="C11810" s="6">
        <v>653227</v>
      </c>
      <c r="D11810">
        <f t="shared" si="368"/>
        <v>65</v>
      </c>
      <c r="E11810" t="str">
        <f>VLOOKUP(D11810,'Regionalism Code'!B:C,2,FALSE)</f>
        <v>新疆维吾尔自治区</v>
      </c>
      <c r="F11810">
        <f t="shared" si="369"/>
        <v>6532</v>
      </c>
      <c r="G11810" t="str">
        <f>IF(F11810&gt;10000,"省直辖县市",VLOOKUP(F11810,'Regionalism Code'!H:I,2,FALSE))</f>
        <v>和田地区</v>
      </c>
      <c r="H11810" s="7">
        <v>99.317698555915598</v>
      </c>
      <c r="I11810" s="7">
        <v>91.259531760162105</v>
      </c>
      <c r="J11810" s="7">
        <v>113.112510964919</v>
      </c>
      <c r="K11810" s="7">
        <v>61.241467532570098</v>
      </c>
      <c r="L11810" s="7">
        <v>64.953317443338705</v>
      </c>
      <c r="M11810" s="7">
        <v>71.502125759002098</v>
      </c>
      <c r="N11810" s="7">
        <v>150.55979668166501</v>
      </c>
      <c r="O11810" s="7">
        <v>123.010993358413</v>
      </c>
      <c r="P11810" s="7">
        <v>107.249270557298</v>
      </c>
      <c r="Q11810" s="7">
        <v>100.86434565336</v>
      </c>
    </row>
    <row r="11811" spans="1:17">
      <c r="A11811" s="6">
        <v>2016</v>
      </c>
      <c r="B11811" s="6" t="s">
        <v>3153</v>
      </c>
      <c r="C11811" s="6">
        <v>654002</v>
      </c>
      <c r="D11811">
        <f t="shared" si="368"/>
        <v>65</v>
      </c>
      <c r="E11811" t="str">
        <f>VLOOKUP(D11811,'Regionalism Code'!B:C,2,FALSE)</f>
        <v>新疆维吾尔自治区</v>
      </c>
      <c r="F11811">
        <f t="shared" si="369"/>
        <v>6540</v>
      </c>
      <c r="G11811" t="str">
        <f>IF(F11811&gt;10000,"省直辖县市",VLOOKUP(F11811,'Regionalism Code'!H:I,2,FALSE))</f>
        <v>伊犁哈萨克自治州</v>
      </c>
      <c r="H11811" s="7">
        <v>89.778259426241306</v>
      </c>
      <c r="I11811" s="7">
        <v>98.468971339464304</v>
      </c>
      <c r="J11811" s="7">
        <v>86.042957278496004</v>
      </c>
      <c r="K11811" s="7">
        <v>57.576688907994601</v>
      </c>
      <c r="L11811" s="7">
        <v>72.512580442079397</v>
      </c>
      <c r="M11811" s="7">
        <v>71.197675689178695</v>
      </c>
      <c r="N11811" s="7">
        <v>107.75829737185801</v>
      </c>
      <c r="O11811" s="7">
        <v>86.760904242779105</v>
      </c>
      <c r="P11811" s="7">
        <v>72.306300538763693</v>
      </c>
      <c r="Q11811" s="7">
        <v>67.874808519953504</v>
      </c>
    </row>
    <row r="11812" spans="1:17">
      <c r="A11812" s="6">
        <v>2017</v>
      </c>
      <c r="B11812" s="6" t="s">
        <v>3153</v>
      </c>
      <c r="C11812" s="6">
        <v>654002</v>
      </c>
      <c r="D11812">
        <f t="shared" si="368"/>
        <v>65</v>
      </c>
      <c r="E11812" t="str">
        <f>VLOOKUP(D11812,'Regionalism Code'!B:C,2,FALSE)</f>
        <v>新疆维吾尔自治区</v>
      </c>
      <c r="F11812">
        <f t="shared" si="369"/>
        <v>6540</v>
      </c>
      <c r="G11812" t="str">
        <f>IF(F11812&gt;10000,"省直辖县市",VLOOKUP(F11812,'Regionalism Code'!H:I,2,FALSE))</f>
        <v>伊犁哈萨克自治州</v>
      </c>
      <c r="H11812" s="7">
        <v>104.767455304035</v>
      </c>
      <c r="I11812" s="7">
        <v>99.798722219231095</v>
      </c>
      <c r="J11812" s="7">
        <v>120.074646405967</v>
      </c>
      <c r="K11812" s="7">
        <v>58.230625382520103</v>
      </c>
      <c r="L11812" s="7">
        <v>87.807880350032306</v>
      </c>
      <c r="M11812" s="7">
        <v>77.665558725383903</v>
      </c>
      <c r="N11812" s="7">
        <v>151.086315064232</v>
      </c>
      <c r="O11812" s="7">
        <v>128.62231157606101</v>
      </c>
      <c r="P11812" s="7">
        <v>114.909390535832</v>
      </c>
      <c r="Q11812" s="7">
        <v>93.364948051642202</v>
      </c>
    </row>
    <row r="11813" spans="1:17">
      <c r="A11813" s="6">
        <v>2018</v>
      </c>
      <c r="B11813" s="6" t="s">
        <v>3153</v>
      </c>
      <c r="C11813" s="6">
        <v>654002</v>
      </c>
      <c r="D11813">
        <f t="shared" si="368"/>
        <v>65</v>
      </c>
      <c r="E11813" t="str">
        <f>VLOOKUP(D11813,'Regionalism Code'!B:C,2,FALSE)</f>
        <v>新疆维吾尔自治区</v>
      </c>
      <c r="F11813">
        <f t="shared" si="369"/>
        <v>6540</v>
      </c>
      <c r="G11813" t="str">
        <f>IF(F11813&gt;10000,"省直辖县市",VLOOKUP(F11813,'Regionalism Code'!H:I,2,FALSE))</f>
        <v>伊犁哈萨克自治州</v>
      </c>
      <c r="H11813" s="7">
        <v>105.475555520992</v>
      </c>
      <c r="I11813" s="7">
        <v>98.676122836207</v>
      </c>
      <c r="J11813" s="7">
        <v>118.333173593821</v>
      </c>
      <c r="K11813" s="7">
        <v>67.196309563033694</v>
      </c>
      <c r="L11813" s="7">
        <v>81.126256175632705</v>
      </c>
      <c r="M11813" s="7">
        <v>65.379642952359006</v>
      </c>
      <c r="N11813" s="7">
        <v>138.86330798717901</v>
      </c>
      <c r="O11813" s="7">
        <v>136.87554583164601</v>
      </c>
      <c r="P11813" s="7">
        <v>111.25140908644001</v>
      </c>
      <c r="Q11813" s="7">
        <v>104.56929168354399</v>
      </c>
    </row>
    <row r="11814" spans="1:17">
      <c r="A11814" s="6">
        <v>2016</v>
      </c>
      <c r="B11814" s="6" t="s">
        <v>3154</v>
      </c>
      <c r="C11814" s="6">
        <v>654003</v>
      </c>
      <c r="D11814">
        <f t="shared" si="368"/>
        <v>65</v>
      </c>
      <c r="E11814" t="str">
        <f>VLOOKUP(D11814,'Regionalism Code'!B:C,2,FALSE)</f>
        <v>新疆维吾尔自治区</v>
      </c>
      <c r="F11814">
        <f t="shared" si="369"/>
        <v>6540</v>
      </c>
      <c r="G11814" t="str">
        <f>IF(F11814&gt;10000,"省直辖县市",VLOOKUP(F11814,'Regionalism Code'!H:I,2,FALSE))</f>
        <v>伊犁哈萨克自治州</v>
      </c>
      <c r="H11814" s="7">
        <v>91.5516617825065</v>
      </c>
      <c r="I11814" s="7">
        <v>101.573331474806</v>
      </c>
      <c r="J11814" s="7">
        <v>84.058290100376794</v>
      </c>
      <c r="K11814" s="7">
        <v>54.069806455295002</v>
      </c>
      <c r="L11814" s="7">
        <v>68.695518363857005</v>
      </c>
      <c r="M11814" s="7">
        <v>72.221753629937396</v>
      </c>
      <c r="N11814" s="7">
        <v>107.663275008338</v>
      </c>
      <c r="O11814" s="7">
        <v>83.742181467264004</v>
      </c>
      <c r="P11814" s="7">
        <v>71.187664087597696</v>
      </c>
      <c r="Q11814" s="7">
        <v>72.082526968417</v>
      </c>
    </row>
    <row r="11815" spans="1:17">
      <c r="A11815" s="6">
        <v>2017</v>
      </c>
      <c r="B11815" s="6" t="s">
        <v>3154</v>
      </c>
      <c r="C11815" s="6">
        <v>654003</v>
      </c>
      <c r="D11815">
        <f t="shared" si="368"/>
        <v>65</v>
      </c>
      <c r="E11815" t="str">
        <f>VLOOKUP(D11815,'Regionalism Code'!B:C,2,FALSE)</f>
        <v>新疆维吾尔自治区</v>
      </c>
      <c r="F11815">
        <f t="shared" si="369"/>
        <v>6540</v>
      </c>
      <c r="G11815" t="str">
        <f>IF(F11815&gt;10000,"省直辖县市",VLOOKUP(F11815,'Regionalism Code'!H:I,2,FALSE))</f>
        <v>伊犁哈萨克自治州</v>
      </c>
      <c r="H11815" s="7">
        <v>107.542919000116</v>
      </c>
      <c r="I11815" s="7">
        <v>102.217674728769</v>
      </c>
      <c r="J11815" s="7">
        <v>119.844628356942</v>
      </c>
      <c r="K11815" s="7">
        <v>55.151983180038698</v>
      </c>
      <c r="L11815" s="7">
        <v>82.109298800148295</v>
      </c>
      <c r="M11815" s="7">
        <v>77.355355676980693</v>
      </c>
      <c r="N11815" s="7">
        <v>150.59529875502301</v>
      </c>
      <c r="O11815" s="7">
        <v>128.57813532029601</v>
      </c>
      <c r="P11815" s="7">
        <v>124.557416754266</v>
      </c>
      <c r="Q11815" s="7">
        <v>102.779211252278</v>
      </c>
    </row>
    <row r="11816" spans="1:17">
      <c r="A11816" s="6">
        <v>2018</v>
      </c>
      <c r="B11816" s="6" t="s">
        <v>3154</v>
      </c>
      <c r="C11816" s="6">
        <v>654003</v>
      </c>
      <c r="D11816">
        <f t="shared" si="368"/>
        <v>65</v>
      </c>
      <c r="E11816" t="str">
        <f>VLOOKUP(D11816,'Regionalism Code'!B:C,2,FALSE)</f>
        <v>新疆维吾尔自治区</v>
      </c>
      <c r="F11816">
        <f t="shared" si="369"/>
        <v>6540</v>
      </c>
      <c r="G11816" t="str">
        <f>IF(F11816&gt;10000,"省直辖县市",VLOOKUP(F11816,'Regionalism Code'!H:I,2,FALSE))</f>
        <v>伊犁哈萨克自治州</v>
      </c>
      <c r="H11816" s="7">
        <v>107.13084244610801</v>
      </c>
      <c r="I11816" s="7">
        <v>101.047850892735</v>
      </c>
      <c r="J11816" s="7">
        <v>117.56499810489299</v>
      </c>
      <c r="K11816" s="7">
        <v>67.221166539094099</v>
      </c>
      <c r="L11816" s="7">
        <v>72.490490187986197</v>
      </c>
      <c r="M11816" s="7">
        <v>71.033206513309494</v>
      </c>
      <c r="N11816" s="7">
        <v>143.90398844347899</v>
      </c>
      <c r="O11816" s="7">
        <v>134.164956534894</v>
      </c>
      <c r="P11816" s="7">
        <v>111.462540186863</v>
      </c>
      <c r="Q11816" s="7">
        <v>108.262818435016</v>
      </c>
    </row>
    <row r="11817" spans="1:17">
      <c r="A11817" s="6">
        <v>2017</v>
      </c>
      <c r="B11817" s="6" t="s">
        <v>3155</v>
      </c>
      <c r="C11817" s="6">
        <v>654004</v>
      </c>
      <c r="D11817">
        <f t="shared" si="368"/>
        <v>65</v>
      </c>
      <c r="E11817" t="str">
        <f>VLOOKUP(D11817,'Regionalism Code'!B:C,2,FALSE)</f>
        <v>新疆维吾尔自治区</v>
      </c>
      <c r="F11817">
        <f t="shared" si="369"/>
        <v>6540</v>
      </c>
      <c r="G11817" t="str">
        <f>IF(F11817&gt;10000,"省直辖县市",VLOOKUP(F11817,'Regionalism Code'!H:I,2,FALSE))</f>
        <v>伊犁哈萨克自治州</v>
      </c>
      <c r="H11817" s="7">
        <v>101.730357741845</v>
      </c>
      <c r="I11817" s="7">
        <v>91.426244661250493</v>
      </c>
      <c r="J11817" s="7">
        <v>123.477359262004</v>
      </c>
      <c r="K11817" s="7">
        <v>69.096295799213706</v>
      </c>
      <c r="L11817" s="7">
        <v>98.671464782584493</v>
      </c>
      <c r="M11817" s="7">
        <v>87.0095799571735</v>
      </c>
      <c r="N11817" s="7">
        <v>154.680233408905</v>
      </c>
      <c r="O11817" s="7">
        <v>130.94991557047601</v>
      </c>
      <c r="P11817" s="7">
        <v>103.134031100882</v>
      </c>
      <c r="Q11817" s="7">
        <v>96.242842086298893</v>
      </c>
    </row>
    <row r="11818" spans="1:17">
      <c r="A11818" s="6">
        <v>2018</v>
      </c>
      <c r="B11818" s="6" t="s">
        <v>3155</v>
      </c>
      <c r="C11818" s="6">
        <v>654004</v>
      </c>
      <c r="D11818">
        <f t="shared" si="368"/>
        <v>65</v>
      </c>
      <c r="E11818" t="str">
        <f>VLOOKUP(D11818,'Regionalism Code'!B:C,2,FALSE)</f>
        <v>新疆维吾尔自治区</v>
      </c>
      <c r="F11818">
        <f t="shared" si="369"/>
        <v>6540</v>
      </c>
      <c r="G11818" t="str">
        <f>IF(F11818&gt;10000,"省直辖县市",VLOOKUP(F11818,'Regionalism Code'!H:I,2,FALSE))</f>
        <v>伊犁哈萨克自治州</v>
      </c>
      <c r="H11818" s="7">
        <v>107.663357305926</v>
      </c>
      <c r="I11818" s="7">
        <v>93.427769643275596</v>
      </c>
      <c r="J11818" s="7">
        <v>129.26926136082699</v>
      </c>
      <c r="K11818" s="7">
        <v>83.072355393854806</v>
      </c>
      <c r="L11818" s="7">
        <v>102.57878712338599</v>
      </c>
      <c r="M11818" s="7">
        <v>81.214060809278607</v>
      </c>
      <c r="N11818" s="7">
        <v>146.46099544281</v>
      </c>
      <c r="O11818" s="7">
        <v>147.54218345598099</v>
      </c>
      <c r="P11818" s="7">
        <v>109.62245523625</v>
      </c>
      <c r="Q11818" s="7">
        <v>115.414261871294</v>
      </c>
    </row>
    <row r="11819" spans="1:17">
      <c r="A11819" s="6">
        <v>2016</v>
      </c>
      <c r="B11819" s="6" t="s">
        <v>3156</v>
      </c>
      <c r="C11819" s="6">
        <v>654021</v>
      </c>
      <c r="D11819">
        <f t="shared" si="368"/>
        <v>65</v>
      </c>
      <c r="E11819" t="str">
        <f>VLOOKUP(D11819,'Regionalism Code'!B:C,2,FALSE)</f>
        <v>新疆维吾尔自治区</v>
      </c>
      <c r="F11819">
        <f t="shared" si="369"/>
        <v>6540</v>
      </c>
      <c r="G11819" t="str">
        <f>IF(F11819&gt;10000,"省直辖县市",VLOOKUP(F11819,'Regionalism Code'!H:I,2,FALSE))</f>
        <v>伊犁哈萨克自治州</v>
      </c>
      <c r="H11819" s="7">
        <v>75.965016010523797</v>
      </c>
      <c r="I11819" s="7">
        <v>80.651162758833806</v>
      </c>
      <c r="J11819" s="7">
        <v>71.598644589378694</v>
      </c>
      <c r="K11819" s="7">
        <v>36.602148168203101</v>
      </c>
      <c r="L11819" s="7">
        <v>51.082477466205702</v>
      </c>
      <c r="M11819" s="7">
        <v>55.915067963446297</v>
      </c>
      <c r="N11819" s="7">
        <v>108.180699976208</v>
      </c>
      <c r="O11819" s="7">
        <v>64.920014833225395</v>
      </c>
      <c r="P11819" s="7">
        <v>63.3720910272461</v>
      </c>
      <c r="Q11819" s="7">
        <v>68.430477156820402</v>
      </c>
    </row>
    <row r="11820" spans="1:17">
      <c r="A11820" s="6">
        <v>2017</v>
      </c>
      <c r="B11820" s="6" t="s">
        <v>3156</v>
      </c>
      <c r="C11820" s="6">
        <v>654021</v>
      </c>
      <c r="D11820">
        <f t="shared" si="368"/>
        <v>65</v>
      </c>
      <c r="E11820" t="str">
        <f>VLOOKUP(D11820,'Regionalism Code'!B:C,2,FALSE)</f>
        <v>新疆维吾尔自治区</v>
      </c>
      <c r="F11820">
        <f t="shared" si="369"/>
        <v>6540</v>
      </c>
      <c r="G11820" t="str">
        <f>IF(F11820&gt;10000,"省直辖县市",VLOOKUP(F11820,'Regionalism Code'!H:I,2,FALSE))</f>
        <v>伊犁哈萨克自治州</v>
      </c>
      <c r="H11820" s="7">
        <v>89.884954137096997</v>
      </c>
      <c r="I11820" s="7">
        <v>83.978090881938101</v>
      </c>
      <c r="J11820" s="7">
        <v>98.677735801043596</v>
      </c>
      <c r="K11820" s="7">
        <v>38.904632511646199</v>
      </c>
      <c r="L11820" s="7">
        <v>66.629405942345898</v>
      </c>
      <c r="M11820" s="7">
        <v>64.916763828831094</v>
      </c>
      <c r="N11820" s="7">
        <v>134.96065686797201</v>
      </c>
      <c r="O11820" s="7">
        <v>100.98346435757</v>
      </c>
      <c r="P11820" s="7">
        <v>97.386139599685904</v>
      </c>
      <c r="Q11820" s="7">
        <v>93.416938519253705</v>
      </c>
    </row>
    <row r="11821" spans="1:17">
      <c r="A11821" s="6">
        <v>2018</v>
      </c>
      <c r="B11821" s="6" t="s">
        <v>3156</v>
      </c>
      <c r="C11821" s="6">
        <v>654021</v>
      </c>
      <c r="D11821">
        <f t="shared" si="368"/>
        <v>65</v>
      </c>
      <c r="E11821" t="str">
        <f>VLOOKUP(D11821,'Regionalism Code'!B:C,2,FALSE)</f>
        <v>新疆维吾尔自治区</v>
      </c>
      <c r="F11821">
        <f t="shared" si="369"/>
        <v>6540</v>
      </c>
      <c r="G11821" t="str">
        <f>IF(F11821&gt;10000,"省直辖县市",VLOOKUP(F11821,'Regionalism Code'!H:I,2,FALSE))</f>
        <v>伊犁哈萨克自治州</v>
      </c>
      <c r="H11821" s="7">
        <v>89.025457612647998</v>
      </c>
      <c r="I11821" s="7">
        <v>81.150189665947806</v>
      </c>
      <c r="J11821" s="7">
        <v>90.281242765137407</v>
      </c>
      <c r="K11821" s="7">
        <v>39.827650766629198</v>
      </c>
      <c r="L11821" s="7">
        <v>46.810982676477899</v>
      </c>
      <c r="M11821" s="7">
        <v>45.702656574102001</v>
      </c>
      <c r="N11821" s="7">
        <v>121.036730059923</v>
      </c>
      <c r="O11821" s="7">
        <v>99.532544628340801</v>
      </c>
      <c r="P11821" s="7">
        <v>97.378114739716693</v>
      </c>
      <c r="Q11821" s="7">
        <v>112.752942818937</v>
      </c>
    </row>
    <row r="11822" spans="1:17">
      <c r="A11822" s="6">
        <v>2016</v>
      </c>
      <c r="B11822" s="6" t="s">
        <v>3157</v>
      </c>
      <c r="C11822" s="6">
        <v>654022</v>
      </c>
      <c r="D11822">
        <f t="shared" si="368"/>
        <v>65</v>
      </c>
      <c r="E11822" t="str">
        <f>VLOOKUP(D11822,'Regionalism Code'!B:C,2,FALSE)</f>
        <v>新疆维吾尔自治区</v>
      </c>
      <c r="F11822">
        <f t="shared" si="369"/>
        <v>6540</v>
      </c>
      <c r="G11822" t="str">
        <f>IF(F11822&gt;10000,"省直辖县市",VLOOKUP(F11822,'Regionalism Code'!H:I,2,FALSE))</f>
        <v>伊犁哈萨克自治州</v>
      </c>
      <c r="H11822" s="7">
        <v>80.422288066573998</v>
      </c>
      <c r="I11822" s="7">
        <v>85.999308449917095</v>
      </c>
      <c r="J11822" s="7">
        <v>73.893703338263293</v>
      </c>
      <c r="K11822" s="7">
        <v>44.306116896759796</v>
      </c>
      <c r="L11822" s="7">
        <v>63.124449895186899</v>
      </c>
      <c r="M11822" s="7">
        <v>57.8880106520608</v>
      </c>
      <c r="N11822" s="7">
        <v>85.775055528262698</v>
      </c>
      <c r="O11822" s="7">
        <v>76.800198352198706</v>
      </c>
      <c r="P11822" s="7">
        <v>73.144431513152895</v>
      </c>
      <c r="Q11822" s="7">
        <v>73.875456434852197</v>
      </c>
    </row>
    <row r="11823" spans="1:17">
      <c r="A11823" s="6">
        <v>2017</v>
      </c>
      <c r="B11823" s="6" t="s">
        <v>3157</v>
      </c>
      <c r="C11823" s="6">
        <v>654022</v>
      </c>
      <c r="D11823">
        <f t="shared" si="368"/>
        <v>65</v>
      </c>
      <c r="E11823" t="str">
        <f>VLOOKUP(D11823,'Regionalism Code'!B:C,2,FALSE)</f>
        <v>新疆维吾尔自治区</v>
      </c>
      <c r="F11823">
        <f t="shared" si="369"/>
        <v>6540</v>
      </c>
      <c r="G11823" t="str">
        <f>IF(F11823&gt;10000,"省直辖县市",VLOOKUP(F11823,'Regionalism Code'!H:I,2,FALSE))</f>
        <v>伊犁哈萨克自治州</v>
      </c>
      <c r="H11823" s="7">
        <v>95.573745310920799</v>
      </c>
      <c r="I11823" s="7">
        <v>88.294105931108604</v>
      </c>
      <c r="J11823" s="7">
        <v>109.246812097804</v>
      </c>
      <c r="K11823" s="7">
        <v>43.491654569710903</v>
      </c>
      <c r="L11823" s="7">
        <v>76.033334846297294</v>
      </c>
      <c r="M11823" s="7">
        <v>66.359573692035298</v>
      </c>
      <c r="N11823" s="7">
        <v>142.36308133963499</v>
      </c>
      <c r="O11823" s="7">
        <v>116.70043192751299</v>
      </c>
      <c r="P11823" s="7">
        <v>106.47168960285801</v>
      </c>
      <c r="Q11823" s="7">
        <v>94.770710371259995</v>
      </c>
    </row>
    <row r="11824" spans="1:17">
      <c r="A11824" s="6">
        <v>2018</v>
      </c>
      <c r="B11824" s="6" t="s">
        <v>3157</v>
      </c>
      <c r="C11824" s="6">
        <v>654022</v>
      </c>
      <c r="D11824">
        <f t="shared" si="368"/>
        <v>65</v>
      </c>
      <c r="E11824" t="str">
        <f>VLOOKUP(D11824,'Regionalism Code'!B:C,2,FALSE)</f>
        <v>新疆维吾尔自治区</v>
      </c>
      <c r="F11824">
        <f t="shared" si="369"/>
        <v>6540</v>
      </c>
      <c r="G11824" t="str">
        <f>IF(F11824&gt;10000,"省直辖县市",VLOOKUP(F11824,'Regionalism Code'!H:I,2,FALSE))</f>
        <v>伊犁哈萨克自治州</v>
      </c>
      <c r="H11824" s="7">
        <v>93.159887167305996</v>
      </c>
      <c r="I11824" s="7">
        <v>86.088890638744303</v>
      </c>
      <c r="J11824" s="7">
        <v>100.62058306693601</v>
      </c>
      <c r="K11824" s="7">
        <v>49.006435528049302</v>
      </c>
      <c r="L11824" s="7">
        <v>59.740866679401996</v>
      </c>
      <c r="M11824" s="7">
        <v>51.370854688504103</v>
      </c>
      <c r="N11824" s="7">
        <v>127.880944481832</v>
      </c>
      <c r="O11824" s="7">
        <v>113.24281737556301</v>
      </c>
      <c r="P11824" s="7">
        <v>102.96207147953299</v>
      </c>
      <c r="Q11824" s="7">
        <v>102.95663041351</v>
      </c>
    </row>
    <row r="11825" spans="1:17">
      <c r="A11825" s="6">
        <v>2016</v>
      </c>
      <c r="B11825" s="6" t="s">
        <v>3158</v>
      </c>
      <c r="C11825" s="6">
        <v>654023</v>
      </c>
      <c r="D11825">
        <f t="shared" si="368"/>
        <v>65</v>
      </c>
      <c r="E11825" t="str">
        <f>VLOOKUP(D11825,'Regionalism Code'!B:C,2,FALSE)</f>
        <v>新疆维吾尔自治区</v>
      </c>
      <c r="F11825">
        <f t="shared" si="369"/>
        <v>6540</v>
      </c>
      <c r="G11825" t="str">
        <f>IF(F11825&gt;10000,"省直辖县市",VLOOKUP(F11825,'Regionalism Code'!H:I,2,FALSE))</f>
        <v>伊犁哈萨克自治州</v>
      </c>
      <c r="H11825" s="7">
        <v>76.156711152987995</v>
      </c>
      <c r="I11825" s="7">
        <v>86.259867872763095</v>
      </c>
      <c r="J11825" s="7">
        <v>75.093536800318603</v>
      </c>
      <c r="K11825" s="7">
        <v>39.789695298028803</v>
      </c>
      <c r="L11825" s="7">
        <v>59.551697053643402</v>
      </c>
      <c r="M11825" s="7">
        <v>57.256370633695902</v>
      </c>
      <c r="N11825" s="7">
        <v>99.725564759734297</v>
      </c>
      <c r="O11825" s="7">
        <v>75.908755130218793</v>
      </c>
      <c r="P11825" s="7">
        <v>61.731930926587303</v>
      </c>
      <c r="Q11825" s="7">
        <v>44.732879463613401</v>
      </c>
    </row>
    <row r="11826" spans="1:17">
      <c r="A11826" s="6">
        <v>2017</v>
      </c>
      <c r="B11826" s="6" t="s">
        <v>3158</v>
      </c>
      <c r="C11826" s="6">
        <v>654023</v>
      </c>
      <c r="D11826">
        <f t="shared" si="368"/>
        <v>65</v>
      </c>
      <c r="E11826" t="str">
        <f>VLOOKUP(D11826,'Regionalism Code'!B:C,2,FALSE)</f>
        <v>新疆维吾尔自治区</v>
      </c>
      <c r="F11826">
        <f t="shared" si="369"/>
        <v>6540</v>
      </c>
      <c r="G11826" t="str">
        <f>IF(F11826&gt;10000,"省直辖县市",VLOOKUP(F11826,'Regionalism Code'!H:I,2,FALSE))</f>
        <v>伊犁哈萨克自治州</v>
      </c>
      <c r="H11826" s="7">
        <v>94.467575644978993</v>
      </c>
      <c r="I11826" s="7">
        <v>87.808808604389597</v>
      </c>
      <c r="J11826" s="7">
        <v>108.27213634153701</v>
      </c>
      <c r="K11826" s="7">
        <v>41.289716612361303</v>
      </c>
      <c r="L11826" s="7">
        <v>76.029860456681007</v>
      </c>
      <c r="M11826" s="7">
        <v>68.875145052687103</v>
      </c>
      <c r="N11826" s="7">
        <v>142.18105331188701</v>
      </c>
      <c r="O11826" s="7">
        <v>114.69243296298001</v>
      </c>
      <c r="P11826" s="7">
        <v>104.212029618632</v>
      </c>
      <c r="Q11826" s="7">
        <v>91.375418100486002</v>
      </c>
    </row>
    <row r="11827" spans="1:17">
      <c r="A11827" s="6">
        <v>2018</v>
      </c>
      <c r="B11827" s="6" t="s">
        <v>3158</v>
      </c>
      <c r="C11827" s="6">
        <v>654023</v>
      </c>
      <c r="D11827">
        <f t="shared" si="368"/>
        <v>65</v>
      </c>
      <c r="E11827" t="str">
        <f>VLOOKUP(D11827,'Regionalism Code'!B:C,2,FALSE)</f>
        <v>新疆维吾尔自治区</v>
      </c>
      <c r="F11827">
        <f t="shared" si="369"/>
        <v>6540</v>
      </c>
      <c r="G11827" t="str">
        <f>IF(F11827&gt;10000,"省直辖县市",VLOOKUP(F11827,'Regionalism Code'!H:I,2,FALSE))</f>
        <v>伊犁哈萨克自治州</v>
      </c>
      <c r="H11827" s="7">
        <v>92.006433429747901</v>
      </c>
      <c r="I11827" s="7">
        <v>85.531152552434804</v>
      </c>
      <c r="J11827" s="7">
        <v>99.052913514603404</v>
      </c>
      <c r="K11827" s="7">
        <v>44.554105588315799</v>
      </c>
      <c r="L11827" s="7">
        <v>61.1005273046311</v>
      </c>
      <c r="M11827" s="7">
        <v>52.484731307692101</v>
      </c>
      <c r="N11827" s="7">
        <v>129.78501852108701</v>
      </c>
      <c r="O11827" s="7">
        <v>108.491754530129</v>
      </c>
      <c r="P11827" s="7">
        <v>99.733366061374298</v>
      </c>
      <c r="Q11827" s="7">
        <v>100.588759048048</v>
      </c>
    </row>
    <row r="11828" spans="1:17">
      <c r="A11828" s="6">
        <v>2016</v>
      </c>
      <c r="B11828" s="6" t="s">
        <v>3159</v>
      </c>
      <c r="C11828" s="6">
        <v>654024</v>
      </c>
      <c r="D11828">
        <f t="shared" si="368"/>
        <v>65</v>
      </c>
      <c r="E11828" t="str">
        <f>VLOOKUP(D11828,'Regionalism Code'!B:C,2,FALSE)</f>
        <v>新疆维吾尔自治区</v>
      </c>
      <c r="F11828">
        <f t="shared" si="369"/>
        <v>6540</v>
      </c>
      <c r="G11828" t="str">
        <f>IF(F11828&gt;10000,"省直辖县市",VLOOKUP(F11828,'Regionalism Code'!H:I,2,FALSE))</f>
        <v>伊犁哈萨克自治州</v>
      </c>
      <c r="H11828" s="7">
        <v>76.200222321400204</v>
      </c>
      <c r="I11828" s="7">
        <v>83.105383665766595</v>
      </c>
      <c r="J11828" s="7">
        <v>65.253156667669998</v>
      </c>
      <c r="K11828" s="7">
        <v>32.766158336076899</v>
      </c>
      <c r="L11828" s="7">
        <v>56.763588270685901</v>
      </c>
      <c r="M11828" s="7">
        <v>48.722748749315997</v>
      </c>
      <c r="N11828" s="7">
        <v>83.464700802962994</v>
      </c>
      <c r="O11828" s="7">
        <v>64.988708866859497</v>
      </c>
      <c r="P11828" s="7">
        <v>58.756785034901398</v>
      </c>
      <c r="Q11828" s="7">
        <v>73.296712994031296</v>
      </c>
    </row>
    <row r="11829" spans="1:17">
      <c r="A11829" s="6">
        <v>2017</v>
      </c>
      <c r="B11829" s="6" t="s">
        <v>3159</v>
      </c>
      <c r="C11829" s="6">
        <v>654024</v>
      </c>
      <c r="D11829">
        <f t="shared" si="368"/>
        <v>65</v>
      </c>
      <c r="E11829" t="str">
        <f>VLOOKUP(D11829,'Regionalism Code'!B:C,2,FALSE)</f>
        <v>新疆维吾尔自治区</v>
      </c>
      <c r="F11829">
        <f t="shared" si="369"/>
        <v>6540</v>
      </c>
      <c r="G11829" t="str">
        <f>IF(F11829&gt;10000,"省直辖县市",VLOOKUP(F11829,'Regionalism Code'!H:I,2,FALSE))</f>
        <v>伊犁哈萨克自治州</v>
      </c>
      <c r="H11829" s="7">
        <v>91.003092506409004</v>
      </c>
      <c r="I11829" s="7">
        <v>85.930076182992707</v>
      </c>
      <c r="J11829" s="7">
        <v>97.278497544515702</v>
      </c>
      <c r="K11829" s="7">
        <v>34.964374128556798</v>
      </c>
      <c r="L11829" s="7">
        <v>71.046099106822695</v>
      </c>
      <c r="M11829" s="7">
        <v>57.831050073354497</v>
      </c>
      <c r="N11829" s="7">
        <v>124.208588625535</v>
      </c>
      <c r="O11829" s="7">
        <v>103.410829064583</v>
      </c>
      <c r="P11829" s="7">
        <v>100.19306474579</v>
      </c>
      <c r="Q11829" s="7">
        <v>96.356268917420905</v>
      </c>
    </row>
    <row r="11830" spans="1:17">
      <c r="A11830" s="6">
        <v>2018</v>
      </c>
      <c r="B11830" s="6" t="s">
        <v>3159</v>
      </c>
      <c r="C11830" s="6">
        <v>654024</v>
      </c>
      <c r="D11830">
        <f t="shared" si="368"/>
        <v>65</v>
      </c>
      <c r="E11830" t="str">
        <f>VLOOKUP(D11830,'Regionalism Code'!B:C,2,FALSE)</f>
        <v>新疆维吾尔自治区</v>
      </c>
      <c r="F11830">
        <f t="shared" si="369"/>
        <v>6540</v>
      </c>
      <c r="G11830" t="str">
        <f>IF(F11830&gt;10000,"省直辖县市",VLOOKUP(F11830,'Regionalism Code'!H:I,2,FALSE))</f>
        <v>伊犁哈萨克自治州</v>
      </c>
      <c r="H11830" s="7">
        <v>88.121447652424294</v>
      </c>
      <c r="I11830" s="7">
        <v>83.395461398768106</v>
      </c>
      <c r="J11830" s="7">
        <v>86.738119535265994</v>
      </c>
      <c r="K11830" s="7">
        <v>35.6640092679432</v>
      </c>
      <c r="L11830" s="7">
        <v>44.247864251286899</v>
      </c>
      <c r="M11830" s="7">
        <v>40.149712370996802</v>
      </c>
      <c r="N11830" s="7">
        <v>114.960122331007</v>
      </c>
      <c r="O11830" s="7">
        <v>97.464578715573893</v>
      </c>
      <c r="P11830" s="7">
        <v>94.521127489654603</v>
      </c>
      <c r="Q11830" s="7">
        <v>106.245690550988</v>
      </c>
    </row>
    <row r="11831" spans="1:17">
      <c r="A11831" s="6">
        <v>2016</v>
      </c>
      <c r="B11831" s="6" t="s">
        <v>3160</v>
      </c>
      <c r="C11831" s="6">
        <v>654025</v>
      </c>
      <c r="D11831">
        <f t="shared" si="368"/>
        <v>65</v>
      </c>
      <c r="E11831" t="str">
        <f>VLOOKUP(D11831,'Regionalism Code'!B:C,2,FALSE)</f>
        <v>新疆维吾尔自治区</v>
      </c>
      <c r="F11831">
        <f t="shared" si="369"/>
        <v>6540</v>
      </c>
      <c r="G11831" t="str">
        <f>IF(F11831&gt;10000,"省直辖县市",VLOOKUP(F11831,'Regionalism Code'!H:I,2,FALSE))</f>
        <v>伊犁哈萨克自治州</v>
      </c>
      <c r="H11831" s="7">
        <v>81.012676826082796</v>
      </c>
      <c r="I11831" s="7">
        <v>86.026748271539105</v>
      </c>
      <c r="J11831" s="7">
        <v>75.585626312181603</v>
      </c>
      <c r="K11831" s="7">
        <v>40.809965096095802</v>
      </c>
      <c r="L11831" s="7">
        <v>61.951702230523402</v>
      </c>
      <c r="M11831" s="7">
        <v>58.224859845377097</v>
      </c>
      <c r="N11831" s="7">
        <v>103.85982674795601</v>
      </c>
      <c r="O11831" s="7">
        <v>72.123451550648596</v>
      </c>
      <c r="P11831" s="7">
        <v>65.866157789587007</v>
      </c>
      <c r="Q11831" s="7">
        <v>74.323066953935594</v>
      </c>
    </row>
    <row r="11832" spans="1:17">
      <c r="A11832" s="6">
        <v>2017</v>
      </c>
      <c r="B11832" s="6" t="s">
        <v>3160</v>
      </c>
      <c r="C11832" s="6">
        <v>654025</v>
      </c>
      <c r="D11832">
        <f t="shared" si="368"/>
        <v>65</v>
      </c>
      <c r="E11832" t="str">
        <f>VLOOKUP(D11832,'Regionalism Code'!B:C,2,FALSE)</f>
        <v>新疆维吾尔自治区</v>
      </c>
      <c r="F11832">
        <f t="shared" si="369"/>
        <v>6540</v>
      </c>
      <c r="G11832" t="str">
        <f>IF(F11832&gt;10000,"省直辖县市",VLOOKUP(F11832,'Regionalism Code'!H:I,2,FALSE))</f>
        <v>伊犁哈萨克自治州</v>
      </c>
      <c r="H11832" s="7">
        <v>94.952325720899594</v>
      </c>
      <c r="I11832" s="7">
        <v>88.840125160120706</v>
      </c>
      <c r="J11832" s="7">
        <v>106.64150465281701</v>
      </c>
      <c r="K11832" s="7">
        <v>42.760493995368797</v>
      </c>
      <c r="L11832" s="7">
        <v>72.600233925375704</v>
      </c>
      <c r="M11832" s="7">
        <v>68.421256378177702</v>
      </c>
      <c r="N11832" s="7">
        <v>138.35018323274099</v>
      </c>
      <c r="O11832" s="7">
        <v>114.175361890443</v>
      </c>
      <c r="P11832" s="7">
        <v>104.60768035716301</v>
      </c>
      <c r="Q11832" s="7">
        <v>93.899428231221904</v>
      </c>
    </row>
    <row r="11833" spans="1:17">
      <c r="A11833" s="6">
        <v>2018</v>
      </c>
      <c r="B11833" s="6" t="s">
        <v>3160</v>
      </c>
      <c r="C11833" s="6">
        <v>654025</v>
      </c>
      <c r="D11833">
        <f t="shared" si="368"/>
        <v>65</v>
      </c>
      <c r="E11833" t="str">
        <f>VLOOKUP(D11833,'Regionalism Code'!B:C,2,FALSE)</f>
        <v>新疆维吾尔自治区</v>
      </c>
      <c r="F11833">
        <f t="shared" si="369"/>
        <v>6540</v>
      </c>
      <c r="G11833" t="str">
        <f>IF(F11833&gt;10000,"省直辖县市",VLOOKUP(F11833,'Regionalism Code'!H:I,2,FALSE))</f>
        <v>伊犁哈萨克自治州</v>
      </c>
      <c r="H11833" s="7">
        <v>94.183185909207793</v>
      </c>
      <c r="I11833" s="7">
        <v>87.420235126366293</v>
      </c>
      <c r="J11833" s="7">
        <v>100.262206843312</v>
      </c>
      <c r="K11833" s="7">
        <v>47.7179436102384</v>
      </c>
      <c r="L11833" s="7">
        <v>48.466414084812399</v>
      </c>
      <c r="M11833" s="7">
        <v>55.1858649002059</v>
      </c>
      <c r="N11833" s="7">
        <v>132.85834815675901</v>
      </c>
      <c r="O11833" s="7">
        <v>113.449485649913</v>
      </c>
      <c r="P11833" s="7">
        <v>102.22810607178</v>
      </c>
      <c r="Q11833" s="7">
        <v>105.473552126296</v>
      </c>
    </row>
    <row r="11834" spans="1:17">
      <c r="A11834" s="6">
        <v>2016</v>
      </c>
      <c r="B11834" s="6" t="s">
        <v>3161</v>
      </c>
      <c r="C11834" s="6">
        <v>654026</v>
      </c>
      <c r="D11834">
        <f t="shared" si="368"/>
        <v>65</v>
      </c>
      <c r="E11834" t="str">
        <f>VLOOKUP(D11834,'Regionalism Code'!B:C,2,FALSE)</f>
        <v>新疆维吾尔自治区</v>
      </c>
      <c r="F11834">
        <f t="shared" si="369"/>
        <v>6540</v>
      </c>
      <c r="G11834" t="str">
        <f>IF(F11834&gt;10000,"省直辖县市",VLOOKUP(F11834,'Regionalism Code'!H:I,2,FALSE))</f>
        <v>伊犁哈萨克自治州</v>
      </c>
      <c r="H11834" s="7">
        <v>75.083571802292397</v>
      </c>
      <c r="I11834" s="7">
        <v>82.0817317485903</v>
      </c>
      <c r="J11834" s="7">
        <v>71.318782668114594</v>
      </c>
      <c r="K11834" s="7">
        <v>35.898374214334197</v>
      </c>
      <c r="L11834" s="7">
        <v>58.073576521152503</v>
      </c>
      <c r="M11834" s="7">
        <v>52.873669184928502</v>
      </c>
      <c r="N11834" s="7">
        <v>103.828100458324</v>
      </c>
      <c r="O11834" s="7">
        <v>65.673487052071906</v>
      </c>
      <c r="P11834" s="7">
        <v>59.706954088175998</v>
      </c>
      <c r="Q11834" s="7">
        <v>58.821581399536797</v>
      </c>
    </row>
    <row r="11835" spans="1:17">
      <c r="A11835" s="6">
        <v>2017</v>
      </c>
      <c r="B11835" s="6" t="s">
        <v>3161</v>
      </c>
      <c r="C11835" s="6">
        <v>654026</v>
      </c>
      <c r="D11835">
        <f t="shared" si="368"/>
        <v>65</v>
      </c>
      <c r="E11835" t="str">
        <f>VLOOKUP(D11835,'Regionalism Code'!B:C,2,FALSE)</f>
        <v>新疆维吾尔自治区</v>
      </c>
      <c r="F11835">
        <f t="shared" si="369"/>
        <v>6540</v>
      </c>
      <c r="G11835" t="str">
        <f>IF(F11835&gt;10000,"省直辖县市",VLOOKUP(F11835,'Regionalism Code'!H:I,2,FALSE))</f>
        <v>伊犁哈萨克自治州</v>
      </c>
      <c r="H11835" s="7">
        <v>91.796044649791995</v>
      </c>
      <c r="I11835" s="7">
        <v>85.091752339341099</v>
      </c>
      <c r="J11835" s="7">
        <v>103.599440806698</v>
      </c>
      <c r="K11835" s="7">
        <v>39.355325149280397</v>
      </c>
      <c r="L11835" s="7">
        <v>67.829286446901705</v>
      </c>
      <c r="M11835" s="7">
        <v>66.769144183888102</v>
      </c>
      <c r="N11835" s="7">
        <v>144.978031659853</v>
      </c>
      <c r="O11835" s="7">
        <v>106.734777977186</v>
      </c>
      <c r="P11835" s="7">
        <v>96.233638418938298</v>
      </c>
      <c r="Q11835" s="7">
        <v>92.490479916798705</v>
      </c>
    </row>
    <row r="11836" spans="1:17">
      <c r="A11836" s="6">
        <v>2018</v>
      </c>
      <c r="B11836" s="6" t="s">
        <v>3161</v>
      </c>
      <c r="C11836" s="6">
        <v>654026</v>
      </c>
      <c r="D11836">
        <f t="shared" si="368"/>
        <v>65</v>
      </c>
      <c r="E11836" t="str">
        <f>VLOOKUP(D11836,'Regionalism Code'!B:C,2,FALSE)</f>
        <v>新疆维吾尔自治区</v>
      </c>
      <c r="F11836">
        <f t="shared" si="369"/>
        <v>6540</v>
      </c>
      <c r="G11836" t="str">
        <f>IF(F11836&gt;10000,"省直辖县市",VLOOKUP(F11836,'Regionalism Code'!H:I,2,FALSE))</f>
        <v>伊犁哈萨克自治州</v>
      </c>
      <c r="H11836" s="7">
        <v>89.855924671532307</v>
      </c>
      <c r="I11836" s="7">
        <v>83.637448104198597</v>
      </c>
      <c r="J11836" s="7">
        <v>95.670147839471198</v>
      </c>
      <c r="K11836" s="7">
        <v>41.353260670054397</v>
      </c>
      <c r="L11836" s="7">
        <v>46.840726080248402</v>
      </c>
      <c r="M11836" s="7">
        <v>53.691642518608802</v>
      </c>
      <c r="N11836" s="7">
        <v>130.34845442473099</v>
      </c>
      <c r="O11836" s="7">
        <v>106.459642286036</v>
      </c>
      <c r="P11836" s="7">
        <v>95.646248472336893</v>
      </c>
      <c r="Q11836" s="7">
        <v>99.829361140718902</v>
      </c>
    </row>
    <row r="11837" spans="1:17">
      <c r="A11837" s="6">
        <v>2016</v>
      </c>
      <c r="B11837" s="6" t="s">
        <v>3162</v>
      </c>
      <c r="C11837" s="6">
        <v>654027</v>
      </c>
      <c r="D11837">
        <f t="shared" si="368"/>
        <v>65</v>
      </c>
      <c r="E11837" t="str">
        <f>VLOOKUP(D11837,'Regionalism Code'!B:C,2,FALSE)</f>
        <v>新疆维吾尔自治区</v>
      </c>
      <c r="F11837">
        <f t="shared" si="369"/>
        <v>6540</v>
      </c>
      <c r="G11837" t="str">
        <f>IF(F11837&gt;10000,"省直辖县市",VLOOKUP(F11837,'Regionalism Code'!H:I,2,FALSE))</f>
        <v>伊犁哈萨克自治州</v>
      </c>
      <c r="H11837" s="7">
        <v>77.852239030187604</v>
      </c>
      <c r="I11837" s="7">
        <v>83.022481985294306</v>
      </c>
      <c r="J11837" s="7">
        <v>71.125756397726803</v>
      </c>
      <c r="K11837" s="7">
        <v>40.235922530202799</v>
      </c>
      <c r="L11837" s="7">
        <v>62.526394650376801</v>
      </c>
      <c r="M11837" s="7">
        <v>54.999552063963897</v>
      </c>
      <c r="N11837" s="7">
        <v>92.743969277409505</v>
      </c>
      <c r="O11837" s="7">
        <v>68.2315773021773</v>
      </c>
      <c r="P11837" s="7">
        <v>65.386117162052699</v>
      </c>
      <c r="Q11837" s="7">
        <v>73.008033938526594</v>
      </c>
    </row>
    <row r="11838" spans="1:17">
      <c r="A11838" s="6">
        <v>2017</v>
      </c>
      <c r="B11838" s="6" t="s">
        <v>3162</v>
      </c>
      <c r="C11838" s="6">
        <v>654027</v>
      </c>
      <c r="D11838">
        <f t="shared" si="368"/>
        <v>65</v>
      </c>
      <c r="E11838" t="str">
        <f>VLOOKUP(D11838,'Regionalism Code'!B:C,2,FALSE)</f>
        <v>新疆维吾尔自治区</v>
      </c>
      <c r="F11838">
        <f t="shared" si="369"/>
        <v>6540</v>
      </c>
      <c r="G11838" t="str">
        <f>IF(F11838&gt;10000,"省直辖县市",VLOOKUP(F11838,'Regionalism Code'!H:I,2,FALSE))</f>
        <v>伊犁哈萨克自治州</v>
      </c>
      <c r="H11838" s="7">
        <v>92.542603490846005</v>
      </c>
      <c r="I11838" s="7">
        <v>85.998159428856994</v>
      </c>
      <c r="J11838" s="7">
        <v>103.38034068831401</v>
      </c>
      <c r="K11838" s="7">
        <v>39.928922812415202</v>
      </c>
      <c r="L11838" s="7">
        <v>75.613288354628494</v>
      </c>
      <c r="M11838" s="7">
        <v>62.1717600179255</v>
      </c>
      <c r="N11838" s="7">
        <v>135.51980170107299</v>
      </c>
      <c r="O11838" s="7">
        <v>109.11674721019899</v>
      </c>
      <c r="P11838" s="7">
        <v>98.876638466508794</v>
      </c>
      <c r="Q11838" s="7">
        <v>94.464023440452607</v>
      </c>
    </row>
    <row r="11839" spans="1:17">
      <c r="A11839" s="6">
        <v>2018</v>
      </c>
      <c r="B11839" s="6" t="s">
        <v>3162</v>
      </c>
      <c r="C11839" s="6">
        <v>654027</v>
      </c>
      <c r="D11839">
        <f t="shared" si="368"/>
        <v>65</v>
      </c>
      <c r="E11839" t="str">
        <f>VLOOKUP(D11839,'Regionalism Code'!B:C,2,FALSE)</f>
        <v>新疆维吾尔自治区</v>
      </c>
      <c r="F11839">
        <f t="shared" si="369"/>
        <v>6540</v>
      </c>
      <c r="G11839" t="str">
        <f>IF(F11839&gt;10000,"省直辖县市",VLOOKUP(F11839,'Regionalism Code'!H:I,2,FALSE))</f>
        <v>伊犁哈萨克自治州</v>
      </c>
      <c r="H11839" s="7">
        <v>91.477197705241494</v>
      </c>
      <c r="I11839" s="7">
        <v>84.088395027149502</v>
      </c>
      <c r="J11839" s="7">
        <v>94.386209281032293</v>
      </c>
      <c r="K11839" s="7">
        <v>40.193604448299297</v>
      </c>
      <c r="L11839" s="7">
        <v>51.112977610345602</v>
      </c>
      <c r="M11839" s="7">
        <v>42.694965398840701</v>
      </c>
      <c r="N11839" s="7">
        <v>124.07279776455501</v>
      </c>
      <c r="O11839" s="7">
        <v>106.21634321240199</v>
      </c>
      <c r="P11839" s="7">
        <v>100.147727670172</v>
      </c>
      <c r="Q11839" s="7">
        <v>110.594359053641</v>
      </c>
    </row>
    <row r="11840" spans="1:17">
      <c r="A11840" s="6">
        <v>2016</v>
      </c>
      <c r="B11840" s="6" t="s">
        <v>3163</v>
      </c>
      <c r="C11840" s="6">
        <v>654028</v>
      </c>
      <c r="D11840">
        <f t="shared" si="368"/>
        <v>65</v>
      </c>
      <c r="E11840" t="str">
        <f>VLOOKUP(D11840,'Regionalism Code'!B:C,2,FALSE)</f>
        <v>新疆维吾尔自治区</v>
      </c>
      <c r="F11840">
        <f t="shared" si="369"/>
        <v>6540</v>
      </c>
      <c r="G11840" t="str">
        <f>IF(F11840&gt;10000,"省直辖县市",VLOOKUP(F11840,'Regionalism Code'!H:I,2,FALSE))</f>
        <v>伊犁哈萨克自治州</v>
      </c>
      <c r="H11840" s="7">
        <v>80.954137203109894</v>
      </c>
      <c r="I11840" s="7">
        <v>83.330788580611497</v>
      </c>
      <c r="J11840" s="7">
        <v>67.184936528930095</v>
      </c>
      <c r="K11840" s="7">
        <v>36.845265407404803</v>
      </c>
      <c r="L11840" s="7">
        <v>57.1376667965148</v>
      </c>
      <c r="M11840" s="7">
        <v>52.371470727226402</v>
      </c>
      <c r="N11840" s="7">
        <v>94.617393241512005</v>
      </c>
      <c r="O11840" s="7">
        <v>62.310138294843803</v>
      </c>
      <c r="P11840" s="7">
        <v>55.731874734229699</v>
      </c>
      <c r="Q11840" s="7">
        <v>98.132245903163806</v>
      </c>
    </row>
    <row r="11841" spans="1:17">
      <c r="A11841" s="6">
        <v>2017</v>
      </c>
      <c r="B11841" s="6" t="s">
        <v>3163</v>
      </c>
      <c r="C11841" s="6">
        <v>654028</v>
      </c>
      <c r="D11841">
        <f t="shared" si="368"/>
        <v>65</v>
      </c>
      <c r="E11841" t="str">
        <f>VLOOKUP(D11841,'Regionalism Code'!B:C,2,FALSE)</f>
        <v>新疆维吾尔自治区</v>
      </c>
      <c r="F11841">
        <f t="shared" si="369"/>
        <v>6540</v>
      </c>
      <c r="G11841" t="str">
        <f>IF(F11841&gt;10000,"省直辖县市",VLOOKUP(F11841,'Regionalism Code'!H:I,2,FALSE))</f>
        <v>伊犁哈萨克自治州</v>
      </c>
      <c r="H11841" s="7">
        <v>92.491132325072698</v>
      </c>
      <c r="I11841" s="7">
        <v>86.220193649078894</v>
      </c>
      <c r="J11841" s="7">
        <v>102.671169067713</v>
      </c>
      <c r="K11841" s="7">
        <v>37.696069107168597</v>
      </c>
      <c r="L11841" s="7">
        <v>72.615664150770797</v>
      </c>
      <c r="M11841" s="7">
        <v>63.537631957818498</v>
      </c>
      <c r="N11841" s="7">
        <v>137.06984379871699</v>
      </c>
      <c r="O11841" s="7">
        <v>107.429656897353</v>
      </c>
      <c r="P11841" s="7">
        <v>99.218959893481994</v>
      </c>
      <c r="Q11841" s="7">
        <v>94.704584896250594</v>
      </c>
    </row>
    <row r="11842" spans="1:17">
      <c r="A11842" s="6">
        <v>2018</v>
      </c>
      <c r="B11842" s="6" t="s">
        <v>3163</v>
      </c>
      <c r="C11842" s="6">
        <v>654028</v>
      </c>
      <c r="D11842">
        <f t="shared" ref="D11842:D11888" si="370">INT(C11842/10000)</f>
        <v>65</v>
      </c>
      <c r="E11842" t="str">
        <f>VLOOKUP(D11842,'Regionalism Code'!B:C,2,FALSE)</f>
        <v>新疆维吾尔自治区</v>
      </c>
      <c r="F11842">
        <f t="shared" ref="F11842:F11888" si="371">IF(OR(D11842=11,D11842=12,D11842=31,D11842=50),D11842*100,IF(MID(C11842,3,1)="9",C11842,INT(C11842/100)))</f>
        <v>6540</v>
      </c>
      <c r="G11842" t="e">
        <f>#NULL!</f>
        <v>#NULL!</v>
      </c>
      <c r="H11842" s="7">
        <v>90.0360715139349</v>
      </c>
      <c r="I11842" s="7">
        <v>84.306790735585807</v>
      </c>
      <c r="J11842" s="7">
        <v>94.398579760445202</v>
      </c>
      <c r="K11842" s="7">
        <v>38.244170887699802</v>
      </c>
      <c r="L11842" s="7">
        <v>56.136224332628998</v>
      </c>
      <c r="M11842" s="7">
        <v>47.475757235380897</v>
      </c>
      <c r="N11842" s="7">
        <v>127.07025860671</v>
      </c>
      <c r="O11842" s="7">
        <v>102.750595939495</v>
      </c>
      <c r="P11842" s="7">
        <v>95.805034857338399</v>
      </c>
      <c r="Q11842" s="7">
        <v>101.032198748279</v>
      </c>
    </row>
    <row r="11843" spans="1:17">
      <c r="A11843" s="6">
        <v>2016</v>
      </c>
      <c r="B11843" s="6" t="s">
        <v>3164</v>
      </c>
      <c r="C11843" s="6">
        <v>654201</v>
      </c>
      <c r="D11843">
        <f t="shared" si="370"/>
        <v>65</v>
      </c>
      <c r="E11843" t="str">
        <f>VLOOKUP(D11843,'Regionalism Code'!B:C,2,FALSE)</f>
        <v>新疆维吾尔自治区</v>
      </c>
      <c r="F11843">
        <f t="shared" si="371"/>
        <v>6542</v>
      </c>
      <c r="G11843" t="str">
        <f>IF(F11843&gt;10000,"省直辖县市",VLOOKUP(F11843,'Regionalism Code'!H:I,2,FALSE))</f>
        <v>塔城地区</v>
      </c>
      <c r="H11843" s="7">
        <v>83.171568261081603</v>
      </c>
      <c r="I11843" s="7">
        <v>93.250883878997499</v>
      </c>
      <c r="J11843" s="7">
        <v>82.568921270517606</v>
      </c>
      <c r="K11843" s="7">
        <v>46.618592744250599</v>
      </c>
      <c r="L11843" s="7">
        <v>75.545454579769199</v>
      </c>
      <c r="M11843" s="7">
        <v>62.549373965599798</v>
      </c>
      <c r="N11843" s="7">
        <v>113.683673977886</v>
      </c>
      <c r="O11843" s="7">
        <v>77.673159662628507</v>
      </c>
      <c r="P11843" s="7">
        <v>62.940691128914601</v>
      </c>
      <c r="Q11843" s="7">
        <v>50.990037637026496</v>
      </c>
    </row>
    <row r="11844" spans="1:17">
      <c r="A11844" s="6">
        <v>2017</v>
      </c>
      <c r="B11844" s="6" t="s">
        <v>3164</v>
      </c>
      <c r="C11844" s="6">
        <v>654201</v>
      </c>
      <c r="D11844">
        <f t="shared" si="370"/>
        <v>65</v>
      </c>
      <c r="E11844" t="str">
        <f>VLOOKUP(D11844,'Regionalism Code'!B:C,2,FALSE)</f>
        <v>新疆维吾尔自治区</v>
      </c>
      <c r="F11844">
        <f t="shared" si="371"/>
        <v>6542</v>
      </c>
      <c r="G11844" t="str">
        <f>IF(F11844&gt;10000,"省直辖县市",VLOOKUP(F11844,'Regionalism Code'!H:I,2,FALSE))</f>
        <v>塔城地区</v>
      </c>
      <c r="H11844" s="7">
        <v>99.712770887406606</v>
      </c>
      <c r="I11844" s="7">
        <v>94.576934492066201</v>
      </c>
      <c r="J11844" s="7">
        <v>112.556283013317</v>
      </c>
      <c r="K11844" s="7">
        <v>44.211561460499802</v>
      </c>
      <c r="L11844" s="7">
        <v>82.388122380658899</v>
      </c>
      <c r="M11844" s="7">
        <v>68.171414195352995</v>
      </c>
      <c r="N11844" s="7">
        <v>152.04106490056199</v>
      </c>
      <c r="O11844" s="7">
        <v>115.82321511055</v>
      </c>
      <c r="P11844" s="7">
        <v>107.074277643892</v>
      </c>
      <c r="Q11844" s="7">
        <v>93.338621114357096</v>
      </c>
    </row>
    <row r="11845" spans="1:17">
      <c r="A11845" s="6">
        <v>2018</v>
      </c>
      <c r="B11845" s="6" t="s">
        <v>3164</v>
      </c>
      <c r="C11845" s="6">
        <v>654201</v>
      </c>
      <c r="D11845">
        <f t="shared" si="370"/>
        <v>65</v>
      </c>
      <c r="E11845" t="str">
        <f>VLOOKUP(D11845,'Regionalism Code'!B:C,2,FALSE)</f>
        <v>新疆维吾尔自治区</v>
      </c>
      <c r="F11845">
        <f t="shared" si="371"/>
        <v>6542</v>
      </c>
      <c r="G11845" t="str">
        <f>IF(F11845&gt;10000,"省直辖县市",VLOOKUP(F11845,'Regionalism Code'!H:I,2,FALSE))</f>
        <v>塔城地区</v>
      </c>
      <c r="H11845" s="7">
        <v>98.794050534414893</v>
      </c>
      <c r="I11845" s="7">
        <v>92.872025149747998</v>
      </c>
      <c r="J11845" s="7">
        <v>107.021268762871</v>
      </c>
      <c r="K11845" s="7">
        <v>52.132681012665799</v>
      </c>
      <c r="L11845" s="7">
        <v>67.3541617584779</v>
      </c>
      <c r="M11845" s="7">
        <v>54.401846100075502</v>
      </c>
      <c r="N11845" s="7">
        <v>137.37864650620099</v>
      </c>
      <c r="O11845" s="7">
        <v>119.211068964113</v>
      </c>
      <c r="P11845" s="7">
        <v>104.916210988207</v>
      </c>
      <c r="Q11845" s="7">
        <v>103.404363428816</v>
      </c>
    </row>
    <row r="11846" spans="1:17">
      <c r="A11846" s="6">
        <v>2016</v>
      </c>
      <c r="B11846" s="6" t="s">
        <v>3165</v>
      </c>
      <c r="C11846" s="6">
        <v>654202</v>
      </c>
      <c r="D11846">
        <f t="shared" si="370"/>
        <v>65</v>
      </c>
      <c r="E11846" t="str">
        <f>VLOOKUP(D11846,'Regionalism Code'!B:C,2,FALSE)</f>
        <v>新疆维吾尔自治区</v>
      </c>
      <c r="F11846">
        <f t="shared" si="371"/>
        <v>6542</v>
      </c>
      <c r="G11846" t="str">
        <f>IF(F11846&gt;10000,"省直辖县市",VLOOKUP(F11846,'Regionalism Code'!H:I,2,FALSE))</f>
        <v>塔城地区</v>
      </c>
      <c r="H11846" s="7">
        <v>81.099199052355601</v>
      </c>
      <c r="I11846" s="7">
        <v>90.133284046466301</v>
      </c>
      <c r="J11846" s="7">
        <v>76.435794397029099</v>
      </c>
      <c r="K11846" s="7">
        <v>46.709502173976198</v>
      </c>
      <c r="L11846" s="7">
        <v>61.119438725879697</v>
      </c>
      <c r="M11846" s="7">
        <v>63.311895025001697</v>
      </c>
      <c r="N11846" s="7">
        <v>106.24141646491999</v>
      </c>
      <c r="O11846" s="7">
        <v>72.030766458403605</v>
      </c>
      <c r="P11846" s="7">
        <v>64.311920994515106</v>
      </c>
      <c r="Q11846" s="7">
        <v>59.747914232653201</v>
      </c>
    </row>
    <row r="11847" spans="1:17">
      <c r="A11847" s="6">
        <v>2017</v>
      </c>
      <c r="B11847" s="6" t="s">
        <v>3165</v>
      </c>
      <c r="C11847" s="6">
        <v>654202</v>
      </c>
      <c r="D11847">
        <f t="shared" si="370"/>
        <v>65</v>
      </c>
      <c r="E11847" t="str">
        <f>VLOOKUP(D11847,'Regionalism Code'!B:C,2,FALSE)</f>
        <v>新疆维吾尔自治区</v>
      </c>
      <c r="F11847">
        <f t="shared" si="371"/>
        <v>6542</v>
      </c>
      <c r="G11847" t="str">
        <f>IF(F11847&gt;10000,"省直辖县市",VLOOKUP(F11847,'Regionalism Code'!H:I,2,FALSE))</f>
        <v>塔城地区</v>
      </c>
      <c r="H11847" s="7">
        <v>98.517151159006104</v>
      </c>
      <c r="I11847" s="7">
        <v>92.4086181905746</v>
      </c>
      <c r="J11847" s="7">
        <v>109.29795905163699</v>
      </c>
      <c r="K11847" s="7">
        <v>46.686893171194001</v>
      </c>
      <c r="L11847" s="7">
        <v>71.568638365814195</v>
      </c>
      <c r="M11847" s="7">
        <v>70.042723057857003</v>
      </c>
      <c r="N11847" s="7">
        <v>144.41839578165801</v>
      </c>
      <c r="O11847" s="7">
        <v>116.760806640843</v>
      </c>
      <c r="P11847" s="7">
        <v>105.012001733031</v>
      </c>
      <c r="Q11847" s="7">
        <v>99.103015403353595</v>
      </c>
    </row>
    <row r="11848" spans="1:17">
      <c r="A11848" s="6">
        <v>2018</v>
      </c>
      <c r="B11848" s="6" t="s">
        <v>3165</v>
      </c>
      <c r="C11848" s="6">
        <v>654202</v>
      </c>
      <c r="D11848">
        <f t="shared" si="370"/>
        <v>65</v>
      </c>
      <c r="E11848" t="str">
        <f>VLOOKUP(D11848,'Regionalism Code'!B:C,2,FALSE)</f>
        <v>新疆维吾尔自治区</v>
      </c>
      <c r="F11848">
        <f t="shared" si="371"/>
        <v>6542</v>
      </c>
      <c r="G11848" t="str">
        <f>IF(F11848&gt;10000,"省直辖县市",VLOOKUP(F11848,'Regionalism Code'!H:I,2,FALSE))</f>
        <v>塔城地区</v>
      </c>
      <c r="H11848" s="7">
        <v>97.992457847606801</v>
      </c>
      <c r="I11848" s="7">
        <v>90.852966782945899</v>
      </c>
      <c r="J11848" s="7">
        <v>106.447717560987</v>
      </c>
      <c r="K11848" s="7">
        <v>56.336622657229</v>
      </c>
      <c r="L11848" s="7">
        <v>63.705715904566802</v>
      </c>
      <c r="M11848" s="7">
        <v>61.173502881767497</v>
      </c>
      <c r="N11848" s="7">
        <v>137.23897284134</v>
      </c>
      <c r="O11848" s="7">
        <v>119.289210337751</v>
      </c>
      <c r="P11848" s="7">
        <v>98.953001268844403</v>
      </c>
      <c r="Q11848" s="7">
        <v>106.208384744528</v>
      </c>
    </row>
    <row r="11849" spans="1:17">
      <c r="A11849" s="6">
        <v>2016</v>
      </c>
      <c r="B11849" s="6" t="s">
        <v>3166</v>
      </c>
      <c r="C11849" s="6">
        <v>654221</v>
      </c>
      <c r="D11849">
        <f t="shared" si="370"/>
        <v>65</v>
      </c>
      <c r="E11849" t="str">
        <f>VLOOKUP(D11849,'Regionalism Code'!B:C,2,FALSE)</f>
        <v>新疆维吾尔自治区</v>
      </c>
      <c r="F11849">
        <f t="shared" si="371"/>
        <v>6542</v>
      </c>
      <c r="G11849" t="str">
        <f>IF(F11849&gt;10000,"省直辖县市",VLOOKUP(F11849,'Regionalism Code'!H:I,2,FALSE))</f>
        <v>塔城地区</v>
      </c>
      <c r="H11849" s="7">
        <v>83.438932745121505</v>
      </c>
      <c r="I11849" s="7">
        <v>89.892632259523893</v>
      </c>
      <c r="J11849" s="7">
        <v>77.632743256646293</v>
      </c>
      <c r="K11849" s="7">
        <v>46.773563563741803</v>
      </c>
      <c r="L11849" s="7">
        <v>70.452353334880698</v>
      </c>
      <c r="M11849" s="7">
        <v>61.932341364023998</v>
      </c>
      <c r="N11849" s="7">
        <v>101.833010155514</v>
      </c>
      <c r="O11849" s="7">
        <v>74.120981899545697</v>
      </c>
      <c r="P11849" s="7">
        <v>65.281864499575505</v>
      </c>
      <c r="Q11849" s="7">
        <v>72.684799988166503</v>
      </c>
    </row>
    <row r="11850" spans="1:17">
      <c r="A11850" s="6">
        <v>2017</v>
      </c>
      <c r="B11850" s="6" t="s">
        <v>3166</v>
      </c>
      <c r="C11850" s="6">
        <v>654221</v>
      </c>
      <c r="D11850">
        <f t="shared" si="370"/>
        <v>65</v>
      </c>
      <c r="E11850" t="str">
        <f>VLOOKUP(D11850,'Regionalism Code'!B:C,2,FALSE)</f>
        <v>新疆维吾尔自治区</v>
      </c>
      <c r="F11850">
        <f t="shared" si="371"/>
        <v>6542</v>
      </c>
      <c r="G11850" t="str">
        <f>IF(F11850&gt;10000,"省直辖县市",VLOOKUP(F11850,'Regionalism Code'!H:I,2,FALSE))</f>
        <v>塔城地区</v>
      </c>
      <c r="H11850" s="7">
        <v>97.096336587870596</v>
      </c>
      <c r="I11850" s="7">
        <v>91.588859205611101</v>
      </c>
      <c r="J11850" s="7">
        <v>109.641400865637</v>
      </c>
      <c r="K11850" s="7">
        <v>43.457094786300203</v>
      </c>
      <c r="L11850" s="7">
        <v>80.149223129794507</v>
      </c>
      <c r="M11850" s="7">
        <v>67.863565620545501</v>
      </c>
      <c r="N11850" s="7">
        <v>141.00992811357301</v>
      </c>
      <c r="O11850" s="7">
        <v>117.317752251112</v>
      </c>
      <c r="P11850" s="7">
        <v>103.943602561715</v>
      </c>
      <c r="Q11850" s="7">
        <v>92.491505757381006</v>
      </c>
    </row>
    <row r="11851" spans="1:17">
      <c r="A11851" s="6">
        <v>2018</v>
      </c>
      <c r="B11851" s="6" t="s">
        <v>3166</v>
      </c>
      <c r="C11851" s="6">
        <v>654221</v>
      </c>
      <c r="D11851">
        <f t="shared" si="370"/>
        <v>65</v>
      </c>
      <c r="E11851" t="str">
        <f>VLOOKUP(D11851,'Regionalism Code'!B:C,2,FALSE)</f>
        <v>新疆维吾尔自治区</v>
      </c>
      <c r="F11851">
        <f t="shared" si="371"/>
        <v>6542</v>
      </c>
      <c r="G11851" t="str">
        <f>IF(F11851&gt;10000,"省直辖县市",VLOOKUP(F11851,'Regionalism Code'!H:I,2,FALSE))</f>
        <v>塔城地区</v>
      </c>
      <c r="H11851" s="7">
        <v>95.649830949977499</v>
      </c>
      <c r="I11851" s="7">
        <v>89.559732054272601</v>
      </c>
      <c r="J11851" s="7">
        <v>103.185549851763</v>
      </c>
      <c r="K11851" s="7">
        <v>51.710017204226602</v>
      </c>
      <c r="L11851" s="7">
        <v>63.686837425097004</v>
      </c>
      <c r="M11851" s="7">
        <v>56.2861165765514</v>
      </c>
      <c r="N11851" s="7">
        <v>129.04793403041</v>
      </c>
      <c r="O11851" s="7">
        <v>117.09616159729001</v>
      </c>
      <c r="P11851" s="7">
        <v>100.36333615934799</v>
      </c>
      <c r="Q11851" s="7">
        <v>102.071490956994</v>
      </c>
    </row>
    <row r="11852" spans="1:17">
      <c r="A11852" s="6">
        <v>2016</v>
      </c>
      <c r="B11852" s="6" t="s">
        <v>3167</v>
      </c>
      <c r="C11852" s="6">
        <v>654223</v>
      </c>
      <c r="D11852">
        <f t="shared" si="370"/>
        <v>65</v>
      </c>
      <c r="E11852" t="str">
        <f>VLOOKUP(D11852,'Regionalism Code'!B:C,2,FALSE)</f>
        <v>新疆维吾尔自治区</v>
      </c>
      <c r="F11852">
        <f t="shared" si="371"/>
        <v>6542</v>
      </c>
      <c r="G11852" t="str">
        <f>IF(F11852&gt;10000,"省直辖县市",VLOOKUP(F11852,'Regionalism Code'!H:I,2,FALSE))</f>
        <v>塔城地区</v>
      </c>
      <c r="H11852" s="7">
        <v>82.072572488413996</v>
      </c>
      <c r="I11852" s="7">
        <v>88.626729654300505</v>
      </c>
      <c r="J11852" s="7">
        <v>75.861709691877294</v>
      </c>
      <c r="K11852" s="7">
        <v>43.311971619570201</v>
      </c>
      <c r="L11852" s="7">
        <v>61.111015111115599</v>
      </c>
      <c r="M11852" s="7">
        <v>61.3638062427476</v>
      </c>
      <c r="N11852" s="7">
        <v>98.280480103720706</v>
      </c>
      <c r="O11852" s="7">
        <v>75.4315184872695</v>
      </c>
      <c r="P11852" s="7">
        <v>68.1890220618764</v>
      </c>
      <c r="Q11852" s="7">
        <v>71.722002139010101</v>
      </c>
    </row>
    <row r="11853" spans="1:17">
      <c r="A11853" s="6">
        <v>2017</v>
      </c>
      <c r="B11853" s="6" t="s">
        <v>3167</v>
      </c>
      <c r="C11853" s="6">
        <v>654223</v>
      </c>
      <c r="D11853">
        <f t="shared" si="370"/>
        <v>65</v>
      </c>
      <c r="E11853" t="str">
        <f>VLOOKUP(D11853,'Regionalism Code'!B:C,2,FALSE)</f>
        <v>新疆维吾尔自治区</v>
      </c>
      <c r="F11853">
        <f t="shared" si="371"/>
        <v>6542</v>
      </c>
      <c r="G11853" t="str">
        <f>IF(F11853&gt;10000,"省直辖县市",VLOOKUP(F11853,'Regionalism Code'!H:I,2,FALSE))</f>
        <v>塔城地区</v>
      </c>
      <c r="H11853" s="7">
        <v>99.092204919915801</v>
      </c>
      <c r="I11853" s="7">
        <v>91.517685221268906</v>
      </c>
      <c r="J11853" s="7">
        <v>110.689900922801</v>
      </c>
      <c r="K11853" s="7">
        <v>46.169785600500802</v>
      </c>
      <c r="L11853" s="7">
        <v>72.849350044795798</v>
      </c>
      <c r="M11853" s="7">
        <v>74.781090450680793</v>
      </c>
      <c r="N11853" s="7">
        <v>143.84291319967801</v>
      </c>
      <c r="O11853" s="7">
        <v>119.79514376309299</v>
      </c>
      <c r="P11853" s="7">
        <v>103.914744125388</v>
      </c>
      <c r="Q11853" s="7">
        <v>103.034352096634</v>
      </c>
    </row>
    <row r="11854" spans="1:17">
      <c r="A11854" s="6">
        <v>2018</v>
      </c>
      <c r="B11854" s="6" t="s">
        <v>3167</v>
      </c>
      <c r="C11854" s="6">
        <v>654223</v>
      </c>
      <c r="D11854">
        <f t="shared" si="370"/>
        <v>65</v>
      </c>
      <c r="E11854" t="str">
        <f>VLOOKUP(D11854,'Regionalism Code'!B:C,2,FALSE)</f>
        <v>新疆维吾尔自治区</v>
      </c>
      <c r="F11854">
        <f t="shared" si="371"/>
        <v>6542</v>
      </c>
      <c r="G11854" t="str">
        <f>IF(F11854&gt;10000,"省直辖县市",VLOOKUP(F11854,'Regionalism Code'!H:I,2,FALSE))</f>
        <v>塔城地区</v>
      </c>
      <c r="H11854" s="7">
        <v>98.439919035348595</v>
      </c>
      <c r="I11854" s="7">
        <v>89.979100411677294</v>
      </c>
      <c r="J11854" s="7">
        <v>104.449175064618</v>
      </c>
      <c r="K11854" s="7">
        <v>53.229469470781098</v>
      </c>
      <c r="L11854" s="7">
        <v>63.390935831079503</v>
      </c>
      <c r="M11854" s="7">
        <v>60.601285574370202</v>
      </c>
      <c r="N11854" s="7">
        <v>136.10659356296401</v>
      </c>
      <c r="O11854" s="7">
        <v>115.421202076318</v>
      </c>
      <c r="P11854" s="7">
        <v>98.798278321994601</v>
      </c>
      <c r="Q11854" s="7">
        <v>115.46364970636699</v>
      </c>
    </row>
    <row r="11855" spans="1:17">
      <c r="A11855" s="6">
        <v>2016</v>
      </c>
      <c r="B11855" s="6" t="s">
        <v>3168</v>
      </c>
      <c r="C11855" s="6">
        <v>654224</v>
      </c>
      <c r="D11855">
        <f t="shared" si="370"/>
        <v>65</v>
      </c>
      <c r="E11855" t="str">
        <f>VLOOKUP(D11855,'Regionalism Code'!B:C,2,FALSE)</f>
        <v>新疆维吾尔自治区</v>
      </c>
      <c r="F11855">
        <f t="shared" si="371"/>
        <v>6542</v>
      </c>
      <c r="G11855" t="str">
        <f>IF(F11855&gt;10000,"省直辖县市",VLOOKUP(F11855,'Regionalism Code'!H:I,2,FALSE))</f>
        <v>塔城地区</v>
      </c>
      <c r="H11855" s="7">
        <v>78.857855097292898</v>
      </c>
      <c r="I11855" s="7">
        <v>86.529379940069404</v>
      </c>
      <c r="J11855" s="7">
        <v>79.141016831065599</v>
      </c>
      <c r="K11855" s="7">
        <v>47.015086624643999</v>
      </c>
      <c r="L11855" s="7">
        <v>71.460408304052194</v>
      </c>
      <c r="M11855" s="7">
        <v>62.846059540477903</v>
      </c>
      <c r="N11855" s="7">
        <v>105.326877188007</v>
      </c>
      <c r="O11855" s="7">
        <v>75.473637863938805</v>
      </c>
      <c r="P11855" s="7">
        <v>64.151698796699705</v>
      </c>
      <c r="Q11855" s="7">
        <v>53.016889179285201</v>
      </c>
    </row>
    <row r="11856" spans="1:17">
      <c r="A11856" s="6">
        <v>2017</v>
      </c>
      <c r="B11856" s="6" t="s">
        <v>3168</v>
      </c>
      <c r="C11856" s="6">
        <v>654224</v>
      </c>
      <c r="D11856">
        <f t="shared" si="370"/>
        <v>65</v>
      </c>
      <c r="E11856" t="str">
        <f>VLOOKUP(D11856,'Regionalism Code'!B:C,2,FALSE)</f>
        <v>新疆维吾尔自治区</v>
      </c>
      <c r="F11856">
        <f t="shared" si="371"/>
        <v>6542</v>
      </c>
      <c r="G11856" t="str">
        <f>IF(F11856&gt;10000,"省直辖县市",VLOOKUP(F11856,'Regionalism Code'!H:I,2,FALSE))</f>
        <v>塔城地区</v>
      </c>
      <c r="H11856" s="7">
        <v>95.598712969534802</v>
      </c>
      <c r="I11856" s="7">
        <v>89.120183254697693</v>
      </c>
      <c r="J11856" s="7">
        <v>109.02605552748599</v>
      </c>
      <c r="K11856" s="7">
        <v>46.616265623659999</v>
      </c>
      <c r="L11856" s="7">
        <v>76.177731322666801</v>
      </c>
      <c r="M11856" s="7">
        <v>74.010980952947193</v>
      </c>
      <c r="N11856" s="7">
        <v>146.072065014879</v>
      </c>
      <c r="O11856" s="7">
        <v>112.58579677992</v>
      </c>
      <c r="P11856" s="7">
        <v>104.25891815527601</v>
      </c>
      <c r="Q11856" s="7">
        <v>92.596949174062203</v>
      </c>
    </row>
    <row r="11857" spans="1:17">
      <c r="A11857" s="6">
        <v>2018</v>
      </c>
      <c r="B11857" s="6" t="s">
        <v>3168</v>
      </c>
      <c r="C11857" s="6">
        <v>654224</v>
      </c>
      <c r="D11857">
        <f t="shared" si="370"/>
        <v>65</v>
      </c>
      <c r="E11857" t="str">
        <f>VLOOKUP(D11857,'Regionalism Code'!B:C,2,FALSE)</f>
        <v>新疆维吾尔自治区</v>
      </c>
      <c r="F11857">
        <f t="shared" si="371"/>
        <v>6542</v>
      </c>
      <c r="G11857" t="str">
        <f>IF(F11857&gt;10000,"省直辖县市",VLOOKUP(F11857,'Regionalism Code'!H:I,2,FALSE))</f>
        <v>塔城地区</v>
      </c>
      <c r="H11857" s="7">
        <v>92.982218310936105</v>
      </c>
      <c r="I11857" s="7">
        <v>86.013831396743797</v>
      </c>
      <c r="J11857" s="7">
        <v>98.972425610372397</v>
      </c>
      <c r="K11857" s="7">
        <v>45.976193116640701</v>
      </c>
      <c r="L11857" s="7">
        <v>56.898071081178401</v>
      </c>
      <c r="M11857" s="7">
        <v>58.065867468222301</v>
      </c>
      <c r="N11857" s="7">
        <v>127.496940959017</v>
      </c>
      <c r="O11857" s="7">
        <v>110.49761614252</v>
      </c>
      <c r="P11857" s="7">
        <v>99.508479385608297</v>
      </c>
      <c r="Q11857" s="7">
        <v>105.112246002221</v>
      </c>
    </row>
    <row r="11858" spans="1:17">
      <c r="A11858" s="6">
        <v>2016</v>
      </c>
      <c r="B11858" s="6" t="s">
        <v>3169</v>
      </c>
      <c r="C11858" s="6">
        <v>654225</v>
      </c>
      <c r="D11858">
        <f t="shared" si="370"/>
        <v>65</v>
      </c>
      <c r="E11858" t="str">
        <f>VLOOKUP(D11858,'Regionalism Code'!B:C,2,FALSE)</f>
        <v>新疆维吾尔自治区</v>
      </c>
      <c r="F11858">
        <f t="shared" si="371"/>
        <v>6542</v>
      </c>
      <c r="G11858" t="str">
        <f>IF(F11858&gt;10000,"省直辖县市",VLOOKUP(F11858,'Regionalism Code'!H:I,2,FALSE))</f>
        <v>塔城地区</v>
      </c>
      <c r="H11858" s="7">
        <v>78.910177650255505</v>
      </c>
      <c r="I11858" s="7">
        <v>89.290287595853997</v>
      </c>
      <c r="J11858" s="7">
        <v>73.957382115406801</v>
      </c>
      <c r="K11858" s="7">
        <v>42.217426208066897</v>
      </c>
      <c r="L11858" s="7">
        <v>69.372709141171001</v>
      </c>
      <c r="M11858" s="7">
        <v>57.055251211300899</v>
      </c>
      <c r="N11858" s="7">
        <v>87.4766121159238</v>
      </c>
      <c r="O11858" s="7">
        <v>75.083705740318507</v>
      </c>
      <c r="P11858" s="7">
        <v>67.577920203559103</v>
      </c>
      <c r="Q11858" s="7">
        <v>53.6400769040848</v>
      </c>
    </row>
    <row r="11859" spans="1:17">
      <c r="A11859" s="6">
        <v>2017</v>
      </c>
      <c r="B11859" s="6" t="s">
        <v>3169</v>
      </c>
      <c r="C11859" s="6">
        <v>654225</v>
      </c>
      <c r="D11859">
        <f t="shared" si="370"/>
        <v>65</v>
      </c>
      <c r="E11859" t="str">
        <f>VLOOKUP(D11859,'Regionalism Code'!B:C,2,FALSE)</f>
        <v>新疆维吾尔自治区</v>
      </c>
      <c r="F11859">
        <f t="shared" si="371"/>
        <v>6542</v>
      </c>
      <c r="G11859" t="str">
        <f>IF(F11859&gt;10000,"省直辖县市",VLOOKUP(F11859,'Regionalism Code'!H:I,2,FALSE))</f>
        <v>塔城地区</v>
      </c>
      <c r="H11859" s="7">
        <v>96.150622074108298</v>
      </c>
      <c r="I11859" s="7">
        <v>91.264699144715095</v>
      </c>
      <c r="J11859" s="7">
        <v>106.519853691571</v>
      </c>
      <c r="K11859" s="7">
        <v>44.356743267363299</v>
      </c>
      <c r="L11859" s="7">
        <v>77.274958431981304</v>
      </c>
      <c r="M11859" s="7">
        <v>66.3746943132534</v>
      </c>
      <c r="N11859" s="7">
        <v>130.66294845123701</v>
      </c>
      <c r="O11859" s="7">
        <v>117.565109908186</v>
      </c>
      <c r="P11859" s="7">
        <v>102.853226165143</v>
      </c>
      <c r="Q11859" s="7">
        <v>93.447203624890705</v>
      </c>
    </row>
    <row r="11860" spans="1:17">
      <c r="A11860" s="6">
        <v>2018</v>
      </c>
      <c r="B11860" s="6" t="s">
        <v>3169</v>
      </c>
      <c r="C11860" s="6">
        <v>654225</v>
      </c>
      <c r="D11860">
        <f t="shared" si="370"/>
        <v>65</v>
      </c>
      <c r="E11860" t="str">
        <f>VLOOKUP(D11860,'Regionalism Code'!B:C,2,FALSE)</f>
        <v>新疆维吾尔自治区</v>
      </c>
      <c r="F11860">
        <f t="shared" si="371"/>
        <v>6542</v>
      </c>
      <c r="G11860" t="str">
        <f>IF(F11860&gt;10000,"省直辖县市",VLOOKUP(F11860,'Regionalism Code'!H:I,2,FALSE))</f>
        <v>塔城地区</v>
      </c>
      <c r="H11860" s="7">
        <v>95.496081897370303</v>
      </c>
      <c r="I11860" s="7">
        <v>89.424120899434897</v>
      </c>
      <c r="J11860" s="7">
        <v>104.142880139882</v>
      </c>
      <c r="K11860" s="7">
        <v>51.157374608521202</v>
      </c>
      <c r="L11860" s="7">
        <v>63.7138788992253</v>
      </c>
      <c r="M11860" s="7">
        <v>53.392234987496302</v>
      </c>
      <c r="N11860" s="7">
        <v>131.25931277075401</v>
      </c>
      <c r="O11860" s="7">
        <v>118.55596314727801</v>
      </c>
      <c r="P11860" s="7">
        <v>100.860020082216</v>
      </c>
      <c r="Q11860" s="7">
        <v>99.838834490801204</v>
      </c>
    </row>
    <row r="11861" spans="1:17">
      <c r="A11861" s="6">
        <v>2016</v>
      </c>
      <c r="B11861" s="6" t="s">
        <v>3170</v>
      </c>
      <c r="C11861" s="6">
        <v>654226</v>
      </c>
      <c r="D11861">
        <f t="shared" si="370"/>
        <v>65</v>
      </c>
      <c r="E11861" t="str">
        <f>VLOOKUP(D11861,'Regionalism Code'!B:C,2,FALSE)</f>
        <v>新疆维吾尔自治区</v>
      </c>
      <c r="F11861">
        <f t="shared" si="371"/>
        <v>6542</v>
      </c>
      <c r="G11861" t="str">
        <f>IF(F11861&gt;10000,"省直辖县市",VLOOKUP(F11861,'Regionalism Code'!H:I,2,FALSE))</f>
        <v>塔城地区</v>
      </c>
      <c r="H11861" s="7">
        <v>81.672030735141604</v>
      </c>
      <c r="I11861" s="7">
        <v>91.114548617993705</v>
      </c>
      <c r="J11861" s="7">
        <v>75.0969663534636</v>
      </c>
      <c r="K11861" s="7">
        <v>48.592765870384802</v>
      </c>
      <c r="L11861" s="7">
        <v>66.605401038240899</v>
      </c>
      <c r="M11861" s="7">
        <v>65.466465430754397</v>
      </c>
      <c r="N11861" s="7">
        <v>102.356028983974</v>
      </c>
      <c r="O11861" s="7">
        <v>68.331929352967705</v>
      </c>
      <c r="P11861" s="7">
        <v>63.862377756376503</v>
      </c>
      <c r="Q11861" s="7">
        <v>62.445930896227601</v>
      </c>
    </row>
    <row r="11862" spans="1:17">
      <c r="A11862" s="6">
        <v>2017</v>
      </c>
      <c r="B11862" s="6" t="s">
        <v>3170</v>
      </c>
      <c r="C11862" s="6">
        <v>654226</v>
      </c>
      <c r="D11862">
        <f t="shared" si="370"/>
        <v>65</v>
      </c>
      <c r="E11862" t="str">
        <f>VLOOKUP(D11862,'Regionalism Code'!B:C,2,FALSE)</f>
        <v>新疆维吾尔自治区</v>
      </c>
      <c r="F11862">
        <f t="shared" si="371"/>
        <v>6542</v>
      </c>
      <c r="G11862" t="str">
        <f>IF(F11862&gt;10000,"省直辖县市",VLOOKUP(F11862,'Regionalism Code'!H:I,2,FALSE))</f>
        <v>塔城地区</v>
      </c>
      <c r="H11862" s="7">
        <v>98.102224361213104</v>
      </c>
      <c r="I11862" s="7">
        <v>94.312305930391403</v>
      </c>
      <c r="J11862" s="7">
        <v>111.347893531463</v>
      </c>
      <c r="K11862" s="7">
        <v>50.549864253183799</v>
      </c>
      <c r="L11862" s="7">
        <v>79.814244955553505</v>
      </c>
      <c r="M11862" s="7">
        <v>74.524874443713003</v>
      </c>
      <c r="N11862" s="7">
        <v>147.07450049352801</v>
      </c>
      <c r="O11862" s="7">
        <v>115.911020903496</v>
      </c>
      <c r="P11862" s="7">
        <v>104.430761283929</v>
      </c>
      <c r="Q11862" s="7">
        <v>86.552995318879596</v>
      </c>
    </row>
    <row r="11863" spans="1:17">
      <c r="A11863" s="6">
        <v>2018</v>
      </c>
      <c r="B11863" s="6" t="s">
        <v>3170</v>
      </c>
      <c r="C11863" s="6">
        <v>654226</v>
      </c>
      <c r="D11863">
        <f t="shared" si="370"/>
        <v>65</v>
      </c>
      <c r="E11863" t="str">
        <f>VLOOKUP(D11863,'Regionalism Code'!B:C,2,FALSE)</f>
        <v>新疆维吾尔自治区</v>
      </c>
      <c r="F11863">
        <f t="shared" si="371"/>
        <v>6542</v>
      </c>
      <c r="G11863" t="str">
        <f>IF(F11863&gt;10000,"省直辖县市",VLOOKUP(F11863,'Regionalism Code'!H:I,2,FALSE))</f>
        <v>塔城地区</v>
      </c>
      <c r="H11863" s="7">
        <v>98.921870145580996</v>
      </c>
      <c r="I11863" s="7">
        <v>93.077333173389107</v>
      </c>
      <c r="J11863" s="7">
        <v>109.08252102911101</v>
      </c>
      <c r="K11863" s="7">
        <v>57.154727508722402</v>
      </c>
      <c r="L11863" s="7">
        <v>74.972222552037394</v>
      </c>
      <c r="M11863" s="7">
        <v>61.8990050522142</v>
      </c>
      <c r="N11863" s="7">
        <v>138.28467234108501</v>
      </c>
      <c r="O11863" s="7">
        <v>118.910002210808</v>
      </c>
      <c r="P11863" s="7">
        <v>105.298944808417</v>
      </c>
      <c r="Q11863" s="7">
        <v>99.762972384553805</v>
      </c>
    </row>
    <row r="11864" spans="1:17">
      <c r="A11864" s="6">
        <v>2016</v>
      </c>
      <c r="B11864" s="6" t="s">
        <v>3171</v>
      </c>
      <c r="C11864" s="6">
        <v>654301</v>
      </c>
      <c r="D11864">
        <f t="shared" si="370"/>
        <v>65</v>
      </c>
      <c r="E11864" t="str">
        <f>VLOOKUP(D11864,'Regionalism Code'!B:C,2,FALSE)</f>
        <v>新疆维吾尔自治区</v>
      </c>
      <c r="F11864">
        <f t="shared" si="371"/>
        <v>6543</v>
      </c>
      <c r="G11864" t="str">
        <f>IF(F11864&gt;10000,"省直辖县市",VLOOKUP(F11864,'Regionalism Code'!H:I,2,FALSE))</f>
        <v>阿勒泰地区</v>
      </c>
      <c r="H11864" s="7">
        <v>94.5169710060173</v>
      </c>
      <c r="I11864" s="7">
        <v>94.262718656805106</v>
      </c>
      <c r="J11864" s="7">
        <v>81.101042598462598</v>
      </c>
      <c r="K11864" s="7">
        <v>51.697255517804201</v>
      </c>
      <c r="L11864" s="7">
        <v>76.483524563693805</v>
      </c>
      <c r="M11864" s="7">
        <v>68.584373449870597</v>
      </c>
      <c r="N11864" s="7">
        <v>109.700812213243</v>
      </c>
      <c r="O11864" s="7">
        <v>75.428822635090995</v>
      </c>
      <c r="P11864" s="7">
        <v>59.3047142683061</v>
      </c>
      <c r="Q11864" s="7">
        <v>119.741156416468</v>
      </c>
    </row>
    <row r="11865" spans="1:17">
      <c r="A11865" s="6">
        <v>2017</v>
      </c>
      <c r="B11865" s="6" t="s">
        <v>3171</v>
      </c>
      <c r="C11865" s="6">
        <v>654301</v>
      </c>
      <c r="D11865">
        <f t="shared" si="370"/>
        <v>65</v>
      </c>
      <c r="E11865" t="str">
        <f>VLOOKUP(D11865,'Regionalism Code'!B:C,2,FALSE)</f>
        <v>新疆维吾尔自治区</v>
      </c>
      <c r="F11865">
        <f t="shared" si="371"/>
        <v>6543</v>
      </c>
      <c r="G11865" t="str">
        <f>IF(F11865&gt;10000,"省直辖县市",VLOOKUP(F11865,'Regionalism Code'!H:I,2,FALSE))</f>
        <v>阿勒泰地区</v>
      </c>
      <c r="H11865" s="7">
        <v>102.20523326852</v>
      </c>
      <c r="I11865" s="7">
        <v>96.225462109882201</v>
      </c>
      <c r="J11865" s="7">
        <v>118.30557817940699</v>
      </c>
      <c r="K11865" s="7">
        <v>51.485124609137003</v>
      </c>
      <c r="L11865" s="7">
        <v>89.994666547211395</v>
      </c>
      <c r="M11865" s="7">
        <v>76.371297098421493</v>
      </c>
      <c r="N11865" s="7">
        <v>160.174933190112</v>
      </c>
      <c r="O11865" s="7">
        <v>120.978556305269</v>
      </c>
      <c r="P11865" s="7">
        <v>103.994246692044</v>
      </c>
      <c r="Q11865" s="7">
        <v>92.699713396461405</v>
      </c>
    </row>
    <row r="11866" spans="1:17">
      <c r="A11866" s="6">
        <v>2018</v>
      </c>
      <c r="B11866" s="6" t="s">
        <v>3171</v>
      </c>
      <c r="C11866" s="6">
        <v>654301</v>
      </c>
      <c r="D11866">
        <f t="shared" si="370"/>
        <v>65</v>
      </c>
      <c r="E11866" t="str">
        <f>VLOOKUP(D11866,'Regionalism Code'!B:C,2,FALSE)</f>
        <v>新疆维吾尔自治区</v>
      </c>
      <c r="F11866">
        <f t="shared" si="371"/>
        <v>6543</v>
      </c>
      <c r="G11866" t="str">
        <f>IF(F11866&gt;10000,"省直辖县市",VLOOKUP(F11866,'Regionalism Code'!H:I,2,FALSE))</f>
        <v>阿勒泰地区</v>
      </c>
      <c r="H11866" s="7">
        <v>102.68800781582701</v>
      </c>
      <c r="I11866" s="7">
        <v>95.013845826304106</v>
      </c>
      <c r="J11866" s="7">
        <v>116.183509897779</v>
      </c>
      <c r="K11866" s="7">
        <v>58.433344050599899</v>
      </c>
      <c r="L11866" s="7">
        <v>85.468799798921097</v>
      </c>
      <c r="M11866" s="7">
        <v>65.953062108854894</v>
      </c>
      <c r="N11866" s="7">
        <v>151.61099228157201</v>
      </c>
      <c r="O11866" s="7">
        <v>123.49477392261799</v>
      </c>
      <c r="P11866" s="7">
        <v>105.506421395609</v>
      </c>
      <c r="Q11866" s="7">
        <v>103.510778180459</v>
      </c>
    </row>
    <row r="11867" spans="1:17">
      <c r="A11867" s="6">
        <v>2016</v>
      </c>
      <c r="B11867" s="6" t="s">
        <v>3172</v>
      </c>
      <c r="C11867" s="6">
        <v>654321</v>
      </c>
      <c r="D11867">
        <f t="shared" si="370"/>
        <v>65</v>
      </c>
      <c r="E11867" t="str">
        <f>VLOOKUP(D11867,'Regionalism Code'!B:C,2,FALSE)</f>
        <v>新疆维吾尔自治区</v>
      </c>
      <c r="F11867">
        <f t="shared" si="371"/>
        <v>6543</v>
      </c>
      <c r="G11867" t="str">
        <f>IF(F11867&gt;10000,"省直辖县市",VLOOKUP(F11867,'Regionalism Code'!H:I,2,FALSE))</f>
        <v>阿勒泰地区</v>
      </c>
      <c r="H11867" s="7">
        <v>83.144410852387594</v>
      </c>
      <c r="I11867" s="7">
        <v>89.935206445091097</v>
      </c>
      <c r="J11867" s="7">
        <v>80.263922634160195</v>
      </c>
      <c r="K11867" s="7">
        <v>49.728155550517499</v>
      </c>
      <c r="L11867" s="7">
        <v>72.837245451364794</v>
      </c>
      <c r="M11867" s="7">
        <v>69.140048678375095</v>
      </c>
      <c r="N11867" s="7">
        <v>111.339154069527</v>
      </c>
      <c r="O11867" s="7">
        <v>71.417926906844599</v>
      </c>
      <c r="P11867" s="7">
        <v>68.4210327557646</v>
      </c>
      <c r="Q11867" s="7">
        <v>65.960712502213994</v>
      </c>
    </row>
    <row r="11868" spans="1:17">
      <c r="A11868" s="6">
        <v>2017</v>
      </c>
      <c r="B11868" s="6" t="s">
        <v>3172</v>
      </c>
      <c r="C11868" s="6">
        <v>654321</v>
      </c>
      <c r="D11868">
        <f t="shared" si="370"/>
        <v>65</v>
      </c>
      <c r="E11868" t="str">
        <f>VLOOKUP(D11868,'Regionalism Code'!B:C,2,FALSE)</f>
        <v>新疆维吾尔自治区</v>
      </c>
      <c r="F11868">
        <f t="shared" si="371"/>
        <v>6543</v>
      </c>
      <c r="G11868" t="str">
        <f>IF(F11868&gt;10000,"省直辖县市",VLOOKUP(F11868,'Regionalism Code'!H:I,2,FALSE))</f>
        <v>阿勒泰地区</v>
      </c>
      <c r="H11868" s="7">
        <v>97.054147926366596</v>
      </c>
      <c r="I11868" s="7">
        <v>91.654375197935494</v>
      </c>
      <c r="J11868" s="7">
        <v>110.401243942684</v>
      </c>
      <c r="K11868" s="7">
        <v>45.015523405453401</v>
      </c>
      <c r="L11868" s="7">
        <v>89.233294809950095</v>
      </c>
      <c r="M11868" s="7">
        <v>73.357167798394698</v>
      </c>
      <c r="N11868" s="7">
        <v>145.97329577411301</v>
      </c>
      <c r="O11868" s="7">
        <v>112.030419620628</v>
      </c>
      <c r="P11868" s="7">
        <v>100.675123644572</v>
      </c>
      <c r="Q11868" s="7">
        <v>90.636257034569198</v>
      </c>
    </row>
    <row r="11869" spans="1:17">
      <c r="A11869" s="6">
        <v>2018</v>
      </c>
      <c r="B11869" s="6" t="s">
        <v>3172</v>
      </c>
      <c r="C11869" s="6">
        <v>654321</v>
      </c>
      <c r="D11869">
        <f t="shared" si="370"/>
        <v>65</v>
      </c>
      <c r="E11869" t="str">
        <f>VLOOKUP(D11869,'Regionalism Code'!B:C,2,FALSE)</f>
        <v>新疆维吾尔自治区</v>
      </c>
      <c r="F11869">
        <f t="shared" si="371"/>
        <v>6543</v>
      </c>
      <c r="G11869" t="str">
        <f>IF(F11869&gt;10000,"省直辖县市",VLOOKUP(F11869,'Regionalism Code'!H:I,2,FALSE))</f>
        <v>阿勒泰地区</v>
      </c>
      <c r="H11869" s="7">
        <v>95.634167786560099</v>
      </c>
      <c r="I11869" s="7">
        <v>89.778237268275504</v>
      </c>
      <c r="J11869" s="7">
        <v>103.032800810369</v>
      </c>
      <c r="K11869" s="7">
        <v>45.667425216667198</v>
      </c>
      <c r="L11869" s="7">
        <v>74.414878015233</v>
      </c>
      <c r="M11869" s="7">
        <v>59.9360638271258</v>
      </c>
      <c r="N11869" s="7">
        <v>129.21786883062299</v>
      </c>
      <c r="O11869" s="7">
        <v>111.89495102173601</v>
      </c>
      <c r="P11869" s="7">
        <v>101.426765107492</v>
      </c>
      <c r="Q11869" s="7">
        <v>101.531713655481</v>
      </c>
    </row>
    <row r="11870" spans="1:17">
      <c r="A11870" s="6">
        <v>2016</v>
      </c>
      <c r="B11870" s="6" t="s">
        <v>3173</v>
      </c>
      <c r="C11870" s="6">
        <v>654322</v>
      </c>
      <c r="D11870">
        <f t="shared" si="370"/>
        <v>65</v>
      </c>
      <c r="E11870" t="str">
        <f>VLOOKUP(D11870,'Regionalism Code'!B:C,2,FALSE)</f>
        <v>新疆维吾尔自治区</v>
      </c>
      <c r="F11870">
        <f t="shared" si="371"/>
        <v>6543</v>
      </c>
      <c r="G11870" t="str">
        <f>IF(F11870&gt;10000,"省直辖县市",VLOOKUP(F11870,'Regionalism Code'!H:I,2,FALSE))</f>
        <v>阿勒泰地区</v>
      </c>
      <c r="H11870" s="7">
        <v>82.007577593278697</v>
      </c>
      <c r="I11870" s="7">
        <v>89.616454366732299</v>
      </c>
      <c r="J11870" s="7">
        <v>78.291230150831197</v>
      </c>
      <c r="K11870" s="7">
        <v>48.154696587350202</v>
      </c>
      <c r="L11870" s="7">
        <v>70.385103788847999</v>
      </c>
      <c r="M11870" s="7">
        <v>66.465075020911499</v>
      </c>
      <c r="N11870" s="7">
        <v>111.527938153195</v>
      </c>
      <c r="O11870" s="7">
        <v>67.982307472831593</v>
      </c>
      <c r="P11870" s="7">
        <v>67.667962325295207</v>
      </c>
      <c r="Q11870" s="7">
        <v>63.6414083151111</v>
      </c>
    </row>
    <row r="11871" spans="1:17">
      <c r="A11871" s="6">
        <v>2017</v>
      </c>
      <c r="B11871" s="6" t="s">
        <v>3173</v>
      </c>
      <c r="C11871" s="6">
        <v>654322</v>
      </c>
      <c r="D11871">
        <f t="shared" si="370"/>
        <v>65</v>
      </c>
      <c r="E11871" t="str">
        <f>VLOOKUP(D11871,'Regionalism Code'!B:C,2,FALSE)</f>
        <v>新疆维吾尔自治区</v>
      </c>
      <c r="F11871">
        <f t="shared" si="371"/>
        <v>6543</v>
      </c>
      <c r="G11871" t="str">
        <f>IF(F11871&gt;10000,"省直辖县市",VLOOKUP(F11871,'Regionalism Code'!H:I,2,FALSE))</f>
        <v>阿勒泰地区</v>
      </c>
      <c r="H11871" s="7">
        <v>97.003222242526604</v>
      </c>
      <c r="I11871" s="7">
        <v>92.700595385389093</v>
      </c>
      <c r="J11871" s="7">
        <v>110.266312714584</v>
      </c>
      <c r="K11871" s="7">
        <v>46.875497764213797</v>
      </c>
      <c r="L11871" s="7">
        <v>79.243895350005005</v>
      </c>
      <c r="M11871" s="7">
        <v>74.255037240125304</v>
      </c>
      <c r="N11871" s="7">
        <v>150.76817402700101</v>
      </c>
      <c r="O11871" s="7">
        <v>111.163378866153</v>
      </c>
      <c r="P11871" s="7">
        <v>105.17706853527601</v>
      </c>
      <c r="Q11871" s="7">
        <v>87.115223001431104</v>
      </c>
    </row>
    <row r="11872" spans="1:17">
      <c r="A11872" s="6">
        <v>2018</v>
      </c>
      <c r="B11872" s="6" t="s">
        <v>3173</v>
      </c>
      <c r="C11872" s="6">
        <v>654322</v>
      </c>
      <c r="D11872">
        <f t="shared" si="370"/>
        <v>65</v>
      </c>
      <c r="E11872" t="str">
        <f>VLOOKUP(D11872,'Regionalism Code'!B:C,2,FALSE)</f>
        <v>新疆维吾尔自治区</v>
      </c>
      <c r="F11872">
        <f t="shared" si="371"/>
        <v>6543</v>
      </c>
      <c r="G11872" t="str">
        <f>IF(F11872&gt;10000,"省直辖县市",VLOOKUP(F11872,'Regionalism Code'!H:I,2,FALSE))</f>
        <v>阿勒泰地区</v>
      </c>
      <c r="H11872" s="7">
        <v>97.919107419704602</v>
      </c>
      <c r="I11872" s="7">
        <v>91.379322970731707</v>
      </c>
      <c r="J11872" s="7">
        <v>105.38326058483401</v>
      </c>
      <c r="K11872" s="7">
        <v>48.695539883861599</v>
      </c>
      <c r="L11872" s="7">
        <v>68.601767760688503</v>
      </c>
      <c r="M11872" s="7">
        <v>61.012136713349101</v>
      </c>
      <c r="N11872" s="7">
        <v>142.291271423301</v>
      </c>
      <c r="O11872" s="7">
        <v>111.682401251532</v>
      </c>
      <c r="P11872" s="7">
        <v>100.306409428851</v>
      </c>
      <c r="Q11872" s="7">
        <v>105.955806438599</v>
      </c>
    </row>
    <row r="11873" spans="1:17">
      <c r="A11873" s="6">
        <v>2016</v>
      </c>
      <c r="B11873" s="6" t="s">
        <v>3174</v>
      </c>
      <c r="C11873" s="6">
        <v>654323</v>
      </c>
      <c r="D11873">
        <f t="shared" si="370"/>
        <v>65</v>
      </c>
      <c r="E11873" t="str">
        <f>VLOOKUP(D11873,'Regionalism Code'!B:C,2,FALSE)</f>
        <v>新疆维吾尔自治区</v>
      </c>
      <c r="F11873">
        <f t="shared" si="371"/>
        <v>6543</v>
      </c>
      <c r="G11873" t="str">
        <f>IF(F11873&gt;10000,"省直辖县市",VLOOKUP(F11873,'Regionalism Code'!H:I,2,FALSE))</f>
        <v>阿勒泰地区</v>
      </c>
      <c r="H11873" s="7">
        <v>91.644823445253806</v>
      </c>
      <c r="I11873" s="7">
        <v>90.4417238482675</v>
      </c>
      <c r="J11873" s="7">
        <v>74.617905590121097</v>
      </c>
      <c r="K11873" s="7">
        <v>44.774764794038298</v>
      </c>
      <c r="L11873" s="7">
        <v>63.017033820638702</v>
      </c>
      <c r="M11873" s="7">
        <v>64.7961789014131</v>
      </c>
      <c r="N11873" s="7">
        <v>86.677735906406397</v>
      </c>
      <c r="O11873" s="7">
        <v>80.754511118750401</v>
      </c>
      <c r="P11873" s="7">
        <v>58.637015761612801</v>
      </c>
      <c r="Q11873" s="7">
        <v>126.56364946425001</v>
      </c>
    </row>
    <row r="11874" spans="1:17">
      <c r="A11874" s="6">
        <v>2017</v>
      </c>
      <c r="B11874" s="6" t="s">
        <v>3174</v>
      </c>
      <c r="C11874" s="6">
        <v>654323</v>
      </c>
      <c r="D11874">
        <f t="shared" si="370"/>
        <v>65</v>
      </c>
      <c r="E11874" t="str">
        <f>VLOOKUP(D11874,'Regionalism Code'!B:C,2,FALSE)</f>
        <v>新疆维吾尔自治区</v>
      </c>
      <c r="F11874">
        <f t="shared" si="371"/>
        <v>6543</v>
      </c>
      <c r="G11874" t="str">
        <f>IF(F11874&gt;10000,"省直辖县市",VLOOKUP(F11874,'Regionalism Code'!H:I,2,FALSE))</f>
        <v>阿勒泰地区</v>
      </c>
      <c r="H11874" s="7">
        <v>98.860066139135398</v>
      </c>
      <c r="I11874" s="7">
        <v>93.684251790765103</v>
      </c>
      <c r="J11874" s="7">
        <v>111.32675092368601</v>
      </c>
      <c r="K11874" s="7">
        <v>45.7637523975297</v>
      </c>
      <c r="L11874" s="7">
        <v>78.979376816452799</v>
      </c>
      <c r="M11874" s="7">
        <v>70.588801956569796</v>
      </c>
      <c r="N11874" s="7">
        <v>146.53731043045599</v>
      </c>
      <c r="O11874" s="7">
        <v>117.842903656912</v>
      </c>
      <c r="P11874" s="7">
        <v>104.080274364166</v>
      </c>
      <c r="Q11874" s="7">
        <v>93.302625602880795</v>
      </c>
    </row>
    <row r="11875" spans="1:17">
      <c r="A11875" s="6">
        <v>2018</v>
      </c>
      <c r="B11875" s="6" t="s">
        <v>3174</v>
      </c>
      <c r="C11875" s="6">
        <v>654323</v>
      </c>
      <c r="D11875">
        <f t="shared" si="370"/>
        <v>65</v>
      </c>
      <c r="E11875" t="str">
        <f>VLOOKUP(D11875,'Regionalism Code'!B:C,2,FALSE)</f>
        <v>新疆维吾尔自治区</v>
      </c>
      <c r="F11875">
        <f t="shared" si="371"/>
        <v>6543</v>
      </c>
      <c r="G11875" t="str">
        <f>IF(F11875&gt;10000,"省直辖县市",VLOOKUP(F11875,'Regionalism Code'!H:I,2,FALSE))</f>
        <v>阿勒泰地区</v>
      </c>
      <c r="H11875" s="7">
        <v>98.471044953395094</v>
      </c>
      <c r="I11875" s="7">
        <v>92.092678410617395</v>
      </c>
      <c r="J11875" s="7">
        <v>108.360669647764</v>
      </c>
      <c r="K11875" s="7">
        <v>52.435936349854799</v>
      </c>
      <c r="L11875" s="7">
        <v>75.292181251169694</v>
      </c>
      <c r="M11875" s="7">
        <v>63.106949349375903</v>
      </c>
      <c r="N11875" s="7">
        <v>138.74958766818199</v>
      </c>
      <c r="O11875" s="7">
        <v>118.003640002811</v>
      </c>
      <c r="P11875" s="7">
        <v>101.14488353932801</v>
      </c>
      <c r="Q11875" s="7">
        <v>101.567313043947</v>
      </c>
    </row>
    <row r="11876" spans="1:17">
      <c r="A11876" s="6">
        <v>2016</v>
      </c>
      <c r="B11876" s="6" t="s">
        <v>3175</v>
      </c>
      <c r="C11876" s="6">
        <v>654324</v>
      </c>
      <c r="D11876">
        <f t="shared" si="370"/>
        <v>65</v>
      </c>
      <c r="E11876" t="str">
        <f>VLOOKUP(D11876,'Regionalism Code'!B:C,2,FALSE)</f>
        <v>新疆维吾尔自治区</v>
      </c>
      <c r="F11876">
        <f t="shared" si="371"/>
        <v>6543</v>
      </c>
      <c r="G11876" t="str">
        <f>IF(F11876&gt;10000,"省直辖县市",VLOOKUP(F11876,'Regionalism Code'!H:I,2,FALSE))</f>
        <v>阿勒泰地区</v>
      </c>
      <c r="H11876" s="7">
        <v>82.502060825028394</v>
      </c>
      <c r="I11876" s="7">
        <v>87.800800883466096</v>
      </c>
      <c r="J11876" s="7">
        <v>78.345553864348204</v>
      </c>
      <c r="K11876" s="7">
        <v>46.9186596068254</v>
      </c>
      <c r="L11876" s="7">
        <v>67.786744231195101</v>
      </c>
      <c r="M11876" s="7">
        <v>67.998404937728793</v>
      </c>
      <c r="N11876" s="7">
        <v>110.37432661315</v>
      </c>
      <c r="O11876" s="7">
        <v>72.393901035489506</v>
      </c>
      <c r="P11876" s="7">
        <v>57.9797383265253</v>
      </c>
      <c r="Q11876" s="7">
        <v>72.563792588082293</v>
      </c>
    </row>
    <row r="11877" spans="1:17">
      <c r="A11877" s="6">
        <v>2017</v>
      </c>
      <c r="B11877" s="6" t="s">
        <v>3175</v>
      </c>
      <c r="C11877" s="6">
        <v>654324</v>
      </c>
      <c r="D11877">
        <f t="shared" si="370"/>
        <v>65</v>
      </c>
      <c r="E11877" t="str">
        <f>VLOOKUP(D11877,'Regionalism Code'!B:C,2,FALSE)</f>
        <v>新疆维吾尔自治区</v>
      </c>
      <c r="F11877">
        <f t="shared" si="371"/>
        <v>6543</v>
      </c>
      <c r="G11877" t="str">
        <f>IF(F11877&gt;10000,"省直辖县市",VLOOKUP(F11877,'Regionalism Code'!H:I,2,FALSE))</f>
        <v>阿勒泰地区</v>
      </c>
      <c r="H11877" s="7">
        <v>95.239836961865393</v>
      </c>
      <c r="I11877" s="7">
        <v>89.917242210126702</v>
      </c>
      <c r="J11877" s="7">
        <v>107.017184474301</v>
      </c>
      <c r="K11877" s="7">
        <v>45.614912247863501</v>
      </c>
      <c r="L11877" s="7">
        <v>78.667197723328997</v>
      </c>
      <c r="M11877" s="7">
        <v>76.454790666946906</v>
      </c>
      <c r="N11877" s="7">
        <v>139.07842968963101</v>
      </c>
      <c r="O11877" s="7">
        <v>111.53033388789</v>
      </c>
      <c r="P11877" s="7">
        <v>100.6325024729</v>
      </c>
      <c r="Q11877" s="7">
        <v>91.419476143499097</v>
      </c>
    </row>
    <row r="11878" spans="1:17">
      <c r="A11878" s="6">
        <v>2018</v>
      </c>
      <c r="B11878" s="6" t="s">
        <v>3175</v>
      </c>
      <c r="C11878" s="6">
        <v>654324</v>
      </c>
      <c r="D11878">
        <f t="shared" si="370"/>
        <v>65</v>
      </c>
      <c r="E11878" t="str">
        <f>VLOOKUP(D11878,'Regionalism Code'!B:C,2,FALSE)</f>
        <v>新疆维吾尔自治区</v>
      </c>
      <c r="F11878">
        <f t="shared" si="371"/>
        <v>6543</v>
      </c>
      <c r="G11878" t="str">
        <f>IF(F11878&gt;10000,"省直辖县市",VLOOKUP(F11878,'Regionalism Code'!H:I,2,FALSE))</f>
        <v>阿勒泰地区</v>
      </c>
      <c r="H11878" s="7">
        <v>95.814747880215705</v>
      </c>
      <c r="I11878" s="7">
        <v>88.202737001679793</v>
      </c>
      <c r="J11878" s="7">
        <v>102.34509903986999</v>
      </c>
      <c r="K11878" s="7">
        <v>45.700446988567798</v>
      </c>
      <c r="L11878" s="7">
        <v>67.340755964140897</v>
      </c>
      <c r="M11878" s="7">
        <v>59.7002672279325</v>
      </c>
      <c r="N11878" s="7">
        <v>135.76135518401301</v>
      </c>
      <c r="O11878" s="7">
        <v>108.958285017761</v>
      </c>
      <c r="P11878" s="7">
        <v>100.82720450033</v>
      </c>
      <c r="Q11878" s="7">
        <v>109.088657176963</v>
      </c>
    </row>
    <row r="11879" spans="1:17">
      <c r="A11879" s="6">
        <v>2016</v>
      </c>
      <c r="B11879" s="6" t="s">
        <v>3176</v>
      </c>
      <c r="C11879" s="6">
        <v>654325</v>
      </c>
      <c r="D11879">
        <f t="shared" si="370"/>
        <v>65</v>
      </c>
      <c r="E11879" t="str">
        <f>VLOOKUP(D11879,'Regionalism Code'!B:C,2,FALSE)</f>
        <v>新疆维吾尔自治区</v>
      </c>
      <c r="F11879">
        <f t="shared" si="371"/>
        <v>6543</v>
      </c>
      <c r="G11879" t="str">
        <f>IF(F11879&gt;10000,"省直辖县市",VLOOKUP(F11879,'Regionalism Code'!H:I,2,FALSE))</f>
        <v>阿勒泰地区</v>
      </c>
      <c r="H11879" s="7">
        <v>76.818106778029502</v>
      </c>
      <c r="I11879" s="7">
        <v>85.501918129518998</v>
      </c>
      <c r="J11879" s="7">
        <v>72.853586766535599</v>
      </c>
      <c r="K11879" s="7">
        <v>45.192630602570802</v>
      </c>
      <c r="L11879" s="7">
        <v>65.200737239014401</v>
      </c>
      <c r="M11879" s="7">
        <v>60.9436183706393</v>
      </c>
      <c r="N11879" s="7">
        <v>96.705294412029303</v>
      </c>
      <c r="O11879" s="7">
        <v>66.429518028111005</v>
      </c>
      <c r="P11879" s="7">
        <v>69.414713368837596</v>
      </c>
      <c r="Q11879" s="7">
        <v>55.353173479190701</v>
      </c>
    </row>
    <row r="11880" spans="1:17">
      <c r="A11880" s="6">
        <v>2017</v>
      </c>
      <c r="B11880" s="6" t="s">
        <v>3176</v>
      </c>
      <c r="C11880" s="6">
        <v>654325</v>
      </c>
      <c r="D11880">
        <f t="shared" si="370"/>
        <v>65</v>
      </c>
      <c r="E11880" t="str">
        <f>VLOOKUP(D11880,'Regionalism Code'!B:C,2,FALSE)</f>
        <v>新疆维吾尔自治区</v>
      </c>
      <c r="F11880">
        <f t="shared" si="371"/>
        <v>6543</v>
      </c>
      <c r="G11880" t="str">
        <f>IF(F11880&gt;10000,"省直辖县市",VLOOKUP(F11880,'Regionalism Code'!H:I,2,FALSE))</f>
        <v>阿勒泰地区</v>
      </c>
      <c r="H11880" s="7">
        <v>97.255157616511497</v>
      </c>
      <c r="I11880" s="7">
        <v>88.279287689467296</v>
      </c>
      <c r="J11880" s="7">
        <v>110.555224401526</v>
      </c>
      <c r="K11880" s="7">
        <v>45.374596207393303</v>
      </c>
      <c r="L11880" s="7">
        <v>84.429416040247403</v>
      </c>
      <c r="M11880" s="7">
        <v>70.803150489543199</v>
      </c>
      <c r="N11880" s="7">
        <v>145.93165113666399</v>
      </c>
      <c r="O11880" s="7">
        <v>112.912808612448</v>
      </c>
      <c r="P11880" s="7">
        <v>108.046299666476</v>
      </c>
      <c r="Q11880" s="7">
        <v>102.730949382701</v>
      </c>
    </row>
    <row r="11881" spans="1:17">
      <c r="A11881" s="6">
        <v>2018</v>
      </c>
      <c r="B11881" s="6" t="s">
        <v>3176</v>
      </c>
      <c r="C11881" s="6">
        <v>654325</v>
      </c>
      <c r="D11881">
        <f t="shared" si="370"/>
        <v>65</v>
      </c>
      <c r="E11881" t="str">
        <f>VLOOKUP(D11881,'Regionalism Code'!B:C,2,FALSE)</f>
        <v>新疆维吾尔自治区</v>
      </c>
      <c r="F11881">
        <f t="shared" si="371"/>
        <v>6543</v>
      </c>
      <c r="G11881" t="str">
        <f>IF(F11881&gt;10000,"省直辖县市",VLOOKUP(F11881,'Regionalism Code'!H:I,2,FALSE))</f>
        <v>阿勒泰地区</v>
      </c>
      <c r="H11881" s="7">
        <v>96.112041933526697</v>
      </c>
      <c r="I11881" s="7">
        <v>87.150942593423906</v>
      </c>
      <c r="J11881" s="7">
        <v>105.61480231137099</v>
      </c>
      <c r="K11881" s="7">
        <v>46.630473466816198</v>
      </c>
      <c r="L11881" s="7">
        <v>68.785315629155093</v>
      </c>
      <c r="M11881" s="7">
        <v>61.464719845164602</v>
      </c>
      <c r="N11881" s="7">
        <v>139.647891824532</v>
      </c>
      <c r="O11881" s="7">
        <v>113.657600318307</v>
      </c>
      <c r="P11881" s="7">
        <v>101.97637125172599</v>
      </c>
      <c r="Q11881" s="7">
        <v>108.439298166103</v>
      </c>
    </row>
    <row r="11882" spans="1:17">
      <c r="A11882" s="6">
        <v>2016</v>
      </c>
      <c r="B11882" s="6" t="s">
        <v>3177</v>
      </c>
      <c r="C11882" s="6">
        <v>654326</v>
      </c>
      <c r="D11882">
        <f t="shared" si="370"/>
        <v>65</v>
      </c>
      <c r="E11882" t="str">
        <f>VLOOKUP(D11882,'Regionalism Code'!B:C,2,FALSE)</f>
        <v>新疆维吾尔自治区</v>
      </c>
      <c r="F11882">
        <f t="shared" si="371"/>
        <v>6543</v>
      </c>
      <c r="G11882" t="str">
        <f>IF(F11882&gt;10000,"省直辖县市",VLOOKUP(F11882,'Regionalism Code'!H:I,2,FALSE))</f>
        <v>阿勒泰地区</v>
      </c>
      <c r="H11882" s="7">
        <v>77.700730689649802</v>
      </c>
      <c r="I11882" s="7">
        <v>88.5366434336282</v>
      </c>
      <c r="J11882" s="7">
        <v>80.651896574231699</v>
      </c>
      <c r="K11882" s="7">
        <v>46.469495793681297</v>
      </c>
      <c r="L11882" s="7">
        <v>67.2677452130864</v>
      </c>
      <c r="M11882" s="7">
        <v>67.308357371732498</v>
      </c>
      <c r="N11882" s="7">
        <v>124.92147369075001</v>
      </c>
      <c r="O11882" s="7">
        <v>64.910269040882994</v>
      </c>
      <c r="P11882" s="7">
        <v>74.5999135555154</v>
      </c>
      <c r="Q11882" s="7">
        <v>36.562754373674501</v>
      </c>
    </row>
    <row r="11883" spans="1:17">
      <c r="A11883" s="6">
        <v>2017</v>
      </c>
      <c r="B11883" s="6" t="s">
        <v>3177</v>
      </c>
      <c r="C11883" s="6">
        <v>654326</v>
      </c>
      <c r="D11883">
        <f t="shared" si="370"/>
        <v>65</v>
      </c>
      <c r="E11883" t="str">
        <f>VLOOKUP(D11883,'Regionalism Code'!B:C,2,FALSE)</f>
        <v>新疆维吾尔自治区</v>
      </c>
      <c r="F11883">
        <f t="shared" si="371"/>
        <v>6543</v>
      </c>
      <c r="G11883" t="str">
        <f>IF(F11883&gt;10000,"省直辖县市",VLOOKUP(F11883,'Regionalism Code'!H:I,2,FALSE))</f>
        <v>阿勒泰地区</v>
      </c>
      <c r="H11883" s="7">
        <v>96.532458628786799</v>
      </c>
      <c r="I11883" s="7">
        <v>91.040088959555504</v>
      </c>
      <c r="J11883" s="7">
        <v>113.62653484477001</v>
      </c>
      <c r="K11883" s="7">
        <v>51.664341323038499</v>
      </c>
      <c r="L11883" s="7">
        <v>79.637794853349206</v>
      </c>
      <c r="M11883" s="7">
        <v>75.558585173510707</v>
      </c>
      <c r="N11883" s="7">
        <v>159.15670632573099</v>
      </c>
      <c r="O11883" s="7">
        <v>113.088984495828</v>
      </c>
      <c r="P11883" s="7">
        <v>106.8843357284</v>
      </c>
      <c r="Q11883" s="7">
        <v>83.611433348539194</v>
      </c>
    </row>
    <row r="11884" spans="1:17">
      <c r="A11884" s="6">
        <v>2018</v>
      </c>
      <c r="B11884" s="6" t="s">
        <v>3177</v>
      </c>
      <c r="C11884" s="6">
        <v>654326</v>
      </c>
      <c r="D11884">
        <f t="shared" si="370"/>
        <v>65</v>
      </c>
      <c r="E11884" t="str">
        <f>VLOOKUP(D11884,'Regionalism Code'!B:C,2,FALSE)</f>
        <v>新疆维吾尔自治区</v>
      </c>
      <c r="F11884">
        <f t="shared" si="371"/>
        <v>6543</v>
      </c>
      <c r="G11884" t="str">
        <f>IF(F11884&gt;10000,"省直辖县市",VLOOKUP(F11884,'Regionalism Code'!H:I,2,FALSE))</f>
        <v>阿勒泰地区</v>
      </c>
      <c r="H11884" s="7">
        <v>96.191545664695596</v>
      </c>
      <c r="I11884" s="7">
        <v>89.981133815367599</v>
      </c>
      <c r="J11884" s="7">
        <v>108.328606363567</v>
      </c>
      <c r="K11884" s="7">
        <v>51.389890497532697</v>
      </c>
      <c r="L11884" s="7">
        <v>65.768251328244702</v>
      </c>
      <c r="M11884" s="7">
        <v>66.806703768156297</v>
      </c>
      <c r="N11884" s="7">
        <v>154.36981801145001</v>
      </c>
      <c r="O11884" s="7">
        <v>110.025582558346</v>
      </c>
      <c r="P11884" s="7">
        <v>105.47564677875999</v>
      </c>
      <c r="Q11884" s="7">
        <v>94.649143928895299</v>
      </c>
    </row>
    <row r="11885" spans="1:17">
      <c r="A11885" s="6">
        <v>2016</v>
      </c>
      <c r="B11885" s="6" t="s">
        <v>3178</v>
      </c>
      <c r="C11885" s="6">
        <v>659001</v>
      </c>
      <c r="D11885">
        <f t="shared" si="370"/>
        <v>65</v>
      </c>
      <c r="E11885" t="str">
        <f>VLOOKUP(D11885,'Regionalism Code'!B:C,2,FALSE)</f>
        <v>新疆维吾尔自治区</v>
      </c>
      <c r="F11885">
        <f t="shared" si="371"/>
        <v>659001</v>
      </c>
      <c r="G11885" t="str">
        <f>IF(F11885&gt;10000,"省直辖县市",VLOOKUP(F11885,'Regionalism Code'!H:I,2,FALSE))</f>
        <v>省直辖县市</v>
      </c>
      <c r="H11885" s="7">
        <v>93.820525943269601</v>
      </c>
      <c r="I11885" s="7">
        <v>101.05599143695299</v>
      </c>
      <c r="J11885" s="7">
        <v>92.206453433023597</v>
      </c>
      <c r="K11885" s="7">
        <v>67.183389372865093</v>
      </c>
      <c r="L11885" s="7">
        <v>74.600504245802398</v>
      </c>
      <c r="M11885" s="7">
        <v>84.137158598685303</v>
      </c>
      <c r="N11885" s="7">
        <v>117.833920025216</v>
      </c>
      <c r="O11885" s="7">
        <v>90.630983925600901</v>
      </c>
      <c r="P11885" s="7">
        <v>78.137249221424597</v>
      </c>
      <c r="Q11885" s="7">
        <v>72.867910858553699</v>
      </c>
    </row>
    <row r="11886" spans="1:17">
      <c r="A11886" s="6">
        <v>2018</v>
      </c>
      <c r="B11886" s="6" t="s">
        <v>3178</v>
      </c>
      <c r="C11886" s="6">
        <v>659001</v>
      </c>
      <c r="D11886">
        <f t="shared" si="370"/>
        <v>65</v>
      </c>
      <c r="E11886" t="str">
        <f>VLOOKUP(D11886,'Regionalism Code'!B:C,2,FALSE)</f>
        <v>新疆维吾尔自治区</v>
      </c>
      <c r="F11886">
        <f t="shared" si="371"/>
        <v>659001</v>
      </c>
      <c r="G11886" t="str">
        <f>IF(F11886&gt;10000,"省直辖县市",VLOOKUP(F11886,'Regionalism Code'!H:I,2,FALSE))</f>
        <v>省直辖县市</v>
      </c>
      <c r="H11886" s="7">
        <v>62.672500198187002</v>
      </c>
      <c r="I11886" s="7">
        <v>69.571116973395107</v>
      </c>
      <c r="J11886" s="7">
        <v>20.652615591817099</v>
      </c>
      <c r="K11886" s="7">
        <v>-47.162279172476502</v>
      </c>
      <c r="L11886" s="7">
        <v>-39.697366167289097</v>
      </c>
      <c r="M11886" s="7">
        <v>-5.6463843461922796</v>
      </c>
      <c r="N11886" s="7">
        <v>91.280217660041998</v>
      </c>
      <c r="O11886" s="7">
        <v>-6.4346102863327301</v>
      </c>
      <c r="P11886" s="7">
        <v>89.167984037315605</v>
      </c>
      <c r="Q11886" s="7">
        <v>116.254002215318</v>
      </c>
    </row>
    <row r="11887" spans="1:17">
      <c r="A11887" s="6">
        <v>2016</v>
      </c>
      <c r="B11887" s="6" t="s">
        <v>3179</v>
      </c>
      <c r="C11887" s="6">
        <v>659002</v>
      </c>
      <c r="D11887">
        <f t="shared" si="370"/>
        <v>65</v>
      </c>
      <c r="E11887" t="str">
        <f>VLOOKUP(D11887,'Regionalism Code'!B:C,2,FALSE)</f>
        <v>新疆维吾尔自治区</v>
      </c>
      <c r="F11887">
        <f t="shared" si="371"/>
        <v>659002</v>
      </c>
      <c r="G11887" t="str">
        <f>IF(F11887&gt;10000,"省直辖县市",VLOOKUP(F11887,'Regionalism Code'!H:I,2,FALSE))</f>
        <v>省直辖县市</v>
      </c>
      <c r="H11887" s="7">
        <v>88.353526115682101</v>
      </c>
      <c r="I11887" s="7">
        <v>89.456524434158098</v>
      </c>
      <c r="J11887" s="7">
        <v>85.222443517160102</v>
      </c>
      <c r="K11887" s="7">
        <v>61.108450096483899</v>
      </c>
      <c r="L11887" s="7">
        <v>71.190431508436006</v>
      </c>
      <c r="M11887" s="7">
        <v>76.066923882814805</v>
      </c>
      <c r="N11887" s="7">
        <v>113.529792723738</v>
      </c>
      <c r="O11887" s="7">
        <v>81.985168031561102</v>
      </c>
      <c r="P11887" s="7">
        <v>65.438010783516205</v>
      </c>
      <c r="Q11887" s="7">
        <v>90.406523919411299</v>
      </c>
    </row>
    <row r="11888" spans="1:17">
      <c r="A11888" s="6">
        <v>2016</v>
      </c>
      <c r="B11888" s="6" t="s">
        <v>3181</v>
      </c>
      <c r="C11888" s="6">
        <v>659004</v>
      </c>
      <c r="D11888">
        <f t="shared" si="370"/>
        <v>65</v>
      </c>
      <c r="E11888" t="str">
        <f>VLOOKUP(D11888,'Regionalism Code'!B:C,2,FALSE)</f>
        <v>新疆维吾尔自治区</v>
      </c>
      <c r="F11888">
        <f t="shared" si="371"/>
        <v>659004</v>
      </c>
      <c r="G11888" t="str">
        <f>IF(F11888&gt;10000,"省直辖县市",VLOOKUP(F11888,'Regionalism Code'!H:I,2,FALSE))</f>
        <v>省直辖县市</v>
      </c>
      <c r="H11888" s="7">
        <v>87.714823012500503</v>
      </c>
      <c r="I11888" s="7">
        <v>95.281208193197998</v>
      </c>
      <c r="J11888" s="7">
        <v>87.817944710547494</v>
      </c>
      <c r="K11888" s="7">
        <v>61.1182906430152</v>
      </c>
      <c r="L11888" s="7">
        <v>75.798117394286095</v>
      </c>
      <c r="M11888" s="7">
        <v>74.798050974737905</v>
      </c>
      <c r="N11888" s="7">
        <v>116.56707466197101</v>
      </c>
      <c r="O11888" s="7">
        <v>82.766476859211807</v>
      </c>
      <c r="P11888" s="7">
        <v>74.199772377843601</v>
      </c>
      <c r="Q11888" s="7">
        <v>62.548729642178401</v>
      </c>
    </row>
  </sheetData>
  <autoFilter ref="A1:Q11888" xr:uid="{00000000-0009-0000-0000-000005000000}"/>
  <phoneticPr fontId="15"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6</vt:i4>
      </vt:variant>
    </vt:vector>
  </HeadingPairs>
  <TitlesOfParts>
    <vt:vector size="6" baseType="lpstr">
      <vt:lpstr>Regionalism Code</vt:lpstr>
      <vt:lpstr>数据说明</vt:lpstr>
      <vt:lpstr>Note</vt:lpstr>
      <vt:lpstr>Provinces</vt:lpstr>
      <vt:lpstr>Prefecture Level Cities</vt:lpstr>
      <vt:lpstr>Counties</vt:lpstr>
    </vt:vector>
  </TitlesOfParts>
  <Company>Alibaba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慧悦</dc:creator>
  <cp:lastModifiedBy>Administrator</cp:lastModifiedBy>
  <dcterms:created xsi:type="dcterms:W3CDTF">2016-07-12T00:06:00Z</dcterms:created>
  <dcterms:modified xsi:type="dcterms:W3CDTF">2022-01-05T09:43:31Z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2052-11.1.0.9513</vt:lpwstr>
  </property>
</Properties>
</file>